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drawings/drawing68.xml" ContentType="application/vnd.openxmlformats-officedocument.drawing+xml"/>
  <Override PartName="/xl/drawings/drawing69.xml" ContentType="application/vnd.openxmlformats-officedocument.drawing+xml"/>
  <Override PartName="/xl/drawings/drawing70.xml" ContentType="application/vnd.openxmlformats-officedocument.drawing+xml"/>
  <Override PartName="/xl/drawings/drawing71.xml" ContentType="application/vnd.openxmlformats-officedocument.drawing+xml"/>
  <Override PartName="/xl/drawings/drawing72.xml" ContentType="application/vnd.openxmlformats-officedocument.drawing+xml"/>
  <Override PartName="/xl/drawings/drawing73.xml" ContentType="application/vnd.openxmlformats-officedocument.drawing+xml"/>
  <Override PartName="/xl/drawings/drawing74.xml" ContentType="application/vnd.openxmlformats-officedocument.drawing+xml"/>
  <Override PartName="/xl/drawings/drawing75.xml" ContentType="application/vnd.openxmlformats-officedocument.drawing+xml"/>
  <Override PartName="/xl/drawings/drawing76.xml" ContentType="application/vnd.openxmlformats-officedocument.drawing+xml"/>
  <Override PartName="/xl/drawings/drawing77.xml" ContentType="application/vnd.openxmlformats-officedocument.drawing+xml"/>
  <Override PartName="/xl/drawings/drawing78.xml" ContentType="application/vnd.openxmlformats-officedocument.drawing+xml"/>
  <Override PartName="/xl/drawings/drawing79.xml" ContentType="application/vnd.openxmlformats-officedocument.drawing+xml"/>
  <Override PartName="/xl/drawings/drawing80.xml" ContentType="application/vnd.openxmlformats-officedocument.drawing+xml"/>
  <Override PartName="/xl/drawings/drawing81.xml" ContentType="application/vnd.openxmlformats-officedocument.drawing+xml"/>
  <Override PartName="/xl/drawings/drawing82.xml" ContentType="application/vnd.openxmlformats-officedocument.drawing+xml"/>
  <Override PartName="/xl/drawings/drawing83.xml" ContentType="application/vnd.openxmlformats-officedocument.drawing+xml"/>
  <Override PartName="/xl/drawings/drawing84.xml" ContentType="application/vnd.openxmlformats-officedocument.drawing+xml"/>
  <Override PartName="/xl/drawings/drawing85.xml" ContentType="application/vnd.openxmlformats-officedocument.drawing+xml"/>
  <Override PartName="/xl/drawings/drawing86.xml" ContentType="application/vnd.openxmlformats-officedocument.drawing+xml"/>
  <Override PartName="/xl/drawings/drawing87.xml" ContentType="application/vnd.openxmlformats-officedocument.drawing+xml"/>
  <Override PartName="/xl/drawings/drawing88.xml" ContentType="application/vnd.openxmlformats-officedocument.drawing+xml"/>
  <Override PartName="/xl/drawings/drawing89.xml" ContentType="application/vnd.openxmlformats-officedocument.drawing+xml"/>
  <Override PartName="/xl/drawings/drawing90.xml" ContentType="application/vnd.openxmlformats-officedocument.drawing+xml"/>
  <Override PartName="/xl/drawings/drawing91.xml" ContentType="application/vnd.openxmlformats-officedocument.drawing+xml"/>
  <Override PartName="/xl/drawings/drawing92.xml" ContentType="application/vnd.openxmlformats-officedocument.drawing+xml"/>
  <Override PartName="/xl/drawings/drawing93.xml" ContentType="application/vnd.openxmlformats-officedocument.drawing+xml"/>
  <Override PartName="/xl/drawings/drawing94.xml" ContentType="application/vnd.openxmlformats-officedocument.drawing+xml"/>
  <Override PartName="/xl/drawings/drawing95.xml" ContentType="application/vnd.openxmlformats-officedocument.drawing+xml"/>
  <Override PartName="/xl/drawings/drawing96.xml" ContentType="application/vnd.openxmlformats-officedocument.drawing+xml"/>
  <Override PartName="/xl/drawings/drawing97.xml" ContentType="application/vnd.openxmlformats-officedocument.drawing+xml"/>
  <Override PartName="/xl/drawings/drawing98.xml" ContentType="application/vnd.openxmlformats-officedocument.drawing+xml"/>
  <Override PartName="/xl/drawings/drawing99.xml" ContentType="application/vnd.openxmlformats-officedocument.drawing+xml"/>
  <Override PartName="/xl/drawings/drawing100.xml" ContentType="application/vnd.openxmlformats-officedocument.drawing+xml"/>
  <Override PartName="/xl/drawings/drawing101.xml" ContentType="application/vnd.openxmlformats-officedocument.drawing+xml"/>
  <Override PartName="/xl/drawings/drawing102.xml" ContentType="application/vnd.openxmlformats-officedocument.drawing+xml"/>
  <Override PartName="/xl/drawings/drawing103.xml" ContentType="application/vnd.openxmlformats-officedocument.drawing+xml"/>
  <Override PartName="/xl/drawings/drawing104.xml" ContentType="application/vnd.openxmlformats-officedocument.drawing+xml"/>
  <Override PartName="/xl/drawings/drawing105.xml" ContentType="application/vnd.openxmlformats-officedocument.drawing+xml"/>
  <Override PartName="/xl/drawings/drawing106.xml" ContentType="application/vnd.openxmlformats-officedocument.drawing+xml"/>
  <Override PartName="/xl/drawings/drawing107.xml" ContentType="application/vnd.openxmlformats-officedocument.drawing+xml"/>
  <Override PartName="/xl/drawings/drawing108.xml" ContentType="application/vnd.openxmlformats-officedocument.drawing+xml"/>
  <Override PartName="/xl/drawings/drawing109.xml" ContentType="application/vnd.openxmlformats-officedocument.drawing+xml"/>
  <Override PartName="/xl/drawings/drawing110.xml" ContentType="application/vnd.openxmlformats-officedocument.drawing+xml"/>
  <Override PartName="/xl/drawings/drawing111.xml" ContentType="application/vnd.openxmlformats-officedocument.drawing+xml"/>
  <Override PartName="/xl/drawings/drawing112.xml" ContentType="application/vnd.openxmlformats-officedocument.drawing+xml"/>
  <Override PartName="/xl/drawings/drawing113.xml" ContentType="application/vnd.openxmlformats-officedocument.drawing+xml"/>
  <Override PartName="/xl/drawings/drawing114.xml" ContentType="application/vnd.openxmlformats-officedocument.drawing+xml"/>
  <Override PartName="/xl/drawings/drawing115.xml" ContentType="application/vnd.openxmlformats-officedocument.drawing+xml"/>
  <Override PartName="/xl/drawings/drawing116.xml" ContentType="application/vnd.openxmlformats-officedocument.drawing+xml"/>
  <Override PartName="/xl/drawings/drawing117.xml" ContentType="application/vnd.openxmlformats-officedocument.drawing+xml"/>
  <Override PartName="/xl/drawings/drawing118.xml" ContentType="application/vnd.openxmlformats-officedocument.drawing+xml"/>
  <Override PartName="/xl/drawings/drawing119.xml" ContentType="application/vnd.openxmlformats-officedocument.drawing+xml"/>
  <Override PartName="/xl/drawings/drawing120.xml" ContentType="application/vnd.openxmlformats-officedocument.drawing+xml"/>
  <Override PartName="/xl/drawings/drawing121.xml" ContentType="application/vnd.openxmlformats-officedocument.drawing+xml"/>
  <Override PartName="/xl/drawings/drawing122.xml" ContentType="application/vnd.openxmlformats-officedocument.drawing+xml"/>
  <Override PartName="/xl/drawings/drawing123.xml" ContentType="application/vnd.openxmlformats-officedocument.drawing+xml"/>
  <Override PartName="/xl/drawings/drawing124.xml" ContentType="application/vnd.openxmlformats-officedocument.drawing+xml"/>
  <Override PartName="/xl/drawings/drawing125.xml" ContentType="application/vnd.openxmlformats-officedocument.drawing+xml"/>
  <Override PartName="/xl/drawings/drawing126.xml" ContentType="application/vnd.openxmlformats-officedocument.drawing+xml"/>
  <Override PartName="/xl/drawings/drawing127.xml" ContentType="application/vnd.openxmlformats-officedocument.drawing+xml"/>
  <Override PartName="/xl/drawings/drawing128.xml" ContentType="application/vnd.openxmlformats-officedocument.drawing+xml"/>
  <Override PartName="/xl/drawings/drawing129.xml" ContentType="application/vnd.openxmlformats-officedocument.drawing+xml"/>
  <Override PartName="/xl/drawings/drawing130.xml" ContentType="application/vnd.openxmlformats-officedocument.drawing+xml"/>
  <Override PartName="/xl/drawings/drawing131.xml" ContentType="application/vnd.openxmlformats-officedocument.drawing+xml"/>
  <Override PartName="/xl/drawings/drawing132.xml" ContentType="application/vnd.openxmlformats-officedocument.drawing+xml"/>
  <Override PartName="/xl/drawings/drawing13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/>
  <mc:AlternateContent xmlns:mc="http://schemas.openxmlformats.org/markup-compatibility/2006">
    <mc:Choice Requires="x15">
      <x15ac:absPath xmlns:x15ac="http://schemas.microsoft.com/office/spreadsheetml/2010/11/ac" url="C:\1.ARCHIV\0454 4764X BAZÉN LIBEREC-DOTAZY SOUTĚŽ_ATELIER 11\16.8 R03 OTAZNIK Soupis Propos, XXXKros, XXX837str_230908\Hlavní etapa\"/>
    </mc:Choice>
  </mc:AlternateContent>
  <xr:revisionPtr revIDLastSave="0" documentId="13_ncr:1_{DD89953C-9ECE-43C4-BCEA-EAA6402EA9D2}" xr6:coauthVersionLast="47" xr6:coauthVersionMax="47" xr10:uidLastSave="{00000000-0000-0000-0000-000000000000}"/>
  <bookViews>
    <workbookView xWindow="28680" yWindow="-1785" windowWidth="24240" windowHeight="17640" xr2:uid="{00000000-000D-0000-FFFF-FFFF00000000}"/>
  </bookViews>
  <sheets>
    <sheet name="Rekapitulace stavby" sheetId="1" r:id="rId1"/>
    <sheet name="D1-1-1_01 - Bourací a sou..." sheetId="2" r:id="rId2"/>
    <sheet name="D1-1-1_02AB - Bourání - p..." sheetId="3" r:id="rId3"/>
    <sheet name="D1-1-1_03AB - Bourání - p..." sheetId="4" r:id="rId4"/>
    <sheet name="D1-1-1_03B - Bourání - tr..." sheetId="5" r:id="rId5"/>
    <sheet name="D1-1-1_03B.1 - Bourání - ..." sheetId="6" r:id="rId6"/>
    <sheet name="D1-1-1_03B.2 - Bourání - ..." sheetId="7" r:id="rId7"/>
    <sheet name="D1-1-1_04A - Demolice již..." sheetId="8" r:id="rId8"/>
    <sheet name="D1-1-1_04AB - Bourání - p..." sheetId="9" r:id="rId9"/>
    <sheet name="D1-1-1_07AB - Bourání - s..." sheetId="10" r:id="rId10"/>
    <sheet name="D1-1-1_09B - Bourání - ob..." sheetId="11" r:id="rId11"/>
    <sheet name="D1-1-1_10-13 - Bourání - ..." sheetId="12" r:id="rId12"/>
    <sheet name="D1-1-1_20 - Ostatní a sou..." sheetId="13" r:id="rId13"/>
    <sheet name="KONSTR.RES - Bourání dle ..." sheetId="14" r:id="rId14"/>
    <sheet name="D.1.1.2.1-A - DOJEZD TBG ..." sheetId="15" r:id="rId15"/>
    <sheet name="D.1.1.2.1-B - DIVOKÁ ŘEKA" sheetId="16" r:id="rId16"/>
    <sheet name="D.1.1.2.2-A1 - Sanace stá..." sheetId="17" r:id="rId17"/>
    <sheet name="D.1.1.2.2-A2 - Sanace vni..." sheetId="18" r:id="rId18"/>
    <sheet name="D.1.1.2.2-A3 - Sanace vni..." sheetId="19" r:id="rId19"/>
    <sheet name="D.1.1.2.2-A4 - Zesílení k..." sheetId="20" r:id="rId20"/>
    <sheet name="D.1.1.2.2-A5 - Sanace stř..." sheetId="21" r:id="rId21"/>
    <sheet name="D.1.1.2.2-A6 - Sanace žb ..." sheetId="22" r:id="rId22"/>
    <sheet name="D.1.1.2.2-A7 - Sanace žb ..." sheetId="23" r:id="rId23"/>
    <sheet name="D.1.1.2.2-A8 - Sanace žb ..." sheetId="24" r:id="rId24"/>
    <sheet name="D.1.1.2.2-A9 - Sanace žb ..." sheetId="25" r:id="rId25"/>
    <sheet name="D.1.1.2-1Aa1B - Zásypy ka..." sheetId="26" r:id="rId26"/>
    <sheet name="D.1.1.2.2-C - Dobetonávky..." sheetId="27" r:id="rId27"/>
    <sheet name="D.1.1.2.2-D - Nové trapéz..." sheetId="28" r:id="rId28"/>
    <sheet name="D.1.1.2.2-E1 - Střešní ko..." sheetId="29" r:id="rId29"/>
    <sheet name="D.1.1.2.2-E2 - Vegetační ..." sheetId="30" r:id="rId30"/>
    <sheet name="D.1.1.2.2-E3 - Vegetační ..." sheetId="31" r:id="rId31"/>
    <sheet name="D.1.1.2.2-E4 - Dobetonávk..." sheetId="32" r:id="rId32"/>
    <sheet name="D.1.1.2.2-E5 - Střešní sk..." sheetId="33" r:id="rId33"/>
    <sheet name="D.1.1.2.2-F - Povrchové ú..." sheetId="34" r:id="rId34"/>
    <sheet name="D.1.1.2.2-G - Vnitřní omí..." sheetId="35" r:id="rId35"/>
    <sheet name="D.1.1.2.2-H1 - Keramické ..." sheetId="36" r:id="rId36"/>
    <sheet name="D.1.1.2.2-H2 - Keramické ..." sheetId="37" r:id="rId37"/>
    <sheet name="D.1.1.2.2-H3 - Keramické ..." sheetId="38" r:id="rId38"/>
    <sheet name="D.1.1.2.2-H4 - Skleněná m..." sheetId="39" r:id="rId39"/>
    <sheet name="D.1.1.2.2-H5 - Elektroker..." sheetId="40" r:id="rId40"/>
    <sheet name="D.1.1.2.2-I - Opláštění c..." sheetId="41" r:id="rId41"/>
    <sheet name="D.1.1.2.2-J - Ostatní sta..." sheetId="42" r:id="rId42"/>
    <sheet name="D.1.1.2.3 - VÝTAHY" sheetId="43" r:id="rId43"/>
    <sheet name="D.1.1.3.7 - MASKA A ATIKA..." sheetId="44" r:id="rId44"/>
    <sheet name="D.1.1.4.1 - Kovové a dřev..." sheetId="45" r:id="rId45"/>
    <sheet name="D.1.1.4.2 - Podhledy mont..." sheetId="46" r:id="rId46"/>
    <sheet name="D.1.1.5.1 - Stěny a překl..." sheetId="47" r:id="rId47"/>
    <sheet name="D.1.1.5.2 - Dveře" sheetId="48" r:id="rId48"/>
    <sheet name="D.1.1.5.4 - Truhlářské vý..." sheetId="49" r:id="rId49"/>
    <sheet name="D.1.1.5.5 - Zámečnické vý..." sheetId="50" r:id="rId50"/>
    <sheet name="D.1.1.5.6 - Prosklené stěny" sheetId="51" r:id="rId51"/>
    <sheet name="D.1.1.5.6b - Prosklené st..." sheetId="52" r:id="rId52"/>
    <sheet name="D.1.1.5.7 - Sanitární prvky" sheetId="53" r:id="rId53"/>
    <sheet name="D.1.1.5.8 - Výplně otvorů" sheetId="54" r:id="rId54"/>
    <sheet name="D.1.1.5.9 - Klempířské vý..." sheetId="55" r:id="rId55"/>
    <sheet name="D.1.1.5.9b - Klempířské v..." sheetId="56" r:id="rId56"/>
    <sheet name="D.1.1.5.10 - Ostatní výrobky" sheetId="57" r:id="rId57"/>
    <sheet name="D.1.1.6-A - Podlahy - hru..." sheetId="58" r:id="rId58"/>
    <sheet name="D.1.1.6-B - Podlahy - náš..." sheetId="59" r:id="rId59"/>
    <sheet name="D.1.1.6-C1 - Keramické dl..." sheetId="60" r:id="rId60"/>
    <sheet name="D.1.1.6-C2 - Keramické dl..." sheetId="61" r:id="rId61"/>
    <sheet name="D.1.1.6-C3 - Dlažby a moz..." sheetId="62" r:id="rId62"/>
    <sheet name="D.1.1.6-C4 - Keramické dl..." sheetId="63" r:id="rId63"/>
    <sheet name="D.1.1.6-C5 - Keramické dl..." sheetId="64" r:id="rId64"/>
    <sheet name="D.1.1.7-A - Nástřik na oc..." sheetId="65" r:id="rId65"/>
    <sheet name="D.1.1.7-B - Nástřik na tr..." sheetId="66" r:id="rId66"/>
    <sheet name="D.1.1.7-C - Obklad OK a ŽB" sheetId="67" r:id="rId67"/>
    <sheet name="D.1.1.7-D - Protipožární ..." sheetId="68" r:id="rId68"/>
    <sheet name="D.1.1.8.2 - Šatna - stave..." sheetId="69" r:id="rId69"/>
    <sheet name="D.1.1.8.3 - Tribuny" sheetId="70" r:id="rId70"/>
    <sheet name="D.1.1.8.4 - Vyrovnávací s..." sheetId="71" r:id="rId71"/>
    <sheet name="D.1.1.8.5 - Sanace trhlin..." sheetId="72" r:id="rId72"/>
    <sheet name="D.1.1.8.8. - Utěsnění pro..." sheetId="73" r:id="rId73"/>
    <sheet name="D.1.1.8.9 - Kanálek v pod..." sheetId="74" r:id="rId74"/>
    <sheet name="D 1.1.8.10_1 - Vířivka ak..." sheetId="75" r:id="rId75"/>
    <sheet name="D 1.1.8.10_2 - Vířivka ak..." sheetId="76" r:id="rId76"/>
    <sheet name="D 1.1.8.11 - Vířivky beto..." sheetId="77" r:id="rId77"/>
    <sheet name="D.1.1.8.12 - Akustické st..." sheetId="78" r:id="rId78"/>
    <sheet name="D.1.1.8.13 - Ochlazovací ..." sheetId="79" r:id="rId79"/>
    <sheet name="D.1.1.8.14 - Skokanské věže" sheetId="80" r:id="rId80"/>
    <sheet name="D.1.1.8.15 - Detaily kotv..." sheetId="81" r:id="rId81"/>
    <sheet name="D.1.1.8.18 - Skokanský mů..." sheetId="82" r:id="rId82"/>
    <sheet name="D.1.1.8.19 - Repase zastř..." sheetId="83" r:id="rId83"/>
    <sheet name="D.1.1.8.20 - Repase Kneip..." sheetId="84" r:id="rId84"/>
    <sheet name="D.1.1.8.21 - Nástup na to..." sheetId="85" r:id="rId85"/>
    <sheet name="D.1.1.8.22 - Únikové scho..." sheetId="86" r:id="rId86"/>
    <sheet name="D.1.1.8.26 - Startovací b..." sheetId="87" r:id="rId87"/>
    <sheet name="D.1.1.9.1 - Fasády - pros..." sheetId="88" r:id="rId88"/>
    <sheet name="D.1.1.9.2 - Fasády - oplá..." sheetId="89" r:id="rId89"/>
    <sheet name="D.1.1.9.3 - Fasády - beto..." sheetId="90" r:id="rId90"/>
    <sheet name="D.1.1.9.4 - Fasády - Al p..." sheetId="91" r:id="rId91"/>
    <sheet name="D.1.1.9.5 - Fasády - dren..." sheetId="92" r:id="rId92"/>
    <sheet name="D.1.1.9.6 - Fasády - repl..." sheetId="93" r:id="rId93"/>
    <sheet name="D.1.2.03,5,7,9-14,17 - ŽB..." sheetId="94" r:id="rId94"/>
    <sheet name="D.1.2.05 - Zvýšení sání V..." sheetId="95" r:id="rId95"/>
    <sheet name="D.1.2.08 - Stavební úprav..." sheetId="96" r:id="rId96"/>
    <sheet name="D.1.2.15 - ŽB monolitické..." sheetId="97" r:id="rId97"/>
    <sheet name="D.1.2.16 - ŽB monolitické..." sheetId="98" r:id="rId98"/>
    <sheet name="D.1.2.17-A - Ocelové kons..." sheetId="99" r:id="rId99"/>
    <sheet name="D.1.2.17-B - ŽB prefa kon..." sheetId="100" r:id="rId100"/>
    <sheet name="D.1.2.20 - ŽB monolitické..." sheetId="101" r:id="rId101"/>
    <sheet name="D.1.2.21 - ŽB schodiště m..." sheetId="102" r:id="rId102"/>
    <sheet name="D.1.2.22 - ŽB schodiště W..." sheetId="103" r:id="rId103"/>
    <sheet name="D.1.2.23 - ŽB schodiště F..." sheetId="104" r:id="rId104"/>
    <sheet name="D.1.2.30-32 - Plošiny pro..." sheetId="105" r:id="rId105"/>
    <sheet name="D.1.3 - POŽÁRNĚ BEZPEČNOS..." sheetId="106" r:id="rId106"/>
    <sheet name="D.1.4.01 - ZTI - zdravotn..." sheetId="107" r:id="rId107"/>
    <sheet name="D.1.4.02-1 - VZT - Vzduch..." sheetId="108" r:id="rId108"/>
    <sheet name="D.1.4.02-2 - SOZ - Samoči..." sheetId="109" r:id="rId109"/>
    <sheet name="D.1.4.03 - ÚT - vytápění" sheetId="110" r:id="rId110"/>
    <sheet name="D.1.4.04 - PL - plynovod" sheetId="111" r:id="rId111"/>
    <sheet name="D.1.4.05 - EL - silnoprou..." sheetId="112" r:id="rId112"/>
    <sheet name="D.1.4.06 - SLB - slabopro..." sheetId="113" r:id="rId113"/>
    <sheet name="D.1.4.07 - GAS - technolo..." sheetId="114" r:id="rId114"/>
    <sheet name="D.1.4.08 - MAR - měření a..." sheetId="115" r:id="rId115"/>
    <sheet name="D.1.4.09 - WEL - wellness" sheetId="116" r:id="rId116"/>
    <sheet name="D.1.4.10 - ISB - infosyst..." sheetId="117" r:id="rId117"/>
    <sheet name="D.2.1 PS-01 - Bazénová te..." sheetId="118" r:id="rId118"/>
    <sheet name="D.2.3 IO110 - Venkovní ka..." sheetId="119" r:id="rId119"/>
    <sheet name="D.2.2 IO120 - Venkovní vo..." sheetId="120" r:id="rId120"/>
    <sheet name="IO160.1 - Komunikace, cho..." sheetId="121" r:id="rId121"/>
    <sheet name="IO160.2 - Schody a opěrné..." sheetId="122" r:id="rId122"/>
    <sheet name="D.2.4.1-01 - Plochy okolo..." sheetId="123" r:id="rId123"/>
    <sheet name="D.2.4.1-02 - Atrium u wel..." sheetId="124" r:id="rId124"/>
    <sheet name="D.2.4.1-03 - Atriová zahrada" sheetId="125" r:id="rId125"/>
    <sheet name="D.2.5 IO170 - Oplocení" sheetId="126" r:id="rId126"/>
    <sheet name="D.2.7.1 - Energocentrum -..." sheetId="127" r:id="rId127"/>
    <sheet name="D.2.7.2 - Energocentrum -..." sheetId="128" r:id="rId128"/>
    <sheet name="INT1 - Interiér - atypové..." sheetId="129" r:id="rId129"/>
    <sheet name="INT2 - Interiér - typové ..." sheetId="130" r:id="rId130"/>
    <sheet name="INT3 - Interiér - ostatní..." sheetId="131" r:id="rId131"/>
    <sheet name="VRN - VEDLEJŠÍ ROZPOČTOVÉ..." sheetId="132" r:id="rId132"/>
    <sheet name="Seznam figur" sheetId="133" r:id="rId133"/>
    <sheet name="Pokyny pro vyplnění" sheetId="134" r:id="rId134"/>
  </sheets>
  <definedNames>
    <definedName name="_xlnm._FilterDatabase" localSheetId="74" hidden="1">'D 1.1.8.10_1 - Vířivka ak...'!$C$100:$K$213</definedName>
    <definedName name="_xlnm._FilterDatabase" localSheetId="75" hidden="1">'D 1.1.8.10_2 - Vířivka ak...'!$C$99:$K$188</definedName>
    <definedName name="_xlnm._FilterDatabase" localSheetId="76" hidden="1">'D 1.1.8.11 - Vířivky beto...'!$C$101:$K$211</definedName>
    <definedName name="_xlnm._FilterDatabase" localSheetId="14" hidden="1">'D.1.1.2.1-A - DOJEZD TBG ...'!$C$111:$K$863</definedName>
    <definedName name="_xlnm._FilterDatabase" localSheetId="15" hidden="1">'D.1.1.2.1-B - DIVOKÁ ŘEKA'!$C$100:$K$215</definedName>
    <definedName name="_xlnm._FilterDatabase" localSheetId="16" hidden="1">'D.1.1.2.2-A1 - Sanace stá...'!$C$104:$K$474</definedName>
    <definedName name="_xlnm._FilterDatabase" localSheetId="17" hidden="1">'D.1.1.2.2-A2 - Sanace vni...'!$C$99:$K$208</definedName>
    <definedName name="_xlnm._FilterDatabase" localSheetId="18" hidden="1">'D.1.1.2.2-A3 - Sanace vni...'!$C$96:$K$164</definedName>
    <definedName name="_xlnm._FilterDatabase" localSheetId="19" hidden="1">'D.1.1.2.2-A4 - Zesílení k...'!$C$93:$K$112</definedName>
    <definedName name="_xlnm._FilterDatabase" localSheetId="20" hidden="1">'D.1.1.2.2-A5 - Sanace stř...'!$C$93:$K$120</definedName>
    <definedName name="_xlnm._FilterDatabase" localSheetId="21" hidden="1">'D.1.1.2.2-A6 - Sanace žb ...'!$C$93:$K$117</definedName>
    <definedName name="_xlnm._FilterDatabase" localSheetId="22" hidden="1">'D.1.1.2.2-A7 - Sanace žb ...'!$C$94:$K$241</definedName>
    <definedName name="_xlnm._FilterDatabase" localSheetId="23" hidden="1">'D.1.1.2.2-A8 - Sanace žb ...'!$C$94:$K$146</definedName>
    <definedName name="_xlnm._FilterDatabase" localSheetId="24" hidden="1">'D.1.1.2.2-A9 - Sanace žb ...'!$C$99:$K$168</definedName>
    <definedName name="_xlnm._FilterDatabase" localSheetId="26" hidden="1">'D.1.1.2.2-C - Dobetonávky...'!$C$94:$K$122</definedName>
    <definedName name="_xlnm._FilterDatabase" localSheetId="27" hidden="1">'D.1.1.2.2-D - Nové trapéz...'!$C$93:$K$120</definedName>
    <definedName name="_xlnm._FilterDatabase" localSheetId="28" hidden="1">'D.1.1.2.2-E1 - Střešní ko...'!$C$98:$K$571</definedName>
    <definedName name="_xlnm._FilterDatabase" localSheetId="29" hidden="1">'D.1.1.2.2-E2 - Vegetační ...'!$C$97:$K$195</definedName>
    <definedName name="_xlnm._FilterDatabase" localSheetId="30" hidden="1">'D.1.1.2.2-E3 - Vegetační ...'!$C$99:$K$187</definedName>
    <definedName name="_xlnm._FilterDatabase" localSheetId="31" hidden="1">'D.1.1.2.2-E4 - Dobetonávk...'!$C$93:$K$121</definedName>
    <definedName name="_xlnm._FilterDatabase" localSheetId="32" hidden="1">'D.1.1.2.2-E5 - Střešní sk...'!$C$97:$K$255</definedName>
    <definedName name="_xlnm._FilterDatabase" localSheetId="33" hidden="1">'D.1.1.2.2-F - Povrchové ú...'!$C$96:$K$183</definedName>
    <definedName name="_xlnm._FilterDatabase" localSheetId="34" hidden="1">'D.1.1.2.2-G - Vnitřní omí...'!$C$96:$K$1328</definedName>
    <definedName name="_xlnm._FilterDatabase" localSheetId="35" hidden="1">'D.1.1.2.2-H1 - Keramické ...'!$C$92:$K$129</definedName>
    <definedName name="_xlnm._FilterDatabase" localSheetId="36" hidden="1">'D.1.1.2.2-H2 - Keramické ...'!$C$92:$K$122</definedName>
    <definedName name="_xlnm._FilterDatabase" localSheetId="37" hidden="1">'D.1.1.2.2-H3 - Keramické ...'!$C$96:$K$370</definedName>
    <definedName name="_xlnm._FilterDatabase" localSheetId="38" hidden="1">'D.1.1.2.2-H4 - Skleněná m...'!$C$92:$K$358</definedName>
    <definedName name="_xlnm._FilterDatabase" localSheetId="39" hidden="1">'D.1.1.2.2-H5 - Elektroker...'!$C$92:$K$130</definedName>
    <definedName name="_xlnm._FilterDatabase" localSheetId="40" hidden="1">'D.1.1.2.2-I - Opláštění c...'!$C$93:$K$110</definedName>
    <definedName name="_xlnm._FilterDatabase" localSheetId="41" hidden="1">'D.1.1.2.2-J - Ostatní sta...'!$C$98:$K$225</definedName>
    <definedName name="_xlnm._FilterDatabase" localSheetId="42" hidden="1">'D.1.1.2.3 - VÝTAHY'!$C$92:$K$101</definedName>
    <definedName name="_xlnm._FilterDatabase" localSheetId="25" hidden="1">'D.1.1.2-1Aa1B - Zásypy ka...'!$C$102:$K$328</definedName>
    <definedName name="_xlnm._FilterDatabase" localSheetId="43" hidden="1">'D.1.1.3.7 - MASKA A ATIKA...'!$C$98:$K$209</definedName>
    <definedName name="_xlnm._FilterDatabase" localSheetId="44" hidden="1">'D.1.1.4.1 - Kovové a dřev...'!$C$94:$K$196</definedName>
    <definedName name="_xlnm._FilterDatabase" localSheetId="45" hidden="1">'D.1.1.4.2 - Podhledy mont...'!$C$94:$K$264</definedName>
    <definedName name="_xlnm._FilterDatabase" localSheetId="46" hidden="1">'D.1.1.5.1 - Stěny a překl...'!$C$99:$K$824</definedName>
    <definedName name="_xlnm._FilterDatabase" localSheetId="56" hidden="1">'D.1.1.5.10 - Ostatní výrobky'!$C$92:$K$108</definedName>
    <definedName name="_xlnm._FilterDatabase" localSheetId="47" hidden="1">'D.1.1.5.2 - Dveře'!$C$92:$K$291</definedName>
    <definedName name="_xlnm._FilterDatabase" localSheetId="48" hidden="1">'D.1.1.5.4 - Truhlářské vý...'!$C$94:$K$231</definedName>
    <definedName name="_xlnm._FilterDatabase" localSheetId="49" hidden="1">'D.1.1.5.5 - Zámečnické vý...'!$C$93:$K$377</definedName>
    <definedName name="_xlnm._FilterDatabase" localSheetId="50" hidden="1">'D.1.1.5.6 - Prosklené stěny'!$C$91:$K$142</definedName>
    <definedName name="_xlnm._FilterDatabase" localSheetId="51" hidden="1">'D.1.1.5.6b - Prosklené st...'!$C$92:$K$109</definedName>
    <definedName name="_xlnm._FilterDatabase" localSheetId="52" hidden="1">'D.1.1.5.7 - Sanitární prvky'!$C$91:$K$110</definedName>
    <definedName name="_xlnm._FilterDatabase" localSheetId="53" hidden="1">'D.1.1.5.8 - Výplně otvorů'!$C$92:$K$120</definedName>
    <definedName name="_xlnm._FilterDatabase" localSheetId="54" hidden="1">'D.1.1.5.9 - Klempířské vý...'!$C$92:$K$177</definedName>
    <definedName name="_xlnm._FilterDatabase" localSheetId="55" hidden="1">'D.1.1.5.9b - Klempířské v...'!$C$91:$K$149</definedName>
    <definedName name="_xlnm._FilterDatabase" localSheetId="57" hidden="1">'D.1.1.6-A - Podlahy - hru...'!$C$98:$K$643</definedName>
    <definedName name="_xlnm._FilterDatabase" localSheetId="58" hidden="1">'D.1.1.6-B - Podlahy - náš...'!$C$94:$K$243</definedName>
    <definedName name="_xlnm._FilterDatabase" localSheetId="59" hidden="1">'D.1.1.6-C1 - Keramické dl...'!$C$92:$K$129</definedName>
    <definedName name="_xlnm._FilterDatabase" localSheetId="60" hidden="1">'D.1.1.6-C2 - Keramické dl...'!$C$92:$K$130</definedName>
    <definedName name="_xlnm._FilterDatabase" localSheetId="61" hidden="1">'D.1.1.6-C3 - Dlažby a moz...'!$C$93:$K$185</definedName>
    <definedName name="_xlnm._FilterDatabase" localSheetId="62" hidden="1">'D.1.1.6-C4 - Keramické dl...'!$C$92:$K$231</definedName>
    <definedName name="_xlnm._FilterDatabase" localSheetId="63" hidden="1">'D.1.1.6-C5 - Keramické dl...'!$C$92:$K$241</definedName>
    <definedName name="_xlnm._FilterDatabase" localSheetId="64" hidden="1">'D.1.1.7-A - Nástřik na oc...'!$C$92:$K$124</definedName>
    <definedName name="_xlnm._FilterDatabase" localSheetId="65" hidden="1">'D.1.1.7-B - Nástřik na tr...'!$C$92:$K$150</definedName>
    <definedName name="_xlnm._FilterDatabase" localSheetId="66" hidden="1">'D.1.1.7-C - Obklad OK a ŽB'!$C$92:$K$119</definedName>
    <definedName name="_xlnm._FilterDatabase" localSheetId="67" hidden="1">'D.1.1.7-D - Protipožární ...'!$C$92:$K$101</definedName>
    <definedName name="_xlnm._FilterDatabase" localSheetId="77" hidden="1">'D.1.1.8.12 - Akustické st...'!$C$93:$K$126</definedName>
    <definedName name="_xlnm._FilterDatabase" localSheetId="78" hidden="1">'D.1.1.8.13 - Ochlazovací ...'!$C$97:$K$150</definedName>
    <definedName name="_xlnm._FilterDatabase" localSheetId="79" hidden="1">'D.1.1.8.14 - Skokanské věže'!$C$97:$K$138</definedName>
    <definedName name="_xlnm._FilterDatabase" localSheetId="80" hidden="1">'D.1.1.8.15 - Detaily kotv...'!$C$92:$K$137</definedName>
    <definedName name="_xlnm._FilterDatabase" localSheetId="81" hidden="1">'D.1.1.8.18 - Skokanský mů...'!$C$102:$K$203</definedName>
    <definedName name="_xlnm._FilterDatabase" localSheetId="82" hidden="1">'D.1.1.8.19 - Repase zastř...'!$C$92:$K$113</definedName>
    <definedName name="_xlnm._FilterDatabase" localSheetId="68" hidden="1">'D.1.1.8.2 - Šatna - stave...'!$C$98:$K$307</definedName>
    <definedName name="_xlnm._FilterDatabase" localSheetId="83" hidden="1">'D.1.1.8.20 - Repase Kneip...'!$C$97:$K$149</definedName>
    <definedName name="_xlnm._FilterDatabase" localSheetId="84" hidden="1">'D.1.1.8.21 - Nástup na to...'!$C$93:$K$118</definedName>
    <definedName name="_xlnm._FilterDatabase" localSheetId="85" hidden="1">'D.1.1.8.22 - Únikové scho...'!$C$96:$K$147</definedName>
    <definedName name="_xlnm._FilterDatabase" localSheetId="86" hidden="1">'D.1.1.8.26 - Startovací b...'!$C$95:$K$150</definedName>
    <definedName name="_xlnm._FilterDatabase" localSheetId="69" hidden="1">'D.1.1.8.3 - Tribuny'!$C$97:$K$197</definedName>
    <definedName name="_xlnm._FilterDatabase" localSheetId="70" hidden="1">'D.1.1.8.4 - Vyrovnávací s...'!$C$96:$K$278</definedName>
    <definedName name="_xlnm._FilterDatabase" localSheetId="71" hidden="1">'D.1.1.8.5 - Sanace trhlin...'!$C$95:$K$205</definedName>
    <definedName name="_xlnm._FilterDatabase" localSheetId="72" hidden="1">'D.1.1.8.8. - Utěsnění pro...'!$C$94:$K$243</definedName>
    <definedName name="_xlnm._FilterDatabase" localSheetId="73" hidden="1">'D.1.1.8.9 - Kanálek v pod...'!$C$92:$K$97</definedName>
    <definedName name="_xlnm._FilterDatabase" localSheetId="87" hidden="1">'D.1.1.9.1 - Fasády - pros...'!$C$92:$K$146</definedName>
    <definedName name="_xlnm._FilterDatabase" localSheetId="88" hidden="1">'D.1.1.9.2 - Fasády - oplá...'!$C$92:$K$111</definedName>
    <definedName name="_xlnm._FilterDatabase" localSheetId="89" hidden="1">'D.1.1.9.3 - Fasády - beto...'!$C$93:$K$201</definedName>
    <definedName name="_xlnm._FilterDatabase" localSheetId="90" hidden="1">'D.1.1.9.4 - Fasády - Al p...'!$C$93:$K$174</definedName>
    <definedName name="_xlnm._FilterDatabase" localSheetId="91" hidden="1">'D.1.1.9.5 - Fasády - dren...'!$C$95:$K$225</definedName>
    <definedName name="_xlnm._FilterDatabase" localSheetId="92" hidden="1">'D.1.1.9.6 - Fasády - repl...'!$C$96:$K$164</definedName>
    <definedName name="_xlnm._FilterDatabase" localSheetId="93" hidden="1">'D.1.2.03,5,7,9-14,17 - ŽB...'!$C$89:$K$163</definedName>
    <definedName name="_xlnm._FilterDatabase" localSheetId="94" hidden="1">'D.1.2.05 - Zvýšení sání V...'!$C$88:$K$121</definedName>
    <definedName name="_xlnm._FilterDatabase" localSheetId="95" hidden="1">'D.1.2.08 - Stavební úprav...'!$C$89:$K$214</definedName>
    <definedName name="_xlnm._FilterDatabase" localSheetId="96" hidden="1">'D.1.2.15 - ŽB monolitické...'!$C$88:$K$121</definedName>
    <definedName name="_xlnm._FilterDatabase" localSheetId="97" hidden="1">'D.1.2.16 - ŽB monolitické...'!$C$88:$K$118</definedName>
    <definedName name="_xlnm._FilterDatabase" localSheetId="98" hidden="1">'D.1.2.17-A - Ocelové kons...'!$C$88:$K$210</definedName>
    <definedName name="_xlnm._FilterDatabase" localSheetId="99" hidden="1">'D.1.2.17-B - ŽB prefa kon...'!$C$89:$K$276</definedName>
    <definedName name="_xlnm._FilterDatabase" localSheetId="100" hidden="1">'D.1.2.20 - ŽB monolitické...'!$C$88:$K$174</definedName>
    <definedName name="_xlnm._FilterDatabase" localSheetId="101" hidden="1">'D.1.2.21 - ŽB schodiště m...'!$C$90:$K$144</definedName>
    <definedName name="_xlnm._FilterDatabase" localSheetId="102" hidden="1">'D.1.2.22 - ŽB schodiště W...'!$C$88:$K$145</definedName>
    <definedName name="_xlnm._FilterDatabase" localSheetId="103" hidden="1">'D.1.2.23 - ŽB schodiště F...'!$C$88:$K$121</definedName>
    <definedName name="_xlnm._FilterDatabase" localSheetId="104" hidden="1">'D.1.2.30-32 - Plošiny pro...'!$C$87:$K$134</definedName>
    <definedName name="_xlnm._FilterDatabase" localSheetId="105" hidden="1">'D.1.3 - POŽÁRNĚ BEZPEČNOS...'!$C$81:$K$113</definedName>
    <definedName name="_xlnm._FilterDatabase" localSheetId="106" hidden="1">'D.1.4.01 - ZTI - zdravotn...'!$C$86:$K$90</definedName>
    <definedName name="_xlnm._FilterDatabase" localSheetId="107" hidden="1">'D.1.4.02-1 - VZT - Vzduch...'!$C$86:$K$90</definedName>
    <definedName name="_xlnm._FilterDatabase" localSheetId="108" hidden="1">'D.1.4.02-2 - SOZ - Samoči...'!$C$86:$K$90</definedName>
    <definedName name="_xlnm._FilterDatabase" localSheetId="109" hidden="1">'D.1.4.03 - ÚT - vytápění'!$C$86:$K$90</definedName>
    <definedName name="_xlnm._FilterDatabase" localSheetId="110" hidden="1">'D.1.4.04 - PL - plynovod'!$C$86:$K$90</definedName>
    <definedName name="_xlnm._FilterDatabase" localSheetId="111" hidden="1">'D.1.4.05 - EL - silnoprou...'!$C$86:$K$90</definedName>
    <definedName name="_xlnm._FilterDatabase" localSheetId="112" hidden="1">'D.1.4.06 - SLB - slabopro...'!$C$86:$K$91</definedName>
    <definedName name="_xlnm._FilterDatabase" localSheetId="113" hidden="1">'D.1.4.07 - GAS - technolo...'!$C$86:$K$90</definedName>
    <definedName name="_xlnm._FilterDatabase" localSheetId="114" hidden="1">'D.1.4.08 - MAR - měření a...'!$C$86:$K$90</definedName>
    <definedName name="_xlnm._FilterDatabase" localSheetId="115" hidden="1">'D.1.4.09 - WEL - wellness'!$C$85:$K$88</definedName>
    <definedName name="_xlnm._FilterDatabase" localSheetId="116" hidden="1">'D.1.4.10 - ISB - infosyst...'!$C$86:$K$92</definedName>
    <definedName name="_xlnm._FilterDatabase" localSheetId="117" hidden="1">'D.2.1 PS-01 - Bazénová te...'!$C$86:$K$90</definedName>
    <definedName name="_xlnm._FilterDatabase" localSheetId="119" hidden="1">'D.2.2 IO120 - Venkovní vo...'!$C$86:$K$90</definedName>
    <definedName name="_xlnm._FilterDatabase" localSheetId="118" hidden="1">'D.2.3 IO110 - Venkovní ka...'!$C$86:$K$90</definedName>
    <definedName name="_xlnm._FilterDatabase" localSheetId="122" hidden="1">'D.2.4.1-01 - Plochy okolo...'!$C$115:$K$226</definedName>
    <definedName name="_xlnm._FilterDatabase" localSheetId="123" hidden="1">'D.2.4.1-02 - Atrium u wel...'!$C$98:$K$144</definedName>
    <definedName name="_xlnm._FilterDatabase" localSheetId="124" hidden="1">'D.2.4.1-03 - Atriová zahrada'!$C$114:$K$240</definedName>
    <definedName name="_xlnm._FilterDatabase" localSheetId="125" hidden="1">'D.2.5 IO170 - Oplocení'!$C$94:$K$281</definedName>
    <definedName name="_xlnm._FilterDatabase" localSheetId="126" hidden="1">'D.2.7.1 - Energocentrum -...'!$C$91:$K$94</definedName>
    <definedName name="_xlnm._FilterDatabase" localSheetId="127" hidden="1">'D.2.7.2 - Energocentrum -...'!$C$91:$K$94</definedName>
    <definedName name="_xlnm._FilterDatabase" localSheetId="1" hidden="1">'D1-1-1_01 - Bourací a sou...'!$C$92:$K$108</definedName>
    <definedName name="_xlnm._FilterDatabase" localSheetId="2" hidden="1">'D1-1-1_02AB - Bourání - p...'!$C$101:$K$1123</definedName>
    <definedName name="_xlnm._FilterDatabase" localSheetId="3" hidden="1">'D1-1-1_03AB - Bourání - p...'!$C$103:$K$933</definedName>
    <definedName name="_xlnm._FilterDatabase" localSheetId="4" hidden="1">'D1-1-1_03B - Bourání - tr...'!$C$93:$K$118</definedName>
    <definedName name="_xlnm._FilterDatabase" localSheetId="5" hidden="1">'D1-1-1_03B.1 - Bourání - ...'!$C$93:$K$149</definedName>
    <definedName name="_xlnm._FilterDatabase" localSheetId="6" hidden="1">'D1-1-1_03B.2 - Bourání - ...'!$C$96:$K$170</definedName>
    <definedName name="_xlnm._FilterDatabase" localSheetId="7" hidden="1">'D1-1-1_04A - Demolice již...'!$C$93:$K$109</definedName>
    <definedName name="_xlnm._FilterDatabase" localSheetId="8" hidden="1">'D1-1-1_04AB - Bourání - p...'!$C$102:$K$646</definedName>
    <definedName name="_xlnm._FilterDatabase" localSheetId="9" hidden="1">'D1-1-1_07AB - Bourání - s...'!$C$97:$K$401</definedName>
    <definedName name="_xlnm._FilterDatabase" localSheetId="10" hidden="1">'D1-1-1_09B - Bourání - ob...'!$C$94:$K$506</definedName>
    <definedName name="_xlnm._FilterDatabase" localSheetId="11" hidden="1">'D1-1-1_10-13 - Bourání - ...'!$C$98:$K$209</definedName>
    <definedName name="_xlnm._FilterDatabase" localSheetId="12" hidden="1">'D1-1-1_20 - Ostatní a sou...'!$C$93:$K$101</definedName>
    <definedName name="_xlnm._FilterDatabase" localSheetId="128" hidden="1">'INT1 - Interiér - atypové...'!$C$87:$K$137</definedName>
    <definedName name="_xlnm._FilterDatabase" localSheetId="129" hidden="1">'INT2 - Interiér - typové ...'!$C$89:$K$114</definedName>
    <definedName name="_xlnm._FilterDatabase" localSheetId="130" hidden="1">'INT3 - Interiér - ostatní...'!$C$85:$K$120</definedName>
    <definedName name="_xlnm._FilterDatabase" localSheetId="120" hidden="1">'IO160.1 - Komunikace, cho...'!$C$99:$K$449</definedName>
    <definedName name="_xlnm._FilterDatabase" localSheetId="121" hidden="1">'IO160.2 - Schody a opěrné...'!$C$106:$K$591</definedName>
    <definedName name="_xlnm._FilterDatabase" localSheetId="13" hidden="1">'KONSTR.RES - Bourání dle ...'!$C$93:$K$201</definedName>
    <definedName name="_xlnm._FilterDatabase" localSheetId="131" hidden="1">'VRN - VEDLEJŠÍ ROZPOČTOVÉ...'!$C$84:$K$113</definedName>
    <definedName name="_xlnm.Print_Titles" localSheetId="74">'D 1.1.8.10_1 - Vířivka ak...'!$100:$100</definedName>
    <definedName name="_xlnm.Print_Titles" localSheetId="75">'D 1.1.8.10_2 - Vířivka ak...'!$99:$99</definedName>
    <definedName name="_xlnm.Print_Titles" localSheetId="76">'D 1.1.8.11 - Vířivky beto...'!$101:$101</definedName>
    <definedName name="_xlnm.Print_Titles" localSheetId="14">'D.1.1.2.1-A - DOJEZD TBG ...'!$111:$111</definedName>
    <definedName name="_xlnm.Print_Titles" localSheetId="15">'D.1.1.2.1-B - DIVOKÁ ŘEKA'!$100:$100</definedName>
    <definedName name="_xlnm.Print_Titles" localSheetId="16">'D.1.1.2.2-A1 - Sanace stá...'!$104:$104</definedName>
    <definedName name="_xlnm.Print_Titles" localSheetId="17">'D.1.1.2.2-A2 - Sanace vni...'!$99:$99</definedName>
    <definedName name="_xlnm.Print_Titles" localSheetId="18">'D.1.1.2.2-A3 - Sanace vni...'!$96:$96</definedName>
    <definedName name="_xlnm.Print_Titles" localSheetId="19">'D.1.1.2.2-A4 - Zesílení k...'!$93:$93</definedName>
    <definedName name="_xlnm.Print_Titles" localSheetId="20">'D.1.1.2.2-A5 - Sanace stř...'!$93:$93</definedName>
    <definedName name="_xlnm.Print_Titles" localSheetId="21">'D.1.1.2.2-A6 - Sanace žb ...'!$93:$93</definedName>
    <definedName name="_xlnm.Print_Titles" localSheetId="22">'D.1.1.2.2-A7 - Sanace žb ...'!$94:$94</definedName>
    <definedName name="_xlnm.Print_Titles" localSheetId="23">'D.1.1.2.2-A8 - Sanace žb ...'!$94:$94</definedName>
    <definedName name="_xlnm.Print_Titles" localSheetId="24">'D.1.1.2.2-A9 - Sanace žb ...'!$99:$99</definedName>
    <definedName name="_xlnm.Print_Titles" localSheetId="26">'D.1.1.2.2-C - Dobetonávky...'!$94:$94</definedName>
    <definedName name="_xlnm.Print_Titles" localSheetId="27">'D.1.1.2.2-D - Nové trapéz...'!$93:$93</definedName>
    <definedName name="_xlnm.Print_Titles" localSheetId="28">'D.1.1.2.2-E1 - Střešní ko...'!$98:$98</definedName>
    <definedName name="_xlnm.Print_Titles" localSheetId="29">'D.1.1.2.2-E2 - Vegetační ...'!$97:$97</definedName>
    <definedName name="_xlnm.Print_Titles" localSheetId="30">'D.1.1.2.2-E3 - Vegetační ...'!$99:$99</definedName>
    <definedName name="_xlnm.Print_Titles" localSheetId="31">'D.1.1.2.2-E4 - Dobetonávk...'!$93:$93</definedName>
    <definedName name="_xlnm.Print_Titles" localSheetId="32">'D.1.1.2.2-E5 - Střešní sk...'!$97:$97</definedName>
    <definedName name="_xlnm.Print_Titles" localSheetId="33">'D.1.1.2.2-F - Povrchové ú...'!$96:$96</definedName>
    <definedName name="_xlnm.Print_Titles" localSheetId="34">'D.1.1.2.2-G - Vnitřní omí...'!$96:$96</definedName>
    <definedName name="_xlnm.Print_Titles" localSheetId="35">'D.1.1.2.2-H1 - Keramické ...'!$92:$92</definedName>
    <definedName name="_xlnm.Print_Titles" localSheetId="36">'D.1.1.2.2-H2 - Keramické ...'!$92:$92</definedName>
    <definedName name="_xlnm.Print_Titles" localSheetId="37">'D.1.1.2.2-H3 - Keramické ...'!$96:$96</definedName>
    <definedName name="_xlnm.Print_Titles" localSheetId="38">'D.1.1.2.2-H4 - Skleněná m...'!$92:$92</definedName>
    <definedName name="_xlnm.Print_Titles" localSheetId="39">'D.1.1.2.2-H5 - Elektroker...'!$92:$92</definedName>
    <definedName name="_xlnm.Print_Titles" localSheetId="40">'D.1.1.2.2-I - Opláštění c...'!$93:$93</definedName>
    <definedName name="_xlnm.Print_Titles" localSheetId="41">'D.1.1.2.2-J - Ostatní sta...'!$98:$98</definedName>
    <definedName name="_xlnm.Print_Titles" localSheetId="42">'D.1.1.2.3 - VÝTAHY'!$92:$92</definedName>
    <definedName name="_xlnm.Print_Titles" localSheetId="25">'D.1.1.2-1Aa1B - Zásypy ka...'!$102:$102</definedName>
    <definedName name="_xlnm.Print_Titles" localSheetId="43">'D.1.1.3.7 - MASKA A ATIKA...'!$98:$98</definedName>
    <definedName name="_xlnm.Print_Titles" localSheetId="44">'D.1.1.4.1 - Kovové a dřev...'!$94:$94</definedName>
    <definedName name="_xlnm.Print_Titles" localSheetId="45">'D.1.1.4.2 - Podhledy mont...'!$94:$94</definedName>
    <definedName name="_xlnm.Print_Titles" localSheetId="46">'D.1.1.5.1 - Stěny a překl...'!$99:$99</definedName>
    <definedName name="_xlnm.Print_Titles" localSheetId="56">'D.1.1.5.10 - Ostatní výrobky'!$92:$92</definedName>
    <definedName name="_xlnm.Print_Titles" localSheetId="47">'D.1.1.5.2 - Dveře'!$92:$92</definedName>
    <definedName name="_xlnm.Print_Titles" localSheetId="48">'D.1.1.5.4 - Truhlářské vý...'!$94:$94</definedName>
    <definedName name="_xlnm.Print_Titles" localSheetId="49">'D.1.1.5.5 - Zámečnické vý...'!$93:$93</definedName>
    <definedName name="_xlnm.Print_Titles" localSheetId="50">'D.1.1.5.6 - Prosklené stěny'!$91:$91</definedName>
    <definedName name="_xlnm.Print_Titles" localSheetId="51">'D.1.1.5.6b - Prosklené st...'!$92:$92</definedName>
    <definedName name="_xlnm.Print_Titles" localSheetId="52">'D.1.1.5.7 - Sanitární prvky'!$91:$91</definedName>
    <definedName name="_xlnm.Print_Titles" localSheetId="53">'D.1.1.5.8 - Výplně otvorů'!$92:$92</definedName>
    <definedName name="_xlnm.Print_Titles" localSheetId="54">'D.1.1.5.9 - Klempířské vý...'!$92:$92</definedName>
    <definedName name="_xlnm.Print_Titles" localSheetId="55">'D.1.1.5.9b - Klempířské v...'!$91:$91</definedName>
    <definedName name="_xlnm.Print_Titles" localSheetId="57">'D.1.1.6-A - Podlahy - hru...'!$98:$98</definedName>
    <definedName name="_xlnm.Print_Titles" localSheetId="58">'D.1.1.6-B - Podlahy - náš...'!$94:$94</definedName>
    <definedName name="_xlnm.Print_Titles" localSheetId="59">'D.1.1.6-C1 - Keramické dl...'!$92:$92</definedName>
    <definedName name="_xlnm.Print_Titles" localSheetId="60">'D.1.1.6-C2 - Keramické dl...'!$92:$92</definedName>
    <definedName name="_xlnm.Print_Titles" localSheetId="61">'D.1.1.6-C3 - Dlažby a moz...'!$93:$93</definedName>
    <definedName name="_xlnm.Print_Titles" localSheetId="62">'D.1.1.6-C4 - Keramické dl...'!$92:$92</definedName>
    <definedName name="_xlnm.Print_Titles" localSheetId="63">'D.1.1.6-C5 - Keramické dl...'!$92:$92</definedName>
    <definedName name="_xlnm.Print_Titles" localSheetId="64">'D.1.1.7-A - Nástřik na oc...'!$92:$92</definedName>
    <definedName name="_xlnm.Print_Titles" localSheetId="65">'D.1.1.7-B - Nástřik na tr...'!$92:$92</definedName>
    <definedName name="_xlnm.Print_Titles" localSheetId="66">'D.1.1.7-C - Obklad OK a ŽB'!$92:$92</definedName>
    <definedName name="_xlnm.Print_Titles" localSheetId="67">'D.1.1.7-D - Protipožární ...'!$92:$92</definedName>
    <definedName name="_xlnm.Print_Titles" localSheetId="77">'D.1.1.8.12 - Akustické st...'!$93:$93</definedName>
    <definedName name="_xlnm.Print_Titles" localSheetId="78">'D.1.1.8.13 - Ochlazovací ...'!$97:$97</definedName>
    <definedName name="_xlnm.Print_Titles" localSheetId="79">'D.1.1.8.14 - Skokanské věže'!$97:$97</definedName>
    <definedName name="_xlnm.Print_Titles" localSheetId="80">'D.1.1.8.15 - Detaily kotv...'!$92:$92</definedName>
    <definedName name="_xlnm.Print_Titles" localSheetId="81">'D.1.1.8.18 - Skokanský mů...'!$102:$102</definedName>
    <definedName name="_xlnm.Print_Titles" localSheetId="82">'D.1.1.8.19 - Repase zastř...'!$92:$92</definedName>
    <definedName name="_xlnm.Print_Titles" localSheetId="68">'D.1.1.8.2 - Šatna - stave...'!$98:$98</definedName>
    <definedName name="_xlnm.Print_Titles" localSheetId="83">'D.1.1.8.20 - Repase Kneip...'!$97:$97</definedName>
    <definedName name="_xlnm.Print_Titles" localSheetId="84">'D.1.1.8.21 - Nástup na to...'!$93:$93</definedName>
    <definedName name="_xlnm.Print_Titles" localSheetId="85">'D.1.1.8.22 - Únikové scho...'!$96:$96</definedName>
    <definedName name="_xlnm.Print_Titles" localSheetId="86">'D.1.1.8.26 - Startovací b...'!$95:$95</definedName>
    <definedName name="_xlnm.Print_Titles" localSheetId="69">'D.1.1.8.3 - Tribuny'!$97:$97</definedName>
    <definedName name="_xlnm.Print_Titles" localSheetId="70">'D.1.1.8.4 - Vyrovnávací s...'!$96:$96</definedName>
    <definedName name="_xlnm.Print_Titles" localSheetId="71">'D.1.1.8.5 - Sanace trhlin...'!$95:$95</definedName>
    <definedName name="_xlnm.Print_Titles" localSheetId="72">'D.1.1.8.8. - Utěsnění pro...'!$94:$94</definedName>
    <definedName name="_xlnm.Print_Titles" localSheetId="73">'D.1.1.8.9 - Kanálek v pod...'!$92:$92</definedName>
    <definedName name="_xlnm.Print_Titles" localSheetId="87">'D.1.1.9.1 - Fasády - pros...'!$92:$92</definedName>
    <definedName name="_xlnm.Print_Titles" localSheetId="88">'D.1.1.9.2 - Fasády - oplá...'!$92:$92</definedName>
    <definedName name="_xlnm.Print_Titles" localSheetId="89">'D.1.1.9.3 - Fasády - beto...'!$93:$93</definedName>
    <definedName name="_xlnm.Print_Titles" localSheetId="90">'D.1.1.9.4 - Fasády - Al p...'!$93:$93</definedName>
    <definedName name="_xlnm.Print_Titles" localSheetId="91">'D.1.1.9.5 - Fasády - dren...'!$95:$95</definedName>
    <definedName name="_xlnm.Print_Titles" localSheetId="92">'D.1.1.9.6 - Fasády - repl...'!$96:$96</definedName>
    <definedName name="_xlnm.Print_Titles" localSheetId="93">'D.1.2.03,5,7,9-14,17 - ŽB...'!$89:$89</definedName>
    <definedName name="_xlnm.Print_Titles" localSheetId="94">'D.1.2.05 - Zvýšení sání V...'!$88:$88</definedName>
    <definedName name="_xlnm.Print_Titles" localSheetId="95">'D.1.2.08 - Stavební úprav...'!$89:$89</definedName>
    <definedName name="_xlnm.Print_Titles" localSheetId="96">'D.1.2.15 - ŽB monolitické...'!$88:$88</definedName>
    <definedName name="_xlnm.Print_Titles" localSheetId="97">'D.1.2.16 - ŽB monolitické...'!$88:$88</definedName>
    <definedName name="_xlnm.Print_Titles" localSheetId="98">'D.1.2.17-A - Ocelové kons...'!$88:$88</definedName>
    <definedName name="_xlnm.Print_Titles" localSheetId="99">'D.1.2.17-B - ŽB prefa kon...'!$89:$89</definedName>
    <definedName name="_xlnm.Print_Titles" localSheetId="100">'D.1.2.20 - ŽB monolitické...'!$88:$88</definedName>
    <definedName name="_xlnm.Print_Titles" localSheetId="101">'D.1.2.21 - ŽB schodiště m...'!$90:$90</definedName>
    <definedName name="_xlnm.Print_Titles" localSheetId="102">'D.1.2.22 - ŽB schodiště W...'!$88:$88</definedName>
    <definedName name="_xlnm.Print_Titles" localSheetId="103">'D.1.2.23 - ŽB schodiště F...'!$88:$88</definedName>
    <definedName name="_xlnm.Print_Titles" localSheetId="104">'D.1.2.30-32 - Plošiny pro...'!$87:$87</definedName>
    <definedName name="_xlnm.Print_Titles" localSheetId="105">'D.1.3 - POŽÁRNĚ BEZPEČNOS...'!$81:$81</definedName>
    <definedName name="_xlnm.Print_Titles" localSheetId="106">'D.1.4.01 - ZTI - zdravotn...'!$86:$86</definedName>
    <definedName name="_xlnm.Print_Titles" localSheetId="107">'D.1.4.02-1 - VZT - Vzduch...'!$86:$86</definedName>
    <definedName name="_xlnm.Print_Titles" localSheetId="108">'D.1.4.02-2 - SOZ - Samoči...'!$86:$86</definedName>
    <definedName name="_xlnm.Print_Titles" localSheetId="109">'D.1.4.03 - ÚT - vytápění'!$86:$86</definedName>
    <definedName name="_xlnm.Print_Titles" localSheetId="110">'D.1.4.04 - PL - plynovod'!$86:$86</definedName>
    <definedName name="_xlnm.Print_Titles" localSheetId="111">'D.1.4.05 - EL - silnoprou...'!$86:$86</definedName>
    <definedName name="_xlnm.Print_Titles" localSheetId="112">'D.1.4.06 - SLB - slabopro...'!$86:$86</definedName>
    <definedName name="_xlnm.Print_Titles" localSheetId="113">'D.1.4.07 - GAS - technolo...'!$86:$86</definedName>
    <definedName name="_xlnm.Print_Titles" localSheetId="114">'D.1.4.08 - MAR - měření a...'!$86:$86</definedName>
    <definedName name="_xlnm.Print_Titles" localSheetId="115">'D.1.4.09 - WEL - wellness'!$85:$85</definedName>
    <definedName name="_xlnm.Print_Titles" localSheetId="116">'D.1.4.10 - ISB - infosyst...'!$86:$86</definedName>
    <definedName name="_xlnm.Print_Titles" localSheetId="117">'D.2.1 PS-01 - Bazénová te...'!$86:$86</definedName>
    <definedName name="_xlnm.Print_Titles" localSheetId="119">'D.2.2 IO120 - Venkovní vo...'!$86:$86</definedName>
    <definedName name="_xlnm.Print_Titles" localSheetId="118">'D.2.3 IO110 - Venkovní ka...'!$86:$86</definedName>
    <definedName name="_xlnm.Print_Titles" localSheetId="122">'D.2.4.1-01 - Plochy okolo...'!$115:$115</definedName>
    <definedName name="_xlnm.Print_Titles" localSheetId="123">'D.2.4.1-02 - Atrium u wel...'!$98:$98</definedName>
    <definedName name="_xlnm.Print_Titles" localSheetId="124">'D.2.4.1-03 - Atriová zahrada'!$114:$114</definedName>
    <definedName name="_xlnm.Print_Titles" localSheetId="125">'D.2.5 IO170 - Oplocení'!$94:$94</definedName>
    <definedName name="_xlnm.Print_Titles" localSheetId="126">'D.2.7.1 - Energocentrum -...'!$91:$91</definedName>
    <definedName name="_xlnm.Print_Titles" localSheetId="127">'D.2.7.2 - Energocentrum -...'!$91:$91</definedName>
    <definedName name="_xlnm.Print_Titles" localSheetId="1">'D1-1-1_01 - Bourací a sou...'!$92:$92</definedName>
    <definedName name="_xlnm.Print_Titles" localSheetId="2">'D1-1-1_02AB - Bourání - p...'!$101:$101</definedName>
    <definedName name="_xlnm.Print_Titles" localSheetId="3">'D1-1-1_03AB - Bourání - p...'!$103:$103</definedName>
    <definedName name="_xlnm.Print_Titles" localSheetId="4">'D1-1-1_03B - Bourání - tr...'!$93:$93</definedName>
    <definedName name="_xlnm.Print_Titles" localSheetId="5">'D1-1-1_03B.1 - Bourání - ...'!$93:$93</definedName>
    <definedName name="_xlnm.Print_Titles" localSheetId="6">'D1-1-1_03B.2 - Bourání - ...'!$96:$96</definedName>
    <definedName name="_xlnm.Print_Titles" localSheetId="7">'D1-1-1_04A - Demolice již...'!$93:$93</definedName>
    <definedName name="_xlnm.Print_Titles" localSheetId="8">'D1-1-1_04AB - Bourání - p...'!$102:$102</definedName>
    <definedName name="_xlnm.Print_Titles" localSheetId="9">'D1-1-1_07AB - Bourání - s...'!$97:$97</definedName>
    <definedName name="_xlnm.Print_Titles" localSheetId="10">'D1-1-1_09B - Bourání - ob...'!$94:$94</definedName>
    <definedName name="_xlnm.Print_Titles" localSheetId="11">'D1-1-1_10-13 - Bourání - ...'!$98:$98</definedName>
    <definedName name="_xlnm.Print_Titles" localSheetId="12">'D1-1-1_20 - Ostatní a sou...'!$93:$93</definedName>
    <definedName name="_xlnm.Print_Titles" localSheetId="128">'INT1 - Interiér - atypové...'!$87:$87</definedName>
    <definedName name="_xlnm.Print_Titles" localSheetId="129">'INT2 - Interiér - typové ...'!$89:$89</definedName>
    <definedName name="_xlnm.Print_Titles" localSheetId="130">'INT3 - Interiér - ostatní...'!$85:$85</definedName>
    <definedName name="_xlnm.Print_Titles" localSheetId="120">'IO160.1 - Komunikace, cho...'!$99:$99</definedName>
    <definedName name="_xlnm.Print_Titles" localSheetId="121">'IO160.2 - Schody a opěrné...'!$106:$106</definedName>
    <definedName name="_xlnm.Print_Titles" localSheetId="13">'KONSTR.RES - Bourání dle ...'!$93:$93</definedName>
    <definedName name="_xlnm.Print_Titles" localSheetId="0">'Rekapitulace stavby'!$52:$52</definedName>
    <definedName name="_xlnm.Print_Titles" localSheetId="132">'Seznam figur'!$9:$9</definedName>
    <definedName name="_xlnm.Print_Titles" localSheetId="131">'VRN - VEDLEJŠÍ ROZPOČTOVÉ...'!$84:$84</definedName>
    <definedName name="_xlnm.Print_Area" localSheetId="74">'D 1.1.8.10_1 - Vířivka ak...'!$C$4:$J$43,'D 1.1.8.10_1 - Vířivka ak...'!$C$49:$J$78,'D 1.1.8.10_1 - Vířivka ak...'!$C$84:$K$213</definedName>
    <definedName name="_xlnm.Print_Area" localSheetId="75">'D 1.1.8.10_2 - Vířivka ak...'!$C$4:$J$43,'D 1.1.8.10_2 - Vířivka ak...'!$C$49:$J$77,'D 1.1.8.10_2 - Vířivka ak...'!$C$83:$K$188</definedName>
    <definedName name="_xlnm.Print_Area" localSheetId="76">'D 1.1.8.11 - Vířivky beto...'!$C$4:$J$43,'D 1.1.8.11 - Vířivky beto...'!$C$49:$J$79,'D 1.1.8.11 - Vířivky beto...'!$C$85:$K$211</definedName>
    <definedName name="_xlnm.Print_Area" localSheetId="14">'D.1.1.2.1-A - DOJEZD TBG ...'!$C$4:$J$43,'D.1.1.2.1-A - DOJEZD TBG ...'!$C$49:$J$89,'D.1.1.2.1-A - DOJEZD TBG ...'!$C$95:$K$863</definedName>
    <definedName name="_xlnm.Print_Area" localSheetId="15">'D.1.1.2.1-B - DIVOKÁ ŘEKA'!$C$4:$J$43,'D.1.1.2.1-B - DIVOKÁ ŘEKA'!$C$49:$J$78,'D.1.1.2.1-B - DIVOKÁ ŘEKA'!$C$84:$K$215</definedName>
    <definedName name="_xlnm.Print_Area" localSheetId="16">'D.1.1.2.2-A1 - Sanace stá...'!$C$4:$J$43,'D.1.1.2.2-A1 - Sanace stá...'!$C$49:$J$82,'D.1.1.2.2-A1 - Sanace stá...'!$C$88:$K$474</definedName>
    <definedName name="_xlnm.Print_Area" localSheetId="17">'D.1.1.2.2-A2 - Sanace vni...'!$C$4:$J$43,'D.1.1.2.2-A2 - Sanace vni...'!$C$49:$J$77,'D.1.1.2.2-A2 - Sanace vni...'!$C$83:$K$208</definedName>
    <definedName name="_xlnm.Print_Area" localSheetId="18">'D.1.1.2.2-A3 - Sanace vni...'!$C$4:$J$43,'D.1.1.2.2-A3 - Sanace vni...'!$C$49:$J$74,'D.1.1.2.2-A3 - Sanace vni...'!$C$80:$K$164</definedName>
    <definedName name="_xlnm.Print_Area" localSheetId="19">'D.1.1.2.2-A4 - Zesílení k...'!$C$4:$J$43,'D.1.1.2.2-A4 - Zesílení k...'!$C$49:$J$71,'D.1.1.2.2-A4 - Zesílení k...'!$C$77:$K$112</definedName>
    <definedName name="_xlnm.Print_Area" localSheetId="20">'D.1.1.2.2-A5 - Sanace stř...'!$C$4:$J$43,'D.1.1.2.2-A5 - Sanace stř...'!$C$49:$J$71,'D.1.1.2.2-A5 - Sanace stř...'!$C$77:$K$120</definedName>
    <definedName name="_xlnm.Print_Area" localSheetId="21">'D.1.1.2.2-A6 - Sanace žb ...'!$C$4:$J$43,'D.1.1.2.2-A6 - Sanace žb ...'!$C$49:$J$71,'D.1.1.2.2-A6 - Sanace žb ...'!$C$77:$K$117</definedName>
    <definedName name="_xlnm.Print_Area" localSheetId="22">'D.1.1.2.2-A7 - Sanace žb ...'!$C$4:$J$43,'D.1.1.2.2-A7 - Sanace žb ...'!$C$49:$J$72,'D.1.1.2.2-A7 - Sanace žb ...'!$C$78:$K$241</definedName>
    <definedName name="_xlnm.Print_Area" localSheetId="23">'D.1.1.2.2-A8 - Sanace žb ...'!$C$4:$J$43,'D.1.1.2.2-A8 - Sanace žb ...'!$C$49:$J$72,'D.1.1.2.2-A8 - Sanace žb ...'!$C$78:$K$146</definedName>
    <definedName name="_xlnm.Print_Area" localSheetId="24">'D.1.1.2.2-A9 - Sanace žb ...'!$C$4:$J$43,'D.1.1.2.2-A9 - Sanace žb ...'!$C$49:$J$77,'D.1.1.2.2-A9 - Sanace žb ...'!$C$83:$K$168</definedName>
    <definedName name="_xlnm.Print_Area" localSheetId="26">'D.1.1.2.2-C - Dobetonávky...'!$C$4:$J$43,'D.1.1.2.2-C - Dobetonávky...'!$C$49:$J$72,'D.1.1.2.2-C - Dobetonávky...'!$C$78:$K$122</definedName>
    <definedName name="_xlnm.Print_Area" localSheetId="27">'D.1.1.2.2-D - Nové trapéz...'!$C$4:$J$43,'D.1.1.2.2-D - Nové trapéz...'!$C$49:$J$71,'D.1.1.2.2-D - Nové trapéz...'!$C$77:$K$120</definedName>
    <definedName name="_xlnm.Print_Area" localSheetId="28">'D.1.1.2.2-E1 - Střešní ko...'!$C$4:$J$43,'D.1.1.2.2-E1 - Střešní ko...'!$C$49:$J$76,'D.1.1.2.2-E1 - Střešní ko...'!$C$82:$K$571</definedName>
    <definedName name="_xlnm.Print_Area" localSheetId="29">'D.1.1.2.2-E2 - Vegetační ...'!$C$4:$J$43,'D.1.1.2.2-E2 - Vegetační ...'!$C$49:$J$75,'D.1.1.2.2-E2 - Vegetační ...'!$C$81:$K$195</definedName>
    <definedName name="_xlnm.Print_Area" localSheetId="30">'D.1.1.2.2-E3 - Vegetační ...'!$C$4:$J$43,'D.1.1.2.2-E3 - Vegetační ...'!$C$49:$J$77,'D.1.1.2.2-E3 - Vegetační ...'!$C$83:$K$187</definedName>
    <definedName name="_xlnm.Print_Area" localSheetId="31">'D.1.1.2.2-E4 - Dobetonávk...'!$C$4:$J$43,'D.1.1.2.2-E4 - Dobetonávk...'!$C$49:$J$71,'D.1.1.2.2-E4 - Dobetonávk...'!$C$77:$K$121</definedName>
    <definedName name="_xlnm.Print_Area" localSheetId="32">'D.1.1.2.2-E5 - Střešní sk...'!$C$4:$J$43,'D.1.1.2.2-E5 - Střešní sk...'!$C$49:$J$75,'D.1.1.2.2-E5 - Střešní sk...'!$C$81:$K$255</definedName>
    <definedName name="_xlnm.Print_Area" localSheetId="33">'D.1.1.2.2-F - Povrchové ú...'!$C$4:$J$43,'D.1.1.2.2-F - Povrchové ú...'!$C$49:$J$74,'D.1.1.2.2-F - Povrchové ú...'!$C$80:$K$183</definedName>
    <definedName name="_xlnm.Print_Area" localSheetId="34">'D.1.1.2.2-G - Vnitřní omí...'!$C$4:$J$43,'D.1.1.2.2-G - Vnitřní omí...'!$C$49:$J$74,'D.1.1.2.2-G - Vnitřní omí...'!$C$80:$K$1328</definedName>
    <definedName name="_xlnm.Print_Area" localSheetId="35">'D.1.1.2.2-H1 - Keramické ...'!$C$4:$J$43,'D.1.1.2.2-H1 - Keramické ...'!$C$49:$J$70,'D.1.1.2.2-H1 - Keramické ...'!$C$76:$K$129</definedName>
    <definedName name="_xlnm.Print_Area" localSheetId="36">'D.1.1.2.2-H2 - Keramické ...'!$C$4:$J$43,'D.1.1.2.2-H2 - Keramické ...'!$C$49:$J$70,'D.1.1.2.2-H2 - Keramické ...'!$C$76:$K$122</definedName>
    <definedName name="_xlnm.Print_Area" localSheetId="37">'D.1.1.2.2-H3 - Keramické ...'!$C$4:$J$43,'D.1.1.2.2-H3 - Keramické ...'!$C$49:$J$74,'D.1.1.2.2-H3 - Keramické ...'!$C$80:$K$370</definedName>
    <definedName name="_xlnm.Print_Area" localSheetId="38">'D.1.1.2.2-H4 - Skleněná m...'!$C$4:$J$43,'D.1.1.2.2-H4 - Skleněná m...'!$C$49:$J$70,'D.1.1.2.2-H4 - Skleněná m...'!$C$76:$K$358</definedName>
    <definedName name="_xlnm.Print_Area" localSheetId="39">'D.1.1.2.2-H5 - Elektroker...'!$C$4:$J$43,'D.1.1.2.2-H5 - Elektroker...'!$C$49:$J$70,'D.1.1.2.2-H5 - Elektroker...'!$C$76:$K$130</definedName>
    <definedName name="_xlnm.Print_Area" localSheetId="40">'D.1.1.2.2-I - Opláštění c...'!$C$4:$J$43,'D.1.1.2.2-I - Opláštění c...'!$C$49:$J$71,'D.1.1.2.2-I - Opláštění c...'!$C$77:$K$110</definedName>
    <definedName name="_xlnm.Print_Area" localSheetId="41">'D.1.1.2.2-J - Ostatní sta...'!$C$4:$J$43,'D.1.1.2.2-J - Ostatní sta...'!$C$49:$J$76,'D.1.1.2.2-J - Ostatní sta...'!$C$82:$K$225</definedName>
    <definedName name="_xlnm.Print_Area" localSheetId="42">'D.1.1.2.3 - VÝTAHY'!$C$4:$J$43,'D.1.1.2.3 - VÝTAHY'!$C$49:$J$70,'D.1.1.2.3 - VÝTAHY'!$C$76:$K$101</definedName>
    <definedName name="_xlnm.Print_Area" localSheetId="25">'D.1.1.2-1Aa1B - Zásypy ka...'!$C$4:$J$43,'D.1.1.2-1Aa1B - Zásypy ka...'!$C$49:$J$80,'D.1.1.2-1Aa1B - Zásypy ka...'!$C$86:$K$328</definedName>
    <definedName name="_xlnm.Print_Area" localSheetId="43">'D.1.1.3.7 - MASKA A ATIKA...'!$C$4:$J$43,'D.1.1.3.7 - MASKA A ATIKA...'!$C$49:$J$76,'D.1.1.3.7 - MASKA A ATIKA...'!$C$82:$K$209</definedName>
    <definedName name="_xlnm.Print_Area" localSheetId="44">'D.1.1.4.1 - Kovové a dřev...'!$C$4:$J$43,'D.1.1.4.1 - Kovové a dřev...'!$C$49:$J$72,'D.1.1.4.1 - Kovové a dřev...'!$C$78:$K$196</definedName>
    <definedName name="_xlnm.Print_Area" localSheetId="45">'D.1.1.4.2 - Podhledy mont...'!$C$4:$J$43,'D.1.1.4.2 - Podhledy mont...'!$C$49:$J$72,'D.1.1.4.2 - Podhledy mont...'!$C$78:$K$264</definedName>
    <definedName name="_xlnm.Print_Area" localSheetId="46">'D.1.1.5.1 - Stěny a překl...'!$C$4:$J$43,'D.1.1.5.1 - Stěny a překl...'!$C$49:$J$77,'D.1.1.5.1 - Stěny a překl...'!$C$83:$K$824</definedName>
    <definedName name="_xlnm.Print_Area" localSheetId="56">'D.1.1.5.10 - Ostatní výrobky'!$C$4:$J$43,'D.1.1.5.10 - Ostatní výrobky'!$C$49:$J$70,'D.1.1.5.10 - Ostatní výrobky'!$C$76:$K$108</definedName>
    <definedName name="_xlnm.Print_Area" localSheetId="47">'D.1.1.5.2 - Dveře'!$C$4:$J$43,'D.1.1.5.2 - Dveře'!$C$49:$J$70,'D.1.1.5.2 - Dveře'!$C$76:$K$291</definedName>
    <definedName name="_xlnm.Print_Area" localSheetId="48">'D.1.1.5.4 - Truhlářské vý...'!$C$4:$J$43,'D.1.1.5.4 - Truhlářské vý...'!$C$49:$J$72,'D.1.1.5.4 - Truhlářské vý...'!$C$78:$K$231</definedName>
    <definedName name="_xlnm.Print_Area" localSheetId="49">'D.1.1.5.5 - Zámečnické vý...'!$C$4:$J$43,'D.1.1.5.5 - Zámečnické vý...'!$C$49:$J$71,'D.1.1.5.5 - Zámečnické vý...'!$C$77:$K$377</definedName>
    <definedName name="_xlnm.Print_Area" localSheetId="50">'D.1.1.5.6 - Prosklené stěny'!$C$4:$J$43,'D.1.1.5.6 - Prosklené stěny'!$C$49:$J$69,'D.1.1.5.6 - Prosklené stěny'!$C$75:$K$142</definedName>
    <definedName name="_xlnm.Print_Area" localSheetId="51">'D.1.1.5.6b - Prosklené st...'!$C$4:$J$43,'D.1.1.5.6b - Prosklené st...'!$C$49:$J$70,'D.1.1.5.6b - Prosklené st...'!$C$76:$K$109</definedName>
    <definedName name="_xlnm.Print_Area" localSheetId="52">'D.1.1.5.7 - Sanitární prvky'!$C$4:$J$43,'D.1.1.5.7 - Sanitární prvky'!$C$49:$J$69,'D.1.1.5.7 - Sanitární prvky'!$C$75:$K$110</definedName>
    <definedName name="_xlnm.Print_Area" localSheetId="53">'D.1.1.5.8 - Výplně otvorů'!$C$4:$J$43,'D.1.1.5.8 - Výplně otvorů'!$C$49:$J$70,'D.1.1.5.8 - Výplně otvorů'!$C$76:$K$120</definedName>
    <definedName name="_xlnm.Print_Area" localSheetId="54">'D.1.1.5.9 - Klempířské vý...'!$C$4:$J$43,'D.1.1.5.9 - Klempířské vý...'!$C$49:$J$70,'D.1.1.5.9 - Klempířské vý...'!$C$76:$K$177</definedName>
    <definedName name="_xlnm.Print_Area" localSheetId="55">'D.1.1.5.9b - Klempířské v...'!$C$4:$J$43,'D.1.1.5.9b - Klempířské v...'!$C$49:$J$69,'D.1.1.5.9b - Klempířské v...'!$C$75:$K$149</definedName>
    <definedName name="_xlnm.Print_Area" localSheetId="57">'D.1.1.6-A - Podlahy - hru...'!$C$4:$J$43,'D.1.1.6-A - Podlahy - hru...'!$C$49:$J$76,'D.1.1.6-A - Podlahy - hru...'!$C$82:$K$643</definedName>
    <definedName name="_xlnm.Print_Area" localSheetId="58">'D.1.1.6-B - Podlahy - náš...'!$C$4:$J$43,'D.1.1.6-B - Podlahy - náš...'!$C$49:$J$72,'D.1.1.6-B - Podlahy - náš...'!$C$78:$K$243</definedName>
    <definedName name="_xlnm.Print_Area" localSheetId="59">'D.1.1.6-C1 - Keramické dl...'!$C$4:$J$43,'D.1.1.6-C1 - Keramické dl...'!$C$49:$J$70,'D.1.1.6-C1 - Keramické dl...'!$C$76:$K$129</definedName>
    <definedName name="_xlnm.Print_Area" localSheetId="60">'D.1.1.6-C2 - Keramické dl...'!$C$4:$J$43,'D.1.1.6-C2 - Keramické dl...'!$C$49:$J$70,'D.1.1.6-C2 - Keramické dl...'!$C$76:$K$130</definedName>
    <definedName name="_xlnm.Print_Area" localSheetId="61">'D.1.1.6-C3 - Dlažby a moz...'!$C$4:$J$43,'D.1.1.6-C3 - Dlažby a moz...'!$C$49:$J$71,'D.1.1.6-C3 - Dlažby a moz...'!$C$77:$K$185</definedName>
    <definedName name="_xlnm.Print_Area" localSheetId="62">'D.1.1.6-C4 - Keramické dl...'!$C$4:$J$43,'D.1.1.6-C4 - Keramické dl...'!$C$49:$J$70,'D.1.1.6-C4 - Keramické dl...'!$C$76:$K$231</definedName>
    <definedName name="_xlnm.Print_Area" localSheetId="63">'D.1.1.6-C5 - Keramické dl...'!$C$4:$J$43,'D.1.1.6-C5 - Keramické dl...'!$C$49:$J$70,'D.1.1.6-C5 - Keramické dl...'!$C$76:$K$241</definedName>
    <definedName name="_xlnm.Print_Area" localSheetId="64">'D.1.1.7-A - Nástřik na oc...'!$C$4:$J$43,'D.1.1.7-A - Nástřik na oc...'!$C$49:$J$70,'D.1.1.7-A - Nástřik na oc...'!$C$76:$K$124</definedName>
    <definedName name="_xlnm.Print_Area" localSheetId="65">'D.1.1.7-B - Nástřik na tr...'!$C$4:$J$43,'D.1.1.7-B - Nástřik na tr...'!$C$49:$J$70,'D.1.1.7-B - Nástřik na tr...'!$C$76:$K$150</definedName>
    <definedName name="_xlnm.Print_Area" localSheetId="66">'D.1.1.7-C - Obklad OK a ŽB'!$C$4:$J$43,'D.1.1.7-C - Obklad OK a ŽB'!$C$49:$J$70,'D.1.1.7-C - Obklad OK a ŽB'!$C$76:$K$119</definedName>
    <definedName name="_xlnm.Print_Area" localSheetId="67">'D.1.1.7-D - Protipožární ...'!$C$4:$J$43,'D.1.1.7-D - Protipožární ...'!$C$49:$J$70,'D.1.1.7-D - Protipožární ...'!$C$76:$K$101</definedName>
    <definedName name="_xlnm.Print_Area" localSheetId="77">'D.1.1.8.12 - Akustické st...'!$C$4:$J$43,'D.1.1.8.12 - Akustické st...'!$C$49:$J$71,'D.1.1.8.12 - Akustické st...'!$C$77:$K$126</definedName>
    <definedName name="_xlnm.Print_Area" localSheetId="78">'D.1.1.8.13 - Ochlazovací ...'!$C$4:$J$43,'D.1.1.8.13 - Ochlazovací ...'!$C$49:$J$75,'D.1.1.8.13 - Ochlazovací ...'!$C$81:$K$150</definedName>
    <definedName name="_xlnm.Print_Area" localSheetId="79">'D.1.1.8.14 - Skokanské věže'!$C$4:$J$43,'D.1.1.8.14 - Skokanské věže'!$C$49:$J$75,'D.1.1.8.14 - Skokanské věže'!$C$81:$K$138</definedName>
    <definedName name="_xlnm.Print_Area" localSheetId="80">'D.1.1.8.15 - Detaily kotv...'!$C$4:$J$43,'D.1.1.8.15 - Detaily kotv...'!$C$49:$J$70,'D.1.1.8.15 - Detaily kotv...'!$C$76:$K$137</definedName>
    <definedName name="_xlnm.Print_Area" localSheetId="81">'D.1.1.8.18 - Skokanský mů...'!$C$4:$J$43,'D.1.1.8.18 - Skokanský mů...'!$C$49:$J$80,'D.1.1.8.18 - Skokanský mů...'!$C$86:$K$203</definedName>
    <definedName name="_xlnm.Print_Area" localSheetId="82">'D.1.1.8.19 - Repase zastř...'!$C$4:$J$43,'D.1.1.8.19 - Repase zastř...'!$C$49:$J$70,'D.1.1.8.19 - Repase zastř...'!$C$76:$K$113</definedName>
    <definedName name="_xlnm.Print_Area" localSheetId="68">'D.1.1.8.2 - Šatna - stave...'!$C$4:$J$43,'D.1.1.8.2 - Šatna - stave...'!$C$49:$J$76,'D.1.1.8.2 - Šatna - stave...'!$C$82:$K$307</definedName>
    <definedName name="_xlnm.Print_Area" localSheetId="83">'D.1.1.8.20 - Repase Kneip...'!$C$4:$J$43,'D.1.1.8.20 - Repase Kneip...'!$C$49:$J$75,'D.1.1.8.20 - Repase Kneip...'!$C$81:$K$149</definedName>
    <definedName name="_xlnm.Print_Area" localSheetId="84">'D.1.1.8.21 - Nástup na to...'!$C$4:$J$43,'D.1.1.8.21 - Nástup na to...'!$C$49:$J$71,'D.1.1.8.21 - Nástup na to...'!$C$77:$K$118</definedName>
    <definedName name="_xlnm.Print_Area" localSheetId="85">'D.1.1.8.22 - Únikové scho...'!$C$4:$J$43,'D.1.1.8.22 - Únikové scho...'!$C$49:$J$74,'D.1.1.8.22 - Únikové scho...'!$C$80:$K$147</definedName>
    <definedName name="_xlnm.Print_Area" localSheetId="86">'D.1.1.8.26 - Startovací b...'!$C$4:$J$43,'D.1.1.8.26 - Startovací b...'!$C$49:$J$73,'D.1.1.8.26 - Startovací b...'!$C$79:$K$150</definedName>
    <definedName name="_xlnm.Print_Area" localSheetId="69">'D.1.1.8.3 - Tribuny'!$C$4:$J$43,'D.1.1.8.3 - Tribuny'!$C$49:$J$75,'D.1.1.8.3 - Tribuny'!$C$81:$K$197</definedName>
    <definedName name="_xlnm.Print_Area" localSheetId="70">'D.1.1.8.4 - Vyrovnávací s...'!$C$4:$J$43,'D.1.1.8.4 - Vyrovnávací s...'!$C$49:$J$74,'D.1.1.8.4 - Vyrovnávací s...'!$C$80:$K$278</definedName>
    <definedName name="_xlnm.Print_Area" localSheetId="71">'D.1.1.8.5 - Sanace trhlin...'!$C$4:$J$43,'D.1.1.8.5 - Sanace trhlin...'!$C$49:$J$73,'D.1.1.8.5 - Sanace trhlin...'!$C$79:$K$205</definedName>
    <definedName name="_xlnm.Print_Area" localSheetId="72">'D.1.1.8.8. - Utěsnění pro...'!$C$4:$J$43,'D.1.1.8.8. - Utěsnění pro...'!$C$49:$J$72,'D.1.1.8.8. - Utěsnění pro...'!$C$78:$K$243</definedName>
    <definedName name="_xlnm.Print_Area" localSheetId="73">'D.1.1.8.9 - Kanálek v pod...'!$C$4:$J$43,'D.1.1.8.9 - Kanálek v pod...'!$C$49:$J$70,'D.1.1.8.9 - Kanálek v pod...'!$C$76:$K$97</definedName>
    <definedName name="_xlnm.Print_Area" localSheetId="87">'D.1.1.9.1 - Fasády - pros...'!$C$4:$J$43,'D.1.1.9.1 - Fasády - pros...'!$C$49:$J$70,'D.1.1.9.1 - Fasády - pros...'!$C$76:$K$146</definedName>
    <definedName name="_xlnm.Print_Area" localSheetId="88">'D.1.1.9.2 - Fasády - oplá...'!$C$4:$J$43,'D.1.1.9.2 - Fasády - oplá...'!$C$49:$J$70,'D.1.1.9.2 - Fasády - oplá...'!$C$76:$K$111</definedName>
    <definedName name="_xlnm.Print_Area" localSheetId="89">'D.1.1.9.3 - Fasády - beto...'!$C$4:$J$43,'D.1.1.9.3 - Fasády - beto...'!$C$49:$J$71,'D.1.1.9.3 - Fasády - beto...'!$C$77:$K$201</definedName>
    <definedName name="_xlnm.Print_Area" localSheetId="90">'D.1.1.9.4 - Fasády - Al p...'!$C$4:$J$43,'D.1.1.9.4 - Fasády - Al p...'!$C$49:$J$71,'D.1.1.9.4 - Fasády - Al p...'!$C$77:$K$174</definedName>
    <definedName name="_xlnm.Print_Area" localSheetId="91">'D.1.1.9.5 - Fasády - dren...'!$C$4:$J$43,'D.1.1.9.5 - Fasády - dren...'!$C$49:$J$73,'D.1.1.9.5 - Fasády - dren...'!$C$79:$K$225</definedName>
    <definedName name="_xlnm.Print_Area" localSheetId="92">'D.1.1.9.6 - Fasády - repl...'!$C$4:$J$43,'D.1.1.9.6 - Fasády - repl...'!$C$49:$J$74,'D.1.1.9.6 - Fasády - repl...'!$C$80:$K$164</definedName>
    <definedName name="_xlnm.Print_Area" localSheetId="93">'D.1.2.03,5,7,9-14,17 - ŽB...'!$C$4:$J$41,'D.1.2.03,5,7,9-14,17 - ŽB...'!$C$47:$J$69,'D.1.2.03,5,7,9-14,17 - ŽB...'!$C$75:$K$163</definedName>
    <definedName name="_xlnm.Print_Area" localSheetId="94">'D.1.2.05 - Zvýšení sání V...'!$C$4:$J$41,'D.1.2.05 - Zvýšení sání V...'!$C$47:$J$68,'D.1.2.05 - Zvýšení sání V...'!$C$74:$K$121</definedName>
    <definedName name="_xlnm.Print_Area" localSheetId="95">'D.1.2.08 - Stavební úprav...'!$C$4:$J$41,'D.1.2.08 - Stavební úprav...'!$C$47:$J$69,'D.1.2.08 - Stavební úprav...'!$C$75:$K$214</definedName>
    <definedName name="_xlnm.Print_Area" localSheetId="96">'D.1.2.15 - ŽB monolitické...'!$C$4:$J$41,'D.1.2.15 - ŽB monolitické...'!$C$47:$J$68,'D.1.2.15 - ŽB monolitické...'!$C$74:$K$121</definedName>
    <definedName name="_xlnm.Print_Area" localSheetId="97">'D.1.2.16 - ŽB monolitické...'!$C$4:$J$41,'D.1.2.16 - ŽB monolitické...'!$C$47:$J$68,'D.1.2.16 - ŽB monolitické...'!$C$74:$K$118</definedName>
    <definedName name="_xlnm.Print_Area" localSheetId="98">'D.1.2.17-A - Ocelové kons...'!$C$4:$J$41,'D.1.2.17-A - Ocelové kons...'!$C$47:$J$68,'D.1.2.17-A - Ocelové kons...'!$C$74:$K$210</definedName>
    <definedName name="_xlnm.Print_Area" localSheetId="99">'D.1.2.17-B - ŽB prefa kon...'!$C$4:$J$41,'D.1.2.17-B - ŽB prefa kon...'!$C$47:$J$69,'D.1.2.17-B - ŽB prefa kon...'!$C$75:$K$276</definedName>
    <definedName name="_xlnm.Print_Area" localSheetId="100">'D.1.2.20 - ŽB monolitické...'!$C$4:$J$41,'D.1.2.20 - ŽB monolitické...'!$C$47:$J$68,'D.1.2.20 - ŽB monolitické...'!$C$74:$K$174</definedName>
    <definedName name="_xlnm.Print_Area" localSheetId="101">'D.1.2.21 - ŽB schodiště m...'!$C$4:$J$41,'D.1.2.21 - ŽB schodiště m...'!$C$47:$J$70,'D.1.2.21 - ŽB schodiště m...'!$C$76:$K$144</definedName>
    <definedName name="_xlnm.Print_Area" localSheetId="102">'D.1.2.22 - ŽB schodiště W...'!$C$4:$J$41,'D.1.2.22 - ŽB schodiště W...'!$C$47:$J$68,'D.1.2.22 - ŽB schodiště W...'!$C$74:$K$145</definedName>
    <definedName name="_xlnm.Print_Area" localSheetId="103">'D.1.2.23 - ŽB schodiště F...'!$C$4:$J$41,'D.1.2.23 - ŽB schodiště F...'!$C$47:$J$68,'D.1.2.23 - ŽB schodiště F...'!$C$74:$K$121</definedName>
    <definedName name="_xlnm.Print_Area" localSheetId="104">'D.1.2.30-32 - Plošiny pro...'!$C$4:$J$41,'D.1.2.30-32 - Plošiny pro...'!$C$47:$J$67,'D.1.2.30-32 - Plošiny pro...'!$C$73:$K$134</definedName>
    <definedName name="_xlnm.Print_Area" localSheetId="105">'D.1.3 - POŽÁRNĚ BEZPEČNOS...'!$C$4:$J$39,'D.1.3 - POŽÁRNĚ BEZPEČNOS...'!$C$45:$J$63,'D.1.3 - POŽÁRNĚ BEZPEČNOS...'!$C$69:$K$113</definedName>
    <definedName name="_xlnm.Print_Area" localSheetId="106">'D.1.4.01 - ZTI - zdravotn...'!$C$4:$J$41,'D.1.4.01 - ZTI - zdravotn...'!$C$47:$J$66,'D.1.4.01 - ZTI - zdravotn...'!$C$72:$K$90</definedName>
    <definedName name="_xlnm.Print_Area" localSheetId="107">'D.1.4.02-1 - VZT - Vzduch...'!$C$4:$J$41,'D.1.4.02-1 - VZT - Vzduch...'!$C$47:$J$66,'D.1.4.02-1 - VZT - Vzduch...'!$C$72:$K$90</definedName>
    <definedName name="_xlnm.Print_Area" localSheetId="108">'D.1.4.02-2 - SOZ - Samoči...'!$C$4:$J$41,'D.1.4.02-2 - SOZ - Samoči...'!$C$47:$J$66,'D.1.4.02-2 - SOZ - Samoči...'!$C$72:$K$90</definedName>
    <definedName name="_xlnm.Print_Area" localSheetId="109">'D.1.4.03 - ÚT - vytápění'!$C$4:$J$41,'D.1.4.03 - ÚT - vytápění'!$C$47:$J$66,'D.1.4.03 - ÚT - vytápění'!$C$72:$K$90</definedName>
    <definedName name="_xlnm.Print_Area" localSheetId="110">'D.1.4.04 - PL - plynovod'!$C$4:$J$41,'D.1.4.04 - PL - plynovod'!$C$47:$J$66,'D.1.4.04 - PL - plynovod'!$C$72:$K$90</definedName>
    <definedName name="_xlnm.Print_Area" localSheetId="111">'D.1.4.05 - EL - silnoprou...'!$C$4:$J$41,'D.1.4.05 - EL - silnoprou...'!$C$47:$J$66,'D.1.4.05 - EL - silnoprou...'!$C$72:$K$90</definedName>
    <definedName name="_xlnm.Print_Area" localSheetId="112">'D.1.4.06 - SLB - slabopro...'!$C$4:$J$41,'D.1.4.06 - SLB - slabopro...'!$C$47:$J$66,'D.1.4.06 - SLB - slabopro...'!$C$72:$K$91</definedName>
    <definedName name="_xlnm.Print_Area" localSheetId="113">'D.1.4.07 - GAS - technolo...'!$C$4:$J$41,'D.1.4.07 - GAS - technolo...'!$C$47:$J$66,'D.1.4.07 - GAS - technolo...'!$C$72:$K$90</definedName>
    <definedName name="_xlnm.Print_Area" localSheetId="114">'D.1.4.08 - MAR - měření a...'!$C$4:$J$41,'D.1.4.08 - MAR - měření a...'!$C$47:$J$66,'D.1.4.08 - MAR - měření a...'!$C$72:$K$90</definedName>
    <definedName name="_xlnm.Print_Area" localSheetId="115">'D.1.4.09 - WEL - wellness'!$C$4:$J$41,'D.1.4.09 - WEL - wellness'!$C$47:$J$65,'D.1.4.09 - WEL - wellness'!$C$71:$K$88</definedName>
    <definedName name="_xlnm.Print_Area" localSheetId="116">'D.1.4.10 - ISB - infosyst...'!$C$4:$J$41,'D.1.4.10 - ISB - infosyst...'!$C$47:$J$66,'D.1.4.10 - ISB - infosyst...'!$C$72:$K$92</definedName>
    <definedName name="_xlnm.Print_Area" localSheetId="117">'D.2.1 PS-01 - Bazénová te...'!$C$4:$J$41,'D.2.1 PS-01 - Bazénová te...'!$C$47:$J$66,'D.2.1 PS-01 - Bazénová te...'!$C$72:$K$90</definedName>
    <definedName name="_xlnm.Print_Area" localSheetId="119">'D.2.2 IO120 - Venkovní vo...'!$C$4:$J$41,'D.2.2 IO120 - Venkovní vo...'!$C$47:$J$66,'D.2.2 IO120 - Venkovní vo...'!$C$72:$K$90</definedName>
    <definedName name="_xlnm.Print_Area" localSheetId="118">'D.2.3 IO110 - Venkovní ka...'!$C$4:$J$41,'D.2.3 IO110 - Venkovní ka...'!$C$47:$J$66,'D.2.3 IO110 - Venkovní ka...'!$C$72:$K$90</definedName>
    <definedName name="_xlnm.Print_Area" localSheetId="122">'D.2.4.1-01 - Plochy okolo...'!$C$4:$J$43,'D.2.4.1-01 - Plochy okolo...'!$C$49:$J$93,'D.2.4.1-01 - Plochy okolo...'!$C$99:$K$226</definedName>
    <definedName name="_xlnm.Print_Area" localSheetId="123">'D.2.4.1-02 - Atrium u wel...'!$C$4:$J$43,'D.2.4.1-02 - Atrium u wel...'!$C$49:$J$76,'D.2.4.1-02 - Atrium u wel...'!$C$82:$K$144</definedName>
    <definedName name="_xlnm.Print_Area" localSheetId="124">'D.2.4.1-03 - Atriová zahrada'!$C$4:$J$43,'D.2.4.1-03 - Atriová zahrada'!$C$49:$J$92,'D.2.4.1-03 - Atriová zahrada'!$C$98:$K$240</definedName>
    <definedName name="_xlnm.Print_Area" localSheetId="125">'D.2.5 IO170 - Oplocení'!$C$4:$J$41,'D.2.5 IO170 - Oplocení'!$C$47:$J$74,'D.2.5 IO170 - Oplocení'!$C$80:$K$281</definedName>
    <definedName name="_xlnm.Print_Area" localSheetId="126">'D.2.7.1 - Energocentrum -...'!$C$4:$J$43,'D.2.7.1 - Energocentrum -...'!$C$49:$J$69,'D.2.7.1 - Energocentrum -...'!$C$75:$K$94</definedName>
    <definedName name="_xlnm.Print_Area" localSheetId="127">'D.2.7.2 - Energocentrum -...'!$C$4:$J$43,'D.2.7.2 - Energocentrum -...'!$C$49:$J$69,'D.2.7.2 - Energocentrum -...'!$C$75:$K$94</definedName>
    <definedName name="_xlnm.Print_Area" localSheetId="1">'D1-1-1_01 - Bourací a sou...'!$C$4:$J$43,'D1-1-1_01 - Bourací a sou...'!$C$49:$J$70,'D1-1-1_01 - Bourací a sou...'!$C$76:$K$108</definedName>
    <definedName name="_xlnm.Print_Area" localSheetId="2">'D1-1-1_02AB - Bourání - p...'!$C$4:$J$43,'D1-1-1_02AB - Bourání - p...'!$C$49:$J$79,'D1-1-1_02AB - Bourání - p...'!$C$85:$K$1123</definedName>
    <definedName name="_xlnm.Print_Area" localSheetId="3">'D1-1-1_03AB - Bourání - p...'!$C$4:$J$43,'D1-1-1_03AB - Bourání - p...'!$C$49:$J$81,'D1-1-1_03AB - Bourání - p...'!$C$87:$K$933</definedName>
    <definedName name="_xlnm.Print_Area" localSheetId="4">'D1-1-1_03B - Bourání - tr...'!$C$4:$J$43,'D1-1-1_03B - Bourání - tr...'!$C$49:$J$71,'D1-1-1_03B - Bourání - tr...'!$C$77:$K$118</definedName>
    <definedName name="_xlnm.Print_Area" localSheetId="5">'D1-1-1_03B.1 - Bourání - ...'!$C$4:$J$43,'D1-1-1_03B.1 - Bourání - ...'!$C$49:$J$71,'D1-1-1_03B.1 - Bourání - ...'!$C$77:$K$149</definedName>
    <definedName name="_xlnm.Print_Area" localSheetId="6">'D1-1-1_03B.2 - Bourání - ...'!$C$4:$J$43,'D1-1-1_03B.2 - Bourání - ...'!$C$49:$J$74,'D1-1-1_03B.2 - Bourání - ...'!$C$80:$K$170</definedName>
    <definedName name="_xlnm.Print_Area" localSheetId="7">'D1-1-1_04A - Demolice již...'!$C$4:$J$43,'D1-1-1_04A - Demolice již...'!$C$49:$J$71,'D1-1-1_04A - Demolice již...'!$C$77:$K$109</definedName>
    <definedName name="_xlnm.Print_Area" localSheetId="8">'D1-1-1_04AB - Bourání - p...'!$C$4:$J$43,'D1-1-1_04AB - Bourání - p...'!$C$49:$J$80,'D1-1-1_04AB - Bourání - p...'!$C$86:$K$646</definedName>
    <definedName name="_xlnm.Print_Area" localSheetId="9">'D1-1-1_07AB - Bourání - s...'!$C$4:$J$43,'D1-1-1_07AB - Bourání - s...'!$C$49:$J$75,'D1-1-1_07AB - Bourání - s...'!$C$81:$K$401</definedName>
    <definedName name="_xlnm.Print_Area" localSheetId="10">'D1-1-1_09B - Bourání - ob...'!$C$4:$J$43,'D1-1-1_09B - Bourání - ob...'!$C$49:$J$72,'D1-1-1_09B - Bourání - ob...'!$C$78:$K$506</definedName>
    <definedName name="_xlnm.Print_Area" localSheetId="11">'D1-1-1_10-13 - Bourání - ...'!$C$4:$J$43,'D1-1-1_10-13 - Bourání - ...'!$C$49:$J$76,'D1-1-1_10-13 - Bourání - ...'!$C$82:$K$209</definedName>
    <definedName name="_xlnm.Print_Area" localSheetId="12">'D1-1-1_20 - Ostatní a sou...'!$C$4:$J$43,'D1-1-1_20 - Ostatní a sou...'!$C$49:$J$71,'D1-1-1_20 - Ostatní a sou...'!$C$77:$K$101</definedName>
    <definedName name="_xlnm.Print_Area" localSheetId="128">'INT1 - Interiér - atypové...'!$C$4:$J$41,'INT1 - Interiér - atypové...'!$C$47:$J$67,'INT1 - Interiér - atypové...'!$C$73:$K$137</definedName>
    <definedName name="_xlnm.Print_Area" localSheetId="129">'INT2 - Interiér - typové ...'!$C$4:$J$41,'INT2 - Interiér - typové ...'!$C$47:$J$69,'INT2 - Interiér - typové ...'!$C$75:$K$114</definedName>
    <definedName name="_xlnm.Print_Area" localSheetId="130">'INT3 - Interiér - ostatní...'!$C$4:$J$41,'INT3 - Interiér - ostatní...'!$C$47:$J$65,'INT3 - Interiér - ostatní...'!$C$71:$K$120</definedName>
    <definedName name="_xlnm.Print_Area" localSheetId="120">'IO160.1 - Komunikace, cho...'!$C$4:$J$43,'IO160.1 - Komunikace, cho...'!$C$49:$J$77,'IO160.1 - Komunikace, cho...'!$C$83:$K$449</definedName>
    <definedName name="_xlnm.Print_Area" localSheetId="121">'IO160.2 - Schody a opěrné...'!$C$4:$J$43,'IO160.2 - Schody a opěrné...'!$C$49:$J$84,'IO160.2 - Schody a opěrné...'!$C$90:$K$591</definedName>
    <definedName name="_xlnm.Print_Area" localSheetId="13">'KONSTR.RES - Bourání dle ...'!$C$4:$J$43,'KONSTR.RES - Bourání dle ...'!$C$49:$J$71,'KONSTR.RES - Bourání dle ...'!$C$77:$K$201</definedName>
    <definedName name="_xlnm.Print_Area" localSheetId="133">'Pokyny pro vyplnění'!$B$2:$K$71,'Pokyny pro vyplnění'!$B$74:$K$118,'Pokyny pro vyplnění'!$B$121:$K$161,'Pokyny pro vyplnění'!$B$164:$K$218</definedName>
    <definedName name="_xlnm.Print_Area" localSheetId="0">'Rekapitulace stavby'!$D$4:$AO$36,'Rekapitulace stavby'!$C$42:$AQ$210</definedName>
    <definedName name="_xlnm.Print_Area" localSheetId="132">'Seznam figur'!$C$4:$G$2776</definedName>
    <definedName name="_xlnm.Print_Area" localSheetId="131">'VRN - VEDLEJŠÍ ROZPOČTOVÉ...'!$C$4:$J$39,'VRN - VEDLEJŠÍ ROZPOČTOVÉ...'!$C$45:$J$66,'VRN - VEDLEJŠÍ ROZPOČTOVÉ...'!$C$72:$K$113</definedName>
  </definedNames>
  <calcPr calcId="191029"/>
</workbook>
</file>

<file path=xl/calcChain.xml><?xml version="1.0" encoding="utf-8"?>
<calcChain xmlns="http://schemas.openxmlformats.org/spreadsheetml/2006/main">
  <c r="D7" i="133" l="1"/>
  <c r="J37" i="132"/>
  <c r="J36" i="132"/>
  <c r="AY209" i="1" s="1"/>
  <c r="J35" i="132"/>
  <c r="AX209" i="1" s="1"/>
  <c r="BI113" i="132"/>
  <c r="BH113" i="132"/>
  <c r="BG113" i="132"/>
  <c r="BF113" i="132"/>
  <c r="T113" i="132"/>
  <c r="R113" i="132"/>
  <c r="P113" i="132"/>
  <c r="BI112" i="132"/>
  <c r="BH112" i="132"/>
  <c r="BG112" i="132"/>
  <c r="BF112" i="132"/>
  <c r="T112" i="132"/>
  <c r="R112" i="132"/>
  <c r="P112" i="132"/>
  <c r="BI111" i="132"/>
  <c r="BH111" i="132"/>
  <c r="BG111" i="132"/>
  <c r="BF111" i="132"/>
  <c r="T111" i="132"/>
  <c r="T110" i="132"/>
  <c r="R111" i="132"/>
  <c r="P111" i="132"/>
  <c r="P110" i="132" s="1"/>
  <c r="BI109" i="132"/>
  <c r="BH109" i="132"/>
  <c r="BG109" i="132"/>
  <c r="BF109" i="132"/>
  <c r="T109" i="132"/>
  <c r="T108" i="132"/>
  <c r="R109" i="132"/>
  <c r="R108" i="132" s="1"/>
  <c r="P109" i="132"/>
  <c r="P108" i="132"/>
  <c r="BI107" i="132"/>
  <c r="BH107" i="132"/>
  <c r="BG107" i="132"/>
  <c r="BF107" i="132"/>
  <c r="T107" i="132"/>
  <c r="R107" i="132"/>
  <c r="P107" i="132"/>
  <c r="BI106" i="132"/>
  <c r="BH106" i="132"/>
  <c r="BG106" i="132"/>
  <c r="BF106" i="132"/>
  <c r="T106" i="132"/>
  <c r="R106" i="132"/>
  <c r="P106" i="132"/>
  <c r="P104" i="132" s="1"/>
  <c r="BI105" i="132"/>
  <c r="BH105" i="132"/>
  <c r="BG105" i="132"/>
  <c r="BF105" i="132"/>
  <c r="T105" i="132"/>
  <c r="R105" i="132"/>
  <c r="P105" i="132"/>
  <c r="BI103" i="132"/>
  <c r="BH103" i="132"/>
  <c r="BG103" i="132"/>
  <c r="BF103" i="132"/>
  <c r="T103" i="132"/>
  <c r="T102" i="132" s="1"/>
  <c r="R103" i="132"/>
  <c r="R102" i="132"/>
  <c r="P103" i="132"/>
  <c r="P102" i="132"/>
  <c r="BI101" i="132"/>
  <c r="BH101" i="132"/>
  <c r="BG101" i="132"/>
  <c r="BF101" i="132"/>
  <c r="T101" i="132"/>
  <c r="R101" i="132"/>
  <c r="P101" i="132"/>
  <c r="BI100" i="132"/>
  <c r="BH100" i="132"/>
  <c r="BG100" i="132"/>
  <c r="BF100" i="132"/>
  <c r="T100" i="132"/>
  <c r="R100" i="132"/>
  <c r="P100" i="132"/>
  <c r="BI99" i="132"/>
  <c r="BH99" i="132"/>
  <c r="BG99" i="132"/>
  <c r="BF99" i="132"/>
  <c r="T99" i="132"/>
  <c r="R99" i="132"/>
  <c r="P99" i="132"/>
  <c r="BI93" i="132"/>
  <c r="BH93" i="132"/>
  <c r="BG93" i="132"/>
  <c r="BF93" i="132"/>
  <c r="T93" i="132"/>
  <c r="R93" i="132"/>
  <c r="P93" i="132"/>
  <c r="BI88" i="132"/>
  <c r="BH88" i="132"/>
  <c r="BG88" i="132"/>
  <c r="BF88" i="132"/>
  <c r="T88" i="132"/>
  <c r="R88" i="132"/>
  <c r="P88" i="132"/>
  <c r="J82" i="132"/>
  <c r="F79" i="132"/>
  <c r="E77" i="132"/>
  <c r="J55" i="132"/>
  <c r="F52" i="132"/>
  <c r="E50" i="132"/>
  <c r="J21" i="132"/>
  <c r="E21" i="132"/>
  <c r="J54" i="132" s="1"/>
  <c r="J20" i="132"/>
  <c r="J18" i="132"/>
  <c r="E18" i="132"/>
  <c r="F55" i="132"/>
  <c r="J17" i="132"/>
  <c r="J15" i="132"/>
  <c r="E15" i="132"/>
  <c r="F54" i="132" s="1"/>
  <c r="J14" i="132"/>
  <c r="J12" i="132"/>
  <c r="J52" i="132" s="1"/>
  <c r="E7" i="132"/>
  <c r="E75" i="132"/>
  <c r="J39" i="131"/>
  <c r="J38" i="131"/>
  <c r="AY208" i="1"/>
  <c r="J37" i="131"/>
  <c r="AX208" i="1"/>
  <c r="BI118" i="131"/>
  <c r="BH118" i="131"/>
  <c r="BG118" i="131"/>
  <c r="BF118" i="131"/>
  <c r="T118" i="131"/>
  <c r="R118" i="131"/>
  <c r="P118" i="131"/>
  <c r="BI115" i="131"/>
  <c r="BH115" i="131"/>
  <c r="BG115" i="131"/>
  <c r="BF115" i="131"/>
  <c r="T115" i="131"/>
  <c r="R115" i="131"/>
  <c r="P115" i="131"/>
  <c r="BI114" i="131"/>
  <c r="BH114" i="131"/>
  <c r="BG114" i="131"/>
  <c r="BF114" i="131"/>
  <c r="T114" i="131"/>
  <c r="R114" i="131"/>
  <c r="P114" i="131"/>
  <c r="BI111" i="131"/>
  <c r="BH111" i="131"/>
  <c r="BG111" i="131"/>
  <c r="BF111" i="131"/>
  <c r="T111" i="131"/>
  <c r="R111" i="131"/>
  <c r="P111" i="131"/>
  <c r="BI110" i="131"/>
  <c r="BH110" i="131"/>
  <c r="BG110" i="131"/>
  <c r="BF110" i="131"/>
  <c r="T110" i="131"/>
  <c r="R110" i="131"/>
  <c r="P110" i="131"/>
  <c r="BI107" i="131"/>
  <c r="BH107" i="131"/>
  <c r="BG107" i="131"/>
  <c r="BF107" i="131"/>
  <c r="T107" i="131"/>
  <c r="R107" i="131"/>
  <c r="P107" i="131"/>
  <c r="BI104" i="131"/>
  <c r="BH104" i="131"/>
  <c r="BG104" i="131"/>
  <c r="BF104" i="131"/>
  <c r="T104" i="131"/>
  <c r="R104" i="131"/>
  <c r="P104" i="131"/>
  <c r="BI103" i="131"/>
  <c r="BH103" i="131"/>
  <c r="BG103" i="131"/>
  <c r="BF103" i="131"/>
  <c r="T103" i="131"/>
  <c r="R103" i="131"/>
  <c r="P103" i="131"/>
  <c r="BI102" i="131"/>
  <c r="BH102" i="131"/>
  <c r="BG102" i="131"/>
  <c r="BF102" i="131"/>
  <c r="T102" i="131"/>
  <c r="R102" i="131"/>
  <c r="P102" i="131"/>
  <c r="BI101" i="131"/>
  <c r="BH101" i="131"/>
  <c r="BG101" i="131"/>
  <c r="BF101" i="131"/>
  <c r="T101" i="131"/>
  <c r="R101" i="131"/>
  <c r="P101" i="131"/>
  <c r="BI100" i="131"/>
  <c r="BH100" i="131"/>
  <c r="BG100" i="131"/>
  <c r="BF100" i="131"/>
  <c r="T100" i="131"/>
  <c r="R100" i="131"/>
  <c r="P100" i="131"/>
  <c r="BI99" i="131"/>
  <c r="BH99" i="131"/>
  <c r="BG99" i="131"/>
  <c r="BF99" i="131"/>
  <c r="T99" i="131"/>
  <c r="R99" i="131"/>
  <c r="P99" i="131"/>
  <c r="BI98" i="131"/>
  <c r="BH98" i="131"/>
  <c r="BG98" i="131"/>
  <c r="BF98" i="131"/>
  <c r="T98" i="131"/>
  <c r="R98" i="131"/>
  <c r="P98" i="131"/>
  <c r="BI97" i="131"/>
  <c r="BH97" i="131"/>
  <c r="BG97" i="131"/>
  <c r="BF97" i="131"/>
  <c r="T97" i="131"/>
  <c r="R97" i="131"/>
  <c r="P97" i="131"/>
  <c r="BI94" i="131"/>
  <c r="BH94" i="131"/>
  <c r="BG94" i="131"/>
  <c r="BF94" i="131"/>
  <c r="T94" i="131"/>
  <c r="R94" i="131"/>
  <c r="P94" i="131"/>
  <c r="BI93" i="131"/>
  <c r="BH93" i="131"/>
  <c r="BG93" i="131"/>
  <c r="BF93" i="131"/>
  <c r="T93" i="131"/>
  <c r="R93" i="131"/>
  <c r="P93" i="131"/>
  <c r="BI92" i="131"/>
  <c r="BH92" i="131"/>
  <c r="BG92" i="131"/>
  <c r="BF92" i="131"/>
  <c r="T92" i="131"/>
  <c r="R92" i="131"/>
  <c r="P92" i="131"/>
  <c r="BI91" i="131"/>
  <c r="BH91" i="131"/>
  <c r="BG91" i="131"/>
  <c r="BF91" i="131"/>
  <c r="T91" i="131"/>
  <c r="R91" i="131"/>
  <c r="P91" i="131"/>
  <c r="BI90" i="131"/>
  <c r="BH90" i="131"/>
  <c r="BG90" i="131"/>
  <c r="BF90" i="131"/>
  <c r="T90" i="131"/>
  <c r="R90" i="131"/>
  <c r="P90" i="131"/>
  <c r="BI89" i="131"/>
  <c r="BH89" i="131"/>
  <c r="BG89" i="131"/>
  <c r="BF89" i="131"/>
  <c r="T89" i="131"/>
  <c r="R89" i="131"/>
  <c r="P89" i="131"/>
  <c r="BI88" i="131"/>
  <c r="BH88" i="131"/>
  <c r="BG88" i="131"/>
  <c r="BF88" i="131"/>
  <c r="T88" i="131"/>
  <c r="R88" i="131"/>
  <c r="P88" i="131"/>
  <c r="J83" i="131"/>
  <c r="F80" i="131"/>
  <c r="E78" i="131"/>
  <c r="J59" i="131"/>
  <c r="F56" i="131"/>
  <c r="E54" i="131"/>
  <c r="J23" i="131"/>
  <c r="E23" i="131"/>
  <c r="J82" i="131"/>
  <c r="J22" i="131"/>
  <c r="J20" i="131"/>
  <c r="E20" i="131"/>
  <c r="F59" i="131" s="1"/>
  <c r="J19" i="131"/>
  <c r="J17" i="131"/>
  <c r="E17" i="131"/>
  <c r="F82" i="131" s="1"/>
  <c r="J16" i="131"/>
  <c r="J14" i="131"/>
  <c r="J80" i="131" s="1"/>
  <c r="E7" i="131"/>
  <c r="E50" i="131"/>
  <c r="J39" i="130"/>
  <c r="J38" i="130"/>
  <c r="AY207" i="1" s="1"/>
  <c r="J37" i="130"/>
  <c r="AX207" i="1"/>
  <c r="BI114" i="130"/>
  <c r="BH114" i="130"/>
  <c r="BG114" i="130"/>
  <c r="BF114" i="130"/>
  <c r="T114" i="130"/>
  <c r="R114" i="130"/>
  <c r="P114" i="130"/>
  <c r="BI113" i="130"/>
  <c r="BH113" i="130"/>
  <c r="BG113" i="130"/>
  <c r="BF113" i="130"/>
  <c r="T113" i="130"/>
  <c r="R113" i="130"/>
  <c r="P113" i="130"/>
  <c r="BI112" i="130"/>
  <c r="BH112" i="130"/>
  <c r="BG112" i="130"/>
  <c r="BF112" i="130"/>
  <c r="T112" i="130"/>
  <c r="R112" i="130"/>
  <c r="P112" i="130"/>
  <c r="BI111" i="130"/>
  <c r="BH111" i="130"/>
  <c r="BG111" i="130"/>
  <c r="BF111" i="130"/>
  <c r="T111" i="130"/>
  <c r="R111" i="130"/>
  <c r="P111" i="130"/>
  <c r="BI110" i="130"/>
  <c r="BH110" i="130"/>
  <c r="BG110" i="130"/>
  <c r="BF110" i="130"/>
  <c r="T110" i="130"/>
  <c r="R110" i="130"/>
  <c r="P110" i="130"/>
  <c r="BI108" i="130"/>
  <c r="BH108" i="130"/>
  <c r="BG108" i="130"/>
  <c r="BF108" i="130"/>
  <c r="T108" i="130"/>
  <c r="T107" i="130" s="1"/>
  <c r="R108" i="130"/>
  <c r="R107" i="130"/>
  <c r="P108" i="130"/>
  <c r="P107" i="130"/>
  <c r="BI106" i="130"/>
  <c r="BH106" i="130"/>
  <c r="BG106" i="130"/>
  <c r="BF106" i="130"/>
  <c r="T106" i="130"/>
  <c r="R106" i="130"/>
  <c r="P106" i="130"/>
  <c r="BI105" i="130"/>
  <c r="BH105" i="130"/>
  <c r="BG105" i="130"/>
  <c r="BF105" i="130"/>
  <c r="T105" i="130"/>
  <c r="R105" i="130"/>
  <c r="P105" i="130"/>
  <c r="BI104" i="130"/>
  <c r="BH104" i="130"/>
  <c r="BG104" i="130"/>
  <c r="BF104" i="130"/>
  <c r="T104" i="130"/>
  <c r="R104" i="130"/>
  <c r="P104" i="130"/>
  <c r="BI103" i="130"/>
  <c r="BH103" i="130"/>
  <c r="BG103" i="130"/>
  <c r="BF103" i="130"/>
  <c r="T103" i="130"/>
  <c r="R103" i="130"/>
  <c r="P103" i="130"/>
  <c r="BI102" i="130"/>
  <c r="BH102" i="130"/>
  <c r="BG102" i="130"/>
  <c r="BF102" i="130"/>
  <c r="T102" i="130"/>
  <c r="R102" i="130"/>
  <c r="P102" i="130"/>
  <c r="BI101" i="130"/>
  <c r="BH101" i="130"/>
  <c r="BG101" i="130"/>
  <c r="BF101" i="130"/>
  <c r="T101" i="130"/>
  <c r="R101" i="130"/>
  <c r="P101" i="130"/>
  <c r="BI99" i="130"/>
  <c r="BH99" i="130"/>
  <c r="BG99" i="130"/>
  <c r="BF99" i="130"/>
  <c r="T99" i="130"/>
  <c r="R99" i="130"/>
  <c r="P99" i="130"/>
  <c r="BI98" i="130"/>
  <c r="BH98" i="130"/>
  <c r="BG98" i="130"/>
  <c r="BF98" i="130"/>
  <c r="T98" i="130"/>
  <c r="R98" i="130"/>
  <c r="P98" i="130"/>
  <c r="BI97" i="130"/>
  <c r="BH97" i="130"/>
  <c r="BG97" i="130"/>
  <c r="BF97" i="130"/>
  <c r="T97" i="130"/>
  <c r="R97" i="130"/>
  <c r="P97" i="130"/>
  <c r="BI96" i="130"/>
  <c r="BH96" i="130"/>
  <c r="BG96" i="130"/>
  <c r="BF96" i="130"/>
  <c r="T96" i="130"/>
  <c r="R96" i="130"/>
  <c r="P96" i="130"/>
  <c r="BI95" i="130"/>
  <c r="BH95" i="130"/>
  <c r="BG95" i="130"/>
  <c r="BF95" i="130"/>
  <c r="T95" i="130"/>
  <c r="R95" i="130"/>
  <c r="P95" i="130"/>
  <c r="BI94" i="130"/>
  <c r="BH94" i="130"/>
  <c r="BG94" i="130"/>
  <c r="BF94" i="130"/>
  <c r="T94" i="130"/>
  <c r="R94" i="130"/>
  <c r="P94" i="130"/>
  <c r="BI93" i="130"/>
  <c r="BH93" i="130"/>
  <c r="BG93" i="130"/>
  <c r="BF93" i="130"/>
  <c r="T93" i="130"/>
  <c r="R93" i="130"/>
  <c r="P93" i="130"/>
  <c r="J87" i="130"/>
  <c r="F84" i="130"/>
  <c r="E82" i="130"/>
  <c r="J59" i="130"/>
  <c r="F56" i="130"/>
  <c r="E54" i="130"/>
  <c r="J23" i="130"/>
  <c r="E23" i="130"/>
  <c r="J58" i="130" s="1"/>
  <c r="J22" i="130"/>
  <c r="J20" i="130"/>
  <c r="E20" i="130"/>
  <c r="F59" i="130" s="1"/>
  <c r="J19" i="130"/>
  <c r="J17" i="130"/>
  <c r="E17" i="130"/>
  <c r="F86" i="130"/>
  <c r="J16" i="130"/>
  <c r="J14" i="130"/>
  <c r="J84" i="130"/>
  <c r="E7" i="130"/>
  <c r="E78" i="130"/>
  <c r="J39" i="129"/>
  <c r="J38" i="129"/>
  <c r="AY206" i="1" s="1"/>
  <c r="J37" i="129"/>
  <c r="AX206" i="1"/>
  <c r="BI137" i="129"/>
  <c r="BH137" i="129"/>
  <c r="BG137" i="129"/>
  <c r="BF137" i="129"/>
  <c r="T137" i="129"/>
  <c r="R137" i="129"/>
  <c r="P137" i="129"/>
  <c r="BI136" i="129"/>
  <c r="BH136" i="129"/>
  <c r="BG136" i="129"/>
  <c r="BF136" i="129"/>
  <c r="T136" i="129"/>
  <c r="R136" i="129"/>
  <c r="P136" i="129"/>
  <c r="BI135" i="129"/>
  <c r="BH135" i="129"/>
  <c r="BG135" i="129"/>
  <c r="BF135" i="129"/>
  <c r="T135" i="129"/>
  <c r="R135" i="129"/>
  <c r="P135" i="129"/>
  <c r="BI134" i="129"/>
  <c r="BH134" i="129"/>
  <c r="BG134" i="129"/>
  <c r="BF134" i="129"/>
  <c r="T134" i="129"/>
  <c r="R134" i="129"/>
  <c r="P134" i="129"/>
  <c r="BI133" i="129"/>
  <c r="BH133" i="129"/>
  <c r="BG133" i="129"/>
  <c r="BF133" i="129"/>
  <c r="T133" i="129"/>
  <c r="R133" i="129"/>
  <c r="P133" i="129"/>
  <c r="BI131" i="129"/>
  <c r="BH131" i="129"/>
  <c r="BG131" i="129"/>
  <c r="BF131" i="129"/>
  <c r="T131" i="129"/>
  <c r="R131" i="129"/>
  <c r="P131" i="129"/>
  <c r="BI130" i="129"/>
  <c r="BH130" i="129"/>
  <c r="BG130" i="129"/>
  <c r="BF130" i="129"/>
  <c r="T130" i="129"/>
  <c r="R130" i="129"/>
  <c r="P130" i="129"/>
  <c r="BI129" i="129"/>
  <c r="BH129" i="129"/>
  <c r="BG129" i="129"/>
  <c r="BF129" i="129"/>
  <c r="T129" i="129"/>
  <c r="R129" i="129"/>
  <c r="P129" i="129"/>
  <c r="BI128" i="129"/>
  <c r="BH128" i="129"/>
  <c r="BG128" i="129"/>
  <c r="BF128" i="129"/>
  <c r="T128" i="129"/>
  <c r="R128" i="129"/>
  <c r="P128" i="129"/>
  <c r="BI127" i="129"/>
  <c r="BH127" i="129"/>
  <c r="BG127" i="129"/>
  <c r="BF127" i="129"/>
  <c r="T127" i="129"/>
  <c r="R127" i="129"/>
  <c r="P127" i="129"/>
  <c r="BI126" i="129"/>
  <c r="BH126" i="129"/>
  <c r="BG126" i="129"/>
  <c r="BF126" i="129"/>
  <c r="T126" i="129"/>
  <c r="R126" i="129"/>
  <c r="P126" i="129"/>
  <c r="BI125" i="129"/>
  <c r="BH125" i="129"/>
  <c r="BG125" i="129"/>
  <c r="BF125" i="129"/>
  <c r="T125" i="129"/>
  <c r="R125" i="129"/>
  <c r="P125" i="129"/>
  <c r="BI124" i="129"/>
  <c r="BH124" i="129"/>
  <c r="BG124" i="129"/>
  <c r="BF124" i="129"/>
  <c r="T124" i="129"/>
  <c r="R124" i="129"/>
  <c r="P124" i="129"/>
  <c r="BI123" i="129"/>
  <c r="BH123" i="129"/>
  <c r="BG123" i="129"/>
  <c r="BF123" i="129"/>
  <c r="T123" i="129"/>
  <c r="R123" i="129"/>
  <c r="P123" i="129"/>
  <c r="BI122" i="129"/>
  <c r="BH122" i="129"/>
  <c r="BG122" i="129"/>
  <c r="BF122" i="129"/>
  <c r="T122" i="129"/>
  <c r="R122" i="129"/>
  <c r="P122" i="129"/>
  <c r="BI121" i="129"/>
  <c r="BH121" i="129"/>
  <c r="BG121" i="129"/>
  <c r="BF121" i="129"/>
  <c r="T121" i="129"/>
  <c r="R121" i="129"/>
  <c r="P121" i="129"/>
  <c r="BI120" i="129"/>
  <c r="BH120" i="129"/>
  <c r="BG120" i="129"/>
  <c r="BF120" i="129"/>
  <c r="T120" i="129"/>
  <c r="R120" i="129"/>
  <c r="P120" i="129"/>
  <c r="BI119" i="129"/>
  <c r="BH119" i="129"/>
  <c r="BG119" i="129"/>
  <c r="BF119" i="129"/>
  <c r="T119" i="129"/>
  <c r="R119" i="129"/>
  <c r="P119" i="129"/>
  <c r="BI118" i="129"/>
  <c r="BH118" i="129"/>
  <c r="BG118" i="129"/>
  <c r="BF118" i="129"/>
  <c r="T118" i="129"/>
  <c r="R118" i="129"/>
  <c r="P118" i="129"/>
  <c r="BI117" i="129"/>
  <c r="BH117" i="129"/>
  <c r="BG117" i="129"/>
  <c r="BF117" i="129"/>
  <c r="T117" i="129"/>
  <c r="R117" i="129"/>
  <c r="P117" i="129"/>
  <c r="BI116" i="129"/>
  <c r="BH116" i="129"/>
  <c r="BG116" i="129"/>
  <c r="BF116" i="129"/>
  <c r="T116" i="129"/>
  <c r="R116" i="129"/>
  <c r="P116" i="129"/>
  <c r="BI115" i="129"/>
  <c r="BH115" i="129"/>
  <c r="BG115" i="129"/>
  <c r="BF115" i="129"/>
  <c r="T115" i="129"/>
  <c r="R115" i="129"/>
  <c r="P115" i="129"/>
  <c r="BI114" i="129"/>
  <c r="BH114" i="129"/>
  <c r="BG114" i="129"/>
  <c r="BF114" i="129"/>
  <c r="T114" i="129"/>
  <c r="R114" i="129"/>
  <c r="P114" i="129"/>
  <c r="BI113" i="129"/>
  <c r="BH113" i="129"/>
  <c r="BG113" i="129"/>
  <c r="BF113" i="129"/>
  <c r="T113" i="129"/>
  <c r="R113" i="129"/>
  <c r="P113" i="129"/>
  <c r="BI112" i="129"/>
  <c r="BH112" i="129"/>
  <c r="BG112" i="129"/>
  <c r="BF112" i="129"/>
  <c r="T112" i="129"/>
  <c r="R112" i="129"/>
  <c r="P112" i="129"/>
  <c r="BI111" i="129"/>
  <c r="BH111" i="129"/>
  <c r="BG111" i="129"/>
  <c r="BF111" i="129"/>
  <c r="T111" i="129"/>
  <c r="R111" i="129"/>
  <c r="P111" i="129"/>
  <c r="BI110" i="129"/>
  <c r="BH110" i="129"/>
  <c r="BG110" i="129"/>
  <c r="BF110" i="129"/>
  <c r="T110" i="129"/>
  <c r="R110" i="129"/>
  <c r="P110" i="129"/>
  <c r="BI109" i="129"/>
  <c r="BH109" i="129"/>
  <c r="BG109" i="129"/>
  <c r="BF109" i="129"/>
  <c r="T109" i="129"/>
  <c r="R109" i="129"/>
  <c r="P109" i="129"/>
  <c r="BI108" i="129"/>
  <c r="BH108" i="129"/>
  <c r="BG108" i="129"/>
  <c r="BF108" i="129"/>
  <c r="T108" i="129"/>
  <c r="R108" i="129"/>
  <c r="P108" i="129"/>
  <c r="BI107" i="129"/>
  <c r="BH107" i="129"/>
  <c r="BG107" i="129"/>
  <c r="BF107" i="129"/>
  <c r="T107" i="129"/>
  <c r="R107" i="129"/>
  <c r="P107" i="129"/>
  <c r="BI106" i="129"/>
  <c r="BH106" i="129"/>
  <c r="BG106" i="129"/>
  <c r="BF106" i="129"/>
  <c r="T106" i="129"/>
  <c r="R106" i="129"/>
  <c r="P106" i="129"/>
  <c r="BI105" i="129"/>
  <c r="BH105" i="129"/>
  <c r="BG105" i="129"/>
  <c r="BF105" i="129"/>
  <c r="T105" i="129"/>
  <c r="R105" i="129"/>
  <c r="P105" i="129"/>
  <c r="BI104" i="129"/>
  <c r="BH104" i="129"/>
  <c r="BG104" i="129"/>
  <c r="BF104" i="129"/>
  <c r="T104" i="129"/>
  <c r="R104" i="129"/>
  <c r="P104" i="129"/>
  <c r="BI103" i="129"/>
  <c r="BH103" i="129"/>
  <c r="BG103" i="129"/>
  <c r="BF103" i="129"/>
  <c r="T103" i="129"/>
  <c r="R103" i="129"/>
  <c r="P103" i="129"/>
  <c r="BI102" i="129"/>
  <c r="BH102" i="129"/>
  <c r="BG102" i="129"/>
  <c r="BF102" i="129"/>
  <c r="T102" i="129"/>
  <c r="R102" i="129"/>
  <c r="P102" i="129"/>
  <c r="BI101" i="129"/>
  <c r="BH101" i="129"/>
  <c r="BG101" i="129"/>
  <c r="BF101" i="129"/>
  <c r="T101" i="129"/>
  <c r="R101" i="129"/>
  <c r="P101" i="129"/>
  <c r="BI100" i="129"/>
  <c r="BH100" i="129"/>
  <c r="BG100" i="129"/>
  <c r="BF100" i="129"/>
  <c r="T100" i="129"/>
  <c r="R100" i="129"/>
  <c r="P100" i="129"/>
  <c r="BI99" i="129"/>
  <c r="BH99" i="129"/>
  <c r="BG99" i="129"/>
  <c r="BF99" i="129"/>
  <c r="T99" i="129"/>
  <c r="R99" i="129"/>
  <c r="P99" i="129"/>
  <c r="BI98" i="129"/>
  <c r="BH98" i="129"/>
  <c r="BG98" i="129"/>
  <c r="BF98" i="129"/>
  <c r="T98" i="129"/>
  <c r="R98" i="129"/>
  <c r="P98" i="129"/>
  <c r="BI97" i="129"/>
  <c r="BH97" i="129"/>
  <c r="BG97" i="129"/>
  <c r="BF97" i="129"/>
  <c r="T97" i="129"/>
  <c r="R97" i="129"/>
  <c r="P97" i="129"/>
  <c r="BI96" i="129"/>
  <c r="BH96" i="129"/>
  <c r="BG96" i="129"/>
  <c r="BF96" i="129"/>
  <c r="T96" i="129"/>
  <c r="R96" i="129"/>
  <c r="P96" i="129"/>
  <c r="BI95" i="129"/>
  <c r="BH95" i="129"/>
  <c r="BG95" i="129"/>
  <c r="BF95" i="129"/>
  <c r="T95" i="129"/>
  <c r="R95" i="129"/>
  <c r="P95" i="129"/>
  <c r="BI94" i="129"/>
  <c r="BH94" i="129"/>
  <c r="BG94" i="129"/>
  <c r="BF94" i="129"/>
  <c r="T94" i="129"/>
  <c r="R94" i="129"/>
  <c r="P94" i="129"/>
  <c r="BI93" i="129"/>
  <c r="BH93" i="129"/>
  <c r="BG93" i="129"/>
  <c r="BF93" i="129"/>
  <c r="T93" i="129"/>
  <c r="R93" i="129"/>
  <c r="P93" i="129"/>
  <c r="BI92" i="129"/>
  <c r="BH92" i="129"/>
  <c r="BG92" i="129"/>
  <c r="BF92" i="129"/>
  <c r="T92" i="129"/>
  <c r="R92" i="129"/>
  <c r="P92" i="129"/>
  <c r="BI91" i="129"/>
  <c r="BH91" i="129"/>
  <c r="BG91" i="129"/>
  <c r="BF91" i="129"/>
  <c r="T91" i="129"/>
  <c r="R91" i="129"/>
  <c r="P91" i="129"/>
  <c r="J85" i="129"/>
  <c r="F82" i="129"/>
  <c r="E80" i="129"/>
  <c r="J59" i="129"/>
  <c r="F56" i="129"/>
  <c r="E54" i="129"/>
  <c r="J23" i="129"/>
  <c r="E23" i="129"/>
  <c r="J58" i="129"/>
  <c r="J22" i="129"/>
  <c r="J20" i="129"/>
  <c r="E20" i="129"/>
  <c r="F85" i="129"/>
  <c r="J19" i="129"/>
  <c r="J17" i="129"/>
  <c r="E17" i="129"/>
  <c r="F58" i="129" s="1"/>
  <c r="J16" i="129"/>
  <c r="J14" i="129"/>
  <c r="J82" i="129" s="1"/>
  <c r="E7" i="129"/>
  <c r="E76" i="129"/>
  <c r="J41" i="128"/>
  <c r="J40" i="128"/>
  <c r="AY204" i="1"/>
  <c r="J39" i="128"/>
  <c r="AX204" i="1"/>
  <c r="BI94" i="128"/>
  <c r="BH94" i="128"/>
  <c r="BG94" i="128"/>
  <c r="BF94" i="128"/>
  <c r="T94" i="128"/>
  <c r="T93" i="128"/>
  <c r="T92" i="128"/>
  <c r="R94" i="128"/>
  <c r="R93" i="128" s="1"/>
  <c r="R92" i="128" s="1"/>
  <c r="P94" i="128"/>
  <c r="P93" i="128"/>
  <c r="P92" i="128"/>
  <c r="AU204" i="1" s="1"/>
  <c r="J88" i="128"/>
  <c r="F88" i="128"/>
  <c r="F86" i="128"/>
  <c r="E84" i="128"/>
  <c r="J62" i="128"/>
  <c r="F62" i="128"/>
  <c r="F60" i="128"/>
  <c r="E58" i="128"/>
  <c r="J28" i="128"/>
  <c r="E28" i="128"/>
  <c r="J63" i="128"/>
  <c r="J27" i="128"/>
  <c r="J22" i="128"/>
  <c r="E22" i="128"/>
  <c r="F89" i="128" s="1"/>
  <c r="J21" i="128"/>
  <c r="J16" i="128"/>
  <c r="J86" i="128"/>
  <c r="E7" i="128"/>
  <c r="E52" i="128"/>
  <c r="J41" i="127"/>
  <c r="J40" i="127"/>
  <c r="AY203" i="1"/>
  <c r="J39" i="127"/>
  <c r="AX203" i="1" s="1"/>
  <c r="BI94" i="127"/>
  <c r="BH94" i="127"/>
  <c r="BG94" i="127"/>
  <c r="BF94" i="127"/>
  <c r="T94" i="127"/>
  <c r="T93" i="127" s="1"/>
  <c r="T92" i="127" s="1"/>
  <c r="R94" i="127"/>
  <c r="R93" i="127"/>
  <c r="R92" i="127"/>
  <c r="P94" i="127"/>
  <c r="P93" i="127" s="1"/>
  <c r="P92" i="127" s="1"/>
  <c r="AU203" i="1" s="1"/>
  <c r="J88" i="127"/>
  <c r="F88" i="127"/>
  <c r="F86" i="127"/>
  <c r="E84" i="127"/>
  <c r="J62" i="127"/>
  <c r="F62" i="127"/>
  <c r="F60" i="127"/>
  <c r="E58" i="127"/>
  <c r="J28" i="127"/>
  <c r="E28" i="127"/>
  <c r="J89" i="127"/>
  <c r="J27" i="127"/>
  <c r="J22" i="127"/>
  <c r="E22" i="127"/>
  <c r="F89" i="127"/>
  <c r="J21" i="127"/>
  <c r="J16" i="127"/>
  <c r="J60" i="127"/>
  <c r="E7" i="127"/>
  <c r="E78" i="127"/>
  <c r="J39" i="126"/>
  <c r="J38" i="126"/>
  <c r="AY201" i="1"/>
  <c r="J37" i="126"/>
  <c r="AX201" i="1"/>
  <c r="BI278" i="126"/>
  <c r="BH278" i="126"/>
  <c r="BG278" i="126"/>
  <c r="BF278" i="126"/>
  <c r="T278" i="126"/>
  <c r="R278" i="126"/>
  <c r="P278" i="126"/>
  <c r="BI274" i="126"/>
  <c r="BH274" i="126"/>
  <c r="BG274" i="126"/>
  <c r="BF274" i="126"/>
  <c r="T274" i="126"/>
  <c r="R274" i="126"/>
  <c r="P274" i="126"/>
  <c r="BI270" i="126"/>
  <c r="BH270" i="126"/>
  <c r="BG270" i="126"/>
  <c r="BF270" i="126"/>
  <c r="T270" i="126"/>
  <c r="R270" i="126"/>
  <c r="P270" i="126"/>
  <c r="BI266" i="126"/>
  <c r="BH266" i="126"/>
  <c r="BG266" i="126"/>
  <c r="BF266" i="126"/>
  <c r="T266" i="126"/>
  <c r="R266" i="126"/>
  <c r="P266" i="126"/>
  <c r="BI263" i="126"/>
  <c r="BH263" i="126"/>
  <c r="BG263" i="126"/>
  <c r="BF263" i="126"/>
  <c r="T263" i="126"/>
  <c r="R263" i="126"/>
  <c r="P263" i="126"/>
  <c r="BI262" i="126"/>
  <c r="BH262" i="126"/>
  <c r="BG262" i="126"/>
  <c r="BF262" i="126"/>
  <c r="T262" i="126"/>
  <c r="R262" i="126"/>
  <c r="P262" i="126"/>
  <c r="BI258" i="126"/>
  <c r="BH258" i="126"/>
  <c r="BG258" i="126"/>
  <c r="BF258" i="126"/>
  <c r="T258" i="126"/>
  <c r="R258" i="126"/>
  <c r="P258" i="126"/>
  <c r="BI255" i="126"/>
  <c r="BH255" i="126"/>
  <c r="BG255" i="126"/>
  <c r="BF255" i="126"/>
  <c r="T255" i="126"/>
  <c r="R255" i="126"/>
  <c r="P255" i="126"/>
  <c r="BI251" i="126"/>
  <c r="BH251" i="126"/>
  <c r="BG251" i="126"/>
  <c r="BF251" i="126"/>
  <c r="T251" i="126"/>
  <c r="T250" i="126"/>
  <c r="R251" i="126"/>
  <c r="R250" i="126" s="1"/>
  <c r="P251" i="126"/>
  <c r="P250" i="126"/>
  <c r="BI247" i="126"/>
  <c r="BH247" i="126"/>
  <c r="BG247" i="126"/>
  <c r="BF247" i="126"/>
  <c r="T247" i="126"/>
  <c r="R247" i="126"/>
  <c r="P247" i="126"/>
  <c r="BI243" i="126"/>
  <c r="BH243" i="126"/>
  <c r="BG243" i="126"/>
  <c r="BF243" i="126"/>
  <c r="T243" i="126"/>
  <c r="R243" i="126"/>
  <c r="P243" i="126"/>
  <c r="BI240" i="126"/>
  <c r="BH240" i="126"/>
  <c r="BG240" i="126"/>
  <c r="BF240" i="126"/>
  <c r="T240" i="126"/>
  <c r="R240" i="126"/>
  <c r="P240" i="126"/>
  <c r="BI238" i="126"/>
  <c r="BH238" i="126"/>
  <c r="BG238" i="126"/>
  <c r="BF238" i="126"/>
  <c r="T238" i="126"/>
  <c r="R238" i="126"/>
  <c r="P238" i="126"/>
  <c r="BI233" i="126"/>
  <c r="BH233" i="126"/>
  <c r="BG233" i="126"/>
  <c r="BF233" i="126"/>
  <c r="T233" i="126"/>
  <c r="R233" i="126"/>
  <c r="P233" i="126"/>
  <c r="BI231" i="126"/>
  <c r="BH231" i="126"/>
  <c r="BG231" i="126"/>
  <c r="BF231" i="126"/>
  <c r="T231" i="126"/>
  <c r="R231" i="126"/>
  <c r="P231" i="126"/>
  <c r="BI229" i="126"/>
  <c r="BH229" i="126"/>
  <c r="BG229" i="126"/>
  <c r="BF229" i="126"/>
  <c r="T229" i="126"/>
  <c r="R229" i="126"/>
  <c r="P229" i="126"/>
  <c r="BI227" i="126"/>
  <c r="BH227" i="126"/>
  <c r="BG227" i="126"/>
  <c r="BF227" i="126"/>
  <c r="T227" i="126"/>
  <c r="R227" i="126"/>
  <c r="P227" i="126"/>
  <c r="BI223" i="126"/>
  <c r="BH223" i="126"/>
  <c r="BG223" i="126"/>
  <c r="BF223" i="126"/>
  <c r="T223" i="126"/>
  <c r="R223" i="126"/>
  <c r="P223" i="126"/>
  <c r="BI212" i="126"/>
  <c r="BH212" i="126"/>
  <c r="BG212" i="126"/>
  <c r="BF212" i="126"/>
  <c r="T212" i="126"/>
  <c r="R212" i="126"/>
  <c r="P212" i="126"/>
  <c r="BI210" i="126"/>
  <c r="BH210" i="126"/>
  <c r="BG210" i="126"/>
  <c r="BF210" i="126"/>
  <c r="T210" i="126"/>
  <c r="R210" i="126"/>
  <c r="P210" i="126"/>
  <c r="BI206" i="126"/>
  <c r="BH206" i="126"/>
  <c r="BG206" i="126"/>
  <c r="BF206" i="126"/>
  <c r="T206" i="126"/>
  <c r="R206" i="126"/>
  <c r="P206" i="126"/>
  <c r="BI202" i="126"/>
  <c r="BH202" i="126"/>
  <c r="BG202" i="126"/>
  <c r="BF202" i="126"/>
  <c r="T202" i="126"/>
  <c r="R202" i="126"/>
  <c r="P202" i="126"/>
  <c r="BI198" i="126"/>
  <c r="BH198" i="126"/>
  <c r="BG198" i="126"/>
  <c r="BF198" i="126"/>
  <c r="T198" i="126"/>
  <c r="R198" i="126"/>
  <c r="P198" i="126"/>
  <c r="BI194" i="126"/>
  <c r="BH194" i="126"/>
  <c r="BG194" i="126"/>
  <c r="BF194" i="126"/>
  <c r="T194" i="126"/>
  <c r="R194" i="126"/>
  <c r="P194" i="126"/>
  <c r="BI189" i="126"/>
  <c r="BH189" i="126"/>
  <c r="BG189" i="126"/>
  <c r="BF189" i="126"/>
  <c r="T189" i="126"/>
  <c r="R189" i="126"/>
  <c r="P189" i="126"/>
  <c r="BI183" i="126"/>
  <c r="BH183" i="126"/>
  <c r="BG183" i="126"/>
  <c r="BF183" i="126"/>
  <c r="T183" i="126"/>
  <c r="R183" i="126"/>
  <c r="P183" i="126"/>
  <c r="BI174" i="126"/>
  <c r="BH174" i="126"/>
  <c r="BG174" i="126"/>
  <c r="BF174" i="126"/>
  <c r="T174" i="126"/>
  <c r="R174" i="126"/>
  <c r="P174" i="126"/>
  <c r="BI171" i="126"/>
  <c r="BH171" i="126"/>
  <c r="BG171" i="126"/>
  <c r="BF171" i="126"/>
  <c r="T171" i="126"/>
  <c r="R171" i="126"/>
  <c r="P171" i="126"/>
  <c r="BI167" i="126"/>
  <c r="BH167" i="126"/>
  <c r="BG167" i="126"/>
  <c r="BF167" i="126"/>
  <c r="T167" i="126"/>
  <c r="R167" i="126"/>
  <c r="P167" i="126"/>
  <c r="BI166" i="126"/>
  <c r="BH166" i="126"/>
  <c r="BG166" i="126"/>
  <c r="BF166" i="126"/>
  <c r="T166" i="126"/>
  <c r="R166" i="126"/>
  <c r="P166" i="126"/>
  <c r="BI164" i="126"/>
  <c r="BH164" i="126"/>
  <c r="BG164" i="126"/>
  <c r="BF164" i="126"/>
  <c r="T164" i="126"/>
  <c r="R164" i="126"/>
  <c r="P164" i="126"/>
  <c r="BI159" i="126"/>
  <c r="BH159" i="126"/>
  <c r="BG159" i="126"/>
  <c r="BF159" i="126"/>
  <c r="T159" i="126"/>
  <c r="R159" i="126"/>
  <c r="P159" i="126"/>
  <c r="BI155" i="126"/>
  <c r="BH155" i="126"/>
  <c r="BG155" i="126"/>
  <c r="BF155" i="126"/>
  <c r="T155" i="126"/>
  <c r="R155" i="126"/>
  <c r="P155" i="126"/>
  <c r="BI151" i="126"/>
  <c r="BH151" i="126"/>
  <c r="BG151" i="126"/>
  <c r="BF151" i="126"/>
  <c r="T151" i="126"/>
  <c r="R151" i="126"/>
  <c r="P151" i="126"/>
  <c r="BI149" i="126"/>
  <c r="BH149" i="126"/>
  <c r="BG149" i="126"/>
  <c r="BF149" i="126"/>
  <c r="T149" i="126"/>
  <c r="R149" i="126"/>
  <c r="P149" i="126"/>
  <c r="BI147" i="126"/>
  <c r="BH147" i="126"/>
  <c r="BG147" i="126"/>
  <c r="BF147" i="126"/>
  <c r="T147" i="126"/>
  <c r="R147" i="126"/>
  <c r="P147" i="126"/>
  <c r="BI143" i="126"/>
  <c r="BH143" i="126"/>
  <c r="BG143" i="126"/>
  <c r="BF143" i="126"/>
  <c r="T143" i="126"/>
  <c r="R143" i="126"/>
  <c r="P143" i="126"/>
  <c r="BI139" i="126"/>
  <c r="BH139" i="126"/>
  <c r="BG139" i="126"/>
  <c r="BF139" i="126"/>
  <c r="T139" i="126"/>
  <c r="R139" i="126"/>
  <c r="P139" i="126"/>
  <c r="BI134" i="126"/>
  <c r="BH134" i="126"/>
  <c r="BG134" i="126"/>
  <c r="BF134" i="126"/>
  <c r="T134" i="126"/>
  <c r="R134" i="126"/>
  <c r="P134" i="126"/>
  <c r="BI130" i="126"/>
  <c r="BH130" i="126"/>
  <c r="BG130" i="126"/>
  <c r="BF130" i="126"/>
  <c r="T130" i="126"/>
  <c r="R130" i="126"/>
  <c r="P130" i="126"/>
  <c r="BI126" i="126"/>
  <c r="BH126" i="126"/>
  <c r="BG126" i="126"/>
  <c r="BF126" i="126"/>
  <c r="T126" i="126"/>
  <c r="R126" i="126"/>
  <c r="P126" i="126"/>
  <c r="BI122" i="126"/>
  <c r="BH122" i="126"/>
  <c r="BG122" i="126"/>
  <c r="BF122" i="126"/>
  <c r="T122" i="126"/>
  <c r="R122" i="126"/>
  <c r="P122" i="126"/>
  <c r="BI118" i="126"/>
  <c r="BH118" i="126"/>
  <c r="BG118" i="126"/>
  <c r="BF118" i="126"/>
  <c r="T118" i="126"/>
  <c r="R118" i="126"/>
  <c r="P118" i="126"/>
  <c r="BI114" i="126"/>
  <c r="BH114" i="126"/>
  <c r="BG114" i="126"/>
  <c r="BF114" i="126"/>
  <c r="T114" i="126"/>
  <c r="R114" i="126"/>
  <c r="P114" i="126"/>
  <c r="BI110" i="126"/>
  <c r="BH110" i="126"/>
  <c r="BG110" i="126"/>
  <c r="BF110" i="126"/>
  <c r="T110" i="126"/>
  <c r="R110" i="126"/>
  <c r="P110" i="126"/>
  <c r="BI106" i="126"/>
  <c r="BH106" i="126"/>
  <c r="BG106" i="126"/>
  <c r="BF106" i="126"/>
  <c r="T106" i="126"/>
  <c r="R106" i="126"/>
  <c r="P106" i="126"/>
  <c r="BI102" i="126"/>
  <c r="BH102" i="126"/>
  <c r="BG102" i="126"/>
  <c r="BF102" i="126"/>
  <c r="T102" i="126"/>
  <c r="R102" i="126"/>
  <c r="P102" i="126"/>
  <c r="BI98" i="126"/>
  <c r="BH98" i="126"/>
  <c r="BG98" i="126"/>
  <c r="BF98" i="126"/>
  <c r="T98" i="126"/>
  <c r="R98" i="126"/>
  <c r="P98" i="126"/>
  <c r="J92" i="126"/>
  <c r="F89" i="126"/>
  <c r="E87" i="126"/>
  <c r="J59" i="126"/>
  <c r="F56" i="126"/>
  <c r="E54" i="126"/>
  <c r="J23" i="126"/>
  <c r="E23" i="126"/>
  <c r="J91" i="126"/>
  <c r="J22" i="126"/>
  <c r="J20" i="126"/>
  <c r="E20" i="126"/>
  <c r="F92" i="126" s="1"/>
  <c r="J19" i="126"/>
  <c r="J17" i="126"/>
  <c r="E17" i="126"/>
  <c r="F91" i="126" s="1"/>
  <c r="J16" i="126"/>
  <c r="J14" i="126"/>
  <c r="J89" i="126" s="1"/>
  <c r="E7" i="126"/>
  <c r="E83" i="126"/>
  <c r="J41" i="125"/>
  <c r="J40" i="125"/>
  <c r="AY200" i="1"/>
  <c r="J39" i="125"/>
  <c r="AX200" i="1"/>
  <c r="BI240" i="125"/>
  <c r="BH240" i="125"/>
  <c r="BG240" i="125"/>
  <c r="BF240" i="125"/>
  <c r="T240" i="125"/>
  <c r="R240" i="125"/>
  <c r="P240" i="125"/>
  <c r="BI239" i="125"/>
  <c r="BH239" i="125"/>
  <c r="BG239" i="125"/>
  <c r="BF239" i="125"/>
  <c r="T239" i="125"/>
  <c r="R239" i="125"/>
  <c r="P239" i="125"/>
  <c r="BI237" i="125"/>
  <c r="BH237" i="125"/>
  <c r="BG237" i="125"/>
  <c r="BF237" i="125"/>
  <c r="T237" i="125"/>
  <c r="T236" i="125"/>
  <c r="R237" i="125"/>
  <c r="R236" i="125" s="1"/>
  <c r="P237" i="125"/>
  <c r="P236" i="125"/>
  <c r="BI235" i="125"/>
  <c r="BH235" i="125"/>
  <c r="BG235" i="125"/>
  <c r="BF235" i="125"/>
  <c r="T235" i="125"/>
  <c r="R235" i="125"/>
  <c r="P235" i="125"/>
  <c r="BI234" i="125"/>
  <c r="BH234" i="125"/>
  <c r="BG234" i="125"/>
  <c r="BF234" i="125"/>
  <c r="T234" i="125"/>
  <c r="R234" i="125"/>
  <c r="P234" i="125"/>
  <c r="BI233" i="125"/>
  <c r="BH233" i="125"/>
  <c r="BG233" i="125"/>
  <c r="BF233" i="125"/>
  <c r="T233" i="125"/>
  <c r="R233" i="125"/>
  <c r="P233" i="125"/>
  <c r="BI231" i="125"/>
  <c r="BH231" i="125"/>
  <c r="BG231" i="125"/>
  <c r="BF231" i="125"/>
  <c r="T231" i="125"/>
  <c r="R231" i="125"/>
  <c r="P231" i="125"/>
  <c r="BI230" i="125"/>
  <c r="BH230" i="125"/>
  <c r="BG230" i="125"/>
  <c r="BF230" i="125"/>
  <c r="T230" i="125"/>
  <c r="R230" i="125"/>
  <c r="P230" i="125"/>
  <c r="BI229" i="125"/>
  <c r="BH229" i="125"/>
  <c r="BG229" i="125"/>
  <c r="BF229" i="125"/>
  <c r="T229" i="125"/>
  <c r="R229" i="125"/>
  <c r="P229" i="125"/>
  <c r="BI228" i="125"/>
  <c r="BH228" i="125"/>
  <c r="BG228" i="125"/>
  <c r="BF228" i="125"/>
  <c r="T228" i="125"/>
  <c r="R228" i="125"/>
  <c r="P228" i="125"/>
  <c r="BI227" i="125"/>
  <c r="BH227" i="125"/>
  <c r="BG227" i="125"/>
  <c r="BF227" i="125"/>
  <c r="T227" i="125"/>
  <c r="R227" i="125"/>
  <c r="P227" i="125"/>
  <c r="BI226" i="125"/>
  <c r="BH226" i="125"/>
  <c r="BG226" i="125"/>
  <c r="BF226" i="125"/>
  <c r="T226" i="125"/>
  <c r="R226" i="125"/>
  <c r="P226" i="125"/>
  <c r="BI223" i="125"/>
  <c r="BH223" i="125"/>
  <c r="BG223" i="125"/>
  <c r="BF223" i="125"/>
  <c r="T223" i="125"/>
  <c r="R223" i="125"/>
  <c r="P223" i="125"/>
  <c r="BI222" i="125"/>
  <c r="BH222" i="125"/>
  <c r="BG222" i="125"/>
  <c r="BF222" i="125"/>
  <c r="T222" i="125"/>
  <c r="R222" i="125"/>
  <c r="P222" i="125"/>
  <c r="BI220" i="125"/>
  <c r="BH220" i="125"/>
  <c r="BG220" i="125"/>
  <c r="BF220" i="125"/>
  <c r="T220" i="125"/>
  <c r="R220" i="125"/>
  <c r="P220" i="125"/>
  <c r="BI219" i="125"/>
  <c r="BH219" i="125"/>
  <c r="BG219" i="125"/>
  <c r="BF219" i="125"/>
  <c r="T219" i="125"/>
  <c r="R219" i="125"/>
  <c r="P219" i="125"/>
  <c r="BI218" i="125"/>
  <c r="BH218" i="125"/>
  <c r="BG218" i="125"/>
  <c r="BF218" i="125"/>
  <c r="T218" i="125"/>
  <c r="R218" i="125"/>
  <c r="P218" i="125"/>
  <c r="BI217" i="125"/>
  <c r="BH217" i="125"/>
  <c r="BG217" i="125"/>
  <c r="BF217" i="125"/>
  <c r="T217" i="125"/>
  <c r="R217" i="125"/>
  <c r="P217" i="125"/>
  <c r="BI215" i="125"/>
  <c r="BH215" i="125"/>
  <c r="BG215" i="125"/>
  <c r="BF215" i="125"/>
  <c r="T215" i="125"/>
  <c r="R215" i="125"/>
  <c r="P215" i="125"/>
  <c r="BI214" i="125"/>
  <c r="BH214" i="125"/>
  <c r="BG214" i="125"/>
  <c r="BF214" i="125"/>
  <c r="T214" i="125"/>
  <c r="R214" i="125"/>
  <c r="P214" i="125"/>
  <c r="BI213" i="125"/>
  <c r="BH213" i="125"/>
  <c r="BG213" i="125"/>
  <c r="BF213" i="125"/>
  <c r="T213" i="125"/>
  <c r="R213" i="125"/>
  <c r="P213" i="125"/>
  <c r="BI211" i="125"/>
  <c r="BH211" i="125"/>
  <c r="BG211" i="125"/>
  <c r="BF211" i="125"/>
  <c r="T211" i="125"/>
  <c r="T210" i="125"/>
  <c r="R211" i="125"/>
  <c r="R210" i="125" s="1"/>
  <c r="P211" i="125"/>
  <c r="P210" i="125"/>
  <c r="BI209" i="125"/>
  <c r="BH209" i="125"/>
  <c r="BG209" i="125"/>
  <c r="BF209" i="125"/>
  <c r="T209" i="125"/>
  <c r="R209" i="125"/>
  <c r="P209" i="125"/>
  <c r="BI208" i="125"/>
  <c r="BH208" i="125"/>
  <c r="BG208" i="125"/>
  <c r="BF208" i="125"/>
  <c r="T208" i="125"/>
  <c r="R208" i="125"/>
  <c r="P208" i="125"/>
  <c r="BI207" i="125"/>
  <c r="BH207" i="125"/>
  <c r="BG207" i="125"/>
  <c r="BF207" i="125"/>
  <c r="T207" i="125"/>
  <c r="R207" i="125"/>
  <c r="P207" i="125"/>
  <c r="BI206" i="125"/>
  <c r="BH206" i="125"/>
  <c r="BG206" i="125"/>
  <c r="BF206" i="125"/>
  <c r="T206" i="125"/>
  <c r="R206" i="125"/>
  <c r="P206" i="125"/>
  <c r="BI205" i="125"/>
  <c r="BH205" i="125"/>
  <c r="BG205" i="125"/>
  <c r="BF205" i="125"/>
  <c r="T205" i="125"/>
  <c r="R205" i="125"/>
  <c r="P205" i="125"/>
  <c r="BI204" i="125"/>
  <c r="BH204" i="125"/>
  <c r="BG204" i="125"/>
  <c r="BF204" i="125"/>
  <c r="T204" i="125"/>
  <c r="R204" i="125"/>
  <c r="P204" i="125"/>
  <c r="BI203" i="125"/>
  <c r="BH203" i="125"/>
  <c r="BG203" i="125"/>
  <c r="BF203" i="125"/>
  <c r="T203" i="125"/>
  <c r="R203" i="125"/>
  <c r="P203" i="125"/>
  <c r="BI202" i="125"/>
  <c r="BH202" i="125"/>
  <c r="BG202" i="125"/>
  <c r="BF202" i="125"/>
  <c r="T202" i="125"/>
  <c r="R202" i="125"/>
  <c r="P202" i="125"/>
  <c r="BI199" i="125"/>
  <c r="BH199" i="125"/>
  <c r="BG199" i="125"/>
  <c r="BF199" i="125"/>
  <c r="T199" i="125"/>
  <c r="R199" i="125"/>
  <c r="P199" i="125"/>
  <c r="BI198" i="125"/>
  <c r="BH198" i="125"/>
  <c r="BG198" i="125"/>
  <c r="BF198" i="125"/>
  <c r="T198" i="125"/>
  <c r="R198" i="125"/>
  <c r="P198" i="125"/>
  <c r="BI197" i="125"/>
  <c r="BH197" i="125"/>
  <c r="BG197" i="125"/>
  <c r="BF197" i="125"/>
  <c r="T197" i="125"/>
  <c r="R197" i="125"/>
  <c r="P197" i="125"/>
  <c r="BI195" i="125"/>
  <c r="BH195" i="125"/>
  <c r="BG195" i="125"/>
  <c r="BF195" i="125"/>
  <c r="T195" i="125"/>
  <c r="R195" i="125"/>
  <c r="P195" i="125"/>
  <c r="BI194" i="125"/>
  <c r="BH194" i="125"/>
  <c r="BG194" i="125"/>
  <c r="BF194" i="125"/>
  <c r="T194" i="125"/>
  <c r="R194" i="125"/>
  <c r="P194" i="125"/>
  <c r="BI193" i="125"/>
  <c r="BH193" i="125"/>
  <c r="BG193" i="125"/>
  <c r="BF193" i="125"/>
  <c r="T193" i="125"/>
  <c r="R193" i="125"/>
  <c r="P193" i="125"/>
  <c r="BI192" i="125"/>
  <c r="BH192" i="125"/>
  <c r="BG192" i="125"/>
  <c r="BF192" i="125"/>
  <c r="T192" i="125"/>
  <c r="R192" i="125"/>
  <c r="P192" i="125"/>
  <c r="BI191" i="125"/>
  <c r="BH191" i="125"/>
  <c r="BG191" i="125"/>
  <c r="BF191" i="125"/>
  <c r="T191" i="125"/>
  <c r="R191" i="125"/>
  <c r="P191" i="125"/>
  <c r="BI190" i="125"/>
  <c r="BH190" i="125"/>
  <c r="BG190" i="125"/>
  <c r="BF190" i="125"/>
  <c r="T190" i="125"/>
  <c r="R190" i="125"/>
  <c r="P190" i="125"/>
  <c r="BI188" i="125"/>
  <c r="BH188" i="125"/>
  <c r="BG188" i="125"/>
  <c r="BF188" i="125"/>
  <c r="T188" i="125"/>
  <c r="R188" i="125"/>
  <c r="P188" i="125"/>
  <c r="BI187" i="125"/>
  <c r="BH187" i="125"/>
  <c r="BG187" i="125"/>
  <c r="BF187" i="125"/>
  <c r="T187" i="125"/>
  <c r="R187" i="125"/>
  <c r="P187" i="125"/>
  <c r="BI186" i="125"/>
  <c r="BH186" i="125"/>
  <c r="BG186" i="125"/>
  <c r="BF186" i="125"/>
  <c r="T186" i="125"/>
  <c r="R186" i="125"/>
  <c r="P186" i="125"/>
  <c r="BI185" i="125"/>
  <c r="BH185" i="125"/>
  <c r="BG185" i="125"/>
  <c r="BF185" i="125"/>
  <c r="T185" i="125"/>
  <c r="R185" i="125"/>
  <c r="P185" i="125"/>
  <c r="BI184" i="125"/>
  <c r="BH184" i="125"/>
  <c r="BG184" i="125"/>
  <c r="BF184" i="125"/>
  <c r="T184" i="125"/>
  <c r="R184" i="125"/>
  <c r="P184" i="125"/>
  <c r="BI183" i="125"/>
  <c r="BH183" i="125"/>
  <c r="BG183" i="125"/>
  <c r="BF183" i="125"/>
  <c r="T183" i="125"/>
  <c r="R183" i="125"/>
  <c r="P183" i="125"/>
  <c r="BI181" i="125"/>
  <c r="BH181" i="125"/>
  <c r="BG181" i="125"/>
  <c r="BF181" i="125"/>
  <c r="T181" i="125"/>
  <c r="R181" i="125"/>
  <c r="P181" i="125"/>
  <c r="BI180" i="125"/>
  <c r="BH180" i="125"/>
  <c r="BG180" i="125"/>
  <c r="BF180" i="125"/>
  <c r="T180" i="125"/>
  <c r="R180" i="125"/>
  <c r="P180" i="125"/>
  <c r="BI179" i="125"/>
  <c r="BH179" i="125"/>
  <c r="BG179" i="125"/>
  <c r="BF179" i="125"/>
  <c r="T179" i="125"/>
  <c r="R179" i="125"/>
  <c r="P179" i="125"/>
  <c r="BI178" i="125"/>
  <c r="BH178" i="125"/>
  <c r="BG178" i="125"/>
  <c r="BF178" i="125"/>
  <c r="T178" i="125"/>
  <c r="R178" i="125"/>
  <c r="P178" i="125"/>
  <c r="BI177" i="125"/>
  <c r="BH177" i="125"/>
  <c r="BG177" i="125"/>
  <c r="BF177" i="125"/>
  <c r="T177" i="125"/>
  <c r="R177" i="125"/>
  <c r="P177" i="125"/>
  <c r="BI176" i="125"/>
  <c r="BH176" i="125"/>
  <c r="BG176" i="125"/>
  <c r="BF176" i="125"/>
  <c r="T176" i="125"/>
  <c r="R176" i="125"/>
  <c r="P176" i="125"/>
  <c r="BI175" i="125"/>
  <c r="BH175" i="125"/>
  <c r="BG175" i="125"/>
  <c r="BF175" i="125"/>
  <c r="T175" i="125"/>
  <c r="R175" i="125"/>
  <c r="P175" i="125"/>
  <c r="BI174" i="125"/>
  <c r="BH174" i="125"/>
  <c r="BG174" i="125"/>
  <c r="BF174" i="125"/>
  <c r="T174" i="125"/>
  <c r="R174" i="125"/>
  <c r="P174" i="125"/>
  <c r="BI173" i="125"/>
  <c r="BH173" i="125"/>
  <c r="BG173" i="125"/>
  <c r="BF173" i="125"/>
  <c r="T173" i="125"/>
  <c r="R173" i="125"/>
  <c r="P173" i="125"/>
  <c r="BI171" i="125"/>
  <c r="BH171" i="125"/>
  <c r="BG171" i="125"/>
  <c r="BF171" i="125"/>
  <c r="T171" i="125"/>
  <c r="R171" i="125"/>
  <c r="P171" i="125"/>
  <c r="BI170" i="125"/>
  <c r="BH170" i="125"/>
  <c r="BG170" i="125"/>
  <c r="BF170" i="125"/>
  <c r="T170" i="125"/>
  <c r="R170" i="125"/>
  <c r="P170" i="125"/>
  <c r="BI169" i="125"/>
  <c r="BH169" i="125"/>
  <c r="BG169" i="125"/>
  <c r="BF169" i="125"/>
  <c r="T169" i="125"/>
  <c r="R169" i="125"/>
  <c r="P169" i="125"/>
  <c r="BI168" i="125"/>
  <c r="BH168" i="125"/>
  <c r="BG168" i="125"/>
  <c r="BF168" i="125"/>
  <c r="T168" i="125"/>
  <c r="R168" i="125"/>
  <c r="P168" i="125"/>
  <c r="BI167" i="125"/>
  <c r="BH167" i="125"/>
  <c r="BG167" i="125"/>
  <c r="BF167" i="125"/>
  <c r="T167" i="125"/>
  <c r="R167" i="125"/>
  <c r="P167" i="125"/>
  <c r="BI166" i="125"/>
  <c r="BH166" i="125"/>
  <c r="BG166" i="125"/>
  <c r="BF166" i="125"/>
  <c r="T166" i="125"/>
  <c r="R166" i="125"/>
  <c r="P166" i="125"/>
  <c r="BI165" i="125"/>
  <c r="BH165" i="125"/>
  <c r="BG165" i="125"/>
  <c r="BF165" i="125"/>
  <c r="T165" i="125"/>
  <c r="R165" i="125"/>
  <c r="P165" i="125"/>
  <c r="BI164" i="125"/>
  <c r="BH164" i="125"/>
  <c r="BG164" i="125"/>
  <c r="BF164" i="125"/>
  <c r="T164" i="125"/>
  <c r="R164" i="125"/>
  <c r="P164" i="125"/>
  <c r="BI163" i="125"/>
  <c r="BH163" i="125"/>
  <c r="BG163" i="125"/>
  <c r="BF163" i="125"/>
  <c r="T163" i="125"/>
  <c r="R163" i="125"/>
  <c r="P163" i="125"/>
  <c r="BI162" i="125"/>
  <c r="BH162" i="125"/>
  <c r="BG162" i="125"/>
  <c r="BF162" i="125"/>
  <c r="T162" i="125"/>
  <c r="R162" i="125"/>
  <c r="P162" i="125"/>
  <c r="BI161" i="125"/>
  <c r="BH161" i="125"/>
  <c r="BG161" i="125"/>
  <c r="BF161" i="125"/>
  <c r="T161" i="125"/>
  <c r="R161" i="125"/>
  <c r="P161" i="125"/>
  <c r="BI160" i="125"/>
  <c r="BH160" i="125"/>
  <c r="BG160" i="125"/>
  <c r="BF160" i="125"/>
  <c r="T160" i="125"/>
  <c r="R160" i="125"/>
  <c r="P160" i="125"/>
  <c r="BI159" i="125"/>
  <c r="BH159" i="125"/>
  <c r="BG159" i="125"/>
  <c r="BF159" i="125"/>
  <c r="T159" i="125"/>
  <c r="R159" i="125"/>
  <c r="P159" i="125"/>
  <c r="BI158" i="125"/>
  <c r="BH158" i="125"/>
  <c r="BG158" i="125"/>
  <c r="BF158" i="125"/>
  <c r="T158" i="125"/>
  <c r="R158" i="125"/>
  <c r="P158" i="125"/>
  <c r="BI157" i="125"/>
  <c r="BH157" i="125"/>
  <c r="BG157" i="125"/>
  <c r="BF157" i="125"/>
  <c r="T157" i="125"/>
  <c r="R157" i="125"/>
  <c r="P157" i="125"/>
  <c r="BI156" i="125"/>
  <c r="BH156" i="125"/>
  <c r="BG156" i="125"/>
  <c r="BF156" i="125"/>
  <c r="T156" i="125"/>
  <c r="R156" i="125"/>
  <c r="P156" i="125"/>
  <c r="BI153" i="125"/>
  <c r="BH153" i="125"/>
  <c r="BG153" i="125"/>
  <c r="BF153" i="125"/>
  <c r="T153" i="125"/>
  <c r="R153" i="125"/>
  <c r="P153" i="125"/>
  <c r="BI152" i="125"/>
  <c r="BH152" i="125"/>
  <c r="BG152" i="125"/>
  <c r="BF152" i="125"/>
  <c r="T152" i="125"/>
  <c r="R152" i="125"/>
  <c r="P152" i="125"/>
  <c r="BI150" i="125"/>
  <c r="BH150" i="125"/>
  <c r="BG150" i="125"/>
  <c r="BF150" i="125"/>
  <c r="T150" i="125"/>
  <c r="R150" i="125"/>
  <c r="P150" i="125"/>
  <c r="BI149" i="125"/>
  <c r="BH149" i="125"/>
  <c r="BG149" i="125"/>
  <c r="BF149" i="125"/>
  <c r="T149" i="125"/>
  <c r="R149" i="125"/>
  <c r="P149" i="125"/>
  <c r="BI148" i="125"/>
  <c r="BH148" i="125"/>
  <c r="BG148" i="125"/>
  <c r="BF148" i="125"/>
  <c r="T148" i="125"/>
  <c r="R148" i="125"/>
  <c r="P148" i="125"/>
  <c r="BI147" i="125"/>
  <c r="BH147" i="125"/>
  <c r="BG147" i="125"/>
  <c r="BF147" i="125"/>
  <c r="T147" i="125"/>
  <c r="R147" i="125"/>
  <c r="P147" i="125"/>
  <c r="BI146" i="125"/>
  <c r="BH146" i="125"/>
  <c r="BG146" i="125"/>
  <c r="BF146" i="125"/>
  <c r="T146" i="125"/>
  <c r="R146" i="125"/>
  <c r="P146" i="125"/>
  <c r="BI145" i="125"/>
  <c r="BH145" i="125"/>
  <c r="BG145" i="125"/>
  <c r="BF145" i="125"/>
  <c r="T145" i="125"/>
  <c r="R145" i="125"/>
  <c r="P145" i="125"/>
  <c r="BI143" i="125"/>
  <c r="BH143" i="125"/>
  <c r="BG143" i="125"/>
  <c r="BF143" i="125"/>
  <c r="T143" i="125"/>
  <c r="R143" i="125"/>
  <c r="P143" i="125"/>
  <c r="BI142" i="125"/>
  <c r="BH142" i="125"/>
  <c r="BG142" i="125"/>
  <c r="BF142" i="125"/>
  <c r="T142" i="125"/>
  <c r="R142" i="125"/>
  <c r="P142" i="125"/>
  <c r="BI141" i="125"/>
  <c r="BH141" i="125"/>
  <c r="BG141" i="125"/>
  <c r="BF141" i="125"/>
  <c r="T141" i="125"/>
  <c r="R141" i="125"/>
  <c r="P141" i="125"/>
  <c r="BI140" i="125"/>
  <c r="BH140" i="125"/>
  <c r="BG140" i="125"/>
  <c r="BF140" i="125"/>
  <c r="T140" i="125"/>
  <c r="R140" i="125"/>
  <c r="P140" i="125"/>
  <c r="BI139" i="125"/>
  <c r="BH139" i="125"/>
  <c r="BG139" i="125"/>
  <c r="BF139" i="125"/>
  <c r="T139" i="125"/>
  <c r="R139" i="125"/>
  <c r="P139" i="125"/>
  <c r="BI138" i="125"/>
  <c r="BH138" i="125"/>
  <c r="BG138" i="125"/>
  <c r="BF138" i="125"/>
  <c r="T138" i="125"/>
  <c r="R138" i="125"/>
  <c r="P138" i="125"/>
  <c r="BI137" i="125"/>
  <c r="BH137" i="125"/>
  <c r="BG137" i="125"/>
  <c r="BF137" i="125"/>
  <c r="T137" i="125"/>
  <c r="R137" i="125"/>
  <c r="P137" i="125"/>
  <c r="BI136" i="125"/>
  <c r="BH136" i="125"/>
  <c r="BG136" i="125"/>
  <c r="BF136" i="125"/>
  <c r="T136" i="125"/>
  <c r="R136" i="125"/>
  <c r="P136" i="125"/>
  <c r="BI134" i="125"/>
  <c r="BH134" i="125"/>
  <c r="BG134" i="125"/>
  <c r="BF134" i="125"/>
  <c r="T134" i="125"/>
  <c r="R134" i="125"/>
  <c r="P134" i="125"/>
  <c r="BI133" i="125"/>
  <c r="BH133" i="125"/>
  <c r="BG133" i="125"/>
  <c r="BF133" i="125"/>
  <c r="T133" i="125"/>
  <c r="R133" i="125"/>
  <c r="P133" i="125"/>
  <c r="BI131" i="125"/>
  <c r="BH131" i="125"/>
  <c r="BG131" i="125"/>
  <c r="BF131" i="125"/>
  <c r="T131" i="125"/>
  <c r="R131" i="125"/>
  <c r="P131" i="125"/>
  <c r="BI130" i="125"/>
  <c r="BH130" i="125"/>
  <c r="BG130" i="125"/>
  <c r="BF130" i="125"/>
  <c r="T130" i="125"/>
  <c r="R130" i="125"/>
  <c r="P130" i="125"/>
  <c r="BI129" i="125"/>
  <c r="BH129" i="125"/>
  <c r="BG129" i="125"/>
  <c r="BF129" i="125"/>
  <c r="T129" i="125"/>
  <c r="R129" i="125"/>
  <c r="P129" i="125"/>
  <c r="BI128" i="125"/>
  <c r="BH128" i="125"/>
  <c r="BG128" i="125"/>
  <c r="BF128" i="125"/>
  <c r="T128" i="125"/>
  <c r="R128" i="125"/>
  <c r="P128" i="125"/>
  <c r="BI127" i="125"/>
  <c r="BH127" i="125"/>
  <c r="BG127" i="125"/>
  <c r="BF127" i="125"/>
  <c r="T127" i="125"/>
  <c r="R127" i="125"/>
  <c r="P127" i="125"/>
  <c r="BI126" i="125"/>
  <c r="BH126" i="125"/>
  <c r="BG126" i="125"/>
  <c r="BF126" i="125"/>
  <c r="T126" i="125"/>
  <c r="R126" i="125"/>
  <c r="P126" i="125"/>
  <c r="BI125" i="125"/>
  <c r="BH125" i="125"/>
  <c r="BG125" i="125"/>
  <c r="BF125" i="125"/>
  <c r="T125" i="125"/>
  <c r="R125" i="125"/>
  <c r="P125" i="125"/>
  <c r="BI124" i="125"/>
  <c r="BH124" i="125"/>
  <c r="BG124" i="125"/>
  <c r="BF124" i="125"/>
  <c r="T124" i="125"/>
  <c r="R124" i="125"/>
  <c r="P124" i="125"/>
  <c r="BI123" i="125"/>
  <c r="BH123" i="125"/>
  <c r="BG123" i="125"/>
  <c r="BF123" i="125"/>
  <c r="T123" i="125"/>
  <c r="R123" i="125"/>
  <c r="P123" i="125"/>
  <c r="BI122" i="125"/>
  <c r="BH122" i="125"/>
  <c r="BG122" i="125"/>
  <c r="BF122" i="125"/>
  <c r="T122" i="125"/>
  <c r="R122" i="125"/>
  <c r="P122" i="125"/>
  <c r="BI121" i="125"/>
  <c r="BH121" i="125"/>
  <c r="BG121" i="125"/>
  <c r="BF121" i="125"/>
  <c r="T121" i="125"/>
  <c r="R121" i="125"/>
  <c r="P121" i="125"/>
  <c r="BI120" i="125"/>
  <c r="BH120" i="125"/>
  <c r="BG120" i="125"/>
  <c r="BF120" i="125"/>
  <c r="T120" i="125"/>
  <c r="R120" i="125"/>
  <c r="P120" i="125"/>
  <c r="BI119" i="125"/>
  <c r="BH119" i="125"/>
  <c r="BG119" i="125"/>
  <c r="BF119" i="125"/>
  <c r="T119" i="125"/>
  <c r="R119" i="125"/>
  <c r="P119" i="125"/>
  <c r="J112" i="125"/>
  <c r="F111" i="125"/>
  <c r="F109" i="125"/>
  <c r="E107" i="125"/>
  <c r="J63" i="125"/>
  <c r="F62" i="125"/>
  <c r="F60" i="125"/>
  <c r="E58" i="125"/>
  <c r="J25" i="125"/>
  <c r="E25" i="125"/>
  <c r="J62" i="125"/>
  <c r="J24" i="125"/>
  <c r="J22" i="125"/>
  <c r="E22" i="125"/>
  <c r="F112" i="125" s="1"/>
  <c r="J21" i="125"/>
  <c r="J16" i="125"/>
  <c r="J60" i="125"/>
  <c r="E7" i="125"/>
  <c r="E52" i="125"/>
  <c r="J41" i="124"/>
  <c r="J40" i="124"/>
  <c r="AY199" i="1"/>
  <c r="J39" i="124"/>
  <c r="AX199" i="1"/>
  <c r="BI144" i="124"/>
  <c r="BH144" i="124"/>
  <c r="BG144" i="124"/>
  <c r="BF144" i="124"/>
  <c r="T144" i="124"/>
  <c r="R144" i="124"/>
  <c r="P144" i="124"/>
  <c r="BI143" i="124"/>
  <c r="BH143" i="124"/>
  <c r="BG143" i="124"/>
  <c r="BF143" i="124"/>
  <c r="T143" i="124"/>
  <c r="R143" i="124"/>
  <c r="P143" i="124"/>
  <c r="BI141" i="124"/>
  <c r="BH141" i="124"/>
  <c r="BG141" i="124"/>
  <c r="BF141" i="124"/>
  <c r="T141" i="124"/>
  <c r="R141" i="124"/>
  <c r="P141" i="124"/>
  <c r="BI140" i="124"/>
  <c r="BH140" i="124"/>
  <c r="BG140" i="124"/>
  <c r="BF140" i="124"/>
  <c r="T140" i="124"/>
  <c r="R140" i="124"/>
  <c r="P140" i="124"/>
  <c r="BI138" i="124"/>
  <c r="BH138" i="124"/>
  <c r="BG138" i="124"/>
  <c r="BF138" i="124"/>
  <c r="T138" i="124"/>
  <c r="R138" i="124"/>
  <c r="P138" i="124"/>
  <c r="BI137" i="124"/>
  <c r="BH137" i="124"/>
  <c r="BG137" i="124"/>
  <c r="BF137" i="124"/>
  <c r="T137" i="124"/>
  <c r="R137" i="124"/>
  <c r="P137" i="124"/>
  <c r="BI136" i="124"/>
  <c r="BH136" i="124"/>
  <c r="BG136" i="124"/>
  <c r="BF136" i="124"/>
  <c r="T136" i="124"/>
  <c r="R136" i="124"/>
  <c r="P136" i="124"/>
  <c r="BI135" i="124"/>
  <c r="BH135" i="124"/>
  <c r="BG135" i="124"/>
  <c r="BF135" i="124"/>
  <c r="T135" i="124"/>
  <c r="R135" i="124"/>
  <c r="P135" i="124"/>
  <c r="BI134" i="124"/>
  <c r="BH134" i="124"/>
  <c r="BG134" i="124"/>
  <c r="BF134" i="124"/>
  <c r="T134" i="124"/>
  <c r="R134" i="124"/>
  <c r="P134" i="124"/>
  <c r="BI133" i="124"/>
  <c r="BH133" i="124"/>
  <c r="BG133" i="124"/>
  <c r="BF133" i="124"/>
  <c r="T133" i="124"/>
  <c r="R133" i="124"/>
  <c r="P133" i="124"/>
  <c r="BI132" i="124"/>
  <c r="BH132" i="124"/>
  <c r="BG132" i="124"/>
  <c r="BF132" i="124"/>
  <c r="T132" i="124"/>
  <c r="R132" i="124"/>
  <c r="P132" i="124"/>
  <c r="BI130" i="124"/>
  <c r="BH130" i="124"/>
  <c r="BG130" i="124"/>
  <c r="BF130" i="124"/>
  <c r="T130" i="124"/>
  <c r="R130" i="124"/>
  <c r="P130" i="124"/>
  <c r="BI129" i="124"/>
  <c r="BH129" i="124"/>
  <c r="BG129" i="124"/>
  <c r="BF129" i="124"/>
  <c r="T129" i="124"/>
  <c r="R129" i="124"/>
  <c r="P129" i="124"/>
  <c r="BI128" i="124"/>
  <c r="BH128" i="124"/>
  <c r="BG128" i="124"/>
  <c r="BF128" i="124"/>
  <c r="T128" i="124"/>
  <c r="R128" i="124"/>
  <c r="P128" i="124"/>
  <c r="BI127" i="124"/>
  <c r="BH127" i="124"/>
  <c r="BG127" i="124"/>
  <c r="BF127" i="124"/>
  <c r="T127" i="124"/>
  <c r="R127" i="124"/>
  <c r="P127" i="124"/>
  <c r="BI126" i="124"/>
  <c r="BH126" i="124"/>
  <c r="BG126" i="124"/>
  <c r="BF126" i="124"/>
  <c r="T126" i="124"/>
  <c r="R126" i="124"/>
  <c r="P126" i="124"/>
  <c r="BI125" i="124"/>
  <c r="BH125" i="124"/>
  <c r="BG125" i="124"/>
  <c r="BF125" i="124"/>
  <c r="T125" i="124"/>
  <c r="R125" i="124"/>
  <c r="P125" i="124"/>
  <c r="BI123" i="124"/>
  <c r="BH123" i="124"/>
  <c r="BG123" i="124"/>
  <c r="BF123" i="124"/>
  <c r="T123" i="124"/>
  <c r="T122" i="124"/>
  <c r="R123" i="124"/>
  <c r="R122" i="124"/>
  <c r="P123" i="124"/>
  <c r="P122" i="124" s="1"/>
  <c r="BI121" i="124"/>
  <c r="BH121" i="124"/>
  <c r="BG121" i="124"/>
  <c r="BF121" i="124"/>
  <c r="T121" i="124"/>
  <c r="R121" i="124"/>
  <c r="P121" i="124"/>
  <c r="BI120" i="124"/>
  <c r="BH120" i="124"/>
  <c r="BG120" i="124"/>
  <c r="BF120" i="124"/>
  <c r="T120" i="124"/>
  <c r="R120" i="124"/>
  <c r="P120" i="124"/>
  <c r="BI119" i="124"/>
  <c r="BH119" i="124"/>
  <c r="BG119" i="124"/>
  <c r="BF119" i="124"/>
  <c r="T119" i="124"/>
  <c r="R119" i="124"/>
  <c r="P119" i="124"/>
  <c r="BI118" i="124"/>
  <c r="BH118" i="124"/>
  <c r="BG118" i="124"/>
  <c r="BF118" i="124"/>
  <c r="T118" i="124"/>
  <c r="R118" i="124"/>
  <c r="P118" i="124"/>
  <c r="BI117" i="124"/>
  <c r="BH117" i="124"/>
  <c r="BG117" i="124"/>
  <c r="BF117" i="124"/>
  <c r="T117" i="124"/>
  <c r="R117" i="124"/>
  <c r="P117" i="124"/>
  <c r="BI115" i="124"/>
  <c r="BH115" i="124"/>
  <c r="BG115" i="124"/>
  <c r="BF115" i="124"/>
  <c r="T115" i="124"/>
  <c r="R115" i="124"/>
  <c r="P115" i="124"/>
  <c r="BI114" i="124"/>
  <c r="BH114" i="124"/>
  <c r="BG114" i="124"/>
  <c r="BF114" i="124"/>
  <c r="T114" i="124"/>
  <c r="R114" i="124"/>
  <c r="P114" i="124"/>
  <c r="BI113" i="124"/>
  <c r="BH113" i="124"/>
  <c r="BG113" i="124"/>
  <c r="BF113" i="124"/>
  <c r="T113" i="124"/>
  <c r="R113" i="124"/>
  <c r="P113" i="124"/>
  <c r="BI112" i="124"/>
  <c r="BH112" i="124"/>
  <c r="BG112" i="124"/>
  <c r="BF112" i="124"/>
  <c r="T112" i="124"/>
  <c r="R112" i="124"/>
  <c r="P112" i="124"/>
  <c r="BI111" i="124"/>
  <c r="BH111" i="124"/>
  <c r="BG111" i="124"/>
  <c r="BF111" i="124"/>
  <c r="T111" i="124"/>
  <c r="R111" i="124"/>
  <c r="P111" i="124"/>
  <c r="BI110" i="124"/>
  <c r="BH110" i="124"/>
  <c r="BG110" i="124"/>
  <c r="BF110" i="124"/>
  <c r="T110" i="124"/>
  <c r="R110" i="124"/>
  <c r="P110" i="124"/>
  <c r="BI109" i="124"/>
  <c r="BH109" i="124"/>
  <c r="BG109" i="124"/>
  <c r="BF109" i="124"/>
  <c r="T109" i="124"/>
  <c r="R109" i="124"/>
  <c r="P109" i="124"/>
  <c r="BI108" i="124"/>
  <c r="BH108" i="124"/>
  <c r="BG108" i="124"/>
  <c r="BF108" i="124"/>
  <c r="T108" i="124"/>
  <c r="R108" i="124"/>
  <c r="P108" i="124"/>
  <c r="BI107" i="124"/>
  <c r="BH107" i="124"/>
  <c r="BG107" i="124"/>
  <c r="BF107" i="124"/>
  <c r="T107" i="124"/>
  <c r="R107" i="124"/>
  <c r="P107" i="124"/>
  <c r="BI106" i="124"/>
  <c r="BH106" i="124"/>
  <c r="BG106" i="124"/>
  <c r="BF106" i="124"/>
  <c r="T106" i="124"/>
  <c r="R106" i="124"/>
  <c r="P106" i="124"/>
  <c r="BI105" i="124"/>
  <c r="BH105" i="124"/>
  <c r="BG105" i="124"/>
  <c r="BF105" i="124"/>
  <c r="T105" i="124"/>
  <c r="R105" i="124"/>
  <c r="P105" i="124"/>
  <c r="BI104" i="124"/>
  <c r="BH104" i="124"/>
  <c r="BG104" i="124"/>
  <c r="BF104" i="124"/>
  <c r="T104" i="124"/>
  <c r="R104" i="124"/>
  <c r="P104" i="124"/>
  <c r="BI103" i="124"/>
  <c r="BH103" i="124"/>
  <c r="BG103" i="124"/>
  <c r="BF103" i="124"/>
  <c r="T103" i="124"/>
  <c r="R103" i="124"/>
  <c r="P103" i="124"/>
  <c r="BI102" i="124"/>
  <c r="BH102" i="124"/>
  <c r="BG102" i="124"/>
  <c r="BF102" i="124"/>
  <c r="T102" i="124"/>
  <c r="R102" i="124"/>
  <c r="P102" i="124"/>
  <c r="J96" i="124"/>
  <c r="F95" i="124"/>
  <c r="F93" i="124"/>
  <c r="E91" i="124"/>
  <c r="J63" i="124"/>
  <c r="F62" i="124"/>
  <c r="F60" i="124"/>
  <c r="E58" i="124"/>
  <c r="J25" i="124"/>
  <c r="E25" i="124"/>
  <c r="J95" i="124" s="1"/>
  <c r="J24" i="124"/>
  <c r="J22" i="124"/>
  <c r="E22" i="124"/>
  <c r="F96" i="124"/>
  <c r="J21" i="124"/>
  <c r="J16" i="124"/>
  <c r="J60" i="124" s="1"/>
  <c r="E7" i="124"/>
  <c r="E85" i="124"/>
  <c r="J41" i="123"/>
  <c r="J40" i="123"/>
  <c r="AY198" i="1" s="1"/>
  <c r="J39" i="123"/>
  <c r="AX198" i="1" s="1"/>
  <c r="BI226" i="123"/>
  <c r="BH226" i="123"/>
  <c r="BG226" i="123"/>
  <c r="BF226" i="123"/>
  <c r="T226" i="123"/>
  <c r="R226" i="123"/>
  <c r="P226" i="123"/>
  <c r="BI225" i="123"/>
  <c r="BH225" i="123"/>
  <c r="BG225" i="123"/>
  <c r="BF225" i="123"/>
  <c r="T225" i="123"/>
  <c r="R225" i="123"/>
  <c r="P225" i="123"/>
  <c r="BI223" i="123"/>
  <c r="BH223" i="123"/>
  <c r="BG223" i="123"/>
  <c r="BF223" i="123"/>
  <c r="T223" i="123"/>
  <c r="R223" i="123"/>
  <c r="P223" i="123"/>
  <c r="BI222" i="123"/>
  <c r="BH222" i="123"/>
  <c r="BG222" i="123"/>
  <c r="BF222" i="123"/>
  <c r="T222" i="123"/>
  <c r="R222" i="123"/>
  <c r="P222" i="123"/>
  <c r="BI221" i="123"/>
  <c r="BH221" i="123"/>
  <c r="BG221" i="123"/>
  <c r="BF221" i="123"/>
  <c r="T221" i="123"/>
  <c r="R221" i="123"/>
  <c r="P221" i="123"/>
  <c r="BI220" i="123"/>
  <c r="BH220" i="123"/>
  <c r="BG220" i="123"/>
  <c r="BF220" i="123"/>
  <c r="T220" i="123"/>
  <c r="R220" i="123"/>
  <c r="P220" i="123"/>
  <c r="BI218" i="123"/>
  <c r="BH218" i="123"/>
  <c r="BG218" i="123"/>
  <c r="BF218" i="123"/>
  <c r="T218" i="123"/>
  <c r="R218" i="123"/>
  <c r="P218" i="123"/>
  <c r="BI217" i="123"/>
  <c r="BH217" i="123"/>
  <c r="BG217" i="123"/>
  <c r="BF217" i="123"/>
  <c r="T217" i="123"/>
  <c r="R217" i="123"/>
  <c r="P217" i="123"/>
  <c r="BI216" i="123"/>
  <c r="BH216" i="123"/>
  <c r="BG216" i="123"/>
  <c r="BF216" i="123"/>
  <c r="T216" i="123"/>
  <c r="R216" i="123"/>
  <c r="P216" i="123"/>
  <c r="BI214" i="123"/>
  <c r="BH214" i="123"/>
  <c r="BG214" i="123"/>
  <c r="BF214" i="123"/>
  <c r="T214" i="123"/>
  <c r="T213" i="123" s="1"/>
  <c r="R214" i="123"/>
  <c r="R213" i="123"/>
  <c r="P214" i="123"/>
  <c r="P213" i="123"/>
  <c r="BI212" i="123"/>
  <c r="BH212" i="123"/>
  <c r="BG212" i="123"/>
  <c r="BF212" i="123"/>
  <c r="T212" i="123"/>
  <c r="R212" i="123"/>
  <c r="P212" i="123"/>
  <c r="BI211" i="123"/>
  <c r="BH211" i="123"/>
  <c r="BG211" i="123"/>
  <c r="BF211" i="123"/>
  <c r="T211" i="123"/>
  <c r="R211" i="123"/>
  <c r="P211" i="123"/>
  <c r="BI210" i="123"/>
  <c r="BH210" i="123"/>
  <c r="BG210" i="123"/>
  <c r="BF210" i="123"/>
  <c r="T210" i="123"/>
  <c r="R210" i="123"/>
  <c r="P210" i="123"/>
  <c r="BI209" i="123"/>
  <c r="BH209" i="123"/>
  <c r="BG209" i="123"/>
  <c r="BF209" i="123"/>
  <c r="T209" i="123"/>
  <c r="R209" i="123"/>
  <c r="P209" i="123"/>
  <c r="BI208" i="123"/>
  <c r="BH208" i="123"/>
  <c r="BG208" i="123"/>
  <c r="BF208" i="123"/>
  <c r="T208" i="123"/>
  <c r="R208" i="123"/>
  <c r="P208" i="123"/>
  <c r="BI207" i="123"/>
  <c r="BH207" i="123"/>
  <c r="BG207" i="123"/>
  <c r="BF207" i="123"/>
  <c r="T207" i="123"/>
  <c r="R207" i="123"/>
  <c r="P207" i="123"/>
  <c r="BI206" i="123"/>
  <c r="BH206" i="123"/>
  <c r="BG206" i="123"/>
  <c r="BF206" i="123"/>
  <c r="T206" i="123"/>
  <c r="R206" i="123"/>
  <c r="P206" i="123"/>
  <c r="BI205" i="123"/>
  <c r="BH205" i="123"/>
  <c r="BG205" i="123"/>
  <c r="BF205" i="123"/>
  <c r="T205" i="123"/>
  <c r="R205" i="123"/>
  <c r="P205" i="123"/>
  <c r="BI202" i="123"/>
  <c r="BH202" i="123"/>
  <c r="BG202" i="123"/>
  <c r="BF202" i="123"/>
  <c r="T202" i="123"/>
  <c r="T201" i="123"/>
  <c r="T200" i="123" s="1"/>
  <c r="R202" i="123"/>
  <c r="R201" i="123"/>
  <c r="R200" i="123"/>
  <c r="P202" i="123"/>
  <c r="P201" i="123" s="1"/>
  <c r="P200" i="123" s="1"/>
  <c r="BI199" i="123"/>
  <c r="BH199" i="123"/>
  <c r="BG199" i="123"/>
  <c r="BF199" i="123"/>
  <c r="T199" i="123"/>
  <c r="R199" i="123"/>
  <c r="P199" i="123"/>
  <c r="BI198" i="123"/>
  <c r="BH198" i="123"/>
  <c r="BG198" i="123"/>
  <c r="BF198" i="123"/>
  <c r="T198" i="123"/>
  <c r="R198" i="123"/>
  <c r="P198" i="123"/>
  <c r="BI197" i="123"/>
  <c r="BH197" i="123"/>
  <c r="BG197" i="123"/>
  <c r="BF197" i="123"/>
  <c r="T197" i="123"/>
  <c r="R197" i="123"/>
  <c r="P197" i="123"/>
  <c r="BI195" i="123"/>
  <c r="BH195" i="123"/>
  <c r="BG195" i="123"/>
  <c r="BF195" i="123"/>
  <c r="T195" i="123"/>
  <c r="R195" i="123"/>
  <c r="P195" i="123"/>
  <c r="BI194" i="123"/>
  <c r="BH194" i="123"/>
  <c r="BG194" i="123"/>
  <c r="BF194" i="123"/>
  <c r="T194" i="123"/>
  <c r="R194" i="123"/>
  <c r="P194" i="123"/>
  <c r="BI193" i="123"/>
  <c r="BH193" i="123"/>
  <c r="BG193" i="123"/>
  <c r="BF193" i="123"/>
  <c r="T193" i="123"/>
  <c r="R193" i="123"/>
  <c r="P193" i="123"/>
  <c r="BI192" i="123"/>
  <c r="BH192" i="123"/>
  <c r="BG192" i="123"/>
  <c r="BF192" i="123"/>
  <c r="T192" i="123"/>
  <c r="R192" i="123"/>
  <c r="P192" i="123"/>
  <c r="BI191" i="123"/>
  <c r="BH191" i="123"/>
  <c r="BG191" i="123"/>
  <c r="BF191" i="123"/>
  <c r="T191" i="123"/>
  <c r="R191" i="123"/>
  <c r="P191" i="123"/>
  <c r="BI190" i="123"/>
  <c r="BH190" i="123"/>
  <c r="BG190" i="123"/>
  <c r="BF190" i="123"/>
  <c r="T190" i="123"/>
  <c r="R190" i="123"/>
  <c r="P190" i="123"/>
  <c r="BI188" i="123"/>
  <c r="BH188" i="123"/>
  <c r="BG188" i="123"/>
  <c r="BF188" i="123"/>
  <c r="T188" i="123"/>
  <c r="T187" i="123"/>
  <c r="R188" i="123"/>
  <c r="R187" i="123" s="1"/>
  <c r="P188" i="123"/>
  <c r="P187" i="123"/>
  <c r="BI186" i="123"/>
  <c r="BH186" i="123"/>
  <c r="BG186" i="123"/>
  <c r="BF186" i="123"/>
  <c r="T186" i="123"/>
  <c r="R186" i="123"/>
  <c r="P186" i="123"/>
  <c r="BI185" i="123"/>
  <c r="BH185" i="123"/>
  <c r="BG185" i="123"/>
  <c r="BF185" i="123"/>
  <c r="T185" i="123"/>
  <c r="R185" i="123"/>
  <c r="P185" i="123"/>
  <c r="BI184" i="123"/>
  <c r="BH184" i="123"/>
  <c r="BG184" i="123"/>
  <c r="BF184" i="123"/>
  <c r="T184" i="123"/>
  <c r="R184" i="123"/>
  <c r="P184" i="123"/>
  <c r="BI183" i="123"/>
  <c r="BH183" i="123"/>
  <c r="BG183" i="123"/>
  <c r="BF183" i="123"/>
  <c r="T183" i="123"/>
  <c r="R183" i="123"/>
  <c r="P183" i="123"/>
  <c r="BI181" i="123"/>
  <c r="BH181" i="123"/>
  <c r="BG181" i="123"/>
  <c r="BF181" i="123"/>
  <c r="T181" i="123"/>
  <c r="T180" i="123" s="1"/>
  <c r="R181" i="123"/>
  <c r="R180" i="123"/>
  <c r="P181" i="123"/>
  <c r="P180" i="123"/>
  <c r="BI179" i="123"/>
  <c r="BH179" i="123"/>
  <c r="BG179" i="123"/>
  <c r="BF179" i="123"/>
  <c r="T179" i="123"/>
  <c r="R179" i="123"/>
  <c r="P179" i="123"/>
  <c r="BI178" i="123"/>
  <c r="BH178" i="123"/>
  <c r="BG178" i="123"/>
  <c r="BF178" i="123"/>
  <c r="T178" i="123"/>
  <c r="R178" i="123"/>
  <c r="P178" i="123"/>
  <c r="BI177" i="123"/>
  <c r="BH177" i="123"/>
  <c r="BG177" i="123"/>
  <c r="BF177" i="123"/>
  <c r="T177" i="123"/>
  <c r="R177" i="123"/>
  <c r="P177" i="123"/>
  <c r="BI176" i="123"/>
  <c r="BH176" i="123"/>
  <c r="BG176" i="123"/>
  <c r="BF176" i="123"/>
  <c r="T176" i="123"/>
  <c r="R176" i="123"/>
  <c r="P176" i="123"/>
  <c r="BI175" i="123"/>
  <c r="BH175" i="123"/>
  <c r="BG175" i="123"/>
  <c r="BF175" i="123"/>
  <c r="T175" i="123"/>
  <c r="R175" i="123"/>
  <c r="P175" i="123"/>
  <c r="BI174" i="123"/>
  <c r="BH174" i="123"/>
  <c r="BG174" i="123"/>
  <c r="BF174" i="123"/>
  <c r="T174" i="123"/>
  <c r="R174" i="123"/>
  <c r="P174" i="123"/>
  <c r="BI173" i="123"/>
  <c r="BH173" i="123"/>
  <c r="BG173" i="123"/>
  <c r="BF173" i="123"/>
  <c r="T173" i="123"/>
  <c r="R173" i="123"/>
  <c r="P173" i="123"/>
  <c r="BI172" i="123"/>
  <c r="BH172" i="123"/>
  <c r="BG172" i="123"/>
  <c r="BF172" i="123"/>
  <c r="T172" i="123"/>
  <c r="R172" i="123"/>
  <c r="P172" i="123"/>
  <c r="BI171" i="123"/>
  <c r="BH171" i="123"/>
  <c r="BG171" i="123"/>
  <c r="BF171" i="123"/>
  <c r="T171" i="123"/>
  <c r="R171" i="123"/>
  <c r="P171" i="123"/>
  <c r="BI170" i="123"/>
  <c r="BH170" i="123"/>
  <c r="BG170" i="123"/>
  <c r="BF170" i="123"/>
  <c r="T170" i="123"/>
  <c r="R170" i="123"/>
  <c r="P170" i="123"/>
  <c r="BI169" i="123"/>
  <c r="BH169" i="123"/>
  <c r="BG169" i="123"/>
  <c r="BF169" i="123"/>
  <c r="T169" i="123"/>
  <c r="R169" i="123"/>
  <c r="P169" i="123"/>
  <c r="BI168" i="123"/>
  <c r="BH168" i="123"/>
  <c r="BG168" i="123"/>
  <c r="BF168" i="123"/>
  <c r="T168" i="123"/>
  <c r="R168" i="123"/>
  <c r="P168" i="123"/>
  <c r="BI165" i="123"/>
  <c r="BH165" i="123"/>
  <c r="BG165" i="123"/>
  <c r="BF165" i="123"/>
  <c r="T165" i="123"/>
  <c r="R165" i="123"/>
  <c r="P165" i="123"/>
  <c r="BI164" i="123"/>
  <c r="BH164" i="123"/>
  <c r="BG164" i="123"/>
  <c r="BF164" i="123"/>
  <c r="T164" i="123"/>
  <c r="R164" i="123"/>
  <c r="P164" i="123"/>
  <c r="BI162" i="123"/>
  <c r="BH162" i="123"/>
  <c r="BG162" i="123"/>
  <c r="BF162" i="123"/>
  <c r="T162" i="123"/>
  <c r="R162" i="123"/>
  <c r="P162" i="123"/>
  <c r="BI161" i="123"/>
  <c r="BH161" i="123"/>
  <c r="BG161" i="123"/>
  <c r="BF161" i="123"/>
  <c r="T161" i="123"/>
  <c r="R161" i="123"/>
  <c r="P161" i="123"/>
  <c r="BI160" i="123"/>
  <c r="BH160" i="123"/>
  <c r="BG160" i="123"/>
  <c r="BF160" i="123"/>
  <c r="T160" i="123"/>
  <c r="R160" i="123"/>
  <c r="P160" i="123"/>
  <c r="BI159" i="123"/>
  <c r="BH159" i="123"/>
  <c r="BG159" i="123"/>
  <c r="BF159" i="123"/>
  <c r="T159" i="123"/>
  <c r="R159" i="123"/>
  <c r="P159" i="123"/>
  <c r="BI158" i="123"/>
  <c r="BH158" i="123"/>
  <c r="BG158" i="123"/>
  <c r="BF158" i="123"/>
  <c r="T158" i="123"/>
  <c r="R158" i="123"/>
  <c r="P158" i="123"/>
  <c r="BI157" i="123"/>
  <c r="BH157" i="123"/>
  <c r="BG157" i="123"/>
  <c r="BF157" i="123"/>
  <c r="T157" i="123"/>
  <c r="R157" i="123"/>
  <c r="P157" i="123"/>
  <c r="BI156" i="123"/>
  <c r="BH156" i="123"/>
  <c r="BG156" i="123"/>
  <c r="BF156" i="123"/>
  <c r="T156" i="123"/>
  <c r="R156" i="123"/>
  <c r="P156" i="123"/>
  <c r="BI155" i="123"/>
  <c r="BH155" i="123"/>
  <c r="BG155" i="123"/>
  <c r="BF155" i="123"/>
  <c r="T155" i="123"/>
  <c r="R155" i="123"/>
  <c r="P155" i="123"/>
  <c r="BI153" i="123"/>
  <c r="BH153" i="123"/>
  <c r="BG153" i="123"/>
  <c r="BF153" i="123"/>
  <c r="T153" i="123"/>
  <c r="T152" i="123"/>
  <c r="R153" i="123"/>
  <c r="R152" i="123"/>
  <c r="P153" i="123"/>
  <c r="P152" i="123" s="1"/>
  <c r="BI151" i="123"/>
  <c r="BH151" i="123"/>
  <c r="BG151" i="123"/>
  <c r="BF151" i="123"/>
  <c r="T151" i="123"/>
  <c r="T150" i="123"/>
  <c r="R151" i="123"/>
  <c r="R150" i="123" s="1"/>
  <c r="P151" i="123"/>
  <c r="P150" i="123"/>
  <c r="BI149" i="123"/>
  <c r="BH149" i="123"/>
  <c r="BG149" i="123"/>
  <c r="BF149" i="123"/>
  <c r="T149" i="123"/>
  <c r="R149" i="123"/>
  <c r="P149" i="123"/>
  <c r="BI148" i="123"/>
  <c r="BH148" i="123"/>
  <c r="BG148" i="123"/>
  <c r="BF148" i="123"/>
  <c r="T148" i="123"/>
  <c r="R148" i="123"/>
  <c r="P148" i="123"/>
  <c r="BI147" i="123"/>
  <c r="BH147" i="123"/>
  <c r="BG147" i="123"/>
  <c r="BF147" i="123"/>
  <c r="T147" i="123"/>
  <c r="R147" i="123"/>
  <c r="P147" i="123"/>
  <c r="BI146" i="123"/>
  <c r="BH146" i="123"/>
  <c r="BG146" i="123"/>
  <c r="BF146" i="123"/>
  <c r="T146" i="123"/>
  <c r="R146" i="123"/>
  <c r="P146" i="123"/>
  <c r="BI145" i="123"/>
  <c r="BH145" i="123"/>
  <c r="BG145" i="123"/>
  <c r="BF145" i="123"/>
  <c r="T145" i="123"/>
  <c r="R145" i="123"/>
  <c r="P145" i="123"/>
  <c r="BI143" i="123"/>
  <c r="BH143" i="123"/>
  <c r="BG143" i="123"/>
  <c r="BF143" i="123"/>
  <c r="T143" i="123"/>
  <c r="R143" i="123"/>
  <c r="P143" i="123"/>
  <c r="BI142" i="123"/>
  <c r="BH142" i="123"/>
  <c r="BG142" i="123"/>
  <c r="BF142" i="123"/>
  <c r="T142" i="123"/>
  <c r="R142" i="123"/>
  <c r="P142" i="123"/>
  <c r="BI140" i="123"/>
  <c r="BH140" i="123"/>
  <c r="BG140" i="123"/>
  <c r="BF140" i="123"/>
  <c r="T140" i="123"/>
  <c r="R140" i="123"/>
  <c r="P140" i="123"/>
  <c r="BI139" i="123"/>
  <c r="BH139" i="123"/>
  <c r="BG139" i="123"/>
  <c r="BF139" i="123"/>
  <c r="T139" i="123"/>
  <c r="R139" i="123"/>
  <c r="P139" i="123"/>
  <c r="BI138" i="123"/>
  <c r="BH138" i="123"/>
  <c r="BG138" i="123"/>
  <c r="BF138" i="123"/>
  <c r="T138" i="123"/>
  <c r="R138" i="123"/>
  <c r="P138" i="123"/>
  <c r="BI137" i="123"/>
  <c r="BH137" i="123"/>
  <c r="BG137" i="123"/>
  <c r="BF137" i="123"/>
  <c r="T137" i="123"/>
  <c r="R137" i="123"/>
  <c r="P137" i="123"/>
  <c r="BI135" i="123"/>
  <c r="BH135" i="123"/>
  <c r="BG135" i="123"/>
  <c r="BF135" i="123"/>
  <c r="T135" i="123"/>
  <c r="R135" i="123"/>
  <c r="P135" i="123"/>
  <c r="BI134" i="123"/>
  <c r="BH134" i="123"/>
  <c r="BG134" i="123"/>
  <c r="BF134" i="123"/>
  <c r="T134" i="123"/>
  <c r="R134" i="123"/>
  <c r="P134" i="123"/>
  <c r="BI133" i="123"/>
  <c r="BH133" i="123"/>
  <c r="BG133" i="123"/>
  <c r="BF133" i="123"/>
  <c r="T133" i="123"/>
  <c r="R133" i="123"/>
  <c r="P133" i="123"/>
  <c r="BI132" i="123"/>
  <c r="BH132" i="123"/>
  <c r="BG132" i="123"/>
  <c r="BF132" i="123"/>
  <c r="T132" i="123"/>
  <c r="R132" i="123"/>
  <c r="P132" i="123"/>
  <c r="BI131" i="123"/>
  <c r="BH131" i="123"/>
  <c r="BG131" i="123"/>
  <c r="BF131" i="123"/>
  <c r="T131" i="123"/>
  <c r="R131" i="123"/>
  <c r="P131" i="123"/>
  <c r="BI130" i="123"/>
  <c r="BH130" i="123"/>
  <c r="BG130" i="123"/>
  <c r="BF130" i="123"/>
  <c r="T130" i="123"/>
  <c r="R130" i="123"/>
  <c r="P130" i="123"/>
  <c r="BI129" i="123"/>
  <c r="BH129" i="123"/>
  <c r="BG129" i="123"/>
  <c r="BF129" i="123"/>
  <c r="T129" i="123"/>
  <c r="R129" i="123"/>
  <c r="P129" i="123"/>
  <c r="BI128" i="123"/>
  <c r="BH128" i="123"/>
  <c r="BG128" i="123"/>
  <c r="BF128" i="123"/>
  <c r="T128" i="123"/>
  <c r="R128" i="123"/>
  <c r="P128" i="123"/>
  <c r="BI127" i="123"/>
  <c r="BH127" i="123"/>
  <c r="BG127" i="123"/>
  <c r="BF127" i="123"/>
  <c r="T127" i="123"/>
  <c r="R127" i="123"/>
  <c r="P127" i="123"/>
  <c r="BI126" i="123"/>
  <c r="BH126" i="123"/>
  <c r="BG126" i="123"/>
  <c r="BF126" i="123"/>
  <c r="T126" i="123"/>
  <c r="R126" i="123"/>
  <c r="P126" i="123"/>
  <c r="BI125" i="123"/>
  <c r="BH125" i="123"/>
  <c r="BG125" i="123"/>
  <c r="BF125" i="123"/>
  <c r="T125" i="123"/>
  <c r="R125" i="123"/>
  <c r="P125" i="123"/>
  <c r="BI124" i="123"/>
  <c r="BH124" i="123"/>
  <c r="BG124" i="123"/>
  <c r="BF124" i="123"/>
  <c r="T124" i="123"/>
  <c r="R124" i="123"/>
  <c r="P124" i="123"/>
  <c r="BI123" i="123"/>
  <c r="BH123" i="123"/>
  <c r="BG123" i="123"/>
  <c r="BF123" i="123"/>
  <c r="T123" i="123"/>
  <c r="R123" i="123"/>
  <c r="P123" i="123"/>
  <c r="BI122" i="123"/>
  <c r="BH122" i="123"/>
  <c r="BG122" i="123"/>
  <c r="BF122" i="123"/>
  <c r="T122" i="123"/>
  <c r="R122" i="123"/>
  <c r="P122" i="123"/>
  <c r="BI121" i="123"/>
  <c r="BH121" i="123"/>
  <c r="BG121" i="123"/>
  <c r="BF121" i="123"/>
  <c r="T121" i="123"/>
  <c r="R121" i="123"/>
  <c r="P121" i="123"/>
  <c r="BI120" i="123"/>
  <c r="BH120" i="123"/>
  <c r="BG120" i="123"/>
  <c r="BF120" i="123"/>
  <c r="T120" i="123"/>
  <c r="R120" i="123"/>
  <c r="P120" i="123"/>
  <c r="J113" i="123"/>
  <c r="F112" i="123"/>
  <c r="F110" i="123"/>
  <c r="E108" i="123"/>
  <c r="J63" i="123"/>
  <c r="F62" i="123"/>
  <c r="F60" i="123"/>
  <c r="E58" i="123"/>
  <c r="J25" i="123"/>
  <c r="E25" i="123"/>
  <c r="J112" i="123"/>
  <c r="J24" i="123"/>
  <c r="J22" i="123"/>
  <c r="E22" i="123"/>
  <c r="F113" i="123"/>
  <c r="J21" i="123"/>
  <c r="J16" i="123"/>
  <c r="J110" i="123" s="1"/>
  <c r="E7" i="123"/>
  <c r="E52" i="123" s="1"/>
  <c r="J41" i="122"/>
  <c r="J40" i="122"/>
  <c r="AY196" i="1"/>
  <c r="J39" i="122"/>
  <c r="AX196" i="1"/>
  <c r="BI588" i="122"/>
  <c r="BH588" i="122"/>
  <c r="BG588" i="122"/>
  <c r="BF588" i="122"/>
  <c r="T588" i="122"/>
  <c r="R588" i="122"/>
  <c r="P588" i="122"/>
  <c r="BI585" i="122"/>
  <c r="BH585" i="122"/>
  <c r="BG585" i="122"/>
  <c r="BF585" i="122"/>
  <c r="T585" i="122"/>
  <c r="R585" i="122"/>
  <c r="P585" i="122"/>
  <c r="BI580" i="122"/>
  <c r="BH580" i="122"/>
  <c r="BG580" i="122"/>
  <c r="BF580" i="122"/>
  <c r="T580" i="122"/>
  <c r="R580" i="122"/>
  <c r="P580" i="122"/>
  <c r="BI577" i="122"/>
  <c r="BH577" i="122"/>
  <c r="BG577" i="122"/>
  <c r="BF577" i="122"/>
  <c r="T577" i="122"/>
  <c r="R577" i="122"/>
  <c r="P577" i="122"/>
  <c r="BI575" i="122"/>
  <c r="BH575" i="122"/>
  <c r="BG575" i="122"/>
  <c r="BF575" i="122"/>
  <c r="T575" i="122"/>
  <c r="R575" i="122"/>
  <c r="P575" i="122"/>
  <c r="BI568" i="122"/>
  <c r="BH568" i="122"/>
  <c r="BG568" i="122"/>
  <c r="BF568" i="122"/>
  <c r="T568" i="122"/>
  <c r="R568" i="122"/>
  <c r="P568" i="122"/>
  <c r="BI552" i="122"/>
  <c r="BH552" i="122"/>
  <c r="BG552" i="122"/>
  <c r="BF552" i="122"/>
  <c r="T552" i="122"/>
  <c r="R552" i="122"/>
  <c r="P552" i="122"/>
  <c r="BI549" i="122"/>
  <c r="BH549" i="122"/>
  <c r="BG549" i="122"/>
  <c r="BF549" i="122"/>
  <c r="T549" i="122"/>
  <c r="R549" i="122"/>
  <c r="P549" i="122"/>
  <c r="BI545" i="122"/>
  <c r="BH545" i="122"/>
  <c r="BG545" i="122"/>
  <c r="BF545" i="122"/>
  <c r="T545" i="122"/>
  <c r="R545" i="122"/>
  <c r="P545" i="122"/>
  <c r="BI534" i="122"/>
  <c r="BH534" i="122"/>
  <c r="BG534" i="122"/>
  <c r="BF534" i="122"/>
  <c r="T534" i="122"/>
  <c r="R534" i="122"/>
  <c r="P534" i="122"/>
  <c r="BI523" i="122"/>
  <c r="BH523" i="122"/>
  <c r="BG523" i="122"/>
  <c r="BF523" i="122"/>
  <c r="T523" i="122"/>
  <c r="R523" i="122"/>
  <c r="P523" i="122"/>
  <c r="BI521" i="122"/>
  <c r="BH521" i="122"/>
  <c r="BG521" i="122"/>
  <c r="BF521" i="122"/>
  <c r="T521" i="122"/>
  <c r="R521" i="122"/>
  <c r="P521" i="122"/>
  <c r="BI514" i="122"/>
  <c r="BH514" i="122"/>
  <c r="BG514" i="122"/>
  <c r="BF514" i="122"/>
  <c r="T514" i="122"/>
  <c r="R514" i="122"/>
  <c r="P514" i="122"/>
  <c r="BI512" i="122"/>
  <c r="BH512" i="122"/>
  <c r="BG512" i="122"/>
  <c r="BF512" i="122"/>
  <c r="T512" i="122"/>
  <c r="R512" i="122"/>
  <c r="P512" i="122"/>
  <c r="BI505" i="122"/>
  <c r="BH505" i="122"/>
  <c r="BG505" i="122"/>
  <c r="BF505" i="122"/>
  <c r="T505" i="122"/>
  <c r="R505" i="122"/>
  <c r="P505" i="122"/>
  <c r="BI502" i="122"/>
  <c r="BH502" i="122"/>
  <c r="BG502" i="122"/>
  <c r="BF502" i="122"/>
  <c r="T502" i="122"/>
  <c r="R502" i="122"/>
  <c r="P502" i="122"/>
  <c r="BI499" i="122"/>
  <c r="BH499" i="122"/>
  <c r="BG499" i="122"/>
  <c r="BF499" i="122"/>
  <c r="T499" i="122"/>
  <c r="R499" i="122"/>
  <c r="P499" i="122"/>
  <c r="BI497" i="122"/>
  <c r="BH497" i="122"/>
  <c r="BG497" i="122"/>
  <c r="BF497" i="122"/>
  <c r="T497" i="122"/>
  <c r="R497" i="122"/>
  <c r="P497" i="122"/>
  <c r="BI492" i="122"/>
  <c r="BH492" i="122"/>
  <c r="BG492" i="122"/>
  <c r="BF492" i="122"/>
  <c r="T492" i="122"/>
  <c r="R492" i="122"/>
  <c r="P492" i="122"/>
  <c r="BI490" i="122"/>
  <c r="BH490" i="122"/>
  <c r="BG490" i="122"/>
  <c r="BF490" i="122"/>
  <c r="T490" i="122"/>
  <c r="R490" i="122"/>
  <c r="P490" i="122"/>
  <c r="BI485" i="122"/>
  <c r="BH485" i="122"/>
  <c r="BG485" i="122"/>
  <c r="BF485" i="122"/>
  <c r="T485" i="122"/>
  <c r="R485" i="122"/>
  <c r="P485" i="122"/>
  <c r="BI482" i="122"/>
  <c r="BH482" i="122"/>
  <c r="BG482" i="122"/>
  <c r="BF482" i="122"/>
  <c r="T482" i="122"/>
  <c r="R482" i="122"/>
  <c r="P482" i="122"/>
  <c r="BI480" i="122"/>
  <c r="BH480" i="122"/>
  <c r="BG480" i="122"/>
  <c r="BF480" i="122"/>
  <c r="T480" i="122"/>
  <c r="R480" i="122"/>
  <c r="P480" i="122"/>
  <c r="BI475" i="122"/>
  <c r="BH475" i="122"/>
  <c r="BG475" i="122"/>
  <c r="BF475" i="122"/>
  <c r="T475" i="122"/>
  <c r="R475" i="122"/>
  <c r="P475" i="122"/>
  <c r="BI472" i="122"/>
  <c r="BH472" i="122"/>
  <c r="BG472" i="122"/>
  <c r="BF472" i="122"/>
  <c r="T472" i="122"/>
  <c r="R472" i="122"/>
  <c r="P472" i="122"/>
  <c r="BI460" i="122"/>
  <c r="BH460" i="122"/>
  <c r="BG460" i="122"/>
  <c r="BF460" i="122"/>
  <c r="T460" i="122"/>
  <c r="R460" i="122"/>
  <c r="P460" i="122"/>
  <c r="BI458" i="122"/>
  <c r="BH458" i="122"/>
  <c r="BG458" i="122"/>
  <c r="BF458" i="122"/>
  <c r="T458" i="122"/>
  <c r="R458" i="122"/>
  <c r="P458" i="122"/>
  <c r="BI456" i="122"/>
  <c r="BH456" i="122"/>
  <c r="BG456" i="122"/>
  <c r="BF456" i="122"/>
  <c r="T456" i="122"/>
  <c r="R456" i="122"/>
  <c r="P456" i="122"/>
  <c r="BI453" i="122"/>
  <c r="BH453" i="122"/>
  <c r="BG453" i="122"/>
  <c r="BF453" i="122"/>
  <c r="T453" i="122"/>
  <c r="R453" i="122"/>
  <c r="P453" i="122"/>
  <c r="BI450" i="122"/>
  <c r="BH450" i="122"/>
  <c r="BG450" i="122"/>
  <c r="BF450" i="122"/>
  <c r="T450" i="122"/>
  <c r="R450" i="122"/>
  <c r="P450" i="122"/>
  <c r="BI447" i="122"/>
  <c r="BH447" i="122"/>
  <c r="BG447" i="122"/>
  <c r="BF447" i="122"/>
  <c r="T447" i="122"/>
  <c r="R447" i="122"/>
  <c r="P447" i="122"/>
  <c r="BI444" i="122"/>
  <c r="BH444" i="122"/>
  <c r="BG444" i="122"/>
  <c r="BF444" i="122"/>
  <c r="T444" i="122"/>
  <c r="R444" i="122"/>
  <c r="P444" i="122"/>
  <c r="BI441" i="122"/>
  <c r="BH441" i="122"/>
  <c r="BG441" i="122"/>
  <c r="BF441" i="122"/>
  <c r="T441" i="122"/>
  <c r="R441" i="122"/>
  <c r="P441" i="122"/>
  <c r="BI437" i="122"/>
  <c r="BH437" i="122"/>
  <c r="BG437" i="122"/>
  <c r="BF437" i="122"/>
  <c r="T437" i="122"/>
  <c r="T436" i="122" s="1"/>
  <c r="R437" i="122"/>
  <c r="R436" i="122" s="1"/>
  <c r="P437" i="122"/>
  <c r="P436" i="122"/>
  <c r="BI432" i="122"/>
  <c r="BH432" i="122"/>
  <c r="BG432" i="122"/>
  <c r="BF432" i="122"/>
  <c r="T432" i="122"/>
  <c r="R432" i="122"/>
  <c r="P432" i="122"/>
  <c r="BI430" i="122"/>
  <c r="BH430" i="122"/>
  <c r="BG430" i="122"/>
  <c r="BF430" i="122"/>
  <c r="T430" i="122"/>
  <c r="R430" i="122"/>
  <c r="P430" i="122"/>
  <c r="BI427" i="122"/>
  <c r="BH427" i="122"/>
  <c r="BG427" i="122"/>
  <c r="BF427" i="122"/>
  <c r="T427" i="122"/>
  <c r="R427" i="122"/>
  <c r="P427" i="122"/>
  <c r="BI424" i="122"/>
  <c r="BH424" i="122"/>
  <c r="BG424" i="122"/>
  <c r="BF424" i="122"/>
  <c r="T424" i="122"/>
  <c r="R424" i="122"/>
  <c r="P424" i="122"/>
  <c r="BI419" i="122"/>
  <c r="BH419" i="122"/>
  <c r="BG419" i="122"/>
  <c r="BF419" i="122"/>
  <c r="T419" i="122"/>
  <c r="R419" i="122"/>
  <c r="P419" i="122"/>
  <c r="BI414" i="122"/>
  <c r="BH414" i="122"/>
  <c r="BG414" i="122"/>
  <c r="BF414" i="122"/>
  <c r="T414" i="122"/>
  <c r="R414" i="122"/>
  <c r="P414" i="122"/>
  <c r="BI409" i="122"/>
  <c r="BH409" i="122"/>
  <c r="BG409" i="122"/>
  <c r="BF409" i="122"/>
  <c r="T409" i="122"/>
  <c r="R409" i="122"/>
  <c r="P409" i="122"/>
  <c r="BI404" i="122"/>
  <c r="BH404" i="122"/>
  <c r="BG404" i="122"/>
  <c r="BF404" i="122"/>
  <c r="T404" i="122"/>
  <c r="R404" i="122"/>
  <c r="P404" i="122"/>
  <c r="BI393" i="122"/>
  <c r="BH393" i="122"/>
  <c r="BG393" i="122"/>
  <c r="BF393" i="122"/>
  <c r="T393" i="122"/>
  <c r="R393" i="122"/>
  <c r="P393" i="122"/>
  <c r="BI383" i="122"/>
  <c r="BH383" i="122"/>
  <c r="BG383" i="122"/>
  <c r="BF383" i="122"/>
  <c r="T383" i="122"/>
  <c r="R383" i="122"/>
  <c r="P383" i="122"/>
  <c r="BI362" i="122"/>
  <c r="BH362" i="122"/>
  <c r="BG362" i="122"/>
  <c r="BF362" i="122"/>
  <c r="T362" i="122"/>
  <c r="R362" i="122"/>
  <c r="P362" i="122"/>
  <c r="BI357" i="122"/>
  <c r="BH357" i="122"/>
  <c r="BG357" i="122"/>
  <c r="BF357" i="122"/>
  <c r="T357" i="122"/>
  <c r="R357" i="122"/>
  <c r="P357" i="122"/>
  <c r="BI353" i="122"/>
  <c r="BH353" i="122"/>
  <c r="BG353" i="122"/>
  <c r="BF353" i="122"/>
  <c r="T353" i="122"/>
  <c r="R353" i="122"/>
  <c r="P353" i="122"/>
  <c r="BI348" i="122"/>
  <c r="BH348" i="122"/>
  <c r="BG348" i="122"/>
  <c r="BF348" i="122"/>
  <c r="T348" i="122"/>
  <c r="R348" i="122"/>
  <c r="P348" i="122"/>
  <c r="BI346" i="122"/>
  <c r="BH346" i="122"/>
  <c r="BG346" i="122"/>
  <c r="BF346" i="122"/>
  <c r="T346" i="122"/>
  <c r="R346" i="122"/>
  <c r="P346" i="122"/>
  <c r="BI344" i="122"/>
  <c r="BH344" i="122"/>
  <c r="BG344" i="122"/>
  <c r="BF344" i="122"/>
  <c r="T344" i="122"/>
  <c r="R344" i="122"/>
  <c r="P344" i="122"/>
  <c r="BI340" i="122"/>
  <c r="BH340" i="122"/>
  <c r="BG340" i="122"/>
  <c r="BF340" i="122"/>
  <c r="T340" i="122"/>
  <c r="R340" i="122"/>
  <c r="P340" i="122"/>
  <c r="BI335" i="122"/>
  <c r="BH335" i="122"/>
  <c r="BG335" i="122"/>
  <c r="BF335" i="122"/>
  <c r="T335" i="122"/>
  <c r="R335" i="122"/>
  <c r="P335" i="122"/>
  <c r="BI329" i="122"/>
  <c r="BH329" i="122"/>
  <c r="BG329" i="122"/>
  <c r="BF329" i="122"/>
  <c r="T329" i="122"/>
  <c r="R329" i="122"/>
  <c r="P329" i="122"/>
  <c r="BI326" i="122"/>
  <c r="BH326" i="122"/>
  <c r="BG326" i="122"/>
  <c r="BF326" i="122"/>
  <c r="T326" i="122"/>
  <c r="R326" i="122"/>
  <c r="P326" i="122"/>
  <c r="BI320" i="122"/>
  <c r="BH320" i="122"/>
  <c r="BG320" i="122"/>
  <c r="BF320" i="122"/>
  <c r="T320" i="122"/>
  <c r="R320" i="122"/>
  <c r="P320" i="122"/>
  <c r="BI296" i="122"/>
  <c r="BH296" i="122"/>
  <c r="BG296" i="122"/>
  <c r="BF296" i="122"/>
  <c r="T296" i="122"/>
  <c r="R296" i="122"/>
  <c r="P296" i="122"/>
  <c r="BI289" i="122"/>
  <c r="BH289" i="122"/>
  <c r="BG289" i="122"/>
  <c r="BF289" i="122"/>
  <c r="T289" i="122"/>
  <c r="R289" i="122"/>
  <c r="P289" i="122"/>
  <c r="BI283" i="122"/>
  <c r="BH283" i="122"/>
  <c r="BG283" i="122"/>
  <c r="BF283" i="122"/>
  <c r="T283" i="122"/>
  <c r="R283" i="122"/>
  <c r="P283" i="122"/>
  <c r="BI280" i="122"/>
  <c r="BH280" i="122"/>
  <c r="BG280" i="122"/>
  <c r="BF280" i="122"/>
  <c r="T280" i="122"/>
  <c r="R280" i="122"/>
  <c r="P280" i="122"/>
  <c r="BI278" i="122"/>
  <c r="BH278" i="122"/>
  <c r="BG278" i="122"/>
  <c r="BF278" i="122"/>
  <c r="T278" i="122"/>
  <c r="R278" i="122"/>
  <c r="P278" i="122"/>
  <c r="BI275" i="122"/>
  <c r="BH275" i="122"/>
  <c r="BG275" i="122"/>
  <c r="BF275" i="122"/>
  <c r="T275" i="122"/>
  <c r="R275" i="122"/>
  <c r="P275" i="122"/>
  <c r="BI267" i="122"/>
  <c r="BH267" i="122"/>
  <c r="BG267" i="122"/>
  <c r="BF267" i="122"/>
  <c r="T267" i="122"/>
  <c r="R267" i="122"/>
  <c r="P267" i="122"/>
  <c r="BI261" i="122"/>
  <c r="BH261" i="122"/>
  <c r="BG261" i="122"/>
  <c r="BF261" i="122"/>
  <c r="T261" i="122"/>
  <c r="R261" i="122"/>
  <c r="P261" i="122"/>
  <c r="BI256" i="122"/>
  <c r="BH256" i="122"/>
  <c r="BG256" i="122"/>
  <c r="BF256" i="122"/>
  <c r="T256" i="122"/>
  <c r="R256" i="122"/>
  <c r="P256" i="122"/>
  <c r="BI244" i="122"/>
  <c r="BH244" i="122"/>
  <c r="BG244" i="122"/>
  <c r="BF244" i="122"/>
  <c r="T244" i="122"/>
  <c r="R244" i="122"/>
  <c r="P244" i="122"/>
  <c r="BI238" i="122"/>
  <c r="BH238" i="122"/>
  <c r="BG238" i="122"/>
  <c r="BF238" i="122"/>
  <c r="T238" i="122"/>
  <c r="R238" i="122"/>
  <c r="P238" i="122"/>
  <c r="BI233" i="122"/>
  <c r="BH233" i="122"/>
  <c r="BG233" i="122"/>
  <c r="BF233" i="122"/>
  <c r="T233" i="122"/>
  <c r="R233" i="122"/>
  <c r="P233" i="122"/>
  <c r="BI230" i="122"/>
  <c r="BH230" i="122"/>
  <c r="BG230" i="122"/>
  <c r="BF230" i="122"/>
  <c r="T230" i="122"/>
  <c r="R230" i="122"/>
  <c r="P230" i="122"/>
  <c r="BI222" i="122"/>
  <c r="BH222" i="122"/>
  <c r="BG222" i="122"/>
  <c r="BF222" i="122"/>
  <c r="T222" i="122"/>
  <c r="R222" i="122"/>
  <c r="P222" i="122"/>
  <c r="BI215" i="122"/>
  <c r="BH215" i="122"/>
  <c r="BG215" i="122"/>
  <c r="BF215" i="122"/>
  <c r="T215" i="122"/>
  <c r="R215" i="122"/>
  <c r="P215" i="122"/>
  <c r="BI210" i="122"/>
  <c r="BH210" i="122"/>
  <c r="BG210" i="122"/>
  <c r="BF210" i="122"/>
  <c r="T210" i="122"/>
  <c r="R210" i="122"/>
  <c r="P210" i="122"/>
  <c r="BI204" i="122"/>
  <c r="BH204" i="122"/>
  <c r="BG204" i="122"/>
  <c r="BF204" i="122"/>
  <c r="T204" i="122"/>
  <c r="R204" i="122"/>
  <c r="P204" i="122"/>
  <c r="BI198" i="122"/>
  <c r="BH198" i="122"/>
  <c r="BG198" i="122"/>
  <c r="BF198" i="122"/>
  <c r="T198" i="122"/>
  <c r="R198" i="122"/>
  <c r="P198" i="122"/>
  <c r="BI193" i="122"/>
  <c r="BH193" i="122"/>
  <c r="BG193" i="122"/>
  <c r="BF193" i="122"/>
  <c r="T193" i="122"/>
  <c r="R193" i="122"/>
  <c r="P193" i="122"/>
  <c r="BI185" i="122"/>
  <c r="BH185" i="122"/>
  <c r="BG185" i="122"/>
  <c r="BF185" i="122"/>
  <c r="T185" i="122"/>
  <c r="R185" i="122"/>
  <c r="P185" i="122"/>
  <c r="BI180" i="122"/>
  <c r="BH180" i="122"/>
  <c r="BG180" i="122"/>
  <c r="BF180" i="122"/>
  <c r="T180" i="122"/>
  <c r="R180" i="122"/>
  <c r="P180" i="122"/>
  <c r="BI177" i="122"/>
  <c r="BH177" i="122"/>
  <c r="BG177" i="122"/>
  <c r="BF177" i="122"/>
  <c r="T177" i="122"/>
  <c r="R177" i="122"/>
  <c r="P177" i="122"/>
  <c r="BI165" i="122"/>
  <c r="BH165" i="122"/>
  <c r="BG165" i="122"/>
  <c r="BF165" i="122"/>
  <c r="T165" i="122"/>
  <c r="R165" i="122"/>
  <c r="P165" i="122"/>
  <c r="BI153" i="122"/>
  <c r="BH153" i="122"/>
  <c r="BG153" i="122"/>
  <c r="BF153" i="122"/>
  <c r="T153" i="122"/>
  <c r="R153" i="122"/>
  <c r="P153" i="122"/>
  <c r="BI145" i="122"/>
  <c r="BH145" i="122"/>
  <c r="BG145" i="122"/>
  <c r="BF145" i="122"/>
  <c r="T145" i="122"/>
  <c r="R145" i="122"/>
  <c r="P145" i="122"/>
  <c r="BI141" i="122"/>
  <c r="BH141" i="122"/>
  <c r="BG141" i="122"/>
  <c r="BF141" i="122"/>
  <c r="T141" i="122"/>
  <c r="R141" i="122"/>
  <c r="P141" i="122"/>
  <c r="BI138" i="122"/>
  <c r="BH138" i="122"/>
  <c r="BG138" i="122"/>
  <c r="BF138" i="122"/>
  <c r="T138" i="122"/>
  <c r="R138" i="122"/>
  <c r="P138" i="122"/>
  <c r="BI135" i="122"/>
  <c r="BH135" i="122"/>
  <c r="BG135" i="122"/>
  <c r="BF135" i="122"/>
  <c r="T135" i="122"/>
  <c r="R135" i="122"/>
  <c r="P135" i="122"/>
  <c r="BI133" i="122"/>
  <c r="BH133" i="122"/>
  <c r="BG133" i="122"/>
  <c r="BF133" i="122"/>
  <c r="T133" i="122"/>
  <c r="R133" i="122"/>
  <c r="P133" i="122"/>
  <c r="BI130" i="122"/>
  <c r="BH130" i="122"/>
  <c r="BG130" i="122"/>
  <c r="BF130" i="122"/>
  <c r="T130" i="122"/>
  <c r="R130" i="122"/>
  <c r="P130" i="122"/>
  <c r="BI127" i="122"/>
  <c r="BH127" i="122"/>
  <c r="BG127" i="122"/>
  <c r="BF127" i="122"/>
  <c r="T127" i="122"/>
  <c r="R127" i="122"/>
  <c r="P127" i="122"/>
  <c r="BI115" i="122"/>
  <c r="BH115" i="122"/>
  <c r="BG115" i="122"/>
  <c r="BF115" i="122"/>
  <c r="T115" i="122"/>
  <c r="R115" i="122"/>
  <c r="P115" i="122"/>
  <c r="BI110" i="122"/>
  <c r="BH110" i="122"/>
  <c r="BG110" i="122"/>
  <c r="BF110" i="122"/>
  <c r="T110" i="122"/>
  <c r="R110" i="122"/>
  <c r="P110" i="122"/>
  <c r="J104" i="122"/>
  <c r="F101" i="122"/>
  <c r="E99" i="122"/>
  <c r="J63" i="122"/>
  <c r="F60" i="122"/>
  <c r="E58" i="122"/>
  <c r="J25" i="122"/>
  <c r="E25" i="122"/>
  <c r="J103" i="122" s="1"/>
  <c r="J24" i="122"/>
  <c r="J22" i="122"/>
  <c r="E22" i="122"/>
  <c r="F104" i="122"/>
  <c r="J21" i="122"/>
  <c r="J19" i="122"/>
  <c r="E19" i="122"/>
  <c r="F103" i="122" s="1"/>
  <c r="J18" i="122"/>
  <c r="J16" i="122"/>
  <c r="J101" i="122"/>
  <c r="E7" i="122"/>
  <c r="E93" i="122" s="1"/>
  <c r="J41" i="121"/>
  <c r="J40" i="121"/>
  <c r="AY195" i="1"/>
  <c r="J39" i="121"/>
  <c r="AX195" i="1"/>
  <c r="BI448" i="121"/>
  <c r="BH448" i="121"/>
  <c r="BG448" i="121"/>
  <c r="BF448" i="121"/>
  <c r="T448" i="121"/>
  <c r="T447" i="121" s="1"/>
  <c r="R448" i="121"/>
  <c r="R447" i="121"/>
  <c r="P448" i="121"/>
  <c r="P447" i="121"/>
  <c r="BI445" i="121"/>
  <c r="BH445" i="121"/>
  <c r="BG445" i="121"/>
  <c r="BF445" i="121"/>
  <c r="T445" i="121"/>
  <c r="R445" i="121"/>
  <c r="P445" i="121"/>
  <c r="BI442" i="121"/>
  <c r="BH442" i="121"/>
  <c r="BG442" i="121"/>
  <c r="BF442" i="121"/>
  <c r="T442" i="121"/>
  <c r="R442" i="121"/>
  <c r="P442" i="121"/>
  <c r="BI439" i="121"/>
  <c r="BH439" i="121"/>
  <c r="BG439" i="121"/>
  <c r="BF439" i="121"/>
  <c r="T439" i="121"/>
  <c r="R439" i="121"/>
  <c r="P439" i="121"/>
  <c r="BI432" i="121"/>
  <c r="BH432" i="121"/>
  <c r="BG432" i="121"/>
  <c r="BF432" i="121"/>
  <c r="T432" i="121"/>
  <c r="R432" i="121"/>
  <c r="P432" i="121"/>
  <c r="BI424" i="121"/>
  <c r="BH424" i="121"/>
  <c r="BG424" i="121"/>
  <c r="BF424" i="121"/>
  <c r="T424" i="121"/>
  <c r="R424" i="121"/>
  <c r="P424" i="121"/>
  <c r="BI418" i="121"/>
  <c r="BH418" i="121"/>
  <c r="BG418" i="121"/>
  <c r="BF418" i="121"/>
  <c r="T418" i="121"/>
  <c r="R418" i="121"/>
  <c r="P418" i="121"/>
  <c r="BI414" i="121"/>
  <c r="BH414" i="121"/>
  <c r="BG414" i="121"/>
  <c r="BF414" i="121"/>
  <c r="T414" i="121"/>
  <c r="R414" i="121"/>
  <c r="P414" i="121"/>
  <c r="BI408" i="121"/>
  <c r="BH408" i="121"/>
  <c r="BG408" i="121"/>
  <c r="BF408" i="121"/>
  <c r="T408" i="121"/>
  <c r="R408" i="121"/>
  <c r="P408" i="121"/>
  <c r="BI406" i="121"/>
  <c r="BH406" i="121"/>
  <c r="BG406" i="121"/>
  <c r="BF406" i="121"/>
  <c r="T406" i="121"/>
  <c r="R406" i="121"/>
  <c r="P406" i="121"/>
  <c r="BI401" i="121"/>
  <c r="BH401" i="121"/>
  <c r="BG401" i="121"/>
  <c r="BF401" i="121"/>
  <c r="T401" i="121"/>
  <c r="R401" i="121"/>
  <c r="P401" i="121"/>
  <c r="BI398" i="121"/>
  <c r="BH398" i="121"/>
  <c r="BG398" i="121"/>
  <c r="BF398" i="121"/>
  <c r="T398" i="121"/>
  <c r="R398" i="121"/>
  <c r="P398" i="121"/>
  <c r="BI395" i="121"/>
  <c r="BH395" i="121"/>
  <c r="BG395" i="121"/>
  <c r="BF395" i="121"/>
  <c r="T395" i="121"/>
  <c r="R395" i="121"/>
  <c r="P395" i="121"/>
  <c r="BI389" i="121"/>
  <c r="BH389" i="121"/>
  <c r="BG389" i="121"/>
  <c r="BF389" i="121"/>
  <c r="T389" i="121"/>
  <c r="R389" i="121"/>
  <c r="P389" i="121"/>
  <c r="BI386" i="121"/>
  <c r="BH386" i="121"/>
  <c r="BG386" i="121"/>
  <c r="BF386" i="121"/>
  <c r="T386" i="121"/>
  <c r="R386" i="121"/>
  <c r="P386" i="121"/>
  <c r="BI383" i="121"/>
  <c r="BH383" i="121"/>
  <c r="BG383" i="121"/>
  <c r="BF383" i="121"/>
  <c r="T383" i="121"/>
  <c r="R383" i="121"/>
  <c r="P383" i="121"/>
  <c r="BI380" i="121"/>
  <c r="BH380" i="121"/>
  <c r="BG380" i="121"/>
  <c r="BF380" i="121"/>
  <c r="T380" i="121"/>
  <c r="R380" i="121"/>
  <c r="P380" i="121"/>
  <c r="BI378" i="121"/>
  <c r="BH378" i="121"/>
  <c r="BG378" i="121"/>
  <c r="BF378" i="121"/>
  <c r="T378" i="121"/>
  <c r="R378" i="121"/>
  <c r="P378" i="121"/>
  <c r="BI374" i="121"/>
  <c r="BH374" i="121"/>
  <c r="BG374" i="121"/>
  <c r="BF374" i="121"/>
  <c r="T374" i="121"/>
  <c r="R374" i="121"/>
  <c r="P374" i="121"/>
  <c r="BI369" i="121"/>
  <c r="BH369" i="121"/>
  <c r="BG369" i="121"/>
  <c r="BF369" i="121"/>
  <c r="T369" i="121"/>
  <c r="R369" i="121"/>
  <c r="P369" i="121"/>
  <c r="BI365" i="121"/>
  <c r="BH365" i="121"/>
  <c r="BG365" i="121"/>
  <c r="BF365" i="121"/>
  <c r="T365" i="121"/>
  <c r="R365" i="121"/>
  <c r="P365" i="121"/>
  <c r="BI362" i="121"/>
  <c r="BH362" i="121"/>
  <c r="BG362" i="121"/>
  <c r="BF362" i="121"/>
  <c r="T362" i="121"/>
  <c r="R362" i="121"/>
  <c r="P362" i="121"/>
  <c r="BI359" i="121"/>
  <c r="BH359" i="121"/>
  <c r="BG359" i="121"/>
  <c r="BF359" i="121"/>
  <c r="T359" i="121"/>
  <c r="R359" i="121"/>
  <c r="P359" i="121"/>
  <c r="BI357" i="121"/>
  <c r="BH357" i="121"/>
  <c r="BG357" i="121"/>
  <c r="BF357" i="121"/>
  <c r="T357" i="121"/>
  <c r="R357" i="121"/>
  <c r="P357" i="121"/>
  <c r="BI354" i="121"/>
  <c r="BH354" i="121"/>
  <c r="BG354" i="121"/>
  <c r="BF354" i="121"/>
  <c r="T354" i="121"/>
  <c r="R354" i="121"/>
  <c r="P354" i="121"/>
  <c r="BI352" i="121"/>
  <c r="BH352" i="121"/>
  <c r="BG352" i="121"/>
  <c r="BF352" i="121"/>
  <c r="T352" i="121"/>
  <c r="R352" i="121"/>
  <c r="P352" i="121"/>
  <c r="BI349" i="121"/>
  <c r="BH349" i="121"/>
  <c r="BG349" i="121"/>
  <c r="BF349" i="121"/>
  <c r="T349" i="121"/>
  <c r="R349" i="121"/>
  <c r="P349" i="121"/>
  <c r="BI347" i="121"/>
  <c r="BH347" i="121"/>
  <c r="BG347" i="121"/>
  <c r="BF347" i="121"/>
  <c r="T347" i="121"/>
  <c r="R347" i="121"/>
  <c r="P347" i="121"/>
  <c r="BI344" i="121"/>
  <c r="BH344" i="121"/>
  <c r="BG344" i="121"/>
  <c r="BF344" i="121"/>
  <c r="T344" i="121"/>
  <c r="R344" i="121"/>
  <c r="P344" i="121"/>
  <c r="BI342" i="121"/>
  <c r="BH342" i="121"/>
  <c r="BG342" i="121"/>
  <c r="BF342" i="121"/>
  <c r="T342" i="121"/>
  <c r="R342" i="121"/>
  <c r="P342" i="121"/>
  <c r="BI339" i="121"/>
  <c r="BH339" i="121"/>
  <c r="BG339" i="121"/>
  <c r="BF339" i="121"/>
  <c r="T339" i="121"/>
  <c r="R339" i="121"/>
  <c r="P339" i="121"/>
  <c r="BI337" i="121"/>
  <c r="BH337" i="121"/>
  <c r="BG337" i="121"/>
  <c r="BF337" i="121"/>
  <c r="T337" i="121"/>
  <c r="R337" i="121"/>
  <c r="P337" i="121"/>
  <c r="BI335" i="121"/>
  <c r="BH335" i="121"/>
  <c r="BG335" i="121"/>
  <c r="BF335" i="121"/>
  <c r="T335" i="121"/>
  <c r="R335" i="121"/>
  <c r="P335" i="121"/>
  <c r="BI333" i="121"/>
  <c r="BH333" i="121"/>
  <c r="BG333" i="121"/>
  <c r="BF333" i="121"/>
  <c r="T333" i="121"/>
  <c r="R333" i="121"/>
  <c r="P333" i="121"/>
  <c r="BI330" i="121"/>
  <c r="BH330" i="121"/>
  <c r="BG330" i="121"/>
  <c r="BF330" i="121"/>
  <c r="T330" i="121"/>
  <c r="R330" i="121"/>
  <c r="P330" i="121"/>
  <c r="BI328" i="121"/>
  <c r="BH328" i="121"/>
  <c r="BG328" i="121"/>
  <c r="BF328" i="121"/>
  <c r="T328" i="121"/>
  <c r="R328" i="121"/>
  <c r="P328" i="121"/>
  <c r="BI325" i="121"/>
  <c r="BH325" i="121"/>
  <c r="BG325" i="121"/>
  <c r="BF325" i="121"/>
  <c r="T325" i="121"/>
  <c r="R325" i="121"/>
  <c r="P325" i="121"/>
  <c r="BI322" i="121"/>
  <c r="BH322" i="121"/>
  <c r="BG322" i="121"/>
  <c r="BF322" i="121"/>
  <c r="T322" i="121"/>
  <c r="R322" i="121"/>
  <c r="P322" i="121"/>
  <c r="BI318" i="121"/>
  <c r="BH318" i="121"/>
  <c r="BG318" i="121"/>
  <c r="BF318" i="121"/>
  <c r="T318" i="121"/>
  <c r="R318" i="121"/>
  <c r="P318" i="121"/>
  <c r="BI309" i="121"/>
  <c r="BH309" i="121"/>
  <c r="BG309" i="121"/>
  <c r="BF309" i="121"/>
  <c r="T309" i="121"/>
  <c r="R309" i="121"/>
  <c r="P309" i="121"/>
  <c r="BI307" i="121"/>
  <c r="BH307" i="121"/>
  <c r="BG307" i="121"/>
  <c r="BF307" i="121"/>
  <c r="T307" i="121"/>
  <c r="R307" i="121"/>
  <c r="P307" i="121"/>
  <c r="BI305" i="121"/>
  <c r="BH305" i="121"/>
  <c r="BG305" i="121"/>
  <c r="BF305" i="121"/>
  <c r="T305" i="121"/>
  <c r="R305" i="121"/>
  <c r="P305" i="121"/>
  <c r="BI302" i="121"/>
  <c r="BH302" i="121"/>
  <c r="BG302" i="121"/>
  <c r="BF302" i="121"/>
  <c r="T302" i="121"/>
  <c r="R302" i="121"/>
  <c r="P302" i="121"/>
  <c r="BI300" i="121"/>
  <c r="BH300" i="121"/>
  <c r="BG300" i="121"/>
  <c r="BF300" i="121"/>
  <c r="T300" i="121"/>
  <c r="R300" i="121"/>
  <c r="P300" i="121"/>
  <c r="BI298" i="121"/>
  <c r="BH298" i="121"/>
  <c r="BG298" i="121"/>
  <c r="BF298" i="121"/>
  <c r="T298" i="121"/>
  <c r="R298" i="121"/>
  <c r="P298" i="121"/>
  <c r="BI296" i="121"/>
  <c r="BH296" i="121"/>
  <c r="BG296" i="121"/>
  <c r="BF296" i="121"/>
  <c r="T296" i="121"/>
  <c r="R296" i="121"/>
  <c r="P296" i="121"/>
  <c r="BI294" i="121"/>
  <c r="BH294" i="121"/>
  <c r="BG294" i="121"/>
  <c r="BF294" i="121"/>
  <c r="T294" i="121"/>
  <c r="R294" i="121"/>
  <c r="P294" i="121"/>
  <c r="BI291" i="121"/>
  <c r="BH291" i="121"/>
  <c r="BG291" i="121"/>
  <c r="BF291" i="121"/>
  <c r="T291" i="121"/>
  <c r="R291" i="121"/>
  <c r="P291" i="121"/>
  <c r="BI289" i="121"/>
  <c r="BH289" i="121"/>
  <c r="BG289" i="121"/>
  <c r="BF289" i="121"/>
  <c r="T289" i="121"/>
  <c r="R289" i="121"/>
  <c r="P289" i="121"/>
  <c r="BI287" i="121"/>
  <c r="BH287" i="121"/>
  <c r="BG287" i="121"/>
  <c r="BF287" i="121"/>
  <c r="T287" i="121"/>
  <c r="R287" i="121"/>
  <c r="P287" i="121"/>
  <c r="BI285" i="121"/>
  <c r="BH285" i="121"/>
  <c r="BG285" i="121"/>
  <c r="BF285" i="121"/>
  <c r="T285" i="121"/>
  <c r="R285" i="121"/>
  <c r="P285" i="121"/>
  <c r="BI253" i="121"/>
  <c r="BH253" i="121"/>
  <c r="BG253" i="121"/>
  <c r="BF253" i="121"/>
  <c r="T253" i="121"/>
  <c r="R253" i="121"/>
  <c r="P253" i="121"/>
  <c r="BI251" i="121"/>
  <c r="BH251" i="121"/>
  <c r="BG251" i="121"/>
  <c r="BF251" i="121"/>
  <c r="T251" i="121"/>
  <c r="R251" i="121"/>
  <c r="P251" i="121"/>
  <c r="BI248" i="121"/>
  <c r="BH248" i="121"/>
  <c r="BG248" i="121"/>
  <c r="BF248" i="121"/>
  <c r="T248" i="121"/>
  <c r="R248" i="121"/>
  <c r="P248" i="121"/>
  <c r="BI246" i="121"/>
  <c r="BH246" i="121"/>
  <c r="BG246" i="121"/>
  <c r="BF246" i="121"/>
  <c r="T246" i="121"/>
  <c r="R246" i="121"/>
  <c r="P246" i="121"/>
  <c r="BI243" i="121"/>
  <c r="BH243" i="121"/>
  <c r="BG243" i="121"/>
  <c r="BF243" i="121"/>
  <c r="T243" i="121"/>
  <c r="R243" i="121"/>
  <c r="P243" i="121"/>
  <c r="BI240" i="121"/>
  <c r="BH240" i="121"/>
  <c r="BG240" i="121"/>
  <c r="BF240" i="121"/>
  <c r="T240" i="121"/>
  <c r="R240" i="121"/>
  <c r="P240" i="121"/>
  <c r="BI237" i="121"/>
  <c r="BH237" i="121"/>
  <c r="BG237" i="121"/>
  <c r="BF237" i="121"/>
  <c r="T237" i="121"/>
  <c r="R237" i="121"/>
  <c r="P237" i="121"/>
  <c r="BI231" i="121"/>
  <c r="BH231" i="121"/>
  <c r="BG231" i="121"/>
  <c r="BF231" i="121"/>
  <c r="T231" i="121"/>
  <c r="R231" i="121"/>
  <c r="P231" i="121"/>
  <c r="BI227" i="121"/>
  <c r="BH227" i="121"/>
  <c r="BG227" i="121"/>
  <c r="BF227" i="121"/>
  <c r="T227" i="121"/>
  <c r="R227" i="121"/>
  <c r="P227" i="121"/>
  <c r="BI221" i="121"/>
  <c r="BH221" i="121"/>
  <c r="BG221" i="121"/>
  <c r="BF221" i="121"/>
  <c r="T221" i="121"/>
  <c r="R221" i="121"/>
  <c r="P221" i="121"/>
  <c r="BI219" i="121"/>
  <c r="BH219" i="121"/>
  <c r="BG219" i="121"/>
  <c r="BF219" i="121"/>
  <c r="T219" i="121"/>
  <c r="R219" i="121"/>
  <c r="P219" i="121"/>
  <c r="BI216" i="121"/>
  <c r="BH216" i="121"/>
  <c r="BG216" i="121"/>
  <c r="BF216" i="121"/>
  <c r="T216" i="121"/>
  <c r="R216" i="121"/>
  <c r="P216" i="121"/>
  <c r="BI213" i="121"/>
  <c r="BH213" i="121"/>
  <c r="BG213" i="121"/>
  <c r="BF213" i="121"/>
  <c r="T213" i="121"/>
  <c r="R213" i="121"/>
  <c r="P213" i="121"/>
  <c r="BI209" i="121"/>
  <c r="BH209" i="121"/>
  <c r="BG209" i="121"/>
  <c r="BF209" i="121"/>
  <c r="T209" i="121"/>
  <c r="R209" i="121"/>
  <c r="P209" i="121"/>
  <c r="BI207" i="121"/>
  <c r="BH207" i="121"/>
  <c r="BG207" i="121"/>
  <c r="BF207" i="121"/>
  <c r="T207" i="121"/>
  <c r="R207" i="121"/>
  <c r="P207" i="121"/>
  <c r="BI204" i="121"/>
  <c r="BH204" i="121"/>
  <c r="BG204" i="121"/>
  <c r="BF204" i="121"/>
  <c r="T204" i="121"/>
  <c r="R204" i="121"/>
  <c r="P204" i="121"/>
  <c r="BI201" i="121"/>
  <c r="BH201" i="121"/>
  <c r="BG201" i="121"/>
  <c r="BF201" i="121"/>
  <c r="T201" i="121"/>
  <c r="R201" i="121"/>
  <c r="P201" i="121"/>
  <c r="BI196" i="121"/>
  <c r="BH196" i="121"/>
  <c r="BG196" i="121"/>
  <c r="BF196" i="121"/>
  <c r="T196" i="121"/>
  <c r="R196" i="121"/>
  <c r="P196" i="121"/>
  <c r="BI193" i="121"/>
  <c r="BH193" i="121"/>
  <c r="BG193" i="121"/>
  <c r="BF193" i="121"/>
  <c r="T193" i="121"/>
  <c r="R193" i="121"/>
  <c r="P193" i="121"/>
  <c r="BI178" i="121"/>
  <c r="BH178" i="121"/>
  <c r="BG178" i="121"/>
  <c r="BF178" i="121"/>
  <c r="T178" i="121"/>
  <c r="R178" i="121"/>
  <c r="P178" i="121"/>
  <c r="BI176" i="121"/>
  <c r="BH176" i="121"/>
  <c r="BG176" i="121"/>
  <c r="BF176" i="121"/>
  <c r="T176" i="121"/>
  <c r="R176" i="121"/>
  <c r="P176" i="121"/>
  <c r="BI173" i="121"/>
  <c r="BH173" i="121"/>
  <c r="BG173" i="121"/>
  <c r="BF173" i="121"/>
  <c r="T173" i="121"/>
  <c r="R173" i="121"/>
  <c r="P173" i="121"/>
  <c r="BI170" i="121"/>
  <c r="BH170" i="121"/>
  <c r="BG170" i="121"/>
  <c r="BF170" i="121"/>
  <c r="T170" i="121"/>
  <c r="R170" i="121"/>
  <c r="P170" i="121"/>
  <c r="BI168" i="121"/>
  <c r="BH168" i="121"/>
  <c r="BG168" i="121"/>
  <c r="BF168" i="121"/>
  <c r="T168" i="121"/>
  <c r="R168" i="121"/>
  <c r="P168" i="121"/>
  <c r="BI160" i="121"/>
  <c r="BH160" i="121"/>
  <c r="BG160" i="121"/>
  <c r="BF160" i="121"/>
  <c r="T160" i="121"/>
  <c r="R160" i="121"/>
  <c r="P160" i="121"/>
  <c r="BI157" i="121"/>
  <c r="BH157" i="121"/>
  <c r="BG157" i="121"/>
  <c r="BF157" i="121"/>
  <c r="T157" i="121"/>
  <c r="R157" i="121"/>
  <c r="P157" i="121"/>
  <c r="BI153" i="121"/>
  <c r="BH153" i="121"/>
  <c r="BG153" i="121"/>
  <c r="BF153" i="121"/>
  <c r="T153" i="121"/>
  <c r="R153" i="121"/>
  <c r="P153" i="121"/>
  <c r="BI150" i="121"/>
  <c r="BH150" i="121"/>
  <c r="BG150" i="121"/>
  <c r="BF150" i="121"/>
  <c r="T150" i="121"/>
  <c r="R150" i="121"/>
  <c r="P150" i="121"/>
  <c r="BI130" i="121"/>
  <c r="BH130" i="121"/>
  <c r="BG130" i="121"/>
  <c r="BF130" i="121"/>
  <c r="T130" i="121"/>
  <c r="R130" i="121"/>
  <c r="P130" i="121"/>
  <c r="BI127" i="121"/>
  <c r="BH127" i="121"/>
  <c r="BG127" i="121"/>
  <c r="BF127" i="121"/>
  <c r="T127" i="121"/>
  <c r="R127" i="121"/>
  <c r="P127" i="121"/>
  <c r="BI121" i="121"/>
  <c r="BH121" i="121"/>
  <c r="BG121" i="121"/>
  <c r="BF121" i="121"/>
  <c r="T121" i="121"/>
  <c r="R121" i="121"/>
  <c r="P121" i="121"/>
  <c r="BI118" i="121"/>
  <c r="BH118" i="121"/>
  <c r="BG118" i="121"/>
  <c r="BF118" i="121"/>
  <c r="T118" i="121"/>
  <c r="R118" i="121"/>
  <c r="P118" i="121"/>
  <c r="BI115" i="121"/>
  <c r="BH115" i="121"/>
  <c r="BG115" i="121"/>
  <c r="BF115" i="121"/>
  <c r="T115" i="121"/>
  <c r="R115" i="121"/>
  <c r="P115" i="121"/>
  <c r="BI112" i="121"/>
  <c r="BH112" i="121"/>
  <c r="BG112" i="121"/>
  <c r="BF112" i="121"/>
  <c r="T112" i="121"/>
  <c r="R112" i="121"/>
  <c r="P112" i="121"/>
  <c r="BI109" i="121"/>
  <c r="BH109" i="121"/>
  <c r="BG109" i="121"/>
  <c r="BF109" i="121"/>
  <c r="T109" i="121"/>
  <c r="R109" i="121"/>
  <c r="P109" i="121"/>
  <c r="BI106" i="121"/>
  <c r="BH106" i="121"/>
  <c r="BG106" i="121"/>
  <c r="BF106" i="121"/>
  <c r="T106" i="121"/>
  <c r="R106" i="121"/>
  <c r="P106" i="121"/>
  <c r="BI103" i="121"/>
  <c r="BH103" i="121"/>
  <c r="BG103" i="121"/>
  <c r="BF103" i="121"/>
  <c r="T103" i="121"/>
  <c r="R103" i="121"/>
  <c r="P103" i="121"/>
  <c r="J97" i="121"/>
  <c r="F94" i="121"/>
  <c r="E92" i="121"/>
  <c r="J63" i="121"/>
  <c r="F60" i="121"/>
  <c r="E58" i="121"/>
  <c r="J25" i="121"/>
  <c r="E25" i="121"/>
  <c r="J62" i="121"/>
  <c r="J24" i="121"/>
  <c r="J22" i="121"/>
  <c r="E22" i="121"/>
  <c r="F97" i="121"/>
  <c r="J21" i="121"/>
  <c r="J19" i="121"/>
  <c r="E19" i="121"/>
  <c r="F96" i="121"/>
  <c r="J18" i="121"/>
  <c r="J16" i="121"/>
  <c r="J94" i="121"/>
  <c r="E7" i="121"/>
  <c r="E86" i="121"/>
  <c r="J39" i="120"/>
  <c r="J38" i="120"/>
  <c r="AY193" i="1"/>
  <c r="J37" i="120"/>
  <c r="AX193" i="1"/>
  <c r="BI90" i="120"/>
  <c r="BH90" i="120"/>
  <c r="BG90" i="120"/>
  <c r="BF90" i="120"/>
  <c r="T90" i="120"/>
  <c r="T89" i="120"/>
  <c r="T88" i="120"/>
  <c r="T87" i="120" s="1"/>
  <c r="R90" i="120"/>
  <c r="R89" i="120"/>
  <c r="R88" i="120" s="1"/>
  <c r="R87" i="120" s="1"/>
  <c r="P90" i="120"/>
  <c r="P89" i="120"/>
  <c r="P88" i="120" s="1"/>
  <c r="P87" i="120" s="1"/>
  <c r="AU193" i="1" s="1"/>
  <c r="J84" i="120"/>
  <c r="J83" i="120"/>
  <c r="F83" i="120"/>
  <c r="F81" i="120"/>
  <c r="E79" i="120"/>
  <c r="J59" i="120"/>
  <c r="J58" i="120"/>
  <c r="F58" i="120"/>
  <c r="F56" i="120"/>
  <c r="E54" i="120"/>
  <c r="J20" i="120"/>
  <c r="E20" i="120"/>
  <c r="F59" i="120"/>
  <c r="J19" i="120"/>
  <c r="J14" i="120"/>
  <c r="J56" i="120"/>
  <c r="E7" i="120"/>
  <c r="E75" i="120" s="1"/>
  <c r="J39" i="119"/>
  <c r="J38" i="119"/>
  <c r="AY192" i="1"/>
  <c r="J37" i="119"/>
  <c r="AX192" i="1"/>
  <c r="BI90" i="119"/>
  <c r="BH90" i="119"/>
  <c r="BG90" i="119"/>
  <c r="BF90" i="119"/>
  <c r="T90" i="119"/>
  <c r="T89" i="119"/>
  <c r="T88" i="119" s="1"/>
  <c r="T87" i="119" s="1"/>
  <c r="R90" i="119"/>
  <c r="R89" i="119"/>
  <c r="R88" i="119" s="1"/>
  <c r="R87" i="119" s="1"/>
  <c r="P90" i="119"/>
  <c r="P89" i="119"/>
  <c r="P88" i="119"/>
  <c r="P87" i="119" s="1"/>
  <c r="AU192" i="1" s="1"/>
  <c r="J84" i="119"/>
  <c r="J83" i="119"/>
  <c r="F83" i="119"/>
  <c r="F81" i="119"/>
  <c r="E79" i="119"/>
  <c r="J59" i="119"/>
  <c r="J58" i="119"/>
  <c r="F58" i="119"/>
  <c r="F56" i="119"/>
  <c r="E54" i="119"/>
  <c r="J20" i="119"/>
  <c r="E20" i="119"/>
  <c r="F59" i="119"/>
  <c r="J19" i="119"/>
  <c r="J14" i="119"/>
  <c r="J56" i="119" s="1"/>
  <c r="E7" i="119"/>
  <c r="E50" i="119" s="1"/>
  <c r="J39" i="118"/>
  <c r="J38" i="118"/>
  <c r="AY191" i="1"/>
  <c r="J37" i="118"/>
  <c r="AX191" i="1" s="1"/>
  <c r="BI90" i="118"/>
  <c r="BH90" i="118"/>
  <c r="BG90" i="118"/>
  <c r="BF90" i="118"/>
  <c r="T90" i="118"/>
  <c r="T89" i="118"/>
  <c r="T88" i="118" s="1"/>
  <c r="T87" i="118" s="1"/>
  <c r="R90" i="118"/>
  <c r="R89" i="118"/>
  <c r="R88" i="118"/>
  <c r="R87" i="118" s="1"/>
  <c r="P90" i="118"/>
  <c r="P89" i="118"/>
  <c r="P88" i="118" s="1"/>
  <c r="P87" i="118" s="1"/>
  <c r="AU191" i="1" s="1"/>
  <c r="J84" i="118"/>
  <c r="J83" i="118"/>
  <c r="F83" i="118"/>
  <c r="F81" i="118"/>
  <c r="E79" i="118"/>
  <c r="J59" i="118"/>
  <c r="J58" i="118"/>
  <c r="F58" i="118"/>
  <c r="F56" i="118"/>
  <c r="E54" i="118"/>
  <c r="J20" i="118"/>
  <c r="E20" i="118"/>
  <c r="F84" i="118"/>
  <c r="J19" i="118"/>
  <c r="J14" i="118"/>
  <c r="J81" i="118"/>
  <c r="E7" i="118"/>
  <c r="E50" i="118"/>
  <c r="J39" i="117"/>
  <c r="J38" i="117"/>
  <c r="AY189" i="1"/>
  <c r="J37" i="117"/>
  <c r="AX189" i="1"/>
  <c r="BI92" i="117"/>
  <c r="BH92" i="117"/>
  <c r="BG92" i="117"/>
  <c r="BF92" i="117"/>
  <c r="T92" i="117"/>
  <c r="R92" i="117"/>
  <c r="P92" i="117"/>
  <c r="BI91" i="117"/>
  <c r="BH91" i="117"/>
  <c r="BG91" i="117"/>
  <c r="BF91" i="117"/>
  <c r="T91" i="117"/>
  <c r="R91" i="117"/>
  <c r="P91" i="117"/>
  <c r="BI90" i="117"/>
  <c r="BH90" i="117"/>
  <c r="BG90" i="117"/>
  <c r="BF90" i="117"/>
  <c r="T90" i="117"/>
  <c r="R90" i="117"/>
  <c r="P90" i="117"/>
  <c r="J84" i="117"/>
  <c r="J83" i="117"/>
  <c r="F83" i="117"/>
  <c r="F81" i="117"/>
  <c r="E79" i="117"/>
  <c r="J59" i="117"/>
  <c r="J58" i="117"/>
  <c r="F58" i="117"/>
  <c r="F56" i="117"/>
  <c r="E54" i="117"/>
  <c r="J20" i="117"/>
  <c r="E20" i="117"/>
  <c r="F84" i="117"/>
  <c r="J19" i="117"/>
  <c r="J14" i="117"/>
  <c r="J81" i="117" s="1"/>
  <c r="E7" i="117"/>
  <c r="E75" i="117" s="1"/>
  <c r="J39" i="116"/>
  <c r="J38" i="116"/>
  <c r="AY188" i="1"/>
  <c r="J37" i="116"/>
  <c r="AX188" i="1" s="1"/>
  <c r="BI88" i="116"/>
  <c r="BH88" i="116"/>
  <c r="BG88" i="116"/>
  <c r="BF88" i="116"/>
  <c r="T88" i="116"/>
  <c r="T87" i="116"/>
  <c r="T86" i="116" s="1"/>
  <c r="R88" i="116"/>
  <c r="R87" i="116"/>
  <c r="R86" i="116"/>
  <c r="P88" i="116"/>
  <c r="P87" i="116" s="1"/>
  <c r="P86" i="116" s="1"/>
  <c r="AU188" i="1"/>
  <c r="F80" i="116"/>
  <c r="E78" i="116"/>
  <c r="F56" i="116"/>
  <c r="E54" i="116"/>
  <c r="J26" i="116"/>
  <c r="E26" i="116"/>
  <c r="J83" i="116"/>
  <c r="J25" i="116"/>
  <c r="J23" i="116"/>
  <c r="E23" i="116"/>
  <c r="J58" i="116"/>
  <c r="J22" i="116"/>
  <c r="J20" i="116"/>
  <c r="E20" i="116"/>
  <c r="F59" i="116" s="1"/>
  <c r="J19" i="116"/>
  <c r="J17" i="116"/>
  <c r="E17" i="116"/>
  <c r="F58" i="116"/>
  <c r="J16" i="116"/>
  <c r="J14" i="116"/>
  <c r="J80" i="116" s="1"/>
  <c r="E7" i="116"/>
  <c r="E50" i="116"/>
  <c r="J39" i="115"/>
  <c r="J38" i="115"/>
  <c r="AY187" i="1" s="1"/>
  <c r="J37" i="115"/>
  <c r="AX187" i="1" s="1"/>
  <c r="BI90" i="115"/>
  <c r="BH90" i="115"/>
  <c r="BG90" i="115"/>
  <c r="BF90" i="115"/>
  <c r="T90" i="115"/>
  <c r="T89" i="115"/>
  <c r="T88" i="115"/>
  <c r="T87" i="115" s="1"/>
  <c r="R90" i="115"/>
  <c r="R89" i="115" s="1"/>
  <c r="R88" i="115" s="1"/>
  <c r="R87" i="115" s="1"/>
  <c r="P90" i="115"/>
  <c r="P89" i="115"/>
  <c r="P88" i="115"/>
  <c r="P87" i="115"/>
  <c r="AU187" i="1" s="1"/>
  <c r="J84" i="115"/>
  <c r="J83" i="115"/>
  <c r="F83" i="115"/>
  <c r="F81" i="115"/>
  <c r="E79" i="115"/>
  <c r="J59" i="115"/>
  <c r="J58" i="115"/>
  <c r="F58" i="115"/>
  <c r="F56" i="115"/>
  <c r="E54" i="115"/>
  <c r="J20" i="115"/>
  <c r="E20" i="115"/>
  <c r="F84" i="115"/>
  <c r="J19" i="115"/>
  <c r="J14" i="115"/>
  <c r="J81" i="115"/>
  <c r="E7" i="115"/>
  <c r="E50" i="115"/>
  <c r="J39" i="114"/>
  <c r="J38" i="114"/>
  <c r="AY186" i="1"/>
  <c r="J37" i="114"/>
  <c r="AX186" i="1"/>
  <c r="BI90" i="114"/>
  <c r="BH90" i="114"/>
  <c r="BG90" i="114"/>
  <c r="BF90" i="114"/>
  <c r="T90" i="114"/>
  <c r="T89" i="114" s="1"/>
  <c r="T88" i="114" s="1"/>
  <c r="T87" i="114" s="1"/>
  <c r="R90" i="114"/>
  <c r="R89" i="114"/>
  <c r="R88" i="114"/>
  <c r="R87" i="114"/>
  <c r="P90" i="114"/>
  <c r="P89" i="114"/>
  <c r="P88" i="114"/>
  <c r="P87" i="114" s="1"/>
  <c r="AU186" i="1" s="1"/>
  <c r="J84" i="114"/>
  <c r="J83" i="114"/>
  <c r="F83" i="114"/>
  <c r="F81" i="114"/>
  <c r="E79" i="114"/>
  <c r="J59" i="114"/>
  <c r="J58" i="114"/>
  <c r="F58" i="114"/>
  <c r="F56" i="114"/>
  <c r="E54" i="114"/>
  <c r="J20" i="114"/>
  <c r="E20" i="114"/>
  <c r="F59" i="114" s="1"/>
  <c r="J19" i="114"/>
  <c r="J14" i="114"/>
  <c r="J56" i="114" s="1"/>
  <c r="E7" i="114"/>
  <c r="E50" i="114"/>
  <c r="J39" i="113"/>
  <c r="J38" i="113"/>
  <c r="AY185" i="1"/>
  <c r="J37" i="113"/>
  <c r="AX185" i="1" s="1"/>
  <c r="BI91" i="113"/>
  <c r="BH91" i="113"/>
  <c r="BG91" i="113"/>
  <c r="BF91" i="113"/>
  <c r="T91" i="113"/>
  <c r="R91" i="113"/>
  <c r="P91" i="113"/>
  <c r="BI90" i="113"/>
  <c r="BH90" i="113"/>
  <c r="BG90" i="113"/>
  <c r="BF90" i="113"/>
  <c r="T90" i="113"/>
  <c r="R90" i="113"/>
  <c r="P90" i="113"/>
  <c r="J84" i="113"/>
  <c r="J83" i="113"/>
  <c r="F83" i="113"/>
  <c r="F81" i="113"/>
  <c r="E79" i="113"/>
  <c r="J59" i="113"/>
  <c r="J58" i="113"/>
  <c r="F58" i="113"/>
  <c r="F56" i="113"/>
  <c r="E54" i="113"/>
  <c r="J20" i="113"/>
  <c r="E20" i="113"/>
  <c r="F84" i="113"/>
  <c r="J19" i="113"/>
  <c r="J14" i="113"/>
  <c r="J56" i="113"/>
  <c r="E7" i="113"/>
  <c r="E50" i="113"/>
  <c r="J39" i="112"/>
  <c r="J38" i="112"/>
  <c r="AY184" i="1"/>
  <c r="J37" i="112"/>
  <c r="AX184" i="1"/>
  <c r="BI90" i="112"/>
  <c r="BH90" i="112"/>
  <c r="BG90" i="112"/>
  <c r="BF90" i="112"/>
  <c r="T90" i="112"/>
  <c r="T89" i="112"/>
  <c r="T88" i="112"/>
  <c r="T87" i="112" s="1"/>
  <c r="R90" i="112"/>
  <c r="R89" i="112"/>
  <c r="R88" i="112" s="1"/>
  <c r="R87" i="112" s="1"/>
  <c r="P90" i="112"/>
  <c r="P89" i="112"/>
  <c r="P88" i="112" s="1"/>
  <c r="P87" i="112" s="1"/>
  <c r="AU184" i="1" s="1"/>
  <c r="J84" i="112"/>
  <c r="J83" i="112"/>
  <c r="F83" i="112"/>
  <c r="F81" i="112"/>
  <c r="E79" i="112"/>
  <c r="J59" i="112"/>
  <c r="J58" i="112"/>
  <c r="F58" i="112"/>
  <c r="F56" i="112"/>
  <c r="E54" i="112"/>
  <c r="J20" i="112"/>
  <c r="E20" i="112"/>
  <c r="F59" i="112"/>
  <c r="J19" i="112"/>
  <c r="J14" i="112"/>
  <c r="J56" i="112"/>
  <c r="E7" i="112"/>
  <c r="E75" i="112" s="1"/>
  <c r="J39" i="111"/>
  <c r="J38" i="111"/>
  <c r="AY183" i="1"/>
  <c r="J37" i="111"/>
  <c r="AX183" i="1" s="1"/>
  <c r="BI90" i="111"/>
  <c r="BH90" i="111"/>
  <c r="BG90" i="111"/>
  <c r="BF90" i="111"/>
  <c r="T90" i="111"/>
  <c r="T89" i="111"/>
  <c r="T88" i="111" s="1"/>
  <c r="T87" i="111" s="1"/>
  <c r="R90" i="111"/>
  <c r="R89" i="111"/>
  <c r="R88" i="111" s="1"/>
  <c r="R87" i="111" s="1"/>
  <c r="P90" i="111"/>
  <c r="P89" i="111"/>
  <c r="P88" i="111"/>
  <c r="P87" i="111" s="1"/>
  <c r="AU183" i="1" s="1"/>
  <c r="J84" i="111"/>
  <c r="J83" i="111"/>
  <c r="F83" i="111"/>
  <c r="F81" i="111"/>
  <c r="E79" i="111"/>
  <c r="J59" i="111"/>
  <c r="J58" i="111"/>
  <c r="F58" i="111"/>
  <c r="F56" i="111"/>
  <c r="E54" i="111"/>
  <c r="J20" i="111"/>
  <c r="E20" i="111"/>
  <c r="F84" i="111"/>
  <c r="J19" i="111"/>
  <c r="J14" i="111"/>
  <c r="J81" i="111" s="1"/>
  <c r="E7" i="111"/>
  <c r="E75" i="111" s="1"/>
  <c r="J39" i="110"/>
  <c r="J38" i="110"/>
  <c r="AY182" i="1"/>
  <c r="J37" i="110"/>
  <c r="AX182" i="1" s="1"/>
  <c r="BI90" i="110"/>
  <c r="BH90" i="110"/>
  <c r="BG90" i="110"/>
  <c r="BF90" i="110"/>
  <c r="T90" i="110"/>
  <c r="T89" i="110"/>
  <c r="T88" i="110" s="1"/>
  <c r="T87" i="110" s="1"/>
  <c r="R90" i="110"/>
  <c r="R89" i="110"/>
  <c r="R88" i="110"/>
  <c r="R87" i="110" s="1"/>
  <c r="P90" i="110"/>
  <c r="P89" i="110"/>
  <c r="P88" i="110" s="1"/>
  <c r="P87" i="110" s="1"/>
  <c r="AU182" i="1" s="1"/>
  <c r="J84" i="110"/>
  <c r="J83" i="110"/>
  <c r="F83" i="110"/>
  <c r="F81" i="110"/>
  <c r="E79" i="110"/>
  <c r="J59" i="110"/>
  <c r="J58" i="110"/>
  <c r="F58" i="110"/>
  <c r="F56" i="110"/>
  <c r="E54" i="110"/>
  <c r="J20" i="110"/>
  <c r="E20" i="110"/>
  <c r="F84" i="110"/>
  <c r="J19" i="110"/>
  <c r="J14" i="110"/>
  <c r="J81" i="110" s="1"/>
  <c r="E7" i="110"/>
  <c r="E75" i="110"/>
  <c r="J39" i="109"/>
  <c r="J38" i="109"/>
  <c r="AY181" i="1"/>
  <c r="J37" i="109"/>
  <c r="AX181" i="1"/>
  <c r="BI90" i="109"/>
  <c r="BH90" i="109"/>
  <c r="BG90" i="109"/>
  <c r="BF90" i="109"/>
  <c r="T90" i="109"/>
  <c r="T89" i="109"/>
  <c r="T88" i="109"/>
  <c r="T87" i="109" s="1"/>
  <c r="R90" i="109"/>
  <c r="R89" i="109"/>
  <c r="R88" i="109" s="1"/>
  <c r="R87" i="109" s="1"/>
  <c r="P90" i="109"/>
  <c r="P89" i="109"/>
  <c r="P88" i="109" s="1"/>
  <c r="P87" i="109" s="1"/>
  <c r="AU181" i="1" s="1"/>
  <c r="J84" i="109"/>
  <c r="J83" i="109"/>
  <c r="F83" i="109"/>
  <c r="F81" i="109"/>
  <c r="E79" i="109"/>
  <c r="J59" i="109"/>
  <c r="J58" i="109"/>
  <c r="F58" i="109"/>
  <c r="F56" i="109"/>
  <c r="E54" i="109"/>
  <c r="J20" i="109"/>
  <c r="E20" i="109"/>
  <c r="F84" i="109"/>
  <c r="J19" i="109"/>
  <c r="J14" i="109"/>
  <c r="J81" i="109"/>
  <c r="E7" i="109"/>
  <c r="E50" i="109" s="1"/>
  <c r="J39" i="108"/>
  <c r="J38" i="108"/>
  <c r="AY180" i="1"/>
  <c r="J37" i="108"/>
  <c r="AX180" i="1"/>
  <c r="BI90" i="108"/>
  <c r="BH90" i="108"/>
  <c r="BG90" i="108"/>
  <c r="BF90" i="108"/>
  <c r="T90" i="108"/>
  <c r="T89" i="108"/>
  <c r="T88" i="108" s="1"/>
  <c r="T87" i="108" s="1"/>
  <c r="R90" i="108"/>
  <c r="R89" i="108"/>
  <c r="R88" i="108" s="1"/>
  <c r="R87" i="108" s="1"/>
  <c r="P90" i="108"/>
  <c r="P89" i="108"/>
  <c r="P88" i="108"/>
  <c r="P87" i="108" s="1"/>
  <c r="AU180" i="1" s="1"/>
  <c r="J84" i="108"/>
  <c r="J83" i="108"/>
  <c r="F83" i="108"/>
  <c r="F81" i="108"/>
  <c r="E79" i="108"/>
  <c r="J59" i="108"/>
  <c r="J58" i="108"/>
  <c r="F58" i="108"/>
  <c r="F56" i="108"/>
  <c r="E54" i="108"/>
  <c r="J20" i="108"/>
  <c r="E20" i="108"/>
  <c r="F84" i="108"/>
  <c r="J19" i="108"/>
  <c r="J14" i="108"/>
  <c r="J81" i="108" s="1"/>
  <c r="E7" i="108"/>
  <c r="E50" i="108" s="1"/>
  <c r="J39" i="107"/>
  <c r="J38" i="107"/>
  <c r="AY179" i="1"/>
  <c r="J37" i="107"/>
  <c r="AX179" i="1" s="1"/>
  <c r="BI90" i="107"/>
  <c r="BH90" i="107"/>
  <c r="BG90" i="107"/>
  <c r="BF90" i="107"/>
  <c r="T90" i="107"/>
  <c r="T89" i="107"/>
  <c r="T88" i="107" s="1"/>
  <c r="T87" i="107" s="1"/>
  <c r="R90" i="107"/>
  <c r="R89" i="107"/>
  <c r="R88" i="107"/>
  <c r="R87" i="107" s="1"/>
  <c r="P90" i="107"/>
  <c r="P89" i="107"/>
  <c r="P88" i="107" s="1"/>
  <c r="P87" i="107" s="1"/>
  <c r="AU179" i="1" s="1"/>
  <c r="J84" i="107"/>
  <c r="J83" i="107"/>
  <c r="F83" i="107"/>
  <c r="F81" i="107"/>
  <c r="E79" i="107"/>
  <c r="J59" i="107"/>
  <c r="J58" i="107"/>
  <c r="F58" i="107"/>
  <c r="F56" i="107"/>
  <c r="E54" i="107"/>
  <c r="J20" i="107"/>
  <c r="E20" i="107"/>
  <c r="F84" i="107"/>
  <c r="J19" i="107"/>
  <c r="J14" i="107"/>
  <c r="J81" i="107" s="1"/>
  <c r="E7" i="107"/>
  <c r="E75" i="107"/>
  <c r="J37" i="106"/>
  <c r="J36" i="106"/>
  <c r="AY177" i="1"/>
  <c r="J35" i="106"/>
  <c r="AX177" i="1"/>
  <c r="BI113" i="106"/>
  <c r="BH113" i="106"/>
  <c r="BG113" i="106"/>
  <c r="BF113" i="106"/>
  <c r="T113" i="106"/>
  <c r="R113" i="106"/>
  <c r="P113" i="106"/>
  <c r="BI112" i="106"/>
  <c r="BH112" i="106"/>
  <c r="BG112" i="106"/>
  <c r="BF112" i="106"/>
  <c r="T112" i="106"/>
  <c r="R112" i="106"/>
  <c r="P112" i="106"/>
  <c r="BI111" i="106"/>
  <c r="BH111" i="106"/>
  <c r="BG111" i="106"/>
  <c r="BF111" i="106"/>
  <c r="T111" i="106"/>
  <c r="R111" i="106"/>
  <c r="P111" i="106"/>
  <c r="BI110" i="106"/>
  <c r="BH110" i="106"/>
  <c r="BG110" i="106"/>
  <c r="BF110" i="106"/>
  <c r="T110" i="106"/>
  <c r="R110" i="106"/>
  <c r="P110" i="106"/>
  <c r="BI109" i="106"/>
  <c r="BH109" i="106"/>
  <c r="BG109" i="106"/>
  <c r="BF109" i="106"/>
  <c r="T109" i="106"/>
  <c r="R109" i="106"/>
  <c r="P109" i="106"/>
  <c r="BI108" i="106"/>
  <c r="BH108" i="106"/>
  <c r="BG108" i="106"/>
  <c r="BF108" i="106"/>
  <c r="T108" i="106"/>
  <c r="R108" i="106"/>
  <c r="P108" i="106"/>
  <c r="BI107" i="106"/>
  <c r="BH107" i="106"/>
  <c r="BG107" i="106"/>
  <c r="BF107" i="106"/>
  <c r="T107" i="106"/>
  <c r="R107" i="106"/>
  <c r="P107" i="106"/>
  <c r="BI106" i="106"/>
  <c r="BH106" i="106"/>
  <c r="BG106" i="106"/>
  <c r="BF106" i="106"/>
  <c r="T106" i="106"/>
  <c r="R106" i="106"/>
  <c r="P106" i="106"/>
  <c r="BI105" i="106"/>
  <c r="BH105" i="106"/>
  <c r="BG105" i="106"/>
  <c r="BF105" i="106"/>
  <c r="T105" i="106"/>
  <c r="R105" i="106"/>
  <c r="P105" i="106"/>
  <c r="BI103" i="106"/>
  <c r="BH103" i="106"/>
  <c r="BG103" i="106"/>
  <c r="BF103" i="106"/>
  <c r="T103" i="106"/>
  <c r="R103" i="106"/>
  <c r="P103" i="106"/>
  <c r="BI102" i="106"/>
  <c r="BH102" i="106"/>
  <c r="BG102" i="106"/>
  <c r="BF102" i="106"/>
  <c r="T102" i="106"/>
  <c r="R102" i="106"/>
  <c r="P102" i="106"/>
  <c r="BI101" i="106"/>
  <c r="BH101" i="106"/>
  <c r="BG101" i="106"/>
  <c r="BF101" i="106"/>
  <c r="T101" i="106"/>
  <c r="R101" i="106"/>
  <c r="P101" i="106"/>
  <c r="BI94" i="106"/>
  <c r="BH94" i="106"/>
  <c r="BG94" i="106"/>
  <c r="BF94" i="106"/>
  <c r="T94" i="106"/>
  <c r="R94" i="106"/>
  <c r="P94" i="106"/>
  <c r="BI93" i="106"/>
  <c r="BH93" i="106"/>
  <c r="BG93" i="106"/>
  <c r="BF93" i="106"/>
  <c r="T93" i="106"/>
  <c r="R93" i="106"/>
  <c r="P93" i="106"/>
  <c r="BI92" i="106"/>
  <c r="BH92" i="106"/>
  <c r="BG92" i="106"/>
  <c r="BF92" i="106"/>
  <c r="T92" i="106"/>
  <c r="R92" i="106"/>
  <c r="P92" i="106"/>
  <c r="BI91" i="106"/>
  <c r="BH91" i="106"/>
  <c r="BG91" i="106"/>
  <c r="BF91" i="106"/>
  <c r="T91" i="106"/>
  <c r="R91" i="106"/>
  <c r="P91" i="106"/>
  <c r="BI89" i="106"/>
  <c r="BH89" i="106"/>
  <c r="BG89" i="106"/>
  <c r="BF89" i="106"/>
  <c r="T89" i="106"/>
  <c r="R89" i="106"/>
  <c r="P89" i="106"/>
  <c r="BI85" i="106"/>
  <c r="BH85" i="106"/>
  <c r="BG85" i="106"/>
  <c r="BF85" i="106"/>
  <c r="T85" i="106"/>
  <c r="T84" i="106"/>
  <c r="R85" i="106"/>
  <c r="R84" i="106"/>
  <c r="P85" i="106"/>
  <c r="P84" i="106"/>
  <c r="J79" i="106"/>
  <c r="J78" i="106"/>
  <c r="F78" i="106"/>
  <c r="F76" i="106"/>
  <c r="E74" i="106"/>
  <c r="J55" i="106"/>
  <c r="J54" i="106"/>
  <c r="F54" i="106"/>
  <c r="F52" i="106"/>
  <c r="E50" i="106"/>
  <c r="J18" i="106"/>
  <c r="E18" i="106"/>
  <c r="F79" i="106"/>
  <c r="J17" i="106"/>
  <c r="J12" i="106"/>
  <c r="J76" i="106" s="1"/>
  <c r="E7" i="106"/>
  <c r="E72" i="106" s="1"/>
  <c r="J39" i="105"/>
  <c r="J38" i="105"/>
  <c r="AY176" i="1"/>
  <c r="J37" i="105"/>
  <c r="AX176" i="1" s="1"/>
  <c r="BI132" i="105"/>
  <c r="BH132" i="105"/>
  <c r="BG132" i="105"/>
  <c r="BF132" i="105"/>
  <c r="T132" i="105"/>
  <c r="R132" i="105"/>
  <c r="P132" i="105"/>
  <c r="BI129" i="105"/>
  <c r="BH129" i="105"/>
  <c r="BG129" i="105"/>
  <c r="BF129" i="105"/>
  <c r="T129" i="105"/>
  <c r="R129" i="105"/>
  <c r="P129" i="105"/>
  <c r="BI126" i="105"/>
  <c r="BH126" i="105"/>
  <c r="BG126" i="105"/>
  <c r="BF126" i="105"/>
  <c r="T126" i="105"/>
  <c r="R126" i="105"/>
  <c r="P126" i="105"/>
  <c r="BI120" i="105"/>
  <c r="BH120" i="105"/>
  <c r="BG120" i="105"/>
  <c r="BF120" i="105"/>
  <c r="T120" i="105"/>
  <c r="R120" i="105"/>
  <c r="P120" i="105"/>
  <c r="BI104" i="105"/>
  <c r="BH104" i="105"/>
  <c r="BG104" i="105"/>
  <c r="BF104" i="105"/>
  <c r="T104" i="105"/>
  <c r="T90" i="105"/>
  <c r="R104" i="105"/>
  <c r="R90" i="105" s="1"/>
  <c r="P104" i="105"/>
  <c r="P90" i="105"/>
  <c r="BI91" i="105"/>
  <c r="BH91" i="105"/>
  <c r="BG91" i="105"/>
  <c r="BF91" i="105"/>
  <c r="T91" i="105"/>
  <c r="R91" i="105"/>
  <c r="P91" i="105"/>
  <c r="J85" i="105"/>
  <c r="J84" i="105"/>
  <c r="F84" i="105"/>
  <c r="F82" i="105"/>
  <c r="E80" i="105"/>
  <c r="J59" i="105"/>
  <c r="J58" i="105"/>
  <c r="F58" i="105"/>
  <c r="F56" i="105"/>
  <c r="E54" i="105"/>
  <c r="J20" i="105"/>
  <c r="E20" i="105"/>
  <c r="F59" i="105"/>
  <c r="J19" i="105"/>
  <c r="J14" i="105"/>
  <c r="J82" i="105"/>
  <c r="E7" i="105"/>
  <c r="E76" i="105" s="1"/>
  <c r="J39" i="104"/>
  <c r="J38" i="104"/>
  <c r="AY175" i="1"/>
  <c r="J37" i="104"/>
  <c r="AX175" i="1"/>
  <c r="BI120" i="104"/>
  <c r="BH120" i="104"/>
  <c r="BG120" i="104"/>
  <c r="BF120" i="104"/>
  <c r="T120" i="104"/>
  <c r="T119" i="104"/>
  <c r="R120" i="104"/>
  <c r="R119" i="104"/>
  <c r="P120" i="104"/>
  <c r="P119" i="104"/>
  <c r="BI116" i="104"/>
  <c r="BH116" i="104"/>
  <c r="BG116" i="104"/>
  <c r="BF116" i="104"/>
  <c r="T116" i="104"/>
  <c r="R116" i="104"/>
  <c r="P116" i="104"/>
  <c r="BI113" i="104"/>
  <c r="BH113" i="104"/>
  <c r="BG113" i="104"/>
  <c r="BF113" i="104"/>
  <c r="T113" i="104"/>
  <c r="R113" i="104"/>
  <c r="P113" i="104"/>
  <c r="BI111" i="104"/>
  <c r="BH111" i="104"/>
  <c r="BG111" i="104"/>
  <c r="BF111" i="104"/>
  <c r="T111" i="104"/>
  <c r="R111" i="104"/>
  <c r="P111" i="104"/>
  <c r="BI108" i="104"/>
  <c r="BH108" i="104"/>
  <c r="BG108" i="104"/>
  <c r="BF108" i="104"/>
  <c r="T108" i="104"/>
  <c r="R108" i="104"/>
  <c r="P108" i="104"/>
  <c r="BI107" i="104"/>
  <c r="BH107" i="104"/>
  <c r="BG107" i="104"/>
  <c r="BF107" i="104"/>
  <c r="T107" i="104"/>
  <c r="R107" i="104"/>
  <c r="P107" i="104"/>
  <c r="BI106" i="104"/>
  <c r="BH106" i="104"/>
  <c r="BG106" i="104"/>
  <c r="BF106" i="104"/>
  <c r="T106" i="104"/>
  <c r="R106" i="104"/>
  <c r="P106" i="104"/>
  <c r="BI103" i="104"/>
  <c r="BH103" i="104"/>
  <c r="BG103" i="104"/>
  <c r="BF103" i="104"/>
  <c r="T103" i="104"/>
  <c r="R103" i="104"/>
  <c r="P103" i="104"/>
  <c r="BI101" i="104"/>
  <c r="BH101" i="104"/>
  <c r="BG101" i="104"/>
  <c r="BF101" i="104"/>
  <c r="T101" i="104"/>
  <c r="R101" i="104"/>
  <c r="P101" i="104"/>
  <c r="BI98" i="104"/>
  <c r="BH98" i="104"/>
  <c r="BG98" i="104"/>
  <c r="BF98" i="104"/>
  <c r="T98" i="104"/>
  <c r="R98" i="104"/>
  <c r="P98" i="104"/>
  <c r="BI95" i="104"/>
  <c r="BH95" i="104"/>
  <c r="BG95" i="104"/>
  <c r="BF95" i="104"/>
  <c r="T95" i="104"/>
  <c r="R95" i="104"/>
  <c r="P95" i="104"/>
  <c r="BI92" i="104"/>
  <c r="BH92" i="104"/>
  <c r="BG92" i="104"/>
  <c r="BF92" i="104"/>
  <c r="T92" i="104"/>
  <c r="R92" i="104"/>
  <c r="P92" i="104"/>
  <c r="J86" i="104"/>
  <c r="J85" i="104"/>
  <c r="F85" i="104"/>
  <c r="F83" i="104"/>
  <c r="E81" i="104"/>
  <c r="J59" i="104"/>
  <c r="J58" i="104"/>
  <c r="F58" i="104"/>
  <c r="F56" i="104"/>
  <c r="E54" i="104"/>
  <c r="J20" i="104"/>
  <c r="E20" i="104"/>
  <c r="F86" i="104" s="1"/>
  <c r="J19" i="104"/>
  <c r="J14" i="104"/>
  <c r="J83" i="104" s="1"/>
  <c r="E7" i="104"/>
  <c r="E50" i="104" s="1"/>
  <c r="J39" i="103"/>
  <c r="J38" i="103"/>
  <c r="AY174" i="1"/>
  <c r="J37" i="103"/>
  <c r="AX174" i="1"/>
  <c r="BI144" i="103"/>
  <c r="BH144" i="103"/>
  <c r="BG144" i="103"/>
  <c r="BF144" i="103"/>
  <c r="T144" i="103"/>
  <c r="T143" i="103"/>
  <c r="R144" i="103"/>
  <c r="R143" i="103"/>
  <c r="P144" i="103"/>
  <c r="P143" i="103" s="1"/>
  <c r="BI140" i="103"/>
  <c r="BH140" i="103"/>
  <c r="BG140" i="103"/>
  <c r="BF140" i="103"/>
  <c r="T140" i="103"/>
  <c r="R140" i="103"/>
  <c r="P140" i="103"/>
  <c r="BI137" i="103"/>
  <c r="BH137" i="103"/>
  <c r="BG137" i="103"/>
  <c r="BF137" i="103"/>
  <c r="T137" i="103"/>
  <c r="R137" i="103"/>
  <c r="P137" i="103"/>
  <c r="BI133" i="103"/>
  <c r="BH133" i="103"/>
  <c r="BG133" i="103"/>
  <c r="BF133" i="103"/>
  <c r="T133" i="103"/>
  <c r="R133" i="103"/>
  <c r="P133" i="103"/>
  <c r="BI131" i="103"/>
  <c r="BH131" i="103"/>
  <c r="BG131" i="103"/>
  <c r="BF131" i="103"/>
  <c r="T131" i="103"/>
  <c r="R131" i="103"/>
  <c r="P131" i="103"/>
  <c r="BI128" i="103"/>
  <c r="BH128" i="103"/>
  <c r="BG128" i="103"/>
  <c r="BF128" i="103"/>
  <c r="T128" i="103"/>
  <c r="R128" i="103"/>
  <c r="P128" i="103"/>
  <c r="BI125" i="103"/>
  <c r="BH125" i="103"/>
  <c r="BG125" i="103"/>
  <c r="BF125" i="103"/>
  <c r="T125" i="103"/>
  <c r="R125" i="103"/>
  <c r="P125" i="103"/>
  <c r="BI122" i="103"/>
  <c r="BH122" i="103"/>
  <c r="BG122" i="103"/>
  <c r="BF122" i="103"/>
  <c r="T122" i="103"/>
  <c r="R122" i="103"/>
  <c r="P122" i="103"/>
  <c r="BI120" i="103"/>
  <c r="BH120" i="103"/>
  <c r="BG120" i="103"/>
  <c r="BF120" i="103"/>
  <c r="T120" i="103"/>
  <c r="R120" i="103"/>
  <c r="P120" i="103"/>
  <c r="BI116" i="103"/>
  <c r="BH116" i="103"/>
  <c r="BG116" i="103"/>
  <c r="BF116" i="103"/>
  <c r="T116" i="103"/>
  <c r="R116" i="103"/>
  <c r="P116" i="103"/>
  <c r="BI112" i="103"/>
  <c r="BH112" i="103"/>
  <c r="BG112" i="103"/>
  <c r="BF112" i="103"/>
  <c r="T112" i="103"/>
  <c r="R112" i="103"/>
  <c r="P112" i="103"/>
  <c r="BI108" i="103"/>
  <c r="BH108" i="103"/>
  <c r="BG108" i="103"/>
  <c r="BF108" i="103"/>
  <c r="T108" i="103"/>
  <c r="R108" i="103"/>
  <c r="P108" i="103"/>
  <c r="BI106" i="103"/>
  <c r="BH106" i="103"/>
  <c r="BG106" i="103"/>
  <c r="BF106" i="103"/>
  <c r="T106" i="103"/>
  <c r="R106" i="103"/>
  <c r="P106" i="103"/>
  <c r="BI103" i="103"/>
  <c r="BH103" i="103"/>
  <c r="BG103" i="103"/>
  <c r="BF103" i="103"/>
  <c r="T103" i="103"/>
  <c r="R103" i="103"/>
  <c r="P103" i="103"/>
  <c r="BI101" i="103"/>
  <c r="BH101" i="103"/>
  <c r="BG101" i="103"/>
  <c r="BF101" i="103"/>
  <c r="T101" i="103"/>
  <c r="R101" i="103"/>
  <c r="P101" i="103"/>
  <c r="BI96" i="103"/>
  <c r="BH96" i="103"/>
  <c r="BG96" i="103"/>
  <c r="BF96" i="103"/>
  <c r="T96" i="103"/>
  <c r="R96" i="103"/>
  <c r="P96" i="103"/>
  <c r="BI92" i="103"/>
  <c r="BH92" i="103"/>
  <c r="BG92" i="103"/>
  <c r="BF92" i="103"/>
  <c r="T92" i="103"/>
  <c r="R92" i="103"/>
  <c r="P92" i="103"/>
  <c r="J86" i="103"/>
  <c r="J85" i="103"/>
  <c r="F85" i="103"/>
  <c r="F83" i="103"/>
  <c r="E81" i="103"/>
  <c r="J59" i="103"/>
  <c r="J58" i="103"/>
  <c r="F58" i="103"/>
  <c r="F56" i="103"/>
  <c r="E54" i="103"/>
  <c r="J20" i="103"/>
  <c r="E20" i="103"/>
  <c r="F59" i="103"/>
  <c r="J19" i="103"/>
  <c r="J14" i="103"/>
  <c r="J83" i="103"/>
  <c r="E7" i="103"/>
  <c r="E50" i="103"/>
  <c r="J39" i="102"/>
  <c r="J38" i="102"/>
  <c r="AY173" i="1"/>
  <c r="J37" i="102"/>
  <c r="AX173" i="1"/>
  <c r="BI140" i="102"/>
  <c r="BH140" i="102"/>
  <c r="BG140" i="102"/>
  <c r="BF140" i="102"/>
  <c r="T140" i="102"/>
  <c r="T139" i="102" s="1"/>
  <c r="T138" i="102" s="1"/>
  <c r="R140" i="102"/>
  <c r="R139" i="102" s="1"/>
  <c r="R138" i="102" s="1"/>
  <c r="P140" i="102"/>
  <c r="P139" i="102"/>
  <c r="P138" i="102" s="1"/>
  <c r="BI136" i="102"/>
  <c r="BH136" i="102"/>
  <c r="BG136" i="102"/>
  <c r="BF136" i="102"/>
  <c r="T136" i="102"/>
  <c r="T135" i="102"/>
  <c r="R136" i="102"/>
  <c r="R135" i="102" s="1"/>
  <c r="P136" i="102"/>
  <c r="P135" i="102"/>
  <c r="BI130" i="102"/>
  <c r="BH130" i="102"/>
  <c r="BG130" i="102"/>
  <c r="BF130" i="102"/>
  <c r="T130" i="102"/>
  <c r="R130" i="102"/>
  <c r="P130" i="102"/>
  <c r="BI124" i="102"/>
  <c r="BH124" i="102"/>
  <c r="BG124" i="102"/>
  <c r="BF124" i="102"/>
  <c r="T124" i="102"/>
  <c r="R124" i="102"/>
  <c r="P124" i="102"/>
  <c r="BI121" i="102"/>
  <c r="BH121" i="102"/>
  <c r="BG121" i="102"/>
  <c r="BF121" i="102"/>
  <c r="T121" i="102"/>
  <c r="R121" i="102"/>
  <c r="P121" i="102"/>
  <c r="BI118" i="102"/>
  <c r="BH118" i="102"/>
  <c r="BG118" i="102"/>
  <c r="BF118" i="102"/>
  <c r="T118" i="102"/>
  <c r="R118" i="102"/>
  <c r="P118" i="102"/>
  <c r="BI115" i="102"/>
  <c r="BH115" i="102"/>
  <c r="BG115" i="102"/>
  <c r="BF115" i="102"/>
  <c r="T115" i="102"/>
  <c r="R115" i="102"/>
  <c r="P115" i="102"/>
  <c r="BI106" i="102"/>
  <c r="BH106" i="102"/>
  <c r="BG106" i="102"/>
  <c r="BF106" i="102"/>
  <c r="T106" i="102"/>
  <c r="R106" i="102"/>
  <c r="P106" i="102"/>
  <c r="BI103" i="102"/>
  <c r="BH103" i="102"/>
  <c r="BG103" i="102"/>
  <c r="BF103" i="102"/>
  <c r="T103" i="102"/>
  <c r="R103" i="102"/>
  <c r="P103" i="102"/>
  <c r="BI94" i="102"/>
  <c r="BH94" i="102"/>
  <c r="BG94" i="102"/>
  <c r="BF94" i="102"/>
  <c r="T94" i="102"/>
  <c r="R94" i="102"/>
  <c r="P94" i="102"/>
  <c r="J88" i="102"/>
  <c r="J87" i="102"/>
  <c r="F87" i="102"/>
  <c r="F85" i="102"/>
  <c r="E83" i="102"/>
  <c r="J59" i="102"/>
  <c r="J58" i="102"/>
  <c r="F58" i="102"/>
  <c r="F56" i="102"/>
  <c r="E54" i="102"/>
  <c r="J20" i="102"/>
  <c r="E20" i="102"/>
  <c r="F88" i="102" s="1"/>
  <c r="J19" i="102"/>
  <c r="J14" i="102"/>
  <c r="J56" i="102" s="1"/>
  <c r="E7" i="102"/>
  <c r="E50" i="102" s="1"/>
  <c r="J39" i="101"/>
  <c r="J38" i="101"/>
  <c r="AY172" i="1" s="1"/>
  <c r="J37" i="101"/>
  <c r="AX172" i="1" s="1"/>
  <c r="BI173" i="101"/>
  <c r="BH173" i="101"/>
  <c r="BG173" i="101"/>
  <c r="BF173" i="101"/>
  <c r="T173" i="101"/>
  <c r="T172" i="101"/>
  <c r="R173" i="101"/>
  <c r="R172" i="101"/>
  <c r="P173" i="101"/>
  <c r="P172" i="101" s="1"/>
  <c r="BI169" i="101"/>
  <c r="BH169" i="101"/>
  <c r="BG169" i="101"/>
  <c r="BF169" i="101"/>
  <c r="T169" i="101"/>
  <c r="R169" i="101"/>
  <c r="P169" i="101"/>
  <c r="BI167" i="101"/>
  <c r="BH167" i="101"/>
  <c r="BG167" i="101"/>
  <c r="BF167" i="101"/>
  <c r="T167" i="101"/>
  <c r="R167" i="101"/>
  <c r="P167" i="101"/>
  <c r="BI164" i="101"/>
  <c r="BH164" i="101"/>
  <c r="BG164" i="101"/>
  <c r="BF164" i="101"/>
  <c r="T164" i="101"/>
  <c r="R164" i="101"/>
  <c r="P164" i="101"/>
  <c r="BI162" i="101"/>
  <c r="BH162" i="101"/>
  <c r="BG162" i="101"/>
  <c r="BF162" i="101"/>
  <c r="T162" i="101"/>
  <c r="R162" i="101"/>
  <c r="P162" i="101"/>
  <c r="BI159" i="101"/>
  <c r="BH159" i="101"/>
  <c r="BG159" i="101"/>
  <c r="BF159" i="101"/>
  <c r="T159" i="101"/>
  <c r="R159" i="101"/>
  <c r="P159" i="101"/>
  <c r="BI155" i="101"/>
  <c r="BH155" i="101"/>
  <c r="BG155" i="101"/>
  <c r="BF155" i="101"/>
  <c r="T155" i="101"/>
  <c r="R155" i="101"/>
  <c r="P155" i="101"/>
  <c r="BI152" i="101"/>
  <c r="BH152" i="101"/>
  <c r="BG152" i="101"/>
  <c r="BF152" i="101"/>
  <c r="T152" i="101"/>
  <c r="R152" i="101"/>
  <c r="P152" i="101"/>
  <c r="BI149" i="101"/>
  <c r="BH149" i="101"/>
  <c r="BG149" i="101"/>
  <c r="BF149" i="101"/>
  <c r="T149" i="101"/>
  <c r="R149" i="101"/>
  <c r="P149" i="101"/>
  <c r="BI144" i="101"/>
  <c r="BH144" i="101"/>
  <c r="BG144" i="101"/>
  <c r="BF144" i="101"/>
  <c r="T144" i="101"/>
  <c r="R144" i="101"/>
  <c r="P144" i="101"/>
  <c r="BI142" i="101"/>
  <c r="BH142" i="101"/>
  <c r="BG142" i="101"/>
  <c r="BF142" i="101"/>
  <c r="T142" i="101"/>
  <c r="R142" i="101"/>
  <c r="P142" i="101"/>
  <c r="BI129" i="101"/>
  <c r="BH129" i="101"/>
  <c r="BG129" i="101"/>
  <c r="BF129" i="101"/>
  <c r="T129" i="101"/>
  <c r="R129" i="101"/>
  <c r="P129" i="101"/>
  <c r="BI127" i="101"/>
  <c r="BH127" i="101"/>
  <c r="BG127" i="101"/>
  <c r="BF127" i="101"/>
  <c r="T127" i="101"/>
  <c r="R127" i="101"/>
  <c r="P127" i="101"/>
  <c r="BI112" i="101"/>
  <c r="BH112" i="101"/>
  <c r="BG112" i="101"/>
  <c r="BF112" i="101"/>
  <c r="T112" i="101"/>
  <c r="R112" i="101"/>
  <c r="P112" i="101"/>
  <c r="BI98" i="101"/>
  <c r="BH98" i="101"/>
  <c r="BG98" i="101"/>
  <c r="BF98" i="101"/>
  <c r="T98" i="101"/>
  <c r="R98" i="101"/>
  <c r="P98" i="101"/>
  <c r="BI92" i="101"/>
  <c r="BH92" i="101"/>
  <c r="BG92" i="101"/>
  <c r="BF92" i="101"/>
  <c r="T92" i="101"/>
  <c r="T91" i="101"/>
  <c r="R92" i="101"/>
  <c r="R91" i="101"/>
  <c r="P92" i="101"/>
  <c r="P91" i="101" s="1"/>
  <c r="J86" i="101"/>
  <c r="J85" i="101"/>
  <c r="F85" i="101"/>
  <c r="F83" i="101"/>
  <c r="E81" i="101"/>
  <c r="J59" i="101"/>
  <c r="J58" i="101"/>
  <c r="F58" i="101"/>
  <c r="F56" i="101"/>
  <c r="E54" i="101"/>
  <c r="J20" i="101"/>
  <c r="E20" i="101"/>
  <c r="F59" i="101"/>
  <c r="J19" i="101"/>
  <c r="J14" i="101"/>
  <c r="J83" i="101" s="1"/>
  <c r="E7" i="101"/>
  <c r="E77" i="101"/>
  <c r="J39" i="100"/>
  <c r="J38" i="100"/>
  <c r="AY171" i="1" s="1"/>
  <c r="J37" i="100"/>
  <c r="AX171" i="1"/>
  <c r="BI275" i="100"/>
  <c r="BH275" i="100"/>
  <c r="BG275" i="100"/>
  <c r="BF275" i="100"/>
  <c r="T275" i="100"/>
  <c r="T274" i="100" s="1"/>
  <c r="R275" i="100"/>
  <c r="R274" i="100" s="1"/>
  <c r="P275" i="100"/>
  <c r="P274" i="100" s="1"/>
  <c r="BI253" i="100"/>
  <c r="BH253" i="100"/>
  <c r="BG253" i="100"/>
  <c r="BF253" i="100"/>
  <c r="T253" i="100"/>
  <c r="T235" i="100"/>
  <c r="R253" i="100"/>
  <c r="P253" i="100"/>
  <c r="BI239" i="100"/>
  <c r="BH239" i="100"/>
  <c r="BG239" i="100"/>
  <c r="BF239" i="100"/>
  <c r="T239" i="100"/>
  <c r="R239" i="100"/>
  <c r="P239" i="100"/>
  <c r="BI236" i="100"/>
  <c r="BH236" i="100"/>
  <c r="BG236" i="100"/>
  <c r="BF236" i="100"/>
  <c r="T236" i="100"/>
  <c r="R236" i="100"/>
  <c r="R235" i="100" s="1"/>
  <c r="P236" i="100"/>
  <c r="P235" i="100" s="1"/>
  <c r="BI198" i="100"/>
  <c r="BH198" i="100"/>
  <c r="BG198" i="100"/>
  <c r="BF198" i="100"/>
  <c r="T198" i="100"/>
  <c r="T186" i="100"/>
  <c r="R198" i="100"/>
  <c r="P198" i="100"/>
  <c r="BI191" i="100"/>
  <c r="BH191" i="100"/>
  <c r="BG191" i="100"/>
  <c r="BF191" i="100"/>
  <c r="T191" i="100"/>
  <c r="R191" i="100"/>
  <c r="P191" i="100"/>
  <c r="BI187" i="100"/>
  <c r="BH187" i="100"/>
  <c r="BG187" i="100"/>
  <c r="BF187" i="100"/>
  <c r="T187" i="100"/>
  <c r="R187" i="100"/>
  <c r="R186" i="100" s="1"/>
  <c r="P187" i="100"/>
  <c r="P186" i="100" s="1"/>
  <c r="BI181" i="100"/>
  <c r="BH181" i="100"/>
  <c r="BG181" i="100"/>
  <c r="BF181" i="100"/>
  <c r="T181" i="100"/>
  <c r="R181" i="100"/>
  <c r="P181" i="100"/>
  <c r="BI179" i="100"/>
  <c r="BH179" i="100"/>
  <c r="BG179" i="100"/>
  <c r="BF179" i="100"/>
  <c r="T179" i="100"/>
  <c r="R179" i="100"/>
  <c r="P179" i="100"/>
  <c r="BI177" i="100"/>
  <c r="BH177" i="100"/>
  <c r="BG177" i="100"/>
  <c r="BF177" i="100"/>
  <c r="T177" i="100"/>
  <c r="R177" i="100"/>
  <c r="P177" i="100"/>
  <c r="BI174" i="100"/>
  <c r="BH174" i="100"/>
  <c r="BG174" i="100"/>
  <c r="BF174" i="100"/>
  <c r="T174" i="100"/>
  <c r="R174" i="100"/>
  <c r="P174" i="100"/>
  <c r="BI171" i="100"/>
  <c r="BH171" i="100"/>
  <c r="BG171" i="100"/>
  <c r="BF171" i="100"/>
  <c r="T171" i="100"/>
  <c r="R171" i="100"/>
  <c r="P171" i="100"/>
  <c r="BI169" i="100"/>
  <c r="BH169" i="100"/>
  <c r="BG169" i="100"/>
  <c r="BF169" i="100"/>
  <c r="T169" i="100"/>
  <c r="R169" i="100"/>
  <c r="P169" i="100"/>
  <c r="BI167" i="100"/>
  <c r="BH167" i="100"/>
  <c r="BG167" i="100"/>
  <c r="BF167" i="100"/>
  <c r="T167" i="100"/>
  <c r="R167" i="100"/>
  <c r="P167" i="100"/>
  <c r="BI165" i="100"/>
  <c r="BH165" i="100"/>
  <c r="BG165" i="100"/>
  <c r="BF165" i="100"/>
  <c r="T165" i="100"/>
  <c r="R165" i="100"/>
  <c r="P165" i="100"/>
  <c r="BI161" i="100"/>
  <c r="BH161" i="100"/>
  <c r="BG161" i="100"/>
  <c r="BF161" i="100"/>
  <c r="T161" i="100"/>
  <c r="R161" i="100"/>
  <c r="P161" i="100"/>
  <c r="BI159" i="100"/>
  <c r="BH159" i="100"/>
  <c r="BG159" i="100"/>
  <c r="BF159" i="100"/>
  <c r="T159" i="100"/>
  <c r="R159" i="100"/>
  <c r="P159" i="100"/>
  <c r="BI157" i="100"/>
  <c r="BH157" i="100"/>
  <c r="BG157" i="100"/>
  <c r="BF157" i="100"/>
  <c r="T157" i="100"/>
  <c r="R157" i="100"/>
  <c r="P157" i="100"/>
  <c r="BI155" i="100"/>
  <c r="BH155" i="100"/>
  <c r="BG155" i="100"/>
  <c r="BF155" i="100"/>
  <c r="T155" i="100"/>
  <c r="R155" i="100"/>
  <c r="P155" i="100"/>
  <c r="BI153" i="100"/>
  <c r="BH153" i="100"/>
  <c r="BG153" i="100"/>
  <c r="BF153" i="100"/>
  <c r="T153" i="100"/>
  <c r="R153" i="100"/>
  <c r="P153" i="100"/>
  <c r="BI149" i="100"/>
  <c r="BH149" i="100"/>
  <c r="BG149" i="100"/>
  <c r="BF149" i="100"/>
  <c r="T149" i="100"/>
  <c r="R149" i="100"/>
  <c r="P149" i="100"/>
  <c r="BI147" i="100"/>
  <c r="BH147" i="100"/>
  <c r="BG147" i="100"/>
  <c r="BF147" i="100"/>
  <c r="T147" i="100"/>
  <c r="R147" i="100"/>
  <c r="P147" i="100"/>
  <c r="BI145" i="100"/>
  <c r="BH145" i="100"/>
  <c r="BG145" i="100"/>
  <c r="BF145" i="100"/>
  <c r="T145" i="100"/>
  <c r="R145" i="100"/>
  <c r="P145" i="100"/>
  <c r="BI138" i="100"/>
  <c r="BH138" i="100"/>
  <c r="BG138" i="100"/>
  <c r="BF138" i="100"/>
  <c r="T138" i="100"/>
  <c r="R138" i="100"/>
  <c r="P138" i="100"/>
  <c r="BI133" i="100"/>
  <c r="BH133" i="100"/>
  <c r="BG133" i="100"/>
  <c r="BF133" i="100"/>
  <c r="T133" i="100"/>
  <c r="R133" i="100"/>
  <c r="P133" i="100"/>
  <c r="BI127" i="100"/>
  <c r="BH127" i="100"/>
  <c r="BG127" i="100"/>
  <c r="BF127" i="100"/>
  <c r="T127" i="100"/>
  <c r="R127" i="100"/>
  <c r="P127" i="100"/>
  <c r="BI119" i="100"/>
  <c r="BH119" i="100"/>
  <c r="BG119" i="100"/>
  <c r="BF119" i="100"/>
  <c r="T119" i="100"/>
  <c r="R119" i="100"/>
  <c r="P119" i="100"/>
  <c r="BI102" i="100"/>
  <c r="BH102" i="100"/>
  <c r="BG102" i="100"/>
  <c r="BF102" i="100"/>
  <c r="T102" i="100"/>
  <c r="R102" i="100"/>
  <c r="P102" i="100"/>
  <c r="BI93" i="100"/>
  <c r="BH93" i="100"/>
  <c r="BG93" i="100"/>
  <c r="BF93" i="100"/>
  <c r="T93" i="100"/>
  <c r="R93" i="100"/>
  <c r="P93" i="100"/>
  <c r="J87" i="100"/>
  <c r="J86" i="100"/>
  <c r="F86" i="100"/>
  <c r="F84" i="100"/>
  <c r="E82" i="100"/>
  <c r="J59" i="100"/>
  <c r="J58" i="100"/>
  <c r="F58" i="100"/>
  <c r="F56" i="100"/>
  <c r="E54" i="100"/>
  <c r="J20" i="100"/>
  <c r="E20" i="100"/>
  <c r="F87" i="100"/>
  <c r="J19" i="100"/>
  <c r="J14" i="100"/>
  <c r="J56" i="100"/>
  <c r="E7" i="100"/>
  <c r="E50" i="100"/>
  <c r="J39" i="99"/>
  <c r="J38" i="99"/>
  <c r="AY170" i="1" s="1"/>
  <c r="J37" i="99"/>
  <c r="AX170" i="1"/>
  <c r="BI208" i="99"/>
  <c r="BH208" i="99"/>
  <c r="BG208" i="99"/>
  <c r="BF208" i="99"/>
  <c r="T208" i="99"/>
  <c r="R208" i="99"/>
  <c r="P208" i="99"/>
  <c r="BI205" i="99"/>
  <c r="BH205" i="99"/>
  <c r="BG205" i="99"/>
  <c r="BF205" i="99"/>
  <c r="T205" i="99"/>
  <c r="R205" i="99"/>
  <c r="P205" i="99"/>
  <c r="BI191" i="99"/>
  <c r="BH191" i="99"/>
  <c r="BG191" i="99"/>
  <c r="BF191" i="99"/>
  <c r="T191" i="99"/>
  <c r="R191" i="99"/>
  <c r="P191" i="99"/>
  <c r="BI189" i="99"/>
  <c r="BH189" i="99"/>
  <c r="BG189" i="99"/>
  <c r="BF189" i="99"/>
  <c r="T189" i="99"/>
  <c r="R189" i="99"/>
  <c r="P189" i="99"/>
  <c r="BI187" i="99"/>
  <c r="BH187" i="99"/>
  <c r="BG187" i="99"/>
  <c r="BF187" i="99"/>
  <c r="T187" i="99"/>
  <c r="R187" i="99"/>
  <c r="P187" i="99"/>
  <c r="BI184" i="99"/>
  <c r="BH184" i="99"/>
  <c r="BG184" i="99"/>
  <c r="BF184" i="99"/>
  <c r="T184" i="99"/>
  <c r="T183" i="99"/>
  <c r="R184" i="99"/>
  <c r="R183" i="99"/>
  <c r="P184" i="99"/>
  <c r="P183" i="99"/>
  <c r="BI182" i="99"/>
  <c r="BH182" i="99"/>
  <c r="BG182" i="99"/>
  <c r="BF182" i="99"/>
  <c r="T182" i="99"/>
  <c r="R182" i="99"/>
  <c r="P182" i="99"/>
  <c r="BI178" i="99"/>
  <c r="BH178" i="99"/>
  <c r="BG178" i="99"/>
  <c r="BF178" i="99"/>
  <c r="T178" i="99"/>
  <c r="R178" i="99"/>
  <c r="P178" i="99"/>
  <c r="BI176" i="99"/>
  <c r="BH176" i="99"/>
  <c r="BG176" i="99"/>
  <c r="BF176" i="99"/>
  <c r="T176" i="99"/>
  <c r="R176" i="99"/>
  <c r="P176" i="99"/>
  <c r="BI174" i="99"/>
  <c r="BH174" i="99"/>
  <c r="BG174" i="99"/>
  <c r="BF174" i="99"/>
  <c r="T174" i="99"/>
  <c r="R174" i="99"/>
  <c r="P174" i="99"/>
  <c r="BI172" i="99"/>
  <c r="BH172" i="99"/>
  <c r="BG172" i="99"/>
  <c r="BF172" i="99"/>
  <c r="T172" i="99"/>
  <c r="R172" i="99"/>
  <c r="P172" i="99"/>
  <c r="BI170" i="99"/>
  <c r="BH170" i="99"/>
  <c r="BG170" i="99"/>
  <c r="BF170" i="99"/>
  <c r="T170" i="99"/>
  <c r="R170" i="99"/>
  <c r="P170" i="99"/>
  <c r="BI168" i="99"/>
  <c r="BH168" i="99"/>
  <c r="BG168" i="99"/>
  <c r="BF168" i="99"/>
  <c r="T168" i="99"/>
  <c r="R168" i="99"/>
  <c r="P168" i="99"/>
  <c r="BI166" i="99"/>
  <c r="BH166" i="99"/>
  <c r="BG166" i="99"/>
  <c r="BF166" i="99"/>
  <c r="T166" i="99"/>
  <c r="R166" i="99"/>
  <c r="P166" i="99"/>
  <c r="BI164" i="99"/>
  <c r="BH164" i="99"/>
  <c r="BG164" i="99"/>
  <c r="BF164" i="99"/>
  <c r="T164" i="99"/>
  <c r="R164" i="99"/>
  <c r="P164" i="99"/>
  <c r="BI162" i="99"/>
  <c r="BH162" i="99"/>
  <c r="BG162" i="99"/>
  <c r="BF162" i="99"/>
  <c r="T162" i="99"/>
  <c r="R162" i="99"/>
  <c r="P162" i="99"/>
  <c r="BI160" i="99"/>
  <c r="BH160" i="99"/>
  <c r="BG160" i="99"/>
  <c r="BF160" i="99"/>
  <c r="T160" i="99"/>
  <c r="R160" i="99"/>
  <c r="P160" i="99"/>
  <c r="BI158" i="99"/>
  <c r="BH158" i="99"/>
  <c r="BG158" i="99"/>
  <c r="BF158" i="99"/>
  <c r="T158" i="99"/>
  <c r="R158" i="99"/>
  <c r="P158" i="99"/>
  <c r="BI156" i="99"/>
  <c r="BH156" i="99"/>
  <c r="BG156" i="99"/>
  <c r="BF156" i="99"/>
  <c r="T156" i="99"/>
  <c r="R156" i="99"/>
  <c r="P156" i="99"/>
  <c r="BI154" i="99"/>
  <c r="BH154" i="99"/>
  <c r="BG154" i="99"/>
  <c r="BF154" i="99"/>
  <c r="T154" i="99"/>
  <c r="R154" i="99"/>
  <c r="P154" i="99"/>
  <c r="BI152" i="99"/>
  <c r="BH152" i="99"/>
  <c r="BG152" i="99"/>
  <c r="BF152" i="99"/>
  <c r="T152" i="99"/>
  <c r="R152" i="99"/>
  <c r="P152" i="99"/>
  <c r="BI150" i="99"/>
  <c r="BH150" i="99"/>
  <c r="BG150" i="99"/>
  <c r="BF150" i="99"/>
  <c r="T150" i="99"/>
  <c r="R150" i="99"/>
  <c r="P150" i="99"/>
  <c r="BI148" i="99"/>
  <c r="BH148" i="99"/>
  <c r="BG148" i="99"/>
  <c r="BF148" i="99"/>
  <c r="T148" i="99"/>
  <c r="R148" i="99"/>
  <c r="P148" i="99"/>
  <c r="BI144" i="99"/>
  <c r="BH144" i="99"/>
  <c r="BG144" i="99"/>
  <c r="BF144" i="99"/>
  <c r="T144" i="99"/>
  <c r="R144" i="99"/>
  <c r="P144" i="99"/>
  <c r="BI138" i="99"/>
  <c r="BH138" i="99"/>
  <c r="BG138" i="99"/>
  <c r="BF138" i="99"/>
  <c r="T138" i="99"/>
  <c r="R138" i="99"/>
  <c r="P138" i="99"/>
  <c r="BI136" i="99"/>
  <c r="BH136" i="99"/>
  <c r="BG136" i="99"/>
  <c r="BF136" i="99"/>
  <c r="T136" i="99"/>
  <c r="R136" i="99"/>
  <c r="P136" i="99"/>
  <c r="BI127" i="99"/>
  <c r="BH127" i="99"/>
  <c r="BG127" i="99"/>
  <c r="BF127" i="99"/>
  <c r="T127" i="99"/>
  <c r="R127" i="99"/>
  <c r="P127" i="99"/>
  <c r="BI125" i="99"/>
  <c r="BH125" i="99"/>
  <c r="BG125" i="99"/>
  <c r="BF125" i="99"/>
  <c r="T125" i="99"/>
  <c r="R125" i="99"/>
  <c r="P125" i="99"/>
  <c r="BI123" i="99"/>
  <c r="BH123" i="99"/>
  <c r="BG123" i="99"/>
  <c r="BF123" i="99"/>
  <c r="T123" i="99"/>
  <c r="R123" i="99"/>
  <c r="P123" i="99"/>
  <c r="BI121" i="99"/>
  <c r="BH121" i="99"/>
  <c r="BG121" i="99"/>
  <c r="BF121" i="99"/>
  <c r="T121" i="99"/>
  <c r="R121" i="99"/>
  <c r="P121" i="99"/>
  <c r="BI119" i="99"/>
  <c r="BH119" i="99"/>
  <c r="BG119" i="99"/>
  <c r="BF119" i="99"/>
  <c r="T119" i="99"/>
  <c r="R119" i="99"/>
  <c r="P119" i="99"/>
  <c r="BI117" i="99"/>
  <c r="BH117" i="99"/>
  <c r="BG117" i="99"/>
  <c r="BF117" i="99"/>
  <c r="T117" i="99"/>
  <c r="R117" i="99"/>
  <c r="P117" i="99"/>
  <c r="BI115" i="99"/>
  <c r="BH115" i="99"/>
  <c r="BG115" i="99"/>
  <c r="BF115" i="99"/>
  <c r="T115" i="99"/>
  <c r="R115" i="99"/>
  <c r="P115" i="99"/>
  <c r="BI111" i="99"/>
  <c r="BH111" i="99"/>
  <c r="BG111" i="99"/>
  <c r="BF111" i="99"/>
  <c r="T111" i="99"/>
  <c r="R111" i="99"/>
  <c r="P111" i="99"/>
  <c r="BI92" i="99"/>
  <c r="BH92" i="99"/>
  <c r="BG92" i="99"/>
  <c r="BF92" i="99"/>
  <c r="T92" i="99"/>
  <c r="R92" i="99"/>
  <c r="P92" i="99"/>
  <c r="J86" i="99"/>
  <c r="J85" i="99"/>
  <c r="F85" i="99"/>
  <c r="F83" i="99"/>
  <c r="E81" i="99"/>
  <c r="J59" i="99"/>
  <c r="J58" i="99"/>
  <c r="F58" i="99"/>
  <c r="F56" i="99"/>
  <c r="E54" i="99"/>
  <c r="J20" i="99"/>
  <c r="E20" i="99"/>
  <c r="F86" i="99"/>
  <c r="J19" i="99"/>
  <c r="J14" i="99"/>
  <c r="J56" i="99"/>
  <c r="E7" i="99"/>
  <c r="E77" i="99"/>
  <c r="J39" i="98"/>
  <c r="J38" i="98"/>
  <c r="AY169" i="1"/>
  <c r="J37" i="98"/>
  <c r="AX169" i="1"/>
  <c r="BI117" i="98"/>
  <c r="BH117" i="98"/>
  <c r="BG117" i="98"/>
  <c r="BF117" i="98"/>
  <c r="T117" i="98"/>
  <c r="T116" i="98" s="1"/>
  <c r="R117" i="98"/>
  <c r="R116" i="98" s="1"/>
  <c r="P117" i="98"/>
  <c r="P116" i="98"/>
  <c r="BI113" i="98"/>
  <c r="BH113" i="98"/>
  <c r="BG113" i="98"/>
  <c r="BF113" i="98"/>
  <c r="T113" i="98"/>
  <c r="T112" i="98" s="1"/>
  <c r="R113" i="98"/>
  <c r="R112" i="98" s="1"/>
  <c r="P113" i="98"/>
  <c r="P112" i="98" s="1"/>
  <c r="BI105" i="98"/>
  <c r="BH105" i="98"/>
  <c r="BG105" i="98"/>
  <c r="BF105" i="98"/>
  <c r="T105" i="98"/>
  <c r="R105" i="98"/>
  <c r="P105" i="98"/>
  <c r="BI103" i="98"/>
  <c r="BH103" i="98"/>
  <c r="BG103" i="98"/>
  <c r="BF103" i="98"/>
  <c r="T103" i="98"/>
  <c r="R103" i="98"/>
  <c r="P103" i="98"/>
  <c r="BI98" i="98"/>
  <c r="BH98" i="98"/>
  <c r="BG98" i="98"/>
  <c r="BF98" i="98"/>
  <c r="T98" i="98"/>
  <c r="R98" i="98"/>
  <c r="P98" i="98"/>
  <c r="BI92" i="98"/>
  <c r="BH92" i="98"/>
  <c r="BG92" i="98"/>
  <c r="BF92" i="98"/>
  <c r="T92" i="98"/>
  <c r="R92" i="98"/>
  <c r="P92" i="98"/>
  <c r="J86" i="98"/>
  <c r="J85" i="98"/>
  <c r="F85" i="98"/>
  <c r="F83" i="98"/>
  <c r="E81" i="98"/>
  <c r="J59" i="98"/>
  <c r="J58" i="98"/>
  <c r="F58" i="98"/>
  <c r="F56" i="98"/>
  <c r="E54" i="98"/>
  <c r="J20" i="98"/>
  <c r="E20" i="98"/>
  <c r="F86" i="98" s="1"/>
  <c r="J19" i="98"/>
  <c r="J14" i="98"/>
  <c r="J83" i="98"/>
  <c r="E7" i="98"/>
  <c r="E50" i="98" s="1"/>
  <c r="J39" i="97"/>
  <c r="J38" i="97"/>
  <c r="AY168" i="1"/>
  <c r="J37" i="97"/>
  <c r="AX168" i="1" s="1"/>
  <c r="BI120" i="97"/>
  <c r="BH120" i="97"/>
  <c r="BG120" i="97"/>
  <c r="BF120" i="97"/>
  <c r="T120" i="97"/>
  <c r="T119" i="97"/>
  <c r="R120" i="97"/>
  <c r="R119" i="97"/>
  <c r="P120" i="97"/>
  <c r="P119" i="97"/>
  <c r="BI116" i="97"/>
  <c r="BH116" i="97"/>
  <c r="BG116" i="97"/>
  <c r="BF116" i="97"/>
  <c r="T116" i="97"/>
  <c r="T115" i="97" s="1"/>
  <c r="R116" i="97"/>
  <c r="R115" i="97"/>
  <c r="P116" i="97"/>
  <c r="P115" i="97"/>
  <c r="BI108" i="97"/>
  <c r="BH108" i="97"/>
  <c r="BG108" i="97"/>
  <c r="BF108" i="97"/>
  <c r="T108" i="97"/>
  <c r="R108" i="97"/>
  <c r="P108" i="97"/>
  <c r="BI106" i="97"/>
  <c r="BH106" i="97"/>
  <c r="BG106" i="97"/>
  <c r="BF106" i="97"/>
  <c r="T106" i="97"/>
  <c r="R106" i="97"/>
  <c r="P106" i="97"/>
  <c r="BI98" i="97"/>
  <c r="BH98" i="97"/>
  <c r="BG98" i="97"/>
  <c r="BF98" i="97"/>
  <c r="T98" i="97"/>
  <c r="R98" i="97"/>
  <c r="P98" i="97"/>
  <c r="BI92" i="97"/>
  <c r="BH92" i="97"/>
  <c r="BG92" i="97"/>
  <c r="BF92" i="97"/>
  <c r="T92" i="97"/>
  <c r="R92" i="97"/>
  <c r="P92" i="97"/>
  <c r="J86" i="97"/>
  <c r="J85" i="97"/>
  <c r="F85" i="97"/>
  <c r="F83" i="97"/>
  <c r="E81" i="97"/>
  <c r="J59" i="97"/>
  <c r="J58" i="97"/>
  <c r="F58" i="97"/>
  <c r="F56" i="97"/>
  <c r="E54" i="97"/>
  <c r="J20" i="97"/>
  <c r="E20" i="97"/>
  <c r="F86" i="97"/>
  <c r="J19" i="97"/>
  <c r="J14" i="97"/>
  <c r="J83" i="97" s="1"/>
  <c r="E7" i="97"/>
  <c r="E77" i="97"/>
  <c r="J39" i="96"/>
  <c r="J38" i="96"/>
  <c r="AY167" i="1" s="1"/>
  <c r="J37" i="96"/>
  <c r="AX167" i="1"/>
  <c r="BI213" i="96"/>
  <c r="BH213" i="96"/>
  <c r="BG213" i="96"/>
  <c r="BF213" i="96"/>
  <c r="T213" i="96"/>
  <c r="T212" i="96"/>
  <c r="R213" i="96"/>
  <c r="R212" i="96" s="1"/>
  <c r="P213" i="96"/>
  <c r="P212" i="96" s="1"/>
  <c r="BI210" i="96"/>
  <c r="BH210" i="96"/>
  <c r="BG210" i="96"/>
  <c r="BF210" i="96"/>
  <c r="T210" i="96"/>
  <c r="R210" i="96"/>
  <c r="P210" i="96"/>
  <c r="BI208" i="96"/>
  <c r="BH208" i="96"/>
  <c r="BG208" i="96"/>
  <c r="BF208" i="96"/>
  <c r="T208" i="96"/>
  <c r="R208" i="96"/>
  <c r="P208" i="96"/>
  <c r="BI204" i="96"/>
  <c r="BH204" i="96"/>
  <c r="BG204" i="96"/>
  <c r="BF204" i="96"/>
  <c r="T204" i="96"/>
  <c r="R204" i="96"/>
  <c r="P204" i="96"/>
  <c r="BI202" i="96"/>
  <c r="BH202" i="96"/>
  <c r="BG202" i="96"/>
  <c r="BF202" i="96"/>
  <c r="T202" i="96"/>
  <c r="R202" i="96"/>
  <c r="P202" i="96"/>
  <c r="BI200" i="96"/>
  <c r="BH200" i="96"/>
  <c r="BG200" i="96"/>
  <c r="BF200" i="96"/>
  <c r="T200" i="96"/>
  <c r="R200" i="96"/>
  <c r="P200" i="96"/>
  <c r="BI198" i="96"/>
  <c r="BH198" i="96"/>
  <c r="BG198" i="96"/>
  <c r="BF198" i="96"/>
  <c r="T198" i="96"/>
  <c r="R198" i="96"/>
  <c r="P198" i="96"/>
  <c r="BI196" i="96"/>
  <c r="BH196" i="96"/>
  <c r="BG196" i="96"/>
  <c r="BF196" i="96"/>
  <c r="T196" i="96"/>
  <c r="R196" i="96"/>
  <c r="P196" i="96"/>
  <c r="BI194" i="96"/>
  <c r="BH194" i="96"/>
  <c r="BG194" i="96"/>
  <c r="BF194" i="96"/>
  <c r="T194" i="96"/>
  <c r="R194" i="96"/>
  <c r="P194" i="96"/>
  <c r="BI192" i="96"/>
  <c r="BH192" i="96"/>
  <c r="BG192" i="96"/>
  <c r="BF192" i="96"/>
  <c r="T192" i="96"/>
  <c r="R192" i="96"/>
  <c r="P192" i="96"/>
  <c r="BI190" i="96"/>
  <c r="BH190" i="96"/>
  <c r="BG190" i="96"/>
  <c r="BF190" i="96"/>
  <c r="T190" i="96"/>
  <c r="R190" i="96"/>
  <c r="P190" i="96"/>
  <c r="BI187" i="96"/>
  <c r="BH187" i="96"/>
  <c r="BG187" i="96"/>
  <c r="BF187" i="96"/>
  <c r="T187" i="96"/>
  <c r="R187" i="96"/>
  <c r="P187" i="96"/>
  <c r="BI183" i="96"/>
  <c r="BH183" i="96"/>
  <c r="BG183" i="96"/>
  <c r="BF183" i="96"/>
  <c r="T183" i="96"/>
  <c r="R183" i="96"/>
  <c r="P183" i="96"/>
  <c r="BI182" i="96"/>
  <c r="BH182" i="96"/>
  <c r="BG182" i="96"/>
  <c r="BF182" i="96"/>
  <c r="T182" i="96"/>
  <c r="R182" i="96"/>
  <c r="P182" i="96"/>
  <c r="BI178" i="96"/>
  <c r="BH178" i="96"/>
  <c r="BG178" i="96"/>
  <c r="BF178" i="96"/>
  <c r="T178" i="96"/>
  <c r="R178" i="96"/>
  <c r="P178" i="96"/>
  <c r="BI174" i="96"/>
  <c r="BH174" i="96"/>
  <c r="BG174" i="96"/>
  <c r="BF174" i="96"/>
  <c r="T174" i="96"/>
  <c r="R174" i="96"/>
  <c r="P174" i="96"/>
  <c r="BI172" i="96"/>
  <c r="BH172" i="96"/>
  <c r="BG172" i="96"/>
  <c r="BF172" i="96"/>
  <c r="T172" i="96"/>
  <c r="R172" i="96"/>
  <c r="P172" i="96"/>
  <c r="BI165" i="96"/>
  <c r="BH165" i="96"/>
  <c r="BG165" i="96"/>
  <c r="BF165" i="96"/>
  <c r="T165" i="96"/>
  <c r="R165" i="96"/>
  <c r="P165" i="96"/>
  <c r="BI158" i="96"/>
  <c r="BH158" i="96"/>
  <c r="BG158" i="96"/>
  <c r="BF158" i="96"/>
  <c r="T158" i="96"/>
  <c r="R158" i="96"/>
  <c r="P158" i="96"/>
  <c r="BI155" i="96"/>
  <c r="BH155" i="96"/>
  <c r="BG155" i="96"/>
  <c r="BF155" i="96"/>
  <c r="T155" i="96"/>
  <c r="R155" i="96"/>
  <c r="P155" i="96"/>
  <c r="BI143" i="96"/>
  <c r="BH143" i="96"/>
  <c r="BG143" i="96"/>
  <c r="BF143" i="96"/>
  <c r="T143" i="96"/>
  <c r="R143" i="96"/>
  <c r="P143" i="96"/>
  <c r="BI138" i="96"/>
  <c r="BH138" i="96"/>
  <c r="BG138" i="96"/>
  <c r="BF138" i="96"/>
  <c r="T138" i="96"/>
  <c r="R138" i="96"/>
  <c r="P138" i="96"/>
  <c r="BI136" i="96"/>
  <c r="BH136" i="96"/>
  <c r="BG136" i="96"/>
  <c r="BF136" i="96"/>
  <c r="T136" i="96"/>
  <c r="R136" i="96"/>
  <c r="P136" i="96"/>
  <c r="BI133" i="96"/>
  <c r="BH133" i="96"/>
  <c r="BG133" i="96"/>
  <c r="BF133" i="96"/>
  <c r="T133" i="96"/>
  <c r="R133" i="96"/>
  <c r="P133" i="96"/>
  <c r="BI130" i="96"/>
  <c r="BH130" i="96"/>
  <c r="BG130" i="96"/>
  <c r="BF130" i="96"/>
  <c r="T130" i="96"/>
  <c r="R130" i="96"/>
  <c r="P130" i="96"/>
  <c r="BI125" i="96"/>
  <c r="BH125" i="96"/>
  <c r="BG125" i="96"/>
  <c r="BF125" i="96"/>
  <c r="T125" i="96"/>
  <c r="R125" i="96"/>
  <c r="P125" i="96"/>
  <c r="BI122" i="96"/>
  <c r="BH122" i="96"/>
  <c r="BG122" i="96"/>
  <c r="BF122" i="96"/>
  <c r="T122" i="96"/>
  <c r="R122" i="96"/>
  <c r="P122" i="96"/>
  <c r="BI120" i="96"/>
  <c r="BH120" i="96"/>
  <c r="BG120" i="96"/>
  <c r="BF120" i="96"/>
  <c r="T120" i="96"/>
  <c r="R120" i="96"/>
  <c r="P120" i="96"/>
  <c r="BI117" i="96"/>
  <c r="BH117" i="96"/>
  <c r="BG117" i="96"/>
  <c r="BF117" i="96"/>
  <c r="T117" i="96"/>
  <c r="R117" i="96"/>
  <c r="P117" i="96"/>
  <c r="BI114" i="96"/>
  <c r="BH114" i="96"/>
  <c r="BG114" i="96"/>
  <c r="BF114" i="96"/>
  <c r="T114" i="96"/>
  <c r="R114" i="96"/>
  <c r="P114" i="96"/>
  <c r="BI110" i="96"/>
  <c r="BH110" i="96"/>
  <c r="BG110" i="96"/>
  <c r="BF110" i="96"/>
  <c r="T110" i="96"/>
  <c r="R110" i="96"/>
  <c r="P110" i="96"/>
  <c r="BI105" i="96"/>
  <c r="BH105" i="96"/>
  <c r="BG105" i="96"/>
  <c r="BF105" i="96"/>
  <c r="T105" i="96"/>
  <c r="R105" i="96"/>
  <c r="P105" i="96"/>
  <c r="BI102" i="96"/>
  <c r="BH102" i="96"/>
  <c r="BG102" i="96"/>
  <c r="BF102" i="96"/>
  <c r="T102" i="96"/>
  <c r="R102" i="96"/>
  <c r="P102" i="96"/>
  <c r="BI98" i="96"/>
  <c r="BH98" i="96"/>
  <c r="BG98" i="96"/>
  <c r="BF98" i="96"/>
  <c r="T98" i="96"/>
  <c r="R98" i="96"/>
  <c r="P98" i="96"/>
  <c r="BI96" i="96"/>
  <c r="BH96" i="96"/>
  <c r="BG96" i="96"/>
  <c r="BF96" i="96"/>
  <c r="T96" i="96"/>
  <c r="R96" i="96"/>
  <c r="P96" i="96"/>
  <c r="BI93" i="96"/>
  <c r="BH93" i="96"/>
  <c r="BG93" i="96"/>
  <c r="BF93" i="96"/>
  <c r="T93" i="96"/>
  <c r="R93" i="96"/>
  <c r="P93" i="96"/>
  <c r="J87" i="96"/>
  <c r="J86" i="96"/>
  <c r="F86" i="96"/>
  <c r="F84" i="96"/>
  <c r="E82" i="96"/>
  <c r="J59" i="96"/>
  <c r="J58" i="96"/>
  <c r="F58" i="96"/>
  <c r="F56" i="96"/>
  <c r="E54" i="96"/>
  <c r="J20" i="96"/>
  <c r="E20" i="96"/>
  <c r="F87" i="96"/>
  <c r="J19" i="96"/>
  <c r="J14" i="96"/>
  <c r="J56" i="96"/>
  <c r="E7" i="96"/>
  <c r="E78" i="96"/>
  <c r="J39" i="95"/>
  <c r="J38" i="95"/>
  <c r="AY166" i="1"/>
  <c r="J37" i="95"/>
  <c r="AX166" i="1"/>
  <c r="BI120" i="95"/>
  <c r="BH120" i="95"/>
  <c r="BG120" i="95"/>
  <c r="BF120" i="95"/>
  <c r="T120" i="95"/>
  <c r="T119" i="95"/>
  <c r="R120" i="95"/>
  <c r="R119" i="95" s="1"/>
  <c r="P120" i="95"/>
  <c r="P119" i="95"/>
  <c r="BI117" i="95"/>
  <c r="BH117" i="95"/>
  <c r="BG117" i="95"/>
  <c r="BF117" i="95"/>
  <c r="T117" i="95"/>
  <c r="R117" i="95"/>
  <c r="P117" i="95"/>
  <c r="BI114" i="95"/>
  <c r="BH114" i="95"/>
  <c r="BG114" i="95"/>
  <c r="BF114" i="95"/>
  <c r="T114" i="95"/>
  <c r="R114" i="95"/>
  <c r="P114" i="95"/>
  <c r="BI111" i="95"/>
  <c r="BH111" i="95"/>
  <c r="BG111" i="95"/>
  <c r="BF111" i="95"/>
  <c r="T111" i="95"/>
  <c r="R111" i="95"/>
  <c r="P111" i="95"/>
  <c r="BI107" i="95"/>
  <c r="BH107" i="95"/>
  <c r="BG107" i="95"/>
  <c r="BF107" i="95"/>
  <c r="T107" i="95"/>
  <c r="R107" i="95"/>
  <c r="P107" i="95"/>
  <c r="BI105" i="95"/>
  <c r="BH105" i="95"/>
  <c r="BG105" i="95"/>
  <c r="BF105" i="95"/>
  <c r="T105" i="95"/>
  <c r="R105" i="95"/>
  <c r="P105" i="95"/>
  <c r="BI99" i="95"/>
  <c r="BH99" i="95"/>
  <c r="BG99" i="95"/>
  <c r="BF99" i="95"/>
  <c r="T99" i="95"/>
  <c r="R99" i="95"/>
  <c r="P99" i="95"/>
  <c r="BI92" i="95"/>
  <c r="BH92" i="95"/>
  <c r="BG92" i="95"/>
  <c r="BF92" i="95"/>
  <c r="T92" i="95"/>
  <c r="R92" i="95"/>
  <c r="P92" i="95"/>
  <c r="J86" i="95"/>
  <c r="J85" i="95"/>
  <c r="F85" i="95"/>
  <c r="F83" i="95"/>
  <c r="E81" i="95"/>
  <c r="J59" i="95"/>
  <c r="J58" i="95"/>
  <c r="F58" i="95"/>
  <c r="F56" i="95"/>
  <c r="E54" i="95"/>
  <c r="J20" i="95"/>
  <c r="E20" i="95"/>
  <c r="F59" i="95"/>
  <c r="J19" i="95"/>
  <c r="J14" i="95"/>
  <c r="J83" i="95" s="1"/>
  <c r="E7" i="95"/>
  <c r="E50" i="95" s="1"/>
  <c r="J39" i="94"/>
  <c r="J38" i="94"/>
  <c r="AY165" i="1" s="1"/>
  <c r="J37" i="94"/>
  <c r="AX165" i="1"/>
  <c r="BI162" i="94"/>
  <c r="BH162" i="94"/>
  <c r="BG162" i="94"/>
  <c r="BF162" i="94"/>
  <c r="T162" i="94"/>
  <c r="T161" i="94"/>
  <c r="R162" i="94"/>
  <c r="R161" i="94" s="1"/>
  <c r="P162" i="94"/>
  <c r="P161" i="94" s="1"/>
  <c r="BI156" i="94"/>
  <c r="BH156" i="94"/>
  <c r="BG156" i="94"/>
  <c r="BF156" i="94"/>
  <c r="T156" i="94"/>
  <c r="R156" i="94"/>
  <c r="P156" i="94"/>
  <c r="BI154" i="94"/>
  <c r="BH154" i="94"/>
  <c r="BG154" i="94"/>
  <c r="BF154" i="94"/>
  <c r="T154" i="94"/>
  <c r="R154" i="94"/>
  <c r="P154" i="94"/>
  <c r="BI151" i="94"/>
  <c r="BH151" i="94"/>
  <c r="BG151" i="94"/>
  <c r="BF151" i="94"/>
  <c r="T151" i="94"/>
  <c r="R151" i="94"/>
  <c r="P151" i="94"/>
  <c r="BI149" i="94"/>
  <c r="BH149" i="94"/>
  <c r="BG149" i="94"/>
  <c r="BF149" i="94"/>
  <c r="T149" i="94"/>
  <c r="R149" i="94"/>
  <c r="P149" i="94"/>
  <c r="BI146" i="94"/>
  <c r="BH146" i="94"/>
  <c r="BG146" i="94"/>
  <c r="BF146" i="94"/>
  <c r="T146" i="94"/>
  <c r="R146" i="94"/>
  <c r="P146" i="94"/>
  <c r="BI144" i="94"/>
  <c r="BH144" i="94"/>
  <c r="BG144" i="94"/>
  <c r="BF144" i="94"/>
  <c r="T144" i="94"/>
  <c r="R144" i="94"/>
  <c r="P144" i="94"/>
  <c r="BI133" i="94"/>
  <c r="BH133" i="94"/>
  <c r="BG133" i="94"/>
  <c r="BF133" i="94"/>
  <c r="T133" i="94"/>
  <c r="R133" i="94"/>
  <c r="P133" i="94"/>
  <c r="BI130" i="94"/>
  <c r="BH130" i="94"/>
  <c r="BG130" i="94"/>
  <c r="BF130" i="94"/>
  <c r="T130" i="94"/>
  <c r="R130" i="94"/>
  <c r="P130" i="94"/>
  <c r="BI123" i="94"/>
  <c r="BH123" i="94"/>
  <c r="BG123" i="94"/>
  <c r="BF123" i="94"/>
  <c r="T123" i="94"/>
  <c r="R123" i="94"/>
  <c r="P123" i="94"/>
  <c r="BI120" i="94"/>
  <c r="BH120" i="94"/>
  <c r="BG120" i="94"/>
  <c r="BF120" i="94"/>
  <c r="T120" i="94"/>
  <c r="R120" i="94"/>
  <c r="P120" i="94"/>
  <c r="BI109" i="94"/>
  <c r="BH109" i="94"/>
  <c r="BG109" i="94"/>
  <c r="BF109" i="94"/>
  <c r="T109" i="94"/>
  <c r="R109" i="94"/>
  <c r="P109" i="94"/>
  <c r="BI105" i="94"/>
  <c r="BH105" i="94"/>
  <c r="BG105" i="94"/>
  <c r="BF105" i="94"/>
  <c r="T105" i="94"/>
  <c r="R105" i="94"/>
  <c r="P105" i="94"/>
  <c r="BI101" i="94"/>
  <c r="BH101" i="94"/>
  <c r="BG101" i="94"/>
  <c r="BF101" i="94"/>
  <c r="T101" i="94"/>
  <c r="R101" i="94"/>
  <c r="P101" i="94"/>
  <c r="BI99" i="94"/>
  <c r="BH99" i="94"/>
  <c r="BG99" i="94"/>
  <c r="BF99" i="94"/>
  <c r="T99" i="94"/>
  <c r="R99" i="94"/>
  <c r="P99" i="94"/>
  <c r="BI96" i="94"/>
  <c r="BH96" i="94"/>
  <c r="BG96" i="94"/>
  <c r="BF96" i="94"/>
  <c r="T96" i="94"/>
  <c r="R96" i="94"/>
  <c r="P96" i="94"/>
  <c r="BI93" i="94"/>
  <c r="BH93" i="94"/>
  <c r="BG93" i="94"/>
  <c r="BF93" i="94"/>
  <c r="T93" i="94"/>
  <c r="R93" i="94"/>
  <c r="P93" i="94"/>
  <c r="J87" i="94"/>
  <c r="J86" i="94"/>
  <c r="F86" i="94"/>
  <c r="F84" i="94"/>
  <c r="E82" i="94"/>
  <c r="J59" i="94"/>
  <c r="J58" i="94"/>
  <c r="F58" i="94"/>
  <c r="F56" i="94"/>
  <c r="E54" i="94"/>
  <c r="J20" i="94"/>
  <c r="E20" i="94"/>
  <c r="F59" i="94" s="1"/>
  <c r="J19" i="94"/>
  <c r="J14" i="94"/>
  <c r="J56" i="94" s="1"/>
  <c r="E7" i="94"/>
  <c r="E50" i="94" s="1"/>
  <c r="J41" i="93"/>
  <c r="J40" i="93"/>
  <c r="AY163" i="1"/>
  <c r="J39" i="93"/>
  <c r="AX163" i="1" s="1"/>
  <c r="BI163" i="93"/>
  <c r="BH163" i="93"/>
  <c r="BG163" i="93"/>
  <c r="BF163" i="93"/>
  <c r="T163" i="93"/>
  <c r="R163" i="93"/>
  <c r="P163" i="93"/>
  <c r="BI160" i="93"/>
  <c r="BH160" i="93"/>
  <c r="BG160" i="93"/>
  <c r="BF160" i="93"/>
  <c r="T160" i="93"/>
  <c r="R160" i="93"/>
  <c r="P160" i="93"/>
  <c r="BI159" i="93"/>
  <c r="BH159" i="93"/>
  <c r="BG159" i="93"/>
  <c r="BF159" i="93"/>
  <c r="T159" i="93"/>
  <c r="R159" i="93"/>
  <c r="P159" i="93"/>
  <c r="BI158" i="93"/>
  <c r="BH158" i="93"/>
  <c r="BG158" i="93"/>
  <c r="BF158" i="93"/>
  <c r="T158" i="93"/>
  <c r="R158" i="93"/>
  <c r="P158" i="93"/>
  <c r="BI157" i="93"/>
  <c r="BH157" i="93"/>
  <c r="BG157" i="93"/>
  <c r="BF157" i="93"/>
  <c r="T157" i="93"/>
  <c r="R157" i="93"/>
  <c r="P157" i="93"/>
  <c r="BI154" i="93"/>
  <c r="BH154" i="93"/>
  <c r="BG154" i="93"/>
  <c r="BF154" i="93"/>
  <c r="T154" i="93"/>
  <c r="R154" i="93"/>
  <c r="P154" i="93"/>
  <c r="BI137" i="93"/>
  <c r="BH137" i="93"/>
  <c r="BG137" i="93"/>
  <c r="BF137" i="93"/>
  <c r="T137" i="93"/>
  <c r="R137" i="93"/>
  <c r="P137" i="93"/>
  <c r="BI133" i="93"/>
  <c r="BH133" i="93"/>
  <c r="BG133" i="93"/>
  <c r="BF133" i="93"/>
  <c r="T133" i="93"/>
  <c r="T132" i="93" s="1"/>
  <c r="R133" i="93"/>
  <c r="R132" i="93" s="1"/>
  <c r="P133" i="93"/>
  <c r="P132" i="93"/>
  <c r="BI131" i="93"/>
  <c r="BH131" i="93"/>
  <c r="BG131" i="93"/>
  <c r="BF131" i="93"/>
  <c r="T131" i="93"/>
  <c r="R131" i="93"/>
  <c r="P131" i="93"/>
  <c r="BI130" i="93"/>
  <c r="BH130" i="93"/>
  <c r="BG130" i="93"/>
  <c r="BF130" i="93"/>
  <c r="T130" i="93"/>
  <c r="R130" i="93"/>
  <c r="P130" i="93"/>
  <c r="BI129" i="93"/>
  <c r="BH129" i="93"/>
  <c r="BG129" i="93"/>
  <c r="BF129" i="93"/>
  <c r="T129" i="93"/>
  <c r="R129" i="93"/>
  <c r="P129" i="93"/>
  <c r="BI125" i="93"/>
  <c r="BH125" i="93"/>
  <c r="BG125" i="93"/>
  <c r="BF125" i="93"/>
  <c r="T125" i="93"/>
  <c r="R125" i="93"/>
  <c r="P125" i="93"/>
  <c r="BI123" i="93"/>
  <c r="BH123" i="93"/>
  <c r="BG123" i="93"/>
  <c r="BF123" i="93"/>
  <c r="T123" i="93"/>
  <c r="R123" i="93"/>
  <c r="P123" i="93"/>
  <c r="BI121" i="93"/>
  <c r="BH121" i="93"/>
  <c r="BG121" i="93"/>
  <c r="BF121" i="93"/>
  <c r="T121" i="93"/>
  <c r="R121" i="93"/>
  <c r="P121" i="93"/>
  <c r="BI119" i="93"/>
  <c r="BH119" i="93"/>
  <c r="BG119" i="93"/>
  <c r="BF119" i="93"/>
  <c r="T119" i="93"/>
  <c r="R119" i="93"/>
  <c r="P119" i="93"/>
  <c r="BI113" i="93"/>
  <c r="BH113" i="93"/>
  <c r="BG113" i="93"/>
  <c r="BF113" i="93"/>
  <c r="T113" i="93"/>
  <c r="R113" i="93"/>
  <c r="P113" i="93"/>
  <c r="BI110" i="93"/>
  <c r="BH110" i="93"/>
  <c r="BG110" i="93"/>
  <c r="BF110" i="93"/>
  <c r="T110" i="93"/>
  <c r="R110" i="93"/>
  <c r="P110" i="93"/>
  <c r="BI105" i="93"/>
  <c r="BH105" i="93"/>
  <c r="BG105" i="93"/>
  <c r="BF105" i="93"/>
  <c r="T105" i="93"/>
  <c r="R105" i="93"/>
  <c r="P105" i="93"/>
  <c r="BI100" i="93"/>
  <c r="BH100" i="93"/>
  <c r="BG100" i="93"/>
  <c r="BF100" i="93"/>
  <c r="T100" i="93"/>
  <c r="R100" i="93"/>
  <c r="P100" i="93"/>
  <c r="J94" i="93"/>
  <c r="F91" i="93"/>
  <c r="E89" i="93"/>
  <c r="J63" i="93"/>
  <c r="F60" i="93"/>
  <c r="E58" i="93"/>
  <c r="J25" i="93"/>
  <c r="E25" i="93"/>
  <c r="J62" i="93"/>
  <c r="J24" i="93"/>
  <c r="J22" i="93"/>
  <c r="E22" i="93"/>
  <c r="F94" i="93"/>
  <c r="J21" i="93"/>
  <c r="J19" i="93"/>
  <c r="E19" i="93"/>
  <c r="F93" i="93" s="1"/>
  <c r="J18" i="93"/>
  <c r="J16" i="93"/>
  <c r="J91" i="93" s="1"/>
  <c r="E7" i="93"/>
  <c r="E83" i="93" s="1"/>
  <c r="J41" i="92"/>
  <c r="J40" i="92"/>
  <c r="AY162" i="1"/>
  <c r="J39" i="92"/>
  <c r="AX162" i="1" s="1"/>
  <c r="BI224" i="92"/>
  <c r="BH224" i="92"/>
  <c r="BG224" i="92"/>
  <c r="BF224" i="92"/>
  <c r="T224" i="92"/>
  <c r="T223" i="92"/>
  <c r="R224" i="92"/>
  <c r="R223" i="92" s="1"/>
  <c r="P224" i="92"/>
  <c r="P223" i="92"/>
  <c r="BI222" i="92"/>
  <c r="BH222" i="92"/>
  <c r="BG222" i="92"/>
  <c r="BF222" i="92"/>
  <c r="T222" i="92"/>
  <c r="R222" i="92"/>
  <c r="P222" i="92"/>
  <c r="BI221" i="92"/>
  <c r="BH221" i="92"/>
  <c r="BG221" i="92"/>
  <c r="BF221" i="92"/>
  <c r="T221" i="92"/>
  <c r="R221" i="92"/>
  <c r="P221" i="92"/>
  <c r="BI217" i="92"/>
  <c r="BH217" i="92"/>
  <c r="BG217" i="92"/>
  <c r="BF217" i="92"/>
  <c r="T217" i="92"/>
  <c r="R217" i="92"/>
  <c r="P217" i="92"/>
  <c r="BI214" i="92"/>
  <c r="BH214" i="92"/>
  <c r="BG214" i="92"/>
  <c r="BF214" i="92"/>
  <c r="T214" i="92"/>
  <c r="R214" i="92"/>
  <c r="P214" i="92"/>
  <c r="BI211" i="92"/>
  <c r="BH211" i="92"/>
  <c r="BG211" i="92"/>
  <c r="BF211" i="92"/>
  <c r="T211" i="92"/>
  <c r="R211" i="92"/>
  <c r="P211" i="92"/>
  <c r="BI208" i="92"/>
  <c r="BH208" i="92"/>
  <c r="BG208" i="92"/>
  <c r="BF208" i="92"/>
  <c r="T208" i="92"/>
  <c r="R208" i="92"/>
  <c r="P208" i="92"/>
  <c r="BI205" i="92"/>
  <c r="BH205" i="92"/>
  <c r="BG205" i="92"/>
  <c r="BF205" i="92"/>
  <c r="T205" i="92"/>
  <c r="R205" i="92"/>
  <c r="P205" i="92"/>
  <c r="BI202" i="92"/>
  <c r="BH202" i="92"/>
  <c r="BG202" i="92"/>
  <c r="BF202" i="92"/>
  <c r="T202" i="92"/>
  <c r="R202" i="92"/>
  <c r="P202" i="92"/>
  <c r="BI198" i="92"/>
  <c r="BH198" i="92"/>
  <c r="BG198" i="92"/>
  <c r="BF198" i="92"/>
  <c r="T198" i="92"/>
  <c r="R198" i="92"/>
  <c r="P198" i="92"/>
  <c r="BI196" i="92"/>
  <c r="BH196" i="92"/>
  <c r="BG196" i="92"/>
  <c r="BF196" i="92"/>
  <c r="T196" i="92"/>
  <c r="R196" i="92"/>
  <c r="P196" i="92"/>
  <c r="BI193" i="92"/>
  <c r="BH193" i="92"/>
  <c r="BG193" i="92"/>
  <c r="BF193" i="92"/>
  <c r="T193" i="92"/>
  <c r="R193" i="92"/>
  <c r="P193" i="92"/>
  <c r="BI191" i="92"/>
  <c r="BH191" i="92"/>
  <c r="BG191" i="92"/>
  <c r="BF191" i="92"/>
  <c r="T191" i="92"/>
  <c r="R191" i="92"/>
  <c r="P191" i="92"/>
  <c r="BI188" i="92"/>
  <c r="BH188" i="92"/>
  <c r="BG188" i="92"/>
  <c r="BF188" i="92"/>
  <c r="T188" i="92"/>
  <c r="R188" i="92"/>
  <c r="P188" i="92"/>
  <c r="BI185" i="92"/>
  <c r="BH185" i="92"/>
  <c r="BG185" i="92"/>
  <c r="BF185" i="92"/>
  <c r="T185" i="92"/>
  <c r="R185" i="92"/>
  <c r="P185" i="92"/>
  <c r="BI181" i="92"/>
  <c r="BH181" i="92"/>
  <c r="BG181" i="92"/>
  <c r="BF181" i="92"/>
  <c r="T181" i="92"/>
  <c r="R181" i="92"/>
  <c r="P181" i="92"/>
  <c r="BI178" i="92"/>
  <c r="BH178" i="92"/>
  <c r="BG178" i="92"/>
  <c r="BF178" i="92"/>
  <c r="T178" i="92"/>
  <c r="R178" i="92"/>
  <c r="P178" i="92"/>
  <c r="BI176" i="92"/>
  <c r="BH176" i="92"/>
  <c r="BG176" i="92"/>
  <c r="BF176" i="92"/>
  <c r="T176" i="92"/>
  <c r="R176" i="92"/>
  <c r="P176" i="92"/>
  <c r="BI173" i="92"/>
  <c r="BH173" i="92"/>
  <c r="BG173" i="92"/>
  <c r="BF173" i="92"/>
  <c r="T173" i="92"/>
  <c r="R173" i="92"/>
  <c r="P173" i="92"/>
  <c r="BI170" i="92"/>
  <c r="BH170" i="92"/>
  <c r="BG170" i="92"/>
  <c r="BF170" i="92"/>
  <c r="T170" i="92"/>
  <c r="R170" i="92"/>
  <c r="P170" i="92"/>
  <c r="BI167" i="92"/>
  <c r="BH167" i="92"/>
  <c r="BG167" i="92"/>
  <c r="BF167" i="92"/>
  <c r="T167" i="92"/>
  <c r="R167" i="92"/>
  <c r="P167" i="92"/>
  <c r="BI164" i="92"/>
  <c r="BH164" i="92"/>
  <c r="BG164" i="92"/>
  <c r="BF164" i="92"/>
  <c r="T164" i="92"/>
  <c r="R164" i="92"/>
  <c r="P164" i="92"/>
  <c r="BI161" i="92"/>
  <c r="BH161" i="92"/>
  <c r="BG161" i="92"/>
  <c r="BF161" i="92"/>
  <c r="T161" i="92"/>
  <c r="R161" i="92"/>
  <c r="P161" i="92"/>
  <c r="BI154" i="92"/>
  <c r="BH154" i="92"/>
  <c r="BG154" i="92"/>
  <c r="BF154" i="92"/>
  <c r="T154" i="92"/>
  <c r="R154" i="92"/>
  <c r="P154" i="92"/>
  <c r="BI151" i="92"/>
  <c r="BH151" i="92"/>
  <c r="BG151" i="92"/>
  <c r="BF151" i="92"/>
  <c r="T151" i="92"/>
  <c r="R151" i="92"/>
  <c r="P151" i="92"/>
  <c r="BI148" i="92"/>
  <c r="BH148" i="92"/>
  <c r="BG148" i="92"/>
  <c r="BF148" i="92"/>
  <c r="T148" i="92"/>
  <c r="R148" i="92"/>
  <c r="P148" i="92"/>
  <c r="BI144" i="92"/>
  <c r="BH144" i="92"/>
  <c r="BG144" i="92"/>
  <c r="BF144" i="92"/>
  <c r="T144" i="92"/>
  <c r="R144" i="92"/>
  <c r="P144" i="92"/>
  <c r="BI140" i="92"/>
  <c r="BH140" i="92"/>
  <c r="BG140" i="92"/>
  <c r="BF140" i="92"/>
  <c r="T140" i="92"/>
  <c r="R140" i="92"/>
  <c r="P140" i="92"/>
  <c r="BI138" i="92"/>
  <c r="BH138" i="92"/>
  <c r="BG138" i="92"/>
  <c r="BF138" i="92"/>
  <c r="T138" i="92"/>
  <c r="R138" i="92"/>
  <c r="P138" i="92"/>
  <c r="BI121" i="92"/>
  <c r="BH121" i="92"/>
  <c r="BG121" i="92"/>
  <c r="BF121" i="92"/>
  <c r="T121" i="92"/>
  <c r="R121" i="92"/>
  <c r="P121" i="92"/>
  <c r="BI119" i="92"/>
  <c r="BH119" i="92"/>
  <c r="BG119" i="92"/>
  <c r="BF119" i="92"/>
  <c r="T119" i="92"/>
  <c r="R119" i="92"/>
  <c r="P119" i="92"/>
  <c r="BI117" i="92"/>
  <c r="BH117" i="92"/>
  <c r="BG117" i="92"/>
  <c r="BF117" i="92"/>
  <c r="T117" i="92"/>
  <c r="R117" i="92"/>
  <c r="P117" i="92"/>
  <c r="BI115" i="92"/>
  <c r="BH115" i="92"/>
  <c r="BG115" i="92"/>
  <c r="BF115" i="92"/>
  <c r="T115" i="92"/>
  <c r="R115" i="92"/>
  <c r="P115" i="92"/>
  <c r="BI113" i="92"/>
  <c r="BH113" i="92"/>
  <c r="BG113" i="92"/>
  <c r="BF113" i="92"/>
  <c r="T113" i="92"/>
  <c r="R113" i="92"/>
  <c r="P113" i="92"/>
  <c r="BI111" i="92"/>
  <c r="BH111" i="92"/>
  <c r="BG111" i="92"/>
  <c r="BF111" i="92"/>
  <c r="T111" i="92"/>
  <c r="R111" i="92"/>
  <c r="P111" i="92"/>
  <c r="BI109" i="92"/>
  <c r="BH109" i="92"/>
  <c r="BG109" i="92"/>
  <c r="BF109" i="92"/>
  <c r="T109" i="92"/>
  <c r="R109" i="92"/>
  <c r="P109" i="92"/>
  <c r="BI107" i="92"/>
  <c r="BH107" i="92"/>
  <c r="BG107" i="92"/>
  <c r="BF107" i="92"/>
  <c r="T107" i="92"/>
  <c r="R107" i="92"/>
  <c r="P107" i="92"/>
  <c r="BI105" i="92"/>
  <c r="BH105" i="92"/>
  <c r="BG105" i="92"/>
  <c r="BF105" i="92"/>
  <c r="T105" i="92"/>
  <c r="R105" i="92"/>
  <c r="P105" i="92"/>
  <c r="BI103" i="92"/>
  <c r="BH103" i="92"/>
  <c r="BG103" i="92"/>
  <c r="BF103" i="92"/>
  <c r="T103" i="92"/>
  <c r="R103" i="92"/>
  <c r="P103" i="92"/>
  <c r="BI101" i="92"/>
  <c r="BH101" i="92"/>
  <c r="BG101" i="92"/>
  <c r="BF101" i="92"/>
  <c r="T101" i="92"/>
  <c r="R101" i="92"/>
  <c r="P101" i="92"/>
  <c r="BI99" i="92"/>
  <c r="BH99" i="92"/>
  <c r="BG99" i="92"/>
  <c r="BF99" i="92"/>
  <c r="T99" i="92"/>
  <c r="R99" i="92"/>
  <c r="P99" i="92"/>
  <c r="J93" i="92"/>
  <c r="J92" i="92"/>
  <c r="F92" i="92"/>
  <c r="F90" i="92"/>
  <c r="E88" i="92"/>
  <c r="J63" i="92"/>
  <c r="J62" i="92"/>
  <c r="F62" i="92"/>
  <c r="F60" i="92"/>
  <c r="E58" i="92"/>
  <c r="J22" i="92"/>
  <c r="E22" i="92"/>
  <c r="F63" i="92"/>
  <c r="J21" i="92"/>
  <c r="J16" i="92"/>
  <c r="J60" i="92"/>
  <c r="E7" i="92"/>
  <c r="E82" i="92" s="1"/>
  <c r="J41" i="91"/>
  <c r="J40" i="91"/>
  <c r="AY161" i="1"/>
  <c r="J39" i="91"/>
  <c r="AX161" i="1"/>
  <c r="BI173" i="91"/>
  <c r="BH173" i="91"/>
  <c r="BG173" i="91"/>
  <c r="BF173" i="91"/>
  <c r="T173" i="91"/>
  <c r="T172" i="91" s="1"/>
  <c r="R173" i="91"/>
  <c r="R172" i="91" s="1"/>
  <c r="P173" i="91"/>
  <c r="P172" i="91"/>
  <c r="BI169" i="91"/>
  <c r="BH169" i="91"/>
  <c r="BG169" i="91"/>
  <c r="BF169" i="91"/>
  <c r="T169" i="91"/>
  <c r="R169" i="91"/>
  <c r="P169" i="91"/>
  <c r="BI151" i="91"/>
  <c r="BH151" i="91"/>
  <c r="BG151" i="91"/>
  <c r="BF151" i="91"/>
  <c r="T151" i="91"/>
  <c r="R151" i="91"/>
  <c r="P151" i="91"/>
  <c r="BI147" i="91"/>
  <c r="BH147" i="91"/>
  <c r="BG147" i="91"/>
  <c r="BF147" i="91"/>
  <c r="T147" i="91"/>
  <c r="R147" i="91"/>
  <c r="P147" i="91"/>
  <c r="BI142" i="91"/>
  <c r="BH142" i="91"/>
  <c r="BG142" i="91"/>
  <c r="BF142" i="91"/>
  <c r="T142" i="91"/>
  <c r="R142" i="91"/>
  <c r="P142" i="91"/>
  <c r="BI122" i="91"/>
  <c r="BH122" i="91"/>
  <c r="BG122" i="91"/>
  <c r="BF122" i="91"/>
  <c r="T122" i="91"/>
  <c r="R122" i="91"/>
  <c r="P122" i="91"/>
  <c r="BI115" i="91"/>
  <c r="BH115" i="91"/>
  <c r="BG115" i="91"/>
  <c r="BF115" i="91"/>
  <c r="T115" i="91"/>
  <c r="R115" i="91"/>
  <c r="P115" i="91"/>
  <c r="BI97" i="91"/>
  <c r="BH97" i="91"/>
  <c r="BG97" i="91"/>
  <c r="BF97" i="91"/>
  <c r="T97" i="91"/>
  <c r="R97" i="91"/>
  <c r="P97" i="91"/>
  <c r="J91" i="91"/>
  <c r="F88" i="91"/>
  <c r="E86" i="91"/>
  <c r="J63" i="91"/>
  <c r="F60" i="91"/>
  <c r="E58" i="91"/>
  <c r="J25" i="91"/>
  <c r="E25" i="91"/>
  <c r="J90" i="91" s="1"/>
  <c r="J24" i="91"/>
  <c r="J22" i="91"/>
  <c r="E22" i="91"/>
  <c r="F63" i="91"/>
  <c r="J21" i="91"/>
  <c r="J19" i="91"/>
  <c r="E19" i="91"/>
  <c r="F90" i="91" s="1"/>
  <c r="J18" i="91"/>
  <c r="J16" i="91"/>
  <c r="J60" i="91"/>
  <c r="E7" i="91"/>
  <c r="E80" i="91" s="1"/>
  <c r="J41" i="90"/>
  <c r="J40" i="90"/>
  <c r="AY160" i="1"/>
  <c r="J39" i="90"/>
  <c r="AX160" i="1"/>
  <c r="BI200" i="90"/>
  <c r="BH200" i="90"/>
  <c r="BG200" i="90"/>
  <c r="BF200" i="90"/>
  <c r="T200" i="90"/>
  <c r="T199" i="90" s="1"/>
  <c r="R200" i="90"/>
  <c r="R199" i="90" s="1"/>
  <c r="P200" i="90"/>
  <c r="P199" i="90"/>
  <c r="BI196" i="90"/>
  <c r="BH196" i="90"/>
  <c r="BG196" i="90"/>
  <c r="BF196" i="90"/>
  <c r="T196" i="90"/>
  <c r="R196" i="90"/>
  <c r="P196" i="90"/>
  <c r="BI194" i="90"/>
  <c r="BH194" i="90"/>
  <c r="BG194" i="90"/>
  <c r="BF194" i="90"/>
  <c r="T194" i="90"/>
  <c r="R194" i="90"/>
  <c r="P194" i="90"/>
  <c r="BI169" i="90"/>
  <c r="BH169" i="90"/>
  <c r="BG169" i="90"/>
  <c r="BF169" i="90"/>
  <c r="T169" i="90"/>
  <c r="R169" i="90"/>
  <c r="P169" i="90"/>
  <c r="BI167" i="90"/>
  <c r="BH167" i="90"/>
  <c r="BG167" i="90"/>
  <c r="BF167" i="90"/>
  <c r="T167" i="90"/>
  <c r="R167" i="90"/>
  <c r="P167" i="90"/>
  <c r="BI164" i="90"/>
  <c r="BH164" i="90"/>
  <c r="BG164" i="90"/>
  <c r="BF164" i="90"/>
  <c r="T164" i="90"/>
  <c r="R164" i="90"/>
  <c r="P164" i="90"/>
  <c r="BI152" i="90"/>
  <c r="BH152" i="90"/>
  <c r="BG152" i="90"/>
  <c r="BF152" i="90"/>
  <c r="T152" i="90"/>
  <c r="R152" i="90"/>
  <c r="P152" i="90"/>
  <c r="BI149" i="90"/>
  <c r="BH149" i="90"/>
  <c r="BG149" i="90"/>
  <c r="BF149" i="90"/>
  <c r="T149" i="90"/>
  <c r="R149" i="90"/>
  <c r="P149" i="90"/>
  <c r="BI146" i="90"/>
  <c r="BH146" i="90"/>
  <c r="BG146" i="90"/>
  <c r="BF146" i="90"/>
  <c r="T146" i="90"/>
  <c r="R146" i="90"/>
  <c r="P146" i="90"/>
  <c r="BI132" i="90"/>
  <c r="BH132" i="90"/>
  <c r="BG132" i="90"/>
  <c r="BF132" i="90"/>
  <c r="T132" i="90"/>
  <c r="R132" i="90"/>
  <c r="P132" i="90"/>
  <c r="BI129" i="90"/>
  <c r="BH129" i="90"/>
  <c r="BG129" i="90"/>
  <c r="BF129" i="90"/>
  <c r="T129" i="90"/>
  <c r="R129" i="90"/>
  <c r="P129" i="90"/>
  <c r="BI112" i="90"/>
  <c r="BH112" i="90"/>
  <c r="BG112" i="90"/>
  <c r="BF112" i="90"/>
  <c r="T112" i="90"/>
  <c r="R112" i="90"/>
  <c r="P112" i="90"/>
  <c r="BI109" i="90"/>
  <c r="BH109" i="90"/>
  <c r="BG109" i="90"/>
  <c r="BF109" i="90"/>
  <c r="T109" i="90"/>
  <c r="R109" i="90"/>
  <c r="P109" i="90"/>
  <c r="BI97" i="90"/>
  <c r="BH97" i="90"/>
  <c r="BG97" i="90"/>
  <c r="BF97" i="90"/>
  <c r="T97" i="90"/>
  <c r="R97" i="90"/>
  <c r="P97" i="90"/>
  <c r="J91" i="90"/>
  <c r="F88" i="90"/>
  <c r="E86" i="90"/>
  <c r="J63" i="90"/>
  <c r="F60" i="90"/>
  <c r="E58" i="90"/>
  <c r="J25" i="90"/>
  <c r="E25" i="90"/>
  <c r="J62" i="90" s="1"/>
  <c r="J24" i="90"/>
  <c r="J22" i="90"/>
  <c r="E22" i="90"/>
  <c r="F63" i="90"/>
  <c r="J21" i="90"/>
  <c r="J19" i="90"/>
  <c r="E19" i="90"/>
  <c r="F90" i="90"/>
  <c r="J18" i="90"/>
  <c r="J16" i="90"/>
  <c r="J88" i="90"/>
  <c r="E7" i="90"/>
  <c r="E52" i="90"/>
  <c r="J41" i="89"/>
  <c r="J40" i="89"/>
  <c r="AY159" i="1"/>
  <c r="J39" i="89"/>
  <c r="AX159" i="1"/>
  <c r="BI96" i="89"/>
  <c r="BH96" i="89"/>
  <c r="BG96" i="89"/>
  <c r="BF96" i="89"/>
  <c r="T96" i="89"/>
  <c r="T95" i="89" s="1"/>
  <c r="T94" i="89" s="1"/>
  <c r="T93" i="89" s="1"/>
  <c r="R96" i="89"/>
  <c r="R95" i="89"/>
  <c r="R94" i="89" s="1"/>
  <c r="R93" i="89" s="1"/>
  <c r="P96" i="89"/>
  <c r="P95" i="89"/>
  <c r="P94" i="89" s="1"/>
  <c r="P93" i="89" s="1"/>
  <c r="AU159" i="1"/>
  <c r="J90" i="89"/>
  <c r="F87" i="89"/>
  <c r="E85" i="89"/>
  <c r="J63" i="89"/>
  <c r="F60" i="89"/>
  <c r="E58" i="89"/>
  <c r="J25" i="89"/>
  <c r="E25" i="89"/>
  <c r="J89" i="89"/>
  <c r="J24" i="89"/>
  <c r="J22" i="89"/>
  <c r="E22" i="89"/>
  <c r="F90" i="89" s="1"/>
  <c r="J21" i="89"/>
  <c r="J19" i="89"/>
  <c r="E19" i="89"/>
  <c r="F89" i="89"/>
  <c r="J18" i="89"/>
  <c r="J16" i="89"/>
  <c r="J87" i="89" s="1"/>
  <c r="E7" i="89"/>
  <c r="E79" i="89" s="1"/>
  <c r="J41" i="88"/>
  <c r="J40" i="88"/>
  <c r="AY158" i="1" s="1"/>
  <c r="J39" i="88"/>
  <c r="AX158" i="1" s="1"/>
  <c r="BI145" i="88"/>
  <c r="BH145" i="88"/>
  <c r="BG145" i="88"/>
  <c r="BF145" i="88"/>
  <c r="T145" i="88"/>
  <c r="R145" i="88"/>
  <c r="P145" i="88"/>
  <c r="BI143" i="88"/>
  <c r="BH143" i="88"/>
  <c r="BG143" i="88"/>
  <c r="BF143" i="88"/>
  <c r="T143" i="88"/>
  <c r="R143" i="88"/>
  <c r="P143" i="88"/>
  <c r="BI139" i="88"/>
  <c r="BH139" i="88"/>
  <c r="BG139" i="88"/>
  <c r="BF139" i="88"/>
  <c r="T139" i="88"/>
  <c r="R139" i="88"/>
  <c r="P139" i="88"/>
  <c r="BI137" i="88"/>
  <c r="BH137" i="88"/>
  <c r="BG137" i="88"/>
  <c r="BF137" i="88"/>
  <c r="T137" i="88"/>
  <c r="R137" i="88"/>
  <c r="P137" i="88"/>
  <c r="BI135" i="88"/>
  <c r="BH135" i="88"/>
  <c r="BG135" i="88"/>
  <c r="BF135" i="88"/>
  <c r="T135" i="88"/>
  <c r="R135" i="88"/>
  <c r="P135" i="88"/>
  <c r="BI133" i="88"/>
  <c r="BH133" i="88"/>
  <c r="BG133" i="88"/>
  <c r="BF133" i="88"/>
  <c r="T133" i="88"/>
  <c r="R133" i="88"/>
  <c r="P133" i="88"/>
  <c r="BI131" i="88"/>
  <c r="BH131" i="88"/>
  <c r="BG131" i="88"/>
  <c r="BF131" i="88"/>
  <c r="T131" i="88"/>
  <c r="R131" i="88"/>
  <c r="P131" i="88"/>
  <c r="BI123" i="88"/>
  <c r="BH123" i="88"/>
  <c r="BG123" i="88"/>
  <c r="BF123" i="88"/>
  <c r="T123" i="88"/>
  <c r="R123" i="88"/>
  <c r="P123" i="88"/>
  <c r="BI118" i="88"/>
  <c r="BH118" i="88"/>
  <c r="BG118" i="88"/>
  <c r="BF118" i="88"/>
  <c r="T118" i="88"/>
  <c r="R118" i="88"/>
  <c r="P118" i="88"/>
  <c r="BI96" i="88"/>
  <c r="BH96" i="88"/>
  <c r="BG96" i="88"/>
  <c r="BF96" i="88"/>
  <c r="T96" i="88"/>
  <c r="R96" i="88"/>
  <c r="P96" i="88"/>
  <c r="J90" i="88"/>
  <c r="F87" i="88"/>
  <c r="E85" i="88"/>
  <c r="J63" i="88"/>
  <c r="F60" i="88"/>
  <c r="E58" i="88"/>
  <c r="J25" i="88"/>
  <c r="E25" i="88"/>
  <c r="J89" i="88" s="1"/>
  <c r="J24" i="88"/>
  <c r="J22" i="88"/>
  <c r="E22" i="88"/>
  <c r="F90" i="88"/>
  <c r="J21" i="88"/>
  <c r="J19" i="88"/>
  <c r="E19" i="88"/>
  <c r="F89" i="88" s="1"/>
  <c r="J18" i="88"/>
  <c r="J16" i="88"/>
  <c r="J60" i="88"/>
  <c r="E7" i="88"/>
  <c r="E79" i="88"/>
  <c r="J41" i="87"/>
  <c r="J40" i="87"/>
  <c r="AY156" i="1"/>
  <c r="J39" i="87"/>
  <c r="AX156" i="1"/>
  <c r="BI149" i="87"/>
  <c r="BH149" i="87"/>
  <c r="BG149" i="87"/>
  <c r="BF149" i="87"/>
  <c r="T149" i="87"/>
  <c r="R149" i="87"/>
  <c r="P149" i="87"/>
  <c r="BI147" i="87"/>
  <c r="BH147" i="87"/>
  <c r="BG147" i="87"/>
  <c r="BF147" i="87"/>
  <c r="T147" i="87"/>
  <c r="R147" i="87"/>
  <c r="P147" i="87"/>
  <c r="BI140" i="87"/>
  <c r="BH140" i="87"/>
  <c r="BG140" i="87"/>
  <c r="BF140" i="87"/>
  <c r="T140" i="87"/>
  <c r="R140" i="87"/>
  <c r="P140" i="87"/>
  <c r="BI138" i="87"/>
  <c r="BH138" i="87"/>
  <c r="BG138" i="87"/>
  <c r="BF138" i="87"/>
  <c r="T138" i="87"/>
  <c r="R138" i="87"/>
  <c r="P138" i="87"/>
  <c r="BI135" i="87"/>
  <c r="BH135" i="87"/>
  <c r="BG135" i="87"/>
  <c r="BF135" i="87"/>
  <c r="T135" i="87"/>
  <c r="R135" i="87"/>
  <c r="P135" i="87"/>
  <c r="BI132" i="87"/>
  <c r="BH132" i="87"/>
  <c r="BG132" i="87"/>
  <c r="BF132" i="87"/>
  <c r="T132" i="87"/>
  <c r="R132" i="87"/>
  <c r="P132" i="87"/>
  <c r="BI129" i="87"/>
  <c r="BH129" i="87"/>
  <c r="BG129" i="87"/>
  <c r="BF129" i="87"/>
  <c r="T129" i="87"/>
  <c r="R129" i="87"/>
  <c r="P129" i="87"/>
  <c r="BI126" i="87"/>
  <c r="BH126" i="87"/>
  <c r="BG126" i="87"/>
  <c r="BF126" i="87"/>
  <c r="T126" i="87"/>
  <c r="R126" i="87"/>
  <c r="P126" i="87"/>
  <c r="BI123" i="87"/>
  <c r="BH123" i="87"/>
  <c r="BG123" i="87"/>
  <c r="BF123" i="87"/>
  <c r="T123" i="87"/>
  <c r="R123" i="87"/>
  <c r="P123" i="87"/>
  <c r="BI120" i="87"/>
  <c r="BH120" i="87"/>
  <c r="BG120" i="87"/>
  <c r="BF120" i="87"/>
  <c r="T120" i="87"/>
  <c r="T119" i="87" s="1"/>
  <c r="R120" i="87"/>
  <c r="R119" i="87" s="1"/>
  <c r="P120" i="87"/>
  <c r="P119" i="87" s="1"/>
  <c r="BI115" i="87"/>
  <c r="BH115" i="87"/>
  <c r="BG115" i="87"/>
  <c r="BF115" i="87"/>
  <c r="T115" i="87"/>
  <c r="R115" i="87"/>
  <c r="P115" i="87"/>
  <c r="BI113" i="87"/>
  <c r="BH113" i="87"/>
  <c r="BG113" i="87"/>
  <c r="BF113" i="87"/>
  <c r="T113" i="87"/>
  <c r="R113" i="87"/>
  <c r="P113" i="87"/>
  <c r="BI107" i="87"/>
  <c r="BH107" i="87"/>
  <c r="BG107" i="87"/>
  <c r="BF107" i="87"/>
  <c r="T107" i="87"/>
  <c r="R107" i="87"/>
  <c r="P107" i="87"/>
  <c r="BI106" i="87"/>
  <c r="BH106" i="87"/>
  <c r="BG106" i="87"/>
  <c r="BF106" i="87"/>
  <c r="T106" i="87"/>
  <c r="R106" i="87"/>
  <c r="P106" i="87"/>
  <c r="BI99" i="87"/>
  <c r="BH99" i="87"/>
  <c r="BG99" i="87"/>
  <c r="BF99" i="87"/>
  <c r="T99" i="87"/>
  <c r="R99" i="87"/>
  <c r="P99" i="87"/>
  <c r="J93" i="87"/>
  <c r="J92" i="87"/>
  <c r="F92" i="87"/>
  <c r="F90" i="87"/>
  <c r="E88" i="87"/>
  <c r="J63" i="87"/>
  <c r="J62" i="87"/>
  <c r="F62" i="87"/>
  <c r="F60" i="87"/>
  <c r="E58" i="87"/>
  <c r="J22" i="87"/>
  <c r="E22" i="87"/>
  <c r="F93" i="87" s="1"/>
  <c r="J21" i="87"/>
  <c r="J16" i="87"/>
  <c r="J60" i="87"/>
  <c r="E7" i="87"/>
  <c r="E82" i="87" s="1"/>
  <c r="J41" i="86"/>
  <c r="J40" i="86"/>
  <c r="AY155" i="1" s="1"/>
  <c r="J39" i="86"/>
  <c r="AX155" i="1" s="1"/>
  <c r="BI146" i="86"/>
  <c r="BH146" i="86"/>
  <c r="BG146" i="86"/>
  <c r="BF146" i="86"/>
  <c r="T146" i="86"/>
  <c r="R146" i="86"/>
  <c r="P146" i="86"/>
  <c r="BI144" i="86"/>
  <c r="BH144" i="86"/>
  <c r="BG144" i="86"/>
  <c r="BF144" i="86"/>
  <c r="T144" i="86"/>
  <c r="R144" i="86"/>
  <c r="P144" i="86"/>
  <c r="BI139" i="86"/>
  <c r="BH139" i="86"/>
  <c r="BG139" i="86"/>
  <c r="BF139" i="86"/>
  <c r="T139" i="86"/>
  <c r="R139" i="86"/>
  <c r="P139" i="86"/>
  <c r="BI136" i="86"/>
  <c r="BH136" i="86"/>
  <c r="BG136" i="86"/>
  <c r="BF136" i="86"/>
  <c r="T136" i="86"/>
  <c r="R136" i="86"/>
  <c r="P136" i="86"/>
  <c r="BI132" i="86"/>
  <c r="BH132" i="86"/>
  <c r="BG132" i="86"/>
  <c r="BF132" i="86"/>
  <c r="T132" i="86"/>
  <c r="R132" i="86"/>
  <c r="P132" i="86"/>
  <c r="BI130" i="86"/>
  <c r="BH130" i="86"/>
  <c r="BG130" i="86"/>
  <c r="BF130" i="86"/>
  <c r="T130" i="86"/>
  <c r="R130" i="86"/>
  <c r="P130" i="86"/>
  <c r="BI127" i="86"/>
  <c r="BH127" i="86"/>
  <c r="BG127" i="86"/>
  <c r="BF127" i="86"/>
  <c r="T127" i="86"/>
  <c r="R127" i="86"/>
  <c r="P127" i="86"/>
  <c r="BI123" i="86"/>
  <c r="BH123" i="86"/>
  <c r="BG123" i="86"/>
  <c r="BF123" i="86"/>
  <c r="T123" i="86"/>
  <c r="R123" i="86"/>
  <c r="P123" i="86"/>
  <c r="BI120" i="86"/>
  <c r="BH120" i="86"/>
  <c r="BG120" i="86"/>
  <c r="BF120" i="86"/>
  <c r="T120" i="86"/>
  <c r="R120" i="86"/>
  <c r="P120" i="86"/>
  <c r="BI114" i="86"/>
  <c r="BH114" i="86"/>
  <c r="BG114" i="86"/>
  <c r="BF114" i="86"/>
  <c r="T114" i="86"/>
  <c r="R114" i="86"/>
  <c r="P114" i="86"/>
  <c r="BI111" i="86"/>
  <c r="BH111" i="86"/>
  <c r="BG111" i="86"/>
  <c r="BF111" i="86"/>
  <c r="T111" i="86"/>
  <c r="R111" i="86"/>
  <c r="P111" i="86"/>
  <c r="BI109" i="86"/>
  <c r="BH109" i="86"/>
  <c r="BG109" i="86"/>
  <c r="BF109" i="86"/>
  <c r="T109" i="86"/>
  <c r="R109" i="86"/>
  <c r="P109" i="86"/>
  <c r="BI107" i="86"/>
  <c r="BH107" i="86"/>
  <c r="BG107" i="86"/>
  <c r="BF107" i="86"/>
  <c r="T107" i="86"/>
  <c r="R107" i="86"/>
  <c r="P107" i="86"/>
  <c r="BI104" i="86"/>
  <c r="BH104" i="86"/>
  <c r="BG104" i="86"/>
  <c r="BF104" i="86"/>
  <c r="T104" i="86"/>
  <c r="R104" i="86"/>
  <c r="P104" i="86"/>
  <c r="BI100" i="86"/>
  <c r="BH100" i="86"/>
  <c r="BG100" i="86"/>
  <c r="BF100" i="86"/>
  <c r="T100" i="86"/>
  <c r="R100" i="86"/>
  <c r="P100" i="86"/>
  <c r="J94" i="86"/>
  <c r="J93" i="86"/>
  <c r="F93" i="86"/>
  <c r="F91" i="86"/>
  <c r="E89" i="86"/>
  <c r="J63" i="86"/>
  <c r="J62" i="86"/>
  <c r="F62" i="86"/>
  <c r="F60" i="86"/>
  <c r="E58" i="86"/>
  <c r="J22" i="86"/>
  <c r="E22" i="86"/>
  <c r="F63" i="86" s="1"/>
  <c r="J21" i="86"/>
  <c r="J16" i="86"/>
  <c r="J60" i="86" s="1"/>
  <c r="E7" i="86"/>
  <c r="E83" i="86" s="1"/>
  <c r="J41" i="85"/>
  <c r="J40" i="85"/>
  <c r="AY154" i="1"/>
  <c r="J39" i="85"/>
  <c r="AX154" i="1"/>
  <c r="BI115" i="85"/>
  <c r="BH115" i="85"/>
  <c r="BG115" i="85"/>
  <c r="BF115" i="85"/>
  <c r="T115" i="85"/>
  <c r="R115" i="85"/>
  <c r="P115" i="85"/>
  <c r="BI112" i="85"/>
  <c r="BH112" i="85"/>
  <c r="BG112" i="85"/>
  <c r="BF112" i="85"/>
  <c r="T112" i="85"/>
  <c r="R112" i="85"/>
  <c r="P112" i="85"/>
  <c r="BI108" i="85"/>
  <c r="BH108" i="85"/>
  <c r="BG108" i="85"/>
  <c r="BF108" i="85"/>
  <c r="T108" i="85"/>
  <c r="R108" i="85"/>
  <c r="P108" i="85"/>
  <c r="BI103" i="85"/>
  <c r="BH103" i="85"/>
  <c r="BG103" i="85"/>
  <c r="BF103" i="85"/>
  <c r="T103" i="85"/>
  <c r="R103" i="85"/>
  <c r="P103" i="85"/>
  <c r="BI101" i="85"/>
  <c r="BH101" i="85"/>
  <c r="BG101" i="85"/>
  <c r="BF101" i="85"/>
  <c r="T101" i="85"/>
  <c r="R101" i="85"/>
  <c r="P101" i="85"/>
  <c r="BI100" i="85"/>
  <c r="BH100" i="85"/>
  <c r="BG100" i="85"/>
  <c r="BF100" i="85"/>
  <c r="T100" i="85"/>
  <c r="R100" i="85"/>
  <c r="P100" i="85"/>
  <c r="BI99" i="85"/>
  <c r="BH99" i="85"/>
  <c r="BG99" i="85"/>
  <c r="BF99" i="85"/>
  <c r="T99" i="85"/>
  <c r="R99" i="85"/>
  <c r="P99" i="85"/>
  <c r="BI98" i="85"/>
  <c r="BH98" i="85"/>
  <c r="BG98" i="85"/>
  <c r="BF98" i="85"/>
  <c r="T98" i="85"/>
  <c r="R98" i="85"/>
  <c r="P98" i="85"/>
  <c r="BI97" i="85"/>
  <c r="BH97" i="85"/>
  <c r="BG97" i="85"/>
  <c r="BF97" i="85"/>
  <c r="T97" i="85"/>
  <c r="R97" i="85"/>
  <c r="P97" i="85"/>
  <c r="J91" i="85"/>
  <c r="J90" i="85"/>
  <c r="F90" i="85"/>
  <c r="F88" i="85"/>
  <c r="E86" i="85"/>
  <c r="J63" i="85"/>
  <c r="J62" i="85"/>
  <c r="F62" i="85"/>
  <c r="F60" i="85"/>
  <c r="E58" i="85"/>
  <c r="J22" i="85"/>
  <c r="E22" i="85"/>
  <c r="F63" i="85" s="1"/>
  <c r="J21" i="85"/>
  <c r="J16" i="85"/>
  <c r="J60" i="85" s="1"/>
  <c r="E7" i="85"/>
  <c r="E52" i="85" s="1"/>
  <c r="J41" i="84"/>
  <c r="J40" i="84"/>
  <c r="AY153" i="1"/>
  <c r="J39" i="84"/>
  <c r="AX153" i="1" s="1"/>
  <c r="BI148" i="84"/>
  <c r="BH148" i="84"/>
  <c r="BG148" i="84"/>
  <c r="BF148" i="84"/>
  <c r="T148" i="84"/>
  <c r="R148" i="84"/>
  <c r="P148" i="84"/>
  <c r="BI145" i="84"/>
  <c r="BH145" i="84"/>
  <c r="BG145" i="84"/>
  <c r="BF145" i="84"/>
  <c r="T145" i="84"/>
  <c r="R145" i="84"/>
  <c r="P145" i="84"/>
  <c r="BI142" i="84"/>
  <c r="BH142" i="84"/>
  <c r="BG142" i="84"/>
  <c r="BF142" i="84"/>
  <c r="T142" i="84"/>
  <c r="R142" i="84"/>
  <c r="P142" i="84"/>
  <c r="BI139" i="84"/>
  <c r="BH139" i="84"/>
  <c r="BG139" i="84"/>
  <c r="BF139" i="84"/>
  <c r="T139" i="84"/>
  <c r="R139" i="84"/>
  <c r="P139" i="84"/>
  <c r="BI133" i="84"/>
  <c r="BH133" i="84"/>
  <c r="BG133" i="84"/>
  <c r="BF133" i="84"/>
  <c r="T133" i="84"/>
  <c r="R133" i="84"/>
  <c r="P133" i="84"/>
  <c r="BI130" i="84"/>
  <c r="BH130" i="84"/>
  <c r="BG130" i="84"/>
  <c r="BF130" i="84"/>
  <c r="T130" i="84"/>
  <c r="R130" i="84"/>
  <c r="P130" i="84"/>
  <c r="BI123" i="84"/>
  <c r="BH123" i="84"/>
  <c r="BG123" i="84"/>
  <c r="BF123" i="84"/>
  <c r="T123" i="84"/>
  <c r="R123" i="84"/>
  <c r="P123" i="84"/>
  <c r="BI119" i="84"/>
  <c r="BH119" i="84"/>
  <c r="BG119" i="84"/>
  <c r="BF119" i="84"/>
  <c r="T119" i="84"/>
  <c r="T118" i="84" s="1"/>
  <c r="R119" i="84"/>
  <c r="R118" i="84" s="1"/>
  <c r="P119" i="84"/>
  <c r="P118" i="84"/>
  <c r="BI116" i="84"/>
  <c r="BH116" i="84"/>
  <c r="BG116" i="84"/>
  <c r="BF116" i="84"/>
  <c r="T116" i="84"/>
  <c r="R116" i="84"/>
  <c r="P116" i="84"/>
  <c r="BI113" i="84"/>
  <c r="BH113" i="84"/>
  <c r="BG113" i="84"/>
  <c r="BF113" i="84"/>
  <c r="T113" i="84"/>
  <c r="R113" i="84"/>
  <c r="P113" i="84"/>
  <c r="BI111" i="84"/>
  <c r="BH111" i="84"/>
  <c r="BG111" i="84"/>
  <c r="BF111" i="84"/>
  <c r="T111" i="84"/>
  <c r="R111" i="84"/>
  <c r="P111" i="84"/>
  <c r="BI110" i="84"/>
  <c r="BH110" i="84"/>
  <c r="BG110" i="84"/>
  <c r="BF110" i="84"/>
  <c r="T110" i="84"/>
  <c r="R110" i="84"/>
  <c r="P110" i="84"/>
  <c r="BI109" i="84"/>
  <c r="BH109" i="84"/>
  <c r="BG109" i="84"/>
  <c r="BF109" i="84"/>
  <c r="T109" i="84"/>
  <c r="R109" i="84"/>
  <c r="P109" i="84"/>
  <c r="BI101" i="84"/>
  <c r="BH101" i="84"/>
  <c r="BG101" i="84"/>
  <c r="BF101" i="84"/>
  <c r="T101" i="84"/>
  <c r="T100" i="84"/>
  <c r="R101" i="84"/>
  <c r="R100" i="84" s="1"/>
  <c r="P101" i="84"/>
  <c r="P100" i="84"/>
  <c r="J95" i="84"/>
  <c r="J94" i="84"/>
  <c r="F94" i="84"/>
  <c r="F92" i="84"/>
  <c r="E90" i="84"/>
  <c r="J63" i="84"/>
  <c r="J62" i="84"/>
  <c r="F62" i="84"/>
  <c r="F60" i="84"/>
  <c r="E58" i="84"/>
  <c r="J22" i="84"/>
  <c r="E22" i="84"/>
  <c r="F63" i="84" s="1"/>
  <c r="J21" i="84"/>
  <c r="J16" i="84"/>
  <c r="J92" i="84" s="1"/>
  <c r="E7" i="84"/>
  <c r="E52" i="84" s="1"/>
  <c r="J41" i="83"/>
  <c r="J40" i="83"/>
  <c r="AY152" i="1"/>
  <c r="J39" i="83"/>
  <c r="AX152" i="1"/>
  <c r="BI113" i="83"/>
  <c r="BH113" i="83"/>
  <c r="BG113" i="83"/>
  <c r="BF113" i="83"/>
  <c r="T113" i="83"/>
  <c r="R113" i="83"/>
  <c r="P113" i="83"/>
  <c r="BI111" i="83"/>
  <c r="BH111" i="83"/>
  <c r="BG111" i="83"/>
  <c r="BF111" i="83"/>
  <c r="T111" i="83"/>
  <c r="R111" i="83"/>
  <c r="P111" i="83"/>
  <c r="BI110" i="83"/>
  <c r="BH110" i="83"/>
  <c r="BG110" i="83"/>
  <c r="BF110" i="83"/>
  <c r="T110" i="83"/>
  <c r="R110" i="83"/>
  <c r="P110" i="83"/>
  <c r="BI107" i="83"/>
  <c r="BH107" i="83"/>
  <c r="BG107" i="83"/>
  <c r="BF107" i="83"/>
  <c r="T107" i="83"/>
  <c r="R107" i="83"/>
  <c r="P107" i="83"/>
  <c r="BI103" i="83"/>
  <c r="BH103" i="83"/>
  <c r="BG103" i="83"/>
  <c r="BF103" i="83"/>
  <c r="T103" i="83"/>
  <c r="R103" i="83"/>
  <c r="P103" i="83"/>
  <c r="BI98" i="83"/>
  <c r="BH98" i="83"/>
  <c r="BG98" i="83"/>
  <c r="BF98" i="83"/>
  <c r="T98" i="83"/>
  <c r="R98" i="83"/>
  <c r="P98" i="83"/>
  <c r="BI97" i="83"/>
  <c r="BH97" i="83"/>
  <c r="BG97" i="83"/>
  <c r="BF97" i="83"/>
  <c r="T97" i="83"/>
  <c r="R97" i="83"/>
  <c r="P97" i="83"/>
  <c r="BI96" i="83"/>
  <c r="BH96" i="83"/>
  <c r="BG96" i="83"/>
  <c r="BF96" i="83"/>
  <c r="T96" i="83"/>
  <c r="R96" i="83"/>
  <c r="P96" i="83"/>
  <c r="J90" i="83"/>
  <c r="J89" i="83"/>
  <c r="F89" i="83"/>
  <c r="F87" i="83"/>
  <c r="E85" i="83"/>
  <c r="J63" i="83"/>
  <c r="J62" i="83"/>
  <c r="F62" i="83"/>
  <c r="F60" i="83"/>
  <c r="E58" i="83"/>
  <c r="J22" i="83"/>
  <c r="E22" i="83"/>
  <c r="F90" i="83"/>
  <c r="J21" i="83"/>
  <c r="J16" i="83"/>
  <c r="J60" i="83" s="1"/>
  <c r="E7" i="83"/>
  <c r="E79" i="83" s="1"/>
  <c r="J41" i="82"/>
  <c r="J40" i="82"/>
  <c r="AY151" i="1" s="1"/>
  <c r="J39" i="82"/>
  <c r="AX151" i="1" s="1"/>
  <c r="BI202" i="82"/>
  <c r="BH202" i="82"/>
  <c r="BG202" i="82"/>
  <c r="BF202" i="82"/>
  <c r="T202" i="82"/>
  <c r="R202" i="82"/>
  <c r="P202" i="82"/>
  <c r="BI199" i="82"/>
  <c r="BH199" i="82"/>
  <c r="BG199" i="82"/>
  <c r="BF199" i="82"/>
  <c r="T199" i="82"/>
  <c r="R199" i="82"/>
  <c r="P199" i="82"/>
  <c r="BI196" i="82"/>
  <c r="BH196" i="82"/>
  <c r="BG196" i="82"/>
  <c r="BF196" i="82"/>
  <c r="T196" i="82"/>
  <c r="R196" i="82"/>
  <c r="P196" i="82"/>
  <c r="BI193" i="82"/>
  <c r="BH193" i="82"/>
  <c r="BG193" i="82"/>
  <c r="BF193" i="82"/>
  <c r="T193" i="82"/>
  <c r="R193" i="82"/>
  <c r="P193" i="82"/>
  <c r="BI191" i="82"/>
  <c r="BH191" i="82"/>
  <c r="BG191" i="82"/>
  <c r="BF191" i="82"/>
  <c r="T191" i="82"/>
  <c r="R191" i="82"/>
  <c r="P191" i="82"/>
  <c r="BI188" i="82"/>
  <c r="BH188" i="82"/>
  <c r="BG188" i="82"/>
  <c r="BF188" i="82"/>
  <c r="T188" i="82"/>
  <c r="R188" i="82"/>
  <c r="P188" i="82"/>
  <c r="BI185" i="82"/>
  <c r="BH185" i="82"/>
  <c r="BG185" i="82"/>
  <c r="BF185" i="82"/>
  <c r="T185" i="82"/>
  <c r="R185" i="82"/>
  <c r="P185" i="82"/>
  <c r="BI182" i="82"/>
  <c r="BH182" i="82"/>
  <c r="BG182" i="82"/>
  <c r="BF182" i="82"/>
  <c r="T182" i="82"/>
  <c r="R182" i="82"/>
  <c r="P182" i="82"/>
  <c r="BI181" i="82"/>
  <c r="BH181" i="82"/>
  <c r="BG181" i="82"/>
  <c r="BF181" i="82"/>
  <c r="T181" i="82"/>
  <c r="R181" i="82"/>
  <c r="P181" i="82"/>
  <c r="BI178" i="82"/>
  <c r="BH178" i="82"/>
  <c r="BG178" i="82"/>
  <c r="BF178" i="82"/>
  <c r="T178" i="82"/>
  <c r="R178" i="82"/>
  <c r="P178" i="82"/>
  <c r="BI176" i="82"/>
  <c r="BH176" i="82"/>
  <c r="BG176" i="82"/>
  <c r="BF176" i="82"/>
  <c r="T176" i="82"/>
  <c r="T175" i="82"/>
  <c r="R176" i="82"/>
  <c r="R175" i="82"/>
  <c r="P176" i="82"/>
  <c r="P175" i="82"/>
  <c r="BI173" i="82"/>
  <c r="BH173" i="82"/>
  <c r="BG173" i="82"/>
  <c r="BF173" i="82"/>
  <c r="T173" i="82"/>
  <c r="R173" i="82"/>
  <c r="P173" i="82"/>
  <c r="BI170" i="82"/>
  <c r="BH170" i="82"/>
  <c r="BG170" i="82"/>
  <c r="BF170" i="82"/>
  <c r="T170" i="82"/>
  <c r="R170" i="82"/>
  <c r="P170" i="82"/>
  <c r="BI166" i="82"/>
  <c r="BH166" i="82"/>
  <c r="BG166" i="82"/>
  <c r="BF166" i="82"/>
  <c r="T166" i="82"/>
  <c r="T165" i="82"/>
  <c r="R166" i="82"/>
  <c r="R165" i="82"/>
  <c r="P166" i="82"/>
  <c r="P165" i="82"/>
  <c r="BI163" i="82"/>
  <c r="BH163" i="82"/>
  <c r="BG163" i="82"/>
  <c r="BF163" i="82"/>
  <c r="T163" i="82"/>
  <c r="R163" i="82"/>
  <c r="P163" i="82"/>
  <c r="BI160" i="82"/>
  <c r="BH160" i="82"/>
  <c r="BG160" i="82"/>
  <c r="BF160" i="82"/>
  <c r="T160" i="82"/>
  <c r="R160" i="82"/>
  <c r="P160" i="82"/>
  <c r="BI157" i="82"/>
  <c r="BH157" i="82"/>
  <c r="BG157" i="82"/>
  <c r="BF157" i="82"/>
  <c r="T157" i="82"/>
  <c r="R157" i="82"/>
  <c r="P157" i="82"/>
  <c r="BI154" i="82"/>
  <c r="BH154" i="82"/>
  <c r="BG154" i="82"/>
  <c r="BF154" i="82"/>
  <c r="T154" i="82"/>
  <c r="R154" i="82"/>
  <c r="P154" i="82"/>
  <c r="BI150" i="82"/>
  <c r="BH150" i="82"/>
  <c r="BG150" i="82"/>
  <c r="BF150" i="82"/>
  <c r="T150" i="82"/>
  <c r="R150" i="82"/>
  <c r="P150" i="82"/>
  <c r="BI147" i="82"/>
  <c r="BH147" i="82"/>
  <c r="BG147" i="82"/>
  <c r="BF147" i="82"/>
  <c r="T147" i="82"/>
  <c r="R147" i="82"/>
  <c r="P147" i="82"/>
  <c r="BI144" i="82"/>
  <c r="BH144" i="82"/>
  <c r="BG144" i="82"/>
  <c r="BF144" i="82"/>
  <c r="T144" i="82"/>
  <c r="R144" i="82"/>
  <c r="P144" i="82"/>
  <c r="BI141" i="82"/>
  <c r="BH141" i="82"/>
  <c r="BG141" i="82"/>
  <c r="BF141" i="82"/>
  <c r="T141" i="82"/>
  <c r="R141" i="82"/>
  <c r="P141" i="82"/>
  <c r="BI139" i="82"/>
  <c r="BH139" i="82"/>
  <c r="BG139" i="82"/>
  <c r="BF139" i="82"/>
  <c r="T139" i="82"/>
  <c r="R139" i="82"/>
  <c r="P139" i="82"/>
  <c r="BI137" i="82"/>
  <c r="BH137" i="82"/>
  <c r="BG137" i="82"/>
  <c r="BF137" i="82"/>
  <c r="T137" i="82"/>
  <c r="R137" i="82"/>
  <c r="P137" i="82"/>
  <c r="BI133" i="82"/>
  <c r="BH133" i="82"/>
  <c r="BG133" i="82"/>
  <c r="BF133" i="82"/>
  <c r="T133" i="82"/>
  <c r="R133" i="82"/>
  <c r="P133" i="82"/>
  <c r="BI130" i="82"/>
  <c r="BH130" i="82"/>
  <c r="BG130" i="82"/>
  <c r="BF130" i="82"/>
  <c r="T130" i="82"/>
  <c r="R130" i="82"/>
  <c r="P130" i="82"/>
  <c r="BI123" i="82"/>
  <c r="BH123" i="82"/>
  <c r="BG123" i="82"/>
  <c r="BF123" i="82"/>
  <c r="T123" i="82"/>
  <c r="R123" i="82"/>
  <c r="P123" i="82"/>
  <c r="BI120" i="82"/>
  <c r="BH120" i="82"/>
  <c r="BG120" i="82"/>
  <c r="BF120" i="82"/>
  <c r="T120" i="82"/>
  <c r="R120" i="82"/>
  <c r="P120" i="82"/>
  <c r="BI118" i="82"/>
  <c r="BH118" i="82"/>
  <c r="BG118" i="82"/>
  <c r="BF118" i="82"/>
  <c r="T118" i="82"/>
  <c r="R118" i="82"/>
  <c r="P118" i="82"/>
  <c r="BI112" i="82"/>
  <c r="BH112" i="82"/>
  <c r="BG112" i="82"/>
  <c r="BF112" i="82"/>
  <c r="T112" i="82"/>
  <c r="R112" i="82"/>
  <c r="P112" i="82"/>
  <c r="BI106" i="82"/>
  <c r="BH106" i="82"/>
  <c r="BG106" i="82"/>
  <c r="BF106" i="82"/>
  <c r="T106" i="82"/>
  <c r="R106" i="82"/>
  <c r="P106" i="82"/>
  <c r="J100" i="82"/>
  <c r="J99" i="82"/>
  <c r="F99" i="82"/>
  <c r="F97" i="82"/>
  <c r="E95" i="82"/>
  <c r="J63" i="82"/>
  <c r="J62" i="82"/>
  <c r="F62" i="82"/>
  <c r="F60" i="82"/>
  <c r="E58" i="82"/>
  <c r="J22" i="82"/>
  <c r="E22" i="82"/>
  <c r="F100" i="82"/>
  <c r="J21" i="82"/>
  <c r="J16" i="82"/>
  <c r="J97" i="82"/>
  <c r="E7" i="82"/>
  <c r="E89" i="82" s="1"/>
  <c r="J41" i="81"/>
  <c r="J40" i="81"/>
  <c r="AY150" i="1"/>
  <c r="J39" i="81"/>
  <c r="AX150" i="1"/>
  <c r="BI136" i="81"/>
  <c r="BH136" i="81"/>
  <c r="BG136" i="81"/>
  <c r="BF136" i="81"/>
  <c r="T136" i="81"/>
  <c r="R136" i="81"/>
  <c r="P136" i="81"/>
  <c r="BI135" i="81"/>
  <c r="BH135" i="81"/>
  <c r="BG135" i="81"/>
  <c r="BF135" i="81"/>
  <c r="T135" i="81"/>
  <c r="R135" i="81"/>
  <c r="P135" i="81"/>
  <c r="BI134" i="81"/>
  <c r="BH134" i="81"/>
  <c r="BG134" i="81"/>
  <c r="BF134" i="81"/>
  <c r="T134" i="81"/>
  <c r="R134" i="81"/>
  <c r="P134" i="81"/>
  <c r="BI132" i="81"/>
  <c r="BH132" i="81"/>
  <c r="BG132" i="81"/>
  <c r="BF132" i="81"/>
  <c r="T132" i="81"/>
  <c r="R132" i="81"/>
  <c r="P132" i="81"/>
  <c r="BI130" i="81"/>
  <c r="BH130" i="81"/>
  <c r="BG130" i="81"/>
  <c r="BF130" i="81"/>
  <c r="T130" i="81"/>
  <c r="R130" i="81"/>
  <c r="P130" i="81"/>
  <c r="BI128" i="81"/>
  <c r="BH128" i="81"/>
  <c r="BG128" i="81"/>
  <c r="BF128" i="81"/>
  <c r="T128" i="81"/>
  <c r="R128" i="81"/>
  <c r="P128" i="81"/>
  <c r="BI126" i="81"/>
  <c r="BH126" i="81"/>
  <c r="BG126" i="81"/>
  <c r="BF126" i="81"/>
  <c r="T126" i="81"/>
  <c r="R126" i="81"/>
  <c r="P126" i="81"/>
  <c r="BI124" i="81"/>
  <c r="BH124" i="81"/>
  <c r="BG124" i="81"/>
  <c r="BF124" i="81"/>
  <c r="T124" i="81"/>
  <c r="R124" i="81"/>
  <c r="P124" i="81"/>
  <c r="BI122" i="81"/>
  <c r="BH122" i="81"/>
  <c r="BG122" i="81"/>
  <c r="BF122" i="81"/>
  <c r="T122" i="81"/>
  <c r="R122" i="81"/>
  <c r="P122" i="81"/>
  <c r="BI120" i="81"/>
  <c r="BH120" i="81"/>
  <c r="BG120" i="81"/>
  <c r="BF120" i="81"/>
  <c r="T120" i="81"/>
  <c r="R120" i="81"/>
  <c r="P120" i="81"/>
  <c r="BI118" i="81"/>
  <c r="BH118" i="81"/>
  <c r="BG118" i="81"/>
  <c r="BF118" i="81"/>
  <c r="T118" i="81"/>
  <c r="R118" i="81"/>
  <c r="P118" i="81"/>
  <c r="BI115" i="81"/>
  <c r="BH115" i="81"/>
  <c r="BG115" i="81"/>
  <c r="BF115" i="81"/>
  <c r="T115" i="81"/>
  <c r="R115" i="81"/>
  <c r="P115" i="81"/>
  <c r="BI113" i="81"/>
  <c r="BH113" i="81"/>
  <c r="BG113" i="81"/>
  <c r="BF113" i="81"/>
  <c r="T113" i="81"/>
  <c r="R113" i="81"/>
  <c r="P113" i="81"/>
  <c r="BI110" i="81"/>
  <c r="BH110" i="81"/>
  <c r="BG110" i="81"/>
  <c r="BF110" i="81"/>
  <c r="T110" i="81"/>
  <c r="R110" i="81"/>
  <c r="P110" i="81"/>
  <c r="BI108" i="81"/>
  <c r="BH108" i="81"/>
  <c r="BG108" i="81"/>
  <c r="BF108" i="81"/>
  <c r="T108" i="81"/>
  <c r="R108" i="81"/>
  <c r="P108" i="81"/>
  <c r="BI106" i="81"/>
  <c r="BH106" i="81"/>
  <c r="BG106" i="81"/>
  <c r="BF106" i="81"/>
  <c r="T106" i="81"/>
  <c r="R106" i="81"/>
  <c r="P106" i="81"/>
  <c r="BI104" i="81"/>
  <c r="BH104" i="81"/>
  <c r="BG104" i="81"/>
  <c r="BF104" i="81"/>
  <c r="T104" i="81"/>
  <c r="R104" i="81"/>
  <c r="P104" i="81"/>
  <c r="BI101" i="81"/>
  <c r="BH101" i="81"/>
  <c r="BG101" i="81"/>
  <c r="BF101" i="81"/>
  <c r="T101" i="81"/>
  <c r="R101" i="81"/>
  <c r="P101" i="81"/>
  <c r="BI99" i="81"/>
  <c r="BH99" i="81"/>
  <c r="BG99" i="81"/>
  <c r="BF99" i="81"/>
  <c r="T99" i="81"/>
  <c r="R99" i="81"/>
  <c r="P99" i="81"/>
  <c r="BI96" i="81"/>
  <c r="BH96" i="81"/>
  <c r="BG96" i="81"/>
  <c r="BF96" i="81"/>
  <c r="T96" i="81"/>
  <c r="R96" i="81"/>
  <c r="P96" i="81"/>
  <c r="J90" i="81"/>
  <c r="J89" i="81"/>
  <c r="F89" i="81"/>
  <c r="F87" i="81"/>
  <c r="E85" i="81"/>
  <c r="J63" i="81"/>
  <c r="J62" i="81"/>
  <c r="F62" i="81"/>
  <c r="F60" i="81"/>
  <c r="E58" i="81"/>
  <c r="J22" i="81"/>
  <c r="E22" i="81"/>
  <c r="F90" i="81" s="1"/>
  <c r="J21" i="81"/>
  <c r="J16" i="81"/>
  <c r="J87" i="81"/>
  <c r="E7" i="81"/>
  <c r="E79" i="81"/>
  <c r="J41" i="80"/>
  <c r="J40" i="80"/>
  <c r="AY149" i="1"/>
  <c r="J39" i="80"/>
  <c r="AX149" i="1" s="1"/>
  <c r="BI137" i="80"/>
  <c r="BH137" i="80"/>
  <c r="BG137" i="80"/>
  <c r="BF137" i="80"/>
  <c r="T137" i="80"/>
  <c r="R137" i="80"/>
  <c r="P137" i="80"/>
  <c r="BI135" i="80"/>
  <c r="BH135" i="80"/>
  <c r="BG135" i="80"/>
  <c r="BF135" i="80"/>
  <c r="T135" i="80"/>
  <c r="R135" i="80"/>
  <c r="P135" i="80"/>
  <c r="BI132" i="80"/>
  <c r="BH132" i="80"/>
  <c r="BG132" i="80"/>
  <c r="BF132" i="80"/>
  <c r="T132" i="80"/>
  <c r="R132" i="80"/>
  <c r="P132" i="80"/>
  <c r="BI129" i="80"/>
  <c r="BH129" i="80"/>
  <c r="BG129" i="80"/>
  <c r="BF129" i="80"/>
  <c r="T129" i="80"/>
  <c r="R129" i="80"/>
  <c r="P129" i="80"/>
  <c r="BI127" i="80"/>
  <c r="BH127" i="80"/>
  <c r="BG127" i="80"/>
  <c r="BF127" i="80"/>
  <c r="T127" i="80"/>
  <c r="R127" i="80"/>
  <c r="P127" i="80"/>
  <c r="BI125" i="80"/>
  <c r="BH125" i="80"/>
  <c r="BG125" i="80"/>
  <c r="BF125" i="80"/>
  <c r="T125" i="80"/>
  <c r="R125" i="80"/>
  <c r="P125" i="80"/>
  <c r="BI122" i="80"/>
  <c r="BH122" i="80"/>
  <c r="BG122" i="80"/>
  <c r="BF122" i="80"/>
  <c r="T122" i="80"/>
  <c r="R122" i="80"/>
  <c r="P122" i="80"/>
  <c r="BI120" i="80"/>
  <c r="BH120" i="80"/>
  <c r="BG120" i="80"/>
  <c r="BF120" i="80"/>
  <c r="T120" i="80"/>
  <c r="T119" i="80"/>
  <c r="R120" i="80"/>
  <c r="R119" i="80" s="1"/>
  <c r="P120" i="80"/>
  <c r="P119" i="80" s="1"/>
  <c r="BI117" i="80"/>
  <c r="BH117" i="80"/>
  <c r="BG117" i="80"/>
  <c r="BF117" i="80"/>
  <c r="T117" i="80"/>
  <c r="R117" i="80"/>
  <c r="P117" i="80"/>
  <c r="BI114" i="80"/>
  <c r="BH114" i="80"/>
  <c r="BG114" i="80"/>
  <c r="BF114" i="80"/>
  <c r="T114" i="80"/>
  <c r="R114" i="80"/>
  <c r="P114" i="80"/>
  <c r="BI109" i="80"/>
  <c r="BH109" i="80"/>
  <c r="BG109" i="80"/>
  <c r="BF109" i="80"/>
  <c r="T109" i="80"/>
  <c r="R109" i="80"/>
  <c r="P109" i="80"/>
  <c r="BI106" i="80"/>
  <c r="BH106" i="80"/>
  <c r="BG106" i="80"/>
  <c r="BF106" i="80"/>
  <c r="T106" i="80"/>
  <c r="R106" i="80"/>
  <c r="P106" i="80"/>
  <c r="BI104" i="80"/>
  <c r="BH104" i="80"/>
  <c r="BG104" i="80"/>
  <c r="BF104" i="80"/>
  <c r="T104" i="80"/>
  <c r="R104" i="80"/>
  <c r="P104" i="80"/>
  <c r="BI101" i="80"/>
  <c r="BH101" i="80"/>
  <c r="BG101" i="80"/>
  <c r="BF101" i="80"/>
  <c r="T101" i="80"/>
  <c r="R101" i="80"/>
  <c r="P101" i="80"/>
  <c r="J95" i="80"/>
  <c r="J94" i="80"/>
  <c r="F94" i="80"/>
  <c r="F92" i="80"/>
  <c r="E90" i="80"/>
  <c r="J63" i="80"/>
  <c r="J62" i="80"/>
  <c r="F62" i="80"/>
  <c r="F60" i="80"/>
  <c r="E58" i="80"/>
  <c r="J22" i="80"/>
  <c r="E22" i="80"/>
  <c r="F95" i="80" s="1"/>
  <c r="J21" i="80"/>
  <c r="J16" i="80"/>
  <c r="J92" i="80" s="1"/>
  <c r="E7" i="80"/>
  <c r="E84" i="80" s="1"/>
  <c r="J41" i="79"/>
  <c r="J40" i="79"/>
  <c r="AY148" i="1"/>
  <c r="J39" i="79"/>
  <c r="AX148" i="1"/>
  <c r="BI150" i="79"/>
  <c r="BH150" i="79"/>
  <c r="BG150" i="79"/>
  <c r="BF150" i="79"/>
  <c r="T150" i="79"/>
  <c r="T149" i="79"/>
  <c r="T148" i="79" s="1"/>
  <c r="R150" i="79"/>
  <c r="R149" i="79" s="1"/>
  <c r="R148" i="79" s="1"/>
  <c r="P150" i="79"/>
  <c r="P149" i="79"/>
  <c r="P148" i="79"/>
  <c r="BI146" i="79"/>
  <c r="BH146" i="79"/>
  <c r="BG146" i="79"/>
  <c r="BF146" i="79"/>
  <c r="T146" i="79"/>
  <c r="T145" i="79" s="1"/>
  <c r="R146" i="79"/>
  <c r="R145" i="79" s="1"/>
  <c r="P146" i="79"/>
  <c r="P145" i="79" s="1"/>
  <c r="BI142" i="79"/>
  <c r="BH142" i="79"/>
  <c r="BG142" i="79"/>
  <c r="BF142" i="79"/>
  <c r="T142" i="79"/>
  <c r="R142" i="79"/>
  <c r="P142" i="79"/>
  <c r="BI139" i="79"/>
  <c r="BH139" i="79"/>
  <c r="BG139" i="79"/>
  <c r="BF139" i="79"/>
  <c r="T139" i="79"/>
  <c r="R139" i="79"/>
  <c r="P139" i="79"/>
  <c r="BI136" i="79"/>
  <c r="BH136" i="79"/>
  <c r="BG136" i="79"/>
  <c r="BF136" i="79"/>
  <c r="T136" i="79"/>
  <c r="R136" i="79"/>
  <c r="P136" i="79"/>
  <c r="BI134" i="79"/>
  <c r="BH134" i="79"/>
  <c r="BG134" i="79"/>
  <c r="BF134" i="79"/>
  <c r="T134" i="79"/>
  <c r="R134" i="79"/>
  <c r="P134" i="79"/>
  <c r="BI133" i="79"/>
  <c r="BH133" i="79"/>
  <c r="BG133" i="79"/>
  <c r="BF133" i="79"/>
  <c r="T133" i="79"/>
  <c r="R133" i="79"/>
  <c r="P133" i="79"/>
  <c r="BI130" i="79"/>
  <c r="BH130" i="79"/>
  <c r="BG130" i="79"/>
  <c r="BF130" i="79"/>
  <c r="T130" i="79"/>
  <c r="R130" i="79"/>
  <c r="P130" i="79"/>
  <c r="BI127" i="79"/>
  <c r="BH127" i="79"/>
  <c r="BG127" i="79"/>
  <c r="BF127" i="79"/>
  <c r="T127" i="79"/>
  <c r="T126" i="79"/>
  <c r="R127" i="79"/>
  <c r="R126" i="79"/>
  <c r="P127" i="79"/>
  <c r="P126" i="79"/>
  <c r="BI123" i="79"/>
  <c r="BH123" i="79"/>
  <c r="BG123" i="79"/>
  <c r="BF123" i="79"/>
  <c r="T123" i="79"/>
  <c r="R123" i="79"/>
  <c r="P123" i="79"/>
  <c r="BI121" i="79"/>
  <c r="BH121" i="79"/>
  <c r="BG121" i="79"/>
  <c r="BF121" i="79"/>
  <c r="T121" i="79"/>
  <c r="R121" i="79"/>
  <c r="P121" i="79"/>
  <c r="BI118" i="79"/>
  <c r="BH118" i="79"/>
  <c r="BG118" i="79"/>
  <c r="BF118" i="79"/>
  <c r="T118" i="79"/>
  <c r="R118" i="79"/>
  <c r="P118" i="79"/>
  <c r="BI116" i="79"/>
  <c r="BH116" i="79"/>
  <c r="BG116" i="79"/>
  <c r="BF116" i="79"/>
  <c r="T116" i="79"/>
  <c r="R116" i="79"/>
  <c r="P116" i="79"/>
  <c r="BI108" i="79"/>
  <c r="BH108" i="79"/>
  <c r="BG108" i="79"/>
  <c r="BF108" i="79"/>
  <c r="T108" i="79"/>
  <c r="R108" i="79"/>
  <c r="P108" i="79"/>
  <c r="BI101" i="79"/>
  <c r="BH101" i="79"/>
  <c r="BG101" i="79"/>
  <c r="BF101" i="79"/>
  <c r="T101" i="79"/>
  <c r="R101" i="79"/>
  <c r="P101" i="79"/>
  <c r="J95" i="79"/>
  <c r="J94" i="79"/>
  <c r="F94" i="79"/>
  <c r="F92" i="79"/>
  <c r="E90" i="79"/>
  <c r="J63" i="79"/>
  <c r="J62" i="79"/>
  <c r="F62" i="79"/>
  <c r="F60" i="79"/>
  <c r="E58" i="79"/>
  <c r="J22" i="79"/>
  <c r="E22" i="79"/>
  <c r="F63" i="79"/>
  <c r="J21" i="79"/>
  <c r="J16" i="79"/>
  <c r="J92" i="79"/>
  <c r="E7" i="79"/>
  <c r="E52" i="79"/>
  <c r="J41" i="78"/>
  <c r="J40" i="78"/>
  <c r="AY147" i="1"/>
  <c r="J39" i="78"/>
  <c r="AX147" i="1" s="1"/>
  <c r="BI125" i="78"/>
  <c r="BH125" i="78"/>
  <c r="BG125" i="78"/>
  <c r="BF125" i="78"/>
  <c r="T125" i="78"/>
  <c r="T124" i="78" s="1"/>
  <c r="R125" i="78"/>
  <c r="R124" i="78"/>
  <c r="P125" i="78"/>
  <c r="P124" i="78"/>
  <c r="BI122" i="78"/>
  <c r="BH122" i="78"/>
  <c r="BG122" i="78"/>
  <c r="BF122" i="78"/>
  <c r="T122" i="78"/>
  <c r="R122" i="78"/>
  <c r="P122" i="78"/>
  <c r="BI117" i="78"/>
  <c r="BH117" i="78"/>
  <c r="BG117" i="78"/>
  <c r="BF117" i="78"/>
  <c r="T117" i="78"/>
  <c r="R117" i="78"/>
  <c r="P117" i="78"/>
  <c r="BI115" i="78"/>
  <c r="BH115" i="78"/>
  <c r="BG115" i="78"/>
  <c r="BF115" i="78"/>
  <c r="T115" i="78"/>
  <c r="R115" i="78"/>
  <c r="P115" i="78"/>
  <c r="BI108" i="78"/>
  <c r="BH108" i="78"/>
  <c r="BG108" i="78"/>
  <c r="BF108" i="78"/>
  <c r="T108" i="78"/>
  <c r="R108" i="78"/>
  <c r="P108" i="78"/>
  <c r="BI106" i="78"/>
  <c r="BH106" i="78"/>
  <c r="BG106" i="78"/>
  <c r="BF106" i="78"/>
  <c r="T106" i="78"/>
  <c r="R106" i="78"/>
  <c r="P106" i="78"/>
  <c r="BI104" i="78"/>
  <c r="BH104" i="78"/>
  <c r="BG104" i="78"/>
  <c r="BF104" i="78"/>
  <c r="T104" i="78"/>
  <c r="R104" i="78"/>
  <c r="P104" i="78"/>
  <c r="BI101" i="78"/>
  <c r="BH101" i="78"/>
  <c r="BG101" i="78"/>
  <c r="BF101" i="78"/>
  <c r="T101" i="78"/>
  <c r="R101" i="78"/>
  <c r="P101" i="78"/>
  <c r="BI97" i="78"/>
  <c r="BH97" i="78"/>
  <c r="BG97" i="78"/>
  <c r="BF97" i="78"/>
  <c r="T97" i="78"/>
  <c r="R97" i="78"/>
  <c r="P97" i="78"/>
  <c r="J91" i="78"/>
  <c r="J90" i="78"/>
  <c r="F90" i="78"/>
  <c r="F88" i="78"/>
  <c r="E86" i="78"/>
  <c r="J63" i="78"/>
  <c r="J62" i="78"/>
  <c r="F62" i="78"/>
  <c r="F60" i="78"/>
  <c r="E58" i="78"/>
  <c r="J22" i="78"/>
  <c r="E22" i="78"/>
  <c r="F91" i="78"/>
  <c r="J21" i="78"/>
  <c r="J16" i="78"/>
  <c r="J88" i="78"/>
  <c r="E7" i="78"/>
  <c r="E80" i="78" s="1"/>
  <c r="J41" i="77"/>
  <c r="J40" i="77"/>
  <c r="AY146" i="1"/>
  <c r="J39" i="77"/>
  <c r="AX146" i="1"/>
  <c r="BI210" i="77"/>
  <c r="BH210" i="77"/>
  <c r="BG210" i="77"/>
  <c r="BF210" i="77"/>
  <c r="T210" i="77"/>
  <c r="R210" i="77"/>
  <c r="P210" i="77"/>
  <c r="BI208" i="77"/>
  <c r="BH208" i="77"/>
  <c r="BG208" i="77"/>
  <c r="BF208" i="77"/>
  <c r="T208" i="77"/>
  <c r="R208" i="77"/>
  <c r="P208" i="77"/>
  <c r="BI202" i="77"/>
  <c r="BH202" i="77"/>
  <c r="BG202" i="77"/>
  <c r="BF202" i="77"/>
  <c r="T202" i="77"/>
  <c r="R202" i="77"/>
  <c r="P202" i="77"/>
  <c r="BI197" i="77"/>
  <c r="BH197" i="77"/>
  <c r="BG197" i="77"/>
  <c r="BF197" i="77"/>
  <c r="T197" i="77"/>
  <c r="R197" i="77"/>
  <c r="P197" i="77"/>
  <c r="BI194" i="77"/>
  <c r="BH194" i="77"/>
  <c r="BG194" i="77"/>
  <c r="BF194" i="77"/>
  <c r="T194" i="77"/>
  <c r="R194" i="77"/>
  <c r="P194" i="77"/>
  <c r="BI191" i="77"/>
  <c r="BH191" i="77"/>
  <c r="BG191" i="77"/>
  <c r="BF191" i="77"/>
  <c r="T191" i="77"/>
  <c r="R191" i="77"/>
  <c r="P191" i="77"/>
  <c r="BI189" i="77"/>
  <c r="BH189" i="77"/>
  <c r="BG189" i="77"/>
  <c r="BF189" i="77"/>
  <c r="T189" i="77"/>
  <c r="T188" i="77"/>
  <c r="R189" i="77"/>
  <c r="R188" i="77"/>
  <c r="P189" i="77"/>
  <c r="P188" i="77" s="1"/>
  <c r="BI186" i="77"/>
  <c r="BH186" i="77"/>
  <c r="BG186" i="77"/>
  <c r="BF186" i="77"/>
  <c r="T186" i="77"/>
  <c r="R186" i="77"/>
  <c r="P186" i="77"/>
  <c r="BI184" i="77"/>
  <c r="BH184" i="77"/>
  <c r="BG184" i="77"/>
  <c r="BF184" i="77"/>
  <c r="T184" i="77"/>
  <c r="R184" i="77"/>
  <c r="P184" i="77"/>
  <c r="BI181" i="77"/>
  <c r="BH181" i="77"/>
  <c r="BG181" i="77"/>
  <c r="BF181" i="77"/>
  <c r="T181" i="77"/>
  <c r="R181" i="77"/>
  <c r="P181" i="77"/>
  <c r="BI177" i="77"/>
  <c r="BH177" i="77"/>
  <c r="BG177" i="77"/>
  <c r="BF177" i="77"/>
  <c r="T177" i="77"/>
  <c r="T176" i="77"/>
  <c r="R177" i="77"/>
  <c r="R176" i="77"/>
  <c r="P177" i="77"/>
  <c r="P176" i="77" s="1"/>
  <c r="BI173" i="77"/>
  <c r="BH173" i="77"/>
  <c r="BG173" i="77"/>
  <c r="BF173" i="77"/>
  <c r="T173" i="77"/>
  <c r="R173" i="77"/>
  <c r="P173" i="77"/>
  <c r="BI170" i="77"/>
  <c r="BH170" i="77"/>
  <c r="BG170" i="77"/>
  <c r="BF170" i="77"/>
  <c r="T170" i="77"/>
  <c r="R170" i="77"/>
  <c r="P170" i="77"/>
  <c r="BI167" i="77"/>
  <c r="BH167" i="77"/>
  <c r="BG167" i="77"/>
  <c r="BF167" i="77"/>
  <c r="T167" i="77"/>
  <c r="R167" i="77"/>
  <c r="P167" i="77"/>
  <c r="BI164" i="77"/>
  <c r="BH164" i="77"/>
  <c r="BG164" i="77"/>
  <c r="BF164" i="77"/>
  <c r="T164" i="77"/>
  <c r="T163" i="77"/>
  <c r="R164" i="77"/>
  <c r="R163" i="77" s="1"/>
  <c r="P164" i="77"/>
  <c r="P163" i="77" s="1"/>
  <c r="BI158" i="77"/>
  <c r="BH158" i="77"/>
  <c r="BG158" i="77"/>
  <c r="BF158" i="77"/>
  <c r="T158" i="77"/>
  <c r="R158" i="77"/>
  <c r="P158" i="77"/>
  <c r="BI155" i="77"/>
  <c r="BH155" i="77"/>
  <c r="BG155" i="77"/>
  <c r="BF155" i="77"/>
  <c r="T155" i="77"/>
  <c r="R155" i="77"/>
  <c r="P155" i="77"/>
  <c r="BI152" i="77"/>
  <c r="BH152" i="77"/>
  <c r="BG152" i="77"/>
  <c r="BF152" i="77"/>
  <c r="T152" i="77"/>
  <c r="R152" i="77"/>
  <c r="P152" i="77"/>
  <c r="BI148" i="77"/>
  <c r="BH148" i="77"/>
  <c r="BG148" i="77"/>
  <c r="BF148" i="77"/>
  <c r="T148" i="77"/>
  <c r="R148" i="77"/>
  <c r="P148" i="77"/>
  <c r="BI145" i="77"/>
  <c r="BH145" i="77"/>
  <c r="BG145" i="77"/>
  <c r="BF145" i="77"/>
  <c r="T145" i="77"/>
  <c r="R145" i="77"/>
  <c r="P145" i="77"/>
  <c r="BI142" i="77"/>
  <c r="BH142" i="77"/>
  <c r="BG142" i="77"/>
  <c r="BF142" i="77"/>
  <c r="T142" i="77"/>
  <c r="R142" i="77"/>
  <c r="P142" i="77"/>
  <c r="BI141" i="77"/>
  <c r="BH141" i="77"/>
  <c r="BG141" i="77"/>
  <c r="BF141" i="77"/>
  <c r="T141" i="77"/>
  <c r="R141" i="77"/>
  <c r="P141" i="77"/>
  <c r="BI138" i="77"/>
  <c r="BH138" i="77"/>
  <c r="BG138" i="77"/>
  <c r="BF138" i="77"/>
  <c r="T138" i="77"/>
  <c r="R138" i="77"/>
  <c r="P138" i="77"/>
  <c r="BI136" i="77"/>
  <c r="BH136" i="77"/>
  <c r="BG136" i="77"/>
  <c r="BF136" i="77"/>
  <c r="T136" i="77"/>
  <c r="R136" i="77"/>
  <c r="P136" i="77"/>
  <c r="BI134" i="77"/>
  <c r="BH134" i="77"/>
  <c r="BG134" i="77"/>
  <c r="BF134" i="77"/>
  <c r="T134" i="77"/>
  <c r="R134" i="77"/>
  <c r="P134" i="77"/>
  <c r="BI129" i="77"/>
  <c r="BH129" i="77"/>
  <c r="BG129" i="77"/>
  <c r="BF129" i="77"/>
  <c r="T129" i="77"/>
  <c r="R129" i="77"/>
  <c r="P129" i="77"/>
  <c r="BI126" i="77"/>
  <c r="BH126" i="77"/>
  <c r="BG126" i="77"/>
  <c r="BF126" i="77"/>
  <c r="T126" i="77"/>
  <c r="R126" i="77"/>
  <c r="P126" i="77"/>
  <c r="BI119" i="77"/>
  <c r="BH119" i="77"/>
  <c r="BG119" i="77"/>
  <c r="BF119" i="77"/>
  <c r="T119" i="77"/>
  <c r="R119" i="77"/>
  <c r="P119" i="77"/>
  <c r="BI112" i="77"/>
  <c r="BH112" i="77"/>
  <c r="BG112" i="77"/>
  <c r="BF112" i="77"/>
  <c r="T112" i="77"/>
  <c r="R112" i="77"/>
  <c r="P112" i="77"/>
  <c r="BI105" i="77"/>
  <c r="BH105" i="77"/>
  <c r="BG105" i="77"/>
  <c r="BF105" i="77"/>
  <c r="T105" i="77"/>
  <c r="R105" i="77"/>
  <c r="P105" i="77"/>
  <c r="J99" i="77"/>
  <c r="J98" i="77"/>
  <c r="F98" i="77"/>
  <c r="F96" i="77"/>
  <c r="E94" i="77"/>
  <c r="J63" i="77"/>
  <c r="J62" i="77"/>
  <c r="F62" i="77"/>
  <c r="F60" i="77"/>
  <c r="E58" i="77"/>
  <c r="J22" i="77"/>
  <c r="E22" i="77"/>
  <c r="F99" i="77" s="1"/>
  <c r="J21" i="77"/>
  <c r="J16" i="77"/>
  <c r="J96" i="77" s="1"/>
  <c r="E7" i="77"/>
  <c r="E88" i="77" s="1"/>
  <c r="J41" i="76"/>
  <c r="J40" i="76"/>
  <c r="AY145" i="1"/>
  <c r="J39" i="76"/>
  <c r="AX145" i="1"/>
  <c r="BI187" i="76"/>
  <c r="BH187" i="76"/>
  <c r="BG187" i="76"/>
  <c r="BF187" i="76"/>
  <c r="T187" i="76"/>
  <c r="R187" i="76"/>
  <c r="P187" i="76"/>
  <c r="BI184" i="76"/>
  <c r="BH184" i="76"/>
  <c r="BG184" i="76"/>
  <c r="BF184" i="76"/>
  <c r="T184" i="76"/>
  <c r="R184" i="76"/>
  <c r="P184" i="76"/>
  <c r="BI181" i="76"/>
  <c r="BH181" i="76"/>
  <c r="BG181" i="76"/>
  <c r="BF181" i="76"/>
  <c r="T181" i="76"/>
  <c r="R181" i="76"/>
  <c r="P181" i="76"/>
  <c r="BI178" i="76"/>
  <c r="BH178" i="76"/>
  <c r="BG178" i="76"/>
  <c r="BF178" i="76"/>
  <c r="T178" i="76"/>
  <c r="R178" i="76"/>
  <c r="P178" i="76"/>
  <c r="BI176" i="76"/>
  <c r="BH176" i="76"/>
  <c r="BG176" i="76"/>
  <c r="BF176" i="76"/>
  <c r="T176" i="76"/>
  <c r="R176" i="76"/>
  <c r="P176" i="76"/>
  <c r="BI173" i="76"/>
  <c r="BH173" i="76"/>
  <c r="BG173" i="76"/>
  <c r="BF173" i="76"/>
  <c r="T173" i="76"/>
  <c r="R173" i="76"/>
  <c r="P173" i="76"/>
  <c r="BI170" i="76"/>
  <c r="BH170" i="76"/>
  <c r="BG170" i="76"/>
  <c r="BF170" i="76"/>
  <c r="T170" i="76"/>
  <c r="R170" i="76"/>
  <c r="P170" i="76"/>
  <c r="BI167" i="76"/>
  <c r="BH167" i="76"/>
  <c r="BG167" i="76"/>
  <c r="BF167" i="76"/>
  <c r="T167" i="76"/>
  <c r="R167" i="76"/>
  <c r="P167" i="76"/>
  <c r="BI166" i="76"/>
  <c r="BH166" i="76"/>
  <c r="BG166" i="76"/>
  <c r="BF166" i="76"/>
  <c r="T166" i="76"/>
  <c r="R166" i="76"/>
  <c r="P166" i="76"/>
  <c r="BI164" i="76"/>
  <c r="BH164" i="76"/>
  <c r="BG164" i="76"/>
  <c r="BF164" i="76"/>
  <c r="T164" i="76"/>
  <c r="R164" i="76"/>
  <c r="P164" i="76"/>
  <c r="BI163" i="76"/>
  <c r="BH163" i="76"/>
  <c r="BG163" i="76"/>
  <c r="BF163" i="76"/>
  <c r="T163" i="76"/>
  <c r="R163" i="76"/>
  <c r="P163" i="76"/>
  <c r="BI161" i="76"/>
  <c r="BH161" i="76"/>
  <c r="BG161" i="76"/>
  <c r="BF161" i="76"/>
  <c r="T161" i="76"/>
  <c r="R161" i="76"/>
  <c r="P161" i="76"/>
  <c r="BI157" i="76"/>
  <c r="BH157" i="76"/>
  <c r="BG157" i="76"/>
  <c r="BF157" i="76"/>
  <c r="T157" i="76"/>
  <c r="T156" i="76"/>
  <c r="R157" i="76"/>
  <c r="R156" i="76" s="1"/>
  <c r="P157" i="76"/>
  <c r="P156" i="76"/>
  <c r="BI153" i="76"/>
  <c r="BH153" i="76"/>
  <c r="BG153" i="76"/>
  <c r="BF153" i="76"/>
  <c r="T153" i="76"/>
  <c r="T152" i="76" s="1"/>
  <c r="R153" i="76"/>
  <c r="R152" i="76"/>
  <c r="P153" i="76"/>
  <c r="P152" i="76"/>
  <c r="BI149" i="76"/>
  <c r="BH149" i="76"/>
  <c r="BG149" i="76"/>
  <c r="BF149" i="76"/>
  <c r="T149" i="76"/>
  <c r="R149" i="76"/>
  <c r="P149" i="76"/>
  <c r="BI146" i="76"/>
  <c r="BH146" i="76"/>
  <c r="BG146" i="76"/>
  <c r="BF146" i="76"/>
  <c r="T146" i="76"/>
  <c r="R146" i="76"/>
  <c r="P146" i="76"/>
  <c r="BI142" i="76"/>
  <c r="BH142" i="76"/>
  <c r="BG142" i="76"/>
  <c r="BF142" i="76"/>
  <c r="T142" i="76"/>
  <c r="R142" i="76"/>
  <c r="P142" i="76"/>
  <c r="BI139" i="76"/>
  <c r="BH139" i="76"/>
  <c r="BG139" i="76"/>
  <c r="BF139" i="76"/>
  <c r="T139" i="76"/>
  <c r="R139" i="76"/>
  <c r="P139" i="76"/>
  <c r="BI136" i="76"/>
  <c r="BH136" i="76"/>
  <c r="BG136" i="76"/>
  <c r="BF136" i="76"/>
  <c r="T136" i="76"/>
  <c r="R136" i="76"/>
  <c r="P136" i="76"/>
  <c r="BI133" i="76"/>
  <c r="BH133" i="76"/>
  <c r="BG133" i="76"/>
  <c r="BF133" i="76"/>
  <c r="T133" i="76"/>
  <c r="R133" i="76"/>
  <c r="P133" i="76"/>
  <c r="BI130" i="76"/>
  <c r="BH130" i="76"/>
  <c r="BG130" i="76"/>
  <c r="BF130" i="76"/>
  <c r="T130" i="76"/>
  <c r="R130" i="76"/>
  <c r="P130" i="76"/>
  <c r="BI127" i="76"/>
  <c r="BH127" i="76"/>
  <c r="BG127" i="76"/>
  <c r="BF127" i="76"/>
  <c r="T127" i="76"/>
  <c r="R127" i="76"/>
  <c r="P127" i="76"/>
  <c r="BI124" i="76"/>
  <c r="BH124" i="76"/>
  <c r="BG124" i="76"/>
  <c r="BF124" i="76"/>
  <c r="T124" i="76"/>
  <c r="R124" i="76"/>
  <c r="P124" i="76"/>
  <c r="BI121" i="76"/>
  <c r="BH121" i="76"/>
  <c r="BG121" i="76"/>
  <c r="BF121" i="76"/>
  <c r="T121" i="76"/>
  <c r="R121" i="76"/>
  <c r="P121" i="76"/>
  <c r="BI118" i="76"/>
  <c r="BH118" i="76"/>
  <c r="BG118" i="76"/>
  <c r="BF118" i="76"/>
  <c r="T118" i="76"/>
  <c r="R118" i="76"/>
  <c r="P118" i="76"/>
  <c r="BI114" i="76"/>
  <c r="BH114" i="76"/>
  <c r="BG114" i="76"/>
  <c r="BF114" i="76"/>
  <c r="T114" i="76"/>
  <c r="R114" i="76"/>
  <c r="P114" i="76"/>
  <c r="BI112" i="76"/>
  <c r="BH112" i="76"/>
  <c r="BG112" i="76"/>
  <c r="BF112" i="76"/>
  <c r="T112" i="76"/>
  <c r="R112" i="76"/>
  <c r="P112" i="76"/>
  <c r="BI110" i="76"/>
  <c r="BH110" i="76"/>
  <c r="BG110" i="76"/>
  <c r="BF110" i="76"/>
  <c r="T110" i="76"/>
  <c r="R110" i="76"/>
  <c r="P110" i="76"/>
  <c r="BI103" i="76"/>
  <c r="BH103" i="76"/>
  <c r="BG103" i="76"/>
  <c r="BF103" i="76"/>
  <c r="T103" i="76"/>
  <c r="T102" i="76" s="1"/>
  <c r="R103" i="76"/>
  <c r="R102" i="76"/>
  <c r="P103" i="76"/>
  <c r="P102" i="76" s="1"/>
  <c r="J97" i="76"/>
  <c r="J96" i="76"/>
  <c r="F96" i="76"/>
  <c r="F94" i="76"/>
  <c r="E92" i="76"/>
  <c r="J63" i="76"/>
  <c r="J62" i="76"/>
  <c r="F62" i="76"/>
  <c r="F60" i="76"/>
  <c r="E58" i="76"/>
  <c r="J22" i="76"/>
  <c r="E22" i="76"/>
  <c r="F97" i="76" s="1"/>
  <c r="J21" i="76"/>
  <c r="J16" i="76"/>
  <c r="J94" i="76"/>
  <c r="E7" i="76"/>
  <c r="E52" i="76" s="1"/>
  <c r="J41" i="75"/>
  <c r="J40" i="75"/>
  <c r="AY144" i="1"/>
  <c r="J39" i="75"/>
  <c r="AX144" i="1"/>
  <c r="BI212" i="75"/>
  <c r="BH212" i="75"/>
  <c r="BG212" i="75"/>
  <c r="BF212" i="75"/>
  <c r="T212" i="75"/>
  <c r="R212" i="75"/>
  <c r="P212" i="75"/>
  <c r="BI209" i="75"/>
  <c r="BH209" i="75"/>
  <c r="BG209" i="75"/>
  <c r="BF209" i="75"/>
  <c r="T209" i="75"/>
  <c r="R209" i="75"/>
  <c r="P209" i="75"/>
  <c r="BI206" i="75"/>
  <c r="BH206" i="75"/>
  <c r="BG206" i="75"/>
  <c r="BF206" i="75"/>
  <c r="T206" i="75"/>
  <c r="R206" i="75"/>
  <c r="P206" i="75"/>
  <c r="BI203" i="75"/>
  <c r="BH203" i="75"/>
  <c r="BG203" i="75"/>
  <c r="BF203" i="75"/>
  <c r="T203" i="75"/>
  <c r="R203" i="75"/>
  <c r="P203" i="75"/>
  <c r="BI200" i="75"/>
  <c r="BH200" i="75"/>
  <c r="BG200" i="75"/>
  <c r="BF200" i="75"/>
  <c r="T200" i="75"/>
  <c r="R200" i="75"/>
  <c r="P200" i="75"/>
  <c r="BI197" i="75"/>
  <c r="BH197" i="75"/>
  <c r="BG197" i="75"/>
  <c r="BF197" i="75"/>
  <c r="T197" i="75"/>
  <c r="R197" i="75"/>
  <c r="P197" i="75"/>
  <c r="BI195" i="75"/>
  <c r="BH195" i="75"/>
  <c r="BG195" i="75"/>
  <c r="BF195" i="75"/>
  <c r="T195" i="75"/>
  <c r="R195" i="75"/>
  <c r="P195" i="75"/>
  <c r="BI192" i="75"/>
  <c r="BH192" i="75"/>
  <c r="BG192" i="75"/>
  <c r="BF192" i="75"/>
  <c r="T192" i="75"/>
  <c r="R192" i="75"/>
  <c r="P192" i="75"/>
  <c r="BI189" i="75"/>
  <c r="BH189" i="75"/>
  <c r="BG189" i="75"/>
  <c r="BF189" i="75"/>
  <c r="T189" i="75"/>
  <c r="R189" i="75"/>
  <c r="P189" i="75"/>
  <c r="BI186" i="75"/>
  <c r="BH186" i="75"/>
  <c r="BG186" i="75"/>
  <c r="BF186" i="75"/>
  <c r="T186" i="75"/>
  <c r="R186" i="75"/>
  <c r="P186" i="75"/>
  <c r="BI185" i="75"/>
  <c r="BH185" i="75"/>
  <c r="BG185" i="75"/>
  <c r="BF185" i="75"/>
  <c r="T185" i="75"/>
  <c r="R185" i="75"/>
  <c r="P185" i="75"/>
  <c r="BI183" i="75"/>
  <c r="BH183" i="75"/>
  <c r="BG183" i="75"/>
  <c r="BF183" i="75"/>
  <c r="T183" i="75"/>
  <c r="R183" i="75"/>
  <c r="P183" i="75"/>
  <c r="BI181" i="75"/>
  <c r="BH181" i="75"/>
  <c r="BG181" i="75"/>
  <c r="BF181" i="75"/>
  <c r="T181" i="75"/>
  <c r="R181" i="75"/>
  <c r="P181" i="75"/>
  <c r="BI178" i="75"/>
  <c r="BH178" i="75"/>
  <c r="BG178" i="75"/>
  <c r="BF178" i="75"/>
  <c r="T178" i="75"/>
  <c r="R178" i="75"/>
  <c r="P178" i="75"/>
  <c r="BI174" i="75"/>
  <c r="BH174" i="75"/>
  <c r="BG174" i="75"/>
  <c r="BF174" i="75"/>
  <c r="T174" i="75"/>
  <c r="T173" i="75"/>
  <c r="R174" i="75"/>
  <c r="R173" i="75" s="1"/>
  <c r="P174" i="75"/>
  <c r="P173" i="75" s="1"/>
  <c r="BI170" i="75"/>
  <c r="BH170" i="75"/>
  <c r="BG170" i="75"/>
  <c r="BF170" i="75"/>
  <c r="T170" i="75"/>
  <c r="T169" i="75"/>
  <c r="R170" i="75"/>
  <c r="R169" i="75"/>
  <c r="P170" i="75"/>
  <c r="P169" i="75"/>
  <c r="BI164" i="75"/>
  <c r="BH164" i="75"/>
  <c r="BG164" i="75"/>
  <c r="BF164" i="75"/>
  <c r="T164" i="75"/>
  <c r="R164" i="75"/>
  <c r="P164" i="75"/>
  <c r="BI161" i="75"/>
  <c r="BH161" i="75"/>
  <c r="BG161" i="75"/>
  <c r="BF161" i="75"/>
  <c r="T161" i="75"/>
  <c r="R161" i="75"/>
  <c r="P161" i="75"/>
  <c r="BI157" i="75"/>
  <c r="BH157" i="75"/>
  <c r="BG157" i="75"/>
  <c r="BF157" i="75"/>
  <c r="T157" i="75"/>
  <c r="R157" i="75"/>
  <c r="P157" i="75"/>
  <c r="BI154" i="75"/>
  <c r="BH154" i="75"/>
  <c r="BG154" i="75"/>
  <c r="BF154" i="75"/>
  <c r="T154" i="75"/>
  <c r="R154" i="75"/>
  <c r="P154" i="75"/>
  <c r="BI151" i="75"/>
  <c r="BH151" i="75"/>
  <c r="BG151" i="75"/>
  <c r="BF151" i="75"/>
  <c r="T151" i="75"/>
  <c r="R151" i="75"/>
  <c r="P151" i="75"/>
  <c r="BI149" i="75"/>
  <c r="BH149" i="75"/>
  <c r="BG149" i="75"/>
  <c r="BF149" i="75"/>
  <c r="T149" i="75"/>
  <c r="R149" i="75"/>
  <c r="P149" i="75"/>
  <c r="BI146" i="75"/>
  <c r="BH146" i="75"/>
  <c r="BG146" i="75"/>
  <c r="BF146" i="75"/>
  <c r="T146" i="75"/>
  <c r="R146" i="75"/>
  <c r="P146" i="75"/>
  <c r="BI143" i="75"/>
  <c r="BH143" i="75"/>
  <c r="BG143" i="75"/>
  <c r="BF143" i="75"/>
  <c r="T143" i="75"/>
  <c r="R143" i="75"/>
  <c r="P143" i="75"/>
  <c r="BI140" i="75"/>
  <c r="BH140" i="75"/>
  <c r="BG140" i="75"/>
  <c r="BF140" i="75"/>
  <c r="T140" i="75"/>
  <c r="R140" i="75"/>
  <c r="P140" i="75"/>
  <c r="BI137" i="75"/>
  <c r="BH137" i="75"/>
  <c r="BG137" i="75"/>
  <c r="BF137" i="75"/>
  <c r="T137" i="75"/>
  <c r="R137" i="75"/>
  <c r="P137" i="75"/>
  <c r="BI134" i="75"/>
  <c r="BH134" i="75"/>
  <c r="BG134" i="75"/>
  <c r="BF134" i="75"/>
  <c r="T134" i="75"/>
  <c r="R134" i="75"/>
  <c r="P134" i="75"/>
  <c r="BI131" i="75"/>
  <c r="BH131" i="75"/>
  <c r="BG131" i="75"/>
  <c r="BF131" i="75"/>
  <c r="T131" i="75"/>
  <c r="R131" i="75"/>
  <c r="P131" i="75"/>
  <c r="BI128" i="75"/>
  <c r="BH128" i="75"/>
  <c r="BG128" i="75"/>
  <c r="BF128" i="75"/>
  <c r="T128" i="75"/>
  <c r="R128" i="75"/>
  <c r="P128" i="75"/>
  <c r="BI125" i="75"/>
  <c r="BH125" i="75"/>
  <c r="BG125" i="75"/>
  <c r="BF125" i="75"/>
  <c r="T125" i="75"/>
  <c r="R125" i="75"/>
  <c r="P125" i="75"/>
  <c r="BI122" i="75"/>
  <c r="BH122" i="75"/>
  <c r="BG122" i="75"/>
  <c r="BF122" i="75"/>
  <c r="T122" i="75"/>
  <c r="R122" i="75"/>
  <c r="P122" i="75"/>
  <c r="BI118" i="75"/>
  <c r="BH118" i="75"/>
  <c r="BG118" i="75"/>
  <c r="BF118" i="75"/>
  <c r="T118" i="75"/>
  <c r="R118" i="75"/>
  <c r="P118" i="75"/>
  <c r="BI116" i="75"/>
  <c r="BH116" i="75"/>
  <c r="BG116" i="75"/>
  <c r="BF116" i="75"/>
  <c r="T116" i="75"/>
  <c r="R116" i="75"/>
  <c r="P116" i="75"/>
  <c r="BI114" i="75"/>
  <c r="BH114" i="75"/>
  <c r="BG114" i="75"/>
  <c r="BF114" i="75"/>
  <c r="T114" i="75"/>
  <c r="R114" i="75"/>
  <c r="P114" i="75"/>
  <c r="BI110" i="75"/>
  <c r="BH110" i="75"/>
  <c r="BG110" i="75"/>
  <c r="BF110" i="75"/>
  <c r="T110" i="75"/>
  <c r="R110" i="75"/>
  <c r="P110" i="75"/>
  <c r="BI104" i="75"/>
  <c r="BH104" i="75"/>
  <c r="BG104" i="75"/>
  <c r="BF104" i="75"/>
  <c r="T104" i="75"/>
  <c r="T103" i="75" s="1"/>
  <c r="R104" i="75"/>
  <c r="R103" i="75" s="1"/>
  <c r="P104" i="75"/>
  <c r="P103" i="75" s="1"/>
  <c r="J98" i="75"/>
  <c r="J97" i="75"/>
  <c r="F97" i="75"/>
  <c r="F95" i="75"/>
  <c r="E93" i="75"/>
  <c r="J63" i="75"/>
  <c r="J62" i="75"/>
  <c r="F62" i="75"/>
  <c r="F60" i="75"/>
  <c r="E58" i="75"/>
  <c r="J22" i="75"/>
  <c r="E22" i="75"/>
  <c r="F63" i="75"/>
  <c r="J21" i="75"/>
  <c r="J16" i="75"/>
  <c r="J60" i="75" s="1"/>
  <c r="E7" i="75"/>
  <c r="E87" i="75"/>
  <c r="J41" i="74"/>
  <c r="J40" i="74"/>
  <c r="AY142" i="1"/>
  <c r="J39" i="74"/>
  <c r="AX142" i="1"/>
  <c r="BI96" i="74"/>
  <c r="BH96" i="74"/>
  <c r="BG96" i="74"/>
  <c r="BF96" i="74"/>
  <c r="T96" i="74"/>
  <c r="T95" i="74"/>
  <c r="T94" i="74"/>
  <c r="T93" i="74" s="1"/>
  <c r="R96" i="74"/>
  <c r="R95" i="74"/>
  <c r="R94" i="74" s="1"/>
  <c r="R93" i="74" s="1"/>
  <c r="P96" i="74"/>
  <c r="P95" i="74"/>
  <c r="P94" i="74" s="1"/>
  <c r="P93" i="74" s="1"/>
  <c r="AU142" i="1" s="1"/>
  <c r="J90" i="74"/>
  <c r="J89" i="74"/>
  <c r="F89" i="74"/>
  <c r="F87" i="74"/>
  <c r="E85" i="74"/>
  <c r="J63" i="74"/>
  <c r="J62" i="74"/>
  <c r="F62" i="74"/>
  <c r="F60" i="74"/>
  <c r="E58" i="74"/>
  <c r="J22" i="74"/>
  <c r="E22" i="74"/>
  <c r="F90" i="74"/>
  <c r="J21" i="74"/>
  <c r="J16" i="74"/>
  <c r="J87" i="74" s="1"/>
  <c r="E7" i="74"/>
  <c r="E52" i="74" s="1"/>
  <c r="J41" i="73"/>
  <c r="J40" i="73"/>
  <c r="AY141" i="1"/>
  <c r="J39" i="73"/>
  <c r="AX141" i="1" s="1"/>
  <c r="BI242" i="73"/>
  <c r="BH242" i="73"/>
  <c r="BG242" i="73"/>
  <c r="BF242" i="73"/>
  <c r="T242" i="73"/>
  <c r="T241" i="73"/>
  <c r="R242" i="73"/>
  <c r="R241" i="73"/>
  <c r="P242" i="73"/>
  <c r="P241" i="73"/>
  <c r="BI239" i="73"/>
  <c r="BH239" i="73"/>
  <c r="BG239" i="73"/>
  <c r="BF239" i="73"/>
  <c r="T239" i="73"/>
  <c r="T218" i="73" s="1"/>
  <c r="R239" i="73"/>
  <c r="R218" i="73"/>
  <c r="P239" i="73"/>
  <c r="P218" i="73"/>
  <c r="BI219" i="73"/>
  <c r="BH219" i="73"/>
  <c r="BG219" i="73"/>
  <c r="BF219" i="73"/>
  <c r="T219" i="73"/>
  <c r="R219" i="73"/>
  <c r="P219" i="73"/>
  <c r="BI211" i="73"/>
  <c r="BH211" i="73"/>
  <c r="BG211" i="73"/>
  <c r="BF211" i="73"/>
  <c r="T211" i="73"/>
  <c r="R211" i="73"/>
  <c r="P211" i="73"/>
  <c r="BI194" i="73"/>
  <c r="BH194" i="73"/>
  <c r="BG194" i="73"/>
  <c r="BF194" i="73"/>
  <c r="T194" i="73"/>
  <c r="R194" i="73"/>
  <c r="P194" i="73"/>
  <c r="BI177" i="73"/>
  <c r="BH177" i="73"/>
  <c r="BG177" i="73"/>
  <c r="BF177" i="73"/>
  <c r="T177" i="73"/>
  <c r="R177" i="73"/>
  <c r="P177" i="73"/>
  <c r="BI163" i="73"/>
  <c r="BH163" i="73"/>
  <c r="BG163" i="73"/>
  <c r="BF163" i="73"/>
  <c r="T163" i="73"/>
  <c r="R163" i="73"/>
  <c r="P163" i="73"/>
  <c r="BI143" i="73"/>
  <c r="BH143" i="73"/>
  <c r="BG143" i="73"/>
  <c r="BF143" i="73"/>
  <c r="T143" i="73"/>
  <c r="R143" i="73"/>
  <c r="P143" i="73"/>
  <c r="BI132" i="73"/>
  <c r="BH132" i="73"/>
  <c r="BG132" i="73"/>
  <c r="BF132" i="73"/>
  <c r="T132" i="73"/>
  <c r="R132" i="73"/>
  <c r="P132" i="73"/>
  <c r="BI112" i="73"/>
  <c r="BH112" i="73"/>
  <c r="BG112" i="73"/>
  <c r="BF112" i="73"/>
  <c r="T112" i="73"/>
  <c r="R112" i="73"/>
  <c r="P112" i="73"/>
  <c r="BI98" i="73"/>
  <c r="BH98" i="73"/>
  <c r="BG98" i="73"/>
  <c r="BF98" i="73"/>
  <c r="T98" i="73"/>
  <c r="R98" i="73"/>
  <c r="P98" i="73"/>
  <c r="J92" i="73"/>
  <c r="J91" i="73"/>
  <c r="F91" i="73"/>
  <c r="F89" i="73"/>
  <c r="E87" i="73"/>
  <c r="J63" i="73"/>
  <c r="J62" i="73"/>
  <c r="F62" i="73"/>
  <c r="F60" i="73"/>
  <c r="E58" i="73"/>
  <c r="J22" i="73"/>
  <c r="E22" i="73"/>
  <c r="F92" i="73"/>
  <c r="J21" i="73"/>
  <c r="J16" i="73"/>
  <c r="J60" i="73"/>
  <c r="E7" i="73"/>
  <c r="E81" i="73" s="1"/>
  <c r="J41" i="72"/>
  <c r="J40" i="72"/>
  <c r="AY139" i="1"/>
  <c r="J39" i="72"/>
  <c r="AX139" i="1"/>
  <c r="BI204" i="72"/>
  <c r="BH204" i="72"/>
  <c r="BG204" i="72"/>
  <c r="BF204" i="72"/>
  <c r="T204" i="72"/>
  <c r="T203" i="72" s="1"/>
  <c r="R204" i="72"/>
  <c r="R203" i="72"/>
  <c r="P204" i="72"/>
  <c r="P203" i="72"/>
  <c r="BI201" i="72"/>
  <c r="BH201" i="72"/>
  <c r="BG201" i="72"/>
  <c r="BF201" i="72"/>
  <c r="T201" i="72"/>
  <c r="R201" i="72"/>
  <c r="P201" i="72"/>
  <c r="BI200" i="72"/>
  <c r="BH200" i="72"/>
  <c r="BG200" i="72"/>
  <c r="BF200" i="72"/>
  <c r="T200" i="72"/>
  <c r="R200" i="72"/>
  <c r="P200" i="72"/>
  <c r="BI198" i="72"/>
  <c r="BH198" i="72"/>
  <c r="BG198" i="72"/>
  <c r="BF198" i="72"/>
  <c r="T198" i="72"/>
  <c r="R198" i="72"/>
  <c r="P198" i="72"/>
  <c r="BI195" i="72"/>
  <c r="BH195" i="72"/>
  <c r="BG195" i="72"/>
  <c r="BF195" i="72"/>
  <c r="T195" i="72"/>
  <c r="R195" i="72"/>
  <c r="P195" i="72"/>
  <c r="BI189" i="72"/>
  <c r="BH189" i="72"/>
  <c r="BG189" i="72"/>
  <c r="BF189" i="72"/>
  <c r="T189" i="72"/>
  <c r="R189" i="72"/>
  <c r="P189" i="72"/>
  <c r="BI187" i="72"/>
  <c r="BH187" i="72"/>
  <c r="BG187" i="72"/>
  <c r="BF187" i="72"/>
  <c r="T187" i="72"/>
  <c r="R187" i="72"/>
  <c r="P187" i="72"/>
  <c r="BI185" i="72"/>
  <c r="BH185" i="72"/>
  <c r="BG185" i="72"/>
  <c r="BF185" i="72"/>
  <c r="T185" i="72"/>
  <c r="R185" i="72"/>
  <c r="P185" i="72"/>
  <c r="BI183" i="72"/>
  <c r="BH183" i="72"/>
  <c r="BG183" i="72"/>
  <c r="BF183" i="72"/>
  <c r="T183" i="72"/>
  <c r="R183" i="72"/>
  <c r="P183" i="72"/>
  <c r="BI175" i="72"/>
  <c r="BH175" i="72"/>
  <c r="BG175" i="72"/>
  <c r="BF175" i="72"/>
  <c r="T175" i="72"/>
  <c r="R175" i="72"/>
  <c r="P175" i="72"/>
  <c r="BI169" i="72"/>
  <c r="BH169" i="72"/>
  <c r="BG169" i="72"/>
  <c r="BF169" i="72"/>
  <c r="T169" i="72"/>
  <c r="R169" i="72"/>
  <c r="P169" i="72"/>
  <c r="BI166" i="72"/>
  <c r="BH166" i="72"/>
  <c r="BG166" i="72"/>
  <c r="BF166" i="72"/>
  <c r="T166" i="72"/>
  <c r="R166" i="72"/>
  <c r="P166" i="72"/>
  <c r="BI156" i="72"/>
  <c r="BH156" i="72"/>
  <c r="BG156" i="72"/>
  <c r="BF156" i="72"/>
  <c r="T156" i="72"/>
  <c r="R156" i="72"/>
  <c r="P156" i="72"/>
  <c r="BI152" i="72"/>
  <c r="BH152" i="72"/>
  <c r="BG152" i="72"/>
  <c r="BF152" i="72"/>
  <c r="T152" i="72"/>
  <c r="R152" i="72"/>
  <c r="P152" i="72"/>
  <c r="BI148" i="72"/>
  <c r="BH148" i="72"/>
  <c r="BG148" i="72"/>
  <c r="BF148" i="72"/>
  <c r="T148" i="72"/>
  <c r="R148" i="72"/>
  <c r="P148" i="72"/>
  <c r="BI144" i="72"/>
  <c r="BH144" i="72"/>
  <c r="BG144" i="72"/>
  <c r="BF144" i="72"/>
  <c r="T144" i="72"/>
  <c r="R144" i="72"/>
  <c r="P144" i="72"/>
  <c r="BI140" i="72"/>
  <c r="BH140" i="72"/>
  <c r="BG140" i="72"/>
  <c r="BF140" i="72"/>
  <c r="T140" i="72"/>
  <c r="R140" i="72"/>
  <c r="P140" i="72"/>
  <c r="BI134" i="72"/>
  <c r="BH134" i="72"/>
  <c r="BG134" i="72"/>
  <c r="BF134" i="72"/>
  <c r="T134" i="72"/>
  <c r="R134" i="72"/>
  <c r="P134" i="72"/>
  <c r="BI131" i="72"/>
  <c r="BH131" i="72"/>
  <c r="BG131" i="72"/>
  <c r="BF131" i="72"/>
  <c r="T131" i="72"/>
  <c r="R131" i="72"/>
  <c r="P131" i="72"/>
  <c r="BI127" i="72"/>
  <c r="BH127" i="72"/>
  <c r="BG127" i="72"/>
  <c r="BF127" i="72"/>
  <c r="T127" i="72"/>
  <c r="R127" i="72"/>
  <c r="P127" i="72"/>
  <c r="BI122" i="72"/>
  <c r="BH122" i="72"/>
  <c r="BG122" i="72"/>
  <c r="BF122" i="72"/>
  <c r="T122" i="72"/>
  <c r="R122" i="72"/>
  <c r="P122" i="72"/>
  <c r="BI111" i="72"/>
  <c r="BH111" i="72"/>
  <c r="BG111" i="72"/>
  <c r="BF111" i="72"/>
  <c r="T111" i="72"/>
  <c r="R111" i="72"/>
  <c r="P111" i="72"/>
  <c r="BI109" i="72"/>
  <c r="BH109" i="72"/>
  <c r="BG109" i="72"/>
  <c r="BF109" i="72"/>
  <c r="T109" i="72"/>
  <c r="R109" i="72"/>
  <c r="P109" i="72"/>
  <c r="BI104" i="72"/>
  <c r="BH104" i="72"/>
  <c r="BG104" i="72"/>
  <c r="BF104" i="72"/>
  <c r="T104" i="72"/>
  <c r="R104" i="72"/>
  <c r="P104" i="72"/>
  <c r="BI99" i="72"/>
  <c r="BH99" i="72"/>
  <c r="BG99" i="72"/>
  <c r="BF99" i="72"/>
  <c r="T99" i="72"/>
  <c r="R99" i="72"/>
  <c r="P99" i="72"/>
  <c r="J93" i="72"/>
  <c r="J92" i="72"/>
  <c r="F92" i="72"/>
  <c r="F90" i="72"/>
  <c r="E88" i="72"/>
  <c r="J63" i="72"/>
  <c r="J62" i="72"/>
  <c r="F62" i="72"/>
  <c r="F60" i="72"/>
  <c r="E58" i="72"/>
  <c r="J22" i="72"/>
  <c r="E22" i="72"/>
  <c r="F63" i="72" s="1"/>
  <c r="J21" i="72"/>
  <c r="J16" i="72"/>
  <c r="J60" i="72" s="1"/>
  <c r="E7" i="72"/>
  <c r="E82" i="72" s="1"/>
  <c r="J41" i="71"/>
  <c r="J40" i="71"/>
  <c r="AY138" i="1"/>
  <c r="J39" i="71"/>
  <c r="AX138" i="1" s="1"/>
  <c r="BI276" i="71"/>
  <c r="BH276" i="71"/>
  <c r="BG276" i="71"/>
  <c r="BF276" i="71"/>
  <c r="T276" i="71"/>
  <c r="R276" i="71"/>
  <c r="P276" i="71"/>
  <c r="BI273" i="71"/>
  <c r="BH273" i="71"/>
  <c r="BG273" i="71"/>
  <c r="BF273" i="71"/>
  <c r="T273" i="71"/>
  <c r="R273" i="71"/>
  <c r="P273" i="71"/>
  <c r="BI269" i="71"/>
  <c r="BH269" i="71"/>
  <c r="BG269" i="71"/>
  <c r="BF269" i="71"/>
  <c r="T269" i="71"/>
  <c r="R269" i="71"/>
  <c r="P269" i="71"/>
  <c r="BI267" i="71"/>
  <c r="BH267" i="71"/>
  <c r="BG267" i="71"/>
  <c r="BF267" i="71"/>
  <c r="T267" i="71"/>
  <c r="R267" i="71"/>
  <c r="P267" i="71"/>
  <c r="BI264" i="71"/>
  <c r="BH264" i="71"/>
  <c r="BG264" i="71"/>
  <c r="BF264" i="71"/>
  <c r="T264" i="71"/>
  <c r="T263" i="71"/>
  <c r="R264" i="71"/>
  <c r="R263" i="71" s="1"/>
  <c r="P264" i="71"/>
  <c r="P263" i="71" s="1"/>
  <c r="BI258" i="71"/>
  <c r="BH258" i="71"/>
  <c r="BG258" i="71"/>
  <c r="BF258" i="71"/>
  <c r="T258" i="71"/>
  <c r="R258" i="71"/>
  <c r="P258" i="71"/>
  <c r="BI254" i="71"/>
  <c r="BH254" i="71"/>
  <c r="BG254" i="71"/>
  <c r="BF254" i="71"/>
  <c r="T254" i="71"/>
  <c r="R254" i="71"/>
  <c r="P254" i="71"/>
  <c r="BI252" i="71"/>
  <c r="BH252" i="71"/>
  <c r="BG252" i="71"/>
  <c r="BF252" i="71"/>
  <c r="T252" i="71"/>
  <c r="R252" i="71"/>
  <c r="P252" i="71"/>
  <c r="BI247" i="71"/>
  <c r="BH247" i="71"/>
  <c r="BG247" i="71"/>
  <c r="BF247" i="71"/>
  <c r="T247" i="71"/>
  <c r="R247" i="71"/>
  <c r="P247" i="71"/>
  <c r="BI244" i="71"/>
  <c r="BH244" i="71"/>
  <c r="BG244" i="71"/>
  <c r="BF244" i="71"/>
  <c r="T244" i="71"/>
  <c r="R244" i="71"/>
  <c r="P244" i="71"/>
  <c r="BI236" i="71"/>
  <c r="BH236" i="71"/>
  <c r="BG236" i="71"/>
  <c r="BF236" i="71"/>
  <c r="T236" i="71"/>
  <c r="R236" i="71"/>
  <c r="P236" i="71"/>
  <c r="BI233" i="71"/>
  <c r="BH233" i="71"/>
  <c r="BG233" i="71"/>
  <c r="BF233" i="71"/>
  <c r="T233" i="71"/>
  <c r="R233" i="71"/>
  <c r="P233" i="71"/>
  <c r="BI225" i="71"/>
  <c r="BH225" i="71"/>
  <c r="BG225" i="71"/>
  <c r="BF225" i="71"/>
  <c r="T225" i="71"/>
  <c r="R225" i="71"/>
  <c r="P225" i="71"/>
  <c r="BI223" i="71"/>
  <c r="BH223" i="71"/>
  <c r="BG223" i="71"/>
  <c r="BF223" i="71"/>
  <c r="T223" i="71"/>
  <c r="R223" i="71"/>
  <c r="P223" i="71"/>
  <c r="BI220" i="71"/>
  <c r="BH220" i="71"/>
  <c r="BG220" i="71"/>
  <c r="BF220" i="71"/>
  <c r="T220" i="71"/>
  <c r="R220" i="71"/>
  <c r="P220" i="71"/>
  <c r="BI218" i="71"/>
  <c r="BH218" i="71"/>
  <c r="BG218" i="71"/>
  <c r="BF218" i="71"/>
  <c r="T218" i="71"/>
  <c r="R218" i="71"/>
  <c r="P218" i="71"/>
  <c r="BI216" i="71"/>
  <c r="BH216" i="71"/>
  <c r="BG216" i="71"/>
  <c r="BF216" i="71"/>
  <c r="T216" i="71"/>
  <c r="R216" i="71"/>
  <c r="P216" i="71"/>
  <c r="BI211" i="71"/>
  <c r="BH211" i="71"/>
  <c r="BG211" i="71"/>
  <c r="BF211" i="71"/>
  <c r="T211" i="71"/>
  <c r="R211" i="71"/>
  <c r="P211" i="71"/>
  <c r="BI194" i="71"/>
  <c r="BH194" i="71"/>
  <c r="BG194" i="71"/>
  <c r="BF194" i="71"/>
  <c r="T194" i="71"/>
  <c r="R194" i="71"/>
  <c r="P194" i="71"/>
  <c r="BI182" i="71"/>
  <c r="BH182" i="71"/>
  <c r="BG182" i="71"/>
  <c r="BF182" i="71"/>
  <c r="T182" i="71"/>
  <c r="R182" i="71"/>
  <c r="P182" i="71"/>
  <c r="BI176" i="71"/>
  <c r="BH176" i="71"/>
  <c r="BG176" i="71"/>
  <c r="BF176" i="71"/>
  <c r="T176" i="71"/>
  <c r="R176" i="71"/>
  <c r="P176" i="71"/>
  <c r="BI171" i="71"/>
  <c r="BH171" i="71"/>
  <c r="BG171" i="71"/>
  <c r="BF171" i="71"/>
  <c r="T171" i="71"/>
  <c r="R171" i="71"/>
  <c r="P171" i="71"/>
  <c r="BI130" i="71"/>
  <c r="BH130" i="71"/>
  <c r="BG130" i="71"/>
  <c r="BF130" i="71"/>
  <c r="T130" i="71"/>
  <c r="R130" i="71"/>
  <c r="P130" i="71"/>
  <c r="BI124" i="71"/>
  <c r="BH124" i="71"/>
  <c r="BG124" i="71"/>
  <c r="BF124" i="71"/>
  <c r="T124" i="71"/>
  <c r="R124" i="71"/>
  <c r="P124" i="71"/>
  <c r="BI119" i="71"/>
  <c r="BH119" i="71"/>
  <c r="BG119" i="71"/>
  <c r="BF119" i="71"/>
  <c r="T119" i="71"/>
  <c r="R119" i="71"/>
  <c r="P119" i="71"/>
  <c r="BI103" i="71"/>
  <c r="BH103" i="71"/>
  <c r="BG103" i="71"/>
  <c r="BF103" i="71"/>
  <c r="T103" i="71"/>
  <c r="R103" i="71"/>
  <c r="P103" i="71"/>
  <c r="BI100" i="71"/>
  <c r="BH100" i="71"/>
  <c r="BG100" i="71"/>
  <c r="BF100" i="71"/>
  <c r="T100" i="71"/>
  <c r="R100" i="71"/>
  <c r="P100" i="71"/>
  <c r="J94" i="71"/>
  <c r="J93" i="71"/>
  <c r="F93" i="71"/>
  <c r="F91" i="71"/>
  <c r="E89" i="71"/>
  <c r="J63" i="71"/>
  <c r="J62" i="71"/>
  <c r="F62" i="71"/>
  <c r="F60" i="71"/>
  <c r="E58" i="71"/>
  <c r="J22" i="71"/>
  <c r="E22" i="71"/>
  <c r="F94" i="71"/>
  <c r="J21" i="71"/>
  <c r="J16" i="71"/>
  <c r="J91" i="71" s="1"/>
  <c r="E7" i="71"/>
  <c r="E83" i="71" s="1"/>
  <c r="J41" i="70"/>
  <c r="J40" i="70"/>
  <c r="AY137" i="1" s="1"/>
  <c r="J39" i="70"/>
  <c r="AX137" i="1"/>
  <c r="BI195" i="70"/>
  <c r="BH195" i="70"/>
  <c r="BG195" i="70"/>
  <c r="BF195" i="70"/>
  <c r="T195" i="70"/>
  <c r="T194" i="70"/>
  <c r="T193" i="70" s="1"/>
  <c r="R195" i="70"/>
  <c r="R194" i="70"/>
  <c r="R193" i="70" s="1"/>
  <c r="P195" i="70"/>
  <c r="P194" i="70"/>
  <c r="P193" i="70" s="1"/>
  <c r="BI191" i="70"/>
  <c r="BH191" i="70"/>
  <c r="BG191" i="70"/>
  <c r="BF191" i="70"/>
  <c r="T191" i="70"/>
  <c r="T190" i="70" s="1"/>
  <c r="R191" i="70"/>
  <c r="R190" i="70"/>
  <c r="P191" i="70"/>
  <c r="P190" i="70" s="1"/>
  <c r="BI189" i="70"/>
  <c r="BH189" i="70"/>
  <c r="BG189" i="70"/>
  <c r="BF189" i="70"/>
  <c r="T189" i="70"/>
  <c r="R189" i="70"/>
  <c r="P189" i="70"/>
  <c r="BI187" i="70"/>
  <c r="BH187" i="70"/>
  <c r="BG187" i="70"/>
  <c r="BF187" i="70"/>
  <c r="T187" i="70"/>
  <c r="R187" i="70"/>
  <c r="P187" i="70"/>
  <c r="BI183" i="70"/>
  <c r="BH183" i="70"/>
  <c r="BG183" i="70"/>
  <c r="BF183" i="70"/>
  <c r="T183" i="70"/>
  <c r="R183" i="70"/>
  <c r="P183" i="70"/>
  <c r="BI177" i="70"/>
  <c r="BH177" i="70"/>
  <c r="BG177" i="70"/>
  <c r="BF177" i="70"/>
  <c r="T177" i="70"/>
  <c r="R177" i="70"/>
  <c r="P177" i="70"/>
  <c r="BI174" i="70"/>
  <c r="BH174" i="70"/>
  <c r="BG174" i="70"/>
  <c r="BF174" i="70"/>
  <c r="T174" i="70"/>
  <c r="R174" i="70"/>
  <c r="P174" i="70"/>
  <c r="BI168" i="70"/>
  <c r="BH168" i="70"/>
  <c r="BG168" i="70"/>
  <c r="BF168" i="70"/>
  <c r="T168" i="70"/>
  <c r="R168" i="70"/>
  <c r="P168" i="70"/>
  <c r="BI165" i="70"/>
  <c r="BH165" i="70"/>
  <c r="BG165" i="70"/>
  <c r="BF165" i="70"/>
  <c r="T165" i="70"/>
  <c r="R165" i="70"/>
  <c r="P165" i="70"/>
  <c r="BI163" i="70"/>
  <c r="BH163" i="70"/>
  <c r="BG163" i="70"/>
  <c r="BF163" i="70"/>
  <c r="T163" i="70"/>
  <c r="R163" i="70"/>
  <c r="P163" i="70"/>
  <c r="BI160" i="70"/>
  <c r="BH160" i="70"/>
  <c r="BG160" i="70"/>
  <c r="BF160" i="70"/>
  <c r="T160" i="70"/>
  <c r="R160" i="70"/>
  <c r="P160" i="70"/>
  <c r="BI157" i="70"/>
  <c r="BH157" i="70"/>
  <c r="BG157" i="70"/>
  <c r="BF157" i="70"/>
  <c r="T157" i="70"/>
  <c r="R157" i="70"/>
  <c r="P157" i="70"/>
  <c r="BI152" i="70"/>
  <c r="BH152" i="70"/>
  <c r="BG152" i="70"/>
  <c r="BF152" i="70"/>
  <c r="T152" i="70"/>
  <c r="R152" i="70"/>
  <c r="P152" i="70"/>
  <c r="BI145" i="70"/>
  <c r="BH145" i="70"/>
  <c r="BG145" i="70"/>
  <c r="BF145" i="70"/>
  <c r="T145" i="70"/>
  <c r="R145" i="70"/>
  <c r="P145" i="70"/>
  <c r="BI142" i="70"/>
  <c r="BH142" i="70"/>
  <c r="BG142" i="70"/>
  <c r="BF142" i="70"/>
  <c r="T142" i="70"/>
  <c r="R142" i="70"/>
  <c r="P142" i="70"/>
  <c r="BI137" i="70"/>
  <c r="BH137" i="70"/>
  <c r="BG137" i="70"/>
  <c r="BF137" i="70"/>
  <c r="T137" i="70"/>
  <c r="R137" i="70"/>
  <c r="P137" i="70"/>
  <c r="BI132" i="70"/>
  <c r="BH132" i="70"/>
  <c r="BG132" i="70"/>
  <c r="BF132" i="70"/>
  <c r="T132" i="70"/>
  <c r="R132" i="70"/>
  <c r="P132" i="70"/>
  <c r="BI129" i="70"/>
  <c r="BH129" i="70"/>
  <c r="BG129" i="70"/>
  <c r="BF129" i="70"/>
  <c r="T129" i="70"/>
  <c r="R129" i="70"/>
  <c r="P129" i="70"/>
  <c r="BI128" i="70"/>
  <c r="BH128" i="70"/>
  <c r="BG128" i="70"/>
  <c r="BF128" i="70"/>
  <c r="T128" i="70"/>
  <c r="R128" i="70"/>
  <c r="P128" i="70"/>
  <c r="BI121" i="70"/>
  <c r="BH121" i="70"/>
  <c r="BG121" i="70"/>
  <c r="BF121" i="70"/>
  <c r="T121" i="70"/>
  <c r="R121" i="70"/>
  <c r="P121" i="70"/>
  <c r="BI116" i="70"/>
  <c r="BH116" i="70"/>
  <c r="BG116" i="70"/>
  <c r="BF116" i="70"/>
  <c r="T116" i="70"/>
  <c r="R116" i="70"/>
  <c r="P116" i="70"/>
  <c r="BI107" i="70"/>
  <c r="BH107" i="70"/>
  <c r="BG107" i="70"/>
  <c r="BF107" i="70"/>
  <c r="T107" i="70"/>
  <c r="R107" i="70"/>
  <c r="P107" i="70"/>
  <c r="BI104" i="70"/>
  <c r="BH104" i="70"/>
  <c r="BG104" i="70"/>
  <c r="BF104" i="70"/>
  <c r="T104" i="70"/>
  <c r="R104" i="70"/>
  <c r="P104" i="70"/>
  <c r="BI101" i="70"/>
  <c r="BH101" i="70"/>
  <c r="BG101" i="70"/>
  <c r="BF101" i="70"/>
  <c r="T101" i="70"/>
  <c r="R101" i="70"/>
  <c r="P101" i="70"/>
  <c r="J95" i="70"/>
  <c r="J94" i="70"/>
  <c r="F94" i="70"/>
  <c r="F92" i="70"/>
  <c r="E90" i="70"/>
  <c r="J63" i="70"/>
  <c r="J62" i="70"/>
  <c r="F62" i="70"/>
  <c r="F60" i="70"/>
  <c r="E58" i="70"/>
  <c r="J22" i="70"/>
  <c r="E22" i="70"/>
  <c r="F95" i="70" s="1"/>
  <c r="J21" i="70"/>
  <c r="J16" i="70"/>
  <c r="J92" i="70" s="1"/>
  <c r="E7" i="70"/>
  <c r="E52" i="70" s="1"/>
  <c r="J41" i="69"/>
  <c r="J40" i="69"/>
  <c r="AY136" i="1"/>
  <c r="J39" i="69"/>
  <c r="AX136" i="1"/>
  <c r="BI306" i="69"/>
  <c r="BH306" i="69"/>
  <c r="BG306" i="69"/>
  <c r="BF306" i="69"/>
  <c r="T306" i="69"/>
  <c r="R306" i="69"/>
  <c r="P306" i="69"/>
  <c r="BI303" i="69"/>
  <c r="BH303" i="69"/>
  <c r="BG303" i="69"/>
  <c r="BF303" i="69"/>
  <c r="T303" i="69"/>
  <c r="R303" i="69"/>
  <c r="P303" i="69"/>
  <c r="BI300" i="69"/>
  <c r="BH300" i="69"/>
  <c r="BG300" i="69"/>
  <c r="BF300" i="69"/>
  <c r="T300" i="69"/>
  <c r="R300" i="69"/>
  <c r="P300" i="69"/>
  <c r="BI297" i="69"/>
  <c r="BH297" i="69"/>
  <c r="BG297" i="69"/>
  <c r="BF297" i="69"/>
  <c r="T297" i="69"/>
  <c r="R297" i="69"/>
  <c r="P297" i="69"/>
  <c r="BI295" i="69"/>
  <c r="BH295" i="69"/>
  <c r="BG295" i="69"/>
  <c r="BF295" i="69"/>
  <c r="T295" i="69"/>
  <c r="R295" i="69"/>
  <c r="P295" i="69"/>
  <c r="BI293" i="69"/>
  <c r="BH293" i="69"/>
  <c r="BG293" i="69"/>
  <c r="BF293" i="69"/>
  <c r="T293" i="69"/>
  <c r="R293" i="69"/>
  <c r="P293" i="69"/>
  <c r="BI290" i="69"/>
  <c r="BH290" i="69"/>
  <c r="BG290" i="69"/>
  <c r="BF290" i="69"/>
  <c r="T290" i="69"/>
  <c r="R290" i="69"/>
  <c r="P290" i="69"/>
  <c r="BI287" i="69"/>
  <c r="BH287" i="69"/>
  <c r="BG287" i="69"/>
  <c r="BF287" i="69"/>
  <c r="T287" i="69"/>
  <c r="R287" i="69"/>
  <c r="P287" i="69"/>
  <c r="BI284" i="69"/>
  <c r="BH284" i="69"/>
  <c r="BG284" i="69"/>
  <c r="BF284" i="69"/>
  <c r="T284" i="69"/>
  <c r="R284" i="69"/>
  <c r="P284" i="69"/>
  <c r="BI281" i="69"/>
  <c r="BH281" i="69"/>
  <c r="BG281" i="69"/>
  <c r="BF281" i="69"/>
  <c r="T281" i="69"/>
  <c r="R281" i="69"/>
  <c r="P281" i="69"/>
  <c r="BI279" i="69"/>
  <c r="BH279" i="69"/>
  <c r="BG279" i="69"/>
  <c r="BF279" i="69"/>
  <c r="T279" i="69"/>
  <c r="R279" i="69"/>
  <c r="P279" i="69"/>
  <c r="BI277" i="69"/>
  <c r="BH277" i="69"/>
  <c r="BG277" i="69"/>
  <c r="BF277" i="69"/>
  <c r="T277" i="69"/>
  <c r="R277" i="69"/>
  <c r="P277" i="69"/>
  <c r="BI269" i="69"/>
  <c r="BH269" i="69"/>
  <c r="BG269" i="69"/>
  <c r="BF269" i="69"/>
  <c r="T269" i="69"/>
  <c r="R269" i="69"/>
  <c r="P269" i="69"/>
  <c r="BI265" i="69"/>
  <c r="BH265" i="69"/>
  <c r="BG265" i="69"/>
  <c r="BF265" i="69"/>
  <c r="T265" i="69"/>
  <c r="T264" i="69"/>
  <c r="R265" i="69"/>
  <c r="R264" i="69"/>
  <c r="P265" i="69"/>
  <c r="P264" i="69" s="1"/>
  <c r="BI261" i="69"/>
  <c r="BH261" i="69"/>
  <c r="BG261" i="69"/>
  <c r="BF261" i="69"/>
  <c r="T261" i="69"/>
  <c r="T260" i="69" s="1"/>
  <c r="R261" i="69"/>
  <c r="R260" i="69"/>
  <c r="P261" i="69"/>
  <c r="P260" i="69"/>
  <c r="BI257" i="69"/>
  <c r="BH257" i="69"/>
  <c r="BG257" i="69"/>
  <c r="BF257" i="69"/>
  <c r="T257" i="69"/>
  <c r="R257" i="69"/>
  <c r="P257" i="69"/>
  <c r="BI232" i="69"/>
  <c r="BH232" i="69"/>
  <c r="BG232" i="69"/>
  <c r="BF232" i="69"/>
  <c r="T232" i="69"/>
  <c r="R232" i="69"/>
  <c r="P232" i="69"/>
  <c r="BI230" i="69"/>
  <c r="BH230" i="69"/>
  <c r="BG230" i="69"/>
  <c r="BF230" i="69"/>
  <c r="T230" i="69"/>
  <c r="R230" i="69"/>
  <c r="P230" i="69"/>
  <c r="BI228" i="69"/>
  <c r="BH228" i="69"/>
  <c r="BG228" i="69"/>
  <c r="BF228" i="69"/>
  <c r="T228" i="69"/>
  <c r="R228" i="69"/>
  <c r="P228" i="69"/>
  <c r="BI226" i="69"/>
  <c r="BH226" i="69"/>
  <c r="BG226" i="69"/>
  <c r="BF226" i="69"/>
  <c r="T226" i="69"/>
  <c r="R226" i="69"/>
  <c r="P226" i="69"/>
  <c r="BI220" i="69"/>
  <c r="BH220" i="69"/>
  <c r="BG220" i="69"/>
  <c r="BF220" i="69"/>
  <c r="T220" i="69"/>
  <c r="R220" i="69"/>
  <c r="P220" i="69"/>
  <c r="BI215" i="69"/>
  <c r="BH215" i="69"/>
  <c r="BG215" i="69"/>
  <c r="BF215" i="69"/>
  <c r="T215" i="69"/>
  <c r="R215" i="69"/>
  <c r="P215" i="69"/>
  <c r="BI213" i="69"/>
  <c r="BH213" i="69"/>
  <c r="BG213" i="69"/>
  <c r="BF213" i="69"/>
  <c r="T213" i="69"/>
  <c r="R213" i="69"/>
  <c r="P213" i="69"/>
  <c r="BI211" i="69"/>
  <c r="BH211" i="69"/>
  <c r="BG211" i="69"/>
  <c r="BF211" i="69"/>
  <c r="T211" i="69"/>
  <c r="R211" i="69"/>
  <c r="P211" i="69"/>
  <c r="BI208" i="69"/>
  <c r="BH208" i="69"/>
  <c r="BG208" i="69"/>
  <c r="BF208" i="69"/>
  <c r="T208" i="69"/>
  <c r="R208" i="69"/>
  <c r="P208" i="69"/>
  <c r="BI201" i="69"/>
  <c r="BH201" i="69"/>
  <c r="BG201" i="69"/>
  <c r="BF201" i="69"/>
  <c r="T201" i="69"/>
  <c r="R201" i="69"/>
  <c r="P201" i="69"/>
  <c r="BI178" i="69"/>
  <c r="BH178" i="69"/>
  <c r="BG178" i="69"/>
  <c r="BF178" i="69"/>
  <c r="T178" i="69"/>
  <c r="R178" i="69"/>
  <c r="P178" i="69"/>
  <c r="BI140" i="69"/>
  <c r="BH140" i="69"/>
  <c r="BG140" i="69"/>
  <c r="BF140" i="69"/>
  <c r="T140" i="69"/>
  <c r="R140" i="69"/>
  <c r="P140" i="69"/>
  <c r="BI102" i="69"/>
  <c r="BH102" i="69"/>
  <c r="BG102" i="69"/>
  <c r="BF102" i="69"/>
  <c r="T102" i="69"/>
  <c r="R102" i="69"/>
  <c r="P102" i="69"/>
  <c r="J96" i="69"/>
  <c r="J95" i="69"/>
  <c r="F95" i="69"/>
  <c r="F93" i="69"/>
  <c r="E91" i="69"/>
  <c r="J63" i="69"/>
  <c r="J62" i="69"/>
  <c r="F62" i="69"/>
  <c r="F60" i="69"/>
  <c r="E58" i="69"/>
  <c r="J22" i="69"/>
  <c r="E22" i="69"/>
  <c r="F96" i="69"/>
  <c r="J21" i="69"/>
  <c r="J16" i="69"/>
  <c r="J93" i="69" s="1"/>
  <c r="E7" i="69"/>
  <c r="E52" i="69" s="1"/>
  <c r="J41" i="68"/>
  <c r="J40" i="68"/>
  <c r="AY134" i="1" s="1"/>
  <c r="J39" i="68"/>
  <c r="AX134" i="1"/>
  <c r="BI101" i="68"/>
  <c r="BH101" i="68"/>
  <c r="BG101" i="68"/>
  <c r="BF101" i="68"/>
  <c r="T101" i="68"/>
  <c r="R101" i="68"/>
  <c r="P101" i="68"/>
  <c r="BI100" i="68"/>
  <c r="BH100" i="68"/>
  <c r="BG100" i="68"/>
  <c r="BF100" i="68"/>
  <c r="T100" i="68"/>
  <c r="R100" i="68"/>
  <c r="P100" i="68"/>
  <c r="BI99" i="68"/>
  <c r="BH99" i="68"/>
  <c r="BG99" i="68"/>
  <c r="BF99" i="68"/>
  <c r="T99" i="68"/>
  <c r="R99" i="68"/>
  <c r="P99" i="68"/>
  <c r="BI98" i="68"/>
  <c r="BH98" i="68"/>
  <c r="BG98" i="68"/>
  <c r="BF98" i="68"/>
  <c r="T98" i="68"/>
  <c r="R98" i="68"/>
  <c r="P98" i="68"/>
  <c r="BI97" i="68"/>
  <c r="BH97" i="68"/>
  <c r="BG97" i="68"/>
  <c r="BF97" i="68"/>
  <c r="T97" i="68"/>
  <c r="R97" i="68"/>
  <c r="P97" i="68"/>
  <c r="BI96" i="68"/>
  <c r="BH96" i="68"/>
  <c r="BG96" i="68"/>
  <c r="BF96" i="68"/>
  <c r="T96" i="68"/>
  <c r="R96" i="68"/>
  <c r="P96" i="68"/>
  <c r="J90" i="68"/>
  <c r="J89" i="68"/>
  <c r="F89" i="68"/>
  <c r="F87" i="68"/>
  <c r="E85" i="68"/>
  <c r="J63" i="68"/>
  <c r="J62" i="68"/>
  <c r="F62" i="68"/>
  <c r="F60" i="68"/>
  <c r="E58" i="68"/>
  <c r="J22" i="68"/>
  <c r="E22" i="68"/>
  <c r="F90" i="68" s="1"/>
  <c r="J21" i="68"/>
  <c r="J16" i="68"/>
  <c r="J87" i="68" s="1"/>
  <c r="E7" i="68"/>
  <c r="E79" i="68"/>
  <c r="J41" i="67"/>
  <c r="J40" i="67"/>
  <c r="AY133" i="1" s="1"/>
  <c r="J39" i="67"/>
  <c r="AX133" i="1"/>
  <c r="BI118" i="67"/>
  <c r="BH118" i="67"/>
  <c r="BG118" i="67"/>
  <c r="BF118" i="67"/>
  <c r="T118" i="67"/>
  <c r="R118" i="67"/>
  <c r="P118" i="67"/>
  <c r="BI116" i="67"/>
  <c r="BH116" i="67"/>
  <c r="BG116" i="67"/>
  <c r="BF116" i="67"/>
  <c r="T116" i="67"/>
  <c r="R116" i="67"/>
  <c r="P116" i="67"/>
  <c r="BI110" i="67"/>
  <c r="BH110" i="67"/>
  <c r="BG110" i="67"/>
  <c r="BF110" i="67"/>
  <c r="T110" i="67"/>
  <c r="R110" i="67"/>
  <c r="P110" i="67"/>
  <c r="BI104" i="67"/>
  <c r="BH104" i="67"/>
  <c r="BG104" i="67"/>
  <c r="BF104" i="67"/>
  <c r="T104" i="67"/>
  <c r="R104" i="67"/>
  <c r="P104" i="67"/>
  <c r="BI101" i="67"/>
  <c r="BH101" i="67"/>
  <c r="BG101" i="67"/>
  <c r="BF101" i="67"/>
  <c r="T101" i="67"/>
  <c r="R101" i="67"/>
  <c r="P101" i="67"/>
  <c r="BI96" i="67"/>
  <c r="BH96" i="67"/>
  <c r="BG96" i="67"/>
  <c r="BF96" i="67"/>
  <c r="T96" i="67"/>
  <c r="R96" i="67"/>
  <c r="P96" i="67"/>
  <c r="J90" i="67"/>
  <c r="J89" i="67"/>
  <c r="F89" i="67"/>
  <c r="F87" i="67"/>
  <c r="E85" i="67"/>
  <c r="J63" i="67"/>
  <c r="J62" i="67"/>
  <c r="F62" i="67"/>
  <c r="F60" i="67"/>
  <c r="E58" i="67"/>
  <c r="J22" i="67"/>
  <c r="E22" i="67"/>
  <c r="F90" i="67"/>
  <c r="J21" i="67"/>
  <c r="J16" i="67"/>
  <c r="J87" i="67" s="1"/>
  <c r="E7" i="67"/>
  <c r="E79" i="67" s="1"/>
  <c r="J41" i="66"/>
  <c r="J40" i="66"/>
  <c r="AY132" i="1"/>
  <c r="J39" i="66"/>
  <c r="AX132" i="1" s="1"/>
  <c r="BI148" i="66"/>
  <c r="BH148" i="66"/>
  <c r="BG148" i="66"/>
  <c r="BF148" i="66"/>
  <c r="T148" i="66"/>
  <c r="R148" i="66"/>
  <c r="P148" i="66"/>
  <c r="BI140" i="66"/>
  <c r="BH140" i="66"/>
  <c r="BG140" i="66"/>
  <c r="BF140" i="66"/>
  <c r="T140" i="66"/>
  <c r="R140" i="66"/>
  <c r="P140" i="66"/>
  <c r="BI133" i="66"/>
  <c r="BH133" i="66"/>
  <c r="BG133" i="66"/>
  <c r="BF133" i="66"/>
  <c r="T133" i="66"/>
  <c r="R133" i="66"/>
  <c r="P133" i="66"/>
  <c r="BI122" i="66"/>
  <c r="BH122" i="66"/>
  <c r="BG122" i="66"/>
  <c r="BF122" i="66"/>
  <c r="T122" i="66"/>
  <c r="R122" i="66"/>
  <c r="P122" i="66"/>
  <c r="BI96" i="66"/>
  <c r="BH96" i="66"/>
  <c r="BG96" i="66"/>
  <c r="BF96" i="66"/>
  <c r="T96" i="66"/>
  <c r="R96" i="66"/>
  <c r="P96" i="66"/>
  <c r="J90" i="66"/>
  <c r="J89" i="66"/>
  <c r="F89" i="66"/>
  <c r="F87" i="66"/>
  <c r="E85" i="66"/>
  <c r="J63" i="66"/>
  <c r="J62" i="66"/>
  <c r="F62" i="66"/>
  <c r="F60" i="66"/>
  <c r="E58" i="66"/>
  <c r="J22" i="66"/>
  <c r="E22" i="66"/>
  <c r="F63" i="66" s="1"/>
  <c r="J21" i="66"/>
  <c r="J16" i="66"/>
  <c r="J87" i="66" s="1"/>
  <c r="E7" i="66"/>
  <c r="E52" i="66" s="1"/>
  <c r="J41" i="65"/>
  <c r="J40" i="65"/>
  <c r="AY131" i="1"/>
  <c r="J39" i="65"/>
  <c r="AX131" i="1"/>
  <c r="BI120" i="65"/>
  <c r="BH120" i="65"/>
  <c r="BG120" i="65"/>
  <c r="BF120" i="65"/>
  <c r="T120" i="65"/>
  <c r="R120" i="65"/>
  <c r="P120" i="65"/>
  <c r="BI115" i="65"/>
  <c r="BH115" i="65"/>
  <c r="BG115" i="65"/>
  <c r="BF115" i="65"/>
  <c r="T115" i="65"/>
  <c r="R115" i="65"/>
  <c r="P115" i="65"/>
  <c r="BI109" i="65"/>
  <c r="BH109" i="65"/>
  <c r="BG109" i="65"/>
  <c r="BF109" i="65"/>
  <c r="T109" i="65"/>
  <c r="R109" i="65"/>
  <c r="P109" i="65"/>
  <c r="BI101" i="65"/>
  <c r="BH101" i="65"/>
  <c r="BG101" i="65"/>
  <c r="BF101" i="65"/>
  <c r="T101" i="65"/>
  <c r="R101" i="65"/>
  <c r="P101" i="65"/>
  <c r="BI96" i="65"/>
  <c r="BH96" i="65"/>
  <c r="BG96" i="65"/>
  <c r="BF96" i="65"/>
  <c r="T96" i="65"/>
  <c r="R96" i="65"/>
  <c r="P96" i="65"/>
  <c r="J90" i="65"/>
  <c r="J89" i="65"/>
  <c r="F89" i="65"/>
  <c r="F87" i="65"/>
  <c r="E85" i="65"/>
  <c r="J63" i="65"/>
  <c r="J62" i="65"/>
  <c r="F62" i="65"/>
  <c r="F60" i="65"/>
  <c r="E58" i="65"/>
  <c r="J22" i="65"/>
  <c r="E22" i="65"/>
  <c r="F63" i="65" s="1"/>
  <c r="J21" i="65"/>
  <c r="J16" i="65"/>
  <c r="J87" i="65"/>
  <c r="E7" i="65"/>
  <c r="E52" i="65" s="1"/>
  <c r="J41" i="64"/>
  <c r="J40" i="64"/>
  <c r="AY129" i="1"/>
  <c r="J39" i="64"/>
  <c r="AX129" i="1"/>
  <c r="BI240" i="64"/>
  <c r="BH240" i="64"/>
  <c r="BG240" i="64"/>
  <c r="BF240" i="64"/>
  <c r="T240" i="64"/>
  <c r="R240" i="64"/>
  <c r="P240" i="64"/>
  <c r="BI237" i="64"/>
  <c r="BH237" i="64"/>
  <c r="BG237" i="64"/>
  <c r="BF237" i="64"/>
  <c r="T237" i="64"/>
  <c r="R237" i="64"/>
  <c r="P237" i="64"/>
  <c r="BI234" i="64"/>
  <c r="BH234" i="64"/>
  <c r="BG234" i="64"/>
  <c r="BF234" i="64"/>
  <c r="T234" i="64"/>
  <c r="R234" i="64"/>
  <c r="P234" i="64"/>
  <c r="BI232" i="64"/>
  <c r="BH232" i="64"/>
  <c r="BG232" i="64"/>
  <c r="BF232" i="64"/>
  <c r="T232" i="64"/>
  <c r="R232" i="64"/>
  <c r="P232" i="64"/>
  <c r="BI227" i="64"/>
  <c r="BH227" i="64"/>
  <c r="BG227" i="64"/>
  <c r="BF227" i="64"/>
  <c r="T227" i="64"/>
  <c r="R227" i="64"/>
  <c r="P227" i="64"/>
  <c r="BI222" i="64"/>
  <c r="BH222" i="64"/>
  <c r="BG222" i="64"/>
  <c r="BF222" i="64"/>
  <c r="T222" i="64"/>
  <c r="R222" i="64"/>
  <c r="P222" i="64"/>
  <c r="BI201" i="64"/>
  <c r="BH201" i="64"/>
  <c r="BG201" i="64"/>
  <c r="BF201" i="64"/>
  <c r="T201" i="64"/>
  <c r="R201" i="64"/>
  <c r="P201" i="64"/>
  <c r="BI198" i="64"/>
  <c r="BH198" i="64"/>
  <c r="BG198" i="64"/>
  <c r="BF198" i="64"/>
  <c r="T198" i="64"/>
  <c r="R198" i="64"/>
  <c r="P198" i="64"/>
  <c r="BI186" i="64"/>
  <c r="BH186" i="64"/>
  <c r="BG186" i="64"/>
  <c r="BF186" i="64"/>
  <c r="T186" i="64"/>
  <c r="R186" i="64"/>
  <c r="P186" i="64"/>
  <c r="BI183" i="64"/>
  <c r="BH183" i="64"/>
  <c r="BG183" i="64"/>
  <c r="BF183" i="64"/>
  <c r="T183" i="64"/>
  <c r="R183" i="64"/>
  <c r="P183" i="64"/>
  <c r="BI168" i="64"/>
  <c r="BH168" i="64"/>
  <c r="BG168" i="64"/>
  <c r="BF168" i="64"/>
  <c r="T168" i="64"/>
  <c r="R168" i="64"/>
  <c r="P168" i="64"/>
  <c r="BI165" i="64"/>
  <c r="BH165" i="64"/>
  <c r="BG165" i="64"/>
  <c r="BF165" i="64"/>
  <c r="T165" i="64"/>
  <c r="R165" i="64"/>
  <c r="P165" i="64"/>
  <c r="BI162" i="64"/>
  <c r="BH162" i="64"/>
  <c r="BG162" i="64"/>
  <c r="BF162" i="64"/>
  <c r="T162" i="64"/>
  <c r="R162" i="64"/>
  <c r="P162" i="64"/>
  <c r="BI159" i="64"/>
  <c r="BH159" i="64"/>
  <c r="BG159" i="64"/>
  <c r="BF159" i="64"/>
  <c r="T159" i="64"/>
  <c r="R159" i="64"/>
  <c r="P159" i="64"/>
  <c r="BI133" i="64"/>
  <c r="BH133" i="64"/>
  <c r="BG133" i="64"/>
  <c r="BF133" i="64"/>
  <c r="T133" i="64"/>
  <c r="R133" i="64"/>
  <c r="P133" i="64"/>
  <c r="BI130" i="64"/>
  <c r="BH130" i="64"/>
  <c r="BG130" i="64"/>
  <c r="BF130" i="64"/>
  <c r="T130" i="64"/>
  <c r="R130" i="64"/>
  <c r="P130" i="64"/>
  <c r="BI127" i="64"/>
  <c r="BH127" i="64"/>
  <c r="BG127" i="64"/>
  <c r="BF127" i="64"/>
  <c r="T127" i="64"/>
  <c r="R127" i="64"/>
  <c r="P127" i="64"/>
  <c r="BI96" i="64"/>
  <c r="BH96" i="64"/>
  <c r="BG96" i="64"/>
  <c r="BF96" i="64"/>
  <c r="T96" i="64"/>
  <c r="R96" i="64"/>
  <c r="P96" i="64"/>
  <c r="J90" i="64"/>
  <c r="F89" i="64"/>
  <c r="F87" i="64"/>
  <c r="E85" i="64"/>
  <c r="J63" i="64"/>
  <c r="F62" i="64"/>
  <c r="F60" i="64"/>
  <c r="E58" i="64"/>
  <c r="J25" i="64"/>
  <c r="E25" i="64"/>
  <c r="J89" i="64"/>
  <c r="J24" i="64"/>
  <c r="J22" i="64"/>
  <c r="E22" i="64"/>
  <c r="F63" i="64" s="1"/>
  <c r="J21" i="64"/>
  <c r="J16" i="64"/>
  <c r="J87" i="64" s="1"/>
  <c r="E7" i="64"/>
  <c r="E52" i="64" s="1"/>
  <c r="J41" i="63"/>
  <c r="J40" i="63"/>
  <c r="AY128" i="1"/>
  <c r="J39" i="63"/>
  <c r="AX128" i="1" s="1"/>
  <c r="BI230" i="63"/>
  <c r="BH230" i="63"/>
  <c r="BG230" i="63"/>
  <c r="BF230" i="63"/>
  <c r="T230" i="63"/>
  <c r="R230" i="63"/>
  <c r="P230" i="63"/>
  <c r="BI227" i="63"/>
  <c r="BH227" i="63"/>
  <c r="BG227" i="63"/>
  <c r="BF227" i="63"/>
  <c r="T227" i="63"/>
  <c r="R227" i="63"/>
  <c r="P227" i="63"/>
  <c r="BI224" i="63"/>
  <c r="BH224" i="63"/>
  <c r="BG224" i="63"/>
  <c r="BF224" i="63"/>
  <c r="T224" i="63"/>
  <c r="R224" i="63"/>
  <c r="P224" i="63"/>
  <c r="BI222" i="63"/>
  <c r="BH222" i="63"/>
  <c r="BG222" i="63"/>
  <c r="BF222" i="63"/>
  <c r="T222" i="63"/>
  <c r="R222" i="63"/>
  <c r="P222" i="63"/>
  <c r="BI219" i="63"/>
  <c r="BH219" i="63"/>
  <c r="BG219" i="63"/>
  <c r="BF219" i="63"/>
  <c r="T219" i="63"/>
  <c r="R219" i="63"/>
  <c r="P219" i="63"/>
  <c r="BI216" i="63"/>
  <c r="BH216" i="63"/>
  <c r="BG216" i="63"/>
  <c r="BF216" i="63"/>
  <c r="T216" i="63"/>
  <c r="R216" i="63"/>
  <c r="P216" i="63"/>
  <c r="BI212" i="63"/>
  <c r="BH212" i="63"/>
  <c r="BG212" i="63"/>
  <c r="BF212" i="63"/>
  <c r="T212" i="63"/>
  <c r="R212" i="63"/>
  <c r="P212" i="63"/>
  <c r="BI209" i="63"/>
  <c r="BH209" i="63"/>
  <c r="BG209" i="63"/>
  <c r="BF209" i="63"/>
  <c r="T209" i="63"/>
  <c r="R209" i="63"/>
  <c r="P209" i="63"/>
  <c r="BI206" i="63"/>
  <c r="BH206" i="63"/>
  <c r="BG206" i="63"/>
  <c r="BF206" i="63"/>
  <c r="T206" i="63"/>
  <c r="R206" i="63"/>
  <c r="P206" i="63"/>
  <c r="BI203" i="63"/>
  <c r="BH203" i="63"/>
  <c r="BG203" i="63"/>
  <c r="BF203" i="63"/>
  <c r="T203" i="63"/>
  <c r="R203" i="63"/>
  <c r="P203" i="63"/>
  <c r="BI189" i="63"/>
  <c r="BH189" i="63"/>
  <c r="BG189" i="63"/>
  <c r="BF189" i="63"/>
  <c r="T189" i="63"/>
  <c r="R189" i="63"/>
  <c r="P189" i="63"/>
  <c r="BI186" i="63"/>
  <c r="BH186" i="63"/>
  <c r="BG186" i="63"/>
  <c r="BF186" i="63"/>
  <c r="T186" i="63"/>
  <c r="R186" i="63"/>
  <c r="P186" i="63"/>
  <c r="BI183" i="63"/>
  <c r="BH183" i="63"/>
  <c r="BG183" i="63"/>
  <c r="BF183" i="63"/>
  <c r="T183" i="63"/>
  <c r="R183" i="63"/>
  <c r="P183" i="63"/>
  <c r="BI180" i="63"/>
  <c r="BH180" i="63"/>
  <c r="BG180" i="63"/>
  <c r="BF180" i="63"/>
  <c r="T180" i="63"/>
  <c r="R180" i="63"/>
  <c r="P180" i="63"/>
  <c r="BI177" i="63"/>
  <c r="BH177" i="63"/>
  <c r="BG177" i="63"/>
  <c r="BF177" i="63"/>
  <c r="T177" i="63"/>
  <c r="R177" i="63"/>
  <c r="P177" i="63"/>
  <c r="BI96" i="63"/>
  <c r="BH96" i="63"/>
  <c r="BG96" i="63"/>
  <c r="BF96" i="63"/>
  <c r="T96" i="63"/>
  <c r="R96" i="63"/>
  <c r="P96" i="63"/>
  <c r="J90" i="63"/>
  <c r="F89" i="63"/>
  <c r="F87" i="63"/>
  <c r="E85" i="63"/>
  <c r="J63" i="63"/>
  <c r="F62" i="63"/>
  <c r="F60" i="63"/>
  <c r="E58" i="63"/>
  <c r="J25" i="63"/>
  <c r="E25" i="63"/>
  <c r="J89" i="63" s="1"/>
  <c r="J24" i="63"/>
  <c r="J22" i="63"/>
  <c r="E22" i="63"/>
  <c r="F63" i="63" s="1"/>
  <c r="J21" i="63"/>
  <c r="J16" i="63"/>
  <c r="J87" i="63"/>
  <c r="E7" i="63"/>
  <c r="E52" i="63" s="1"/>
  <c r="J41" i="62"/>
  <c r="J40" i="62"/>
  <c r="AY127" i="1"/>
  <c r="J39" i="62"/>
  <c r="AX127" i="1"/>
  <c r="BI184" i="62"/>
  <c r="BH184" i="62"/>
  <c r="BG184" i="62"/>
  <c r="BF184" i="62"/>
  <c r="T184" i="62"/>
  <c r="R184" i="62"/>
  <c r="P184" i="62"/>
  <c r="BI182" i="62"/>
  <c r="BH182" i="62"/>
  <c r="BG182" i="62"/>
  <c r="BF182" i="62"/>
  <c r="T182" i="62"/>
  <c r="R182" i="62"/>
  <c r="P182" i="62"/>
  <c r="BI179" i="62"/>
  <c r="BH179" i="62"/>
  <c r="BG179" i="62"/>
  <c r="BF179" i="62"/>
  <c r="T179" i="62"/>
  <c r="R179" i="62"/>
  <c r="P179" i="62"/>
  <c r="BI174" i="62"/>
  <c r="BH174" i="62"/>
  <c r="BG174" i="62"/>
  <c r="BF174" i="62"/>
  <c r="T174" i="62"/>
  <c r="R174" i="62"/>
  <c r="P174" i="62"/>
  <c r="BI171" i="62"/>
  <c r="BH171" i="62"/>
  <c r="BG171" i="62"/>
  <c r="BF171" i="62"/>
  <c r="T171" i="62"/>
  <c r="R171" i="62"/>
  <c r="P171" i="62"/>
  <c r="BI168" i="62"/>
  <c r="BH168" i="62"/>
  <c r="BG168" i="62"/>
  <c r="BF168" i="62"/>
  <c r="T168" i="62"/>
  <c r="R168" i="62"/>
  <c r="P168" i="62"/>
  <c r="BI165" i="62"/>
  <c r="BH165" i="62"/>
  <c r="BG165" i="62"/>
  <c r="BF165" i="62"/>
  <c r="T165" i="62"/>
  <c r="R165" i="62"/>
  <c r="P165" i="62"/>
  <c r="BI162" i="62"/>
  <c r="BH162" i="62"/>
  <c r="BG162" i="62"/>
  <c r="BF162" i="62"/>
  <c r="T162" i="62"/>
  <c r="R162" i="62"/>
  <c r="P162" i="62"/>
  <c r="BI159" i="62"/>
  <c r="BH159" i="62"/>
  <c r="BG159" i="62"/>
  <c r="BF159" i="62"/>
  <c r="T159" i="62"/>
  <c r="R159" i="62"/>
  <c r="P159" i="62"/>
  <c r="BI154" i="62"/>
  <c r="BH154" i="62"/>
  <c r="BG154" i="62"/>
  <c r="BF154" i="62"/>
  <c r="T154" i="62"/>
  <c r="R154" i="62"/>
  <c r="P154" i="62"/>
  <c r="BI151" i="62"/>
  <c r="BH151" i="62"/>
  <c r="BG151" i="62"/>
  <c r="BF151" i="62"/>
  <c r="T151" i="62"/>
  <c r="R151" i="62"/>
  <c r="P151" i="62"/>
  <c r="BI148" i="62"/>
  <c r="BH148" i="62"/>
  <c r="BG148" i="62"/>
  <c r="BF148" i="62"/>
  <c r="T148" i="62"/>
  <c r="R148" i="62"/>
  <c r="P148" i="62"/>
  <c r="BI145" i="62"/>
  <c r="BH145" i="62"/>
  <c r="BG145" i="62"/>
  <c r="BF145" i="62"/>
  <c r="T145" i="62"/>
  <c r="R145" i="62"/>
  <c r="P145" i="62"/>
  <c r="BI143" i="62"/>
  <c r="BH143" i="62"/>
  <c r="BG143" i="62"/>
  <c r="BF143" i="62"/>
  <c r="T143" i="62"/>
  <c r="R143" i="62"/>
  <c r="P143" i="62"/>
  <c r="BI138" i="62"/>
  <c r="BH138" i="62"/>
  <c r="BG138" i="62"/>
  <c r="BF138" i="62"/>
  <c r="T138" i="62"/>
  <c r="R138" i="62"/>
  <c r="P138" i="62"/>
  <c r="BI133" i="62"/>
  <c r="BH133" i="62"/>
  <c r="BG133" i="62"/>
  <c r="BF133" i="62"/>
  <c r="T133" i="62"/>
  <c r="R133" i="62"/>
  <c r="P133" i="62"/>
  <c r="BI128" i="62"/>
  <c r="BH128" i="62"/>
  <c r="BG128" i="62"/>
  <c r="BF128" i="62"/>
  <c r="T128" i="62"/>
  <c r="R128" i="62"/>
  <c r="P128" i="62"/>
  <c r="BI123" i="62"/>
  <c r="BH123" i="62"/>
  <c r="BG123" i="62"/>
  <c r="BF123" i="62"/>
  <c r="T123" i="62"/>
  <c r="R123" i="62"/>
  <c r="P123" i="62"/>
  <c r="BI120" i="62"/>
  <c r="BH120" i="62"/>
  <c r="BG120" i="62"/>
  <c r="BF120" i="62"/>
  <c r="T120" i="62"/>
  <c r="R120" i="62"/>
  <c r="P120" i="62"/>
  <c r="BI117" i="62"/>
  <c r="BH117" i="62"/>
  <c r="BG117" i="62"/>
  <c r="BF117" i="62"/>
  <c r="T117" i="62"/>
  <c r="R117" i="62"/>
  <c r="P117" i="62"/>
  <c r="BI97" i="62"/>
  <c r="BH97" i="62"/>
  <c r="BG97" i="62"/>
  <c r="BF97" i="62"/>
  <c r="T97" i="62"/>
  <c r="R97" i="62"/>
  <c r="P97" i="62"/>
  <c r="J91" i="62"/>
  <c r="F90" i="62"/>
  <c r="F88" i="62"/>
  <c r="E86" i="62"/>
  <c r="J63" i="62"/>
  <c r="F62" i="62"/>
  <c r="F60" i="62"/>
  <c r="E58" i="62"/>
  <c r="J25" i="62"/>
  <c r="E25" i="62"/>
  <c r="J90" i="62" s="1"/>
  <c r="J24" i="62"/>
  <c r="J22" i="62"/>
  <c r="E22" i="62"/>
  <c r="F91" i="62"/>
  <c r="J21" i="62"/>
  <c r="J16" i="62"/>
  <c r="J60" i="62" s="1"/>
  <c r="E7" i="62"/>
  <c r="E80" i="62" s="1"/>
  <c r="J41" i="61"/>
  <c r="J40" i="61"/>
  <c r="AY126" i="1"/>
  <c r="J39" i="61"/>
  <c r="AX126" i="1" s="1"/>
  <c r="BI129" i="61"/>
  <c r="BH129" i="61"/>
  <c r="BG129" i="61"/>
  <c r="BF129" i="61"/>
  <c r="T129" i="61"/>
  <c r="R129" i="61"/>
  <c r="P129" i="61"/>
  <c r="BI126" i="61"/>
  <c r="BH126" i="61"/>
  <c r="BG126" i="61"/>
  <c r="BF126" i="61"/>
  <c r="T126" i="61"/>
  <c r="R126" i="61"/>
  <c r="P126" i="61"/>
  <c r="BI123" i="61"/>
  <c r="BH123" i="61"/>
  <c r="BG123" i="61"/>
  <c r="BF123" i="61"/>
  <c r="T123" i="61"/>
  <c r="R123" i="61"/>
  <c r="P123" i="61"/>
  <c r="BI121" i="61"/>
  <c r="BH121" i="61"/>
  <c r="BG121" i="61"/>
  <c r="BF121" i="61"/>
  <c r="T121" i="61"/>
  <c r="R121" i="61"/>
  <c r="P121" i="61"/>
  <c r="BI119" i="61"/>
  <c r="BH119" i="61"/>
  <c r="BG119" i="61"/>
  <c r="BF119" i="61"/>
  <c r="T119" i="61"/>
  <c r="R119" i="61"/>
  <c r="P119" i="61"/>
  <c r="BI116" i="61"/>
  <c r="BH116" i="61"/>
  <c r="BG116" i="61"/>
  <c r="BF116" i="61"/>
  <c r="T116" i="61"/>
  <c r="R116" i="61"/>
  <c r="P116" i="61"/>
  <c r="BI113" i="61"/>
  <c r="BH113" i="61"/>
  <c r="BG113" i="61"/>
  <c r="BF113" i="61"/>
  <c r="T113" i="61"/>
  <c r="R113" i="61"/>
  <c r="P113" i="61"/>
  <c r="BI110" i="61"/>
  <c r="BH110" i="61"/>
  <c r="BG110" i="61"/>
  <c r="BF110" i="61"/>
  <c r="T110" i="61"/>
  <c r="R110" i="61"/>
  <c r="P110" i="61"/>
  <c r="BI96" i="61"/>
  <c r="BH96" i="61"/>
  <c r="BG96" i="61"/>
  <c r="BF96" i="61"/>
  <c r="T96" i="61"/>
  <c r="R96" i="61"/>
  <c r="P96" i="61"/>
  <c r="J90" i="61"/>
  <c r="F89" i="61"/>
  <c r="F87" i="61"/>
  <c r="E85" i="61"/>
  <c r="J63" i="61"/>
  <c r="F62" i="61"/>
  <c r="F60" i="61"/>
  <c r="E58" i="61"/>
  <c r="J25" i="61"/>
  <c r="E25" i="61"/>
  <c r="J62" i="61"/>
  <c r="J24" i="61"/>
  <c r="J22" i="61"/>
  <c r="E22" i="61"/>
  <c r="F90" i="61" s="1"/>
  <c r="J21" i="61"/>
  <c r="J16" i="61"/>
  <c r="J60" i="61" s="1"/>
  <c r="E7" i="61"/>
  <c r="E79" i="61"/>
  <c r="J41" i="60"/>
  <c r="J40" i="60"/>
  <c r="AY125" i="1"/>
  <c r="J39" i="60"/>
  <c r="AX125" i="1"/>
  <c r="BI128" i="60"/>
  <c r="BH128" i="60"/>
  <c r="BG128" i="60"/>
  <c r="BF128" i="60"/>
  <c r="T128" i="60"/>
  <c r="R128" i="60"/>
  <c r="P128" i="60"/>
  <c r="BI125" i="60"/>
  <c r="BH125" i="60"/>
  <c r="BG125" i="60"/>
  <c r="BF125" i="60"/>
  <c r="T125" i="60"/>
  <c r="R125" i="60"/>
  <c r="P125" i="60"/>
  <c r="BI122" i="60"/>
  <c r="BH122" i="60"/>
  <c r="BG122" i="60"/>
  <c r="BF122" i="60"/>
  <c r="T122" i="60"/>
  <c r="R122" i="60"/>
  <c r="P122" i="60"/>
  <c r="BI120" i="60"/>
  <c r="BH120" i="60"/>
  <c r="BG120" i="60"/>
  <c r="BF120" i="60"/>
  <c r="T120" i="60"/>
  <c r="R120" i="60"/>
  <c r="P120" i="60"/>
  <c r="BI118" i="60"/>
  <c r="BH118" i="60"/>
  <c r="BG118" i="60"/>
  <c r="BF118" i="60"/>
  <c r="T118" i="60"/>
  <c r="R118" i="60"/>
  <c r="P118" i="60"/>
  <c r="BI115" i="60"/>
  <c r="BH115" i="60"/>
  <c r="BG115" i="60"/>
  <c r="BF115" i="60"/>
  <c r="T115" i="60"/>
  <c r="R115" i="60"/>
  <c r="P115" i="60"/>
  <c r="BI112" i="60"/>
  <c r="BH112" i="60"/>
  <c r="BG112" i="60"/>
  <c r="BF112" i="60"/>
  <c r="T112" i="60"/>
  <c r="R112" i="60"/>
  <c r="P112" i="60"/>
  <c r="BI109" i="60"/>
  <c r="BH109" i="60"/>
  <c r="BG109" i="60"/>
  <c r="BF109" i="60"/>
  <c r="T109" i="60"/>
  <c r="R109" i="60"/>
  <c r="P109" i="60"/>
  <c r="BI96" i="60"/>
  <c r="BH96" i="60"/>
  <c r="BG96" i="60"/>
  <c r="BF96" i="60"/>
  <c r="T96" i="60"/>
  <c r="R96" i="60"/>
  <c r="P96" i="60"/>
  <c r="J90" i="60"/>
  <c r="F89" i="60"/>
  <c r="F87" i="60"/>
  <c r="E85" i="60"/>
  <c r="J63" i="60"/>
  <c r="F62" i="60"/>
  <c r="F60" i="60"/>
  <c r="E58" i="60"/>
  <c r="J25" i="60"/>
  <c r="E25" i="60"/>
  <c r="J89" i="60" s="1"/>
  <c r="J24" i="60"/>
  <c r="J22" i="60"/>
  <c r="E22" i="60"/>
  <c r="F90" i="60" s="1"/>
  <c r="J21" i="60"/>
  <c r="J16" i="60"/>
  <c r="J60" i="60"/>
  <c r="E7" i="60"/>
  <c r="E52" i="60" s="1"/>
  <c r="J41" i="59"/>
  <c r="J40" i="59"/>
  <c r="AY123" i="1"/>
  <c r="J39" i="59"/>
  <c r="AX123" i="1"/>
  <c r="BI242" i="59"/>
  <c r="BH242" i="59"/>
  <c r="BG242" i="59"/>
  <c r="BF242" i="59"/>
  <c r="T242" i="59"/>
  <c r="R242" i="59"/>
  <c r="P242" i="59"/>
  <c r="BI240" i="59"/>
  <c r="BH240" i="59"/>
  <c r="BG240" i="59"/>
  <c r="BF240" i="59"/>
  <c r="T240" i="59"/>
  <c r="R240" i="59"/>
  <c r="P240" i="59"/>
  <c r="BI238" i="59"/>
  <c r="BH238" i="59"/>
  <c r="BG238" i="59"/>
  <c r="BF238" i="59"/>
  <c r="T238" i="59"/>
  <c r="R238" i="59"/>
  <c r="P238" i="59"/>
  <c r="BI236" i="59"/>
  <c r="BH236" i="59"/>
  <c r="BG236" i="59"/>
  <c r="BF236" i="59"/>
  <c r="T236" i="59"/>
  <c r="R236" i="59"/>
  <c r="P236" i="59"/>
  <c r="BI234" i="59"/>
  <c r="BH234" i="59"/>
  <c r="BG234" i="59"/>
  <c r="BF234" i="59"/>
  <c r="T234" i="59"/>
  <c r="R234" i="59"/>
  <c r="P234" i="59"/>
  <c r="BI232" i="59"/>
  <c r="BH232" i="59"/>
  <c r="BG232" i="59"/>
  <c r="BF232" i="59"/>
  <c r="T232" i="59"/>
  <c r="R232" i="59"/>
  <c r="P232" i="59"/>
  <c r="BI230" i="59"/>
  <c r="BH230" i="59"/>
  <c r="BG230" i="59"/>
  <c r="BF230" i="59"/>
  <c r="T230" i="59"/>
  <c r="R230" i="59"/>
  <c r="P230" i="59"/>
  <c r="BI228" i="59"/>
  <c r="BH228" i="59"/>
  <c r="BG228" i="59"/>
  <c r="BF228" i="59"/>
  <c r="T228" i="59"/>
  <c r="R228" i="59"/>
  <c r="P228" i="59"/>
  <c r="BI203" i="59"/>
  <c r="BH203" i="59"/>
  <c r="BG203" i="59"/>
  <c r="BF203" i="59"/>
  <c r="T203" i="59"/>
  <c r="R203" i="59"/>
  <c r="P203" i="59"/>
  <c r="BI200" i="59"/>
  <c r="BH200" i="59"/>
  <c r="BG200" i="59"/>
  <c r="BF200" i="59"/>
  <c r="T200" i="59"/>
  <c r="R200" i="59"/>
  <c r="P200" i="59"/>
  <c r="BI197" i="59"/>
  <c r="BH197" i="59"/>
  <c r="BG197" i="59"/>
  <c r="BF197" i="59"/>
  <c r="T197" i="59"/>
  <c r="R197" i="59"/>
  <c r="P197" i="59"/>
  <c r="BI194" i="59"/>
  <c r="BH194" i="59"/>
  <c r="BG194" i="59"/>
  <c r="BF194" i="59"/>
  <c r="T194" i="59"/>
  <c r="R194" i="59"/>
  <c r="P194" i="59"/>
  <c r="BI182" i="59"/>
  <c r="BH182" i="59"/>
  <c r="BG182" i="59"/>
  <c r="BF182" i="59"/>
  <c r="T182" i="59"/>
  <c r="R182" i="59"/>
  <c r="P182" i="59"/>
  <c r="BI176" i="59"/>
  <c r="BH176" i="59"/>
  <c r="BG176" i="59"/>
  <c r="BF176" i="59"/>
  <c r="T176" i="59"/>
  <c r="R176" i="59"/>
  <c r="P176" i="59"/>
  <c r="BI173" i="59"/>
  <c r="BH173" i="59"/>
  <c r="BG173" i="59"/>
  <c r="BF173" i="59"/>
  <c r="T173" i="59"/>
  <c r="R173" i="59"/>
  <c r="P173" i="59"/>
  <c r="BI159" i="59"/>
  <c r="BH159" i="59"/>
  <c r="BG159" i="59"/>
  <c r="BF159" i="59"/>
  <c r="T159" i="59"/>
  <c r="R159" i="59"/>
  <c r="P159" i="59"/>
  <c r="BI146" i="59"/>
  <c r="BH146" i="59"/>
  <c r="BG146" i="59"/>
  <c r="BF146" i="59"/>
  <c r="T146" i="59"/>
  <c r="R146" i="59"/>
  <c r="P146" i="59"/>
  <c r="BI143" i="59"/>
  <c r="BH143" i="59"/>
  <c r="BG143" i="59"/>
  <c r="BF143" i="59"/>
  <c r="T143" i="59"/>
  <c r="R143" i="59"/>
  <c r="P143" i="59"/>
  <c r="BI140" i="59"/>
  <c r="BH140" i="59"/>
  <c r="BG140" i="59"/>
  <c r="BF140" i="59"/>
  <c r="T140" i="59"/>
  <c r="R140" i="59"/>
  <c r="P140" i="59"/>
  <c r="BI137" i="59"/>
  <c r="BH137" i="59"/>
  <c r="BG137" i="59"/>
  <c r="BF137" i="59"/>
  <c r="T137" i="59"/>
  <c r="R137" i="59"/>
  <c r="P137" i="59"/>
  <c r="BI134" i="59"/>
  <c r="BH134" i="59"/>
  <c r="BG134" i="59"/>
  <c r="BF134" i="59"/>
  <c r="T134" i="59"/>
  <c r="R134" i="59"/>
  <c r="P134" i="59"/>
  <c r="BI122" i="59"/>
  <c r="BH122" i="59"/>
  <c r="BG122" i="59"/>
  <c r="BF122" i="59"/>
  <c r="T122" i="59"/>
  <c r="R122" i="59"/>
  <c r="P122" i="59"/>
  <c r="BI119" i="59"/>
  <c r="BH119" i="59"/>
  <c r="BG119" i="59"/>
  <c r="BF119" i="59"/>
  <c r="T119" i="59"/>
  <c r="R119" i="59"/>
  <c r="P119" i="59"/>
  <c r="BI117" i="59"/>
  <c r="BH117" i="59"/>
  <c r="BG117" i="59"/>
  <c r="BF117" i="59"/>
  <c r="T117" i="59"/>
  <c r="R117" i="59"/>
  <c r="P117" i="59"/>
  <c r="BI111" i="59"/>
  <c r="BH111" i="59"/>
  <c r="BG111" i="59"/>
  <c r="BF111" i="59"/>
  <c r="T111" i="59"/>
  <c r="R111" i="59"/>
  <c r="P111" i="59"/>
  <c r="BI105" i="59"/>
  <c r="BH105" i="59"/>
  <c r="BG105" i="59"/>
  <c r="BF105" i="59"/>
  <c r="T105" i="59"/>
  <c r="R105" i="59"/>
  <c r="P105" i="59"/>
  <c r="BI98" i="59"/>
  <c r="BH98" i="59"/>
  <c r="BG98" i="59"/>
  <c r="BF98" i="59"/>
  <c r="T98" i="59"/>
  <c r="R98" i="59"/>
  <c r="P98" i="59"/>
  <c r="J92" i="59"/>
  <c r="F91" i="59"/>
  <c r="F89" i="59"/>
  <c r="E87" i="59"/>
  <c r="J63" i="59"/>
  <c r="F62" i="59"/>
  <c r="F60" i="59"/>
  <c r="E58" i="59"/>
  <c r="J25" i="59"/>
  <c r="E25" i="59"/>
  <c r="J62" i="59"/>
  <c r="J24" i="59"/>
  <c r="J22" i="59"/>
  <c r="E22" i="59"/>
  <c r="F92" i="59" s="1"/>
  <c r="J21" i="59"/>
  <c r="J16" i="59"/>
  <c r="J89" i="59"/>
  <c r="E7" i="59"/>
  <c r="E52" i="59"/>
  <c r="J41" i="58"/>
  <c r="J40" i="58"/>
  <c r="AY122" i="1"/>
  <c r="J39" i="58"/>
  <c r="AX122" i="1"/>
  <c r="BI642" i="58"/>
  <c r="BH642" i="58"/>
  <c r="BG642" i="58"/>
  <c r="BF642" i="58"/>
  <c r="T642" i="58"/>
  <c r="R642" i="58"/>
  <c r="P642" i="58"/>
  <c r="BI640" i="58"/>
  <c r="BH640" i="58"/>
  <c r="BG640" i="58"/>
  <c r="BF640" i="58"/>
  <c r="T640" i="58"/>
  <c r="R640" i="58"/>
  <c r="P640" i="58"/>
  <c r="BI633" i="58"/>
  <c r="BH633" i="58"/>
  <c r="BG633" i="58"/>
  <c r="BF633" i="58"/>
  <c r="T633" i="58"/>
  <c r="R633" i="58"/>
  <c r="P633" i="58"/>
  <c r="BI626" i="58"/>
  <c r="BH626" i="58"/>
  <c r="BG626" i="58"/>
  <c r="BF626" i="58"/>
  <c r="T626" i="58"/>
  <c r="R626" i="58"/>
  <c r="P626" i="58"/>
  <c r="BI620" i="58"/>
  <c r="BH620" i="58"/>
  <c r="BG620" i="58"/>
  <c r="BF620" i="58"/>
  <c r="T620" i="58"/>
  <c r="R620" i="58"/>
  <c r="P620" i="58"/>
  <c r="BI610" i="58"/>
  <c r="BH610" i="58"/>
  <c r="BG610" i="58"/>
  <c r="BF610" i="58"/>
  <c r="T610" i="58"/>
  <c r="R610" i="58"/>
  <c r="P610" i="58"/>
  <c r="BI603" i="58"/>
  <c r="BH603" i="58"/>
  <c r="BG603" i="58"/>
  <c r="BF603" i="58"/>
  <c r="T603" i="58"/>
  <c r="R603" i="58"/>
  <c r="P603" i="58"/>
  <c r="BI586" i="58"/>
  <c r="BH586" i="58"/>
  <c r="BG586" i="58"/>
  <c r="BF586" i="58"/>
  <c r="T586" i="58"/>
  <c r="R586" i="58"/>
  <c r="P586" i="58"/>
  <c r="BI574" i="58"/>
  <c r="BH574" i="58"/>
  <c r="BG574" i="58"/>
  <c r="BF574" i="58"/>
  <c r="T574" i="58"/>
  <c r="R574" i="58"/>
  <c r="P574" i="58"/>
  <c r="BI562" i="58"/>
  <c r="BH562" i="58"/>
  <c r="BG562" i="58"/>
  <c r="BF562" i="58"/>
  <c r="T562" i="58"/>
  <c r="R562" i="58"/>
  <c r="P562" i="58"/>
  <c r="BI559" i="58"/>
  <c r="BH559" i="58"/>
  <c r="BG559" i="58"/>
  <c r="BF559" i="58"/>
  <c r="T559" i="58"/>
  <c r="R559" i="58"/>
  <c r="P559" i="58"/>
  <c r="BI557" i="58"/>
  <c r="BH557" i="58"/>
  <c r="BG557" i="58"/>
  <c r="BF557" i="58"/>
  <c r="T557" i="58"/>
  <c r="R557" i="58"/>
  <c r="P557" i="58"/>
  <c r="BI543" i="58"/>
  <c r="BH543" i="58"/>
  <c r="BG543" i="58"/>
  <c r="BF543" i="58"/>
  <c r="T543" i="58"/>
  <c r="R543" i="58"/>
  <c r="P543" i="58"/>
  <c r="BI529" i="58"/>
  <c r="BH529" i="58"/>
  <c r="BG529" i="58"/>
  <c r="BF529" i="58"/>
  <c r="T529" i="58"/>
  <c r="R529" i="58"/>
  <c r="P529" i="58"/>
  <c r="BI517" i="58"/>
  <c r="BH517" i="58"/>
  <c r="BG517" i="58"/>
  <c r="BF517" i="58"/>
  <c r="T517" i="58"/>
  <c r="R517" i="58"/>
  <c r="P517" i="58"/>
  <c r="BI512" i="58"/>
  <c r="BH512" i="58"/>
  <c r="BG512" i="58"/>
  <c r="BF512" i="58"/>
  <c r="T512" i="58"/>
  <c r="R512" i="58"/>
  <c r="P512" i="58"/>
  <c r="BI507" i="58"/>
  <c r="BH507" i="58"/>
  <c r="BG507" i="58"/>
  <c r="BF507" i="58"/>
  <c r="T507" i="58"/>
  <c r="R507" i="58"/>
  <c r="P507" i="58"/>
  <c r="BI499" i="58"/>
  <c r="BH499" i="58"/>
  <c r="BG499" i="58"/>
  <c r="BF499" i="58"/>
  <c r="T499" i="58"/>
  <c r="R499" i="58"/>
  <c r="P499" i="58"/>
  <c r="BI491" i="58"/>
  <c r="BH491" i="58"/>
  <c r="BG491" i="58"/>
  <c r="BF491" i="58"/>
  <c r="T491" i="58"/>
  <c r="R491" i="58"/>
  <c r="P491" i="58"/>
  <c r="BI477" i="58"/>
  <c r="BH477" i="58"/>
  <c r="BG477" i="58"/>
  <c r="BF477" i="58"/>
  <c r="T477" i="58"/>
  <c r="R477" i="58"/>
  <c r="P477" i="58"/>
  <c r="BI461" i="58"/>
  <c r="BH461" i="58"/>
  <c r="BG461" i="58"/>
  <c r="BF461" i="58"/>
  <c r="T461" i="58"/>
  <c r="R461" i="58"/>
  <c r="P461" i="58"/>
  <c r="BI457" i="58"/>
  <c r="BH457" i="58"/>
  <c r="BG457" i="58"/>
  <c r="BF457" i="58"/>
  <c r="T457" i="58"/>
  <c r="T456" i="58" s="1"/>
  <c r="R457" i="58"/>
  <c r="R456" i="58" s="1"/>
  <c r="P457" i="58"/>
  <c r="P456" i="58" s="1"/>
  <c r="BI449" i="58"/>
  <c r="BH449" i="58"/>
  <c r="BG449" i="58"/>
  <c r="BF449" i="58"/>
  <c r="T449" i="58"/>
  <c r="R449" i="58"/>
  <c r="P449" i="58"/>
  <c r="BI325" i="58"/>
  <c r="BH325" i="58"/>
  <c r="BG325" i="58"/>
  <c r="BF325" i="58"/>
  <c r="T325" i="58"/>
  <c r="R325" i="58"/>
  <c r="P325" i="58"/>
  <c r="BI318" i="58"/>
  <c r="BH318" i="58"/>
  <c r="BG318" i="58"/>
  <c r="BF318" i="58"/>
  <c r="T318" i="58"/>
  <c r="R318" i="58"/>
  <c r="P318" i="58"/>
  <c r="BI315" i="58"/>
  <c r="BH315" i="58"/>
  <c r="BG315" i="58"/>
  <c r="BF315" i="58"/>
  <c r="T315" i="58"/>
  <c r="R315" i="58"/>
  <c r="P315" i="58"/>
  <c r="BI311" i="58"/>
  <c r="BH311" i="58"/>
  <c r="BG311" i="58"/>
  <c r="BF311" i="58"/>
  <c r="T311" i="58"/>
  <c r="R311" i="58"/>
  <c r="P311" i="58"/>
  <c r="BI295" i="58"/>
  <c r="BH295" i="58"/>
  <c r="BG295" i="58"/>
  <c r="BF295" i="58"/>
  <c r="T295" i="58"/>
  <c r="R295" i="58"/>
  <c r="P295" i="58"/>
  <c r="BI285" i="58"/>
  <c r="BH285" i="58"/>
  <c r="BG285" i="58"/>
  <c r="BF285" i="58"/>
  <c r="T285" i="58"/>
  <c r="R285" i="58"/>
  <c r="P285" i="58"/>
  <c r="BI275" i="58"/>
  <c r="BH275" i="58"/>
  <c r="BG275" i="58"/>
  <c r="BF275" i="58"/>
  <c r="T275" i="58"/>
  <c r="R275" i="58"/>
  <c r="P275" i="58"/>
  <c r="BI255" i="58"/>
  <c r="BH255" i="58"/>
  <c r="BG255" i="58"/>
  <c r="BF255" i="58"/>
  <c r="T255" i="58"/>
  <c r="R255" i="58"/>
  <c r="P255" i="58"/>
  <c r="BI248" i="58"/>
  <c r="BH248" i="58"/>
  <c r="BG248" i="58"/>
  <c r="BF248" i="58"/>
  <c r="T248" i="58"/>
  <c r="R248" i="58"/>
  <c r="P248" i="58"/>
  <c r="BI234" i="58"/>
  <c r="BH234" i="58"/>
  <c r="BG234" i="58"/>
  <c r="BF234" i="58"/>
  <c r="T234" i="58"/>
  <c r="R234" i="58"/>
  <c r="P234" i="58"/>
  <c r="BI232" i="58"/>
  <c r="BH232" i="58"/>
  <c r="BG232" i="58"/>
  <c r="BF232" i="58"/>
  <c r="T232" i="58"/>
  <c r="R232" i="58"/>
  <c r="P232" i="58"/>
  <c r="BI207" i="58"/>
  <c r="BH207" i="58"/>
  <c r="BG207" i="58"/>
  <c r="BF207" i="58"/>
  <c r="T207" i="58"/>
  <c r="R207" i="58"/>
  <c r="P207" i="58"/>
  <c r="BI200" i="58"/>
  <c r="BH200" i="58"/>
  <c r="BG200" i="58"/>
  <c r="BF200" i="58"/>
  <c r="T200" i="58"/>
  <c r="R200" i="58"/>
  <c r="P200" i="58"/>
  <c r="BI186" i="58"/>
  <c r="BH186" i="58"/>
  <c r="BG186" i="58"/>
  <c r="BF186" i="58"/>
  <c r="T186" i="58"/>
  <c r="R186" i="58"/>
  <c r="P186" i="58"/>
  <c r="BI174" i="58"/>
  <c r="BH174" i="58"/>
  <c r="BG174" i="58"/>
  <c r="BF174" i="58"/>
  <c r="T174" i="58"/>
  <c r="R174" i="58"/>
  <c r="P174" i="58"/>
  <c r="BI167" i="58"/>
  <c r="BH167" i="58"/>
  <c r="BG167" i="58"/>
  <c r="BF167" i="58"/>
  <c r="T167" i="58"/>
  <c r="R167" i="58"/>
  <c r="P167" i="58"/>
  <c r="BI163" i="58"/>
  <c r="BH163" i="58"/>
  <c r="BG163" i="58"/>
  <c r="BF163" i="58"/>
  <c r="T163" i="58"/>
  <c r="R163" i="58"/>
  <c r="P163" i="58"/>
  <c r="BI157" i="58"/>
  <c r="BH157" i="58"/>
  <c r="BG157" i="58"/>
  <c r="BF157" i="58"/>
  <c r="T157" i="58"/>
  <c r="R157" i="58"/>
  <c r="P157" i="58"/>
  <c r="BI153" i="58"/>
  <c r="BH153" i="58"/>
  <c r="BG153" i="58"/>
  <c r="BF153" i="58"/>
  <c r="T153" i="58"/>
  <c r="R153" i="58"/>
  <c r="P153" i="58"/>
  <c r="BI145" i="58"/>
  <c r="BH145" i="58"/>
  <c r="BG145" i="58"/>
  <c r="BF145" i="58"/>
  <c r="T145" i="58"/>
  <c r="R145" i="58"/>
  <c r="P145" i="58"/>
  <c r="BI138" i="58"/>
  <c r="BH138" i="58"/>
  <c r="BG138" i="58"/>
  <c r="BF138" i="58"/>
  <c r="T138" i="58"/>
  <c r="R138" i="58"/>
  <c r="P138" i="58"/>
  <c r="BI106" i="58"/>
  <c r="BH106" i="58"/>
  <c r="BG106" i="58"/>
  <c r="BF106" i="58"/>
  <c r="T106" i="58"/>
  <c r="R106" i="58"/>
  <c r="P106" i="58"/>
  <c r="BI102" i="58"/>
  <c r="BH102" i="58"/>
  <c r="BG102" i="58"/>
  <c r="BF102" i="58"/>
  <c r="T102" i="58"/>
  <c r="R102" i="58"/>
  <c r="P102" i="58"/>
  <c r="J96" i="58"/>
  <c r="F95" i="58"/>
  <c r="F93" i="58"/>
  <c r="E91" i="58"/>
  <c r="J63" i="58"/>
  <c r="F62" i="58"/>
  <c r="F60" i="58"/>
  <c r="E58" i="58"/>
  <c r="J25" i="58"/>
  <c r="E25" i="58"/>
  <c r="J62" i="58" s="1"/>
  <c r="J24" i="58"/>
  <c r="J22" i="58"/>
  <c r="E22" i="58"/>
  <c r="F96" i="58" s="1"/>
  <c r="J21" i="58"/>
  <c r="J16" i="58"/>
  <c r="J60" i="58"/>
  <c r="E7" i="58"/>
  <c r="E52" i="58" s="1"/>
  <c r="J41" i="57"/>
  <c r="J40" i="57"/>
  <c r="AY120" i="1"/>
  <c r="J39" i="57"/>
  <c r="AX120" i="1"/>
  <c r="BI108" i="57"/>
  <c r="BH108" i="57"/>
  <c r="BG108" i="57"/>
  <c r="BF108" i="57"/>
  <c r="T108" i="57"/>
  <c r="R108" i="57"/>
  <c r="P108" i="57"/>
  <c r="BI107" i="57"/>
  <c r="BH107" i="57"/>
  <c r="BG107" i="57"/>
  <c r="BF107" i="57"/>
  <c r="T107" i="57"/>
  <c r="R107" i="57"/>
  <c r="P107" i="57"/>
  <c r="BI106" i="57"/>
  <c r="BH106" i="57"/>
  <c r="BG106" i="57"/>
  <c r="BF106" i="57"/>
  <c r="T106" i="57"/>
  <c r="R106" i="57"/>
  <c r="P106" i="57"/>
  <c r="BI105" i="57"/>
  <c r="BH105" i="57"/>
  <c r="BG105" i="57"/>
  <c r="BF105" i="57"/>
  <c r="T105" i="57"/>
  <c r="R105" i="57"/>
  <c r="P105" i="57"/>
  <c r="BI104" i="57"/>
  <c r="BH104" i="57"/>
  <c r="BG104" i="57"/>
  <c r="BF104" i="57"/>
  <c r="T104" i="57"/>
  <c r="R104" i="57"/>
  <c r="P104" i="57"/>
  <c r="BI103" i="57"/>
  <c r="BH103" i="57"/>
  <c r="BG103" i="57"/>
  <c r="BF103" i="57"/>
  <c r="T103" i="57"/>
  <c r="R103" i="57"/>
  <c r="P103" i="57"/>
  <c r="BI102" i="57"/>
  <c r="BH102" i="57"/>
  <c r="BG102" i="57"/>
  <c r="BF102" i="57"/>
  <c r="T102" i="57"/>
  <c r="R102" i="57"/>
  <c r="P102" i="57"/>
  <c r="BI101" i="57"/>
  <c r="BH101" i="57"/>
  <c r="BG101" i="57"/>
  <c r="BF101" i="57"/>
  <c r="T101" i="57"/>
  <c r="R101" i="57"/>
  <c r="P101" i="57"/>
  <c r="BI100" i="57"/>
  <c r="BH100" i="57"/>
  <c r="BG100" i="57"/>
  <c r="BF100" i="57"/>
  <c r="T100" i="57"/>
  <c r="R100" i="57"/>
  <c r="P100" i="57"/>
  <c r="BI99" i="57"/>
  <c r="BH99" i="57"/>
  <c r="BG99" i="57"/>
  <c r="BF99" i="57"/>
  <c r="T99" i="57"/>
  <c r="R99" i="57"/>
  <c r="P99" i="57"/>
  <c r="BI98" i="57"/>
  <c r="BH98" i="57"/>
  <c r="BG98" i="57"/>
  <c r="BF98" i="57"/>
  <c r="T98" i="57"/>
  <c r="R98" i="57"/>
  <c r="P98" i="57"/>
  <c r="BI96" i="57"/>
  <c r="BH96" i="57"/>
  <c r="BG96" i="57"/>
  <c r="BF96" i="57"/>
  <c r="T96" i="57"/>
  <c r="R96" i="57"/>
  <c r="P96" i="57"/>
  <c r="J90" i="57"/>
  <c r="F87" i="57"/>
  <c r="E85" i="57"/>
  <c r="J63" i="57"/>
  <c r="F60" i="57"/>
  <c r="E58" i="57"/>
  <c r="J25" i="57"/>
  <c r="E25" i="57"/>
  <c r="J62" i="57" s="1"/>
  <c r="J24" i="57"/>
  <c r="J22" i="57"/>
  <c r="E22" i="57"/>
  <c r="F63" i="57" s="1"/>
  <c r="J21" i="57"/>
  <c r="J19" i="57"/>
  <c r="E19" i="57"/>
  <c r="F62" i="57"/>
  <c r="J18" i="57"/>
  <c r="J16" i="57"/>
  <c r="J60" i="57"/>
  <c r="E7" i="57"/>
  <c r="E79" i="57"/>
  <c r="J41" i="56"/>
  <c r="J40" i="56"/>
  <c r="AY119" i="1"/>
  <c r="J39" i="56"/>
  <c r="AX119" i="1"/>
  <c r="BI148" i="56"/>
  <c r="BH148" i="56"/>
  <c r="BG148" i="56"/>
  <c r="BF148" i="56"/>
  <c r="T148" i="56"/>
  <c r="R148" i="56"/>
  <c r="P148" i="56"/>
  <c r="BI143" i="56"/>
  <c r="BH143" i="56"/>
  <c r="BG143" i="56"/>
  <c r="BF143" i="56"/>
  <c r="T143" i="56"/>
  <c r="R143" i="56"/>
  <c r="P143" i="56"/>
  <c r="BI138" i="56"/>
  <c r="BH138" i="56"/>
  <c r="BG138" i="56"/>
  <c r="BF138" i="56"/>
  <c r="T138" i="56"/>
  <c r="R138" i="56"/>
  <c r="P138" i="56"/>
  <c r="BI131" i="56"/>
  <c r="BH131" i="56"/>
  <c r="BG131" i="56"/>
  <c r="BF131" i="56"/>
  <c r="T131" i="56"/>
  <c r="R131" i="56"/>
  <c r="P131" i="56"/>
  <c r="BI126" i="56"/>
  <c r="BH126" i="56"/>
  <c r="BG126" i="56"/>
  <c r="BF126" i="56"/>
  <c r="T126" i="56"/>
  <c r="R126" i="56"/>
  <c r="P126" i="56"/>
  <c r="BI118" i="56"/>
  <c r="BH118" i="56"/>
  <c r="BG118" i="56"/>
  <c r="BF118" i="56"/>
  <c r="T118" i="56"/>
  <c r="R118" i="56"/>
  <c r="P118" i="56"/>
  <c r="BI112" i="56"/>
  <c r="BH112" i="56"/>
  <c r="BG112" i="56"/>
  <c r="BF112" i="56"/>
  <c r="T112" i="56"/>
  <c r="R112" i="56"/>
  <c r="P112" i="56"/>
  <c r="BI106" i="56"/>
  <c r="BH106" i="56"/>
  <c r="BG106" i="56"/>
  <c r="BF106" i="56"/>
  <c r="T106" i="56"/>
  <c r="R106" i="56"/>
  <c r="P106" i="56"/>
  <c r="BI100" i="56"/>
  <c r="BH100" i="56"/>
  <c r="BG100" i="56"/>
  <c r="BF100" i="56"/>
  <c r="T100" i="56"/>
  <c r="R100" i="56"/>
  <c r="P100" i="56"/>
  <c r="BI94" i="56"/>
  <c r="BH94" i="56"/>
  <c r="BG94" i="56"/>
  <c r="BF94" i="56"/>
  <c r="T94" i="56"/>
  <c r="R94" i="56"/>
  <c r="P94" i="56"/>
  <c r="J89" i="56"/>
  <c r="F86" i="56"/>
  <c r="E84" i="56"/>
  <c r="J63" i="56"/>
  <c r="F60" i="56"/>
  <c r="E58" i="56"/>
  <c r="J25" i="56"/>
  <c r="E25" i="56"/>
  <c r="J88" i="56" s="1"/>
  <c r="J24" i="56"/>
  <c r="J22" i="56"/>
  <c r="E22" i="56"/>
  <c r="F89" i="56" s="1"/>
  <c r="J21" i="56"/>
  <c r="J19" i="56"/>
  <c r="E19" i="56"/>
  <c r="F62" i="56"/>
  <c r="J18" i="56"/>
  <c r="J16" i="56"/>
  <c r="J60" i="56" s="1"/>
  <c r="E7" i="56"/>
  <c r="E78" i="56" s="1"/>
  <c r="J41" i="55"/>
  <c r="J40" i="55"/>
  <c r="AY118" i="1"/>
  <c r="J39" i="55"/>
  <c r="AX118" i="1" s="1"/>
  <c r="BI176" i="55"/>
  <c r="BH176" i="55"/>
  <c r="BG176" i="55"/>
  <c r="BF176" i="55"/>
  <c r="T176" i="55"/>
  <c r="R176" i="55"/>
  <c r="P176" i="55"/>
  <c r="BI172" i="55"/>
  <c r="BH172" i="55"/>
  <c r="BG172" i="55"/>
  <c r="BF172" i="55"/>
  <c r="T172" i="55"/>
  <c r="R172" i="55"/>
  <c r="P172" i="55"/>
  <c r="BI168" i="55"/>
  <c r="BH168" i="55"/>
  <c r="BG168" i="55"/>
  <c r="BF168" i="55"/>
  <c r="T168" i="55"/>
  <c r="R168" i="55"/>
  <c r="P168" i="55"/>
  <c r="BI164" i="55"/>
  <c r="BH164" i="55"/>
  <c r="BG164" i="55"/>
  <c r="BF164" i="55"/>
  <c r="T164" i="55"/>
  <c r="R164" i="55"/>
  <c r="P164" i="55"/>
  <c r="BI160" i="55"/>
  <c r="BH160" i="55"/>
  <c r="BG160" i="55"/>
  <c r="BF160" i="55"/>
  <c r="T160" i="55"/>
  <c r="R160" i="55"/>
  <c r="P160" i="55"/>
  <c r="BI156" i="55"/>
  <c r="BH156" i="55"/>
  <c r="BG156" i="55"/>
  <c r="BF156" i="55"/>
  <c r="T156" i="55"/>
  <c r="R156" i="55"/>
  <c r="P156" i="55"/>
  <c r="BI152" i="55"/>
  <c r="BH152" i="55"/>
  <c r="BG152" i="55"/>
  <c r="BF152" i="55"/>
  <c r="T152" i="55"/>
  <c r="R152" i="55"/>
  <c r="P152" i="55"/>
  <c r="BI148" i="55"/>
  <c r="BH148" i="55"/>
  <c r="BG148" i="55"/>
  <c r="BF148" i="55"/>
  <c r="T148" i="55"/>
  <c r="R148" i="55"/>
  <c r="P148" i="55"/>
  <c r="BI144" i="55"/>
  <c r="BH144" i="55"/>
  <c r="BG144" i="55"/>
  <c r="BF144" i="55"/>
  <c r="T144" i="55"/>
  <c r="R144" i="55"/>
  <c r="P144" i="55"/>
  <c r="BI140" i="55"/>
  <c r="BH140" i="55"/>
  <c r="BG140" i="55"/>
  <c r="BF140" i="55"/>
  <c r="T140" i="55"/>
  <c r="R140" i="55"/>
  <c r="P140" i="55"/>
  <c r="BI136" i="55"/>
  <c r="BH136" i="55"/>
  <c r="BG136" i="55"/>
  <c r="BF136" i="55"/>
  <c r="T136" i="55"/>
  <c r="R136" i="55"/>
  <c r="P136" i="55"/>
  <c r="BI133" i="55"/>
  <c r="BH133" i="55"/>
  <c r="BG133" i="55"/>
  <c r="BF133" i="55"/>
  <c r="T133" i="55"/>
  <c r="R133" i="55"/>
  <c r="P133" i="55"/>
  <c r="BI132" i="55"/>
  <c r="BH132" i="55"/>
  <c r="BG132" i="55"/>
  <c r="BF132" i="55"/>
  <c r="T132" i="55"/>
  <c r="R132" i="55"/>
  <c r="P132" i="55"/>
  <c r="BI128" i="55"/>
  <c r="BH128" i="55"/>
  <c r="BG128" i="55"/>
  <c r="BF128" i="55"/>
  <c r="T128" i="55"/>
  <c r="R128" i="55"/>
  <c r="P128" i="55"/>
  <c r="BI124" i="55"/>
  <c r="BH124" i="55"/>
  <c r="BG124" i="55"/>
  <c r="BF124" i="55"/>
  <c r="T124" i="55"/>
  <c r="R124" i="55"/>
  <c r="P124" i="55"/>
  <c r="BI120" i="55"/>
  <c r="BH120" i="55"/>
  <c r="BG120" i="55"/>
  <c r="BF120" i="55"/>
  <c r="T120" i="55"/>
  <c r="R120" i="55"/>
  <c r="P120" i="55"/>
  <c r="BI119" i="55"/>
  <c r="BH119" i="55"/>
  <c r="BG119" i="55"/>
  <c r="BF119" i="55"/>
  <c r="T119" i="55"/>
  <c r="R119" i="55"/>
  <c r="P119" i="55"/>
  <c r="BI118" i="55"/>
  <c r="BH118" i="55"/>
  <c r="BG118" i="55"/>
  <c r="BF118" i="55"/>
  <c r="T118" i="55"/>
  <c r="R118" i="55"/>
  <c r="P118" i="55"/>
  <c r="BI117" i="55"/>
  <c r="BH117" i="55"/>
  <c r="BG117" i="55"/>
  <c r="BF117" i="55"/>
  <c r="T117" i="55"/>
  <c r="R117" i="55"/>
  <c r="P117" i="55"/>
  <c r="BI116" i="55"/>
  <c r="BH116" i="55"/>
  <c r="BG116" i="55"/>
  <c r="BF116" i="55"/>
  <c r="T116" i="55"/>
  <c r="R116" i="55"/>
  <c r="P116" i="55"/>
  <c r="BI115" i="55"/>
  <c r="BH115" i="55"/>
  <c r="BG115" i="55"/>
  <c r="BF115" i="55"/>
  <c r="T115" i="55"/>
  <c r="R115" i="55"/>
  <c r="P115" i="55"/>
  <c r="BI114" i="55"/>
  <c r="BH114" i="55"/>
  <c r="BG114" i="55"/>
  <c r="BF114" i="55"/>
  <c r="T114" i="55"/>
  <c r="R114" i="55"/>
  <c r="P114" i="55"/>
  <c r="BI109" i="55"/>
  <c r="BH109" i="55"/>
  <c r="BG109" i="55"/>
  <c r="BF109" i="55"/>
  <c r="T109" i="55"/>
  <c r="R109" i="55"/>
  <c r="P109" i="55"/>
  <c r="BI104" i="55"/>
  <c r="BH104" i="55"/>
  <c r="BG104" i="55"/>
  <c r="BF104" i="55"/>
  <c r="T104" i="55"/>
  <c r="R104" i="55"/>
  <c r="P104" i="55"/>
  <c r="BI100" i="55"/>
  <c r="BH100" i="55"/>
  <c r="BG100" i="55"/>
  <c r="BF100" i="55"/>
  <c r="T100" i="55"/>
  <c r="R100" i="55"/>
  <c r="P100" i="55"/>
  <c r="BI95" i="55"/>
  <c r="BH95" i="55"/>
  <c r="BG95" i="55"/>
  <c r="BF95" i="55"/>
  <c r="T95" i="55"/>
  <c r="R95" i="55"/>
  <c r="P95" i="55"/>
  <c r="J90" i="55"/>
  <c r="F87" i="55"/>
  <c r="E85" i="55"/>
  <c r="J63" i="55"/>
  <c r="F60" i="55"/>
  <c r="E58" i="55"/>
  <c r="J25" i="55"/>
  <c r="E25" i="55"/>
  <c r="J62" i="55"/>
  <c r="J24" i="55"/>
  <c r="J22" i="55"/>
  <c r="E22" i="55"/>
  <c r="F90" i="55" s="1"/>
  <c r="J21" i="55"/>
  <c r="J19" i="55"/>
  <c r="E19" i="55"/>
  <c r="F89" i="55" s="1"/>
  <c r="J18" i="55"/>
  <c r="J16" i="55"/>
  <c r="J87" i="55" s="1"/>
  <c r="E7" i="55"/>
  <c r="E79" i="55" s="1"/>
  <c r="J41" i="54"/>
  <c r="J40" i="54"/>
  <c r="AY117" i="1" s="1"/>
  <c r="J39" i="54"/>
  <c r="AX117" i="1" s="1"/>
  <c r="BI118" i="54"/>
  <c r="BH118" i="54"/>
  <c r="BG118" i="54"/>
  <c r="BF118" i="54"/>
  <c r="T118" i="54"/>
  <c r="R118" i="54"/>
  <c r="P118" i="54"/>
  <c r="BI115" i="54"/>
  <c r="BH115" i="54"/>
  <c r="BG115" i="54"/>
  <c r="BF115" i="54"/>
  <c r="T115" i="54"/>
  <c r="R115" i="54"/>
  <c r="P115" i="54"/>
  <c r="BI112" i="54"/>
  <c r="BH112" i="54"/>
  <c r="BG112" i="54"/>
  <c r="BF112" i="54"/>
  <c r="T112" i="54"/>
  <c r="R112" i="54"/>
  <c r="P112" i="54"/>
  <c r="BI109" i="54"/>
  <c r="BH109" i="54"/>
  <c r="BG109" i="54"/>
  <c r="BF109" i="54"/>
  <c r="T109" i="54"/>
  <c r="R109" i="54"/>
  <c r="P109" i="54"/>
  <c r="BI106" i="54"/>
  <c r="BH106" i="54"/>
  <c r="BG106" i="54"/>
  <c r="BF106" i="54"/>
  <c r="T106" i="54"/>
  <c r="R106" i="54"/>
  <c r="P106" i="54"/>
  <c r="BI103" i="54"/>
  <c r="BH103" i="54"/>
  <c r="BG103" i="54"/>
  <c r="BF103" i="54"/>
  <c r="T103" i="54"/>
  <c r="R103" i="54"/>
  <c r="P103" i="54"/>
  <c r="BI102" i="54"/>
  <c r="BH102" i="54"/>
  <c r="BG102" i="54"/>
  <c r="BF102" i="54"/>
  <c r="T102" i="54"/>
  <c r="R102" i="54"/>
  <c r="P102" i="54"/>
  <c r="BI99" i="54"/>
  <c r="BH99" i="54"/>
  <c r="BG99" i="54"/>
  <c r="BF99" i="54"/>
  <c r="T99" i="54"/>
  <c r="R99" i="54"/>
  <c r="P99" i="54"/>
  <c r="BI96" i="54"/>
  <c r="BH96" i="54"/>
  <c r="BG96" i="54"/>
  <c r="BF96" i="54"/>
  <c r="T96" i="54"/>
  <c r="R96" i="54"/>
  <c r="P96" i="54"/>
  <c r="J90" i="54"/>
  <c r="F87" i="54"/>
  <c r="E85" i="54"/>
  <c r="J63" i="54"/>
  <c r="F60" i="54"/>
  <c r="E58" i="54"/>
  <c r="J25" i="54"/>
  <c r="E25" i="54"/>
  <c r="J89" i="54" s="1"/>
  <c r="J24" i="54"/>
  <c r="J22" i="54"/>
  <c r="E22" i="54"/>
  <c r="F63" i="54" s="1"/>
  <c r="J21" i="54"/>
  <c r="J19" i="54"/>
  <c r="E19" i="54"/>
  <c r="F62" i="54"/>
  <c r="J18" i="54"/>
  <c r="J16" i="54"/>
  <c r="J87" i="54"/>
  <c r="E7" i="54"/>
  <c r="E79" i="54"/>
  <c r="J41" i="53"/>
  <c r="J40" i="53"/>
  <c r="AY116" i="1"/>
  <c r="J39" i="53"/>
  <c r="AX116" i="1"/>
  <c r="BI109" i="53"/>
  <c r="BH109" i="53"/>
  <c r="BG109" i="53"/>
  <c r="BF109" i="53"/>
  <c r="T109" i="53"/>
  <c r="R109" i="53"/>
  <c r="P109" i="53"/>
  <c r="BI108" i="53"/>
  <c r="BH108" i="53"/>
  <c r="BG108" i="53"/>
  <c r="BF108" i="53"/>
  <c r="T108" i="53"/>
  <c r="R108" i="53"/>
  <c r="P108" i="53"/>
  <c r="BI107" i="53"/>
  <c r="BH107" i="53"/>
  <c r="BG107" i="53"/>
  <c r="BF107" i="53"/>
  <c r="T107" i="53"/>
  <c r="R107" i="53"/>
  <c r="P107" i="53"/>
  <c r="BI106" i="53"/>
  <c r="BH106" i="53"/>
  <c r="BG106" i="53"/>
  <c r="BF106" i="53"/>
  <c r="T106" i="53"/>
  <c r="R106" i="53"/>
  <c r="P106" i="53"/>
  <c r="BI105" i="53"/>
  <c r="BH105" i="53"/>
  <c r="BG105" i="53"/>
  <c r="BF105" i="53"/>
  <c r="T105" i="53"/>
  <c r="R105" i="53"/>
  <c r="P105" i="53"/>
  <c r="BI104" i="53"/>
  <c r="BH104" i="53"/>
  <c r="BG104" i="53"/>
  <c r="BF104" i="53"/>
  <c r="T104" i="53"/>
  <c r="R104" i="53"/>
  <c r="P104" i="53"/>
  <c r="BI103" i="53"/>
  <c r="BH103" i="53"/>
  <c r="BG103" i="53"/>
  <c r="BF103" i="53"/>
  <c r="T103" i="53"/>
  <c r="R103" i="53"/>
  <c r="P103" i="53"/>
  <c r="BI102" i="53"/>
  <c r="BH102" i="53"/>
  <c r="BG102" i="53"/>
  <c r="BF102" i="53"/>
  <c r="T102" i="53"/>
  <c r="R102" i="53"/>
  <c r="P102" i="53"/>
  <c r="BI101" i="53"/>
  <c r="BH101" i="53"/>
  <c r="BG101" i="53"/>
  <c r="BF101" i="53"/>
  <c r="T101" i="53"/>
  <c r="R101" i="53"/>
  <c r="P101" i="53"/>
  <c r="BI100" i="53"/>
  <c r="BH100" i="53"/>
  <c r="BG100" i="53"/>
  <c r="BF100" i="53"/>
  <c r="T100" i="53"/>
  <c r="R100" i="53"/>
  <c r="P100" i="53"/>
  <c r="BI99" i="53"/>
  <c r="BH99" i="53"/>
  <c r="BG99" i="53"/>
  <c r="BF99" i="53"/>
  <c r="T99" i="53"/>
  <c r="R99" i="53"/>
  <c r="P99" i="53"/>
  <c r="BI98" i="53"/>
  <c r="BH98" i="53"/>
  <c r="BG98" i="53"/>
  <c r="BF98" i="53"/>
  <c r="T98" i="53"/>
  <c r="R98" i="53"/>
  <c r="P98" i="53"/>
  <c r="BI97" i="53"/>
  <c r="BH97" i="53"/>
  <c r="BG97" i="53"/>
  <c r="BF97" i="53"/>
  <c r="T97" i="53"/>
  <c r="R97" i="53"/>
  <c r="P97" i="53"/>
  <c r="BI96" i="53"/>
  <c r="BH96" i="53"/>
  <c r="BG96" i="53"/>
  <c r="BF96" i="53"/>
  <c r="T96" i="53"/>
  <c r="R96" i="53"/>
  <c r="P96" i="53"/>
  <c r="BI95" i="53"/>
  <c r="BH95" i="53"/>
  <c r="BG95" i="53"/>
  <c r="BF95" i="53"/>
  <c r="T95" i="53"/>
  <c r="R95" i="53"/>
  <c r="P95" i="53"/>
  <c r="BI94" i="53"/>
  <c r="BH94" i="53"/>
  <c r="BG94" i="53"/>
  <c r="BF94" i="53"/>
  <c r="T94" i="53"/>
  <c r="R94" i="53"/>
  <c r="P94" i="53"/>
  <c r="J89" i="53"/>
  <c r="F86" i="53"/>
  <c r="E84" i="53"/>
  <c r="J63" i="53"/>
  <c r="F60" i="53"/>
  <c r="E58" i="53"/>
  <c r="J25" i="53"/>
  <c r="E25" i="53"/>
  <c r="J62" i="53" s="1"/>
  <c r="J24" i="53"/>
  <c r="J22" i="53"/>
  <c r="E22" i="53"/>
  <c r="F63" i="53"/>
  <c r="J21" i="53"/>
  <c r="J19" i="53"/>
  <c r="E19" i="53"/>
  <c r="F88" i="53" s="1"/>
  <c r="J18" i="53"/>
  <c r="J16" i="53"/>
  <c r="J60" i="53"/>
  <c r="E7" i="53"/>
  <c r="E78" i="53"/>
  <c r="J41" i="52"/>
  <c r="J40" i="52"/>
  <c r="AY115" i="1"/>
  <c r="J39" i="52"/>
  <c r="AX115" i="1"/>
  <c r="BI104" i="52"/>
  <c r="BH104" i="52"/>
  <c r="BG104" i="52"/>
  <c r="BF104" i="52"/>
  <c r="T104" i="52"/>
  <c r="T103" i="52" s="1"/>
  <c r="R104" i="52"/>
  <c r="R103" i="52" s="1"/>
  <c r="P104" i="52"/>
  <c r="P103" i="52"/>
  <c r="BI101" i="52"/>
  <c r="BH101" i="52"/>
  <c r="BG101" i="52"/>
  <c r="BF101" i="52"/>
  <c r="T101" i="52"/>
  <c r="R101" i="52"/>
  <c r="P101" i="52"/>
  <c r="BI95" i="52"/>
  <c r="BH95" i="52"/>
  <c r="BG95" i="52"/>
  <c r="BF95" i="52"/>
  <c r="T95" i="52"/>
  <c r="R95" i="52"/>
  <c r="P95" i="52"/>
  <c r="J90" i="52"/>
  <c r="F87" i="52"/>
  <c r="E85" i="52"/>
  <c r="J63" i="52"/>
  <c r="F60" i="52"/>
  <c r="E58" i="52"/>
  <c r="J25" i="52"/>
  <c r="E25" i="52"/>
  <c r="J62" i="52" s="1"/>
  <c r="J24" i="52"/>
  <c r="J22" i="52"/>
  <c r="E22" i="52"/>
  <c r="F90" i="52"/>
  <c r="J21" i="52"/>
  <c r="J19" i="52"/>
  <c r="E19" i="52"/>
  <c r="F89" i="52"/>
  <c r="J18" i="52"/>
  <c r="J16" i="52"/>
  <c r="J87" i="52"/>
  <c r="E7" i="52"/>
  <c r="E79" i="52"/>
  <c r="J41" i="51"/>
  <c r="J40" i="51"/>
  <c r="AY114" i="1"/>
  <c r="J39" i="51"/>
  <c r="AX114" i="1"/>
  <c r="BI136" i="51"/>
  <c r="BH136" i="51"/>
  <c r="BG136" i="51"/>
  <c r="BF136" i="51"/>
  <c r="T136" i="51"/>
  <c r="R136" i="51"/>
  <c r="P136" i="51"/>
  <c r="BI133" i="51"/>
  <c r="BH133" i="51"/>
  <c r="BG133" i="51"/>
  <c r="BF133" i="51"/>
  <c r="T133" i="51"/>
  <c r="R133" i="51"/>
  <c r="P133" i="51"/>
  <c r="BI130" i="51"/>
  <c r="BH130" i="51"/>
  <c r="BG130" i="51"/>
  <c r="BF130" i="51"/>
  <c r="T130" i="51"/>
  <c r="R130" i="51"/>
  <c r="P130" i="51"/>
  <c r="BI127" i="51"/>
  <c r="BH127" i="51"/>
  <c r="BG127" i="51"/>
  <c r="BF127" i="51"/>
  <c r="T127" i="51"/>
  <c r="R127" i="51"/>
  <c r="P127" i="51"/>
  <c r="BI126" i="51"/>
  <c r="BH126" i="51"/>
  <c r="BG126" i="51"/>
  <c r="BF126" i="51"/>
  <c r="T126" i="51"/>
  <c r="R126" i="51"/>
  <c r="P126" i="51"/>
  <c r="BI125" i="51"/>
  <c r="BH125" i="51"/>
  <c r="BG125" i="51"/>
  <c r="BF125" i="51"/>
  <c r="T125" i="51"/>
  <c r="R125" i="51"/>
  <c r="P125" i="51"/>
  <c r="BI124" i="51"/>
  <c r="BH124" i="51"/>
  <c r="BG124" i="51"/>
  <c r="BF124" i="51"/>
  <c r="T124" i="51"/>
  <c r="R124" i="51"/>
  <c r="P124" i="51"/>
  <c r="BI123" i="51"/>
  <c r="BH123" i="51"/>
  <c r="BG123" i="51"/>
  <c r="BF123" i="51"/>
  <c r="T123" i="51"/>
  <c r="R123" i="51"/>
  <c r="P123" i="51"/>
  <c r="BI122" i="51"/>
  <c r="BH122" i="51"/>
  <c r="BG122" i="51"/>
  <c r="BF122" i="51"/>
  <c r="T122" i="51"/>
  <c r="R122" i="51"/>
  <c r="P122" i="51"/>
  <c r="BI121" i="51"/>
  <c r="BH121" i="51"/>
  <c r="BG121" i="51"/>
  <c r="BF121" i="51"/>
  <c r="T121" i="51"/>
  <c r="R121" i="51"/>
  <c r="P121" i="51"/>
  <c r="BI120" i="51"/>
  <c r="BH120" i="51"/>
  <c r="BG120" i="51"/>
  <c r="BF120" i="51"/>
  <c r="T120" i="51"/>
  <c r="R120" i="51"/>
  <c r="P120" i="51"/>
  <c r="BI119" i="51"/>
  <c r="BH119" i="51"/>
  <c r="BG119" i="51"/>
  <c r="BF119" i="51"/>
  <c r="T119" i="51"/>
  <c r="R119" i="51"/>
  <c r="P119" i="51"/>
  <c r="BI118" i="51"/>
  <c r="BH118" i="51"/>
  <c r="BG118" i="51"/>
  <c r="BF118" i="51"/>
  <c r="T118" i="51"/>
  <c r="R118" i="51"/>
  <c r="P118" i="51"/>
  <c r="BI117" i="51"/>
  <c r="BH117" i="51"/>
  <c r="BG117" i="51"/>
  <c r="BF117" i="51"/>
  <c r="T117" i="51"/>
  <c r="R117" i="51"/>
  <c r="P117" i="51"/>
  <c r="BI116" i="51"/>
  <c r="BH116" i="51"/>
  <c r="BG116" i="51"/>
  <c r="BF116" i="51"/>
  <c r="T116" i="51"/>
  <c r="R116" i="51"/>
  <c r="P116" i="51"/>
  <c r="BI115" i="51"/>
  <c r="BH115" i="51"/>
  <c r="BG115" i="51"/>
  <c r="BF115" i="51"/>
  <c r="T115" i="51"/>
  <c r="R115" i="51"/>
  <c r="P115" i="51"/>
  <c r="BI114" i="51"/>
  <c r="BH114" i="51"/>
  <c r="BG114" i="51"/>
  <c r="BF114" i="51"/>
  <c r="T114" i="51"/>
  <c r="R114" i="51"/>
  <c r="P114" i="51"/>
  <c r="BI113" i="51"/>
  <c r="BH113" i="51"/>
  <c r="BG113" i="51"/>
  <c r="BF113" i="51"/>
  <c r="T113" i="51"/>
  <c r="R113" i="51"/>
  <c r="P113" i="51"/>
  <c r="BI112" i="51"/>
  <c r="BH112" i="51"/>
  <c r="BG112" i="51"/>
  <c r="BF112" i="51"/>
  <c r="T112" i="51"/>
  <c r="R112" i="51"/>
  <c r="P112" i="51"/>
  <c r="BI111" i="51"/>
  <c r="BH111" i="51"/>
  <c r="BG111" i="51"/>
  <c r="BF111" i="51"/>
  <c r="T111" i="51"/>
  <c r="R111" i="51"/>
  <c r="P111" i="51"/>
  <c r="BI110" i="51"/>
  <c r="BH110" i="51"/>
  <c r="BG110" i="51"/>
  <c r="BF110" i="51"/>
  <c r="T110" i="51"/>
  <c r="R110" i="51"/>
  <c r="P110" i="51"/>
  <c r="BI109" i="51"/>
  <c r="BH109" i="51"/>
  <c r="BG109" i="51"/>
  <c r="BF109" i="51"/>
  <c r="T109" i="51"/>
  <c r="R109" i="51"/>
  <c r="P109" i="51"/>
  <c r="BI108" i="51"/>
  <c r="BH108" i="51"/>
  <c r="BG108" i="51"/>
  <c r="BF108" i="51"/>
  <c r="T108" i="51"/>
  <c r="R108" i="51"/>
  <c r="P108" i="51"/>
  <c r="BI107" i="51"/>
  <c r="BH107" i="51"/>
  <c r="BG107" i="51"/>
  <c r="BF107" i="51"/>
  <c r="T107" i="51"/>
  <c r="R107" i="51"/>
  <c r="P107" i="51"/>
  <c r="BI106" i="51"/>
  <c r="BH106" i="51"/>
  <c r="BG106" i="51"/>
  <c r="BF106" i="51"/>
  <c r="T106" i="51"/>
  <c r="R106" i="51"/>
  <c r="P106" i="51"/>
  <c r="BI105" i="51"/>
  <c r="BH105" i="51"/>
  <c r="BG105" i="51"/>
  <c r="BF105" i="51"/>
  <c r="T105" i="51"/>
  <c r="R105" i="51"/>
  <c r="P105" i="51"/>
  <c r="BI104" i="51"/>
  <c r="BH104" i="51"/>
  <c r="BG104" i="51"/>
  <c r="BF104" i="51"/>
  <c r="T104" i="51"/>
  <c r="R104" i="51"/>
  <c r="P104" i="51"/>
  <c r="BI103" i="51"/>
  <c r="BH103" i="51"/>
  <c r="BG103" i="51"/>
  <c r="BF103" i="51"/>
  <c r="T103" i="51"/>
  <c r="R103" i="51"/>
  <c r="P103" i="51"/>
  <c r="BI102" i="51"/>
  <c r="BH102" i="51"/>
  <c r="BG102" i="51"/>
  <c r="BF102" i="51"/>
  <c r="T102" i="51"/>
  <c r="R102" i="51"/>
  <c r="P102" i="51"/>
  <c r="BI101" i="51"/>
  <c r="BH101" i="51"/>
  <c r="BG101" i="51"/>
  <c r="BF101" i="51"/>
  <c r="T101" i="51"/>
  <c r="R101" i="51"/>
  <c r="P101" i="51"/>
  <c r="BI100" i="51"/>
  <c r="BH100" i="51"/>
  <c r="BG100" i="51"/>
  <c r="BF100" i="51"/>
  <c r="T100" i="51"/>
  <c r="R100" i="51"/>
  <c r="P100" i="51"/>
  <c r="BI99" i="51"/>
  <c r="BH99" i="51"/>
  <c r="BG99" i="51"/>
  <c r="BF99" i="51"/>
  <c r="T99" i="51"/>
  <c r="R99" i="51"/>
  <c r="P99" i="51"/>
  <c r="BI98" i="51"/>
  <c r="BH98" i="51"/>
  <c r="BG98" i="51"/>
  <c r="BF98" i="51"/>
  <c r="T98" i="51"/>
  <c r="R98" i="51"/>
  <c r="P98" i="51"/>
  <c r="BI97" i="51"/>
  <c r="BH97" i="51"/>
  <c r="BG97" i="51"/>
  <c r="BF97" i="51"/>
  <c r="T97" i="51"/>
  <c r="R97" i="51"/>
  <c r="P97" i="51"/>
  <c r="BI96" i="51"/>
  <c r="BH96" i="51"/>
  <c r="BG96" i="51"/>
  <c r="BF96" i="51"/>
  <c r="T96" i="51"/>
  <c r="R96" i="51"/>
  <c r="P96" i="51"/>
  <c r="BI95" i="51"/>
  <c r="BH95" i="51"/>
  <c r="BG95" i="51"/>
  <c r="BF95" i="51"/>
  <c r="T95" i="51"/>
  <c r="R95" i="51"/>
  <c r="P95" i="51"/>
  <c r="BI94" i="51"/>
  <c r="BH94" i="51"/>
  <c r="BG94" i="51"/>
  <c r="BF94" i="51"/>
  <c r="T94" i="51"/>
  <c r="R94" i="51"/>
  <c r="P94" i="51"/>
  <c r="J89" i="51"/>
  <c r="F86" i="51"/>
  <c r="E84" i="51"/>
  <c r="J63" i="51"/>
  <c r="F60" i="51"/>
  <c r="E58" i="51"/>
  <c r="J25" i="51"/>
  <c r="E25" i="51"/>
  <c r="J88" i="51"/>
  <c r="J24" i="51"/>
  <c r="J22" i="51"/>
  <c r="E22" i="51"/>
  <c r="F89" i="51" s="1"/>
  <c r="J21" i="51"/>
  <c r="J19" i="51"/>
  <c r="E19" i="51"/>
  <c r="F88" i="51" s="1"/>
  <c r="J18" i="51"/>
  <c r="J16" i="51"/>
  <c r="J86" i="51" s="1"/>
  <c r="E7" i="51"/>
  <c r="E78" i="51" s="1"/>
  <c r="J41" i="50"/>
  <c r="J40" i="50"/>
  <c r="AY113" i="1" s="1"/>
  <c r="J39" i="50"/>
  <c r="AX113" i="1"/>
  <c r="BI376" i="50"/>
  <c r="BH376" i="50"/>
  <c r="BG376" i="50"/>
  <c r="BF376" i="50"/>
  <c r="T376" i="50"/>
  <c r="R376" i="50"/>
  <c r="P376" i="50"/>
  <c r="BI374" i="50"/>
  <c r="BH374" i="50"/>
  <c r="BG374" i="50"/>
  <c r="BF374" i="50"/>
  <c r="T374" i="50"/>
  <c r="R374" i="50"/>
  <c r="P374" i="50"/>
  <c r="BI372" i="50"/>
  <c r="BH372" i="50"/>
  <c r="BG372" i="50"/>
  <c r="BF372" i="50"/>
  <c r="T372" i="50"/>
  <c r="R372" i="50"/>
  <c r="P372" i="50"/>
  <c r="BI370" i="50"/>
  <c r="BH370" i="50"/>
  <c r="BG370" i="50"/>
  <c r="BF370" i="50"/>
  <c r="T370" i="50"/>
  <c r="R370" i="50"/>
  <c r="P370" i="50"/>
  <c r="BI364" i="50"/>
  <c r="BH364" i="50"/>
  <c r="BG364" i="50"/>
  <c r="BF364" i="50"/>
  <c r="T364" i="50"/>
  <c r="R364" i="50"/>
  <c r="P364" i="50"/>
  <c r="BI359" i="50"/>
  <c r="BH359" i="50"/>
  <c r="BG359" i="50"/>
  <c r="BF359" i="50"/>
  <c r="T359" i="50"/>
  <c r="R359" i="50"/>
  <c r="P359" i="50"/>
  <c r="BI354" i="50"/>
  <c r="BH354" i="50"/>
  <c r="BG354" i="50"/>
  <c r="BF354" i="50"/>
  <c r="T354" i="50"/>
  <c r="R354" i="50"/>
  <c r="P354" i="50"/>
  <c r="BI349" i="50"/>
  <c r="BH349" i="50"/>
  <c r="BG349" i="50"/>
  <c r="BF349" i="50"/>
  <c r="T349" i="50"/>
  <c r="R349" i="50"/>
  <c r="P349" i="50"/>
  <c r="BI344" i="50"/>
  <c r="BH344" i="50"/>
  <c r="BG344" i="50"/>
  <c r="BF344" i="50"/>
  <c r="T344" i="50"/>
  <c r="R344" i="50"/>
  <c r="P344" i="50"/>
  <c r="BI338" i="50"/>
  <c r="BH338" i="50"/>
  <c r="BG338" i="50"/>
  <c r="BF338" i="50"/>
  <c r="T338" i="50"/>
  <c r="R338" i="50"/>
  <c r="P338" i="50"/>
  <c r="BI333" i="50"/>
  <c r="BH333" i="50"/>
  <c r="BG333" i="50"/>
  <c r="BF333" i="50"/>
  <c r="T333" i="50"/>
  <c r="R333" i="50"/>
  <c r="P333" i="50"/>
  <c r="BI327" i="50"/>
  <c r="BH327" i="50"/>
  <c r="BG327" i="50"/>
  <c r="BF327" i="50"/>
  <c r="T327" i="50"/>
  <c r="R327" i="50"/>
  <c r="P327" i="50"/>
  <c r="BI322" i="50"/>
  <c r="BH322" i="50"/>
  <c r="BG322" i="50"/>
  <c r="BF322" i="50"/>
  <c r="T322" i="50"/>
  <c r="R322" i="50"/>
  <c r="P322" i="50"/>
  <c r="BI316" i="50"/>
  <c r="BH316" i="50"/>
  <c r="BG316" i="50"/>
  <c r="BF316" i="50"/>
  <c r="T316" i="50"/>
  <c r="R316" i="50"/>
  <c r="P316" i="50"/>
  <c r="BI311" i="50"/>
  <c r="BH311" i="50"/>
  <c r="BG311" i="50"/>
  <c r="BF311" i="50"/>
  <c r="T311" i="50"/>
  <c r="R311" i="50"/>
  <c r="P311" i="50"/>
  <c r="BI306" i="50"/>
  <c r="BH306" i="50"/>
  <c r="BG306" i="50"/>
  <c r="BF306" i="50"/>
  <c r="T306" i="50"/>
  <c r="R306" i="50"/>
  <c r="P306" i="50"/>
  <c r="BI301" i="50"/>
  <c r="BH301" i="50"/>
  <c r="BG301" i="50"/>
  <c r="BF301" i="50"/>
  <c r="T301" i="50"/>
  <c r="R301" i="50"/>
  <c r="P301" i="50"/>
  <c r="BI296" i="50"/>
  <c r="BH296" i="50"/>
  <c r="BG296" i="50"/>
  <c r="BF296" i="50"/>
  <c r="T296" i="50"/>
  <c r="R296" i="50"/>
  <c r="P296" i="50"/>
  <c r="BI291" i="50"/>
  <c r="BH291" i="50"/>
  <c r="BG291" i="50"/>
  <c r="BF291" i="50"/>
  <c r="T291" i="50"/>
  <c r="R291" i="50"/>
  <c r="P291" i="50"/>
  <c r="BI286" i="50"/>
  <c r="BH286" i="50"/>
  <c r="BG286" i="50"/>
  <c r="BF286" i="50"/>
  <c r="T286" i="50"/>
  <c r="R286" i="50"/>
  <c r="P286" i="50"/>
  <c r="BI281" i="50"/>
  <c r="BH281" i="50"/>
  <c r="BG281" i="50"/>
  <c r="BF281" i="50"/>
  <c r="T281" i="50"/>
  <c r="R281" i="50"/>
  <c r="P281" i="50"/>
  <c r="BI276" i="50"/>
  <c r="BH276" i="50"/>
  <c r="BG276" i="50"/>
  <c r="BF276" i="50"/>
  <c r="T276" i="50"/>
  <c r="R276" i="50"/>
  <c r="P276" i="50"/>
  <c r="BI271" i="50"/>
  <c r="BH271" i="50"/>
  <c r="BG271" i="50"/>
  <c r="BF271" i="50"/>
  <c r="T271" i="50"/>
  <c r="R271" i="50"/>
  <c r="P271" i="50"/>
  <c r="BI268" i="50"/>
  <c r="BH268" i="50"/>
  <c r="BG268" i="50"/>
  <c r="BF268" i="50"/>
  <c r="T268" i="50"/>
  <c r="R268" i="50"/>
  <c r="P268" i="50"/>
  <c r="BI266" i="50"/>
  <c r="BH266" i="50"/>
  <c r="BG266" i="50"/>
  <c r="BF266" i="50"/>
  <c r="T266" i="50"/>
  <c r="R266" i="50"/>
  <c r="P266" i="50"/>
  <c r="BI264" i="50"/>
  <c r="BH264" i="50"/>
  <c r="BG264" i="50"/>
  <c r="BF264" i="50"/>
  <c r="T264" i="50"/>
  <c r="R264" i="50"/>
  <c r="P264" i="50"/>
  <c r="BI262" i="50"/>
  <c r="BH262" i="50"/>
  <c r="BG262" i="50"/>
  <c r="BF262" i="50"/>
  <c r="T262" i="50"/>
  <c r="R262" i="50"/>
  <c r="P262" i="50"/>
  <c r="BI260" i="50"/>
  <c r="BH260" i="50"/>
  <c r="BG260" i="50"/>
  <c r="BF260" i="50"/>
  <c r="T260" i="50"/>
  <c r="R260" i="50"/>
  <c r="P260" i="50"/>
  <c r="BI258" i="50"/>
  <c r="BH258" i="50"/>
  <c r="BG258" i="50"/>
  <c r="BF258" i="50"/>
  <c r="T258" i="50"/>
  <c r="R258" i="50"/>
  <c r="P258" i="50"/>
  <c r="BI256" i="50"/>
  <c r="BH256" i="50"/>
  <c r="BG256" i="50"/>
  <c r="BF256" i="50"/>
  <c r="T256" i="50"/>
  <c r="R256" i="50"/>
  <c r="P256" i="50"/>
  <c r="BI254" i="50"/>
  <c r="BH254" i="50"/>
  <c r="BG254" i="50"/>
  <c r="BF254" i="50"/>
  <c r="T254" i="50"/>
  <c r="R254" i="50"/>
  <c r="P254" i="50"/>
  <c r="BI252" i="50"/>
  <c r="BH252" i="50"/>
  <c r="BG252" i="50"/>
  <c r="BF252" i="50"/>
  <c r="T252" i="50"/>
  <c r="R252" i="50"/>
  <c r="P252" i="50"/>
  <c r="BI250" i="50"/>
  <c r="BH250" i="50"/>
  <c r="BG250" i="50"/>
  <c r="BF250" i="50"/>
  <c r="T250" i="50"/>
  <c r="R250" i="50"/>
  <c r="P250" i="50"/>
  <c r="BI248" i="50"/>
  <c r="BH248" i="50"/>
  <c r="BG248" i="50"/>
  <c r="BF248" i="50"/>
  <c r="T248" i="50"/>
  <c r="R248" i="50"/>
  <c r="P248" i="50"/>
  <c r="BI246" i="50"/>
  <c r="BH246" i="50"/>
  <c r="BG246" i="50"/>
  <c r="BF246" i="50"/>
  <c r="T246" i="50"/>
  <c r="R246" i="50"/>
  <c r="P246" i="50"/>
  <c r="BI244" i="50"/>
  <c r="BH244" i="50"/>
  <c r="BG244" i="50"/>
  <c r="BF244" i="50"/>
  <c r="T244" i="50"/>
  <c r="R244" i="50"/>
  <c r="P244" i="50"/>
  <c r="BI239" i="50"/>
  <c r="BH239" i="50"/>
  <c r="BG239" i="50"/>
  <c r="BF239" i="50"/>
  <c r="T239" i="50"/>
  <c r="R239" i="50"/>
  <c r="P239" i="50"/>
  <c r="BI234" i="50"/>
  <c r="BH234" i="50"/>
  <c r="BG234" i="50"/>
  <c r="BF234" i="50"/>
  <c r="T234" i="50"/>
  <c r="R234" i="50"/>
  <c r="P234" i="50"/>
  <c r="BI229" i="50"/>
  <c r="BH229" i="50"/>
  <c r="BG229" i="50"/>
  <c r="BF229" i="50"/>
  <c r="T229" i="50"/>
  <c r="R229" i="50"/>
  <c r="P229" i="50"/>
  <c r="BI224" i="50"/>
  <c r="BH224" i="50"/>
  <c r="BG224" i="50"/>
  <c r="BF224" i="50"/>
  <c r="T224" i="50"/>
  <c r="R224" i="50"/>
  <c r="P224" i="50"/>
  <c r="BI219" i="50"/>
  <c r="BH219" i="50"/>
  <c r="BG219" i="50"/>
  <c r="BF219" i="50"/>
  <c r="T219" i="50"/>
  <c r="R219" i="50"/>
  <c r="P219" i="50"/>
  <c r="BI214" i="50"/>
  <c r="BH214" i="50"/>
  <c r="BG214" i="50"/>
  <c r="BF214" i="50"/>
  <c r="T214" i="50"/>
  <c r="R214" i="50"/>
  <c r="P214" i="50"/>
  <c r="BI209" i="50"/>
  <c r="BH209" i="50"/>
  <c r="BG209" i="50"/>
  <c r="BF209" i="50"/>
  <c r="T209" i="50"/>
  <c r="R209" i="50"/>
  <c r="P209" i="50"/>
  <c r="BI204" i="50"/>
  <c r="BH204" i="50"/>
  <c r="BG204" i="50"/>
  <c r="BF204" i="50"/>
  <c r="T204" i="50"/>
  <c r="R204" i="50"/>
  <c r="P204" i="50"/>
  <c r="BI197" i="50"/>
  <c r="BH197" i="50"/>
  <c r="BG197" i="50"/>
  <c r="BF197" i="50"/>
  <c r="T197" i="50"/>
  <c r="R197" i="50"/>
  <c r="P197" i="50"/>
  <c r="BI189" i="50"/>
  <c r="BH189" i="50"/>
  <c r="BG189" i="50"/>
  <c r="BF189" i="50"/>
  <c r="T189" i="50"/>
  <c r="R189" i="50"/>
  <c r="P189" i="50"/>
  <c r="BI180" i="50"/>
  <c r="BH180" i="50"/>
  <c r="BG180" i="50"/>
  <c r="BF180" i="50"/>
  <c r="T180" i="50"/>
  <c r="R180" i="50"/>
  <c r="P180" i="50"/>
  <c r="BI171" i="50"/>
  <c r="BH171" i="50"/>
  <c r="BG171" i="50"/>
  <c r="BF171" i="50"/>
  <c r="T171" i="50"/>
  <c r="R171" i="50"/>
  <c r="P171" i="50"/>
  <c r="BI167" i="50"/>
  <c r="BH167" i="50"/>
  <c r="BG167" i="50"/>
  <c r="BF167" i="50"/>
  <c r="T167" i="50"/>
  <c r="R167" i="50"/>
  <c r="P167" i="50"/>
  <c r="BI163" i="50"/>
  <c r="BH163" i="50"/>
  <c r="BG163" i="50"/>
  <c r="BF163" i="50"/>
  <c r="T163" i="50"/>
  <c r="R163" i="50"/>
  <c r="P163" i="50"/>
  <c r="BI159" i="50"/>
  <c r="BH159" i="50"/>
  <c r="BG159" i="50"/>
  <c r="BF159" i="50"/>
  <c r="T159" i="50"/>
  <c r="R159" i="50"/>
  <c r="P159" i="50"/>
  <c r="BI155" i="50"/>
  <c r="BH155" i="50"/>
  <c r="BG155" i="50"/>
  <c r="BF155" i="50"/>
  <c r="T155" i="50"/>
  <c r="R155" i="50"/>
  <c r="P155" i="50"/>
  <c r="BI151" i="50"/>
  <c r="BH151" i="50"/>
  <c r="BG151" i="50"/>
  <c r="BF151" i="50"/>
  <c r="T151" i="50"/>
  <c r="R151" i="50"/>
  <c r="P151" i="50"/>
  <c r="BI148" i="50"/>
  <c r="BH148" i="50"/>
  <c r="BG148" i="50"/>
  <c r="BF148" i="50"/>
  <c r="T148" i="50"/>
  <c r="R148" i="50"/>
  <c r="P148" i="50"/>
  <c r="BI144" i="50"/>
  <c r="BH144" i="50"/>
  <c r="BG144" i="50"/>
  <c r="BF144" i="50"/>
  <c r="T144" i="50"/>
  <c r="R144" i="50"/>
  <c r="P144" i="50"/>
  <c r="BI140" i="50"/>
  <c r="BH140" i="50"/>
  <c r="BG140" i="50"/>
  <c r="BF140" i="50"/>
  <c r="T140" i="50"/>
  <c r="R140" i="50"/>
  <c r="P140" i="50"/>
  <c r="BI136" i="50"/>
  <c r="BH136" i="50"/>
  <c r="BG136" i="50"/>
  <c r="BF136" i="50"/>
  <c r="T136" i="50"/>
  <c r="R136" i="50"/>
  <c r="P136" i="50"/>
  <c r="BI132" i="50"/>
  <c r="BH132" i="50"/>
  <c r="BG132" i="50"/>
  <c r="BF132" i="50"/>
  <c r="T132" i="50"/>
  <c r="R132" i="50"/>
  <c r="P132" i="50"/>
  <c r="BI128" i="50"/>
  <c r="BH128" i="50"/>
  <c r="BG128" i="50"/>
  <c r="BF128" i="50"/>
  <c r="T128" i="50"/>
  <c r="R128" i="50"/>
  <c r="P128" i="50"/>
  <c r="BI124" i="50"/>
  <c r="BH124" i="50"/>
  <c r="BG124" i="50"/>
  <c r="BF124" i="50"/>
  <c r="T124" i="50"/>
  <c r="R124" i="50"/>
  <c r="P124" i="50"/>
  <c r="BI120" i="50"/>
  <c r="BH120" i="50"/>
  <c r="BG120" i="50"/>
  <c r="BF120" i="50"/>
  <c r="T120" i="50"/>
  <c r="R120" i="50"/>
  <c r="P120" i="50"/>
  <c r="BI116" i="50"/>
  <c r="BH116" i="50"/>
  <c r="BG116" i="50"/>
  <c r="BF116" i="50"/>
  <c r="T116" i="50"/>
  <c r="R116" i="50"/>
  <c r="P116" i="50"/>
  <c r="BI112" i="50"/>
  <c r="BH112" i="50"/>
  <c r="BG112" i="50"/>
  <c r="BF112" i="50"/>
  <c r="T112" i="50"/>
  <c r="R112" i="50"/>
  <c r="P112" i="50"/>
  <c r="BI108" i="50"/>
  <c r="BH108" i="50"/>
  <c r="BG108" i="50"/>
  <c r="BF108" i="50"/>
  <c r="T108" i="50"/>
  <c r="R108" i="50"/>
  <c r="P108" i="50"/>
  <c r="BI104" i="50"/>
  <c r="BH104" i="50"/>
  <c r="BG104" i="50"/>
  <c r="BF104" i="50"/>
  <c r="T104" i="50"/>
  <c r="R104" i="50"/>
  <c r="P104" i="50"/>
  <c r="BI100" i="50"/>
  <c r="BH100" i="50"/>
  <c r="BG100" i="50"/>
  <c r="BF100" i="50"/>
  <c r="T100" i="50"/>
  <c r="R100" i="50"/>
  <c r="P100" i="50"/>
  <c r="BI96" i="50"/>
  <c r="BH96" i="50"/>
  <c r="BG96" i="50"/>
  <c r="BF96" i="50"/>
  <c r="T96" i="50"/>
  <c r="R96" i="50"/>
  <c r="P96" i="50"/>
  <c r="J91" i="50"/>
  <c r="F88" i="50"/>
  <c r="E86" i="50"/>
  <c r="J63" i="50"/>
  <c r="F60" i="50"/>
  <c r="E58" i="50"/>
  <c r="J25" i="50"/>
  <c r="E25" i="50"/>
  <c r="J62" i="50" s="1"/>
  <c r="J24" i="50"/>
  <c r="J22" i="50"/>
  <c r="E22" i="50"/>
  <c r="F63" i="50" s="1"/>
  <c r="J21" i="50"/>
  <c r="J19" i="50"/>
  <c r="E19" i="50"/>
  <c r="F62" i="50"/>
  <c r="J18" i="50"/>
  <c r="J16" i="50"/>
  <c r="J88" i="50"/>
  <c r="E7" i="50"/>
  <c r="E52" i="50"/>
  <c r="J96" i="49"/>
  <c r="J41" i="49"/>
  <c r="J40" i="49"/>
  <c r="AY112" i="1"/>
  <c r="J39" i="49"/>
  <c r="AX112" i="1" s="1"/>
  <c r="BI231" i="49"/>
  <c r="BH231" i="49"/>
  <c r="BG231" i="49"/>
  <c r="BF231" i="49"/>
  <c r="T231" i="49"/>
  <c r="R231" i="49"/>
  <c r="P231" i="49"/>
  <c r="BI224" i="49"/>
  <c r="BH224" i="49"/>
  <c r="BG224" i="49"/>
  <c r="BF224" i="49"/>
  <c r="T224" i="49"/>
  <c r="R224" i="49"/>
  <c r="P224" i="49"/>
  <c r="BI222" i="49"/>
  <c r="BH222" i="49"/>
  <c r="BG222" i="49"/>
  <c r="BF222" i="49"/>
  <c r="T222" i="49"/>
  <c r="R222" i="49"/>
  <c r="P222" i="49"/>
  <c r="BI221" i="49"/>
  <c r="BH221" i="49"/>
  <c r="BG221" i="49"/>
  <c r="BF221" i="49"/>
  <c r="T221" i="49"/>
  <c r="R221" i="49"/>
  <c r="P221" i="49"/>
  <c r="BI220" i="49"/>
  <c r="BH220" i="49"/>
  <c r="BG220" i="49"/>
  <c r="BF220" i="49"/>
  <c r="T220" i="49"/>
  <c r="R220" i="49"/>
  <c r="P220" i="49"/>
  <c r="BI219" i="49"/>
  <c r="BH219" i="49"/>
  <c r="BG219" i="49"/>
  <c r="BF219" i="49"/>
  <c r="T219" i="49"/>
  <c r="R219" i="49"/>
  <c r="P219" i="49"/>
  <c r="BI204" i="49"/>
  <c r="BH204" i="49"/>
  <c r="BG204" i="49"/>
  <c r="BF204" i="49"/>
  <c r="T204" i="49"/>
  <c r="R204" i="49"/>
  <c r="P204" i="49"/>
  <c r="BI192" i="49"/>
  <c r="BH192" i="49"/>
  <c r="BG192" i="49"/>
  <c r="BF192" i="49"/>
  <c r="T192" i="49"/>
  <c r="R192" i="49"/>
  <c r="P192" i="49"/>
  <c r="BI189" i="49"/>
  <c r="BH189" i="49"/>
  <c r="BG189" i="49"/>
  <c r="BF189" i="49"/>
  <c r="T189" i="49"/>
  <c r="R189" i="49"/>
  <c r="P189" i="49"/>
  <c r="BI180" i="49"/>
  <c r="BH180" i="49"/>
  <c r="BG180" i="49"/>
  <c r="BF180" i="49"/>
  <c r="T180" i="49"/>
  <c r="R180" i="49"/>
  <c r="P180" i="49"/>
  <c r="BI172" i="49"/>
  <c r="BH172" i="49"/>
  <c r="BG172" i="49"/>
  <c r="BF172" i="49"/>
  <c r="T172" i="49"/>
  <c r="R172" i="49"/>
  <c r="P172" i="49"/>
  <c r="BI135" i="49"/>
  <c r="BH135" i="49"/>
  <c r="BG135" i="49"/>
  <c r="BF135" i="49"/>
  <c r="T135" i="49"/>
  <c r="R135" i="49"/>
  <c r="P135" i="49"/>
  <c r="BI98" i="49"/>
  <c r="BH98" i="49"/>
  <c r="BG98" i="49"/>
  <c r="BF98" i="49"/>
  <c r="T98" i="49"/>
  <c r="R98" i="49"/>
  <c r="P98" i="49"/>
  <c r="J68" i="49"/>
  <c r="J92" i="49"/>
  <c r="F89" i="49"/>
  <c r="E87" i="49"/>
  <c r="J63" i="49"/>
  <c r="F60" i="49"/>
  <c r="E58" i="49"/>
  <c r="J25" i="49"/>
  <c r="E25" i="49"/>
  <c r="J62" i="49" s="1"/>
  <c r="J24" i="49"/>
  <c r="J22" i="49"/>
  <c r="E22" i="49"/>
  <c r="F63" i="49"/>
  <c r="J21" i="49"/>
  <c r="J19" i="49"/>
  <c r="E19" i="49"/>
  <c r="F91" i="49"/>
  <c r="J18" i="49"/>
  <c r="J16" i="49"/>
  <c r="J60" i="49"/>
  <c r="E7" i="49"/>
  <c r="E52" i="49"/>
  <c r="J41" i="48"/>
  <c r="J40" i="48"/>
  <c r="AY111" i="1"/>
  <c r="J39" i="48"/>
  <c r="AX111" i="1"/>
  <c r="BI291" i="48"/>
  <c r="BH291" i="48"/>
  <c r="BG291" i="48"/>
  <c r="BF291" i="48"/>
  <c r="T291" i="48"/>
  <c r="R291" i="48"/>
  <c r="P291" i="48"/>
  <c r="BI288" i="48"/>
  <c r="BH288" i="48"/>
  <c r="BG288" i="48"/>
  <c r="BF288" i="48"/>
  <c r="T288" i="48"/>
  <c r="R288" i="48"/>
  <c r="P288" i="48"/>
  <c r="BI287" i="48"/>
  <c r="BH287" i="48"/>
  <c r="BG287" i="48"/>
  <c r="BF287" i="48"/>
  <c r="T287" i="48"/>
  <c r="R287" i="48"/>
  <c r="P287" i="48"/>
  <c r="BI285" i="48"/>
  <c r="BH285" i="48"/>
  <c r="BG285" i="48"/>
  <c r="BF285" i="48"/>
  <c r="T285" i="48"/>
  <c r="R285" i="48"/>
  <c r="P285" i="48"/>
  <c r="BI282" i="48"/>
  <c r="BH282" i="48"/>
  <c r="BG282" i="48"/>
  <c r="BF282" i="48"/>
  <c r="T282" i="48"/>
  <c r="R282" i="48"/>
  <c r="P282" i="48"/>
  <c r="BI281" i="48"/>
  <c r="BH281" i="48"/>
  <c r="BG281" i="48"/>
  <c r="BF281" i="48"/>
  <c r="T281" i="48"/>
  <c r="R281" i="48"/>
  <c r="P281" i="48"/>
  <c r="BI278" i="48"/>
  <c r="BH278" i="48"/>
  <c r="BG278" i="48"/>
  <c r="BF278" i="48"/>
  <c r="T278" i="48"/>
  <c r="R278" i="48"/>
  <c r="P278" i="48"/>
  <c r="BI276" i="48"/>
  <c r="BH276" i="48"/>
  <c r="BG276" i="48"/>
  <c r="BF276" i="48"/>
  <c r="T276" i="48"/>
  <c r="R276" i="48"/>
  <c r="P276" i="48"/>
  <c r="BI275" i="48"/>
  <c r="BH275" i="48"/>
  <c r="BG275" i="48"/>
  <c r="BF275" i="48"/>
  <c r="T275" i="48"/>
  <c r="R275" i="48"/>
  <c r="P275" i="48"/>
  <c r="BI274" i="48"/>
  <c r="BH274" i="48"/>
  <c r="BG274" i="48"/>
  <c r="BF274" i="48"/>
  <c r="T274" i="48"/>
  <c r="R274" i="48"/>
  <c r="P274" i="48"/>
  <c r="BI273" i="48"/>
  <c r="BH273" i="48"/>
  <c r="BG273" i="48"/>
  <c r="BF273" i="48"/>
  <c r="T273" i="48"/>
  <c r="R273" i="48"/>
  <c r="P273" i="48"/>
  <c r="BI272" i="48"/>
  <c r="BH272" i="48"/>
  <c r="BG272" i="48"/>
  <c r="BF272" i="48"/>
  <c r="T272" i="48"/>
  <c r="R272" i="48"/>
  <c r="P272" i="48"/>
  <c r="BI271" i="48"/>
  <c r="BH271" i="48"/>
  <c r="BG271" i="48"/>
  <c r="BF271" i="48"/>
  <c r="T271" i="48"/>
  <c r="R271" i="48"/>
  <c r="P271" i="48"/>
  <c r="BI270" i="48"/>
  <c r="BH270" i="48"/>
  <c r="BG270" i="48"/>
  <c r="BF270" i="48"/>
  <c r="T270" i="48"/>
  <c r="R270" i="48"/>
  <c r="P270" i="48"/>
  <c r="BI269" i="48"/>
  <c r="BH269" i="48"/>
  <c r="BG269" i="48"/>
  <c r="BF269" i="48"/>
  <c r="T269" i="48"/>
  <c r="R269" i="48"/>
  <c r="P269" i="48"/>
  <c r="BI268" i="48"/>
  <c r="BH268" i="48"/>
  <c r="BG268" i="48"/>
  <c r="BF268" i="48"/>
  <c r="T268" i="48"/>
  <c r="R268" i="48"/>
  <c r="P268" i="48"/>
  <c r="BI267" i="48"/>
  <c r="BH267" i="48"/>
  <c r="BG267" i="48"/>
  <c r="BF267" i="48"/>
  <c r="T267" i="48"/>
  <c r="R267" i="48"/>
  <c r="P267" i="48"/>
  <c r="BI266" i="48"/>
  <c r="BH266" i="48"/>
  <c r="BG266" i="48"/>
  <c r="BF266" i="48"/>
  <c r="T266" i="48"/>
  <c r="R266" i="48"/>
  <c r="P266" i="48"/>
  <c r="BI265" i="48"/>
  <c r="BH265" i="48"/>
  <c r="BG265" i="48"/>
  <c r="BF265" i="48"/>
  <c r="T265" i="48"/>
  <c r="R265" i="48"/>
  <c r="P265" i="48"/>
  <c r="BI264" i="48"/>
  <c r="BH264" i="48"/>
  <c r="BG264" i="48"/>
  <c r="BF264" i="48"/>
  <c r="T264" i="48"/>
  <c r="R264" i="48"/>
  <c r="P264" i="48"/>
  <c r="BI263" i="48"/>
  <c r="BH263" i="48"/>
  <c r="BG263" i="48"/>
  <c r="BF263" i="48"/>
  <c r="T263" i="48"/>
  <c r="R263" i="48"/>
  <c r="P263" i="48"/>
  <c r="BI262" i="48"/>
  <c r="BH262" i="48"/>
  <c r="BG262" i="48"/>
  <c r="BF262" i="48"/>
  <c r="T262" i="48"/>
  <c r="R262" i="48"/>
  <c r="P262" i="48"/>
  <c r="BI261" i="48"/>
  <c r="BH261" i="48"/>
  <c r="BG261" i="48"/>
  <c r="BF261" i="48"/>
  <c r="T261" i="48"/>
  <c r="R261" i="48"/>
  <c r="P261" i="48"/>
  <c r="BI260" i="48"/>
  <c r="BH260" i="48"/>
  <c r="BG260" i="48"/>
  <c r="BF260" i="48"/>
  <c r="T260" i="48"/>
  <c r="R260" i="48"/>
  <c r="P260" i="48"/>
  <c r="BI259" i="48"/>
  <c r="BH259" i="48"/>
  <c r="BG259" i="48"/>
  <c r="BF259" i="48"/>
  <c r="T259" i="48"/>
  <c r="R259" i="48"/>
  <c r="P259" i="48"/>
  <c r="BI258" i="48"/>
  <c r="BH258" i="48"/>
  <c r="BG258" i="48"/>
  <c r="BF258" i="48"/>
  <c r="T258" i="48"/>
  <c r="R258" i="48"/>
  <c r="P258" i="48"/>
  <c r="BI257" i="48"/>
  <c r="BH257" i="48"/>
  <c r="BG257" i="48"/>
  <c r="BF257" i="48"/>
  <c r="T257" i="48"/>
  <c r="R257" i="48"/>
  <c r="P257" i="48"/>
  <c r="BI256" i="48"/>
  <c r="BH256" i="48"/>
  <c r="BG256" i="48"/>
  <c r="BF256" i="48"/>
  <c r="T256" i="48"/>
  <c r="R256" i="48"/>
  <c r="P256" i="48"/>
  <c r="BI255" i="48"/>
  <c r="BH255" i="48"/>
  <c r="BG255" i="48"/>
  <c r="BF255" i="48"/>
  <c r="T255" i="48"/>
  <c r="R255" i="48"/>
  <c r="P255" i="48"/>
  <c r="BI254" i="48"/>
  <c r="BH254" i="48"/>
  <c r="BG254" i="48"/>
  <c r="BF254" i="48"/>
  <c r="T254" i="48"/>
  <c r="R254" i="48"/>
  <c r="P254" i="48"/>
  <c r="BI253" i="48"/>
  <c r="BH253" i="48"/>
  <c r="BG253" i="48"/>
  <c r="BF253" i="48"/>
  <c r="T253" i="48"/>
  <c r="R253" i="48"/>
  <c r="P253" i="48"/>
  <c r="BI252" i="48"/>
  <c r="BH252" i="48"/>
  <c r="BG252" i="48"/>
  <c r="BF252" i="48"/>
  <c r="T252" i="48"/>
  <c r="R252" i="48"/>
  <c r="P252" i="48"/>
  <c r="BI251" i="48"/>
  <c r="BH251" i="48"/>
  <c r="BG251" i="48"/>
  <c r="BF251" i="48"/>
  <c r="T251" i="48"/>
  <c r="R251" i="48"/>
  <c r="P251" i="48"/>
  <c r="BI250" i="48"/>
  <c r="BH250" i="48"/>
  <c r="BG250" i="48"/>
  <c r="BF250" i="48"/>
  <c r="T250" i="48"/>
  <c r="R250" i="48"/>
  <c r="P250" i="48"/>
  <c r="BI249" i="48"/>
  <c r="BH249" i="48"/>
  <c r="BG249" i="48"/>
  <c r="BF249" i="48"/>
  <c r="T249" i="48"/>
  <c r="R249" i="48"/>
  <c r="P249" i="48"/>
  <c r="BI248" i="48"/>
  <c r="BH248" i="48"/>
  <c r="BG248" i="48"/>
  <c r="BF248" i="48"/>
  <c r="T248" i="48"/>
  <c r="R248" i="48"/>
  <c r="P248" i="48"/>
  <c r="BI247" i="48"/>
  <c r="BH247" i="48"/>
  <c r="BG247" i="48"/>
  <c r="BF247" i="48"/>
  <c r="T247" i="48"/>
  <c r="R247" i="48"/>
  <c r="P247" i="48"/>
  <c r="BI246" i="48"/>
  <c r="BH246" i="48"/>
  <c r="BG246" i="48"/>
  <c r="BF246" i="48"/>
  <c r="T246" i="48"/>
  <c r="R246" i="48"/>
  <c r="P246" i="48"/>
  <c r="BI245" i="48"/>
  <c r="BH245" i="48"/>
  <c r="BG245" i="48"/>
  <c r="BF245" i="48"/>
  <c r="T245" i="48"/>
  <c r="R245" i="48"/>
  <c r="P245" i="48"/>
  <c r="BI244" i="48"/>
  <c r="BH244" i="48"/>
  <c r="BG244" i="48"/>
  <c r="BF244" i="48"/>
  <c r="T244" i="48"/>
  <c r="R244" i="48"/>
  <c r="P244" i="48"/>
  <c r="BI243" i="48"/>
  <c r="BH243" i="48"/>
  <c r="BG243" i="48"/>
  <c r="BF243" i="48"/>
  <c r="T243" i="48"/>
  <c r="R243" i="48"/>
  <c r="P243" i="48"/>
  <c r="BI242" i="48"/>
  <c r="BH242" i="48"/>
  <c r="BG242" i="48"/>
  <c r="BF242" i="48"/>
  <c r="T242" i="48"/>
  <c r="R242" i="48"/>
  <c r="P242" i="48"/>
  <c r="BI241" i="48"/>
  <c r="BH241" i="48"/>
  <c r="BG241" i="48"/>
  <c r="BF241" i="48"/>
  <c r="T241" i="48"/>
  <c r="R241" i="48"/>
  <c r="P241" i="48"/>
  <c r="BI240" i="48"/>
  <c r="BH240" i="48"/>
  <c r="BG240" i="48"/>
  <c r="BF240" i="48"/>
  <c r="T240" i="48"/>
  <c r="R240" i="48"/>
  <c r="P240" i="48"/>
  <c r="BI239" i="48"/>
  <c r="BH239" i="48"/>
  <c r="BG239" i="48"/>
  <c r="BF239" i="48"/>
  <c r="T239" i="48"/>
  <c r="R239" i="48"/>
  <c r="P239" i="48"/>
  <c r="BI238" i="48"/>
  <c r="BH238" i="48"/>
  <c r="BG238" i="48"/>
  <c r="BF238" i="48"/>
  <c r="T238" i="48"/>
  <c r="R238" i="48"/>
  <c r="P238" i="48"/>
  <c r="BI237" i="48"/>
  <c r="BH237" i="48"/>
  <c r="BG237" i="48"/>
  <c r="BF237" i="48"/>
  <c r="T237" i="48"/>
  <c r="R237" i="48"/>
  <c r="P237" i="48"/>
  <c r="BI236" i="48"/>
  <c r="BH236" i="48"/>
  <c r="BG236" i="48"/>
  <c r="BF236" i="48"/>
  <c r="T236" i="48"/>
  <c r="R236" i="48"/>
  <c r="P236" i="48"/>
  <c r="BI235" i="48"/>
  <c r="BH235" i="48"/>
  <c r="BG235" i="48"/>
  <c r="BF235" i="48"/>
  <c r="T235" i="48"/>
  <c r="R235" i="48"/>
  <c r="P235" i="48"/>
  <c r="BI234" i="48"/>
  <c r="BH234" i="48"/>
  <c r="BG234" i="48"/>
  <c r="BF234" i="48"/>
  <c r="T234" i="48"/>
  <c r="R234" i="48"/>
  <c r="P234" i="48"/>
  <c r="BI233" i="48"/>
  <c r="BH233" i="48"/>
  <c r="BG233" i="48"/>
  <c r="BF233" i="48"/>
  <c r="T233" i="48"/>
  <c r="R233" i="48"/>
  <c r="P233" i="48"/>
  <c r="BI232" i="48"/>
  <c r="BH232" i="48"/>
  <c r="BG232" i="48"/>
  <c r="BF232" i="48"/>
  <c r="T232" i="48"/>
  <c r="R232" i="48"/>
  <c r="P232" i="48"/>
  <c r="BI231" i="48"/>
  <c r="BH231" i="48"/>
  <c r="BG231" i="48"/>
  <c r="BF231" i="48"/>
  <c r="T231" i="48"/>
  <c r="R231" i="48"/>
  <c r="P231" i="48"/>
  <c r="BI230" i="48"/>
  <c r="BH230" i="48"/>
  <c r="BG230" i="48"/>
  <c r="BF230" i="48"/>
  <c r="T230" i="48"/>
  <c r="R230" i="48"/>
  <c r="P230" i="48"/>
  <c r="BI229" i="48"/>
  <c r="BH229" i="48"/>
  <c r="BG229" i="48"/>
  <c r="BF229" i="48"/>
  <c r="T229" i="48"/>
  <c r="R229" i="48"/>
  <c r="P229" i="48"/>
  <c r="BI228" i="48"/>
  <c r="BH228" i="48"/>
  <c r="BG228" i="48"/>
  <c r="BF228" i="48"/>
  <c r="T228" i="48"/>
  <c r="R228" i="48"/>
  <c r="P228" i="48"/>
  <c r="BI227" i="48"/>
  <c r="BH227" i="48"/>
  <c r="BG227" i="48"/>
  <c r="BF227" i="48"/>
  <c r="T227" i="48"/>
  <c r="R227" i="48"/>
  <c r="P227" i="48"/>
  <c r="BI226" i="48"/>
  <c r="BH226" i="48"/>
  <c r="BG226" i="48"/>
  <c r="BF226" i="48"/>
  <c r="T226" i="48"/>
  <c r="R226" i="48"/>
  <c r="P226" i="48"/>
  <c r="BI225" i="48"/>
  <c r="BH225" i="48"/>
  <c r="BG225" i="48"/>
  <c r="BF225" i="48"/>
  <c r="T225" i="48"/>
  <c r="R225" i="48"/>
  <c r="P225" i="48"/>
  <c r="BI224" i="48"/>
  <c r="BH224" i="48"/>
  <c r="BG224" i="48"/>
  <c r="BF224" i="48"/>
  <c r="T224" i="48"/>
  <c r="R224" i="48"/>
  <c r="P224" i="48"/>
  <c r="BI223" i="48"/>
  <c r="BH223" i="48"/>
  <c r="BG223" i="48"/>
  <c r="BF223" i="48"/>
  <c r="T223" i="48"/>
  <c r="R223" i="48"/>
  <c r="P223" i="48"/>
  <c r="BI222" i="48"/>
  <c r="BH222" i="48"/>
  <c r="BG222" i="48"/>
  <c r="BF222" i="48"/>
  <c r="T222" i="48"/>
  <c r="R222" i="48"/>
  <c r="P222" i="48"/>
  <c r="BI221" i="48"/>
  <c r="BH221" i="48"/>
  <c r="BG221" i="48"/>
  <c r="BF221" i="48"/>
  <c r="T221" i="48"/>
  <c r="R221" i="48"/>
  <c r="P221" i="48"/>
  <c r="BI220" i="48"/>
  <c r="BH220" i="48"/>
  <c r="BG220" i="48"/>
  <c r="BF220" i="48"/>
  <c r="T220" i="48"/>
  <c r="R220" i="48"/>
  <c r="P220" i="48"/>
  <c r="BI219" i="48"/>
  <c r="BH219" i="48"/>
  <c r="BG219" i="48"/>
  <c r="BF219" i="48"/>
  <c r="T219" i="48"/>
  <c r="R219" i="48"/>
  <c r="P219" i="48"/>
  <c r="BI218" i="48"/>
  <c r="BH218" i="48"/>
  <c r="BG218" i="48"/>
  <c r="BF218" i="48"/>
  <c r="T218" i="48"/>
  <c r="R218" i="48"/>
  <c r="P218" i="48"/>
  <c r="BI217" i="48"/>
  <c r="BH217" i="48"/>
  <c r="BG217" i="48"/>
  <c r="BF217" i="48"/>
  <c r="T217" i="48"/>
  <c r="R217" i="48"/>
  <c r="P217" i="48"/>
  <c r="BI215" i="48"/>
  <c r="BH215" i="48"/>
  <c r="BG215" i="48"/>
  <c r="BF215" i="48"/>
  <c r="T215" i="48"/>
  <c r="R215" i="48"/>
  <c r="P215" i="48"/>
  <c r="BI214" i="48"/>
  <c r="BH214" i="48"/>
  <c r="BG214" i="48"/>
  <c r="BF214" i="48"/>
  <c r="T214" i="48"/>
  <c r="R214" i="48"/>
  <c r="P214" i="48"/>
  <c r="BI210" i="48"/>
  <c r="BH210" i="48"/>
  <c r="BG210" i="48"/>
  <c r="BF210" i="48"/>
  <c r="T210" i="48"/>
  <c r="R210" i="48"/>
  <c r="P210" i="48"/>
  <c r="BI209" i="48"/>
  <c r="BH209" i="48"/>
  <c r="BG209" i="48"/>
  <c r="BF209" i="48"/>
  <c r="T209" i="48"/>
  <c r="R209" i="48"/>
  <c r="P209" i="48"/>
  <c r="BI205" i="48"/>
  <c r="BH205" i="48"/>
  <c r="BG205" i="48"/>
  <c r="BF205" i="48"/>
  <c r="T205" i="48"/>
  <c r="R205" i="48"/>
  <c r="P205" i="48"/>
  <c r="BI204" i="48"/>
  <c r="BH204" i="48"/>
  <c r="BG204" i="48"/>
  <c r="BF204" i="48"/>
  <c r="T204" i="48"/>
  <c r="R204" i="48"/>
  <c r="P204" i="48"/>
  <c r="BI203" i="48"/>
  <c r="BH203" i="48"/>
  <c r="BG203" i="48"/>
  <c r="BF203" i="48"/>
  <c r="T203" i="48"/>
  <c r="R203" i="48"/>
  <c r="P203" i="48"/>
  <c r="BI201" i="48"/>
  <c r="BH201" i="48"/>
  <c r="BG201" i="48"/>
  <c r="BF201" i="48"/>
  <c r="T201" i="48"/>
  <c r="R201" i="48"/>
  <c r="P201" i="48"/>
  <c r="BI200" i="48"/>
  <c r="BH200" i="48"/>
  <c r="BG200" i="48"/>
  <c r="BF200" i="48"/>
  <c r="T200" i="48"/>
  <c r="R200" i="48"/>
  <c r="P200" i="48"/>
  <c r="BI199" i="48"/>
  <c r="BH199" i="48"/>
  <c r="BG199" i="48"/>
  <c r="BF199" i="48"/>
  <c r="T199" i="48"/>
  <c r="R199" i="48"/>
  <c r="P199" i="48"/>
  <c r="BI198" i="48"/>
  <c r="BH198" i="48"/>
  <c r="BG198" i="48"/>
  <c r="BF198" i="48"/>
  <c r="T198" i="48"/>
  <c r="R198" i="48"/>
  <c r="P198" i="48"/>
  <c r="BI197" i="48"/>
  <c r="BH197" i="48"/>
  <c r="BG197" i="48"/>
  <c r="BF197" i="48"/>
  <c r="T197" i="48"/>
  <c r="R197" i="48"/>
  <c r="P197" i="48"/>
  <c r="BI196" i="48"/>
  <c r="BH196" i="48"/>
  <c r="BG196" i="48"/>
  <c r="BF196" i="48"/>
  <c r="T196" i="48"/>
  <c r="R196" i="48"/>
  <c r="P196" i="48"/>
  <c r="BI195" i="48"/>
  <c r="BH195" i="48"/>
  <c r="BG195" i="48"/>
  <c r="BF195" i="48"/>
  <c r="T195" i="48"/>
  <c r="R195" i="48"/>
  <c r="P195" i="48"/>
  <c r="BI194" i="48"/>
  <c r="BH194" i="48"/>
  <c r="BG194" i="48"/>
  <c r="BF194" i="48"/>
  <c r="T194" i="48"/>
  <c r="R194" i="48"/>
  <c r="P194" i="48"/>
  <c r="BI193" i="48"/>
  <c r="BH193" i="48"/>
  <c r="BG193" i="48"/>
  <c r="BF193" i="48"/>
  <c r="T193" i="48"/>
  <c r="R193" i="48"/>
  <c r="P193" i="48"/>
  <c r="BI192" i="48"/>
  <c r="BH192" i="48"/>
  <c r="BG192" i="48"/>
  <c r="BF192" i="48"/>
  <c r="T192" i="48"/>
  <c r="R192" i="48"/>
  <c r="P192" i="48"/>
  <c r="BI191" i="48"/>
  <c r="BH191" i="48"/>
  <c r="BG191" i="48"/>
  <c r="BF191" i="48"/>
  <c r="T191" i="48"/>
  <c r="R191" i="48"/>
  <c r="P191" i="48"/>
  <c r="BI190" i="48"/>
  <c r="BH190" i="48"/>
  <c r="BG190" i="48"/>
  <c r="BF190" i="48"/>
  <c r="T190" i="48"/>
  <c r="R190" i="48"/>
  <c r="P190" i="48"/>
  <c r="BI189" i="48"/>
  <c r="BH189" i="48"/>
  <c r="BG189" i="48"/>
  <c r="BF189" i="48"/>
  <c r="T189" i="48"/>
  <c r="R189" i="48"/>
  <c r="P189" i="48"/>
  <c r="BI188" i="48"/>
  <c r="BH188" i="48"/>
  <c r="BG188" i="48"/>
  <c r="BF188" i="48"/>
  <c r="T188" i="48"/>
  <c r="R188" i="48"/>
  <c r="P188" i="48"/>
  <c r="BI187" i="48"/>
  <c r="BH187" i="48"/>
  <c r="BG187" i="48"/>
  <c r="BF187" i="48"/>
  <c r="T187" i="48"/>
  <c r="R187" i="48"/>
  <c r="P187" i="48"/>
  <c r="BI186" i="48"/>
  <c r="BH186" i="48"/>
  <c r="BG186" i="48"/>
  <c r="BF186" i="48"/>
  <c r="T186" i="48"/>
  <c r="R186" i="48"/>
  <c r="P186" i="48"/>
  <c r="BI185" i="48"/>
  <c r="BH185" i="48"/>
  <c r="BG185" i="48"/>
  <c r="BF185" i="48"/>
  <c r="T185" i="48"/>
  <c r="R185" i="48"/>
  <c r="P185" i="48"/>
  <c r="BI184" i="48"/>
  <c r="BH184" i="48"/>
  <c r="BG184" i="48"/>
  <c r="BF184" i="48"/>
  <c r="T184" i="48"/>
  <c r="R184" i="48"/>
  <c r="P184" i="48"/>
  <c r="BI183" i="48"/>
  <c r="BH183" i="48"/>
  <c r="BG183" i="48"/>
  <c r="BF183" i="48"/>
  <c r="T183" i="48"/>
  <c r="R183" i="48"/>
  <c r="P183" i="48"/>
  <c r="BI182" i="48"/>
  <c r="BH182" i="48"/>
  <c r="BG182" i="48"/>
  <c r="BF182" i="48"/>
  <c r="T182" i="48"/>
  <c r="R182" i="48"/>
  <c r="P182" i="48"/>
  <c r="BI181" i="48"/>
  <c r="BH181" i="48"/>
  <c r="BG181" i="48"/>
  <c r="BF181" i="48"/>
  <c r="T181" i="48"/>
  <c r="R181" i="48"/>
  <c r="P181" i="48"/>
  <c r="BI180" i="48"/>
  <c r="BH180" i="48"/>
  <c r="BG180" i="48"/>
  <c r="BF180" i="48"/>
  <c r="T180" i="48"/>
  <c r="R180" i="48"/>
  <c r="P180" i="48"/>
  <c r="BI179" i="48"/>
  <c r="BH179" i="48"/>
  <c r="BG179" i="48"/>
  <c r="BF179" i="48"/>
  <c r="T179" i="48"/>
  <c r="R179" i="48"/>
  <c r="P179" i="48"/>
  <c r="BI178" i="48"/>
  <c r="BH178" i="48"/>
  <c r="BG178" i="48"/>
  <c r="BF178" i="48"/>
  <c r="T178" i="48"/>
  <c r="R178" i="48"/>
  <c r="P178" i="48"/>
  <c r="BI177" i="48"/>
  <c r="BH177" i="48"/>
  <c r="BG177" i="48"/>
  <c r="BF177" i="48"/>
  <c r="T177" i="48"/>
  <c r="R177" i="48"/>
  <c r="P177" i="48"/>
  <c r="BI176" i="48"/>
  <c r="BH176" i="48"/>
  <c r="BG176" i="48"/>
  <c r="BF176" i="48"/>
  <c r="T176" i="48"/>
  <c r="R176" i="48"/>
  <c r="P176" i="48"/>
  <c r="BI172" i="48"/>
  <c r="BH172" i="48"/>
  <c r="BG172" i="48"/>
  <c r="BF172" i="48"/>
  <c r="T172" i="48"/>
  <c r="R172" i="48"/>
  <c r="P172" i="48"/>
  <c r="BI171" i="48"/>
  <c r="BH171" i="48"/>
  <c r="BG171" i="48"/>
  <c r="BF171" i="48"/>
  <c r="T171" i="48"/>
  <c r="R171" i="48"/>
  <c r="P171" i="48"/>
  <c r="BI170" i="48"/>
  <c r="BH170" i="48"/>
  <c r="BG170" i="48"/>
  <c r="BF170" i="48"/>
  <c r="T170" i="48"/>
  <c r="R170" i="48"/>
  <c r="P170" i="48"/>
  <c r="BI169" i="48"/>
  <c r="BH169" i="48"/>
  <c r="BG169" i="48"/>
  <c r="BF169" i="48"/>
  <c r="T169" i="48"/>
  <c r="R169" i="48"/>
  <c r="P169" i="48"/>
  <c r="BI168" i="48"/>
  <c r="BH168" i="48"/>
  <c r="BG168" i="48"/>
  <c r="BF168" i="48"/>
  <c r="T168" i="48"/>
  <c r="R168" i="48"/>
  <c r="P168" i="48"/>
  <c r="BI167" i="48"/>
  <c r="BH167" i="48"/>
  <c r="BG167" i="48"/>
  <c r="BF167" i="48"/>
  <c r="T167" i="48"/>
  <c r="R167" i="48"/>
  <c r="P167" i="48"/>
  <c r="BI166" i="48"/>
  <c r="BH166" i="48"/>
  <c r="BG166" i="48"/>
  <c r="BF166" i="48"/>
  <c r="T166" i="48"/>
  <c r="R166" i="48"/>
  <c r="P166" i="48"/>
  <c r="BI165" i="48"/>
  <c r="BH165" i="48"/>
  <c r="BG165" i="48"/>
  <c r="BF165" i="48"/>
  <c r="T165" i="48"/>
  <c r="R165" i="48"/>
  <c r="P165" i="48"/>
  <c r="BI164" i="48"/>
  <c r="BH164" i="48"/>
  <c r="BG164" i="48"/>
  <c r="BF164" i="48"/>
  <c r="T164" i="48"/>
  <c r="R164" i="48"/>
  <c r="P164" i="48"/>
  <c r="BI163" i="48"/>
  <c r="BH163" i="48"/>
  <c r="BG163" i="48"/>
  <c r="BF163" i="48"/>
  <c r="T163" i="48"/>
  <c r="R163" i="48"/>
  <c r="P163" i="48"/>
  <c r="BI162" i="48"/>
  <c r="BH162" i="48"/>
  <c r="BG162" i="48"/>
  <c r="BF162" i="48"/>
  <c r="T162" i="48"/>
  <c r="R162" i="48"/>
  <c r="P162" i="48"/>
  <c r="BI161" i="48"/>
  <c r="BH161" i="48"/>
  <c r="BG161" i="48"/>
  <c r="BF161" i="48"/>
  <c r="T161" i="48"/>
  <c r="R161" i="48"/>
  <c r="P161" i="48"/>
  <c r="BI160" i="48"/>
  <c r="BH160" i="48"/>
  <c r="BG160" i="48"/>
  <c r="BF160" i="48"/>
  <c r="T160" i="48"/>
  <c r="R160" i="48"/>
  <c r="P160" i="48"/>
  <c r="BI159" i="48"/>
  <c r="BH159" i="48"/>
  <c r="BG159" i="48"/>
  <c r="BF159" i="48"/>
  <c r="T159" i="48"/>
  <c r="R159" i="48"/>
  <c r="P159" i="48"/>
  <c r="BI158" i="48"/>
  <c r="BH158" i="48"/>
  <c r="BG158" i="48"/>
  <c r="BF158" i="48"/>
  <c r="T158" i="48"/>
  <c r="R158" i="48"/>
  <c r="P158" i="48"/>
  <c r="BI157" i="48"/>
  <c r="BH157" i="48"/>
  <c r="BG157" i="48"/>
  <c r="BF157" i="48"/>
  <c r="T157" i="48"/>
  <c r="R157" i="48"/>
  <c r="P157" i="48"/>
  <c r="BI156" i="48"/>
  <c r="BH156" i="48"/>
  <c r="BG156" i="48"/>
  <c r="BF156" i="48"/>
  <c r="T156" i="48"/>
  <c r="R156" i="48"/>
  <c r="P156" i="48"/>
  <c r="BI155" i="48"/>
  <c r="BH155" i="48"/>
  <c r="BG155" i="48"/>
  <c r="BF155" i="48"/>
  <c r="T155" i="48"/>
  <c r="R155" i="48"/>
  <c r="P155" i="48"/>
  <c r="BI154" i="48"/>
  <c r="BH154" i="48"/>
  <c r="BG154" i="48"/>
  <c r="BF154" i="48"/>
  <c r="T154" i="48"/>
  <c r="R154" i="48"/>
  <c r="P154" i="48"/>
  <c r="BI153" i="48"/>
  <c r="BH153" i="48"/>
  <c r="BG153" i="48"/>
  <c r="BF153" i="48"/>
  <c r="T153" i="48"/>
  <c r="R153" i="48"/>
  <c r="P153" i="48"/>
  <c r="BI152" i="48"/>
  <c r="BH152" i="48"/>
  <c r="BG152" i="48"/>
  <c r="BF152" i="48"/>
  <c r="T152" i="48"/>
  <c r="R152" i="48"/>
  <c r="P152" i="48"/>
  <c r="BI151" i="48"/>
  <c r="BH151" i="48"/>
  <c r="BG151" i="48"/>
  <c r="BF151" i="48"/>
  <c r="T151" i="48"/>
  <c r="R151" i="48"/>
  <c r="P151" i="48"/>
  <c r="BI150" i="48"/>
  <c r="BH150" i="48"/>
  <c r="BG150" i="48"/>
  <c r="BF150" i="48"/>
  <c r="T150" i="48"/>
  <c r="R150" i="48"/>
  <c r="P150" i="48"/>
  <c r="BI149" i="48"/>
  <c r="BH149" i="48"/>
  <c r="BG149" i="48"/>
  <c r="BF149" i="48"/>
  <c r="T149" i="48"/>
  <c r="R149" i="48"/>
  <c r="P149" i="48"/>
  <c r="BI148" i="48"/>
  <c r="BH148" i="48"/>
  <c r="BG148" i="48"/>
  <c r="BF148" i="48"/>
  <c r="T148" i="48"/>
  <c r="R148" i="48"/>
  <c r="P148" i="48"/>
  <c r="BI147" i="48"/>
  <c r="BH147" i="48"/>
  <c r="BG147" i="48"/>
  <c r="BF147" i="48"/>
  <c r="T147" i="48"/>
  <c r="R147" i="48"/>
  <c r="P147" i="48"/>
  <c r="BI146" i="48"/>
  <c r="BH146" i="48"/>
  <c r="BG146" i="48"/>
  <c r="BF146" i="48"/>
  <c r="T146" i="48"/>
  <c r="R146" i="48"/>
  <c r="P146" i="48"/>
  <c r="BI145" i="48"/>
  <c r="BH145" i="48"/>
  <c r="BG145" i="48"/>
  <c r="BF145" i="48"/>
  <c r="T145" i="48"/>
  <c r="R145" i="48"/>
  <c r="P145" i="48"/>
  <c r="BI144" i="48"/>
  <c r="BH144" i="48"/>
  <c r="BG144" i="48"/>
  <c r="BF144" i="48"/>
  <c r="T144" i="48"/>
  <c r="R144" i="48"/>
  <c r="P144" i="48"/>
  <c r="BI143" i="48"/>
  <c r="BH143" i="48"/>
  <c r="BG143" i="48"/>
  <c r="BF143" i="48"/>
  <c r="T143" i="48"/>
  <c r="R143" i="48"/>
  <c r="P143" i="48"/>
  <c r="BI142" i="48"/>
  <c r="BH142" i="48"/>
  <c r="BG142" i="48"/>
  <c r="BF142" i="48"/>
  <c r="T142" i="48"/>
  <c r="R142" i="48"/>
  <c r="P142" i="48"/>
  <c r="BI141" i="48"/>
  <c r="BH141" i="48"/>
  <c r="BG141" i="48"/>
  <c r="BF141" i="48"/>
  <c r="T141" i="48"/>
  <c r="R141" i="48"/>
  <c r="P141" i="48"/>
  <c r="BI140" i="48"/>
  <c r="BH140" i="48"/>
  <c r="BG140" i="48"/>
  <c r="BF140" i="48"/>
  <c r="T140" i="48"/>
  <c r="R140" i="48"/>
  <c r="P140" i="48"/>
  <c r="BI139" i="48"/>
  <c r="BH139" i="48"/>
  <c r="BG139" i="48"/>
  <c r="BF139" i="48"/>
  <c r="T139" i="48"/>
  <c r="R139" i="48"/>
  <c r="P139" i="48"/>
  <c r="BI138" i="48"/>
  <c r="BH138" i="48"/>
  <c r="BG138" i="48"/>
  <c r="BF138" i="48"/>
  <c r="T138" i="48"/>
  <c r="R138" i="48"/>
  <c r="P138" i="48"/>
  <c r="BI137" i="48"/>
  <c r="BH137" i="48"/>
  <c r="BG137" i="48"/>
  <c r="BF137" i="48"/>
  <c r="T137" i="48"/>
  <c r="R137" i="48"/>
  <c r="P137" i="48"/>
  <c r="BI136" i="48"/>
  <c r="BH136" i="48"/>
  <c r="BG136" i="48"/>
  <c r="BF136" i="48"/>
  <c r="T136" i="48"/>
  <c r="R136" i="48"/>
  <c r="P136" i="48"/>
  <c r="BI135" i="48"/>
  <c r="BH135" i="48"/>
  <c r="BG135" i="48"/>
  <c r="BF135" i="48"/>
  <c r="T135" i="48"/>
  <c r="R135" i="48"/>
  <c r="P135" i="48"/>
  <c r="BI134" i="48"/>
  <c r="BH134" i="48"/>
  <c r="BG134" i="48"/>
  <c r="BF134" i="48"/>
  <c r="T134" i="48"/>
  <c r="R134" i="48"/>
  <c r="P134" i="48"/>
  <c r="BI133" i="48"/>
  <c r="BH133" i="48"/>
  <c r="BG133" i="48"/>
  <c r="BF133" i="48"/>
  <c r="T133" i="48"/>
  <c r="R133" i="48"/>
  <c r="P133" i="48"/>
  <c r="BI132" i="48"/>
  <c r="BH132" i="48"/>
  <c r="BG132" i="48"/>
  <c r="BF132" i="48"/>
  <c r="T132" i="48"/>
  <c r="R132" i="48"/>
  <c r="P132" i="48"/>
  <c r="BI131" i="48"/>
  <c r="BH131" i="48"/>
  <c r="BG131" i="48"/>
  <c r="BF131" i="48"/>
  <c r="T131" i="48"/>
  <c r="R131" i="48"/>
  <c r="P131" i="48"/>
  <c r="BI130" i="48"/>
  <c r="BH130" i="48"/>
  <c r="BG130" i="48"/>
  <c r="BF130" i="48"/>
  <c r="T130" i="48"/>
  <c r="R130" i="48"/>
  <c r="P130" i="48"/>
  <c r="BI129" i="48"/>
  <c r="BH129" i="48"/>
  <c r="BG129" i="48"/>
  <c r="BF129" i="48"/>
  <c r="T129" i="48"/>
  <c r="R129" i="48"/>
  <c r="P129" i="48"/>
  <c r="BI128" i="48"/>
  <c r="BH128" i="48"/>
  <c r="BG128" i="48"/>
  <c r="BF128" i="48"/>
  <c r="T128" i="48"/>
  <c r="R128" i="48"/>
  <c r="P128" i="48"/>
  <c r="BI127" i="48"/>
  <c r="BH127" i="48"/>
  <c r="BG127" i="48"/>
  <c r="BF127" i="48"/>
  <c r="T127" i="48"/>
  <c r="R127" i="48"/>
  <c r="P127" i="48"/>
  <c r="BI126" i="48"/>
  <c r="BH126" i="48"/>
  <c r="BG126" i="48"/>
  <c r="BF126" i="48"/>
  <c r="T126" i="48"/>
  <c r="R126" i="48"/>
  <c r="P126" i="48"/>
  <c r="BI125" i="48"/>
  <c r="BH125" i="48"/>
  <c r="BG125" i="48"/>
  <c r="BF125" i="48"/>
  <c r="T125" i="48"/>
  <c r="R125" i="48"/>
  <c r="P125" i="48"/>
  <c r="BI124" i="48"/>
  <c r="BH124" i="48"/>
  <c r="BG124" i="48"/>
  <c r="BF124" i="48"/>
  <c r="T124" i="48"/>
  <c r="R124" i="48"/>
  <c r="P124" i="48"/>
  <c r="BI123" i="48"/>
  <c r="BH123" i="48"/>
  <c r="BG123" i="48"/>
  <c r="BF123" i="48"/>
  <c r="T123" i="48"/>
  <c r="R123" i="48"/>
  <c r="P123" i="48"/>
  <c r="BI122" i="48"/>
  <c r="BH122" i="48"/>
  <c r="BG122" i="48"/>
  <c r="BF122" i="48"/>
  <c r="T122" i="48"/>
  <c r="R122" i="48"/>
  <c r="P122" i="48"/>
  <c r="BI121" i="48"/>
  <c r="BH121" i="48"/>
  <c r="BG121" i="48"/>
  <c r="BF121" i="48"/>
  <c r="T121" i="48"/>
  <c r="R121" i="48"/>
  <c r="P121" i="48"/>
  <c r="BI120" i="48"/>
  <c r="BH120" i="48"/>
  <c r="BG120" i="48"/>
  <c r="BF120" i="48"/>
  <c r="T120" i="48"/>
  <c r="R120" i="48"/>
  <c r="P120" i="48"/>
  <c r="BI119" i="48"/>
  <c r="BH119" i="48"/>
  <c r="BG119" i="48"/>
  <c r="BF119" i="48"/>
  <c r="T119" i="48"/>
  <c r="R119" i="48"/>
  <c r="P119" i="48"/>
  <c r="BI118" i="48"/>
  <c r="BH118" i="48"/>
  <c r="BG118" i="48"/>
  <c r="BF118" i="48"/>
  <c r="T118" i="48"/>
  <c r="R118" i="48"/>
  <c r="P118" i="48"/>
  <c r="BI117" i="48"/>
  <c r="BH117" i="48"/>
  <c r="BG117" i="48"/>
  <c r="BF117" i="48"/>
  <c r="T117" i="48"/>
  <c r="R117" i="48"/>
  <c r="P117" i="48"/>
  <c r="BI116" i="48"/>
  <c r="BH116" i="48"/>
  <c r="BG116" i="48"/>
  <c r="BF116" i="48"/>
  <c r="T116" i="48"/>
  <c r="R116" i="48"/>
  <c r="P116" i="48"/>
  <c r="BI115" i="48"/>
  <c r="BH115" i="48"/>
  <c r="BG115" i="48"/>
  <c r="BF115" i="48"/>
  <c r="T115" i="48"/>
  <c r="R115" i="48"/>
  <c r="P115" i="48"/>
  <c r="BI114" i="48"/>
  <c r="BH114" i="48"/>
  <c r="BG114" i="48"/>
  <c r="BF114" i="48"/>
  <c r="T114" i="48"/>
  <c r="R114" i="48"/>
  <c r="P114" i="48"/>
  <c r="BI113" i="48"/>
  <c r="BH113" i="48"/>
  <c r="BG113" i="48"/>
  <c r="BF113" i="48"/>
  <c r="T113" i="48"/>
  <c r="R113" i="48"/>
  <c r="P113" i="48"/>
  <c r="BI112" i="48"/>
  <c r="BH112" i="48"/>
  <c r="BG112" i="48"/>
  <c r="BF112" i="48"/>
  <c r="T112" i="48"/>
  <c r="R112" i="48"/>
  <c r="P112" i="48"/>
  <c r="BI111" i="48"/>
  <c r="BH111" i="48"/>
  <c r="BG111" i="48"/>
  <c r="BF111" i="48"/>
  <c r="T111" i="48"/>
  <c r="R111" i="48"/>
  <c r="P111" i="48"/>
  <c r="BI110" i="48"/>
  <c r="BH110" i="48"/>
  <c r="BG110" i="48"/>
  <c r="BF110" i="48"/>
  <c r="T110" i="48"/>
  <c r="R110" i="48"/>
  <c r="P110" i="48"/>
  <c r="BI109" i="48"/>
  <c r="BH109" i="48"/>
  <c r="BG109" i="48"/>
  <c r="BF109" i="48"/>
  <c r="T109" i="48"/>
  <c r="R109" i="48"/>
  <c r="P109" i="48"/>
  <c r="BI108" i="48"/>
  <c r="BH108" i="48"/>
  <c r="BG108" i="48"/>
  <c r="BF108" i="48"/>
  <c r="T108" i="48"/>
  <c r="R108" i="48"/>
  <c r="P108" i="48"/>
  <c r="BI107" i="48"/>
  <c r="BH107" i="48"/>
  <c r="BG107" i="48"/>
  <c r="BF107" i="48"/>
  <c r="T107" i="48"/>
  <c r="R107" i="48"/>
  <c r="P107" i="48"/>
  <c r="BI106" i="48"/>
  <c r="BH106" i="48"/>
  <c r="BG106" i="48"/>
  <c r="BF106" i="48"/>
  <c r="T106" i="48"/>
  <c r="R106" i="48"/>
  <c r="P106" i="48"/>
  <c r="BI105" i="48"/>
  <c r="BH105" i="48"/>
  <c r="BG105" i="48"/>
  <c r="BF105" i="48"/>
  <c r="T105" i="48"/>
  <c r="R105" i="48"/>
  <c r="P105" i="48"/>
  <c r="BI104" i="48"/>
  <c r="BH104" i="48"/>
  <c r="BG104" i="48"/>
  <c r="BF104" i="48"/>
  <c r="T104" i="48"/>
  <c r="R104" i="48"/>
  <c r="P104" i="48"/>
  <c r="BI103" i="48"/>
  <c r="BH103" i="48"/>
  <c r="BG103" i="48"/>
  <c r="BF103" i="48"/>
  <c r="T103" i="48"/>
  <c r="R103" i="48"/>
  <c r="P103" i="48"/>
  <c r="BI102" i="48"/>
  <c r="BH102" i="48"/>
  <c r="BG102" i="48"/>
  <c r="BF102" i="48"/>
  <c r="T102" i="48"/>
  <c r="R102" i="48"/>
  <c r="P102" i="48"/>
  <c r="BI101" i="48"/>
  <c r="BH101" i="48"/>
  <c r="BG101" i="48"/>
  <c r="BF101" i="48"/>
  <c r="T101" i="48"/>
  <c r="R101" i="48"/>
  <c r="P101" i="48"/>
  <c r="BI100" i="48"/>
  <c r="BH100" i="48"/>
  <c r="BG100" i="48"/>
  <c r="BF100" i="48"/>
  <c r="T100" i="48"/>
  <c r="R100" i="48"/>
  <c r="P100" i="48"/>
  <c r="BI99" i="48"/>
  <c r="BH99" i="48"/>
  <c r="BG99" i="48"/>
  <c r="BF99" i="48"/>
  <c r="T99" i="48"/>
  <c r="R99" i="48"/>
  <c r="P99" i="48"/>
  <c r="BI95" i="48"/>
  <c r="BH95" i="48"/>
  <c r="BG95" i="48"/>
  <c r="BF95" i="48"/>
  <c r="T95" i="48"/>
  <c r="R95" i="48"/>
  <c r="P95" i="48"/>
  <c r="J90" i="48"/>
  <c r="F87" i="48"/>
  <c r="E85" i="48"/>
  <c r="J63" i="48"/>
  <c r="F60" i="48"/>
  <c r="E58" i="48"/>
  <c r="J25" i="48"/>
  <c r="E25" i="48"/>
  <c r="J62" i="48" s="1"/>
  <c r="J24" i="48"/>
  <c r="J22" i="48"/>
  <c r="E22" i="48"/>
  <c r="F63" i="48"/>
  <c r="J21" i="48"/>
  <c r="J19" i="48"/>
  <c r="E19" i="48"/>
  <c r="F89" i="48" s="1"/>
  <c r="J18" i="48"/>
  <c r="J16" i="48"/>
  <c r="J87" i="48" s="1"/>
  <c r="E7" i="48"/>
  <c r="E52" i="48" s="1"/>
  <c r="J41" i="47"/>
  <c r="J40" i="47"/>
  <c r="AY110" i="1"/>
  <c r="J39" i="47"/>
  <c r="AX110" i="1" s="1"/>
  <c r="BI823" i="47"/>
  <c r="BH823" i="47"/>
  <c r="BG823" i="47"/>
  <c r="BF823" i="47"/>
  <c r="T823" i="47"/>
  <c r="R823" i="47"/>
  <c r="P823" i="47"/>
  <c r="BI821" i="47"/>
  <c r="BH821" i="47"/>
  <c r="BG821" i="47"/>
  <c r="BF821" i="47"/>
  <c r="T821" i="47"/>
  <c r="R821" i="47"/>
  <c r="P821" i="47"/>
  <c r="BI819" i="47"/>
  <c r="BH819" i="47"/>
  <c r="BG819" i="47"/>
  <c r="BF819" i="47"/>
  <c r="T819" i="47"/>
  <c r="R819" i="47"/>
  <c r="P819" i="47"/>
  <c r="BI810" i="47"/>
  <c r="BH810" i="47"/>
  <c r="BG810" i="47"/>
  <c r="BF810" i="47"/>
  <c r="T810" i="47"/>
  <c r="R810" i="47"/>
  <c r="P810" i="47"/>
  <c r="BI804" i="47"/>
  <c r="BH804" i="47"/>
  <c r="BG804" i="47"/>
  <c r="BF804" i="47"/>
  <c r="T804" i="47"/>
  <c r="T803" i="47"/>
  <c r="R804" i="47"/>
  <c r="R803" i="47" s="1"/>
  <c r="P804" i="47"/>
  <c r="P803" i="47" s="1"/>
  <c r="BI801" i="47"/>
  <c r="BH801" i="47"/>
  <c r="BG801" i="47"/>
  <c r="BF801" i="47"/>
  <c r="T801" i="47"/>
  <c r="R801" i="47"/>
  <c r="P801" i="47"/>
  <c r="BI799" i="47"/>
  <c r="BH799" i="47"/>
  <c r="BG799" i="47"/>
  <c r="BF799" i="47"/>
  <c r="T799" i="47"/>
  <c r="R799" i="47"/>
  <c r="P799" i="47"/>
  <c r="BI796" i="47"/>
  <c r="BH796" i="47"/>
  <c r="BG796" i="47"/>
  <c r="BF796" i="47"/>
  <c r="T796" i="47"/>
  <c r="R796" i="47"/>
  <c r="P796" i="47"/>
  <c r="BI793" i="47"/>
  <c r="BH793" i="47"/>
  <c r="BG793" i="47"/>
  <c r="BF793" i="47"/>
  <c r="T793" i="47"/>
  <c r="R793" i="47"/>
  <c r="P793" i="47"/>
  <c r="BI791" i="47"/>
  <c r="BH791" i="47"/>
  <c r="BG791" i="47"/>
  <c r="BF791" i="47"/>
  <c r="T791" i="47"/>
  <c r="R791" i="47"/>
  <c r="P791" i="47"/>
  <c r="BI789" i="47"/>
  <c r="BH789" i="47"/>
  <c r="BG789" i="47"/>
  <c r="BF789" i="47"/>
  <c r="T789" i="47"/>
  <c r="R789" i="47"/>
  <c r="P789" i="47"/>
  <c r="BI787" i="47"/>
  <c r="BH787" i="47"/>
  <c r="BG787" i="47"/>
  <c r="BF787" i="47"/>
  <c r="T787" i="47"/>
  <c r="R787" i="47"/>
  <c r="P787" i="47"/>
  <c r="BI785" i="47"/>
  <c r="BH785" i="47"/>
  <c r="BG785" i="47"/>
  <c r="BF785" i="47"/>
  <c r="T785" i="47"/>
  <c r="R785" i="47"/>
  <c r="P785" i="47"/>
  <c r="BI782" i="47"/>
  <c r="BH782" i="47"/>
  <c r="BG782" i="47"/>
  <c r="BF782" i="47"/>
  <c r="T782" i="47"/>
  <c r="R782" i="47"/>
  <c r="P782" i="47"/>
  <c r="BI779" i="47"/>
  <c r="BH779" i="47"/>
  <c r="BG779" i="47"/>
  <c r="BF779" i="47"/>
  <c r="T779" i="47"/>
  <c r="R779" i="47"/>
  <c r="P779" i="47"/>
  <c r="BI774" i="47"/>
  <c r="BH774" i="47"/>
  <c r="BG774" i="47"/>
  <c r="BF774" i="47"/>
  <c r="T774" i="47"/>
  <c r="R774" i="47"/>
  <c r="P774" i="47"/>
  <c r="BI772" i="47"/>
  <c r="BH772" i="47"/>
  <c r="BG772" i="47"/>
  <c r="BF772" i="47"/>
  <c r="T772" i="47"/>
  <c r="R772" i="47"/>
  <c r="P772" i="47"/>
  <c r="BI769" i="47"/>
  <c r="BH769" i="47"/>
  <c r="BG769" i="47"/>
  <c r="BF769" i="47"/>
  <c r="T769" i="47"/>
  <c r="R769" i="47"/>
  <c r="P769" i="47"/>
  <c r="BI768" i="47"/>
  <c r="BH768" i="47"/>
  <c r="BG768" i="47"/>
  <c r="BF768" i="47"/>
  <c r="T768" i="47"/>
  <c r="R768" i="47"/>
  <c r="P768" i="47"/>
  <c r="BI762" i="47"/>
  <c r="BH762" i="47"/>
  <c r="BG762" i="47"/>
  <c r="BF762" i="47"/>
  <c r="T762" i="47"/>
  <c r="R762" i="47"/>
  <c r="P762" i="47"/>
  <c r="BI759" i="47"/>
  <c r="BH759" i="47"/>
  <c r="BG759" i="47"/>
  <c r="BF759" i="47"/>
  <c r="T759" i="47"/>
  <c r="R759" i="47"/>
  <c r="P759" i="47"/>
  <c r="BI755" i="47"/>
  <c r="BH755" i="47"/>
  <c r="BG755" i="47"/>
  <c r="BF755" i="47"/>
  <c r="T755" i="47"/>
  <c r="T754" i="47" s="1"/>
  <c r="R755" i="47"/>
  <c r="R754" i="47" s="1"/>
  <c r="P755" i="47"/>
  <c r="P754" i="47"/>
  <c r="BI752" i="47"/>
  <c r="BH752" i="47"/>
  <c r="BG752" i="47"/>
  <c r="BF752" i="47"/>
  <c r="T752" i="47"/>
  <c r="R752" i="47"/>
  <c r="P752" i="47"/>
  <c r="BI706" i="47"/>
  <c r="BH706" i="47"/>
  <c r="BG706" i="47"/>
  <c r="BF706" i="47"/>
  <c r="T706" i="47"/>
  <c r="R706" i="47"/>
  <c r="P706" i="47"/>
  <c r="BI704" i="47"/>
  <c r="BH704" i="47"/>
  <c r="BG704" i="47"/>
  <c r="BF704" i="47"/>
  <c r="T704" i="47"/>
  <c r="R704" i="47"/>
  <c r="P704" i="47"/>
  <c r="BI702" i="47"/>
  <c r="BH702" i="47"/>
  <c r="BG702" i="47"/>
  <c r="BF702" i="47"/>
  <c r="T702" i="47"/>
  <c r="R702" i="47"/>
  <c r="P702" i="47"/>
  <c r="BI700" i="47"/>
  <c r="BH700" i="47"/>
  <c r="BG700" i="47"/>
  <c r="BF700" i="47"/>
  <c r="T700" i="47"/>
  <c r="R700" i="47"/>
  <c r="P700" i="47"/>
  <c r="BI667" i="47"/>
  <c r="BH667" i="47"/>
  <c r="BG667" i="47"/>
  <c r="BF667" i="47"/>
  <c r="T667" i="47"/>
  <c r="R667" i="47"/>
  <c r="P667" i="47"/>
  <c r="BI665" i="47"/>
  <c r="BH665" i="47"/>
  <c r="BG665" i="47"/>
  <c r="BF665" i="47"/>
  <c r="T665" i="47"/>
  <c r="R665" i="47"/>
  <c r="P665" i="47"/>
  <c r="BI633" i="47"/>
  <c r="BH633" i="47"/>
  <c r="BG633" i="47"/>
  <c r="BF633" i="47"/>
  <c r="T633" i="47"/>
  <c r="R633" i="47"/>
  <c r="P633" i="47"/>
  <c r="BI631" i="47"/>
  <c r="BH631" i="47"/>
  <c r="BG631" i="47"/>
  <c r="BF631" i="47"/>
  <c r="T631" i="47"/>
  <c r="R631" i="47"/>
  <c r="P631" i="47"/>
  <c r="BI623" i="47"/>
  <c r="BH623" i="47"/>
  <c r="BG623" i="47"/>
  <c r="BF623" i="47"/>
  <c r="T623" i="47"/>
  <c r="R623" i="47"/>
  <c r="P623" i="47"/>
  <c r="BI616" i="47"/>
  <c r="BH616" i="47"/>
  <c r="BG616" i="47"/>
  <c r="BF616" i="47"/>
  <c r="T616" i="47"/>
  <c r="R616" i="47"/>
  <c r="P616" i="47"/>
  <c r="BI609" i="47"/>
  <c r="BH609" i="47"/>
  <c r="BG609" i="47"/>
  <c r="BF609" i="47"/>
  <c r="T609" i="47"/>
  <c r="R609" i="47"/>
  <c r="P609" i="47"/>
  <c r="BI603" i="47"/>
  <c r="BH603" i="47"/>
  <c r="BG603" i="47"/>
  <c r="BF603" i="47"/>
  <c r="T603" i="47"/>
  <c r="R603" i="47"/>
  <c r="P603" i="47"/>
  <c r="BI600" i="47"/>
  <c r="BH600" i="47"/>
  <c r="BG600" i="47"/>
  <c r="BF600" i="47"/>
  <c r="T600" i="47"/>
  <c r="R600" i="47"/>
  <c r="P600" i="47"/>
  <c r="BI596" i="47"/>
  <c r="BH596" i="47"/>
  <c r="BG596" i="47"/>
  <c r="BF596" i="47"/>
  <c r="T596" i="47"/>
  <c r="R596" i="47"/>
  <c r="P596" i="47"/>
  <c r="BI593" i="47"/>
  <c r="BH593" i="47"/>
  <c r="BG593" i="47"/>
  <c r="BF593" i="47"/>
  <c r="T593" i="47"/>
  <c r="R593" i="47"/>
  <c r="P593" i="47"/>
  <c r="BI591" i="47"/>
  <c r="BH591" i="47"/>
  <c r="BG591" i="47"/>
  <c r="BF591" i="47"/>
  <c r="T591" i="47"/>
  <c r="R591" i="47"/>
  <c r="P591" i="47"/>
  <c r="BI582" i="47"/>
  <c r="BH582" i="47"/>
  <c r="BG582" i="47"/>
  <c r="BF582" i="47"/>
  <c r="T582" i="47"/>
  <c r="R582" i="47"/>
  <c r="P582" i="47"/>
  <c r="BI573" i="47"/>
  <c r="BH573" i="47"/>
  <c r="BG573" i="47"/>
  <c r="BF573" i="47"/>
  <c r="T573" i="47"/>
  <c r="R573" i="47"/>
  <c r="P573" i="47"/>
  <c r="BI566" i="47"/>
  <c r="BH566" i="47"/>
  <c r="BG566" i="47"/>
  <c r="BF566" i="47"/>
  <c r="T566" i="47"/>
  <c r="R566" i="47"/>
  <c r="P566" i="47"/>
  <c r="BI563" i="47"/>
  <c r="BH563" i="47"/>
  <c r="BG563" i="47"/>
  <c r="BF563" i="47"/>
  <c r="T563" i="47"/>
  <c r="R563" i="47"/>
  <c r="P563" i="47"/>
  <c r="BI556" i="47"/>
  <c r="BH556" i="47"/>
  <c r="BG556" i="47"/>
  <c r="BF556" i="47"/>
  <c r="T556" i="47"/>
  <c r="R556" i="47"/>
  <c r="P556" i="47"/>
  <c r="BI551" i="47"/>
  <c r="BH551" i="47"/>
  <c r="BG551" i="47"/>
  <c r="BF551" i="47"/>
  <c r="T551" i="47"/>
  <c r="R551" i="47"/>
  <c r="P551" i="47"/>
  <c r="BI545" i="47"/>
  <c r="BH545" i="47"/>
  <c r="BG545" i="47"/>
  <c r="BF545" i="47"/>
  <c r="T545" i="47"/>
  <c r="R545" i="47"/>
  <c r="P545" i="47"/>
  <c r="BI542" i="47"/>
  <c r="BH542" i="47"/>
  <c r="BG542" i="47"/>
  <c r="BF542" i="47"/>
  <c r="T542" i="47"/>
  <c r="R542" i="47"/>
  <c r="P542" i="47"/>
  <c r="BI539" i="47"/>
  <c r="BH539" i="47"/>
  <c r="BG539" i="47"/>
  <c r="BF539" i="47"/>
  <c r="T539" i="47"/>
  <c r="R539" i="47"/>
  <c r="P539" i="47"/>
  <c r="BI536" i="47"/>
  <c r="BH536" i="47"/>
  <c r="BG536" i="47"/>
  <c r="BF536" i="47"/>
  <c r="T536" i="47"/>
  <c r="R536" i="47"/>
  <c r="P536" i="47"/>
  <c r="BI533" i="47"/>
  <c r="BH533" i="47"/>
  <c r="BG533" i="47"/>
  <c r="BF533" i="47"/>
  <c r="T533" i="47"/>
  <c r="R533" i="47"/>
  <c r="P533" i="47"/>
  <c r="BI530" i="47"/>
  <c r="BH530" i="47"/>
  <c r="BG530" i="47"/>
  <c r="BF530" i="47"/>
  <c r="T530" i="47"/>
  <c r="R530" i="47"/>
  <c r="P530" i="47"/>
  <c r="BI525" i="47"/>
  <c r="BH525" i="47"/>
  <c r="BG525" i="47"/>
  <c r="BF525" i="47"/>
  <c r="T525" i="47"/>
  <c r="R525" i="47"/>
  <c r="P525" i="47"/>
  <c r="BI522" i="47"/>
  <c r="BH522" i="47"/>
  <c r="BG522" i="47"/>
  <c r="BF522" i="47"/>
  <c r="T522" i="47"/>
  <c r="R522" i="47"/>
  <c r="P522" i="47"/>
  <c r="BI519" i="47"/>
  <c r="BH519" i="47"/>
  <c r="BG519" i="47"/>
  <c r="BF519" i="47"/>
  <c r="T519" i="47"/>
  <c r="R519" i="47"/>
  <c r="P519" i="47"/>
  <c r="BI514" i="47"/>
  <c r="BH514" i="47"/>
  <c r="BG514" i="47"/>
  <c r="BF514" i="47"/>
  <c r="T514" i="47"/>
  <c r="R514" i="47"/>
  <c r="P514" i="47"/>
  <c r="BI506" i="47"/>
  <c r="BH506" i="47"/>
  <c r="BG506" i="47"/>
  <c r="BF506" i="47"/>
  <c r="T506" i="47"/>
  <c r="R506" i="47"/>
  <c r="P506" i="47"/>
  <c r="BI501" i="47"/>
  <c r="BH501" i="47"/>
  <c r="BG501" i="47"/>
  <c r="BF501" i="47"/>
  <c r="T501" i="47"/>
  <c r="R501" i="47"/>
  <c r="P501" i="47"/>
  <c r="BI499" i="47"/>
  <c r="BH499" i="47"/>
  <c r="BG499" i="47"/>
  <c r="BF499" i="47"/>
  <c r="T499" i="47"/>
  <c r="R499" i="47"/>
  <c r="P499" i="47"/>
  <c r="BI494" i="47"/>
  <c r="BH494" i="47"/>
  <c r="BG494" i="47"/>
  <c r="BF494" i="47"/>
  <c r="T494" i="47"/>
  <c r="R494" i="47"/>
  <c r="P494" i="47"/>
  <c r="BI487" i="47"/>
  <c r="BH487" i="47"/>
  <c r="BG487" i="47"/>
  <c r="BF487" i="47"/>
  <c r="T487" i="47"/>
  <c r="R487" i="47"/>
  <c r="P487" i="47"/>
  <c r="BI485" i="47"/>
  <c r="BH485" i="47"/>
  <c r="BG485" i="47"/>
  <c r="BF485" i="47"/>
  <c r="T485" i="47"/>
  <c r="R485" i="47"/>
  <c r="P485" i="47"/>
  <c r="BI483" i="47"/>
  <c r="BH483" i="47"/>
  <c r="BG483" i="47"/>
  <c r="BF483" i="47"/>
  <c r="T483" i="47"/>
  <c r="R483" i="47"/>
  <c r="P483" i="47"/>
  <c r="BI481" i="47"/>
  <c r="BH481" i="47"/>
  <c r="BG481" i="47"/>
  <c r="BF481" i="47"/>
  <c r="T481" i="47"/>
  <c r="R481" i="47"/>
  <c r="P481" i="47"/>
  <c r="BI475" i="47"/>
  <c r="BH475" i="47"/>
  <c r="BG475" i="47"/>
  <c r="BF475" i="47"/>
  <c r="T475" i="47"/>
  <c r="R475" i="47"/>
  <c r="P475" i="47"/>
  <c r="BI465" i="47"/>
  <c r="BH465" i="47"/>
  <c r="BG465" i="47"/>
  <c r="BF465" i="47"/>
  <c r="T465" i="47"/>
  <c r="R465" i="47"/>
  <c r="P465" i="47"/>
  <c r="BI448" i="47"/>
  <c r="BH448" i="47"/>
  <c r="BG448" i="47"/>
  <c r="BF448" i="47"/>
  <c r="T448" i="47"/>
  <c r="R448" i="47"/>
  <c r="P448" i="47"/>
  <c r="BI389" i="47"/>
  <c r="BH389" i="47"/>
  <c r="BG389" i="47"/>
  <c r="BF389" i="47"/>
  <c r="T389" i="47"/>
  <c r="R389" i="47"/>
  <c r="P389" i="47"/>
  <c r="BI384" i="47"/>
  <c r="BH384" i="47"/>
  <c r="BG384" i="47"/>
  <c r="BF384" i="47"/>
  <c r="T384" i="47"/>
  <c r="R384" i="47"/>
  <c r="P384" i="47"/>
  <c r="BI368" i="47"/>
  <c r="BH368" i="47"/>
  <c r="BG368" i="47"/>
  <c r="BF368" i="47"/>
  <c r="T368" i="47"/>
  <c r="R368" i="47"/>
  <c r="P368" i="47"/>
  <c r="BI362" i="47"/>
  <c r="BH362" i="47"/>
  <c r="BG362" i="47"/>
  <c r="BF362" i="47"/>
  <c r="T362" i="47"/>
  <c r="R362" i="47"/>
  <c r="P362" i="47"/>
  <c r="BI357" i="47"/>
  <c r="BH357" i="47"/>
  <c r="BG357" i="47"/>
  <c r="BF357" i="47"/>
  <c r="T357" i="47"/>
  <c r="R357" i="47"/>
  <c r="P357" i="47"/>
  <c r="BI350" i="47"/>
  <c r="BH350" i="47"/>
  <c r="BG350" i="47"/>
  <c r="BF350" i="47"/>
  <c r="T350" i="47"/>
  <c r="R350" i="47"/>
  <c r="P350" i="47"/>
  <c r="BI343" i="47"/>
  <c r="BH343" i="47"/>
  <c r="BG343" i="47"/>
  <c r="BF343" i="47"/>
  <c r="T343" i="47"/>
  <c r="R343" i="47"/>
  <c r="P343" i="47"/>
  <c r="BI338" i="47"/>
  <c r="BH338" i="47"/>
  <c r="BG338" i="47"/>
  <c r="BF338" i="47"/>
  <c r="T338" i="47"/>
  <c r="R338" i="47"/>
  <c r="P338" i="47"/>
  <c r="BI331" i="47"/>
  <c r="BH331" i="47"/>
  <c r="BG331" i="47"/>
  <c r="BF331" i="47"/>
  <c r="T331" i="47"/>
  <c r="R331" i="47"/>
  <c r="P331" i="47"/>
  <c r="BI328" i="47"/>
  <c r="BH328" i="47"/>
  <c r="BG328" i="47"/>
  <c r="BF328" i="47"/>
  <c r="T328" i="47"/>
  <c r="R328" i="47"/>
  <c r="P328" i="47"/>
  <c r="BI326" i="47"/>
  <c r="BH326" i="47"/>
  <c r="BG326" i="47"/>
  <c r="BF326" i="47"/>
  <c r="T326" i="47"/>
  <c r="R326" i="47"/>
  <c r="P326" i="47"/>
  <c r="BI323" i="47"/>
  <c r="BH323" i="47"/>
  <c r="BG323" i="47"/>
  <c r="BF323" i="47"/>
  <c r="T323" i="47"/>
  <c r="R323" i="47"/>
  <c r="P323" i="47"/>
  <c r="BI319" i="47"/>
  <c r="BH319" i="47"/>
  <c r="BG319" i="47"/>
  <c r="BF319" i="47"/>
  <c r="T319" i="47"/>
  <c r="R319" i="47"/>
  <c r="P319" i="47"/>
  <c r="BI314" i="47"/>
  <c r="BH314" i="47"/>
  <c r="BG314" i="47"/>
  <c r="BF314" i="47"/>
  <c r="T314" i="47"/>
  <c r="R314" i="47"/>
  <c r="P314" i="47"/>
  <c r="BI308" i="47"/>
  <c r="BH308" i="47"/>
  <c r="BG308" i="47"/>
  <c r="BF308" i="47"/>
  <c r="T308" i="47"/>
  <c r="R308" i="47"/>
  <c r="P308" i="47"/>
  <c r="BI290" i="47"/>
  <c r="BH290" i="47"/>
  <c r="BG290" i="47"/>
  <c r="BF290" i="47"/>
  <c r="T290" i="47"/>
  <c r="R290" i="47"/>
  <c r="P290" i="47"/>
  <c r="BI270" i="47"/>
  <c r="BH270" i="47"/>
  <c r="BG270" i="47"/>
  <c r="BF270" i="47"/>
  <c r="T270" i="47"/>
  <c r="R270" i="47"/>
  <c r="P270" i="47"/>
  <c r="BI262" i="47"/>
  <c r="BH262" i="47"/>
  <c r="BG262" i="47"/>
  <c r="BF262" i="47"/>
  <c r="T262" i="47"/>
  <c r="R262" i="47"/>
  <c r="P262" i="47"/>
  <c r="BI256" i="47"/>
  <c r="BH256" i="47"/>
  <c r="BG256" i="47"/>
  <c r="BF256" i="47"/>
  <c r="T256" i="47"/>
  <c r="R256" i="47"/>
  <c r="P256" i="47"/>
  <c r="BI247" i="47"/>
  <c r="BH247" i="47"/>
  <c r="BG247" i="47"/>
  <c r="BF247" i="47"/>
  <c r="T247" i="47"/>
  <c r="R247" i="47"/>
  <c r="P247" i="47"/>
  <c r="BI233" i="47"/>
  <c r="BH233" i="47"/>
  <c r="BG233" i="47"/>
  <c r="BF233" i="47"/>
  <c r="T233" i="47"/>
  <c r="R233" i="47"/>
  <c r="P233" i="47"/>
  <c r="BI225" i="47"/>
  <c r="BH225" i="47"/>
  <c r="BG225" i="47"/>
  <c r="BF225" i="47"/>
  <c r="T225" i="47"/>
  <c r="R225" i="47"/>
  <c r="P225" i="47"/>
  <c r="BI222" i="47"/>
  <c r="BH222" i="47"/>
  <c r="BG222" i="47"/>
  <c r="BF222" i="47"/>
  <c r="T222" i="47"/>
  <c r="R222" i="47"/>
  <c r="P222" i="47"/>
  <c r="BI220" i="47"/>
  <c r="BH220" i="47"/>
  <c r="BG220" i="47"/>
  <c r="BF220" i="47"/>
  <c r="T220" i="47"/>
  <c r="R220" i="47"/>
  <c r="P220" i="47"/>
  <c r="BI218" i="47"/>
  <c r="BH218" i="47"/>
  <c r="BG218" i="47"/>
  <c r="BF218" i="47"/>
  <c r="T218" i="47"/>
  <c r="R218" i="47"/>
  <c r="P218" i="47"/>
  <c r="BI215" i="47"/>
  <c r="BH215" i="47"/>
  <c r="BG215" i="47"/>
  <c r="BF215" i="47"/>
  <c r="T215" i="47"/>
  <c r="R215" i="47"/>
  <c r="P215" i="47"/>
  <c r="BI210" i="47"/>
  <c r="BH210" i="47"/>
  <c r="BG210" i="47"/>
  <c r="BF210" i="47"/>
  <c r="T210" i="47"/>
  <c r="R210" i="47"/>
  <c r="P210" i="47"/>
  <c r="BI205" i="47"/>
  <c r="BH205" i="47"/>
  <c r="BG205" i="47"/>
  <c r="BF205" i="47"/>
  <c r="T205" i="47"/>
  <c r="R205" i="47"/>
  <c r="P205" i="47"/>
  <c r="BI159" i="47"/>
  <c r="BH159" i="47"/>
  <c r="BG159" i="47"/>
  <c r="BF159" i="47"/>
  <c r="T159" i="47"/>
  <c r="R159" i="47"/>
  <c r="P159" i="47"/>
  <c r="BI156" i="47"/>
  <c r="BH156" i="47"/>
  <c r="BG156" i="47"/>
  <c r="BF156" i="47"/>
  <c r="T156" i="47"/>
  <c r="R156" i="47"/>
  <c r="P156" i="47"/>
  <c r="BI148" i="47"/>
  <c r="BH148" i="47"/>
  <c r="BG148" i="47"/>
  <c r="BF148" i="47"/>
  <c r="T148" i="47"/>
  <c r="R148" i="47"/>
  <c r="P148" i="47"/>
  <c r="BI145" i="47"/>
  <c r="BH145" i="47"/>
  <c r="BG145" i="47"/>
  <c r="BF145" i="47"/>
  <c r="T145" i="47"/>
  <c r="R145" i="47"/>
  <c r="P145" i="47"/>
  <c r="BI124" i="47"/>
  <c r="BH124" i="47"/>
  <c r="BG124" i="47"/>
  <c r="BF124" i="47"/>
  <c r="T124" i="47"/>
  <c r="R124" i="47"/>
  <c r="P124" i="47"/>
  <c r="BI103" i="47"/>
  <c r="BH103" i="47"/>
  <c r="BG103" i="47"/>
  <c r="BF103" i="47"/>
  <c r="T103" i="47"/>
  <c r="R103" i="47"/>
  <c r="P103" i="47"/>
  <c r="J97" i="47"/>
  <c r="J96" i="47"/>
  <c r="F96" i="47"/>
  <c r="F94" i="47"/>
  <c r="E92" i="47"/>
  <c r="J63" i="47"/>
  <c r="J62" i="47"/>
  <c r="F62" i="47"/>
  <c r="F60" i="47"/>
  <c r="E58" i="47"/>
  <c r="J22" i="47"/>
  <c r="E22" i="47"/>
  <c r="F63" i="47" s="1"/>
  <c r="J21" i="47"/>
  <c r="J16" i="47"/>
  <c r="J94" i="47" s="1"/>
  <c r="E7" i="47"/>
  <c r="E86" i="47" s="1"/>
  <c r="J41" i="46"/>
  <c r="J40" i="46"/>
  <c r="AY108" i="1"/>
  <c r="J39" i="46"/>
  <c r="AX108" i="1" s="1"/>
  <c r="BI263" i="46"/>
  <c r="BH263" i="46"/>
  <c r="BG263" i="46"/>
  <c r="BF263" i="46"/>
  <c r="T263" i="46"/>
  <c r="R263" i="46"/>
  <c r="P263" i="46"/>
  <c r="BI259" i="46"/>
  <c r="BH259" i="46"/>
  <c r="BG259" i="46"/>
  <c r="BF259" i="46"/>
  <c r="T259" i="46"/>
  <c r="R259" i="46"/>
  <c r="P259" i="46"/>
  <c r="BI236" i="46"/>
  <c r="BH236" i="46"/>
  <c r="BG236" i="46"/>
  <c r="BF236" i="46"/>
  <c r="T236" i="46"/>
  <c r="R236" i="46"/>
  <c r="P236" i="46"/>
  <c r="BI235" i="46"/>
  <c r="BH235" i="46"/>
  <c r="BG235" i="46"/>
  <c r="BF235" i="46"/>
  <c r="T235" i="46"/>
  <c r="R235" i="46"/>
  <c r="P235" i="46"/>
  <c r="BI203" i="46"/>
  <c r="BH203" i="46"/>
  <c r="BG203" i="46"/>
  <c r="BF203" i="46"/>
  <c r="T203" i="46"/>
  <c r="R203" i="46"/>
  <c r="P203" i="46"/>
  <c r="BI200" i="46"/>
  <c r="BH200" i="46"/>
  <c r="BG200" i="46"/>
  <c r="BF200" i="46"/>
  <c r="T200" i="46"/>
  <c r="R200" i="46"/>
  <c r="P200" i="46"/>
  <c r="BI196" i="46"/>
  <c r="BH196" i="46"/>
  <c r="BG196" i="46"/>
  <c r="BF196" i="46"/>
  <c r="T196" i="46"/>
  <c r="R196" i="46"/>
  <c r="P196" i="46"/>
  <c r="BI140" i="46"/>
  <c r="BH140" i="46"/>
  <c r="BG140" i="46"/>
  <c r="BF140" i="46"/>
  <c r="T140" i="46"/>
  <c r="R140" i="46"/>
  <c r="P140" i="46"/>
  <c r="BI136" i="46"/>
  <c r="BH136" i="46"/>
  <c r="BG136" i="46"/>
  <c r="BF136" i="46"/>
  <c r="T136" i="46"/>
  <c r="R136" i="46"/>
  <c r="P136" i="46"/>
  <c r="BI133" i="46"/>
  <c r="BH133" i="46"/>
  <c r="BG133" i="46"/>
  <c r="BF133" i="46"/>
  <c r="T133" i="46"/>
  <c r="R133" i="46"/>
  <c r="P133" i="46"/>
  <c r="BI129" i="46"/>
  <c r="BH129" i="46"/>
  <c r="BG129" i="46"/>
  <c r="BF129" i="46"/>
  <c r="T129" i="46"/>
  <c r="R129" i="46"/>
  <c r="P129" i="46"/>
  <c r="BI124" i="46"/>
  <c r="BH124" i="46"/>
  <c r="BG124" i="46"/>
  <c r="BF124" i="46"/>
  <c r="T124" i="46"/>
  <c r="R124" i="46"/>
  <c r="P124" i="46"/>
  <c r="BI118" i="46"/>
  <c r="BH118" i="46"/>
  <c r="BG118" i="46"/>
  <c r="BF118" i="46"/>
  <c r="T118" i="46"/>
  <c r="R118" i="46"/>
  <c r="P118" i="46"/>
  <c r="BI113" i="46"/>
  <c r="BH113" i="46"/>
  <c r="BG113" i="46"/>
  <c r="BF113" i="46"/>
  <c r="T113" i="46"/>
  <c r="R113" i="46"/>
  <c r="P113" i="46"/>
  <c r="BI102" i="46"/>
  <c r="BH102" i="46"/>
  <c r="BG102" i="46"/>
  <c r="BF102" i="46"/>
  <c r="T102" i="46"/>
  <c r="R102" i="46"/>
  <c r="P102" i="46"/>
  <c r="BI98" i="46"/>
  <c r="BH98" i="46"/>
  <c r="BG98" i="46"/>
  <c r="BF98" i="46"/>
  <c r="T98" i="46"/>
  <c r="T97" i="46" s="1"/>
  <c r="R98" i="46"/>
  <c r="R97" i="46" s="1"/>
  <c r="P98" i="46"/>
  <c r="P97" i="46" s="1"/>
  <c r="J92" i="46"/>
  <c r="F91" i="46"/>
  <c r="F89" i="46"/>
  <c r="E87" i="46"/>
  <c r="J63" i="46"/>
  <c r="F62" i="46"/>
  <c r="F60" i="46"/>
  <c r="E58" i="46"/>
  <c r="J25" i="46"/>
  <c r="E25" i="46"/>
  <c r="J91" i="46" s="1"/>
  <c r="J24" i="46"/>
  <c r="J22" i="46"/>
  <c r="E22" i="46"/>
  <c r="F92" i="46" s="1"/>
  <c r="J21" i="46"/>
  <c r="J16" i="46"/>
  <c r="J89" i="46"/>
  <c r="E7" i="46"/>
  <c r="E52" i="46" s="1"/>
  <c r="J41" i="45"/>
  <c r="J40" i="45"/>
  <c r="AY107" i="1" s="1"/>
  <c r="J39" i="45"/>
  <c r="AX107" i="1"/>
  <c r="BI195" i="45"/>
  <c r="BH195" i="45"/>
  <c r="BG195" i="45"/>
  <c r="BF195" i="45"/>
  <c r="T195" i="45"/>
  <c r="R195" i="45"/>
  <c r="P195" i="45"/>
  <c r="BI193" i="45"/>
  <c r="BH193" i="45"/>
  <c r="BG193" i="45"/>
  <c r="BF193" i="45"/>
  <c r="T193" i="45"/>
  <c r="R193" i="45"/>
  <c r="P193" i="45"/>
  <c r="BI191" i="45"/>
  <c r="BH191" i="45"/>
  <c r="BG191" i="45"/>
  <c r="BF191" i="45"/>
  <c r="T191" i="45"/>
  <c r="R191" i="45"/>
  <c r="P191" i="45"/>
  <c r="BI185" i="45"/>
  <c r="BH185" i="45"/>
  <c r="BG185" i="45"/>
  <c r="BF185" i="45"/>
  <c r="T185" i="45"/>
  <c r="R185" i="45"/>
  <c r="P185" i="45"/>
  <c r="BI183" i="45"/>
  <c r="BH183" i="45"/>
  <c r="BG183" i="45"/>
  <c r="BF183" i="45"/>
  <c r="T183" i="45"/>
  <c r="R183" i="45"/>
  <c r="P183" i="45"/>
  <c r="BI181" i="45"/>
  <c r="BH181" i="45"/>
  <c r="BG181" i="45"/>
  <c r="BF181" i="45"/>
  <c r="T181" i="45"/>
  <c r="R181" i="45"/>
  <c r="P181" i="45"/>
  <c r="BI178" i="45"/>
  <c r="BH178" i="45"/>
  <c r="BG178" i="45"/>
  <c r="BF178" i="45"/>
  <c r="T178" i="45"/>
  <c r="R178" i="45"/>
  <c r="P178" i="45"/>
  <c r="BI175" i="45"/>
  <c r="BH175" i="45"/>
  <c r="BG175" i="45"/>
  <c r="BF175" i="45"/>
  <c r="T175" i="45"/>
  <c r="R175" i="45"/>
  <c r="P175" i="45"/>
  <c r="BI156" i="45"/>
  <c r="BH156" i="45"/>
  <c r="BG156" i="45"/>
  <c r="BF156" i="45"/>
  <c r="T156" i="45"/>
  <c r="R156" i="45"/>
  <c r="P156" i="45"/>
  <c r="BI143" i="45"/>
  <c r="BH143" i="45"/>
  <c r="BG143" i="45"/>
  <c r="BF143" i="45"/>
  <c r="T143" i="45"/>
  <c r="R143" i="45"/>
  <c r="P143" i="45"/>
  <c r="BI132" i="45"/>
  <c r="BH132" i="45"/>
  <c r="BG132" i="45"/>
  <c r="BF132" i="45"/>
  <c r="T132" i="45"/>
  <c r="R132" i="45"/>
  <c r="P132" i="45"/>
  <c r="BI130" i="45"/>
  <c r="BH130" i="45"/>
  <c r="BG130" i="45"/>
  <c r="BF130" i="45"/>
  <c r="T130" i="45"/>
  <c r="R130" i="45"/>
  <c r="P130" i="45"/>
  <c r="BI123" i="45"/>
  <c r="BH123" i="45"/>
  <c r="BG123" i="45"/>
  <c r="BF123" i="45"/>
  <c r="T123" i="45"/>
  <c r="R123" i="45"/>
  <c r="P123" i="45"/>
  <c r="BI120" i="45"/>
  <c r="BH120" i="45"/>
  <c r="BG120" i="45"/>
  <c r="BF120" i="45"/>
  <c r="T120" i="45"/>
  <c r="R120" i="45"/>
  <c r="P120" i="45"/>
  <c r="BI114" i="45"/>
  <c r="BH114" i="45"/>
  <c r="BG114" i="45"/>
  <c r="BF114" i="45"/>
  <c r="T114" i="45"/>
  <c r="R114" i="45"/>
  <c r="P114" i="45"/>
  <c r="BI109" i="45"/>
  <c r="BH109" i="45"/>
  <c r="BG109" i="45"/>
  <c r="BF109" i="45"/>
  <c r="T109" i="45"/>
  <c r="R109" i="45"/>
  <c r="P109" i="45"/>
  <c r="BI104" i="45"/>
  <c r="BH104" i="45"/>
  <c r="BG104" i="45"/>
  <c r="BF104" i="45"/>
  <c r="T104" i="45"/>
  <c r="R104" i="45"/>
  <c r="P104" i="45"/>
  <c r="BI98" i="45"/>
  <c r="BH98" i="45"/>
  <c r="BG98" i="45"/>
  <c r="BF98" i="45"/>
  <c r="T98" i="45"/>
  <c r="R98" i="45"/>
  <c r="P98" i="45"/>
  <c r="J92" i="45"/>
  <c r="F91" i="45"/>
  <c r="F89" i="45"/>
  <c r="E87" i="45"/>
  <c r="J63" i="45"/>
  <c r="F62" i="45"/>
  <c r="F60" i="45"/>
  <c r="E58" i="45"/>
  <c r="J25" i="45"/>
  <c r="E25" i="45"/>
  <c r="J91" i="45"/>
  <c r="J24" i="45"/>
  <c r="J22" i="45"/>
  <c r="E22" i="45"/>
  <c r="F92" i="45" s="1"/>
  <c r="J21" i="45"/>
  <c r="J16" i="45"/>
  <c r="J89" i="45" s="1"/>
  <c r="E7" i="45"/>
  <c r="E52" i="45"/>
  <c r="J41" i="44"/>
  <c r="J40" i="44"/>
  <c r="AY105" i="1"/>
  <c r="J39" i="44"/>
  <c r="AX105" i="1" s="1"/>
  <c r="BI208" i="44"/>
  <c r="BH208" i="44"/>
  <c r="BG208" i="44"/>
  <c r="BF208" i="44"/>
  <c r="T208" i="44"/>
  <c r="R208" i="44"/>
  <c r="P208" i="44"/>
  <c r="BI204" i="44"/>
  <c r="BH204" i="44"/>
  <c r="BG204" i="44"/>
  <c r="BF204" i="44"/>
  <c r="T204" i="44"/>
  <c r="R204" i="44"/>
  <c r="P204" i="44"/>
  <c r="BI201" i="44"/>
  <c r="BH201" i="44"/>
  <c r="BG201" i="44"/>
  <c r="BF201" i="44"/>
  <c r="T201" i="44"/>
  <c r="R201" i="44"/>
  <c r="P201" i="44"/>
  <c r="BI199" i="44"/>
  <c r="BH199" i="44"/>
  <c r="BG199" i="44"/>
  <c r="BF199" i="44"/>
  <c r="T199" i="44"/>
  <c r="R199" i="44"/>
  <c r="P199" i="44"/>
  <c r="BI197" i="44"/>
  <c r="BH197" i="44"/>
  <c r="BG197" i="44"/>
  <c r="BF197" i="44"/>
  <c r="T197" i="44"/>
  <c r="R197" i="44"/>
  <c r="P197" i="44"/>
  <c r="BI195" i="44"/>
  <c r="BH195" i="44"/>
  <c r="BG195" i="44"/>
  <c r="BF195" i="44"/>
  <c r="T195" i="44"/>
  <c r="R195" i="44"/>
  <c r="P195" i="44"/>
  <c r="BI191" i="44"/>
  <c r="BH191" i="44"/>
  <c r="BG191" i="44"/>
  <c r="BF191" i="44"/>
  <c r="T191" i="44"/>
  <c r="R191" i="44"/>
  <c r="P191" i="44"/>
  <c r="BI189" i="44"/>
  <c r="BH189" i="44"/>
  <c r="BG189" i="44"/>
  <c r="BF189" i="44"/>
  <c r="T189" i="44"/>
  <c r="R189" i="44"/>
  <c r="P189" i="44"/>
  <c r="BI185" i="44"/>
  <c r="BH185" i="44"/>
  <c r="BG185" i="44"/>
  <c r="BF185" i="44"/>
  <c r="T185" i="44"/>
  <c r="R185" i="44"/>
  <c r="P185" i="44"/>
  <c r="BI184" i="44"/>
  <c r="BH184" i="44"/>
  <c r="BG184" i="44"/>
  <c r="BF184" i="44"/>
  <c r="T184" i="44"/>
  <c r="R184" i="44"/>
  <c r="P184" i="44"/>
  <c r="BI183" i="44"/>
  <c r="BH183" i="44"/>
  <c r="BG183" i="44"/>
  <c r="BF183" i="44"/>
  <c r="T183" i="44"/>
  <c r="R183" i="44"/>
  <c r="P183" i="44"/>
  <c r="BI182" i="44"/>
  <c r="BH182" i="44"/>
  <c r="BG182" i="44"/>
  <c r="BF182" i="44"/>
  <c r="T182" i="44"/>
  <c r="R182" i="44"/>
  <c r="P182" i="44"/>
  <c r="BI180" i="44"/>
  <c r="BH180" i="44"/>
  <c r="BG180" i="44"/>
  <c r="BF180" i="44"/>
  <c r="T180" i="44"/>
  <c r="R180" i="44"/>
  <c r="P180" i="44"/>
  <c r="BI178" i="44"/>
  <c r="BH178" i="44"/>
  <c r="BG178" i="44"/>
  <c r="BF178" i="44"/>
  <c r="T178" i="44"/>
  <c r="R178" i="44"/>
  <c r="P178" i="44"/>
  <c r="BI174" i="44"/>
  <c r="BH174" i="44"/>
  <c r="BG174" i="44"/>
  <c r="BF174" i="44"/>
  <c r="T174" i="44"/>
  <c r="R174" i="44"/>
  <c r="P174" i="44"/>
  <c r="BI166" i="44"/>
  <c r="BH166" i="44"/>
  <c r="BG166" i="44"/>
  <c r="BF166" i="44"/>
  <c r="T166" i="44"/>
  <c r="R166" i="44"/>
  <c r="P166" i="44"/>
  <c r="BI157" i="44"/>
  <c r="BH157" i="44"/>
  <c r="BG157" i="44"/>
  <c r="BF157" i="44"/>
  <c r="T157" i="44"/>
  <c r="R157" i="44"/>
  <c r="P157" i="44"/>
  <c r="BI154" i="44"/>
  <c r="BH154" i="44"/>
  <c r="BG154" i="44"/>
  <c r="BF154" i="44"/>
  <c r="T154" i="44"/>
  <c r="R154" i="44"/>
  <c r="P154" i="44"/>
  <c r="BI152" i="44"/>
  <c r="BH152" i="44"/>
  <c r="BG152" i="44"/>
  <c r="BF152" i="44"/>
  <c r="T152" i="44"/>
  <c r="R152" i="44"/>
  <c r="P152" i="44"/>
  <c r="BI148" i="44"/>
  <c r="BH148" i="44"/>
  <c r="BG148" i="44"/>
  <c r="BF148" i="44"/>
  <c r="T148" i="44"/>
  <c r="R148" i="44"/>
  <c r="P148" i="44"/>
  <c r="BI146" i="44"/>
  <c r="BH146" i="44"/>
  <c r="BG146" i="44"/>
  <c r="BF146" i="44"/>
  <c r="T146" i="44"/>
  <c r="R146" i="44"/>
  <c r="P146" i="44"/>
  <c r="BI142" i="44"/>
  <c r="BH142" i="44"/>
  <c r="BG142" i="44"/>
  <c r="BF142" i="44"/>
  <c r="T142" i="44"/>
  <c r="R142" i="44"/>
  <c r="P142" i="44"/>
  <c r="BI140" i="44"/>
  <c r="BH140" i="44"/>
  <c r="BG140" i="44"/>
  <c r="BF140" i="44"/>
  <c r="T140" i="44"/>
  <c r="R140" i="44"/>
  <c r="P140" i="44"/>
  <c r="BI136" i="44"/>
  <c r="BH136" i="44"/>
  <c r="BG136" i="44"/>
  <c r="BF136" i="44"/>
  <c r="T136" i="44"/>
  <c r="R136" i="44"/>
  <c r="P136" i="44"/>
  <c r="BI132" i="44"/>
  <c r="BH132" i="44"/>
  <c r="BG132" i="44"/>
  <c r="BF132" i="44"/>
  <c r="T132" i="44"/>
  <c r="T131" i="44"/>
  <c r="R132" i="44"/>
  <c r="R131" i="44"/>
  <c r="P132" i="44"/>
  <c r="P131" i="44"/>
  <c r="BI129" i="44"/>
  <c r="BH129" i="44"/>
  <c r="BG129" i="44"/>
  <c r="BF129" i="44"/>
  <c r="T129" i="44"/>
  <c r="R129" i="44"/>
  <c r="P129" i="44"/>
  <c r="BI124" i="44"/>
  <c r="BH124" i="44"/>
  <c r="BG124" i="44"/>
  <c r="BF124" i="44"/>
  <c r="T124" i="44"/>
  <c r="R124" i="44"/>
  <c r="P124" i="44"/>
  <c r="BI122" i="44"/>
  <c r="BH122" i="44"/>
  <c r="BG122" i="44"/>
  <c r="BF122" i="44"/>
  <c r="T122" i="44"/>
  <c r="R122" i="44"/>
  <c r="P122" i="44"/>
  <c r="BI117" i="44"/>
  <c r="BH117" i="44"/>
  <c r="BG117" i="44"/>
  <c r="BF117" i="44"/>
  <c r="T117" i="44"/>
  <c r="R117" i="44"/>
  <c r="P117" i="44"/>
  <c r="BI111" i="44"/>
  <c r="BH111" i="44"/>
  <c r="BG111" i="44"/>
  <c r="BF111" i="44"/>
  <c r="T111" i="44"/>
  <c r="R111" i="44"/>
  <c r="P111" i="44"/>
  <c r="BI106" i="44"/>
  <c r="BH106" i="44"/>
  <c r="BG106" i="44"/>
  <c r="BF106" i="44"/>
  <c r="T106" i="44"/>
  <c r="R106" i="44"/>
  <c r="P106" i="44"/>
  <c r="BI102" i="44"/>
  <c r="BH102" i="44"/>
  <c r="BG102" i="44"/>
  <c r="BF102" i="44"/>
  <c r="T102" i="44"/>
  <c r="R102" i="44"/>
  <c r="P102" i="44"/>
  <c r="J96" i="44"/>
  <c r="J95" i="44"/>
  <c r="F95" i="44"/>
  <c r="F93" i="44"/>
  <c r="E91" i="44"/>
  <c r="J63" i="44"/>
  <c r="J62" i="44"/>
  <c r="F62" i="44"/>
  <c r="F60" i="44"/>
  <c r="E58" i="44"/>
  <c r="J22" i="44"/>
  <c r="E22" i="44"/>
  <c r="F63" i="44" s="1"/>
  <c r="J21" i="44"/>
  <c r="J16" i="44"/>
  <c r="J93" i="44" s="1"/>
  <c r="E7" i="44"/>
  <c r="E85" i="44" s="1"/>
  <c r="J41" i="43"/>
  <c r="J40" i="43"/>
  <c r="AY104" i="1"/>
  <c r="J39" i="43"/>
  <c r="AX104" i="1"/>
  <c r="BI100" i="43"/>
  <c r="BH100" i="43"/>
  <c r="BG100" i="43"/>
  <c r="BF100" i="43"/>
  <c r="T100" i="43"/>
  <c r="R100" i="43"/>
  <c r="P100" i="43"/>
  <c r="BI98" i="43"/>
  <c r="BH98" i="43"/>
  <c r="BG98" i="43"/>
  <c r="BF98" i="43"/>
  <c r="T98" i="43"/>
  <c r="R98" i="43"/>
  <c r="P98" i="43"/>
  <c r="BI96" i="43"/>
  <c r="BH96" i="43"/>
  <c r="BG96" i="43"/>
  <c r="BF96" i="43"/>
  <c r="T96" i="43"/>
  <c r="R96" i="43"/>
  <c r="P96" i="43"/>
  <c r="J90" i="43"/>
  <c r="J89" i="43"/>
  <c r="F89" i="43"/>
  <c r="F87" i="43"/>
  <c r="E85" i="43"/>
  <c r="J63" i="43"/>
  <c r="J62" i="43"/>
  <c r="F62" i="43"/>
  <c r="F60" i="43"/>
  <c r="E58" i="43"/>
  <c r="J22" i="43"/>
  <c r="E22" i="43"/>
  <c r="F63" i="43"/>
  <c r="J21" i="43"/>
  <c r="J16" i="43"/>
  <c r="J60" i="43"/>
  <c r="E7" i="43"/>
  <c r="E52" i="43"/>
  <c r="J41" i="42"/>
  <c r="J40" i="42"/>
  <c r="AY103" i="1"/>
  <c r="J39" i="42"/>
  <c r="AX103" i="1"/>
  <c r="BI225" i="42"/>
  <c r="BH225" i="42"/>
  <c r="BG225" i="42"/>
  <c r="BF225" i="42"/>
  <c r="T225" i="42"/>
  <c r="T224" i="42" s="1"/>
  <c r="R225" i="42"/>
  <c r="R224" i="42" s="1"/>
  <c r="P225" i="42"/>
  <c r="P224" i="42"/>
  <c r="BI220" i="42"/>
  <c r="BH220" i="42"/>
  <c r="BG220" i="42"/>
  <c r="BF220" i="42"/>
  <c r="T220" i="42"/>
  <c r="T219" i="42"/>
  <c r="T218" i="42" s="1"/>
  <c r="R220" i="42"/>
  <c r="R219" i="42"/>
  <c r="R218" i="42" s="1"/>
  <c r="P220" i="42"/>
  <c r="P219" i="42"/>
  <c r="P218" i="42" s="1"/>
  <c r="BI216" i="42"/>
  <c r="BH216" i="42"/>
  <c r="BG216" i="42"/>
  <c r="BF216" i="42"/>
  <c r="T216" i="42"/>
  <c r="T215" i="42"/>
  <c r="R216" i="42"/>
  <c r="R215" i="42"/>
  <c r="P216" i="42"/>
  <c r="P215" i="42" s="1"/>
  <c r="BI208" i="42"/>
  <c r="BH208" i="42"/>
  <c r="BG208" i="42"/>
  <c r="BF208" i="42"/>
  <c r="T208" i="42"/>
  <c r="R208" i="42"/>
  <c r="R199" i="42" s="1"/>
  <c r="P208" i="42"/>
  <c r="BI200" i="42"/>
  <c r="BH200" i="42"/>
  <c r="BG200" i="42"/>
  <c r="BF200" i="42"/>
  <c r="T200" i="42"/>
  <c r="T199" i="42" s="1"/>
  <c r="R200" i="42"/>
  <c r="P200" i="42"/>
  <c r="P199" i="42" s="1"/>
  <c r="BI194" i="42"/>
  <c r="BH194" i="42"/>
  <c r="BG194" i="42"/>
  <c r="BF194" i="42"/>
  <c r="T194" i="42"/>
  <c r="R194" i="42"/>
  <c r="P194" i="42"/>
  <c r="BI186" i="42"/>
  <c r="BH186" i="42"/>
  <c r="BG186" i="42"/>
  <c r="BF186" i="42"/>
  <c r="T186" i="42"/>
  <c r="R186" i="42"/>
  <c r="P186" i="42"/>
  <c r="BI184" i="42"/>
  <c r="BH184" i="42"/>
  <c r="BG184" i="42"/>
  <c r="BF184" i="42"/>
  <c r="T184" i="42"/>
  <c r="R184" i="42"/>
  <c r="P184" i="42"/>
  <c r="BI183" i="42"/>
  <c r="BH183" i="42"/>
  <c r="BG183" i="42"/>
  <c r="BF183" i="42"/>
  <c r="T183" i="42"/>
  <c r="R183" i="42"/>
  <c r="P183" i="42"/>
  <c r="BI178" i="42"/>
  <c r="BH178" i="42"/>
  <c r="BG178" i="42"/>
  <c r="BF178" i="42"/>
  <c r="T178" i="42"/>
  <c r="R178" i="42"/>
  <c r="P178" i="42"/>
  <c r="BI176" i="42"/>
  <c r="BH176" i="42"/>
  <c r="BG176" i="42"/>
  <c r="BF176" i="42"/>
  <c r="T176" i="42"/>
  <c r="R176" i="42"/>
  <c r="P176" i="42"/>
  <c r="BI175" i="42"/>
  <c r="BH175" i="42"/>
  <c r="BG175" i="42"/>
  <c r="BF175" i="42"/>
  <c r="T175" i="42"/>
  <c r="R175" i="42"/>
  <c r="P175" i="42"/>
  <c r="BI172" i="42"/>
  <c r="BH172" i="42"/>
  <c r="BG172" i="42"/>
  <c r="BF172" i="42"/>
  <c r="T172" i="42"/>
  <c r="R172" i="42"/>
  <c r="P172" i="42"/>
  <c r="BI170" i="42"/>
  <c r="BH170" i="42"/>
  <c r="BG170" i="42"/>
  <c r="BF170" i="42"/>
  <c r="T170" i="42"/>
  <c r="R170" i="42"/>
  <c r="P170" i="42"/>
  <c r="BI169" i="42"/>
  <c r="BH169" i="42"/>
  <c r="BG169" i="42"/>
  <c r="BF169" i="42"/>
  <c r="T169" i="42"/>
  <c r="R169" i="42"/>
  <c r="P169" i="42"/>
  <c r="BI141" i="42"/>
  <c r="BH141" i="42"/>
  <c r="BG141" i="42"/>
  <c r="BF141" i="42"/>
  <c r="T141" i="42"/>
  <c r="R141" i="42"/>
  <c r="P141" i="42"/>
  <c r="BI136" i="42"/>
  <c r="BH136" i="42"/>
  <c r="BG136" i="42"/>
  <c r="BF136" i="42"/>
  <c r="T136" i="42"/>
  <c r="R136" i="42"/>
  <c r="P136" i="42"/>
  <c r="BI118" i="42"/>
  <c r="BH118" i="42"/>
  <c r="BG118" i="42"/>
  <c r="BF118" i="42"/>
  <c r="T118" i="42"/>
  <c r="R118" i="42"/>
  <c r="P118" i="42"/>
  <c r="BI116" i="42"/>
  <c r="BH116" i="42"/>
  <c r="BG116" i="42"/>
  <c r="BF116" i="42"/>
  <c r="T116" i="42"/>
  <c r="R116" i="42"/>
  <c r="P116" i="42"/>
  <c r="BI115" i="42"/>
  <c r="BH115" i="42"/>
  <c r="BG115" i="42"/>
  <c r="BF115" i="42"/>
  <c r="T115" i="42"/>
  <c r="R115" i="42"/>
  <c r="P115" i="42"/>
  <c r="BI113" i="42"/>
  <c r="BH113" i="42"/>
  <c r="BG113" i="42"/>
  <c r="BF113" i="42"/>
  <c r="T113" i="42"/>
  <c r="R113" i="42"/>
  <c r="P113" i="42"/>
  <c r="BI112" i="42"/>
  <c r="BH112" i="42"/>
  <c r="BG112" i="42"/>
  <c r="BF112" i="42"/>
  <c r="T112" i="42"/>
  <c r="R112" i="42"/>
  <c r="P112" i="42"/>
  <c r="BI102" i="42"/>
  <c r="BH102" i="42"/>
  <c r="BG102" i="42"/>
  <c r="BF102" i="42"/>
  <c r="T102" i="42"/>
  <c r="R102" i="42"/>
  <c r="P102" i="42"/>
  <c r="J96" i="42"/>
  <c r="J95" i="42"/>
  <c r="F95" i="42"/>
  <c r="F93" i="42"/>
  <c r="E91" i="42"/>
  <c r="J63" i="42"/>
  <c r="J62" i="42"/>
  <c r="F62" i="42"/>
  <c r="F60" i="42"/>
  <c r="E58" i="42"/>
  <c r="J22" i="42"/>
  <c r="E22" i="42"/>
  <c r="F63" i="42"/>
  <c r="J21" i="42"/>
  <c r="J16" i="42"/>
  <c r="J93" i="42" s="1"/>
  <c r="E7" i="42"/>
  <c r="E52" i="42"/>
  <c r="J41" i="41"/>
  <c r="J40" i="41"/>
  <c r="AY102" i="1" s="1"/>
  <c r="J39" i="41"/>
  <c r="AX102" i="1"/>
  <c r="BI109" i="41"/>
  <c r="BH109" i="41"/>
  <c r="BG109" i="41"/>
  <c r="BF109" i="41"/>
  <c r="T109" i="41"/>
  <c r="T108" i="41"/>
  <c r="R109" i="41"/>
  <c r="R108" i="41" s="1"/>
  <c r="P109" i="41"/>
  <c r="P108" i="41" s="1"/>
  <c r="BI105" i="41"/>
  <c r="BH105" i="41"/>
  <c r="BG105" i="41"/>
  <c r="BF105" i="41"/>
  <c r="T105" i="41"/>
  <c r="R105" i="41"/>
  <c r="P105" i="41"/>
  <c r="BI97" i="41"/>
  <c r="BH97" i="41"/>
  <c r="BG97" i="41"/>
  <c r="BF97" i="41"/>
  <c r="T97" i="41"/>
  <c r="R97" i="41"/>
  <c r="P97" i="41"/>
  <c r="J91" i="41"/>
  <c r="F90" i="41"/>
  <c r="F88" i="41"/>
  <c r="E86" i="41"/>
  <c r="J63" i="41"/>
  <c r="F62" i="41"/>
  <c r="F60" i="41"/>
  <c r="E58" i="41"/>
  <c r="J25" i="41"/>
  <c r="E25" i="41"/>
  <c r="J90" i="41" s="1"/>
  <c r="J24" i="41"/>
  <c r="J22" i="41"/>
  <c r="E22" i="41"/>
  <c r="F91" i="41" s="1"/>
  <c r="J21" i="41"/>
  <c r="J16" i="41"/>
  <c r="J60" i="41"/>
  <c r="E7" i="41"/>
  <c r="E52" i="41" s="1"/>
  <c r="J41" i="40"/>
  <c r="J40" i="40"/>
  <c r="AY101" i="1" s="1"/>
  <c r="J39" i="40"/>
  <c r="AX101" i="1" s="1"/>
  <c r="BI129" i="40"/>
  <c r="BH129" i="40"/>
  <c r="BG129" i="40"/>
  <c r="BF129" i="40"/>
  <c r="T129" i="40"/>
  <c r="R129" i="40"/>
  <c r="P129" i="40"/>
  <c r="BI127" i="40"/>
  <c r="BH127" i="40"/>
  <c r="BG127" i="40"/>
  <c r="BF127" i="40"/>
  <c r="T127" i="40"/>
  <c r="R127" i="40"/>
  <c r="P127" i="40"/>
  <c r="BI125" i="40"/>
  <c r="BH125" i="40"/>
  <c r="BG125" i="40"/>
  <c r="BF125" i="40"/>
  <c r="T125" i="40"/>
  <c r="R125" i="40"/>
  <c r="P125" i="40"/>
  <c r="BI123" i="40"/>
  <c r="BH123" i="40"/>
  <c r="BG123" i="40"/>
  <c r="BF123" i="40"/>
  <c r="T123" i="40"/>
  <c r="R123" i="40"/>
  <c r="P123" i="40"/>
  <c r="BI118" i="40"/>
  <c r="BH118" i="40"/>
  <c r="BG118" i="40"/>
  <c r="BF118" i="40"/>
  <c r="T118" i="40"/>
  <c r="R118" i="40"/>
  <c r="P118" i="40"/>
  <c r="BI115" i="40"/>
  <c r="BH115" i="40"/>
  <c r="BG115" i="40"/>
  <c r="BF115" i="40"/>
  <c r="T115" i="40"/>
  <c r="R115" i="40"/>
  <c r="P115" i="40"/>
  <c r="BI96" i="40"/>
  <c r="BH96" i="40"/>
  <c r="BG96" i="40"/>
  <c r="BF96" i="40"/>
  <c r="T96" i="40"/>
  <c r="R96" i="40"/>
  <c r="P96" i="40"/>
  <c r="J90" i="40"/>
  <c r="F89" i="40"/>
  <c r="F87" i="40"/>
  <c r="E85" i="40"/>
  <c r="J63" i="40"/>
  <c r="F62" i="40"/>
  <c r="F60" i="40"/>
  <c r="E58" i="40"/>
  <c r="J25" i="40"/>
  <c r="E25" i="40"/>
  <c r="J62" i="40" s="1"/>
  <c r="J24" i="40"/>
  <c r="J22" i="40"/>
  <c r="E22" i="40"/>
  <c r="F90" i="40" s="1"/>
  <c r="J21" i="40"/>
  <c r="J16" i="40"/>
  <c r="J87" i="40" s="1"/>
  <c r="E7" i="40"/>
  <c r="E79" i="40"/>
  <c r="J41" i="39"/>
  <c r="J40" i="39"/>
  <c r="AY100" i="1" s="1"/>
  <c r="J39" i="39"/>
  <c r="AX100" i="1" s="1"/>
  <c r="BI357" i="39"/>
  <c r="BH357" i="39"/>
  <c r="BG357" i="39"/>
  <c r="BF357" i="39"/>
  <c r="T357" i="39"/>
  <c r="R357" i="39"/>
  <c r="P357" i="39"/>
  <c r="BI354" i="39"/>
  <c r="BH354" i="39"/>
  <c r="BG354" i="39"/>
  <c r="BF354" i="39"/>
  <c r="T354" i="39"/>
  <c r="R354" i="39"/>
  <c r="P354" i="39"/>
  <c r="BI352" i="39"/>
  <c r="BH352" i="39"/>
  <c r="BG352" i="39"/>
  <c r="BF352" i="39"/>
  <c r="T352" i="39"/>
  <c r="R352" i="39"/>
  <c r="P352" i="39"/>
  <c r="BI349" i="39"/>
  <c r="BH349" i="39"/>
  <c r="BG349" i="39"/>
  <c r="BF349" i="39"/>
  <c r="T349" i="39"/>
  <c r="R349" i="39"/>
  <c r="P349" i="39"/>
  <c r="BI346" i="39"/>
  <c r="BH346" i="39"/>
  <c r="BG346" i="39"/>
  <c r="BF346" i="39"/>
  <c r="T346" i="39"/>
  <c r="R346" i="39"/>
  <c r="P346" i="39"/>
  <c r="BI343" i="39"/>
  <c r="BH343" i="39"/>
  <c r="BG343" i="39"/>
  <c r="BF343" i="39"/>
  <c r="T343" i="39"/>
  <c r="R343" i="39"/>
  <c r="P343" i="39"/>
  <c r="BI340" i="39"/>
  <c r="BH340" i="39"/>
  <c r="BG340" i="39"/>
  <c r="BF340" i="39"/>
  <c r="T340" i="39"/>
  <c r="R340" i="39"/>
  <c r="P340" i="39"/>
  <c r="BI337" i="39"/>
  <c r="BH337" i="39"/>
  <c r="BG337" i="39"/>
  <c r="BF337" i="39"/>
  <c r="T337" i="39"/>
  <c r="R337" i="39"/>
  <c r="P337" i="39"/>
  <c r="BI334" i="39"/>
  <c r="BH334" i="39"/>
  <c r="BG334" i="39"/>
  <c r="BF334" i="39"/>
  <c r="T334" i="39"/>
  <c r="R334" i="39"/>
  <c r="P334" i="39"/>
  <c r="BI331" i="39"/>
  <c r="BH331" i="39"/>
  <c r="BG331" i="39"/>
  <c r="BF331" i="39"/>
  <c r="T331" i="39"/>
  <c r="R331" i="39"/>
  <c r="P331" i="39"/>
  <c r="BI328" i="39"/>
  <c r="BH328" i="39"/>
  <c r="BG328" i="39"/>
  <c r="BF328" i="39"/>
  <c r="T328" i="39"/>
  <c r="R328" i="39"/>
  <c r="P328" i="39"/>
  <c r="BI325" i="39"/>
  <c r="BH325" i="39"/>
  <c r="BG325" i="39"/>
  <c r="BF325" i="39"/>
  <c r="T325" i="39"/>
  <c r="R325" i="39"/>
  <c r="P325" i="39"/>
  <c r="BI322" i="39"/>
  <c r="BH322" i="39"/>
  <c r="BG322" i="39"/>
  <c r="BF322" i="39"/>
  <c r="T322" i="39"/>
  <c r="R322" i="39"/>
  <c r="P322" i="39"/>
  <c r="BI319" i="39"/>
  <c r="BH319" i="39"/>
  <c r="BG319" i="39"/>
  <c r="BF319" i="39"/>
  <c r="T319" i="39"/>
  <c r="R319" i="39"/>
  <c r="P319" i="39"/>
  <c r="BI316" i="39"/>
  <c r="BH316" i="39"/>
  <c r="BG316" i="39"/>
  <c r="BF316" i="39"/>
  <c r="T316" i="39"/>
  <c r="R316" i="39"/>
  <c r="P316" i="39"/>
  <c r="BI96" i="39"/>
  <c r="BH96" i="39"/>
  <c r="BG96" i="39"/>
  <c r="BF96" i="39"/>
  <c r="T96" i="39"/>
  <c r="R96" i="39"/>
  <c r="P96" i="39"/>
  <c r="J90" i="39"/>
  <c r="F89" i="39"/>
  <c r="F87" i="39"/>
  <c r="E85" i="39"/>
  <c r="J63" i="39"/>
  <c r="F62" i="39"/>
  <c r="F60" i="39"/>
  <c r="E58" i="39"/>
  <c r="J25" i="39"/>
  <c r="E25" i="39"/>
  <c r="J62" i="39" s="1"/>
  <c r="J24" i="39"/>
  <c r="J22" i="39"/>
  <c r="E22" i="39"/>
  <c r="F63" i="39" s="1"/>
  <c r="J21" i="39"/>
  <c r="J16" i="39"/>
  <c r="J87" i="39" s="1"/>
  <c r="E7" i="39"/>
  <c r="E52" i="39" s="1"/>
  <c r="J41" i="38"/>
  <c r="J40" i="38"/>
  <c r="AY99" i="1" s="1"/>
  <c r="J39" i="38"/>
  <c r="AX99" i="1"/>
  <c r="BI369" i="38"/>
  <c r="BH369" i="38"/>
  <c r="BG369" i="38"/>
  <c r="BF369" i="38"/>
  <c r="T369" i="38"/>
  <c r="T368" i="38"/>
  <c r="R369" i="38"/>
  <c r="R368" i="38" s="1"/>
  <c r="P369" i="38"/>
  <c r="P368" i="38"/>
  <c r="BI366" i="38"/>
  <c r="BH366" i="38"/>
  <c r="BG366" i="38"/>
  <c r="BF366" i="38"/>
  <c r="T366" i="38"/>
  <c r="R366" i="38"/>
  <c r="P366" i="38"/>
  <c r="BI364" i="38"/>
  <c r="BH364" i="38"/>
  <c r="BG364" i="38"/>
  <c r="BF364" i="38"/>
  <c r="T364" i="38"/>
  <c r="R364" i="38"/>
  <c r="P364" i="38"/>
  <c r="BI362" i="38"/>
  <c r="BH362" i="38"/>
  <c r="BG362" i="38"/>
  <c r="BF362" i="38"/>
  <c r="T362" i="38"/>
  <c r="R362" i="38"/>
  <c r="P362" i="38"/>
  <c r="BI359" i="38"/>
  <c r="BH359" i="38"/>
  <c r="BG359" i="38"/>
  <c r="BF359" i="38"/>
  <c r="T359" i="38"/>
  <c r="R359" i="38"/>
  <c r="P359" i="38"/>
  <c r="BI357" i="38"/>
  <c r="BH357" i="38"/>
  <c r="BG357" i="38"/>
  <c r="BF357" i="38"/>
  <c r="T357" i="38"/>
  <c r="R357" i="38"/>
  <c r="P357" i="38"/>
  <c r="BI355" i="38"/>
  <c r="BH355" i="38"/>
  <c r="BG355" i="38"/>
  <c r="BF355" i="38"/>
  <c r="T355" i="38"/>
  <c r="R355" i="38"/>
  <c r="P355" i="38"/>
  <c r="BI353" i="38"/>
  <c r="BH353" i="38"/>
  <c r="BG353" i="38"/>
  <c r="BF353" i="38"/>
  <c r="T353" i="38"/>
  <c r="R353" i="38"/>
  <c r="P353" i="38"/>
  <c r="BI347" i="38"/>
  <c r="BH347" i="38"/>
  <c r="BG347" i="38"/>
  <c r="BF347" i="38"/>
  <c r="T347" i="38"/>
  <c r="R347" i="38"/>
  <c r="P347" i="38"/>
  <c r="BI343" i="38"/>
  <c r="BH343" i="38"/>
  <c r="BG343" i="38"/>
  <c r="BF343" i="38"/>
  <c r="T343" i="38"/>
  <c r="R343" i="38"/>
  <c r="P343" i="38"/>
  <c r="BI340" i="38"/>
  <c r="BH340" i="38"/>
  <c r="BG340" i="38"/>
  <c r="BF340" i="38"/>
  <c r="T340" i="38"/>
  <c r="R340" i="38"/>
  <c r="P340" i="38"/>
  <c r="BI336" i="38"/>
  <c r="BH336" i="38"/>
  <c r="BG336" i="38"/>
  <c r="BF336" i="38"/>
  <c r="T336" i="38"/>
  <c r="R336" i="38"/>
  <c r="P336" i="38"/>
  <c r="BI333" i="38"/>
  <c r="BH333" i="38"/>
  <c r="BG333" i="38"/>
  <c r="BF333" i="38"/>
  <c r="T333" i="38"/>
  <c r="R333" i="38"/>
  <c r="P333" i="38"/>
  <c r="BI328" i="38"/>
  <c r="BH328" i="38"/>
  <c r="BG328" i="38"/>
  <c r="BF328" i="38"/>
  <c r="T328" i="38"/>
  <c r="R328" i="38"/>
  <c r="P328" i="38"/>
  <c r="BI325" i="38"/>
  <c r="BH325" i="38"/>
  <c r="BG325" i="38"/>
  <c r="BF325" i="38"/>
  <c r="T325" i="38"/>
  <c r="R325" i="38"/>
  <c r="P325" i="38"/>
  <c r="BI322" i="38"/>
  <c r="BH322" i="38"/>
  <c r="BG322" i="38"/>
  <c r="BF322" i="38"/>
  <c r="T322" i="38"/>
  <c r="R322" i="38"/>
  <c r="P322" i="38"/>
  <c r="BI319" i="38"/>
  <c r="BH319" i="38"/>
  <c r="BG319" i="38"/>
  <c r="BF319" i="38"/>
  <c r="T319" i="38"/>
  <c r="R319" i="38"/>
  <c r="P319" i="38"/>
  <c r="BI316" i="38"/>
  <c r="BH316" i="38"/>
  <c r="BG316" i="38"/>
  <c r="BF316" i="38"/>
  <c r="T316" i="38"/>
  <c r="R316" i="38"/>
  <c r="P316" i="38"/>
  <c r="BI305" i="38"/>
  <c r="BH305" i="38"/>
  <c r="BG305" i="38"/>
  <c r="BF305" i="38"/>
  <c r="T305" i="38"/>
  <c r="R305" i="38"/>
  <c r="P305" i="38"/>
  <c r="BI301" i="38"/>
  <c r="BH301" i="38"/>
  <c r="BG301" i="38"/>
  <c r="BF301" i="38"/>
  <c r="T301" i="38"/>
  <c r="R301" i="38"/>
  <c r="P301" i="38"/>
  <c r="BI298" i="38"/>
  <c r="BH298" i="38"/>
  <c r="BG298" i="38"/>
  <c r="BF298" i="38"/>
  <c r="T298" i="38"/>
  <c r="R298" i="38"/>
  <c r="P298" i="38"/>
  <c r="BI295" i="38"/>
  <c r="BH295" i="38"/>
  <c r="BG295" i="38"/>
  <c r="BF295" i="38"/>
  <c r="T295" i="38"/>
  <c r="R295" i="38"/>
  <c r="P295" i="38"/>
  <c r="BI292" i="38"/>
  <c r="BH292" i="38"/>
  <c r="BG292" i="38"/>
  <c r="BF292" i="38"/>
  <c r="T292" i="38"/>
  <c r="R292" i="38"/>
  <c r="P292" i="38"/>
  <c r="BI289" i="38"/>
  <c r="BH289" i="38"/>
  <c r="BG289" i="38"/>
  <c r="BF289" i="38"/>
  <c r="T289" i="38"/>
  <c r="R289" i="38"/>
  <c r="P289" i="38"/>
  <c r="BI286" i="38"/>
  <c r="BH286" i="38"/>
  <c r="BG286" i="38"/>
  <c r="BF286" i="38"/>
  <c r="T286" i="38"/>
  <c r="R286" i="38"/>
  <c r="P286" i="38"/>
  <c r="BI283" i="38"/>
  <c r="BH283" i="38"/>
  <c r="BG283" i="38"/>
  <c r="BF283" i="38"/>
  <c r="T283" i="38"/>
  <c r="R283" i="38"/>
  <c r="P283" i="38"/>
  <c r="BI280" i="38"/>
  <c r="BH280" i="38"/>
  <c r="BG280" i="38"/>
  <c r="BF280" i="38"/>
  <c r="T280" i="38"/>
  <c r="R280" i="38"/>
  <c r="P280" i="38"/>
  <c r="BI277" i="38"/>
  <c r="BH277" i="38"/>
  <c r="BG277" i="38"/>
  <c r="BF277" i="38"/>
  <c r="T277" i="38"/>
  <c r="R277" i="38"/>
  <c r="P277" i="38"/>
  <c r="BI274" i="38"/>
  <c r="BH274" i="38"/>
  <c r="BG274" i="38"/>
  <c r="BF274" i="38"/>
  <c r="T274" i="38"/>
  <c r="R274" i="38"/>
  <c r="P274" i="38"/>
  <c r="BI271" i="38"/>
  <c r="BH271" i="38"/>
  <c r="BG271" i="38"/>
  <c r="BF271" i="38"/>
  <c r="T271" i="38"/>
  <c r="R271" i="38"/>
  <c r="P271" i="38"/>
  <c r="BI268" i="38"/>
  <c r="BH268" i="38"/>
  <c r="BG268" i="38"/>
  <c r="BF268" i="38"/>
  <c r="T268" i="38"/>
  <c r="R268" i="38"/>
  <c r="P268" i="38"/>
  <c r="BI265" i="38"/>
  <c r="BH265" i="38"/>
  <c r="BG265" i="38"/>
  <c r="BF265" i="38"/>
  <c r="T265" i="38"/>
  <c r="R265" i="38"/>
  <c r="P265" i="38"/>
  <c r="BI262" i="38"/>
  <c r="BH262" i="38"/>
  <c r="BG262" i="38"/>
  <c r="BF262" i="38"/>
  <c r="T262" i="38"/>
  <c r="R262" i="38"/>
  <c r="P262" i="38"/>
  <c r="BI259" i="38"/>
  <c r="BH259" i="38"/>
  <c r="BG259" i="38"/>
  <c r="BF259" i="38"/>
  <c r="T259" i="38"/>
  <c r="R259" i="38"/>
  <c r="P259" i="38"/>
  <c r="BI101" i="38"/>
  <c r="BH101" i="38"/>
  <c r="BG101" i="38"/>
  <c r="BF101" i="38"/>
  <c r="T101" i="38"/>
  <c r="R101" i="38"/>
  <c r="P101" i="38"/>
  <c r="J94" i="38"/>
  <c r="F93" i="38"/>
  <c r="F91" i="38"/>
  <c r="E89" i="38"/>
  <c r="J63" i="38"/>
  <c r="F62" i="38"/>
  <c r="F60" i="38"/>
  <c r="E58" i="38"/>
  <c r="J25" i="38"/>
  <c r="E25" i="38"/>
  <c r="J62" i="38" s="1"/>
  <c r="J24" i="38"/>
  <c r="J22" i="38"/>
  <c r="E22" i="38"/>
  <c r="F94" i="38" s="1"/>
  <c r="J21" i="38"/>
  <c r="J16" i="38"/>
  <c r="J91" i="38" s="1"/>
  <c r="E7" i="38"/>
  <c r="E83" i="38"/>
  <c r="J41" i="37"/>
  <c r="J40" i="37"/>
  <c r="AY98" i="1" s="1"/>
  <c r="J39" i="37"/>
  <c r="AX98" i="1"/>
  <c r="BI121" i="37"/>
  <c r="BH121" i="37"/>
  <c r="BG121" i="37"/>
  <c r="BF121" i="37"/>
  <c r="T121" i="37"/>
  <c r="R121" i="37"/>
  <c r="P121" i="37"/>
  <c r="BI118" i="37"/>
  <c r="BH118" i="37"/>
  <c r="BG118" i="37"/>
  <c r="BF118" i="37"/>
  <c r="T118" i="37"/>
  <c r="R118" i="37"/>
  <c r="P118" i="37"/>
  <c r="BI115" i="37"/>
  <c r="BH115" i="37"/>
  <c r="BG115" i="37"/>
  <c r="BF115" i="37"/>
  <c r="T115" i="37"/>
  <c r="R115" i="37"/>
  <c r="P115" i="37"/>
  <c r="BI112" i="37"/>
  <c r="BH112" i="37"/>
  <c r="BG112" i="37"/>
  <c r="BF112" i="37"/>
  <c r="T112" i="37"/>
  <c r="R112" i="37"/>
  <c r="P112" i="37"/>
  <c r="BI109" i="37"/>
  <c r="BH109" i="37"/>
  <c r="BG109" i="37"/>
  <c r="BF109" i="37"/>
  <c r="T109" i="37"/>
  <c r="R109" i="37"/>
  <c r="P109" i="37"/>
  <c r="BI106" i="37"/>
  <c r="BH106" i="37"/>
  <c r="BG106" i="37"/>
  <c r="BF106" i="37"/>
  <c r="T106" i="37"/>
  <c r="R106" i="37"/>
  <c r="P106" i="37"/>
  <c r="BI96" i="37"/>
  <c r="BH96" i="37"/>
  <c r="BG96" i="37"/>
  <c r="BF96" i="37"/>
  <c r="T96" i="37"/>
  <c r="R96" i="37"/>
  <c r="P96" i="37"/>
  <c r="J90" i="37"/>
  <c r="F89" i="37"/>
  <c r="F87" i="37"/>
  <c r="E85" i="37"/>
  <c r="J63" i="37"/>
  <c r="F62" i="37"/>
  <c r="F60" i="37"/>
  <c r="E58" i="37"/>
  <c r="J25" i="37"/>
  <c r="E25" i="37"/>
  <c r="J62" i="37" s="1"/>
  <c r="J24" i="37"/>
  <c r="J22" i="37"/>
  <c r="E22" i="37"/>
  <c r="F63" i="37"/>
  <c r="J21" i="37"/>
  <c r="J16" i="37"/>
  <c r="J60" i="37" s="1"/>
  <c r="E7" i="37"/>
  <c r="E52" i="37"/>
  <c r="J41" i="36"/>
  <c r="J40" i="36"/>
  <c r="AY97" i="1"/>
  <c r="J39" i="36"/>
  <c r="AX97" i="1"/>
  <c r="BI128" i="36"/>
  <c r="BH128" i="36"/>
  <c r="BG128" i="36"/>
  <c r="BF128" i="36"/>
  <c r="T128" i="36"/>
  <c r="R128" i="36"/>
  <c r="P128" i="36"/>
  <c r="BI126" i="36"/>
  <c r="BH126" i="36"/>
  <c r="BG126" i="36"/>
  <c r="BF126" i="36"/>
  <c r="T126" i="36"/>
  <c r="R126" i="36"/>
  <c r="P126" i="36"/>
  <c r="BI123" i="36"/>
  <c r="BH123" i="36"/>
  <c r="BG123" i="36"/>
  <c r="BF123" i="36"/>
  <c r="T123" i="36"/>
  <c r="R123" i="36"/>
  <c r="P123" i="36"/>
  <c r="BI120" i="36"/>
  <c r="BH120" i="36"/>
  <c r="BG120" i="36"/>
  <c r="BF120" i="36"/>
  <c r="T120" i="36"/>
  <c r="R120" i="36"/>
  <c r="P120" i="36"/>
  <c r="BI117" i="36"/>
  <c r="BH117" i="36"/>
  <c r="BG117" i="36"/>
  <c r="BF117" i="36"/>
  <c r="T117" i="36"/>
  <c r="R117" i="36"/>
  <c r="P117" i="36"/>
  <c r="BI114" i="36"/>
  <c r="BH114" i="36"/>
  <c r="BG114" i="36"/>
  <c r="BF114" i="36"/>
  <c r="T114" i="36"/>
  <c r="R114" i="36"/>
  <c r="P114" i="36"/>
  <c r="BI111" i="36"/>
  <c r="BH111" i="36"/>
  <c r="BG111" i="36"/>
  <c r="BF111" i="36"/>
  <c r="T111" i="36"/>
  <c r="R111" i="36"/>
  <c r="P111" i="36"/>
  <c r="BI96" i="36"/>
  <c r="BH96" i="36"/>
  <c r="BG96" i="36"/>
  <c r="BF96" i="36"/>
  <c r="T96" i="36"/>
  <c r="R96" i="36"/>
  <c r="P96" i="36"/>
  <c r="J90" i="36"/>
  <c r="F89" i="36"/>
  <c r="F87" i="36"/>
  <c r="E85" i="36"/>
  <c r="J63" i="36"/>
  <c r="F62" i="36"/>
  <c r="F60" i="36"/>
  <c r="E58" i="36"/>
  <c r="J25" i="36"/>
  <c r="E25" i="36"/>
  <c r="J62" i="36"/>
  <c r="J24" i="36"/>
  <c r="J22" i="36"/>
  <c r="E22" i="36"/>
  <c r="F63" i="36" s="1"/>
  <c r="J21" i="36"/>
  <c r="J16" i="36"/>
  <c r="J87" i="36"/>
  <c r="E7" i="36"/>
  <c r="E79" i="36"/>
  <c r="T1049" i="35"/>
  <c r="T1048" i="35" s="1"/>
  <c r="J41" i="35"/>
  <c r="J40" i="35"/>
  <c r="AY95" i="1" s="1"/>
  <c r="J39" i="35"/>
  <c r="AX95" i="1" s="1"/>
  <c r="BI1327" i="35"/>
  <c r="BH1327" i="35"/>
  <c r="BG1327" i="35"/>
  <c r="BF1327" i="35"/>
  <c r="T1327" i="35"/>
  <c r="R1327" i="35"/>
  <c r="P1327" i="35"/>
  <c r="BI1325" i="35"/>
  <c r="BH1325" i="35"/>
  <c r="BG1325" i="35"/>
  <c r="BF1325" i="35"/>
  <c r="T1325" i="35"/>
  <c r="R1325" i="35"/>
  <c r="R1049" i="35" s="1"/>
  <c r="R1048" i="35" s="1"/>
  <c r="P1325" i="35"/>
  <c r="BI1050" i="35"/>
  <c r="BH1050" i="35"/>
  <c r="BG1050" i="35"/>
  <c r="BF1050" i="35"/>
  <c r="T1050" i="35"/>
  <c r="R1050" i="35"/>
  <c r="P1050" i="35"/>
  <c r="BI1046" i="35"/>
  <c r="BH1046" i="35"/>
  <c r="BG1046" i="35"/>
  <c r="BF1046" i="35"/>
  <c r="T1046" i="35"/>
  <c r="T1045" i="35" s="1"/>
  <c r="R1046" i="35"/>
  <c r="R1045" i="35" s="1"/>
  <c r="P1046" i="35"/>
  <c r="P1045" i="35" s="1"/>
  <c r="BI978" i="35"/>
  <c r="BH978" i="35"/>
  <c r="BG978" i="35"/>
  <c r="BF978" i="35"/>
  <c r="T978" i="35"/>
  <c r="T977" i="35"/>
  <c r="R978" i="35"/>
  <c r="R977" i="35" s="1"/>
  <c r="P978" i="35"/>
  <c r="P977" i="35" s="1"/>
  <c r="BI930" i="35"/>
  <c r="BH930" i="35"/>
  <c r="BG930" i="35"/>
  <c r="BF930" i="35"/>
  <c r="T930" i="35"/>
  <c r="R930" i="35"/>
  <c r="P930" i="35"/>
  <c r="BI895" i="35"/>
  <c r="BH895" i="35"/>
  <c r="BG895" i="35"/>
  <c r="BF895" i="35"/>
  <c r="T895" i="35"/>
  <c r="R895" i="35"/>
  <c r="P895" i="35"/>
  <c r="BI894" i="35"/>
  <c r="BH894" i="35"/>
  <c r="BG894" i="35"/>
  <c r="BF894" i="35"/>
  <c r="T894" i="35"/>
  <c r="R894" i="35"/>
  <c r="P894" i="35"/>
  <c r="BI891" i="35"/>
  <c r="BH891" i="35"/>
  <c r="BG891" i="35"/>
  <c r="BF891" i="35"/>
  <c r="T891" i="35"/>
  <c r="R891" i="35"/>
  <c r="P891" i="35"/>
  <c r="BI889" i="35"/>
  <c r="BH889" i="35"/>
  <c r="BG889" i="35"/>
  <c r="BF889" i="35"/>
  <c r="T889" i="35"/>
  <c r="R889" i="35"/>
  <c r="P889" i="35"/>
  <c r="BI887" i="35"/>
  <c r="BH887" i="35"/>
  <c r="BG887" i="35"/>
  <c r="BF887" i="35"/>
  <c r="T887" i="35"/>
  <c r="R887" i="35"/>
  <c r="P887" i="35"/>
  <c r="BI880" i="35"/>
  <c r="BH880" i="35"/>
  <c r="BG880" i="35"/>
  <c r="BF880" i="35"/>
  <c r="T880" i="35"/>
  <c r="R880" i="35"/>
  <c r="P880" i="35"/>
  <c r="BI878" i="35"/>
  <c r="BH878" i="35"/>
  <c r="BG878" i="35"/>
  <c r="BF878" i="35"/>
  <c r="T878" i="35"/>
  <c r="R878" i="35"/>
  <c r="P878" i="35"/>
  <c r="BI876" i="35"/>
  <c r="BH876" i="35"/>
  <c r="BG876" i="35"/>
  <c r="BF876" i="35"/>
  <c r="T876" i="35"/>
  <c r="R876" i="35"/>
  <c r="P876" i="35"/>
  <c r="BI874" i="35"/>
  <c r="BH874" i="35"/>
  <c r="BG874" i="35"/>
  <c r="BF874" i="35"/>
  <c r="T874" i="35"/>
  <c r="R874" i="35"/>
  <c r="P874" i="35"/>
  <c r="BI228" i="35"/>
  <c r="BH228" i="35"/>
  <c r="BG228" i="35"/>
  <c r="BF228" i="35"/>
  <c r="T228" i="35"/>
  <c r="R228" i="35"/>
  <c r="P228" i="35"/>
  <c r="BI226" i="35"/>
  <c r="BH226" i="35"/>
  <c r="BG226" i="35"/>
  <c r="BF226" i="35"/>
  <c r="T226" i="35"/>
  <c r="R226" i="35"/>
  <c r="P226" i="35"/>
  <c r="BI126" i="35"/>
  <c r="BH126" i="35"/>
  <c r="BG126" i="35"/>
  <c r="BF126" i="35"/>
  <c r="T126" i="35"/>
  <c r="R126" i="35"/>
  <c r="P126" i="35"/>
  <c r="BI124" i="35"/>
  <c r="BH124" i="35"/>
  <c r="BG124" i="35"/>
  <c r="BF124" i="35"/>
  <c r="T124" i="35"/>
  <c r="R124" i="35"/>
  <c r="P124" i="35"/>
  <c r="BI122" i="35"/>
  <c r="BH122" i="35"/>
  <c r="BG122" i="35"/>
  <c r="BF122" i="35"/>
  <c r="T122" i="35"/>
  <c r="R122" i="35"/>
  <c r="P122" i="35"/>
  <c r="BI100" i="35"/>
  <c r="BH100" i="35"/>
  <c r="BG100" i="35"/>
  <c r="BF100" i="35"/>
  <c r="T100" i="35"/>
  <c r="R100" i="35"/>
  <c r="P100" i="35"/>
  <c r="J94" i="35"/>
  <c r="F93" i="35"/>
  <c r="F91" i="35"/>
  <c r="E89" i="35"/>
  <c r="J63" i="35"/>
  <c r="F62" i="35"/>
  <c r="F60" i="35"/>
  <c r="E58" i="35"/>
  <c r="J25" i="35"/>
  <c r="E25" i="35"/>
  <c r="J62" i="35" s="1"/>
  <c r="J24" i="35"/>
  <c r="J22" i="35"/>
  <c r="E22" i="35"/>
  <c r="F63" i="35" s="1"/>
  <c r="J21" i="35"/>
  <c r="J16" i="35"/>
  <c r="J91" i="35" s="1"/>
  <c r="E7" i="35"/>
  <c r="E83" i="35" s="1"/>
  <c r="J41" i="34"/>
  <c r="J40" i="34"/>
  <c r="AY94" i="1"/>
  <c r="J39" i="34"/>
  <c r="AX94" i="1" s="1"/>
  <c r="BI177" i="34"/>
  <c r="BH177" i="34"/>
  <c r="BG177" i="34"/>
  <c r="BF177" i="34"/>
  <c r="T177" i="34"/>
  <c r="R177" i="34"/>
  <c r="P177" i="34"/>
  <c r="BI171" i="34"/>
  <c r="BH171" i="34"/>
  <c r="BG171" i="34"/>
  <c r="BF171" i="34"/>
  <c r="T171" i="34"/>
  <c r="R171" i="34"/>
  <c r="P171" i="34"/>
  <c r="BI164" i="34"/>
  <c r="BH164" i="34"/>
  <c r="BG164" i="34"/>
  <c r="BF164" i="34"/>
  <c r="T164" i="34"/>
  <c r="R164" i="34"/>
  <c r="P164" i="34"/>
  <c r="BI151" i="34"/>
  <c r="BH151" i="34"/>
  <c r="BG151" i="34"/>
  <c r="BF151" i="34"/>
  <c r="T151" i="34"/>
  <c r="R151" i="34"/>
  <c r="P151" i="34"/>
  <c r="BI145" i="34"/>
  <c r="BH145" i="34"/>
  <c r="BG145" i="34"/>
  <c r="BF145" i="34"/>
  <c r="T145" i="34"/>
  <c r="R145" i="34"/>
  <c r="P145" i="34"/>
  <c r="BI137" i="34"/>
  <c r="BH137" i="34"/>
  <c r="BG137" i="34"/>
  <c r="BF137" i="34"/>
  <c r="T137" i="34"/>
  <c r="R137" i="34"/>
  <c r="P137" i="34"/>
  <c r="BI133" i="34"/>
  <c r="BH133" i="34"/>
  <c r="BG133" i="34"/>
  <c r="BF133" i="34"/>
  <c r="T133" i="34"/>
  <c r="R133" i="34"/>
  <c r="P133" i="34"/>
  <c r="BI130" i="34"/>
  <c r="BH130" i="34"/>
  <c r="BG130" i="34"/>
  <c r="BF130" i="34"/>
  <c r="T130" i="34"/>
  <c r="R130" i="34"/>
  <c r="P130" i="34"/>
  <c r="BI127" i="34"/>
  <c r="BH127" i="34"/>
  <c r="BG127" i="34"/>
  <c r="BF127" i="34"/>
  <c r="T127" i="34"/>
  <c r="R127" i="34"/>
  <c r="P127" i="34"/>
  <c r="BI124" i="34"/>
  <c r="BH124" i="34"/>
  <c r="BG124" i="34"/>
  <c r="BF124" i="34"/>
  <c r="T124" i="34"/>
  <c r="R124" i="34"/>
  <c r="P124" i="34"/>
  <c r="BI118" i="34"/>
  <c r="BH118" i="34"/>
  <c r="BG118" i="34"/>
  <c r="BF118" i="34"/>
  <c r="T118" i="34"/>
  <c r="R118" i="34"/>
  <c r="P118" i="34"/>
  <c r="BI113" i="34"/>
  <c r="BH113" i="34"/>
  <c r="BG113" i="34"/>
  <c r="BF113" i="34"/>
  <c r="T113" i="34"/>
  <c r="R113" i="34"/>
  <c r="P113" i="34"/>
  <c r="BI110" i="34"/>
  <c r="BH110" i="34"/>
  <c r="BG110" i="34"/>
  <c r="BF110" i="34"/>
  <c r="T110" i="34"/>
  <c r="R110" i="34"/>
  <c r="P110" i="34"/>
  <c r="BI106" i="34"/>
  <c r="BH106" i="34"/>
  <c r="BG106" i="34"/>
  <c r="BF106" i="34"/>
  <c r="T106" i="34"/>
  <c r="R106" i="34"/>
  <c r="P106" i="34"/>
  <c r="BI103" i="34"/>
  <c r="BH103" i="34"/>
  <c r="BG103" i="34"/>
  <c r="BF103" i="34"/>
  <c r="T103" i="34"/>
  <c r="R103" i="34"/>
  <c r="P103" i="34"/>
  <c r="BI102" i="34"/>
  <c r="BH102" i="34"/>
  <c r="BG102" i="34"/>
  <c r="BF102" i="34"/>
  <c r="T102" i="34"/>
  <c r="R102" i="34"/>
  <c r="P102" i="34"/>
  <c r="BI100" i="34"/>
  <c r="BH100" i="34"/>
  <c r="BG100" i="34"/>
  <c r="BF100" i="34"/>
  <c r="T100" i="34"/>
  <c r="R100" i="34"/>
  <c r="P100" i="34"/>
  <c r="J94" i="34"/>
  <c r="J93" i="34"/>
  <c r="F93" i="34"/>
  <c r="F91" i="34"/>
  <c r="E89" i="34"/>
  <c r="J63" i="34"/>
  <c r="J62" i="34"/>
  <c r="F62" i="34"/>
  <c r="F60" i="34"/>
  <c r="E58" i="34"/>
  <c r="J22" i="34"/>
  <c r="E22" i="34"/>
  <c r="F63" i="34" s="1"/>
  <c r="J21" i="34"/>
  <c r="J16" i="34"/>
  <c r="J91" i="34"/>
  <c r="E7" i="34"/>
  <c r="E83" i="34" s="1"/>
  <c r="J41" i="33"/>
  <c r="J40" i="33"/>
  <c r="AY93" i="1"/>
  <c r="J39" i="33"/>
  <c r="AX93" i="1"/>
  <c r="BI253" i="33"/>
  <c r="BH253" i="33"/>
  <c r="BG253" i="33"/>
  <c r="BF253" i="33"/>
  <c r="T253" i="33"/>
  <c r="R253" i="33"/>
  <c r="P253" i="33"/>
  <c r="BI250" i="33"/>
  <c r="BH250" i="33"/>
  <c r="BG250" i="33"/>
  <c r="BF250" i="33"/>
  <c r="T250" i="33"/>
  <c r="R250" i="33"/>
  <c r="P250" i="33"/>
  <c r="BI247" i="33"/>
  <c r="BH247" i="33"/>
  <c r="BG247" i="33"/>
  <c r="BF247" i="33"/>
  <c r="T247" i="33"/>
  <c r="R247" i="33"/>
  <c r="P247" i="33"/>
  <c r="BI245" i="33"/>
  <c r="BH245" i="33"/>
  <c r="BG245" i="33"/>
  <c r="BF245" i="33"/>
  <c r="T245" i="33"/>
  <c r="R245" i="33"/>
  <c r="P245" i="33"/>
  <c r="BI239" i="33"/>
  <c r="BH239" i="33"/>
  <c r="BG239" i="33"/>
  <c r="BF239" i="33"/>
  <c r="T239" i="33"/>
  <c r="R239" i="33"/>
  <c r="P239" i="33"/>
  <c r="BI235" i="33"/>
  <c r="BH235" i="33"/>
  <c r="BG235" i="33"/>
  <c r="BF235" i="33"/>
  <c r="T235" i="33"/>
  <c r="R235" i="33"/>
  <c r="P235" i="33"/>
  <c r="BI232" i="33"/>
  <c r="BH232" i="33"/>
  <c r="BG232" i="33"/>
  <c r="BF232" i="33"/>
  <c r="T232" i="33"/>
  <c r="R232" i="33"/>
  <c r="P232" i="33"/>
  <c r="BI229" i="33"/>
  <c r="BH229" i="33"/>
  <c r="BG229" i="33"/>
  <c r="BF229" i="33"/>
  <c r="T229" i="33"/>
  <c r="R229" i="33"/>
  <c r="P229" i="33"/>
  <c r="BI227" i="33"/>
  <c r="BH227" i="33"/>
  <c r="BG227" i="33"/>
  <c r="BF227" i="33"/>
  <c r="T227" i="33"/>
  <c r="R227" i="33"/>
  <c r="P227" i="33"/>
  <c r="BI221" i="33"/>
  <c r="BH221" i="33"/>
  <c r="BG221" i="33"/>
  <c r="BF221" i="33"/>
  <c r="T221" i="33"/>
  <c r="R221" i="33"/>
  <c r="P221" i="33"/>
  <c r="BI216" i="33"/>
  <c r="BH216" i="33"/>
  <c r="BG216" i="33"/>
  <c r="BF216" i="33"/>
  <c r="T216" i="33"/>
  <c r="R216" i="33"/>
  <c r="P216" i="33"/>
  <c r="BI212" i="33"/>
  <c r="BH212" i="33"/>
  <c r="BG212" i="33"/>
  <c r="BF212" i="33"/>
  <c r="T212" i="33"/>
  <c r="R212" i="33"/>
  <c r="P212" i="33"/>
  <c r="BI209" i="33"/>
  <c r="BH209" i="33"/>
  <c r="BG209" i="33"/>
  <c r="BF209" i="33"/>
  <c r="T209" i="33"/>
  <c r="R209" i="33"/>
  <c r="P209" i="33"/>
  <c r="BI194" i="33"/>
  <c r="BH194" i="33"/>
  <c r="BG194" i="33"/>
  <c r="BF194" i="33"/>
  <c r="T194" i="33"/>
  <c r="R194" i="33"/>
  <c r="P194" i="33"/>
  <c r="BI190" i="33"/>
  <c r="BH190" i="33"/>
  <c r="BG190" i="33"/>
  <c r="BF190" i="33"/>
  <c r="T190" i="33"/>
  <c r="R190" i="33"/>
  <c r="P190" i="33"/>
  <c r="BI185" i="33"/>
  <c r="BH185" i="33"/>
  <c r="BG185" i="33"/>
  <c r="BF185" i="33"/>
  <c r="T185" i="33"/>
  <c r="R185" i="33"/>
  <c r="P185" i="33"/>
  <c r="BI182" i="33"/>
  <c r="BH182" i="33"/>
  <c r="BG182" i="33"/>
  <c r="BF182" i="33"/>
  <c r="T182" i="33"/>
  <c r="R182" i="33"/>
  <c r="P182" i="33"/>
  <c r="BI177" i="33"/>
  <c r="BH177" i="33"/>
  <c r="BG177" i="33"/>
  <c r="BF177" i="33"/>
  <c r="T177" i="33"/>
  <c r="R177" i="33"/>
  <c r="P177" i="33"/>
  <c r="BI174" i="33"/>
  <c r="BH174" i="33"/>
  <c r="BG174" i="33"/>
  <c r="BF174" i="33"/>
  <c r="T174" i="33"/>
  <c r="R174" i="33"/>
  <c r="P174" i="33"/>
  <c r="BI170" i="33"/>
  <c r="BH170" i="33"/>
  <c r="BG170" i="33"/>
  <c r="BF170" i="33"/>
  <c r="T170" i="33"/>
  <c r="R170" i="33"/>
  <c r="P170" i="33"/>
  <c r="BI167" i="33"/>
  <c r="BH167" i="33"/>
  <c r="BG167" i="33"/>
  <c r="BF167" i="33"/>
  <c r="T167" i="33"/>
  <c r="R167" i="33"/>
  <c r="P167" i="33"/>
  <c r="BI164" i="33"/>
  <c r="BH164" i="33"/>
  <c r="BG164" i="33"/>
  <c r="BF164" i="33"/>
  <c r="T164" i="33"/>
  <c r="R164" i="33"/>
  <c r="P164" i="33"/>
  <c r="BI151" i="33"/>
  <c r="BH151" i="33"/>
  <c r="BG151" i="33"/>
  <c r="BF151" i="33"/>
  <c r="T151" i="33"/>
  <c r="R151" i="33"/>
  <c r="P151" i="33"/>
  <c r="BI148" i="33"/>
  <c r="BH148" i="33"/>
  <c r="BG148" i="33"/>
  <c r="BF148" i="33"/>
  <c r="T148" i="33"/>
  <c r="R148" i="33"/>
  <c r="P148" i="33"/>
  <c r="BI134" i="33"/>
  <c r="BH134" i="33"/>
  <c r="BG134" i="33"/>
  <c r="BF134" i="33"/>
  <c r="T134" i="33"/>
  <c r="R134" i="33"/>
  <c r="P134" i="33"/>
  <c r="BI129" i="33"/>
  <c r="BH129" i="33"/>
  <c r="BG129" i="33"/>
  <c r="BF129" i="33"/>
  <c r="T129" i="33"/>
  <c r="R129" i="33"/>
  <c r="P129" i="33"/>
  <c r="BI127" i="33"/>
  <c r="BH127" i="33"/>
  <c r="BG127" i="33"/>
  <c r="BF127" i="33"/>
  <c r="T127" i="33"/>
  <c r="R127" i="33"/>
  <c r="P127" i="33"/>
  <c r="BI125" i="33"/>
  <c r="BH125" i="33"/>
  <c r="BG125" i="33"/>
  <c r="BF125" i="33"/>
  <c r="T125" i="33"/>
  <c r="R125" i="33"/>
  <c r="P125" i="33"/>
  <c r="BI120" i="33"/>
  <c r="BH120" i="33"/>
  <c r="BG120" i="33"/>
  <c r="BF120" i="33"/>
  <c r="T120" i="33"/>
  <c r="R120" i="33"/>
  <c r="P120" i="33"/>
  <c r="BI117" i="33"/>
  <c r="BH117" i="33"/>
  <c r="BG117" i="33"/>
  <c r="BF117" i="33"/>
  <c r="T117" i="33"/>
  <c r="T116" i="33"/>
  <c r="R117" i="33"/>
  <c r="R116" i="33" s="1"/>
  <c r="P117" i="33"/>
  <c r="P116" i="33" s="1"/>
  <c r="BI112" i="33"/>
  <c r="BH112" i="33"/>
  <c r="BG112" i="33"/>
  <c r="BF112" i="33"/>
  <c r="T112" i="33"/>
  <c r="R112" i="33"/>
  <c r="P112" i="33"/>
  <c r="BI109" i="33"/>
  <c r="BH109" i="33"/>
  <c r="BG109" i="33"/>
  <c r="BF109" i="33"/>
  <c r="T109" i="33"/>
  <c r="R109" i="33"/>
  <c r="P109" i="33"/>
  <c r="BI107" i="33"/>
  <c r="BH107" i="33"/>
  <c r="BG107" i="33"/>
  <c r="BF107" i="33"/>
  <c r="T107" i="33"/>
  <c r="R107" i="33"/>
  <c r="P107" i="33"/>
  <c r="BI104" i="33"/>
  <c r="BH104" i="33"/>
  <c r="BG104" i="33"/>
  <c r="BF104" i="33"/>
  <c r="T104" i="33"/>
  <c r="R104" i="33"/>
  <c r="P104" i="33"/>
  <c r="BI101" i="33"/>
  <c r="BH101" i="33"/>
  <c r="BG101" i="33"/>
  <c r="BF101" i="33"/>
  <c r="T101" i="33"/>
  <c r="R101" i="33"/>
  <c r="P101" i="33"/>
  <c r="J95" i="33"/>
  <c r="F92" i="33"/>
  <c r="E90" i="33"/>
  <c r="J63" i="33"/>
  <c r="F60" i="33"/>
  <c r="E58" i="33"/>
  <c r="J25" i="33"/>
  <c r="E25" i="33"/>
  <c r="J62" i="33"/>
  <c r="J24" i="33"/>
  <c r="J22" i="33"/>
  <c r="E22" i="33"/>
  <c r="F95" i="33" s="1"/>
  <c r="J21" i="33"/>
  <c r="J19" i="33"/>
  <c r="E19" i="33"/>
  <c r="F94" i="33" s="1"/>
  <c r="J18" i="33"/>
  <c r="J16" i="33"/>
  <c r="J92" i="33" s="1"/>
  <c r="E7" i="33"/>
  <c r="E84" i="33" s="1"/>
  <c r="J41" i="32"/>
  <c r="J40" i="32"/>
  <c r="AY92" i="1" s="1"/>
  <c r="J39" i="32"/>
  <c r="AX92" i="1"/>
  <c r="BI120" i="32"/>
  <c r="BH120" i="32"/>
  <c r="BG120" i="32"/>
  <c r="BF120" i="32"/>
  <c r="T120" i="32"/>
  <c r="T119" i="32"/>
  <c r="R120" i="32"/>
  <c r="R119" i="32" s="1"/>
  <c r="P120" i="32"/>
  <c r="P119" i="32" s="1"/>
  <c r="BI115" i="32"/>
  <c r="BH115" i="32"/>
  <c r="BG115" i="32"/>
  <c r="BF115" i="32"/>
  <c r="T115" i="32"/>
  <c r="R115" i="32"/>
  <c r="P115" i="32"/>
  <c r="BI113" i="32"/>
  <c r="BH113" i="32"/>
  <c r="BG113" i="32"/>
  <c r="BF113" i="32"/>
  <c r="T113" i="32"/>
  <c r="R113" i="32"/>
  <c r="P113" i="32"/>
  <c r="BI105" i="32"/>
  <c r="BH105" i="32"/>
  <c r="BG105" i="32"/>
  <c r="BF105" i="32"/>
  <c r="T105" i="32"/>
  <c r="R105" i="32"/>
  <c r="P105" i="32"/>
  <c r="BI97" i="32"/>
  <c r="BH97" i="32"/>
  <c r="BG97" i="32"/>
  <c r="BF97" i="32"/>
  <c r="T97" i="32"/>
  <c r="R97" i="32"/>
  <c r="P97" i="32"/>
  <c r="J91" i="32"/>
  <c r="F88" i="32"/>
  <c r="E86" i="32"/>
  <c r="J63" i="32"/>
  <c r="F60" i="32"/>
  <c r="E58" i="32"/>
  <c r="J25" i="32"/>
  <c r="E25" i="32"/>
  <c r="J90" i="32" s="1"/>
  <c r="J24" i="32"/>
  <c r="J22" i="32"/>
  <c r="E22" i="32"/>
  <c r="F63" i="32"/>
  <c r="J21" i="32"/>
  <c r="J19" i="32"/>
  <c r="E19" i="32"/>
  <c r="F62" i="32" s="1"/>
  <c r="J18" i="32"/>
  <c r="J16" i="32"/>
  <c r="J60" i="32" s="1"/>
  <c r="E7" i="32"/>
  <c r="E80" i="32"/>
  <c r="J41" i="31"/>
  <c r="J40" i="31"/>
  <c r="AY91" i="1"/>
  <c r="J39" i="31"/>
  <c r="AX91" i="1" s="1"/>
  <c r="BI186" i="31"/>
  <c r="BH186" i="31"/>
  <c r="BG186" i="31"/>
  <c r="BF186" i="31"/>
  <c r="T186" i="31"/>
  <c r="R186" i="31"/>
  <c r="P186" i="31"/>
  <c r="BI183" i="31"/>
  <c r="BH183" i="31"/>
  <c r="BG183" i="31"/>
  <c r="BF183" i="31"/>
  <c r="T183" i="31"/>
  <c r="R183" i="31"/>
  <c r="P183" i="31"/>
  <c r="BI175" i="31"/>
  <c r="BH175" i="31"/>
  <c r="BG175" i="31"/>
  <c r="BF175" i="31"/>
  <c r="T175" i="31"/>
  <c r="R175" i="31"/>
  <c r="P175" i="31"/>
  <c r="BI172" i="31"/>
  <c r="BH172" i="31"/>
  <c r="BG172" i="31"/>
  <c r="BF172" i="31"/>
  <c r="T172" i="31"/>
  <c r="R172" i="31"/>
  <c r="P172" i="31"/>
  <c r="BI166" i="31"/>
  <c r="BH166" i="31"/>
  <c r="BG166" i="31"/>
  <c r="BF166" i="31"/>
  <c r="T166" i="31"/>
  <c r="R166" i="31"/>
  <c r="P166" i="31"/>
  <c r="BI163" i="31"/>
  <c r="BH163" i="31"/>
  <c r="BG163" i="31"/>
  <c r="BF163" i="31"/>
  <c r="T163" i="31"/>
  <c r="R163" i="31"/>
  <c r="P163" i="31"/>
  <c r="BI162" i="31"/>
  <c r="BH162" i="31"/>
  <c r="BG162" i="31"/>
  <c r="BF162" i="31"/>
  <c r="T162" i="31"/>
  <c r="R162" i="31"/>
  <c r="P162" i="31"/>
  <c r="BI161" i="31"/>
  <c r="BH161" i="31"/>
  <c r="BG161" i="31"/>
  <c r="BF161" i="31"/>
  <c r="T161" i="31"/>
  <c r="R161" i="31"/>
  <c r="P161" i="31"/>
  <c r="BI160" i="31"/>
  <c r="BH160" i="31"/>
  <c r="BG160" i="31"/>
  <c r="BF160" i="31"/>
  <c r="T160" i="31"/>
  <c r="R160" i="31"/>
  <c r="P160" i="31"/>
  <c r="BI159" i="31"/>
  <c r="BH159" i="31"/>
  <c r="BG159" i="31"/>
  <c r="BF159" i="31"/>
  <c r="T159" i="31"/>
  <c r="R159" i="31"/>
  <c r="P159" i="31"/>
  <c r="BI158" i="31"/>
  <c r="BH158" i="31"/>
  <c r="BG158" i="31"/>
  <c r="BF158" i="31"/>
  <c r="T158" i="31"/>
  <c r="R158" i="31"/>
  <c r="P158" i="31"/>
  <c r="BI157" i="31"/>
  <c r="BH157" i="31"/>
  <c r="BG157" i="31"/>
  <c r="BF157" i="31"/>
  <c r="T157" i="31"/>
  <c r="R157" i="31"/>
  <c r="P157" i="31"/>
  <c r="BI156" i="31"/>
  <c r="BH156" i="31"/>
  <c r="BG156" i="31"/>
  <c r="BF156" i="31"/>
  <c r="T156" i="31"/>
  <c r="R156" i="31"/>
  <c r="P156" i="31"/>
  <c r="BI155" i="31"/>
  <c r="BH155" i="31"/>
  <c r="BG155" i="31"/>
  <c r="BF155" i="31"/>
  <c r="T155" i="31"/>
  <c r="R155" i="31"/>
  <c r="P155" i="31"/>
  <c r="BI153" i="31"/>
  <c r="BH153" i="31"/>
  <c r="BG153" i="31"/>
  <c r="BF153" i="31"/>
  <c r="T153" i="31"/>
  <c r="R153" i="31"/>
  <c r="P153" i="31"/>
  <c r="BI151" i="31"/>
  <c r="BH151" i="31"/>
  <c r="BG151" i="31"/>
  <c r="BF151" i="31"/>
  <c r="T151" i="31"/>
  <c r="R151" i="31"/>
  <c r="P151" i="31"/>
  <c r="BI149" i="31"/>
  <c r="BH149" i="31"/>
  <c r="BG149" i="31"/>
  <c r="BF149" i="31"/>
  <c r="T149" i="31"/>
  <c r="R149" i="31"/>
  <c r="P149" i="31"/>
  <c r="BI148" i="31"/>
  <c r="BH148" i="31"/>
  <c r="BG148" i="31"/>
  <c r="BF148" i="31"/>
  <c r="T148" i="31"/>
  <c r="R148" i="31"/>
  <c r="P148" i="31"/>
  <c r="BI147" i="31"/>
  <c r="BH147" i="31"/>
  <c r="BG147" i="31"/>
  <c r="BF147" i="31"/>
  <c r="T147" i="31"/>
  <c r="R147" i="31"/>
  <c r="P147" i="31"/>
  <c r="BI145" i="31"/>
  <c r="BH145" i="31"/>
  <c r="BG145" i="31"/>
  <c r="BF145" i="31"/>
  <c r="T145" i="31"/>
  <c r="R145" i="31"/>
  <c r="P145" i="31"/>
  <c r="BI143" i="31"/>
  <c r="BH143" i="31"/>
  <c r="BG143" i="31"/>
  <c r="BF143" i="31"/>
  <c r="T143" i="31"/>
  <c r="R143" i="31"/>
  <c r="P143" i="31"/>
  <c r="BI142" i="31"/>
  <c r="BH142" i="31"/>
  <c r="BG142" i="31"/>
  <c r="BF142" i="31"/>
  <c r="T142" i="31"/>
  <c r="R142" i="31"/>
  <c r="P142" i="31"/>
  <c r="BI141" i="31"/>
  <c r="BH141" i="31"/>
  <c r="BG141" i="31"/>
  <c r="BF141" i="31"/>
  <c r="T141" i="31"/>
  <c r="R141" i="31"/>
  <c r="P141" i="31"/>
  <c r="BI139" i="31"/>
  <c r="BH139" i="31"/>
  <c r="BG139" i="31"/>
  <c r="BF139" i="31"/>
  <c r="T139" i="31"/>
  <c r="R139" i="31"/>
  <c r="P139" i="31"/>
  <c r="BI137" i="31"/>
  <c r="BH137" i="31"/>
  <c r="BG137" i="31"/>
  <c r="BF137" i="31"/>
  <c r="T137" i="31"/>
  <c r="R137" i="31"/>
  <c r="P137" i="31"/>
  <c r="BI135" i="31"/>
  <c r="BH135" i="31"/>
  <c r="BG135" i="31"/>
  <c r="BF135" i="31"/>
  <c r="T135" i="31"/>
  <c r="R135" i="31"/>
  <c r="P135" i="31"/>
  <c r="BI133" i="31"/>
  <c r="BH133" i="31"/>
  <c r="BG133" i="31"/>
  <c r="BF133" i="31"/>
  <c r="T133" i="31"/>
  <c r="R133" i="31"/>
  <c r="P133" i="31"/>
  <c r="BI132" i="31"/>
  <c r="BH132" i="31"/>
  <c r="BG132" i="31"/>
  <c r="BF132" i="31"/>
  <c r="T132" i="31"/>
  <c r="R132" i="31"/>
  <c r="P132" i="31"/>
  <c r="BI131" i="31"/>
  <c r="BH131" i="31"/>
  <c r="BG131" i="31"/>
  <c r="BF131" i="31"/>
  <c r="T131" i="31"/>
  <c r="R131" i="31"/>
  <c r="P131" i="31"/>
  <c r="BI130" i="31"/>
  <c r="BH130" i="31"/>
  <c r="BG130" i="31"/>
  <c r="BF130" i="31"/>
  <c r="T130" i="31"/>
  <c r="R130" i="31"/>
  <c r="P130" i="31"/>
  <c r="BI129" i="31"/>
  <c r="BH129" i="31"/>
  <c r="BG129" i="31"/>
  <c r="BF129" i="31"/>
  <c r="T129" i="31"/>
  <c r="R129" i="31"/>
  <c r="P129" i="31"/>
  <c r="BI128" i="31"/>
  <c r="BH128" i="31"/>
  <c r="BG128" i="31"/>
  <c r="BF128" i="31"/>
  <c r="T128" i="31"/>
  <c r="R128" i="31"/>
  <c r="P128" i="31"/>
  <c r="BI126" i="31"/>
  <c r="BH126" i="31"/>
  <c r="BG126" i="31"/>
  <c r="BF126" i="31"/>
  <c r="T126" i="31"/>
  <c r="R126" i="31"/>
  <c r="P126" i="31"/>
  <c r="BI125" i="31"/>
  <c r="BH125" i="31"/>
  <c r="BG125" i="31"/>
  <c r="BF125" i="31"/>
  <c r="T125" i="31"/>
  <c r="R125" i="31"/>
  <c r="P125" i="31"/>
  <c r="BI123" i="31"/>
  <c r="BH123" i="31"/>
  <c r="BG123" i="31"/>
  <c r="BF123" i="31"/>
  <c r="T123" i="31"/>
  <c r="R123" i="31"/>
  <c r="P123" i="31"/>
  <c r="BI122" i="31"/>
  <c r="BH122" i="31"/>
  <c r="BG122" i="31"/>
  <c r="BF122" i="31"/>
  <c r="T122" i="31"/>
  <c r="R122" i="31"/>
  <c r="P122" i="31"/>
  <c r="BI120" i="31"/>
  <c r="BH120" i="31"/>
  <c r="BG120" i="31"/>
  <c r="BF120" i="31"/>
  <c r="T120" i="31"/>
  <c r="R120" i="31"/>
  <c r="P120" i="31"/>
  <c r="BI118" i="31"/>
  <c r="BH118" i="31"/>
  <c r="BG118" i="31"/>
  <c r="BF118" i="31"/>
  <c r="T118" i="31"/>
  <c r="R118" i="31"/>
  <c r="P118" i="31"/>
  <c r="BI117" i="31"/>
  <c r="BH117" i="31"/>
  <c r="BG117" i="31"/>
  <c r="BF117" i="31"/>
  <c r="T117" i="31"/>
  <c r="R117" i="31"/>
  <c r="P117" i="31"/>
  <c r="BI116" i="31"/>
  <c r="BH116" i="31"/>
  <c r="BG116" i="31"/>
  <c r="BF116" i="31"/>
  <c r="T116" i="31"/>
  <c r="R116" i="31"/>
  <c r="P116" i="31"/>
  <c r="BI114" i="31"/>
  <c r="BH114" i="31"/>
  <c r="BG114" i="31"/>
  <c r="BF114" i="31"/>
  <c r="T114" i="31"/>
  <c r="R114" i="31"/>
  <c r="P114" i="31"/>
  <c r="BI113" i="31"/>
  <c r="BH113" i="31"/>
  <c r="BG113" i="31"/>
  <c r="BF113" i="31"/>
  <c r="T113" i="31"/>
  <c r="R113" i="31"/>
  <c r="P113" i="31"/>
  <c r="BI112" i="31"/>
  <c r="BH112" i="31"/>
  <c r="BG112" i="31"/>
  <c r="BF112" i="31"/>
  <c r="T112" i="31"/>
  <c r="R112" i="31"/>
  <c r="P112" i="31"/>
  <c r="BI110" i="31"/>
  <c r="BH110" i="31"/>
  <c r="BG110" i="31"/>
  <c r="BF110" i="31"/>
  <c r="T110" i="31"/>
  <c r="R110" i="31"/>
  <c r="P110" i="31"/>
  <c r="BI109" i="31"/>
  <c r="BH109" i="31"/>
  <c r="BG109" i="31"/>
  <c r="BF109" i="31"/>
  <c r="T109" i="31"/>
  <c r="R109" i="31"/>
  <c r="P109" i="31"/>
  <c r="BI107" i="31"/>
  <c r="BH107" i="31"/>
  <c r="BG107" i="31"/>
  <c r="BF107" i="31"/>
  <c r="T107" i="31"/>
  <c r="R107" i="31"/>
  <c r="P107" i="31"/>
  <c r="BI105" i="31"/>
  <c r="BH105" i="31"/>
  <c r="BG105" i="31"/>
  <c r="BF105" i="31"/>
  <c r="T105" i="31"/>
  <c r="R105" i="31"/>
  <c r="P105" i="31"/>
  <c r="BI103" i="31"/>
  <c r="BH103" i="31"/>
  <c r="BG103" i="31"/>
  <c r="BF103" i="31"/>
  <c r="T103" i="31"/>
  <c r="R103" i="31"/>
  <c r="P103" i="31"/>
  <c r="J97" i="31"/>
  <c r="F94" i="31"/>
  <c r="E92" i="31"/>
  <c r="J63" i="31"/>
  <c r="F60" i="31"/>
  <c r="E58" i="31"/>
  <c r="J25" i="31"/>
  <c r="E25" i="31"/>
  <c r="J96" i="31" s="1"/>
  <c r="J24" i="31"/>
  <c r="J22" i="31"/>
  <c r="E22" i="31"/>
  <c r="F63" i="31"/>
  <c r="J21" i="31"/>
  <c r="J19" i="31"/>
  <c r="E19" i="31"/>
  <c r="F62" i="31" s="1"/>
  <c r="J18" i="31"/>
  <c r="J16" i="31"/>
  <c r="J60" i="31" s="1"/>
  <c r="E7" i="31"/>
  <c r="E86" i="31" s="1"/>
  <c r="J41" i="30"/>
  <c r="J40" i="30"/>
  <c r="AY90" i="1"/>
  <c r="J39" i="30"/>
  <c r="AX90" i="1" s="1"/>
  <c r="BI194" i="30"/>
  <c r="BH194" i="30"/>
  <c r="BG194" i="30"/>
  <c r="BF194" i="30"/>
  <c r="T194" i="30"/>
  <c r="R194" i="30"/>
  <c r="P194" i="30"/>
  <c r="BI191" i="30"/>
  <c r="BH191" i="30"/>
  <c r="BG191" i="30"/>
  <c r="BF191" i="30"/>
  <c r="T191" i="30"/>
  <c r="R191" i="30"/>
  <c r="P191" i="30"/>
  <c r="BI184" i="30"/>
  <c r="BH184" i="30"/>
  <c r="BG184" i="30"/>
  <c r="BF184" i="30"/>
  <c r="T184" i="30"/>
  <c r="R184" i="30"/>
  <c r="P184" i="30"/>
  <c r="BI181" i="30"/>
  <c r="BH181" i="30"/>
  <c r="BG181" i="30"/>
  <c r="BF181" i="30"/>
  <c r="T181" i="30"/>
  <c r="R181" i="30"/>
  <c r="P181" i="30"/>
  <c r="BI177" i="30"/>
  <c r="BH177" i="30"/>
  <c r="BG177" i="30"/>
  <c r="BF177" i="30"/>
  <c r="T177" i="30"/>
  <c r="R177" i="30"/>
  <c r="P177" i="30"/>
  <c r="BI174" i="30"/>
  <c r="BH174" i="30"/>
  <c r="BG174" i="30"/>
  <c r="BF174" i="30"/>
  <c r="T174" i="30"/>
  <c r="R174" i="30"/>
  <c r="P174" i="30"/>
  <c r="BI170" i="30"/>
  <c r="BH170" i="30"/>
  <c r="BG170" i="30"/>
  <c r="BF170" i="30"/>
  <c r="T170" i="30"/>
  <c r="R170" i="30"/>
  <c r="P170" i="30"/>
  <c r="BI167" i="30"/>
  <c r="BH167" i="30"/>
  <c r="BG167" i="30"/>
  <c r="BF167" i="30"/>
  <c r="T167" i="30"/>
  <c r="R167" i="30"/>
  <c r="P167" i="30"/>
  <c r="BI147" i="30"/>
  <c r="BH147" i="30"/>
  <c r="BG147" i="30"/>
  <c r="BF147" i="30"/>
  <c r="T147" i="30"/>
  <c r="R147" i="30"/>
  <c r="P147" i="30"/>
  <c r="BI144" i="30"/>
  <c r="BH144" i="30"/>
  <c r="BG144" i="30"/>
  <c r="BF144" i="30"/>
  <c r="T144" i="30"/>
  <c r="R144" i="30"/>
  <c r="P144" i="30"/>
  <c r="BI140" i="30"/>
  <c r="BH140" i="30"/>
  <c r="BG140" i="30"/>
  <c r="BF140" i="30"/>
  <c r="T140" i="30"/>
  <c r="R140" i="30"/>
  <c r="P140" i="30"/>
  <c r="BI138" i="30"/>
  <c r="BH138" i="30"/>
  <c r="BG138" i="30"/>
  <c r="BF138" i="30"/>
  <c r="T138" i="30"/>
  <c r="R138" i="30"/>
  <c r="P138" i="30"/>
  <c r="BI135" i="30"/>
  <c r="BH135" i="30"/>
  <c r="BG135" i="30"/>
  <c r="BF135" i="30"/>
  <c r="T135" i="30"/>
  <c r="R135" i="30"/>
  <c r="P135" i="30"/>
  <c r="BI130" i="30"/>
  <c r="BH130" i="30"/>
  <c r="BG130" i="30"/>
  <c r="BF130" i="30"/>
  <c r="T130" i="30"/>
  <c r="R130" i="30"/>
  <c r="P130" i="30"/>
  <c r="BI127" i="30"/>
  <c r="BH127" i="30"/>
  <c r="BG127" i="30"/>
  <c r="BF127" i="30"/>
  <c r="T127" i="30"/>
  <c r="R127" i="30"/>
  <c r="P127" i="30"/>
  <c r="BI125" i="30"/>
  <c r="BH125" i="30"/>
  <c r="BG125" i="30"/>
  <c r="BF125" i="30"/>
  <c r="T125" i="30"/>
  <c r="R125" i="30"/>
  <c r="P125" i="30"/>
  <c r="BI123" i="30"/>
  <c r="BH123" i="30"/>
  <c r="BG123" i="30"/>
  <c r="BF123" i="30"/>
  <c r="T123" i="30"/>
  <c r="R123" i="30"/>
  <c r="P123" i="30"/>
  <c r="BI119" i="30"/>
  <c r="BH119" i="30"/>
  <c r="BG119" i="30"/>
  <c r="BF119" i="30"/>
  <c r="T119" i="30"/>
  <c r="R119" i="30"/>
  <c r="P119" i="30"/>
  <c r="BI115" i="30"/>
  <c r="BH115" i="30"/>
  <c r="BG115" i="30"/>
  <c r="BF115" i="30"/>
  <c r="T115" i="30"/>
  <c r="R115" i="30"/>
  <c r="P115" i="30"/>
  <c r="BI111" i="30"/>
  <c r="BH111" i="30"/>
  <c r="BG111" i="30"/>
  <c r="BF111" i="30"/>
  <c r="T111" i="30"/>
  <c r="R111" i="30"/>
  <c r="P111" i="30"/>
  <c r="BI109" i="30"/>
  <c r="BH109" i="30"/>
  <c r="BG109" i="30"/>
  <c r="BF109" i="30"/>
  <c r="T109" i="30"/>
  <c r="T108" i="30"/>
  <c r="R109" i="30"/>
  <c r="R108" i="30" s="1"/>
  <c r="P109" i="30"/>
  <c r="P108" i="30" s="1"/>
  <c r="BI107" i="30"/>
  <c r="BH107" i="30"/>
  <c r="BG107" i="30"/>
  <c r="BF107" i="30"/>
  <c r="T107" i="30"/>
  <c r="R107" i="30"/>
  <c r="P107" i="30"/>
  <c r="BI105" i="30"/>
  <c r="BH105" i="30"/>
  <c r="BG105" i="30"/>
  <c r="BF105" i="30"/>
  <c r="T105" i="30"/>
  <c r="R105" i="30"/>
  <c r="P105" i="30"/>
  <c r="BI101" i="30"/>
  <c r="BH101" i="30"/>
  <c r="BG101" i="30"/>
  <c r="BF101" i="30"/>
  <c r="T101" i="30"/>
  <c r="R101" i="30"/>
  <c r="P101" i="30"/>
  <c r="J95" i="30"/>
  <c r="F92" i="30"/>
  <c r="E90" i="30"/>
  <c r="J63" i="30"/>
  <c r="F60" i="30"/>
  <c r="E58" i="30"/>
  <c r="J25" i="30"/>
  <c r="E25" i="30"/>
  <c r="J62" i="30"/>
  <c r="J24" i="30"/>
  <c r="J22" i="30"/>
  <c r="E22" i="30"/>
  <c r="F63" i="30" s="1"/>
  <c r="J21" i="30"/>
  <c r="J19" i="30"/>
  <c r="E19" i="30"/>
  <c r="F62" i="30"/>
  <c r="J18" i="30"/>
  <c r="J16" i="30"/>
  <c r="J92" i="30"/>
  <c r="E7" i="30"/>
  <c r="E84" i="30" s="1"/>
  <c r="J41" i="29"/>
  <c r="J40" i="29"/>
  <c r="AY89" i="1" s="1"/>
  <c r="J39" i="29"/>
  <c r="AX89" i="1" s="1"/>
  <c r="BI564" i="29"/>
  <c r="BH564" i="29"/>
  <c r="BG564" i="29"/>
  <c r="BF564" i="29"/>
  <c r="T564" i="29"/>
  <c r="R564" i="29"/>
  <c r="P564" i="29"/>
  <c r="BI563" i="29"/>
  <c r="BH563" i="29"/>
  <c r="BG563" i="29"/>
  <c r="BF563" i="29"/>
  <c r="T563" i="29"/>
  <c r="R563" i="29"/>
  <c r="P563" i="29"/>
  <c r="BI562" i="29"/>
  <c r="BH562" i="29"/>
  <c r="BG562" i="29"/>
  <c r="BF562" i="29"/>
  <c r="T562" i="29"/>
  <c r="R562" i="29"/>
  <c r="P562" i="29"/>
  <c r="BI554" i="29"/>
  <c r="BH554" i="29"/>
  <c r="BG554" i="29"/>
  <c r="BF554" i="29"/>
  <c r="T554" i="29"/>
  <c r="R554" i="29"/>
  <c r="P554" i="29"/>
  <c r="BI548" i="29"/>
  <c r="BH548" i="29"/>
  <c r="BG548" i="29"/>
  <c r="BF548" i="29"/>
  <c r="T548" i="29"/>
  <c r="R548" i="29"/>
  <c r="P548" i="29"/>
  <c r="BI543" i="29"/>
  <c r="BH543" i="29"/>
  <c r="BG543" i="29"/>
  <c r="BF543" i="29"/>
  <c r="T543" i="29"/>
  <c r="R543" i="29"/>
  <c r="P543" i="29"/>
  <c r="BI538" i="29"/>
  <c r="BH538" i="29"/>
  <c r="BG538" i="29"/>
  <c r="BF538" i="29"/>
  <c r="T538" i="29"/>
  <c r="R538" i="29"/>
  <c r="P538" i="29"/>
  <c r="BI528" i="29"/>
  <c r="BH528" i="29"/>
  <c r="BG528" i="29"/>
  <c r="BF528" i="29"/>
  <c r="T528" i="29"/>
  <c r="R528" i="29"/>
  <c r="P528" i="29"/>
  <c r="BI522" i="29"/>
  <c r="BH522" i="29"/>
  <c r="BG522" i="29"/>
  <c r="BF522" i="29"/>
  <c r="T522" i="29"/>
  <c r="R522" i="29"/>
  <c r="P522" i="29"/>
  <c r="BI513" i="29"/>
  <c r="BH513" i="29"/>
  <c r="BG513" i="29"/>
  <c r="BF513" i="29"/>
  <c r="T513" i="29"/>
  <c r="R513" i="29"/>
  <c r="P513" i="29"/>
  <c r="BI509" i="29"/>
  <c r="BH509" i="29"/>
  <c r="BG509" i="29"/>
  <c r="BF509" i="29"/>
  <c r="T509" i="29"/>
  <c r="R509" i="29"/>
  <c r="P509" i="29"/>
  <c r="BI505" i="29"/>
  <c r="BH505" i="29"/>
  <c r="BG505" i="29"/>
  <c r="BF505" i="29"/>
  <c r="T505" i="29"/>
  <c r="R505" i="29"/>
  <c r="P505" i="29"/>
  <c r="BI502" i="29"/>
  <c r="BH502" i="29"/>
  <c r="BG502" i="29"/>
  <c r="BF502" i="29"/>
  <c r="T502" i="29"/>
  <c r="R502" i="29"/>
  <c r="P502" i="29"/>
  <c r="BI489" i="29"/>
  <c r="BH489" i="29"/>
  <c r="BG489" i="29"/>
  <c r="BF489" i="29"/>
  <c r="T489" i="29"/>
  <c r="R489" i="29"/>
  <c r="P489" i="29"/>
  <c r="BI485" i="29"/>
  <c r="BH485" i="29"/>
  <c r="BG485" i="29"/>
  <c r="BF485" i="29"/>
  <c r="T485" i="29"/>
  <c r="R485" i="29"/>
  <c r="P485" i="29"/>
  <c r="BI475" i="29"/>
  <c r="BH475" i="29"/>
  <c r="BG475" i="29"/>
  <c r="BF475" i="29"/>
  <c r="T475" i="29"/>
  <c r="R475" i="29"/>
  <c r="P475" i="29"/>
  <c r="BI471" i="29"/>
  <c r="BH471" i="29"/>
  <c r="BG471" i="29"/>
  <c r="BF471" i="29"/>
  <c r="T471" i="29"/>
  <c r="R471" i="29"/>
  <c r="P471" i="29"/>
  <c r="BI466" i="29"/>
  <c r="BH466" i="29"/>
  <c r="BG466" i="29"/>
  <c r="BF466" i="29"/>
  <c r="T466" i="29"/>
  <c r="R466" i="29"/>
  <c r="P466" i="29"/>
  <c r="BI457" i="29"/>
  <c r="BH457" i="29"/>
  <c r="BG457" i="29"/>
  <c r="BF457" i="29"/>
  <c r="T457" i="29"/>
  <c r="R457" i="29"/>
  <c r="P457" i="29"/>
  <c r="BI454" i="29"/>
  <c r="BH454" i="29"/>
  <c r="BG454" i="29"/>
  <c r="BF454" i="29"/>
  <c r="T454" i="29"/>
  <c r="R454" i="29"/>
  <c r="P454" i="29"/>
  <c r="BI450" i="29"/>
  <c r="BH450" i="29"/>
  <c r="BG450" i="29"/>
  <c r="BF450" i="29"/>
  <c r="T450" i="29"/>
  <c r="R450" i="29"/>
  <c r="P450" i="29"/>
  <c r="BI447" i="29"/>
  <c r="BH447" i="29"/>
  <c r="BG447" i="29"/>
  <c r="BF447" i="29"/>
  <c r="T447" i="29"/>
  <c r="R447" i="29"/>
  <c r="P447" i="29"/>
  <c r="BI431" i="29"/>
  <c r="BH431" i="29"/>
  <c r="BG431" i="29"/>
  <c r="BF431" i="29"/>
  <c r="T431" i="29"/>
  <c r="R431" i="29"/>
  <c r="P431" i="29"/>
  <c r="BI428" i="29"/>
  <c r="BH428" i="29"/>
  <c r="BG428" i="29"/>
  <c r="BF428" i="29"/>
  <c r="T428" i="29"/>
  <c r="R428" i="29"/>
  <c r="P428" i="29"/>
  <c r="BI422" i="29"/>
  <c r="BH422" i="29"/>
  <c r="BG422" i="29"/>
  <c r="BF422" i="29"/>
  <c r="T422" i="29"/>
  <c r="R422" i="29"/>
  <c r="P422" i="29"/>
  <c r="BI419" i="29"/>
  <c r="BH419" i="29"/>
  <c r="BG419" i="29"/>
  <c r="BF419" i="29"/>
  <c r="T419" i="29"/>
  <c r="R419" i="29"/>
  <c r="P419" i="29"/>
  <c r="BI399" i="29"/>
  <c r="BH399" i="29"/>
  <c r="BG399" i="29"/>
  <c r="BF399" i="29"/>
  <c r="T399" i="29"/>
  <c r="R399" i="29"/>
  <c r="P399" i="29"/>
  <c r="BI391" i="29"/>
  <c r="BH391" i="29"/>
  <c r="BG391" i="29"/>
  <c r="BF391" i="29"/>
  <c r="T391" i="29"/>
  <c r="R391" i="29"/>
  <c r="P391" i="29"/>
  <c r="BI390" i="29"/>
  <c r="BH390" i="29"/>
  <c r="BG390" i="29"/>
  <c r="BF390" i="29"/>
  <c r="T390" i="29"/>
  <c r="R390" i="29"/>
  <c r="P390" i="29"/>
  <c r="BI389" i="29"/>
  <c r="BH389" i="29"/>
  <c r="BG389" i="29"/>
  <c r="BF389" i="29"/>
  <c r="T389" i="29"/>
  <c r="R389" i="29"/>
  <c r="P389" i="29"/>
  <c r="BI382" i="29"/>
  <c r="BH382" i="29"/>
  <c r="BG382" i="29"/>
  <c r="BF382" i="29"/>
  <c r="T382" i="29"/>
  <c r="R382" i="29"/>
  <c r="P382" i="29"/>
  <c r="BI379" i="29"/>
  <c r="BH379" i="29"/>
  <c r="BG379" i="29"/>
  <c r="BF379" i="29"/>
  <c r="T379" i="29"/>
  <c r="R379" i="29"/>
  <c r="P379" i="29"/>
  <c r="BI375" i="29"/>
  <c r="BH375" i="29"/>
  <c r="BG375" i="29"/>
  <c r="BF375" i="29"/>
  <c r="T375" i="29"/>
  <c r="R375" i="29"/>
  <c r="P375" i="29"/>
  <c r="BI372" i="29"/>
  <c r="BH372" i="29"/>
  <c r="BG372" i="29"/>
  <c r="BF372" i="29"/>
  <c r="T372" i="29"/>
  <c r="R372" i="29"/>
  <c r="P372" i="29"/>
  <c r="BI368" i="29"/>
  <c r="BH368" i="29"/>
  <c r="BG368" i="29"/>
  <c r="BF368" i="29"/>
  <c r="T368" i="29"/>
  <c r="R368" i="29"/>
  <c r="P368" i="29"/>
  <c r="BI365" i="29"/>
  <c r="BH365" i="29"/>
  <c r="BG365" i="29"/>
  <c r="BF365" i="29"/>
  <c r="T365" i="29"/>
  <c r="R365" i="29"/>
  <c r="P365" i="29"/>
  <c r="BI362" i="29"/>
  <c r="BH362" i="29"/>
  <c r="BG362" i="29"/>
  <c r="BF362" i="29"/>
  <c r="T362" i="29"/>
  <c r="R362" i="29"/>
  <c r="P362" i="29"/>
  <c r="BI350" i="29"/>
  <c r="BH350" i="29"/>
  <c r="BG350" i="29"/>
  <c r="BF350" i="29"/>
  <c r="T350" i="29"/>
  <c r="R350" i="29"/>
  <c r="P350" i="29"/>
  <c r="BI347" i="29"/>
  <c r="BH347" i="29"/>
  <c r="BG347" i="29"/>
  <c r="BF347" i="29"/>
  <c r="T347" i="29"/>
  <c r="R347" i="29"/>
  <c r="P347" i="29"/>
  <c r="BI338" i="29"/>
  <c r="BH338" i="29"/>
  <c r="BG338" i="29"/>
  <c r="BF338" i="29"/>
  <c r="T338" i="29"/>
  <c r="R338" i="29"/>
  <c r="P338" i="29"/>
  <c r="BI335" i="29"/>
  <c r="BH335" i="29"/>
  <c r="BG335" i="29"/>
  <c r="BF335" i="29"/>
  <c r="T335" i="29"/>
  <c r="R335" i="29"/>
  <c r="P335" i="29"/>
  <c r="BI331" i="29"/>
  <c r="BH331" i="29"/>
  <c r="BG331" i="29"/>
  <c r="BF331" i="29"/>
  <c r="T331" i="29"/>
  <c r="R331" i="29"/>
  <c r="P331" i="29"/>
  <c r="BI328" i="29"/>
  <c r="BH328" i="29"/>
  <c r="BG328" i="29"/>
  <c r="BF328" i="29"/>
  <c r="T328" i="29"/>
  <c r="R328" i="29"/>
  <c r="P328" i="29"/>
  <c r="BI322" i="29"/>
  <c r="BH322" i="29"/>
  <c r="BG322" i="29"/>
  <c r="BF322" i="29"/>
  <c r="T322" i="29"/>
  <c r="R322" i="29"/>
  <c r="P322" i="29"/>
  <c r="BI319" i="29"/>
  <c r="BH319" i="29"/>
  <c r="BG319" i="29"/>
  <c r="BF319" i="29"/>
  <c r="T319" i="29"/>
  <c r="R319" i="29"/>
  <c r="P319" i="29"/>
  <c r="BI313" i="29"/>
  <c r="BH313" i="29"/>
  <c r="BG313" i="29"/>
  <c r="BF313" i="29"/>
  <c r="T313" i="29"/>
  <c r="R313" i="29"/>
  <c r="P313" i="29"/>
  <c r="BI310" i="29"/>
  <c r="BH310" i="29"/>
  <c r="BG310" i="29"/>
  <c r="BF310" i="29"/>
  <c r="T310" i="29"/>
  <c r="R310" i="29"/>
  <c r="P310" i="29"/>
  <c r="BI297" i="29"/>
  <c r="BH297" i="29"/>
  <c r="BG297" i="29"/>
  <c r="BF297" i="29"/>
  <c r="T297" i="29"/>
  <c r="R297" i="29"/>
  <c r="P297" i="29"/>
  <c r="BI292" i="29"/>
  <c r="BH292" i="29"/>
  <c r="BG292" i="29"/>
  <c r="BF292" i="29"/>
  <c r="T292" i="29"/>
  <c r="R292" i="29"/>
  <c r="P292" i="29"/>
  <c r="BI287" i="29"/>
  <c r="BH287" i="29"/>
  <c r="BG287" i="29"/>
  <c r="BF287" i="29"/>
  <c r="T287" i="29"/>
  <c r="R287" i="29"/>
  <c r="P287" i="29"/>
  <c r="BI286" i="29"/>
  <c r="BH286" i="29"/>
  <c r="BG286" i="29"/>
  <c r="BF286" i="29"/>
  <c r="T286" i="29"/>
  <c r="R286" i="29"/>
  <c r="P286" i="29"/>
  <c r="BI283" i="29"/>
  <c r="BH283" i="29"/>
  <c r="BG283" i="29"/>
  <c r="BF283" i="29"/>
  <c r="T283" i="29"/>
  <c r="R283" i="29"/>
  <c r="P283" i="29"/>
  <c r="BI275" i="29"/>
  <c r="BH275" i="29"/>
  <c r="BG275" i="29"/>
  <c r="BF275" i="29"/>
  <c r="T275" i="29"/>
  <c r="R275" i="29"/>
  <c r="P275" i="29"/>
  <c r="BI270" i="29"/>
  <c r="BH270" i="29"/>
  <c r="BG270" i="29"/>
  <c r="BF270" i="29"/>
  <c r="T270" i="29"/>
  <c r="R270" i="29"/>
  <c r="P270" i="29"/>
  <c r="BI264" i="29"/>
  <c r="BH264" i="29"/>
  <c r="BG264" i="29"/>
  <c r="BF264" i="29"/>
  <c r="T264" i="29"/>
  <c r="R264" i="29"/>
  <c r="P264" i="29"/>
  <c r="BI261" i="29"/>
  <c r="BH261" i="29"/>
  <c r="BG261" i="29"/>
  <c r="BF261" i="29"/>
  <c r="T261" i="29"/>
  <c r="R261" i="29"/>
  <c r="P261" i="29"/>
  <c r="BI257" i="29"/>
  <c r="BH257" i="29"/>
  <c r="BG257" i="29"/>
  <c r="BF257" i="29"/>
  <c r="T257" i="29"/>
  <c r="R257" i="29"/>
  <c r="P257" i="29"/>
  <c r="BI254" i="29"/>
  <c r="BH254" i="29"/>
  <c r="BG254" i="29"/>
  <c r="BF254" i="29"/>
  <c r="T254" i="29"/>
  <c r="R254" i="29"/>
  <c r="P254" i="29"/>
  <c r="BI236" i="29"/>
  <c r="BH236" i="29"/>
  <c r="BG236" i="29"/>
  <c r="BF236" i="29"/>
  <c r="T236" i="29"/>
  <c r="R236" i="29"/>
  <c r="P236" i="29"/>
  <c r="BI234" i="29"/>
  <c r="BH234" i="29"/>
  <c r="BG234" i="29"/>
  <c r="BF234" i="29"/>
  <c r="T234" i="29"/>
  <c r="R234" i="29"/>
  <c r="P234" i="29"/>
  <c r="BI223" i="29"/>
  <c r="BH223" i="29"/>
  <c r="BG223" i="29"/>
  <c r="BF223" i="29"/>
  <c r="T223" i="29"/>
  <c r="R223" i="29"/>
  <c r="P223" i="29"/>
  <c r="BI222" i="29"/>
  <c r="BH222" i="29"/>
  <c r="BG222" i="29"/>
  <c r="BF222" i="29"/>
  <c r="T222" i="29"/>
  <c r="R222" i="29"/>
  <c r="P222" i="29"/>
  <c r="BI218" i="29"/>
  <c r="BH218" i="29"/>
  <c r="BG218" i="29"/>
  <c r="BF218" i="29"/>
  <c r="T218" i="29"/>
  <c r="R218" i="29"/>
  <c r="P218" i="29"/>
  <c r="BI215" i="29"/>
  <c r="BH215" i="29"/>
  <c r="BG215" i="29"/>
  <c r="BF215" i="29"/>
  <c r="T215" i="29"/>
  <c r="R215" i="29"/>
  <c r="P215" i="29"/>
  <c r="BI205" i="29"/>
  <c r="BH205" i="29"/>
  <c r="BG205" i="29"/>
  <c r="BF205" i="29"/>
  <c r="T205" i="29"/>
  <c r="R205" i="29"/>
  <c r="P205" i="29"/>
  <c r="BI202" i="29"/>
  <c r="BH202" i="29"/>
  <c r="BG202" i="29"/>
  <c r="BF202" i="29"/>
  <c r="T202" i="29"/>
  <c r="R202" i="29"/>
  <c r="P202" i="29"/>
  <c r="BI198" i="29"/>
  <c r="BH198" i="29"/>
  <c r="BG198" i="29"/>
  <c r="BF198" i="29"/>
  <c r="T198" i="29"/>
  <c r="R198" i="29"/>
  <c r="P198" i="29"/>
  <c r="BI195" i="29"/>
  <c r="BH195" i="29"/>
  <c r="BG195" i="29"/>
  <c r="BF195" i="29"/>
  <c r="T195" i="29"/>
  <c r="R195" i="29"/>
  <c r="P195" i="29"/>
  <c r="BI174" i="29"/>
  <c r="BH174" i="29"/>
  <c r="BG174" i="29"/>
  <c r="BF174" i="29"/>
  <c r="T174" i="29"/>
  <c r="R174" i="29"/>
  <c r="P174" i="29"/>
  <c r="BI171" i="29"/>
  <c r="BH171" i="29"/>
  <c r="BG171" i="29"/>
  <c r="BF171" i="29"/>
  <c r="T171" i="29"/>
  <c r="R171" i="29"/>
  <c r="P171" i="29"/>
  <c r="BI167" i="29"/>
  <c r="BH167" i="29"/>
  <c r="BG167" i="29"/>
  <c r="BF167" i="29"/>
  <c r="T167" i="29"/>
  <c r="R167" i="29"/>
  <c r="P167" i="29"/>
  <c r="BI164" i="29"/>
  <c r="BH164" i="29"/>
  <c r="BG164" i="29"/>
  <c r="BF164" i="29"/>
  <c r="T164" i="29"/>
  <c r="R164" i="29"/>
  <c r="P164" i="29"/>
  <c r="BI158" i="29"/>
  <c r="BH158" i="29"/>
  <c r="BG158" i="29"/>
  <c r="BF158" i="29"/>
  <c r="T158" i="29"/>
  <c r="R158" i="29"/>
  <c r="P158" i="29"/>
  <c r="BI155" i="29"/>
  <c r="BH155" i="29"/>
  <c r="BG155" i="29"/>
  <c r="BF155" i="29"/>
  <c r="T155" i="29"/>
  <c r="R155" i="29"/>
  <c r="P155" i="29"/>
  <c r="BI134" i="29"/>
  <c r="BH134" i="29"/>
  <c r="BG134" i="29"/>
  <c r="BF134" i="29"/>
  <c r="T134" i="29"/>
  <c r="R134" i="29"/>
  <c r="P134" i="29"/>
  <c r="BI131" i="29"/>
  <c r="BH131" i="29"/>
  <c r="BG131" i="29"/>
  <c r="BF131" i="29"/>
  <c r="T131" i="29"/>
  <c r="T130" i="29" s="1"/>
  <c r="R131" i="29"/>
  <c r="R130" i="29"/>
  <c r="P131" i="29"/>
  <c r="P130" i="29" s="1"/>
  <c r="BI127" i="29"/>
  <c r="BH127" i="29"/>
  <c r="BG127" i="29"/>
  <c r="BF127" i="29"/>
  <c r="T127" i="29"/>
  <c r="R127" i="29"/>
  <c r="P127" i="29"/>
  <c r="BI121" i="29"/>
  <c r="BH121" i="29"/>
  <c r="BG121" i="29"/>
  <c r="BF121" i="29"/>
  <c r="T121" i="29"/>
  <c r="R121" i="29"/>
  <c r="P121" i="29"/>
  <c r="BI120" i="29"/>
  <c r="BH120" i="29"/>
  <c r="BG120" i="29"/>
  <c r="BF120" i="29"/>
  <c r="T120" i="29"/>
  <c r="R120" i="29"/>
  <c r="P120" i="29"/>
  <c r="BI115" i="29"/>
  <c r="BH115" i="29"/>
  <c r="BG115" i="29"/>
  <c r="BF115" i="29"/>
  <c r="T115" i="29"/>
  <c r="R115" i="29"/>
  <c r="P115" i="29"/>
  <c r="BI112" i="29"/>
  <c r="BH112" i="29"/>
  <c r="BG112" i="29"/>
  <c r="BF112" i="29"/>
  <c r="T112" i="29"/>
  <c r="R112" i="29"/>
  <c r="P112" i="29"/>
  <c r="BI110" i="29"/>
  <c r="BH110" i="29"/>
  <c r="BG110" i="29"/>
  <c r="BF110" i="29"/>
  <c r="T110" i="29"/>
  <c r="R110" i="29"/>
  <c r="P110" i="29"/>
  <c r="BI109" i="29"/>
  <c r="BH109" i="29"/>
  <c r="BG109" i="29"/>
  <c r="BF109" i="29"/>
  <c r="T109" i="29"/>
  <c r="R109" i="29"/>
  <c r="P109" i="29"/>
  <c r="BI102" i="29"/>
  <c r="BH102" i="29"/>
  <c r="BG102" i="29"/>
  <c r="BF102" i="29"/>
  <c r="T102" i="29"/>
  <c r="R102" i="29"/>
  <c r="P102" i="29"/>
  <c r="J96" i="29"/>
  <c r="F93" i="29"/>
  <c r="E91" i="29"/>
  <c r="J63" i="29"/>
  <c r="F60" i="29"/>
  <c r="E58" i="29"/>
  <c r="J25" i="29"/>
  <c r="E25" i="29"/>
  <c r="J95" i="29" s="1"/>
  <c r="J24" i="29"/>
  <c r="J22" i="29"/>
  <c r="E22" i="29"/>
  <c r="F63" i="29" s="1"/>
  <c r="J21" i="29"/>
  <c r="J19" i="29"/>
  <c r="E19" i="29"/>
  <c r="F95" i="29"/>
  <c r="J18" i="29"/>
  <c r="J16" i="29"/>
  <c r="J60" i="29" s="1"/>
  <c r="E7" i="29"/>
  <c r="E52" i="29"/>
  <c r="J41" i="28"/>
  <c r="J40" i="28"/>
  <c r="AY87" i="1" s="1"/>
  <c r="J39" i="28"/>
  <c r="AX87" i="1"/>
  <c r="BI119" i="28"/>
  <c r="BH119" i="28"/>
  <c r="BG119" i="28"/>
  <c r="BF119" i="28"/>
  <c r="T119" i="28"/>
  <c r="T118" i="28" s="1"/>
  <c r="R119" i="28"/>
  <c r="R118" i="28"/>
  <c r="P119" i="28"/>
  <c r="P118" i="28" s="1"/>
  <c r="BI117" i="28"/>
  <c r="BH117" i="28"/>
  <c r="BG117" i="28"/>
  <c r="BF117" i="28"/>
  <c r="T117" i="28"/>
  <c r="R117" i="28"/>
  <c r="P117" i="28"/>
  <c r="BI112" i="28"/>
  <c r="BH112" i="28"/>
  <c r="BG112" i="28"/>
  <c r="BF112" i="28"/>
  <c r="T112" i="28"/>
  <c r="R112" i="28"/>
  <c r="P112" i="28"/>
  <c r="BI109" i="28"/>
  <c r="BH109" i="28"/>
  <c r="BG109" i="28"/>
  <c r="BF109" i="28"/>
  <c r="T109" i="28"/>
  <c r="R109" i="28"/>
  <c r="P109" i="28"/>
  <c r="BI97" i="28"/>
  <c r="BH97" i="28"/>
  <c r="BG97" i="28"/>
  <c r="BF97" i="28"/>
  <c r="T97" i="28"/>
  <c r="R97" i="28"/>
  <c r="P97" i="28"/>
  <c r="J91" i="28"/>
  <c r="F88" i="28"/>
  <c r="E86" i="28"/>
  <c r="J63" i="28"/>
  <c r="F60" i="28"/>
  <c r="E58" i="28"/>
  <c r="J25" i="28"/>
  <c r="E25" i="28"/>
  <c r="J90" i="28"/>
  <c r="J24" i="28"/>
  <c r="J22" i="28"/>
  <c r="E22" i="28"/>
  <c r="F63" i="28" s="1"/>
  <c r="J21" i="28"/>
  <c r="J19" i="28"/>
  <c r="E19" i="28"/>
  <c r="F62" i="28"/>
  <c r="J18" i="28"/>
  <c r="J16" i="28"/>
  <c r="J88" i="28" s="1"/>
  <c r="E7" i="28"/>
  <c r="E80" i="28"/>
  <c r="J41" i="27"/>
  <c r="J40" i="27"/>
  <c r="AY86" i="1" s="1"/>
  <c r="J39" i="27"/>
  <c r="AX86" i="1" s="1"/>
  <c r="BI121" i="27"/>
  <c r="BH121" i="27"/>
  <c r="BG121" i="27"/>
  <c r="BF121" i="27"/>
  <c r="T121" i="27"/>
  <c r="T120" i="27"/>
  <c r="R121" i="27"/>
  <c r="R120" i="27" s="1"/>
  <c r="P121" i="27"/>
  <c r="P120" i="27" s="1"/>
  <c r="BI118" i="27"/>
  <c r="BH118" i="27"/>
  <c r="BG118" i="27"/>
  <c r="BF118" i="27"/>
  <c r="T118" i="27"/>
  <c r="R118" i="27"/>
  <c r="P118" i="27"/>
  <c r="BI110" i="27"/>
  <c r="BH110" i="27"/>
  <c r="BG110" i="27"/>
  <c r="BF110" i="27"/>
  <c r="T110" i="27"/>
  <c r="R110" i="27"/>
  <c r="P110" i="27"/>
  <c r="BI106" i="27"/>
  <c r="BH106" i="27"/>
  <c r="BG106" i="27"/>
  <c r="BF106" i="27"/>
  <c r="T106" i="27"/>
  <c r="R106" i="27"/>
  <c r="P106" i="27"/>
  <c r="BI98" i="27"/>
  <c r="BH98" i="27"/>
  <c r="BG98" i="27"/>
  <c r="BF98" i="27"/>
  <c r="T98" i="27"/>
  <c r="R98" i="27"/>
  <c r="P98" i="27"/>
  <c r="J92" i="27"/>
  <c r="J91" i="27"/>
  <c r="F91" i="27"/>
  <c r="F89" i="27"/>
  <c r="E87" i="27"/>
  <c r="J63" i="27"/>
  <c r="J62" i="27"/>
  <c r="F62" i="27"/>
  <c r="F60" i="27"/>
  <c r="E58" i="27"/>
  <c r="J22" i="27"/>
  <c r="E22" i="27"/>
  <c r="F63" i="27"/>
  <c r="J21" i="27"/>
  <c r="J16" i="27"/>
  <c r="J60" i="27"/>
  <c r="E7" i="27"/>
  <c r="E81" i="27" s="1"/>
  <c r="J41" i="26"/>
  <c r="J40" i="26"/>
  <c r="AY85" i="1" s="1"/>
  <c r="J39" i="26"/>
  <c r="AX85" i="1" s="1"/>
  <c r="BI327" i="26"/>
  <c r="BH327" i="26"/>
  <c r="BG327" i="26"/>
  <c r="BF327" i="26"/>
  <c r="T327" i="26"/>
  <c r="R327" i="26"/>
  <c r="P327" i="26"/>
  <c r="BI325" i="26"/>
  <c r="BH325" i="26"/>
  <c r="BG325" i="26"/>
  <c r="BF325" i="26"/>
  <c r="T325" i="26"/>
  <c r="R325" i="26"/>
  <c r="P325" i="26"/>
  <c r="BI323" i="26"/>
  <c r="BH323" i="26"/>
  <c r="BG323" i="26"/>
  <c r="BF323" i="26"/>
  <c r="T323" i="26"/>
  <c r="R323" i="26"/>
  <c r="P323" i="26"/>
  <c r="BI320" i="26"/>
  <c r="BH320" i="26"/>
  <c r="BG320" i="26"/>
  <c r="BF320" i="26"/>
  <c r="T320" i="26"/>
  <c r="R320" i="26"/>
  <c r="P320" i="26"/>
  <c r="BI316" i="26"/>
  <c r="BH316" i="26"/>
  <c r="BG316" i="26"/>
  <c r="BF316" i="26"/>
  <c r="T316" i="26"/>
  <c r="R316" i="26"/>
  <c r="P316" i="26"/>
  <c r="BI311" i="26"/>
  <c r="BH311" i="26"/>
  <c r="BG311" i="26"/>
  <c r="BF311" i="26"/>
  <c r="T311" i="26"/>
  <c r="R311" i="26"/>
  <c r="P311" i="26"/>
  <c r="BI310" i="26"/>
  <c r="BH310" i="26"/>
  <c r="BG310" i="26"/>
  <c r="BF310" i="26"/>
  <c r="T310" i="26"/>
  <c r="R310" i="26"/>
  <c r="P310" i="26"/>
  <c r="BI308" i="26"/>
  <c r="BH308" i="26"/>
  <c r="BG308" i="26"/>
  <c r="BF308" i="26"/>
  <c r="T308" i="26"/>
  <c r="R308" i="26"/>
  <c r="P308" i="26"/>
  <c r="BI305" i="26"/>
  <c r="BH305" i="26"/>
  <c r="BG305" i="26"/>
  <c r="BF305" i="26"/>
  <c r="T305" i="26"/>
  <c r="T304" i="26"/>
  <c r="R305" i="26"/>
  <c r="R304" i="26" s="1"/>
  <c r="P305" i="26"/>
  <c r="P304" i="26"/>
  <c r="BI302" i="26"/>
  <c r="BH302" i="26"/>
  <c r="BG302" i="26"/>
  <c r="BF302" i="26"/>
  <c r="T302" i="26"/>
  <c r="R302" i="26"/>
  <c r="P302" i="26"/>
  <c r="BI300" i="26"/>
  <c r="BH300" i="26"/>
  <c r="BG300" i="26"/>
  <c r="BF300" i="26"/>
  <c r="T300" i="26"/>
  <c r="R300" i="26"/>
  <c r="P300" i="26"/>
  <c r="BI297" i="26"/>
  <c r="BH297" i="26"/>
  <c r="BG297" i="26"/>
  <c r="BF297" i="26"/>
  <c r="T297" i="26"/>
  <c r="R297" i="26"/>
  <c r="P297" i="26"/>
  <c r="BI295" i="26"/>
  <c r="BH295" i="26"/>
  <c r="BG295" i="26"/>
  <c r="BF295" i="26"/>
  <c r="T295" i="26"/>
  <c r="R295" i="26"/>
  <c r="P295" i="26"/>
  <c r="BI282" i="26"/>
  <c r="BH282" i="26"/>
  <c r="BG282" i="26"/>
  <c r="BF282" i="26"/>
  <c r="T282" i="26"/>
  <c r="R282" i="26"/>
  <c r="P282" i="26"/>
  <c r="BI279" i="26"/>
  <c r="BH279" i="26"/>
  <c r="BG279" i="26"/>
  <c r="BF279" i="26"/>
  <c r="T279" i="26"/>
  <c r="R279" i="26"/>
  <c r="P279" i="26"/>
  <c r="BI276" i="26"/>
  <c r="BH276" i="26"/>
  <c r="BG276" i="26"/>
  <c r="BF276" i="26"/>
  <c r="T276" i="26"/>
  <c r="R276" i="26"/>
  <c r="P276" i="26"/>
  <c r="BI272" i="26"/>
  <c r="BH272" i="26"/>
  <c r="BG272" i="26"/>
  <c r="BF272" i="26"/>
  <c r="T272" i="26"/>
  <c r="T271" i="26"/>
  <c r="R272" i="26"/>
  <c r="R271" i="26" s="1"/>
  <c r="P272" i="26"/>
  <c r="P271" i="26"/>
  <c r="BI268" i="26"/>
  <c r="BH268" i="26"/>
  <c r="BG268" i="26"/>
  <c r="BF268" i="26"/>
  <c r="T268" i="26"/>
  <c r="R268" i="26"/>
  <c r="P268" i="26"/>
  <c r="BI265" i="26"/>
  <c r="BH265" i="26"/>
  <c r="BG265" i="26"/>
  <c r="BF265" i="26"/>
  <c r="T265" i="26"/>
  <c r="R265" i="26"/>
  <c r="P265" i="26"/>
  <c r="BI264" i="26"/>
  <c r="BH264" i="26"/>
  <c r="BG264" i="26"/>
  <c r="BF264" i="26"/>
  <c r="T264" i="26"/>
  <c r="R264" i="26"/>
  <c r="P264" i="26"/>
  <c r="BI253" i="26"/>
  <c r="BH253" i="26"/>
  <c r="BG253" i="26"/>
  <c r="BF253" i="26"/>
  <c r="T253" i="26"/>
  <c r="T252" i="26"/>
  <c r="R253" i="26"/>
  <c r="R252" i="26" s="1"/>
  <c r="P253" i="26"/>
  <c r="P252" i="26" s="1"/>
  <c r="BI250" i="26"/>
  <c r="BH250" i="26"/>
  <c r="BG250" i="26"/>
  <c r="BF250" i="26"/>
  <c r="T250" i="26"/>
  <c r="R250" i="26"/>
  <c r="P250" i="26"/>
  <c r="BI247" i="26"/>
  <c r="BH247" i="26"/>
  <c r="BG247" i="26"/>
  <c r="BF247" i="26"/>
  <c r="T247" i="26"/>
  <c r="R247" i="26"/>
  <c r="P247" i="26"/>
  <c r="BI244" i="26"/>
  <c r="BH244" i="26"/>
  <c r="BG244" i="26"/>
  <c r="BF244" i="26"/>
  <c r="T244" i="26"/>
  <c r="R244" i="26"/>
  <c r="P244" i="26"/>
  <c r="BI241" i="26"/>
  <c r="BH241" i="26"/>
  <c r="BG241" i="26"/>
  <c r="BF241" i="26"/>
  <c r="T241" i="26"/>
  <c r="R241" i="26"/>
  <c r="P241" i="26"/>
  <c r="BI235" i="26"/>
  <c r="BH235" i="26"/>
  <c r="BG235" i="26"/>
  <c r="BF235" i="26"/>
  <c r="T235" i="26"/>
  <c r="R235" i="26"/>
  <c r="P235" i="26"/>
  <c r="BI230" i="26"/>
  <c r="BH230" i="26"/>
  <c r="BG230" i="26"/>
  <c r="BF230" i="26"/>
  <c r="T230" i="26"/>
  <c r="R230" i="26"/>
  <c r="P230" i="26"/>
  <c r="BI228" i="26"/>
  <c r="BH228" i="26"/>
  <c r="BG228" i="26"/>
  <c r="BF228" i="26"/>
  <c r="T228" i="26"/>
  <c r="R228" i="26"/>
  <c r="P228" i="26"/>
  <c r="BI208" i="26"/>
  <c r="BH208" i="26"/>
  <c r="BG208" i="26"/>
  <c r="BF208" i="26"/>
  <c r="T208" i="26"/>
  <c r="R208" i="26"/>
  <c r="P208" i="26"/>
  <c r="BI190" i="26"/>
  <c r="BH190" i="26"/>
  <c r="BG190" i="26"/>
  <c r="BF190" i="26"/>
  <c r="T190" i="26"/>
  <c r="R190" i="26"/>
  <c r="P190" i="26"/>
  <c r="BI171" i="26"/>
  <c r="BH171" i="26"/>
  <c r="BG171" i="26"/>
  <c r="BF171" i="26"/>
  <c r="T171" i="26"/>
  <c r="R171" i="26"/>
  <c r="P171" i="26"/>
  <c r="BI168" i="26"/>
  <c r="BH168" i="26"/>
  <c r="BG168" i="26"/>
  <c r="BF168" i="26"/>
  <c r="T168" i="26"/>
  <c r="R168" i="26"/>
  <c r="P168" i="26"/>
  <c r="BI165" i="26"/>
  <c r="BH165" i="26"/>
  <c r="BG165" i="26"/>
  <c r="BF165" i="26"/>
  <c r="T165" i="26"/>
  <c r="R165" i="26"/>
  <c r="P165" i="26"/>
  <c r="BI162" i="26"/>
  <c r="BH162" i="26"/>
  <c r="BG162" i="26"/>
  <c r="BF162" i="26"/>
  <c r="T162" i="26"/>
  <c r="R162" i="26"/>
  <c r="P162" i="26"/>
  <c r="BI144" i="26"/>
  <c r="BH144" i="26"/>
  <c r="BG144" i="26"/>
  <c r="BF144" i="26"/>
  <c r="T144" i="26"/>
  <c r="R144" i="26"/>
  <c r="P144" i="26"/>
  <c r="BI142" i="26"/>
  <c r="BH142" i="26"/>
  <c r="BG142" i="26"/>
  <c r="BF142" i="26"/>
  <c r="T142" i="26"/>
  <c r="R142" i="26"/>
  <c r="P142" i="26"/>
  <c r="BI139" i="26"/>
  <c r="BH139" i="26"/>
  <c r="BG139" i="26"/>
  <c r="BF139" i="26"/>
  <c r="T139" i="26"/>
  <c r="R139" i="26"/>
  <c r="P139" i="26"/>
  <c r="BI137" i="26"/>
  <c r="BH137" i="26"/>
  <c r="BG137" i="26"/>
  <c r="BF137" i="26"/>
  <c r="T137" i="26"/>
  <c r="R137" i="26"/>
  <c r="P137" i="26"/>
  <c r="BI135" i="26"/>
  <c r="BH135" i="26"/>
  <c r="BG135" i="26"/>
  <c r="BF135" i="26"/>
  <c r="T135" i="26"/>
  <c r="R135" i="26"/>
  <c r="P135" i="26"/>
  <c r="BI125" i="26"/>
  <c r="BH125" i="26"/>
  <c r="BG125" i="26"/>
  <c r="BF125" i="26"/>
  <c r="T125" i="26"/>
  <c r="R125" i="26"/>
  <c r="P125" i="26"/>
  <c r="BI123" i="26"/>
  <c r="BH123" i="26"/>
  <c r="BG123" i="26"/>
  <c r="BF123" i="26"/>
  <c r="T123" i="26"/>
  <c r="R123" i="26"/>
  <c r="P123" i="26"/>
  <c r="BI121" i="26"/>
  <c r="BH121" i="26"/>
  <c r="BG121" i="26"/>
  <c r="BF121" i="26"/>
  <c r="T121" i="26"/>
  <c r="R121" i="26"/>
  <c r="P121" i="26"/>
  <c r="BI118" i="26"/>
  <c r="BH118" i="26"/>
  <c r="BG118" i="26"/>
  <c r="BF118" i="26"/>
  <c r="T118" i="26"/>
  <c r="R118" i="26"/>
  <c r="P118" i="26"/>
  <c r="BI106" i="26"/>
  <c r="BH106" i="26"/>
  <c r="BG106" i="26"/>
  <c r="BF106" i="26"/>
  <c r="T106" i="26"/>
  <c r="R106" i="26"/>
  <c r="P106" i="26"/>
  <c r="J100" i="26"/>
  <c r="J99" i="26"/>
  <c r="F99" i="26"/>
  <c r="F97" i="26"/>
  <c r="E95" i="26"/>
  <c r="J63" i="26"/>
  <c r="J62" i="26"/>
  <c r="F62" i="26"/>
  <c r="F60" i="26"/>
  <c r="E58" i="26"/>
  <c r="J22" i="26"/>
  <c r="E22" i="26"/>
  <c r="F100" i="26"/>
  <c r="J21" i="26"/>
  <c r="J16" i="26"/>
  <c r="J97" i="26" s="1"/>
  <c r="E7" i="26"/>
  <c r="E52" i="26" s="1"/>
  <c r="J41" i="25"/>
  <c r="J40" i="25"/>
  <c r="AY84" i="1"/>
  <c r="J39" i="25"/>
  <c r="AX84" i="1" s="1"/>
  <c r="BI167" i="25"/>
  <c r="BH167" i="25"/>
  <c r="BG167" i="25"/>
  <c r="BF167" i="25"/>
  <c r="T167" i="25"/>
  <c r="T166" i="25" s="1"/>
  <c r="R167" i="25"/>
  <c r="R166" i="25" s="1"/>
  <c r="P167" i="25"/>
  <c r="P166" i="25"/>
  <c r="BI164" i="25"/>
  <c r="BH164" i="25"/>
  <c r="BG164" i="25"/>
  <c r="BF164" i="25"/>
  <c r="T164" i="25"/>
  <c r="R164" i="25"/>
  <c r="P164" i="25"/>
  <c r="BI161" i="25"/>
  <c r="BH161" i="25"/>
  <c r="BG161" i="25"/>
  <c r="BF161" i="25"/>
  <c r="T161" i="25"/>
  <c r="R161" i="25"/>
  <c r="P161" i="25"/>
  <c r="BI159" i="25"/>
  <c r="BH159" i="25"/>
  <c r="BG159" i="25"/>
  <c r="BF159" i="25"/>
  <c r="T159" i="25"/>
  <c r="R159" i="25"/>
  <c r="P159" i="25"/>
  <c r="BI157" i="25"/>
  <c r="BH157" i="25"/>
  <c r="BG157" i="25"/>
  <c r="BF157" i="25"/>
  <c r="T157" i="25"/>
  <c r="R157" i="25"/>
  <c r="P157" i="25"/>
  <c r="BI153" i="25"/>
  <c r="BH153" i="25"/>
  <c r="BG153" i="25"/>
  <c r="BF153" i="25"/>
  <c r="T153" i="25"/>
  <c r="R153" i="25"/>
  <c r="P153" i="25"/>
  <c r="BI150" i="25"/>
  <c r="BH150" i="25"/>
  <c r="BG150" i="25"/>
  <c r="BF150" i="25"/>
  <c r="T150" i="25"/>
  <c r="R150" i="25"/>
  <c r="P150" i="25"/>
  <c r="BI146" i="25"/>
  <c r="BH146" i="25"/>
  <c r="BG146" i="25"/>
  <c r="BF146" i="25"/>
  <c r="T146" i="25"/>
  <c r="T145" i="25"/>
  <c r="R146" i="25"/>
  <c r="R145" i="25" s="1"/>
  <c r="P146" i="25"/>
  <c r="P145" i="25"/>
  <c r="BI142" i="25"/>
  <c r="BH142" i="25"/>
  <c r="BG142" i="25"/>
  <c r="BF142" i="25"/>
  <c r="T142" i="25"/>
  <c r="T141" i="25" s="1"/>
  <c r="R142" i="25"/>
  <c r="R141" i="25"/>
  <c r="P142" i="25"/>
  <c r="P141" i="25" s="1"/>
  <c r="BI137" i="25"/>
  <c r="BH137" i="25"/>
  <c r="BG137" i="25"/>
  <c r="BF137" i="25"/>
  <c r="T137" i="25"/>
  <c r="T136" i="25" s="1"/>
  <c r="R137" i="25"/>
  <c r="R136" i="25" s="1"/>
  <c r="P137" i="25"/>
  <c r="P136" i="25"/>
  <c r="BI133" i="25"/>
  <c r="BH133" i="25"/>
  <c r="BG133" i="25"/>
  <c r="BF133" i="25"/>
  <c r="T133" i="25"/>
  <c r="R133" i="25"/>
  <c r="P133" i="25"/>
  <c r="BI130" i="25"/>
  <c r="BH130" i="25"/>
  <c r="BG130" i="25"/>
  <c r="BF130" i="25"/>
  <c r="T130" i="25"/>
  <c r="R130" i="25"/>
  <c r="P130" i="25"/>
  <c r="BI127" i="25"/>
  <c r="BH127" i="25"/>
  <c r="BG127" i="25"/>
  <c r="BF127" i="25"/>
  <c r="T127" i="25"/>
  <c r="R127" i="25"/>
  <c r="P127" i="25"/>
  <c r="BI103" i="25"/>
  <c r="BH103" i="25"/>
  <c r="BG103" i="25"/>
  <c r="BF103" i="25"/>
  <c r="T103" i="25"/>
  <c r="T102" i="25"/>
  <c r="R103" i="25"/>
  <c r="R102" i="25" s="1"/>
  <c r="P103" i="25"/>
  <c r="P102" i="25" s="1"/>
  <c r="J97" i="25"/>
  <c r="J96" i="25"/>
  <c r="F96" i="25"/>
  <c r="F94" i="25"/>
  <c r="E92" i="25"/>
  <c r="J63" i="25"/>
  <c r="J62" i="25"/>
  <c r="F62" i="25"/>
  <c r="F60" i="25"/>
  <c r="E58" i="25"/>
  <c r="J22" i="25"/>
  <c r="E22" i="25"/>
  <c r="F97" i="25" s="1"/>
  <c r="J21" i="25"/>
  <c r="J16" i="25"/>
  <c r="J94" i="25"/>
  <c r="E7" i="25"/>
  <c r="E52" i="25" s="1"/>
  <c r="J41" i="24"/>
  <c r="J40" i="24"/>
  <c r="AY83" i="1"/>
  <c r="J39" i="24"/>
  <c r="AX83" i="1"/>
  <c r="BI145" i="24"/>
  <c r="BH145" i="24"/>
  <c r="BG145" i="24"/>
  <c r="BF145" i="24"/>
  <c r="T145" i="24"/>
  <c r="T144" i="24"/>
  <c r="R145" i="24"/>
  <c r="R144" i="24" s="1"/>
  <c r="P145" i="24"/>
  <c r="P144" i="24"/>
  <c r="BI142" i="24"/>
  <c r="BH142" i="24"/>
  <c r="BG142" i="24"/>
  <c r="BF142" i="24"/>
  <c r="T142" i="24"/>
  <c r="R142" i="24"/>
  <c r="P142" i="24"/>
  <c r="BI139" i="24"/>
  <c r="BH139" i="24"/>
  <c r="BG139" i="24"/>
  <c r="BF139" i="24"/>
  <c r="T139" i="24"/>
  <c r="R139" i="24"/>
  <c r="P139" i="24"/>
  <c r="BI137" i="24"/>
  <c r="BH137" i="24"/>
  <c r="BG137" i="24"/>
  <c r="BF137" i="24"/>
  <c r="T137" i="24"/>
  <c r="R137" i="24"/>
  <c r="P137" i="24"/>
  <c r="BI135" i="24"/>
  <c r="BH135" i="24"/>
  <c r="BG135" i="24"/>
  <c r="BF135" i="24"/>
  <c r="T135" i="24"/>
  <c r="R135" i="24"/>
  <c r="P135" i="24"/>
  <c r="BI131" i="24"/>
  <c r="BH131" i="24"/>
  <c r="BG131" i="24"/>
  <c r="BF131" i="24"/>
  <c r="T131" i="24"/>
  <c r="R131" i="24"/>
  <c r="P131" i="24"/>
  <c r="BI128" i="24"/>
  <c r="BH128" i="24"/>
  <c r="BG128" i="24"/>
  <c r="BF128" i="24"/>
  <c r="T128" i="24"/>
  <c r="R128" i="24"/>
  <c r="P128" i="24"/>
  <c r="BI125" i="24"/>
  <c r="BH125" i="24"/>
  <c r="BG125" i="24"/>
  <c r="BF125" i="24"/>
  <c r="T125" i="24"/>
  <c r="R125" i="24"/>
  <c r="P125" i="24"/>
  <c r="BI122" i="24"/>
  <c r="BH122" i="24"/>
  <c r="BG122" i="24"/>
  <c r="BF122" i="24"/>
  <c r="T122" i="24"/>
  <c r="R122" i="24"/>
  <c r="P122" i="24"/>
  <c r="BI119" i="24"/>
  <c r="BH119" i="24"/>
  <c r="BG119" i="24"/>
  <c r="BF119" i="24"/>
  <c r="T119" i="24"/>
  <c r="R119" i="24"/>
  <c r="P119" i="24"/>
  <c r="BI101" i="24"/>
  <c r="BH101" i="24"/>
  <c r="BG101" i="24"/>
  <c r="BF101" i="24"/>
  <c r="T101" i="24"/>
  <c r="R101" i="24"/>
  <c r="P101" i="24"/>
  <c r="BI98" i="24"/>
  <c r="BH98" i="24"/>
  <c r="BG98" i="24"/>
  <c r="BF98" i="24"/>
  <c r="T98" i="24"/>
  <c r="R98" i="24"/>
  <c r="P98" i="24"/>
  <c r="J92" i="24"/>
  <c r="J91" i="24"/>
  <c r="F91" i="24"/>
  <c r="F89" i="24"/>
  <c r="E87" i="24"/>
  <c r="J63" i="24"/>
  <c r="J62" i="24"/>
  <c r="F62" i="24"/>
  <c r="F60" i="24"/>
  <c r="E58" i="24"/>
  <c r="J22" i="24"/>
  <c r="E22" i="24"/>
  <c r="F92" i="24" s="1"/>
  <c r="J21" i="24"/>
  <c r="J16" i="24"/>
  <c r="J60" i="24" s="1"/>
  <c r="E7" i="24"/>
  <c r="E52" i="24"/>
  <c r="J41" i="23"/>
  <c r="J40" i="23"/>
  <c r="AY82" i="1"/>
  <c r="J39" i="23"/>
  <c r="AX82" i="1" s="1"/>
  <c r="BI240" i="23"/>
  <c r="BH240" i="23"/>
  <c r="BG240" i="23"/>
  <c r="BF240" i="23"/>
  <c r="T240" i="23"/>
  <c r="T239" i="23" s="1"/>
  <c r="R240" i="23"/>
  <c r="R239" i="23"/>
  <c r="P240" i="23"/>
  <c r="P239" i="23"/>
  <c r="BI237" i="23"/>
  <c r="BH237" i="23"/>
  <c r="BG237" i="23"/>
  <c r="BF237" i="23"/>
  <c r="T237" i="23"/>
  <c r="R237" i="23"/>
  <c r="P237" i="23"/>
  <c r="BI236" i="23"/>
  <c r="BH236" i="23"/>
  <c r="BG236" i="23"/>
  <c r="BF236" i="23"/>
  <c r="T236" i="23"/>
  <c r="R236" i="23"/>
  <c r="P236" i="23"/>
  <c r="BI234" i="23"/>
  <c r="BH234" i="23"/>
  <c r="BG234" i="23"/>
  <c r="BF234" i="23"/>
  <c r="T234" i="23"/>
  <c r="R234" i="23"/>
  <c r="P234" i="23"/>
  <c r="BI230" i="23"/>
  <c r="BH230" i="23"/>
  <c r="BG230" i="23"/>
  <c r="BF230" i="23"/>
  <c r="T230" i="23"/>
  <c r="R230" i="23"/>
  <c r="P230" i="23"/>
  <c r="BI227" i="23"/>
  <c r="BH227" i="23"/>
  <c r="BG227" i="23"/>
  <c r="BF227" i="23"/>
  <c r="T227" i="23"/>
  <c r="R227" i="23"/>
  <c r="P227" i="23"/>
  <c r="BI224" i="23"/>
  <c r="BH224" i="23"/>
  <c r="BG224" i="23"/>
  <c r="BF224" i="23"/>
  <c r="T224" i="23"/>
  <c r="R224" i="23"/>
  <c r="P224" i="23"/>
  <c r="BI221" i="23"/>
  <c r="BH221" i="23"/>
  <c r="BG221" i="23"/>
  <c r="BF221" i="23"/>
  <c r="T221" i="23"/>
  <c r="R221" i="23"/>
  <c r="P221" i="23"/>
  <c r="BI218" i="23"/>
  <c r="BH218" i="23"/>
  <c r="BG218" i="23"/>
  <c r="BF218" i="23"/>
  <c r="T218" i="23"/>
  <c r="R218" i="23"/>
  <c r="P218" i="23"/>
  <c r="BI215" i="23"/>
  <c r="BH215" i="23"/>
  <c r="BG215" i="23"/>
  <c r="BF215" i="23"/>
  <c r="T215" i="23"/>
  <c r="R215" i="23"/>
  <c r="P215" i="23"/>
  <c r="BI106" i="23"/>
  <c r="BH106" i="23"/>
  <c r="BG106" i="23"/>
  <c r="BF106" i="23"/>
  <c r="T106" i="23"/>
  <c r="R106" i="23"/>
  <c r="P106" i="23"/>
  <c r="BI102" i="23"/>
  <c r="BH102" i="23"/>
  <c r="BG102" i="23"/>
  <c r="BF102" i="23"/>
  <c r="T102" i="23"/>
  <c r="R102" i="23"/>
  <c r="P102" i="23"/>
  <c r="BI98" i="23"/>
  <c r="BH98" i="23"/>
  <c r="BG98" i="23"/>
  <c r="BF98" i="23"/>
  <c r="T98" i="23"/>
  <c r="R98" i="23"/>
  <c r="P98" i="23"/>
  <c r="J92" i="23"/>
  <c r="J91" i="23"/>
  <c r="F91" i="23"/>
  <c r="F89" i="23"/>
  <c r="E87" i="23"/>
  <c r="J63" i="23"/>
  <c r="J62" i="23"/>
  <c r="F62" i="23"/>
  <c r="F60" i="23"/>
  <c r="E58" i="23"/>
  <c r="J22" i="23"/>
  <c r="E22" i="23"/>
  <c r="F92" i="23" s="1"/>
  <c r="J21" i="23"/>
  <c r="J16" i="23"/>
  <c r="J60" i="23" s="1"/>
  <c r="E7" i="23"/>
  <c r="E81" i="23"/>
  <c r="J41" i="22"/>
  <c r="J40" i="22"/>
  <c r="AY81" i="1"/>
  <c r="J39" i="22"/>
  <c r="AX81" i="1" s="1"/>
  <c r="BI116" i="22"/>
  <c r="BH116" i="22"/>
  <c r="BG116" i="22"/>
  <c r="BF116" i="22"/>
  <c r="T116" i="22"/>
  <c r="T115" i="22"/>
  <c r="R116" i="22"/>
  <c r="R115" i="22" s="1"/>
  <c r="P116" i="22"/>
  <c r="P115" i="22"/>
  <c r="BI112" i="22"/>
  <c r="BH112" i="22"/>
  <c r="BG112" i="22"/>
  <c r="BF112" i="22"/>
  <c r="T112" i="22"/>
  <c r="R112" i="22"/>
  <c r="P112" i="22"/>
  <c r="BI109" i="22"/>
  <c r="BH109" i="22"/>
  <c r="BG109" i="22"/>
  <c r="BF109" i="22"/>
  <c r="T109" i="22"/>
  <c r="R109" i="22"/>
  <c r="P109" i="22"/>
  <c r="BI100" i="22"/>
  <c r="BH100" i="22"/>
  <c r="BG100" i="22"/>
  <c r="BF100" i="22"/>
  <c r="T100" i="22"/>
  <c r="R100" i="22"/>
  <c r="P100" i="22"/>
  <c r="BI97" i="22"/>
  <c r="BH97" i="22"/>
  <c r="BG97" i="22"/>
  <c r="BF97" i="22"/>
  <c r="T97" i="22"/>
  <c r="R97" i="22"/>
  <c r="P97" i="22"/>
  <c r="J91" i="22"/>
  <c r="J90" i="22"/>
  <c r="F90" i="22"/>
  <c r="F88" i="22"/>
  <c r="E86" i="22"/>
  <c r="J63" i="22"/>
  <c r="J62" i="22"/>
  <c r="F62" i="22"/>
  <c r="F60" i="22"/>
  <c r="E58" i="22"/>
  <c r="J22" i="22"/>
  <c r="E22" i="22"/>
  <c r="F63" i="22" s="1"/>
  <c r="J21" i="22"/>
  <c r="J16" i="22"/>
  <c r="J88" i="22"/>
  <c r="E7" i="22"/>
  <c r="E52" i="22" s="1"/>
  <c r="J41" i="21"/>
  <c r="J40" i="21"/>
  <c r="AY80" i="1"/>
  <c r="J39" i="21"/>
  <c r="AX80" i="1"/>
  <c r="BI119" i="21"/>
  <c r="BH119" i="21"/>
  <c r="BG119" i="21"/>
  <c r="BF119" i="21"/>
  <c r="T119" i="21"/>
  <c r="T118" i="21"/>
  <c r="R119" i="21"/>
  <c r="R118" i="21" s="1"/>
  <c r="P119" i="21"/>
  <c r="P118" i="21"/>
  <c r="BI116" i="21"/>
  <c r="BH116" i="21"/>
  <c r="BG116" i="21"/>
  <c r="BF116" i="21"/>
  <c r="T116" i="21"/>
  <c r="R116" i="21"/>
  <c r="P116" i="21"/>
  <c r="BI114" i="21"/>
  <c r="BH114" i="21"/>
  <c r="BG114" i="21"/>
  <c r="BF114" i="21"/>
  <c r="T114" i="21"/>
  <c r="R114" i="21"/>
  <c r="P114" i="21"/>
  <c r="BI97" i="21"/>
  <c r="BH97" i="21"/>
  <c r="BG97" i="21"/>
  <c r="BF97" i="21"/>
  <c r="T97" i="21"/>
  <c r="R97" i="21"/>
  <c r="P97" i="21"/>
  <c r="J91" i="21"/>
  <c r="J90" i="21"/>
  <c r="F90" i="21"/>
  <c r="F88" i="21"/>
  <c r="E86" i="21"/>
  <c r="J63" i="21"/>
  <c r="J62" i="21"/>
  <c r="F62" i="21"/>
  <c r="F60" i="21"/>
  <c r="E58" i="21"/>
  <c r="J22" i="21"/>
  <c r="E22" i="21"/>
  <c r="F91" i="21" s="1"/>
  <c r="J21" i="21"/>
  <c r="J16" i="21"/>
  <c r="J60" i="21" s="1"/>
  <c r="E7" i="21"/>
  <c r="E52" i="21" s="1"/>
  <c r="J41" i="20"/>
  <c r="J40" i="20"/>
  <c r="AY79" i="1" s="1"/>
  <c r="J39" i="20"/>
  <c r="AX79" i="1"/>
  <c r="BI111" i="20"/>
  <c r="BH111" i="20"/>
  <c r="BG111" i="20"/>
  <c r="BF111" i="20"/>
  <c r="T111" i="20"/>
  <c r="T110" i="20"/>
  <c r="R111" i="20"/>
  <c r="R110" i="20" s="1"/>
  <c r="P111" i="20"/>
  <c r="P110" i="20" s="1"/>
  <c r="BI107" i="20"/>
  <c r="BH107" i="20"/>
  <c r="BG107" i="20"/>
  <c r="BF107" i="20"/>
  <c r="T107" i="20"/>
  <c r="R107" i="20"/>
  <c r="P107" i="20"/>
  <c r="BI105" i="20"/>
  <c r="BH105" i="20"/>
  <c r="BG105" i="20"/>
  <c r="BF105" i="20"/>
  <c r="T105" i="20"/>
  <c r="R105" i="20"/>
  <c r="P105" i="20"/>
  <c r="BI102" i="20"/>
  <c r="BH102" i="20"/>
  <c r="BG102" i="20"/>
  <c r="BF102" i="20"/>
  <c r="T102" i="20"/>
  <c r="R102" i="20"/>
  <c r="P102" i="20"/>
  <c r="BI100" i="20"/>
  <c r="BH100" i="20"/>
  <c r="BG100" i="20"/>
  <c r="BF100" i="20"/>
  <c r="T100" i="20"/>
  <c r="R100" i="20"/>
  <c r="P100" i="20"/>
  <c r="BI97" i="20"/>
  <c r="BH97" i="20"/>
  <c r="BG97" i="20"/>
  <c r="BF97" i="20"/>
  <c r="T97" i="20"/>
  <c r="R97" i="20"/>
  <c r="P97" i="20"/>
  <c r="J91" i="20"/>
  <c r="J90" i="20"/>
  <c r="F90" i="20"/>
  <c r="F88" i="20"/>
  <c r="E86" i="20"/>
  <c r="J63" i="20"/>
  <c r="J62" i="20"/>
  <c r="F62" i="20"/>
  <c r="F60" i="20"/>
  <c r="E58" i="20"/>
  <c r="J22" i="20"/>
  <c r="E22" i="20"/>
  <c r="F91" i="20" s="1"/>
  <c r="J21" i="20"/>
  <c r="J16" i="20"/>
  <c r="J88" i="20" s="1"/>
  <c r="E7" i="20"/>
  <c r="E80" i="20"/>
  <c r="J41" i="19"/>
  <c r="J40" i="19"/>
  <c r="AY78" i="1"/>
  <c r="J39" i="19"/>
  <c r="AX78" i="1" s="1"/>
  <c r="BI163" i="19"/>
  <c r="BH163" i="19"/>
  <c r="BG163" i="19"/>
  <c r="BF163" i="19"/>
  <c r="T163" i="19"/>
  <c r="T162" i="19" s="1"/>
  <c r="R163" i="19"/>
  <c r="R162" i="19"/>
  <c r="P163" i="19"/>
  <c r="P162" i="19"/>
  <c r="BI160" i="19"/>
  <c r="BH160" i="19"/>
  <c r="BG160" i="19"/>
  <c r="BF160" i="19"/>
  <c r="T160" i="19"/>
  <c r="R160" i="19"/>
  <c r="P160" i="19"/>
  <c r="BI159" i="19"/>
  <c r="BH159" i="19"/>
  <c r="BG159" i="19"/>
  <c r="BF159" i="19"/>
  <c r="T159" i="19"/>
  <c r="R159" i="19"/>
  <c r="P159" i="19"/>
  <c r="BI157" i="19"/>
  <c r="BH157" i="19"/>
  <c r="BG157" i="19"/>
  <c r="BF157" i="19"/>
  <c r="T157" i="19"/>
  <c r="R157" i="19"/>
  <c r="P157" i="19"/>
  <c r="BI151" i="19"/>
  <c r="BH151" i="19"/>
  <c r="BG151" i="19"/>
  <c r="BF151" i="19"/>
  <c r="T151" i="19"/>
  <c r="R151" i="19"/>
  <c r="P151" i="19"/>
  <c r="BI148" i="19"/>
  <c r="BH148" i="19"/>
  <c r="BG148" i="19"/>
  <c r="BF148" i="19"/>
  <c r="T148" i="19"/>
  <c r="R148" i="19"/>
  <c r="P148" i="19"/>
  <c r="BI145" i="19"/>
  <c r="BH145" i="19"/>
  <c r="BG145" i="19"/>
  <c r="BF145" i="19"/>
  <c r="T145" i="19"/>
  <c r="R145" i="19"/>
  <c r="P145" i="19"/>
  <c r="BI140" i="19"/>
  <c r="BH140" i="19"/>
  <c r="BG140" i="19"/>
  <c r="BF140" i="19"/>
  <c r="T140" i="19"/>
  <c r="R140" i="19"/>
  <c r="P140" i="19"/>
  <c r="BI133" i="19"/>
  <c r="BH133" i="19"/>
  <c r="BG133" i="19"/>
  <c r="BF133" i="19"/>
  <c r="T133" i="19"/>
  <c r="R133" i="19"/>
  <c r="P133" i="19"/>
  <c r="BI127" i="19"/>
  <c r="BH127" i="19"/>
  <c r="BG127" i="19"/>
  <c r="BF127" i="19"/>
  <c r="T127" i="19"/>
  <c r="R127" i="19"/>
  <c r="P127" i="19"/>
  <c r="BI122" i="19"/>
  <c r="BH122" i="19"/>
  <c r="BG122" i="19"/>
  <c r="BF122" i="19"/>
  <c r="T122" i="19"/>
  <c r="R122" i="19"/>
  <c r="P122" i="19"/>
  <c r="BI118" i="19"/>
  <c r="BH118" i="19"/>
  <c r="BG118" i="19"/>
  <c r="BF118" i="19"/>
  <c r="T118" i="19"/>
  <c r="R118" i="19"/>
  <c r="P118" i="19"/>
  <c r="BI111" i="19"/>
  <c r="BH111" i="19"/>
  <c r="BG111" i="19"/>
  <c r="BF111" i="19"/>
  <c r="T111" i="19"/>
  <c r="R111" i="19"/>
  <c r="P111" i="19"/>
  <c r="BI100" i="19"/>
  <c r="BH100" i="19"/>
  <c r="BG100" i="19"/>
  <c r="BF100" i="19"/>
  <c r="T100" i="19"/>
  <c r="T99" i="19"/>
  <c r="R100" i="19"/>
  <c r="R99" i="19" s="1"/>
  <c r="P100" i="19"/>
  <c r="P99" i="19"/>
  <c r="J94" i="19"/>
  <c r="J93" i="19"/>
  <c r="F93" i="19"/>
  <c r="F91" i="19"/>
  <c r="E89" i="19"/>
  <c r="J63" i="19"/>
  <c r="J62" i="19"/>
  <c r="F62" i="19"/>
  <c r="F60" i="19"/>
  <c r="E58" i="19"/>
  <c r="J22" i="19"/>
  <c r="E22" i="19"/>
  <c r="F94" i="19" s="1"/>
  <c r="J21" i="19"/>
  <c r="J16" i="19"/>
  <c r="J60" i="19" s="1"/>
  <c r="E7" i="19"/>
  <c r="E83" i="19" s="1"/>
  <c r="J41" i="18"/>
  <c r="J40" i="18"/>
  <c r="AY77" i="1" s="1"/>
  <c r="J39" i="18"/>
  <c r="AX77" i="1"/>
  <c r="BI207" i="18"/>
  <c r="BH207" i="18"/>
  <c r="BG207" i="18"/>
  <c r="BF207" i="18"/>
  <c r="T207" i="18"/>
  <c r="T206" i="18" s="1"/>
  <c r="R207" i="18"/>
  <c r="R206" i="18"/>
  <c r="P207" i="18"/>
  <c r="P206" i="18" s="1"/>
  <c r="BI204" i="18"/>
  <c r="BH204" i="18"/>
  <c r="BG204" i="18"/>
  <c r="BF204" i="18"/>
  <c r="T204" i="18"/>
  <c r="R204" i="18"/>
  <c r="P204" i="18"/>
  <c r="BI203" i="18"/>
  <c r="BH203" i="18"/>
  <c r="BG203" i="18"/>
  <c r="BF203" i="18"/>
  <c r="T203" i="18"/>
  <c r="R203" i="18"/>
  <c r="P203" i="18"/>
  <c r="BI201" i="18"/>
  <c r="BH201" i="18"/>
  <c r="BG201" i="18"/>
  <c r="BF201" i="18"/>
  <c r="T201" i="18"/>
  <c r="R201" i="18"/>
  <c r="P201" i="18"/>
  <c r="BI195" i="18"/>
  <c r="BH195" i="18"/>
  <c r="BG195" i="18"/>
  <c r="BF195" i="18"/>
  <c r="T195" i="18"/>
  <c r="R195" i="18"/>
  <c r="P195" i="18"/>
  <c r="BI192" i="18"/>
  <c r="BH192" i="18"/>
  <c r="BG192" i="18"/>
  <c r="BF192" i="18"/>
  <c r="T192" i="18"/>
  <c r="R192" i="18"/>
  <c r="P192" i="18"/>
  <c r="BI189" i="18"/>
  <c r="BH189" i="18"/>
  <c r="BG189" i="18"/>
  <c r="BF189" i="18"/>
  <c r="T189" i="18"/>
  <c r="R189" i="18"/>
  <c r="P189" i="18"/>
  <c r="BI184" i="18"/>
  <c r="BH184" i="18"/>
  <c r="BG184" i="18"/>
  <c r="BF184" i="18"/>
  <c r="T184" i="18"/>
  <c r="R184" i="18"/>
  <c r="P184" i="18"/>
  <c r="BI180" i="18"/>
  <c r="BH180" i="18"/>
  <c r="BG180" i="18"/>
  <c r="BF180" i="18"/>
  <c r="T180" i="18"/>
  <c r="R180" i="18"/>
  <c r="P180" i="18"/>
  <c r="BI176" i="18"/>
  <c r="BH176" i="18"/>
  <c r="BG176" i="18"/>
  <c r="BF176" i="18"/>
  <c r="T176" i="18"/>
  <c r="R176" i="18"/>
  <c r="P176" i="18"/>
  <c r="BI173" i="18"/>
  <c r="BH173" i="18"/>
  <c r="BG173" i="18"/>
  <c r="BF173" i="18"/>
  <c r="T173" i="18"/>
  <c r="R173" i="18"/>
  <c r="P173" i="18"/>
  <c r="BI169" i="18"/>
  <c r="BH169" i="18"/>
  <c r="BG169" i="18"/>
  <c r="BF169" i="18"/>
  <c r="T169" i="18"/>
  <c r="R169" i="18"/>
  <c r="P169" i="18"/>
  <c r="BI166" i="18"/>
  <c r="BH166" i="18"/>
  <c r="BG166" i="18"/>
  <c r="BF166" i="18"/>
  <c r="T166" i="18"/>
  <c r="R166" i="18"/>
  <c r="P166" i="18"/>
  <c r="BI160" i="18"/>
  <c r="BH160" i="18"/>
  <c r="BG160" i="18"/>
  <c r="BF160" i="18"/>
  <c r="T160" i="18"/>
  <c r="R160" i="18"/>
  <c r="P160" i="18"/>
  <c r="BI155" i="18"/>
  <c r="BH155" i="18"/>
  <c r="BG155" i="18"/>
  <c r="BF155" i="18"/>
  <c r="T155" i="18"/>
  <c r="R155" i="18"/>
  <c r="P155" i="18"/>
  <c r="BI150" i="18"/>
  <c r="BH150" i="18"/>
  <c r="BG150" i="18"/>
  <c r="BF150" i="18"/>
  <c r="T150" i="18"/>
  <c r="R150" i="18"/>
  <c r="P150" i="18"/>
  <c r="BI147" i="18"/>
  <c r="BH147" i="18"/>
  <c r="BG147" i="18"/>
  <c r="BF147" i="18"/>
  <c r="T147" i="18"/>
  <c r="R147" i="18"/>
  <c r="P147" i="18"/>
  <c r="BI144" i="18"/>
  <c r="BH144" i="18"/>
  <c r="BG144" i="18"/>
  <c r="BF144" i="18"/>
  <c r="T144" i="18"/>
  <c r="R144" i="18"/>
  <c r="P144" i="18"/>
  <c r="BI139" i="18"/>
  <c r="BH139" i="18"/>
  <c r="BG139" i="18"/>
  <c r="BF139" i="18"/>
  <c r="T139" i="18"/>
  <c r="R139" i="18"/>
  <c r="P139" i="18"/>
  <c r="BI132" i="18"/>
  <c r="BH132" i="18"/>
  <c r="BG132" i="18"/>
  <c r="BF132" i="18"/>
  <c r="T132" i="18"/>
  <c r="R132" i="18"/>
  <c r="P132" i="18"/>
  <c r="BI120" i="18"/>
  <c r="BH120" i="18"/>
  <c r="BG120" i="18"/>
  <c r="BF120" i="18"/>
  <c r="T120" i="18"/>
  <c r="R120" i="18"/>
  <c r="P120" i="18"/>
  <c r="BI116" i="18"/>
  <c r="BH116" i="18"/>
  <c r="BG116" i="18"/>
  <c r="BF116" i="18"/>
  <c r="T116" i="18"/>
  <c r="R116" i="18"/>
  <c r="P116" i="18"/>
  <c r="BI114" i="18"/>
  <c r="BH114" i="18"/>
  <c r="BG114" i="18"/>
  <c r="BF114" i="18"/>
  <c r="T114" i="18"/>
  <c r="R114" i="18"/>
  <c r="P114" i="18"/>
  <c r="BI111" i="18"/>
  <c r="BH111" i="18"/>
  <c r="BG111" i="18"/>
  <c r="BF111" i="18"/>
  <c r="T111" i="18"/>
  <c r="R111" i="18"/>
  <c r="P111" i="18"/>
  <c r="BI103" i="18"/>
  <c r="BH103" i="18"/>
  <c r="BG103" i="18"/>
  <c r="BF103" i="18"/>
  <c r="T103" i="18"/>
  <c r="R103" i="18"/>
  <c r="P103" i="18"/>
  <c r="J97" i="18"/>
  <c r="J96" i="18"/>
  <c r="F96" i="18"/>
  <c r="F94" i="18"/>
  <c r="E92" i="18"/>
  <c r="J63" i="18"/>
  <c r="J62" i="18"/>
  <c r="F62" i="18"/>
  <c r="F60" i="18"/>
  <c r="E58" i="18"/>
  <c r="J22" i="18"/>
  <c r="E22" i="18"/>
  <c r="F63" i="18" s="1"/>
  <c r="J21" i="18"/>
  <c r="J16" i="18"/>
  <c r="J94" i="18" s="1"/>
  <c r="E7" i="18"/>
  <c r="E86" i="18" s="1"/>
  <c r="J41" i="17"/>
  <c r="J40" i="17"/>
  <c r="AY76" i="1"/>
  <c r="J39" i="17"/>
  <c r="AX76" i="1"/>
  <c r="BI473" i="17"/>
  <c r="BH473" i="17"/>
  <c r="BG473" i="17"/>
  <c r="BF473" i="17"/>
  <c r="T473" i="17"/>
  <c r="T472" i="17"/>
  <c r="R473" i="17"/>
  <c r="R472" i="17" s="1"/>
  <c r="P473" i="17"/>
  <c r="P472" i="17"/>
  <c r="BI470" i="17"/>
  <c r="BH470" i="17"/>
  <c r="BG470" i="17"/>
  <c r="BF470" i="17"/>
  <c r="T470" i="17"/>
  <c r="R470" i="17"/>
  <c r="P470" i="17"/>
  <c r="BI469" i="17"/>
  <c r="BH469" i="17"/>
  <c r="BG469" i="17"/>
  <c r="BF469" i="17"/>
  <c r="T469" i="17"/>
  <c r="R469" i="17"/>
  <c r="P469" i="17"/>
  <c r="BI467" i="17"/>
  <c r="BH467" i="17"/>
  <c r="BG467" i="17"/>
  <c r="BF467" i="17"/>
  <c r="T467" i="17"/>
  <c r="R467" i="17"/>
  <c r="P467" i="17"/>
  <c r="BI464" i="17"/>
  <c r="BH464" i="17"/>
  <c r="BG464" i="17"/>
  <c r="BF464" i="17"/>
  <c r="T464" i="17"/>
  <c r="R464" i="17"/>
  <c r="P464" i="17"/>
  <c r="BI462" i="17"/>
  <c r="BH462" i="17"/>
  <c r="BG462" i="17"/>
  <c r="BF462" i="17"/>
  <c r="T462" i="17"/>
  <c r="R462" i="17"/>
  <c r="P462" i="17"/>
  <c r="BI460" i="17"/>
  <c r="BH460" i="17"/>
  <c r="BG460" i="17"/>
  <c r="BF460" i="17"/>
  <c r="T460" i="17"/>
  <c r="R460" i="17"/>
  <c r="P460" i="17"/>
  <c r="BI458" i="17"/>
  <c r="BH458" i="17"/>
  <c r="BG458" i="17"/>
  <c r="BF458" i="17"/>
  <c r="T458" i="17"/>
  <c r="R458" i="17"/>
  <c r="P458" i="17"/>
  <c r="BI456" i="17"/>
  <c r="BH456" i="17"/>
  <c r="BG456" i="17"/>
  <c r="BF456" i="17"/>
  <c r="T456" i="17"/>
  <c r="R456" i="17"/>
  <c r="P456" i="17"/>
  <c r="BI454" i="17"/>
  <c r="BH454" i="17"/>
  <c r="BG454" i="17"/>
  <c r="BF454" i="17"/>
  <c r="T454" i="17"/>
  <c r="R454" i="17"/>
  <c r="P454" i="17"/>
  <c r="BI452" i="17"/>
  <c r="BH452" i="17"/>
  <c r="BG452" i="17"/>
  <c r="BF452" i="17"/>
  <c r="T452" i="17"/>
  <c r="R452" i="17"/>
  <c r="P452" i="17"/>
  <c r="BI450" i="17"/>
  <c r="BH450" i="17"/>
  <c r="BG450" i="17"/>
  <c r="BF450" i="17"/>
  <c r="T450" i="17"/>
  <c r="R450" i="17"/>
  <c r="P450" i="17"/>
  <c r="BI448" i="17"/>
  <c r="BH448" i="17"/>
  <c r="BG448" i="17"/>
  <c r="BF448" i="17"/>
  <c r="T448" i="17"/>
  <c r="R448" i="17"/>
  <c r="P448" i="17"/>
  <c r="BI446" i="17"/>
  <c r="BH446" i="17"/>
  <c r="BG446" i="17"/>
  <c r="BF446" i="17"/>
  <c r="T446" i="17"/>
  <c r="R446" i="17"/>
  <c r="P446" i="17"/>
  <c r="BI444" i="17"/>
  <c r="BH444" i="17"/>
  <c r="BG444" i="17"/>
  <c r="BF444" i="17"/>
  <c r="T444" i="17"/>
  <c r="R444" i="17"/>
  <c r="P444" i="17"/>
  <c r="BI442" i="17"/>
  <c r="BH442" i="17"/>
  <c r="BG442" i="17"/>
  <c r="BF442" i="17"/>
  <c r="T442" i="17"/>
  <c r="R442" i="17"/>
  <c r="P442" i="17"/>
  <c r="BI440" i="17"/>
  <c r="BH440" i="17"/>
  <c r="BG440" i="17"/>
  <c r="BF440" i="17"/>
  <c r="T440" i="17"/>
  <c r="R440" i="17"/>
  <c r="P440" i="17"/>
  <c r="BI438" i="17"/>
  <c r="BH438" i="17"/>
  <c r="BG438" i="17"/>
  <c r="BF438" i="17"/>
  <c r="T438" i="17"/>
  <c r="R438" i="17"/>
  <c r="P438" i="17"/>
  <c r="BI436" i="17"/>
  <c r="BH436" i="17"/>
  <c r="BG436" i="17"/>
  <c r="BF436" i="17"/>
  <c r="T436" i="17"/>
  <c r="R436" i="17"/>
  <c r="P436" i="17"/>
  <c r="BI434" i="17"/>
  <c r="BH434" i="17"/>
  <c r="BG434" i="17"/>
  <c r="BF434" i="17"/>
  <c r="T434" i="17"/>
  <c r="R434" i="17"/>
  <c r="P434" i="17"/>
  <c r="BI431" i="17"/>
  <c r="BH431" i="17"/>
  <c r="BG431" i="17"/>
  <c r="BF431" i="17"/>
  <c r="T431" i="17"/>
  <c r="R431" i="17"/>
  <c r="P431" i="17"/>
  <c r="BI429" i="17"/>
  <c r="BH429" i="17"/>
  <c r="BG429" i="17"/>
  <c r="BF429" i="17"/>
  <c r="T429" i="17"/>
  <c r="R429" i="17"/>
  <c r="P429" i="17"/>
  <c r="BI427" i="17"/>
  <c r="BH427" i="17"/>
  <c r="BG427" i="17"/>
  <c r="BF427" i="17"/>
  <c r="T427" i="17"/>
  <c r="R427" i="17"/>
  <c r="P427" i="17"/>
  <c r="BI425" i="17"/>
  <c r="BH425" i="17"/>
  <c r="BG425" i="17"/>
  <c r="BF425" i="17"/>
  <c r="T425" i="17"/>
  <c r="R425" i="17"/>
  <c r="P425" i="17"/>
  <c r="BI413" i="17"/>
  <c r="BH413" i="17"/>
  <c r="BG413" i="17"/>
  <c r="BF413" i="17"/>
  <c r="T413" i="17"/>
  <c r="R413" i="17"/>
  <c r="P413" i="17"/>
  <c r="BI402" i="17"/>
  <c r="BH402" i="17"/>
  <c r="BG402" i="17"/>
  <c r="BF402" i="17"/>
  <c r="T402" i="17"/>
  <c r="T401" i="17" s="1"/>
  <c r="R402" i="17"/>
  <c r="R401" i="17" s="1"/>
  <c r="P402" i="17"/>
  <c r="P401" i="17" s="1"/>
  <c r="BI395" i="17"/>
  <c r="BH395" i="17"/>
  <c r="BG395" i="17"/>
  <c r="BF395" i="17"/>
  <c r="T395" i="17"/>
  <c r="R395" i="17"/>
  <c r="P395" i="17"/>
  <c r="P382" i="17"/>
  <c r="BI383" i="17"/>
  <c r="BH383" i="17"/>
  <c r="BG383" i="17"/>
  <c r="BF383" i="17"/>
  <c r="T383" i="17"/>
  <c r="T382" i="17" s="1"/>
  <c r="R383" i="17"/>
  <c r="R382" i="17" s="1"/>
  <c r="P383" i="17"/>
  <c r="BI377" i="17"/>
  <c r="BH377" i="17"/>
  <c r="BG377" i="17"/>
  <c r="BF377" i="17"/>
  <c r="T377" i="17"/>
  <c r="R377" i="17"/>
  <c r="P377" i="17"/>
  <c r="BI371" i="17"/>
  <c r="BH371" i="17"/>
  <c r="BG371" i="17"/>
  <c r="BF371" i="17"/>
  <c r="T371" i="17"/>
  <c r="R371" i="17"/>
  <c r="P371" i="17"/>
  <c r="BI365" i="17"/>
  <c r="BH365" i="17"/>
  <c r="BG365" i="17"/>
  <c r="BF365" i="17"/>
  <c r="T365" i="17"/>
  <c r="R365" i="17"/>
  <c r="P365" i="17"/>
  <c r="BI359" i="17"/>
  <c r="BH359" i="17"/>
  <c r="BG359" i="17"/>
  <c r="BF359" i="17"/>
  <c r="T359" i="17"/>
  <c r="R359" i="17"/>
  <c r="P359" i="17"/>
  <c r="BI351" i="17"/>
  <c r="BH351" i="17"/>
  <c r="BG351" i="17"/>
  <c r="BF351" i="17"/>
  <c r="T351" i="17"/>
  <c r="R351" i="17"/>
  <c r="P351" i="17"/>
  <c r="BI345" i="17"/>
  <c r="BH345" i="17"/>
  <c r="BG345" i="17"/>
  <c r="BF345" i="17"/>
  <c r="T345" i="17"/>
  <c r="R345" i="17"/>
  <c r="P345" i="17"/>
  <c r="BI337" i="17"/>
  <c r="BH337" i="17"/>
  <c r="BG337" i="17"/>
  <c r="BF337" i="17"/>
  <c r="T337" i="17"/>
  <c r="R337" i="17"/>
  <c r="P337" i="17"/>
  <c r="BI332" i="17"/>
  <c r="BH332" i="17"/>
  <c r="BG332" i="17"/>
  <c r="BF332" i="17"/>
  <c r="T332" i="17"/>
  <c r="R332" i="17"/>
  <c r="P332" i="17"/>
  <c r="BI328" i="17"/>
  <c r="BH328" i="17"/>
  <c r="BG328" i="17"/>
  <c r="BF328" i="17"/>
  <c r="T328" i="17"/>
  <c r="R328" i="17"/>
  <c r="P328" i="17"/>
  <c r="BI321" i="17"/>
  <c r="BH321" i="17"/>
  <c r="BG321" i="17"/>
  <c r="BF321" i="17"/>
  <c r="T321" i="17"/>
  <c r="R321" i="17"/>
  <c r="P321" i="17"/>
  <c r="BI315" i="17"/>
  <c r="BH315" i="17"/>
  <c r="BG315" i="17"/>
  <c r="BF315" i="17"/>
  <c r="T315" i="17"/>
  <c r="R315" i="17"/>
  <c r="P315" i="17"/>
  <c r="BI302" i="17"/>
  <c r="BH302" i="17"/>
  <c r="BG302" i="17"/>
  <c r="BF302" i="17"/>
  <c r="T302" i="17"/>
  <c r="R302" i="17"/>
  <c r="P302" i="17"/>
  <c r="BI294" i="17"/>
  <c r="BH294" i="17"/>
  <c r="BG294" i="17"/>
  <c r="BF294" i="17"/>
  <c r="T294" i="17"/>
  <c r="R294" i="17"/>
  <c r="P294" i="17"/>
  <c r="BI286" i="17"/>
  <c r="BH286" i="17"/>
  <c r="BG286" i="17"/>
  <c r="BF286" i="17"/>
  <c r="T286" i="17"/>
  <c r="R286" i="17"/>
  <c r="P286" i="17"/>
  <c r="BI281" i="17"/>
  <c r="BH281" i="17"/>
  <c r="BG281" i="17"/>
  <c r="BF281" i="17"/>
  <c r="T281" i="17"/>
  <c r="R281" i="17"/>
  <c r="P281" i="17"/>
  <c r="BI277" i="17"/>
  <c r="BH277" i="17"/>
  <c r="BG277" i="17"/>
  <c r="BF277" i="17"/>
  <c r="T277" i="17"/>
  <c r="R277" i="17"/>
  <c r="P277" i="17"/>
  <c r="BI271" i="17"/>
  <c r="BH271" i="17"/>
  <c r="BG271" i="17"/>
  <c r="BF271" i="17"/>
  <c r="T271" i="17"/>
  <c r="R271" i="17"/>
  <c r="P271" i="17"/>
  <c r="BI267" i="17"/>
  <c r="BH267" i="17"/>
  <c r="BG267" i="17"/>
  <c r="BF267" i="17"/>
  <c r="T267" i="17"/>
  <c r="R267" i="17"/>
  <c r="P267" i="17"/>
  <c r="BI264" i="17"/>
  <c r="BH264" i="17"/>
  <c r="BG264" i="17"/>
  <c r="BF264" i="17"/>
  <c r="T264" i="17"/>
  <c r="R264" i="17"/>
  <c r="P264" i="17"/>
  <c r="BI250" i="17"/>
  <c r="BH250" i="17"/>
  <c r="BG250" i="17"/>
  <c r="BF250" i="17"/>
  <c r="T250" i="17"/>
  <c r="R250" i="17"/>
  <c r="P250" i="17"/>
  <c r="BI245" i="17"/>
  <c r="BH245" i="17"/>
  <c r="BG245" i="17"/>
  <c r="BF245" i="17"/>
  <c r="T245" i="17"/>
  <c r="R245" i="17"/>
  <c r="P245" i="17"/>
  <c r="BI206" i="17"/>
  <c r="BH206" i="17"/>
  <c r="BG206" i="17"/>
  <c r="BF206" i="17"/>
  <c r="T206" i="17"/>
  <c r="R206" i="17"/>
  <c r="P206" i="17"/>
  <c r="BI145" i="17"/>
  <c r="BH145" i="17"/>
  <c r="BG145" i="17"/>
  <c r="BF145" i="17"/>
  <c r="T145" i="17"/>
  <c r="R145" i="17"/>
  <c r="P145" i="17"/>
  <c r="BI137" i="17"/>
  <c r="BH137" i="17"/>
  <c r="BG137" i="17"/>
  <c r="BF137" i="17"/>
  <c r="T137" i="17"/>
  <c r="R137" i="17"/>
  <c r="P137" i="17"/>
  <c r="BI131" i="17"/>
  <c r="BH131" i="17"/>
  <c r="BG131" i="17"/>
  <c r="BF131" i="17"/>
  <c r="T131" i="17"/>
  <c r="R131" i="17"/>
  <c r="P131" i="17"/>
  <c r="BI123" i="17"/>
  <c r="BH123" i="17"/>
  <c r="BG123" i="17"/>
  <c r="BF123" i="17"/>
  <c r="T123" i="17"/>
  <c r="R123" i="17"/>
  <c r="P123" i="17"/>
  <c r="BI120" i="17"/>
  <c r="BH120" i="17"/>
  <c r="BG120" i="17"/>
  <c r="BF120" i="17"/>
  <c r="T120" i="17"/>
  <c r="R120" i="17"/>
  <c r="P120" i="17"/>
  <c r="BI118" i="17"/>
  <c r="BH118" i="17"/>
  <c r="BG118" i="17"/>
  <c r="BF118" i="17"/>
  <c r="T118" i="17"/>
  <c r="R118" i="17"/>
  <c r="P118" i="17"/>
  <c r="BI108" i="17"/>
  <c r="BH108" i="17"/>
  <c r="BG108" i="17"/>
  <c r="BF108" i="17"/>
  <c r="T108" i="17"/>
  <c r="R108" i="17"/>
  <c r="P108" i="17"/>
  <c r="J102" i="17"/>
  <c r="J101" i="17"/>
  <c r="F101" i="17"/>
  <c r="F99" i="17"/>
  <c r="E97" i="17"/>
  <c r="J63" i="17"/>
  <c r="J62" i="17"/>
  <c r="F62" i="17"/>
  <c r="F60" i="17"/>
  <c r="E58" i="17"/>
  <c r="J22" i="17"/>
  <c r="E22" i="17"/>
  <c r="F102" i="17" s="1"/>
  <c r="J21" i="17"/>
  <c r="J16" i="17"/>
  <c r="J99" i="17"/>
  <c r="E7" i="17"/>
  <c r="E52" i="17"/>
  <c r="J41" i="16"/>
  <c r="J40" i="16"/>
  <c r="AY73" i="1"/>
  <c r="J39" i="16"/>
  <c r="AX73" i="1"/>
  <c r="BI214" i="16"/>
  <c r="BH214" i="16"/>
  <c r="BG214" i="16"/>
  <c r="BF214" i="16"/>
  <c r="T214" i="16"/>
  <c r="R214" i="16"/>
  <c r="P214" i="16"/>
  <c r="BI210" i="16"/>
  <c r="BH210" i="16"/>
  <c r="BG210" i="16"/>
  <c r="BF210" i="16"/>
  <c r="T210" i="16"/>
  <c r="R210" i="16"/>
  <c r="P210" i="16"/>
  <c r="BI208" i="16"/>
  <c r="BH208" i="16"/>
  <c r="BG208" i="16"/>
  <c r="BF208" i="16"/>
  <c r="T208" i="16"/>
  <c r="R208" i="16"/>
  <c r="P208" i="16"/>
  <c r="BI206" i="16"/>
  <c r="BH206" i="16"/>
  <c r="BG206" i="16"/>
  <c r="BF206" i="16"/>
  <c r="T206" i="16"/>
  <c r="R206" i="16"/>
  <c r="P206" i="16"/>
  <c r="BI191" i="16"/>
  <c r="BH191" i="16"/>
  <c r="BG191" i="16"/>
  <c r="BF191" i="16"/>
  <c r="T191" i="16"/>
  <c r="R191" i="16"/>
  <c r="P191" i="16"/>
  <c r="BI188" i="16"/>
  <c r="BH188" i="16"/>
  <c r="BG188" i="16"/>
  <c r="BF188" i="16"/>
  <c r="T188" i="16"/>
  <c r="R188" i="16"/>
  <c r="P188" i="16"/>
  <c r="BI185" i="16"/>
  <c r="BH185" i="16"/>
  <c r="BG185" i="16"/>
  <c r="BF185" i="16"/>
  <c r="T185" i="16"/>
  <c r="R185" i="16"/>
  <c r="P185" i="16"/>
  <c r="BI182" i="16"/>
  <c r="BH182" i="16"/>
  <c r="BG182" i="16"/>
  <c r="BF182" i="16"/>
  <c r="T182" i="16"/>
  <c r="R182" i="16"/>
  <c r="P182" i="16"/>
  <c r="BI179" i="16"/>
  <c r="BH179" i="16"/>
  <c r="BG179" i="16"/>
  <c r="BF179" i="16"/>
  <c r="T179" i="16"/>
  <c r="R179" i="16"/>
  <c r="P179" i="16"/>
  <c r="BI176" i="16"/>
  <c r="BH176" i="16"/>
  <c r="BG176" i="16"/>
  <c r="BF176" i="16"/>
  <c r="T176" i="16"/>
  <c r="R176" i="16"/>
  <c r="P176" i="16"/>
  <c r="BI174" i="16"/>
  <c r="BH174" i="16"/>
  <c r="BG174" i="16"/>
  <c r="BF174" i="16"/>
  <c r="T174" i="16"/>
  <c r="R174" i="16"/>
  <c r="P174" i="16"/>
  <c r="BI171" i="16"/>
  <c r="BH171" i="16"/>
  <c r="BG171" i="16"/>
  <c r="BF171" i="16"/>
  <c r="T171" i="16"/>
  <c r="R171" i="16"/>
  <c r="P171" i="16"/>
  <c r="BI167" i="16"/>
  <c r="BH167" i="16"/>
  <c r="BG167" i="16"/>
  <c r="BF167" i="16"/>
  <c r="T167" i="16"/>
  <c r="T166" i="16" s="1"/>
  <c r="R167" i="16"/>
  <c r="R166" i="16" s="1"/>
  <c r="P167" i="16"/>
  <c r="P166" i="16" s="1"/>
  <c r="BI165" i="16"/>
  <c r="BH165" i="16"/>
  <c r="BG165" i="16"/>
  <c r="BF165" i="16"/>
  <c r="T165" i="16"/>
  <c r="R165" i="16"/>
  <c r="P165" i="16"/>
  <c r="BI164" i="16"/>
  <c r="BH164" i="16"/>
  <c r="BG164" i="16"/>
  <c r="BF164" i="16"/>
  <c r="T164" i="16"/>
  <c r="R164" i="16"/>
  <c r="P164" i="16"/>
  <c r="BI161" i="16"/>
  <c r="BH161" i="16"/>
  <c r="BG161" i="16"/>
  <c r="BF161" i="16"/>
  <c r="T161" i="16"/>
  <c r="R161" i="16"/>
  <c r="P161" i="16"/>
  <c r="BI160" i="16"/>
  <c r="BH160" i="16"/>
  <c r="BG160" i="16"/>
  <c r="BF160" i="16"/>
  <c r="T160" i="16"/>
  <c r="R160" i="16"/>
  <c r="P160" i="16"/>
  <c r="BI158" i="16"/>
  <c r="BH158" i="16"/>
  <c r="BG158" i="16"/>
  <c r="BF158" i="16"/>
  <c r="T158" i="16"/>
  <c r="R158" i="16"/>
  <c r="P158" i="16"/>
  <c r="BI154" i="16"/>
  <c r="BH154" i="16"/>
  <c r="BG154" i="16"/>
  <c r="BF154" i="16"/>
  <c r="T154" i="16"/>
  <c r="R154" i="16"/>
  <c r="P154" i="16"/>
  <c r="BI148" i="16"/>
  <c r="BH148" i="16"/>
  <c r="BG148" i="16"/>
  <c r="BF148" i="16"/>
  <c r="T148" i="16"/>
  <c r="T147" i="16"/>
  <c r="R148" i="16"/>
  <c r="R147" i="16"/>
  <c r="P148" i="16"/>
  <c r="P147" i="16" s="1"/>
  <c r="BI144" i="16"/>
  <c r="BH144" i="16"/>
  <c r="BG144" i="16"/>
  <c r="BF144" i="16"/>
  <c r="T144" i="16"/>
  <c r="R144" i="16"/>
  <c r="P144" i="16"/>
  <c r="BI141" i="16"/>
  <c r="BH141" i="16"/>
  <c r="BG141" i="16"/>
  <c r="BF141" i="16"/>
  <c r="T141" i="16"/>
  <c r="R141" i="16"/>
  <c r="P141" i="16"/>
  <c r="BI135" i="16"/>
  <c r="BH135" i="16"/>
  <c r="BG135" i="16"/>
  <c r="BF135" i="16"/>
  <c r="T135" i="16"/>
  <c r="R135" i="16"/>
  <c r="P135" i="16"/>
  <c r="BI129" i="16"/>
  <c r="BH129" i="16"/>
  <c r="BG129" i="16"/>
  <c r="BF129" i="16"/>
  <c r="T129" i="16"/>
  <c r="R129" i="16"/>
  <c r="P129" i="16"/>
  <c r="BI124" i="16"/>
  <c r="BH124" i="16"/>
  <c r="BG124" i="16"/>
  <c r="BF124" i="16"/>
  <c r="T124" i="16"/>
  <c r="R124" i="16"/>
  <c r="P124" i="16"/>
  <c r="BI120" i="16"/>
  <c r="BH120" i="16"/>
  <c r="BG120" i="16"/>
  <c r="BF120" i="16"/>
  <c r="T120" i="16"/>
  <c r="R120" i="16"/>
  <c r="P120" i="16"/>
  <c r="BI117" i="16"/>
  <c r="BH117" i="16"/>
  <c r="BG117" i="16"/>
  <c r="BF117" i="16"/>
  <c r="T117" i="16"/>
  <c r="R117" i="16"/>
  <c r="P117" i="16"/>
  <c r="BI113" i="16"/>
  <c r="BH113" i="16"/>
  <c r="BG113" i="16"/>
  <c r="BF113" i="16"/>
  <c r="T113" i="16"/>
  <c r="R113" i="16"/>
  <c r="P113" i="16"/>
  <c r="BI111" i="16"/>
  <c r="BH111" i="16"/>
  <c r="BG111" i="16"/>
  <c r="BF111" i="16"/>
  <c r="T111" i="16"/>
  <c r="R111" i="16"/>
  <c r="P111" i="16"/>
  <c r="BI109" i="16"/>
  <c r="BH109" i="16"/>
  <c r="BG109" i="16"/>
  <c r="BF109" i="16"/>
  <c r="T109" i="16"/>
  <c r="R109" i="16"/>
  <c r="P109" i="16"/>
  <c r="BI104" i="16"/>
  <c r="BH104" i="16"/>
  <c r="BG104" i="16"/>
  <c r="BF104" i="16"/>
  <c r="T104" i="16"/>
  <c r="R104" i="16"/>
  <c r="P104" i="16"/>
  <c r="J98" i="16"/>
  <c r="J97" i="16"/>
  <c r="F97" i="16"/>
  <c r="F95" i="16"/>
  <c r="E93" i="16"/>
  <c r="J63" i="16"/>
  <c r="J62" i="16"/>
  <c r="F62" i="16"/>
  <c r="F60" i="16"/>
  <c r="E58" i="16"/>
  <c r="J22" i="16"/>
  <c r="E22" i="16"/>
  <c r="F63" i="16" s="1"/>
  <c r="J21" i="16"/>
  <c r="J16" i="16"/>
  <c r="J95" i="16" s="1"/>
  <c r="E7" i="16"/>
  <c r="E52" i="16"/>
  <c r="J41" i="15"/>
  <c r="J40" i="15"/>
  <c r="AY72" i="1"/>
  <c r="J39" i="15"/>
  <c r="AX72" i="1" s="1"/>
  <c r="BI859" i="15"/>
  <c r="BH859" i="15"/>
  <c r="BG859" i="15"/>
  <c r="BF859" i="15"/>
  <c r="T859" i="15"/>
  <c r="T858" i="15"/>
  <c r="R859" i="15"/>
  <c r="R858" i="15" s="1"/>
  <c r="P859" i="15"/>
  <c r="P858" i="15"/>
  <c r="BI856" i="15"/>
  <c r="BH856" i="15"/>
  <c r="BG856" i="15"/>
  <c r="BF856" i="15"/>
  <c r="T856" i="15"/>
  <c r="R856" i="15"/>
  <c r="P856" i="15"/>
  <c r="BI853" i="15"/>
  <c r="BH853" i="15"/>
  <c r="BG853" i="15"/>
  <c r="BF853" i="15"/>
  <c r="T853" i="15"/>
  <c r="R853" i="15"/>
  <c r="P853" i="15"/>
  <c r="BI849" i="15"/>
  <c r="BH849" i="15"/>
  <c r="BG849" i="15"/>
  <c r="BF849" i="15"/>
  <c r="T849" i="15"/>
  <c r="R849" i="15"/>
  <c r="P849" i="15"/>
  <c r="BI846" i="15"/>
  <c r="BH846" i="15"/>
  <c r="BG846" i="15"/>
  <c r="BF846" i="15"/>
  <c r="T846" i="15"/>
  <c r="R846" i="15"/>
  <c r="P846" i="15"/>
  <c r="BI844" i="15"/>
  <c r="BH844" i="15"/>
  <c r="BG844" i="15"/>
  <c r="BF844" i="15"/>
  <c r="T844" i="15"/>
  <c r="R844" i="15"/>
  <c r="P844" i="15"/>
  <c r="BI835" i="15"/>
  <c r="BH835" i="15"/>
  <c r="BG835" i="15"/>
  <c r="BF835" i="15"/>
  <c r="T835" i="15"/>
  <c r="R835" i="15"/>
  <c r="P835" i="15"/>
  <c r="BI832" i="15"/>
  <c r="BH832" i="15"/>
  <c r="BG832" i="15"/>
  <c r="BF832" i="15"/>
  <c r="T832" i="15"/>
  <c r="R832" i="15"/>
  <c r="P832" i="15"/>
  <c r="BI829" i="15"/>
  <c r="BH829" i="15"/>
  <c r="BG829" i="15"/>
  <c r="BF829" i="15"/>
  <c r="T829" i="15"/>
  <c r="R829" i="15"/>
  <c r="P829" i="15"/>
  <c r="BI826" i="15"/>
  <c r="BH826" i="15"/>
  <c r="BG826" i="15"/>
  <c r="BF826" i="15"/>
  <c r="T826" i="15"/>
  <c r="R826" i="15"/>
  <c r="P826" i="15"/>
  <c r="BI807" i="15"/>
  <c r="BH807" i="15"/>
  <c r="BG807" i="15"/>
  <c r="BF807" i="15"/>
  <c r="T807" i="15"/>
  <c r="R807" i="15"/>
  <c r="P807" i="15"/>
  <c r="BI799" i="15"/>
  <c r="BH799" i="15"/>
  <c r="BG799" i="15"/>
  <c r="BF799" i="15"/>
  <c r="T799" i="15"/>
  <c r="R799" i="15"/>
  <c r="P799" i="15"/>
  <c r="BI794" i="15"/>
  <c r="BH794" i="15"/>
  <c r="BG794" i="15"/>
  <c r="BF794" i="15"/>
  <c r="T794" i="15"/>
  <c r="R794" i="15"/>
  <c r="P794" i="15"/>
  <c r="BI783" i="15"/>
  <c r="BH783" i="15"/>
  <c r="BG783" i="15"/>
  <c r="BF783" i="15"/>
  <c r="T783" i="15"/>
  <c r="R783" i="15"/>
  <c r="P783" i="15"/>
  <c r="BI779" i="15"/>
  <c r="BH779" i="15"/>
  <c r="BG779" i="15"/>
  <c r="BF779" i="15"/>
  <c r="T779" i="15"/>
  <c r="R779" i="15"/>
  <c r="P779" i="15"/>
  <c r="BI776" i="15"/>
  <c r="BH776" i="15"/>
  <c r="BG776" i="15"/>
  <c r="BF776" i="15"/>
  <c r="T776" i="15"/>
  <c r="R776" i="15"/>
  <c r="P776" i="15"/>
  <c r="BI773" i="15"/>
  <c r="BH773" i="15"/>
  <c r="BG773" i="15"/>
  <c r="BF773" i="15"/>
  <c r="T773" i="15"/>
  <c r="R773" i="15"/>
  <c r="P773" i="15"/>
  <c r="BI771" i="15"/>
  <c r="BH771" i="15"/>
  <c r="BG771" i="15"/>
  <c r="BF771" i="15"/>
  <c r="T771" i="15"/>
  <c r="R771" i="15"/>
  <c r="P771" i="15"/>
  <c r="BI769" i="15"/>
  <c r="BH769" i="15"/>
  <c r="BG769" i="15"/>
  <c r="BF769" i="15"/>
  <c r="T769" i="15"/>
  <c r="R769" i="15"/>
  <c r="P769" i="15"/>
  <c r="BI768" i="15"/>
  <c r="BH768" i="15"/>
  <c r="BG768" i="15"/>
  <c r="BF768" i="15"/>
  <c r="T768" i="15"/>
  <c r="R768" i="15"/>
  <c r="P768" i="15"/>
  <c r="BI767" i="15"/>
  <c r="BH767" i="15"/>
  <c r="BG767" i="15"/>
  <c r="BF767" i="15"/>
  <c r="T767" i="15"/>
  <c r="R767" i="15"/>
  <c r="P767" i="15"/>
  <c r="BI766" i="15"/>
  <c r="BH766" i="15"/>
  <c r="BG766" i="15"/>
  <c r="BF766" i="15"/>
  <c r="T766" i="15"/>
  <c r="R766" i="15"/>
  <c r="P766" i="15"/>
  <c r="BI764" i="15"/>
  <c r="BH764" i="15"/>
  <c r="BG764" i="15"/>
  <c r="BF764" i="15"/>
  <c r="T764" i="15"/>
  <c r="R764" i="15"/>
  <c r="P764" i="15"/>
  <c r="BI761" i="15"/>
  <c r="BH761" i="15"/>
  <c r="BG761" i="15"/>
  <c r="BF761" i="15"/>
  <c r="T761" i="15"/>
  <c r="R761" i="15"/>
  <c r="P761" i="15"/>
  <c r="BI758" i="15"/>
  <c r="BH758" i="15"/>
  <c r="BG758" i="15"/>
  <c r="BF758" i="15"/>
  <c r="T758" i="15"/>
  <c r="R758" i="15"/>
  <c r="P758" i="15"/>
  <c r="BI755" i="15"/>
  <c r="BH755" i="15"/>
  <c r="BG755" i="15"/>
  <c r="BF755" i="15"/>
  <c r="T755" i="15"/>
  <c r="R755" i="15"/>
  <c r="P755" i="15"/>
  <c r="BI752" i="15"/>
  <c r="BH752" i="15"/>
  <c r="BG752" i="15"/>
  <c r="BF752" i="15"/>
  <c r="T752" i="15"/>
  <c r="R752" i="15"/>
  <c r="P752" i="15"/>
  <c r="BI749" i="15"/>
  <c r="BH749" i="15"/>
  <c r="BG749" i="15"/>
  <c r="BF749" i="15"/>
  <c r="T749" i="15"/>
  <c r="R749" i="15"/>
  <c r="P749" i="15"/>
  <c r="BI747" i="15"/>
  <c r="BH747" i="15"/>
  <c r="BG747" i="15"/>
  <c r="BF747" i="15"/>
  <c r="T747" i="15"/>
  <c r="R747" i="15"/>
  <c r="P747" i="15"/>
  <c r="BI744" i="15"/>
  <c r="BH744" i="15"/>
  <c r="BG744" i="15"/>
  <c r="BF744" i="15"/>
  <c r="T744" i="15"/>
  <c r="R744" i="15"/>
  <c r="P744" i="15"/>
  <c r="BI741" i="15"/>
  <c r="BH741" i="15"/>
  <c r="BG741" i="15"/>
  <c r="BF741" i="15"/>
  <c r="T741" i="15"/>
  <c r="R741" i="15"/>
  <c r="P741" i="15"/>
  <c r="BI738" i="15"/>
  <c r="BH738" i="15"/>
  <c r="BG738" i="15"/>
  <c r="BF738" i="15"/>
  <c r="T738" i="15"/>
  <c r="R738" i="15"/>
  <c r="P738" i="15"/>
  <c r="BI737" i="15"/>
  <c r="BH737" i="15"/>
  <c r="BG737" i="15"/>
  <c r="BF737" i="15"/>
  <c r="T737" i="15"/>
  <c r="R737" i="15"/>
  <c r="P737" i="15"/>
  <c r="BI736" i="15"/>
  <c r="BH736" i="15"/>
  <c r="BG736" i="15"/>
  <c r="BF736" i="15"/>
  <c r="T736" i="15"/>
  <c r="R736" i="15"/>
  <c r="P736" i="15"/>
  <c r="BI735" i="15"/>
  <c r="BH735" i="15"/>
  <c r="BG735" i="15"/>
  <c r="BF735" i="15"/>
  <c r="T735" i="15"/>
  <c r="R735" i="15"/>
  <c r="P735" i="15"/>
  <c r="BI734" i="15"/>
  <c r="BH734" i="15"/>
  <c r="BG734" i="15"/>
  <c r="BF734" i="15"/>
  <c r="T734" i="15"/>
  <c r="R734" i="15"/>
  <c r="P734" i="15"/>
  <c r="BI731" i="15"/>
  <c r="BH731" i="15"/>
  <c r="BG731" i="15"/>
  <c r="BF731" i="15"/>
  <c r="T731" i="15"/>
  <c r="R731" i="15"/>
  <c r="P731" i="15"/>
  <c r="BI729" i="15"/>
  <c r="BH729" i="15"/>
  <c r="BG729" i="15"/>
  <c r="BF729" i="15"/>
  <c r="T729" i="15"/>
  <c r="R729" i="15"/>
  <c r="P729" i="15"/>
  <c r="BI727" i="15"/>
  <c r="BH727" i="15"/>
  <c r="BG727" i="15"/>
  <c r="BF727" i="15"/>
  <c r="T727" i="15"/>
  <c r="R727" i="15"/>
  <c r="P727" i="15"/>
  <c r="BI724" i="15"/>
  <c r="BH724" i="15"/>
  <c r="BG724" i="15"/>
  <c r="BF724" i="15"/>
  <c r="T724" i="15"/>
  <c r="R724" i="15"/>
  <c r="P724" i="15"/>
  <c r="BI722" i="15"/>
  <c r="BH722" i="15"/>
  <c r="BG722" i="15"/>
  <c r="BF722" i="15"/>
  <c r="T722" i="15"/>
  <c r="R722" i="15"/>
  <c r="P722" i="15"/>
  <c r="BI716" i="15"/>
  <c r="BH716" i="15"/>
  <c r="BG716" i="15"/>
  <c r="BF716" i="15"/>
  <c r="T716" i="15"/>
  <c r="R716" i="15"/>
  <c r="P716" i="15"/>
  <c r="BI714" i="15"/>
  <c r="BH714" i="15"/>
  <c r="BG714" i="15"/>
  <c r="BF714" i="15"/>
  <c r="T714" i="15"/>
  <c r="R714" i="15"/>
  <c r="P714" i="15"/>
  <c r="BI711" i="15"/>
  <c r="BH711" i="15"/>
  <c r="BG711" i="15"/>
  <c r="BF711" i="15"/>
  <c r="T711" i="15"/>
  <c r="R711" i="15"/>
  <c r="P711" i="15"/>
  <c r="BI709" i="15"/>
  <c r="BH709" i="15"/>
  <c r="BG709" i="15"/>
  <c r="BF709" i="15"/>
  <c r="T709" i="15"/>
  <c r="R709" i="15"/>
  <c r="P709" i="15"/>
  <c r="BI706" i="15"/>
  <c r="BH706" i="15"/>
  <c r="BG706" i="15"/>
  <c r="BF706" i="15"/>
  <c r="T706" i="15"/>
  <c r="R706" i="15"/>
  <c r="P706" i="15"/>
  <c r="BI703" i="15"/>
  <c r="BH703" i="15"/>
  <c r="BG703" i="15"/>
  <c r="BF703" i="15"/>
  <c r="T703" i="15"/>
  <c r="R703" i="15"/>
  <c r="P703" i="15"/>
  <c r="BI700" i="15"/>
  <c r="BH700" i="15"/>
  <c r="BG700" i="15"/>
  <c r="BF700" i="15"/>
  <c r="T700" i="15"/>
  <c r="R700" i="15"/>
  <c r="P700" i="15"/>
  <c r="BI697" i="15"/>
  <c r="BH697" i="15"/>
  <c r="BG697" i="15"/>
  <c r="BF697" i="15"/>
  <c r="T697" i="15"/>
  <c r="R697" i="15"/>
  <c r="P697" i="15"/>
  <c r="BI689" i="15"/>
  <c r="BH689" i="15"/>
  <c r="BG689" i="15"/>
  <c r="BF689" i="15"/>
  <c r="T689" i="15"/>
  <c r="R689" i="15"/>
  <c r="P689" i="15"/>
  <c r="BI680" i="15"/>
  <c r="BH680" i="15"/>
  <c r="BG680" i="15"/>
  <c r="BF680" i="15"/>
  <c r="T680" i="15"/>
  <c r="R680" i="15"/>
  <c r="P680" i="15"/>
  <c r="BI672" i="15"/>
  <c r="BH672" i="15"/>
  <c r="BG672" i="15"/>
  <c r="BF672" i="15"/>
  <c r="T672" i="15"/>
  <c r="R672" i="15"/>
  <c r="P672" i="15"/>
  <c r="BI669" i="15"/>
  <c r="BH669" i="15"/>
  <c r="BG669" i="15"/>
  <c r="BF669" i="15"/>
  <c r="T669" i="15"/>
  <c r="R669" i="15"/>
  <c r="P669" i="15"/>
  <c r="BI666" i="15"/>
  <c r="BH666" i="15"/>
  <c r="BG666" i="15"/>
  <c r="BF666" i="15"/>
  <c r="T666" i="15"/>
  <c r="R666" i="15"/>
  <c r="P666" i="15"/>
  <c r="BI663" i="15"/>
  <c r="BH663" i="15"/>
  <c r="BG663" i="15"/>
  <c r="BF663" i="15"/>
  <c r="T663" i="15"/>
  <c r="R663" i="15"/>
  <c r="P663" i="15"/>
  <c r="BI660" i="15"/>
  <c r="BH660" i="15"/>
  <c r="BG660" i="15"/>
  <c r="BF660" i="15"/>
  <c r="T660" i="15"/>
  <c r="R660" i="15"/>
  <c r="P660" i="15"/>
  <c r="BI652" i="15"/>
  <c r="BH652" i="15"/>
  <c r="BG652" i="15"/>
  <c r="BF652" i="15"/>
  <c r="T652" i="15"/>
  <c r="R652" i="15"/>
  <c r="P652" i="15"/>
  <c r="BI643" i="15"/>
  <c r="BH643" i="15"/>
  <c r="BG643" i="15"/>
  <c r="BF643" i="15"/>
  <c r="T643" i="15"/>
  <c r="R643" i="15"/>
  <c r="P643" i="15"/>
  <c r="BI640" i="15"/>
  <c r="BH640" i="15"/>
  <c r="BG640" i="15"/>
  <c r="BF640" i="15"/>
  <c r="T640" i="15"/>
  <c r="R640" i="15"/>
  <c r="P640" i="15"/>
  <c r="BI637" i="15"/>
  <c r="BH637" i="15"/>
  <c r="BG637" i="15"/>
  <c r="BF637" i="15"/>
  <c r="T637" i="15"/>
  <c r="R637" i="15"/>
  <c r="P637" i="15"/>
  <c r="BI623" i="15"/>
  <c r="BH623" i="15"/>
  <c r="BG623" i="15"/>
  <c r="BF623" i="15"/>
  <c r="T623" i="15"/>
  <c r="R623" i="15"/>
  <c r="P623" i="15"/>
  <c r="BI620" i="15"/>
  <c r="BH620" i="15"/>
  <c r="BG620" i="15"/>
  <c r="BF620" i="15"/>
  <c r="T620" i="15"/>
  <c r="R620" i="15"/>
  <c r="P620" i="15"/>
  <c r="BI614" i="15"/>
  <c r="BH614" i="15"/>
  <c r="BG614" i="15"/>
  <c r="BF614" i="15"/>
  <c r="T614" i="15"/>
  <c r="R614" i="15"/>
  <c r="P614" i="15"/>
  <c r="BI610" i="15"/>
  <c r="BH610" i="15"/>
  <c r="BG610" i="15"/>
  <c r="BF610" i="15"/>
  <c r="T610" i="15"/>
  <c r="R610" i="15"/>
  <c r="P610" i="15"/>
  <c r="BI606" i="15"/>
  <c r="BH606" i="15"/>
  <c r="BG606" i="15"/>
  <c r="BF606" i="15"/>
  <c r="T606" i="15"/>
  <c r="R606" i="15"/>
  <c r="P606" i="15"/>
  <c r="BI599" i="15"/>
  <c r="BH599" i="15"/>
  <c r="BG599" i="15"/>
  <c r="BF599" i="15"/>
  <c r="T599" i="15"/>
  <c r="R599" i="15"/>
  <c r="P599" i="15"/>
  <c r="BI595" i="15"/>
  <c r="BH595" i="15"/>
  <c r="BG595" i="15"/>
  <c r="BF595" i="15"/>
  <c r="T595" i="15"/>
  <c r="R595" i="15"/>
  <c r="P595" i="15"/>
  <c r="BI590" i="15"/>
  <c r="BH590" i="15"/>
  <c r="BG590" i="15"/>
  <c r="BF590" i="15"/>
  <c r="T590" i="15"/>
  <c r="R590" i="15"/>
  <c r="P590" i="15"/>
  <c r="BI574" i="15"/>
  <c r="BH574" i="15"/>
  <c r="BG574" i="15"/>
  <c r="BF574" i="15"/>
  <c r="T574" i="15"/>
  <c r="R574" i="15"/>
  <c r="P574" i="15"/>
  <c r="BI572" i="15"/>
  <c r="BH572" i="15"/>
  <c r="BG572" i="15"/>
  <c r="BF572" i="15"/>
  <c r="T572" i="15"/>
  <c r="R572" i="15"/>
  <c r="P572" i="15"/>
  <c r="BI569" i="15"/>
  <c r="BH569" i="15"/>
  <c r="BG569" i="15"/>
  <c r="BF569" i="15"/>
  <c r="T569" i="15"/>
  <c r="R569" i="15"/>
  <c r="P569" i="15"/>
  <c r="BI566" i="15"/>
  <c r="BH566" i="15"/>
  <c r="BG566" i="15"/>
  <c r="BF566" i="15"/>
  <c r="T566" i="15"/>
  <c r="R566" i="15"/>
  <c r="P566" i="15"/>
  <c r="BI564" i="15"/>
  <c r="BH564" i="15"/>
  <c r="BG564" i="15"/>
  <c r="BF564" i="15"/>
  <c r="T564" i="15"/>
  <c r="R564" i="15"/>
  <c r="P564" i="15"/>
  <c r="BI562" i="15"/>
  <c r="BH562" i="15"/>
  <c r="BG562" i="15"/>
  <c r="BF562" i="15"/>
  <c r="T562" i="15"/>
  <c r="R562" i="15"/>
  <c r="P562" i="15"/>
  <c r="BI558" i="15"/>
  <c r="BH558" i="15"/>
  <c r="BG558" i="15"/>
  <c r="BF558" i="15"/>
  <c r="T558" i="15"/>
  <c r="R558" i="15"/>
  <c r="P558" i="15"/>
  <c r="BI555" i="15"/>
  <c r="BH555" i="15"/>
  <c r="BG555" i="15"/>
  <c r="BF555" i="15"/>
  <c r="T555" i="15"/>
  <c r="R555" i="15"/>
  <c r="P555" i="15"/>
  <c r="BI550" i="15"/>
  <c r="BH550" i="15"/>
  <c r="BG550" i="15"/>
  <c r="BF550" i="15"/>
  <c r="T550" i="15"/>
  <c r="R550" i="15"/>
  <c r="P550" i="15"/>
  <c r="BI547" i="15"/>
  <c r="BH547" i="15"/>
  <c r="BG547" i="15"/>
  <c r="BF547" i="15"/>
  <c r="T547" i="15"/>
  <c r="R547" i="15"/>
  <c r="P547" i="15"/>
  <c r="BI540" i="15"/>
  <c r="BH540" i="15"/>
  <c r="BG540" i="15"/>
  <c r="BF540" i="15"/>
  <c r="T540" i="15"/>
  <c r="R540" i="15"/>
  <c r="P540" i="15"/>
  <c r="BI537" i="15"/>
  <c r="BH537" i="15"/>
  <c r="BG537" i="15"/>
  <c r="BF537" i="15"/>
  <c r="T537" i="15"/>
  <c r="R537" i="15"/>
  <c r="P537" i="15"/>
  <c r="BI533" i="15"/>
  <c r="BH533" i="15"/>
  <c r="BG533" i="15"/>
  <c r="BF533" i="15"/>
  <c r="T533" i="15"/>
  <c r="R533" i="15"/>
  <c r="P533" i="15"/>
  <c r="BI530" i="15"/>
  <c r="BH530" i="15"/>
  <c r="BG530" i="15"/>
  <c r="BF530" i="15"/>
  <c r="T530" i="15"/>
  <c r="R530" i="15"/>
  <c r="P530" i="15"/>
  <c r="BI523" i="15"/>
  <c r="BH523" i="15"/>
  <c r="BG523" i="15"/>
  <c r="BF523" i="15"/>
  <c r="T523" i="15"/>
  <c r="R523" i="15"/>
  <c r="P523" i="15"/>
  <c r="BI520" i="15"/>
  <c r="BH520" i="15"/>
  <c r="BG520" i="15"/>
  <c r="BF520" i="15"/>
  <c r="T520" i="15"/>
  <c r="R520" i="15"/>
  <c r="P520" i="15"/>
  <c r="BI515" i="15"/>
  <c r="BH515" i="15"/>
  <c r="BG515" i="15"/>
  <c r="BF515" i="15"/>
  <c r="T515" i="15"/>
  <c r="R515" i="15"/>
  <c r="P515" i="15"/>
  <c r="BI510" i="15"/>
  <c r="BH510" i="15"/>
  <c r="BG510" i="15"/>
  <c r="BF510" i="15"/>
  <c r="T510" i="15"/>
  <c r="R510" i="15"/>
  <c r="P510" i="15"/>
  <c r="BI502" i="15"/>
  <c r="BH502" i="15"/>
  <c r="BG502" i="15"/>
  <c r="BF502" i="15"/>
  <c r="T502" i="15"/>
  <c r="R502" i="15"/>
  <c r="P502" i="15"/>
  <c r="BI499" i="15"/>
  <c r="BH499" i="15"/>
  <c r="BG499" i="15"/>
  <c r="BF499" i="15"/>
  <c r="T499" i="15"/>
  <c r="R499" i="15"/>
  <c r="P499" i="15"/>
  <c r="BI495" i="15"/>
  <c r="BH495" i="15"/>
  <c r="BG495" i="15"/>
  <c r="BF495" i="15"/>
  <c r="T495" i="15"/>
  <c r="R495" i="15"/>
  <c r="P495" i="15"/>
  <c r="BI492" i="15"/>
  <c r="BH492" i="15"/>
  <c r="BG492" i="15"/>
  <c r="BF492" i="15"/>
  <c r="T492" i="15"/>
  <c r="R492" i="15"/>
  <c r="P492" i="15"/>
  <c r="BI486" i="15"/>
  <c r="BH486" i="15"/>
  <c r="BG486" i="15"/>
  <c r="BF486" i="15"/>
  <c r="T486" i="15"/>
  <c r="R486" i="15"/>
  <c r="P486" i="15"/>
  <c r="BI482" i="15"/>
  <c r="BH482" i="15"/>
  <c r="BG482" i="15"/>
  <c r="BF482" i="15"/>
  <c r="T482" i="15"/>
  <c r="R482" i="15"/>
  <c r="P482" i="15"/>
  <c r="BI477" i="15"/>
  <c r="BH477" i="15"/>
  <c r="BG477" i="15"/>
  <c r="BF477" i="15"/>
  <c r="T477" i="15"/>
  <c r="R477" i="15"/>
  <c r="P477" i="15"/>
  <c r="BI474" i="15"/>
  <c r="BH474" i="15"/>
  <c r="BG474" i="15"/>
  <c r="BF474" i="15"/>
  <c r="T474" i="15"/>
  <c r="R474" i="15"/>
  <c r="P474" i="15"/>
  <c r="BI472" i="15"/>
  <c r="BH472" i="15"/>
  <c r="BG472" i="15"/>
  <c r="BF472" i="15"/>
  <c r="T472" i="15"/>
  <c r="R472" i="15"/>
  <c r="P472" i="15"/>
  <c r="BI470" i="15"/>
  <c r="BH470" i="15"/>
  <c r="BG470" i="15"/>
  <c r="BF470" i="15"/>
  <c r="T470" i="15"/>
  <c r="R470" i="15"/>
  <c r="P470" i="15"/>
  <c r="BI467" i="15"/>
  <c r="BH467" i="15"/>
  <c r="BG467" i="15"/>
  <c r="BF467" i="15"/>
  <c r="T467" i="15"/>
  <c r="R467" i="15"/>
  <c r="P467" i="15"/>
  <c r="BI464" i="15"/>
  <c r="BH464" i="15"/>
  <c r="BG464" i="15"/>
  <c r="BF464" i="15"/>
  <c r="T464" i="15"/>
  <c r="R464" i="15"/>
  <c r="P464" i="15"/>
  <c r="BI459" i="15"/>
  <c r="BH459" i="15"/>
  <c r="BG459" i="15"/>
  <c r="BF459" i="15"/>
  <c r="T459" i="15"/>
  <c r="R459" i="15"/>
  <c r="P459" i="15"/>
  <c r="BI456" i="15"/>
  <c r="BH456" i="15"/>
  <c r="BG456" i="15"/>
  <c r="BF456" i="15"/>
  <c r="T456" i="15"/>
  <c r="R456" i="15"/>
  <c r="P456" i="15"/>
  <c r="BI449" i="15"/>
  <c r="BH449" i="15"/>
  <c r="BG449" i="15"/>
  <c r="BF449" i="15"/>
  <c r="T449" i="15"/>
  <c r="R449" i="15"/>
  <c r="P449" i="15"/>
  <c r="BI446" i="15"/>
  <c r="BH446" i="15"/>
  <c r="BG446" i="15"/>
  <c r="BF446" i="15"/>
  <c r="T446" i="15"/>
  <c r="R446" i="15"/>
  <c r="P446" i="15"/>
  <c r="BI442" i="15"/>
  <c r="BH442" i="15"/>
  <c r="BG442" i="15"/>
  <c r="BF442" i="15"/>
  <c r="T442" i="15"/>
  <c r="T441" i="15" s="1"/>
  <c r="R442" i="15"/>
  <c r="R441" i="15" s="1"/>
  <c r="P442" i="15"/>
  <c r="P441" i="15"/>
  <c r="BI434" i="15"/>
  <c r="BH434" i="15"/>
  <c r="BG434" i="15"/>
  <c r="BF434" i="15"/>
  <c r="T434" i="15"/>
  <c r="R434" i="15"/>
  <c r="P434" i="15"/>
  <c r="BI433" i="15"/>
  <c r="BH433" i="15"/>
  <c r="BG433" i="15"/>
  <c r="BF433" i="15"/>
  <c r="T433" i="15"/>
  <c r="R433" i="15"/>
  <c r="P433" i="15"/>
  <c r="BI431" i="15"/>
  <c r="BH431" i="15"/>
  <c r="BG431" i="15"/>
  <c r="BF431" i="15"/>
  <c r="T431" i="15"/>
  <c r="R431" i="15"/>
  <c r="P431" i="15"/>
  <c r="BI429" i="15"/>
  <c r="BH429" i="15"/>
  <c r="BG429" i="15"/>
  <c r="BF429" i="15"/>
  <c r="T429" i="15"/>
  <c r="R429" i="15"/>
  <c r="P429" i="15"/>
  <c r="BI427" i="15"/>
  <c r="BH427" i="15"/>
  <c r="BG427" i="15"/>
  <c r="BF427" i="15"/>
  <c r="T427" i="15"/>
  <c r="R427" i="15"/>
  <c r="P427" i="15"/>
  <c r="BI424" i="15"/>
  <c r="BH424" i="15"/>
  <c r="BG424" i="15"/>
  <c r="BF424" i="15"/>
  <c r="T424" i="15"/>
  <c r="R424" i="15"/>
  <c r="P424" i="15"/>
  <c r="BI421" i="15"/>
  <c r="BH421" i="15"/>
  <c r="BG421" i="15"/>
  <c r="BF421" i="15"/>
  <c r="T421" i="15"/>
  <c r="R421" i="15"/>
  <c r="P421" i="15"/>
  <c r="BI418" i="15"/>
  <c r="BH418" i="15"/>
  <c r="BG418" i="15"/>
  <c r="BF418" i="15"/>
  <c r="T418" i="15"/>
  <c r="R418" i="15"/>
  <c r="P418" i="15"/>
  <c r="BI415" i="15"/>
  <c r="BH415" i="15"/>
  <c r="BG415" i="15"/>
  <c r="BF415" i="15"/>
  <c r="T415" i="15"/>
  <c r="R415" i="15"/>
  <c r="P415" i="15"/>
  <c r="BI410" i="15"/>
  <c r="BH410" i="15"/>
  <c r="BG410" i="15"/>
  <c r="BF410" i="15"/>
  <c r="T410" i="15"/>
  <c r="R410" i="15"/>
  <c r="P410" i="15"/>
  <c r="BI407" i="15"/>
  <c r="BH407" i="15"/>
  <c r="BG407" i="15"/>
  <c r="BF407" i="15"/>
  <c r="T407" i="15"/>
  <c r="R407" i="15"/>
  <c r="P407" i="15"/>
  <c r="BI405" i="15"/>
  <c r="BH405" i="15"/>
  <c r="BG405" i="15"/>
  <c r="BF405" i="15"/>
  <c r="T405" i="15"/>
  <c r="R405" i="15"/>
  <c r="P405" i="15"/>
  <c r="BI401" i="15"/>
  <c r="BH401" i="15"/>
  <c r="BG401" i="15"/>
  <c r="BF401" i="15"/>
  <c r="T401" i="15"/>
  <c r="R401" i="15"/>
  <c r="P401" i="15"/>
  <c r="BI399" i="15"/>
  <c r="BH399" i="15"/>
  <c r="BG399" i="15"/>
  <c r="BF399" i="15"/>
  <c r="T399" i="15"/>
  <c r="R399" i="15"/>
  <c r="P399" i="15"/>
  <c r="BI396" i="15"/>
  <c r="BH396" i="15"/>
  <c r="BG396" i="15"/>
  <c r="BF396" i="15"/>
  <c r="T396" i="15"/>
  <c r="R396" i="15"/>
  <c r="P396" i="15"/>
  <c r="BI395" i="15"/>
  <c r="BH395" i="15"/>
  <c r="BG395" i="15"/>
  <c r="BF395" i="15"/>
  <c r="T395" i="15"/>
  <c r="R395" i="15"/>
  <c r="P395" i="15"/>
  <c r="BI394" i="15"/>
  <c r="BH394" i="15"/>
  <c r="BG394" i="15"/>
  <c r="BF394" i="15"/>
  <c r="T394" i="15"/>
  <c r="R394" i="15"/>
  <c r="P394" i="15"/>
  <c r="BI392" i="15"/>
  <c r="BH392" i="15"/>
  <c r="BG392" i="15"/>
  <c r="BF392" i="15"/>
  <c r="T392" i="15"/>
  <c r="R392" i="15"/>
  <c r="P392" i="15"/>
  <c r="BI389" i="15"/>
  <c r="BH389" i="15"/>
  <c r="BG389" i="15"/>
  <c r="BF389" i="15"/>
  <c r="T389" i="15"/>
  <c r="R389" i="15"/>
  <c r="P389" i="15"/>
  <c r="BI387" i="15"/>
  <c r="BH387" i="15"/>
  <c r="BG387" i="15"/>
  <c r="BF387" i="15"/>
  <c r="T387" i="15"/>
  <c r="R387" i="15"/>
  <c r="P387" i="15"/>
  <c r="BI384" i="15"/>
  <c r="BH384" i="15"/>
  <c r="BG384" i="15"/>
  <c r="BF384" i="15"/>
  <c r="T384" i="15"/>
  <c r="R384" i="15"/>
  <c r="P384" i="15"/>
  <c r="BI381" i="15"/>
  <c r="BH381" i="15"/>
  <c r="BG381" i="15"/>
  <c r="BF381" i="15"/>
  <c r="T381" i="15"/>
  <c r="R381" i="15"/>
  <c r="P381" i="15"/>
  <c r="BI378" i="15"/>
  <c r="BH378" i="15"/>
  <c r="BG378" i="15"/>
  <c r="BF378" i="15"/>
  <c r="T378" i="15"/>
  <c r="R378" i="15"/>
  <c r="P378" i="15"/>
  <c r="BI375" i="15"/>
  <c r="BH375" i="15"/>
  <c r="BG375" i="15"/>
  <c r="BF375" i="15"/>
  <c r="T375" i="15"/>
  <c r="R375" i="15"/>
  <c r="P375" i="15"/>
  <c r="BI372" i="15"/>
  <c r="BH372" i="15"/>
  <c r="BG372" i="15"/>
  <c r="BF372" i="15"/>
  <c r="T372" i="15"/>
  <c r="R372" i="15"/>
  <c r="P372" i="15"/>
  <c r="BI369" i="15"/>
  <c r="BH369" i="15"/>
  <c r="BG369" i="15"/>
  <c r="BF369" i="15"/>
  <c r="T369" i="15"/>
  <c r="R369" i="15"/>
  <c r="P369" i="15"/>
  <c r="BI366" i="15"/>
  <c r="BH366" i="15"/>
  <c r="BG366" i="15"/>
  <c r="BF366" i="15"/>
  <c r="T366" i="15"/>
  <c r="R366" i="15"/>
  <c r="P366" i="15"/>
  <c r="BI362" i="15"/>
  <c r="BH362" i="15"/>
  <c r="BG362" i="15"/>
  <c r="BF362" i="15"/>
  <c r="T362" i="15"/>
  <c r="R362" i="15"/>
  <c r="P362" i="15"/>
  <c r="BI359" i="15"/>
  <c r="BH359" i="15"/>
  <c r="BG359" i="15"/>
  <c r="BF359" i="15"/>
  <c r="T359" i="15"/>
  <c r="R359" i="15"/>
  <c r="P359" i="15"/>
  <c r="BI355" i="15"/>
  <c r="BH355" i="15"/>
  <c r="BG355" i="15"/>
  <c r="BF355" i="15"/>
  <c r="T355" i="15"/>
  <c r="R355" i="15"/>
  <c r="P355" i="15"/>
  <c r="BI350" i="15"/>
  <c r="BH350" i="15"/>
  <c r="BG350" i="15"/>
  <c r="BF350" i="15"/>
  <c r="T350" i="15"/>
  <c r="R350" i="15"/>
  <c r="P350" i="15"/>
  <c r="BI345" i="15"/>
  <c r="BH345" i="15"/>
  <c r="BG345" i="15"/>
  <c r="BF345" i="15"/>
  <c r="T345" i="15"/>
  <c r="R345" i="15"/>
  <c r="P345" i="15"/>
  <c r="BI343" i="15"/>
  <c r="BH343" i="15"/>
  <c r="BG343" i="15"/>
  <c r="BF343" i="15"/>
  <c r="T343" i="15"/>
  <c r="R343" i="15"/>
  <c r="P343" i="15"/>
  <c r="BI335" i="15"/>
  <c r="BH335" i="15"/>
  <c r="BG335" i="15"/>
  <c r="BF335" i="15"/>
  <c r="T335" i="15"/>
  <c r="R335" i="15"/>
  <c r="P335" i="15"/>
  <c r="BI332" i="15"/>
  <c r="BH332" i="15"/>
  <c r="BG332" i="15"/>
  <c r="BF332" i="15"/>
  <c r="T332" i="15"/>
  <c r="R332" i="15"/>
  <c r="P332" i="15"/>
  <c r="BI330" i="15"/>
  <c r="BH330" i="15"/>
  <c r="BG330" i="15"/>
  <c r="BF330" i="15"/>
  <c r="T330" i="15"/>
  <c r="R330" i="15"/>
  <c r="P330" i="15"/>
  <c r="BI322" i="15"/>
  <c r="BH322" i="15"/>
  <c r="BG322" i="15"/>
  <c r="BF322" i="15"/>
  <c r="T322" i="15"/>
  <c r="R322" i="15"/>
  <c r="P322" i="15"/>
  <c r="BI317" i="15"/>
  <c r="BH317" i="15"/>
  <c r="BG317" i="15"/>
  <c r="BF317" i="15"/>
  <c r="T317" i="15"/>
  <c r="R317" i="15"/>
  <c r="P317" i="15"/>
  <c r="BI312" i="15"/>
  <c r="BH312" i="15"/>
  <c r="BG312" i="15"/>
  <c r="BF312" i="15"/>
  <c r="T312" i="15"/>
  <c r="R312" i="15"/>
  <c r="P312" i="15"/>
  <c r="BI303" i="15"/>
  <c r="BH303" i="15"/>
  <c r="BG303" i="15"/>
  <c r="BF303" i="15"/>
  <c r="T303" i="15"/>
  <c r="R303" i="15"/>
  <c r="P303" i="15"/>
  <c r="BI295" i="15"/>
  <c r="BH295" i="15"/>
  <c r="BG295" i="15"/>
  <c r="BF295" i="15"/>
  <c r="T295" i="15"/>
  <c r="R295" i="15"/>
  <c r="P295" i="15"/>
  <c r="BI291" i="15"/>
  <c r="BH291" i="15"/>
  <c r="BG291" i="15"/>
  <c r="BF291" i="15"/>
  <c r="T291" i="15"/>
  <c r="R291" i="15"/>
  <c r="P291" i="15"/>
  <c r="BI289" i="15"/>
  <c r="BH289" i="15"/>
  <c r="BG289" i="15"/>
  <c r="BF289" i="15"/>
  <c r="T289" i="15"/>
  <c r="R289" i="15"/>
  <c r="P289" i="15"/>
  <c r="BI283" i="15"/>
  <c r="BH283" i="15"/>
  <c r="BG283" i="15"/>
  <c r="BF283" i="15"/>
  <c r="T283" i="15"/>
  <c r="R283" i="15"/>
  <c r="P283" i="15"/>
  <c r="BI277" i="15"/>
  <c r="BH277" i="15"/>
  <c r="BG277" i="15"/>
  <c r="BF277" i="15"/>
  <c r="T277" i="15"/>
  <c r="R277" i="15"/>
  <c r="P277" i="15"/>
  <c r="BI273" i="15"/>
  <c r="BH273" i="15"/>
  <c r="BG273" i="15"/>
  <c r="BF273" i="15"/>
  <c r="T273" i="15"/>
  <c r="R273" i="15"/>
  <c r="P273" i="15"/>
  <c r="BI270" i="15"/>
  <c r="BH270" i="15"/>
  <c r="BG270" i="15"/>
  <c r="BF270" i="15"/>
  <c r="T270" i="15"/>
  <c r="R270" i="15"/>
  <c r="P270" i="15"/>
  <c r="BI268" i="15"/>
  <c r="BH268" i="15"/>
  <c r="BG268" i="15"/>
  <c r="BF268" i="15"/>
  <c r="T268" i="15"/>
  <c r="R268" i="15"/>
  <c r="P268" i="15"/>
  <c r="BI261" i="15"/>
  <c r="BH261" i="15"/>
  <c r="BG261" i="15"/>
  <c r="BF261" i="15"/>
  <c r="T261" i="15"/>
  <c r="R261" i="15"/>
  <c r="P261" i="15"/>
  <c r="BI254" i="15"/>
  <c r="BH254" i="15"/>
  <c r="BG254" i="15"/>
  <c r="BF254" i="15"/>
  <c r="T254" i="15"/>
  <c r="R254" i="15"/>
  <c r="P254" i="15"/>
  <c r="BI248" i="15"/>
  <c r="BH248" i="15"/>
  <c r="BG248" i="15"/>
  <c r="BF248" i="15"/>
  <c r="T248" i="15"/>
  <c r="R248" i="15"/>
  <c r="P248" i="15"/>
  <c r="BI245" i="15"/>
  <c r="BH245" i="15"/>
  <c r="BG245" i="15"/>
  <c r="BF245" i="15"/>
  <c r="T245" i="15"/>
  <c r="R245" i="15"/>
  <c r="P245" i="15"/>
  <c r="BI238" i="15"/>
  <c r="BH238" i="15"/>
  <c r="BG238" i="15"/>
  <c r="BF238" i="15"/>
  <c r="T238" i="15"/>
  <c r="R238" i="15"/>
  <c r="P238" i="15"/>
  <c r="BI234" i="15"/>
  <c r="BH234" i="15"/>
  <c r="BG234" i="15"/>
  <c r="BF234" i="15"/>
  <c r="T234" i="15"/>
  <c r="R234" i="15"/>
  <c r="P234" i="15"/>
  <c r="BI230" i="15"/>
  <c r="BH230" i="15"/>
  <c r="BG230" i="15"/>
  <c r="BF230" i="15"/>
  <c r="T230" i="15"/>
  <c r="R230" i="15"/>
  <c r="P230" i="15"/>
  <c r="BI227" i="15"/>
  <c r="BH227" i="15"/>
  <c r="BG227" i="15"/>
  <c r="BF227" i="15"/>
  <c r="T227" i="15"/>
  <c r="R227" i="15"/>
  <c r="P227" i="15"/>
  <c r="BI224" i="15"/>
  <c r="BH224" i="15"/>
  <c r="BG224" i="15"/>
  <c r="BF224" i="15"/>
  <c r="T224" i="15"/>
  <c r="R224" i="15"/>
  <c r="P224" i="15"/>
  <c r="BI213" i="15"/>
  <c r="BH213" i="15"/>
  <c r="BG213" i="15"/>
  <c r="BF213" i="15"/>
  <c r="T213" i="15"/>
  <c r="R213" i="15"/>
  <c r="P213" i="15"/>
  <c r="BI187" i="15"/>
  <c r="BH187" i="15"/>
  <c r="BG187" i="15"/>
  <c r="BF187" i="15"/>
  <c r="T187" i="15"/>
  <c r="R187" i="15"/>
  <c r="P187" i="15"/>
  <c r="BI182" i="15"/>
  <c r="BH182" i="15"/>
  <c r="BG182" i="15"/>
  <c r="BF182" i="15"/>
  <c r="T182" i="15"/>
  <c r="R182" i="15"/>
  <c r="P182" i="15"/>
  <c r="BI179" i="15"/>
  <c r="BH179" i="15"/>
  <c r="BG179" i="15"/>
  <c r="BF179" i="15"/>
  <c r="T179" i="15"/>
  <c r="R179" i="15"/>
  <c r="P179" i="15"/>
  <c r="BI171" i="15"/>
  <c r="BH171" i="15"/>
  <c r="BG171" i="15"/>
  <c r="BF171" i="15"/>
  <c r="T171" i="15"/>
  <c r="R171" i="15"/>
  <c r="P171" i="15"/>
  <c r="BI166" i="15"/>
  <c r="BH166" i="15"/>
  <c r="BG166" i="15"/>
  <c r="BF166" i="15"/>
  <c r="T166" i="15"/>
  <c r="R166" i="15"/>
  <c r="P166" i="15"/>
  <c r="BI163" i="15"/>
  <c r="BH163" i="15"/>
  <c r="BG163" i="15"/>
  <c r="BF163" i="15"/>
  <c r="T163" i="15"/>
  <c r="R163" i="15"/>
  <c r="P163" i="15"/>
  <c r="BI160" i="15"/>
  <c r="BH160" i="15"/>
  <c r="BG160" i="15"/>
  <c r="BF160" i="15"/>
  <c r="T160" i="15"/>
  <c r="R160" i="15"/>
  <c r="P160" i="15"/>
  <c r="BI151" i="15"/>
  <c r="BH151" i="15"/>
  <c r="BG151" i="15"/>
  <c r="BF151" i="15"/>
  <c r="T151" i="15"/>
  <c r="R151" i="15"/>
  <c r="P151" i="15"/>
  <c r="BI149" i="15"/>
  <c r="BH149" i="15"/>
  <c r="BG149" i="15"/>
  <c r="BF149" i="15"/>
  <c r="T149" i="15"/>
  <c r="R149" i="15"/>
  <c r="P149" i="15"/>
  <c r="BI146" i="15"/>
  <c r="BH146" i="15"/>
  <c r="BG146" i="15"/>
  <c r="BF146" i="15"/>
  <c r="T146" i="15"/>
  <c r="R146" i="15"/>
  <c r="P146" i="15"/>
  <c r="BI140" i="15"/>
  <c r="BH140" i="15"/>
  <c r="BG140" i="15"/>
  <c r="BF140" i="15"/>
  <c r="T140" i="15"/>
  <c r="R140" i="15"/>
  <c r="P140" i="15"/>
  <c r="BI137" i="15"/>
  <c r="BH137" i="15"/>
  <c r="BG137" i="15"/>
  <c r="BF137" i="15"/>
  <c r="T137" i="15"/>
  <c r="R137" i="15"/>
  <c r="P137" i="15"/>
  <c r="BI133" i="15"/>
  <c r="BH133" i="15"/>
  <c r="BG133" i="15"/>
  <c r="BF133" i="15"/>
  <c r="T133" i="15"/>
  <c r="R133" i="15"/>
  <c r="P133" i="15"/>
  <c r="BI130" i="15"/>
  <c r="BH130" i="15"/>
  <c r="BG130" i="15"/>
  <c r="BF130" i="15"/>
  <c r="T130" i="15"/>
  <c r="R130" i="15"/>
  <c r="P130" i="15"/>
  <c r="BI128" i="15"/>
  <c r="BH128" i="15"/>
  <c r="BG128" i="15"/>
  <c r="BF128" i="15"/>
  <c r="T128" i="15"/>
  <c r="R128" i="15"/>
  <c r="P128" i="15"/>
  <c r="BI124" i="15"/>
  <c r="BH124" i="15"/>
  <c r="BG124" i="15"/>
  <c r="BF124" i="15"/>
  <c r="T124" i="15"/>
  <c r="R124" i="15"/>
  <c r="P124" i="15"/>
  <c r="BI121" i="15"/>
  <c r="BH121" i="15"/>
  <c r="BG121" i="15"/>
  <c r="BF121" i="15"/>
  <c r="T121" i="15"/>
  <c r="R121" i="15"/>
  <c r="P121" i="15"/>
  <c r="BI115" i="15"/>
  <c r="BH115" i="15"/>
  <c r="BG115" i="15"/>
  <c r="BF115" i="15"/>
  <c r="T115" i="15"/>
  <c r="R115" i="15"/>
  <c r="P115" i="15"/>
  <c r="J109" i="15"/>
  <c r="J108" i="15"/>
  <c r="F108" i="15"/>
  <c r="F106" i="15"/>
  <c r="E104" i="15"/>
  <c r="J63" i="15"/>
  <c r="J62" i="15"/>
  <c r="F62" i="15"/>
  <c r="F60" i="15"/>
  <c r="E58" i="15"/>
  <c r="J22" i="15"/>
  <c r="E22" i="15"/>
  <c r="F109" i="15"/>
  <c r="J21" i="15"/>
  <c r="J16" i="15"/>
  <c r="J106" i="15" s="1"/>
  <c r="E7" i="15"/>
  <c r="E98" i="15" s="1"/>
  <c r="J41" i="14"/>
  <c r="J40" i="14"/>
  <c r="AY69" i="1" s="1"/>
  <c r="J39" i="14"/>
  <c r="AX69" i="1"/>
  <c r="BI200" i="14"/>
  <c r="BH200" i="14"/>
  <c r="BG200" i="14"/>
  <c r="BF200" i="14"/>
  <c r="T200" i="14"/>
  <c r="R200" i="14"/>
  <c r="P200" i="14"/>
  <c r="BI199" i="14"/>
  <c r="BH199" i="14"/>
  <c r="BG199" i="14"/>
  <c r="BF199" i="14"/>
  <c r="T199" i="14"/>
  <c r="R199" i="14"/>
  <c r="P199" i="14"/>
  <c r="BI198" i="14"/>
  <c r="BH198" i="14"/>
  <c r="BG198" i="14"/>
  <c r="BF198" i="14"/>
  <c r="T198" i="14"/>
  <c r="R198" i="14"/>
  <c r="P198" i="14"/>
  <c r="BI193" i="14"/>
  <c r="BH193" i="14"/>
  <c r="BG193" i="14"/>
  <c r="BF193" i="14"/>
  <c r="T193" i="14"/>
  <c r="R193" i="14"/>
  <c r="P193" i="14"/>
  <c r="BI188" i="14"/>
  <c r="BH188" i="14"/>
  <c r="BG188" i="14"/>
  <c r="BF188" i="14"/>
  <c r="T188" i="14"/>
  <c r="R188" i="14"/>
  <c r="P188" i="14"/>
  <c r="BI182" i="14"/>
  <c r="BH182" i="14"/>
  <c r="BG182" i="14"/>
  <c r="BF182" i="14"/>
  <c r="T182" i="14"/>
  <c r="R182" i="14"/>
  <c r="P182" i="14"/>
  <c r="BI179" i="14"/>
  <c r="BH179" i="14"/>
  <c r="BG179" i="14"/>
  <c r="BF179" i="14"/>
  <c r="T179" i="14"/>
  <c r="R179" i="14"/>
  <c r="P179" i="14"/>
  <c r="BI176" i="14"/>
  <c r="BH176" i="14"/>
  <c r="BG176" i="14"/>
  <c r="BF176" i="14"/>
  <c r="T176" i="14"/>
  <c r="R176" i="14"/>
  <c r="P176" i="14"/>
  <c r="BI173" i="14"/>
  <c r="F41" i="14" s="1"/>
  <c r="BH173" i="14"/>
  <c r="BG173" i="14"/>
  <c r="BF173" i="14"/>
  <c r="T173" i="14"/>
  <c r="R173" i="14"/>
  <c r="P173" i="14"/>
  <c r="BI170" i="14"/>
  <c r="BH170" i="14"/>
  <c r="BG170" i="14"/>
  <c r="BF170" i="14"/>
  <c r="T170" i="14"/>
  <c r="R170" i="14"/>
  <c r="P170" i="14"/>
  <c r="BI157" i="14"/>
  <c r="BH157" i="14"/>
  <c r="BG157" i="14"/>
  <c r="BF157" i="14"/>
  <c r="T157" i="14"/>
  <c r="R157" i="14"/>
  <c r="P157" i="14"/>
  <c r="BI116" i="14"/>
  <c r="BH116" i="14"/>
  <c r="BG116" i="14"/>
  <c r="BF116" i="14"/>
  <c r="T116" i="14"/>
  <c r="R116" i="14"/>
  <c r="P116" i="14"/>
  <c r="BI110" i="14"/>
  <c r="BH110" i="14"/>
  <c r="BG110" i="14"/>
  <c r="BF110" i="14"/>
  <c r="T110" i="14"/>
  <c r="R110" i="14"/>
  <c r="P110" i="14"/>
  <c r="BI97" i="14"/>
  <c r="BH97" i="14"/>
  <c r="BG97" i="14"/>
  <c r="BF97" i="14"/>
  <c r="T97" i="14"/>
  <c r="R97" i="14"/>
  <c r="P97" i="14"/>
  <c r="J91" i="14"/>
  <c r="J90" i="14"/>
  <c r="F90" i="14"/>
  <c r="F88" i="14"/>
  <c r="E86" i="14"/>
  <c r="J63" i="14"/>
  <c r="J62" i="14"/>
  <c r="F62" i="14"/>
  <c r="F60" i="14"/>
  <c r="E58" i="14"/>
  <c r="J22" i="14"/>
  <c r="E22" i="14"/>
  <c r="F91" i="14" s="1"/>
  <c r="J21" i="14"/>
  <c r="J16" i="14"/>
  <c r="J88" i="14" s="1"/>
  <c r="E7" i="14"/>
  <c r="E80" i="14"/>
  <c r="J41" i="13"/>
  <c r="J40" i="13"/>
  <c r="AY68" i="1"/>
  <c r="J39" i="13"/>
  <c r="AX68" i="1"/>
  <c r="BI100" i="13"/>
  <c r="BH100" i="13"/>
  <c r="BG100" i="13"/>
  <c r="BF100" i="13"/>
  <c r="T100" i="13"/>
  <c r="T99" i="13"/>
  <c r="R100" i="13"/>
  <c r="R99" i="13"/>
  <c r="P100" i="13"/>
  <c r="P99" i="13"/>
  <c r="BI98" i="13"/>
  <c r="BH98" i="13"/>
  <c r="BG98" i="13"/>
  <c r="BF98" i="13"/>
  <c r="T98" i="13"/>
  <c r="R98" i="13"/>
  <c r="P98" i="13"/>
  <c r="BI97" i="13"/>
  <c r="BH97" i="13"/>
  <c r="BG97" i="13"/>
  <c r="BF97" i="13"/>
  <c r="T97" i="13"/>
  <c r="R97" i="13"/>
  <c r="P97" i="13"/>
  <c r="J91" i="13"/>
  <c r="F88" i="13"/>
  <c r="E86" i="13"/>
  <c r="J63" i="13"/>
  <c r="F60" i="13"/>
  <c r="E58" i="13"/>
  <c r="J25" i="13"/>
  <c r="E25" i="13"/>
  <c r="J90" i="13" s="1"/>
  <c r="J24" i="13"/>
  <c r="J22" i="13"/>
  <c r="E22" i="13"/>
  <c r="F91" i="13"/>
  <c r="J21" i="13"/>
  <c r="J19" i="13"/>
  <c r="E19" i="13"/>
  <c r="F62" i="13" s="1"/>
  <c r="J18" i="13"/>
  <c r="J16" i="13"/>
  <c r="J60" i="13"/>
  <c r="E7" i="13"/>
  <c r="E80" i="13"/>
  <c r="J41" i="12"/>
  <c r="J40" i="12"/>
  <c r="AY67" i="1"/>
  <c r="J39" i="12"/>
  <c r="AX67" i="1" s="1"/>
  <c r="BI205" i="12"/>
  <c r="BH205" i="12"/>
  <c r="BG205" i="12"/>
  <c r="BF205" i="12"/>
  <c r="T205" i="12"/>
  <c r="R205" i="12"/>
  <c r="P205" i="12"/>
  <c r="BI200" i="12"/>
  <c r="BH200" i="12"/>
  <c r="BG200" i="12"/>
  <c r="BF200" i="12"/>
  <c r="T200" i="12"/>
  <c r="T199" i="12" s="1"/>
  <c r="R200" i="12"/>
  <c r="R199" i="12" s="1"/>
  <c r="P200" i="12"/>
  <c r="P199" i="12" s="1"/>
  <c r="BI198" i="12"/>
  <c r="BH198" i="12"/>
  <c r="BG198" i="12"/>
  <c r="BF198" i="12"/>
  <c r="T198" i="12"/>
  <c r="R198" i="12"/>
  <c r="P198" i="12"/>
  <c r="BI197" i="12"/>
  <c r="BH197" i="12"/>
  <c r="BG197" i="12"/>
  <c r="BF197" i="12"/>
  <c r="T197" i="12"/>
  <c r="R197" i="12"/>
  <c r="P197" i="12"/>
  <c r="BI196" i="12"/>
  <c r="BH196" i="12"/>
  <c r="BG196" i="12"/>
  <c r="BF196" i="12"/>
  <c r="T196" i="12"/>
  <c r="R196" i="12"/>
  <c r="P196" i="12"/>
  <c r="BI195" i="12"/>
  <c r="BH195" i="12"/>
  <c r="BG195" i="12"/>
  <c r="BF195" i="12"/>
  <c r="T195" i="12"/>
  <c r="R195" i="12"/>
  <c r="P195" i="12"/>
  <c r="BI194" i="12"/>
  <c r="BH194" i="12"/>
  <c r="BG194" i="12"/>
  <c r="BF194" i="12"/>
  <c r="T194" i="12"/>
  <c r="R194" i="12"/>
  <c r="P194" i="12"/>
  <c r="BI193" i="12"/>
  <c r="BH193" i="12"/>
  <c r="BG193" i="12"/>
  <c r="BF193" i="12"/>
  <c r="T193" i="12"/>
  <c r="R193" i="12"/>
  <c r="P193" i="12"/>
  <c r="BI191" i="12"/>
  <c r="BH191" i="12"/>
  <c r="BG191" i="12"/>
  <c r="BF191" i="12"/>
  <c r="T191" i="12"/>
  <c r="R191" i="12"/>
  <c r="P191" i="12"/>
  <c r="BI190" i="12"/>
  <c r="BH190" i="12"/>
  <c r="BG190" i="12"/>
  <c r="BF190" i="12"/>
  <c r="T190" i="12"/>
  <c r="R190" i="12"/>
  <c r="P190" i="12"/>
  <c r="BI188" i="12"/>
  <c r="BH188" i="12"/>
  <c r="BG188" i="12"/>
  <c r="BF188" i="12"/>
  <c r="T188" i="12"/>
  <c r="R188" i="12"/>
  <c r="P188" i="12"/>
  <c r="BI182" i="12"/>
  <c r="BH182" i="12"/>
  <c r="BG182" i="12"/>
  <c r="BF182" i="12"/>
  <c r="T182" i="12"/>
  <c r="R182" i="12"/>
  <c r="P182" i="12"/>
  <c r="BI176" i="12"/>
  <c r="BH176" i="12"/>
  <c r="BG176" i="12"/>
  <c r="BF176" i="12"/>
  <c r="T176" i="12"/>
  <c r="R176" i="12"/>
  <c r="P176" i="12"/>
  <c r="BI174" i="12"/>
  <c r="BH174" i="12"/>
  <c r="BG174" i="12"/>
  <c r="BF174" i="12"/>
  <c r="T174" i="12"/>
  <c r="R174" i="12"/>
  <c r="P174" i="12"/>
  <c r="BI169" i="12"/>
  <c r="BH169" i="12"/>
  <c r="BG169" i="12"/>
  <c r="BF169" i="12"/>
  <c r="T169" i="12"/>
  <c r="R169" i="12"/>
  <c r="P169" i="12"/>
  <c r="BI168" i="12"/>
  <c r="BH168" i="12"/>
  <c r="BG168" i="12"/>
  <c r="BF168" i="12"/>
  <c r="T168" i="12"/>
  <c r="R168" i="12"/>
  <c r="P168" i="12"/>
  <c r="BI164" i="12"/>
  <c r="BH164" i="12"/>
  <c r="BG164" i="12"/>
  <c r="BF164" i="12"/>
  <c r="T164" i="12"/>
  <c r="R164" i="12"/>
  <c r="P164" i="12"/>
  <c r="BI156" i="12"/>
  <c r="BH156" i="12"/>
  <c r="BG156" i="12"/>
  <c r="BF156" i="12"/>
  <c r="T156" i="12"/>
  <c r="R156" i="12"/>
  <c r="P156" i="12"/>
  <c r="BI144" i="12"/>
  <c r="BH144" i="12"/>
  <c r="BG144" i="12"/>
  <c r="BF144" i="12"/>
  <c r="T144" i="12"/>
  <c r="R144" i="12"/>
  <c r="P144" i="12"/>
  <c r="BI139" i="12"/>
  <c r="BH139" i="12"/>
  <c r="BG139" i="12"/>
  <c r="BF139" i="12"/>
  <c r="T139" i="12"/>
  <c r="R139" i="12"/>
  <c r="P139" i="12"/>
  <c r="BI135" i="12"/>
  <c r="BH135" i="12"/>
  <c r="BG135" i="12"/>
  <c r="BF135" i="12"/>
  <c r="T135" i="12"/>
  <c r="R135" i="12"/>
  <c r="P135" i="12"/>
  <c r="BI134" i="12"/>
  <c r="BH134" i="12"/>
  <c r="BG134" i="12"/>
  <c r="BF134" i="12"/>
  <c r="T134" i="12"/>
  <c r="R134" i="12"/>
  <c r="P134" i="12"/>
  <c r="BI132" i="12"/>
  <c r="BH132" i="12"/>
  <c r="BG132" i="12"/>
  <c r="BF132" i="12"/>
  <c r="T132" i="12"/>
  <c r="R132" i="12"/>
  <c r="P132" i="12"/>
  <c r="BI130" i="12"/>
  <c r="BH130" i="12"/>
  <c r="BG130" i="12"/>
  <c r="BF130" i="12"/>
  <c r="T130" i="12"/>
  <c r="R130" i="12"/>
  <c r="P130" i="12"/>
  <c r="BI121" i="12"/>
  <c r="BH121" i="12"/>
  <c r="BG121" i="12"/>
  <c r="BF121" i="12"/>
  <c r="T121" i="12"/>
  <c r="R121" i="12"/>
  <c r="P121" i="12"/>
  <c r="BI116" i="12"/>
  <c r="BH116" i="12"/>
  <c r="BG116" i="12"/>
  <c r="BF116" i="12"/>
  <c r="T116" i="12"/>
  <c r="R116" i="12"/>
  <c r="P116" i="12"/>
  <c r="BI113" i="12"/>
  <c r="BH113" i="12"/>
  <c r="BG113" i="12"/>
  <c r="BF113" i="12"/>
  <c r="T113" i="12"/>
  <c r="R113" i="12"/>
  <c r="P113" i="12"/>
  <c r="BI102" i="12"/>
  <c r="BH102" i="12"/>
  <c r="BG102" i="12"/>
  <c r="BF102" i="12"/>
  <c r="T102" i="12"/>
  <c r="T101" i="12" s="1"/>
  <c r="R102" i="12"/>
  <c r="R101" i="12" s="1"/>
  <c r="P102" i="12"/>
  <c r="P101" i="12"/>
  <c r="J96" i="12"/>
  <c r="J95" i="12"/>
  <c r="F95" i="12"/>
  <c r="F93" i="12"/>
  <c r="E91" i="12"/>
  <c r="J63" i="12"/>
  <c r="J62" i="12"/>
  <c r="F62" i="12"/>
  <c r="F60" i="12"/>
  <c r="E58" i="12"/>
  <c r="J22" i="12"/>
  <c r="E22" i="12"/>
  <c r="F63" i="12" s="1"/>
  <c r="J21" i="12"/>
  <c r="J16" i="12"/>
  <c r="J60" i="12" s="1"/>
  <c r="E7" i="12"/>
  <c r="E85" i="12"/>
  <c r="J41" i="11"/>
  <c r="J40" i="11"/>
  <c r="AY66" i="1"/>
  <c r="J39" i="11"/>
  <c r="AX66" i="1"/>
  <c r="BI505" i="11"/>
  <c r="BH505" i="11"/>
  <c r="BG505" i="11"/>
  <c r="BF505" i="11"/>
  <c r="T505" i="11"/>
  <c r="R505" i="11"/>
  <c r="P505" i="11"/>
  <c r="BI504" i="11"/>
  <c r="BH504" i="11"/>
  <c r="BG504" i="11"/>
  <c r="BF504" i="11"/>
  <c r="T504" i="11"/>
  <c r="R504" i="11"/>
  <c r="P504" i="11"/>
  <c r="BI503" i="11"/>
  <c r="BH503" i="11"/>
  <c r="BG503" i="11"/>
  <c r="BF503" i="11"/>
  <c r="T503" i="11"/>
  <c r="R503" i="11"/>
  <c r="P503" i="11"/>
  <c r="BI501" i="11"/>
  <c r="BH501" i="11"/>
  <c r="BG501" i="11"/>
  <c r="BF501" i="11"/>
  <c r="T501" i="11"/>
  <c r="R501" i="11"/>
  <c r="P501" i="11"/>
  <c r="BI477" i="11"/>
  <c r="BH477" i="11"/>
  <c r="BG477" i="11"/>
  <c r="BF477" i="11"/>
  <c r="T477" i="11"/>
  <c r="R477" i="11"/>
  <c r="P477" i="11"/>
  <c r="BI463" i="11"/>
  <c r="BH463" i="11"/>
  <c r="BG463" i="11"/>
  <c r="BF463" i="11"/>
  <c r="T463" i="11"/>
  <c r="R463" i="11"/>
  <c r="P463" i="11"/>
  <c r="BI457" i="11"/>
  <c r="BH457" i="11"/>
  <c r="BG457" i="11"/>
  <c r="BF457" i="11"/>
  <c r="T457" i="11"/>
  <c r="R457" i="11"/>
  <c r="P457" i="11"/>
  <c r="BI438" i="11"/>
  <c r="BH438" i="11"/>
  <c r="BG438" i="11"/>
  <c r="BF438" i="11"/>
  <c r="T438" i="11"/>
  <c r="R438" i="11"/>
  <c r="P438" i="11"/>
  <c r="BI419" i="11"/>
  <c r="BH419" i="11"/>
  <c r="BG419" i="11"/>
  <c r="BF419" i="11"/>
  <c r="T419" i="11"/>
  <c r="R419" i="11"/>
  <c r="P419" i="11"/>
  <c r="BI400" i="11"/>
  <c r="BH400" i="11"/>
  <c r="BG400" i="11"/>
  <c r="BF400" i="11"/>
  <c r="T400" i="11"/>
  <c r="R400" i="11"/>
  <c r="P400" i="11"/>
  <c r="BI395" i="11"/>
  <c r="BH395" i="11"/>
  <c r="BG395" i="11"/>
  <c r="BF395" i="11"/>
  <c r="T395" i="11"/>
  <c r="R395" i="11"/>
  <c r="P395" i="11"/>
  <c r="BI390" i="11"/>
  <c r="BH390" i="11"/>
  <c r="BG390" i="11"/>
  <c r="BF390" i="11"/>
  <c r="T390" i="11"/>
  <c r="R390" i="11"/>
  <c r="P390" i="11"/>
  <c r="BI388" i="11"/>
  <c r="BH388" i="11"/>
  <c r="BG388" i="11"/>
  <c r="BF388" i="11"/>
  <c r="T388" i="11"/>
  <c r="R388" i="11"/>
  <c r="P388" i="11"/>
  <c r="BI380" i="11"/>
  <c r="BH380" i="11"/>
  <c r="BG380" i="11"/>
  <c r="BF380" i="11"/>
  <c r="T380" i="11"/>
  <c r="R380" i="11"/>
  <c r="P380" i="11"/>
  <c r="BI370" i="11"/>
  <c r="BH370" i="11"/>
  <c r="BG370" i="11"/>
  <c r="BF370" i="11"/>
  <c r="T370" i="11"/>
  <c r="R370" i="11"/>
  <c r="P370" i="11"/>
  <c r="BI358" i="11"/>
  <c r="BH358" i="11"/>
  <c r="BG358" i="11"/>
  <c r="BF358" i="11"/>
  <c r="T358" i="11"/>
  <c r="R358" i="11"/>
  <c r="P358" i="11"/>
  <c r="BI355" i="11"/>
  <c r="BH355" i="11"/>
  <c r="BG355" i="11"/>
  <c r="BF355" i="11"/>
  <c r="T355" i="11"/>
  <c r="R355" i="11"/>
  <c r="P355" i="11"/>
  <c r="BI352" i="11"/>
  <c r="BH352" i="11"/>
  <c r="BG352" i="11"/>
  <c r="BF352" i="11"/>
  <c r="T352" i="11"/>
  <c r="R352" i="11"/>
  <c r="P352" i="11"/>
  <c r="BI347" i="11"/>
  <c r="BH347" i="11"/>
  <c r="BG347" i="11"/>
  <c r="BF347" i="11"/>
  <c r="T347" i="11"/>
  <c r="R347" i="11"/>
  <c r="P347" i="11"/>
  <c r="BI341" i="11"/>
  <c r="BH341" i="11"/>
  <c r="BG341" i="11"/>
  <c r="BF341" i="11"/>
  <c r="T341" i="11"/>
  <c r="R341" i="11"/>
  <c r="P341" i="11"/>
  <c r="BI336" i="11"/>
  <c r="BH336" i="11"/>
  <c r="BG336" i="11"/>
  <c r="BF336" i="11"/>
  <c r="T336" i="11"/>
  <c r="R336" i="11"/>
  <c r="P336" i="11"/>
  <c r="BI331" i="11"/>
  <c r="BH331" i="11"/>
  <c r="BG331" i="11"/>
  <c r="BF331" i="11"/>
  <c r="T331" i="11"/>
  <c r="R331" i="11"/>
  <c r="P331" i="11"/>
  <c r="BI324" i="11"/>
  <c r="BH324" i="11"/>
  <c r="BG324" i="11"/>
  <c r="BF324" i="11"/>
  <c r="T324" i="11"/>
  <c r="R324" i="11"/>
  <c r="P324" i="11"/>
  <c r="BI318" i="11"/>
  <c r="BH318" i="11"/>
  <c r="BG318" i="11"/>
  <c r="BF318" i="11"/>
  <c r="T318" i="11"/>
  <c r="R318" i="11"/>
  <c r="P318" i="11"/>
  <c r="BI299" i="11"/>
  <c r="BH299" i="11"/>
  <c r="BG299" i="11"/>
  <c r="BF299" i="11"/>
  <c r="T299" i="11"/>
  <c r="R299" i="11"/>
  <c r="P299" i="11"/>
  <c r="BI281" i="11"/>
  <c r="BH281" i="11"/>
  <c r="BG281" i="11"/>
  <c r="BF281" i="11"/>
  <c r="T281" i="11"/>
  <c r="R281" i="11"/>
  <c r="P281" i="11"/>
  <c r="BI277" i="11"/>
  <c r="BH277" i="11"/>
  <c r="BG277" i="11"/>
  <c r="BF277" i="11"/>
  <c r="T277" i="11"/>
  <c r="R277" i="11"/>
  <c r="P277" i="11"/>
  <c r="BI273" i="11"/>
  <c r="BH273" i="11"/>
  <c r="BG273" i="11"/>
  <c r="BF273" i="11"/>
  <c r="T273" i="11"/>
  <c r="R273" i="11"/>
  <c r="P273" i="11"/>
  <c r="BI268" i="11"/>
  <c r="BH268" i="11"/>
  <c r="BG268" i="11"/>
  <c r="BF268" i="11"/>
  <c r="T268" i="11"/>
  <c r="R268" i="11"/>
  <c r="P268" i="11"/>
  <c r="BI249" i="11"/>
  <c r="BH249" i="11"/>
  <c r="BG249" i="11"/>
  <c r="BF249" i="11"/>
  <c r="T249" i="11"/>
  <c r="R249" i="11"/>
  <c r="P249" i="11"/>
  <c r="BI235" i="11"/>
  <c r="BH235" i="11"/>
  <c r="BG235" i="11"/>
  <c r="BF235" i="11"/>
  <c r="T235" i="11"/>
  <c r="R235" i="11"/>
  <c r="P235" i="11"/>
  <c r="BI230" i="11"/>
  <c r="BH230" i="11"/>
  <c r="BG230" i="11"/>
  <c r="BF230" i="11"/>
  <c r="T230" i="11"/>
  <c r="R230" i="11"/>
  <c r="P230" i="11"/>
  <c r="BI225" i="11"/>
  <c r="BH225" i="11"/>
  <c r="BG225" i="11"/>
  <c r="BF225" i="11"/>
  <c r="T225" i="11"/>
  <c r="R225" i="11"/>
  <c r="P225" i="11"/>
  <c r="BI216" i="11"/>
  <c r="BH216" i="11"/>
  <c r="BG216" i="11"/>
  <c r="BF216" i="11"/>
  <c r="T216" i="11"/>
  <c r="R216" i="11"/>
  <c r="P216" i="11"/>
  <c r="BI203" i="11"/>
  <c r="BH203" i="11"/>
  <c r="BG203" i="11"/>
  <c r="BF203" i="11"/>
  <c r="T203" i="11"/>
  <c r="R203" i="11"/>
  <c r="P203" i="11"/>
  <c r="BI195" i="11"/>
  <c r="BH195" i="11"/>
  <c r="BG195" i="11"/>
  <c r="BF195" i="11"/>
  <c r="T195" i="11"/>
  <c r="R195" i="11"/>
  <c r="P195" i="11"/>
  <c r="BI183" i="11"/>
  <c r="BH183" i="11"/>
  <c r="BG183" i="11"/>
  <c r="BF183" i="11"/>
  <c r="T183" i="11"/>
  <c r="R183" i="11"/>
  <c r="P183" i="11"/>
  <c r="BI160" i="11"/>
  <c r="BH160" i="11"/>
  <c r="BG160" i="11"/>
  <c r="BF160" i="11"/>
  <c r="T160" i="11"/>
  <c r="R160" i="11"/>
  <c r="P160" i="11"/>
  <c r="BI155" i="11"/>
  <c r="BH155" i="11"/>
  <c r="BG155" i="11"/>
  <c r="BF155" i="11"/>
  <c r="T155" i="11"/>
  <c r="R155" i="11"/>
  <c r="P155" i="11"/>
  <c r="BI150" i="11"/>
  <c r="BH150" i="11"/>
  <c r="BG150" i="11"/>
  <c r="BF150" i="11"/>
  <c r="T150" i="11"/>
  <c r="R150" i="11"/>
  <c r="P150" i="11"/>
  <c r="BI139" i="11"/>
  <c r="BH139" i="11"/>
  <c r="BG139" i="11"/>
  <c r="BF139" i="11"/>
  <c r="T139" i="11"/>
  <c r="R139" i="11"/>
  <c r="P139" i="11"/>
  <c r="BI135" i="11"/>
  <c r="BH135" i="11"/>
  <c r="BG135" i="11"/>
  <c r="BF135" i="11"/>
  <c r="T135" i="11"/>
  <c r="R135" i="11"/>
  <c r="P135" i="11"/>
  <c r="BI132" i="11"/>
  <c r="BH132" i="11"/>
  <c r="BG132" i="11"/>
  <c r="BF132" i="11"/>
  <c r="T132" i="11"/>
  <c r="R132" i="11"/>
  <c r="P132" i="11"/>
  <c r="BI131" i="11"/>
  <c r="BH131" i="11"/>
  <c r="BG131" i="11"/>
  <c r="BF131" i="11"/>
  <c r="T131" i="11"/>
  <c r="R131" i="11"/>
  <c r="P131" i="11"/>
  <c r="BI127" i="11"/>
  <c r="BH127" i="11"/>
  <c r="BG127" i="11"/>
  <c r="BF127" i="11"/>
  <c r="T127" i="11"/>
  <c r="R127" i="11"/>
  <c r="P127" i="11"/>
  <c r="BI125" i="11"/>
  <c r="BH125" i="11"/>
  <c r="BG125" i="11"/>
  <c r="BF125" i="11"/>
  <c r="T125" i="11"/>
  <c r="R125" i="11"/>
  <c r="P125" i="11"/>
  <c r="BI124" i="11"/>
  <c r="BH124" i="11"/>
  <c r="BG124" i="11"/>
  <c r="BF124" i="11"/>
  <c r="T124" i="11"/>
  <c r="R124" i="11"/>
  <c r="P124" i="11"/>
  <c r="BI98" i="11"/>
  <c r="BH98" i="11"/>
  <c r="BG98" i="11"/>
  <c r="BF98" i="11"/>
  <c r="T98" i="11"/>
  <c r="R98" i="11"/>
  <c r="P98" i="11"/>
  <c r="J92" i="11"/>
  <c r="F89" i="11"/>
  <c r="E87" i="11"/>
  <c r="J63" i="11"/>
  <c r="F60" i="11"/>
  <c r="E58" i="11"/>
  <c r="J25" i="11"/>
  <c r="E25" i="11"/>
  <c r="J91" i="11" s="1"/>
  <c r="J24" i="11"/>
  <c r="J22" i="11"/>
  <c r="E22" i="11"/>
  <c r="F92" i="11"/>
  <c r="J21" i="11"/>
  <c r="J19" i="11"/>
  <c r="E19" i="11"/>
  <c r="F62" i="11" s="1"/>
  <c r="J18" i="11"/>
  <c r="J16" i="11"/>
  <c r="J89" i="11"/>
  <c r="E7" i="11"/>
  <c r="E52" i="11" s="1"/>
  <c r="J41" i="10"/>
  <c r="J40" i="10"/>
  <c r="AY65" i="1"/>
  <c r="J39" i="10"/>
  <c r="AX65" i="1" s="1"/>
  <c r="BI394" i="10"/>
  <c r="BH394" i="10"/>
  <c r="BG394" i="10"/>
  <c r="BF394" i="10"/>
  <c r="T394" i="10"/>
  <c r="R394" i="10"/>
  <c r="P394" i="10"/>
  <c r="BI393" i="10"/>
  <c r="BH393" i="10"/>
  <c r="BG393" i="10"/>
  <c r="BF393" i="10"/>
  <c r="T393" i="10"/>
  <c r="R393" i="10"/>
  <c r="P393" i="10"/>
  <c r="BI392" i="10"/>
  <c r="BH392" i="10"/>
  <c r="BG392" i="10"/>
  <c r="BF392" i="10"/>
  <c r="T392" i="10"/>
  <c r="R392" i="10"/>
  <c r="P392" i="10"/>
  <c r="BI390" i="10"/>
  <c r="BH390" i="10"/>
  <c r="BG390" i="10"/>
  <c r="BF390" i="10"/>
  <c r="T390" i="10"/>
  <c r="R390" i="10"/>
  <c r="P390" i="10"/>
  <c r="BI385" i="10"/>
  <c r="BH385" i="10"/>
  <c r="BG385" i="10"/>
  <c r="BF385" i="10"/>
  <c r="T385" i="10"/>
  <c r="R385" i="10"/>
  <c r="P385" i="10"/>
  <c r="BI383" i="10"/>
  <c r="BH383" i="10"/>
  <c r="BG383" i="10"/>
  <c r="BF383" i="10"/>
  <c r="T383" i="10"/>
  <c r="R383" i="10"/>
  <c r="P383" i="10"/>
  <c r="BI378" i="10"/>
  <c r="BH378" i="10"/>
  <c r="BG378" i="10"/>
  <c r="BF378" i="10"/>
  <c r="T378" i="10"/>
  <c r="R378" i="10"/>
  <c r="P378" i="10"/>
  <c r="BI375" i="10"/>
  <c r="BH375" i="10"/>
  <c r="BG375" i="10"/>
  <c r="BF375" i="10"/>
  <c r="T375" i="10"/>
  <c r="R375" i="10"/>
  <c r="P375" i="10"/>
  <c r="BI372" i="10"/>
  <c r="BH372" i="10"/>
  <c r="BG372" i="10"/>
  <c r="BF372" i="10"/>
  <c r="T372" i="10"/>
  <c r="R372" i="10"/>
  <c r="P372" i="10"/>
  <c r="BI367" i="10"/>
  <c r="BH367" i="10"/>
  <c r="BG367" i="10"/>
  <c r="BF367" i="10"/>
  <c r="T367" i="10"/>
  <c r="R367" i="10"/>
  <c r="P367" i="10"/>
  <c r="BI363" i="10"/>
  <c r="BH363" i="10"/>
  <c r="BG363" i="10"/>
  <c r="BF363" i="10"/>
  <c r="T363" i="10"/>
  <c r="R363" i="10"/>
  <c r="P363" i="10"/>
  <c r="BI361" i="10"/>
  <c r="BH361" i="10"/>
  <c r="BG361" i="10"/>
  <c r="BF361" i="10"/>
  <c r="T361" i="10"/>
  <c r="R361" i="10"/>
  <c r="P361" i="10"/>
  <c r="BI355" i="10"/>
  <c r="BH355" i="10"/>
  <c r="BG355" i="10"/>
  <c r="BF355" i="10"/>
  <c r="T355" i="10"/>
  <c r="R355" i="10"/>
  <c r="P355" i="10"/>
  <c r="BI349" i="10"/>
  <c r="BH349" i="10"/>
  <c r="BG349" i="10"/>
  <c r="BF349" i="10"/>
  <c r="T349" i="10"/>
  <c r="R349" i="10"/>
  <c r="P349" i="10"/>
  <c r="BI344" i="10"/>
  <c r="BH344" i="10"/>
  <c r="BG344" i="10"/>
  <c r="BF344" i="10"/>
  <c r="T344" i="10"/>
  <c r="R344" i="10"/>
  <c r="P344" i="10"/>
  <c r="BI341" i="10"/>
  <c r="BH341" i="10"/>
  <c r="BG341" i="10"/>
  <c r="BF341" i="10"/>
  <c r="T341" i="10"/>
  <c r="R341" i="10"/>
  <c r="P341" i="10"/>
  <c r="BI334" i="10"/>
  <c r="BH334" i="10"/>
  <c r="BG334" i="10"/>
  <c r="BF334" i="10"/>
  <c r="T334" i="10"/>
  <c r="R334" i="10"/>
  <c r="P334" i="10"/>
  <c r="BI328" i="10"/>
  <c r="BH328" i="10"/>
  <c r="BG328" i="10"/>
  <c r="BF328" i="10"/>
  <c r="T328" i="10"/>
  <c r="R328" i="10"/>
  <c r="P328" i="10"/>
  <c r="BI321" i="10"/>
  <c r="BH321" i="10"/>
  <c r="BG321" i="10"/>
  <c r="BF321" i="10"/>
  <c r="T321" i="10"/>
  <c r="R321" i="10"/>
  <c r="P321" i="10"/>
  <c r="BI318" i="10"/>
  <c r="BH318" i="10"/>
  <c r="BG318" i="10"/>
  <c r="BF318" i="10"/>
  <c r="T318" i="10"/>
  <c r="R318" i="10"/>
  <c r="P318" i="10"/>
  <c r="BI314" i="10"/>
  <c r="BH314" i="10"/>
  <c r="BG314" i="10"/>
  <c r="BF314" i="10"/>
  <c r="T314" i="10"/>
  <c r="R314" i="10"/>
  <c r="P314" i="10"/>
  <c r="BI312" i="10"/>
  <c r="BH312" i="10"/>
  <c r="BG312" i="10"/>
  <c r="BF312" i="10"/>
  <c r="T312" i="10"/>
  <c r="R312" i="10"/>
  <c r="P312" i="10"/>
  <c r="BI308" i="10"/>
  <c r="BH308" i="10"/>
  <c r="BG308" i="10"/>
  <c r="BF308" i="10"/>
  <c r="T308" i="10"/>
  <c r="R308" i="10"/>
  <c r="P308" i="10"/>
  <c r="BI299" i="10"/>
  <c r="BH299" i="10"/>
  <c r="BG299" i="10"/>
  <c r="BF299" i="10"/>
  <c r="T299" i="10"/>
  <c r="R299" i="10"/>
  <c r="P299" i="10"/>
  <c r="BI294" i="10"/>
  <c r="BH294" i="10"/>
  <c r="BG294" i="10"/>
  <c r="BF294" i="10"/>
  <c r="T294" i="10"/>
  <c r="R294" i="10"/>
  <c r="P294" i="10"/>
  <c r="BI288" i="10"/>
  <c r="BH288" i="10"/>
  <c r="BG288" i="10"/>
  <c r="BF288" i="10"/>
  <c r="T288" i="10"/>
  <c r="R288" i="10"/>
  <c r="P288" i="10"/>
  <c r="BI282" i="10"/>
  <c r="BH282" i="10"/>
  <c r="BG282" i="10"/>
  <c r="BF282" i="10"/>
  <c r="T282" i="10"/>
  <c r="R282" i="10"/>
  <c r="P282" i="10"/>
  <c r="BI274" i="10"/>
  <c r="BH274" i="10"/>
  <c r="BG274" i="10"/>
  <c r="BF274" i="10"/>
  <c r="T274" i="10"/>
  <c r="R274" i="10"/>
  <c r="P274" i="10"/>
  <c r="BI267" i="10"/>
  <c r="BH267" i="10"/>
  <c r="BG267" i="10"/>
  <c r="BF267" i="10"/>
  <c r="T267" i="10"/>
  <c r="R267" i="10"/>
  <c r="P267" i="10"/>
  <c r="BI263" i="10"/>
  <c r="BH263" i="10"/>
  <c r="BG263" i="10"/>
  <c r="BF263" i="10"/>
  <c r="T263" i="10"/>
  <c r="R263" i="10"/>
  <c r="P263" i="10"/>
  <c r="BI256" i="10"/>
  <c r="BH256" i="10"/>
  <c r="BG256" i="10"/>
  <c r="BF256" i="10"/>
  <c r="T256" i="10"/>
  <c r="R256" i="10"/>
  <c r="P256" i="10"/>
  <c r="BI244" i="10"/>
  <c r="BH244" i="10"/>
  <c r="BG244" i="10"/>
  <c r="BF244" i="10"/>
  <c r="T244" i="10"/>
  <c r="R244" i="10"/>
  <c r="P244" i="10"/>
  <c r="BI243" i="10"/>
  <c r="BH243" i="10"/>
  <c r="BG243" i="10"/>
  <c r="BF243" i="10"/>
  <c r="T243" i="10"/>
  <c r="R243" i="10"/>
  <c r="P243" i="10"/>
  <c r="BI242" i="10"/>
  <c r="BH242" i="10"/>
  <c r="BG242" i="10"/>
  <c r="BF242" i="10"/>
  <c r="T242" i="10"/>
  <c r="R242" i="10"/>
  <c r="P242" i="10"/>
  <c r="BI237" i="10"/>
  <c r="BH237" i="10"/>
  <c r="BG237" i="10"/>
  <c r="BF237" i="10"/>
  <c r="T237" i="10"/>
  <c r="R237" i="10"/>
  <c r="P237" i="10"/>
  <c r="BI230" i="10"/>
  <c r="BH230" i="10"/>
  <c r="BG230" i="10"/>
  <c r="BF230" i="10"/>
  <c r="T230" i="10"/>
  <c r="R230" i="10"/>
  <c r="P230" i="10"/>
  <c r="BI229" i="10"/>
  <c r="BH229" i="10"/>
  <c r="BG229" i="10"/>
  <c r="BF229" i="10"/>
  <c r="T229" i="10"/>
  <c r="R229" i="10"/>
  <c r="P229" i="10"/>
  <c r="BI226" i="10"/>
  <c r="BH226" i="10"/>
  <c r="BG226" i="10"/>
  <c r="BF226" i="10"/>
  <c r="T226" i="10"/>
  <c r="R226" i="10"/>
  <c r="P226" i="10"/>
  <c r="BI223" i="10"/>
  <c r="BH223" i="10"/>
  <c r="BG223" i="10"/>
  <c r="BF223" i="10"/>
  <c r="T223" i="10"/>
  <c r="R223" i="10"/>
  <c r="P223" i="10"/>
  <c r="BI218" i="10"/>
  <c r="BH218" i="10"/>
  <c r="BG218" i="10"/>
  <c r="BF218" i="10"/>
  <c r="T218" i="10"/>
  <c r="R218" i="10"/>
  <c r="P218" i="10"/>
  <c r="BI213" i="10"/>
  <c r="BH213" i="10"/>
  <c r="BG213" i="10"/>
  <c r="BF213" i="10"/>
  <c r="T213" i="10"/>
  <c r="R213" i="10"/>
  <c r="P213" i="10"/>
  <c r="BI203" i="10"/>
  <c r="BH203" i="10"/>
  <c r="BG203" i="10"/>
  <c r="BF203" i="10"/>
  <c r="T203" i="10"/>
  <c r="R203" i="10"/>
  <c r="P203" i="10"/>
  <c r="BI194" i="10"/>
  <c r="BH194" i="10"/>
  <c r="BG194" i="10"/>
  <c r="BF194" i="10"/>
  <c r="T194" i="10"/>
  <c r="R194" i="10"/>
  <c r="P194" i="10"/>
  <c r="BI186" i="10"/>
  <c r="BH186" i="10"/>
  <c r="BG186" i="10"/>
  <c r="BF186" i="10"/>
  <c r="T186" i="10"/>
  <c r="R186" i="10"/>
  <c r="P186" i="10"/>
  <c r="BI179" i="10"/>
  <c r="BH179" i="10"/>
  <c r="BG179" i="10"/>
  <c r="BF179" i="10"/>
  <c r="T179" i="10"/>
  <c r="R179" i="10"/>
  <c r="P179" i="10"/>
  <c r="BI176" i="10"/>
  <c r="BH176" i="10"/>
  <c r="BG176" i="10"/>
  <c r="BF176" i="10"/>
  <c r="T176" i="10"/>
  <c r="R176" i="10"/>
  <c r="P176" i="10"/>
  <c r="BI172" i="10"/>
  <c r="BH172" i="10"/>
  <c r="BG172" i="10"/>
  <c r="BF172" i="10"/>
  <c r="T172" i="10"/>
  <c r="R172" i="10"/>
  <c r="P172" i="10"/>
  <c r="BI170" i="10"/>
  <c r="BH170" i="10"/>
  <c r="BG170" i="10"/>
  <c r="BF170" i="10"/>
  <c r="T170" i="10"/>
  <c r="R170" i="10"/>
  <c r="P170" i="10"/>
  <c r="BI166" i="10"/>
  <c r="BH166" i="10"/>
  <c r="BG166" i="10"/>
  <c r="BF166" i="10"/>
  <c r="T166" i="10"/>
  <c r="R166" i="10"/>
  <c r="P166" i="10"/>
  <c r="BI160" i="10"/>
  <c r="BH160" i="10"/>
  <c r="BG160" i="10"/>
  <c r="BF160" i="10"/>
  <c r="T160" i="10"/>
  <c r="R160" i="10"/>
  <c r="P160" i="10"/>
  <c r="BI151" i="10"/>
  <c r="BH151" i="10"/>
  <c r="BG151" i="10"/>
  <c r="BF151" i="10"/>
  <c r="T151" i="10"/>
  <c r="R151" i="10"/>
  <c r="P151" i="10"/>
  <c r="BI146" i="10"/>
  <c r="BH146" i="10"/>
  <c r="BG146" i="10"/>
  <c r="BF146" i="10"/>
  <c r="T146" i="10"/>
  <c r="R146" i="10"/>
  <c r="P146" i="10"/>
  <c r="BI138" i="10"/>
  <c r="BH138" i="10"/>
  <c r="BG138" i="10"/>
  <c r="BF138" i="10"/>
  <c r="T138" i="10"/>
  <c r="R138" i="10"/>
  <c r="P138" i="10"/>
  <c r="BI132" i="10"/>
  <c r="BH132" i="10"/>
  <c r="BG132" i="10"/>
  <c r="BF132" i="10"/>
  <c r="T132" i="10"/>
  <c r="R132" i="10"/>
  <c r="P132" i="10"/>
  <c r="BI123" i="10"/>
  <c r="BH123" i="10"/>
  <c r="BG123" i="10"/>
  <c r="BF123" i="10"/>
  <c r="T123" i="10"/>
  <c r="R123" i="10"/>
  <c r="P123" i="10"/>
  <c r="BI115" i="10"/>
  <c r="BH115" i="10"/>
  <c r="BG115" i="10"/>
  <c r="BF115" i="10"/>
  <c r="T115" i="10"/>
  <c r="R115" i="10"/>
  <c r="P115" i="10"/>
  <c r="BI111" i="10"/>
  <c r="BH111" i="10"/>
  <c r="BG111" i="10"/>
  <c r="BF111" i="10"/>
  <c r="T111" i="10"/>
  <c r="R111" i="10"/>
  <c r="P111" i="10"/>
  <c r="BI107" i="10"/>
  <c r="BH107" i="10"/>
  <c r="BG107" i="10"/>
  <c r="BF107" i="10"/>
  <c r="T107" i="10"/>
  <c r="R107" i="10"/>
  <c r="P107" i="10"/>
  <c r="BI106" i="10"/>
  <c r="BH106" i="10"/>
  <c r="BG106" i="10"/>
  <c r="BF106" i="10"/>
  <c r="T106" i="10"/>
  <c r="R106" i="10"/>
  <c r="P106" i="10"/>
  <c r="BI101" i="10"/>
  <c r="BH101" i="10"/>
  <c r="BG101" i="10"/>
  <c r="BF101" i="10"/>
  <c r="T101" i="10"/>
  <c r="R101" i="10"/>
  <c r="P101" i="10"/>
  <c r="J95" i="10"/>
  <c r="F92" i="10"/>
  <c r="E90" i="10"/>
  <c r="J63" i="10"/>
  <c r="F60" i="10"/>
  <c r="E58" i="10"/>
  <c r="J25" i="10"/>
  <c r="E25" i="10"/>
  <c r="J94" i="10"/>
  <c r="J24" i="10"/>
  <c r="J22" i="10"/>
  <c r="E22" i="10"/>
  <c r="F63" i="10" s="1"/>
  <c r="J21" i="10"/>
  <c r="J19" i="10"/>
  <c r="E19" i="10"/>
  <c r="F94" i="10"/>
  <c r="J18" i="10"/>
  <c r="J16" i="10"/>
  <c r="J60" i="10"/>
  <c r="E7" i="10"/>
  <c r="E52" i="10"/>
  <c r="J41" i="9"/>
  <c r="J40" i="9"/>
  <c r="AY64" i="1" s="1"/>
  <c r="J39" i="9"/>
  <c r="AX64" i="1"/>
  <c r="BI645" i="9"/>
  <c r="BH645" i="9"/>
  <c r="BG645" i="9"/>
  <c r="BF645" i="9"/>
  <c r="T645" i="9"/>
  <c r="R645" i="9"/>
  <c r="P645" i="9"/>
  <c r="BI639" i="9"/>
  <c r="BH639" i="9"/>
  <c r="BG639" i="9"/>
  <c r="BF639" i="9"/>
  <c r="T639" i="9"/>
  <c r="R639" i="9"/>
  <c r="P639" i="9"/>
  <c r="BI632" i="9"/>
  <c r="BH632" i="9"/>
  <c r="BG632" i="9"/>
  <c r="BF632" i="9"/>
  <c r="T632" i="9"/>
  <c r="T631" i="9" s="1"/>
  <c r="R632" i="9"/>
  <c r="R631" i="9" s="1"/>
  <c r="P632" i="9"/>
  <c r="P631" i="9"/>
  <c r="BI628" i="9"/>
  <c r="BH628" i="9"/>
  <c r="BG628" i="9"/>
  <c r="BF628" i="9"/>
  <c r="T628" i="9"/>
  <c r="R628" i="9"/>
  <c r="P628" i="9"/>
  <c r="BI618" i="9"/>
  <c r="BH618" i="9"/>
  <c r="BG618" i="9"/>
  <c r="BF618" i="9"/>
  <c r="T618" i="9"/>
  <c r="R618" i="9"/>
  <c r="P618" i="9"/>
  <c r="BI611" i="9"/>
  <c r="BH611" i="9"/>
  <c r="BG611" i="9"/>
  <c r="BF611" i="9"/>
  <c r="T611" i="9"/>
  <c r="R611" i="9"/>
  <c r="P611" i="9"/>
  <c r="BI605" i="9"/>
  <c r="BH605" i="9"/>
  <c r="BG605" i="9"/>
  <c r="BF605" i="9"/>
  <c r="T605" i="9"/>
  <c r="R605" i="9"/>
  <c r="P605" i="9"/>
  <c r="BI597" i="9"/>
  <c r="BH597" i="9"/>
  <c r="BG597" i="9"/>
  <c r="BF597" i="9"/>
  <c r="T597" i="9"/>
  <c r="R597" i="9"/>
  <c r="P597" i="9"/>
  <c r="BI595" i="9"/>
  <c r="BH595" i="9"/>
  <c r="BG595" i="9"/>
  <c r="BF595" i="9"/>
  <c r="T595" i="9"/>
  <c r="R595" i="9"/>
  <c r="P595" i="9"/>
  <c r="BI584" i="9"/>
  <c r="BH584" i="9"/>
  <c r="BG584" i="9"/>
  <c r="BF584" i="9"/>
  <c r="T584" i="9"/>
  <c r="R584" i="9"/>
  <c r="P584" i="9"/>
  <c r="BI576" i="9"/>
  <c r="BH576" i="9"/>
  <c r="BG576" i="9"/>
  <c r="BF576" i="9"/>
  <c r="T576" i="9"/>
  <c r="R576" i="9"/>
  <c r="P576" i="9"/>
  <c r="BI565" i="9"/>
  <c r="BH565" i="9"/>
  <c r="BG565" i="9"/>
  <c r="BF565" i="9"/>
  <c r="T565" i="9"/>
  <c r="R565" i="9"/>
  <c r="P565" i="9"/>
  <c r="BI558" i="9"/>
  <c r="BH558" i="9"/>
  <c r="BG558" i="9"/>
  <c r="BF558" i="9"/>
  <c r="T558" i="9"/>
  <c r="R558" i="9"/>
  <c r="P558" i="9"/>
  <c r="BI556" i="9"/>
  <c r="BH556" i="9"/>
  <c r="BG556" i="9"/>
  <c r="BF556" i="9"/>
  <c r="T556" i="9"/>
  <c r="R556" i="9"/>
  <c r="P556" i="9"/>
  <c r="BI533" i="9"/>
  <c r="BH533" i="9"/>
  <c r="BG533" i="9"/>
  <c r="BF533" i="9"/>
  <c r="T533" i="9"/>
  <c r="R533" i="9"/>
  <c r="P533" i="9"/>
  <c r="BI513" i="9"/>
  <c r="BH513" i="9"/>
  <c r="BG513" i="9"/>
  <c r="BF513" i="9"/>
  <c r="T513" i="9"/>
  <c r="R513" i="9"/>
  <c r="P513" i="9"/>
  <c r="BI503" i="9"/>
  <c r="BH503" i="9"/>
  <c r="BG503" i="9"/>
  <c r="BF503" i="9"/>
  <c r="T503" i="9"/>
  <c r="R503" i="9"/>
  <c r="P503" i="9"/>
  <c r="BI498" i="9"/>
  <c r="BH498" i="9"/>
  <c r="BG498" i="9"/>
  <c r="BF498" i="9"/>
  <c r="T498" i="9"/>
  <c r="R498" i="9"/>
  <c r="P498" i="9"/>
  <c r="BI480" i="9"/>
  <c r="BH480" i="9"/>
  <c r="BG480" i="9"/>
  <c r="BF480" i="9"/>
  <c r="T480" i="9"/>
  <c r="R480" i="9"/>
  <c r="P480" i="9"/>
  <c r="BI478" i="9"/>
  <c r="BH478" i="9"/>
  <c r="BG478" i="9"/>
  <c r="BF478" i="9"/>
  <c r="T478" i="9"/>
  <c r="R478" i="9"/>
  <c r="P478" i="9"/>
  <c r="BI466" i="9"/>
  <c r="BH466" i="9"/>
  <c r="BG466" i="9"/>
  <c r="BF466" i="9"/>
  <c r="T466" i="9"/>
  <c r="R466" i="9"/>
  <c r="P466" i="9"/>
  <c r="BI455" i="9"/>
  <c r="BH455" i="9"/>
  <c r="BG455" i="9"/>
  <c r="BF455" i="9"/>
  <c r="T455" i="9"/>
  <c r="T454" i="9" s="1"/>
  <c r="R455" i="9"/>
  <c r="R454" i="9"/>
  <c r="P455" i="9"/>
  <c r="P454" i="9" s="1"/>
  <c r="BI444" i="9"/>
  <c r="BH444" i="9"/>
  <c r="BG444" i="9"/>
  <c r="BF444" i="9"/>
  <c r="T444" i="9"/>
  <c r="T443" i="9" s="1"/>
  <c r="R444" i="9"/>
  <c r="R443" i="9" s="1"/>
  <c r="P444" i="9"/>
  <c r="P443" i="9"/>
  <c r="BI440" i="9"/>
  <c r="BH440" i="9"/>
  <c r="BG440" i="9"/>
  <c r="BF440" i="9"/>
  <c r="T440" i="9"/>
  <c r="T439" i="9" s="1"/>
  <c r="R440" i="9"/>
  <c r="R439" i="9" s="1"/>
  <c r="P440" i="9"/>
  <c r="P439" i="9" s="1"/>
  <c r="BI437" i="9"/>
  <c r="BH437" i="9"/>
  <c r="BG437" i="9"/>
  <c r="BF437" i="9"/>
  <c r="T437" i="9"/>
  <c r="R437" i="9"/>
  <c r="P437" i="9"/>
  <c r="BI436" i="9"/>
  <c r="BH436" i="9"/>
  <c r="BG436" i="9"/>
  <c r="BF436" i="9"/>
  <c r="T436" i="9"/>
  <c r="R436" i="9"/>
  <c r="P436" i="9"/>
  <c r="BI435" i="9"/>
  <c r="BH435" i="9"/>
  <c r="BG435" i="9"/>
  <c r="BF435" i="9"/>
  <c r="T435" i="9"/>
  <c r="R435" i="9"/>
  <c r="P435" i="9"/>
  <c r="BI433" i="9"/>
  <c r="BH433" i="9"/>
  <c r="BG433" i="9"/>
  <c r="BF433" i="9"/>
  <c r="T433" i="9"/>
  <c r="R433" i="9"/>
  <c r="P433" i="9"/>
  <c r="BI429" i="9"/>
  <c r="BH429" i="9"/>
  <c r="BG429" i="9"/>
  <c r="BF429" i="9"/>
  <c r="T429" i="9"/>
  <c r="R429" i="9"/>
  <c r="P429" i="9"/>
  <c r="BI366" i="9"/>
  <c r="BH366" i="9"/>
  <c r="BG366" i="9"/>
  <c r="BF366" i="9"/>
  <c r="T366" i="9"/>
  <c r="R366" i="9"/>
  <c r="P366" i="9"/>
  <c r="BI320" i="9"/>
  <c r="BH320" i="9"/>
  <c r="BG320" i="9"/>
  <c r="BF320" i="9"/>
  <c r="T320" i="9"/>
  <c r="R320" i="9"/>
  <c r="P320" i="9"/>
  <c r="BI312" i="9"/>
  <c r="BH312" i="9"/>
  <c r="BG312" i="9"/>
  <c r="BF312" i="9"/>
  <c r="T312" i="9"/>
  <c r="R312" i="9"/>
  <c r="P312" i="9"/>
  <c r="BI278" i="9"/>
  <c r="BH278" i="9"/>
  <c r="BG278" i="9"/>
  <c r="BF278" i="9"/>
  <c r="T278" i="9"/>
  <c r="R278" i="9"/>
  <c r="P278" i="9"/>
  <c r="BI263" i="9"/>
  <c r="BH263" i="9"/>
  <c r="BG263" i="9"/>
  <c r="BF263" i="9"/>
  <c r="T263" i="9"/>
  <c r="R263" i="9"/>
  <c r="P263" i="9"/>
  <c r="BI243" i="9"/>
  <c r="BH243" i="9"/>
  <c r="BG243" i="9"/>
  <c r="BF243" i="9"/>
  <c r="T243" i="9"/>
  <c r="R243" i="9"/>
  <c r="P243" i="9"/>
  <c r="BI241" i="9"/>
  <c r="BH241" i="9"/>
  <c r="BG241" i="9"/>
  <c r="BF241" i="9"/>
  <c r="T241" i="9"/>
  <c r="R241" i="9"/>
  <c r="P241" i="9"/>
  <c r="BI229" i="9"/>
  <c r="BH229" i="9"/>
  <c r="BG229" i="9"/>
  <c r="BF229" i="9"/>
  <c r="T229" i="9"/>
  <c r="R229" i="9"/>
  <c r="P229" i="9"/>
  <c r="BI226" i="9"/>
  <c r="BH226" i="9"/>
  <c r="BG226" i="9"/>
  <c r="BF226" i="9"/>
  <c r="T226" i="9"/>
  <c r="R226" i="9"/>
  <c r="P226" i="9"/>
  <c r="BI223" i="9"/>
  <c r="BH223" i="9"/>
  <c r="BG223" i="9"/>
  <c r="BF223" i="9"/>
  <c r="T223" i="9"/>
  <c r="R223" i="9"/>
  <c r="P223" i="9"/>
  <c r="BI220" i="9"/>
  <c r="BH220" i="9"/>
  <c r="BG220" i="9"/>
  <c r="BF220" i="9"/>
  <c r="T220" i="9"/>
  <c r="R220" i="9"/>
  <c r="P220" i="9"/>
  <c r="BI209" i="9"/>
  <c r="BH209" i="9"/>
  <c r="BG209" i="9"/>
  <c r="BF209" i="9"/>
  <c r="T209" i="9"/>
  <c r="R209" i="9"/>
  <c r="P209" i="9"/>
  <c r="BI186" i="9"/>
  <c r="BH186" i="9"/>
  <c r="BG186" i="9"/>
  <c r="BF186" i="9"/>
  <c r="T186" i="9"/>
  <c r="R186" i="9"/>
  <c r="P186" i="9"/>
  <c r="BI113" i="9"/>
  <c r="BH113" i="9"/>
  <c r="BG113" i="9"/>
  <c r="BF113" i="9"/>
  <c r="T113" i="9"/>
  <c r="R113" i="9"/>
  <c r="P113" i="9"/>
  <c r="BI109" i="9"/>
  <c r="BH109" i="9"/>
  <c r="BG109" i="9"/>
  <c r="BF109" i="9"/>
  <c r="T109" i="9"/>
  <c r="R109" i="9"/>
  <c r="P109" i="9"/>
  <c r="BI106" i="9"/>
  <c r="BH106" i="9"/>
  <c r="BG106" i="9"/>
  <c r="BF106" i="9"/>
  <c r="T106" i="9"/>
  <c r="R106" i="9"/>
  <c r="P106" i="9"/>
  <c r="J100" i="9"/>
  <c r="J99" i="9"/>
  <c r="F99" i="9"/>
  <c r="F97" i="9"/>
  <c r="E95" i="9"/>
  <c r="J63" i="9"/>
  <c r="J62" i="9"/>
  <c r="F62" i="9"/>
  <c r="F60" i="9"/>
  <c r="E58" i="9"/>
  <c r="J22" i="9"/>
  <c r="E22" i="9"/>
  <c r="F100" i="9"/>
  <c r="J21" i="9"/>
  <c r="J16" i="9"/>
  <c r="J60" i="9"/>
  <c r="E7" i="9"/>
  <c r="E89" i="9" s="1"/>
  <c r="J41" i="8"/>
  <c r="J40" i="8"/>
  <c r="AY63" i="1"/>
  <c r="J39" i="8"/>
  <c r="AX63" i="1"/>
  <c r="BI108" i="8"/>
  <c r="BH108" i="8"/>
  <c r="BG108" i="8"/>
  <c r="BF108" i="8"/>
  <c r="T108" i="8"/>
  <c r="R108" i="8"/>
  <c r="P108" i="8"/>
  <c r="BI107" i="8"/>
  <c r="BH107" i="8"/>
  <c r="BG107" i="8"/>
  <c r="BF107" i="8"/>
  <c r="T107" i="8"/>
  <c r="R107" i="8"/>
  <c r="P107" i="8"/>
  <c r="BI106" i="8"/>
  <c r="BH106" i="8"/>
  <c r="BG106" i="8"/>
  <c r="BF106" i="8"/>
  <c r="T106" i="8"/>
  <c r="R106" i="8"/>
  <c r="P106" i="8"/>
  <c r="BI104" i="8"/>
  <c r="BH104" i="8"/>
  <c r="BG104" i="8"/>
  <c r="BF104" i="8"/>
  <c r="T104" i="8"/>
  <c r="R104" i="8"/>
  <c r="P104" i="8"/>
  <c r="BI97" i="8"/>
  <c r="BH97" i="8"/>
  <c r="BG97" i="8"/>
  <c r="BF97" i="8"/>
  <c r="T97" i="8"/>
  <c r="T96" i="8"/>
  <c r="R97" i="8"/>
  <c r="R96" i="8"/>
  <c r="P97" i="8"/>
  <c r="P96" i="8"/>
  <c r="J91" i="8"/>
  <c r="J90" i="8"/>
  <c r="F90" i="8"/>
  <c r="F88" i="8"/>
  <c r="E86" i="8"/>
  <c r="J63" i="8"/>
  <c r="J62" i="8"/>
  <c r="F62" i="8"/>
  <c r="F60" i="8"/>
  <c r="E58" i="8"/>
  <c r="J22" i="8"/>
  <c r="E22" i="8"/>
  <c r="F91" i="8"/>
  <c r="J21" i="8"/>
  <c r="J16" i="8"/>
  <c r="J88" i="8" s="1"/>
  <c r="E7" i="8"/>
  <c r="E80" i="8" s="1"/>
  <c r="J41" i="7"/>
  <c r="J40" i="7"/>
  <c r="AY62" i="1"/>
  <c r="J39" i="7"/>
  <c r="AX62" i="1" s="1"/>
  <c r="BI170" i="7"/>
  <c r="BH170" i="7"/>
  <c r="BG170" i="7"/>
  <c r="BF170" i="7"/>
  <c r="T170" i="7"/>
  <c r="R170" i="7"/>
  <c r="P170" i="7"/>
  <c r="BI165" i="7"/>
  <c r="BH165" i="7"/>
  <c r="BG165" i="7"/>
  <c r="BF165" i="7"/>
  <c r="T165" i="7"/>
  <c r="R165" i="7"/>
  <c r="P165" i="7"/>
  <c r="BI160" i="7"/>
  <c r="BH160" i="7"/>
  <c r="BG160" i="7"/>
  <c r="BF160" i="7"/>
  <c r="T160" i="7"/>
  <c r="T159" i="7"/>
  <c r="R160" i="7"/>
  <c r="R159" i="7"/>
  <c r="P160" i="7"/>
  <c r="P159" i="7" s="1"/>
  <c r="BI156" i="7"/>
  <c r="BH156" i="7"/>
  <c r="BG156" i="7"/>
  <c r="BF156" i="7"/>
  <c r="T156" i="7"/>
  <c r="R156" i="7"/>
  <c r="P156" i="7"/>
  <c r="BI155" i="7"/>
  <c r="BH155" i="7"/>
  <c r="BG155" i="7"/>
  <c r="BF155" i="7"/>
  <c r="T155" i="7"/>
  <c r="R155" i="7"/>
  <c r="P155" i="7"/>
  <c r="BI154" i="7"/>
  <c r="BH154" i="7"/>
  <c r="BG154" i="7"/>
  <c r="BF154" i="7"/>
  <c r="T154" i="7"/>
  <c r="R154" i="7"/>
  <c r="P154" i="7"/>
  <c r="BI152" i="7"/>
  <c r="BH152" i="7"/>
  <c r="BG152" i="7"/>
  <c r="BF152" i="7"/>
  <c r="T152" i="7"/>
  <c r="R152" i="7"/>
  <c r="P152" i="7"/>
  <c r="BI144" i="7"/>
  <c r="BH144" i="7"/>
  <c r="BG144" i="7"/>
  <c r="BF144" i="7"/>
  <c r="T144" i="7"/>
  <c r="R144" i="7"/>
  <c r="P144" i="7"/>
  <c r="BI141" i="7"/>
  <c r="BH141" i="7"/>
  <c r="BG141" i="7"/>
  <c r="BF141" i="7"/>
  <c r="T141" i="7"/>
  <c r="R141" i="7"/>
  <c r="P141" i="7"/>
  <c r="BI138" i="7"/>
  <c r="BH138" i="7"/>
  <c r="BG138" i="7"/>
  <c r="BF138" i="7"/>
  <c r="T138" i="7"/>
  <c r="R138" i="7"/>
  <c r="P138" i="7"/>
  <c r="BI132" i="7"/>
  <c r="BH132" i="7"/>
  <c r="BG132" i="7"/>
  <c r="BF132" i="7"/>
  <c r="T132" i="7"/>
  <c r="R132" i="7"/>
  <c r="P132" i="7"/>
  <c r="BI129" i="7"/>
  <c r="BH129" i="7"/>
  <c r="BG129" i="7"/>
  <c r="BF129" i="7"/>
  <c r="T129" i="7"/>
  <c r="R129" i="7"/>
  <c r="P129" i="7"/>
  <c r="BI126" i="7"/>
  <c r="BH126" i="7"/>
  <c r="BG126" i="7"/>
  <c r="BF126" i="7"/>
  <c r="T126" i="7"/>
  <c r="R126" i="7"/>
  <c r="P126" i="7"/>
  <c r="BI124" i="7"/>
  <c r="BH124" i="7"/>
  <c r="BG124" i="7"/>
  <c r="BF124" i="7"/>
  <c r="T124" i="7"/>
  <c r="R124" i="7"/>
  <c r="P124" i="7"/>
  <c r="BI121" i="7"/>
  <c r="BH121" i="7"/>
  <c r="BG121" i="7"/>
  <c r="BF121" i="7"/>
  <c r="T121" i="7"/>
  <c r="R121" i="7"/>
  <c r="P121" i="7"/>
  <c r="BI118" i="7"/>
  <c r="BH118" i="7"/>
  <c r="BG118" i="7"/>
  <c r="BF118" i="7"/>
  <c r="T118" i="7"/>
  <c r="R118" i="7"/>
  <c r="P118" i="7"/>
  <c r="BI107" i="7"/>
  <c r="BH107" i="7"/>
  <c r="BG107" i="7"/>
  <c r="BF107" i="7"/>
  <c r="T107" i="7"/>
  <c r="R107" i="7"/>
  <c r="P107" i="7"/>
  <c r="BI104" i="7"/>
  <c r="BH104" i="7"/>
  <c r="BG104" i="7"/>
  <c r="BF104" i="7"/>
  <c r="T104" i="7"/>
  <c r="R104" i="7"/>
  <c r="P104" i="7"/>
  <c r="BI103" i="7"/>
  <c r="BH103" i="7"/>
  <c r="BG103" i="7"/>
  <c r="BF103" i="7"/>
  <c r="T103" i="7"/>
  <c r="R103" i="7"/>
  <c r="P103" i="7"/>
  <c r="BI100" i="7"/>
  <c r="BH100" i="7"/>
  <c r="BG100" i="7"/>
  <c r="BF100" i="7"/>
  <c r="T100" i="7"/>
  <c r="R100" i="7"/>
  <c r="P100" i="7"/>
  <c r="J94" i="7"/>
  <c r="J93" i="7"/>
  <c r="F93" i="7"/>
  <c r="F91" i="7"/>
  <c r="E89" i="7"/>
  <c r="J63" i="7"/>
  <c r="J62" i="7"/>
  <c r="F62" i="7"/>
  <c r="F60" i="7"/>
  <c r="E58" i="7"/>
  <c r="J22" i="7"/>
  <c r="E22" i="7"/>
  <c r="F63" i="7" s="1"/>
  <c r="J21" i="7"/>
  <c r="J16" i="7"/>
  <c r="J60" i="7"/>
  <c r="E7" i="7"/>
  <c r="E83" i="7" s="1"/>
  <c r="J41" i="6"/>
  <c r="J40" i="6"/>
  <c r="AY61" i="1"/>
  <c r="J39" i="6"/>
  <c r="AX61" i="1"/>
  <c r="BI148" i="6"/>
  <c r="BH148" i="6"/>
  <c r="BG148" i="6"/>
  <c r="BF148" i="6"/>
  <c r="T148" i="6"/>
  <c r="R148" i="6"/>
  <c r="P148" i="6"/>
  <c r="BI147" i="6"/>
  <c r="BH147" i="6"/>
  <c r="BG147" i="6"/>
  <c r="BF147" i="6"/>
  <c r="T147" i="6"/>
  <c r="R147" i="6"/>
  <c r="P147" i="6"/>
  <c r="BI146" i="6"/>
  <c r="BH146" i="6"/>
  <c r="BG146" i="6"/>
  <c r="BF146" i="6"/>
  <c r="T146" i="6"/>
  <c r="R146" i="6"/>
  <c r="P146" i="6"/>
  <c r="BI144" i="6"/>
  <c r="BH144" i="6"/>
  <c r="BG144" i="6"/>
  <c r="BF144" i="6"/>
  <c r="T144" i="6"/>
  <c r="R144" i="6"/>
  <c r="P144" i="6"/>
  <c r="BI140" i="6"/>
  <c r="BH140" i="6"/>
  <c r="BG140" i="6"/>
  <c r="BF140" i="6"/>
  <c r="T140" i="6"/>
  <c r="R140" i="6"/>
  <c r="P140" i="6"/>
  <c r="BI135" i="6"/>
  <c r="BH135" i="6"/>
  <c r="BG135" i="6"/>
  <c r="BF135" i="6"/>
  <c r="T135" i="6"/>
  <c r="R135" i="6"/>
  <c r="P135" i="6"/>
  <c r="BI128" i="6"/>
  <c r="BH128" i="6"/>
  <c r="BG128" i="6"/>
  <c r="BF128" i="6"/>
  <c r="T128" i="6"/>
  <c r="R128" i="6"/>
  <c r="P128" i="6"/>
  <c r="BI125" i="6"/>
  <c r="BH125" i="6"/>
  <c r="BG125" i="6"/>
  <c r="BF125" i="6"/>
  <c r="T125" i="6"/>
  <c r="R125" i="6"/>
  <c r="P125" i="6"/>
  <c r="BI120" i="6"/>
  <c r="BH120" i="6"/>
  <c r="BG120" i="6"/>
  <c r="BF120" i="6"/>
  <c r="T120" i="6"/>
  <c r="R120" i="6"/>
  <c r="P120" i="6"/>
  <c r="BI117" i="6"/>
  <c r="BH117" i="6"/>
  <c r="BG117" i="6"/>
  <c r="BF117" i="6"/>
  <c r="T117" i="6"/>
  <c r="R117" i="6"/>
  <c r="P117" i="6"/>
  <c r="BI114" i="6"/>
  <c r="BH114" i="6"/>
  <c r="BG114" i="6"/>
  <c r="BF114" i="6"/>
  <c r="T114" i="6"/>
  <c r="R114" i="6"/>
  <c r="P114" i="6"/>
  <c r="BI111" i="6"/>
  <c r="BH111" i="6"/>
  <c r="BG111" i="6"/>
  <c r="BF111" i="6"/>
  <c r="T111" i="6"/>
  <c r="R111" i="6"/>
  <c r="P111" i="6"/>
  <c r="BI106" i="6"/>
  <c r="BH106" i="6"/>
  <c r="BG106" i="6"/>
  <c r="BF106" i="6"/>
  <c r="T106" i="6"/>
  <c r="R106" i="6"/>
  <c r="P106" i="6"/>
  <c r="BI103" i="6"/>
  <c r="BH103" i="6"/>
  <c r="BG103" i="6"/>
  <c r="BF103" i="6"/>
  <c r="T103" i="6"/>
  <c r="R103" i="6"/>
  <c r="P103" i="6"/>
  <c r="BI100" i="6"/>
  <c r="BH100" i="6"/>
  <c r="BG100" i="6"/>
  <c r="BF100" i="6"/>
  <c r="T100" i="6"/>
  <c r="R100" i="6"/>
  <c r="P100" i="6"/>
  <c r="BI97" i="6"/>
  <c r="BH97" i="6"/>
  <c r="BG97" i="6"/>
  <c r="BF97" i="6"/>
  <c r="T97" i="6"/>
  <c r="R97" i="6"/>
  <c r="P97" i="6"/>
  <c r="J91" i="6"/>
  <c r="J90" i="6"/>
  <c r="F90" i="6"/>
  <c r="F88" i="6"/>
  <c r="E86" i="6"/>
  <c r="J63" i="6"/>
  <c r="J62" i="6"/>
  <c r="F62" i="6"/>
  <c r="F60" i="6"/>
  <c r="E58" i="6"/>
  <c r="J22" i="6"/>
  <c r="E22" i="6"/>
  <c r="F63" i="6"/>
  <c r="J21" i="6"/>
  <c r="J16" i="6"/>
  <c r="J60" i="6" s="1"/>
  <c r="E7" i="6"/>
  <c r="E80" i="6" s="1"/>
  <c r="J41" i="5"/>
  <c r="J40" i="5"/>
  <c r="AY60" i="1"/>
  <c r="J39" i="5"/>
  <c r="AX60" i="1" s="1"/>
  <c r="BI118" i="5"/>
  <c r="BH118" i="5"/>
  <c r="BG118" i="5"/>
  <c r="BF118" i="5"/>
  <c r="T118" i="5"/>
  <c r="R118" i="5"/>
  <c r="P118" i="5"/>
  <c r="BI117" i="5"/>
  <c r="BH117" i="5"/>
  <c r="BG117" i="5"/>
  <c r="BF117" i="5"/>
  <c r="T117" i="5"/>
  <c r="R117" i="5"/>
  <c r="P117" i="5"/>
  <c r="BI115" i="5"/>
  <c r="BH115" i="5"/>
  <c r="BG115" i="5"/>
  <c r="BF115" i="5"/>
  <c r="T115" i="5"/>
  <c r="R115" i="5"/>
  <c r="P115" i="5"/>
  <c r="BI109" i="5"/>
  <c r="BH109" i="5"/>
  <c r="BG109" i="5"/>
  <c r="BF109" i="5"/>
  <c r="T109" i="5"/>
  <c r="R109" i="5"/>
  <c r="P109" i="5"/>
  <c r="BI101" i="5"/>
  <c r="BH101" i="5"/>
  <c r="BG101" i="5"/>
  <c r="BF101" i="5"/>
  <c r="T101" i="5"/>
  <c r="R101" i="5"/>
  <c r="P101" i="5"/>
  <c r="BI98" i="5"/>
  <c r="BH98" i="5"/>
  <c r="BG98" i="5"/>
  <c r="BF98" i="5"/>
  <c r="T98" i="5"/>
  <c r="R98" i="5"/>
  <c r="P98" i="5"/>
  <c r="BI97" i="5"/>
  <c r="BH97" i="5"/>
  <c r="BG97" i="5"/>
  <c r="BF97" i="5"/>
  <c r="T97" i="5"/>
  <c r="R97" i="5"/>
  <c r="P97" i="5"/>
  <c r="J91" i="5"/>
  <c r="J90" i="5"/>
  <c r="F90" i="5"/>
  <c r="F88" i="5"/>
  <c r="E86" i="5"/>
  <c r="J63" i="5"/>
  <c r="J62" i="5"/>
  <c r="F62" i="5"/>
  <c r="F60" i="5"/>
  <c r="E58" i="5"/>
  <c r="J22" i="5"/>
  <c r="E22" i="5"/>
  <c r="F63" i="5"/>
  <c r="J21" i="5"/>
  <c r="J16" i="5"/>
  <c r="J60" i="5" s="1"/>
  <c r="E7" i="5"/>
  <c r="E80" i="5" s="1"/>
  <c r="J41" i="4"/>
  <c r="J40" i="4"/>
  <c r="AY59" i="1"/>
  <c r="J39" i="4"/>
  <c r="AX59" i="1"/>
  <c r="BI927" i="4"/>
  <c r="BH927" i="4"/>
  <c r="BG927" i="4"/>
  <c r="BF927" i="4"/>
  <c r="T927" i="4"/>
  <c r="T926" i="4" s="1"/>
  <c r="R927" i="4"/>
  <c r="R926" i="4" s="1"/>
  <c r="P927" i="4"/>
  <c r="P926" i="4"/>
  <c r="BI923" i="4"/>
  <c r="BH923" i="4"/>
  <c r="BG923" i="4"/>
  <c r="BF923" i="4"/>
  <c r="T923" i="4"/>
  <c r="R923" i="4"/>
  <c r="P923" i="4"/>
  <c r="BI913" i="4"/>
  <c r="BH913" i="4"/>
  <c r="BG913" i="4"/>
  <c r="BF913" i="4"/>
  <c r="T913" i="4"/>
  <c r="R913" i="4"/>
  <c r="P913" i="4"/>
  <c r="BI910" i="4"/>
  <c r="BH910" i="4"/>
  <c r="BG910" i="4"/>
  <c r="BF910" i="4"/>
  <c r="T910" i="4"/>
  <c r="R910" i="4"/>
  <c r="P910" i="4"/>
  <c r="BI908" i="4"/>
  <c r="BH908" i="4"/>
  <c r="BG908" i="4"/>
  <c r="BF908" i="4"/>
  <c r="T908" i="4"/>
  <c r="R908" i="4"/>
  <c r="P908" i="4"/>
  <c r="BI907" i="4"/>
  <c r="BH907" i="4"/>
  <c r="BG907" i="4"/>
  <c r="BF907" i="4"/>
  <c r="T907" i="4"/>
  <c r="R907" i="4"/>
  <c r="P907" i="4"/>
  <c r="BI906" i="4"/>
  <c r="BH906" i="4"/>
  <c r="BG906" i="4"/>
  <c r="BF906" i="4"/>
  <c r="T906" i="4"/>
  <c r="R906" i="4"/>
  <c r="P906" i="4"/>
  <c r="BI904" i="4"/>
  <c r="BH904" i="4"/>
  <c r="BG904" i="4"/>
  <c r="BF904" i="4"/>
  <c r="T904" i="4"/>
  <c r="R904" i="4"/>
  <c r="P904" i="4"/>
  <c r="BI883" i="4"/>
  <c r="BH883" i="4"/>
  <c r="BG883" i="4"/>
  <c r="BF883" i="4"/>
  <c r="T883" i="4"/>
  <c r="R883" i="4"/>
  <c r="P883" i="4"/>
  <c r="BI878" i="4"/>
  <c r="BH878" i="4"/>
  <c r="BG878" i="4"/>
  <c r="BF878" i="4"/>
  <c r="T878" i="4"/>
  <c r="R878" i="4"/>
  <c r="P878" i="4"/>
  <c r="BI874" i="4"/>
  <c r="BH874" i="4"/>
  <c r="BG874" i="4"/>
  <c r="BF874" i="4"/>
  <c r="T874" i="4"/>
  <c r="R874" i="4"/>
  <c r="P874" i="4"/>
  <c r="BI864" i="4"/>
  <c r="BH864" i="4"/>
  <c r="BG864" i="4"/>
  <c r="BF864" i="4"/>
  <c r="T864" i="4"/>
  <c r="R864" i="4"/>
  <c r="P864" i="4"/>
  <c r="BI860" i="4"/>
  <c r="BH860" i="4"/>
  <c r="BG860" i="4"/>
  <c r="BF860" i="4"/>
  <c r="T860" i="4"/>
  <c r="R860" i="4"/>
  <c r="P860" i="4"/>
  <c r="BI845" i="4"/>
  <c r="BH845" i="4"/>
  <c r="BG845" i="4"/>
  <c r="BF845" i="4"/>
  <c r="T845" i="4"/>
  <c r="R845" i="4"/>
  <c r="P845" i="4"/>
  <c r="BI839" i="4"/>
  <c r="BH839" i="4"/>
  <c r="BG839" i="4"/>
  <c r="BF839" i="4"/>
  <c r="T839" i="4"/>
  <c r="R839" i="4"/>
  <c r="P839" i="4"/>
  <c r="BI836" i="4"/>
  <c r="BH836" i="4"/>
  <c r="BG836" i="4"/>
  <c r="BF836" i="4"/>
  <c r="T836" i="4"/>
  <c r="R836" i="4"/>
  <c r="P836" i="4"/>
  <c r="BI831" i="4"/>
  <c r="BH831" i="4"/>
  <c r="BG831" i="4"/>
  <c r="BF831" i="4"/>
  <c r="T831" i="4"/>
  <c r="R831" i="4"/>
  <c r="P831" i="4"/>
  <c r="BI829" i="4"/>
  <c r="BH829" i="4"/>
  <c r="BG829" i="4"/>
  <c r="BF829" i="4"/>
  <c r="T829" i="4"/>
  <c r="R829" i="4"/>
  <c r="P829" i="4"/>
  <c r="BI816" i="4"/>
  <c r="BH816" i="4"/>
  <c r="BG816" i="4"/>
  <c r="BF816" i="4"/>
  <c r="T816" i="4"/>
  <c r="R816" i="4"/>
  <c r="P816" i="4"/>
  <c r="BI814" i="4"/>
  <c r="BH814" i="4"/>
  <c r="BG814" i="4"/>
  <c r="BF814" i="4"/>
  <c r="T814" i="4"/>
  <c r="R814" i="4"/>
  <c r="P814" i="4"/>
  <c r="BI801" i="4"/>
  <c r="BH801" i="4"/>
  <c r="BG801" i="4"/>
  <c r="BF801" i="4"/>
  <c r="T801" i="4"/>
  <c r="R801" i="4"/>
  <c r="P801" i="4"/>
  <c r="BI796" i="4"/>
  <c r="BH796" i="4"/>
  <c r="BG796" i="4"/>
  <c r="BF796" i="4"/>
  <c r="T796" i="4"/>
  <c r="T795" i="4"/>
  <c r="R796" i="4"/>
  <c r="R795" i="4"/>
  <c r="P796" i="4"/>
  <c r="P795" i="4" s="1"/>
  <c r="BI793" i="4"/>
  <c r="BH793" i="4"/>
  <c r="BG793" i="4"/>
  <c r="BF793" i="4"/>
  <c r="T793" i="4"/>
  <c r="R793" i="4"/>
  <c r="P793" i="4"/>
  <c r="BI788" i="4"/>
  <c r="BH788" i="4"/>
  <c r="BG788" i="4"/>
  <c r="BF788" i="4"/>
  <c r="T788" i="4"/>
  <c r="R788" i="4"/>
  <c r="P788" i="4"/>
  <c r="BI782" i="4"/>
  <c r="BH782" i="4"/>
  <c r="BG782" i="4"/>
  <c r="BF782" i="4"/>
  <c r="T782" i="4"/>
  <c r="R782" i="4"/>
  <c r="P782" i="4"/>
  <c r="BI779" i="4"/>
  <c r="BH779" i="4"/>
  <c r="BG779" i="4"/>
  <c r="BF779" i="4"/>
  <c r="T779" i="4"/>
  <c r="R779" i="4"/>
  <c r="P779" i="4"/>
  <c r="BI766" i="4"/>
  <c r="BH766" i="4"/>
  <c r="BG766" i="4"/>
  <c r="BF766" i="4"/>
  <c r="T766" i="4"/>
  <c r="T756" i="4"/>
  <c r="R766" i="4"/>
  <c r="R756" i="4" s="1"/>
  <c r="P766" i="4"/>
  <c r="BI757" i="4"/>
  <c r="BH757" i="4"/>
  <c r="BG757" i="4"/>
  <c r="BF757" i="4"/>
  <c r="T757" i="4"/>
  <c r="R757" i="4"/>
  <c r="P757" i="4"/>
  <c r="P756" i="4" s="1"/>
  <c r="BI753" i="4"/>
  <c r="BH753" i="4"/>
  <c r="BG753" i="4"/>
  <c r="BF753" i="4"/>
  <c r="T753" i="4"/>
  <c r="T752" i="4"/>
  <c r="R753" i="4"/>
  <c r="R752" i="4"/>
  <c r="P753" i="4"/>
  <c r="P752" i="4" s="1"/>
  <c r="BI746" i="4"/>
  <c r="BH746" i="4"/>
  <c r="BG746" i="4"/>
  <c r="BF746" i="4"/>
  <c r="T746" i="4"/>
  <c r="R746" i="4"/>
  <c r="P746" i="4"/>
  <c r="BI745" i="4"/>
  <c r="BH745" i="4"/>
  <c r="BG745" i="4"/>
  <c r="BF745" i="4"/>
  <c r="T745" i="4"/>
  <c r="R745" i="4"/>
  <c r="P745" i="4"/>
  <c r="BI744" i="4"/>
  <c r="BH744" i="4"/>
  <c r="BG744" i="4"/>
  <c r="BF744" i="4"/>
  <c r="T744" i="4"/>
  <c r="R744" i="4"/>
  <c r="P744" i="4"/>
  <c r="BI742" i="4"/>
  <c r="BH742" i="4"/>
  <c r="BG742" i="4"/>
  <c r="BF742" i="4"/>
  <c r="T742" i="4"/>
  <c r="R742" i="4"/>
  <c r="P742" i="4"/>
  <c r="BI739" i="4"/>
  <c r="BH739" i="4"/>
  <c r="BG739" i="4"/>
  <c r="BF739" i="4"/>
  <c r="T739" i="4"/>
  <c r="R739" i="4"/>
  <c r="P739" i="4"/>
  <c r="BI737" i="4"/>
  <c r="BH737" i="4"/>
  <c r="BG737" i="4"/>
  <c r="BF737" i="4"/>
  <c r="T737" i="4"/>
  <c r="R737" i="4"/>
  <c r="P737" i="4"/>
  <c r="BI736" i="4"/>
  <c r="BH736" i="4"/>
  <c r="BG736" i="4"/>
  <c r="BF736" i="4"/>
  <c r="T736" i="4"/>
  <c r="R736" i="4"/>
  <c r="P736" i="4"/>
  <c r="BI734" i="4"/>
  <c r="BH734" i="4"/>
  <c r="BG734" i="4"/>
  <c r="BF734" i="4"/>
  <c r="T734" i="4"/>
  <c r="R734" i="4"/>
  <c r="P734" i="4"/>
  <c r="BI732" i="4"/>
  <c r="BH732" i="4"/>
  <c r="BG732" i="4"/>
  <c r="BF732" i="4"/>
  <c r="T732" i="4"/>
  <c r="R732" i="4"/>
  <c r="P732" i="4"/>
  <c r="BI728" i="4"/>
  <c r="BH728" i="4"/>
  <c r="BG728" i="4"/>
  <c r="BF728" i="4"/>
  <c r="T728" i="4"/>
  <c r="R728" i="4"/>
  <c r="P728" i="4"/>
  <c r="BI724" i="4"/>
  <c r="BH724" i="4"/>
  <c r="BG724" i="4"/>
  <c r="BF724" i="4"/>
  <c r="T724" i="4"/>
  <c r="R724" i="4"/>
  <c r="P724" i="4"/>
  <c r="BI722" i="4"/>
  <c r="BH722" i="4"/>
  <c r="BG722" i="4"/>
  <c r="BF722" i="4"/>
  <c r="T722" i="4"/>
  <c r="R722" i="4"/>
  <c r="P722" i="4"/>
  <c r="BI720" i="4"/>
  <c r="BH720" i="4"/>
  <c r="BG720" i="4"/>
  <c r="BF720" i="4"/>
  <c r="T720" i="4"/>
  <c r="R720" i="4"/>
  <c r="P720" i="4"/>
  <c r="BI718" i="4"/>
  <c r="BH718" i="4"/>
  <c r="BG718" i="4"/>
  <c r="BF718" i="4"/>
  <c r="T718" i="4"/>
  <c r="R718" i="4"/>
  <c r="P718" i="4"/>
  <c r="BI716" i="4"/>
  <c r="BH716" i="4"/>
  <c r="BG716" i="4"/>
  <c r="BF716" i="4"/>
  <c r="T716" i="4"/>
  <c r="R716" i="4"/>
  <c r="P716" i="4"/>
  <c r="BI711" i="4"/>
  <c r="BH711" i="4"/>
  <c r="BG711" i="4"/>
  <c r="BF711" i="4"/>
  <c r="T711" i="4"/>
  <c r="R711" i="4"/>
  <c r="P711" i="4"/>
  <c r="BI706" i="4"/>
  <c r="BH706" i="4"/>
  <c r="BG706" i="4"/>
  <c r="BF706" i="4"/>
  <c r="T706" i="4"/>
  <c r="R706" i="4"/>
  <c r="P706" i="4"/>
  <c r="BI698" i="4"/>
  <c r="BH698" i="4"/>
  <c r="BG698" i="4"/>
  <c r="BF698" i="4"/>
  <c r="T698" i="4"/>
  <c r="R698" i="4"/>
  <c r="P698" i="4"/>
  <c r="BI693" i="4"/>
  <c r="BH693" i="4"/>
  <c r="BG693" i="4"/>
  <c r="BF693" i="4"/>
  <c r="T693" i="4"/>
  <c r="R693" i="4"/>
  <c r="P693" i="4"/>
  <c r="BI690" i="4"/>
  <c r="BH690" i="4"/>
  <c r="BG690" i="4"/>
  <c r="BF690" i="4"/>
  <c r="T690" i="4"/>
  <c r="R690" i="4"/>
  <c r="P690" i="4"/>
  <c r="BI597" i="4"/>
  <c r="BH597" i="4"/>
  <c r="BG597" i="4"/>
  <c r="BF597" i="4"/>
  <c r="T597" i="4"/>
  <c r="R597" i="4"/>
  <c r="P597" i="4"/>
  <c r="BI560" i="4"/>
  <c r="BH560" i="4"/>
  <c r="BG560" i="4"/>
  <c r="BF560" i="4"/>
  <c r="T560" i="4"/>
  <c r="R560" i="4"/>
  <c r="P560" i="4"/>
  <c r="BI544" i="4"/>
  <c r="BH544" i="4"/>
  <c r="BG544" i="4"/>
  <c r="BF544" i="4"/>
  <c r="T544" i="4"/>
  <c r="R544" i="4"/>
  <c r="P544" i="4"/>
  <c r="BI525" i="4"/>
  <c r="BH525" i="4"/>
  <c r="BG525" i="4"/>
  <c r="BF525" i="4"/>
  <c r="T525" i="4"/>
  <c r="R525" i="4"/>
  <c r="P525" i="4"/>
  <c r="BI519" i="4"/>
  <c r="BH519" i="4"/>
  <c r="BG519" i="4"/>
  <c r="BF519" i="4"/>
  <c r="T519" i="4"/>
  <c r="R519" i="4"/>
  <c r="P519" i="4"/>
  <c r="BI514" i="4"/>
  <c r="BH514" i="4"/>
  <c r="BG514" i="4"/>
  <c r="BF514" i="4"/>
  <c r="T514" i="4"/>
  <c r="R514" i="4"/>
  <c r="P514" i="4"/>
  <c r="BI450" i="4"/>
  <c r="BH450" i="4"/>
  <c r="BG450" i="4"/>
  <c r="BF450" i="4"/>
  <c r="T450" i="4"/>
  <c r="R450" i="4"/>
  <c r="P450" i="4"/>
  <c r="BI440" i="4"/>
  <c r="BH440" i="4"/>
  <c r="BG440" i="4"/>
  <c r="BF440" i="4"/>
  <c r="T440" i="4"/>
  <c r="R440" i="4"/>
  <c r="P440" i="4"/>
  <c r="BI386" i="4"/>
  <c r="BH386" i="4"/>
  <c r="BG386" i="4"/>
  <c r="BF386" i="4"/>
  <c r="T386" i="4"/>
  <c r="R386" i="4"/>
  <c r="P386" i="4"/>
  <c r="BI384" i="4"/>
  <c r="BH384" i="4"/>
  <c r="BG384" i="4"/>
  <c r="BF384" i="4"/>
  <c r="T384" i="4"/>
  <c r="R384" i="4"/>
  <c r="P384" i="4"/>
  <c r="BI377" i="4"/>
  <c r="BH377" i="4"/>
  <c r="BG377" i="4"/>
  <c r="BF377" i="4"/>
  <c r="T377" i="4"/>
  <c r="R377" i="4"/>
  <c r="P377" i="4"/>
  <c r="BI366" i="4"/>
  <c r="BH366" i="4"/>
  <c r="BG366" i="4"/>
  <c r="BF366" i="4"/>
  <c r="T366" i="4"/>
  <c r="R366" i="4"/>
  <c r="P366" i="4"/>
  <c r="BI351" i="4"/>
  <c r="BH351" i="4"/>
  <c r="BG351" i="4"/>
  <c r="BF351" i="4"/>
  <c r="T351" i="4"/>
  <c r="R351" i="4"/>
  <c r="P351" i="4"/>
  <c r="BI347" i="4"/>
  <c r="BH347" i="4"/>
  <c r="BG347" i="4"/>
  <c r="BF347" i="4"/>
  <c r="T347" i="4"/>
  <c r="R347" i="4"/>
  <c r="P347" i="4"/>
  <c r="BI308" i="4"/>
  <c r="BH308" i="4"/>
  <c r="BG308" i="4"/>
  <c r="BF308" i="4"/>
  <c r="T308" i="4"/>
  <c r="R308" i="4"/>
  <c r="P308" i="4"/>
  <c r="BI118" i="4"/>
  <c r="BH118" i="4"/>
  <c r="BG118" i="4"/>
  <c r="BF118" i="4"/>
  <c r="T118" i="4"/>
  <c r="R118" i="4"/>
  <c r="P118" i="4"/>
  <c r="BI113" i="4"/>
  <c r="BH113" i="4"/>
  <c r="BG113" i="4"/>
  <c r="BF113" i="4"/>
  <c r="T113" i="4"/>
  <c r="R113" i="4"/>
  <c r="P113" i="4"/>
  <c r="BI107" i="4"/>
  <c r="BH107" i="4"/>
  <c r="BG107" i="4"/>
  <c r="BF107" i="4"/>
  <c r="T107" i="4"/>
  <c r="R107" i="4"/>
  <c r="P107" i="4"/>
  <c r="J101" i="4"/>
  <c r="J100" i="4"/>
  <c r="F100" i="4"/>
  <c r="F98" i="4"/>
  <c r="E96" i="4"/>
  <c r="J63" i="4"/>
  <c r="J62" i="4"/>
  <c r="F62" i="4"/>
  <c r="F60" i="4"/>
  <c r="E58" i="4"/>
  <c r="J22" i="4"/>
  <c r="E22" i="4"/>
  <c r="F63" i="4"/>
  <c r="J21" i="4"/>
  <c r="J16" i="4"/>
  <c r="J98" i="4" s="1"/>
  <c r="E7" i="4"/>
  <c r="E90" i="4" s="1"/>
  <c r="J41" i="3"/>
  <c r="J40" i="3"/>
  <c r="AY58" i="1"/>
  <c r="J39" i="3"/>
  <c r="AX58" i="1"/>
  <c r="BI1122" i="3"/>
  <c r="BH1122" i="3"/>
  <c r="BG1122" i="3"/>
  <c r="BF1122" i="3"/>
  <c r="T1122" i="3"/>
  <c r="R1122" i="3"/>
  <c r="P1122" i="3"/>
  <c r="BI1095" i="3"/>
  <c r="BH1095" i="3"/>
  <c r="BG1095" i="3"/>
  <c r="BF1095" i="3"/>
  <c r="T1095" i="3"/>
  <c r="R1095" i="3"/>
  <c r="P1095" i="3"/>
  <c r="BI1093" i="3"/>
  <c r="BH1093" i="3"/>
  <c r="BG1093" i="3"/>
  <c r="BF1093" i="3"/>
  <c r="T1093" i="3"/>
  <c r="R1093" i="3"/>
  <c r="P1093" i="3"/>
  <c r="BI1091" i="3"/>
  <c r="BH1091" i="3"/>
  <c r="BG1091" i="3"/>
  <c r="BF1091" i="3"/>
  <c r="T1091" i="3"/>
  <c r="R1091" i="3"/>
  <c r="P1091" i="3"/>
  <c r="BI1089" i="3"/>
  <c r="BH1089" i="3"/>
  <c r="BG1089" i="3"/>
  <c r="BF1089" i="3"/>
  <c r="T1089" i="3"/>
  <c r="R1089" i="3"/>
  <c r="P1089" i="3"/>
  <c r="BI1087" i="3"/>
  <c r="BH1087" i="3"/>
  <c r="BG1087" i="3"/>
  <c r="BF1087" i="3"/>
  <c r="T1087" i="3"/>
  <c r="R1087" i="3"/>
  <c r="P1087" i="3"/>
  <c r="BI1085" i="3"/>
  <c r="BH1085" i="3"/>
  <c r="BG1085" i="3"/>
  <c r="BF1085" i="3"/>
  <c r="T1085" i="3"/>
  <c r="R1085" i="3"/>
  <c r="P1085" i="3"/>
  <c r="BI1083" i="3"/>
  <c r="BH1083" i="3"/>
  <c r="BG1083" i="3"/>
  <c r="BF1083" i="3"/>
  <c r="T1083" i="3"/>
  <c r="R1083" i="3"/>
  <c r="P1083" i="3"/>
  <c r="BI1081" i="3"/>
  <c r="BH1081" i="3"/>
  <c r="BG1081" i="3"/>
  <c r="BF1081" i="3"/>
  <c r="T1081" i="3"/>
  <c r="R1081" i="3"/>
  <c r="P1081" i="3"/>
  <c r="BI1079" i="3"/>
  <c r="BH1079" i="3"/>
  <c r="BG1079" i="3"/>
  <c r="BF1079" i="3"/>
  <c r="T1079" i="3"/>
  <c r="R1079" i="3"/>
  <c r="P1079" i="3"/>
  <c r="BI1077" i="3"/>
  <c r="BH1077" i="3"/>
  <c r="BG1077" i="3"/>
  <c r="BF1077" i="3"/>
  <c r="T1077" i="3"/>
  <c r="R1077" i="3"/>
  <c r="P1077" i="3"/>
  <c r="BI1075" i="3"/>
  <c r="BH1075" i="3"/>
  <c r="BG1075" i="3"/>
  <c r="BF1075" i="3"/>
  <c r="T1075" i="3"/>
  <c r="R1075" i="3"/>
  <c r="P1075" i="3"/>
  <c r="BI1062" i="3"/>
  <c r="BH1062" i="3"/>
  <c r="BG1062" i="3"/>
  <c r="BF1062" i="3"/>
  <c r="T1062" i="3"/>
  <c r="R1062" i="3"/>
  <c r="P1062" i="3"/>
  <c r="BI1058" i="3"/>
  <c r="BH1058" i="3"/>
  <c r="BG1058" i="3"/>
  <c r="BF1058" i="3"/>
  <c r="T1058" i="3"/>
  <c r="R1058" i="3"/>
  <c r="P1058" i="3"/>
  <c r="BI1051" i="3"/>
  <c r="BH1051" i="3"/>
  <c r="BG1051" i="3"/>
  <c r="BF1051" i="3"/>
  <c r="T1051" i="3"/>
  <c r="R1051" i="3"/>
  <c r="P1051" i="3"/>
  <c r="BI1047" i="3"/>
  <c r="BH1047" i="3"/>
  <c r="BG1047" i="3"/>
  <c r="BF1047" i="3"/>
  <c r="T1047" i="3"/>
  <c r="R1047" i="3"/>
  <c r="P1047" i="3"/>
  <c r="BI1043" i="3"/>
  <c r="BH1043" i="3"/>
  <c r="BG1043" i="3"/>
  <c r="BF1043" i="3"/>
  <c r="T1043" i="3"/>
  <c r="T1042" i="3"/>
  <c r="R1043" i="3"/>
  <c r="R1042" i="3" s="1"/>
  <c r="P1043" i="3"/>
  <c r="P1042" i="3"/>
  <c r="BI1032" i="3"/>
  <c r="BH1032" i="3"/>
  <c r="BG1032" i="3"/>
  <c r="BF1032" i="3"/>
  <c r="T1032" i="3"/>
  <c r="T1031" i="3" s="1"/>
  <c r="R1032" i="3"/>
  <c r="R1031" i="3"/>
  <c r="P1032" i="3"/>
  <c r="P1031" i="3" s="1"/>
  <c r="BI1027" i="3"/>
  <c r="BH1027" i="3"/>
  <c r="BG1027" i="3"/>
  <c r="BF1027" i="3"/>
  <c r="T1027" i="3"/>
  <c r="T1026" i="3" s="1"/>
  <c r="R1027" i="3"/>
  <c r="R1026" i="3" s="1"/>
  <c r="P1027" i="3"/>
  <c r="P1026" i="3"/>
  <c r="BI1019" i="3"/>
  <c r="BH1019" i="3"/>
  <c r="BG1019" i="3"/>
  <c r="BF1019" i="3"/>
  <c r="T1019" i="3"/>
  <c r="T985" i="3" s="1"/>
  <c r="R1019" i="3"/>
  <c r="P1019" i="3"/>
  <c r="BI986" i="3"/>
  <c r="BH986" i="3"/>
  <c r="BG986" i="3"/>
  <c r="BF986" i="3"/>
  <c r="T986" i="3"/>
  <c r="R986" i="3"/>
  <c r="R985" i="3" s="1"/>
  <c r="P986" i="3"/>
  <c r="P985" i="3" s="1"/>
  <c r="BI982" i="3"/>
  <c r="BH982" i="3"/>
  <c r="BG982" i="3"/>
  <c r="BF982" i="3"/>
  <c r="T982" i="3"/>
  <c r="T981" i="3"/>
  <c r="R982" i="3"/>
  <c r="R981" i="3" s="1"/>
  <c r="P982" i="3"/>
  <c r="P981" i="3" s="1"/>
  <c r="BI973" i="3"/>
  <c r="BH973" i="3"/>
  <c r="BG973" i="3"/>
  <c r="BF973" i="3"/>
  <c r="T973" i="3"/>
  <c r="R973" i="3"/>
  <c r="P973" i="3"/>
  <c r="BI971" i="3"/>
  <c r="BH971" i="3"/>
  <c r="BG971" i="3"/>
  <c r="BF971" i="3"/>
  <c r="T971" i="3"/>
  <c r="R971" i="3"/>
  <c r="P971" i="3"/>
  <c r="BI970" i="3"/>
  <c r="BH970" i="3"/>
  <c r="BG970" i="3"/>
  <c r="BF970" i="3"/>
  <c r="T970" i="3"/>
  <c r="R970" i="3"/>
  <c r="P970" i="3"/>
  <c r="BI968" i="3"/>
  <c r="BH968" i="3"/>
  <c r="BG968" i="3"/>
  <c r="BF968" i="3"/>
  <c r="T968" i="3"/>
  <c r="R968" i="3"/>
  <c r="P968" i="3"/>
  <c r="BI963" i="3"/>
  <c r="BH963" i="3"/>
  <c r="BG963" i="3"/>
  <c r="BF963" i="3"/>
  <c r="T963" i="3"/>
  <c r="R963" i="3"/>
  <c r="P963" i="3"/>
  <c r="BI907" i="3"/>
  <c r="BH907" i="3"/>
  <c r="BG907" i="3"/>
  <c r="BF907" i="3"/>
  <c r="T907" i="3"/>
  <c r="R907" i="3"/>
  <c r="P907" i="3"/>
  <c r="BI901" i="3"/>
  <c r="BH901" i="3"/>
  <c r="BG901" i="3"/>
  <c r="BF901" i="3"/>
  <c r="T901" i="3"/>
  <c r="R901" i="3"/>
  <c r="P901" i="3"/>
  <c r="BI894" i="3"/>
  <c r="BH894" i="3"/>
  <c r="BG894" i="3"/>
  <c r="BF894" i="3"/>
  <c r="T894" i="3"/>
  <c r="R894" i="3"/>
  <c r="P894" i="3"/>
  <c r="BI887" i="3"/>
  <c r="BH887" i="3"/>
  <c r="BG887" i="3"/>
  <c r="BF887" i="3"/>
  <c r="T887" i="3"/>
  <c r="R887" i="3"/>
  <c r="P887" i="3"/>
  <c r="BI821" i="3"/>
  <c r="BH821" i="3"/>
  <c r="BG821" i="3"/>
  <c r="BF821" i="3"/>
  <c r="T821" i="3"/>
  <c r="R821" i="3"/>
  <c r="P821" i="3"/>
  <c r="BI814" i="3"/>
  <c r="BH814" i="3"/>
  <c r="BG814" i="3"/>
  <c r="BF814" i="3"/>
  <c r="T814" i="3"/>
  <c r="R814" i="3"/>
  <c r="P814" i="3"/>
  <c r="BI800" i="3"/>
  <c r="BH800" i="3"/>
  <c r="BG800" i="3"/>
  <c r="BF800" i="3"/>
  <c r="T800" i="3"/>
  <c r="R800" i="3"/>
  <c r="P800" i="3"/>
  <c r="BI795" i="3"/>
  <c r="BH795" i="3"/>
  <c r="BG795" i="3"/>
  <c r="BF795" i="3"/>
  <c r="T795" i="3"/>
  <c r="R795" i="3"/>
  <c r="P795" i="3"/>
  <c r="BI787" i="3"/>
  <c r="BH787" i="3"/>
  <c r="BG787" i="3"/>
  <c r="BF787" i="3"/>
  <c r="T787" i="3"/>
  <c r="R787" i="3"/>
  <c r="P787" i="3"/>
  <c r="BI744" i="3"/>
  <c r="BH744" i="3"/>
  <c r="BG744" i="3"/>
  <c r="BF744" i="3"/>
  <c r="T744" i="3"/>
  <c r="R744" i="3"/>
  <c r="P744" i="3"/>
  <c r="BI733" i="3"/>
  <c r="BH733" i="3"/>
  <c r="BG733" i="3"/>
  <c r="BF733" i="3"/>
  <c r="T733" i="3"/>
  <c r="R733" i="3"/>
  <c r="P733" i="3"/>
  <c r="BI730" i="3"/>
  <c r="BH730" i="3"/>
  <c r="BG730" i="3"/>
  <c r="BF730" i="3"/>
  <c r="T730" i="3"/>
  <c r="R730" i="3"/>
  <c r="P730" i="3"/>
  <c r="BI727" i="3"/>
  <c r="BH727" i="3"/>
  <c r="BG727" i="3"/>
  <c r="BF727" i="3"/>
  <c r="T727" i="3"/>
  <c r="R727" i="3"/>
  <c r="P727" i="3"/>
  <c r="BI724" i="3"/>
  <c r="BH724" i="3"/>
  <c r="BG724" i="3"/>
  <c r="BF724" i="3"/>
  <c r="T724" i="3"/>
  <c r="R724" i="3"/>
  <c r="P724" i="3"/>
  <c r="BI714" i="3"/>
  <c r="BH714" i="3"/>
  <c r="BG714" i="3"/>
  <c r="BF714" i="3"/>
  <c r="T714" i="3"/>
  <c r="R714" i="3"/>
  <c r="P714" i="3"/>
  <c r="BI707" i="3"/>
  <c r="BH707" i="3"/>
  <c r="BG707" i="3"/>
  <c r="BF707" i="3"/>
  <c r="T707" i="3"/>
  <c r="R707" i="3"/>
  <c r="P707" i="3"/>
  <c r="BI702" i="3"/>
  <c r="BH702" i="3"/>
  <c r="BG702" i="3"/>
  <c r="BF702" i="3"/>
  <c r="T702" i="3"/>
  <c r="R702" i="3"/>
  <c r="P702" i="3"/>
  <c r="BI695" i="3"/>
  <c r="BH695" i="3"/>
  <c r="BG695" i="3"/>
  <c r="BF695" i="3"/>
  <c r="T695" i="3"/>
  <c r="R695" i="3"/>
  <c r="P695" i="3"/>
  <c r="BI685" i="3"/>
  <c r="BH685" i="3"/>
  <c r="BG685" i="3"/>
  <c r="BF685" i="3"/>
  <c r="T685" i="3"/>
  <c r="R685" i="3"/>
  <c r="P685" i="3"/>
  <c r="BI678" i="3"/>
  <c r="BH678" i="3"/>
  <c r="BG678" i="3"/>
  <c r="BF678" i="3"/>
  <c r="T678" i="3"/>
  <c r="R678" i="3"/>
  <c r="P678" i="3"/>
  <c r="BI675" i="3"/>
  <c r="BH675" i="3"/>
  <c r="BG675" i="3"/>
  <c r="BF675" i="3"/>
  <c r="T675" i="3"/>
  <c r="R675" i="3"/>
  <c r="P675" i="3"/>
  <c r="BI670" i="3"/>
  <c r="BH670" i="3"/>
  <c r="BG670" i="3"/>
  <c r="BF670" i="3"/>
  <c r="T670" i="3"/>
  <c r="R670" i="3"/>
  <c r="P670" i="3"/>
  <c r="BI662" i="3"/>
  <c r="BH662" i="3"/>
  <c r="BG662" i="3"/>
  <c r="BF662" i="3"/>
  <c r="T662" i="3"/>
  <c r="R662" i="3"/>
  <c r="P662" i="3"/>
  <c r="BI653" i="3"/>
  <c r="BH653" i="3"/>
  <c r="BG653" i="3"/>
  <c r="BF653" i="3"/>
  <c r="T653" i="3"/>
  <c r="R653" i="3"/>
  <c r="P653" i="3"/>
  <c r="BI646" i="3"/>
  <c r="BH646" i="3"/>
  <c r="BG646" i="3"/>
  <c r="BF646" i="3"/>
  <c r="T646" i="3"/>
  <c r="R646" i="3"/>
  <c r="P646" i="3"/>
  <c r="BI639" i="3"/>
  <c r="BH639" i="3"/>
  <c r="BG639" i="3"/>
  <c r="BF639" i="3"/>
  <c r="T639" i="3"/>
  <c r="R639" i="3"/>
  <c r="P639" i="3"/>
  <c r="BI631" i="3"/>
  <c r="BH631" i="3"/>
  <c r="BG631" i="3"/>
  <c r="BF631" i="3"/>
  <c r="T631" i="3"/>
  <c r="R631" i="3"/>
  <c r="P631" i="3"/>
  <c r="BI623" i="3"/>
  <c r="BH623" i="3"/>
  <c r="BG623" i="3"/>
  <c r="BF623" i="3"/>
  <c r="T623" i="3"/>
  <c r="R623" i="3"/>
  <c r="P623" i="3"/>
  <c r="BI613" i="3"/>
  <c r="BH613" i="3"/>
  <c r="BG613" i="3"/>
  <c r="BF613" i="3"/>
  <c r="T613" i="3"/>
  <c r="R613" i="3"/>
  <c r="P613" i="3"/>
  <c r="BI608" i="3"/>
  <c r="BH608" i="3"/>
  <c r="BG608" i="3"/>
  <c r="BF608" i="3"/>
  <c r="T608" i="3"/>
  <c r="R608" i="3"/>
  <c r="P608" i="3"/>
  <c r="BI603" i="3"/>
  <c r="BH603" i="3"/>
  <c r="BG603" i="3"/>
  <c r="BF603" i="3"/>
  <c r="T603" i="3"/>
  <c r="R603" i="3"/>
  <c r="P603" i="3"/>
  <c r="BI588" i="3"/>
  <c r="BH588" i="3"/>
  <c r="BG588" i="3"/>
  <c r="BF588" i="3"/>
  <c r="T588" i="3"/>
  <c r="R588" i="3"/>
  <c r="P588" i="3"/>
  <c r="BI566" i="3"/>
  <c r="BH566" i="3"/>
  <c r="BG566" i="3"/>
  <c r="BF566" i="3"/>
  <c r="T566" i="3"/>
  <c r="R566" i="3"/>
  <c r="P566" i="3"/>
  <c r="BI558" i="3"/>
  <c r="BH558" i="3"/>
  <c r="BG558" i="3"/>
  <c r="BF558" i="3"/>
  <c r="T558" i="3"/>
  <c r="R558" i="3"/>
  <c r="P558" i="3"/>
  <c r="BI545" i="3"/>
  <c r="BH545" i="3"/>
  <c r="BG545" i="3"/>
  <c r="BF545" i="3"/>
  <c r="T545" i="3"/>
  <c r="R545" i="3"/>
  <c r="P545" i="3"/>
  <c r="BI535" i="3"/>
  <c r="BH535" i="3"/>
  <c r="BG535" i="3"/>
  <c r="BF535" i="3"/>
  <c r="T535" i="3"/>
  <c r="R535" i="3"/>
  <c r="P535" i="3"/>
  <c r="BI529" i="3"/>
  <c r="BH529" i="3"/>
  <c r="BG529" i="3"/>
  <c r="BF529" i="3"/>
  <c r="T529" i="3"/>
  <c r="R529" i="3"/>
  <c r="P529" i="3"/>
  <c r="BI509" i="3"/>
  <c r="BH509" i="3"/>
  <c r="BG509" i="3"/>
  <c r="BF509" i="3"/>
  <c r="T509" i="3"/>
  <c r="R509" i="3"/>
  <c r="P509" i="3"/>
  <c r="BI499" i="3"/>
  <c r="BH499" i="3"/>
  <c r="BG499" i="3"/>
  <c r="BF499" i="3"/>
  <c r="T499" i="3"/>
  <c r="R499" i="3"/>
  <c r="P499" i="3"/>
  <c r="BI492" i="3"/>
  <c r="BH492" i="3"/>
  <c r="BG492" i="3"/>
  <c r="BF492" i="3"/>
  <c r="T492" i="3"/>
  <c r="R492" i="3"/>
  <c r="P492" i="3"/>
  <c r="BI485" i="3"/>
  <c r="BH485" i="3"/>
  <c r="BG485" i="3"/>
  <c r="BF485" i="3"/>
  <c r="T485" i="3"/>
  <c r="R485" i="3"/>
  <c r="P485" i="3"/>
  <c r="BI482" i="3"/>
  <c r="BH482" i="3"/>
  <c r="BG482" i="3"/>
  <c r="BF482" i="3"/>
  <c r="T482" i="3"/>
  <c r="R482" i="3"/>
  <c r="P482" i="3"/>
  <c r="BI478" i="3"/>
  <c r="BH478" i="3"/>
  <c r="BG478" i="3"/>
  <c r="BF478" i="3"/>
  <c r="T478" i="3"/>
  <c r="R478" i="3"/>
  <c r="P478" i="3"/>
  <c r="BI473" i="3"/>
  <c r="BH473" i="3"/>
  <c r="BG473" i="3"/>
  <c r="BF473" i="3"/>
  <c r="T473" i="3"/>
  <c r="R473" i="3"/>
  <c r="P473" i="3"/>
  <c r="BI470" i="3"/>
  <c r="BH470" i="3"/>
  <c r="BG470" i="3"/>
  <c r="BF470" i="3"/>
  <c r="T470" i="3"/>
  <c r="R470" i="3"/>
  <c r="P470" i="3"/>
  <c r="BI467" i="3"/>
  <c r="BH467" i="3"/>
  <c r="BG467" i="3"/>
  <c r="BF467" i="3"/>
  <c r="T467" i="3"/>
  <c r="R467" i="3"/>
  <c r="P467" i="3"/>
  <c r="BI459" i="3"/>
  <c r="BH459" i="3"/>
  <c r="BG459" i="3"/>
  <c r="BF459" i="3"/>
  <c r="T459" i="3"/>
  <c r="R459" i="3"/>
  <c r="P459" i="3"/>
  <c r="BI450" i="3"/>
  <c r="BH450" i="3"/>
  <c r="BG450" i="3"/>
  <c r="BF450" i="3"/>
  <c r="T450" i="3"/>
  <c r="R450" i="3"/>
  <c r="P450" i="3"/>
  <c r="BI446" i="3"/>
  <c r="BH446" i="3"/>
  <c r="BG446" i="3"/>
  <c r="BF446" i="3"/>
  <c r="T446" i="3"/>
  <c r="R446" i="3"/>
  <c r="P446" i="3"/>
  <c r="BI442" i="3"/>
  <c r="BH442" i="3"/>
  <c r="BG442" i="3"/>
  <c r="BF442" i="3"/>
  <c r="T442" i="3"/>
  <c r="R442" i="3"/>
  <c r="P442" i="3"/>
  <c r="BI439" i="3"/>
  <c r="BH439" i="3"/>
  <c r="BG439" i="3"/>
  <c r="BF439" i="3"/>
  <c r="T439" i="3"/>
  <c r="R439" i="3"/>
  <c r="P439" i="3"/>
  <c r="BI434" i="3"/>
  <c r="BH434" i="3"/>
  <c r="BG434" i="3"/>
  <c r="BF434" i="3"/>
  <c r="T434" i="3"/>
  <c r="R434" i="3"/>
  <c r="P434" i="3"/>
  <c r="BI431" i="3"/>
  <c r="BH431" i="3"/>
  <c r="BG431" i="3"/>
  <c r="BF431" i="3"/>
  <c r="T431" i="3"/>
  <c r="R431" i="3"/>
  <c r="P431" i="3"/>
  <c r="BI425" i="3"/>
  <c r="BH425" i="3"/>
  <c r="BG425" i="3"/>
  <c r="BF425" i="3"/>
  <c r="T425" i="3"/>
  <c r="R425" i="3"/>
  <c r="P425" i="3"/>
  <c r="BI422" i="3"/>
  <c r="BH422" i="3"/>
  <c r="BG422" i="3"/>
  <c r="BF422" i="3"/>
  <c r="T422" i="3"/>
  <c r="R422" i="3"/>
  <c r="P422" i="3"/>
  <c r="BI415" i="3"/>
  <c r="BH415" i="3"/>
  <c r="BG415" i="3"/>
  <c r="BF415" i="3"/>
  <c r="T415" i="3"/>
  <c r="R415" i="3"/>
  <c r="P415" i="3"/>
  <c r="BI411" i="3"/>
  <c r="BH411" i="3"/>
  <c r="BG411" i="3"/>
  <c r="BF411" i="3"/>
  <c r="T411" i="3"/>
  <c r="R411" i="3"/>
  <c r="P411" i="3"/>
  <c r="BI406" i="3"/>
  <c r="BH406" i="3"/>
  <c r="BG406" i="3"/>
  <c r="BF406" i="3"/>
  <c r="T406" i="3"/>
  <c r="R406" i="3"/>
  <c r="P406" i="3"/>
  <c r="BI400" i="3"/>
  <c r="BH400" i="3"/>
  <c r="BG400" i="3"/>
  <c r="BF400" i="3"/>
  <c r="T400" i="3"/>
  <c r="R400" i="3"/>
  <c r="P400" i="3"/>
  <c r="BI389" i="3"/>
  <c r="BH389" i="3"/>
  <c r="BG389" i="3"/>
  <c r="BF389" i="3"/>
  <c r="T389" i="3"/>
  <c r="R389" i="3"/>
  <c r="P389" i="3"/>
  <c r="BI381" i="3"/>
  <c r="BH381" i="3"/>
  <c r="BG381" i="3"/>
  <c r="BF381" i="3"/>
  <c r="T381" i="3"/>
  <c r="R381" i="3"/>
  <c r="P381" i="3"/>
  <c r="BI376" i="3"/>
  <c r="BH376" i="3"/>
  <c r="BG376" i="3"/>
  <c r="BF376" i="3"/>
  <c r="T376" i="3"/>
  <c r="R376" i="3"/>
  <c r="P376" i="3"/>
  <c r="BI360" i="3"/>
  <c r="BH360" i="3"/>
  <c r="BG360" i="3"/>
  <c r="BF360" i="3"/>
  <c r="T360" i="3"/>
  <c r="R360" i="3"/>
  <c r="P360" i="3"/>
  <c r="BI354" i="3"/>
  <c r="BH354" i="3"/>
  <c r="BG354" i="3"/>
  <c r="BF354" i="3"/>
  <c r="T354" i="3"/>
  <c r="R354" i="3"/>
  <c r="P354" i="3"/>
  <c r="BI349" i="3"/>
  <c r="BH349" i="3"/>
  <c r="BG349" i="3"/>
  <c r="BF349" i="3"/>
  <c r="T349" i="3"/>
  <c r="R349" i="3"/>
  <c r="P349" i="3"/>
  <c r="BI347" i="3"/>
  <c r="BH347" i="3"/>
  <c r="BG347" i="3"/>
  <c r="BF347" i="3"/>
  <c r="T347" i="3"/>
  <c r="R347" i="3"/>
  <c r="P347" i="3"/>
  <c r="BI345" i="3"/>
  <c r="BH345" i="3"/>
  <c r="BG345" i="3"/>
  <c r="BF345" i="3"/>
  <c r="T345" i="3"/>
  <c r="R345" i="3"/>
  <c r="P345" i="3"/>
  <c r="BI312" i="3"/>
  <c r="BH312" i="3"/>
  <c r="BG312" i="3"/>
  <c r="BF312" i="3"/>
  <c r="T312" i="3"/>
  <c r="R312" i="3"/>
  <c r="P312" i="3"/>
  <c r="BI308" i="3"/>
  <c r="BH308" i="3"/>
  <c r="BG308" i="3"/>
  <c r="BF308" i="3"/>
  <c r="T308" i="3"/>
  <c r="R308" i="3"/>
  <c r="P308" i="3"/>
  <c r="BI278" i="3"/>
  <c r="BH278" i="3"/>
  <c r="BG278" i="3"/>
  <c r="BF278" i="3"/>
  <c r="T278" i="3"/>
  <c r="R278" i="3"/>
  <c r="P278" i="3"/>
  <c r="BI273" i="3"/>
  <c r="BH273" i="3"/>
  <c r="BG273" i="3"/>
  <c r="BF273" i="3"/>
  <c r="T273" i="3"/>
  <c r="R273" i="3"/>
  <c r="P273" i="3"/>
  <c r="BI262" i="3"/>
  <c r="BH262" i="3"/>
  <c r="BG262" i="3"/>
  <c r="BF262" i="3"/>
  <c r="T262" i="3"/>
  <c r="R262" i="3"/>
  <c r="P262" i="3"/>
  <c r="BI253" i="3"/>
  <c r="BH253" i="3"/>
  <c r="BG253" i="3"/>
  <c r="BF253" i="3"/>
  <c r="T253" i="3"/>
  <c r="R253" i="3"/>
  <c r="P253" i="3"/>
  <c r="BI248" i="3"/>
  <c r="BH248" i="3"/>
  <c r="BG248" i="3"/>
  <c r="BF248" i="3"/>
  <c r="T248" i="3"/>
  <c r="R248" i="3"/>
  <c r="P248" i="3"/>
  <c r="BI238" i="3"/>
  <c r="BH238" i="3"/>
  <c r="BG238" i="3"/>
  <c r="BF238" i="3"/>
  <c r="T238" i="3"/>
  <c r="R238" i="3"/>
  <c r="P238" i="3"/>
  <c r="BI233" i="3"/>
  <c r="BH233" i="3"/>
  <c r="BG233" i="3"/>
  <c r="BF233" i="3"/>
  <c r="T233" i="3"/>
  <c r="R233" i="3"/>
  <c r="P233" i="3"/>
  <c r="BI220" i="3"/>
  <c r="BH220" i="3"/>
  <c r="BG220" i="3"/>
  <c r="BF220" i="3"/>
  <c r="T220" i="3"/>
  <c r="R220" i="3"/>
  <c r="P220" i="3"/>
  <c r="BI204" i="3"/>
  <c r="BH204" i="3"/>
  <c r="BG204" i="3"/>
  <c r="BF204" i="3"/>
  <c r="T204" i="3"/>
  <c r="R204" i="3"/>
  <c r="P204" i="3"/>
  <c r="BI189" i="3"/>
  <c r="BH189" i="3"/>
  <c r="BG189" i="3"/>
  <c r="BF189" i="3"/>
  <c r="T189" i="3"/>
  <c r="R189" i="3"/>
  <c r="P189" i="3"/>
  <c r="BI187" i="3"/>
  <c r="BH187" i="3"/>
  <c r="BG187" i="3"/>
  <c r="BF187" i="3"/>
  <c r="T187" i="3"/>
  <c r="R187" i="3"/>
  <c r="P187" i="3"/>
  <c r="BI185" i="3"/>
  <c r="BH185" i="3"/>
  <c r="BG185" i="3"/>
  <c r="BF185" i="3"/>
  <c r="T185" i="3"/>
  <c r="R185" i="3"/>
  <c r="P185" i="3"/>
  <c r="BI179" i="3"/>
  <c r="BH179" i="3"/>
  <c r="BG179" i="3"/>
  <c r="BF179" i="3"/>
  <c r="T179" i="3"/>
  <c r="R179" i="3"/>
  <c r="P179" i="3"/>
  <c r="BI174" i="3"/>
  <c r="BH174" i="3"/>
  <c r="BG174" i="3"/>
  <c r="BF174" i="3"/>
  <c r="T174" i="3"/>
  <c r="R174" i="3"/>
  <c r="P174" i="3"/>
  <c r="BI170" i="3"/>
  <c r="BH170" i="3"/>
  <c r="BG170" i="3"/>
  <c r="BF170" i="3"/>
  <c r="T170" i="3"/>
  <c r="R170" i="3"/>
  <c r="P170" i="3"/>
  <c r="BI165" i="3"/>
  <c r="BH165" i="3"/>
  <c r="BG165" i="3"/>
  <c r="BF165" i="3"/>
  <c r="T165" i="3"/>
  <c r="R165" i="3"/>
  <c r="P165" i="3"/>
  <c r="BI160" i="3"/>
  <c r="BH160" i="3"/>
  <c r="BG160" i="3"/>
  <c r="BF160" i="3"/>
  <c r="T160" i="3"/>
  <c r="R160" i="3"/>
  <c r="P160" i="3"/>
  <c r="BI158" i="3"/>
  <c r="BH158" i="3"/>
  <c r="BG158" i="3"/>
  <c r="BF158" i="3"/>
  <c r="T158" i="3"/>
  <c r="R158" i="3"/>
  <c r="P158" i="3"/>
  <c r="BI151" i="3"/>
  <c r="BH151" i="3"/>
  <c r="BG151" i="3"/>
  <c r="BF151" i="3"/>
  <c r="T151" i="3"/>
  <c r="R151" i="3"/>
  <c r="P151" i="3"/>
  <c r="BI142" i="3"/>
  <c r="BH142" i="3"/>
  <c r="BG142" i="3"/>
  <c r="BF142" i="3"/>
  <c r="T142" i="3"/>
  <c r="R142" i="3"/>
  <c r="P142" i="3"/>
  <c r="BI139" i="3"/>
  <c r="BH139" i="3"/>
  <c r="BG139" i="3"/>
  <c r="BF139" i="3"/>
  <c r="T139" i="3"/>
  <c r="R139" i="3"/>
  <c r="P139" i="3"/>
  <c r="BI136" i="3"/>
  <c r="BH136" i="3"/>
  <c r="BG136" i="3"/>
  <c r="BF136" i="3"/>
  <c r="T136" i="3"/>
  <c r="R136" i="3"/>
  <c r="P136" i="3"/>
  <c r="BI128" i="3"/>
  <c r="BH128" i="3"/>
  <c r="BG128" i="3"/>
  <c r="BF128" i="3"/>
  <c r="T128" i="3"/>
  <c r="R128" i="3"/>
  <c r="P128" i="3"/>
  <c r="BI125" i="3"/>
  <c r="BH125" i="3"/>
  <c r="BG125" i="3"/>
  <c r="BF125" i="3"/>
  <c r="T125" i="3"/>
  <c r="R125" i="3"/>
  <c r="P125" i="3"/>
  <c r="BI105" i="3"/>
  <c r="BH105" i="3"/>
  <c r="BG105" i="3"/>
  <c r="BF105" i="3"/>
  <c r="T105" i="3"/>
  <c r="R105" i="3"/>
  <c r="P105" i="3"/>
  <c r="J99" i="3"/>
  <c r="J98" i="3"/>
  <c r="F98" i="3"/>
  <c r="F96" i="3"/>
  <c r="E94" i="3"/>
  <c r="J63" i="3"/>
  <c r="J62" i="3"/>
  <c r="F62" i="3"/>
  <c r="F60" i="3"/>
  <c r="E58" i="3"/>
  <c r="J22" i="3"/>
  <c r="E22" i="3"/>
  <c r="F63" i="3" s="1"/>
  <c r="J21" i="3"/>
  <c r="J16" i="3"/>
  <c r="J60" i="3"/>
  <c r="E7" i="3"/>
  <c r="E88" i="3" s="1"/>
  <c r="J41" i="2"/>
  <c r="J40" i="2"/>
  <c r="AY57" i="1"/>
  <c r="J39" i="2"/>
  <c r="AX57" i="1"/>
  <c r="BI107" i="2"/>
  <c r="F41" i="2" s="1"/>
  <c r="BH107" i="2"/>
  <c r="BG107" i="2"/>
  <c r="BF107" i="2"/>
  <c r="T107" i="2"/>
  <c r="R107" i="2"/>
  <c r="P107" i="2"/>
  <c r="BI106" i="2"/>
  <c r="BH106" i="2"/>
  <c r="BG106" i="2"/>
  <c r="BF106" i="2"/>
  <c r="T106" i="2"/>
  <c r="R106" i="2"/>
  <c r="P106" i="2"/>
  <c r="BI104" i="2"/>
  <c r="BH104" i="2"/>
  <c r="BG104" i="2"/>
  <c r="BF104" i="2"/>
  <c r="T104" i="2"/>
  <c r="R104" i="2"/>
  <c r="P104" i="2"/>
  <c r="BI102" i="2"/>
  <c r="BH102" i="2"/>
  <c r="BG102" i="2"/>
  <c r="BF102" i="2"/>
  <c r="F38" i="2" s="1"/>
  <c r="T102" i="2"/>
  <c r="R102" i="2"/>
  <c r="P102" i="2"/>
  <c r="BI99" i="2"/>
  <c r="BH99" i="2"/>
  <c r="BG99" i="2"/>
  <c r="BF99" i="2"/>
  <c r="T99" i="2"/>
  <c r="R99" i="2"/>
  <c r="P99" i="2"/>
  <c r="BI96" i="2"/>
  <c r="BH96" i="2"/>
  <c r="F40" i="2" s="1"/>
  <c r="BG96" i="2"/>
  <c r="BF96" i="2"/>
  <c r="T96" i="2"/>
  <c r="R96" i="2"/>
  <c r="P96" i="2"/>
  <c r="J90" i="2"/>
  <c r="J89" i="2"/>
  <c r="F89" i="2"/>
  <c r="F87" i="2"/>
  <c r="E85" i="2"/>
  <c r="J63" i="2"/>
  <c r="J62" i="2"/>
  <c r="F62" i="2"/>
  <c r="F60" i="2"/>
  <c r="E58" i="2"/>
  <c r="J22" i="2"/>
  <c r="E22" i="2"/>
  <c r="F90" i="2" s="1"/>
  <c r="J21" i="2"/>
  <c r="J16" i="2"/>
  <c r="J87" i="2"/>
  <c r="E7" i="2"/>
  <c r="E79" i="2"/>
  <c r="L50" i="1"/>
  <c r="AM50" i="1"/>
  <c r="AM49" i="1"/>
  <c r="L49" i="1"/>
  <c r="AM47" i="1"/>
  <c r="L47" i="1"/>
  <c r="L45" i="1"/>
  <c r="L44" i="1"/>
  <c r="J1043" i="3"/>
  <c r="BK782" i="4"/>
  <c r="BK737" i="4"/>
  <c r="BK120" i="6"/>
  <c r="J220" i="9"/>
  <c r="J349" i="10"/>
  <c r="J107" i="10"/>
  <c r="BK195" i="11"/>
  <c r="BK98" i="13"/>
  <c r="BK610" i="15"/>
  <c r="BK151" i="15"/>
  <c r="J846" i="15"/>
  <c r="J764" i="15"/>
  <c r="J321" i="17"/>
  <c r="J454" i="17"/>
  <c r="J100" i="22"/>
  <c r="BK130" i="25"/>
  <c r="BK137" i="26"/>
  <c r="BK502" i="29"/>
  <c r="BK127" i="30"/>
  <c r="BK129" i="31"/>
  <c r="J109" i="33"/>
  <c r="BK177" i="34"/>
  <c r="J263" i="46"/>
  <c r="BK667" i="47"/>
  <c r="BK706" i="47"/>
  <c r="J239" i="48"/>
  <c r="BK226" i="48"/>
  <c r="BK251" i="48"/>
  <c r="BK276" i="48"/>
  <c r="J152" i="48"/>
  <c r="J153" i="48"/>
  <c r="J180" i="50"/>
  <c r="BK112" i="50"/>
  <c r="J112" i="51"/>
  <c r="J104" i="55"/>
  <c r="J105" i="57"/>
  <c r="BK603" i="58"/>
  <c r="J127" i="64"/>
  <c r="J128" i="70"/>
  <c r="BK273" i="71"/>
  <c r="F39" i="74"/>
  <c r="BB142" i="1"/>
  <c r="J146" i="79"/>
  <c r="BK191" i="82"/>
  <c r="J99" i="87"/>
  <c r="BK138" i="92"/>
  <c r="J200" i="96"/>
  <c r="J189" i="99"/>
  <c r="BK169" i="100"/>
  <c r="J125" i="103"/>
  <c r="BK106" i="106"/>
  <c r="BK90" i="119"/>
  <c r="BK237" i="121"/>
  <c r="BK401" i="121"/>
  <c r="BK130" i="121"/>
  <c r="BK357" i="122"/>
  <c r="J192" i="123"/>
  <c r="BK159" i="123"/>
  <c r="BK199" i="123"/>
  <c r="BK135" i="124"/>
  <c r="J152" i="125"/>
  <c r="J131" i="125"/>
  <c r="BK230" i="125"/>
  <c r="BK123" i="129"/>
  <c r="BK93" i="131"/>
  <c r="BK101" i="132"/>
  <c r="BK312" i="3"/>
  <c r="BK702" i="3"/>
  <c r="J558" i="3"/>
  <c r="J354" i="3"/>
  <c r="BK1079" i="3"/>
  <c r="BK730" i="3"/>
  <c r="BK347" i="3"/>
  <c r="BK1122" i="3"/>
  <c r="J467" i="3"/>
  <c r="J312" i="3"/>
  <c r="J901" i="3"/>
  <c r="BK588" i="3"/>
  <c r="BK727" i="3"/>
  <c r="BK450" i="3"/>
  <c r="BK273" i="3"/>
  <c r="J136" i="3"/>
  <c r="BK529" i="3"/>
  <c r="J347" i="3"/>
  <c r="BK366" i="4"/>
  <c r="BK745" i="4"/>
  <c r="J107" i="8"/>
  <c r="BK344" i="10"/>
  <c r="J363" i="10"/>
  <c r="J155" i="11"/>
  <c r="J200" i="12"/>
  <c r="J179" i="14"/>
  <c r="BK533" i="15"/>
  <c r="J714" i="15"/>
  <c r="J429" i="17"/>
  <c r="J189" i="18"/>
  <c r="BK165" i="26"/>
  <c r="J98" i="27"/>
  <c r="BK158" i="29"/>
  <c r="BK109" i="30"/>
  <c r="BK159" i="31"/>
  <c r="J889" i="35"/>
  <c r="BK295" i="38"/>
  <c r="BK109" i="41"/>
  <c r="BK183" i="42"/>
  <c r="J201" i="44"/>
  <c r="BK124" i="46"/>
  <c r="J331" i="47"/>
  <c r="BK768" i="47"/>
  <c r="J107" i="48"/>
  <c r="J99" i="48"/>
  <c r="BK275" i="48"/>
  <c r="BK359" i="50"/>
  <c r="J252" i="50"/>
  <c r="J110" i="51"/>
  <c r="J98" i="53"/>
  <c r="J124" i="55"/>
  <c r="J98" i="57"/>
  <c r="BK295" i="58"/>
  <c r="BK186" i="64"/>
  <c r="BK104" i="67"/>
  <c r="BK232" i="69"/>
  <c r="BK137" i="70"/>
  <c r="J143" i="73"/>
  <c r="J128" i="75"/>
  <c r="BK149" i="76"/>
  <c r="J191" i="77"/>
  <c r="BK108" i="79"/>
  <c r="BK139" i="82"/>
  <c r="J110" i="83"/>
  <c r="J144" i="86"/>
  <c r="F40" i="89"/>
  <c r="BC159" i="1"/>
  <c r="BK92" i="97"/>
  <c r="BK102" i="100"/>
  <c r="BK143" i="124"/>
  <c r="J188" i="125"/>
  <c r="BK138" i="125"/>
  <c r="J159" i="126"/>
  <c r="J113" i="130"/>
  <c r="J90" i="131"/>
  <c r="BK907" i="3"/>
  <c r="BK308" i="4"/>
  <c r="J814" i="4"/>
  <c r="BK170" i="7"/>
  <c r="J611" i="9"/>
  <c r="J393" i="10"/>
  <c r="BK273" i="11"/>
  <c r="J110" i="14"/>
  <c r="J399" i="15"/>
  <c r="J547" i="15"/>
  <c r="BK433" i="15"/>
  <c r="BK161" i="16"/>
  <c r="J365" i="17"/>
  <c r="BK140" i="19"/>
  <c r="J116" i="22"/>
  <c r="J146" i="25"/>
  <c r="BK270" i="29"/>
  <c r="J485" i="29"/>
  <c r="J155" i="31"/>
  <c r="BK123" i="31"/>
  <c r="BK164" i="34"/>
  <c r="J98" i="46"/>
  <c r="J205" i="47"/>
  <c r="J793" i="47"/>
  <c r="BK230" i="48"/>
  <c r="BK178" i="48"/>
  <c r="J260" i="48"/>
  <c r="BK155" i="48"/>
  <c r="BK132" i="50"/>
  <c r="BK104" i="51"/>
  <c r="BK109" i="54"/>
  <c r="BK143" i="56"/>
  <c r="BK586" i="58"/>
  <c r="J255" i="58"/>
  <c r="BK477" i="58"/>
  <c r="BK119" i="59"/>
  <c r="J236" i="59"/>
  <c r="BK232" i="59"/>
  <c r="J117" i="59"/>
  <c r="J182" i="59"/>
  <c r="BK200" i="59"/>
  <c r="J128" i="60"/>
  <c r="BK128" i="60"/>
  <c r="BK119" i="61"/>
  <c r="J96" i="61"/>
  <c r="BK133" i="62"/>
  <c r="BK151" i="62"/>
  <c r="BK154" i="62"/>
  <c r="J168" i="62"/>
  <c r="J224" i="63"/>
  <c r="BK216" i="63"/>
  <c r="BK101" i="65"/>
  <c r="BK201" i="69"/>
  <c r="BK276" i="71"/>
  <c r="J140" i="72"/>
  <c r="BK116" i="75"/>
  <c r="J142" i="76"/>
  <c r="J152" i="77"/>
  <c r="BK136" i="81"/>
  <c r="BK193" i="82"/>
  <c r="BK103" i="85"/>
  <c r="BK149" i="87"/>
  <c r="BK142" i="91"/>
  <c r="J222" i="92"/>
  <c r="J130" i="94"/>
  <c r="BK182" i="96"/>
  <c r="J170" i="99"/>
  <c r="J253" i="100"/>
  <c r="BK142" i="101"/>
  <c r="BK101" i="104"/>
  <c r="J90" i="107"/>
  <c r="F39" i="118"/>
  <c r="J207" i="121"/>
  <c r="J233" i="122"/>
  <c r="BK283" i="122"/>
  <c r="J121" i="123"/>
  <c r="BK168" i="123"/>
  <c r="BK127" i="124"/>
  <c r="J164" i="125"/>
  <c r="BK176" i="125"/>
  <c r="J243" i="126"/>
  <c r="J115" i="129"/>
  <c r="J104" i="131"/>
  <c r="AS71" i="1"/>
  <c r="BK836" i="4"/>
  <c r="BK831" i="4"/>
  <c r="J107" i="7"/>
  <c r="J466" i="9"/>
  <c r="BK226" i="10"/>
  <c r="J367" i="10"/>
  <c r="BK150" i="11"/>
  <c r="BK130" i="12"/>
  <c r="J378" i="15"/>
  <c r="BK637" i="15"/>
  <c r="BK749" i="15"/>
  <c r="J332" i="15"/>
  <c r="J167" i="16"/>
  <c r="J277" i="17"/>
  <c r="BK97" i="21"/>
  <c r="J159" i="25"/>
  <c r="BK422" i="29"/>
  <c r="J422" i="29"/>
  <c r="J127" i="30"/>
  <c r="BK161" i="31"/>
  <c r="J115" i="32"/>
  <c r="J124" i="34"/>
  <c r="J96" i="37"/>
  <c r="BK328" i="38"/>
  <c r="J328" i="39"/>
  <c r="J112" i="42"/>
  <c r="J115" i="42"/>
  <c r="J185" i="44"/>
  <c r="BK106" i="44"/>
  <c r="J235" i="46"/>
  <c r="BK556" i="47"/>
  <c r="J218" i="47"/>
  <c r="J227" i="48"/>
  <c r="BK143" i="48"/>
  <c r="BK104" i="48"/>
  <c r="J261" i="48"/>
  <c r="BK322" i="50"/>
  <c r="J104" i="50"/>
  <c r="BK126" i="51"/>
  <c r="J107" i="53"/>
  <c r="BK114" i="55"/>
  <c r="J167" i="58"/>
  <c r="J219" i="63"/>
  <c r="J110" i="67"/>
  <c r="J265" i="69"/>
  <c r="J269" i="71"/>
  <c r="BK187" i="72"/>
  <c r="J122" i="75"/>
  <c r="BK408" i="121"/>
  <c r="J490" i="122"/>
  <c r="BK344" i="122"/>
  <c r="BK172" i="123"/>
  <c r="BK173" i="123"/>
  <c r="J110" i="124"/>
  <c r="BK183" i="125"/>
  <c r="BK195" i="125"/>
  <c r="J247" i="126"/>
  <c r="BK121" i="129"/>
  <c r="J101" i="130"/>
  <c r="BK99" i="2"/>
  <c r="J631" i="3"/>
  <c r="BK450" i="4"/>
  <c r="J113" i="4"/>
  <c r="BK128" i="6"/>
  <c r="J194" i="10"/>
  <c r="J244" i="10"/>
  <c r="J267" i="10"/>
  <c r="J203" i="11"/>
  <c r="J168" i="12"/>
  <c r="BK97" i="13"/>
  <c r="BK254" i="15"/>
  <c r="J569" i="15"/>
  <c r="BK716" i="15"/>
  <c r="J191" i="16"/>
  <c r="J206" i="17"/>
  <c r="BK203" i="18"/>
  <c r="BK224" i="23"/>
  <c r="J250" i="26"/>
  <c r="J230" i="26"/>
  <c r="BK379" i="29"/>
  <c r="J347" i="29"/>
  <c r="J111" i="30"/>
  <c r="BK448" i="47"/>
  <c r="BK600" i="47"/>
  <c r="BK633" i="47"/>
  <c r="BK266" i="48"/>
  <c r="J258" i="48"/>
  <c r="J186" i="48"/>
  <c r="BK127" i="48"/>
  <c r="J266" i="50"/>
  <c r="BK189" i="50"/>
  <c r="BK124" i="51"/>
  <c r="BK102" i="53"/>
  <c r="J168" i="55"/>
  <c r="J642" i="58"/>
  <c r="BK101" i="68"/>
  <c r="J165" i="70"/>
  <c r="BK175" i="72"/>
  <c r="J174" i="75"/>
  <c r="J164" i="76"/>
  <c r="BK142" i="77"/>
  <c r="J129" i="80"/>
  <c r="BK199" i="82"/>
  <c r="BK111" i="84"/>
  <c r="BK152" i="90"/>
  <c r="BK181" i="92"/>
  <c r="BK158" i="93"/>
  <c r="J117" i="96"/>
  <c r="BK152" i="99"/>
  <c r="BK144" i="99"/>
  <c r="J98" i="101"/>
  <c r="BK120" i="105"/>
  <c r="F39" i="119"/>
  <c r="BD192" i="1"/>
  <c r="J340" i="122"/>
  <c r="BK580" i="122"/>
  <c r="J120" i="123"/>
  <c r="BK135" i="12"/>
  <c r="BK133" i="15"/>
  <c r="J434" i="15"/>
  <c r="BK711" i="15"/>
  <c r="J727" i="15"/>
  <c r="J214" i="16"/>
  <c r="J271" i="17"/>
  <c r="J160" i="19"/>
  <c r="J153" i="25"/>
  <c r="J391" i="29"/>
  <c r="BK283" i="29"/>
  <c r="J109" i="29"/>
  <c r="J156" i="31"/>
  <c r="BK120" i="32"/>
  <c r="BK182" i="33"/>
  <c r="J895" i="35"/>
  <c r="J325" i="38"/>
  <c r="BK262" i="38"/>
  <c r="BK127" i="40"/>
  <c r="BK191" i="44"/>
  <c r="BK195" i="45"/>
  <c r="BK205" i="47"/>
  <c r="J189" i="48"/>
  <c r="J241" i="48"/>
  <c r="J287" i="48"/>
  <c r="BK209" i="50"/>
  <c r="BK252" i="50"/>
  <c r="BK106" i="51"/>
  <c r="BK94" i="56"/>
  <c r="J507" i="58"/>
  <c r="BK99" i="68"/>
  <c r="J129" i="70"/>
  <c r="J119" i="71"/>
  <c r="J192" i="75"/>
  <c r="BK167" i="76"/>
  <c r="J119" i="77"/>
  <c r="J104" i="80"/>
  <c r="BK170" i="82"/>
  <c r="J106" i="87"/>
  <c r="BK105" i="92"/>
  <c r="J133" i="94"/>
  <c r="BK155" i="96"/>
  <c r="J127" i="99"/>
  <c r="J167" i="101"/>
  <c r="BK90" i="107"/>
  <c r="BK90" i="118"/>
  <c r="BK349" i="121"/>
  <c r="J240" i="121"/>
  <c r="BK339" i="121"/>
  <c r="J475" i="122"/>
  <c r="J170" i="123"/>
  <c r="BK140" i="124"/>
  <c r="BK128" i="125"/>
  <c r="BK161" i="125"/>
  <c r="J130" i="129"/>
  <c r="J99" i="130"/>
  <c r="AS140" i="1"/>
  <c r="J695" i="3"/>
  <c r="J734" i="4"/>
  <c r="BK906" i="4"/>
  <c r="J129" i="7"/>
  <c r="BK440" i="9"/>
  <c r="J358" i="11"/>
  <c r="BK188" i="12"/>
  <c r="J680" i="15"/>
  <c r="BK736" i="15"/>
  <c r="J277" i="15"/>
  <c r="BK434" i="17"/>
  <c r="BK144" i="18"/>
  <c r="BK234" i="23"/>
  <c r="J123" i="26"/>
  <c r="J167" i="29"/>
  <c r="J543" i="29"/>
  <c r="J130" i="31"/>
  <c r="BK113" i="32"/>
  <c r="BK110" i="34"/>
  <c r="BK235" i="46"/>
  <c r="J702" i="47"/>
  <c r="BK782" i="47"/>
  <c r="J143" i="48"/>
  <c r="BK148" i="48"/>
  <c r="J236" i="48"/>
  <c r="J106" i="48"/>
  <c r="J291" i="50"/>
  <c r="J116" i="50"/>
  <c r="BK105" i="53"/>
  <c r="BK160" i="55"/>
  <c r="J145" i="58"/>
  <c r="BK96" i="65"/>
  <c r="BK121" i="70"/>
  <c r="BK252" i="71"/>
  <c r="BK104" i="75"/>
  <c r="BK191" i="77"/>
  <c r="J150" i="79"/>
  <c r="J128" i="81"/>
  <c r="BK107" i="83"/>
  <c r="BK96" i="88"/>
  <c r="J196" i="92"/>
  <c r="BK93" i="94"/>
  <c r="J96" i="96"/>
  <c r="J162" i="99"/>
  <c r="J144" i="101"/>
  <c r="J132" i="105"/>
  <c r="F36" i="114"/>
  <c r="BA186" i="1"/>
  <c r="BK253" i="121"/>
  <c r="J534" i="122"/>
  <c r="J482" i="122"/>
  <c r="BK131" i="123"/>
  <c r="BK195" i="123"/>
  <c r="J111" i="124"/>
  <c r="J102" i="124"/>
  <c r="BK204" i="125"/>
  <c r="BK129" i="125"/>
  <c r="BK110" i="126"/>
  <c r="J98" i="129"/>
  <c r="J94" i="130"/>
  <c r="J101" i="132"/>
  <c r="J125" i="3"/>
  <c r="J864" i="4"/>
  <c r="BK101" i="5"/>
  <c r="J126" i="7"/>
  <c r="BK466" i="9"/>
  <c r="BK378" i="10"/>
  <c r="BK419" i="11"/>
  <c r="BK537" i="15"/>
  <c r="BK291" i="15"/>
  <c r="J724" i="15"/>
  <c r="J744" i="15"/>
  <c r="J109" i="16"/>
  <c r="J377" i="17"/>
  <c r="J119" i="21"/>
  <c r="BK241" i="26"/>
  <c r="BK485" i="29"/>
  <c r="BK107" i="30"/>
  <c r="BK142" i="31"/>
  <c r="J167" i="33"/>
  <c r="BK104" i="45"/>
  <c r="J338" i="47"/>
  <c r="J596" i="47"/>
  <c r="J251" i="48"/>
  <c r="J248" i="48"/>
  <c r="J125" i="48"/>
  <c r="BK149" i="48"/>
  <c r="BK268" i="50"/>
  <c r="BK122" i="51"/>
  <c r="J99" i="54"/>
  <c r="BK98" i="57"/>
  <c r="J104" i="67"/>
  <c r="J244" i="71"/>
  <c r="J219" i="73"/>
  <c r="BK166" i="76"/>
  <c r="J129" i="77"/>
  <c r="J117" i="80"/>
  <c r="J101" i="81"/>
  <c r="BK148" i="84"/>
  <c r="J109" i="90"/>
  <c r="J99" i="92"/>
  <c r="J174" i="96"/>
  <c r="BK150" i="99"/>
  <c r="J191" i="100"/>
  <c r="BK106" i="104"/>
  <c r="F36" i="110"/>
  <c r="BA182" i="1"/>
  <c r="J285" i="121"/>
  <c r="BK302" i="121"/>
  <c r="J121" i="121"/>
  <c r="BK505" i="122"/>
  <c r="BK216" i="123"/>
  <c r="J148" i="123"/>
  <c r="J127" i="124"/>
  <c r="BK153" i="125"/>
  <c r="BK130" i="125"/>
  <c r="J92" i="129"/>
  <c r="J104" i="130"/>
  <c r="AS88" i="1"/>
  <c r="J215" i="125"/>
  <c r="BK209" i="125"/>
  <c r="BK143" i="126"/>
  <c r="J122" i="129"/>
  <c r="J98" i="130"/>
  <c r="BK253" i="3"/>
  <c r="BK801" i="4"/>
  <c r="BK109" i="5"/>
  <c r="J429" i="9"/>
  <c r="J132" i="10"/>
  <c r="J268" i="11"/>
  <c r="BK205" i="12"/>
  <c r="J614" i="15"/>
  <c r="BK431" i="15"/>
  <c r="BK599" i="15"/>
  <c r="J185" i="16"/>
  <c r="J469" i="17"/>
  <c r="BK163" i="19"/>
  <c r="J106" i="23"/>
  <c r="BK135" i="26"/>
  <c r="J419" i="29"/>
  <c r="BK118" i="31"/>
  <c r="BK133" i="31"/>
  <c r="BK129" i="33"/>
  <c r="J118" i="34"/>
  <c r="J887" i="35"/>
  <c r="J265" i="38"/>
  <c r="J99" i="2"/>
  <c r="J519" i="4"/>
  <c r="BK829" i="4"/>
  <c r="BK103" i="7"/>
  <c r="BK241" i="9"/>
  <c r="J308" i="10"/>
  <c r="BK249" i="11"/>
  <c r="J191" i="12"/>
  <c r="J599" i="15"/>
  <c r="BK499" i="15"/>
  <c r="J372" i="15"/>
  <c r="BK160" i="16"/>
  <c r="BK131" i="17"/>
  <c r="J192" i="18"/>
  <c r="BK221" i="23"/>
  <c r="BK297" i="26"/>
  <c r="J106" i="27"/>
  <c r="J275" i="29"/>
  <c r="J147" i="30"/>
  <c r="J158" i="31"/>
  <c r="BK107" i="33"/>
  <c r="J137" i="34"/>
  <c r="BK259" i="46"/>
  <c r="BK582" i="47"/>
  <c r="J821" i="47"/>
  <c r="J95" i="48"/>
  <c r="BK107" i="48"/>
  <c r="J166" i="48"/>
  <c r="J256" i="48"/>
  <c r="J268" i="50"/>
  <c r="J95" i="51"/>
  <c r="J103" i="53"/>
  <c r="BK131" i="56"/>
  <c r="BK133" i="64"/>
  <c r="BK215" i="69"/>
  <c r="J160" i="70"/>
  <c r="BK264" i="71"/>
  <c r="BK209" i="75"/>
  <c r="BK170" i="76"/>
  <c r="BK114" i="80"/>
  <c r="J182" i="82"/>
  <c r="J109" i="84"/>
  <c r="BK129" i="87"/>
  <c r="BK178" i="92"/>
  <c r="BK173" i="92"/>
  <c r="J111" i="95"/>
  <c r="BK105" i="96"/>
  <c r="BK149" i="100"/>
  <c r="J140" i="102"/>
  <c r="J89" i="106"/>
  <c r="BK90" i="120"/>
  <c r="BK109" i="121"/>
  <c r="J237" i="121"/>
  <c r="J289" i="122"/>
  <c r="J502" i="122"/>
  <c r="J145" i="122"/>
  <c r="BK126" i="123"/>
  <c r="J138" i="124"/>
  <c r="J217" i="125"/>
  <c r="BK227" i="126"/>
  <c r="BK122" i="129"/>
  <c r="BK118" i="131"/>
  <c r="AS130" i="1"/>
  <c r="J662" i="3"/>
  <c r="J434" i="3"/>
  <c r="BK1087" i="3"/>
  <c r="J970" i="3"/>
  <c r="J485" i="3"/>
  <c r="J1077" i="3"/>
  <c r="BK685" i="3"/>
  <c r="BK459" i="3"/>
  <c r="BK142" i="3"/>
  <c r="BK695" i="3"/>
  <c r="J459" i="3"/>
  <c r="BK894" i="3"/>
  <c r="BK608" i="3"/>
  <c r="BK278" i="3"/>
  <c r="BK160" i="3"/>
  <c r="J1089" i="3"/>
  <c r="BK545" i="3"/>
  <c r="BK158" i="3"/>
  <c r="J711" i="4"/>
  <c r="BK793" i="4"/>
  <c r="J121" i="7"/>
  <c r="J558" i="9"/>
  <c r="J328" i="10"/>
  <c r="J334" i="10"/>
  <c r="BK463" i="11"/>
  <c r="BK134" i="12"/>
  <c r="BK606" i="15"/>
  <c r="BK564" i="15"/>
  <c r="BK755" i="15"/>
  <c r="J449" i="15"/>
  <c r="BK281" i="17"/>
  <c r="J132" i="18"/>
  <c r="J127" i="25"/>
  <c r="BK365" i="29"/>
  <c r="BK297" i="29"/>
  <c r="J105" i="31"/>
  <c r="J110" i="31"/>
  <c r="BK880" i="35"/>
  <c r="J286" i="38"/>
  <c r="J336" i="38"/>
  <c r="J123" i="40"/>
  <c r="BK115" i="42"/>
  <c r="BK184" i="44"/>
  <c r="J117" i="44"/>
  <c r="J178" i="45"/>
  <c r="J700" i="47"/>
  <c r="J799" i="47"/>
  <c r="J226" i="48"/>
  <c r="J240" i="48"/>
  <c r="J160" i="48"/>
  <c r="BK219" i="49"/>
  <c r="BK306" i="50"/>
  <c r="J108" i="50"/>
  <c r="BK94" i="53"/>
  <c r="BK133" i="55"/>
  <c r="J295" i="58"/>
  <c r="J232" i="64"/>
  <c r="J140" i="69"/>
  <c r="BK216" i="71"/>
  <c r="BK143" i="73"/>
  <c r="J134" i="75"/>
  <c r="J138" i="77"/>
  <c r="BK104" i="80"/>
  <c r="J106" i="82"/>
  <c r="BK107" i="86"/>
  <c r="BK173" i="91"/>
  <c r="J198" i="92"/>
  <c r="BK113" i="93"/>
  <c r="BK190" i="96"/>
  <c r="BK154" i="99"/>
  <c r="J149" i="100"/>
  <c r="BK110" i="106"/>
  <c r="F38" i="113"/>
  <c r="BC185" i="1" s="1"/>
  <c r="J330" i="121"/>
  <c r="BK383" i="121"/>
  <c r="BK198" i="122"/>
  <c r="J568" i="122"/>
  <c r="J335" i="122"/>
  <c r="J195" i="123"/>
  <c r="BK143" i="123"/>
  <c r="J179" i="125"/>
  <c r="J136" i="125"/>
  <c r="J278" i="126"/>
  <c r="BK113" i="129"/>
  <c r="J113" i="132"/>
  <c r="J730" i="3"/>
  <c r="BK788" i="4"/>
  <c r="BK115" i="5"/>
  <c r="BK100" i="7"/>
  <c r="BK533" i="9"/>
  <c r="BK176" i="10"/>
  <c r="J344" i="10"/>
  <c r="BK388" i="11"/>
  <c r="J401" i="15"/>
  <c r="BK343" i="15"/>
  <c r="BK767" i="15"/>
  <c r="J520" i="15"/>
  <c r="J413" i="17"/>
  <c r="BK116" i="18"/>
  <c r="J97" i="21"/>
  <c r="BK164" i="25"/>
  <c r="J297" i="26"/>
  <c r="J548" i="29"/>
  <c r="J140" i="30"/>
  <c r="BK183" i="31"/>
  <c r="BK148" i="33"/>
  <c r="J143" i="45"/>
  <c r="J290" i="47"/>
  <c r="J665" i="47"/>
  <c r="BK331" i="47"/>
  <c r="J126" i="48"/>
  <c r="J132" i="48"/>
  <c r="BK261" i="48"/>
  <c r="BK220" i="48"/>
  <c r="J167" i="50"/>
  <c r="J105" i="51"/>
  <c r="BK100" i="53"/>
  <c r="BK148" i="56"/>
  <c r="J234" i="58"/>
  <c r="J499" i="58"/>
  <c r="BK176" i="59"/>
  <c r="BK98" i="59"/>
  <c r="BK134" i="59"/>
  <c r="J176" i="59"/>
  <c r="BK236" i="59"/>
  <c r="J98" i="59"/>
  <c r="J125" i="60"/>
  <c r="BK110" i="61"/>
  <c r="BK126" i="61"/>
  <c r="J120" i="62"/>
  <c r="J145" i="62"/>
  <c r="BK159" i="62"/>
  <c r="BK186" i="63"/>
  <c r="J101" i="67"/>
  <c r="J121" i="70"/>
  <c r="J203" i="75"/>
  <c r="J136" i="77"/>
  <c r="J148" i="84"/>
  <c r="J38" i="89"/>
  <c r="AW159" i="1" s="1"/>
  <c r="BK115" i="99"/>
  <c r="J91" i="105"/>
  <c r="F36" i="119"/>
  <c r="BA192" i="1" s="1"/>
  <c r="J118" i="121"/>
  <c r="J577" i="122"/>
  <c r="J159" i="123"/>
  <c r="BK155" i="123"/>
  <c r="J126" i="124"/>
  <c r="J121" i="125"/>
  <c r="BK178" i="125"/>
  <c r="BK255" i="126"/>
  <c r="J116" i="129"/>
  <c r="BK104" i="129"/>
  <c r="J102" i="130"/>
  <c r="BK478" i="3"/>
  <c r="J386" i="4"/>
  <c r="BK117" i="5"/>
  <c r="BK108" i="8"/>
  <c r="J366" i="9"/>
  <c r="J106" i="10"/>
  <c r="J237" i="10"/>
  <c r="J160" i="11"/>
  <c r="BK155" i="11"/>
  <c r="J190" i="12"/>
  <c r="BK116" i="14"/>
  <c r="BK566" i="15"/>
  <c r="BK474" i="15"/>
  <c r="BK672" i="15"/>
  <c r="BK530" i="15"/>
  <c r="BK381" i="15"/>
  <c r="J154" i="16"/>
  <c r="J371" i="17"/>
  <c r="J351" i="17"/>
  <c r="J195" i="18"/>
  <c r="J148" i="19"/>
  <c r="J215" i="23"/>
  <c r="BK139" i="24"/>
  <c r="J121" i="27"/>
  <c r="J121" i="29"/>
  <c r="BK562" i="29"/>
  <c r="J257" i="29"/>
  <c r="BK184" i="30"/>
  <c r="BK132" i="31"/>
  <c r="BK104" i="33"/>
  <c r="J171" i="34"/>
  <c r="BK876" i="35"/>
  <c r="BK114" i="36"/>
  <c r="BK362" i="38"/>
  <c r="BK280" i="38"/>
  <c r="BK268" i="38"/>
  <c r="BK334" i="39"/>
  <c r="BK96" i="40"/>
  <c r="J175" i="42"/>
  <c r="J172" i="42"/>
  <c r="J98" i="43"/>
  <c r="J197" i="44"/>
  <c r="J152" i="44"/>
  <c r="J129" i="44"/>
  <c r="BK156" i="45"/>
  <c r="BK481" i="47"/>
  <c r="J522" i="47"/>
  <c r="BK328" i="47"/>
  <c r="J530" i="47"/>
  <c r="BK121" i="48"/>
  <c r="BK122" i="48"/>
  <c r="BK264" i="48"/>
  <c r="BK259" i="48"/>
  <c r="BK147" i="48"/>
  <c r="BK98" i="49"/>
  <c r="BK364" i="50"/>
  <c r="BK160" i="70"/>
  <c r="J182" i="71"/>
  <c r="BK99" i="72"/>
  <c r="J137" i="75"/>
  <c r="J328" i="121"/>
  <c r="J322" i="121"/>
  <c r="BK340" i="122"/>
  <c r="BK447" i="122"/>
  <c r="BK514" i="122"/>
  <c r="J188" i="123"/>
  <c r="BK211" i="123"/>
  <c r="BK205" i="123"/>
  <c r="J143" i="124"/>
  <c r="J114" i="124"/>
  <c r="BK190" i="125"/>
  <c r="J162" i="125"/>
  <c r="J153" i="125"/>
  <c r="J202" i="126"/>
  <c r="F40" i="127"/>
  <c r="BC203" i="1" s="1"/>
  <c r="J97" i="130"/>
  <c r="J97" i="131"/>
  <c r="BK470" i="3"/>
  <c r="J724" i="3"/>
  <c r="J728" i="4"/>
  <c r="J801" i="4"/>
  <c r="BK816" i="4"/>
  <c r="BK904" i="4"/>
  <c r="J100" i="6"/>
  <c r="J440" i="9"/>
  <c r="BK320" i="9"/>
  <c r="BK98" i="11"/>
  <c r="J697" i="15"/>
  <c r="J540" i="15"/>
  <c r="BK562" i="15"/>
  <c r="BK783" i="15"/>
  <c r="BK104" i="16"/>
  <c r="BK328" i="17"/>
  <c r="J97" i="22"/>
  <c r="BK159" i="25"/>
  <c r="J268" i="26"/>
  <c r="J112" i="28"/>
  <c r="BK155" i="29"/>
  <c r="J198" i="29"/>
  <c r="BK114" i="45"/>
  <c r="J593" i="47"/>
  <c r="J328" i="47"/>
  <c r="BK801" i="47"/>
  <c r="J108" i="48"/>
  <c r="J141" i="48"/>
  <c r="BK158" i="48"/>
  <c r="J192" i="48"/>
  <c r="BK262" i="50"/>
  <c r="BK163" i="50"/>
  <c r="BK95" i="51"/>
  <c r="BK95" i="53"/>
  <c r="J94" i="56"/>
  <c r="BK574" i="58"/>
  <c r="BK297" i="69"/>
  <c r="BK182" i="71"/>
  <c r="J198" i="72"/>
  <c r="J195" i="75"/>
  <c r="BK136" i="76"/>
  <c r="J158" i="77"/>
  <c r="BK130" i="81"/>
  <c r="BK147" i="82"/>
  <c r="BK101" i="85"/>
  <c r="BK135" i="88"/>
  <c r="J113" i="92"/>
  <c r="J121" i="93"/>
  <c r="J194" i="96"/>
  <c r="BK160" i="99"/>
  <c r="J169" i="100"/>
  <c r="J106" i="104"/>
  <c r="F39" i="108"/>
  <c r="BK150" i="121"/>
  <c r="J251" i="121"/>
  <c r="J521" i="122"/>
  <c r="BK197" i="123"/>
  <c r="J208" i="123"/>
  <c r="BK273" i="15"/>
  <c r="J533" i="15"/>
  <c r="BK477" i="15"/>
  <c r="BK515" i="15"/>
  <c r="BK129" i="16"/>
  <c r="BK440" i="17"/>
  <c r="BK176" i="18"/>
  <c r="J227" i="23"/>
  <c r="J253" i="26"/>
  <c r="BK320" i="26"/>
  <c r="BK313" i="29"/>
  <c r="J130" i="30"/>
  <c r="J107" i="31"/>
  <c r="J117" i="33"/>
  <c r="BK151" i="34"/>
  <c r="J874" i="35"/>
  <c r="J305" i="38"/>
  <c r="J346" i="39"/>
  <c r="J176" i="42"/>
  <c r="J124" i="44"/>
  <c r="J102" i="46"/>
  <c r="J475" i="47"/>
  <c r="J384" i="47"/>
  <c r="BK227" i="48"/>
  <c r="J190" i="48"/>
  <c r="J259" i="48"/>
  <c r="J200" i="48"/>
  <c r="BK104" i="50"/>
  <c r="BK119" i="51"/>
  <c r="J131" i="56"/>
  <c r="J232" i="58"/>
  <c r="BK133" i="66"/>
  <c r="J116" i="70"/>
  <c r="BK152" i="72"/>
  <c r="BK151" i="75"/>
  <c r="BK129" i="77"/>
  <c r="BK133" i="79"/>
  <c r="J181" i="82"/>
  <c r="J103" i="83"/>
  <c r="BK109" i="90"/>
  <c r="J217" i="92"/>
  <c r="BK178" i="96"/>
  <c r="J176" i="99"/>
  <c r="BK167" i="100"/>
  <c r="BK120" i="104"/>
  <c r="J90" i="119"/>
  <c r="BK328" i="121"/>
  <c r="J130" i="121"/>
  <c r="J198" i="122"/>
  <c r="J472" i="122"/>
  <c r="J175" i="123"/>
  <c r="J109" i="124"/>
  <c r="BK208" i="125"/>
  <c r="BK137" i="125"/>
  <c r="J164" i="126"/>
  <c r="BK116" i="129"/>
  <c r="BK89" i="131"/>
  <c r="BK973" i="3"/>
  <c r="J560" i="4"/>
  <c r="J544" i="4"/>
  <c r="BK125" i="6"/>
  <c r="BK220" i="9"/>
  <c r="J160" i="10"/>
  <c r="BK166" i="10"/>
  <c r="BK477" i="11"/>
  <c r="J198" i="12"/>
  <c r="BK620" i="15"/>
  <c r="J620" i="15"/>
  <c r="BK401" i="15"/>
  <c r="J165" i="16"/>
  <c r="J176" i="18"/>
  <c r="J140" i="19"/>
  <c r="J106" i="26"/>
  <c r="BK110" i="27"/>
  <c r="BK109" i="29"/>
  <c r="BK328" i="29"/>
  <c r="J112" i="31"/>
  <c r="J129" i="33"/>
  <c r="BK143" i="45"/>
  <c r="BK326" i="47"/>
  <c r="J499" i="47"/>
  <c r="BK115" i="48"/>
  <c r="J232" i="48"/>
  <c r="BK282" i="48"/>
  <c r="BK338" i="50"/>
  <c r="BK370" i="50"/>
  <c r="BK148" i="50"/>
  <c r="J104" i="52"/>
  <c r="J109" i="55"/>
  <c r="BK103" i="57"/>
  <c r="J207" i="58"/>
  <c r="BK237" i="64"/>
  <c r="BK279" i="69"/>
  <c r="J252" i="71"/>
  <c r="BK239" i="73"/>
  <c r="J200" i="75"/>
  <c r="J149" i="76"/>
  <c r="BK117" i="78"/>
  <c r="BK150" i="82"/>
  <c r="J113" i="84"/>
  <c r="BK132" i="87"/>
  <c r="J147" i="91"/>
  <c r="BK137" i="93"/>
  <c r="J105" i="96"/>
  <c r="J144" i="99"/>
  <c r="J167" i="100"/>
  <c r="BK107" i="104"/>
  <c r="BK90" i="110"/>
  <c r="J352" i="121"/>
  <c r="J418" i="121"/>
  <c r="J401" i="121"/>
  <c r="BK499" i="122"/>
  <c r="J296" i="122"/>
  <c r="J168" i="123"/>
  <c r="BK188" i="123"/>
  <c r="BK223" i="125"/>
  <c r="J171" i="126"/>
  <c r="J263" i="126"/>
  <c r="J93" i="129"/>
  <c r="J94" i="131"/>
  <c r="F39" i="2"/>
  <c r="BK513" i="9"/>
  <c r="BK244" i="10"/>
  <c r="BK457" i="11"/>
  <c r="J429" i="15"/>
  <c r="J477" i="15"/>
  <c r="J291" i="15"/>
  <c r="J486" i="15"/>
  <c r="J383" i="17"/>
  <c r="BK271" i="17"/>
  <c r="BK122" i="19"/>
  <c r="J167" i="25"/>
  <c r="J97" i="28"/>
  <c r="J554" i="29"/>
  <c r="BK135" i="30"/>
  <c r="J245" i="33"/>
  <c r="J113" i="34"/>
  <c r="BK113" i="46"/>
  <c r="J633" i="47"/>
  <c r="J600" i="47"/>
  <c r="J119" i="48"/>
  <c r="BK232" i="48"/>
  <c r="BK271" i="48"/>
  <c r="BK103" i="48"/>
  <c r="J220" i="49"/>
  <c r="BK254" i="50"/>
  <c r="J118" i="54"/>
  <c r="J101" i="57"/>
  <c r="J543" i="58"/>
  <c r="BK281" i="69"/>
  <c r="J267" i="71"/>
  <c r="J110" i="75"/>
  <c r="J155" i="77"/>
  <c r="J104" i="78"/>
  <c r="BK160" i="82"/>
  <c r="J120" i="87"/>
  <c r="BK107" i="92"/>
  <c r="BK99" i="95"/>
  <c r="BK125" i="99"/>
  <c r="J147" i="100"/>
  <c r="J133" i="103"/>
  <c r="F37" i="112"/>
  <c r="J193" i="121"/>
  <c r="BK256" i="122"/>
  <c r="J552" i="122"/>
  <c r="J165" i="123"/>
  <c r="J169" i="123"/>
  <c r="BK159" i="125"/>
  <c r="BK187" i="125"/>
  <c r="BK163" i="125"/>
  <c r="BK134" i="126"/>
  <c r="BK126" i="129"/>
  <c r="J110" i="131"/>
  <c r="BK185" i="3"/>
  <c r="J108" i="124"/>
  <c r="BK199" i="125"/>
  <c r="J218" i="125"/>
  <c r="J255" i="126"/>
  <c r="BK112" i="129"/>
  <c r="BK90" i="131"/>
  <c r="BK675" i="3"/>
  <c r="BK698" i="4"/>
  <c r="J904" i="4"/>
  <c r="J97" i="5"/>
  <c r="BK312" i="9"/>
  <c r="J392" i="10"/>
  <c r="J135" i="11"/>
  <c r="BK174" i="12"/>
  <c r="J410" i="15"/>
  <c r="J394" i="15"/>
  <c r="BK766" i="15"/>
  <c r="BK747" i="15"/>
  <c r="BK206" i="17"/>
  <c r="J203" i="18"/>
  <c r="BK100" i="22"/>
  <c r="BK190" i="26"/>
  <c r="BK419" i="29"/>
  <c r="BK174" i="30"/>
  <c r="BK145" i="31"/>
  <c r="BK117" i="33"/>
  <c r="BK895" i="35"/>
  <c r="J120" i="36"/>
  <c r="BK347" i="38"/>
  <c r="J101" i="38"/>
  <c r="BK123" i="40"/>
  <c r="J200" i="42"/>
  <c r="BK174" i="44"/>
  <c r="J130" i="45"/>
  <c r="BK566" i="47"/>
  <c r="J782" i="47"/>
  <c r="J481" i="47"/>
  <c r="BK130" i="48"/>
  <c r="J237" i="48"/>
  <c r="J354" i="50"/>
  <c r="BK133" i="51"/>
  <c r="J100" i="55"/>
  <c r="J133" i="62"/>
  <c r="BK180" i="63"/>
  <c r="J183" i="64"/>
  <c r="BK290" i="69"/>
  <c r="BK267" i="71"/>
  <c r="BK149" i="75"/>
  <c r="BK152" i="77"/>
  <c r="J199" i="82"/>
  <c r="J133" i="88"/>
  <c r="BK109" i="92"/>
  <c r="J204" i="96"/>
  <c r="J166" i="99"/>
  <c r="BK191" i="100"/>
  <c r="BK90" i="108"/>
  <c r="BK157" i="121"/>
  <c r="J395" i="121"/>
  <c r="BK153" i="121"/>
  <c r="J210" i="122"/>
  <c r="BK534" i="122"/>
  <c r="J161" i="123"/>
  <c r="J191" i="123"/>
  <c r="BK179" i="125"/>
  <c r="BK202" i="125"/>
  <c r="J149" i="125"/>
  <c r="J231" i="126"/>
  <c r="BK99" i="129"/>
  <c r="BK115" i="131"/>
  <c r="J97" i="32"/>
  <c r="BK930" i="35"/>
  <c r="BK100" i="35"/>
  <c r="BK292" i="38"/>
  <c r="BK366" i="38"/>
  <c r="J102" i="42"/>
  <c r="BK596" i="47"/>
  <c r="J483" i="47"/>
  <c r="BK362" i="47"/>
  <c r="J188" i="48"/>
  <c r="J187" i="48"/>
  <c r="BK229" i="48"/>
  <c r="J189" i="50"/>
  <c r="J98" i="51"/>
  <c r="BK102" i="51"/>
  <c r="J96" i="54"/>
  <c r="BK285" i="58"/>
  <c r="BK96" i="68"/>
  <c r="BK148" i="72"/>
  <c r="BK158" i="77"/>
  <c r="BK139" i="79"/>
  <c r="J144" i="82"/>
  <c r="J114" i="86"/>
  <c r="BK146" i="90"/>
  <c r="J154" i="94"/>
  <c r="BK158" i="96"/>
  <c r="J92" i="97"/>
  <c r="BK127" i="100"/>
  <c r="BK95" i="104"/>
  <c r="J112" i="106"/>
  <c r="J347" i="121"/>
  <c r="J204" i="121"/>
  <c r="BK178" i="121"/>
  <c r="J353" i="122"/>
  <c r="J133" i="123"/>
  <c r="BK183" i="123"/>
  <c r="BK139" i="125"/>
  <c r="BK124" i="125"/>
  <c r="J129" i="125"/>
  <c r="J181" i="125"/>
  <c r="F39" i="127"/>
  <c r="BB203" i="1" s="1"/>
  <c r="BK347" i="4"/>
  <c r="J125" i="6"/>
  <c r="BK278" i="9"/>
  <c r="J576" i="9"/>
  <c r="J166" i="10"/>
  <c r="J195" i="11"/>
  <c r="J176" i="12"/>
  <c r="BK384" i="15"/>
  <c r="BK303" i="15"/>
  <c r="J495" i="15"/>
  <c r="J273" i="15"/>
  <c r="J104" i="16"/>
  <c r="BK337" i="17"/>
  <c r="BK127" i="19"/>
  <c r="BK125" i="24"/>
  <c r="J302" i="26"/>
  <c r="J270" i="29"/>
  <c r="J130" i="81"/>
  <c r="J100" i="86"/>
  <c r="J185" i="92"/>
  <c r="BK120" i="95"/>
  <c r="BK113" i="98"/>
  <c r="BK198" i="100"/>
  <c r="J106" i="103"/>
  <c r="BK89" i="106"/>
  <c r="J294" i="121"/>
  <c r="J273" i="3"/>
  <c r="J927" i="4"/>
  <c r="J878" i="4"/>
  <c r="BK154" i="7"/>
  <c r="J556" i="9"/>
  <c r="BK203" i="10"/>
  <c r="BK194" i="10"/>
  <c r="J503" i="11"/>
  <c r="BK193" i="14"/>
  <c r="BK399" i="15"/>
  <c r="J295" i="15"/>
  <c r="BK771" i="15"/>
  <c r="BK724" i="15"/>
  <c r="J171" i="16"/>
  <c r="BK438" i="17"/>
  <c r="J151" i="19"/>
  <c r="BK119" i="24"/>
  <c r="J228" i="26"/>
  <c r="BK319" i="29"/>
  <c r="J223" i="29"/>
  <c r="BK194" i="30"/>
  <c r="BK148" i="31"/>
  <c r="J216" i="33"/>
  <c r="J177" i="34"/>
  <c r="J140" i="46"/>
  <c r="BK350" i="47"/>
  <c r="J247" i="47"/>
  <c r="BK123" i="48"/>
  <c r="J156" i="48"/>
  <c r="J198" i="48"/>
  <c r="BK223" i="48"/>
  <c r="BK220" i="49"/>
  <c r="J229" i="50"/>
  <c r="J103" i="51"/>
  <c r="J99" i="53"/>
  <c r="J132" i="55"/>
  <c r="J285" i="58"/>
  <c r="J130" i="64"/>
  <c r="BK277" i="69"/>
  <c r="J233" i="71"/>
  <c r="BK134" i="72"/>
  <c r="J125" i="75"/>
  <c r="J139" i="76"/>
  <c r="BK181" i="77"/>
  <c r="BK97" i="78"/>
  <c r="BK99" i="81"/>
  <c r="J98" i="83"/>
  <c r="BK104" i="86"/>
  <c r="J112" i="90"/>
  <c r="J221" i="92"/>
  <c r="BK162" i="94"/>
  <c r="BK93" i="96"/>
  <c r="J98" i="98"/>
  <c r="BK159" i="100"/>
  <c r="J130" i="102"/>
  <c r="BK85" i="106"/>
  <c r="BK406" i="121"/>
  <c r="BK291" i="121"/>
  <c r="BK219" i="121"/>
  <c r="BK432" i="121"/>
  <c r="BK475" i="122"/>
  <c r="J404" i="122"/>
  <c r="J212" i="123"/>
  <c r="BK137" i="123"/>
  <c r="BK166" i="125"/>
  <c r="BK147" i="125"/>
  <c r="BK131" i="125"/>
  <c r="F38" i="127"/>
  <c r="BA203" i="1"/>
  <c r="J1093" i="3"/>
  <c r="J1062" i="3"/>
  <c r="J509" i="3"/>
  <c r="J185" i="3"/>
  <c r="J1081" i="3"/>
  <c r="BK787" i="3"/>
  <c r="J446" i="3"/>
  <c r="BK986" i="3"/>
  <c r="BK646" i="3"/>
  <c r="J187" i="3"/>
  <c r="BK714" i="3"/>
  <c r="J473" i="3"/>
  <c r="J204" i="3"/>
  <c r="BK1093" i="3"/>
  <c r="J1027" i="3"/>
  <c r="BK482" i="3"/>
  <c r="BK262" i="3"/>
  <c r="J722" i="4"/>
  <c r="BK908" i="4"/>
  <c r="BK124" i="7"/>
  <c r="BK106" i="9"/>
  <c r="BK101" i="10"/>
  <c r="BK132" i="11"/>
  <c r="J336" i="11"/>
  <c r="BK182" i="14"/>
  <c r="J124" i="15"/>
  <c r="J261" i="15"/>
  <c r="BK502" i="15"/>
  <c r="J499" i="15"/>
  <c r="BK167" i="16"/>
  <c r="BK446" i="17"/>
  <c r="BK264" i="17"/>
  <c r="BK235" i="26"/>
  <c r="J254" i="29"/>
  <c r="BK390" i="29"/>
  <c r="J123" i="31"/>
  <c r="BK113" i="31"/>
  <c r="J878" i="35"/>
  <c r="J298" i="38"/>
  <c r="J369" i="38"/>
  <c r="J118" i="40"/>
  <c r="J141" i="42"/>
  <c r="BK148" i="44"/>
  <c r="J132" i="44"/>
  <c r="J603" i="47"/>
  <c r="BK551" i="47"/>
  <c r="J357" i="47"/>
  <c r="BK200" i="48"/>
  <c r="BK217" i="48"/>
  <c r="J274" i="48"/>
  <c r="BK189" i="48"/>
  <c r="J244" i="50"/>
  <c r="J130" i="51"/>
  <c r="J114" i="55"/>
  <c r="J163" i="58"/>
  <c r="J96" i="64"/>
  <c r="J220" i="69"/>
  <c r="J218" i="71"/>
  <c r="J134" i="72"/>
  <c r="BK125" i="75"/>
  <c r="BK155" i="77"/>
  <c r="BK101" i="79"/>
  <c r="J112" i="82"/>
  <c r="J123" i="84"/>
  <c r="BK138" i="87"/>
  <c r="BK198" i="92"/>
  <c r="BK130" i="93"/>
  <c r="BK125" i="96"/>
  <c r="J123" i="99"/>
  <c r="J173" i="101"/>
  <c r="BK104" i="105"/>
  <c r="F37" i="116"/>
  <c r="BB188" i="1" s="1"/>
  <c r="J103" i="121"/>
  <c r="BK285" i="121"/>
  <c r="BK110" i="122"/>
  <c r="BK280" i="122"/>
  <c r="BK130" i="122"/>
  <c r="J140" i="123"/>
  <c r="BK175" i="123"/>
  <c r="J103" i="124"/>
  <c r="J193" i="125"/>
  <c r="J127" i="125"/>
  <c r="F41" i="127"/>
  <c r="J106" i="2"/>
  <c r="BK376" i="3"/>
  <c r="BK883" i="4"/>
  <c r="BK138" i="7"/>
  <c r="J435" i="9"/>
  <c r="J111" i="10"/>
  <c r="BK370" i="11"/>
  <c r="J121" i="12"/>
  <c r="BK482" i="15"/>
  <c r="J776" i="15"/>
  <c r="BK727" i="15"/>
  <c r="BK261" i="15"/>
  <c r="J473" i="17"/>
  <c r="J137" i="17"/>
  <c r="J133" i="19"/>
  <c r="BK98" i="24"/>
  <c r="J208" i="26"/>
  <c r="J158" i="29"/>
  <c r="J505" i="29"/>
  <c r="J137" i="31"/>
  <c r="BK109" i="33"/>
  <c r="BK113" i="34"/>
  <c r="J123" i="45"/>
  <c r="BK487" i="47"/>
  <c r="BK774" i="47"/>
  <c r="BK153" i="48"/>
  <c r="BK244" i="48"/>
  <c r="BK180" i="48"/>
  <c r="BK193" i="48"/>
  <c r="J364" i="50"/>
  <c r="J376" i="50"/>
  <c r="J94" i="51"/>
  <c r="J115" i="55"/>
  <c r="BK186" i="58"/>
  <c r="BK145" i="58"/>
  <c r="BK173" i="59"/>
  <c r="J194" i="59"/>
  <c r="BK143" i="59"/>
  <c r="J146" i="59"/>
  <c r="BK238" i="59"/>
  <c r="J137" i="59"/>
  <c r="J140" i="59"/>
  <c r="J115" i="60"/>
  <c r="BK118" i="60"/>
  <c r="J129" i="61"/>
  <c r="BK168" i="62"/>
  <c r="J148" i="62"/>
  <c r="BK182" i="62"/>
  <c r="BK189" i="63"/>
  <c r="BK177" i="63"/>
  <c r="BK212" i="63"/>
  <c r="J96" i="67"/>
  <c r="J201" i="69"/>
  <c r="BK176" i="71"/>
  <c r="J169" i="72"/>
  <c r="J197" i="75"/>
  <c r="J161" i="76"/>
  <c r="J126" i="77"/>
  <c r="BK127" i="79"/>
  <c r="J126" i="81"/>
  <c r="BK181" i="82"/>
  <c r="J123" i="87"/>
  <c r="J200" i="90"/>
  <c r="BK151" i="92"/>
  <c r="BK144" i="92"/>
  <c r="BK123" i="94"/>
  <c r="BK204" i="96"/>
  <c r="BK148" i="99"/>
  <c r="J159" i="100"/>
  <c r="BK144" i="101"/>
  <c r="BK140" i="103"/>
  <c r="F37" i="109"/>
  <c r="BK418" i="121"/>
  <c r="BK160" i="121"/>
  <c r="BK145" i="122"/>
  <c r="J444" i="122"/>
  <c r="J177" i="122"/>
  <c r="BK124" i="123"/>
  <c r="J120" i="124"/>
  <c r="J185" i="125"/>
  <c r="J161" i="125"/>
  <c r="BK165" i="125"/>
  <c r="BK189" i="126"/>
  <c r="J99" i="129"/>
  <c r="BK92" i="131"/>
  <c r="AS205" i="1"/>
  <c r="J351" i="4"/>
  <c r="BK118" i="4"/>
  <c r="BK160" i="7"/>
  <c r="BK645" i="9"/>
  <c r="BK115" i="10"/>
  <c r="BK186" i="10"/>
  <c r="J331" i="11"/>
  <c r="J170" i="14"/>
  <c r="J433" i="15"/>
  <c r="J405" i="15"/>
  <c r="J643" i="15"/>
  <c r="J315" i="17"/>
  <c r="J395" i="17"/>
  <c r="J111" i="19"/>
  <c r="J131" i="24"/>
  <c r="BK253" i="26"/>
  <c r="BK347" i="29"/>
  <c r="J102" i="29"/>
  <c r="J123" i="30"/>
  <c r="BK126" i="31"/>
  <c r="BK253" i="33"/>
  <c r="BK1050" i="35"/>
  <c r="BK891" i="35"/>
  <c r="J343" i="38"/>
  <c r="BK364" i="38"/>
  <c r="J129" i="40"/>
  <c r="BK112" i="42"/>
  <c r="J184" i="42"/>
  <c r="J146" i="44"/>
  <c r="J136" i="44"/>
  <c r="J156" i="45"/>
  <c r="BK262" i="47"/>
  <c r="J804" i="47"/>
  <c r="J180" i="48"/>
  <c r="BK204" i="48"/>
  <c r="BK134" i="48"/>
  <c r="J217" i="48"/>
  <c r="BK224" i="49"/>
  <c r="J276" i="50"/>
  <c r="J104" i="51"/>
  <c r="J104" i="53"/>
  <c r="BK124" i="55"/>
  <c r="BK104" i="57"/>
  <c r="BK311" i="58"/>
  <c r="J201" i="64"/>
  <c r="BK284" i="69"/>
  <c r="J157" i="70"/>
  <c r="J264" i="71"/>
  <c r="BK98" i="73"/>
  <c r="J131" i="75"/>
  <c r="BK243" i="121"/>
  <c r="BK115" i="122"/>
  <c r="BK409" i="122"/>
  <c r="BK148" i="123"/>
  <c r="J176" i="123"/>
  <c r="BK214" i="123"/>
  <c r="BK136" i="124"/>
  <c r="J227" i="125"/>
  <c r="J140" i="125"/>
  <c r="J167" i="126"/>
  <c r="J238" i="126"/>
  <c r="BK91" i="129"/>
  <c r="J93" i="130"/>
  <c r="J106" i="6"/>
  <c r="BK97" i="8"/>
  <c r="BK556" i="9"/>
  <c r="BK223" i="9"/>
  <c r="J394" i="10"/>
  <c r="BK183" i="11"/>
  <c r="BK203" i="11"/>
  <c r="BK270" i="47"/>
  <c r="BK205" i="48"/>
  <c r="J116" i="48"/>
  <c r="J263" i="48"/>
  <c r="J349" i="50"/>
  <c r="J101" i="53"/>
  <c r="J102" i="57"/>
  <c r="BK159" i="64"/>
  <c r="J230" i="69"/>
  <c r="BK201" i="72"/>
  <c r="J181" i="76"/>
  <c r="BK148" i="77"/>
  <c r="BK98" i="83"/>
  <c r="BK108" i="51"/>
  <c r="J275" i="58"/>
  <c r="J237" i="64"/>
  <c r="BK293" i="69"/>
  <c r="BK111" i="72"/>
  <c r="BK170" i="75"/>
  <c r="J106" i="78"/>
  <c r="J185" i="82"/>
  <c r="BK130" i="86"/>
  <c r="BK164" i="90"/>
  <c r="BK208" i="92"/>
  <c r="BK114" i="95"/>
  <c r="BK133" i="96"/>
  <c r="J121" i="99"/>
  <c r="J149" i="101"/>
  <c r="BK137" i="103"/>
  <c r="F39" i="109"/>
  <c r="J253" i="121"/>
  <c r="BK458" i="122"/>
  <c r="J430" i="122"/>
  <c r="J162" i="123"/>
  <c r="J104" i="124"/>
  <c r="BK218" i="125"/>
  <c r="BK194" i="125"/>
  <c r="J183" i="126"/>
  <c r="BK96" i="129"/>
  <c r="BK113" i="132"/>
  <c r="J450" i="3"/>
  <c r="BK907" i="4"/>
  <c r="J514" i="4"/>
  <c r="BK106" i="8"/>
  <c r="BK267" i="10"/>
  <c r="BK321" i="10"/>
  <c r="BK438" i="11"/>
  <c r="BK199" i="14"/>
  <c r="BK227" i="15"/>
  <c r="J844" i="15"/>
  <c r="J773" i="15"/>
  <c r="BK558" i="15"/>
  <c r="J144" i="16"/>
  <c r="BK267" i="17"/>
  <c r="BK159" i="19"/>
  <c r="BK133" i="25"/>
  <c r="BK302" i="26"/>
  <c r="BK368" i="29"/>
  <c r="J115" i="29"/>
  <c r="BK110" i="31"/>
  <c r="BK167" i="33"/>
  <c r="BK137" i="34"/>
  <c r="BK196" i="46"/>
  <c r="BK156" i="47"/>
  <c r="BK799" i="47"/>
  <c r="J269" i="48"/>
  <c r="BK233" i="48"/>
  <c r="J201" i="48"/>
  <c r="J281" i="48"/>
  <c r="J165" i="48"/>
  <c r="J224" i="50"/>
  <c r="J144" i="50"/>
  <c r="J96" i="51"/>
  <c r="BK103" i="54"/>
  <c r="J106" i="57"/>
  <c r="J96" i="63"/>
  <c r="BK306" i="69"/>
  <c r="J171" i="71"/>
  <c r="BK156" i="72"/>
  <c r="BK203" i="75"/>
  <c r="BK167" i="77"/>
  <c r="BK104" i="78"/>
  <c r="BK135" i="81"/>
  <c r="BK144" i="82"/>
  <c r="J104" i="86"/>
  <c r="J149" i="90"/>
  <c r="BK185" i="92"/>
  <c r="J149" i="94"/>
  <c r="BK98" i="97"/>
  <c r="J239" i="100"/>
  <c r="J131" i="103"/>
  <c r="BK101" i="106"/>
  <c r="BK246" i="121"/>
  <c r="BK251" i="121"/>
  <c r="J344" i="122"/>
  <c r="BK158" i="123"/>
  <c r="J149" i="123"/>
  <c r="J129" i="124"/>
  <c r="BK222" i="125"/>
  <c r="BK140" i="125"/>
  <c r="J151" i="126"/>
  <c r="J126" i="129"/>
  <c r="J98" i="131"/>
  <c r="J431" i="3"/>
  <c r="J739" i="4"/>
  <c r="J793" i="4"/>
  <c r="J103" i="7"/>
  <c r="J213" i="10"/>
  <c r="BK312" i="10"/>
  <c r="BK505" i="11"/>
  <c r="J113" i="12"/>
  <c r="BK295" i="15"/>
  <c r="BK520" i="15"/>
  <c r="J515" i="15"/>
  <c r="J174" i="16"/>
  <c r="BK431" i="17"/>
  <c r="BK106" i="23"/>
  <c r="BK295" i="26"/>
  <c r="BK454" i="29"/>
  <c r="BK134" i="29"/>
  <c r="BK114" i="31"/>
  <c r="BK160" i="31"/>
  <c r="J314" i="47"/>
  <c r="J785" i="47"/>
  <c r="J225" i="48"/>
  <c r="J194" i="48"/>
  <c r="BK247" i="48"/>
  <c r="BK192" i="48"/>
  <c r="BK248" i="50"/>
  <c r="BK128" i="50"/>
  <c r="J96" i="53"/>
  <c r="J164" i="55"/>
  <c r="J174" i="58"/>
  <c r="J512" i="58"/>
  <c r="BK128" i="70"/>
  <c r="J111" i="72"/>
  <c r="J114" i="75"/>
  <c r="J148" i="77"/>
  <c r="BK120" i="80"/>
  <c r="BK142" i="84"/>
  <c r="BK143" i="88"/>
  <c r="BK214" i="92"/>
  <c r="BK146" i="94"/>
  <c r="BK114" i="96"/>
  <c r="BK93" i="100"/>
  <c r="BK105" i="106"/>
  <c r="J88" i="116"/>
  <c r="BK362" i="121"/>
  <c r="J378" i="121"/>
  <c r="J178" i="121"/>
  <c r="BK165" i="122"/>
  <c r="BK289" i="122"/>
  <c r="J131" i="123"/>
  <c r="J125" i="124"/>
  <c r="J138" i="125"/>
  <c r="BK237" i="125"/>
  <c r="J206" i="126"/>
  <c r="BK102" i="129"/>
  <c r="J112" i="132"/>
  <c r="BK467" i="3"/>
  <c r="BK229" i="125"/>
  <c r="J174" i="125"/>
  <c r="J198" i="126"/>
  <c r="F40" i="128"/>
  <c r="AS194" i="1"/>
  <c r="J693" i="4"/>
  <c r="J597" i="4"/>
  <c r="BK129" i="7"/>
  <c r="J223" i="9"/>
  <c r="BK334" i="10"/>
  <c r="J505" i="11"/>
  <c r="J102" i="12"/>
  <c r="BK171" i="15"/>
  <c r="J289" i="15"/>
  <c r="J164" i="16"/>
  <c r="J440" i="17"/>
  <c r="J173" i="18"/>
  <c r="BK122" i="24"/>
  <c r="BK139" i="26"/>
  <c r="BK509" i="29"/>
  <c r="BK105" i="30"/>
  <c r="BK105" i="31"/>
  <c r="J190" i="33"/>
  <c r="BK878" i="35"/>
  <c r="J118" i="37"/>
  <c r="J292" i="38"/>
  <c r="BK352" i="39"/>
  <c r="BK200" i="42"/>
  <c r="BK117" i="44"/>
  <c r="BK166" i="44"/>
  <c r="BK384" i="47"/>
  <c r="J501" i="47"/>
  <c r="BK197" i="48"/>
  <c r="J249" i="48"/>
  <c r="BK151" i="48"/>
  <c r="J333" i="50"/>
  <c r="BK111" i="51"/>
  <c r="BK117" i="55"/>
  <c r="J179" i="62"/>
  <c r="J212" i="63"/>
  <c r="J96" i="65"/>
  <c r="J176" i="71"/>
  <c r="BK114" i="75"/>
  <c r="J184" i="77"/>
  <c r="J113" i="81"/>
  <c r="J139" i="84"/>
  <c r="F41" i="89"/>
  <c r="BD159" i="1"/>
  <c r="J155" i="101"/>
  <c r="J93" i="106"/>
  <c r="J307" i="121"/>
  <c r="J201" i="121"/>
  <c r="J213" i="121"/>
  <c r="J414" i="122"/>
  <c r="BK125" i="123"/>
  <c r="BK190" i="123"/>
  <c r="BK132" i="124"/>
  <c r="BK102" i="124"/>
  <c r="J228" i="125"/>
  <c r="BK262" i="126"/>
  <c r="J125" i="129"/>
  <c r="J93" i="131"/>
  <c r="J122" i="31"/>
  <c r="BK209" i="33"/>
  <c r="BK118" i="37"/>
  <c r="BK325" i="38"/>
  <c r="BK328" i="39"/>
  <c r="BK197" i="44"/>
  <c r="J236" i="46"/>
  <c r="BK124" i="47"/>
  <c r="BK141" i="48"/>
  <c r="J144" i="48"/>
  <c r="J272" i="48"/>
  <c r="J209" i="50"/>
  <c r="J151" i="50"/>
  <c r="J117" i="55"/>
  <c r="BK461" i="58"/>
  <c r="BK226" i="69"/>
  <c r="BK236" i="71"/>
  <c r="BK157" i="75"/>
  <c r="J118" i="76"/>
  <c r="J101" i="80"/>
  <c r="J107" i="83"/>
  <c r="J145" i="88"/>
  <c r="BK169" i="91"/>
  <c r="BK217" i="92"/>
  <c r="J119" i="93"/>
  <c r="BK123" i="99"/>
  <c r="BK115" i="102"/>
  <c r="J129" i="105"/>
  <c r="BK88" i="116"/>
  <c r="BK118" i="121"/>
  <c r="BK121" i="121"/>
  <c r="J409" i="122"/>
  <c r="J362" i="122"/>
  <c r="J171" i="123"/>
  <c r="J185" i="123"/>
  <c r="BK119" i="124"/>
  <c r="J192" i="125"/>
  <c r="BK274" i="126"/>
  <c r="BK133" i="129"/>
  <c r="BK107" i="131"/>
  <c r="BK874" i="4"/>
  <c r="J716" i="4"/>
  <c r="BK97" i="5"/>
  <c r="J312" i="10"/>
  <c r="BK375" i="10"/>
  <c r="J504" i="11"/>
  <c r="BK170" i="14"/>
  <c r="BK277" i="15"/>
  <c r="J550" i="15"/>
  <c r="J771" i="15"/>
  <c r="BK214" i="16"/>
  <c r="BK444" i="17"/>
  <c r="J150" i="18"/>
  <c r="BK112" i="22"/>
  <c r="J161" i="25"/>
  <c r="J389" i="29"/>
  <c r="J139" i="82"/>
  <c r="J100" i="85"/>
  <c r="J164" i="90"/>
  <c r="BK224" i="92"/>
  <c r="J213" i="96"/>
  <c r="BK119" i="99"/>
  <c r="J94" i="102"/>
  <c r="J101" i="104"/>
  <c r="BK90" i="114"/>
  <c r="J90" i="120"/>
  <c r="BK344" i="121"/>
  <c r="J129" i="101"/>
  <c r="J107" i="106"/>
  <c r="BK91" i="113"/>
  <c r="J209" i="121"/>
  <c r="BK248" i="121"/>
  <c r="J335" i="121"/>
  <c r="J380" i="121"/>
  <c r="J329" i="122"/>
  <c r="J190" i="123"/>
  <c r="BK178" i="123"/>
  <c r="J199" i="14"/>
  <c r="J343" i="15"/>
  <c r="BK714" i="15"/>
  <c r="J779" i="15"/>
  <c r="BK405" i="15"/>
  <c r="J761" i="15"/>
  <c r="BK117" i="16"/>
  <c r="BK425" i="17"/>
  <c r="J427" i="17"/>
  <c r="BK155" i="18"/>
  <c r="J109" i="22"/>
  <c r="BK131" i="24"/>
  <c r="J316" i="26"/>
  <c r="J119" i="28"/>
  <c r="J564" i="29"/>
  <c r="J513" i="29"/>
  <c r="J191" i="30"/>
  <c r="BK163" i="31"/>
  <c r="BK190" i="33"/>
  <c r="J130" i="34"/>
  <c r="BK226" i="35"/>
  <c r="BK115" i="37"/>
  <c r="J283" i="38"/>
  <c r="BK265" i="38"/>
  <c r="BK118" i="40"/>
  <c r="J208" i="42"/>
  <c r="J140" i="44"/>
  <c r="BK631" i="47"/>
  <c r="J819" i="47"/>
  <c r="BK319" i="47"/>
  <c r="BK256" i="48"/>
  <c r="J197" i="48"/>
  <c r="BK112" i="48"/>
  <c r="J219" i="49"/>
  <c r="J197" i="50"/>
  <c r="J106" i="51"/>
  <c r="J103" i="54"/>
  <c r="BK99" i="57"/>
  <c r="BK162" i="64"/>
  <c r="BK269" i="69"/>
  <c r="BK218" i="71"/>
  <c r="J178" i="75"/>
  <c r="BK119" i="77"/>
  <c r="BK128" i="81"/>
  <c r="BK144" i="86"/>
  <c r="BK221" i="92"/>
  <c r="BK154" i="93"/>
  <c r="BK210" i="96"/>
  <c r="BK187" i="100"/>
  <c r="BK112" i="103"/>
  <c r="BK92" i="106"/>
  <c r="F37" i="113"/>
  <c r="BB185" i="1"/>
  <c r="J442" i="121"/>
  <c r="BK326" i="122"/>
  <c r="J134" i="123"/>
  <c r="J147" i="123"/>
  <c r="J118" i="124"/>
  <c r="J171" i="125"/>
  <c r="J180" i="125"/>
  <c r="J108" i="129"/>
  <c r="J110" i="130"/>
  <c r="J96" i="2"/>
  <c r="BK125" i="3"/>
  <c r="BK779" i="4"/>
  <c r="BK118" i="7"/>
  <c r="J480" i="9"/>
  <c r="BK367" i="10"/>
  <c r="J341" i="11"/>
  <c r="J197" i="12"/>
  <c r="J359" i="15"/>
  <c r="J171" i="15"/>
  <c r="BK332" i="15"/>
  <c r="BK737" i="15"/>
  <c r="BK469" i="17"/>
  <c r="BK160" i="19"/>
  <c r="J119" i="24"/>
  <c r="BK327" i="26"/>
  <c r="J287" i="29"/>
  <c r="BK528" i="29"/>
  <c r="BK191" i="30"/>
  <c r="BK120" i="33"/>
  <c r="J106" i="34"/>
  <c r="J129" i="46"/>
  <c r="BK247" i="47"/>
  <c r="BK485" i="47"/>
  <c r="J209" i="48"/>
  <c r="BK179" i="48"/>
  <c r="J159" i="48"/>
  <c r="J167" i="48"/>
  <c r="BK244" i="50"/>
  <c r="J121" i="51"/>
  <c r="BK126" i="56"/>
  <c r="J162" i="64"/>
  <c r="BK287" i="69"/>
  <c r="BK223" i="71"/>
  <c r="BK96" i="74"/>
  <c r="BK181" i="76"/>
  <c r="J141" i="77"/>
  <c r="J101" i="79"/>
  <c r="J108" i="81"/>
  <c r="J103" i="85"/>
  <c r="J140" i="92"/>
  <c r="J159" i="93"/>
  <c r="BK102" i="96"/>
  <c r="BK182" i="99"/>
  <c r="BK164" i="101"/>
  <c r="J103" i="104"/>
  <c r="F37" i="110"/>
  <c r="BB182" i="1" s="1"/>
  <c r="J325" i="121"/>
  <c r="BK335" i="122"/>
  <c r="BK221" i="123"/>
  <c r="J158" i="123"/>
  <c r="J140" i="124"/>
  <c r="BK150" i="125"/>
  <c r="J130" i="125"/>
  <c r="J208" i="125"/>
  <c r="BK210" i="126"/>
  <c r="J124" i="129"/>
  <c r="J103" i="130"/>
  <c r="AS143" i="1"/>
  <c r="BK923" i="4"/>
  <c r="BK366" i="9"/>
  <c r="J318" i="10"/>
  <c r="J216" i="11"/>
  <c r="BK102" i="12"/>
  <c r="J663" i="15"/>
  <c r="J537" i="15"/>
  <c r="BK375" i="15"/>
  <c r="BK145" i="17"/>
  <c r="BK133" i="19"/>
  <c r="BK150" i="25"/>
  <c r="J244" i="26"/>
  <c r="BK174" i="29"/>
  <c r="J382" i="29"/>
  <c r="BK131" i="31"/>
  <c r="BK177" i="33"/>
  <c r="BK145" i="34"/>
  <c r="BK623" i="47"/>
  <c r="BK314" i="47"/>
  <c r="BK258" i="48"/>
  <c r="J182" i="48"/>
  <c r="BK133" i="48"/>
  <c r="J135" i="48"/>
  <c r="J171" i="50"/>
  <c r="J132" i="50"/>
  <c r="BK106" i="53"/>
  <c r="BK106" i="56"/>
  <c r="J603" i="58"/>
  <c r="J279" i="69"/>
  <c r="J189" i="72"/>
  <c r="BK161" i="75"/>
  <c r="BK163" i="76"/>
  <c r="BK135" i="80"/>
  <c r="J119" i="84"/>
  <c r="BK113" i="87"/>
  <c r="J173" i="92"/>
  <c r="BK131" i="93"/>
  <c r="BK149" i="94"/>
  <c r="BK184" i="99"/>
  <c r="J236" i="100"/>
  <c r="BK130" i="102"/>
  <c r="BK91" i="106"/>
  <c r="J36" i="118"/>
  <c r="BK448" i="121"/>
  <c r="BK588" i="122"/>
  <c r="BK181" i="123"/>
  <c r="BK162" i="123"/>
  <c r="BK160" i="123"/>
  <c r="J135" i="124"/>
  <c r="BK136" i="125"/>
  <c r="J130" i="126"/>
  <c r="BK98" i="129"/>
  <c r="BK102" i="2"/>
  <c r="BK130" i="124"/>
  <c r="J160" i="125"/>
  <c r="BK102" i="126"/>
  <c r="BK114" i="129"/>
  <c r="BK112" i="130"/>
  <c r="J104" i="2"/>
  <c r="BK360" i="3"/>
  <c r="BK718" i="4"/>
  <c r="J111" i="6"/>
  <c r="BK632" i="9"/>
  <c r="BK237" i="10"/>
  <c r="BK127" i="11"/>
  <c r="J322" i="15"/>
  <c r="J130" i="15"/>
  <c r="J706" i="15"/>
  <c r="J141" i="16"/>
  <c r="BK460" i="17"/>
  <c r="BK100" i="20"/>
  <c r="J276" i="26"/>
  <c r="BK106" i="27"/>
  <c r="BK543" i="29"/>
  <c r="J174" i="30"/>
  <c r="BK186" i="31"/>
  <c r="J164" i="33"/>
  <c r="J145" i="34"/>
  <c r="BK124" i="35"/>
  <c r="J289" i="38"/>
  <c r="BK331" i="39"/>
  <c r="BK175" i="42"/>
  <c r="BK199" i="44"/>
  <c r="J98" i="45"/>
  <c r="BK609" i="47"/>
  <c r="BK120" i="48"/>
  <c r="J149" i="48"/>
  <c r="BK219" i="48"/>
  <c r="J101" i="48"/>
  <c r="BK103" i="51"/>
  <c r="BK109" i="55"/>
  <c r="BK179" i="62"/>
  <c r="J97" i="62"/>
  <c r="BK96" i="63"/>
  <c r="J104" i="70"/>
  <c r="J109" i="72"/>
  <c r="J164" i="77"/>
  <c r="J191" i="82"/>
  <c r="J135" i="87"/>
  <c r="BK164" i="92"/>
  <c r="BK156" i="94"/>
  <c r="J117" i="98"/>
  <c r="J181" i="100"/>
  <c r="J108" i="104"/>
  <c r="F36" i="118"/>
  <c r="BA191" i="1" s="1"/>
  <c r="J427" i="122"/>
  <c r="BK353" i="122"/>
  <c r="J497" i="122"/>
  <c r="BK188" i="125"/>
  <c r="J186" i="125"/>
  <c r="BK181" i="125"/>
  <c r="J139" i="126"/>
  <c r="J129" i="129"/>
  <c r="BK97" i="130"/>
  <c r="J131" i="31"/>
  <c r="J235" i="33"/>
  <c r="J228" i="35"/>
  <c r="BK109" i="37"/>
  <c r="J328" i="38"/>
  <c r="BK271" i="38"/>
  <c r="BK354" i="39"/>
  <c r="BK308" i="47"/>
  <c r="J519" i="47"/>
  <c r="J362" i="47"/>
  <c r="J755" i="47"/>
  <c r="BK105" i="48"/>
  <c r="J104" i="48"/>
  <c r="J256" i="50"/>
  <c r="J372" i="50"/>
  <c r="BK100" i="51"/>
  <c r="BK97" i="53"/>
  <c r="J143" i="56"/>
  <c r="BK640" i="58"/>
  <c r="BK107" i="70"/>
  <c r="J200" i="72"/>
  <c r="BK118" i="75"/>
  <c r="BK118" i="76"/>
  <c r="BK170" i="77"/>
  <c r="BK130" i="79"/>
  <c r="BK111" i="86"/>
  <c r="BK169" i="90"/>
  <c r="BK196" i="92"/>
  <c r="BK105" i="94"/>
  <c r="J98" i="96"/>
  <c r="BK145" i="100"/>
  <c r="BK103" i="103"/>
  <c r="J101" i="106"/>
  <c r="J92" i="117"/>
  <c r="J170" i="121"/>
  <c r="BK318" i="121"/>
  <c r="BK210" i="122"/>
  <c r="J143" i="123"/>
  <c r="J127" i="123"/>
  <c r="J121" i="124"/>
  <c r="BK235" i="125"/>
  <c r="BK160" i="125"/>
  <c r="BK94" i="129"/>
  <c r="BK100" i="131"/>
  <c r="BK384" i="4"/>
  <c r="J829" i="4"/>
  <c r="J148" i="6"/>
  <c r="J106" i="9"/>
  <c r="J186" i="10"/>
  <c r="J419" i="11"/>
  <c r="J130" i="12"/>
  <c r="J270" i="15"/>
  <c r="BK187" i="15"/>
  <c r="BK669" i="15"/>
  <c r="J124" i="16"/>
  <c r="J144" i="18"/>
  <c r="BK148" i="19"/>
  <c r="BK128" i="24"/>
  <c r="J320" i="26"/>
  <c r="BK287" i="29"/>
  <c r="J137" i="82"/>
  <c r="J113" i="87"/>
  <c r="J196" i="90"/>
  <c r="J115" i="92"/>
  <c r="BK208" i="96"/>
  <c r="J125" i="96"/>
  <c r="BK92" i="104"/>
  <c r="F36" i="115"/>
  <c r="J482" i="3"/>
  <c r="BK422" i="3"/>
  <c r="J923" i="4"/>
  <c r="J766" i="4"/>
  <c r="J478" i="9"/>
  <c r="BK498" i="9"/>
  <c r="BK314" i="10"/>
  <c r="J299" i="11"/>
  <c r="J97" i="14"/>
  <c r="J375" i="15"/>
  <c r="J115" i="15"/>
  <c r="BK741" i="15"/>
  <c r="BK176" i="16"/>
  <c r="J444" i="17"/>
  <c r="J147" i="18"/>
  <c r="BK218" i="23"/>
  <c r="BK268" i="26"/>
  <c r="BK391" i="29"/>
  <c r="BK350" i="29"/>
  <c r="BK102" i="29"/>
  <c r="J141" i="31"/>
  <c r="BK105" i="32"/>
  <c r="J239" i="33"/>
  <c r="J132" i="45"/>
  <c r="J368" i="47"/>
  <c r="J389" i="47"/>
  <c r="BK593" i="47"/>
  <c r="BK118" i="48"/>
  <c r="BK161" i="48"/>
  <c r="J150" i="48"/>
  <c r="BK164" i="48"/>
  <c r="BK116" i="50"/>
  <c r="J119" i="51"/>
  <c r="J108" i="53"/>
  <c r="BK128" i="55"/>
  <c r="BK315" i="58"/>
  <c r="BK209" i="63"/>
  <c r="J269" i="69"/>
  <c r="BK165" i="70"/>
  <c r="BK183" i="72"/>
  <c r="BK192" i="75"/>
  <c r="J187" i="76"/>
  <c r="J145" i="77"/>
  <c r="J117" i="78"/>
  <c r="J106" i="81"/>
  <c r="J118" i="82"/>
  <c r="J109" i="86"/>
  <c r="J143" i="88"/>
  <c r="J144" i="92"/>
  <c r="J101" i="94"/>
  <c r="BK174" i="96"/>
  <c r="BK127" i="99"/>
  <c r="J165" i="100"/>
  <c r="BK120" i="103"/>
  <c r="J36" i="115"/>
  <c r="AW187" i="1"/>
  <c r="J141" i="122"/>
  <c r="J499" i="122"/>
  <c r="J210" i="123"/>
  <c r="J184" i="123"/>
  <c r="J226" i="125"/>
  <c r="BK217" i="125"/>
  <c r="BK126" i="126"/>
  <c r="BK101" i="129"/>
  <c r="J112" i="130"/>
  <c r="J109" i="132"/>
  <c r="J887" i="3"/>
  <c r="BK970" i="3"/>
  <c r="J795" i="3"/>
  <c r="J588" i="3"/>
  <c r="J1095" i="3"/>
  <c r="BK968" i="3"/>
  <c r="J406" i="3"/>
  <c r="BK136" i="3"/>
  <c r="BK1062" i="3"/>
  <c r="J678" i="3"/>
  <c r="J248" i="3"/>
  <c r="J714" i="3"/>
  <c r="BK1051" i="3"/>
  <c r="J685" i="3"/>
  <c r="J376" i="3"/>
  <c r="BK128" i="3"/>
  <c r="J1058" i="3"/>
  <c r="BK446" i="3"/>
  <c r="J345" i="3"/>
  <c r="BK711" i="4"/>
  <c r="J107" i="4"/>
  <c r="J498" i="9"/>
  <c r="BK263" i="10"/>
  <c r="BK352" i="11"/>
  <c r="BK190" i="12"/>
  <c r="J317" i="15"/>
  <c r="BK389" i="15"/>
  <c r="BK846" i="15"/>
  <c r="BK779" i="15"/>
  <c r="J120" i="16"/>
  <c r="BK377" i="17"/>
  <c r="J118" i="19"/>
  <c r="BK121" i="26"/>
  <c r="BK338" i="29"/>
  <c r="BK471" i="29"/>
  <c r="BK399" i="29"/>
  <c r="J142" i="31"/>
  <c r="J1325" i="35"/>
  <c r="BK106" i="37"/>
  <c r="J331" i="39"/>
  <c r="J178" i="42"/>
  <c r="J96" i="43"/>
  <c r="J154" i="44"/>
  <c r="J193" i="45"/>
  <c r="J256" i="47"/>
  <c r="BK545" i="47"/>
  <c r="BK138" i="48"/>
  <c r="BK188" i="48"/>
  <c r="BK272" i="48"/>
  <c r="BK181" i="48"/>
  <c r="J192" i="49"/>
  <c r="J163" i="50"/>
  <c r="J123" i="51"/>
  <c r="J109" i="53"/>
  <c r="J100" i="56"/>
  <c r="BK157" i="58"/>
  <c r="BK557" i="58"/>
  <c r="BK122" i="66"/>
  <c r="BK142" i="70"/>
  <c r="BK247" i="71"/>
  <c r="J140" i="75"/>
  <c r="BK200" i="75"/>
  <c r="BK138" i="77"/>
  <c r="BK122" i="80"/>
  <c r="J123" i="82"/>
  <c r="BK109" i="84"/>
  <c r="BK123" i="87"/>
  <c r="J176" i="92"/>
  <c r="BK99" i="92"/>
  <c r="J151" i="94"/>
  <c r="J143" i="96"/>
  <c r="J150" i="99"/>
  <c r="J169" i="101"/>
  <c r="BK108" i="104"/>
  <c r="F36" i="111"/>
  <c r="BK213" i="121"/>
  <c r="BK307" i="121"/>
  <c r="BK267" i="122"/>
  <c r="J278" i="122"/>
  <c r="BK127" i="123"/>
  <c r="BK212" i="123"/>
  <c r="J112" i="124"/>
  <c r="J230" i="125"/>
  <c r="BK147" i="126"/>
  <c r="J103" i="129"/>
  <c r="BK103" i="132"/>
  <c r="AS157" i="1"/>
  <c r="J103" i="6"/>
  <c r="J312" i="9"/>
  <c r="BK595" i="9"/>
  <c r="J274" i="10"/>
  <c r="BK400" i="11"/>
  <c r="BK156" i="12"/>
  <c r="BK464" i="15"/>
  <c r="BK595" i="15"/>
  <c r="BK744" i="15"/>
  <c r="BK369" i="15"/>
  <c r="BK158" i="16"/>
  <c r="J446" i="17"/>
  <c r="BK169" i="18"/>
  <c r="BK125" i="26"/>
  <c r="BK223" i="29"/>
  <c r="J283" i="29"/>
  <c r="BK119" i="30"/>
  <c r="BK137" i="31"/>
  <c r="J182" i="33"/>
  <c r="BK102" i="34"/>
  <c r="J113" i="46"/>
  <c r="J262" i="47"/>
  <c r="J752" i="47"/>
  <c r="BK209" i="48"/>
  <c r="J169" i="48"/>
  <c r="J195" i="48"/>
  <c r="BK177" i="48"/>
  <c r="J135" i="49"/>
  <c r="BK123" i="51"/>
  <c r="J120" i="51"/>
  <c r="J148" i="55"/>
  <c r="J186" i="58"/>
  <c r="J449" i="58"/>
  <c r="BK507" i="58"/>
  <c r="BK102" i="58"/>
  <c r="BK117" i="59"/>
  <c r="BK146" i="59"/>
  <c r="BK230" i="59"/>
  <c r="J242" i="59"/>
  <c r="BK228" i="59"/>
  <c r="J96" i="60"/>
  <c r="BK109" i="60"/>
  <c r="J119" i="61"/>
  <c r="J113" i="61"/>
  <c r="BK184" i="62"/>
  <c r="J393" i="122"/>
  <c r="BK135" i="11"/>
  <c r="J205" i="12"/>
  <c r="BK130" i="15"/>
  <c r="BK859" i="15"/>
  <c r="J738" i="15"/>
  <c r="BK322" i="15"/>
  <c r="BK574" i="15"/>
  <c r="J264" i="17"/>
  <c r="BK332" i="17"/>
  <c r="BK97" i="20"/>
  <c r="BK137" i="25"/>
  <c r="BK272" i="26"/>
  <c r="J292" i="29"/>
  <c r="BK466" i="29"/>
  <c r="BK181" i="30"/>
  <c r="J114" i="45"/>
  <c r="BK573" i="47"/>
  <c r="BK215" i="47"/>
  <c r="J253" i="48"/>
  <c r="BK182" i="48"/>
  <c r="BK242" i="48"/>
  <c r="BK291" i="48"/>
  <c r="BK197" i="50"/>
  <c r="BK327" i="50"/>
  <c r="BK115" i="51"/>
  <c r="BK118" i="55"/>
  <c r="J138" i="58"/>
  <c r="BK127" i="64"/>
  <c r="J228" i="69"/>
  <c r="J276" i="71"/>
  <c r="J211" i="73"/>
  <c r="BK206" i="75"/>
  <c r="J133" i="76"/>
  <c r="BK108" i="78"/>
  <c r="J132" i="81"/>
  <c r="J97" i="83"/>
  <c r="J111" i="86"/>
  <c r="J167" i="90"/>
  <c r="BK117" i="92"/>
  <c r="J117" i="95"/>
  <c r="J106" i="97"/>
  <c r="BK153" i="100"/>
  <c r="BK101" i="103"/>
  <c r="BK90" i="109"/>
  <c r="BK305" i="121"/>
  <c r="J309" i="121"/>
  <c r="J231" i="121"/>
  <c r="BK278" i="122"/>
  <c r="J280" i="122"/>
  <c r="BK140" i="123"/>
  <c r="BK110" i="14"/>
  <c r="BK703" i="15"/>
  <c r="BK706" i="15"/>
  <c r="BK799" i="15"/>
  <c r="BK355" i="15"/>
  <c r="J113" i="16"/>
  <c r="J462" i="17"/>
  <c r="BK132" i="18"/>
  <c r="J137" i="24"/>
  <c r="BK142" i="26"/>
  <c r="BK382" i="29"/>
  <c r="J164" i="29"/>
  <c r="BK138" i="30"/>
  <c r="J132" i="31"/>
  <c r="J151" i="33"/>
  <c r="BK889" i="35"/>
  <c r="J362" i="38"/>
  <c r="BK274" i="38"/>
  <c r="BK102" i="42"/>
  <c r="J170" i="42"/>
  <c r="J195" i="44"/>
  <c r="BK665" i="47"/>
  <c r="BK530" i="47"/>
  <c r="J220" i="48"/>
  <c r="J112" i="48"/>
  <c r="J171" i="48"/>
  <c r="BK135" i="49"/>
  <c r="J250" i="50"/>
  <c r="BK120" i="51"/>
  <c r="J118" i="55"/>
  <c r="BK255" i="58"/>
  <c r="J240" i="64"/>
  <c r="BK295" i="69"/>
  <c r="BK211" i="71"/>
  <c r="J177" i="73"/>
  <c r="J209" i="75"/>
  <c r="J186" i="77"/>
  <c r="J106" i="80"/>
  <c r="J154" i="82"/>
  <c r="J140" i="87"/>
  <c r="BK123" i="88"/>
  <c r="J109" i="92"/>
  <c r="J163" i="93"/>
  <c r="BK117" i="96"/>
  <c r="J119" i="100"/>
  <c r="J136" i="102"/>
  <c r="BK108" i="106"/>
  <c r="F38" i="115"/>
  <c r="BC187" i="1"/>
  <c r="BK201" i="121"/>
  <c r="BK453" i="122"/>
  <c r="BK568" i="122"/>
  <c r="BK198" i="123"/>
  <c r="BK207" i="125"/>
  <c r="J220" i="125"/>
  <c r="BK205" i="125"/>
  <c r="J274" i="126"/>
  <c r="BK95" i="130"/>
  <c r="J894" i="3"/>
  <c r="BK386" i="4"/>
  <c r="J690" i="4"/>
  <c r="BK147" i="6"/>
  <c r="J320" i="9"/>
  <c r="J226" i="9"/>
  <c r="J218" i="10"/>
  <c r="J380" i="11"/>
  <c r="J660" i="15"/>
  <c r="J396" i="15"/>
  <c r="J794" i="15"/>
  <c r="J752" i="15"/>
  <c r="BK166" i="15"/>
  <c r="J431" i="17"/>
  <c r="J204" i="18"/>
  <c r="J125" i="24"/>
  <c r="BK171" i="26"/>
  <c r="J171" i="29"/>
  <c r="J105" i="30"/>
  <c r="BK156" i="31"/>
  <c r="J209" i="33"/>
  <c r="BK133" i="34"/>
  <c r="J220" i="47"/>
  <c r="BK755" i="47"/>
  <c r="J252" i="48"/>
  <c r="J185" i="48"/>
  <c r="BK113" i="48"/>
  <c r="BK126" i="48"/>
  <c r="J177" i="48"/>
  <c r="BK204" i="50"/>
  <c r="BK372" i="50"/>
  <c r="J109" i="51"/>
  <c r="J97" i="53"/>
  <c r="J120" i="55"/>
  <c r="BK633" i="58"/>
  <c r="BK140" i="66"/>
  <c r="J137" i="70"/>
  <c r="J131" i="72"/>
  <c r="J116" i="75"/>
  <c r="J208" i="77"/>
  <c r="BK136" i="79"/>
  <c r="BK101" i="81"/>
  <c r="BK113" i="84"/>
  <c r="J115" i="87"/>
  <c r="BK170" i="92"/>
  <c r="BK101" i="92"/>
  <c r="BK117" i="95"/>
  <c r="BK178" i="99"/>
  <c r="BK119" i="100"/>
  <c r="J96" i="103"/>
  <c r="F39" i="107"/>
  <c r="BD179" i="1" s="1"/>
  <c r="BK445" i="121"/>
  <c r="J275" i="122"/>
  <c r="J193" i="122"/>
  <c r="BK128" i="123"/>
  <c r="J225" i="123"/>
  <c r="BK106" i="124"/>
  <c r="J150" i="125"/>
  <c r="J206" i="125"/>
  <c r="J227" i="126"/>
  <c r="F39" i="128"/>
  <c r="J99" i="131"/>
  <c r="BK800" i="3"/>
  <c r="J347" i="4"/>
  <c r="J706" i="4"/>
  <c r="BK111" i="6"/>
  <c r="J186" i="9"/>
  <c r="BK294" i="10"/>
  <c r="BK160" i="10"/>
  <c r="BK230" i="11"/>
  <c r="J345" i="15"/>
  <c r="J166" i="15"/>
  <c r="J736" i="15"/>
  <c r="J208" i="16"/>
  <c r="BK277" i="17"/>
  <c r="BK139" i="18"/>
  <c r="J112" i="22"/>
  <c r="BK127" i="25"/>
  <c r="J162" i="26"/>
  <c r="J112" i="29"/>
  <c r="J297" i="29"/>
  <c r="BK166" i="31"/>
  <c r="J148" i="33"/>
  <c r="BK103" i="34"/>
  <c r="J533" i="47"/>
  <c r="J156" i="47"/>
  <c r="BK789" i="47"/>
  <c r="J264" i="48"/>
  <c r="J191" i="48"/>
  <c r="J245" i="48"/>
  <c r="BK176" i="48"/>
  <c r="BK349" i="50"/>
  <c r="J96" i="50"/>
  <c r="BK130" i="51"/>
  <c r="J105" i="53"/>
  <c r="J100" i="57"/>
  <c r="J153" i="58"/>
  <c r="BK120" i="65"/>
  <c r="J284" i="69"/>
  <c r="J175" i="72"/>
  <c r="BK185" i="75"/>
  <c r="J110" i="76"/>
  <c r="BK202" i="77"/>
  <c r="BK116" i="79"/>
  <c r="BK120" i="81"/>
  <c r="BK182" i="82"/>
  <c r="BK123" i="86"/>
  <c r="J194" i="90"/>
  <c r="J103" i="92"/>
  <c r="J96" i="94"/>
  <c r="BK130" i="96"/>
  <c r="J113" i="98"/>
  <c r="BK179" i="100"/>
  <c r="J106" i="102"/>
  <c r="BK132" i="105"/>
  <c r="BK90" i="115"/>
  <c r="J173" i="121"/>
  <c r="BK298" i="121"/>
  <c r="J153" i="121"/>
  <c r="J432" i="122"/>
  <c r="BK141" i="122"/>
  <c r="BK497" i="122"/>
  <c r="BK184" i="123"/>
  <c r="BK138" i="124"/>
  <c r="BK149" i="125"/>
  <c r="J205" i="125"/>
  <c r="J213" i="125"/>
  <c r="BK131" i="129"/>
  <c r="BK91" i="131"/>
  <c r="J499" i="3"/>
  <c r="J159" i="125"/>
  <c r="J235" i="125"/>
  <c r="J137" i="125"/>
  <c r="J98" i="126"/>
  <c r="J112" i="129"/>
  <c r="BK99" i="131"/>
  <c r="J963" i="3"/>
  <c r="BK839" i="4"/>
  <c r="BK736" i="4"/>
  <c r="J104" i="7"/>
  <c r="J229" i="9"/>
  <c r="J390" i="10"/>
  <c r="J273" i="11"/>
  <c r="BK121" i="12"/>
  <c r="J689" i="15"/>
  <c r="J510" i="15"/>
  <c r="BK773" i="15"/>
  <c r="BK421" i="15"/>
  <c r="BK208" i="16"/>
  <c r="J123" i="17"/>
  <c r="J100" i="20"/>
  <c r="BK146" i="25"/>
  <c r="BK222" i="29"/>
  <c r="J236" i="29"/>
  <c r="J107" i="30"/>
  <c r="BK109" i="31"/>
  <c r="BK1046" i="35"/>
  <c r="BK126" i="36"/>
  <c r="J347" i="38"/>
  <c r="J316" i="38"/>
  <c r="J337" i="39"/>
  <c r="BK225" i="42"/>
  <c r="J178" i="44"/>
  <c r="BK181" i="45"/>
  <c r="J506" i="47"/>
  <c r="BK368" i="47"/>
  <c r="BK241" i="48"/>
  <c r="J100" i="48"/>
  <c r="J221" i="49"/>
  <c r="BK155" i="50"/>
  <c r="BK109" i="53"/>
  <c r="BK148" i="62"/>
  <c r="BK138" i="62"/>
  <c r="J183" i="63"/>
  <c r="BK98" i="68"/>
  <c r="J163" i="70"/>
  <c r="BK131" i="72"/>
  <c r="BK184" i="76"/>
  <c r="J108" i="78"/>
  <c r="J122" i="81"/>
  <c r="J108" i="85"/>
  <c r="J137" i="93"/>
  <c r="BK170" i="99"/>
  <c r="BK133" i="103"/>
  <c r="BK111" i="106"/>
  <c r="F38" i="116"/>
  <c r="BC188" i="1"/>
  <c r="BK294" i="121"/>
  <c r="BK122" i="123"/>
  <c r="J177" i="123"/>
  <c r="BK120" i="123"/>
  <c r="BK104" i="124"/>
  <c r="BK123" i="124"/>
  <c r="BK122" i="125"/>
  <c r="BK94" i="128"/>
  <c r="J128" i="129"/>
  <c r="J88" i="132"/>
  <c r="J148" i="31"/>
  <c r="J174" i="33"/>
  <c r="J1327" i="35"/>
  <c r="J268" i="38"/>
  <c r="BK353" i="38"/>
  <c r="BK125" i="40"/>
  <c r="BK157" i="44"/>
  <c r="BK103" i="47"/>
  <c r="BK704" i="47"/>
  <c r="BK119" i="48"/>
  <c r="J233" i="48"/>
  <c r="J214" i="48"/>
  <c r="J136" i="48"/>
  <c r="J189" i="49"/>
  <c r="J262" i="50"/>
  <c r="BK116" i="55"/>
  <c r="J104" i="57"/>
  <c r="J118" i="67"/>
  <c r="J168" i="70"/>
  <c r="BK185" i="72"/>
  <c r="BK134" i="75"/>
  <c r="BK115" i="78"/>
  <c r="BK118" i="81"/>
  <c r="BK176" i="82"/>
  <c r="J132" i="86"/>
  <c r="BK131" i="88"/>
  <c r="J208" i="92"/>
  <c r="J105" i="93"/>
  <c r="BK200" i="96"/>
  <c r="J154" i="99"/>
  <c r="BK236" i="100"/>
  <c r="J128" i="103"/>
  <c r="F38" i="110"/>
  <c r="BC182" i="1" s="1"/>
  <c r="J244" i="122"/>
  <c r="BK485" i="122"/>
  <c r="J151" i="123"/>
  <c r="BK220" i="123"/>
  <c r="J115" i="124"/>
  <c r="J132" i="124"/>
  <c r="BK171" i="125"/>
  <c r="BK194" i="126"/>
  <c r="J270" i="126"/>
  <c r="J133" i="129"/>
  <c r="J103" i="132"/>
  <c r="BK927" i="4"/>
  <c r="J97" i="8"/>
  <c r="J584" i="9"/>
  <c r="BK107" i="10"/>
  <c r="BK355" i="11"/>
  <c r="J174" i="12"/>
  <c r="J157" i="14"/>
  <c r="J735" i="15"/>
  <c r="J652" i="15"/>
  <c r="J158" i="16"/>
  <c r="BK473" i="17"/>
  <c r="J281" i="17"/>
  <c r="BK105" i="20"/>
  <c r="BK106" i="26"/>
  <c r="BK428" i="29"/>
  <c r="J110" i="81"/>
  <c r="BK145" i="84"/>
  <c r="J118" i="88"/>
  <c r="J154" i="92"/>
  <c r="BK172" i="99"/>
  <c r="J159" i="101"/>
  <c r="F37" i="107"/>
  <c r="BB179" i="1" s="1"/>
  <c r="J219" i="121"/>
  <c r="J744" i="3"/>
  <c r="BK724" i="4"/>
  <c r="BK845" i="4"/>
  <c r="J115" i="5"/>
  <c r="BK152" i="7"/>
  <c r="BK263" i="9"/>
  <c r="BK146" i="10"/>
  <c r="BK225" i="11"/>
  <c r="BK179" i="14"/>
  <c r="J666" i="15"/>
  <c r="J729" i="15"/>
  <c r="J283" i="15"/>
  <c r="BK188" i="16"/>
  <c r="BK427" i="17"/>
  <c r="J116" i="21"/>
  <c r="J190" i="26"/>
  <c r="BK167" i="29"/>
  <c r="J509" i="29"/>
  <c r="BK147" i="31"/>
  <c r="J153" i="31"/>
  <c r="BK134" i="33"/>
  <c r="F39" i="35"/>
  <c r="BK485" i="3"/>
  <c r="J220" i="3"/>
  <c r="BK678" i="3"/>
  <c r="BK439" i="3"/>
  <c r="BK724" i="3"/>
  <c r="J415" i="3"/>
  <c r="J174" i="3"/>
  <c r="J1122" i="3"/>
  <c r="BK887" i="3"/>
  <c r="BK434" i="3"/>
  <c r="BK151" i="3"/>
  <c r="J744" i="4"/>
  <c r="BK742" i="4"/>
  <c r="J100" i="7"/>
  <c r="BK429" i="9"/>
  <c r="BK242" i="10"/>
  <c r="J132" i="11"/>
  <c r="J194" i="12"/>
  <c r="BK569" i="15"/>
  <c r="J442" i="15"/>
  <c r="BK245" i="15"/>
  <c r="BK115" i="15"/>
  <c r="BK141" i="16"/>
  <c r="J467" i="17"/>
  <c r="BK119" i="21"/>
  <c r="BK97" i="28"/>
  <c r="J471" i="29"/>
  <c r="BK121" i="29"/>
  <c r="J126" i="31"/>
  <c r="J185" i="33"/>
  <c r="J100" i="35"/>
  <c r="J262" i="38"/>
  <c r="BK96" i="39"/>
  <c r="J194" i="42"/>
  <c r="J102" i="44"/>
  <c r="J120" i="45"/>
  <c r="BK525" i="47"/>
  <c r="BK762" i="47"/>
  <c r="J250" i="48"/>
  <c r="J203" i="48"/>
  <c r="J128" i="48"/>
  <c r="J306" i="50"/>
  <c r="J246" i="50"/>
  <c r="J99" i="95"/>
  <c r="J136" i="99"/>
  <c r="J93" i="100"/>
  <c r="J116" i="103"/>
  <c r="J110" i="106"/>
  <c r="J91" i="113"/>
  <c r="J339" i="121"/>
  <c r="J408" i="121"/>
  <c r="BK221" i="121"/>
  <c r="J424" i="121"/>
  <c r="BK374" i="121"/>
  <c r="BK135" i="122"/>
  <c r="J419" i="122"/>
  <c r="J142" i="123"/>
  <c r="J136" i="124"/>
  <c r="J148" i="125"/>
  <c r="J234" i="125"/>
  <c r="J114" i="126"/>
  <c r="J114" i="130"/>
  <c r="J106" i="132"/>
  <c r="J986" i="3"/>
  <c r="BK860" i="4"/>
  <c r="BK117" i="6"/>
  <c r="J170" i="7"/>
  <c r="J595" i="9"/>
  <c r="BK318" i="10"/>
  <c r="J249" i="11"/>
  <c r="BK358" i="11"/>
  <c r="BK643" i="15"/>
  <c r="BK230" i="15"/>
  <c r="J227" i="15"/>
  <c r="J731" i="15"/>
  <c r="BK164" i="16"/>
  <c r="BK120" i="17"/>
  <c r="BK189" i="18"/>
  <c r="J139" i="24"/>
  <c r="BK244" i="26"/>
  <c r="BK522" i="29"/>
  <c r="J375" i="29"/>
  <c r="BK140" i="30"/>
  <c r="BK157" i="31"/>
  <c r="BK171" i="34"/>
  <c r="BK465" i="47"/>
  <c r="BK519" i="47"/>
  <c r="J255" i="48"/>
  <c r="BK160" i="48"/>
  <c r="J238" i="48"/>
  <c r="BK102" i="48"/>
  <c r="J254" i="50"/>
  <c r="BK260" i="50"/>
  <c r="J106" i="53"/>
  <c r="BK96" i="57"/>
  <c r="J315" i="58"/>
  <c r="J491" i="58"/>
  <c r="J234" i="59"/>
  <c r="J143" i="59"/>
  <c r="J159" i="59"/>
  <c r="J119" i="59"/>
  <c r="J238" i="59"/>
  <c r="BK105" i="59"/>
  <c r="J122" i="60"/>
  <c r="BK112" i="60"/>
  <c r="J116" i="61"/>
  <c r="J110" i="61"/>
  <c r="J138" i="62"/>
  <c r="BK128" i="62"/>
  <c r="J174" i="62"/>
  <c r="BK227" i="63"/>
  <c r="J186" i="63"/>
  <c r="BK130" i="64"/>
  <c r="BK300" i="69"/>
  <c r="BK225" i="71"/>
  <c r="BK211" i="73"/>
  <c r="J104" i="75"/>
  <c r="J124" i="76"/>
  <c r="BK118" i="79"/>
  <c r="BK108" i="81"/>
  <c r="J196" i="82"/>
  <c r="BK109" i="86"/>
  <c r="BK133" i="88"/>
  <c r="BK161" i="92"/>
  <c r="J157" i="93"/>
  <c r="J198" i="96"/>
  <c r="BK120" i="97"/>
  <c r="J138" i="99"/>
  <c r="J112" i="101"/>
  <c r="BK106" i="102"/>
  <c r="BK113" i="106"/>
  <c r="BK90" i="117"/>
  <c r="BK398" i="121"/>
  <c r="J127" i="121"/>
  <c r="BK362" i="122"/>
  <c r="BK450" i="122"/>
  <c r="J222" i="122"/>
  <c r="BK130" i="123"/>
  <c r="J173" i="123"/>
  <c r="J107" i="124"/>
  <c r="BK198" i="125"/>
  <c r="J190" i="125"/>
  <c r="J147" i="126"/>
  <c r="BK124" i="129"/>
  <c r="BK111" i="130"/>
  <c r="BK107" i="2"/>
  <c r="BK795" i="3"/>
  <c r="BK204" i="3"/>
  <c r="J816" i="4"/>
  <c r="J146" i="6"/>
  <c r="BK433" i="9"/>
  <c r="J321" i="10"/>
  <c r="J294" i="10"/>
  <c r="BK390" i="11"/>
  <c r="J193" i="14"/>
  <c r="BK268" i="15"/>
  <c r="BK776" i="15"/>
  <c r="BK731" i="15"/>
  <c r="J332" i="17"/>
  <c r="BK160" i="18"/>
  <c r="J102" i="20"/>
  <c r="J279" i="26"/>
  <c r="J399" i="29"/>
  <c r="BK457" i="29"/>
  <c r="J135" i="30"/>
  <c r="BK125" i="33"/>
  <c r="BK118" i="34"/>
  <c r="BK894" i="35"/>
  <c r="BK112" i="37"/>
  <c r="J366" i="38"/>
  <c r="J354" i="39"/>
  <c r="BK97" i="41"/>
  <c r="BK118" i="42"/>
  <c r="BK189" i="44"/>
  <c r="BK111" i="44"/>
  <c r="BK124" i="44"/>
  <c r="BK323" i="47"/>
  <c r="BK533" i="47"/>
  <c r="J210" i="48"/>
  <c r="BK236" i="48"/>
  <c r="J151" i="48"/>
  <c r="J168" i="48"/>
  <c r="BK171" i="50"/>
  <c r="J258" i="50"/>
  <c r="J133" i="51"/>
  <c r="J152" i="55"/>
  <c r="BK100" i="56"/>
  <c r="BK626" i="58"/>
  <c r="BK168" i="64"/>
  <c r="BK97" i="68"/>
  <c r="BK157" i="70"/>
  <c r="J195" i="72"/>
  <c r="J118" i="75"/>
  <c r="BK216" i="121"/>
  <c r="BK153" i="122"/>
  <c r="J512" i="122"/>
  <c r="J128" i="123"/>
  <c r="J160" i="123"/>
  <c r="BK184" i="125"/>
  <c r="BK211" i="125"/>
  <c r="J126" i="125"/>
  <c r="BK118" i="126"/>
  <c r="BK100" i="129"/>
  <c r="BK117" i="129"/>
  <c r="BK105" i="132"/>
  <c r="BK170" i="3"/>
  <c r="BK220" i="3"/>
  <c r="BK744" i="4"/>
  <c r="J384" i="4"/>
  <c r="BK126" i="7"/>
  <c r="J278" i="9"/>
  <c r="BK282" i="10"/>
  <c r="BK223" i="10"/>
  <c r="BK355" i="10"/>
  <c r="J501" i="11"/>
  <c r="J156" i="12"/>
  <c r="BK456" i="15"/>
  <c r="J734" i="15"/>
  <c r="J421" i="15"/>
  <c r="J431" i="15"/>
  <c r="J160" i="16"/>
  <c r="J442" i="17"/>
  <c r="BK195" i="18"/>
  <c r="J122" i="24"/>
  <c r="J235" i="26"/>
  <c r="J247" i="26"/>
  <c r="J335" i="29"/>
  <c r="J522" i="29"/>
  <c r="J183" i="45"/>
  <c r="BK338" i="47"/>
  <c r="J319" i="47"/>
  <c r="BK135" i="48"/>
  <c r="BK187" i="48"/>
  <c r="J163" i="48"/>
  <c r="J246" i="48"/>
  <c r="BK157" i="48"/>
  <c r="J159" i="50"/>
  <c r="BK151" i="50"/>
  <c r="BK96" i="51"/>
  <c r="BK115" i="55"/>
  <c r="BK100" i="57"/>
  <c r="BK491" i="58"/>
  <c r="BK303" i="69"/>
  <c r="J132" i="70"/>
  <c r="BK195" i="72"/>
  <c r="BK183" i="75"/>
  <c r="J170" i="76"/>
  <c r="BK134" i="77"/>
  <c r="J136" i="79"/>
  <c r="BK178" i="82"/>
  <c r="J130" i="84"/>
  <c r="BK135" i="87"/>
  <c r="BK140" i="92"/>
  <c r="J146" i="94"/>
  <c r="J138" i="96"/>
  <c r="J178" i="99"/>
  <c r="J177" i="100"/>
  <c r="J108" i="103"/>
  <c r="J113" i="106"/>
  <c r="J90" i="118"/>
  <c r="J112" i="121"/>
  <c r="BK300" i="121"/>
  <c r="BK103" i="121"/>
  <c r="J256" i="122"/>
  <c r="J110" i="122"/>
  <c r="J156" i="123"/>
  <c r="J100" i="13"/>
  <c r="BK540" i="15"/>
  <c r="BK467" i="15"/>
  <c r="BK758" i="15"/>
  <c r="J672" i="15"/>
  <c r="BK436" i="17"/>
  <c r="J122" i="19"/>
  <c r="BK135" i="24"/>
  <c r="J308" i="26"/>
  <c r="J450" i="29"/>
  <c r="J379" i="29"/>
  <c r="J129" i="31"/>
  <c r="BK216" i="33"/>
  <c r="J226" i="35"/>
  <c r="J123" i="36"/>
  <c r="BK283" i="38"/>
  <c r="J355" i="38"/>
  <c r="J97" i="41"/>
  <c r="J116" i="42"/>
  <c r="J180" i="44"/>
  <c r="BK123" i="45"/>
  <c r="J350" i="47"/>
  <c r="BK819" i="47"/>
  <c r="BK110" i="48"/>
  <c r="J130" i="48"/>
  <c r="BK268" i="48"/>
  <c r="BK146" i="48"/>
  <c r="BK291" i="50"/>
  <c r="BK136" i="51"/>
  <c r="BK119" i="55"/>
  <c r="J461" i="58"/>
  <c r="J586" i="58"/>
  <c r="BK115" i="65"/>
  <c r="J211" i="69"/>
  <c r="J104" i="72"/>
  <c r="BK186" i="75"/>
  <c r="BK121" i="76"/>
  <c r="BK210" i="77"/>
  <c r="BK106" i="80"/>
  <c r="J96" i="83"/>
  <c r="BK115" i="87"/>
  <c r="BK147" i="91"/>
  <c r="J105" i="92"/>
  <c r="J165" i="96"/>
  <c r="BK105" i="98"/>
  <c r="BK121" i="102"/>
  <c r="J103" i="106"/>
  <c r="F37" i="119"/>
  <c r="BB192" i="1" s="1"/>
  <c r="J135" i="122"/>
  <c r="J216" i="123"/>
  <c r="J133" i="124"/>
  <c r="J207" i="125"/>
  <c r="J128" i="125"/>
  <c r="BK106" i="126"/>
  <c r="J123" i="129"/>
  <c r="J102" i="131"/>
  <c r="J158" i="3"/>
  <c r="BK411" i="3"/>
  <c r="BK910" i="4"/>
  <c r="BK103" i="6"/>
  <c r="BK611" i="9"/>
  <c r="J282" i="10"/>
  <c r="J477" i="11"/>
  <c r="BK176" i="14"/>
  <c r="BK289" i="15"/>
  <c r="J146" i="15"/>
  <c r="J492" i="15"/>
  <c r="BK734" i="15"/>
  <c r="J111" i="16"/>
  <c r="BK345" i="17"/>
  <c r="BK204" i="18"/>
  <c r="BK116" i="21"/>
  <c r="BK123" i="26"/>
  <c r="BK228" i="26"/>
  <c r="J328" i="29"/>
  <c r="BK292" i="29"/>
  <c r="BK158" i="31"/>
  <c r="J103" i="31"/>
  <c r="BK106" i="34"/>
  <c r="BK183" i="45"/>
  <c r="J145" i="47"/>
  <c r="J545" i="47"/>
  <c r="BK214" i="48"/>
  <c r="J223" i="48"/>
  <c r="J275" i="48"/>
  <c r="BK218" i="48"/>
  <c r="BK180" i="49"/>
  <c r="BK124" i="50"/>
  <c r="BK125" i="51"/>
  <c r="J95" i="53"/>
  <c r="BK132" i="55"/>
  <c r="BK138" i="58"/>
  <c r="BK198" i="64"/>
  <c r="J208" i="69"/>
  <c r="BK129" i="70"/>
  <c r="BK122" i="72"/>
  <c r="J146" i="75"/>
  <c r="J146" i="76"/>
  <c r="BK105" i="77"/>
  <c r="J137" i="80"/>
  <c r="BK154" i="82"/>
  <c r="J120" i="86"/>
  <c r="J142" i="91"/>
  <c r="BK167" i="92"/>
  <c r="J183" i="96"/>
  <c r="BK205" i="99"/>
  <c r="BK162" i="101"/>
  <c r="J108" i="106"/>
  <c r="J109" i="121"/>
  <c r="J318" i="121"/>
  <c r="BK230" i="122"/>
  <c r="BK437" i="122"/>
  <c r="J183" i="123"/>
  <c r="J125" i="123"/>
  <c r="J134" i="124"/>
  <c r="BK142" i="125"/>
  <c r="BK185" i="125"/>
  <c r="J191" i="125"/>
  <c r="BK223" i="126"/>
  <c r="J94" i="127"/>
  <c r="BK135" i="129"/>
  <c r="BK101" i="131"/>
  <c r="J623" i="3"/>
  <c r="J788" i="4"/>
  <c r="J144" i="6"/>
  <c r="BK104" i="8"/>
  <c r="BK209" i="9"/>
  <c r="J388" i="11"/>
  <c r="J176" i="14"/>
  <c r="J572" i="15"/>
  <c r="BK149" i="15"/>
  <c r="J182" i="15"/>
  <c r="BK148" i="16"/>
  <c r="J460" i="17"/>
  <c r="BK207" i="18"/>
  <c r="BK142" i="24"/>
  <c r="BK257" i="29"/>
  <c r="J177" i="30"/>
  <c r="J175" i="31"/>
  <c r="J103" i="34"/>
  <c r="J573" i="47"/>
  <c r="J323" i="47"/>
  <c r="J146" i="48"/>
  <c r="J184" i="48"/>
  <c r="J122" i="48"/>
  <c r="J271" i="50"/>
  <c r="BK99" i="51"/>
  <c r="BK95" i="55"/>
  <c r="J574" i="58"/>
  <c r="J96" i="66"/>
  <c r="J216" i="71"/>
  <c r="BK109" i="72"/>
  <c r="J154" i="75"/>
  <c r="J178" i="76"/>
  <c r="BK126" i="77"/>
  <c r="J139" i="79"/>
  <c r="BK118" i="82"/>
  <c r="J132" i="87"/>
  <c r="J121" i="92"/>
  <c r="BK125" i="93"/>
  <c r="J114" i="96"/>
  <c r="BK168" i="99"/>
  <c r="BK106" i="103"/>
  <c r="J90" i="114"/>
  <c r="BK365" i="121"/>
  <c r="J362" i="121"/>
  <c r="BK222" i="122"/>
  <c r="J492" i="122"/>
  <c r="BK129" i="123"/>
  <c r="BK128" i="124"/>
  <c r="BK234" i="125"/>
  <c r="J229" i="125"/>
  <c r="J194" i="126"/>
  <c r="J101" i="129"/>
  <c r="J96" i="130"/>
  <c r="AS178" i="1"/>
  <c r="J167" i="125"/>
  <c r="BK240" i="126"/>
  <c r="BK106" i="130"/>
  <c r="BK238" i="3"/>
  <c r="J779" i="4"/>
  <c r="J132" i="7"/>
  <c r="J513" i="9"/>
  <c r="J223" i="10"/>
  <c r="BK277" i="11"/>
  <c r="BK188" i="14"/>
  <c r="J160" i="15"/>
  <c r="J722" i="15"/>
  <c r="BK224" i="15"/>
  <c r="J464" i="17"/>
  <c r="BK184" i="18"/>
  <c r="BK230" i="23"/>
  <c r="J117" i="28"/>
  <c r="J372" i="29"/>
  <c r="BK375" i="29"/>
  <c r="BK107" i="31"/>
  <c r="BK212" i="33"/>
  <c r="J894" i="35"/>
  <c r="J121" i="37"/>
  <c r="J333" i="38"/>
  <c r="J96" i="39"/>
  <c r="BK115" i="40"/>
  <c r="BK100" i="43"/>
  <c r="J199" i="44"/>
  <c r="BK136" i="46"/>
  <c r="BK148" i="47"/>
  <c r="BK267" i="48"/>
  <c r="J148" i="48"/>
  <c r="J161" i="48"/>
  <c r="J281" i="50"/>
  <c r="J95" i="52"/>
  <c r="BK117" i="62"/>
  <c r="J165" i="62"/>
  <c r="J133" i="66"/>
  <c r="BK220" i="71"/>
  <c r="BK157" i="76"/>
  <c r="BK122" i="78"/>
  <c r="J104" i="81"/>
  <c r="BK139" i="84"/>
  <c r="BK119" i="92"/>
  <c r="BK133" i="94"/>
  <c r="J98" i="97"/>
  <c r="BK94" i="102"/>
  <c r="J90" i="108"/>
  <c r="J216" i="121"/>
  <c r="J291" i="121"/>
  <c r="J230" i="122"/>
  <c r="J115" i="122"/>
  <c r="J205" i="123"/>
  <c r="BK222" i="123"/>
  <c r="BK208" i="123"/>
  <c r="BK138" i="123"/>
  <c r="BK157" i="125"/>
  <c r="J237" i="125"/>
  <c r="J251" i="126"/>
  <c r="BK114" i="130"/>
  <c r="BK172" i="31"/>
  <c r="J114" i="36"/>
  <c r="J353" i="38"/>
  <c r="J316" i="39"/>
  <c r="J191" i="44"/>
  <c r="BK483" i="47"/>
  <c r="BK343" i="47"/>
  <c r="BK772" i="47"/>
  <c r="BK201" i="48"/>
  <c r="J196" i="48"/>
  <c r="J231" i="48"/>
  <c r="BK231" i="49"/>
  <c r="BK113" i="51"/>
  <c r="BK107" i="53"/>
  <c r="J95" i="55"/>
  <c r="BK318" i="58"/>
  <c r="J115" i="65"/>
  <c r="BK261" i="69"/>
  <c r="BK124" i="71"/>
  <c r="J170" i="75"/>
  <c r="J166" i="76"/>
  <c r="BK189" i="77"/>
  <c r="J132" i="80"/>
  <c r="J176" i="82"/>
  <c r="J97" i="85"/>
  <c r="J160" i="93"/>
  <c r="BK196" i="96"/>
  <c r="J105" i="98"/>
  <c r="J160" i="99"/>
  <c r="J103" i="102"/>
  <c r="F38" i="120"/>
  <c r="BC193" i="1"/>
  <c r="BK193" i="121"/>
  <c r="BK419" i="122"/>
  <c r="BK492" i="122"/>
  <c r="J207" i="123"/>
  <c r="J137" i="124"/>
  <c r="BK162" i="125"/>
  <c r="BK175" i="125"/>
  <c r="J124" i="125"/>
  <c r="J143" i="126"/>
  <c r="BK108" i="130"/>
  <c r="J839" i="4"/>
  <c r="BK156" i="7"/>
  <c r="J113" i="9"/>
  <c r="J436" i="9"/>
  <c r="J372" i="10"/>
  <c r="J463" i="11"/>
  <c r="J523" i="15"/>
  <c r="J590" i="15"/>
  <c r="BK640" i="15"/>
  <c r="BK769" i="15"/>
  <c r="J709" i="15"/>
  <c r="BK185" i="16"/>
  <c r="BK157" i="19"/>
  <c r="J240" i="23"/>
  <c r="BK153" i="25"/>
  <c r="J110" i="27"/>
  <c r="J122" i="80"/>
  <c r="J130" i="86"/>
  <c r="J115" i="91"/>
  <c r="BK133" i="93"/>
  <c r="J120" i="96"/>
  <c r="BK181" i="100"/>
  <c r="BK140" i="102"/>
  <c r="F37" i="118"/>
  <c r="BK662" i="3"/>
  <c r="J737" i="4"/>
  <c r="J109" i="5"/>
  <c r="BK121" i="7"/>
  <c r="BK558" i="9"/>
  <c r="BK308" i="10"/>
  <c r="J150" i="11"/>
  <c r="BK176" i="12"/>
  <c r="J173" i="14"/>
  <c r="BK434" i="15"/>
  <c r="J700" i="15"/>
  <c r="J716" i="15"/>
  <c r="J345" i="17"/>
  <c r="J302" i="17"/>
  <c r="J105" i="20"/>
  <c r="J137" i="25"/>
  <c r="BK247" i="26"/>
  <c r="J310" i="29"/>
  <c r="BK489" i="29"/>
  <c r="J125" i="31"/>
  <c r="J105" i="32"/>
  <c r="BK164" i="33"/>
  <c r="J136" i="46"/>
  <c r="BK389" i="47"/>
  <c r="J609" i="47"/>
  <c r="BK95" i="48"/>
  <c r="BK195" i="48"/>
  <c r="BK273" i="48"/>
  <c r="J109" i="48"/>
  <c r="J359" i="50"/>
  <c r="J107" i="51"/>
  <c r="BK108" i="53"/>
  <c r="BK107" i="57"/>
  <c r="BK163" i="58"/>
  <c r="J116" i="67"/>
  <c r="J303" i="69"/>
  <c r="J236" i="71"/>
  <c r="BK242" i="73"/>
  <c r="J121" i="76"/>
  <c r="BK112" i="76"/>
  <c r="BK125" i="78"/>
  <c r="BK133" i="82"/>
  <c r="BK114" i="86"/>
  <c r="BK97" i="91"/>
  <c r="BK110" i="93"/>
  <c r="J208" i="96"/>
  <c r="BK103" i="98"/>
  <c r="J119" i="99"/>
  <c r="BK112" i="101"/>
  <c r="J111" i="104"/>
  <c r="J90" i="117"/>
  <c r="BK424" i="121"/>
  <c r="BK325" i="121"/>
  <c r="BK333" i="121"/>
  <c r="BK424" i="122"/>
  <c r="BK521" i="122"/>
  <c r="BK177" i="123"/>
  <c r="J214" i="123"/>
  <c r="BK126" i="124"/>
  <c r="BK125" i="125"/>
  <c r="J203" i="125"/>
  <c r="BK183" i="126"/>
  <c r="BK139" i="126"/>
  <c r="BK128" i="129"/>
  <c r="J111" i="131"/>
  <c r="BK96" i="2"/>
  <c r="J787" i="3"/>
  <c r="J907" i="3"/>
  <c r="BK670" i="3"/>
  <c r="J400" i="3"/>
  <c r="J1083" i="3"/>
  <c r="BK901" i="3"/>
  <c r="BK233" i="3"/>
  <c r="BK1083" i="3"/>
  <c r="J982" i="3"/>
  <c r="J492" i="3"/>
  <c r="J389" i="3"/>
  <c r="BK707" i="3"/>
  <c r="BK1019" i="3"/>
  <c r="BK566" i="3"/>
  <c r="J253" i="3"/>
  <c r="BK1095" i="3"/>
  <c r="BK821" i="3"/>
  <c r="J349" i="3"/>
  <c r="J308" i="4"/>
  <c r="J908" i="4"/>
  <c r="BK144" i="6"/>
  <c r="BK243" i="9"/>
  <c r="BK576" i="9"/>
  <c r="BK390" i="10"/>
  <c r="J324" i="11"/>
  <c r="J98" i="13"/>
  <c r="J467" i="15"/>
  <c r="J856" i="15"/>
  <c r="BK697" i="15"/>
  <c r="J758" i="15"/>
  <c r="J438" i="17"/>
  <c r="J159" i="19"/>
  <c r="J118" i="26"/>
  <c r="J120" i="29"/>
  <c r="BK170" i="30"/>
  <c r="J162" i="31"/>
  <c r="BK127" i="33"/>
  <c r="BK128" i="36"/>
  <c r="J340" i="38"/>
  <c r="BK349" i="39"/>
  <c r="BK194" i="42"/>
  <c r="J166" i="44"/>
  <c r="BK183" i="44"/>
  <c r="BK210" i="47"/>
  <c r="BK245" i="48"/>
  <c r="BK234" i="48"/>
  <c r="J270" i="48"/>
  <c r="BK171" i="48"/>
  <c r="BK229" i="50"/>
  <c r="BK256" i="50"/>
  <c r="J97" i="51"/>
  <c r="BK136" i="55"/>
  <c r="BK118" i="56"/>
  <c r="J610" i="58"/>
  <c r="BK96" i="67"/>
  <c r="BK187" i="70"/>
  <c r="BK258" i="71"/>
  <c r="J96" i="74"/>
  <c r="BK187" i="76"/>
  <c r="BK112" i="77"/>
  <c r="BK113" i="81"/>
  <c r="BK202" i="82"/>
  <c r="BK97" i="85"/>
  <c r="J132" i="90"/>
  <c r="J191" i="92"/>
  <c r="J123" i="94"/>
  <c r="BK198" i="96"/>
  <c r="J205" i="99"/>
  <c r="J118" i="102"/>
  <c r="J94" i="106"/>
  <c r="F39" i="115"/>
  <c r="BD187" i="1" s="1"/>
  <c r="BK369" i="121"/>
  <c r="BK112" i="121"/>
  <c r="BK575" i="122"/>
  <c r="J505" i="122"/>
  <c r="J193" i="123"/>
  <c r="BK174" i="123"/>
  <c r="BK105" i="124"/>
  <c r="J166" i="125"/>
  <c r="J122" i="126"/>
  <c r="J127" i="129"/>
  <c r="J101" i="131"/>
  <c r="AS202" i="1"/>
  <c r="J907" i="4"/>
  <c r="J263" i="9"/>
  <c r="BK230" i="10"/>
  <c r="J235" i="11"/>
  <c r="J182" i="12"/>
  <c r="J362" i="15"/>
  <c r="BK663" i="15"/>
  <c r="J395" i="15"/>
  <c r="BK124" i="15"/>
  <c r="BK179" i="16"/>
  <c r="J108" i="17"/>
  <c r="BK192" i="18"/>
  <c r="J142" i="24"/>
  <c r="J327" i="26"/>
  <c r="J350" i="29"/>
  <c r="J138" i="30"/>
  <c r="J135" i="31"/>
  <c r="J221" i="33"/>
  <c r="BK236" i="46"/>
  <c r="J591" i="47"/>
  <c r="J233" i="47"/>
  <c r="J265" i="48"/>
  <c r="J155" i="48"/>
  <c r="J133" i="48"/>
  <c r="BK285" i="48"/>
  <c r="J136" i="50"/>
  <c r="BK311" i="50"/>
  <c r="BK99" i="53"/>
  <c r="J116" i="55"/>
  <c r="J457" i="58"/>
  <c r="BK174" i="58"/>
  <c r="J228" i="59"/>
  <c r="BK137" i="59"/>
  <c r="J200" i="59"/>
  <c r="J105" i="59"/>
  <c r="BK140" i="59"/>
  <c r="BK203" i="59"/>
  <c r="J120" i="60"/>
  <c r="J118" i="60"/>
  <c r="BK96" i="60"/>
  <c r="BK116" i="61"/>
  <c r="BK129" i="61"/>
  <c r="J184" i="62"/>
  <c r="J123" i="62"/>
  <c r="J117" i="62"/>
  <c r="BK230" i="63"/>
  <c r="J230" i="63"/>
  <c r="J222" i="64"/>
  <c r="BK96" i="66"/>
  <c r="BK132" i="70"/>
  <c r="J100" i="71"/>
  <c r="J144" i="72"/>
  <c r="BK181" i="75"/>
  <c r="BK178" i="76"/>
  <c r="BK177" i="77"/>
  <c r="J120" i="80"/>
  <c r="J147" i="82"/>
  <c r="BK111" i="83"/>
  <c r="BK132" i="86"/>
  <c r="J126" i="87"/>
  <c r="J107" i="92"/>
  <c r="BK157" i="93"/>
  <c r="J162" i="94"/>
  <c r="BK183" i="96"/>
  <c r="J152" i="99"/>
  <c r="J174" i="100"/>
  <c r="BK173" i="101"/>
  <c r="BK128" i="103"/>
  <c r="J116" i="104"/>
  <c r="J36" i="108"/>
  <c r="J389" i="121"/>
  <c r="J160" i="121"/>
  <c r="J432" i="121"/>
  <c r="BK346" i="122"/>
  <c r="BK383" i="122"/>
  <c r="BK194" i="123"/>
  <c r="J139" i="123"/>
  <c r="J233" i="125"/>
  <c r="J198" i="125"/>
  <c r="J233" i="126"/>
  <c r="F41" i="128"/>
  <c r="J100" i="131"/>
  <c r="BK187" i="3"/>
  <c r="BK558" i="3"/>
  <c r="J440" i="4"/>
  <c r="J742" i="4"/>
  <c r="BK100" i="6"/>
  <c r="J618" i="9"/>
  <c r="BK349" i="10"/>
  <c r="BK235" i="11"/>
  <c r="J438" i="11"/>
  <c r="BK97" i="14"/>
  <c r="BK270" i="15"/>
  <c r="J392" i="15"/>
  <c r="BK832" i="15"/>
  <c r="BK135" i="16"/>
  <c r="BK450" i="17"/>
  <c r="BK103" i="18"/>
  <c r="BK237" i="23"/>
  <c r="J168" i="26"/>
  <c r="BK112" i="28"/>
  <c r="J215" i="29"/>
  <c r="BK198" i="29"/>
  <c r="J194" i="30"/>
  <c r="BK175" i="31"/>
  <c r="BK250" i="33"/>
  <c r="BK1327" i="35"/>
  <c r="J891" i="35"/>
  <c r="BK117" i="36"/>
  <c r="BK343" i="38"/>
  <c r="J325" i="39"/>
  <c r="J127" i="40"/>
  <c r="J118" i="42"/>
  <c r="BK208" i="42"/>
  <c r="BK96" i="43"/>
  <c r="J182" i="44"/>
  <c r="BK182" i="44"/>
  <c r="BK109" i="45"/>
  <c r="J196" i="46"/>
  <c r="J823" i="47"/>
  <c r="J774" i="47"/>
  <c r="J199" i="48"/>
  <c r="BK238" i="48"/>
  <c r="BK260" i="48"/>
  <c r="BK114" i="48"/>
  <c r="J148" i="50"/>
  <c r="BK316" i="50"/>
  <c r="J124" i="51"/>
  <c r="J116" i="51"/>
  <c r="BK99" i="54"/>
  <c r="J126" i="56"/>
  <c r="BK108" i="57"/>
  <c r="J157" i="58"/>
  <c r="BK206" i="63"/>
  <c r="BK201" i="64"/>
  <c r="BK100" i="68"/>
  <c r="J232" i="69"/>
  <c r="BK116" i="70"/>
  <c r="J225" i="71"/>
  <c r="BK169" i="72"/>
  <c r="BK194" i="73"/>
  <c r="BK131" i="75"/>
  <c r="J287" i="121"/>
  <c r="BK549" i="122"/>
  <c r="BK138" i="122"/>
  <c r="BK186" i="123"/>
  <c r="BK161" i="123"/>
  <c r="J113" i="124"/>
  <c r="J134" i="125"/>
  <c r="BK206" i="125"/>
  <c r="BK231" i="126"/>
  <c r="BK251" i="126"/>
  <c r="BK136" i="129"/>
  <c r="BK96" i="130"/>
  <c r="J93" i="132"/>
  <c r="BK597" i="4"/>
  <c r="BK106" i="6"/>
  <c r="J109" i="9"/>
  <c r="J193" i="12"/>
  <c r="BK234" i="15"/>
  <c r="J849" i="15"/>
  <c r="BK764" i="15"/>
  <c r="BK109" i="16"/>
  <c r="BK413" i="17"/>
  <c r="BK107" i="20"/>
  <c r="BK137" i="24"/>
  <c r="J142" i="26"/>
  <c r="BK118" i="27"/>
  <c r="BK447" i="29"/>
  <c r="J319" i="29"/>
  <c r="J149" i="31"/>
  <c r="J118" i="46"/>
  <c r="J465" i="47"/>
  <c r="J801" i="47"/>
  <c r="J222" i="48"/>
  <c r="BK225" i="48"/>
  <c r="BK237" i="48"/>
  <c r="BK166" i="48"/>
  <c r="J231" i="49"/>
  <c r="J248" i="50"/>
  <c r="J127" i="51"/>
  <c r="BK98" i="53"/>
  <c r="BK168" i="55"/>
  <c r="BK642" i="58"/>
  <c r="BK109" i="65"/>
  <c r="J297" i="69"/>
  <c r="J194" i="71"/>
  <c r="F41" i="74"/>
  <c r="J124" i="81"/>
  <c r="BK116" i="84"/>
  <c r="J138" i="87"/>
  <c r="J169" i="91"/>
  <c r="BK121" i="93"/>
  <c r="BK92" i="95"/>
  <c r="J102" i="96"/>
  <c r="BK176" i="99"/>
  <c r="BK147" i="100"/>
  <c r="J103" i="103"/>
  <c r="J91" i="106"/>
  <c r="F36" i="113"/>
  <c r="BA185" i="1"/>
  <c r="BK395" i="121"/>
  <c r="J320" i="122"/>
  <c r="BK444" i="122"/>
  <c r="BK170" i="123"/>
  <c r="BK145" i="123"/>
  <c r="J459" i="15"/>
  <c r="BK179" i="15"/>
  <c r="BK345" i="15"/>
  <c r="BK121" i="15"/>
  <c r="J206" i="16"/>
  <c r="BK462" i="17"/>
  <c r="J97" i="20"/>
  <c r="BK162" i="26"/>
  <c r="J311" i="26"/>
  <c r="J454" i="29"/>
  <c r="BK513" i="29"/>
  <c r="BK130" i="30"/>
  <c r="J120" i="31"/>
  <c r="J253" i="33"/>
  <c r="J122" i="35"/>
  <c r="J106" i="37"/>
  <c r="BK319" i="38"/>
  <c r="BK343" i="39"/>
  <c r="J183" i="42"/>
  <c r="J184" i="44"/>
  <c r="BK133" i="46"/>
  <c r="J791" i="47"/>
  <c r="J205" i="48"/>
  <c r="BK287" i="48"/>
  <c r="BK183" i="48"/>
  <c r="J311" i="50"/>
  <c r="BK159" i="50"/>
  <c r="F41" i="52"/>
  <c r="BD115" i="1" s="1"/>
  <c r="BK191" i="70"/>
  <c r="J201" i="72"/>
  <c r="BK161" i="76"/>
  <c r="J133" i="79"/>
  <c r="J118" i="81"/>
  <c r="J110" i="84"/>
  <c r="BK167" i="90"/>
  <c r="J188" i="92"/>
  <c r="BK99" i="94"/>
  <c r="J116" i="97"/>
  <c r="BK162" i="99"/>
  <c r="BK177" i="100"/>
  <c r="BK131" i="103"/>
  <c r="J90" i="111"/>
  <c r="J150" i="121"/>
  <c r="J383" i="121"/>
  <c r="J369" i="121"/>
  <c r="J238" i="122"/>
  <c r="BK121" i="123"/>
  <c r="J123" i="124"/>
  <c r="BK141" i="125"/>
  <c r="BK173" i="125"/>
  <c r="J258" i="126"/>
  <c r="J95" i="129"/>
  <c r="BK103" i="131"/>
  <c r="BK473" i="3"/>
  <c r="BK623" i="3"/>
  <c r="BK739" i="4"/>
  <c r="J117" i="5"/>
  <c r="BK155" i="7"/>
  <c r="BK584" i="9"/>
  <c r="J138" i="10"/>
  <c r="J352" i="11"/>
  <c r="J144" i="12"/>
  <c r="J456" i="15"/>
  <c r="J446" i="15"/>
  <c r="J238" i="15"/>
  <c r="BK238" i="15"/>
  <c r="BK154" i="16"/>
  <c r="J131" i="17"/>
  <c r="BK201" i="18"/>
  <c r="BK102" i="23"/>
  <c r="J144" i="26"/>
  <c r="BK264" i="29"/>
  <c r="BK254" i="29"/>
  <c r="BK162" i="31"/>
  <c r="J120" i="33"/>
  <c r="F41" i="35"/>
  <c r="BK144" i="7"/>
  <c r="J226" i="10"/>
  <c r="BK113" i="12"/>
  <c r="BK395" i="15"/>
  <c r="BK182" i="15"/>
  <c r="J783" i="15"/>
  <c r="BK415" i="15"/>
  <c r="BK137" i="17"/>
  <c r="J160" i="18"/>
  <c r="J102" i="23"/>
  <c r="J125" i="26"/>
  <c r="BK127" i="29"/>
  <c r="BK538" i="29"/>
  <c r="BK151" i="31"/>
  <c r="BK97" i="32"/>
  <c r="J127" i="34"/>
  <c r="BK118" i="46"/>
  <c r="J623" i="47"/>
  <c r="BK791" i="47"/>
  <c r="J117" i="48"/>
  <c r="BK117" i="48"/>
  <c r="J282" i="48"/>
  <c r="BK228" i="48"/>
  <c r="J219" i="50"/>
  <c r="BK104" i="52"/>
  <c r="BK152" i="55"/>
  <c r="BK200" i="58"/>
  <c r="J98" i="68"/>
  <c r="J124" i="71"/>
  <c r="J166" i="72"/>
  <c r="BK212" i="75"/>
  <c r="J197" i="77"/>
  <c r="J116" i="79"/>
  <c r="J120" i="82"/>
  <c r="BK99" i="85"/>
  <c r="BK149" i="90"/>
  <c r="BK159" i="93"/>
  <c r="BK194" i="96"/>
  <c r="J191" i="99"/>
  <c r="BK98" i="101"/>
  <c r="J101" i="103"/>
  <c r="F36" i="107"/>
  <c r="BA179" i="1" s="1"/>
  <c r="J398" i="121"/>
  <c r="BK287" i="121"/>
  <c r="BK296" i="122"/>
  <c r="J211" i="123"/>
  <c r="BK146" i="123"/>
  <c r="BK107" i="124"/>
  <c r="BK240" i="125"/>
  <c r="J210" i="126"/>
  <c r="BK110" i="129"/>
  <c r="AS106" i="1"/>
  <c r="J165" i="125"/>
  <c r="J120" i="125"/>
  <c r="J134" i="126"/>
  <c r="BK125" i="129"/>
  <c r="BK106" i="132"/>
  <c r="J151" i="3"/>
  <c r="BK734" i="4"/>
  <c r="BK693" i="4"/>
  <c r="J120" i="6"/>
  <c r="BK503" i="9"/>
  <c r="BK179" i="10"/>
  <c r="BK331" i="11"/>
  <c r="BK194" i="12"/>
  <c r="BK424" i="15"/>
  <c r="J470" i="15"/>
  <c r="BK829" i="15"/>
  <c r="J350" i="15"/>
  <c r="J188" i="16"/>
  <c r="BK429" i="17"/>
  <c r="BK151" i="19"/>
  <c r="BK167" i="25"/>
  <c r="J300" i="26"/>
  <c r="BK164" i="29"/>
  <c r="BK177" i="30"/>
  <c r="J186" i="31"/>
  <c r="J212" i="33"/>
  <c r="J133" i="34"/>
  <c r="J126" i="36"/>
  <c r="BK305" i="38"/>
  <c r="BK319" i="39"/>
  <c r="BK184" i="42"/>
  <c r="BK208" i="44"/>
  <c r="BK203" i="46"/>
  <c r="BK233" i="47"/>
  <c r="J308" i="47"/>
  <c r="BK224" i="48"/>
  <c r="J172" i="48"/>
  <c r="J273" i="48"/>
  <c r="J338" i="50"/>
  <c r="J115" i="54"/>
  <c r="J159" i="62"/>
  <c r="J222" i="63"/>
  <c r="BK110" i="67"/>
  <c r="J195" i="70"/>
  <c r="BK164" i="75"/>
  <c r="J115" i="78"/>
  <c r="J188" i="82"/>
  <c r="BK101" i="84"/>
  <c r="BK115" i="92"/>
  <c r="J133" i="93"/>
  <c r="BK111" i="99"/>
  <c r="J152" i="101"/>
  <c r="BK109" i="106"/>
  <c r="F36" i="120"/>
  <c r="BA193" i="1" s="1"/>
  <c r="J439" i="121"/>
  <c r="J135" i="123"/>
  <c r="BK209" i="123"/>
  <c r="BK114" i="124"/>
  <c r="BK109" i="124"/>
  <c r="J187" i="125"/>
  <c r="J139" i="125"/>
  <c r="J110" i="126"/>
  <c r="BK134" i="129"/>
  <c r="BK112" i="132"/>
  <c r="BK139" i="31"/>
  <c r="J134" i="33"/>
  <c r="J880" i="35"/>
  <c r="BK286" i="38"/>
  <c r="J334" i="39"/>
  <c r="BK132" i="45"/>
  <c r="BK821" i="47"/>
  <c r="BK779" i="47"/>
  <c r="J178" i="48"/>
  <c r="BK274" i="48"/>
  <c r="BK301" i="50"/>
  <c r="BK110" i="51"/>
  <c r="BK95" i="52"/>
  <c r="BK100" i="55"/>
  <c r="J186" i="64"/>
  <c r="BK177" i="70"/>
  <c r="BK104" i="72"/>
  <c r="BK195" i="75"/>
  <c r="J184" i="76"/>
  <c r="J134" i="77"/>
  <c r="BK112" i="82"/>
  <c r="J139" i="86"/>
  <c r="J96" i="89"/>
  <c r="BK121" i="92"/>
  <c r="J110" i="93"/>
  <c r="J92" i="95"/>
  <c r="J127" i="100"/>
  <c r="J102" i="106"/>
  <c r="F38" i="119"/>
  <c r="BK439" i="121"/>
  <c r="J460" i="122"/>
  <c r="J165" i="122"/>
  <c r="BK149" i="123"/>
  <c r="J146" i="125"/>
  <c r="BK198" i="126"/>
  <c r="J136" i="129"/>
  <c r="BK110" i="131"/>
  <c r="J141" i="7"/>
  <c r="J209" i="9"/>
  <c r="J172" i="10"/>
  <c r="BK328" i="10"/>
  <c r="J395" i="11"/>
  <c r="J97" i="13"/>
  <c r="BK856" i="15"/>
  <c r="BK163" i="15"/>
  <c r="BK113" i="16"/>
  <c r="J245" i="17"/>
  <c r="J184" i="18"/>
  <c r="J114" i="21"/>
  <c r="BK118" i="26"/>
  <c r="BK372" i="29"/>
  <c r="J114" i="80"/>
  <c r="BK119" i="84"/>
  <c r="BK118" i="88"/>
  <c r="BK211" i="92"/>
  <c r="J105" i="95"/>
  <c r="BK138" i="96"/>
  <c r="J153" i="100"/>
  <c r="J142" i="101"/>
  <c r="J85" i="106"/>
  <c r="J196" i="121"/>
  <c r="BK189" i="3"/>
  <c r="J128" i="3"/>
  <c r="BK690" i="4"/>
  <c r="J140" i="6"/>
  <c r="BK113" i="9"/>
  <c r="BK394" i="10"/>
  <c r="J125" i="11"/>
  <c r="BK196" i="12"/>
  <c r="J151" i="15"/>
  <c r="BK359" i="15"/>
  <c r="J369" i="15"/>
  <c r="BK689" i="15"/>
  <c r="J176" i="16"/>
  <c r="J458" i="17"/>
  <c r="J114" i="18"/>
  <c r="J98" i="23"/>
  <c r="J135" i="26"/>
  <c r="J118" i="27"/>
  <c r="J457" i="29"/>
  <c r="BK335" i="29"/>
  <c r="BK135" i="31"/>
  <c r="J125" i="33"/>
  <c r="J250" i="33"/>
  <c r="J191" i="45"/>
  <c r="BK290" i="47"/>
  <c r="J563" i="47"/>
  <c r="BK475" i="47"/>
  <c r="BK190" i="48"/>
  <c r="BK198" i="48"/>
  <c r="BK125" i="48"/>
  <c r="J215" i="48"/>
  <c r="BK246" i="50"/>
  <c r="BK136" i="50"/>
  <c r="BK115" i="54"/>
  <c r="J119" i="55"/>
  <c r="BK167" i="58"/>
  <c r="J109" i="65"/>
  <c r="J183" i="70"/>
  <c r="J148" i="72"/>
  <c r="BK122" i="75"/>
  <c r="J112" i="77"/>
  <c r="J134" i="79"/>
  <c r="J115" i="81"/>
  <c r="J113" i="83"/>
  <c r="J147" i="87"/>
  <c r="J170" i="92"/>
  <c r="J113" i="93"/>
  <c r="J107" i="95"/>
  <c r="J136" i="96"/>
  <c r="BK136" i="99"/>
  <c r="J157" i="100"/>
  <c r="J144" i="103"/>
  <c r="F39" i="113"/>
  <c r="BD185" i="1" s="1"/>
  <c r="J445" i="121"/>
  <c r="J441" i="122"/>
  <c r="BK502" i="122"/>
  <c r="BK133" i="123"/>
  <c r="BK129" i="124"/>
  <c r="BK120" i="125"/>
  <c r="BK177" i="125"/>
  <c r="BK278" i="126"/>
  <c r="J111" i="129"/>
  <c r="BK94" i="130"/>
  <c r="J442" i="3"/>
  <c r="J968" i="3"/>
  <c r="J613" i="3"/>
  <c r="J422" i="3"/>
  <c r="BK1091" i="3"/>
  <c r="BK1047" i="3"/>
  <c r="BK400" i="3"/>
  <c r="BK1089" i="3"/>
  <c r="BK1058" i="3"/>
  <c r="BK509" i="3"/>
  <c r="BK349" i="3"/>
  <c r="J727" i="3"/>
  <c r="BK603" i="3"/>
  <c r="BK963" i="3"/>
  <c r="J639" i="3"/>
  <c r="BK406" i="3"/>
  <c r="BK139" i="3"/>
  <c r="BK1043" i="3"/>
  <c r="J439" i="3"/>
  <c r="BK179" i="3"/>
  <c r="BK716" i="4"/>
  <c r="BK107" i="4"/>
  <c r="J836" i="4"/>
  <c r="BK141" i="7"/>
  <c r="J628" i="9"/>
  <c r="BK229" i="10"/>
  <c r="J370" i="11"/>
  <c r="BK157" i="14"/>
  <c r="BK660" i="15"/>
  <c r="J418" i="15"/>
  <c r="BK418" i="15"/>
  <c r="BK137" i="15"/>
  <c r="J359" i="17"/>
  <c r="BK145" i="19"/>
  <c r="J325" i="26"/>
  <c r="J205" i="29"/>
  <c r="BK548" i="29"/>
  <c r="BK125" i="30"/>
  <c r="BK149" i="31"/>
  <c r="BK115" i="32"/>
  <c r="BK123" i="36"/>
  <c r="J301" i="38"/>
  <c r="BK322" i="39"/>
  <c r="BK141" i="42"/>
  <c r="BK216" i="42"/>
  <c r="J148" i="44"/>
  <c r="J106" i="44"/>
  <c r="J259" i="46"/>
  <c r="J494" i="47"/>
  <c r="BK542" i="47"/>
  <c r="BK184" i="48"/>
  <c r="BK129" i="48"/>
  <c r="J242" i="48"/>
  <c r="J98" i="49"/>
  <c r="J327" i="50"/>
  <c r="BK98" i="51"/>
  <c r="BK102" i="54"/>
  <c r="J200" i="58"/>
  <c r="BK96" i="64"/>
  <c r="J257" i="69"/>
  <c r="J107" i="70"/>
  <c r="BK198" i="72"/>
  <c r="BK128" i="75"/>
  <c r="BK142" i="76"/>
  <c r="J142" i="77"/>
  <c r="BK122" i="81"/>
  <c r="J133" i="84"/>
  <c r="BK107" i="87"/>
  <c r="BK122" i="91"/>
  <c r="J214" i="92"/>
  <c r="BK144" i="94"/>
  <c r="J210" i="96"/>
  <c r="J103" i="98"/>
  <c r="J145" i="100"/>
  <c r="J137" i="103"/>
  <c r="J106" i="106"/>
  <c r="F38" i="118"/>
  <c r="BK322" i="121"/>
  <c r="J448" i="121"/>
  <c r="J267" i="122"/>
  <c r="J221" i="123"/>
  <c r="J146" i="123"/>
  <c r="J220" i="123"/>
  <c r="BK228" i="125"/>
  <c r="BK219" i="125"/>
  <c r="J96" i="129"/>
  <c r="BK114" i="131"/>
  <c r="J1047" i="3"/>
  <c r="J736" i="4"/>
  <c r="BK97" i="6"/>
  <c r="BK455" i="9"/>
  <c r="BK218" i="10"/>
  <c r="BK341" i="11"/>
  <c r="F41" i="13"/>
  <c r="J747" i="15"/>
  <c r="J853" i="15"/>
  <c r="J117" i="16"/>
  <c r="BK359" i="17"/>
  <c r="BK245" i="17"/>
  <c r="J107" i="20"/>
  <c r="BK157" i="25"/>
  <c r="J121" i="26"/>
  <c r="BK202" i="29"/>
  <c r="J115" i="30"/>
  <c r="J120" i="32"/>
  <c r="F38" i="35"/>
  <c r="BK585" i="122"/>
  <c r="BK206" i="123"/>
  <c r="BK123" i="123"/>
  <c r="J202" i="123"/>
  <c r="J202" i="125"/>
  <c r="J176" i="125"/>
  <c r="BK263" i="126"/>
  <c r="BK137" i="129"/>
  <c r="BK103" i="130"/>
  <c r="BK111" i="132"/>
  <c r="J646" i="3"/>
  <c r="J745" i="4"/>
  <c r="BK519" i="4"/>
  <c r="J117" i="6"/>
  <c r="BK618" i="9"/>
  <c r="J229" i="10"/>
  <c r="J225" i="11"/>
  <c r="BK116" i="12"/>
  <c r="BK709" i="15"/>
  <c r="J149" i="15"/>
  <c r="J427" i="15"/>
  <c r="BK844" i="15"/>
  <c r="J210" i="16"/>
  <c r="BK470" i="17"/>
  <c r="BK99" i="132"/>
  <c r="J1032" i="3"/>
  <c r="J525" i="4"/>
  <c r="J782" i="4"/>
  <c r="BK109" i="9"/>
  <c r="J151" i="10"/>
  <c r="BK393" i="10"/>
  <c r="J101" i="10"/>
  <c r="BK503" i="11"/>
  <c r="BK335" i="15"/>
  <c r="BK794" i="15"/>
  <c r="J254" i="15"/>
  <c r="J470" i="17"/>
  <c r="BK147" i="18"/>
  <c r="J295" i="26"/>
  <c r="BK322" i="29"/>
  <c r="J390" i="29"/>
  <c r="J466" i="29"/>
  <c r="J151" i="34"/>
  <c r="BK263" i="46"/>
  <c r="J556" i="47"/>
  <c r="J772" i="47"/>
  <c r="BK191" i="48"/>
  <c r="J140" i="48"/>
  <c r="J102" i="48"/>
  <c r="BK270" i="48"/>
  <c r="J180" i="49"/>
  <c r="BK286" i="50"/>
  <c r="J114" i="51"/>
  <c r="J106" i="54"/>
  <c r="BK138" i="56"/>
  <c r="J318" i="58"/>
  <c r="BK165" i="64"/>
  <c r="BK195" i="70"/>
  <c r="BK103" i="71"/>
  <c r="J163" i="73"/>
  <c r="J206" i="75"/>
  <c r="J173" i="76"/>
  <c r="J130" i="76"/>
  <c r="BK146" i="79"/>
  <c r="J173" i="82"/>
  <c r="BK108" i="85"/>
  <c r="BK120" i="87"/>
  <c r="J129" i="90"/>
  <c r="BK188" i="92"/>
  <c r="J93" i="94"/>
  <c r="BK143" i="96"/>
  <c r="J172" i="99"/>
  <c r="BK161" i="100"/>
  <c r="J92" i="101"/>
  <c r="J95" i="104"/>
  <c r="F39" i="110"/>
  <c r="J115" i="121"/>
  <c r="J453" i="122"/>
  <c r="J447" i="122"/>
  <c r="J155" i="123"/>
  <c r="J182" i="14"/>
  <c r="BK427" i="15"/>
  <c r="BK396" i="15"/>
  <c r="J703" i="15"/>
  <c r="J128" i="15"/>
  <c r="J145" i="17"/>
  <c r="BK395" i="17"/>
  <c r="J224" i="23"/>
  <c r="J130" i="25"/>
  <c r="J282" i="26"/>
  <c r="J331" i="29"/>
  <c r="J222" i="29"/>
  <c r="J109" i="30"/>
  <c r="J113" i="31"/>
  <c r="BK227" i="33"/>
  <c r="J978" i="35"/>
  <c r="J96" i="36"/>
  <c r="BK359" i="38"/>
  <c r="J319" i="39"/>
  <c r="BK169" i="42"/>
  <c r="BK180" i="44"/>
  <c r="BK201" i="44"/>
  <c r="J200" i="46"/>
  <c r="J326" i="47"/>
  <c r="BK785" i="47"/>
  <c r="BK168" i="48"/>
  <c r="BK255" i="48"/>
  <c r="J288" i="48"/>
  <c r="J224" i="49"/>
  <c r="J322" i="50"/>
  <c r="BK114" i="51"/>
  <c r="BK104" i="55"/>
  <c r="BK248" i="58"/>
  <c r="J529" i="58"/>
  <c r="BK208" i="69"/>
  <c r="BK104" i="70"/>
  <c r="J132" i="73"/>
  <c r="BK133" i="76"/>
  <c r="BK184" i="77"/>
  <c r="J120" i="81"/>
  <c r="J112" i="85"/>
  <c r="BK132" i="90"/>
  <c r="BK105" i="93"/>
  <c r="BK120" i="96"/>
  <c r="J125" i="99"/>
  <c r="J162" i="101"/>
  <c r="BK107" i="106"/>
  <c r="J374" i="121"/>
  <c r="J227" i="121"/>
  <c r="J357" i="121"/>
  <c r="J437" i="122"/>
  <c r="J549" i="122"/>
  <c r="J226" i="123"/>
  <c r="BK108" i="124"/>
  <c r="J195" i="125"/>
  <c r="BK166" i="126"/>
  <c r="J262" i="126"/>
  <c r="J100" i="129"/>
  <c r="BK94" i="131"/>
  <c r="AS75" i="1"/>
  <c r="BK796" i="4"/>
  <c r="BK165" i="7"/>
  <c r="J605" i="9"/>
  <c r="J243" i="10"/>
  <c r="J318" i="11"/>
  <c r="J169" i="12"/>
  <c r="BK140" i="15"/>
  <c r="BK492" i="15"/>
  <c r="BK446" i="15"/>
  <c r="BK124" i="16"/>
  <c r="BK402" i="17"/>
  <c r="J103" i="18"/>
  <c r="BK116" i="22"/>
  <c r="J157" i="25"/>
  <c r="J171" i="26"/>
  <c r="J155" i="29"/>
  <c r="BK505" i="29"/>
  <c r="BK475" i="29"/>
  <c r="J145" i="31"/>
  <c r="BK221" i="33"/>
  <c r="BK130" i="45"/>
  <c r="J616" i="47"/>
  <c r="BK494" i="47"/>
  <c r="J514" i="47"/>
  <c r="J254" i="48"/>
  <c r="BK196" i="48"/>
  <c r="BK100" i="48"/>
  <c r="BK250" i="50"/>
  <c r="J100" i="51"/>
  <c r="J102" i="54"/>
  <c r="BK112" i="56"/>
  <c r="BK512" i="58"/>
  <c r="J97" i="68"/>
  <c r="J177" i="70"/>
  <c r="BK119" i="71"/>
  <c r="J239" i="73"/>
  <c r="BK124" i="76"/>
  <c r="J105" i="77"/>
  <c r="BK150" i="79"/>
  <c r="J178" i="82"/>
  <c r="J98" i="85"/>
  <c r="BK96" i="89"/>
  <c r="J138" i="92"/>
  <c r="BK111" i="95"/>
  <c r="BK117" i="98"/>
  <c r="J138" i="100"/>
  <c r="BK124" i="102"/>
  <c r="BK90" i="112"/>
  <c r="J305" i="121"/>
  <c r="J406" i="121"/>
  <c r="BK309" i="121"/>
  <c r="J357" i="122"/>
  <c r="BK133" i="122"/>
  <c r="BK192" i="123"/>
  <c r="BK141" i="124"/>
  <c r="J209" i="125"/>
  <c r="J156" i="125"/>
  <c r="J204" i="125"/>
  <c r="BK233" i="126"/>
  <c r="J134" i="129"/>
  <c r="J108" i="130"/>
  <c r="J111" i="132"/>
  <c r="BK105" i="3"/>
  <c r="J860" i="4"/>
  <c r="J144" i="7"/>
  <c r="J639" i="9"/>
  <c r="J256" i="10"/>
  <c r="BK347" i="11"/>
  <c r="BK144" i="12"/>
  <c r="J555" i="15"/>
  <c r="J807" i="15"/>
  <c r="J741" i="15"/>
  <c r="BK144" i="16"/>
  <c r="BK464" i="17"/>
  <c r="BK102" i="20"/>
  <c r="BK250" i="26"/>
  <c r="BK121" i="27"/>
  <c r="J562" i="29"/>
  <c r="J101" i="30"/>
  <c r="BK155" i="31"/>
  <c r="BK185" i="33"/>
  <c r="J195" i="45"/>
  <c r="BK823" i="47"/>
  <c r="J219" i="48"/>
  <c r="BK116" i="48"/>
  <c r="BK278" i="48"/>
  <c r="BK246" i="48"/>
  <c r="BK258" i="50"/>
  <c r="J286" i="50"/>
  <c r="BK105" i="51"/>
  <c r="J156" i="55"/>
  <c r="BK207" i="58"/>
  <c r="J234" i="64"/>
  <c r="BK145" i="70"/>
  <c r="BK127" i="72"/>
  <c r="J157" i="75"/>
  <c r="BK153" i="76"/>
  <c r="J167" i="77"/>
  <c r="BK115" i="81"/>
  <c r="BK110" i="83"/>
  <c r="J96" i="88"/>
  <c r="J123" i="93"/>
  <c r="BK120" i="94"/>
  <c r="J156" i="99"/>
  <c r="BK169" i="101"/>
  <c r="BK91" i="105"/>
  <c r="BK91" i="117"/>
  <c r="BK386" i="121"/>
  <c r="J296" i="121"/>
  <c r="J456" i="122"/>
  <c r="BK142" i="123"/>
  <c r="J186" i="123"/>
  <c r="BK118" i="124"/>
  <c r="J183" i="125"/>
  <c r="J199" i="125"/>
  <c r="BK247" i="126"/>
  <c r="J117" i="129"/>
  <c r="BK118" i="129"/>
  <c r="BK111" i="131"/>
  <c r="J733" i="3"/>
  <c r="BK115" i="124"/>
  <c r="J122" i="125"/>
  <c r="BK134" i="125"/>
  <c r="J266" i="126"/>
  <c r="BK119" i="129"/>
  <c r="BK107" i="132"/>
  <c r="J450" i="4"/>
  <c r="BK757" i="4"/>
  <c r="J118" i="7"/>
  <c r="J645" i="9"/>
  <c r="J299" i="10"/>
  <c r="J341" i="10"/>
  <c r="BK195" i="12"/>
  <c r="J116" i="14"/>
  <c r="BK470" i="15"/>
  <c r="BK213" i="15"/>
  <c r="BK826" i="15"/>
  <c r="BK294" i="17"/>
  <c r="J250" i="17"/>
  <c r="J163" i="19"/>
  <c r="J103" i="25"/>
  <c r="BK450" i="29"/>
  <c r="J475" i="29"/>
  <c r="BK128" i="31"/>
  <c r="J118" i="31"/>
  <c r="BK232" i="33"/>
  <c r="BK887" i="35"/>
  <c r="J319" i="38"/>
  <c r="BK357" i="38"/>
  <c r="J115" i="40"/>
  <c r="J157" i="44"/>
  <c r="J122" i="44"/>
  <c r="BK506" i="47"/>
  <c r="J759" i="47"/>
  <c r="J157" i="48"/>
  <c r="J115" i="48"/>
  <c r="BK192" i="49"/>
  <c r="BK234" i="50"/>
  <c r="BK106" i="54"/>
  <c r="BK123" i="62"/>
  <c r="BK171" i="62"/>
  <c r="J180" i="63"/>
  <c r="J226" i="69"/>
  <c r="J194" i="73"/>
  <c r="BK146" i="76"/>
  <c r="BK121" i="79"/>
  <c r="J170" i="82"/>
  <c r="J149" i="87"/>
  <c r="J144" i="94"/>
  <c r="J122" i="96"/>
  <c r="J155" i="100"/>
  <c r="BK92" i="103"/>
  <c r="F39" i="112"/>
  <c r="BD184" i="1"/>
  <c r="BK442" i="121"/>
  <c r="J185" i="122"/>
  <c r="J545" i="122"/>
  <c r="BK348" i="122"/>
  <c r="J126" i="123"/>
  <c r="BK157" i="123"/>
  <c r="BK186" i="125"/>
  <c r="BK170" i="125"/>
  <c r="J229" i="126"/>
  <c r="BK151" i="126"/>
  <c r="BK97" i="129"/>
  <c r="BK98" i="130"/>
  <c r="J107" i="132"/>
  <c r="BK228" i="35"/>
  <c r="BK277" i="38"/>
  <c r="J271" i="38"/>
  <c r="BK316" i="39"/>
  <c r="BK129" i="40"/>
  <c r="BK193" i="45"/>
  <c r="BK218" i="47"/>
  <c r="J244" i="48"/>
  <c r="J120" i="48"/>
  <c r="J121" i="48"/>
  <c r="BK163" i="48"/>
  <c r="BK224" i="50"/>
  <c r="BK97" i="51"/>
  <c r="J100" i="53"/>
  <c r="J108" i="57"/>
  <c r="J559" i="58"/>
  <c r="J295" i="69"/>
  <c r="J220" i="71"/>
  <c r="BK173" i="76"/>
  <c r="J173" i="77"/>
  <c r="J130" i="79"/>
  <c r="BK106" i="81"/>
  <c r="J115" i="85"/>
  <c r="J152" i="90"/>
  <c r="J196" i="96"/>
  <c r="J178" i="96"/>
  <c r="BK164" i="99"/>
  <c r="J127" i="101"/>
  <c r="J98" i="104"/>
  <c r="J90" i="109"/>
  <c r="BK170" i="121"/>
  <c r="BK209" i="121"/>
  <c r="BK472" i="122"/>
  <c r="J218" i="123"/>
  <c r="J106" i="124"/>
  <c r="BK169" i="125"/>
  <c r="BK119" i="125"/>
  <c r="BK122" i="126"/>
  <c r="BK105" i="130"/>
  <c r="BK93" i="132"/>
  <c r="J718" i="4"/>
  <c r="J147" i="6"/>
  <c r="J533" i="9"/>
  <c r="BK437" i="9"/>
  <c r="BK299" i="10"/>
  <c r="BK124" i="11"/>
  <c r="J164" i="12"/>
  <c r="BK330" i="15"/>
  <c r="BK590" i="15"/>
  <c r="BK849" i="15"/>
  <c r="J312" i="15"/>
  <c r="J120" i="17"/>
  <c r="J155" i="18"/>
  <c r="BK279" i="26"/>
  <c r="BK205" i="29"/>
  <c r="J563" i="29"/>
  <c r="BK104" i="81"/>
  <c r="BK113" i="83"/>
  <c r="J151" i="92"/>
  <c r="J100" i="93"/>
  <c r="J158" i="96"/>
  <c r="BK174" i="99"/>
  <c r="BK253" i="100"/>
  <c r="BK144" i="103"/>
  <c r="BK102" i="106"/>
  <c r="BK296" i="121"/>
  <c r="BK653" i="3"/>
  <c r="J913" i="4"/>
  <c r="BK544" i="4"/>
  <c r="J114" i="6"/>
  <c r="J108" i="8"/>
  <c r="BK213" i="10"/>
  <c r="BK372" i="10"/>
  <c r="BK200" i="12"/>
  <c r="J472" i="15"/>
  <c r="BK572" i="15"/>
  <c r="J859" i="15"/>
  <c r="J464" i="15"/>
  <c r="BK206" i="16"/>
  <c r="J456" i="17"/>
  <c r="BK114" i="18"/>
  <c r="J128" i="24"/>
  <c r="J305" i="26"/>
  <c r="BK236" i="29"/>
  <c r="BK101" i="30"/>
  <c r="J157" i="31"/>
  <c r="BK239" i="33"/>
  <c r="J164" i="34"/>
  <c r="J210" i="47"/>
  <c r="J215" i="47"/>
  <c r="BK793" i="47"/>
  <c r="BK265" i="48"/>
  <c r="BK154" i="48"/>
  <c r="J257" i="48"/>
  <c r="J285" i="48"/>
  <c r="J239" i="50"/>
  <c r="BK344" i="50"/>
  <c r="J117" i="51"/>
  <c r="BK96" i="54"/>
  <c r="BK232" i="58"/>
  <c r="BK222" i="63"/>
  <c r="J148" i="66"/>
  <c r="J281" i="69"/>
  <c r="J247" i="71"/>
  <c r="J185" i="72"/>
  <c r="J176" i="76"/>
  <c r="J181" i="77"/>
  <c r="J123" i="79"/>
  <c r="BK110" i="81"/>
  <c r="BK166" i="82"/>
  <c r="J99" i="85"/>
  <c r="J131" i="88"/>
  <c r="BK202" i="92"/>
  <c r="J99" i="94"/>
  <c r="J110" i="96"/>
  <c r="BK189" i="99"/>
  <c r="J164" i="101"/>
  <c r="J126" i="105"/>
  <c r="J90" i="115"/>
  <c r="BK378" i="121"/>
  <c r="J365" i="121"/>
  <c r="BK231" i="121"/>
  <c r="J215" i="122"/>
  <c r="BK127" i="122"/>
  <c r="J122" i="123"/>
  <c r="BK153" i="123"/>
  <c r="J117" i="124"/>
  <c r="BK203" i="125"/>
  <c r="BK168" i="125"/>
  <c r="J155" i="126"/>
  <c r="J137" i="129"/>
  <c r="BK97" i="131"/>
  <c r="BK381" i="3"/>
  <c r="J814" i="3"/>
  <c r="BK631" i="3"/>
  <c r="J470" i="3"/>
  <c r="J262" i="3"/>
  <c r="BK1075" i="3"/>
  <c r="J670" i="3"/>
  <c r="J238" i="3"/>
  <c r="BK1085" i="3"/>
  <c r="J1051" i="3"/>
  <c r="J535" i="3"/>
  <c r="BK425" i="3"/>
  <c r="J139" i="3"/>
  <c r="BK613" i="3"/>
  <c r="J973" i="3"/>
  <c r="J529" i="3"/>
  <c r="BK345" i="3"/>
  <c r="J142" i="3"/>
  <c r="BK1081" i="3"/>
  <c r="BK492" i="3"/>
  <c r="J308" i="3"/>
  <c r="J377" i="4"/>
  <c r="BK720" i="4"/>
  <c r="J101" i="5"/>
  <c r="J243" i="9"/>
  <c r="BK605" i="9"/>
  <c r="J375" i="10"/>
  <c r="J281" i="11"/>
  <c r="BK173" i="14"/>
  <c r="J335" i="15"/>
  <c r="J163" i="15"/>
  <c r="BK761" i="15"/>
  <c r="BK378" i="15"/>
  <c r="BK165" i="16"/>
  <c r="J434" i="17"/>
  <c r="J111" i="20"/>
  <c r="J323" i="26"/>
  <c r="J261" i="29"/>
  <c r="BK362" i="29"/>
  <c r="BK111" i="30"/>
  <c r="J166" i="31"/>
  <c r="J930" i="35"/>
  <c r="BK111" i="36"/>
  <c r="BK340" i="38"/>
  <c r="J357" i="39"/>
  <c r="J136" i="42"/>
  <c r="J169" i="42"/>
  <c r="BK142" i="44"/>
  <c r="BK129" i="44"/>
  <c r="BK159" i="47"/>
  <c r="J768" i="47"/>
  <c r="BK108" i="48"/>
  <c r="J183" i="48"/>
  <c r="BK172" i="48"/>
  <c r="J139" i="48"/>
  <c r="BK120" i="50"/>
  <c r="BK94" i="51"/>
  <c r="BK118" i="54"/>
  <c r="BK106" i="57"/>
  <c r="J216" i="63"/>
  <c r="J101" i="68"/>
  <c r="BK168" i="70"/>
  <c r="J254" i="71"/>
  <c r="BK174" i="75"/>
  <c r="J112" i="76"/>
  <c r="J125" i="78"/>
  <c r="BK126" i="81"/>
  <c r="BK157" i="82"/>
  <c r="BK126" i="87"/>
  <c r="BK111" i="92"/>
  <c r="BK100" i="93"/>
  <c r="BK192" i="96"/>
  <c r="J168" i="99"/>
  <c r="J275" i="100"/>
  <c r="BK125" i="103"/>
  <c r="F38" i="107"/>
  <c r="BC179" i="1" s="1"/>
  <c r="BK115" i="121"/>
  <c r="BK185" i="122"/>
  <c r="J450" i="122"/>
  <c r="BK179" i="123"/>
  <c r="BK226" i="123"/>
  <c r="BK110" i="124"/>
  <c r="BK126" i="125"/>
  <c r="BK164" i="125"/>
  <c r="BK120" i="129"/>
  <c r="J118" i="131"/>
  <c r="BK499" i="3"/>
  <c r="J170" i="3"/>
  <c r="J746" i="4"/>
  <c r="BK107" i="7"/>
  <c r="J361" i="10"/>
  <c r="J385" i="10"/>
  <c r="J131" i="11"/>
  <c r="J595" i="15"/>
  <c r="BK317" i="15"/>
  <c r="BK429" i="15"/>
  <c r="BK722" i="15"/>
  <c r="BK315" i="17"/>
  <c r="J201" i="18"/>
  <c r="J135" i="24"/>
  <c r="BK208" i="26"/>
  <c r="J195" i="29"/>
  <c r="BK261" i="29"/>
  <c r="J116" i="31"/>
  <c r="J104" i="33"/>
  <c r="BK127" i="34"/>
  <c r="J104" i="45"/>
  <c r="BK256" i="47"/>
  <c r="J789" i="47"/>
  <c r="J525" i="47"/>
  <c r="J262" i="48"/>
  <c r="J179" i="48"/>
  <c r="BK140" i="48"/>
  <c r="J296" i="50"/>
  <c r="BK276" i="50"/>
  <c r="J122" i="51"/>
  <c r="BK120" i="55"/>
  <c r="BK449" i="58"/>
  <c r="J311" i="58"/>
  <c r="J232" i="59"/>
  <c r="BK159" i="59"/>
  <c r="BK234" i="59"/>
  <c r="BK111" i="59"/>
  <c r="J111" i="59"/>
  <c r="BK122" i="59"/>
  <c r="J109" i="60"/>
  <c r="BK125" i="60"/>
  <c r="BK121" i="61"/>
  <c r="J126" i="61"/>
  <c r="J182" i="62"/>
  <c r="J171" i="62"/>
  <c r="BK162" i="62"/>
  <c r="BK203" i="63"/>
  <c r="J133" i="64"/>
  <c r="J261" i="69"/>
  <c r="J187" i="70"/>
  <c r="BK166" i="72"/>
  <c r="J183" i="75"/>
  <c r="BK164" i="76"/>
  <c r="BK136" i="77"/>
  <c r="BK123" i="79"/>
  <c r="J125" i="80"/>
  <c r="BK137" i="82"/>
  <c r="J111" i="83"/>
  <c r="J127" i="86"/>
  <c r="BK147" i="87"/>
  <c r="BK222" i="92"/>
  <c r="J131" i="93"/>
  <c r="BK101" i="94"/>
  <c r="J187" i="96"/>
  <c r="J115" i="99"/>
  <c r="BK133" i="100"/>
  <c r="J112" i="103"/>
  <c r="J111" i="106"/>
  <c r="F38" i="114"/>
  <c r="BC186" i="1" s="1"/>
  <c r="BK289" i="121"/>
  <c r="J359" i="121"/>
  <c r="J424" i="122"/>
  <c r="J575" i="122"/>
  <c r="BK202" i="123"/>
  <c r="BK185" i="123"/>
  <c r="BK125" i="124"/>
  <c r="J163" i="125"/>
  <c r="J240" i="125"/>
  <c r="BK159" i="126"/>
  <c r="BK115" i="129"/>
  <c r="J97" i="129"/>
  <c r="BK100" i="132"/>
  <c r="J105" i="3"/>
  <c r="BK722" i="4"/>
  <c r="BK560" i="4"/>
  <c r="BK514" i="4"/>
  <c r="BK104" i="7"/>
  <c r="J444" i="9"/>
  <c r="BK106" i="10"/>
  <c r="J179" i="10"/>
  <c r="J457" i="11"/>
  <c r="BK182" i="12"/>
  <c r="J566" i="15"/>
  <c r="BK410" i="15"/>
  <c r="BK362" i="15"/>
  <c r="J381" i="15"/>
  <c r="BK250" i="17"/>
  <c r="BK173" i="18"/>
  <c r="J236" i="23"/>
  <c r="BK144" i="26"/>
  <c r="J202" i="29"/>
  <c r="BK286" i="29"/>
  <c r="BK147" i="30"/>
  <c r="J183" i="31"/>
  <c r="BK174" i="33"/>
  <c r="J124" i="35"/>
  <c r="J117" i="36"/>
  <c r="J259" i="38"/>
  <c r="BK325" i="39"/>
  <c r="BK105" i="41"/>
  <c r="BK220" i="42"/>
  <c r="BK136" i="42"/>
  <c r="BK195" i="44"/>
  <c r="BK175" i="45"/>
  <c r="J103" i="47"/>
  <c r="BK603" i="47"/>
  <c r="BK263" i="48"/>
  <c r="J110" i="48"/>
  <c r="J276" i="48"/>
  <c r="J271" i="48"/>
  <c r="BK204" i="49"/>
  <c r="J140" i="50"/>
  <c r="J108" i="51"/>
  <c r="J94" i="53"/>
  <c r="J144" i="55"/>
  <c r="BK102" i="57"/>
  <c r="J102" i="58"/>
  <c r="J165" i="64"/>
  <c r="BK148" i="66"/>
  <c r="BK102" i="69"/>
  <c r="BK101" i="70"/>
  <c r="J204" i="72"/>
  <c r="BK178" i="75"/>
  <c r="J246" i="121"/>
  <c r="BK545" i="122"/>
  <c r="BK261" i="122"/>
  <c r="J179" i="123"/>
  <c r="BK113" i="124"/>
  <c r="BK111" i="124"/>
  <c r="J142" i="125"/>
  <c r="BK233" i="125"/>
  <c r="BK258" i="126"/>
  <c r="J118" i="129"/>
  <c r="BK108" i="129"/>
  <c r="BK98" i="131"/>
  <c r="J107" i="2"/>
  <c r="J1019" i="3"/>
  <c r="J118" i="4"/>
  <c r="J910" i="4"/>
  <c r="BK132" i="7"/>
  <c r="BK478" i="9"/>
  <c r="J183" i="11"/>
  <c r="BK139" i="12"/>
  <c r="J564" i="15"/>
  <c r="J137" i="15"/>
  <c r="BK738" i="15"/>
  <c r="BK351" i="17"/>
  <c r="BK458" i="17"/>
  <c r="BK100" i="19"/>
  <c r="BK145" i="24"/>
  <c r="BK300" i="26"/>
  <c r="J137" i="26"/>
  <c r="BK310" i="29"/>
  <c r="J110" i="29"/>
  <c r="J184" i="30"/>
  <c r="J175" i="45"/>
  <c r="BK702" i="47"/>
  <c r="BK752" i="47"/>
  <c r="J762" i="47"/>
  <c r="J154" i="48"/>
  <c r="BK235" i="48"/>
  <c r="BK221" i="48"/>
  <c r="BK172" i="49"/>
  <c r="BK100" i="50"/>
  <c r="BK167" i="50"/>
  <c r="J101" i="51"/>
  <c r="BK144" i="55"/>
  <c r="BK457" i="58"/>
  <c r="J189" i="63"/>
  <c r="BK228" i="69"/>
  <c r="BK183" i="70"/>
  <c r="BK200" i="72"/>
  <c r="J212" i="75"/>
  <c r="J157" i="76"/>
  <c r="J202" i="77"/>
  <c r="BK125" i="80"/>
  <c r="J202" i="82"/>
  <c r="BK146" i="86"/>
  <c r="J97" i="90"/>
  <c r="BK193" i="92"/>
  <c r="J105" i="94"/>
  <c r="BK136" i="96"/>
  <c r="J187" i="99"/>
  <c r="BK138" i="99"/>
  <c r="J121" i="102"/>
  <c r="J120" i="105"/>
  <c r="J90" i="112"/>
  <c r="J302" i="121"/>
  <c r="BK330" i="121"/>
  <c r="J337" i="121"/>
  <c r="J204" i="122"/>
  <c r="BK456" i="122"/>
  <c r="J157" i="123"/>
  <c r="J199" i="123"/>
  <c r="BK449" i="15"/>
  <c r="BK366" i="15"/>
  <c r="BK680" i="15"/>
  <c r="BK807" i="15"/>
  <c r="BK350" i="15"/>
  <c r="BK467" i="17"/>
  <c r="BK166" i="18"/>
  <c r="J237" i="23"/>
  <c r="BK230" i="26"/>
  <c r="J365" i="29"/>
  <c r="J538" i="29"/>
  <c r="BK275" i="29"/>
  <c r="J109" i="31"/>
  <c r="BK112" i="31"/>
  <c r="BK112" i="33"/>
  <c r="J128" i="36"/>
  <c r="BK322" i="38"/>
  <c r="BK355" i="38"/>
  <c r="J125" i="40"/>
  <c r="BK116" i="42"/>
  <c r="BK204" i="44"/>
  <c r="J181" i="45"/>
  <c r="BK700" i="47"/>
  <c r="J542" i="47"/>
  <c r="J124" i="47"/>
  <c r="J134" i="48"/>
  <c r="BK203" i="48"/>
  <c r="BK170" i="48"/>
  <c r="BK333" i="50"/>
  <c r="J100" i="50"/>
  <c r="BK156" i="55"/>
  <c r="BK105" i="57"/>
  <c r="J159" i="64"/>
  <c r="J277" i="69"/>
  <c r="J273" i="71"/>
  <c r="J98" i="73"/>
  <c r="J163" i="76"/>
  <c r="J118" i="79"/>
  <c r="BK130" i="82"/>
  <c r="BK115" i="85"/>
  <c r="J119" i="92"/>
  <c r="BK160" i="93"/>
  <c r="BK122" i="96"/>
  <c r="J117" i="99"/>
  <c r="J198" i="100"/>
  <c r="BK108" i="103"/>
  <c r="F38" i="108"/>
  <c r="BK389" i="121"/>
  <c r="BK207" i="121"/>
  <c r="BK204" i="122"/>
  <c r="BK169" i="123"/>
  <c r="BK112" i="124"/>
  <c r="J133" i="125"/>
  <c r="BK238" i="126"/>
  <c r="BK243" i="126"/>
  <c r="BK99" i="130"/>
  <c r="BK88" i="132"/>
  <c r="BK415" i="3"/>
  <c r="J720" i="4"/>
  <c r="BK878" i="4"/>
  <c r="J98" i="5"/>
  <c r="J597" i="9"/>
  <c r="BK288" i="10"/>
  <c r="BK385" i="10"/>
  <c r="BK268" i="11"/>
  <c r="BK100" i="13"/>
  <c r="J482" i="15"/>
  <c r="BK248" i="15"/>
  <c r="J530" i="15"/>
  <c r="BK182" i="16"/>
  <c r="BK452" i="17"/>
  <c r="BK111" i="20"/>
  <c r="BK308" i="26"/>
  <c r="BK109" i="28"/>
  <c r="J489" i="29"/>
  <c r="BK331" i="29"/>
  <c r="BK170" i="33"/>
  <c r="BK185" i="45"/>
  <c r="J159" i="47"/>
  <c r="BK796" i="47"/>
  <c r="J170" i="48"/>
  <c r="BK250" i="48"/>
  <c r="J142" i="48"/>
  <c r="BK142" i="48"/>
  <c r="BK222" i="49"/>
  <c r="J370" i="50"/>
  <c r="BK116" i="51"/>
  <c r="J102" i="53"/>
  <c r="BK164" i="55"/>
  <c r="BK234" i="58"/>
  <c r="BK183" i="63"/>
  <c r="BK211" i="69"/>
  <c r="BK100" i="71"/>
  <c r="BK189" i="72"/>
  <c r="BK140" i="75"/>
  <c r="J177" i="77"/>
  <c r="BK101" i="80"/>
  <c r="BK96" i="83"/>
  <c r="J123" i="86"/>
  <c r="BK196" i="90"/>
  <c r="BK176" i="92"/>
  <c r="BK96" i="94"/>
  <c r="BK92" i="99"/>
  <c r="J187" i="100"/>
  <c r="BK111" i="104"/>
  <c r="BK90" i="113"/>
  <c r="J300" i="121"/>
  <c r="BK352" i="121"/>
  <c r="BK430" i="122"/>
  <c r="BK147" i="123"/>
  <c r="J181" i="123"/>
  <c r="BK171" i="123"/>
  <c r="BK117" i="124"/>
  <c r="J119" i="125"/>
  <c r="BK167" i="126"/>
  <c r="BK106" i="129"/>
  <c r="BK109" i="129"/>
  <c r="J100" i="132"/>
  <c r="J821" i="3"/>
  <c r="J698" i="4"/>
  <c r="BK135" i="6"/>
  <c r="J437" i="9"/>
  <c r="J170" i="10"/>
  <c r="J390" i="11"/>
  <c r="BK139" i="11"/>
  <c r="J198" i="14"/>
  <c r="BK700" i="15"/>
  <c r="J832" i="15"/>
  <c r="J768" i="15"/>
  <c r="BK383" i="17"/>
  <c r="J116" i="18"/>
  <c r="J98" i="24"/>
  <c r="J265" i="26"/>
  <c r="BK215" i="29"/>
  <c r="BK115" i="29"/>
  <c r="J163" i="31"/>
  <c r="J229" i="33"/>
  <c r="J38" i="35"/>
  <c r="BK174" i="126"/>
  <c r="J109" i="129"/>
  <c r="J115" i="131"/>
  <c r="AS109" i="1"/>
  <c r="J106" i="8"/>
  <c r="BK435" i="9"/>
  <c r="J242" i="10"/>
  <c r="BK324" i="11"/>
  <c r="BK198" i="12"/>
  <c r="J415" i="15"/>
  <c r="BK146" i="15"/>
  <c r="J474" i="15"/>
  <c r="J610" i="15"/>
  <c r="J267" i="17"/>
  <c r="J166" i="18"/>
  <c r="BK227" i="23"/>
  <c r="BK264" i="26"/>
  <c r="BK171" i="29"/>
  <c r="J131" i="29"/>
  <c r="J151" i="31"/>
  <c r="J232" i="33"/>
  <c r="BK247" i="33"/>
  <c r="J1050" i="35"/>
  <c r="BK96" i="37"/>
  <c r="J322" i="38"/>
  <c r="J343" i="39"/>
  <c r="BK178" i="42"/>
  <c r="BK98" i="43"/>
  <c r="BK102" i="44"/>
  <c r="J485" i="47"/>
  <c r="J631" i="47"/>
  <c r="J243" i="48"/>
  <c r="J193" i="48"/>
  <c r="J291" i="48"/>
  <c r="BK159" i="48"/>
  <c r="BK180" i="50"/>
  <c r="J111" i="51"/>
  <c r="J143" i="62"/>
  <c r="BK224" i="63"/>
  <c r="BK240" i="64"/>
  <c r="BK230" i="69"/>
  <c r="J101" i="70"/>
  <c r="F40" i="74"/>
  <c r="J134" i="81"/>
  <c r="BK127" i="86"/>
  <c r="J164" i="92"/>
  <c r="BK129" i="93"/>
  <c r="J192" i="96"/>
  <c r="BK117" i="99"/>
  <c r="J122" i="103"/>
  <c r="J109" i="106"/>
  <c r="F37" i="114"/>
  <c r="BB186" i="1" s="1"/>
  <c r="BK196" i="121"/>
  <c r="J138" i="122"/>
  <c r="J206" i="123"/>
  <c r="J157" i="125"/>
  <c r="J194" i="125"/>
  <c r="BK202" i="126"/>
  <c r="J94" i="128"/>
  <c r="J92" i="131"/>
  <c r="J114" i="31"/>
  <c r="J876" i="35"/>
  <c r="BK120" i="36"/>
  <c r="BK336" i="38"/>
  <c r="J322" i="39"/>
  <c r="J204" i="44"/>
  <c r="J124" i="46"/>
  <c r="BK222" i="47"/>
  <c r="BK254" i="48"/>
  <c r="BK239" i="48"/>
  <c r="J278" i="48"/>
  <c r="BK199" i="48"/>
  <c r="J155" i="50"/>
  <c r="J109" i="54"/>
  <c r="J99" i="57"/>
  <c r="BK517" i="58"/>
  <c r="J213" i="69"/>
  <c r="J191" i="70"/>
  <c r="BK163" i="73"/>
  <c r="BK208" i="77"/>
  <c r="BK96" i="81"/>
  <c r="BK188" i="82"/>
  <c r="J107" i="87"/>
  <c r="BK97" i="90"/>
  <c r="BK154" i="92"/>
  <c r="J93" i="96"/>
  <c r="J184" i="99"/>
  <c r="J161" i="100"/>
  <c r="J124" i="102"/>
  <c r="J105" i="106"/>
  <c r="BK92" i="117"/>
  <c r="BK173" i="121"/>
  <c r="J588" i="122"/>
  <c r="J283" i="122"/>
  <c r="BK225" i="123"/>
  <c r="BK120" i="124"/>
  <c r="J175" i="125"/>
  <c r="J149" i="126"/>
  <c r="J121" i="129"/>
  <c r="BK1032" i="3"/>
  <c r="J845" i="4"/>
  <c r="BK864" i="4"/>
  <c r="BK565" i="9"/>
  <c r="BK138" i="10"/>
  <c r="J263" i="10"/>
  <c r="BK299" i="11"/>
  <c r="J135" i="12"/>
  <c r="J200" i="14"/>
  <c r="J187" i="15"/>
  <c r="BK407" i="15"/>
  <c r="J424" i="15"/>
  <c r="J182" i="16"/>
  <c r="BK456" i="17"/>
  <c r="BK111" i="18"/>
  <c r="J139" i="26"/>
  <c r="J368" i="29"/>
  <c r="BK134" i="79"/>
  <c r="BK185" i="82"/>
  <c r="BK100" i="86"/>
  <c r="J146" i="90"/>
  <c r="J109" i="94"/>
  <c r="BK156" i="99"/>
  <c r="J120" i="104"/>
  <c r="J90" i="113"/>
  <c r="J414" i="121"/>
  <c r="AS164" i="1"/>
  <c r="J104" i="8"/>
  <c r="J314" i="10"/>
  <c r="BK125" i="11"/>
  <c r="BK501" i="11"/>
  <c r="J387" i="15"/>
  <c r="BK128" i="15"/>
  <c r="BK835" i="15"/>
  <c r="J389" i="15"/>
  <c r="J133" i="15"/>
  <c r="BK120" i="16"/>
  <c r="BK286" i="17"/>
  <c r="J127" i="19"/>
  <c r="J145" i="24"/>
  <c r="J272" i="26"/>
  <c r="BK119" i="28"/>
  <c r="J134" i="29"/>
  <c r="J119" i="30"/>
  <c r="BK120" i="31"/>
  <c r="J170" i="33"/>
  <c r="BK100" i="34"/>
  <c r="J582" i="47"/>
  <c r="BK499" i="47"/>
  <c r="BK787" i="47"/>
  <c r="J221" i="48"/>
  <c r="J123" i="48"/>
  <c r="BK269" i="48"/>
  <c r="BK169" i="48"/>
  <c r="J204" i="49"/>
  <c r="J124" i="50"/>
  <c r="J136" i="51"/>
  <c r="BK140" i="55"/>
  <c r="J103" i="57"/>
  <c r="BK543" i="58"/>
  <c r="J100" i="68"/>
  <c r="BK140" i="69"/>
  <c r="J183" i="72"/>
  <c r="BK154" i="75"/>
  <c r="J189" i="77"/>
  <c r="BK129" i="80"/>
  <c r="J130" i="82"/>
  <c r="BK133" i="84"/>
  <c r="BK137" i="88"/>
  <c r="BK148" i="92"/>
  <c r="BK123" i="93"/>
  <c r="BK187" i="96"/>
  <c r="J120" i="97"/>
  <c r="BK275" i="100"/>
  <c r="BK116" i="103"/>
  <c r="J90" i="110"/>
  <c r="BK335" i="121"/>
  <c r="BK204" i="121"/>
  <c r="BK482" i="122"/>
  <c r="J514" i="122"/>
  <c r="J164" i="123"/>
  <c r="BK121" i="124"/>
  <c r="BK197" i="125"/>
  <c r="BK192" i="125"/>
  <c r="J126" i="126"/>
  <c r="BK105" i="129"/>
  <c r="BK113" i="130"/>
  <c r="J99" i="132"/>
  <c r="BK1027" i="3"/>
  <c r="BK744" i="3"/>
  <c r="J545" i="3"/>
  <c r="J1085" i="3"/>
  <c r="BK982" i="3"/>
  <c r="J189" i="3"/>
  <c r="J1075" i="3"/>
  <c r="BK733" i="3"/>
  <c r="BK442" i="3"/>
  <c r="BK971" i="3"/>
  <c r="J608" i="3"/>
  <c r="BK814" i="3"/>
  <c r="BK431" i="3"/>
  <c r="J233" i="3"/>
  <c r="J1091" i="3"/>
  <c r="J707" i="3"/>
  <c r="BK389" i="3"/>
  <c r="BK732" i="4"/>
  <c r="BK525" i="4"/>
  <c r="BK913" i="4"/>
  <c r="BK146" i="6"/>
  <c r="BK444" i="9"/>
  <c r="BK361" i="10"/>
  <c r="BK383" i="10"/>
  <c r="BK131" i="11"/>
  <c r="J188" i="12"/>
  <c r="J407" i="15"/>
  <c r="J179" i="15"/>
  <c r="J737" i="15"/>
  <c r="J148" i="16"/>
  <c r="J286" i="17"/>
  <c r="J218" i="23"/>
  <c r="BK310" i="26"/>
  <c r="BK131" i="29"/>
  <c r="BK563" i="29"/>
  <c r="J144" i="30"/>
  <c r="BK130" i="31"/>
  <c r="J112" i="33"/>
  <c r="J112" i="37"/>
  <c r="J274" i="38"/>
  <c r="BK176" i="42"/>
  <c r="J113" i="42"/>
  <c r="BK154" i="44"/>
  <c r="BK178" i="45"/>
  <c r="J706" i="47"/>
  <c r="J796" i="47"/>
  <c r="J204" i="48"/>
  <c r="J267" i="48"/>
  <c r="J145" i="48"/>
  <c r="J230" i="48"/>
  <c r="J316" i="50"/>
  <c r="BK140" i="50"/>
  <c r="BK103" i="53"/>
  <c r="BK148" i="55"/>
  <c r="J620" i="58"/>
  <c r="BK227" i="64"/>
  <c r="J293" i="69"/>
  <c r="J258" i="71"/>
  <c r="J122" i="72"/>
  <c r="J181" i="75"/>
  <c r="BK186" i="77"/>
  <c r="J101" i="78"/>
  <c r="J96" i="81"/>
  <c r="BK136" i="86"/>
  <c r="BK139" i="88"/>
  <c r="J181" i="92"/>
  <c r="J129" i="93"/>
  <c r="J202" i="96"/>
  <c r="BK158" i="99"/>
  <c r="BK118" i="102"/>
  <c r="BK98" i="104"/>
  <c r="F39" i="120"/>
  <c r="BD193" i="1"/>
  <c r="BK240" i="121"/>
  <c r="BK238" i="122"/>
  <c r="J348" i="122"/>
  <c r="BK139" i="123"/>
  <c r="BK223" i="123"/>
  <c r="J172" i="123"/>
  <c r="J119" i="124"/>
  <c r="BK133" i="125"/>
  <c r="J189" i="126"/>
  <c r="BK107" i="129"/>
  <c r="J95" i="130"/>
  <c r="AS197" i="1"/>
  <c r="BK728" i="4"/>
  <c r="BK140" i="6"/>
  <c r="J455" i="9"/>
  <c r="J288" i="10"/>
  <c r="BK123" i="10"/>
  <c r="J400" i="11"/>
  <c r="BK169" i="12"/>
  <c r="BK652" i="15"/>
  <c r="BK394" i="15"/>
  <c r="BK555" i="15"/>
  <c r="J755" i="15"/>
  <c r="BK191" i="16"/>
  <c r="BK371" i="17"/>
  <c r="BK120" i="18"/>
  <c r="BK215" i="23"/>
  <c r="BK305" i="26"/>
  <c r="J264" i="29"/>
  <c r="BK115" i="30"/>
  <c r="J147" i="31"/>
  <c r="BK194" i="33"/>
  <c r="J227" i="33"/>
  <c r="J109" i="45"/>
  <c r="BK522" i="47"/>
  <c r="J667" i="47"/>
  <c r="BK240" i="48"/>
  <c r="BK253" i="48"/>
  <c r="J138" i="48"/>
  <c r="J229" i="48"/>
  <c r="BK189" i="49"/>
  <c r="BK266" i="50"/>
  <c r="J115" i="51"/>
  <c r="BK104" i="53"/>
  <c r="J128" i="55"/>
  <c r="J106" i="58"/>
  <c r="BK325" i="58"/>
  <c r="J325" i="58"/>
  <c r="J173" i="59"/>
  <c r="BK240" i="59"/>
  <c r="J197" i="59"/>
  <c r="J134" i="59"/>
  <c r="J240" i="59"/>
  <c r="BK197" i="59"/>
  <c r="BK122" i="60"/>
  <c r="BK115" i="60"/>
  <c r="BK96" i="61"/>
  <c r="BK123" i="61"/>
  <c r="BK143" i="62"/>
  <c r="BK120" i="62"/>
  <c r="J151" i="62"/>
  <c r="J177" i="63"/>
  <c r="J198" i="64"/>
  <c r="J96" i="68"/>
  <c r="BK130" i="71"/>
  <c r="J161" i="75"/>
  <c r="BK189" i="75"/>
  <c r="BK114" i="76"/>
  <c r="BK173" i="77"/>
  <c r="J109" i="80"/>
  <c r="BK173" i="82"/>
  <c r="J142" i="84"/>
  <c r="BK145" i="88"/>
  <c r="BK205" i="92"/>
  <c r="BK103" i="92"/>
  <c r="BK202" i="96"/>
  <c r="BK98" i="98"/>
  <c r="J182" i="99"/>
  <c r="BK239" i="100"/>
  <c r="J115" i="102"/>
  <c r="BK113" i="104"/>
  <c r="F39" i="111"/>
  <c r="BK227" i="121"/>
  <c r="J243" i="121"/>
  <c r="J289" i="121"/>
  <c r="BK393" i="122"/>
  <c r="J485" i="122"/>
  <c r="J222" i="123"/>
  <c r="J209" i="123"/>
  <c r="BK158" i="125"/>
  <c r="BK226" i="125"/>
  <c r="BK212" i="126"/>
  <c r="BK93" i="129"/>
  <c r="J107" i="129"/>
  <c r="J107" i="131"/>
  <c r="BK248" i="3"/>
  <c r="J906" i="4"/>
  <c r="J128" i="6"/>
  <c r="BK186" i="9"/>
  <c r="J355" i="10"/>
  <c r="J230" i="11"/>
  <c r="J139" i="12"/>
  <c r="BK160" i="15"/>
  <c r="J213" i="15"/>
  <c r="BK853" i="15"/>
  <c r="J767" i="15"/>
  <c r="BK210" i="16"/>
  <c r="BK454" i="17"/>
  <c r="BK180" i="18"/>
  <c r="BK109" i="22"/>
  <c r="J264" i="26"/>
  <c r="BK110" i="29"/>
  <c r="J174" i="29"/>
  <c r="BK103" i="31"/>
  <c r="BK235" i="33"/>
  <c r="BK978" i="35"/>
  <c r="BK126" i="35"/>
  <c r="BK316" i="38"/>
  <c r="J295" i="38"/>
  <c r="BK340" i="39"/>
  <c r="BK186" i="42"/>
  <c r="BK172" i="42"/>
  <c r="BK152" i="44"/>
  <c r="J189" i="44"/>
  <c r="J539" i="47"/>
  <c r="BK759" i="47"/>
  <c r="J566" i="47"/>
  <c r="BK249" i="48"/>
  <c r="J164" i="48"/>
  <c r="BK162" i="48"/>
  <c r="BK219" i="50"/>
  <c r="BK271" i="50"/>
  <c r="BK127" i="51"/>
  <c r="BK112" i="54"/>
  <c r="J112" i="56"/>
  <c r="BK499" i="58"/>
  <c r="J120" i="65"/>
  <c r="J178" i="69"/>
  <c r="BK163" i="70"/>
  <c r="J103" i="71"/>
  <c r="BK204" i="72"/>
  <c r="J149" i="75"/>
  <c r="BK127" i="76"/>
  <c r="BK215" i="122"/>
  <c r="BK320" i="122"/>
  <c r="J346" i="122"/>
  <c r="J138" i="123"/>
  <c r="BK207" i="123"/>
  <c r="J105" i="124"/>
  <c r="J147" i="125"/>
  <c r="J214" i="125"/>
  <c r="BK145" i="125"/>
  <c r="BK206" i="126"/>
  <c r="J105" i="129"/>
  <c r="BK92" i="129"/>
  <c r="BK104" i="131"/>
  <c r="AS96" i="1"/>
  <c r="BK706" i="4"/>
  <c r="BK814" i="4"/>
  <c r="J160" i="7"/>
  <c r="BK480" i="9"/>
  <c r="BK554" i="29"/>
  <c r="J167" i="30"/>
  <c r="F40" i="35"/>
  <c r="J161" i="31"/>
  <c r="J107" i="33"/>
  <c r="J102" i="34"/>
  <c r="BK96" i="36"/>
  <c r="BK333" i="38"/>
  <c r="BK346" i="39"/>
  <c r="J186" i="42"/>
  <c r="BK140" i="44"/>
  <c r="BK804" i="47"/>
  <c r="BK106" i="48"/>
  <c r="BK124" i="48"/>
  <c r="BK243" i="48"/>
  <c r="J344" i="50"/>
  <c r="BK117" i="51"/>
  <c r="J106" i="56"/>
  <c r="J562" i="58"/>
  <c r="BK116" i="67"/>
  <c r="BK178" i="69"/>
  <c r="BK171" i="71"/>
  <c r="BK143" i="75"/>
  <c r="BK110" i="76"/>
  <c r="J97" i="78"/>
  <c r="J166" i="82"/>
  <c r="J107" i="86"/>
  <c r="J137" i="88"/>
  <c r="J211" i="92"/>
  <c r="J120" i="95"/>
  <c r="BK108" i="97"/>
  <c r="BK171" i="100"/>
  <c r="J92" i="104"/>
  <c r="J36" i="111"/>
  <c r="AW183" i="1"/>
  <c r="BK275" i="122"/>
  <c r="BK441" i="122"/>
  <c r="J123" i="123"/>
  <c r="BK174" i="125"/>
  <c r="J158" i="125"/>
  <c r="BK180" i="125"/>
  <c r="J38" i="128"/>
  <c r="AW204" i="1"/>
  <c r="BK104" i="2"/>
  <c r="J179" i="3"/>
  <c r="BK746" i="4"/>
  <c r="J796" i="4"/>
  <c r="J241" i="9"/>
  <c r="J230" i="10"/>
  <c r="BK504" i="11"/>
  <c r="J134" i="12"/>
  <c r="BK547" i="15"/>
  <c r="J558" i="15"/>
  <c r="J623" i="15"/>
  <c r="J502" i="15"/>
  <c r="J177" i="33"/>
  <c r="BK102" i="46"/>
  <c r="BK225" i="47"/>
  <c r="J111" i="48"/>
  <c r="BK288" i="48"/>
  <c r="J218" i="48"/>
  <c r="BK221" i="49"/>
  <c r="J264" i="50"/>
  <c r="BK101" i="51"/>
  <c r="J160" i="55"/>
  <c r="J248" i="58"/>
  <c r="BK234" i="64"/>
  <c r="J287" i="69"/>
  <c r="J187" i="72"/>
  <c r="BK197" i="75"/>
  <c r="J127" i="76"/>
  <c r="J122" i="78"/>
  <c r="J136" i="81"/>
  <c r="J193" i="82"/>
  <c r="J116" i="84"/>
  <c r="BK194" i="90"/>
  <c r="BK163" i="93"/>
  <c r="BK98" i="96"/>
  <c r="J92" i="99"/>
  <c r="BK136" i="102"/>
  <c r="J92" i="106"/>
  <c r="F39" i="116"/>
  <c r="BD188" i="1"/>
  <c r="BK427" i="122"/>
  <c r="BK512" i="122"/>
  <c r="BK210" i="123"/>
  <c r="J130" i="123"/>
  <c r="BK134" i="124"/>
  <c r="BK191" i="125"/>
  <c r="BK167" i="125"/>
  <c r="J143" i="125"/>
  <c r="BK266" i="126"/>
  <c r="BK103" i="129"/>
  <c r="J91" i="131"/>
  <c r="BK174" i="3"/>
  <c r="BK753" i="4"/>
  <c r="BK118" i="5"/>
  <c r="J155" i="7"/>
  <c r="BK597" i="9"/>
  <c r="BK256" i="10"/>
  <c r="BK191" i="12"/>
  <c r="BK198" i="14"/>
  <c r="BK387" i="15"/>
  <c r="BK442" i="15"/>
  <c r="J248" i="15"/>
  <c r="J135" i="16"/>
  <c r="J337" i="17"/>
  <c r="BK111" i="19"/>
  <c r="J101" i="24"/>
  <c r="BK168" i="26"/>
  <c r="J218" i="29"/>
  <c r="BK389" i="29"/>
  <c r="BK144" i="30"/>
  <c r="J139" i="31"/>
  <c r="J247" i="33"/>
  <c r="BK563" i="47"/>
  <c r="BK357" i="47"/>
  <c r="BK186" i="48"/>
  <c r="J147" i="48"/>
  <c r="J131" i="48"/>
  <c r="BK167" i="48"/>
  <c r="J172" i="49"/>
  <c r="J120" i="50"/>
  <c r="J102" i="51"/>
  <c r="J133" i="55"/>
  <c r="J626" i="58"/>
  <c r="J290" i="69"/>
  <c r="J130" i="71"/>
  <c r="BK177" i="73"/>
  <c r="J114" i="76"/>
  <c r="J194" i="77"/>
  <c r="J135" i="81"/>
  <c r="BK106" i="82"/>
  <c r="BK139" i="86"/>
  <c r="J173" i="91"/>
  <c r="BK191" i="92"/>
  <c r="J172" i="96"/>
  <c r="J208" i="99"/>
  <c r="BK129" i="101"/>
  <c r="BK103" i="106"/>
  <c r="F37" i="120"/>
  <c r="BB193" i="1"/>
  <c r="J180" i="122"/>
  <c r="BK490" i="122"/>
  <c r="J137" i="123"/>
  <c r="J124" i="123"/>
  <c r="BK220" i="125"/>
  <c r="J197" i="125"/>
  <c r="J123" i="125"/>
  <c r="BK149" i="126"/>
  <c r="J119" i="129"/>
  <c r="BK101" i="130"/>
  <c r="J160" i="3"/>
  <c r="J222" i="125"/>
  <c r="BK152" i="125"/>
  <c r="J223" i="126"/>
  <c r="J104" i="129"/>
  <c r="J106" i="130"/>
  <c r="BK226" i="9"/>
  <c r="BK341" i="10"/>
  <c r="BK160" i="11"/>
  <c r="BK200" i="14"/>
  <c r="BK614" i="15"/>
  <c r="J637" i="15"/>
  <c r="J826" i="15"/>
  <c r="BK174" i="16"/>
  <c r="J169" i="18"/>
  <c r="BK101" i="24"/>
  <c r="J165" i="26"/>
  <c r="J313" i="29"/>
  <c r="J428" i="29"/>
  <c r="J125" i="30"/>
  <c r="J128" i="31"/>
  <c r="J194" i="33"/>
  <c r="BK1325" i="35"/>
  <c r="BK301" i="38"/>
  <c r="BK259" i="38"/>
  <c r="J352" i="39"/>
  <c r="J225" i="42"/>
  <c r="J208" i="44"/>
  <c r="BK98" i="45"/>
  <c r="BK769" i="47"/>
  <c r="BK210" i="48"/>
  <c r="BK152" i="48"/>
  <c r="BK354" i="50"/>
  <c r="BK109" i="51"/>
  <c r="J128" i="62"/>
  <c r="J206" i="63"/>
  <c r="BK183" i="64"/>
  <c r="BK174" i="70"/>
  <c r="BK140" i="72"/>
  <c r="BK139" i="76"/>
  <c r="J142" i="79"/>
  <c r="BK103" i="83"/>
  <c r="J97" i="91"/>
  <c r="J111" i="92"/>
  <c r="BK213" i="96"/>
  <c r="BK166" i="99"/>
  <c r="BK92" i="101"/>
  <c r="BK93" i="106"/>
  <c r="J333" i="121"/>
  <c r="J354" i="121"/>
  <c r="BK432" i="122"/>
  <c r="BK480" i="122"/>
  <c r="J326" i="122"/>
  <c r="J219" i="125"/>
  <c r="J178" i="125"/>
  <c r="BK164" i="126"/>
  <c r="J102" i="129"/>
  <c r="J94" i="129"/>
  <c r="J89" i="131"/>
  <c r="BK116" i="31"/>
  <c r="J359" i="38"/>
  <c r="BK369" i="38"/>
  <c r="J349" i="39"/>
  <c r="BK146" i="44"/>
  <c r="BK191" i="45"/>
  <c r="J343" i="47"/>
  <c r="BK616" i="47"/>
  <c r="BK215" i="48"/>
  <c r="J114" i="48"/>
  <c r="BK150" i="48"/>
  <c r="BK136" i="48"/>
  <c r="BK376" i="50"/>
  <c r="J136" i="55"/>
  <c r="BK275" i="58"/>
  <c r="J122" i="66"/>
  <c r="J189" i="70"/>
  <c r="BK244" i="71"/>
  <c r="J143" i="75"/>
  <c r="BK197" i="77"/>
  <c r="J135" i="80"/>
  <c r="J150" i="82"/>
  <c r="BK123" i="84"/>
  <c r="BK140" i="87"/>
  <c r="J122" i="91"/>
  <c r="BK154" i="94"/>
  <c r="J190" i="96"/>
  <c r="J158" i="99"/>
  <c r="BK155" i="100"/>
  <c r="J120" i="103"/>
  <c r="F38" i="112"/>
  <c r="BC184" i="1"/>
  <c r="J221" i="121"/>
  <c r="J585" i="122"/>
  <c r="J480" i="122"/>
  <c r="BK165" i="123"/>
  <c r="BK193" i="123"/>
  <c r="BK214" i="125"/>
  <c r="BK127" i="125"/>
  <c r="BK114" i="126"/>
  <c r="J102" i="126"/>
  <c r="BK102" i="130"/>
  <c r="J724" i="4"/>
  <c r="J757" i="4"/>
  <c r="J156" i="7"/>
  <c r="J503" i="9"/>
  <c r="J203" i="10"/>
  <c r="J139" i="11"/>
  <c r="J132" i="12"/>
  <c r="J224" i="15"/>
  <c r="BK768" i="15"/>
  <c r="J669" i="15"/>
  <c r="BK365" i="17"/>
  <c r="J452" i="17"/>
  <c r="J142" i="25"/>
  <c r="BK282" i="26"/>
  <c r="J447" i="29"/>
  <c r="BK137" i="80"/>
  <c r="J160" i="82"/>
  <c r="J129" i="87"/>
  <c r="J158" i="93"/>
  <c r="J120" i="94"/>
  <c r="J108" i="97"/>
  <c r="BK174" i="100"/>
  <c r="J92" i="103"/>
  <c r="F38" i="109"/>
  <c r="BC181" i="1"/>
  <c r="BK118" i="51"/>
  <c r="BK620" i="58"/>
  <c r="J162" i="62"/>
  <c r="BK165" i="62"/>
  <c r="J168" i="64"/>
  <c r="BK213" i="69"/>
  <c r="J211" i="71"/>
  <c r="J210" i="77"/>
  <c r="BK109" i="80"/>
  <c r="BK100" i="85"/>
  <c r="J178" i="92"/>
  <c r="BK105" i="95"/>
  <c r="BK157" i="100"/>
  <c r="J104" i="105"/>
  <c r="BK90" i="111"/>
  <c r="BK337" i="121"/>
  <c r="J248" i="121"/>
  <c r="BK177" i="122"/>
  <c r="BK404" i="122"/>
  <c r="BK180" i="122"/>
  <c r="J153" i="123"/>
  <c r="J145" i="125"/>
  <c r="J239" i="125"/>
  <c r="J118" i="126"/>
  <c r="J110" i="129"/>
  <c r="J105" i="130"/>
  <c r="J143" i="31"/>
  <c r="BK151" i="33"/>
  <c r="J111" i="36"/>
  <c r="J277" i="38"/>
  <c r="J280" i="38"/>
  <c r="BK136" i="44"/>
  <c r="BK98" i="46"/>
  <c r="BK257" i="48"/>
  <c r="BK165" i="48"/>
  <c r="BK262" i="48"/>
  <c r="BK156" i="48"/>
  <c r="J222" i="49"/>
  <c r="BK264" i="50"/>
  <c r="J125" i="51"/>
  <c r="J138" i="56"/>
  <c r="BK529" i="58"/>
  <c r="J99" i="68"/>
  <c r="J99" i="72"/>
  <c r="F38" i="74"/>
  <c r="BA142" i="1" s="1"/>
  <c r="BK101" i="78"/>
  <c r="BK141" i="82"/>
  <c r="J111" i="84"/>
  <c r="J101" i="92"/>
  <c r="J154" i="93"/>
  <c r="J155" i="96"/>
  <c r="BK106" i="97"/>
  <c r="BK121" i="99"/>
  <c r="BK127" i="101"/>
  <c r="F39" i="114"/>
  <c r="BD186" i="1" s="1"/>
  <c r="J168" i="121"/>
  <c r="J386" i="121"/>
  <c r="BK233" i="122"/>
  <c r="BK577" i="122"/>
  <c r="BK218" i="123"/>
  <c r="J128" i="124"/>
  <c r="BK148" i="125"/>
  <c r="J223" i="125"/>
  <c r="BK270" i="126"/>
  <c r="J135" i="129"/>
  <c r="BK93" i="130"/>
  <c r="J118" i="5"/>
  <c r="J154" i="7"/>
  <c r="BK229" i="9"/>
  <c r="J123" i="10"/>
  <c r="J355" i="11"/>
  <c r="BK132" i="12"/>
  <c r="J606" i="15"/>
  <c r="BK472" i="15"/>
  <c r="J355" i="15"/>
  <c r="BK372" i="15"/>
  <c r="BK442" i="17"/>
  <c r="J328" i="17"/>
  <c r="J230" i="23"/>
  <c r="BK103" i="25"/>
  <c r="BK117" i="28"/>
  <c r="J121" i="79"/>
  <c r="BK196" i="82"/>
  <c r="BK112" i="85"/>
  <c r="BK200" i="90"/>
  <c r="J224" i="92"/>
  <c r="BK151" i="94"/>
  <c r="BK172" i="96"/>
  <c r="BK187" i="99"/>
  <c r="J133" i="100"/>
  <c r="F38" i="111"/>
  <c r="BK414" i="121"/>
  <c r="AS56" i="1"/>
  <c r="J632" i="9"/>
  <c r="BK274" i="10"/>
  <c r="BK281" i="11"/>
  <c r="J116" i="12"/>
  <c r="BK523" i="15"/>
  <c r="J562" i="15"/>
  <c r="J366" i="15"/>
  <c r="J436" i="17"/>
  <c r="J120" i="18"/>
  <c r="J133" i="25"/>
  <c r="BK316" i="26"/>
  <c r="J286" i="29"/>
  <c r="J528" i="29"/>
  <c r="BK122" i="31"/>
  <c r="BK245" i="33"/>
  <c r="J127" i="33"/>
  <c r="BK120" i="45"/>
  <c r="J769" i="47"/>
  <c r="J779" i="47"/>
  <c r="J137" i="48"/>
  <c r="J224" i="48"/>
  <c r="J124" i="48"/>
  <c r="BK101" i="48"/>
  <c r="BK96" i="50"/>
  <c r="J126" i="51"/>
  <c r="J176" i="55"/>
  <c r="J148" i="56"/>
  <c r="J557" i="58"/>
  <c r="BK232" i="64"/>
  <c r="BK265" i="69"/>
  <c r="BK269" i="71"/>
  <c r="J112" i="73"/>
  <c r="J164" i="75"/>
  <c r="J136" i="76"/>
  <c r="J170" i="77"/>
  <c r="BK127" i="80"/>
  <c r="J145" i="84"/>
  <c r="F39" i="89"/>
  <c r="BB159" i="1" s="1"/>
  <c r="BK191" i="99"/>
  <c r="BK167" i="101"/>
  <c r="J113" i="104"/>
  <c r="F37" i="111"/>
  <c r="BB183" i="1"/>
  <c r="BK342" i="121"/>
  <c r="J580" i="122"/>
  <c r="BK151" i="123"/>
  <c r="BK217" i="123"/>
  <c r="BK103" i="124"/>
  <c r="BK143" i="125"/>
  <c r="BK156" i="125"/>
  <c r="J211" i="125"/>
  <c r="BK98" i="126"/>
  <c r="J91" i="129"/>
  <c r="BK110" i="130"/>
  <c r="BK106" i="2"/>
  <c r="J971" i="3"/>
  <c r="J800" i="3"/>
  <c r="J566" i="3"/>
  <c r="BK308" i="3"/>
  <c r="BK1077" i="3"/>
  <c r="J603" i="3"/>
  <c r="BK165" i="3"/>
  <c r="J1079" i="3"/>
  <c r="J653" i="3"/>
  <c r="J278" i="3"/>
  <c r="BK639" i="3"/>
  <c r="J675" i="3"/>
  <c r="J381" i="3"/>
  <c r="J165" i="3"/>
  <c r="J1087" i="3"/>
  <c r="BK535" i="3"/>
  <c r="J411" i="3"/>
  <c r="BK377" i="4"/>
  <c r="BK351" i="4"/>
  <c r="BK148" i="6"/>
  <c r="BK436" i="9"/>
  <c r="J176" i="10"/>
  <c r="BK336" i="11"/>
  <c r="BK164" i="12"/>
  <c r="J384" i="15"/>
  <c r="J766" i="15"/>
  <c r="J330" i="15"/>
  <c r="J234" i="15"/>
  <c r="BK111" i="16"/>
  <c r="J139" i="18"/>
  <c r="BK97" i="22"/>
  <c r="BK276" i="26"/>
  <c r="BK564" i="29"/>
  <c r="BK112" i="29"/>
  <c r="J181" i="30"/>
  <c r="BK125" i="31"/>
  <c r="BK122" i="35"/>
  <c r="BK289" i="38"/>
  <c r="BK337" i="39"/>
  <c r="BK113" i="42"/>
  <c r="J216" i="42"/>
  <c r="J100" i="43"/>
  <c r="J183" i="44"/>
  <c r="BK129" i="46"/>
  <c r="J270" i="47"/>
  <c r="J222" i="47"/>
  <c r="BK137" i="48"/>
  <c r="BK109" i="48"/>
  <c r="BK131" i="48"/>
  <c r="BK281" i="48"/>
  <c r="J112" i="50"/>
  <c r="BK107" i="51"/>
  <c r="BK112" i="51"/>
  <c r="BK96" i="53"/>
  <c r="J107" i="57"/>
  <c r="J633" i="58"/>
  <c r="J101" i="65"/>
  <c r="J215" i="69"/>
  <c r="BK152" i="70"/>
  <c r="J127" i="72"/>
  <c r="BK110" i="75"/>
  <c r="BK103" i="76"/>
  <c r="J108" i="79"/>
  <c r="BK134" i="81"/>
  <c r="BK97" i="83"/>
  <c r="J146" i="86"/>
  <c r="J135" i="88"/>
  <c r="BK113" i="92"/>
  <c r="BK130" i="94"/>
  <c r="BK96" i="96"/>
  <c r="J111" i="99"/>
  <c r="BK155" i="101"/>
  <c r="BK103" i="104"/>
  <c r="F36" i="109"/>
  <c r="BA181" i="1" s="1"/>
  <c r="J176" i="121"/>
  <c r="BK354" i="121"/>
  <c r="J157" i="121"/>
  <c r="BK523" i="122"/>
  <c r="BK329" i="122"/>
  <c r="J132" i="123"/>
  <c r="BK144" i="124"/>
  <c r="J184" i="125"/>
  <c r="J166" i="126"/>
  <c r="J131" i="129"/>
  <c r="BK88" i="131"/>
  <c r="BK354" i="3"/>
  <c r="J366" i="4"/>
  <c r="BK98" i="5"/>
  <c r="BK107" i="8"/>
  <c r="BK132" i="10"/>
  <c r="J378" i="10"/>
  <c r="J127" i="11"/>
  <c r="J196" i="12"/>
  <c r="BK666" i="15"/>
  <c r="J140" i="15"/>
  <c r="J303" i="15"/>
  <c r="J161" i="16"/>
  <c r="BK118" i="17"/>
  <c r="J145" i="19"/>
  <c r="BK240" i="23"/>
  <c r="BK323" i="26"/>
  <c r="J431" i="29"/>
  <c r="BK153" i="31"/>
  <c r="BK117" i="31"/>
  <c r="BK122" i="44"/>
  <c r="J536" i="47"/>
  <c r="BK810" i="47"/>
  <c r="BK111" i="48"/>
  <c r="BK231" i="48"/>
  <c r="J103" i="48"/>
  <c r="J118" i="48"/>
  <c r="BK374" i="50"/>
  <c r="BK121" i="51"/>
  <c r="J172" i="55"/>
  <c r="J96" i="57"/>
  <c r="J477" i="58"/>
  <c r="BK559" i="58"/>
  <c r="J203" i="59"/>
  <c r="BK242" i="59"/>
  <c r="J230" i="59"/>
  <c r="J122" i="59"/>
  <c r="BK194" i="59"/>
  <c r="BK182" i="59"/>
  <c r="BK120" i="60"/>
  <c r="J112" i="60"/>
  <c r="BK113" i="61"/>
  <c r="J123" i="61"/>
  <c r="J154" i="62"/>
  <c r="BK97" i="62"/>
  <c r="BK145" i="62"/>
  <c r="BK219" i="63"/>
  <c r="J209" i="63"/>
  <c r="J227" i="64"/>
  <c r="BK220" i="69"/>
  <c r="BK189" i="70"/>
  <c r="BK144" i="72"/>
  <c r="BK112" i="73"/>
  <c r="J185" i="75"/>
  <c r="J167" i="76"/>
  <c r="J127" i="79"/>
  <c r="BK124" i="81"/>
  <c r="BK120" i="82"/>
  <c r="J101" i="85"/>
  <c r="BK151" i="91"/>
  <c r="J202" i="92"/>
  <c r="BK119" i="93"/>
  <c r="J133" i="96"/>
  <c r="BK116" i="97"/>
  <c r="BK138" i="100"/>
  <c r="BK103" i="102"/>
  <c r="BK112" i="106"/>
  <c r="J36" i="112"/>
  <c r="AW184" i="1" s="1"/>
  <c r="BK106" i="121"/>
  <c r="BK347" i="121"/>
  <c r="J458" i="122"/>
  <c r="J130" i="122"/>
  <c r="J194" i="123"/>
  <c r="J223" i="123"/>
  <c r="J173" i="125"/>
  <c r="J125" i="125"/>
  <c r="BK130" i="126"/>
  <c r="J240" i="126"/>
  <c r="J113" i="129"/>
  <c r="J831" i="4"/>
  <c r="J152" i="7"/>
  <c r="J565" i="9"/>
  <c r="BK392" i="10"/>
  <c r="J277" i="11"/>
  <c r="J195" i="12"/>
  <c r="BK459" i="15"/>
  <c r="J121" i="15"/>
  <c r="BK550" i="15"/>
  <c r="J749" i="15"/>
  <c r="J129" i="16"/>
  <c r="BK123" i="17"/>
  <c r="J448" i="17"/>
  <c r="J100" i="19"/>
  <c r="BK142" i="25"/>
  <c r="J234" i="29"/>
  <c r="J502" i="29"/>
  <c r="J117" i="31"/>
  <c r="BK101" i="33"/>
  <c r="J100" i="34"/>
  <c r="BK874" i="35"/>
  <c r="J109" i="37"/>
  <c r="J357" i="38"/>
  <c r="J340" i="39"/>
  <c r="J105" i="41"/>
  <c r="J220" i="42"/>
  <c r="J111" i="44"/>
  <c r="J142" i="44"/>
  <c r="BK200" i="46"/>
  <c r="J148" i="47"/>
  <c r="BK536" i="47"/>
  <c r="J129" i="48"/>
  <c r="J105" i="48"/>
  <c r="J228" i="48"/>
  <c r="BK139" i="48"/>
  <c r="J260" i="50"/>
  <c r="BK144" i="50"/>
  <c r="BK108" i="50"/>
  <c r="J101" i="52"/>
  <c r="BK176" i="55"/>
  <c r="BK153" i="58"/>
  <c r="J227" i="63"/>
  <c r="J140" i="66"/>
  <c r="J102" i="69"/>
  <c r="BK254" i="71"/>
  <c r="BK132" i="73"/>
  <c r="J151" i="75"/>
  <c r="J344" i="121"/>
  <c r="BK244" i="122"/>
  <c r="BK193" i="122"/>
  <c r="BK156" i="123"/>
  <c r="BK132" i="123"/>
  <c r="BK133" i="124"/>
  <c r="BK215" i="125"/>
  <c r="BK123" i="125"/>
  <c r="BK171" i="126"/>
  <c r="BK127" i="129"/>
  <c r="BK129" i="129"/>
  <c r="BK102" i="131"/>
  <c r="J360" i="3"/>
  <c r="J478" i="3"/>
  <c r="BK113" i="4"/>
  <c r="J732" i="4"/>
  <c r="J97" i="6"/>
  <c r="J138" i="7"/>
  <c r="BK628" i="9"/>
  <c r="BK243" i="10"/>
  <c r="J146" i="10"/>
  <c r="J383" i="10"/>
  <c r="BK111" i="10"/>
  <c r="J347" i="11"/>
  <c r="J98" i="11"/>
  <c r="BK197" i="12"/>
  <c r="BK495" i="15"/>
  <c r="BK312" i="15"/>
  <c r="BK729" i="15"/>
  <c r="J245" i="15"/>
  <c r="BK108" i="17"/>
  <c r="BK150" i="18"/>
  <c r="J221" i="23"/>
  <c r="BK161" i="25"/>
  <c r="J310" i="26"/>
  <c r="BK234" i="29"/>
  <c r="J127" i="29"/>
  <c r="J170" i="30"/>
  <c r="J133" i="46"/>
  <c r="BK220" i="47"/>
  <c r="BK248" i="48"/>
  <c r="J266" i="48"/>
  <c r="BK132" i="48"/>
  <c r="BK144" i="48"/>
  <c r="J204" i="50"/>
  <c r="J234" i="50"/>
  <c r="BK101" i="52"/>
  <c r="J140" i="55"/>
  <c r="J517" i="58"/>
  <c r="BK222" i="64"/>
  <c r="J174" i="70"/>
  <c r="BK194" i="71"/>
  <c r="J186" i="75"/>
  <c r="J153" i="76"/>
  <c r="BK141" i="77"/>
  <c r="BK132" i="80"/>
  <c r="BK123" i="82"/>
  <c r="BK120" i="86"/>
  <c r="J123" i="88"/>
  <c r="J148" i="92"/>
  <c r="J125" i="93"/>
  <c r="BK110" i="96"/>
  <c r="J92" i="98"/>
  <c r="J102" i="100"/>
  <c r="BK122" i="103"/>
  <c r="F37" i="115"/>
  <c r="BB187" i="1" s="1"/>
  <c r="BK414" i="122"/>
  <c r="J523" i="122"/>
  <c r="BK134" i="123"/>
  <c r="J198" i="123"/>
  <c r="BK623" i="15"/>
  <c r="BK510" i="15"/>
  <c r="J230" i="15"/>
  <c r="J835" i="15"/>
  <c r="BK171" i="16"/>
  <c r="BK302" i="17"/>
  <c r="J118" i="17"/>
  <c r="BK118" i="19"/>
  <c r="J150" i="25"/>
  <c r="BK98" i="27"/>
  <c r="BK431" i="29"/>
  <c r="BK123" i="30"/>
  <c r="J133" i="31"/>
  <c r="J160" i="31"/>
  <c r="BK130" i="34"/>
  <c r="J115" i="37"/>
  <c r="J364" i="38"/>
  <c r="J109" i="41"/>
  <c r="BK132" i="44"/>
  <c r="J174" i="44"/>
  <c r="J551" i="47"/>
  <c r="J487" i="47"/>
  <c r="BK591" i="47"/>
  <c r="J162" i="48"/>
  <c r="J234" i="48"/>
  <c r="BK128" i="48"/>
  <c r="BK281" i="50"/>
  <c r="BK239" i="50"/>
  <c r="BK172" i="55"/>
  <c r="BK610" i="58"/>
  <c r="BK118" i="67"/>
  <c r="J142" i="70"/>
  <c r="J156" i="72"/>
  <c r="J189" i="75"/>
  <c r="BK164" i="77"/>
  <c r="BK142" i="79"/>
  <c r="J157" i="82"/>
  <c r="BK110" i="84"/>
  <c r="BK106" i="87"/>
  <c r="J169" i="90"/>
  <c r="J193" i="92"/>
  <c r="J156" i="94"/>
  <c r="J182" i="96"/>
  <c r="J148" i="99"/>
  <c r="BK149" i="101"/>
  <c r="BK129" i="105"/>
  <c r="J91" i="117"/>
  <c r="J298" i="121"/>
  <c r="BK127" i="121"/>
  <c r="BK176" i="121"/>
  <c r="J383" i="122"/>
  <c r="J145" i="123"/>
  <c r="BK176" i="123"/>
  <c r="J141" i="124"/>
  <c r="J170" i="125"/>
  <c r="BK121" i="125"/>
  <c r="J212" i="126"/>
  <c r="BK95" i="129"/>
  <c r="J103" i="131"/>
  <c r="AS124" i="1"/>
  <c r="J165" i="7"/>
  <c r="BK151" i="10"/>
  <c r="BK395" i="11"/>
  <c r="BK193" i="12"/>
  <c r="BK752" i="15"/>
  <c r="J799" i="15"/>
  <c r="BK448" i="17"/>
  <c r="J425" i="17"/>
  <c r="BK236" i="23"/>
  <c r="J164" i="25"/>
  <c r="BK265" i="26"/>
  <c r="J362" i="29"/>
  <c r="BK120" i="29"/>
  <c r="BK143" i="31"/>
  <c r="BK124" i="34"/>
  <c r="BK514" i="47"/>
  <c r="J810" i="47"/>
  <c r="J448" i="47"/>
  <c r="J113" i="48"/>
  <c r="J268" i="48"/>
  <c r="J247" i="48"/>
  <c r="BK145" i="48"/>
  <c r="J301" i="50"/>
  <c r="J99" i="51"/>
  <c r="J112" i="54"/>
  <c r="BK101" i="57"/>
  <c r="BK562" i="58"/>
  <c r="BK101" i="67"/>
  <c r="J145" i="70"/>
  <c r="BK146" i="75"/>
  <c r="BK176" i="76"/>
  <c r="BK145" i="77"/>
  <c r="BK117" i="80"/>
  <c r="J163" i="82"/>
  <c r="BK112" i="90"/>
  <c r="J161" i="92"/>
  <c r="J130" i="96"/>
  <c r="J174" i="99"/>
  <c r="J171" i="100"/>
  <c r="J140" i="103"/>
  <c r="BK94" i="106"/>
  <c r="J342" i="121"/>
  <c r="BK359" i="121"/>
  <c r="J106" i="121"/>
  <c r="J153" i="122"/>
  <c r="BK552" i="122"/>
  <c r="BK191" i="123"/>
  <c r="J217" i="123"/>
  <c r="J169" i="125"/>
  <c r="BK193" i="125"/>
  <c r="BK155" i="126"/>
  <c r="J120" i="129"/>
  <c r="BK104" i="130"/>
  <c r="J102" i="2"/>
  <c r="J425" i="3"/>
  <c r="J874" i="4"/>
  <c r="J135" i="6"/>
  <c r="BK639" i="9"/>
  <c r="J115" i="10"/>
  <c r="BK216" i="11"/>
  <c r="BK168" i="12"/>
  <c r="J711" i="15"/>
  <c r="J640" i="15"/>
  <c r="J574" i="15"/>
  <c r="J179" i="16"/>
  <c r="J450" i="17"/>
  <c r="J180" i="18"/>
  <c r="J234" i="23"/>
  <c r="BK325" i="26"/>
  <c r="J109" i="28"/>
  <c r="J322" i="29"/>
  <c r="BK167" i="30"/>
  <c r="J172" i="31"/>
  <c r="BK229" i="33"/>
  <c r="BK140" i="46"/>
  <c r="BK539" i="47"/>
  <c r="J704" i="47"/>
  <c r="J235" i="48"/>
  <c r="BK194" i="48"/>
  <c r="J158" i="48"/>
  <c r="J128" i="50"/>
  <c r="J374" i="50"/>
  <c r="J113" i="51"/>
  <c r="J118" i="56"/>
  <c r="BK106" i="58"/>
  <c r="J300" i="69"/>
  <c r="J223" i="71"/>
  <c r="J242" i="73"/>
  <c r="BK130" i="76"/>
  <c r="BK106" i="78"/>
  <c r="BK132" i="81"/>
  <c r="J133" i="82"/>
  <c r="BK98" i="85"/>
  <c r="BK129" i="90"/>
  <c r="J205" i="92"/>
  <c r="J114" i="95"/>
  <c r="BK92" i="98"/>
  <c r="BK165" i="100"/>
  <c r="BK116" i="104"/>
  <c r="F36" i="108"/>
  <c r="BA180" i="1"/>
  <c r="BK380" i="121"/>
  <c r="BK357" i="121"/>
  <c r="J127" i="122"/>
  <c r="J178" i="123"/>
  <c r="J197" i="123"/>
  <c r="J130" i="124"/>
  <c r="BK231" i="125"/>
  <c r="J168" i="125"/>
  <c r="BK229" i="126"/>
  <c r="BK130" i="129"/>
  <c r="J111" i="130"/>
  <c r="J105" i="132"/>
  <c r="J157" i="19"/>
  <c r="J231" i="125"/>
  <c r="J177" i="125"/>
  <c r="J141" i="125"/>
  <c r="BK94" i="127"/>
  <c r="J106" i="129"/>
  <c r="BK109" i="132"/>
  <c r="J702" i="3"/>
  <c r="BK766" i="4"/>
  <c r="J883" i="4"/>
  <c r="BK114" i="6"/>
  <c r="J433" i="9"/>
  <c r="BK170" i="10"/>
  <c r="BK363" i="10"/>
  <c r="J124" i="11"/>
  <c r="J188" i="14"/>
  <c r="BK283" i="15"/>
  <c r="J769" i="15"/>
  <c r="J268" i="15"/>
  <c r="J402" i="17"/>
  <c r="J207" i="18"/>
  <c r="BK114" i="21"/>
  <c r="BK311" i="26"/>
  <c r="J338" i="29"/>
  <c r="BK218" i="29"/>
  <c r="BK141" i="31"/>
  <c r="J113" i="32"/>
  <c r="J110" i="34"/>
  <c r="J126" i="35"/>
  <c r="BK298" i="38"/>
  <c r="BK101" i="38"/>
  <c r="J96" i="40"/>
  <c r="BK170" i="42"/>
  <c r="BK178" i="44"/>
  <c r="J185" i="45"/>
  <c r="BK145" i="47"/>
  <c r="J225" i="47"/>
  <c r="BK99" i="48"/>
  <c r="BK252" i="48"/>
  <c r="BK185" i="48"/>
  <c r="BK214" i="50"/>
  <c r="BK101" i="53"/>
  <c r="J121" i="61"/>
  <c r="BK174" i="62"/>
  <c r="J203" i="63"/>
  <c r="BK257" i="69"/>
  <c r="J152" i="70"/>
  <c r="J152" i="72"/>
  <c r="BK194" i="77"/>
  <c r="J127" i="80"/>
  <c r="BK163" i="82"/>
  <c r="J136" i="86"/>
  <c r="J151" i="91"/>
  <c r="BK109" i="94"/>
  <c r="BK165" i="96"/>
  <c r="J179" i="100"/>
  <c r="BK96" i="103"/>
  <c r="F37" i="108"/>
  <c r="BB180" i="1"/>
  <c r="J349" i="121"/>
  <c r="J261" i="122"/>
  <c r="J174" i="123"/>
  <c r="BK164" i="123"/>
  <c r="J144" i="124"/>
  <c r="BK137" i="124"/>
  <c r="BK146" i="125"/>
  <c r="BK239" i="125"/>
  <c r="J174" i="126"/>
  <c r="BK111" i="129"/>
  <c r="J114" i="131"/>
  <c r="J159" i="31"/>
  <c r="J101" i="33"/>
  <c r="J1046" i="35"/>
  <c r="BK121" i="37"/>
  <c r="BK357" i="39"/>
  <c r="BK185" i="44"/>
  <c r="J203" i="46"/>
  <c r="BK501" i="47"/>
  <c r="J787" i="47"/>
  <c r="J181" i="48"/>
  <c r="BK222" i="48"/>
  <c r="J176" i="48"/>
  <c r="J127" i="48"/>
  <c r="BK296" i="50"/>
  <c r="J214" i="50"/>
  <c r="J118" i="51"/>
  <c r="J640" i="58"/>
  <c r="J306" i="69"/>
  <c r="BK233" i="71"/>
  <c r="BK219" i="73"/>
  <c r="BK137" i="75"/>
  <c r="J103" i="76"/>
  <c r="J99" i="81"/>
  <c r="J101" i="84"/>
  <c r="BK99" i="87"/>
  <c r="J167" i="92"/>
  <c r="J117" i="92"/>
  <c r="BK107" i="95"/>
  <c r="BK208" i="99"/>
  <c r="BK152" i="101"/>
  <c r="J107" i="104"/>
  <c r="J36" i="107"/>
  <c r="BK168" i="121"/>
  <c r="BK460" i="122"/>
  <c r="J133" i="122"/>
  <c r="J129" i="123"/>
  <c r="BK135" i="123"/>
  <c r="BK227" i="125"/>
  <c r="BK213" i="125"/>
  <c r="J106" i="126"/>
  <c r="J114" i="129"/>
  <c r="J88" i="131"/>
  <c r="BK440" i="4"/>
  <c r="J753" i="4"/>
  <c r="J124" i="7"/>
  <c r="BK172" i="10"/>
  <c r="BK380" i="11"/>
  <c r="BK318" i="11"/>
  <c r="BK392" i="15"/>
  <c r="BK486" i="15"/>
  <c r="J829" i="15"/>
  <c r="BK735" i="15"/>
  <c r="J294" i="17"/>
  <c r="BK321" i="17"/>
  <c r="J111" i="18"/>
  <c r="BK98" i="23"/>
  <c r="J241" i="26"/>
  <c r="BK195" i="29"/>
  <c r="J141" i="82"/>
  <c r="BK130" i="84"/>
  <c r="J139" i="88"/>
  <c r="BK115" i="91"/>
  <c r="J130" i="93"/>
  <c r="J164" i="99"/>
  <c r="BK159" i="101"/>
  <c r="BK126" i="105"/>
  <c r="J36" i="116"/>
  <c r="AW188" i="1" s="1"/>
  <c r="J38" i="2" l="1"/>
  <c r="P95" i="39"/>
  <c r="P94" i="39" s="1"/>
  <c r="P93" i="39" s="1"/>
  <c r="AU100" i="1" s="1"/>
  <c r="R95" i="39"/>
  <c r="R94" i="39" s="1"/>
  <c r="R93" i="39" s="1"/>
  <c r="T95" i="39"/>
  <c r="T94" i="39" s="1"/>
  <c r="T93" i="39" s="1"/>
  <c r="P1049" i="35"/>
  <c r="P1048" i="35" s="1"/>
  <c r="R223" i="49"/>
  <c r="T117" i="102"/>
  <c r="P100" i="38"/>
  <c r="T87" i="132"/>
  <c r="R110" i="132"/>
  <c r="P967" i="3"/>
  <c r="BK1046" i="3"/>
  <c r="J1046" i="3" s="1"/>
  <c r="J78" i="3" s="1"/>
  <c r="BK106" i="4"/>
  <c r="T741" i="4"/>
  <c r="T778" i="4"/>
  <c r="P800" i="4"/>
  <c r="BK909" i="4"/>
  <c r="J909" i="4"/>
  <c r="J79" i="4" s="1"/>
  <c r="T114" i="5"/>
  <c r="R96" i="6"/>
  <c r="R151" i="7"/>
  <c r="BK105" i="9"/>
  <c r="J105" i="9"/>
  <c r="J69" i="9"/>
  <c r="T432" i="9"/>
  <c r="BK465" i="9"/>
  <c r="J465" i="9" s="1"/>
  <c r="J75" i="9" s="1"/>
  <c r="P617" i="9"/>
  <c r="BK638" i="9"/>
  <c r="J638" i="9"/>
  <c r="J79" i="9"/>
  <c r="R262" i="10"/>
  <c r="P97" i="11"/>
  <c r="R500" i="11"/>
  <c r="T112" i="12"/>
  <c r="T100" i="12" s="1"/>
  <c r="T131" i="12"/>
  <c r="P96" i="13"/>
  <c r="P95" i="13" s="1"/>
  <c r="P94" i="13" s="1"/>
  <c r="AU68" i="1" s="1"/>
  <c r="R187" i="14"/>
  <c r="BK114" i="15"/>
  <c r="J114" i="15" s="1"/>
  <c r="J69" i="15" s="1"/>
  <c r="P136" i="15"/>
  <c r="T136" i="15"/>
  <c r="T391" i="15"/>
  <c r="P445" i="15"/>
  <c r="T445" i="15"/>
  <c r="BK671" i="15"/>
  <c r="J671" i="15"/>
  <c r="J81" i="15" s="1"/>
  <c r="P699" i="15"/>
  <c r="P778" i="15"/>
  <c r="P444" i="15" s="1"/>
  <c r="T123" i="16"/>
  <c r="R153" i="16"/>
  <c r="P122" i="17"/>
  <c r="T280" i="17"/>
  <c r="T364" i="17"/>
  <c r="R433" i="17"/>
  <c r="P102" i="18"/>
  <c r="P165" i="18"/>
  <c r="R179" i="18"/>
  <c r="BK110" i="19"/>
  <c r="J110" i="19" s="1"/>
  <c r="J70" i="19"/>
  <c r="P156" i="19"/>
  <c r="P96" i="20"/>
  <c r="P95" i="20"/>
  <c r="P94" i="20"/>
  <c r="AU79" i="1" s="1"/>
  <c r="P96" i="21"/>
  <c r="P95" i="21" s="1"/>
  <c r="P94" i="21" s="1"/>
  <c r="AU80" i="1" s="1"/>
  <c r="BK97" i="23"/>
  <c r="J97" i="23" s="1"/>
  <c r="J69" i="23" s="1"/>
  <c r="P149" i="25"/>
  <c r="P105" i="26"/>
  <c r="T240" i="26"/>
  <c r="BK263" i="26"/>
  <c r="J263" i="26" s="1"/>
  <c r="J73" i="26" s="1"/>
  <c r="P307" i="26"/>
  <c r="T109" i="27"/>
  <c r="BK96" i="28"/>
  <c r="J96" i="28" s="1"/>
  <c r="J69" i="28" s="1"/>
  <c r="T97" i="49"/>
  <c r="BK270" i="50"/>
  <c r="J270" i="50" s="1"/>
  <c r="J69" i="50" s="1"/>
  <c r="R369" i="50"/>
  <c r="T93" i="51"/>
  <c r="T92" i="51" s="1"/>
  <c r="T94" i="52"/>
  <c r="T93" i="52" s="1"/>
  <c r="R93" i="53"/>
  <c r="R92" i="53" s="1"/>
  <c r="R135" i="55"/>
  <c r="T93" i="56"/>
  <c r="T92" i="56" s="1"/>
  <c r="R101" i="58"/>
  <c r="P324" i="58"/>
  <c r="BK561" i="58"/>
  <c r="J561" i="58" s="1"/>
  <c r="J75" i="58" s="1"/>
  <c r="R97" i="59"/>
  <c r="P202" i="59"/>
  <c r="T95" i="60"/>
  <c r="T94" i="60" s="1"/>
  <c r="T93" i="60" s="1"/>
  <c r="P153" i="62"/>
  <c r="R95" i="63"/>
  <c r="R94" i="63" s="1"/>
  <c r="R93" i="63" s="1"/>
  <c r="T95" i="64"/>
  <c r="T94" i="64" s="1"/>
  <c r="T93" i="64" s="1"/>
  <c r="P95" i="65"/>
  <c r="P94" i="65" s="1"/>
  <c r="P93" i="65" s="1"/>
  <c r="AU131" i="1" s="1"/>
  <c r="T200" i="69"/>
  <c r="P268" i="69"/>
  <c r="T283" i="69"/>
  <c r="BK127" i="70"/>
  <c r="J127" i="70"/>
  <c r="J70" i="70"/>
  <c r="P186" i="70"/>
  <c r="T210" i="71"/>
  <c r="P266" i="71"/>
  <c r="T98" i="72"/>
  <c r="T97" i="73"/>
  <c r="T96" i="73" s="1"/>
  <c r="T95" i="73" s="1"/>
  <c r="T160" i="75"/>
  <c r="P208" i="75"/>
  <c r="P145" i="76"/>
  <c r="BK169" i="76"/>
  <c r="J169" i="76"/>
  <c r="J76" i="76" s="1"/>
  <c r="P151" i="77"/>
  <c r="P166" i="77"/>
  <c r="R180" i="77"/>
  <c r="R100" i="80"/>
  <c r="R99" i="80" s="1"/>
  <c r="P121" i="80"/>
  <c r="P136" i="82"/>
  <c r="T159" i="82"/>
  <c r="BK177" i="82"/>
  <c r="J177" i="82"/>
  <c r="J78" i="82"/>
  <c r="BK122" i="84"/>
  <c r="J122" i="84" s="1"/>
  <c r="J74" i="84" s="1"/>
  <c r="T96" i="85"/>
  <c r="P99" i="86"/>
  <c r="T143" i="86"/>
  <c r="T142" i="86"/>
  <c r="R98" i="87"/>
  <c r="R97" i="87" s="1"/>
  <c r="R118" i="93"/>
  <c r="P104" i="94"/>
  <c r="BK91" i="95"/>
  <c r="J91" i="95" s="1"/>
  <c r="J65" i="95" s="1"/>
  <c r="P157" i="96"/>
  <c r="P91" i="97"/>
  <c r="P90" i="97"/>
  <c r="P89" i="97" s="1"/>
  <c r="AU168" i="1" s="1"/>
  <c r="R91" i="99"/>
  <c r="R90" i="99" s="1"/>
  <c r="BK97" i="101"/>
  <c r="J97" i="101"/>
  <c r="J66" i="101"/>
  <c r="T93" i="102"/>
  <c r="T92" i="102" s="1"/>
  <c r="T91" i="102" s="1"/>
  <c r="T132" i="103"/>
  <c r="R91" i="104"/>
  <c r="T88" i="106"/>
  <c r="T83" i="106" s="1"/>
  <c r="T82" i="106"/>
  <c r="T89" i="113"/>
  <c r="T88" i="113" s="1"/>
  <c r="T87" i="113" s="1"/>
  <c r="T218" i="121"/>
  <c r="R327" i="121"/>
  <c r="T400" i="121"/>
  <c r="R109" i="122"/>
  <c r="R144" i="122"/>
  <c r="T243" i="122"/>
  <c r="BK440" i="122"/>
  <c r="J440" i="122" s="1"/>
  <c r="J78" i="122" s="1"/>
  <c r="T474" i="122"/>
  <c r="R551" i="122"/>
  <c r="R136" i="123"/>
  <c r="P154" i="123"/>
  <c r="T163" i="123"/>
  <c r="P189" i="123"/>
  <c r="P204" i="123"/>
  <c r="T224" i="123"/>
  <c r="P116" i="124"/>
  <c r="T131" i="124"/>
  <c r="T142" i="124"/>
  <c r="BK132" i="125"/>
  <c r="J132" i="125" s="1"/>
  <c r="J71" i="125" s="1"/>
  <c r="BK967" i="3"/>
  <c r="J967" i="3"/>
  <c r="J71" i="3" s="1"/>
  <c r="T1046" i="3"/>
  <c r="T984" i="3" s="1"/>
  <c r="R106" i="4"/>
  <c r="P787" i="4"/>
  <c r="R844" i="4"/>
  <c r="R96" i="5"/>
  <c r="BK143" i="6"/>
  <c r="J143" i="6" s="1"/>
  <c r="J70" i="6" s="1"/>
  <c r="T151" i="7"/>
  <c r="BK103" i="8"/>
  <c r="J103" i="8" s="1"/>
  <c r="J70" i="8" s="1"/>
  <c r="BK432" i="9"/>
  <c r="J432" i="9"/>
  <c r="J70" i="9"/>
  <c r="P465" i="9"/>
  <c r="R617" i="9"/>
  <c r="P638" i="9"/>
  <c r="P110" i="10"/>
  <c r="BK362" i="10"/>
  <c r="J362" i="10"/>
  <c r="J73" i="10"/>
  <c r="T134" i="11"/>
  <c r="P131" i="12"/>
  <c r="R138" i="12"/>
  <c r="P96" i="14"/>
  <c r="BK159" i="15"/>
  <c r="J159" i="15" s="1"/>
  <c r="J71" i="15" s="1"/>
  <c r="BK276" i="15"/>
  <c r="J276" i="15"/>
  <c r="J72" i="15" s="1"/>
  <c r="R276" i="15"/>
  <c r="T476" i="15"/>
  <c r="BK662" i="15"/>
  <c r="J662" i="15" s="1"/>
  <c r="J80" i="15" s="1"/>
  <c r="R705" i="15"/>
  <c r="T751" i="15"/>
  <c r="BK123" i="16"/>
  <c r="J123" i="16" s="1"/>
  <c r="J71" i="16" s="1"/>
  <c r="R181" i="16"/>
  <c r="BK107" i="17"/>
  <c r="J107" i="17"/>
  <c r="J69" i="17"/>
  <c r="P249" i="17"/>
  <c r="T327" i="17"/>
  <c r="T424" i="17"/>
  <c r="T165" i="18"/>
  <c r="T179" i="18"/>
  <c r="P110" i="19"/>
  <c r="R156" i="19"/>
  <c r="R96" i="21"/>
  <c r="R95" i="21" s="1"/>
  <c r="R94" i="21" s="1"/>
  <c r="R96" i="22"/>
  <c r="R95" i="22"/>
  <c r="R94" i="22" s="1"/>
  <c r="BK233" i="23"/>
  <c r="J233" i="23" s="1"/>
  <c r="J70" i="23" s="1"/>
  <c r="BK134" i="24"/>
  <c r="J134" i="24" s="1"/>
  <c r="J70" i="24" s="1"/>
  <c r="R164" i="26"/>
  <c r="T307" i="26"/>
  <c r="T97" i="27"/>
  <c r="T96" i="27"/>
  <c r="T95" i="27"/>
  <c r="T398" i="29"/>
  <c r="R100" i="30"/>
  <c r="BK126" i="30"/>
  <c r="J126" i="30"/>
  <c r="J72" i="30"/>
  <c r="P134" i="31"/>
  <c r="R165" i="31"/>
  <c r="R164" i="31"/>
  <c r="BK119" i="33"/>
  <c r="J119" i="33" s="1"/>
  <c r="J72" i="33" s="1"/>
  <c r="T220" i="33"/>
  <c r="R99" i="35"/>
  <c r="R98" i="35" s="1"/>
  <c r="R97" i="35" s="1"/>
  <c r="P95" i="36"/>
  <c r="P94" i="36"/>
  <c r="P93" i="36" s="1"/>
  <c r="AU97" i="1" s="1"/>
  <c r="BK95" i="39"/>
  <c r="BK94" i="39" s="1"/>
  <c r="R96" i="41"/>
  <c r="R95" i="41" s="1"/>
  <c r="R94" i="41" s="1"/>
  <c r="BK140" i="42"/>
  <c r="J140" i="42"/>
  <c r="J70" i="42" s="1"/>
  <c r="T110" i="44"/>
  <c r="BK135" i="44"/>
  <c r="J135" i="44" s="1"/>
  <c r="J73" i="44" s="1"/>
  <c r="P203" i="44"/>
  <c r="P97" i="45"/>
  <c r="P177" i="45"/>
  <c r="R101" i="46"/>
  <c r="T608" i="47"/>
  <c r="T809" i="47"/>
  <c r="T277" i="48"/>
  <c r="R97" i="49"/>
  <c r="T223" i="49"/>
  <c r="BK95" i="50"/>
  <c r="T270" i="50"/>
  <c r="BK94" i="52"/>
  <c r="J94" i="52" s="1"/>
  <c r="J68" i="52" s="1"/>
  <c r="BK94" i="55"/>
  <c r="BK135" i="55"/>
  <c r="J135" i="55"/>
  <c r="J69" i="55" s="1"/>
  <c r="T95" i="57"/>
  <c r="T94" i="57"/>
  <c r="T93" i="57"/>
  <c r="BK173" i="58"/>
  <c r="J173" i="58" s="1"/>
  <c r="J70" i="58"/>
  <c r="R324" i="58"/>
  <c r="T561" i="58"/>
  <c r="P121" i="59"/>
  <c r="T153" i="62"/>
  <c r="BK95" i="63"/>
  <c r="BK94" i="63" s="1"/>
  <c r="J94" i="63" s="1"/>
  <c r="J68" i="63" s="1"/>
  <c r="T95" i="65"/>
  <c r="T94" i="65" s="1"/>
  <c r="T93" i="65" s="1"/>
  <c r="P95" i="66"/>
  <c r="P94" i="66" s="1"/>
  <c r="P93" i="66" s="1"/>
  <c r="AU132" i="1" s="1"/>
  <c r="BK95" i="68"/>
  <c r="J95" i="68"/>
  <c r="J69" i="68" s="1"/>
  <c r="R101" i="69"/>
  <c r="BK283" i="69"/>
  <c r="J283" i="69"/>
  <c r="J75" i="69" s="1"/>
  <c r="P127" i="70"/>
  <c r="T186" i="70"/>
  <c r="P210" i="71"/>
  <c r="P98" i="71" s="1"/>
  <c r="P97" i="71" s="1"/>
  <c r="AU138" i="1" s="1"/>
  <c r="R121" i="72"/>
  <c r="P97" i="73"/>
  <c r="P96" i="73"/>
  <c r="P95" i="73"/>
  <c r="AU141" i="1" s="1"/>
  <c r="R160" i="75"/>
  <c r="BK188" i="75"/>
  <c r="J188" i="75"/>
  <c r="J76" i="75" s="1"/>
  <c r="R145" i="76"/>
  <c r="R169" i="76"/>
  <c r="BK104" i="77"/>
  <c r="R151" i="77"/>
  <c r="T166" i="77"/>
  <c r="T180" i="77"/>
  <c r="T96" i="78"/>
  <c r="T95" i="78"/>
  <c r="T94" i="78"/>
  <c r="P100" i="79"/>
  <c r="BK113" i="80"/>
  <c r="T131" i="80"/>
  <c r="BK129" i="82"/>
  <c r="J129" i="82" s="1"/>
  <c r="J70" i="82" s="1"/>
  <c r="R153" i="82"/>
  <c r="T169" i="82"/>
  <c r="R122" i="84"/>
  <c r="R121" i="84" s="1"/>
  <c r="P102" i="85"/>
  <c r="BK122" i="86"/>
  <c r="J122" i="86" s="1"/>
  <c r="J70" i="86" s="1"/>
  <c r="R143" i="86"/>
  <c r="R142" i="86" s="1"/>
  <c r="T98" i="87"/>
  <c r="T97" i="87"/>
  <c r="P184" i="92"/>
  <c r="P136" i="93"/>
  <c r="P135" i="93" s="1"/>
  <c r="BK92" i="94"/>
  <c r="J92" i="94"/>
  <c r="J65" i="94"/>
  <c r="T104" i="94"/>
  <c r="R157" i="96"/>
  <c r="R91" i="97"/>
  <c r="R90" i="97"/>
  <c r="R89" i="97" s="1"/>
  <c r="T91" i="99"/>
  <c r="T90" i="99"/>
  <c r="R92" i="100"/>
  <c r="R91" i="100" s="1"/>
  <c r="R90" i="100" s="1"/>
  <c r="R117" i="102"/>
  <c r="R89" i="113"/>
  <c r="R88" i="113" s="1"/>
  <c r="R87" i="113" s="1"/>
  <c r="BK218" i="121"/>
  <c r="J218" i="121" s="1"/>
  <c r="J72" i="121" s="1"/>
  <c r="BK327" i="121"/>
  <c r="J327" i="121"/>
  <c r="J73" i="121"/>
  <c r="T327" i="121"/>
  <c r="P400" i="121"/>
  <c r="T109" i="122"/>
  <c r="P243" i="122"/>
  <c r="T282" i="122"/>
  <c r="BK426" i="122"/>
  <c r="J426" i="122"/>
  <c r="J75" i="122"/>
  <c r="P474" i="122"/>
  <c r="T484" i="122"/>
  <c r="T579" i="122"/>
  <c r="R141" i="123"/>
  <c r="BK154" i="123"/>
  <c r="J154" i="123" s="1"/>
  <c r="J76" i="123" s="1"/>
  <c r="R163" i="123"/>
  <c r="BK196" i="123"/>
  <c r="J196" i="123" s="1"/>
  <c r="J84" i="123"/>
  <c r="R215" i="123"/>
  <c r="P101" i="124"/>
  <c r="BK131" i="124"/>
  <c r="J131" i="124"/>
  <c r="J73" i="124"/>
  <c r="T118" i="125"/>
  <c r="BK144" i="125"/>
  <c r="J144" i="125"/>
  <c r="J73" i="125"/>
  <c r="R155" i="125"/>
  <c r="T182" i="125"/>
  <c r="P196" i="125"/>
  <c r="T216" i="125"/>
  <c r="T225" i="125"/>
  <c r="BK97" i="126"/>
  <c r="T138" i="126"/>
  <c r="BK237" i="126"/>
  <c r="J237" i="126" s="1"/>
  <c r="J69" i="126" s="1"/>
  <c r="T265" i="126"/>
  <c r="T95" i="2"/>
  <c r="T94" i="2" s="1"/>
  <c r="T93" i="2" s="1"/>
  <c r="BK104" i="3"/>
  <c r="BK741" i="4"/>
  <c r="J741" i="4" s="1"/>
  <c r="J70" i="4" s="1"/>
  <c r="P778" i="4"/>
  <c r="R114" i="5"/>
  <c r="P512" i="9"/>
  <c r="R638" i="9"/>
  <c r="T262" i="10"/>
  <c r="R134" i="11"/>
  <c r="T155" i="12"/>
  <c r="BK187" i="14"/>
  <c r="J187" i="14"/>
  <c r="J70" i="14" s="1"/>
  <c r="T114" i="15"/>
  <c r="P294" i="15"/>
  <c r="BK568" i="15"/>
  <c r="J568" i="15" s="1"/>
  <c r="J79" i="15" s="1"/>
  <c r="R662" i="15"/>
  <c r="T705" i="15"/>
  <c r="BK751" i="15"/>
  <c r="J751" i="15" s="1"/>
  <c r="J85" i="15" s="1"/>
  <c r="T848" i="15"/>
  <c r="BK103" i="16"/>
  <c r="J103" i="16"/>
  <c r="J69" i="16"/>
  <c r="R116" i="16"/>
  <c r="R170" i="16"/>
  <c r="R169" i="16" s="1"/>
  <c r="T122" i="17"/>
  <c r="BK270" i="17"/>
  <c r="J270" i="17" s="1"/>
  <c r="J72" i="17" s="1"/>
  <c r="T270" i="17"/>
  <c r="BK364" i="17"/>
  <c r="J364" i="17" s="1"/>
  <c r="J75" i="17" s="1"/>
  <c r="P424" i="17"/>
  <c r="R466" i="17"/>
  <c r="R102" i="18"/>
  <c r="BK172" i="18"/>
  <c r="J172" i="18"/>
  <c r="J72" i="18"/>
  <c r="BK188" i="18"/>
  <c r="J188" i="18" s="1"/>
  <c r="J74" i="18"/>
  <c r="T132" i="19"/>
  <c r="T96" i="21"/>
  <c r="T95" i="21"/>
  <c r="T94" i="21"/>
  <c r="BK96" i="22"/>
  <c r="J96" i="22" s="1"/>
  <c r="J69" i="22" s="1"/>
  <c r="T97" i="23"/>
  <c r="R97" i="24"/>
  <c r="R156" i="25"/>
  <c r="P164" i="26"/>
  <c r="R275" i="26"/>
  <c r="R319" i="26"/>
  <c r="P109" i="27"/>
  <c r="BK101" i="29"/>
  <c r="J101" i="29"/>
  <c r="J69" i="29"/>
  <c r="BK398" i="29"/>
  <c r="J398" i="29" s="1"/>
  <c r="J75" i="29" s="1"/>
  <c r="BK110" i="30"/>
  <c r="J110" i="30" s="1"/>
  <c r="J71" i="30" s="1"/>
  <c r="T126" i="30"/>
  <c r="P127" i="31"/>
  <c r="BK165" i="31"/>
  <c r="BK164" i="31"/>
  <c r="J164" i="31"/>
  <c r="J75" i="31"/>
  <c r="T119" i="33"/>
  <c r="R238" i="33"/>
  <c r="R99" i="34"/>
  <c r="R98" i="34"/>
  <c r="BK117" i="34"/>
  <c r="J117" i="34" s="1"/>
  <c r="J72" i="34"/>
  <c r="R136" i="34"/>
  <c r="T95" i="37"/>
  <c r="T94" i="37"/>
  <c r="T93" i="37"/>
  <c r="BK100" i="38"/>
  <c r="J100" i="38" s="1"/>
  <c r="J70" i="38" s="1"/>
  <c r="BK346" i="38"/>
  <c r="J346" i="38"/>
  <c r="J72" i="38" s="1"/>
  <c r="P95" i="40"/>
  <c r="P94" i="40"/>
  <c r="P93" i="40" s="1"/>
  <c r="AU101" i="1" s="1"/>
  <c r="T101" i="42"/>
  <c r="BK101" i="44"/>
  <c r="J101" i="44"/>
  <c r="J69" i="44" s="1"/>
  <c r="BK156" i="44"/>
  <c r="J156" i="44"/>
  <c r="J74" i="44"/>
  <c r="P122" i="45"/>
  <c r="BK101" i="46"/>
  <c r="J101" i="46"/>
  <c r="J70" i="46" s="1"/>
  <c r="BK102" i="47"/>
  <c r="P102" i="47"/>
  <c r="T102" i="47"/>
  <c r="BK758" i="47"/>
  <c r="BK277" i="48"/>
  <c r="J277" i="48" s="1"/>
  <c r="J69" i="48" s="1"/>
  <c r="BK191" i="49"/>
  <c r="J191" i="49" s="1"/>
  <c r="J70" i="49" s="1"/>
  <c r="T95" i="50"/>
  <c r="T94" i="50"/>
  <c r="T369" i="50"/>
  <c r="R93" i="51"/>
  <c r="R92" i="51"/>
  <c r="T173" i="58"/>
  <c r="T460" i="58"/>
  <c r="T459" i="58" s="1"/>
  <c r="P97" i="59"/>
  <c r="BK202" i="59"/>
  <c r="J202" i="59" s="1"/>
  <c r="J71" i="59" s="1"/>
  <c r="BK95" i="60"/>
  <c r="J95" i="60" s="1"/>
  <c r="J69" i="60" s="1"/>
  <c r="P95" i="61"/>
  <c r="P94" i="61"/>
  <c r="P93" i="61"/>
  <c r="AU126" i="1" s="1"/>
  <c r="BK96" i="62"/>
  <c r="J96" i="62"/>
  <c r="J69" i="62"/>
  <c r="R153" i="62"/>
  <c r="P95" i="63"/>
  <c r="P94" i="63"/>
  <c r="P93" i="63"/>
  <c r="AU128" i="1" s="1"/>
  <c r="R95" i="64"/>
  <c r="R94" i="64" s="1"/>
  <c r="R93" i="64" s="1"/>
  <c r="BK95" i="67"/>
  <c r="J95" i="67" s="1"/>
  <c r="J69" i="67" s="1"/>
  <c r="P95" i="68"/>
  <c r="P94" i="68" s="1"/>
  <c r="P93" i="68" s="1"/>
  <c r="AU134" i="1"/>
  <c r="P101" i="69"/>
  <c r="P200" i="69"/>
  <c r="P283" i="69"/>
  <c r="T127" i="70"/>
  <c r="T99" i="71"/>
  <c r="P246" i="71"/>
  <c r="T121" i="72"/>
  <c r="BK113" i="75"/>
  <c r="J113" i="75"/>
  <c r="J70" i="75" s="1"/>
  <c r="R188" i="75"/>
  <c r="T145" i="76"/>
  <c r="R133" i="77"/>
  <c r="T190" i="77"/>
  <c r="BK96" i="78"/>
  <c r="J96" i="78" s="1"/>
  <c r="J69" i="78" s="1"/>
  <c r="R113" i="80"/>
  <c r="T121" i="80"/>
  <c r="P95" i="81"/>
  <c r="P94" i="81"/>
  <c r="P93" i="81" s="1"/>
  <c r="AU150" i="1" s="1"/>
  <c r="BK136" i="82"/>
  <c r="J136" i="82"/>
  <c r="J71" i="82" s="1"/>
  <c r="BK159" i="82"/>
  <c r="J159" i="82" s="1"/>
  <c r="J73" i="82" s="1"/>
  <c r="R169" i="82"/>
  <c r="P177" i="82"/>
  <c r="P108" i="84"/>
  <c r="R112" i="84"/>
  <c r="R96" i="85"/>
  <c r="R122" i="86"/>
  <c r="BK143" i="86"/>
  <c r="BK122" i="87"/>
  <c r="J122" i="87"/>
  <c r="J72" i="87" s="1"/>
  <c r="BK96" i="90"/>
  <c r="J96" i="90"/>
  <c r="J69" i="90"/>
  <c r="P96" i="91"/>
  <c r="P95" i="91" s="1"/>
  <c r="P94" i="91"/>
  <c r="AU161" i="1"/>
  <c r="T184" i="92"/>
  <c r="P99" i="93"/>
  <c r="P98" i="93" s="1"/>
  <c r="P97" i="93" s="1"/>
  <c r="AU163" i="1" s="1"/>
  <c r="P118" i="93"/>
  <c r="R119" i="94"/>
  <c r="T91" i="95"/>
  <c r="BK157" i="96"/>
  <c r="J157" i="96" s="1"/>
  <c r="J66" i="96" s="1"/>
  <c r="BK186" i="99"/>
  <c r="J186" i="99" s="1"/>
  <c r="J67" i="99" s="1"/>
  <c r="R93" i="102"/>
  <c r="R92" i="102"/>
  <c r="R91" i="102" s="1"/>
  <c r="P112" i="104"/>
  <c r="P119" i="105"/>
  <c r="P89" i="105"/>
  <c r="P88" i="105" s="1"/>
  <c r="AU176" i="1" s="1"/>
  <c r="P88" i="106"/>
  <c r="P83" i="106" s="1"/>
  <c r="P82" i="106" s="1"/>
  <c r="AU177" i="1" s="1"/>
  <c r="P89" i="117"/>
  <c r="P88" i="117"/>
  <c r="P87" i="117" s="1"/>
  <c r="AU189" i="1" s="1"/>
  <c r="R102" i="121"/>
  <c r="T200" i="121"/>
  <c r="P212" i="121"/>
  <c r="R332" i="121"/>
  <c r="P109" i="122"/>
  <c r="T192" i="122"/>
  <c r="P282" i="122"/>
  <c r="T440" i="122"/>
  <c r="R504" i="122"/>
  <c r="BK119" i="123"/>
  <c r="BK144" i="123"/>
  <c r="J144" i="123" s="1"/>
  <c r="J73" i="123" s="1"/>
  <c r="P167" i="123"/>
  <c r="T204" i="123"/>
  <c r="P219" i="123"/>
  <c r="T101" i="124"/>
  <c r="T124" i="124"/>
  <c r="BK142" i="124"/>
  <c r="J142" i="124"/>
  <c r="J75" i="124" s="1"/>
  <c r="R182" i="125"/>
  <c r="R201" i="125"/>
  <c r="R216" i="125"/>
  <c r="BK232" i="125"/>
  <c r="J232" i="125" s="1"/>
  <c r="J89" i="125" s="1"/>
  <c r="BK87" i="132"/>
  <c r="J87" i="132"/>
  <c r="J61" i="132" s="1"/>
  <c r="P87" i="132"/>
  <c r="P86" i="132"/>
  <c r="P85" i="132" s="1"/>
  <c r="AU209" i="1" s="1"/>
  <c r="R87" i="132"/>
  <c r="R104" i="3"/>
  <c r="BK800" i="4"/>
  <c r="J800" i="4" s="1"/>
  <c r="J77" i="4" s="1"/>
  <c r="T909" i="4"/>
  <c r="T96" i="5"/>
  <c r="T95" i="5"/>
  <c r="T94" i="5" s="1"/>
  <c r="BK96" i="6"/>
  <c r="J96" i="6" s="1"/>
  <c r="J69" i="6" s="1"/>
  <c r="R99" i="7"/>
  <c r="R98" i="7" s="1"/>
  <c r="R164" i="7"/>
  <c r="R158" i="7" s="1"/>
  <c r="T103" i="8"/>
  <c r="T95" i="8"/>
  <c r="T94" i="8"/>
  <c r="P432" i="9"/>
  <c r="T465" i="9"/>
  <c r="P100" i="10"/>
  <c r="T100" i="10"/>
  <c r="P362" i="10"/>
  <c r="R97" i="11"/>
  <c r="R96" i="11"/>
  <c r="R95" i="11" s="1"/>
  <c r="BK112" i="12"/>
  <c r="J112" i="12" s="1"/>
  <c r="J70" i="12"/>
  <c r="R131" i="12"/>
  <c r="R100" i="12" s="1"/>
  <c r="T138" i="12"/>
  <c r="T137" i="12"/>
  <c r="P159" i="15"/>
  <c r="P391" i="15"/>
  <c r="P568" i="15"/>
  <c r="T662" i="15"/>
  <c r="R699" i="15"/>
  <c r="BK733" i="15"/>
  <c r="J733" i="15" s="1"/>
  <c r="J84" i="15" s="1"/>
  <c r="R733" i="15"/>
  <c r="BK848" i="15"/>
  <c r="J848" i="15" s="1"/>
  <c r="J87" i="15" s="1"/>
  <c r="P116" i="16"/>
  <c r="T181" i="16"/>
  <c r="BK122" i="17"/>
  <c r="J122" i="17" s="1"/>
  <c r="J70" i="17" s="1"/>
  <c r="R280" i="17"/>
  <c r="R364" i="17"/>
  <c r="BK433" i="17"/>
  <c r="J433" i="17"/>
  <c r="J79" i="17"/>
  <c r="T466" i="17"/>
  <c r="T119" i="18"/>
  <c r="P188" i="18"/>
  <c r="T97" i="24"/>
  <c r="P126" i="25"/>
  <c r="T149" i="25"/>
  <c r="BK240" i="26"/>
  <c r="J240" i="26"/>
  <c r="J71" i="26" s="1"/>
  <c r="T275" i="26"/>
  <c r="BK97" i="27"/>
  <c r="J97" i="27"/>
  <c r="J69" i="27" s="1"/>
  <c r="P133" i="29"/>
  <c r="BK296" i="29"/>
  <c r="J296" i="29"/>
  <c r="J74" i="29" s="1"/>
  <c r="P100" i="30"/>
  <c r="R110" i="30"/>
  <c r="T134" i="31"/>
  <c r="P150" i="31"/>
  <c r="T150" i="31"/>
  <c r="R96" i="32"/>
  <c r="R95" i="32" s="1"/>
  <c r="R94" i="32" s="1"/>
  <c r="T140" i="42"/>
  <c r="T95" i="43"/>
  <c r="T94" i="43"/>
  <c r="T93" i="43" s="1"/>
  <c r="P101" i="44"/>
  <c r="P156" i="44"/>
  <c r="T97" i="45"/>
  <c r="T135" i="46"/>
  <c r="R608" i="47"/>
  <c r="BK809" i="47"/>
  <c r="J809" i="47" s="1"/>
  <c r="J76" i="47" s="1"/>
  <c r="BK460" i="58"/>
  <c r="J460" i="58" s="1"/>
  <c r="J74" i="58" s="1"/>
  <c r="BK121" i="59"/>
  <c r="J121" i="59" s="1"/>
  <c r="J70" i="59" s="1"/>
  <c r="BK210" i="71"/>
  <c r="J210" i="71" s="1"/>
  <c r="J70" i="71" s="1"/>
  <c r="R266" i="71"/>
  <c r="P98" i="72"/>
  <c r="BK197" i="72"/>
  <c r="J197" i="72"/>
  <c r="J71" i="72" s="1"/>
  <c r="R97" i="73"/>
  <c r="R96" i="73" s="1"/>
  <c r="R95" i="73" s="1"/>
  <c r="T113" i="75"/>
  <c r="T102" i="75" s="1"/>
  <c r="T188" i="75"/>
  <c r="BK145" i="76"/>
  <c r="J145" i="76"/>
  <c r="J71" i="76"/>
  <c r="T169" i="76"/>
  <c r="R104" i="77"/>
  <c r="R103" i="77" s="1"/>
  <c r="R166" i="77"/>
  <c r="BK190" i="77"/>
  <c r="J190" i="77" s="1"/>
  <c r="J78" i="77" s="1"/>
  <c r="R96" i="78"/>
  <c r="R95" i="78" s="1"/>
  <c r="R94" i="78" s="1"/>
  <c r="BK129" i="79"/>
  <c r="BK99" i="79" s="1"/>
  <c r="J99" i="79" s="1"/>
  <c r="J68" i="79" s="1"/>
  <c r="P122" i="86"/>
  <c r="R135" i="86"/>
  <c r="BK98" i="92"/>
  <c r="BK220" i="92"/>
  <c r="J220" i="92" s="1"/>
  <c r="J71" i="92" s="1"/>
  <c r="BK118" i="93"/>
  <c r="J118" i="93" s="1"/>
  <c r="J70" i="93" s="1"/>
  <c r="P92" i="94"/>
  <c r="R104" i="94"/>
  <c r="R91" i="94" s="1"/>
  <c r="R90" i="94" s="1"/>
  <c r="BK110" i="95"/>
  <c r="J110" i="95"/>
  <c r="J66" i="95" s="1"/>
  <c r="T157" i="96"/>
  <c r="T91" i="97"/>
  <c r="T90" i="97" s="1"/>
  <c r="T89" i="97" s="1"/>
  <c r="P91" i="98"/>
  <c r="P90" i="98" s="1"/>
  <c r="P89" i="98" s="1"/>
  <c r="AU169" i="1" s="1"/>
  <c r="BK91" i="99"/>
  <c r="P92" i="100"/>
  <c r="P91" i="100"/>
  <c r="P90" i="100" s="1"/>
  <c r="AU171" i="1" s="1"/>
  <c r="R97" i="101"/>
  <c r="R90" i="101" s="1"/>
  <c r="R89" i="101" s="1"/>
  <c r="BK93" i="102"/>
  <c r="P91" i="103"/>
  <c r="R132" i="103"/>
  <c r="R112" i="104"/>
  <c r="T119" i="105"/>
  <c r="T89" i="105" s="1"/>
  <c r="T88" i="105" s="1"/>
  <c r="R88" i="106"/>
  <c r="R83" i="106"/>
  <c r="R82" i="106" s="1"/>
  <c r="BK102" i="121"/>
  <c r="J102" i="121"/>
  <c r="J69" i="121"/>
  <c r="BK200" i="121"/>
  <c r="J200" i="121" s="1"/>
  <c r="J70" i="121"/>
  <c r="BK212" i="121"/>
  <c r="J212" i="121" s="1"/>
  <c r="J71" i="121" s="1"/>
  <c r="T332" i="121"/>
  <c r="BK109" i="122"/>
  <c r="J109" i="122" s="1"/>
  <c r="J69" i="122" s="1"/>
  <c r="T144" i="122"/>
  <c r="T334" i="122"/>
  <c r="BK474" i="122"/>
  <c r="J474" i="122" s="1"/>
  <c r="J79" i="122"/>
  <c r="R484" i="122"/>
  <c r="BK579" i="122"/>
  <c r="J579" i="122"/>
  <c r="J83" i="122" s="1"/>
  <c r="BK136" i="123"/>
  <c r="J136" i="123" s="1"/>
  <c r="J71" i="123" s="1"/>
  <c r="T144" i="123"/>
  <c r="BK163" i="123"/>
  <c r="J163" i="123" s="1"/>
  <c r="J77" i="123" s="1"/>
  <c r="R182" i="123"/>
  <c r="R196" i="123"/>
  <c r="BK215" i="123"/>
  <c r="J215" i="123"/>
  <c r="J90" i="123" s="1"/>
  <c r="R224" i="123"/>
  <c r="T116" i="124"/>
  <c r="P131" i="124"/>
  <c r="R142" i="124"/>
  <c r="R135" i="125"/>
  <c r="BK151" i="125"/>
  <c r="J151" i="125" s="1"/>
  <c r="J74" i="125"/>
  <c r="BK172" i="125"/>
  <c r="J172" i="125" s="1"/>
  <c r="J77" i="125" s="1"/>
  <c r="BK189" i="125"/>
  <c r="J189" i="125"/>
  <c r="J79" i="125" s="1"/>
  <c r="T196" i="125"/>
  <c r="BK212" i="125"/>
  <c r="J212" i="125"/>
  <c r="J84" i="125" s="1"/>
  <c r="BK221" i="125"/>
  <c r="J221" i="125"/>
  <c r="J86" i="125"/>
  <c r="P232" i="125"/>
  <c r="R138" i="126"/>
  <c r="T163" i="126"/>
  <c r="R265" i="126"/>
  <c r="BK90" i="129"/>
  <c r="J90" i="129" s="1"/>
  <c r="J65" i="129" s="1"/>
  <c r="R100" i="130"/>
  <c r="P95" i="2"/>
  <c r="P94" i="2" s="1"/>
  <c r="P93" i="2" s="1"/>
  <c r="AU57" i="1" s="1"/>
  <c r="T104" i="3"/>
  <c r="R967" i="3"/>
  <c r="BK787" i="4"/>
  <c r="J787" i="4"/>
  <c r="J75" i="4" s="1"/>
  <c r="BK844" i="4"/>
  <c r="J844" i="4"/>
  <c r="J78" i="4"/>
  <c r="BK96" i="5"/>
  <c r="J96" i="5" s="1"/>
  <c r="J69" i="5" s="1"/>
  <c r="P151" i="7"/>
  <c r="P98" i="7" s="1"/>
  <c r="R103" i="8"/>
  <c r="R95" i="8"/>
  <c r="R94" i="8" s="1"/>
  <c r="P105" i="9"/>
  <c r="P104" i="9" s="1"/>
  <c r="R432" i="9"/>
  <c r="BK110" i="10"/>
  <c r="J110" i="10" s="1"/>
  <c r="J71" i="10" s="1"/>
  <c r="T362" i="10"/>
  <c r="BK134" i="11"/>
  <c r="J134" i="11"/>
  <c r="J70" i="11" s="1"/>
  <c r="BK131" i="12"/>
  <c r="J131" i="12" s="1"/>
  <c r="J71" i="12" s="1"/>
  <c r="T187" i="14"/>
  <c r="R159" i="15"/>
  <c r="R391" i="15"/>
  <c r="BK445" i="15"/>
  <c r="R445" i="15"/>
  <c r="R671" i="15"/>
  <c r="T778" i="15"/>
  <c r="R123" i="16"/>
  <c r="BK181" i="16"/>
  <c r="J181" i="16"/>
  <c r="J77" i="16" s="1"/>
  <c r="R122" i="17"/>
  <c r="BK327" i="17"/>
  <c r="J327" i="17"/>
  <c r="J74" i="17" s="1"/>
  <c r="BK466" i="17"/>
  <c r="J466" i="17"/>
  <c r="J80" i="17"/>
  <c r="R165" i="18"/>
  <c r="P179" i="18"/>
  <c r="R200" i="18"/>
  <c r="T110" i="19"/>
  <c r="BK96" i="20"/>
  <c r="T96" i="22"/>
  <c r="T95" i="22"/>
  <c r="T94" i="22"/>
  <c r="P398" i="29"/>
  <c r="P110" i="30"/>
  <c r="R126" i="30"/>
  <c r="R102" i="31"/>
  <c r="BK146" i="31"/>
  <c r="J146" i="31"/>
  <c r="J72" i="31" s="1"/>
  <c r="T165" i="31"/>
  <c r="T164" i="31" s="1"/>
  <c r="P119" i="33"/>
  <c r="BK238" i="33"/>
  <c r="J238" i="33"/>
  <c r="J74" i="33" s="1"/>
  <c r="BK105" i="34"/>
  <c r="J105" i="34"/>
  <c r="J71" i="34" s="1"/>
  <c r="P117" i="34"/>
  <c r="R117" i="34"/>
  <c r="T117" i="34"/>
  <c r="T95" i="36"/>
  <c r="T94" i="36" s="1"/>
  <c r="T93" i="36" s="1"/>
  <c r="R95" i="37"/>
  <c r="R94" i="37"/>
  <c r="R93" i="37" s="1"/>
  <c r="P304" i="38"/>
  <c r="T95" i="40"/>
  <c r="T94" i="40"/>
  <c r="T93" i="40" s="1"/>
  <c r="P101" i="42"/>
  <c r="T101" i="44"/>
  <c r="T100" i="44"/>
  <c r="R156" i="44"/>
  <c r="R122" i="45"/>
  <c r="BK135" i="46"/>
  <c r="J135" i="46"/>
  <c r="J71" i="46" s="1"/>
  <c r="P147" i="47"/>
  <c r="P758" i="47"/>
  <c r="P277" i="48"/>
  <c r="BK97" i="49"/>
  <c r="J97" i="49"/>
  <c r="J69" i="49" s="1"/>
  <c r="P223" i="49"/>
  <c r="P95" i="50"/>
  <c r="P369" i="50"/>
  <c r="P93" i="51"/>
  <c r="P92" i="51" s="1"/>
  <c r="AU114" i="1" s="1"/>
  <c r="BK99" i="71"/>
  <c r="R210" i="71"/>
  <c r="R98" i="71" s="1"/>
  <c r="R97" i="71" s="1"/>
  <c r="BK98" i="72"/>
  <c r="R197" i="72"/>
  <c r="BK160" i="75"/>
  <c r="J160" i="75" s="1"/>
  <c r="J71" i="75" s="1"/>
  <c r="R177" i="75"/>
  <c r="BK208" i="75"/>
  <c r="J208" i="75" s="1"/>
  <c r="J77" i="75" s="1"/>
  <c r="R109" i="76"/>
  <c r="R101" i="76" s="1"/>
  <c r="P169" i="76"/>
  <c r="T119" i="94"/>
  <c r="R91" i="95"/>
  <c r="T92" i="96"/>
  <c r="R186" i="96"/>
  <c r="R91" i="98"/>
  <c r="R90" i="98" s="1"/>
  <c r="R89" i="98" s="1"/>
  <c r="R186" i="99"/>
  <c r="BK92" i="100"/>
  <c r="T136" i="123"/>
  <c r="R167" i="123"/>
  <c r="R166" i="123" s="1"/>
  <c r="R189" i="123"/>
  <c r="T219" i="123"/>
  <c r="BK101" i="124"/>
  <c r="J101" i="124" s="1"/>
  <c r="J69" i="124" s="1"/>
  <c r="BK124" i="124"/>
  <c r="J124" i="124" s="1"/>
  <c r="J72" i="124" s="1"/>
  <c r="BK139" i="124"/>
  <c r="J139" i="124"/>
  <c r="J74" i="124"/>
  <c r="T132" i="125"/>
  <c r="BK155" i="125"/>
  <c r="P182" i="125"/>
  <c r="P201" i="125"/>
  <c r="R212" i="125"/>
  <c r="T221" i="125"/>
  <c r="T238" i="125"/>
  <c r="R97" i="126"/>
  <c r="R188" i="126"/>
  <c r="P132" i="129"/>
  <c r="P92" i="130"/>
  <c r="P109" i="130"/>
  <c r="R87" i="131"/>
  <c r="R86" i="131"/>
  <c r="BK104" i="132"/>
  <c r="J104" i="132"/>
  <c r="J63" i="132" s="1"/>
  <c r="P232" i="3"/>
  <c r="T967" i="3"/>
  <c r="P741" i="4"/>
  <c r="R778" i="4"/>
  <c r="T800" i="4"/>
  <c r="P909" i="4"/>
  <c r="P96" i="5"/>
  <c r="T96" i="6"/>
  <c r="BK151" i="7"/>
  <c r="J151" i="7" s="1"/>
  <c r="J70" i="7" s="1"/>
  <c r="BK512" i="9"/>
  <c r="J512" i="9" s="1"/>
  <c r="J76" i="9" s="1"/>
  <c r="R110" i="10"/>
  <c r="BK389" i="10"/>
  <c r="J389" i="10"/>
  <c r="J74" i="10"/>
  <c r="T97" i="11"/>
  <c r="P112" i="12"/>
  <c r="P100" i="12"/>
  <c r="P138" i="12"/>
  <c r="R96" i="13"/>
  <c r="R95" i="13" s="1"/>
  <c r="R94" i="13" s="1"/>
  <c r="P187" i="14"/>
  <c r="R114" i="15"/>
  <c r="T294" i="15"/>
  <c r="R476" i="15"/>
  <c r="P662" i="15"/>
  <c r="P705" i="15"/>
  <c r="R751" i="15"/>
  <c r="T103" i="16"/>
  <c r="P153" i="16"/>
  <c r="T170" i="16"/>
  <c r="T169" i="16" s="1"/>
  <c r="P107" i="17"/>
  <c r="BK280" i="17"/>
  <c r="J280" i="17"/>
  <c r="J73" i="17" s="1"/>
  <c r="T433" i="17"/>
  <c r="T102" i="18"/>
  <c r="R172" i="18"/>
  <c r="BK200" i="18"/>
  <c r="J200" i="18"/>
  <c r="J75" i="18" s="1"/>
  <c r="R110" i="19"/>
  <c r="BK97" i="24"/>
  <c r="J97" i="24" s="1"/>
  <c r="J69" i="24" s="1"/>
  <c r="P156" i="25"/>
  <c r="BK164" i="26"/>
  <c r="J164" i="26"/>
  <c r="J70" i="26"/>
  <c r="R263" i="26"/>
  <c r="R97" i="27"/>
  <c r="T96" i="28"/>
  <c r="T95" i="28" s="1"/>
  <c r="T94" i="28" s="1"/>
  <c r="BK114" i="29"/>
  <c r="J114" i="29" s="1"/>
  <c r="J71" i="29" s="1"/>
  <c r="T133" i="29"/>
  <c r="BK100" i="30"/>
  <c r="J100" i="30"/>
  <c r="J69" i="30"/>
  <c r="T110" i="30"/>
  <c r="R134" i="31"/>
  <c r="BK154" i="31"/>
  <c r="J154" i="31" s="1"/>
  <c r="J74" i="31" s="1"/>
  <c r="T100" i="33"/>
  <c r="T99" i="33" s="1"/>
  <c r="BK220" i="33"/>
  <c r="J220" i="33"/>
  <c r="J73" i="33" s="1"/>
  <c r="P99" i="34"/>
  <c r="P98" i="34"/>
  <c r="T105" i="34"/>
  <c r="P136" i="34"/>
  <c r="BK1049" i="35"/>
  <c r="J1049" i="35" s="1"/>
  <c r="J73" i="35" s="1"/>
  <c r="BK95" i="36"/>
  <c r="BK94" i="36" s="1"/>
  <c r="J94" i="36" s="1"/>
  <c r="J68" i="36" s="1"/>
  <c r="BK95" i="37"/>
  <c r="J95" i="37"/>
  <c r="J69" i="37"/>
  <c r="T304" i="38"/>
  <c r="BK368" i="38"/>
  <c r="J368" i="38"/>
  <c r="J73" i="38" s="1"/>
  <c r="R95" i="40"/>
  <c r="R94" i="40" s="1"/>
  <c r="R93" i="40" s="1"/>
  <c r="P96" i="41"/>
  <c r="P95" i="41"/>
  <c r="P94" i="41" s="1"/>
  <c r="AU102" i="1" s="1"/>
  <c r="R140" i="42"/>
  <c r="R95" i="43"/>
  <c r="R94" i="43" s="1"/>
  <c r="R93" i="43" s="1"/>
  <c r="R101" i="44"/>
  <c r="T156" i="44"/>
  <c r="BK122" i="45"/>
  <c r="J122" i="45" s="1"/>
  <c r="J70" i="45" s="1"/>
  <c r="R135" i="46"/>
  <c r="R147" i="47"/>
  <c r="P809" i="47"/>
  <c r="T191" i="49"/>
  <c r="R95" i="50"/>
  <c r="BK369" i="50"/>
  <c r="J369" i="50"/>
  <c r="J70" i="50" s="1"/>
  <c r="P94" i="52"/>
  <c r="P93" i="52" s="1"/>
  <c r="AU115" i="1" s="1"/>
  <c r="P93" i="53"/>
  <c r="P92" i="53"/>
  <c r="AU116" i="1" s="1"/>
  <c r="P135" i="55"/>
  <c r="P95" i="57"/>
  <c r="P94" i="57"/>
  <c r="P93" i="57" s="1"/>
  <c r="AU120" i="1" s="1"/>
  <c r="T101" i="58"/>
  <c r="T324" i="58"/>
  <c r="R561" i="58"/>
  <c r="T121" i="59"/>
  <c r="P95" i="60"/>
  <c r="P94" i="60"/>
  <c r="P93" i="60" s="1"/>
  <c r="AU125" i="1" s="1"/>
  <c r="BK95" i="61"/>
  <c r="J95" i="61" s="1"/>
  <c r="J69" i="61" s="1"/>
  <c r="P96" i="62"/>
  <c r="BK95" i="66"/>
  <c r="BK94" i="66" s="1"/>
  <c r="BK93" i="66" s="1"/>
  <c r="J93" i="66" s="1"/>
  <c r="J67" i="66" s="1"/>
  <c r="R95" i="68"/>
  <c r="R94" i="68"/>
  <c r="R93" i="68" s="1"/>
  <c r="T101" i="69"/>
  <c r="T100" i="69" s="1"/>
  <c r="R268" i="69"/>
  <c r="P100" i="70"/>
  <c r="P99" i="70" s="1"/>
  <c r="P98" i="70" s="1"/>
  <c r="AU137" i="1" s="1"/>
  <c r="T100" i="70"/>
  <c r="R186" i="70"/>
  <c r="P99" i="71"/>
  <c r="R246" i="71"/>
  <c r="R98" i="72"/>
  <c r="R97" i="72" s="1"/>
  <c r="R96" i="72" s="1"/>
  <c r="P197" i="72"/>
  <c r="P113" i="75"/>
  <c r="P177" i="75"/>
  <c r="R208" i="75"/>
  <c r="BK109" i="76"/>
  <c r="J109" i="76"/>
  <c r="J70" i="76" s="1"/>
  <c r="P160" i="76"/>
  <c r="P159" i="76" s="1"/>
  <c r="P100" i="76" s="1"/>
  <c r="AU145" i="1" s="1"/>
  <c r="P104" i="77"/>
  <c r="T151" i="77"/>
  <c r="BK180" i="77"/>
  <c r="R100" i="79"/>
  <c r="T100" i="80"/>
  <c r="T99" i="80"/>
  <c r="P131" i="80"/>
  <c r="T136" i="82"/>
  <c r="T184" i="82"/>
  <c r="P122" i="84"/>
  <c r="P121" i="84"/>
  <c r="BK102" i="85"/>
  <c r="J102" i="85" s="1"/>
  <c r="J70" i="85" s="1"/>
  <c r="T99" i="86"/>
  <c r="T135" i="86"/>
  <c r="R122" i="87"/>
  <c r="R118" i="87"/>
  <c r="R95" i="88"/>
  <c r="R94" i="88" s="1"/>
  <c r="R93" i="88" s="1"/>
  <c r="T96" i="91"/>
  <c r="T95" i="91"/>
  <c r="T94" i="91" s="1"/>
  <c r="BK184" i="92"/>
  <c r="J184" i="92" s="1"/>
  <c r="J70" i="92" s="1"/>
  <c r="R220" i="92"/>
  <c r="BK136" i="93"/>
  <c r="J136" i="93"/>
  <c r="J73" i="93" s="1"/>
  <c r="R92" i="94"/>
  <c r="T92" i="94"/>
  <c r="P91" i="95"/>
  <c r="P92" i="96"/>
  <c r="P91" i="96" s="1"/>
  <c r="P90" i="96" s="1"/>
  <c r="AU167" i="1" s="1"/>
  <c r="P186" i="96"/>
  <c r="BK91" i="97"/>
  <c r="T91" i="98"/>
  <c r="T90" i="98" s="1"/>
  <c r="T89" i="98" s="1"/>
  <c r="P91" i="99"/>
  <c r="P90" i="99"/>
  <c r="T92" i="100"/>
  <c r="T91" i="100" s="1"/>
  <c r="T90" i="100" s="1"/>
  <c r="T97" i="101"/>
  <c r="T90" i="101" s="1"/>
  <c r="T89" i="101" s="1"/>
  <c r="P117" i="102"/>
  <c r="BK91" i="103"/>
  <c r="BK132" i="103"/>
  <c r="J132" i="103"/>
  <c r="J66" i="103" s="1"/>
  <c r="T91" i="104"/>
  <c r="BK119" i="105"/>
  <c r="J119" i="105" s="1"/>
  <c r="J66" i="105" s="1"/>
  <c r="R89" i="117"/>
  <c r="R88" i="117" s="1"/>
  <c r="R87" i="117" s="1"/>
  <c r="P218" i="121"/>
  <c r="P327" i="121"/>
  <c r="BK400" i="121"/>
  <c r="J400" i="121"/>
  <c r="J75" i="121" s="1"/>
  <c r="P144" i="122"/>
  <c r="R243" i="122"/>
  <c r="R440" i="122"/>
  <c r="T504" i="122"/>
  <c r="P119" i="123"/>
  <c r="BK141" i="123"/>
  <c r="J141" i="123" s="1"/>
  <c r="J72" i="123" s="1"/>
  <c r="T154" i="123"/>
  <c r="P182" i="123"/>
  <c r="T196" i="123"/>
  <c r="R219" i="123"/>
  <c r="R101" i="124"/>
  <c r="R124" i="124"/>
  <c r="P139" i="124"/>
  <c r="R118" i="125"/>
  <c r="P135" i="125"/>
  <c r="T144" i="125"/>
  <c r="T151" i="125"/>
  <c r="R172" i="125"/>
  <c r="BK201" i="125"/>
  <c r="P216" i="125"/>
  <c r="R225" i="125"/>
  <c r="BK238" i="125"/>
  <c r="J238" i="125"/>
  <c r="J91" i="125" s="1"/>
  <c r="BK138" i="126"/>
  <c r="J138" i="126" s="1"/>
  <c r="J66" i="126" s="1"/>
  <c r="P163" i="126"/>
  <c r="P237" i="126"/>
  <c r="R254" i="126"/>
  <c r="R253" i="126"/>
  <c r="R90" i="129"/>
  <c r="R92" i="130"/>
  <c r="R91" i="130" s="1"/>
  <c r="R90" i="130" s="1"/>
  <c r="R109" i="130"/>
  <c r="T232" i="3"/>
  <c r="T103" i="3" s="1"/>
  <c r="T102" i="3" s="1"/>
  <c r="P1046" i="3"/>
  <c r="P984" i="3" s="1"/>
  <c r="T787" i="4"/>
  <c r="P844" i="4"/>
  <c r="P143" i="6"/>
  <c r="T164" i="7"/>
  <c r="T158" i="7" s="1"/>
  <c r="R512" i="9"/>
  <c r="P262" i="10"/>
  <c r="T389" i="10"/>
  <c r="BK500" i="11"/>
  <c r="J500" i="11"/>
  <c r="J71" i="11" s="1"/>
  <c r="R112" i="12"/>
  <c r="BK138" i="12"/>
  <c r="R96" i="14"/>
  <c r="R95" i="14"/>
  <c r="R94" i="14" s="1"/>
  <c r="BK294" i="15"/>
  <c r="J294" i="15" s="1"/>
  <c r="J73" i="15" s="1"/>
  <c r="T568" i="15"/>
  <c r="BK699" i="15"/>
  <c r="J699" i="15" s="1"/>
  <c r="J82" i="15" s="1"/>
  <c r="BK778" i="15"/>
  <c r="J778" i="15"/>
  <c r="J86" i="15" s="1"/>
  <c r="R103" i="16"/>
  <c r="R102" i="16" s="1"/>
  <c r="BK153" i="16"/>
  <c r="J153" i="16"/>
  <c r="J73" i="16" s="1"/>
  <c r="T107" i="17"/>
  <c r="P280" i="17"/>
  <c r="P364" i="17"/>
  <c r="R424" i="17"/>
  <c r="P119" i="18"/>
  <c r="BK179" i="18"/>
  <c r="J179" i="18"/>
  <c r="J73" i="18" s="1"/>
  <c r="P200" i="18"/>
  <c r="BK156" i="19"/>
  <c r="J156" i="19"/>
  <c r="J72" i="19" s="1"/>
  <c r="P96" i="22"/>
  <c r="P95" i="22" s="1"/>
  <c r="P94" i="22" s="1"/>
  <c r="AU81" i="1" s="1"/>
  <c r="R97" i="23"/>
  <c r="T233" i="23"/>
  <c r="P97" i="24"/>
  <c r="R126" i="25"/>
  <c r="P240" i="26"/>
  <c r="BK307" i="26"/>
  <c r="J307" i="26"/>
  <c r="J78" i="26" s="1"/>
  <c r="P96" i="28"/>
  <c r="P95" i="28" s="1"/>
  <c r="P94" i="28" s="1"/>
  <c r="AU87" i="1"/>
  <c r="P114" i="29"/>
  <c r="R398" i="29"/>
  <c r="T134" i="30"/>
  <c r="T133" i="30" s="1"/>
  <c r="T102" i="31"/>
  <c r="R146" i="31"/>
  <c r="R154" i="31"/>
  <c r="R100" i="33"/>
  <c r="R99" i="33"/>
  <c r="T238" i="33"/>
  <c r="P105" i="34"/>
  <c r="P104" i="34"/>
  <c r="BK136" i="34"/>
  <c r="J136" i="34" s="1"/>
  <c r="J73" i="34" s="1"/>
  <c r="R304" i="38"/>
  <c r="P140" i="42"/>
  <c r="T135" i="44"/>
  <c r="T177" i="45"/>
  <c r="T101" i="46"/>
  <c r="T96" i="46"/>
  <c r="T95" i="46" s="1"/>
  <c r="R102" i="47"/>
  <c r="R758" i="47"/>
  <c r="BK94" i="48"/>
  <c r="BK93" i="48" s="1"/>
  <c r="J93" i="48" s="1"/>
  <c r="T246" i="71"/>
  <c r="BK121" i="72"/>
  <c r="J121" i="72" s="1"/>
  <c r="J70" i="72" s="1"/>
  <c r="R113" i="75"/>
  <c r="R102" i="75"/>
  <c r="P188" i="75"/>
  <c r="P109" i="76"/>
  <c r="P101" i="76"/>
  <c r="BK160" i="76"/>
  <c r="J160" i="76" s="1"/>
  <c r="J75" i="76" s="1"/>
  <c r="P133" i="77"/>
  <c r="P96" i="78"/>
  <c r="P95" i="78" s="1"/>
  <c r="P94" i="78" s="1"/>
  <c r="AU147" i="1" s="1"/>
  <c r="BK100" i="79"/>
  <c r="J100" i="79"/>
  <c r="J69" i="79"/>
  <c r="BK100" i="80"/>
  <c r="BK99" i="80"/>
  <c r="J99" i="80" s="1"/>
  <c r="J68" i="80" s="1"/>
  <c r="R95" i="81"/>
  <c r="R94" i="81"/>
  <c r="R93" i="81" s="1"/>
  <c r="P105" i="82"/>
  <c r="T129" i="82"/>
  <c r="R159" i="82"/>
  <c r="P184" i="82"/>
  <c r="P95" i="83"/>
  <c r="P94" i="83" s="1"/>
  <c r="P93" i="83" s="1"/>
  <c r="AU152" i="1" s="1"/>
  <c r="T122" i="84"/>
  <c r="T121" i="84" s="1"/>
  <c r="P96" i="85"/>
  <c r="P95" i="85" s="1"/>
  <c r="P94" i="85" s="1"/>
  <c r="AU154" i="1" s="1"/>
  <c r="T122" i="86"/>
  <c r="T122" i="87"/>
  <c r="T118" i="87"/>
  <c r="P96" i="90"/>
  <c r="P95" i="90"/>
  <c r="P94" i="90" s="1"/>
  <c r="AU160" i="1" s="1"/>
  <c r="P98" i="92"/>
  <c r="T220" i="92"/>
  <c r="T136" i="93"/>
  <c r="T135" i="93"/>
  <c r="P119" i="94"/>
  <c r="T110" i="95"/>
  <c r="BK92" i="96"/>
  <c r="T186" i="96"/>
  <c r="P186" i="99"/>
  <c r="P97" i="101"/>
  <c r="P90" i="101" s="1"/>
  <c r="P89" i="101" s="1"/>
  <c r="AU172" i="1" s="1"/>
  <c r="BK117" i="102"/>
  <c r="J117" i="102" s="1"/>
  <c r="J66" i="102" s="1"/>
  <c r="T91" i="103"/>
  <c r="T90" i="103" s="1"/>
  <c r="T89" i="103" s="1"/>
  <c r="BK91" i="104"/>
  <c r="J91" i="104" s="1"/>
  <c r="J65" i="104" s="1"/>
  <c r="T112" i="104"/>
  <c r="R119" i="105"/>
  <c r="R89" i="105" s="1"/>
  <c r="R88" i="105" s="1"/>
  <c r="BK88" i="106"/>
  <c r="J88" i="106"/>
  <c r="J62" i="106" s="1"/>
  <c r="P89" i="113"/>
  <c r="P88" i="113"/>
  <c r="P87" i="113"/>
  <c r="AU185" i="1" s="1"/>
  <c r="T89" i="117"/>
  <c r="T88" i="117" s="1"/>
  <c r="T87" i="117" s="1"/>
  <c r="T102" i="121"/>
  <c r="R200" i="121"/>
  <c r="R212" i="121"/>
  <c r="P332" i="121"/>
  <c r="BK334" i="122"/>
  <c r="J334" i="122" s="1"/>
  <c r="J74" i="122"/>
  <c r="P426" i="122"/>
  <c r="R474" i="122"/>
  <c r="T551" i="122"/>
  <c r="P141" i="123"/>
  <c r="BK167" i="123"/>
  <c r="T189" i="123"/>
  <c r="P215" i="123"/>
  <c r="P224" i="123"/>
  <c r="R116" i="124"/>
  <c r="R131" i="124"/>
  <c r="P142" i="124"/>
  <c r="T135" i="125"/>
  <c r="T155" i="125"/>
  <c r="P189" i="125"/>
  <c r="BK196" i="125"/>
  <c r="J196" i="125" s="1"/>
  <c r="J80" i="125" s="1"/>
  <c r="P221" i="125"/>
  <c r="T232" i="125"/>
  <c r="P138" i="126"/>
  <c r="R163" i="126"/>
  <c r="T237" i="126"/>
  <c r="T254" i="126"/>
  <c r="T253" i="126"/>
  <c r="T92" i="130"/>
  <c r="R104" i="132"/>
  <c r="R95" i="2"/>
  <c r="R94" i="2" s="1"/>
  <c r="R93" i="2" s="1"/>
  <c r="BK232" i="3"/>
  <c r="J232" i="3" s="1"/>
  <c r="J70" i="3" s="1"/>
  <c r="P106" i="4"/>
  <c r="P105" i="4" s="1"/>
  <c r="R787" i="4"/>
  <c r="T844" i="4"/>
  <c r="BK114" i="5"/>
  <c r="J114" i="5" s="1"/>
  <c r="J70" i="5" s="1"/>
  <c r="P96" i="6"/>
  <c r="P95" i="6"/>
  <c r="P94" i="6" s="1"/>
  <c r="AU61" i="1" s="1"/>
  <c r="P99" i="7"/>
  <c r="P103" i="8"/>
  <c r="P95" i="8" s="1"/>
  <c r="P94" i="8" s="1"/>
  <c r="AU63" i="1" s="1"/>
  <c r="T512" i="9"/>
  <c r="T638" i="9"/>
  <c r="BK262" i="10"/>
  <c r="J262" i="10"/>
  <c r="J72" i="10" s="1"/>
  <c r="P389" i="10"/>
  <c r="BK97" i="11"/>
  <c r="BK96" i="11"/>
  <c r="J96" i="11" s="1"/>
  <c r="J68" i="11" s="1"/>
  <c r="T500" i="11"/>
  <c r="R155" i="12"/>
  <c r="BK96" i="13"/>
  <c r="J96" i="13"/>
  <c r="J69" i="13" s="1"/>
  <c r="BK96" i="14"/>
  <c r="J96" i="14" s="1"/>
  <c r="J69" i="14" s="1"/>
  <c r="T159" i="15"/>
  <c r="P276" i="15"/>
  <c r="T276" i="15"/>
  <c r="R568" i="15"/>
  <c r="BK705" i="15"/>
  <c r="J705" i="15" s="1"/>
  <c r="J83" i="15" s="1"/>
  <c r="P751" i="15"/>
  <c r="R848" i="15"/>
  <c r="P103" i="16"/>
  <c r="T116" i="16"/>
  <c r="BK170" i="16"/>
  <c r="J170" i="16" s="1"/>
  <c r="J76" i="16" s="1"/>
  <c r="R249" i="17"/>
  <c r="R327" i="17"/>
  <c r="BK119" i="18"/>
  <c r="J119" i="18"/>
  <c r="J70" i="18" s="1"/>
  <c r="P172" i="18"/>
  <c r="T188" i="18"/>
  <c r="BK132" i="19"/>
  <c r="J132" i="19" s="1"/>
  <c r="J71" i="19" s="1"/>
  <c r="T156" i="19"/>
  <c r="R233" i="23"/>
  <c r="T134" i="24"/>
  <c r="BK126" i="25"/>
  <c r="J126" i="25"/>
  <c r="J70" i="25"/>
  <c r="BK156" i="25"/>
  <c r="J156" i="25"/>
  <c r="J75" i="25" s="1"/>
  <c r="R105" i="26"/>
  <c r="P263" i="26"/>
  <c r="P319" i="26"/>
  <c r="T101" i="29"/>
  <c r="T100" i="29"/>
  <c r="R133" i="29"/>
  <c r="P134" i="30"/>
  <c r="P133" i="30"/>
  <c r="BK134" i="31"/>
  <c r="J134" i="31" s="1"/>
  <c r="J71" i="31" s="1"/>
  <c r="P165" i="31"/>
  <c r="P164" i="31"/>
  <c r="P110" i="44"/>
  <c r="BK203" i="44"/>
  <c r="J203" i="44" s="1"/>
  <c r="J75" i="44" s="1"/>
  <c r="T122" i="45"/>
  <c r="T147" i="47"/>
  <c r="T101" i="47"/>
  <c r="R809" i="47"/>
  <c r="T94" i="48"/>
  <c r="T93" i="48"/>
  <c r="P97" i="49"/>
  <c r="BK223" i="49"/>
  <c r="J223" i="49" s="1"/>
  <c r="J71" i="49" s="1"/>
  <c r="BK93" i="51"/>
  <c r="J93" i="51"/>
  <c r="J68" i="51" s="1"/>
  <c r="BK95" i="54"/>
  <c r="J95" i="54"/>
  <c r="J69" i="54" s="1"/>
  <c r="R94" i="55"/>
  <c r="R93" i="55"/>
  <c r="BK93" i="56"/>
  <c r="J93" i="56"/>
  <c r="J68" i="56" s="1"/>
  <c r="BK95" i="57"/>
  <c r="J95" i="57" s="1"/>
  <c r="J69" i="57" s="1"/>
  <c r="BK101" i="58"/>
  <c r="J101" i="58"/>
  <c r="J69" i="58"/>
  <c r="P173" i="58"/>
  <c r="P100" i="58" s="1"/>
  <c r="R460" i="58"/>
  <c r="R459" i="58" s="1"/>
  <c r="BK97" i="59"/>
  <c r="J97" i="59"/>
  <c r="J69" i="59" s="1"/>
  <c r="T202" i="59"/>
  <c r="R95" i="61"/>
  <c r="R94" i="61"/>
  <c r="R93" i="61" s="1"/>
  <c r="BK153" i="62"/>
  <c r="J153" i="62"/>
  <c r="J70" i="62"/>
  <c r="R95" i="65"/>
  <c r="R94" i="65" s="1"/>
  <c r="R93" i="65" s="1"/>
  <c r="P95" i="67"/>
  <c r="P94" i="67" s="1"/>
  <c r="P93" i="67" s="1"/>
  <c r="AU133" i="1" s="1"/>
  <c r="BK101" i="69"/>
  <c r="J101" i="69" s="1"/>
  <c r="J69" i="69" s="1"/>
  <c r="R200" i="69"/>
  <c r="BK268" i="69"/>
  <c r="BK267" i="69" s="1"/>
  <c r="J267" i="69" s="1"/>
  <c r="J73" i="69" s="1"/>
  <c r="T268" i="69"/>
  <c r="R127" i="70"/>
  <c r="R99" i="71"/>
  <c r="BK246" i="71"/>
  <c r="J246" i="71"/>
  <c r="J71" i="71" s="1"/>
  <c r="T266" i="71"/>
  <c r="P121" i="72"/>
  <c r="T197" i="72"/>
  <c r="BK177" i="75"/>
  <c r="T208" i="75"/>
  <c r="T160" i="76"/>
  <c r="T159" i="76" s="1"/>
  <c r="BK151" i="77"/>
  <c r="J151" i="77"/>
  <c r="J71" i="77"/>
  <c r="BK166" i="77"/>
  <c r="J166" i="77" s="1"/>
  <c r="J73" i="77" s="1"/>
  <c r="R190" i="77"/>
  <c r="P129" i="79"/>
  <c r="R121" i="80"/>
  <c r="R105" i="82"/>
  <c r="BK153" i="82"/>
  <c r="J153" i="82" s="1"/>
  <c r="J72" i="82" s="1"/>
  <c r="BK184" i="82"/>
  <c r="T95" i="83"/>
  <c r="T94" i="83" s="1"/>
  <c r="T93" i="83" s="1"/>
  <c r="R108" i="84"/>
  <c r="R99" i="84"/>
  <c r="T112" i="84"/>
  <c r="BK96" i="85"/>
  <c r="J96" i="85"/>
  <c r="J69" i="85"/>
  <c r="BK99" i="86"/>
  <c r="J99" i="86" s="1"/>
  <c r="J69" i="86" s="1"/>
  <c r="P135" i="86"/>
  <c r="P98" i="87"/>
  <c r="P97" i="87" s="1"/>
  <c r="P95" i="88"/>
  <c r="P94" i="88" s="1"/>
  <c r="P93" i="88" s="1"/>
  <c r="AU158" i="1" s="1"/>
  <c r="R98" i="92"/>
  <c r="BK99" i="93"/>
  <c r="T118" i="93"/>
  <c r="T98" i="93" s="1"/>
  <c r="T97" i="93" s="1"/>
  <c r="BK119" i="94"/>
  <c r="J119" i="94" s="1"/>
  <c r="J67" i="94" s="1"/>
  <c r="P110" i="95"/>
  <c r="R91" i="103"/>
  <c r="R90" i="103"/>
  <c r="R89" i="103" s="1"/>
  <c r="BK112" i="104"/>
  <c r="J112" i="104" s="1"/>
  <c r="J66" i="104" s="1"/>
  <c r="BK89" i="113"/>
  <c r="BK88" i="113"/>
  <c r="P102" i="121"/>
  <c r="P101" i="121"/>
  <c r="P100" i="121" s="1"/>
  <c r="AU195" i="1" s="1"/>
  <c r="P200" i="121"/>
  <c r="T212" i="121"/>
  <c r="BK332" i="121"/>
  <c r="J332" i="121"/>
  <c r="J74" i="121"/>
  <c r="BK192" i="122"/>
  <c r="J192" i="122" s="1"/>
  <c r="J71" i="122" s="1"/>
  <c r="BK282" i="122"/>
  <c r="J282" i="122"/>
  <c r="J73" i="122" s="1"/>
  <c r="P440" i="122"/>
  <c r="P504" i="122"/>
  <c r="P579" i="122"/>
  <c r="P90" i="129"/>
  <c r="P89" i="129"/>
  <c r="P88" i="129"/>
  <c r="AU206" i="1"/>
  <c r="T109" i="130"/>
  <c r="BK87" i="131"/>
  <c r="BK86" i="131" s="1"/>
  <c r="J86" i="131" s="1"/>
  <c r="J63" i="131" s="1"/>
  <c r="BK110" i="132"/>
  <c r="J110" i="132" s="1"/>
  <c r="J65" i="132" s="1"/>
  <c r="R232" i="3"/>
  <c r="R103" i="3" s="1"/>
  <c r="R102" i="3" s="1"/>
  <c r="R1046" i="3"/>
  <c r="R984" i="3" s="1"/>
  <c r="T106" i="4"/>
  <c r="T105" i="4" s="1"/>
  <c r="BK778" i="4"/>
  <c r="J778" i="4" s="1"/>
  <c r="J74" i="4" s="1"/>
  <c r="R800" i="4"/>
  <c r="R909" i="4"/>
  <c r="P114" i="5"/>
  <c r="T143" i="6"/>
  <c r="T99" i="7"/>
  <c r="T98" i="7" s="1"/>
  <c r="T97" i="7" s="1"/>
  <c r="P164" i="7"/>
  <c r="P158" i="7" s="1"/>
  <c r="T105" i="9"/>
  <c r="T104" i="9" s="1"/>
  <c r="BK617" i="9"/>
  <c r="J617" i="9" s="1"/>
  <c r="J77" i="9" s="1"/>
  <c r="T110" i="10"/>
  <c r="T109" i="10" s="1"/>
  <c r="T99" i="10" s="1"/>
  <c r="T98" i="10" s="1"/>
  <c r="R389" i="10"/>
  <c r="P500" i="11"/>
  <c r="P155" i="12"/>
  <c r="T96" i="13"/>
  <c r="T95" i="13" s="1"/>
  <c r="T94" i="13" s="1"/>
  <c r="P114" i="15"/>
  <c r="P113" i="15"/>
  <c r="R294" i="15"/>
  <c r="BK476" i="15"/>
  <c r="J476" i="15"/>
  <c r="J78" i="15"/>
  <c r="P671" i="15"/>
  <c r="T699" i="15"/>
  <c r="P733" i="15"/>
  <c r="T733" i="15"/>
  <c r="P848" i="15"/>
  <c r="P123" i="16"/>
  <c r="T153" i="16"/>
  <c r="P170" i="16"/>
  <c r="R107" i="17"/>
  <c r="T249" i="17"/>
  <c r="P270" i="17"/>
  <c r="R270" i="17"/>
  <c r="P433" i="17"/>
  <c r="BK102" i="18"/>
  <c r="J102" i="18" s="1"/>
  <c r="J69" i="18"/>
  <c r="BK165" i="18"/>
  <c r="J165" i="18"/>
  <c r="J71" i="18" s="1"/>
  <c r="T172" i="18"/>
  <c r="T200" i="18"/>
  <c r="R132" i="19"/>
  <c r="T96" i="20"/>
  <c r="T95" i="20"/>
  <c r="T94" i="20" s="1"/>
  <c r="P233" i="23"/>
  <c r="R134" i="24"/>
  <c r="R149" i="25"/>
  <c r="T105" i="26"/>
  <c r="T263" i="26"/>
  <c r="R307" i="26"/>
  <c r="BK109" i="27"/>
  <c r="J109" i="27"/>
  <c r="J70" i="27" s="1"/>
  <c r="P101" i="29"/>
  <c r="P100" i="29" s="1"/>
  <c r="R114" i="29"/>
  <c r="P296" i="29"/>
  <c r="BK134" i="30"/>
  <c r="BK133" i="30"/>
  <c r="J133" i="30" s="1"/>
  <c r="J73" i="30" s="1"/>
  <c r="BK127" i="31"/>
  <c r="J127" i="31"/>
  <c r="J70" i="31"/>
  <c r="P146" i="31"/>
  <c r="R150" i="31"/>
  <c r="BK96" i="32"/>
  <c r="J96" i="32" s="1"/>
  <c r="J69" i="32" s="1"/>
  <c r="R119" i="33"/>
  <c r="P238" i="33"/>
  <c r="P99" i="35"/>
  <c r="P98" i="35" s="1"/>
  <c r="P97" i="35" s="1"/>
  <c r="AU95" i="1" s="1"/>
  <c r="P95" i="37"/>
  <c r="P94" i="37" s="1"/>
  <c r="P93" i="37" s="1"/>
  <c r="AU98" i="1" s="1"/>
  <c r="R100" i="38"/>
  <c r="P346" i="38"/>
  <c r="BK96" i="41"/>
  <c r="J96" i="41"/>
  <c r="J69" i="41"/>
  <c r="BK101" i="42"/>
  <c r="J101" i="42" s="1"/>
  <c r="J69" i="42" s="1"/>
  <c r="BK95" i="43"/>
  <c r="BK94" i="43" s="1"/>
  <c r="J94" i="43" s="1"/>
  <c r="J68" i="43" s="1"/>
  <c r="R110" i="44"/>
  <c r="R135" i="44"/>
  <c r="T203" i="44"/>
  <c r="R97" i="45"/>
  <c r="BK177" i="45"/>
  <c r="J177" i="45"/>
  <c r="J71" i="45" s="1"/>
  <c r="P101" i="46"/>
  <c r="BK608" i="47"/>
  <c r="J608" i="47" s="1"/>
  <c r="J71" i="47"/>
  <c r="R94" i="48"/>
  <c r="P270" i="50"/>
  <c r="R95" i="54"/>
  <c r="R94" i="54" s="1"/>
  <c r="R93" i="54"/>
  <c r="T94" i="55"/>
  <c r="P93" i="56"/>
  <c r="P92" i="56" s="1"/>
  <c r="AU119" i="1" s="1"/>
  <c r="R95" i="57"/>
  <c r="R94" i="57" s="1"/>
  <c r="R93" i="57" s="1"/>
  <c r="R173" i="58"/>
  <c r="P460" i="58"/>
  <c r="R121" i="59"/>
  <c r="R95" i="60"/>
  <c r="R94" i="60"/>
  <c r="R93" i="60" s="1"/>
  <c r="R96" i="62"/>
  <c r="R95" i="62" s="1"/>
  <c r="R94" i="62" s="1"/>
  <c r="P95" i="64"/>
  <c r="P94" i="64" s="1"/>
  <c r="P93" i="64" s="1"/>
  <c r="AU129" i="1" s="1"/>
  <c r="BK95" i="65"/>
  <c r="BK94" i="65"/>
  <c r="BK93" i="65" s="1"/>
  <c r="J93" i="65"/>
  <c r="T95" i="66"/>
  <c r="T94" i="66"/>
  <c r="T93" i="66" s="1"/>
  <c r="R95" i="67"/>
  <c r="R94" i="67"/>
  <c r="R93" i="67" s="1"/>
  <c r="BK200" i="69"/>
  <c r="J200" i="69" s="1"/>
  <c r="J70" i="69" s="1"/>
  <c r="R283" i="69"/>
  <c r="BK100" i="70"/>
  <c r="R100" i="70"/>
  <c r="R99" i="70" s="1"/>
  <c r="R98" i="70" s="1"/>
  <c r="BK186" i="70"/>
  <c r="J186" i="70"/>
  <c r="J71" i="70"/>
  <c r="P160" i="75"/>
  <c r="T177" i="75"/>
  <c r="T176" i="75" s="1"/>
  <c r="T109" i="76"/>
  <c r="T101" i="76"/>
  <c r="R160" i="76"/>
  <c r="R159" i="76"/>
  <c r="BK133" i="77"/>
  <c r="J133" i="77" s="1"/>
  <c r="J70" i="77" s="1"/>
  <c r="T129" i="79"/>
  <c r="P100" i="80"/>
  <c r="P99" i="80"/>
  <c r="R136" i="82"/>
  <c r="R177" i="82"/>
  <c r="R95" i="83"/>
  <c r="R94" i="83" s="1"/>
  <c r="R93" i="83" s="1"/>
  <c r="BK108" i="84"/>
  <c r="J108" i="84"/>
  <c r="J70" i="84" s="1"/>
  <c r="R99" i="86"/>
  <c r="R98" i="86"/>
  <c r="R97" i="86" s="1"/>
  <c r="P143" i="86"/>
  <c r="P142" i="86" s="1"/>
  <c r="BK98" i="87"/>
  <c r="J98" i="87"/>
  <c r="J69" i="87" s="1"/>
  <c r="P220" i="92"/>
  <c r="R136" i="93"/>
  <c r="R135" i="93" s="1"/>
  <c r="BK91" i="98"/>
  <c r="J91" i="98"/>
  <c r="J65" i="98"/>
  <c r="P188" i="126"/>
  <c r="BK254" i="126"/>
  <c r="J254" i="126" s="1"/>
  <c r="J72" i="126" s="1"/>
  <c r="T90" i="129"/>
  <c r="BK100" i="130"/>
  <c r="J100" i="130"/>
  <c r="J66" i="130" s="1"/>
  <c r="T87" i="131"/>
  <c r="T86" i="131"/>
  <c r="T104" i="132"/>
  <c r="T86" i="132" s="1"/>
  <c r="T85" i="132" s="1"/>
  <c r="P104" i="3"/>
  <c r="R741" i="4"/>
  <c r="R143" i="6"/>
  <c r="BK99" i="7"/>
  <c r="J99" i="7" s="1"/>
  <c r="J69" i="7" s="1"/>
  <c r="BK164" i="7"/>
  <c r="J164" i="7"/>
  <c r="J73" i="7" s="1"/>
  <c r="R105" i="9"/>
  <c r="R104" i="9" s="1"/>
  <c r="R465" i="9"/>
  <c r="T617" i="9"/>
  <c r="BK100" i="10"/>
  <c r="J100" i="10"/>
  <c r="J69" i="10" s="1"/>
  <c r="R100" i="10"/>
  <c r="R362" i="10"/>
  <c r="P134" i="11"/>
  <c r="BK155" i="12"/>
  <c r="J155" i="12" s="1"/>
  <c r="J74" i="12" s="1"/>
  <c r="T96" i="14"/>
  <c r="T95" i="14"/>
  <c r="T94" i="14"/>
  <c r="BK133" i="29"/>
  <c r="J133" i="29"/>
  <c r="J73" i="29" s="1"/>
  <c r="T296" i="29"/>
  <c r="T100" i="30"/>
  <c r="T99" i="30" s="1"/>
  <c r="T98" i="30" s="1"/>
  <c r="P126" i="30"/>
  <c r="BK102" i="31"/>
  <c r="J102" i="31" s="1"/>
  <c r="J69" i="31" s="1"/>
  <c r="R127" i="31"/>
  <c r="T146" i="31"/>
  <c r="T154" i="31"/>
  <c r="P96" i="32"/>
  <c r="P95" i="32" s="1"/>
  <c r="P94" i="32"/>
  <c r="AU92" i="1" s="1"/>
  <c r="BK100" i="33"/>
  <c r="BK99" i="33" s="1"/>
  <c r="J99" i="33" s="1"/>
  <c r="J68" i="33" s="1"/>
  <c r="BK99" i="35"/>
  <c r="J99" i="35" s="1"/>
  <c r="J69" i="35" s="1"/>
  <c r="BK147" i="47"/>
  <c r="J147" i="47" s="1"/>
  <c r="J70" i="47" s="1"/>
  <c r="T758" i="47"/>
  <c r="T757" i="47" s="1"/>
  <c r="R191" i="49"/>
  <c r="T113" i="80"/>
  <c r="T112" i="80"/>
  <c r="R131" i="80"/>
  <c r="BK95" i="81"/>
  <c r="BK94" i="81" s="1"/>
  <c r="J94" i="81" s="1"/>
  <c r="J68" i="81"/>
  <c r="T105" i="82"/>
  <c r="P153" i="82"/>
  <c r="BK169" i="82"/>
  <c r="J169" i="82" s="1"/>
  <c r="J76" i="82"/>
  <c r="P112" i="84"/>
  <c r="T102" i="85"/>
  <c r="T95" i="88"/>
  <c r="T94" i="88" s="1"/>
  <c r="T93" i="88" s="1"/>
  <c r="R96" i="91"/>
  <c r="R95" i="91"/>
  <c r="R94" i="91" s="1"/>
  <c r="T98" i="92"/>
  <c r="T97" i="92" s="1"/>
  <c r="T96" i="92" s="1"/>
  <c r="R99" i="93"/>
  <c r="R98" i="93" s="1"/>
  <c r="BK144" i="122"/>
  <c r="J144" i="122" s="1"/>
  <c r="J70" i="122" s="1"/>
  <c r="BK243" i="122"/>
  <c r="J243" i="122"/>
  <c r="J72" i="122" s="1"/>
  <c r="R282" i="122"/>
  <c r="R426" i="122"/>
  <c r="BK504" i="122"/>
  <c r="J504" i="122"/>
  <c r="J81" i="122" s="1"/>
  <c r="R579" i="122"/>
  <c r="R119" i="123"/>
  <c r="P144" i="123"/>
  <c r="R154" i="123"/>
  <c r="BK182" i="123"/>
  <c r="J182" i="123"/>
  <c r="J81" i="123" s="1"/>
  <c r="P196" i="123"/>
  <c r="BK219" i="123"/>
  <c r="J219" i="123" s="1"/>
  <c r="J91" i="123" s="1"/>
  <c r="P124" i="124"/>
  <c r="T139" i="124"/>
  <c r="BK118" i="125"/>
  <c r="J118" i="125" s="1"/>
  <c r="J70" i="125" s="1"/>
  <c r="R132" i="125"/>
  <c r="R144" i="125"/>
  <c r="R151" i="125"/>
  <c r="T172" i="125"/>
  <c r="T189" i="125"/>
  <c r="T212" i="125"/>
  <c r="P225" i="125"/>
  <c r="P224" i="125" s="1"/>
  <c r="P238" i="125"/>
  <c r="P97" i="126"/>
  <c r="P96" i="126"/>
  <c r="T188" i="126"/>
  <c r="P254" i="126"/>
  <c r="R132" i="129"/>
  <c r="T100" i="130"/>
  <c r="BK95" i="2"/>
  <c r="BK94" i="2" s="1"/>
  <c r="BK93" i="2"/>
  <c r="J93" i="2" s="1"/>
  <c r="BK136" i="15"/>
  <c r="J136" i="15" s="1"/>
  <c r="J70" i="15" s="1"/>
  <c r="R136" i="15"/>
  <c r="BK391" i="15"/>
  <c r="J391" i="15"/>
  <c r="J74" i="15" s="1"/>
  <c r="P476" i="15"/>
  <c r="T671" i="15"/>
  <c r="R778" i="15"/>
  <c r="BK116" i="16"/>
  <c r="J116" i="16" s="1"/>
  <c r="J70" i="16" s="1"/>
  <c r="P181" i="16"/>
  <c r="BK249" i="17"/>
  <c r="J249" i="17"/>
  <c r="J71" i="17"/>
  <c r="P327" i="17"/>
  <c r="BK424" i="17"/>
  <c r="J424" i="17"/>
  <c r="J78" i="17" s="1"/>
  <c r="P466" i="17"/>
  <c r="R119" i="18"/>
  <c r="R188" i="18"/>
  <c r="P132" i="19"/>
  <c r="R96" i="20"/>
  <c r="R95" i="20" s="1"/>
  <c r="R94" i="20" s="1"/>
  <c r="BK96" i="21"/>
  <c r="P97" i="23"/>
  <c r="P96" i="23"/>
  <c r="P95" i="23" s="1"/>
  <c r="AU82" i="1" s="1"/>
  <c r="P134" i="24"/>
  <c r="T126" i="25"/>
  <c r="T101" i="25"/>
  <c r="T100" i="25" s="1"/>
  <c r="T156" i="25"/>
  <c r="BK105" i="26"/>
  <c r="J105" i="26"/>
  <c r="J69" i="26"/>
  <c r="R240" i="26"/>
  <c r="BK275" i="26"/>
  <c r="J275" i="26" s="1"/>
  <c r="J76" i="26" s="1"/>
  <c r="T319" i="26"/>
  <c r="R109" i="27"/>
  <c r="R96" i="28"/>
  <c r="R95" i="28"/>
  <c r="R94" i="28" s="1"/>
  <c r="P220" i="33"/>
  <c r="BK99" i="34"/>
  <c r="J99" i="34"/>
  <c r="J69" i="34" s="1"/>
  <c r="T99" i="34"/>
  <c r="T98" i="34" s="1"/>
  <c r="R105" i="34"/>
  <c r="R104" i="34" s="1"/>
  <c r="T136" i="34"/>
  <c r="R95" i="36"/>
  <c r="R94" i="36"/>
  <c r="R93" i="36" s="1"/>
  <c r="T100" i="38"/>
  <c r="T346" i="38"/>
  <c r="R101" i="42"/>
  <c r="R100" i="42" s="1"/>
  <c r="R99" i="42" s="1"/>
  <c r="P95" i="43"/>
  <c r="P94" i="43" s="1"/>
  <c r="P93" i="43" s="1"/>
  <c r="AU104" i="1" s="1"/>
  <c r="BK93" i="53"/>
  <c r="J93" i="53"/>
  <c r="J68" i="53"/>
  <c r="T95" i="54"/>
  <c r="T94" i="54"/>
  <c r="T93" i="54"/>
  <c r="P94" i="55"/>
  <c r="P93" i="55" s="1"/>
  <c r="AU118" i="1" s="1"/>
  <c r="P101" i="58"/>
  <c r="BK324" i="58"/>
  <c r="J324" i="58" s="1"/>
  <c r="J71" i="58" s="1"/>
  <c r="P561" i="58"/>
  <c r="T97" i="59"/>
  <c r="R202" i="59"/>
  <c r="T95" i="61"/>
  <c r="T94" i="61" s="1"/>
  <c r="T93" i="61" s="1"/>
  <c r="T96" i="62"/>
  <c r="T95" i="62" s="1"/>
  <c r="T94" i="62" s="1"/>
  <c r="T95" i="63"/>
  <c r="T94" i="63" s="1"/>
  <c r="T93" i="63" s="1"/>
  <c r="BK95" i="64"/>
  <c r="J95" i="64" s="1"/>
  <c r="J69" i="64" s="1"/>
  <c r="R95" i="66"/>
  <c r="R94" i="66"/>
  <c r="R93" i="66" s="1"/>
  <c r="T95" i="67"/>
  <c r="T94" i="67" s="1"/>
  <c r="T93" i="67" s="1"/>
  <c r="T95" i="68"/>
  <c r="T94" i="68" s="1"/>
  <c r="T93" i="68" s="1"/>
  <c r="BK266" i="71"/>
  <c r="J266" i="71" s="1"/>
  <c r="J73" i="71" s="1"/>
  <c r="BK97" i="73"/>
  <c r="J97" i="73"/>
  <c r="J69" i="73" s="1"/>
  <c r="T133" i="77"/>
  <c r="P190" i="77"/>
  <c r="T100" i="79"/>
  <c r="T99" i="79"/>
  <c r="T98" i="79" s="1"/>
  <c r="P113" i="80"/>
  <c r="P112" i="80"/>
  <c r="BK131" i="80"/>
  <c r="J131" i="80"/>
  <c r="J74" i="80" s="1"/>
  <c r="BK105" i="82"/>
  <c r="R129" i="82"/>
  <c r="P159" i="82"/>
  <c r="P169" i="82"/>
  <c r="P168" i="82" s="1"/>
  <c r="T177" i="82"/>
  <c r="BK112" i="84"/>
  <c r="J112" i="84"/>
  <c r="J71" i="84"/>
  <c r="T96" i="90"/>
  <c r="T95" i="90"/>
  <c r="T94" i="90" s="1"/>
  <c r="P192" i="122"/>
  <c r="P334" i="122"/>
  <c r="T426" i="122"/>
  <c r="BK484" i="122"/>
  <c r="J484" i="122"/>
  <c r="J80" i="122" s="1"/>
  <c r="P551" i="122"/>
  <c r="P136" i="123"/>
  <c r="R144" i="123"/>
  <c r="P163" i="123"/>
  <c r="T182" i="123"/>
  <c r="R204" i="123"/>
  <c r="R203" i="123"/>
  <c r="BK224" i="123"/>
  <c r="J224" i="123" s="1"/>
  <c r="J92" i="123" s="1"/>
  <c r="P132" i="125"/>
  <c r="P144" i="125"/>
  <c r="P151" i="125"/>
  <c r="P172" i="125"/>
  <c r="R189" i="125"/>
  <c r="R196" i="125"/>
  <c r="P212" i="125"/>
  <c r="R221" i="125"/>
  <c r="R232" i="125"/>
  <c r="BK188" i="126"/>
  <c r="J188" i="126" s="1"/>
  <c r="J68" i="126" s="1"/>
  <c r="BK265" i="126"/>
  <c r="J265" i="126" s="1"/>
  <c r="J73" i="126" s="1"/>
  <c r="BK132" i="129"/>
  <c r="J132" i="129"/>
  <c r="J66" i="129" s="1"/>
  <c r="P100" i="130"/>
  <c r="BK149" i="25"/>
  <c r="J149" i="25" s="1"/>
  <c r="J74" i="25" s="1"/>
  <c r="T164" i="26"/>
  <c r="P275" i="26"/>
  <c r="P274" i="26" s="1"/>
  <c r="BK319" i="26"/>
  <c r="P97" i="27"/>
  <c r="P96" i="27" s="1"/>
  <c r="P95" i="27" s="1"/>
  <c r="AU86" i="1" s="1"/>
  <c r="R101" i="29"/>
  <c r="R100" i="29"/>
  <c r="T114" i="29"/>
  <c r="R296" i="29"/>
  <c r="R134" i="30"/>
  <c r="R133" i="30"/>
  <c r="P102" i="31"/>
  <c r="T127" i="31"/>
  <c r="BK150" i="31"/>
  <c r="J150" i="31" s="1"/>
  <c r="J73" i="31" s="1"/>
  <c r="P154" i="31"/>
  <c r="T96" i="32"/>
  <c r="T95" i="32" s="1"/>
  <c r="T94" i="32" s="1"/>
  <c r="P100" i="33"/>
  <c r="P99" i="33"/>
  <c r="R220" i="33"/>
  <c r="T99" i="35"/>
  <c r="T98" i="35"/>
  <c r="T97" i="35"/>
  <c r="BK304" i="38"/>
  <c r="J304" i="38"/>
  <c r="J71" i="38" s="1"/>
  <c r="R346" i="38"/>
  <c r="BK95" i="40"/>
  <c r="J95" i="40" s="1"/>
  <c r="J69" i="40" s="1"/>
  <c r="T96" i="41"/>
  <c r="T95" i="41"/>
  <c r="T94" i="41"/>
  <c r="BK110" i="44"/>
  <c r="J110" i="44"/>
  <c r="J70" i="44" s="1"/>
  <c r="P135" i="44"/>
  <c r="P134" i="44"/>
  <c r="R203" i="44"/>
  <c r="BK97" i="45"/>
  <c r="J97" i="45" s="1"/>
  <c r="J69" i="45" s="1"/>
  <c r="R177" i="45"/>
  <c r="P135" i="46"/>
  <c r="P608" i="47"/>
  <c r="P94" i="48"/>
  <c r="P93" i="48" s="1"/>
  <c r="AU111" i="1" s="1"/>
  <c r="R277" i="48"/>
  <c r="P191" i="49"/>
  <c r="R270" i="50"/>
  <c r="R94" i="52"/>
  <c r="R93" i="52"/>
  <c r="T93" i="53"/>
  <c r="T92" i="53"/>
  <c r="P95" i="54"/>
  <c r="P94" i="54"/>
  <c r="P93" i="54"/>
  <c r="AU117" i="1" s="1"/>
  <c r="T135" i="55"/>
  <c r="R93" i="56"/>
  <c r="R92" i="56" s="1"/>
  <c r="T104" i="77"/>
  <c r="T103" i="77" s="1"/>
  <c r="P180" i="77"/>
  <c r="R129" i="79"/>
  <c r="BK121" i="80"/>
  <c r="J121" i="80" s="1"/>
  <c r="J73" i="80" s="1"/>
  <c r="T95" i="81"/>
  <c r="T94" i="81" s="1"/>
  <c r="T93" i="81" s="1"/>
  <c r="P129" i="82"/>
  <c r="T153" i="82"/>
  <c r="R184" i="82"/>
  <c r="BK95" i="83"/>
  <c r="J95" i="83" s="1"/>
  <c r="J69" i="83" s="1"/>
  <c r="T108" i="84"/>
  <c r="T99" i="84" s="1"/>
  <c r="T98" i="84" s="1"/>
  <c r="R102" i="85"/>
  <c r="BK135" i="86"/>
  <c r="J135" i="86"/>
  <c r="J71" i="86" s="1"/>
  <c r="P122" i="87"/>
  <c r="P118" i="87" s="1"/>
  <c r="BK95" i="88"/>
  <c r="J95" i="88" s="1"/>
  <c r="J69" i="88" s="1"/>
  <c r="R96" i="90"/>
  <c r="R95" i="90" s="1"/>
  <c r="R94" i="90" s="1"/>
  <c r="BK96" i="91"/>
  <c r="R184" i="92"/>
  <c r="T99" i="93"/>
  <c r="BK104" i="94"/>
  <c r="J104" i="94"/>
  <c r="J66" i="94" s="1"/>
  <c r="R110" i="95"/>
  <c r="R92" i="96"/>
  <c r="R91" i="96"/>
  <c r="R90" i="96" s="1"/>
  <c r="BK186" i="96"/>
  <c r="J186" i="96" s="1"/>
  <c r="J67" i="96" s="1"/>
  <c r="T186" i="99"/>
  <c r="P93" i="102"/>
  <c r="P92" i="102"/>
  <c r="P91" i="102" s="1"/>
  <c r="AU173" i="1" s="1"/>
  <c r="P132" i="103"/>
  <c r="P91" i="104"/>
  <c r="P90" i="104" s="1"/>
  <c r="P89" i="104" s="1"/>
  <c r="AU175" i="1" s="1"/>
  <c r="BK89" i="117"/>
  <c r="J89" i="117" s="1"/>
  <c r="J65" i="117" s="1"/>
  <c r="R218" i="121"/>
  <c r="R400" i="121"/>
  <c r="R192" i="122"/>
  <c r="R334" i="122"/>
  <c r="P484" i="122"/>
  <c r="BK551" i="122"/>
  <c r="J551" i="122" s="1"/>
  <c r="J82" i="122" s="1"/>
  <c r="T119" i="123"/>
  <c r="T118" i="123"/>
  <c r="T141" i="123"/>
  <c r="T167" i="123"/>
  <c r="T166" i="123" s="1"/>
  <c r="BK189" i="123"/>
  <c r="J189" i="123"/>
  <c r="J83" i="123" s="1"/>
  <c r="BK204" i="123"/>
  <c r="J204" i="123" s="1"/>
  <c r="J88" i="123" s="1"/>
  <c r="T215" i="123"/>
  <c r="BK116" i="124"/>
  <c r="J116" i="124"/>
  <c r="J70" i="124" s="1"/>
  <c r="R139" i="124"/>
  <c r="P118" i="125"/>
  <c r="BK135" i="125"/>
  <c r="J135" i="125"/>
  <c r="J72" i="125"/>
  <c r="P155" i="125"/>
  <c r="BK182" i="125"/>
  <c r="J182" i="125" s="1"/>
  <c r="J78" i="125" s="1"/>
  <c r="T201" i="125"/>
  <c r="T200" i="125" s="1"/>
  <c r="BK216" i="125"/>
  <c r="J216" i="125" s="1"/>
  <c r="J85" i="125" s="1"/>
  <c r="BK225" i="125"/>
  <c r="J225" i="125"/>
  <c r="J88" i="125"/>
  <c r="R238" i="125"/>
  <c r="T97" i="126"/>
  <c r="T96" i="126"/>
  <c r="T95" i="126" s="1"/>
  <c r="BK163" i="126"/>
  <c r="J163" i="126" s="1"/>
  <c r="J67" i="126" s="1"/>
  <c r="R237" i="126"/>
  <c r="P265" i="126"/>
  <c r="T132" i="129"/>
  <c r="BK92" i="130"/>
  <c r="J92" i="130"/>
  <c r="J65" i="130" s="1"/>
  <c r="BK109" i="130"/>
  <c r="J109" i="130" s="1"/>
  <c r="J68" i="130" s="1"/>
  <c r="P87" i="131"/>
  <c r="P86" i="131" s="1"/>
  <c r="AU208" i="1" s="1"/>
  <c r="BK795" i="4"/>
  <c r="J795" i="4" s="1"/>
  <c r="J76" i="4" s="1"/>
  <c r="BK199" i="12"/>
  <c r="J199" i="12"/>
  <c r="J75" i="12" s="1"/>
  <c r="BK858" i="15"/>
  <c r="J858" i="15" s="1"/>
  <c r="J88" i="15" s="1"/>
  <c r="BK206" i="18"/>
  <c r="J206" i="18" s="1"/>
  <c r="J76" i="18" s="1"/>
  <c r="BK136" i="25"/>
  <c r="J136" i="25" s="1"/>
  <c r="J71" i="25" s="1"/>
  <c r="BK203" i="72"/>
  <c r="J203" i="72"/>
  <c r="J72" i="72" s="1"/>
  <c r="BK124" i="78"/>
  <c r="J124" i="78" s="1"/>
  <c r="J70" i="78" s="1"/>
  <c r="BK139" i="102"/>
  <c r="BK138" i="102" s="1"/>
  <c r="J138" i="102" s="1"/>
  <c r="J68" i="102" s="1"/>
  <c r="BK89" i="114"/>
  <c r="J89" i="114" s="1"/>
  <c r="J65" i="114" s="1"/>
  <c r="BK122" i="124"/>
  <c r="J122" i="124" s="1"/>
  <c r="J71" i="124"/>
  <c r="E52" i="5"/>
  <c r="BK401" i="17"/>
  <c r="J401" i="17"/>
  <c r="J77" i="17" s="1"/>
  <c r="BK102" i="25"/>
  <c r="BK271" i="26"/>
  <c r="J271" i="26" s="1"/>
  <c r="J74" i="26" s="1"/>
  <c r="BK108" i="30"/>
  <c r="J108" i="30"/>
  <c r="J70" i="30" s="1"/>
  <c r="BK102" i="76"/>
  <c r="J102" i="76"/>
  <c r="J69" i="76" s="1"/>
  <c r="BK149" i="79"/>
  <c r="BK148" i="79" s="1"/>
  <c r="J148" i="79" s="1"/>
  <c r="J73" i="79" s="1"/>
  <c r="BK119" i="95"/>
  <c r="J119" i="95" s="1"/>
  <c r="J67" i="95" s="1"/>
  <c r="BK91" i="101"/>
  <c r="BK89" i="112"/>
  <c r="J89" i="112"/>
  <c r="J65" i="112" s="1"/>
  <c r="BK89" i="115"/>
  <c r="J89" i="115"/>
  <c r="J65" i="115" s="1"/>
  <c r="BK236" i="125"/>
  <c r="J236" i="125" s="1"/>
  <c r="J90" i="125" s="1"/>
  <c r="BK985" i="3"/>
  <c r="BK1031" i="3"/>
  <c r="J1031" i="3"/>
  <c r="J76" i="3" s="1"/>
  <c r="BK159" i="7"/>
  <c r="BK158" i="7" s="1"/>
  <c r="J158" i="7" s="1"/>
  <c r="J71" i="7" s="1"/>
  <c r="BK99" i="19"/>
  <c r="BK145" i="25"/>
  <c r="J145" i="25"/>
  <c r="J73" i="25" s="1"/>
  <c r="BK118" i="28"/>
  <c r="J118" i="28" s="1"/>
  <c r="J70" i="28" s="1"/>
  <c r="BK215" i="42"/>
  <c r="J215" i="42" s="1"/>
  <c r="J72" i="42"/>
  <c r="BK803" i="47"/>
  <c r="J803" i="47" s="1"/>
  <c r="J75" i="47" s="1"/>
  <c r="BK186" i="100"/>
  <c r="J186" i="100"/>
  <c r="J66" i="100" s="1"/>
  <c r="BK274" i="100"/>
  <c r="J274" i="100" s="1"/>
  <c r="J68" i="100" s="1"/>
  <c r="BK89" i="108"/>
  <c r="J89" i="108" s="1"/>
  <c r="J65" i="108" s="1"/>
  <c r="BK89" i="111"/>
  <c r="J89" i="111" s="1"/>
  <c r="J65" i="111" s="1"/>
  <c r="BK89" i="119"/>
  <c r="J89" i="119"/>
  <c r="J65" i="119" s="1"/>
  <c r="BK180" i="123"/>
  <c r="J180" i="123" s="1"/>
  <c r="J80" i="123" s="1"/>
  <c r="BK443" i="9"/>
  <c r="J443" i="9" s="1"/>
  <c r="J73" i="9"/>
  <c r="BK631" i="9"/>
  <c r="J631" i="9" s="1"/>
  <c r="J78" i="9" s="1"/>
  <c r="BK147" i="16"/>
  <c r="J147" i="16"/>
  <c r="J72" i="16" s="1"/>
  <c r="BK144" i="24"/>
  <c r="J144" i="24" s="1"/>
  <c r="J71" i="24" s="1"/>
  <c r="BK173" i="75"/>
  <c r="J173" i="75" s="1"/>
  <c r="J73" i="75" s="1"/>
  <c r="BK156" i="76"/>
  <c r="J156" i="76" s="1"/>
  <c r="J73" i="76" s="1"/>
  <c r="BK119" i="87"/>
  <c r="J119" i="87"/>
  <c r="J71" i="87" s="1"/>
  <c r="BK212" i="96"/>
  <c r="J212" i="96" s="1"/>
  <c r="J68" i="96" s="1"/>
  <c r="BK119" i="97"/>
  <c r="J119" i="97" s="1"/>
  <c r="J67" i="97"/>
  <c r="BK135" i="102"/>
  <c r="J135" i="102" s="1"/>
  <c r="J67" i="102" s="1"/>
  <c r="BK89" i="110"/>
  <c r="J89" i="110"/>
  <c r="J65" i="110" s="1"/>
  <c r="BK89" i="118"/>
  <c r="J89" i="118" s="1"/>
  <c r="J65" i="118" s="1"/>
  <c r="BK152" i="123"/>
  <c r="J152" i="123" s="1"/>
  <c r="J75" i="123" s="1"/>
  <c r="BK250" i="126"/>
  <c r="J250" i="126" s="1"/>
  <c r="J70" i="126" s="1"/>
  <c r="BK93" i="127"/>
  <c r="BK92" i="127" s="1"/>
  <c r="J93" i="127"/>
  <c r="J68" i="127" s="1"/>
  <c r="BK102" i="132"/>
  <c r="J102" i="132" s="1"/>
  <c r="J62" i="132" s="1"/>
  <c r="BK981" i="3"/>
  <c r="J981" i="3" s="1"/>
  <c r="J72" i="3"/>
  <c r="BK1042" i="3"/>
  <c r="J1042" i="3" s="1"/>
  <c r="J77" i="3" s="1"/>
  <c r="BK756" i="4"/>
  <c r="J756" i="4"/>
  <c r="J73" i="4" s="1"/>
  <c r="BK926" i="4"/>
  <c r="J926" i="4" s="1"/>
  <c r="J80" i="4" s="1"/>
  <c r="BK454" i="9"/>
  <c r="J454" i="9" s="1"/>
  <c r="J74" i="9" s="1"/>
  <c r="BK162" i="19"/>
  <c r="J162" i="19" s="1"/>
  <c r="J73" i="19" s="1"/>
  <c r="BK219" i="42"/>
  <c r="J219" i="42"/>
  <c r="J74" i="42" s="1"/>
  <c r="BK103" i="52"/>
  <c r="J103" i="52" s="1"/>
  <c r="J69" i="52" s="1"/>
  <c r="BK263" i="71"/>
  <c r="J263" i="71" s="1"/>
  <c r="J72" i="71"/>
  <c r="BK95" i="74"/>
  <c r="BK103" i="75"/>
  <c r="J103" i="75"/>
  <c r="J69" i="75" s="1"/>
  <c r="BK115" i="97"/>
  <c r="J115" i="97" s="1"/>
  <c r="J66" i="97" s="1"/>
  <c r="BK150" i="123"/>
  <c r="J150" i="123" s="1"/>
  <c r="J74" i="123" s="1"/>
  <c r="BK1026" i="3"/>
  <c r="J1026" i="3" s="1"/>
  <c r="J75" i="3" s="1"/>
  <c r="BK382" i="17"/>
  <c r="J382" i="17"/>
  <c r="J76" i="17" s="1"/>
  <c r="BK118" i="21"/>
  <c r="J118" i="21" s="1"/>
  <c r="J70" i="21" s="1"/>
  <c r="BK754" i="47"/>
  <c r="J754" i="47" s="1"/>
  <c r="J72" i="47"/>
  <c r="BK260" i="69"/>
  <c r="BK264" i="69"/>
  <c r="J264" i="69"/>
  <c r="J72" i="69" s="1"/>
  <c r="BK152" i="76"/>
  <c r="J152" i="76" s="1"/>
  <c r="J72" i="76" s="1"/>
  <c r="BK188" i="77"/>
  <c r="J188" i="77" s="1"/>
  <c r="J77" i="77" s="1"/>
  <c r="BK145" i="79"/>
  <c r="J145" i="79" s="1"/>
  <c r="J72" i="79" s="1"/>
  <c r="BK199" i="90"/>
  <c r="J199" i="90"/>
  <c r="J70" i="90" s="1"/>
  <c r="BK161" i="94"/>
  <c r="J161" i="94" s="1"/>
  <c r="J68" i="94" s="1"/>
  <c r="BK235" i="100"/>
  <c r="J235" i="100" s="1"/>
  <c r="J67" i="100"/>
  <c r="BK119" i="104"/>
  <c r="BK89" i="107"/>
  <c r="J89" i="107"/>
  <c r="J65" i="107" s="1"/>
  <c r="BK89" i="120"/>
  <c r="BK88" i="120" s="1"/>
  <c r="BK187" i="123"/>
  <c r="J187" i="123"/>
  <c r="J82" i="123"/>
  <c r="BK213" i="123"/>
  <c r="J213" i="123"/>
  <c r="J89" i="123" s="1"/>
  <c r="BK93" i="128"/>
  <c r="J93" i="128" s="1"/>
  <c r="J68" i="128" s="1"/>
  <c r="BK99" i="13"/>
  <c r="J99" i="13"/>
  <c r="J70" i="13"/>
  <c r="BK166" i="16"/>
  <c r="J166" i="16"/>
  <c r="J74" i="16"/>
  <c r="BK110" i="20"/>
  <c r="J110" i="20"/>
  <c r="J70" i="20" s="1"/>
  <c r="BK119" i="32"/>
  <c r="J119" i="32" s="1"/>
  <c r="J70" i="32" s="1"/>
  <c r="BK126" i="79"/>
  <c r="J126" i="79"/>
  <c r="J70" i="79"/>
  <c r="BK112" i="98"/>
  <c r="J112" i="98"/>
  <c r="J66" i="98"/>
  <c r="BK90" i="105"/>
  <c r="J90" i="105"/>
  <c r="J65" i="105" s="1"/>
  <c r="BK447" i="121"/>
  <c r="J447" i="121" s="1"/>
  <c r="J76" i="121" s="1"/>
  <c r="BK201" i="123"/>
  <c r="J201" i="123"/>
  <c r="J86" i="123"/>
  <c r="BK210" i="125"/>
  <c r="J210" i="125"/>
  <c r="J83" i="125" s="1"/>
  <c r="BK107" i="130"/>
  <c r="J107" i="130"/>
  <c r="J67" i="130" s="1"/>
  <c r="BK441" i="15"/>
  <c r="J441" i="15" s="1"/>
  <c r="J75" i="15" s="1"/>
  <c r="BK252" i="26"/>
  <c r="J252" i="26"/>
  <c r="J72" i="26"/>
  <c r="BK120" i="27"/>
  <c r="J120" i="27"/>
  <c r="J71" i="27"/>
  <c r="BK97" i="46"/>
  <c r="J97" i="46"/>
  <c r="J69" i="46" s="1"/>
  <c r="BK190" i="70"/>
  <c r="J190" i="70" s="1"/>
  <c r="J72" i="70" s="1"/>
  <c r="BK218" i="73"/>
  <c r="J218" i="73"/>
  <c r="J70" i="73"/>
  <c r="BK241" i="73"/>
  <c r="J241" i="73"/>
  <c r="J71" i="73"/>
  <c r="BK169" i="75"/>
  <c r="J169" i="75"/>
  <c r="J72" i="75" s="1"/>
  <c r="BK100" i="84"/>
  <c r="J100" i="84" s="1"/>
  <c r="J69" i="84" s="1"/>
  <c r="BK223" i="92"/>
  <c r="J223" i="92"/>
  <c r="J72" i="92"/>
  <c r="BK116" i="98"/>
  <c r="J116" i="98"/>
  <c r="J67" i="98"/>
  <c r="BK183" i="99"/>
  <c r="J183" i="99"/>
  <c r="J66" i="99" s="1"/>
  <c r="BK143" i="103"/>
  <c r="J143" i="103" s="1"/>
  <c r="J67" i="103" s="1"/>
  <c r="BK84" i="106"/>
  <c r="BK83" i="106"/>
  <c r="J83" i="106"/>
  <c r="J60" i="106" s="1"/>
  <c r="BK89" i="109"/>
  <c r="J89" i="109"/>
  <c r="J65" i="109" s="1"/>
  <c r="E52" i="3"/>
  <c r="BK752" i="4"/>
  <c r="J752" i="4"/>
  <c r="J71" i="4" s="1"/>
  <c r="BK96" i="8"/>
  <c r="BK95" i="8" s="1"/>
  <c r="BK101" i="12"/>
  <c r="BK100" i="12"/>
  <c r="J100" i="12"/>
  <c r="J68" i="12" s="1"/>
  <c r="BK472" i="17"/>
  <c r="J472" i="17" s="1"/>
  <c r="J81" i="17" s="1"/>
  <c r="BK304" i="26"/>
  <c r="J304" i="26" s="1"/>
  <c r="J77" i="26" s="1"/>
  <c r="BK130" i="29"/>
  <c r="J130" i="29"/>
  <c r="J72" i="29" s="1"/>
  <c r="BK194" i="70"/>
  <c r="BK193" i="70" s="1"/>
  <c r="J193" i="70" s="1"/>
  <c r="J73" i="70" s="1"/>
  <c r="BK119" i="80"/>
  <c r="J119" i="80" s="1"/>
  <c r="J72" i="80" s="1"/>
  <c r="BK165" i="82"/>
  <c r="J165" i="82" s="1"/>
  <c r="J74" i="82" s="1"/>
  <c r="BK175" i="82"/>
  <c r="J175" i="82"/>
  <c r="J77" i="82" s="1"/>
  <c r="BK172" i="91"/>
  <c r="J172" i="91"/>
  <c r="J70" i="91" s="1"/>
  <c r="BK87" i="116"/>
  <c r="J87" i="116" s="1"/>
  <c r="J64" i="116" s="1"/>
  <c r="BK108" i="132"/>
  <c r="J108" i="132" s="1"/>
  <c r="J64" i="132" s="1"/>
  <c r="BK439" i="9"/>
  <c r="J439" i="9"/>
  <c r="J71" i="9" s="1"/>
  <c r="BK977" i="35"/>
  <c r="BK98" i="35" s="1"/>
  <c r="BK97" i="35" s="1"/>
  <c r="J97" i="35" s="1"/>
  <c r="BK1045" i="35"/>
  <c r="J1045" i="35" s="1"/>
  <c r="J71" i="35" s="1"/>
  <c r="BK115" i="22"/>
  <c r="J115" i="22" s="1"/>
  <c r="J70" i="22" s="1"/>
  <c r="BK239" i="23"/>
  <c r="J239" i="23"/>
  <c r="J71" i="23" s="1"/>
  <c r="BK108" i="41"/>
  <c r="J108" i="41"/>
  <c r="J70" i="41" s="1"/>
  <c r="BK199" i="42"/>
  <c r="J199" i="42" s="1"/>
  <c r="J71" i="42" s="1"/>
  <c r="BK456" i="58"/>
  <c r="J456" i="58" s="1"/>
  <c r="J72" i="58" s="1"/>
  <c r="BK141" i="25"/>
  <c r="J141" i="25"/>
  <c r="J72" i="25" s="1"/>
  <c r="BK166" i="25"/>
  <c r="J166" i="25" s="1"/>
  <c r="J76" i="25" s="1"/>
  <c r="BK116" i="33"/>
  <c r="J116" i="33" s="1"/>
  <c r="J71" i="33" s="1"/>
  <c r="BK224" i="42"/>
  <c r="J224" i="42" s="1"/>
  <c r="J75" i="42" s="1"/>
  <c r="BK131" i="44"/>
  <c r="J131" i="44"/>
  <c r="J71" i="44" s="1"/>
  <c r="BK163" i="77"/>
  <c r="J163" i="77"/>
  <c r="J72" i="77" s="1"/>
  <c r="BK176" i="77"/>
  <c r="J176" i="77" s="1"/>
  <c r="J74" i="77" s="1"/>
  <c r="BK118" i="84"/>
  <c r="J118" i="84" s="1"/>
  <c r="J72" i="84" s="1"/>
  <c r="BK95" i="89"/>
  <c r="J95" i="89"/>
  <c r="J69" i="89" s="1"/>
  <c r="BK132" i="93"/>
  <c r="J132" i="93" s="1"/>
  <c r="J71" i="93" s="1"/>
  <c r="BK172" i="101"/>
  <c r="J172" i="101" s="1"/>
  <c r="J67" i="101" s="1"/>
  <c r="BK436" i="122"/>
  <c r="J436" i="122" s="1"/>
  <c r="J76" i="122" s="1"/>
  <c r="BE105" i="132"/>
  <c r="F81" i="132"/>
  <c r="BE88" i="132"/>
  <c r="F82" i="132"/>
  <c r="BE103" i="132"/>
  <c r="BE112" i="132"/>
  <c r="BE93" i="132"/>
  <c r="J87" i="131"/>
  <c r="J64" i="131"/>
  <c r="J79" i="132"/>
  <c r="BE109" i="132"/>
  <c r="J81" i="132"/>
  <c r="BE111" i="132"/>
  <c r="BE113" i="132"/>
  <c r="BE99" i="132"/>
  <c r="E48" i="132"/>
  <c r="BE100" i="132"/>
  <c r="BE101" i="132"/>
  <c r="BE106" i="132"/>
  <c r="BE107" i="132"/>
  <c r="J58" i="131"/>
  <c r="F83" i="131"/>
  <c r="BE92" i="131"/>
  <c r="BE99" i="131"/>
  <c r="BE98" i="131"/>
  <c r="BE101" i="131"/>
  <c r="J56" i="131"/>
  <c r="BE90" i="131"/>
  <c r="BE100" i="131"/>
  <c r="BE91" i="131"/>
  <c r="BE94" i="131"/>
  <c r="F58" i="131"/>
  <c r="BE89" i="131"/>
  <c r="BE110" i="131"/>
  <c r="BE104" i="131"/>
  <c r="BE115" i="131"/>
  <c r="BE88" i="131"/>
  <c r="BE97" i="131"/>
  <c r="BE103" i="131"/>
  <c r="E74" i="131"/>
  <c r="BE93" i="131"/>
  <c r="BE102" i="131"/>
  <c r="BE111" i="131"/>
  <c r="BE114" i="131"/>
  <c r="BE118" i="131"/>
  <c r="BE107" i="131"/>
  <c r="F87" i="130"/>
  <c r="BK89" i="129"/>
  <c r="J89" i="129"/>
  <c r="J64" i="129"/>
  <c r="J86" i="130"/>
  <c r="BE93" i="130"/>
  <c r="BE94" i="130"/>
  <c r="BE95" i="130"/>
  <c r="BE99" i="130"/>
  <c r="BE112" i="130"/>
  <c r="J56" i="130"/>
  <c r="BE103" i="130"/>
  <c r="BE108" i="130"/>
  <c r="E50" i="130"/>
  <c r="BE98" i="130"/>
  <c r="BE101" i="130"/>
  <c r="F58" i="130"/>
  <c r="BE105" i="130"/>
  <c r="BE106" i="130"/>
  <c r="BE104" i="130"/>
  <c r="BE113" i="130"/>
  <c r="BE114" i="130"/>
  <c r="BE96" i="130"/>
  <c r="BE102" i="130"/>
  <c r="BE110" i="130"/>
  <c r="BE97" i="130"/>
  <c r="BE111" i="130"/>
  <c r="BE91" i="129"/>
  <c r="BE113" i="129"/>
  <c r="BE128" i="129"/>
  <c r="J84" i="129"/>
  <c r="BE101" i="129"/>
  <c r="BE105" i="129"/>
  <c r="BE111" i="129"/>
  <c r="BE117" i="129"/>
  <c r="BE125" i="129"/>
  <c r="BE135" i="129"/>
  <c r="BE104" i="129"/>
  <c r="F59" i="129"/>
  <c r="BE100" i="129"/>
  <c r="BE124" i="129"/>
  <c r="BE127" i="129"/>
  <c r="BE130" i="129"/>
  <c r="BE133" i="129"/>
  <c r="BE136" i="129"/>
  <c r="BE137" i="129"/>
  <c r="J56" i="129"/>
  <c r="BE107" i="129"/>
  <c r="BE110" i="129"/>
  <c r="BE114" i="129"/>
  <c r="BE116" i="129"/>
  <c r="BE134" i="129"/>
  <c r="BE115" i="129"/>
  <c r="BE118" i="129"/>
  <c r="BE129" i="129"/>
  <c r="E50" i="129"/>
  <c r="BE93" i="129"/>
  <c r="BE102" i="129"/>
  <c r="BE92" i="129"/>
  <c r="BE96" i="129"/>
  <c r="BE106" i="129"/>
  <c r="BE126" i="129"/>
  <c r="BE112" i="129"/>
  <c r="BE120" i="129"/>
  <c r="BE123" i="129"/>
  <c r="F84" i="129"/>
  <c r="BE99" i="129"/>
  <c r="BE95" i="129"/>
  <c r="BE97" i="129"/>
  <c r="BE109" i="129"/>
  <c r="BE121" i="129"/>
  <c r="BE131" i="129"/>
  <c r="BE94" i="129"/>
  <c r="BE98" i="129"/>
  <c r="BE103" i="129"/>
  <c r="BE108" i="129"/>
  <c r="BE119" i="129"/>
  <c r="BE122" i="129"/>
  <c r="J60" i="128"/>
  <c r="BE94" i="128"/>
  <c r="F63" i="128"/>
  <c r="E78" i="128"/>
  <c r="J89" i="128"/>
  <c r="J92" i="127"/>
  <c r="J34" i="127" s="1"/>
  <c r="BB204" i="1"/>
  <c r="BB202" i="1" s="1"/>
  <c r="BD204" i="1"/>
  <c r="BC204" i="1"/>
  <c r="J86" i="127"/>
  <c r="F63" i="127"/>
  <c r="J97" i="126"/>
  <c r="J65" i="126" s="1"/>
  <c r="BE94" i="127"/>
  <c r="E52" i="127"/>
  <c r="J63" i="127"/>
  <c r="BD203" i="1"/>
  <c r="J58" i="126"/>
  <c r="BE151" i="126"/>
  <c r="BE233" i="126"/>
  <c r="BE118" i="126"/>
  <c r="BE149" i="126"/>
  <c r="BE258" i="126"/>
  <c r="F58" i="126"/>
  <c r="BE106" i="126"/>
  <c r="BE159" i="126"/>
  <c r="BE166" i="126"/>
  <c r="BE183" i="126"/>
  <c r="BE262" i="126"/>
  <c r="BE274" i="126"/>
  <c r="J155" i="125"/>
  <c r="J76" i="125" s="1"/>
  <c r="J56" i="126"/>
  <c r="BE122" i="126"/>
  <c r="BE143" i="126"/>
  <c r="BE164" i="126"/>
  <c r="BE206" i="126"/>
  <c r="BE247" i="126"/>
  <c r="BE251" i="126"/>
  <c r="BE263" i="126"/>
  <c r="J201" i="125"/>
  <c r="J82" i="125" s="1"/>
  <c r="BE102" i="126"/>
  <c r="BE223" i="126"/>
  <c r="BE229" i="126"/>
  <c r="BE238" i="126"/>
  <c r="BE266" i="126"/>
  <c r="BE270" i="126"/>
  <c r="BE278" i="126"/>
  <c r="F59" i="126"/>
  <c r="BE110" i="126"/>
  <c r="BE130" i="126"/>
  <c r="BE147" i="126"/>
  <c r="BE167" i="126"/>
  <c r="BE171" i="126"/>
  <c r="BE174" i="126"/>
  <c r="BE194" i="126"/>
  <c r="BE231" i="126"/>
  <c r="BE243" i="126"/>
  <c r="E50" i="126"/>
  <c r="BE189" i="126"/>
  <c r="BE212" i="126"/>
  <c r="BE227" i="126"/>
  <c r="BE255" i="126"/>
  <c r="BE98" i="126"/>
  <c r="BE126" i="126"/>
  <c r="BE155" i="126"/>
  <c r="BK117" i="125"/>
  <c r="J117" i="125"/>
  <c r="J69" i="125" s="1"/>
  <c r="BK224" i="125"/>
  <c r="J224" i="125" s="1"/>
  <c r="J87" i="125" s="1"/>
  <c r="BE139" i="126"/>
  <c r="BE198" i="126"/>
  <c r="BE114" i="126"/>
  <c r="BE202" i="126"/>
  <c r="BE210" i="126"/>
  <c r="BE134" i="126"/>
  <c r="BE240" i="126"/>
  <c r="BK100" i="124"/>
  <c r="J100" i="124" s="1"/>
  <c r="J68" i="124" s="1"/>
  <c r="BE137" i="125"/>
  <c r="BE142" i="125"/>
  <c r="BE152" i="125"/>
  <c r="BE206" i="125"/>
  <c r="BE229" i="125"/>
  <c r="BE231" i="125"/>
  <c r="BE239" i="125"/>
  <c r="J109" i="125"/>
  <c r="BE133" i="125"/>
  <c r="BE166" i="125"/>
  <c r="BE177" i="125"/>
  <c r="BE188" i="125"/>
  <c r="BE211" i="125"/>
  <c r="BE219" i="125"/>
  <c r="BE237" i="125"/>
  <c r="BE146" i="125"/>
  <c r="BE150" i="125"/>
  <c r="BE156" i="125"/>
  <c r="BE198" i="125"/>
  <c r="BE207" i="125"/>
  <c r="BE215" i="125"/>
  <c r="BE220" i="125"/>
  <c r="BE233" i="125"/>
  <c r="F63" i="125"/>
  <c r="J111" i="125"/>
  <c r="BE125" i="125"/>
  <c r="BE145" i="125"/>
  <c r="BE159" i="125"/>
  <c r="BE161" i="125"/>
  <c r="BE163" i="125"/>
  <c r="BE165" i="125"/>
  <c r="BE173" i="125"/>
  <c r="BE178" i="125"/>
  <c r="BE181" i="125"/>
  <c r="BE197" i="125"/>
  <c r="BE203" i="125"/>
  <c r="BE222" i="125"/>
  <c r="BE234" i="125"/>
  <c r="BE235" i="125"/>
  <c r="BE240" i="125"/>
  <c r="BE120" i="125"/>
  <c r="BE122" i="125"/>
  <c r="BE139" i="125"/>
  <c r="BE143" i="125"/>
  <c r="BE162" i="125"/>
  <c r="BE174" i="125"/>
  <c r="BE176" i="125"/>
  <c r="BE179" i="125"/>
  <c r="BE228" i="125"/>
  <c r="BE230" i="125"/>
  <c r="E101" i="125"/>
  <c r="BE131" i="125"/>
  <c r="BE141" i="125"/>
  <c r="BE168" i="125"/>
  <c r="BE192" i="125"/>
  <c r="BE202" i="125"/>
  <c r="BE218" i="125"/>
  <c r="BE227" i="125"/>
  <c r="BE147" i="125"/>
  <c r="BE149" i="125"/>
  <c r="BE170" i="125"/>
  <c r="BE180" i="125"/>
  <c r="BE183" i="125"/>
  <c r="BE187" i="125"/>
  <c r="BE199" i="125"/>
  <c r="BE205" i="125"/>
  <c r="BE214" i="125"/>
  <c r="BE130" i="125"/>
  <c r="BE148" i="125"/>
  <c r="BE158" i="125"/>
  <c r="BE184" i="125"/>
  <c r="BE204" i="125"/>
  <c r="BE119" i="125"/>
  <c r="BE129" i="125"/>
  <c r="BE136" i="125"/>
  <c r="BE171" i="125"/>
  <c r="BE209" i="125"/>
  <c r="BE223" i="125"/>
  <c r="BE226" i="125"/>
  <c r="BE121" i="125"/>
  <c r="BE123" i="125"/>
  <c r="BE124" i="125"/>
  <c r="BE126" i="125"/>
  <c r="BE140" i="125"/>
  <c r="BE157" i="125"/>
  <c r="BE160" i="125"/>
  <c r="BE167" i="125"/>
  <c r="BE175" i="125"/>
  <c r="BE185" i="125"/>
  <c r="BE191" i="125"/>
  <c r="BE195" i="125"/>
  <c r="BE127" i="125"/>
  <c r="BE128" i="125"/>
  <c r="BE134" i="125"/>
  <c r="BE138" i="125"/>
  <c r="BE153" i="125"/>
  <c r="BE164" i="125"/>
  <c r="BE169" i="125"/>
  <c r="BE186" i="125"/>
  <c r="BE190" i="125"/>
  <c r="BE193" i="125"/>
  <c r="BE194" i="125"/>
  <c r="BE208" i="125"/>
  <c r="BE213" i="125"/>
  <c r="BE217" i="125"/>
  <c r="E52" i="124"/>
  <c r="BE103" i="124"/>
  <c r="BE110" i="124"/>
  <c r="BE112" i="124"/>
  <c r="J62" i="124"/>
  <c r="BE104" i="124"/>
  <c r="BE106" i="124"/>
  <c r="BE114" i="124"/>
  <c r="BE121" i="124"/>
  <c r="BE126" i="124"/>
  <c r="BE123" i="124"/>
  <c r="BE125" i="124"/>
  <c r="BE136" i="124"/>
  <c r="J167" i="123"/>
  <c r="J79" i="123"/>
  <c r="F63" i="124"/>
  <c r="BE105" i="124"/>
  <c r="BE111" i="124"/>
  <c r="BE130" i="124"/>
  <c r="BE132" i="124"/>
  <c r="BE133" i="124"/>
  <c r="J93" i="124"/>
  <c r="BE108" i="124"/>
  <c r="BE115" i="124"/>
  <c r="BE117" i="124"/>
  <c r="BE128" i="124"/>
  <c r="BE140" i="124"/>
  <c r="BE143" i="124"/>
  <c r="J119" i="123"/>
  <c r="J70" i="123"/>
  <c r="BE102" i="124"/>
  <c r="BE120" i="124"/>
  <c r="BE134" i="124"/>
  <c r="BE119" i="124"/>
  <c r="BE129" i="124"/>
  <c r="BE138" i="124"/>
  <c r="BE113" i="124"/>
  <c r="BE118" i="124"/>
  <c r="BE127" i="124"/>
  <c r="BE141" i="124"/>
  <c r="BE144" i="124"/>
  <c r="BE107" i="124"/>
  <c r="BE109" i="124"/>
  <c r="BE135" i="124"/>
  <c r="BE137" i="124"/>
  <c r="E102" i="123"/>
  <c r="BE125" i="123"/>
  <c r="BE140" i="123"/>
  <c r="BE149" i="123"/>
  <c r="BE162" i="123"/>
  <c r="BE176" i="123"/>
  <c r="BE184" i="123"/>
  <c r="BE216" i="123"/>
  <c r="BE225" i="123"/>
  <c r="F63" i="123"/>
  <c r="BE145" i="123"/>
  <c r="BE153" i="123"/>
  <c r="BE156" i="123"/>
  <c r="BE159" i="123"/>
  <c r="BE139" i="123"/>
  <c r="BE147" i="123"/>
  <c r="BE164" i="123"/>
  <c r="BE171" i="123"/>
  <c r="BE172" i="123"/>
  <c r="BE192" i="123"/>
  <c r="BE194" i="123"/>
  <c r="BE205" i="123"/>
  <c r="BE209" i="123"/>
  <c r="BE223" i="123"/>
  <c r="BE130" i="123"/>
  <c r="BE132" i="123"/>
  <c r="BE134" i="123"/>
  <c r="BE175" i="123"/>
  <c r="BE183" i="123"/>
  <c r="BE185" i="123"/>
  <c r="BE188" i="123"/>
  <c r="BE199" i="123"/>
  <c r="BE218" i="123"/>
  <c r="BE221" i="123"/>
  <c r="BE226" i="123"/>
  <c r="J62" i="123"/>
  <c r="BE120" i="123"/>
  <c r="BE127" i="123"/>
  <c r="BE202" i="123"/>
  <c r="BE123" i="123"/>
  <c r="BE138" i="123"/>
  <c r="BE160" i="123"/>
  <c r="BE165" i="123"/>
  <c r="BE179" i="123"/>
  <c r="BE206" i="123"/>
  <c r="BE211" i="123"/>
  <c r="BE222" i="123"/>
  <c r="BK108" i="122"/>
  <c r="J60" i="123"/>
  <c r="BE121" i="123"/>
  <c r="BE137" i="123"/>
  <c r="BE142" i="123"/>
  <c r="BE148" i="123"/>
  <c r="BE158" i="123"/>
  <c r="BE161" i="123"/>
  <c r="BE169" i="123"/>
  <c r="BE173" i="123"/>
  <c r="BE177" i="123"/>
  <c r="BE178" i="123"/>
  <c r="BE186" i="123"/>
  <c r="BE207" i="123"/>
  <c r="BE220" i="123"/>
  <c r="BE198" i="123"/>
  <c r="BE214" i="123"/>
  <c r="BE124" i="123"/>
  <c r="BE129" i="123"/>
  <c r="BE133" i="123"/>
  <c r="BE143" i="123"/>
  <c r="BE151" i="123"/>
  <c r="BE155" i="123"/>
  <c r="BE157" i="123"/>
  <c r="BE181" i="123"/>
  <c r="BE126" i="123"/>
  <c r="BE128" i="123"/>
  <c r="BE168" i="123"/>
  <c r="BE193" i="123"/>
  <c r="BE195" i="123"/>
  <c r="BE197" i="123"/>
  <c r="BE208" i="123"/>
  <c r="BE122" i="123"/>
  <c r="BE131" i="123"/>
  <c r="BE135" i="123"/>
  <c r="BE146" i="123"/>
  <c r="BE170" i="123"/>
  <c r="BE174" i="123"/>
  <c r="BE190" i="123"/>
  <c r="BE191" i="123"/>
  <c r="BE210" i="123"/>
  <c r="BE212" i="123"/>
  <c r="BE217" i="123"/>
  <c r="E52" i="122"/>
  <c r="BE115" i="122"/>
  <c r="BE141" i="122"/>
  <c r="BE215" i="122"/>
  <c r="BE419" i="122"/>
  <c r="BE460" i="122"/>
  <c r="BE475" i="122"/>
  <c r="BE499" i="122"/>
  <c r="BE185" i="122"/>
  <c r="BE238" i="122"/>
  <c r="BE335" i="122"/>
  <c r="BE357" i="122"/>
  <c r="BE393" i="122"/>
  <c r="BE414" i="122"/>
  <c r="BE482" i="122"/>
  <c r="BE490" i="122"/>
  <c r="BE545" i="122"/>
  <c r="BE568" i="122"/>
  <c r="J62" i="122"/>
  <c r="BE138" i="122"/>
  <c r="BE153" i="122"/>
  <c r="BE244" i="122"/>
  <c r="BE267" i="122"/>
  <c r="BE280" i="122"/>
  <c r="BE453" i="122"/>
  <c r="BE456" i="122"/>
  <c r="BE480" i="122"/>
  <c r="BE505" i="122"/>
  <c r="BE514" i="122"/>
  <c r="BE523" i="122"/>
  <c r="BE534" i="122"/>
  <c r="BE222" i="122"/>
  <c r="BE256" i="122"/>
  <c r="BE278" i="122"/>
  <c r="BE289" i="122"/>
  <c r="BE340" i="122"/>
  <c r="BE521" i="122"/>
  <c r="BE575" i="122"/>
  <c r="BE580" i="122"/>
  <c r="BE585" i="122"/>
  <c r="BE283" i="122"/>
  <c r="BE320" i="122"/>
  <c r="BE458" i="122"/>
  <c r="BE492" i="122"/>
  <c r="BE497" i="122"/>
  <c r="BE502" i="122"/>
  <c r="BE512" i="122"/>
  <c r="BE549" i="122"/>
  <c r="BE552" i="122"/>
  <c r="BE577" i="122"/>
  <c r="BE588" i="122"/>
  <c r="F63" i="122"/>
  <c r="BE130" i="122"/>
  <c r="BE180" i="122"/>
  <c r="BE230" i="122"/>
  <c r="J60" i="122"/>
  <c r="BE133" i="122"/>
  <c r="BE135" i="122"/>
  <c r="BE362" i="122"/>
  <c r="BE427" i="122"/>
  <c r="BE472" i="122"/>
  <c r="BE110" i="122"/>
  <c r="BE233" i="122"/>
  <c r="BE329" i="122"/>
  <c r="BE353" i="122"/>
  <c r="BE409" i="122"/>
  <c r="BE430" i="122"/>
  <c r="BE450" i="122"/>
  <c r="BE485" i="122"/>
  <c r="F62" i="122"/>
  <c r="BE165" i="122"/>
  <c r="BE198" i="122"/>
  <c r="BE210" i="122"/>
  <c r="BE296" i="122"/>
  <c r="BE348" i="122"/>
  <c r="BE424" i="122"/>
  <c r="BE447" i="122"/>
  <c r="BK101" i="121"/>
  <c r="BK100" i="121" s="1"/>
  <c r="J100" i="121" s="1"/>
  <c r="BE204" i="122"/>
  <c r="BE326" i="122"/>
  <c r="BE383" i="122"/>
  <c r="BE444" i="122"/>
  <c r="BE127" i="122"/>
  <c r="BE145" i="122"/>
  <c r="BE177" i="122"/>
  <c r="BE193" i="122"/>
  <c r="BE275" i="122"/>
  <c r="BE346" i="122"/>
  <c r="BE404" i="122"/>
  <c r="BE437" i="122"/>
  <c r="BE261" i="122"/>
  <c r="BE344" i="122"/>
  <c r="BE432" i="122"/>
  <c r="BE441" i="122"/>
  <c r="BE109" i="121"/>
  <c r="BE150" i="121"/>
  <c r="BE160" i="121"/>
  <c r="BE193" i="121"/>
  <c r="BE219" i="121"/>
  <c r="J89" i="120"/>
  <c r="J65" i="120" s="1"/>
  <c r="J60" i="121"/>
  <c r="BE121" i="121"/>
  <c r="BE253" i="121"/>
  <c r="BE170" i="121"/>
  <c r="BE196" i="121"/>
  <c r="BE204" i="121"/>
  <c r="BE227" i="121"/>
  <c r="BE352" i="121"/>
  <c r="BE359" i="121"/>
  <c r="BE362" i="121"/>
  <c r="BE365" i="121"/>
  <c r="BE395" i="121"/>
  <c r="BE414" i="121"/>
  <c r="BE418" i="121"/>
  <c r="BE424" i="121"/>
  <c r="BE442" i="121"/>
  <c r="BE118" i="121"/>
  <c r="BE130" i="121"/>
  <c r="BE213" i="121"/>
  <c r="BE231" i="121"/>
  <c r="BE285" i="121"/>
  <c r="BE289" i="121"/>
  <c r="BE296" i="121"/>
  <c r="BE305" i="121"/>
  <c r="BE337" i="121"/>
  <c r="BE432" i="121"/>
  <c r="BE439" i="121"/>
  <c r="BE445" i="121"/>
  <c r="BE448" i="121"/>
  <c r="BE112" i="121"/>
  <c r="BE157" i="121"/>
  <c r="BE300" i="121"/>
  <c r="BE322" i="121"/>
  <c r="BE328" i="121"/>
  <c r="BE347" i="121"/>
  <c r="F62" i="121"/>
  <c r="BE127" i="121"/>
  <c r="BE207" i="121"/>
  <c r="BE291" i="121"/>
  <c r="J96" i="121"/>
  <c r="BE173" i="121"/>
  <c r="BE178" i="121"/>
  <c r="BE209" i="121"/>
  <c r="BE221" i="121"/>
  <c r="BE237" i="121"/>
  <c r="BE294" i="121"/>
  <c r="BE302" i="121"/>
  <c r="BE335" i="121"/>
  <c r="BE344" i="121"/>
  <c r="BE103" i="121"/>
  <c r="BE168" i="121"/>
  <c r="BE307" i="121"/>
  <c r="BE349" i="121"/>
  <c r="BE354" i="121"/>
  <c r="BE374" i="121"/>
  <c r="F63" i="121"/>
  <c r="BE201" i="121"/>
  <c r="BE240" i="121"/>
  <c r="BE246" i="121"/>
  <c r="BE318" i="121"/>
  <c r="BE339" i="121"/>
  <c r="BE398" i="121"/>
  <c r="BE406" i="121"/>
  <c r="BE408" i="121"/>
  <c r="BE115" i="121"/>
  <c r="BE248" i="121"/>
  <c r="BE298" i="121"/>
  <c r="BE309" i="121"/>
  <c r="BE342" i="121"/>
  <c r="BE369" i="121"/>
  <c r="BE378" i="121"/>
  <c r="BE380" i="121"/>
  <c r="BE389" i="121"/>
  <c r="E52" i="121"/>
  <c r="BE106" i="121"/>
  <c r="BE153" i="121"/>
  <c r="BE243" i="121"/>
  <c r="BE251" i="121"/>
  <c r="BE325" i="121"/>
  <c r="BE333" i="121"/>
  <c r="BE386" i="121"/>
  <c r="BE401" i="121"/>
  <c r="BE176" i="121"/>
  <c r="BE216" i="121"/>
  <c r="BE287" i="121"/>
  <c r="BE330" i="121"/>
  <c r="BE357" i="121"/>
  <c r="BE383" i="121"/>
  <c r="F84" i="120"/>
  <c r="J81" i="120"/>
  <c r="E50" i="120"/>
  <c r="BE90" i="120"/>
  <c r="J81" i="119"/>
  <c r="E75" i="119"/>
  <c r="F84" i="119"/>
  <c r="BE90" i="119"/>
  <c r="BC192" i="1"/>
  <c r="BK88" i="117"/>
  <c r="BK87" i="117" s="1"/>
  <c r="J87" i="117" s="1"/>
  <c r="J63" i="117" s="1"/>
  <c r="J56" i="118"/>
  <c r="E75" i="118"/>
  <c r="BB191" i="1"/>
  <c r="AW191" i="1"/>
  <c r="F59" i="118"/>
  <c r="BE90" i="118"/>
  <c r="BC191" i="1"/>
  <c r="BD191" i="1"/>
  <c r="BK86" i="116"/>
  <c r="J86" i="116" s="1"/>
  <c r="J63" i="116" s="1"/>
  <c r="E50" i="117"/>
  <c r="BE91" i="117"/>
  <c r="F59" i="117"/>
  <c r="BE90" i="117"/>
  <c r="BE92" i="117"/>
  <c r="J56" i="117"/>
  <c r="J56" i="116"/>
  <c r="J82" i="116"/>
  <c r="E74" i="116"/>
  <c r="J59" i="116"/>
  <c r="F83" i="116"/>
  <c r="BE88" i="116"/>
  <c r="F82" i="116"/>
  <c r="J56" i="115"/>
  <c r="F59" i="115"/>
  <c r="E75" i="115"/>
  <c r="BE90" i="115"/>
  <c r="BA187" i="1"/>
  <c r="F84" i="114"/>
  <c r="J89" i="113"/>
  <c r="J65" i="113"/>
  <c r="E75" i="114"/>
  <c r="J81" i="114"/>
  <c r="BE90" i="114"/>
  <c r="J81" i="113"/>
  <c r="E75" i="113"/>
  <c r="BE91" i="113"/>
  <c r="BE90" i="113"/>
  <c r="F59" i="113"/>
  <c r="E50" i="112"/>
  <c r="BE90" i="112"/>
  <c r="J81" i="112"/>
  <c r="F84" i="112"/>
  <c r="BB184" i="1"/>
  <c r="E50" i="111"/>
  <c r="BE90" i="111"/>
  <c r="F59" i="111"/>
  <c r="J56" i="111"/>
  <c r="BA183" i="1"/>
  <c r="BC183" i="1"/>
  <c r="BD183" i="1"/>
  <c r="F59" i="110"/>
  <c r="J56" i="110"/>
  <c r="E50" i="110"/>
  <c r="BE90" i="110"/>
  <c r="BD182" i="1"/>
  <c r="BE90" i="109"/>
  <c r="E75" i="109"/>
  <c r="J56" i="109"/>
  <c r="BB181" i="1"/>
  <c r="F59" i="109"/>
  <c r="BD181" i="1"/>
  <c r="BK88" i="107"/>
  <c r="J88" i="107" s="1"/>
  <c r="J64" i="107" s="1"/>
  <c r="E75" i="108"/>
  <c r="BE90" i="108"/>
  <c r="AW180" i="1"/>
  <c r="F59" i="108"/>
  <c r="J56" i="108"/>
  <c r="BC180" i="1"/>
  <c r="BD180" i="1"/>
  <c r="E50" i="107"/>
  <c r="BK82" i="106"/>
  <c r="J82" i="106"/>
  <c r="J84" i="106"/>
  <c r="J61" i="106"/>
  <c r="F59" i="107"/>
  <c r="J56" i="107"/>
  <c r="AW179" i="1"/>
  <c r="BE90" i="107"/>
  <c r="J52" i="106"/>
  <c r="BE89" i="106"/>
  <c r="BE103" i="106"/>
  <c r="BE107" i="106"/>
  <c r="BE113" i="106"/>
  <c r="BE102" i="106"/>
  <c r="BE106" i="106"/>
  <c r="BE112" i="106"/>
  <c r="BK89" i="105"/>
  <c r="BK88" i="105" s="1"/>
  <c r="J88" i="105" s="1"/>
  <c r="BE85" i="106"/>
  <c r="BE101" i="106"/>
  <c r="BE93" i="106"/>
  <c r="BE108" i="106"/>
  <c r="BE91" i="106"/>
  <c r="BE105" i="106"/>
  <c r="BE109" i="106"/>
  <c r="F55" i="106"/>
  <c r="BE92" i="106"/>
  <c r="BE111" i="106"/>
  <c r="E48" i="106"/>
  <c r="BE94" i="106"/>
  <c r="BE110" i="106"/>
  <c r="J56" i="105"/>
  <c r="BE129" i="105"/>
  <c r="BE132" i="105"/>
  <c r="BE120" i="105"/>
  <c r="BE126" i="105"/>
  <c r="E50" i="105"/>
  <c r="F85" i="105"/>
  <c r="BE104" i="105"/>
  <c r="BE91" i="105"/>
  <c r="BE92" i="104"/>
  <c r="BE103" i="104"/>
  <c r="J91" i="103"/>
  <c r="J65" i="103" s="1"/>
  <c r="F59" i="104"/>
  <c r="BE95" i="104"/>
  <c r="BE113" i="104"/>
  <c r="E77" i="104"/>
  <c r="BE101" i="104"/>
  <c r="BE108" i="104"/>
  <c r="BE116" i="104"/>
  <c r="BE120" i="104"/>
  <c r="J56" i="104"/>
  <c r="BE98" i="104"/>
  <c r="BE107" i="104"/>
  <c r="BE111" i="104"/>
  <c r="BE106" i="104"/>
  <c r="BE101" i="103"/>
  <c r="F86" i="103"/>
  <c r="BE108" i="103"/>
  <c r="BE128" i="103"/>
  <c r="J139" i="102"/>
  <c r="J69" i="102"/>
  <c r="BE137" i="103"/>
  <c r="BE144" i="103"/>
  <c r="J56" i="103"/>
  <c r="BE96" i="103"/>
  <c r="BE112" i="103"/>
  <c r="E77" i="103"/>
  <c r="BE103" i="103"/>
  <c r="J93" i="102"/>
  <c r="J65" i="102"/>
  <c r="BE131" i="103"/>
  <c r="BE92" i="103"/>
  <c r="BE106" i="103"/>
  <c r="BE116" i="103"/>
  <c r="BE120" i="103"/>
  <c r="BE122" i="103"/>
  <c r="BE125" i="103"/>
  <c r="BE133" i="103"/>
  <c r="BE140" i="103"/>
  <c r="BE94" i="102"/>
  <c r="F59" i="102"/>
  <c r="J85" i="102"/>
  <c r="E79" i="102"/>
  <c r="BE106" i="102"/>
  <c r="BE124" i="102"/>
  <c r="BE121" i="102"/>
  <c r="J91" i="101"/>
  <c r="J65" i="101" s="1"/>
  <c r="BE115" i="102"/>
  <c r="BE103" i="102"/>
  <c r="BE118" i="102"/>
  <c r="BE130" i="102"/>
  <c r="BE136" i="102"/>
  <c r="BE140" i="102"/>
  <c r="BE112" i="101"/>
  <c r="BE144" i="101"/>
  <c r="J56" i="101"/>
  <c r="BE169" i="101"/>
  <c r="J92" i="100"/>
  <c r="J65" i="100" s="1"/>
  <c r="BE127" i="101"/>
  <c r="E50" i="101"/>
  <c r="BE92" i="101"/>
  <c r="BE162" i="101"/>
  <c r="BE167" i="101"/>
  <c r="BE173" i="101"/>
  <c r="BE98" i="101"/>
  <c r="BE155" i="101"/>
  <c r="F86" i="101"/>
  <c r="BE142" i="101"/>
  <c r="BE149" i="101"/>
  <c r="BE159" i="101"/>
  <c r="BE129" i="101"/>
  <c r="BE164" i="101"/>
  <c r="BE152" i="101"/>
  <c r="J84" i="100"/>
  <c r="BE93" i="100"/>
  <c r="BE181" i="100"/>
  <c r="F59" i="100"/>
  <c r="BE159" i="100"/>
  <c r="BE198" i="100"/>
  <c r="J91" i="99"/>
  <c r="J65" i="99"/>
  <c r="BE149" i="100"/>
  <c r="BE165" i="100"/>
  <c r="BE236" i="100"/>
  <c r="E78" i="100"/>
  <c r="BE138" i="100"/>
  <c r="BE253" i="100"/>
  <c r="BE191" i="100"/>
  <c r="BE239" i="100"/>
  <c r="BE275" i="100"/>
  <c r="BE119" i="100"/>
  <c r="BE177" i="100"/>
  <c r="BE187" i="100"/>
  <c r="BE133" i="100"/>
  <c r="BE157" i="100"/>
  <c r="BE174" i="100"/>
  <c r="BE153" i="100"/>
  <c r="BE179" i="100"/>
  <c r="BE127" i="100"/>
  <c r="BE145" i="100"/>
  <c r="BE161" i="100"/>
  <c r="BE167" i="100"/>
  <c r="BE102" i="100"/>
  <c r="BE147" i="100"/>
  <c r="BE169" i="100"/>
  <c r="BE155" i="100"/>
  <c r="BE171" i="100"/>
  <c r="BE111" i="99"/>
  <c r="BE125" i="99"/>
  <c r="BE154" i="99"/>
  <c r="BE164" i="99"/>
  <c r="J83" i="99"/>
  <c r="BE123" i="99"/>
  <c r="BE138" i="99"/>
  <c r="BE127" i="99"/>
  <c r="BE144" i="99"/>
  <c r="BE158" i="99"/>
  <c r="BE166" i="99"/>
  <c r="E50" i="99"/>
  <c r="BE152" i="99"/>
  <c r="BK90" i="98"/>
  <c r="BK89" i="98"/>
  <c r="J89" i="98" s="1"/>
  <c r="J63" i="98" s="1"/>
  <c r="BE136" i="99"/>
  <c r="BE156" i="99"/>
  <c r="BE187" i="99"/>
  <c r="BE208" i="99"/>
  <c r="BE115" i="99"/>
  <c r="BE172" i="99"/>
  <c r="BE121" i="99"/>
  <c r="BE162" i="99"/>
  <c r="BE170" i="99"/>
  <c r="BE176" i="99"/>
  <c r="BE117" i="99"/>
  <c r="BE168" i="99"/>
  <c r="BE174" i="99"/>
  <c r="BE189" i="99"/>
  <c r="F59" i="99"/>
  <c r="BE160" i="99"/>
  <c r="BE148" i="99"/>
  <c r="BE191" i="99"/>
  <c r="BE178" i="99"/>
  <c r="BE184" i="99"/>
  <c r="BE92" i="99"/>
  <c r="BE119" i="99"/>
  <c r="BE150" i="99"/>
  <c r="BE182" i="99"/>
  <c r="BE205" i="99"/>
  <c r="J56" i="98"/>
  <c r="BE113" i="98"/>
  <c r="BE103" i="98"/>
  <c r="BE117" i="98"/>
  <c r="F59" i="98"/>
  <c r="J91" i="97"/>
  <c r="J65" i="97" s="1"/>
  <c r="BE105" i="98"/>
  <c r="E77" i="98"/>
  <c r="BE92" i="98"/>
  <c r="BE98" i="98"/>
  <c r="J92" i="96"/>
  <c r="J65" i="96" s="1"/>
  <c r="J56" i="97"/>
  <c r="BE116" i="97"/>
  <c r="BE108" i="97"/>
  <c r="E50" i="97"/>
  <c r="F59" i="97"/>
  <c r="BE98" i="97"/>
  <c r="BE92" i="97"/>
  <c r="BE106" i="97"/>
  <c r="BE120" i="97"/>
  <c r="BK90" i="95"/>
  <c r="J90" i="95" s="1"/>
  <c r="J64" i="95" s="1"/>
  <c r="E50" i="96"/>
  <c r="BE93" i="96"/>
  <c r="BE143" i="96"/>
  <c r="BE194" i="96"/>
  <c r="BE98" i="96"/>
  <c r="BE130" i="96"/>
  <c r="BE187" i="96"/>
  <c r="BE190" i="96"/>
  <c r="BE213" i="96"/>
  <c r="BE155" i="96"/>
  <c r="BE174" i="96"/>
  <c r="BE208" i="96"/>
  <c r="BE210" i="96"/>
  <c r="F59" i="96"/>
  <c r="BE133" i="96"/>
  <c r="BE182" i="96"/>
  <c r="BE138" i="96"/>
  <c r="J84" i="96"/>
  <c r="BE122" i="96"/>
  <c r="BE165" i="96"/>
  <c r="BE202" i="96"/>
  <c r="BE96" i="96"/>
  <c r="BE105" i="96"/>
  <c r="BE192" i="96"/>
  <c r="BE200" i="96"/>
  <c r="BE117" i="96"/>
  <c r="BE125" i="96"/>
  <c r="BE172" i="96"/>
  <c r="BE102" i="96"/>
  <c r="BE110" i="96"/>
  <c r="BE120" i="96"/>
  <c r="BE158" i="96"/>
  <c r="BE178" i="96"/>
  <c r="BE196" i="96"/>
  <c r="BE114" i="96"/>
  <c r="BE136" i="96"/>
  <c r="BE183" i="96"/>
  <c r="BE198" i="96"/>
  <c r="BE204" i="96"/>
  <c r="BK91" i="94"/>
  <c r="J91" i="94"/>
  <c r="J64" i="94" s="1"/>
  <c r="F86" i="95"/>
  <c r="BE99" i="95"/>
  <c r="BE111" i="95"/>
  <c r="BE117" i="95"/>
  <c r="J56" i="95"/>
  <c r="BE107" i="95"/>
  <c r="E77" i="95"/>
  <c r="BE105" i="95"/>
  <c r="BE114" i="95"/>
  <c r="BE92" i="95"/>
  <c r="BE120" i="95"/>
  <c r="J99" i="93"/>
  <c r="J69" i="93" s="1"/>
  <c r="BK135" i="93"/>
  <c r="J135" i="93" s="1"/>
  <c r="J72" i="93" s="1"/>
  <c r="BE123" i="94"/>
  <c r="E78" i="94"/>
  <c r="BE151" i="94"/>
  <c r="BE156" i="94"/>
  <c r="F87" i="94"/>
  <c r="J84" i="94"/>
  <c r="BE99" i="94"/>
  <c r="BE105" i="94"/>
  <c r="BE109" i="94"/>
  <c r="BE146" i="94"/>
  <c r="BE162" i="94"/>
  <c r="BE93" i="94"/>
  <c r="BE130" i="94"/>
  <c r="BE149" i="94"/>
  <c r="BE133" i="94"/>
  <c r="BE101" i="94"/>
  <c r="BE154" i="94"/>
  <c r="BE144" i="94"/>
  <c r="BE96" i="94"/>
  <c r="BE120" i="94"/>
  <c r="BE131" i="93"/>
  <c r="BE137" i="93"/>
  <c r="BE154" i="93"/>
  <c r="J98" i="92"/>
  <c r="J69" i="92" s="1"/>
  <c r="J93" i="93"/>
  <c r="BE110" i="93"/>
  <c r="BE130" i="93"/>
  <c r="J60" i="93"/>
  <c r="BE100" i="93"/>
  <c r="BE133" i="93"/>
  <c r="BE119" i="93"/>
  <c r="BE125" i="93"/>
  <c r="F63" i="93"/>
  <c r="BE121" i="93"/>
  <c r="BE157" i="93"/>
  <c r="BE163" i="93"/>
  <c r="E52" i="93"/>
  <c r="BE105" i="93"/>
  <c r="BE123" i="93"/>
  <c r="BE113" i="93"/>
  <c r="BE158" i="93"/>
  <c r="BE159" i="93"/>
  <c r="BE160" i="93"/>
  <c r="F62" i="93"/>
  <c r="BE129" i="93"/>
  <c r="BE148" i="92"/>
  <c r="BE188" i="92"/>
  <c r="BE193" i="92"/>
  <c r="BE202" i="92"/>
  <c r="BE208" i="92"/>
  <c r="BE105" i="92"/>
  <c r="BE170" i="92"/>
  <c r="BE214" i="92"/>
  <c r="BE111" i="92"/>
  <c r="BE224" i="92"/>
  <c r="J96" i="91"/>
  <c r="J69" i="91"/>
  <c r="J90" i="92"/>
  <c r="BE107" i="92"/>
  <c r="BE117" i="92"/>
  <c r="BE144" i="92"/>
  <c r="BE167" i="92"/>
  <c r="BE181" i="92"/>
  <c r="BE205" i="92"/>
  <c r="BE222" i="92"/>
  <c r="BE178" i="92"/>
  <c r="BE140" i="92"/>
  <c r="BE161" i="92"/>
  <c r="F93" i="92"/>
  <c r="BE101" i="92"/>
  <c r="BE113" i="92"/>
  <c r="BE196" i="92"/>
  <c r="BE211" i="92"/>
  <c r="E52" i="92"/>
  <c r="BE154" i="92"/>
  <c r="BE176" i="92"/>
  <c r="BE99" i="92"/>
  <c r="BE138" i="92"/>
  <c r="BE164" i="92"/>
  <c r="BE173" i="92"/>
  <c r="BE185" i="92"/>
  <c r="BE198" i="92"/>
  <c r="BE221" i="92"/>
  <c r="BE109" i="92"/>
  <c r="BE119" i="92"/>
  <c r="BE151" i="92"/>
  <c r="BE217" i="92"/>
  <c r="BE103" i="92"/>
  <c r="BE115" i="92"/>
  <c r="BE121" i="92"/>
  <c r="BE191" i="92"/>
  <c r="J62" i="91"/>
  <c r="BK95" i="90"/>
  <c r="J95" i="90" s="1"/>
  <c r="J68" i="90" s="1"/>
  <c r="J88" i="91"/>
  <c r="BE115" i="91"/>
  <c r="E52" i="91"/>
  <c r="BE142" i="91"/>
  <c r="F91" i="91"/>
  <c r="BE122" i="91"/>
  <c r="F62" i="91"/>
  <c r="BE151" i="91"/>
  <c r="BE169" i="91"/>
  <c r="BE173" i="91"/>
  <c r="BE97" i="91"/>
  <c r="BE147" i="91"/>
  <c r="J60" i="90"/>
  <c r="J90" i="90"/>
  <c r="E80" i="90"/>
  <c r="F91" i="90"/>
  <c r="BE167" i="90"/>
  <c r="BE194" i="90"/>
  <c r="BE196" i="90"/>
  <c r="BE200" i="90"/>
  <c r="BK94" i="89"/>
  <c r="J94" i="89"/>
  <c r="J68" i="89" s="1"/>
  <c r="BE146" i="90"/>
  <c r="BE169" i="90"/>
  <c r="BE112" i="90"/>
  <c r="BE129" i="90"/>
  <c r="BE132" i="90"/>
  <c r="F62" i="90"/>
  <c r="BE152" i="90"/>
  <c r="BE109" i="90"/>
  <c r="BE149" i="90"/>
  <c r="BE97" i="90"/>
  <c r="BE164" i="90"/>
  <c r="F63" i="89"/>
  <c r="BK94" i="88"/>
  <c r="BK93" i="88" s="1"/>
  <c r="J93" i="88" s="1"/>
  <c r="J34" i="88" s="1"/>
  <c r="J60" i="89"/>
  <c r="E52" i="89"/>
  <c r="J62" i="89"/>
  <c r="F62" i="89"/>
  <c r="BE96" i="89"/>
  <c r="F63" i="88"/>
  <c r="BK97" i="87"/>
  <c r="BK118" i="87"/>
  <c r="J118" i="87" s="1"/>
  <c r="J70" i="87"/>
  <c r="F62" i="88"/>
  <c r="J62" i="88"/>
  <c r="BE137" i="88"/>
  <c r="BE118" i="88"/>
  <c r="J87" i="88"/>
  <c r="BE135" i="88"/>
  <c r="BE139" i="88"/>
  <c r="E52" i="88"/>
  <c r="BE96" i="88"/>
  <c r="BE131" i="88"/>
  <c r="BE143" i="88"/>
  <c r="BE145" i="88"/>
  <c r="BE123" i="88"/>
  <c r="BE133" i="88"/>
  <c r="E52" i="87"/>
  <c r="BE107" i="87"/>
  <c r="BK98" i="86"/>
  <c r="J98" i="86" s="1"/>
  <c r="J68" i="86" s="1"/>
  <c r="BE123" i="87"/>
  <c r="BE132" i="87"/>
  <c r="F63" i="87"/>
  <c r="BE106" i="87"/>
  <c r="BE115" i="87"/>
  <c r="BE138" i="87"/>
  <c r="BE147" i="87"/>
  <c r="BE120" i="87"/>
  <c r="BE126" i="87"/>
  <c r="BE149" i="87"/>
  <c r="BE135" i="87"/>
  <c r="J90" i="87"/>
  <c r="BE99" i="87"/>
  <c r="BE113" i="87"/>
  <c r="BE129" i="87"/>
  <c r="BE140" i="87"/>
  <c r="BK95" i="85"/>
  <c r="J95" i="85"/>
  <c r="J68" i="85" s="1"/>
  <c r="J91" i="86"/>
  <c r="BE104" i="86"/>
  <c r="F94" i="86"/>
  <c r="BE107" i="86"/>
  <c r="BE127" i="86"/>
  <c r="BE144" i="86"/>
  <c r="BE114" i="86"/>
  <c r="BE109" i="86"/>
  <c r="BE132" i="86"/>
  <c r="E52" i="86"/>
  <c r="BE111" i="86"/>
  <c r="BE123" i="86"/>
  <c r="BE146" i="86"/>
  <c r="BE120" i="86"/>
  <c r="BE139" i="86"/>
  <c r="BE136" i="86"/>
  <c r="BE130" i="86"/>
  <c r="BE100" i="86"/>
  <c r="BK99" i="84"/>
  <c r="BK98" i="84"/>
  <c r="J98" i="84" s="1"/>
  <c r="J67" i="84" s="1"/>
  <c r="BK121" i="84"/>
  <c r="J121" i="84" s="1"/>
  <c r="J73" i="84" s="1"/>
  <c r="F91" i="85"/>
  <c r="BE103" i="85"/>
  <c r="BE100" i="85"/>
  <c r="BE99" i="85"/>
  <c r="E80" i="85"/>
  <c r="BE98" i="85"/>
  <c r="BE115" i="85"/>
  <c r="J88" i="85"/>
  <c r="BE112" i="85"/>
  <c r="BE97" i="85"/>
  <c r="BE108" i="85"/>
  <c r="BE101" i="85"/>
  <c r="F95" i="84"/>
  <c r="BE113" i="84"/>
  <c r="BE139" i="84"/>
  <c r="J60" i="84"/>
  <c r="E84" i="84"/>
  <c r="BE101" i="84"/>
  <c r="BE145" i="84"/>
  <c r="BE130" i="84"/>
  <c r="BE142" i="84"/>
  <c r="BE109" i="84"/>
  <c r="BE116" i="84"/>
  <c r="BE148" i="84"/>
  <c r="BE133" i="84"/>
  <c r="BE111" i="84"/>
  <c r="BE123" i="84"/>
  <c r="BK94" i="83"/>
  <c r="J94" i="83"/>
  <c r="J68" i="83" s="1"/>
  <c r="BE110" i="84"/>
  <c r="BE119" i="84"/>
  <c r="E52" i="83"/>
  <c r="J87" i="83"/>
  <c r="BE113" i="83"/>
  <c r="BE96" i="83"/>
  <c r="J105" i="82"/>
  <c r="J69" i="82"/>
  <c r="F63" i="83"/>
  <c r="BE107" i="83"/>
  <c r="BE98" i="83"/>
  <c r="BE110" i="83"/>
  <c r="BE111" i="83"/>
  <c r="BE97" i="83"/>
  <c r="BE103" i="83"/>
  <c r="J60" i="82"/>
  <c r="BE130" i="82"/>
  <c r="BE150" i="82"/>
  <c r="BE181" i="82"/>
  <c r="BE199" i="82"/>
  <c r="BE202" i="82"/>
  <c r="BE196" i="82"/>
  <c r="F63" i="82"/>
  <c r="BE123" i="82"/>
  <c r="BE157" i="82"/>
  <c r="BE193" i="82"/>
  <c r="BK93" i="81"/>
  <c r="J93" i="81" s="1"/>
  <c r="J67" i="81" s="1"/>
  <c r="J95" i="81"/>
  <c r="J69" i="81" s="1"/>
  <c r="BE139" i="82"/>
  <c r="BE141" i="82"/>
  <c r="BE144" i="82"/>
  <c r="BE160" i="82"/>
  <c r="BE170" i="82"/>
  <c r="BE176" i="82"/>
  <c r="BE185" i="82"/>
  <c r="BE120" i="82"/>
  <c r="BE191" i="82"/>
  <c r="E52" i="82"/>
  <c r="BE118" i="82"/>
  <c r="BE137" i="82"/>
  <c r="BE163" i="82"/>
  <c r="BE166" i="82"/>
  <c r="BE178" i="82"/>
  <c r="BE106" i="82"/>
  <c r="BE112" i="82"/>
  <c r="BE133" i="82"/>
  <c r="BE173" i="82"/>
  <c r="BE147" i="82"/>
  <c r="BE154" i="82"/>
  <c r="BE182" i="82"/>
  <c r="BE188" i="82"/>
  <c r="E52" i="81"/>
  <c r="BE118" i="81"/>
  <c r="J100" i="80"/>
  <c r="J69" i="80"/>
  <c r="BE96" i="81"/>
  <c r="BE104" i="81"/>
  <c r="F63" i="81"/>
  <c r="BE136" i="81"/>
  <c r="BE110" i="81"/>
  <c r="BE122" i="81"/>
  <c r="BE134" i="81"/>
  <c r="J60" i="81"/>
  <c r="BE99" i="81"/>
  <c r="BE130" i="81"/>
  <c r="BE135" i="81"/>
  <c r="BE106" i="81"/>
  <c r="BE108" i="81"/>
  <c r="BE113" i="81"/>
  <c r="BE124" i="81"/>
  <c r="BE132" i="81"/>
  <c r="BE101" i="81"/>
  <c r="BE120" i="81"/>
  <c r="BE126" i="81"/>
  <c r="J113" i="80"/>
  <c r="J71" i="80" s="1"/>
  <c r="BE128" i="81"/>
  <c r="BE115" i="81"/>
  <c r="J149" i="79"/>
  <c r="J74" i="79" s="1"/>
  <c r="BE106" i="80"/>
  <c r="F63" i="80"/>
  <c r="BE114" i="80"/>
  <c r="BE125" i="80"/>
  <c r="BE137" i="80"/>
  <c r="E52" i="80"/>
  <c r="BE101" i="80"/>
  <c r="BE132" i="80"/>
  <c r="J60" i="80"/>
  <c r="BE109" i="80"/>
  <c r="BE122" i="80"/>
  <c r="BE129" i="80"/>
  <c r="BE120" i="80"/>
  <c r="BE127" i="80"/>
  <c r="BE117" i="80"/>
  <c r="BE104" i="80"/>
  <c r="BE135" i="80"/>
  <c r="BE101" i="79"/>
  <c r="BE108" i="79"/>
  <c r="BE123" i="79"/>
  <c r="J60" i="79"/>
  <c r="BE139" i="79"/>
  <c r="BE118" i="79"/>
  <c r="BE150" i="79"/>
  <c r="F95" i="79"/>
  <c r="BE133" i="79"/>
  <c r="BE121" i="79"/>
  <c r="BE130" i="79"/>
  <c r="E84" i="79"/>
  <c r="BE142" i="79"/>
  <c r="BE134" i="79"/>
  <c r="BE146" i="79"/>
  <c r="BE127" i="79"/>
  <c r="BE116" i="79"/>
  <c r="BE136" i="79"/>
  <c r="J180" i="77"/>
  <c r="J76" i="77"/>
  <c r="BE104" i="78"/>
  <c r="BE108" i="78"/>
  <c r="BE115" i="78"/>
  <c r="E52" i="78"/>
  <c r="BE101" i="78"/>
  <c r="BE125" i="78"/>
  <c r="J60" i="78"/>
  <c r="BE97" i="78"/>
  <c r="F63" i="78"/>
  <c r="BE122" i="78"/>
  <c r="BE106" i="78"/>
  <c r="BE117" i="78"/>
  <c r="BE134" i="77"/>
  <c r="BE112" i="77"/>
  <c r="BE126" i="77"/>
  <c r="BE145" i="77"/>
  <c r="BE177" i="77"/>
  <c r="BE194" i="77"/>
  <c r="BE197" i="77"/>
  <c r="J60" i="77"/>
  <c r="BE158" i="77"/>
  <c r="BE167" i="77"/>
  <c r="BE138" i="77"/>
  <c r="BE208" i="77"/>
  <c r="E52" i="77"/>
  <c r="BE170" i="77"/>
  <c r="BE189" i="77"/>
  <c r="BE141" i="77"/>
  <c r="BE184" i="77"/>
  <c r="BE191" i="77"/>
  <c r="BE181" i="77"/>
  <c r="BE136" i="77"/>
  <c r="BE148" i="77"/>
  <c r="F63" i="77"/>
  <c r="BE119" i="77"/>
  <c r="BE142" i="77"/>
  <c r="BE155" i="77"/>
  <c r="BE186" i="77"/>
  <c r="BK159" i="76"/>
  <c r="J159" i="76"/>
  <c r="J74" i="76" s="1"/>
  <c r="BE105" i="77"/>
  <c r="BE129" i="77"/>
  <c r="BE152" i="77"/>
  <c r="BE173" i="77"/>
  <c r="BE164" i="77"/>
  <c r="BE202" i="77"/>
  <c r="BE210" i="77"/>
  <c r="BE133" i="76"/>
  <c r="BE146" i="76"/>
  <c r="BE112" i="76"/>
  <c r="BE124" i="76"/>
  <c r="BE153" i="76"/>
  <c r="BE173" i="76"/>
  <c r="F63" i="76"/>
  <c r="BE139" i="76"/>
  <c r="BE181" i="76"/>
  <c r="BE110" i="76"/>
  <c r="BE157" i="76"/>
  <c r="BE161" i="76"/>
  <c r="BE163" i="76"/>
  <c r="BE170" i="76"/>
  <c r="BK102" i="75"/>
  <c r="J102" i="75" s="1"/>
  <c r="J68" i="75" s="1"/>
  <c r="J60" i="76"/>
  <c r="BE114" i="76"/>
  <c r="BE136" i="76"/>
  <c r="BE176" i="76"/>
  <c r="BE118" i="76"/>
  <c r="BE184" i="76"/>
  <c r="BE103" i="76"/>
  <c r="BE149" i="76"/>
  <c r="BE164" i="76"/>
  <c r="BE167" i="76"/>
  <c r="BE187" i="76"/>
  <c r="E86" i="76"/>
  <c r="BE121" i="76"/>
  <c r="BE127" i="76"/>
  <c r="BE178" i="76"/>
  <c r="BE142" i="76"/>
  <c r="BE130" i="76"/>
  <c r="BE166" i="76"/>
  <c r="E52" i="75"/>
  <c r="BE110" i="75"/>
  <c r="BE116" i="75"/>
  <c r="BE143" i="75"/>
  <c r="BE154" i="75"/>
  <c r="BE183" i="75"/>
  <c r="BE197" i="75"/>
  <c r="BE122" i="75"/>
  <c r="BE151" i="75"/>
  <c r="BE186" i="75"/>
  <c r="BE195" i="75"/>
  <c r="BE170" i="75"/>
  <c r="BE192" i="75"/>
  <c r="BE203" i="75"/>
  <c r="BE209" i="75"/>
  <c r="J95" i="75"/>
  <c r="BE114" i="75"/>
  <c r="BE131" i="75"/>
  <c r="BE157" i="75"/>
  <c r="BE200" i="75"/>
  <c r="BE125" i="75"/>
  <c r="BE189" i="75"/>
  <c r="BE134" i="75"/>
  <c r="BE140" i="75"/>
  <c r="BE137" i="75"/>
  <c r="F98" i="75"/>
  <c r="BE149" i="75"/>
  <c r="BE185" i="75"/>
  <c r="BE118" i="75"/>
  <c r="BE128" i="75"/>
  <c r="BE146" i="75"/>
  <c r="BE181" i="75"/>
  <c r="BE206" i="75"/>
  <c r="BE212" i="75"/>
  <c r="BE104" i="75"/>
  <c r="BE161" i="75"/>
  <c r="BE174" i="75"/>
  <c r="BE164" i="75"/>
  <c r="BE178" i="75"/>
  <c r="BC142" i="1"/>
  <c r="J60" i="74"/>
  <c r="E79" i="74"/>
  <c r="F63" i="74"/>
  <c r="BK96" i="73"/>
  <c r="J96" i="73"/>
  <c r="J68" i="73" s="1"/>
  <c r="BE96" i="74"/>
  <c r="BD142" i="1"/>
  <c r="BE132" i="73"/>
  <c r="BE194" i="73"/>
  <c r="BE98" i="73"/>
  <c r="E52" i="73"/>
  <c r="J89" i="73"/>
  <c r="BE219" i="73"/>
  <c r="BE163" i="73"/>
  <c r="BE177" i="73"/>
  <c r="BE239" i="73"/>
  <c r="BE242" i="73"/>
  <c r="BE143" i="73"/>
  <c r="BE211" i="73"/>
  <c r="BE112" i="73"/>
  <c r="F63" i="73"/>
  <c r="BE175" i="72"/>
  <c r="BE198" i="72"/>
  <c r="BE200" i="72"/>
  <c r="BE144" i="72"/>
  <c r="BE156" i="72"/>
  <c r="BE201" i="72"/>
  <c r="BE131" i="72"/>
  <c r="BE183" i="72"/>
  <c r="BE204" i="72"/>
  <c r="E52" i="72"/>
  <c r="BE127" i="72"/>
  <c r="BE166" i="72"/>
  <c r="BE189" i="72"/>
  <c r="J99" i="71"/>
  <c r="J69" i="71" s="1"/>
  <c r="F93" i="72"/>
  <c r="BE111" i="72"/>
  <c r="BE140" i="72"/>
  <c r="BE195" i="72"/>
  <c r="BE134" i="72"/>
  <c r="BE152" i="72"/>
  <c r="BE148" i="72"/>
  <c r="BE169" i="72"/>
  <c r="BE185" i="72"/>
  <c r="J90" i="72"/>
  <c r="BE109" i="72"/>
  <c r="BE122" i="72"/>
  <c r="BE99" i="72"/>
  <c r="BE104" i="72"/>
  <c r="BE187" i="72"/>
  <c r="BE225" i="71"/>
  <c r="J60" i="71"/>
  <c r="BE130" i="71"/>
  <c r="BE220" i="71"/>
  <c r="BE252" i="71"/>
  <c r="BE273" i="71"/>
  <c r="F63" i="71"/>
  <c r="BE233" i="71"/>
  <c r="BE211" i="71"/>
  <c r="BE258" i="71"/>
  <c r="BE264" i="71"/>
  <c r="BE269" i="71"/>
  <c r="BE276" i="71"/>
  <c r="J100" i="70"/>
  <c r="J69" i="70" s="1"/>
  <c r="BE223" i="71"/>
  <c r="BE247" i="71"/>
  <c r="E52" i="71"/>
  <c r="BE103" i="71"/>
  <c r="BE182" i="71"/>
  <c r="BE216" i="71"/>
  <c r="BE124" i="71"/>
  <c r="BE119" i="71"/>
  <c r="BE194" i="71"/>
  <c r="BE218" i="71"/>
  <c r="BE171" i="71"/>
  <c r="BE100" i="71"/>
  <c r="BE176" i="71"/>
  <c r="BE244" i="71"/>
  <c r="BE254" i="71"/>
  <c r="BE267" i="71"/>
  <c r="BE236" i="71"/>
  <c r="E84" i="70"/>
  <c r="BE121" i="70"/>
  <c r="J268" i="69"/>
  <c r="J74" i="69" s="1"/>
  <c r="BE128" i="70"/>
  <c r="BE145" i="70"/>
  <c r="BE163" i="70"/>
  <c r="F63" i="70"/>
  <c r="BE104" i="70"/>
  <c r="BE101" i="70"/>
  <c r="BE107" i="70"/>
  <c r="BE187" i="70"/>
  <c r="J60" i="70"/>
  <c r="BE168" i="70"/>
  <c r="BE195" i="70"/>
  <c r="BE160" i="70"/>
  <c r="BE129" i="70"/>
  <c r="BE142" i="70"/>
  <c r="BE152" i="70"/>
  <c r="BE165" i="70"/>
  <c r="BE137" i="70"/>
  <c r="BE174" i="70"/>
  <c r="BE132" i="70"/>
  <c r="BE116" i="70"/>
  <c r="BE157" i="70"/>
  <c r="BE183" i="70"/>
  <c r="BE191" i="70"/>
  <c r="BE177" i="70"/>
  <c r="BE189" i="70"/>
  <c r="F63" i="69"/>
  <c r="E85" i="69"/>
  <c r="BE281" i="69"/>
  <c r="BK94" i="68"/>
  <c r="J94" i="68"/>
  <c r="J68" i="68" s="1"/>
  <c r="BE220" i="69"/>
  <c r="BE269" i="69"/>
  <c r="BE279" i="69"/>
  <c r="BE295" i="69"/>
  <c r="J60" i="69"/>
  <c r="BE208" i="69"/>
  <c r="BE284" i="69"/>
  <c r="BE290" i="69"/>
  <c r="BE297" i="69"/>
  <c r="BE102" i="69"/>
  <c r="BE213" i="69"/>
  <c r="BE287" i="69"/>
  <c r="BE140" i="69"/>
  <c r="BE201" i="69"/>
  <c r="BE215" i="69"/>
  <c r="BE228" i="69"/>
  <c r="BE293" i="69"/>
  <c r="BE300" i="69"/>
  <c r="BE303" i="69"/>
  <c r="BE306" i="69"/>
  <c r="BE226" i="69"/>
  <c r="BE232" i="69"/>
  <c r="BE265" i="69"/>
  <c r="BE178" i="69"/>
  <c r="BE211" i="69"/>
  <c r="BE257" i="69"/>
  <c r="BE277" i="69"/>
  <c r="BE261" i="69"/>
  <c r="BE230" i="69"/>
  <c r="BE97" i="68"/>
  <c r="F63" i="68"/>
  <c r="J60" i="68"/>
  <c r="BE99" i="68"/>
  <c r="BE101" i="68"/>
  <c r="BK94" i="67"/>
  <c r="J94" i="67" s="1"/>
  <c r="J68" i="67" s="1"/>
  <c r="BE98" i="68"/>
  <c r="E52" i="68"/>
  <c r="BE100" i="68"/>
  <c r="BE96" i="68"/>
  <c r="J95" i="66"/>
  <c r="J69" i="66" s="1"/>
  <c r="BE110" i="67"/>
  <c r="J60" i="67"/>
  <c r="BE96" i="67"/>
  <c r="F63" i="67"/>
  <c r="BE104" i="67"/>
  <c r="J94" i="66"/>
  <c r="J68" i="66" s="1"/>
  <c r="BE118" i="67"/>
  <c r="BE101" i="67"/>
  <c r="E52" i="67"/>
  <c r="BE116" i="67"/>
  <c r="F90" i="66"/>
  <c r="BE122" i="66"/>
  <c r="J67" i="65"/>
  <c r="J94" i="65"/>
  <c r="J68" i="65"/>
  <c r="J95" i="65"/>
  <c r="J69" i="65"/>
  <c r="E79" i="66"/>
  <c r="BE140" i="66"/>
  <c r="J60" i="66"/>
  <c r="BE133" i="66"/>
  <c r="BE148" i="66"/>
  <c r="BE96" i="66"/>
  <c r="BE101" i="65"/>
  <c r="E79" i="65"/>
  <c r="F90" i="65"/>
  <c r="BE120" i="65"/>
  <c r="BK94" i="64"/>
  <c r="J94" i="64"/>
  <c r="J68" i="64" s="1"/>
  <c r="BE109" i="65"/>
  <c r="J60" i="65"/>
  <c r="BE96" i="65"/>
  <c r="BE115" i="65"/>
  <c r="BE232" i="64"/>
  <c r="J95" i="63"/>
  <c r="J69" i="63"/>
  <c r="J60" i="64"/>
  <c r="BE201" i="64"/>
  <c r="BK93" i="63"/>
  <c r="J93" i="63"/>
  <c r="J67" i="63" s="1"/>
  <c r="E79" i="64"/>
  <c r="BE130" i="64"/>
  <c r="BE227" i="64"/>
  <c r="BE234" i="64"/>
  <c r="BE96" i="64"/>
  <c r="BE159" i="64"/>
  <c r="BE186" i="64"/>
  <c r="J62" i="64"/>
  <c r="BE237" i="64"/>
  <c r="BE240" i="64"/>
  <c r="F90" i="64"/>
  <c r="BE162" i="64"/>
  <c r="BE222" i="64"/>
  <c r="BE165" i="64"/>
  <c r="BE133" i="64"/>
  <c r="BE127" i="64"/>
  <c r="BE183" i="64"/>
  <c r="BE168" i="64"/>
  <c r="BE198" i="64"/>
  <c r="J62" i="63"/>
  <c r="J60" i="63"/>
  <c r="F90" i="63"/>
  <c r="BE216" i="63"/>
  <c r="BE222" i="63"/>
  <c r="BK95" i="62"/>
  <c r="J95" i="62"/>
  <c r="J68" i="62" s="1"/>
  <c r="BE206" i="63"/>
  <c r="BE224" i="63"/>
  <c r="BE227" i="63"/>
  <c r="BE230" i="63"/>
  <c r="E79" i="63"/>
  <c r="BE177" i="63"/>
  <c r="BE189" i="63"/>
  <c r="BE186" i="63"/>
  <c r="BE180" i="63"/>
  <c r="BE209" i="63"/>
  <c r="BE212" i="63"/>
  <c r="BE219" i="63"/>
  <c r="BE203" i="63"/>
  <c r="BE96" i="63"/>
  <c r="BE183" i="63"/>
  <c r="J62" i="62"/>
  <c r="BE133" i="62"/>
  <c r="BE174" i="62"/>
  <c r="J88" i="62"/>
  <c r="BE179" i="62"/>
  <c r="BE123" i="62"/>
  <c r="BE151" i="62"/>
  <c r="BE182" i="62"/>
  <c r="BE117" i="62"/>
  <c r="BE159" i="62"/>
  <c r="BE165" i="62"/>
  <c r="BE162" i="62"/>
  <c r="BE143" i="62"/>
  <c r="BE148" i="62"/>
  <c r="F63" i="62"/>
  <c r="BE154" i="62"/>
  <c r="E52" i="62"/>
  <c r="BE168" i="62"/>
  <c r="BE145" i="62"/>
  <c r="BE184" i="62"/>
  <c r="BE128" i="62"/>
  <c r="BE171" i="62"/>
  <c r="BE97" i="62"/>
  <c r="BE120" i="62"/>
  <c r="BE138" i="62"/>
  <c r="BK94" i="61"/>
  <c r="BK93" i="61"/>
  <c r="J93" i="61" s="1"/>
  <c r="J87" i="61"/>
  <c r="E52" i="61"/>
  <c r="J89" i="61"/>
  <c r="F63" i="61"/>
  <c r="BE110" i="61"/>
  <c r="BK94" i="60"/>
  <c r="BK93" i="60" s="1"/>
  <c r="J93" i="60" s="1"/>
  <c r="J34" i="60" s="1"/>
  <c r="BE113" i="61"/>
  <c r="BE119" i="61"/>
  <c r="BE126" i="61"/>
  <c r="BE129" i="61"/>
  <c r="BE121" i="61"/>
  <c r="BE96" i="61"/>
  <c r="BE116" i="61"/>
  <c r="BE123" i="61"/>
  <c r="F63" i="60"/>
  <c r="BK96" i="59"/>
  <c r="BK95" i="59" s="1"/>
  <c r="J95" i="59" s="1"/>
  <c r="J34" i="59" s="1"/>
  <c r="J87" i="60"/>
  <c r="BE109" i="60"/>
  <c r="BE122" i="60"/>
  <c r="BE125" i="60"/>
  <c r="BE128" i="60"/>
  <c r="J62" i="60"/>
  <c r="BE96" i="60"/>
  <c r="BE112" i="60"/>
  <c r="BE120" i="60"/>
  <c r="E79" i="60"/>
  <c r="BE115" i="60"/>
  <c r="BE118" i="60"/>
  <c r="F63" i="59"/>
  <c r="BE111" i="59"/>
  <c r="BK100" i="58"/>
  <c r="J100" i="58" s="1"/>
  <c r="J68" i="58" s="1"/>
  <c r="BE117" i="59"/>
  <c r="BE194" i="59"/>
  <c r="E81" i="59"/>
  <c r="BE143" i="59"/>
  <c r="BE234" i="59"/>
  <c r="BE236" i="59"/>
  <c r="BE238" i="59"/>
  <c r="BE240" i="59"/>
  <c r="BE200" i="59"/>
  <c r="J60" i="59"/>
  <c r="BE105" i="59"/>
  <c r="BE173" i="59"/>
  <c r="BE203" i="59"/>
  <c r="J91" i="59"/>
  <c r="BE228" i="59"/>
  <c r="BE137" i="59"/>
  <c r="BE159" i="59"/>
  <c r="BE182" i="59"/>
  <c r="BE242" i="59"/>
  <c r="BK459" i="58"/>
  <c r="J459" i="58" s="1"/>
  <c r="J73" i="58" s="1"/>
  <c r="BE119" i="59"/>
  <c r="BE140" i="59"/>
  <c r="BE197" i="59"/>
  <c r="BE98" i="59"/>
  <c r="BE122" i="59"/>
  <c r="BE134" i="59"/>
  <c r="BE146" i="59"/>
  <c r="BE176" i="59"/>
  <c r="BE230" i="59"/>
  <c r="BE232" i="59"/>
  <c r="BE106" i="58"/>
  <c r="BE145" i="58"/>
  <c r="BE200" i="58"/>
  <c r="BE512" i="58"/>
  <c r="BE517" i="58"/>
  <c r="BE529" i="58"/>
  <c r="BE543" i="58"/>
  <c r="BE557" i="58"/>
  <c r="BE626" i="58"/>
  <c r="J95" i="58"/>
  <c r="BE157" i="58"/>
  <c r="BE186" i="58"/>
  <c r="BE232" i="58"/>
  <c r="BE275" i="58"/>
  <c r="BE285" i="58"/>
  <c r="BE491" i="58"/>
  <c r="BE562" i="58"/>
  <c r="BE586" i="58"/>
  <c r="BE610" i="58"/>
  <c r="J93" i="58"/>
  <c r="BE325" i="58"/>
  <c r="BE449" i="58"/>
  <c r="BE461" i="58"/>
  <c r="BE620" i="58"/>
  <c r="BE633" i="58"/>
  <c r="BE153" i="58"/>
  <c r="BE167" i="58"/>
  <c r="BE311" i="58"/>
  <c r="BE457" i="58"/>
  <c r="BE499" i="58"/>
  <c r="BE507" i="58"/>
  <c r="BE559" i="58"/>
  <c r="BE574" i="58"/>
  <c r="BE603" i="58"/>
  <c r="BE640" i="58"/>
  <c r="BE642" i="58"/>
  <c r="F63" i="58"/>
  <c r="BE138" i="58"/>
  <c r="BE163" i="58"/>
  <c r="BE234" i="58"/>
  <c r="BE295" i="58"/>
  <c r="BE318" i="58"/>
  <c r="BK94" i="57"/>
  <c r="J94" i="57" s="1"/>
  <c r="J68" i="57"/>
  <c r="BE102" i="58"/>
  <c r="BE255" i="58"/>
  <c r="E85" i="58"/>
  <c r="BE207" i="58"/>
  <c r="BE248" i="58"/>
  <c r="BE477" i="58"/>
  <c r="BE174" i="58"/>
  <c r="BE315" i="58"/>
  <c r="BK92" i="56"/>
  <c r="J92" i="56"/>
  <c r="J67" i="56" s="1"/>
  <c r="E52" i="57"/>
  <c r="BE96" i="57"/>
  <c r="J89" i="57"/>
  <c r="F90" i="57"/>
  <c r="BE101" i="57"/>
  <c r="F89" i="57"/>
  <c r="J87" i="57"/>
  <c r="BE107" i="57"/>
  <c r="BE98" i="57"/>
  <c r="BE99" i="57"/>
  <c r="BE100" i="57"/>
  <c r="BE106" i="57"/>
  <c r="BE105" i="57"/>
  <c r="BE103" i="57"/>
  <c r="BE102" i="57"/>
  <c r="BE108" i="57"/>
  <c r="BE104" i="57"/>
  <c r="F63" i="56"/>
  <c r="BE106" i="56"/>
  <c r="J62" i="56"/>
  <c r="BE100" i="56"/>
  <c r="BE138" i="56"/>
  <c r="E52" i="56"/>
  <c r="F88" i="56"/>
  <c r="BE118" i="56"/>
  <c r="BE94" i="56"/>
  <c r="BE143" i="56"/>
  <c r="J94" i="55"/>
  <c r="J68" i="55" s="1"/>
  <c r="BE131" i="56"/>
  <c r="J86" i="56"/>
  <c r="BE112" i="56"/>
  <c r="BE148" i="56"/>
  <c r="BE126" i="56"/>
  <c r="J60" i="55"/>
  <c r="BE132" i="55"/>
  <c r="E52" i="55"/>
  <c r="BE109" i="55"/>
  <c r="BE117" i="55"/>
  <c r="BE140" i="55"/>
  <c r="BE156" i="55"/>
  <c r="F62" i="55"/>
  <c r="BE119" i="55"/>
  <c r="BE152" i="55"/>
  <c r="BE160" i="55"/>
  <c r="BK94" i="54"/>
  <c r="J94" i="54"/>
  <c r="J68" i="54" s="1"/>
  <c r="BE95" i="55"/>
  <c r="BE136" i="55"/>
  <c r="BE118" i="55"/>
  <c r="J89" i="55"/>
  <c r="BE104" i="55"/>
  <c r="BE168" i="55"/>
  <c r="BE172" i="55"/>
  <c r="BE115" i="55"/>
  <c r="BE124" i="55"/>
  <c r="F63" i="55"/>
  <c r="BE114" i="55"/>
  <c r="BE148" i="55"/>
  <c r="BE100" i="55"/>
  <c r="BE116" i="55"/>
  <c r="BE120" i="55"/>
  <c r="BE133" i="55"/>
  <c r="BE128" i="55"/>
  <c r="BE144" i="55"/>
  <c r="BE164" i="55"/>
  <c r="BE176" i="55"/>
  <c r="J62" i="54"/>
  <c r="BK92" i="53"/>
  <c r="J92" i="53"/>
  <c r="J67" i="53" s="1"/>
  <c r="J60" i="54"/>
  <c r="F90" i="54"/>
  <c r="E52" i="54"/>
  <c r="BE102" i="54"/>
  <c r="BE103" i="54"/>
  <c r="BE112" i="54"/>
  <c r="BE106" i="54"/>
  <c r="F89" i="54"/>
  <c r="BE96" i="54"/>
  <c r="BE99" i="54"/>
  <c r="BE115" i="54"/>
  <c r="BE109" i="54"/>
  <c r="BE118" i="54"/>
  <c r="F62" i="53"/>
  <c r="J86" i="53"/>
  <c r="J88" i="53"/>
  <c r="BE104" i="53"/>
  <c r="E52" i="53"/>
  <c r="BE97" i="53"/>
  <c r="BE94" i="53"/>
  <c r="BE106" i="53"/>
  <c r="F89" i="53"/>
  <c r="BE102" i="53"/>
  <c r="BE105" i="53"/>
  <c r="BK93" i="52"/>
  <c r="J93" i="52" s="1"/>
  <c r="J67" i="52" s="1"/>
  <c r="BE98" i="53"/>
  <c r="BE103" i="53"/>
  <c r="BE96" i="53"/>
  <c r="BE99" i="53"/>
  <c r="BE108" i="53"/>
  <c r="BE100" i="53"/>
  <c r="BE107" i="53"/>
  <c r="BE101" i="53"/>
  <c r="BE109" i="53"/>
  <c r="BE95" i="53"/>
  <c r="J89" i="52"/>
  <c r="E52" i="52"/>
  <c r="F63" i="52"/>
  <c r="BE104" i="52"/>
  <c r="J60" i="52"/>
  <c r="BK92" i="51"/>
  <c r="J92" i="51"/>
  <c r="BE95" i="52"/>
  <c r="F62" i="52"/>
  <c r="BE101" i="52"/>
  <c r="J95" i="50"/>
  <c r="J68" i="50"/>
  <c r="BE95" i="51"/>
  <c r="BE98" i="51"/>
  <c r="BE105" i="51"/>
  <c r="BE114" i="51"/>
  <c r="J60" i="51"/>
  <c r="BE110" i="51"/>
  <c r="J62" i="51"/>
  <c r="BE102" i="51"/>
  <c r="BE107" i="51"/>
  <c r="BE109" i="51"/>
  <c r="BE113" i="51"/>
  <c r="BE122" i="51"/>
  <c r="BE136" i="51"/>
  <c r="E52" i="51"/>
  <c r="BE118" i="51"/>
  <c r="BE119" i="51"/>
  <c r="BE120" i="51"/>
  <c r="BE124" i="51"/>
  <c r="BE126" i="51"/>
  <c r="BE130" i="51"/>
  <c r="BE133" i="51"/>
  <c r="F63" i="51"/>
  <c r="BE97" i="51"/>
  <c r="BE104" i="51"/>
  <c r="BE116" i="51"/>
  <c r="BE117" i="51"/>
  <c r="BE99" i="51"/>
  <c r="BE115" i="51"/>
  <c r="BE123" i="51"/>
  <c r="BE127" i="51"/>
  <c r="BE101" i="51"/>
  <c r="BE125" i="51"/>
  <c r="BE106" i="51"/>
  <c r="F62" i="51"/>
  <c r="BE103" i="51"/>
  <c r="BE121" i="51"/>
  <c r="BE94" i="51"/>
  <c r="BE96" i="51"/>
  <c r="BE100" i="51"/>
  <c r="BE112" i="51"/>
  <c r="BE108" i="51"/>
  <c r="BE111" i="51"/>
  <c r="BK95" i="49"/>
  <c r="J95" i="49" s="1"/>
  <c r="E80" i="50"/>
  <c r="BE104" i="50"/>
  <c r="BE120" i="50"/>
  <c r="BE151" i="50"/>
  <c r="BE248" i="50"/>
  <c r="J90" i="50"/>
  <c r="BE112" i="50"/>
  <c r="BE189" i="50"/>
  <c r="BE204" i="50"/>
  <c r="BE219" i="50"/>
  <c r="BE229" i="50"/>
  <c r="BE311" i="50"/>
  <c r="BE354" i="50"/>
  <c r="BE100" i="50"/>
  <c r="BE136" i="50"/>
  <c r="BE260" i="50"/>
  <c r="BE266" i="50"/>
  <c r="BE370" i="50"/>
  <c r="J60" i="50"/>
  <c r="F91" i="50"/>
  <c r="BE144" i="50"/>
  <c r="BE159" i="50"/>
  <c r="BE197" i="50"/>
  <c r="BE250" i="50"/>
  <c r="BE359" i="50"/>
  <c r="BE374" i="50"/>
  <c r="BE116" i="50"/>
  <c r="BE132" i="50"/>
  <c r="BE148" i="50"/>
  <c r="BE252" i="50"/>
  <c r="BE258" i="50"/>
  <c r="BE338" i="50"/>
  <c r="BE364" i="50"/>
  <c r="BE372" i="50"/>
  <c r="BE376" i="50"/>
  <c r="BE124" i="50"/>
  <c r="BE163" i="50"/>
  <c r="BE171" i="50"/>
  <c r="BE224" i="50"/>
  <c r="BE291" i="50"/>
  <c r="BE316" i="50"/>
  <c r="BE140" i="50"/>
  <c r="BE214" i="50"/>
  <c r="BE246" i="50"/>
  <c r="BE268" i="50"/>
  <c r="BE286" i="50"/>
  <c r="BE322" i="50"/>
  <c r="BE96" i="50"/>
  <c r="BE296" i="50"/>
  <c r="F90" i="50"/>
  <c r="BE108" i="50"/>
  <c r="BE209" i="50"/>
  <c r="BE254" i="50"/>
  <c r="BE327" i="50"/>
  <c r="BE349" i="50"/>
  <c r="BE128" i="50"/>
  <c r="BE234" i="50"/>
  <c r="BE256" i="50"/>
  <c r="BE262" i="50"/>
  <c r="BE271" i="50"/>
  <c r="BE281" i="50"/>
  <c r="BE155" i="50"/>
  <c r="BE167" i="50"/>
  <c r="BE244" i="50"/>
  <c r="BE264" i="50"/>
  <c r="BE276" i="50"/>
  <c r="BE344" i="50"/>
  <c r="BE180" i="50"/>
  <c r="BE239" i="50"/>
  <c r="BE301" i="50"/>
  <c r="BE306" i="50"/>
  <c r="BE333" i="50"/>
  <c r="J94" i="48"/>
  <c r="J68" i="48"/>
  <c r="E81" i="49"/>
  <c r="BE98" i="49"/>
  <c r="BE220" i="49"/>
  <c r="BE224" i="49"/>
  <c r="BE192" i="49"/>
  <c r="BE231" i="49"/>
  <c r="J67" i="48"/>
  <c r="F92" i="49"/>
  <c r="BE189" i="49"/>
  <c r="F62" i="49"/>
  <c r="BE172" i="49"/>
  <c r="BE219" i="49"/>
  <c r="J89" i="49"/>
  <c r="BE222" i="49"/>
  <c r="J91" i="49"/>
  <c r="BE204" i="49"/>
  <c r="BE221" i="49"/>
  <c r="BE180" i="49"/>
  <c r="BE135" i="49"/>
  <c r="J102" i="47"/>
  <c r="J69" i="47"/>
  <c r="F90" i="48"/>
  <c r="BE113" i="48"/>
  <c r="BE124" i="48"/>
  <c r="BE148" i="48"/>
  <c r="BE158" i="48"/>
  <c r="BE162" i="48"/>
  <c r="BE167" i="48"/>
  <c r="BE192" i="48"/>
  <c r="BE221" i="48"/>
  <c r="BE233" i="48"/>
  <c r="BE235" i="48"/>
  <c r="BE245" i="48"/>
  <c r="BE247" i="48"/>
  <c r="BE270" i="48"/>
  <c r="BE276" i="48"/>
  <c r="BE116" i="48"/>
  <c r="BE121" i="48"/>
  <c r="BE123" i="48"/>
  <c r="BE128" i="48"/>
  <c r="BE137" i="48"/>
  <c r="BE154" i="48"/>
  <c r="BE184" i="48"/>
  <c r="BE227" i="48"/>
  <c r="BE253" i="48"/>
  <c r="BE257" i="48"/>
  <c r="BE263" i="48"/>
  <c r="BE272" i="48"/>
  <c r="BE285" i="48"/>
  <c r="BE287" i="48"/>
  <c r="J60" i="48"/>
  <c r="J89" i="48"/>
  <c r="BE105" i="48"/>
  <c r="BE109" i="48"/>
  <c r="BE140" i="48"/>
  <c r="BE161" i="48"/>
  <c r="BE165" i="48"/>
  <c r="BE171" i="48"/>
  <c r="BE180" i="48"/>
  <c r="BE193" i="48"/>
  <c r="BE194" i="48"/>
  <c r="BE196" i="48"/>
  <c r="BE199" i="48"/>
  <c r="BE204" i="48"/>
  <c r="BE219" i="48"/>
  <c r="BE222" i="48"/>
  <c r="BE232" i="48"/>
  <c r="BE239" i="48"/>
  <c r="BE241" i="48"/>
  <c r="BE248" i="48"/>
  <c r="BE274" i="48"/>
  <c r="BE275" i="48"/>
  <c r="BE281" i="48"/>
  <c r="E79" i="48"/>
  <c r="BE107" i="48"/>
  <c r="BE168" i="48"/>
  <c r="BE186" i="48"/>
  <c r="BE188" i="48"/>
  <c r="BE220" i="48"/>
  <c r="BE223" i="48"/>
  <c r="BE225" i="48"/>
  <c r="BE238" i="48"/>
  <c r="BE249" i="48"/>
  <c r="BE252" i="48"/>
  <c r="BE265" i="48"/>
  <c r="BE273" i="48"/>
  <c r="BE278" i="48"/>
  <c r="BE282" i="48"/>
  <c r="BE288" i="48"/>
  <c r="J758" i="47"/>
  <c r="J74" i="47"/>
  <c r="BE108" i="48"/>
  <c r="BE111" i="48"/>
  <c r="BE120" i="48"/>
  <c r="BE131" i="48"/>
  <c r="BE133" i="48"/>
  <c r="BE135" i="48"/>
  <c r="BE153" i="48"/>
  <c r="BE155" i="48"/>
  <c r="BE271" i="48"/>
  <c r="BE291" i="48"/>
  <c r="BE99" i="48"/>
  <c r="BE118" i="48"/>
  <c r="BE125" i="48"/>
  <c r="BE130" i="48"/>
  <c r="BE143" i="48"/>
  <c r="BE164" i="48"/>
  <c r="BE176" i="48"/>
  <c r="BE182" i="48"/>
  <c r="BE243" i="48"/>
  <c r="F62" i="48"/>
  <c r="BE110" i="48"/>
  <c r="BE117" i="48"/>
  <c r="BE146" i="48"/>
  <c r="BE150" i="48"/>
  <c r="BE160" i="48"/>
  <c r="BE179" i="48"/>
  <c r="BE183" i="48"/>
  <c r="BE197" i="48"/>
  <c r="BE210" i="48"/>
  <c r="BE218" i="48"/>
  <c r="BE224" i="48"/>
  <c r="BE256" i="48"/>
  <c r="BE267" i="48"/>
  <c r="BE268" i="48"/>
  <c r="BE269" i="48"/>
  <c r="BE100" i="48"/>
  <c r="BE115" i="48"/>
  <c r="BE136" i="48"/>
  <c r="BE149" i="48"/>
  <c r="BE151" i="48"/>
  <c r="BE159" i="48"/>
  <c r="BE170" i="48"/>
  <c r="BE172" i="48"/>
  <c r="BE178" i="48"/>
  <c r="BE191" i="48"/>
  <c r="BE195" i="48"/>
  <c r="BE226" i="48"/>
  <c r="BE230" i="48"/>
  <c r="BE237" i="48"/>
  <c r="BE244" i="48"/>
  <c r="BE250" i="48"/>
  <c r="BE101" i="48"/>
  <c r="BE104" i="48"/>
  <c r="BE132" i="48"/>
  <c r="BE134" i="48"/>
  <c r="BE138" i="48"/>
  <c r="BE152" i="48"/>
  <c r="BE166" i="48"/>
  <c r="BE190" i="48"/>
  <c r="BE203" i="48"/>
  <c r="BE205" i="48"/>
  <c r="BE209" i="48"/>
  <c r="BE215" i="48"/>
  <c r="BE254" i="48"/>
  <c r="BE258" i="48"/>
  <c r="BE95" i="48"/>
  <c r="BE102" i="48"/>
  <c r="BE106" i="48"/>
  <c r="BE114" i="48"/>
  <c r="BE119" i="48"/>
  <c r="BE126" i="48"/>
  <c r="BE141" i="48"/>
  <c r="BE144" i="48"/>
  <c r="BE156" i="48"/>
  <c r="BE169" i="48"/>
  <c r="BE177" i="48"/>
  <c r="BE181" i="48"/>
  <c r="BE185" i="48"/>
  <c r="BE189" i="48"/>
  <c r="BE201" i="48"/>
  <c r="BE217" i="48"/>
  <c r="BE231" i="48"/>
  <c r="BE234" i="48"/>
  <c r="BE251" i="48"/>
  <c r="BE255" i="48"/>
  <c r="BE259" i="48"/>
  <c r="BE261" i="48"/>
  <c r="BE103" i="48"/>
  <c r="BE112" i="48"/>
  <c r="BE127" i="48"/>
  <c r="BE129" i="48"/>
  <c r="BE147" i="48"/>
  <c r="BE163" i="48"/>
  <c r="BE187" i="48"/>
  <c r="BE229" i="48"/>
  <c r="BE236" i="48"/>
  <c r="BE242" i="48"/>
  <c r="BE260" i="48"/>
  <c r="BE122" i="48"/>
  <c r="BE139" i="48"/>
  <c r="BE142" i="48"/>
  <c r="BE145" i="48"/>
  <c r="BE157" i="48"/>
  <c r="BE198" i="48"/>
  <c r="BE200" i="48"/>
  <c r="BE214" i="48"/>
  <c r="BE228" i="48"/>
  <c r="BE240" i="48"/>
  <c r="BE246" i="48"/>
  <c r="BE262" i="48"/>
  <c r="BE264" i="48"/>
  <c r="BE266" i="48"/>
  <c r="BE103" i="47"/>
  <c r="BE210" i="47"/>
  <c r="BE233" i="47"/>
  <c r="BE270" i="47"/>
  <c r="BE533" i="47"/>
  <c r="BE556" i="47"/>
  <c r="BE616" i="47"/>
  <c r="J60" i="47"/>
  <c r="BE145" i="47"/>
  <c r="BE148" i="47"/>
  <c r="BE338" i="47"/>
  <c r="BE485" i="47"/>
  <c r="BE593" i="47"/>
  <c r="BE768" i="47"/>
  <c r="BE801" i="47"/>
  <c r="BK96" i="46"/>
  <c r="J96" i="46" s="1"/>
  <c r="J68" i="46" s="1"/>
  <c r="BE218" i="47"/>
  <c r="BE563" i="47"/>
  <c r="BE623" i="47"/>
  <c r="BE752" i="47"/>
  <c r="BE762" i="47"/>
  <c r="BE772" i="47"/>
  <c r="BE782" i="47"/>
  <c r="BE256" i="47"/>
  <c r="BE501" i="47"/>
  <c r="BE573" i="47"/>
  <c r="BE759" i="47"/>
  <c r="BE769" i="47"/>
  <c r="BE789" i="47"/>
  <c r="BE793" i="47"/>
  <c r="BE804" i="47"/>
  <c r="BE156" i="47"/>
  <c r="BE220" i="47"/>
  <c r="BE247" i="47"/>
  <c r="BE290" i="47"/>
  <c r="BE323" i="47"/>
  <c r="BE331" i="47"/>
  <c r="BE448" i="47"/>
  <c r="BE530" i="47"/>
  <c r="BE609" i="47"/>
  <c r="BE700" i="47"/>
  <c r="BE755" i="47"/>
  <c r="BE774" i="47"/>
  <c r="BE779" i="47"/>
  <c r="BE785" i="47"/>
  <c r="BE787" i="47"/>
  <c r="BE791" i="47"/>
  <c r="BE796" i="47"/>
  <c r="BE799" i="47"/>
  <c r="BE810" i="47"/>
  <c r="BE819" i="47"/>
  <c r="BE821" i="47"/>
  <c r="BE823" i="47"/>
  <c r="BE205" i="47"/>
  <c r="BE326" i="47"/>
  <c r="BE343" i="47"/>
  <c r="BE389" i="47"/>
  <c r="BE481" i="47"/>
  <c r="BE514" i="47"/>
  <c r="BE539" i="47"/>
  <c r="BE631" i="47"/>
  <c r="BE665" i="47"/>
  <c r="F97" i="47"/>
  <c r="BE225" i="47"/>
  <c r="BE319" i="47"/>
  <c r="BE368" i="47"/>
  <c r="BE483" i="47"/>
  <c r="BE499" i="47"/>
  <c r="BE522" i="47"/>
  <c r="BE603" i="47"/>
  <c r="BE159" i="47"/>
  <c r="BE262" i="47"/>
  <c r="BE465" i="47"/>
  <c r="BE494" i="47"/>
  <c r="BE506" i="47"/>
  <c r="BE525" i="47"/>
  <c r="BE536" i="47"/>
  <c r="BE551" i="47"/>
  <c r="BE591" i="47"/>
  <c r="BE600" i="47"/>
  <c r="BE704" i="47"/>
  <c r="BE124" i="47"/>
  <c r="BE308" i="47"/>
  <c r="BE542" i="47"/>
  <c r="BE362" i="47"/>
  <c r="BE582" i="47"/>
  <c r="BE596" i="47"/>
  <c r="E52" i="47"/>
  <c r="BE357" i="47"/>
  <c r="BE487" i="47"/>
  <c r="BE545" i="47"/>
  <c r="BE633" i="47"/>
  <c r="BE667" i="47"/>
  <c r="BE215" i="47"/>
  <c r="BE222" i="47"/>
  <c r="BE314" i="47"/>
  <c r="BE328" i="47"/>
  <c r="BE350" i="47"/>
  <c r="BE384" i="47"/>
  <c r="BE475" i="47"/>
  <c r="BE519" i="47"/>
  <c r="BE566" i="47"/>
  <c r="BE702" i="47"/>
  <c r="BE706" i="47"/>
  <c r="BK96" i="45"/>
  <c r="BK95" i="45" s="1"/>
  <c r="J95" i="45" s="1"/>
  <c r="J67" i="45" s="1"/>
  <c r="BE133" i="46"/>
  <c r="J62" i="46"/>
  <c r="BE196" i="46"/>
  <c r="F63" i="46"/>
  <c r="BE102" i="46"/>
  <c r="BE263" i="46"/>
  <c r="J60" i="46"/>
  <c r="BE98" i="46"/>
  <c r="BE113" i="46"/>
  <c r="BE200" i="46"/>
  <c r="BE235" i="46"/>
  <c r="BE124" i="46"/>
  <c r="BE136" i="46"/>
  <c r="BE140" i="46"/>
  <c r="E81" i="46"/>
  <c r="BE118" i="46"/>
  <c r="BE129" i="46"/>
  <c r="BE203" i="46"/>
  <c r="BE236" i="46"/>
  <c r="BE259" i="46"/>
  <c r="J62" i="45"/>
  <c r="BE109" i="45"/>
  <c r="BE181" i="45"/>
  <c r="J60" i="45"/>
  <c r="BE132" i="45"/>
  <c r="BE104" i="45"/>
  <c r="BE156" i="45"/>
  <c r="BE178" i="45"/>
  <c r="BE185" i="45"/>
  <c r="BE191" i="45"/>
  <c r="BE193" i="45"/>
  <c r="BE195" i="45"/>
  <c r="BE175" i="45"/>
  <c r="E81" i="45"/>
  <c r="BE114" i="45"/>
  <c r="BE130" i="45"/>
  <c r="BK100" i="44"/>
  <c r="J100" i="44"/>
  <c r="J68" i="44" s="1"/>
  <c r="BE98" i="45"/>
  <c r="BE183" i="45"/>
  <c r="BE123" i="45"/>
  <c r="F63" i="45"/>
  <c r="BE120" i="45"/>
  <c r="BE143" i="45"/>
  <c r="BK93" i="43"/>
  <c r="J93" i="43"/>
  <c r="F96" i="44"/>
  <c r="BE117" i="44"/>
  <c r="J95" i="43"/>
  <c r="J69" i="43" s="1"/>
  <c r="E52" i="44"/>
  <c r="BE148" i="44"/>
  <c r="BE166" i="44"/>
  <c r="BE178" i="44"/>
  <c r="BE140" i="44"/>
  <c r="BE146" i="44"/>
  <c r="BE129" i="44"/>
  <c r="BE199" i="44"/>
  <c r="J60" i="44"/>
  <c r="BE111" i="44"/>
  <c r="BE152" i="44"/>
  <c r="BE208" i="44"/>
  <c r="BE102" i="44"/>
  <c r="BE132" i="44"/>
  <c r="BE142" i="44"/>
  <c r="BE184" i="44"/>
  <c r="BE191" i="44"/>
  <c r="BE197" i="44"/>
  <c r="BE136" i="44"/>
  <c r="BE157" i="44"/>
  <c r="BE174" i="44"/>
  <c r="BE189" i="44"/>
  <c r="BE201" i="44"/>
  <c r="BE124" i="44"/>
  <c r="BE204" i="44"/>
  <c r="BE106" i="44"/>
  <c r="BE154" i="44"/>
  <c r="BE180" i="44"/>
  <c r="BE183" i="44"/>
  <c r="BE185" i="44"/>
  <c r="BE122" i="44"/>
  <c r="BE182" i="44"/>
  <c r="BE195" i="44"/>
  <c r="E79" i="43"/>
  <c r="BE96" i="43"/>
  <c r="BE98" i="43"/>
  <c r="BE100" i="43"/>
  <c r="J87" i="43"/>
  <c r="BK218" i="42"/>
  <c r="J218" i="42" s="1"/>
  <c r="J73" i="42" s="1"/>
  <c r="F90" i="43"/>
  <c r="BK100" i="42"/>
  <c r="BK99" i="42"/>
  <c r="J99" i="42" s="1"/>
  <c r="J34" i="42" s="1"/>
  <c r="E85" i="42"/>
  <c r="BE141" i="42"/>
  <c r="BE172" i="42"/>
  <c r="BE112" i="42"/>
  <c r="BE200" i="42"/>
  <c r="BE208" i="42"/>
  <c r="BE216" i="42"/>
  <c r="F96" i="42"/>
  <c r="BE225" i="42"/>
  <c r="BE116" i="42"/>
  <c r="BE175" i="42"/>
  <c r="BE184" i="42"/>
  <c r="BE220" i="42"/>
  <c r="BK95" i="41"/>
  <c r="BK94" i="41" s="1"/>
  <c r="J94" i="41" s="1"/>
  <c r="J60" i="42"/>
  <c r="BE136" i="42"/>
  <c r="BE118" i="42"/>
  <c r="BE169" i="42"/>
  <c r="BE183" i="42"/>
  <c r="BE194" i="42"/>
  <c r="BE102" i="42"/>
  <c r="BE113" i="42"/>
  <c r="BE176" i="42"/>
  <c r="BE170" i="42"/>
  <c r="BE178" i="42"/>
  <c r="BE186" i="42"/>
  <c r="BE115" i="42"/>
  <c r="E80" i="41"/>
  <c r="F63" i="41"/>
  <c r="J88" i="41"/>
  <c r="J62" i="41"/>
  <c r="BE105" i="41"/>
  <c r="BK94" i="40"/>
  <c r="BK93" i="40"/>
  <c r="J93" i="40" s="1"/>
  <c r="J67" i="40"/>
  <c r="BE97" i="41"/>
  <c r="BE109" i="41"/>
  <c r="J60" i="40"/>
  <c r="J89" i="40"/>
  <c r="BE115" i="40"/>
  <c r="J95" i="39"/>
  <c r="J69" i="39"/>
  <c r="BE125" i="40"/>
  <c r="BE129" i="40"/>
  <c r="E52" i="40"/>
  <c r="BE118" i="40"/>
  <c r="F63" i="40"/>
  <c r="BE96" i="40"/>
  <c r="BE123" i="40"/>
  <c r="BE127" i="40"/>
  <c r="BE328" i="39"/>
  <c r="BE343" i="39"/>
  <c r="BE346" i="39"/>
  <c r="E79" i="39"/>
  <c r="BE337" i="39"/>
  <c r="BE340" i="39"/>
  <c r="BE352" i="39"/>
  <c r="BE354" i="39"/>
  <c r="F90" i="39"/>
  <c r="BE316" i="39"/>
  <c r="BE325" i="39"/>
  <c r="BE349" i="39"/>
  <c r="BE357" i="39"/>
  <c r="BE331" i="39"/>
  <c r="BK99" i="38"/>
  <c r="J99" i="38"/>
  <c r="J69" i="38"/>
  <c r="J60" i="39"/>
  <c r="J89" i="39"/>
  <c r="BE319" i="39"/>
  <c r="BE96" i="39"/>
  <c r="BE334" i="39"/>
  <c r="BE322" i="39"/>
  <c r="BE259" i="38"/>
  <c r="J93" i="38"/>
  <c r="BE283" i="38"/>
  <c r="BE305" i="38"/>
  <c r="BE328" i="38"/>
  <c r="BE274" i="38"/>
  <c r="BE298" i="38"/>
  <c r="BE301" i="38"/>
  <c r="BE319" i="38"/>
  <c r="BE366" i="38"/>
  <c r="BE265" i="38"/>
  <c r="BE343" i="38"/>
  <c r="BE353" i="38"/>
  <c r="BE357" i="38"/>
  <c r="BE359" i="38"/>
  <c r="BE364" i="38"/>
  <c r="BE369" i="38"/>
  <c r="BE101" i="38"/>
  <c r="BE286" i="38"/>
  <c r="BE295" i="38"/>
  <c r="BE325" i="38"/>
  <c r="E52" i="38"/>
  <c r="F63" i="38"/>
  <c r="BE268" i="38"/>
  <c r="BE336" i="38"/>
  <c r="BE347" i="38"/>
  <c r="BE362" i="38"/>
  <c r="BK94" i="37"/>
  <c r="BK93" i="37"/>
  <c r="J93" i="37"/>
  <c r="J67" i="37" s="1"/>
  <c r="J60" i="38"/>
  <c r="BE277" i="38"/>
  <c r="BE280" i="38"/>
  <c r="BE322" i="38"/>
  <c r="BE262" i="38"/>
  <c r="BE271" i="38"/>
  <c r="BE333" i="38"/>
  <c r="BE355" i="38"/>
  <c r="BE289" i="38"/>
  <c r="BE292" i="38"/>
  <c r="BE316" i="38"/>
  <c r="BE340" i="38"/>
  <c r="F90" i="37"/>
  <c r="BE109" i="37"/>
  <c r="E79" i="37"/>
  <c r="BE115" i="37"/>
  <c r="BE118" i="37"/>
  <c r="BE121" i="37"/>
  <c r="BK93" i="36"/>
  <c r="J93" i="36"/>
  <c r="J95" i="36"/>
  <c r="J69" i="36"/>
  <c r="J89" i="37"/>
  <c r="BE112" i="37"/>
  <c r="BE106" i="37"/>
  <c r="J87" i="37"/>
  <c r="BE96" i="37"/>
  <c r="E52" i="36"/>
  <c r="F90" i="36"/>
  <c r="BK1048" i="35"/>
  <c r="J1048" i="35"/>
  <c r="J72" i="35"/>
  <c r="J89" i="36"/>
  <c r="BE120" i="36"/>
  <c r="BE126" i="36"/>
  <c r="BE111" i="36"/>
  <c r="BE123" i="36"/>
  <c r="J60" i="36"/>
  <c r="BE96" i="36"/>
  <c r="BE114" i="36"/>
  <c r="BE128" i="36"/>
  <c r="BE117" i="36"/>
  <c r="BK98" i="34"/>
  <c r="J98" i="34"/>
  <c r="J68" i="34" s="1"/>
  <c r="E52" i="35"/>
  <c r="J93" i="35"/>
  <c r="BK104" i="34"/>
  <c r="J104" i="34" s="1"/>
  <c r="J70" i="34" s="1"/>
  <c r="F94" i="35"/>
  <c r="BE100" i="35"/>
  <c r="BE226" i="35"/>
  <c r="BE876" i="35"/>
  <c r="BE887" i="35"/>
  <c r="BE894" i="35"/>
  <c r="J60" i="35"/>
  <c r="BE124" i="35"/>
  <c r="BE878" i="35"/>
  <c r="BE930" i="35"/>
  <c r="BE1046" i="35"/>
  <c r="BE126" i="35"/>
  <c r="BE228" i="35"/>
  <c r="BE889" i="35"/>
  <c r="BE891" i="35"/>
  <c r="BE978" i="35"/>
  <c r="BE1050" i="35"/>
  <c r="BE1325" i="35"/>
  <c r="BE122" i="35"/>
  <c r="BE874" i="35"/>
  <c r="BE880" i="35"/>
  <c r="BE895" i="35"/>
  <c r="BE1327" i="35"/>
  <c r="AW95" i="1"/>
  <c r="BA95" i="1"/>
  <c r="BB95" i="1"/>
  <c r="BC95" i="1"/>
  <c r="BD95" i="1"/>
  <c r="J60" i="34"/>
  <c r="BE103" i="34"/>
  <c r="BE118" i="34"/>
  <c r="BE113" i="34"/>
  <c r="BE130" i="34"/>
  <c r="BE171" i="34"/>
  <c r="BE177" i="34"/>
  <c r="F94" i="34"/>
  <c r="BE102" i="34"/>
  <c r="BE124" i="34"/>
  <c r="BE151" i="34"/>
  <c r="J100" i="33"/>
  <c r="J69" i="33" s="1"/>
  <c r="BE110" i="34"/>
  <c r="BE145" i="34"/>
  <c r="BK115" i="33"/>
  <c r="J115" i="33" s="1"/>
  <c r="J70" i="33" s="1"/>
  <c r="E52" i="34"/>
  <c r="BE106" i="34"/>
  <c r="BE137" i="34"/>
  <c r="BE100" i="34"/>
  <c r="BE127" i="34"/>
  <c r="BE133" i="34"/>
  <c r="BE164" i="34"/>
  <c r="F62" i="33"/>
  <c r="BE151" i="33"/>
  <c r="BE164" i="33"/>
  <c r="BE185" i="33"/>
  <c r="BE216" i="33"/>
  <c r="BE117" i="33"/>
  <c r="BE127" i="33"/>
  <c r="BE212" i="33"/>
  <c r="BE227" i="33"/>
  <c r="BE250" i="33"/>
  <c r="J60" i="33"/>
  <c r="BE101" i="33"/>
  <c r="BE120" i="33"/>
  <c r="BE170" i="33"/>
  <c r="BE245" i="33"/>
  <c r="BK95" i="32"/>
  <c r="J95" i="32"/>
  <c r="J68" i="32" s="1"/>
  <c r="E52" i="33"/>
  <c r="F63" i="33"/>
  <c r="J94" i="33"/>
  <c r="BE134" i="33"/>
  <c r="BE182" i="33"/>
  <c r="BE239" i="33"/>
  <c r="BE247" i="33"/>
  <c r="BE129" i="33"/>
  <c r="BE174" i="33"/>
  <c r="BE190" i="33"/>
  <c r="BE253" i="33"/>
  <c r="BE109" i="33"/>
  <c r="BE148" i="33"/>
  <c r="BE167" i="33"/>
  <c r="BE107" i="33"/>
  <c r="BE209" i="33"/>
  <c r="BE229" i="33"/>
  <c r="BE104" i="33"/>
  <c r="BE125" i="33"/>
  <c r="BE194" i="33"/>
  <c r="BE221" i="33"/>
  <c r="BE235" i="33"/>
  <c r="BE112" i="33"/>
  <c r="BE232" i="33"/>
  <c r="BE177" i="33"/>
  <c r="F90" i="32"/>
  <c r="BE115" i="32"/>
  <c r="BK101" i="31"/>
  <c r="J101" i="31" s="1"/>
  <c r="J68" i="31" s="1"/>
  <c r="E52" i="32"/>
  <c r="J165" i="31"/>
  <c r="J76" i="31"/>
  <c r="F91" i="32"/>
  <c r="BE105" i="32"/>
  <c r="J88" i="32"/>
  <c r="J62" i="32"/>
  <c r="BE97" i="32"/>
  <c r="BE113" i="32"/>
  <c r="BE120" i="32"/>
  <c r="J94" i="31"/>
  <c r="BE117" i="31"/>
  <c r="BE135" i="31"/>
  <c r="BE145" i="31"/>
  <c r="BE151" i="31"/>
  <c r="BE126" i="31"/>
  <c r="BE148" i="31"/>
  <c r="E52" i="31"/>
  <c r="F97" i="31"/>
  <c r="BE105" i="31"/>
  <c r="BE129" i="31"/>
  <c r="BE161" i="31"/>
  <c r="BE183" i="31"/>
  <c r="BE186" i="31"/>
  <c r="BK99" i="30"/>
  <c r="J99" i="30" s="1"/>
  <c r="J68" i="30" s="1"/>
  <c r="J134" i="30"/>
  <c r="J74" i="30"/>
  <c r="BE113" i="31"/>
  <c r="BE139" i="31"/>
  <c r="BE162" i="31"/>
  <c r="J62" i="31"/>
  <c r="F96" i="31"/>
  <c r="BE120" i="31"/>
  <c r="BE125" i="31"/>
  <c r="BE130" i="31"/>
  <c r="BE141" i="31"/>
  <c r="BE156" i="31"/>
  <c r="BE158" i="31"/>
  <c r="BE166" i="31"/>
  <c r="BE172" i="31"/>
  <c r="BE175" i="31"/>
  <c r="BE109" i="31"/>
  <c r="BE142" i="31"/>
  <c r="BE157" i="31"/>
  <c r="BE122" i="31"/>
  <c r="BE128" i="31"/>
  <c r="BE137" i="31"/>
  <c r="BE153" i="31"/>
  <c r="BE114" i="31"/>
  <c r="BE132" i="31"/>
  <c r="BE103" i="31"/>
  <c r="BE147" i="31"/>
  <c r="BE149" i="31"/>
  <c r="BE159" i="31"/>
  <c r="BE110" i="31"/>
  <c r="BE112" i="31"/>
  <c r="BE118" i="31"/>
  <c r="BE123" i="31"/>
  <c r="BE143" i="31"/>
  <c r="BE155" i="31"/>
  <c r="BE107" i="31"/>
  <c r="BE116" i="31"/>
  <c r="BE131" i="31"/>
  <c r="BE133" i="31"/>
  <c r="BE160" i="31"/>
  <c r="BE163" i="31"/>
  <c r="BE101" i="30"/>
  <c r="BE191" i="30"/>
  <c r="J60" i="30"/>
  <c r="BE105" i="30"/>
  <c r="BE125" i="30"/>
  <c r="BE167" i="30"/>
  <c r="BE174" i="30"/>
  <c r="BE184" i="30"/>
  <c r="F94" i="30"/>
  <c r="BE111" i="30"/>
  <c r="BE170" i="30"/>
  <c r="E52" i="30"/>
  <c r="J94" i="30"/>
  <c r="BE119" i="30"/>
  <c r="BE127" i="30"/>
  <c r="BE135" i="30"/>
  <c r="BE177" i="30"/>
  <c r="BE194" i="30"/>
  <c r="F95" i="30"/>
  <c r="BE123" i="30"/>
  <c r="BE138" i="30"/>
  <c r="BE147" i="30"/>
  <c r="BE107" i="30"/>
  <c r="BK100" i="29"/>
  <c r="BK113" i="29"/>
  <c r="J113" i="29"/>
  <c r="J70" i="29" s="1"/>
  <c r="BE115" i="30"/>
  <c r="BE130" i="30"/>
  <c r="BE140" i="30"/>
  <c r="BE181" i="30"/>
  <c r="BE109" i="30"/>
  <c r="BE144" i="30"/>
  <c r="J62" i="29"/>
  <c r="BE264" i="29"/>
  <c r="BE422" i="29"/>
  <c r="BE489" i="29"/>
  <c r="BE513" i="29"/>
  <c r="BE543" i="29"/>
  <c r="BE115" i="29"/>
  <c r="BE202" i="29"/>
  <c r="BE222" i="29"/>
  <c r="BE287" i="29"/>
  <c r="BE319" i="29"/>
  <c r="BE331" i="29"/>
  <c r="BE365" i="29"/>
  <c r="BE391" i="29"/>
  <c r="BE447" i="29"/>
  <c r="BE450" i="29"/>
  <c r="BE457" i="29"/>
  <c r="BE471" i="29"/>
  <c r="BE502" i="29"/>
  <c r="BE528" i="29"/>
  <c r="BE109" i="29"/>
  <c r="BE121" i="29"/>
  <c r="BE215" i="29"/>
  <c r="BE234" i="29"/>
  <c r="BE257" i="29"/>
  <c r="BE297" i="29"/>
  <c r="BE399" i="29"/>
  <c r="BE431" i="29"/>
  <c r="BE454" i="29"/>
  <c r="BE505" i="29"/>
  <c r="BE509" i="29"/>
  <c r="BE562" i="29"/>
  <c r="E85" i="29"/>
  <c r="BE112" i="29"/>
  <c r="BE205" i="29"/>
  <c r="BE223" i="29"/>
  <c r="BE382" i="29"/>
  <c r="BE466" i="29"/>
  <c r="BE538" i="29"/>
  <c r="J93" i="29"/>
  <c r="BE127" i="29"/>
  <c r="BE286" i="29"/>
  <c r="BE475" i="29"/>
  <c r="BE485" i="29"/>
  <c r="BE522" i="29"/>
  <c r="BE548" i="29"/>
  <c r="BE554" i="29"/>
  <c r="BE563" i="29"/>
  <c r="BE564" i="29"/>
  <c r="F96" i="29"/>
  <c r="BE120" i="29"/>
  <c r="BE198" i="29"/>
  <c r="BE218" i="29"/>
  <c r="BE254" i="29"/>
  <c r="BE310" i="29"/>
  <c r="BE350" i="29"/>
  <c r="BE134" i="29"/>
  <c r="BE164" i="29"/>
  <c r="BE171" i="29"/>
  <c r="BE283" i="29"/>
  <c r="BE362" i="29"/>
  <c r="BK95" i="28"/>
  <c r="J95" i="28"/>
  <c r="J68" i="28" s="1"/>
  <c r="F62" i="29"/>
  <c r="BE110" i="29"/>
  <c r="BE292" i="29"/>
  <c r="BE338" i="29"/>
  <c r="BE372" i="29"/>
  <c r="BE390" i="29"/>
  <c r="BE155" i="29"/>
  <c r="BE313" i="29"/>
  <c r="BE328" i="29"/>
  <c r="BE375" i="29"/>
  <c r="BE158" i="29"/>
  <c r="BE322" i="29"/>
  <c r="BE347" i="29"/>
  <c r="BE389" i="29"/>
  <c r="BE428" i="29"/>
  <c r="BE131" i="29"/>
  <c r="BE236" i="29"/>
  <c r="BE261" i="29"/>
  <c r="BE275" i="29"/>
  <c r="BE335" i="29"/>
  <c r="BE102" i="29"/>
  <c r="BE167" i="29"/>
  <c r="BE174" i="29"/>
  <c r="BE195" i="29"/>
  <c r="BE270" i="29"/>
  <c r="BE368" i="29"/>
  <c r="BE379" i="29"/>
  <c r="BE419" i="29"/>
  <c r="BK96" i="27"/>
  <c r="J96" i="27"/>
  <c r="J68" i="27" s="1"/>
  <c r="J60" i="28"/>
  <c r="J62" i="28"/>
  <c r="F90" i="28"/>
  <c r="BE97" i="28"/>
  <c r="BE117" i="28"/>
  <c r="BE109" i="28"/>
  <c r="E52" i="28"/>
  <c r="F91" i="28"/>
  <c r="BE112" i="28"/>
  <c r="BE119" i="28"/>
  <c r="F92" i="27"/>
  <c r="BE121" i="27"/>
  <c r="BK104" i="26"/>
  <c r="BE110" i="27"/>
  <c r="E52" i="27"/>
  <c r="BE98" i="27"/>
  <c r="J89" i="27"/>
  <c r="BE106" i="27"/>
  <c r="BE118" i="27"/>
  <c r="BE165" i="26"/>
  <c r="BE190" i="26"/>
  <c r="BE268" i="26"/>
  <c r="BE300" i="26"/>
  <c r="BE302" i="26"/>
  <c r="J102" i="25"/>
  <c r="J69" i="25" s="1"/>
  <c r="J60" i="26"/>
  <c r="BE230" i="26"/>
  <c r="BE282" i="26"/>
  <c r="BE297" i="26"/>
  <c r="BE308" i="26"/>
  <c r="BE310" i="26"/>
  <c r="BE311" i="26"/>
  <c r="BE325" i="26"/>
  <c r="E89" i="26"/>
  <c r="BE121" i="26"/>
  <c r="BE305" i="26"/>
  <c r="BE142" i="26"/>
  <c r="BE208" i="26"/>
  <c r="BE250" i="26"/>
  <c r="BE316" i="26"/>
  <c r="BE320" i="26"/>
  <c r="BE323" i="26"/>
  <c r="F63" i="26"/>
  <c r="BE276" i="26"/>
  <c r="BE295" i="26"/>
  <c r="BE118" i="26"/>
  <c r="BE125" i="26"/>
  <c r="BE241" i="26"/>
  <c r="BE265" i="26"/>
  <c r="BE144" i="26"/>
  <c r="BE247" i="26"/>
  <c r="BE327" i="26"/>
  <c r="BE123" i="26"/>
  <c r="BE137" i="26"/>
  <c r="BE162" i="26"/>
  <c r="BE168" i="26"/>
  <c r="BE235" i="26"/>
  <c r="BE272" i="26"/>
  <c r="BE106" i="26"/>
  <c r="BE135" i="26"/>
  <c r="BE139" i="26"/>
  <c r="BE279" i="26"/>
  <c r="BE228" i="26"/>
  <c r="BE244" i="26"/>
  <c r="BE253" i="26"/>
  <c r="BE171" i="26"/>
  <c r="BE264" i="26"/>
  <c r="E86" i="25"/>
  <c r="BE103" i="25"/>
  <c r="BE157" i="25"/>
  <c r="BE161" i="25"/>
  <c r="BE164" i="25"/>
  <c r="BE142" i="25"/>
  <c r="BE153" i="25"/>
  <c r="BE167" i="25"/>
  <c r="BK96" i="24"/>
  <c r="J96" i="24"/>
  <c r="J68" i="24" s="1"/>
  <c r="F63" i="25"/>
  <c r="BE159" i="25"/>
  <c r="J60" i="25"/>
  <c r="BE130" i="25"/>
  <c r="BE146" i="25"/>
  <c r="BE127" i="25"/>
  <c r="BE137" i="25"/>
  <c r="BE133" i="25"/>
  <c r="BE150" i="25"/>
  <c r="F63" i="24"/>
  <c r="E81" i="24"/>
  <c r="BE135" i="24"/>
  <c r="J89" i="24"/>
  <c r="BE101" i="24"/>
  <c r="BE128" i="24"/>
  <c r="BE122" i="24"/>
  <c r="BE142" i="24"/>
  <c r="BK96" i="23"/>
  <c r="BK95" i="23" s="1"/>
  <c r="J95" i="23" s="1"/>
  <c r="J34" i="23" s="1"/>
  <c r="BE119" i="24"/>
  <c r="BE139" i="24"/>
  <c r="BE145" i="24"/>
  <c r="BE131" i="24"/>
  <c r="BE137" i="24"/>
  <c r="BE125" i="24"/>
  <c r="BE98" i="24"/>
  <c r="BK95" i="22"/>
  <c r="J95" i="22" s="1"/>
  <c r="J68" i="22" s="1"/>
  <c r="F63" i="23"/>
  <c r="J89" i="23"/>
  <c r="BE237" i="23"/>
  <c r="BE227" i="23"/>
  <c r="BE236" i="23"/>
  <c r="BE240" i="23"/>
  <c r="BE106" i="23"/>
  <c r="BE215" i="23"/>
  <c r="BE221" i="23"/>
  <c r="BE98" i="23"/>
  <c r="BE102" i="23"/>
  <c r="BE230" i="23"/>
  <c r="E52" i="23"/>
  <c r="BE224" i="23"/>
  <c r="BE218" i="23"/>
  <c r="BE234" i="23"/>
  <c r="E80" i="22"/>
  <c r="J60" i="22"/>
  <c r="F91" i="22"/>
  <c r="BE109" i="22"/>
  <c r="BE97" i="22"/>
  <c r="BE116" i="22"/>
  <c r="J96" i="21"/>
  <c r="J69" i="21"/>
  <c r="BE100" i="22"/>
  <c r="BE112" i="22"/>
  <c r="F63" i="21"/>
  <c r="E80" i="21"/>
  <c r="BE116" i="21"/>
  <c r="J96" i="20"/>
  <c r="J69" i="20"/>
  <c r="BE97" i="21"/>
  <c r="BE119" i="21"/>
  <c r="BE114" i="21"/>
  <c r="J88" i="21"/>
  <c r="BE97" i="20"/>
  <c r="F63" i="20"/>
  <c r="J60" i="20"/>
  <c r="BE107" i="20"/>
  <c r="E52" i="20"/>
  <c r="BE100" i="20"/>
  <c r="BE111" i="20"/>
  <c r="BE105" i="20"/>
  <c r="J99" i="19"/>
  <c r="J69" i="19"/>
  <c r="BE102" i="20"/>
  <c r="BK101" i="18"/>
  <c r="J101" i="18"/>
  <c r="J68" i="18" s="1"/>
  <c r="F63" i="19"/>
  <c r="J91" i="19"/>
  <c r="BE127" i="19"/>
  <c r="BE145" i="19"/>
  <c r="BE159" i="19"/>
  <c r="BE163" i="19"/>
  <c r="BE122" i="19"/>
  <c r="BE100" i="19"/>
  <c r="BE157" i="19"/>
  <c r="BE133" i="19"/>
  <c r="E52" i="19"/>
  <c r="BE118" i="19"/>
  <c r="BE140" i="19"/>
  <c r="BE151" i="19"/>
  <c r="BE160" i="19"/>
  <c r="BE111" i="19"/>
  <c r="BE148" i="19"/>
  <c r="BK106" i="17"/>
  <c r="BK105" i="17" s="1"/>
  <c r="J105" i="17"/>
  <c r="E52" i="18"/>
  <c r="BE111" i="18"/>
  <c r="BE120" i="18"/>
  <c r="BE144" i="18"/>
  <c r="BE160" i="18"/>
  <c r="BE132" i="18"/>
  <c r="BE147" i="18"/>
  <c r="BE201" i="18"/>
  <c r="F97" i="18"/>
  <c r="BE116" i="18"/>
  <c r="BE139" i="18"/>
  <c r="BE180" i="18"/>
  <c r="BE150" i="18"/>
  <c r="BE204" i="18"/>
  <c r="BE114" i="18"/>
  <c r="BE176" i="18"/>
  <c r="BE189" i="18"/>
  <c r="J60" i="18"/>
  <c r="BE155" i="18"/>
  <c r="BE192" i="18"/>
  <c r="BE166" i="18"/>
  <c r="BE173" i="18"/>
  <c r="BE203" i="18"/>
  <c r="BE103" i="18"/>
  <c r="BE169" i="18"/>
  <c r="BE184" i="18"/>
  <c r="BE195" i="18"/>
  <c r="BE207" i="18"/>
  <c r="BE332" i="17"/>
  <c r="BE427" i="17"/>
  <c r="BE434" i="17"/>
  <c r="BE440" i="17"/>
  <c r="BE446" i="17"/>
  <c r="BE450" i="17"/>
  <c r="BE108" i="17"/>
  <c r="BE277" i="17"/>
  <c r="BE294" i="17"/>
  <c r="BE402" i="17"/>
  <c r="BE444" i="17"/>
  <c r="BE448" i="17"/>
  <c r="BE452" i="17"/>
  <c r="BE458" i="17"/>
  <c r="BE462" i="17"/>
  <c r="J60" i="17"/>
  <c r="BE118" i="17"/>
  <c r="BE120" i="17"/>
  <c r="BE145" i="17"/>
  <c r="BE206" i="17"/>
  <c r="BE328" i="17"/>
  <c r="BE371" i="17"/>
  <c r="BE454" i="17"/>
  <c r="BE456" i="17"/>
  <c r="BE464" i="17"/>
  <c r="BE467" i="17"/>
  <c r="BE469" i="17"/>
  <c r="BE470" i="17"/>
  <c r="BK169" i="16"/>
  <c r="J169" i="16"/>
  <c r="J75" i="16" s="1"/>
  <c r="F63" i="17"/>
  <c r="BE137" i="17"/>
  <c r="BE250" i="17"/>
  <c r="BE377" i="17"/>
  <c r="BE442" i="17"/>
  <c r="BE460" i="17"/>
  <c r="BE473" i="17"/>
  <c r="E91" i="17"/>
  <c r="BE245" i="17"/>
  <c r="BE281" i="17"/>
  <c r="BE383" i="17"/>
  <c r="BE267" i="17"/>
  <c r="BE302" i="17"/>
  <c r="BE321" i="17"/>
  <c r="BE438" i="17"/>
  <c r="BE345" i="17"/>
  <c r="BE359" i="17"/>
  <c r="BE123" i="17"/>
  <c r="BE395" i="17"/>
  <c r="BE431" i="17"/>
  <c r="BE436" i="17"/>
  <c r="BE271" i="17"/>
  <c r="BE286" i="17"/>
  <c r="BE315" i="17"/>
  <c r="BE351" i="17"/>
  <c r="BE425" i="17"/>
  <c r="BE131" i="17"/>
  <c r="BE413" i="17"/>
  <c r="BE429" i="17"/>
  <c r="BK102" i="16"/>
  <c r="J102" i="16"/>
  <c r="J68" i="16" s="1"/>
  <c r="BE264" i="17"/>
  <c r="BE337" i="17"/>
  <c r="BE365" i="17"/>
  <c r="BE135" i="16"/>
  <c r="BE141" i="16"/>
  <c r="BE154" i="16"/>
  <c r="BE160" i="16"/>
  <c r="BE167" i="16"/>
  <c r="BE171" i="16"/>
  <c r="BE208" i="16"/>
  <c r="F98" i="16"/>
  <c r="BE117" i="16"/>
  <c r="E87" i="16"/>
  <c r="BE124" i="16"/>
  <c r="BE176" i="16"/>
  <c r="BE210" i="16"/>
  <c r="J445" i="15"/>
  <c r="J77" i="15" s="1"/>
  <c r="BE214" i="16"/>
  <c r="BE109" i="16"/>
  <c r="BE161" i="16"/>
  <c r="BE165" i="16"/>
  <c r="BE182" i="16"/>
  <c r="BE206" i="16"/>
  <c r="BE120" i="16"/>
  <c r="BE164" i="16"/>
  <c r="BE185" i="16"/>
  <c r="J60" i="16"/>
  <c r="BE111" i="16"/>
  <c r="BE148" i="16"/>
  <c r="BE113" i="16"/>
  <c r="BE129" i="16"/>
  <c r="BE179" i="16"/>
  <c r="BK113" i="15"/>
  <c r="BE144" i="16"/>
  <c r="BE174" i="16"/>
  <c r="BE191" i="16"/>
  <c r="BE104" i="16"/>
  <c r="BE158" i="16"/>
  <c r="BE188" i="16"/>
  <c r="BE115" i="15"/>
  <c r="BE130" i="15"/>
  <c r="BE140" i="15"/>
  <c r="BE151" i="15"/>
  <c r="BE227" i="15"/>
  <c r="BE277" i="15"/>
  <c r="BE289" i="15"/>
  <c r="BE317" i="15"/>
  <c r="BE335" i="15"/>
  <c r="BE384" i="15"/>
  <c r="BE396" i="15"/>
  <c r="BE459" i="15"/>
  <c r="BE523" i="15"/>
  <c r="BE547" i="15"/>
  <c r="BE566" i="15"/>
  <c r="BE663" i="15"/>
  <c r="BE727" i="15"/>
  <c r="BE736" i="15"/>
  <c r="BE741" i="15"/>
  <c r="BE752" i="15"/>
  <c r="BE767" i="15"/>
  <c r="BE779" i="15"/>
  <c r="BE794" i="15"/>
  <c r="BE807" i="15"/>
  <c r="BE829" i="15"/>
  <c r="BE832" i="15"/>
  <c r="BE128" i="15"/>
  <c r="BE182" i="15"/>
  <c r="BE405" i="15"/>
  <c r="BE415" i="15"/>
  <c r="BE434" i="15"/>
  <c r="BE502" i="15"/>
  <c r="BE533" i="15"/>
  <c r="BE569" i="15"/>
  <c r="BE620" i="15"/>
  <c r="BE652" i="15"/>
  <c r="BE669" i="15"/>
  <c r="BE729" i="15"/>
  <c r="BE738" i="15"/>
  <c r="BE749" i="15"/>
  <c r="BE761" i="15"/>
  <c r="BE766" i="15"/>
  <c r="BE776" i="15"/>
  <c r="BK95" i="14"/>
  <c r="J95" i="14"/>
  <c r="J68" i="14" s="1"/>
  <c r="BE121" i="15"/>
  <c r="BE146" i="15"/>
  <c r="BE245" i="15"/>
  <c r="BE291" i="15"/>
  <c r="BE312" i="15"/>
  <c r="BE330" i="15"/>
  <c r="BE355" i="15"/>
  <c r="BE394" i="15"/>
  <c r="BE407" i="15"/>
  <c r="BE456" i="15"/>
  <c r="BE467" i="15"/>
  <c r="BE477" i="15"/>
  <c r="BE486" i="15"/>
  <c r="BE510" i="15"/>
  <c r="BE540" i="15"/>
  <c r="BE550" i="15"/>
  <c r="BE660" i="15"/>
  <c r="BE722" i="15"/>
  <c r="BE735" i="15"/>
  <c r="BE747" i="15"/>
  <c r="BE755" i="15"/>
  <c r="BE771" i="15"/>
  <c r="BE835" i="15"/>
  <c r="E52" i="15"/>
  <c r="BE149" i="15"/>
  <c r="BE160" i="15"/>
  <c r="BE350" i="15"/>
  <c r="BE375" i="15"/>
  <c r="BE431" i="15"/>
  <c r="BE482" i="15"/>
  <c r="BE564" i="15"/>
  <c r="BE640" i="15"/>
  <c r="BE703" i="15"/>
  <c r="BE737" i="15"/>
  <c r="BE773" i="15"/>
  <c r="BE783" i="15"/>
  <c r="BE849" i="15"/>
  <c r="J60" i="15"/>
  <c r="BE171" i="15"/>
  <c r="BE378" i="15"/>
  <c r="BE433" i="15"/>
  <c r="BE449" i="15"/>
  <c r="BE464" i="15"/>
  <c r="BE520" i="15"/>
  <c r="BE689" i="15"/>
  <c r="BE700" i="15"/>
  <c r="BE706" i="15"/>
  <c r="BE714" i="15"/>
  <c r="BE724" i="15"/>
  <c r="BE731" i="15"/>
  <c r="BE734" i="15"/>
  <c r="BE744" i="15"/>
  <c r="BE758" i="15"/>
  <c r="BE764" i="15"/>
  <c r="BE768" i="15"/>
  <c r="BE769" i="15"/>
  <c r="BE799" i="15"/>
  <c r="BE826" i="15"/>
  <c r="BE844" i="15"/>
  <c r="BE846" i="15"/>
  <c r="BE853" i="15"/>
  <c r="BE856" i="15"/>
  <c r="BE859" i="15"/>
  <c r="BE283" i="15"/>
  <c r="BE322" i="15"/>
  <c r="BE362" i="15"/>
  <c r="BE395" i="15"/>
  <c r="BE446" i="15"/>
  <c r="BE492" i="15"/>
  <c r="BE495" i="15"/>
  <c r="BE555" i="15"/>
  <c r="BE572" i="15"/>
  <c r="BE614" i="15"/>
  <c r="BE637" i="15"/>
  <c r="BE166" i="15"/>
  <c r="BE187" i="15"/>
  <c r="BE234" i="15"/>
  <c r="BE238" i="15"/>
  <c r="BE261" i="15"/>
  <c r="BE273" i="15"/>
  <c r="BE303" i="15"/>
  <c r="BE332" i="15"/>
  <c r="BE369" i="15"/>
  <c r="BE421" i="15"/>
  <c r="BE574" i="15"/>
  <c r="BE599" i="15"/>
  <c r="BE709" i="15"/>
  <c r="BE270" i="15"/>
  <c r="BE399" i="15"/>
  <c r="BE424" i="15"/>
  <c r="BE499" i="15"/>
  <c r="BE515" i="15"/>
  <c r="BE606" i="15"/>
  <c r="BE643" i="15"/>
  <c r="BE666" i="15"/>
  <c r="BE672" i="15"/>
  <c r="F63" i="15"/>
  <c r="BE163" i="15"/>
  <c r="BE179" i="15"/>
  <c r="BE213" i="15"/>
  <c r="BE295" i="15"/>
  <c r="BE345" i="15"/>
  <c r="BE359" i="15"/>
  <c r="BE410" i="15"/>
  <c r="BE429" i="15"/>
  <c r="BE442" i="15"/>
  <c r="BE472" i="15"/>
  <c r="BE562" i="15"/>
  <c r="BE590" i="15"/>
  <c r="BE623" i="15"/>
  <c r="BE680" i="15"/>
  <c r="BE697" i="15"/>
  <c r="BE137" i="15"/>
  <c r="BE224" i="15"/>
  <c r="BE230" i="15"/>
  <c r="BE248" i="15"/>
  <c r="BE392" i="15"/>
  <c r="BE470" i="15"/>
  <c r="BE474" i="15"/>
  <c r="BE537" i="15"/>
  <c r="BE133" i="15"/>
  <c r="BE268" i="15"/>
  <c r="BE343" i="15"/>
  <c r="BE372" i="15"/>
  <c r="BE387" i="15"/>
  <c r="BE418" i="15"/>
  <c r="BE427" i="15"/>
  <c r="BE530" i="15"/>
  <c r="BE558" i="15"/>
  <c r="BE595" i="15"/>
  <c r="BE711" i="15"/>
  <c r="BE124" i="15"/>
  <c r="BE254" i="15"/>
  <c r="BE366" i="15"/>
  <c r="BE381" i="15"/>
  <c r="BE389" i="15"/>
  <c r="BE401" i="15"/>
  <c r="BE610" i="15"/>
  <c r="BE716" i="15"/>
  <c r="BK95" i="13"/>
  <c r="J95" i="13" s="1"/>
  <c r="J68" i="13" s="1"/>
  <c r="F63" i="14"/>
  <c r="BE97" i="14"/>
  <c r="BE157" i="14"/>
  <c r="BE110" i="14"/>
  <c r="BE198" i="14"/>
  <c r="BE116" i="14"/>
  <c r="BE179" i="14"/>
  <c r="BE199" i="14"/>
  <c r="BE200" i="14"/>
  <c r="BE173" i="14"/>
  <c r="E52" i="14"/>
  <c r="BE170" i="14"/>
  <c r="BE193" i="14"/>
  <c r="BE188" i="14"/>
  <c r="J60" i="14"/>
  <c r="BE176" i="14"/>
  <c r="BE182" i="14"/>
  <c r="BD69" i="1"/>
  <c r="F63" i="13"/>
  <c r="J101" i="12"/>
  <c r="J69" i="12" s="1"/>
  <c r="J138" i="12"/>
  <c r="J73" i="12"/>
  <c r="J62" i="13"/>
  <c r="E52" i="13"/>
  <c r="J88" i="13"/>
  <c r="BE97" i="13"/>
  <c r="BE98" i="13"/>
  <c r="F90" i="13"/>
  <c r="BE100" i="13"/>
  <c r="BD68" i="1"/>
  <c r="E52" i="12"/>
  <c r="BE200" i="12"/>
  <c r="J93" i="12"/>
  <c r="BE164" i="12"/>
  <c r="BE188" i="12"/>
  <c r="BE193" i="12"/>
  <c r="BE194" i="12"/>
  <c r="BE195" i="12"/>
  <c r="BE196" i="12"/>
  <c r="BE168" i="12"/>
  <c r="BE174" i="12"/>
  <c r="BE191" i="12"/>
  <c r="BK95" i="11"/>
  <c r="J95" i="11"/>
  <c r="J97" i="11"/>
  <c r="J69" i="11"/>
  <c r="BE121" i="12"/>
  <c r="BE176" i="12"/>
  <c r="F96" i="12"/>
  <c r="BE130" i="12"/>
  <c r="BE197" i="12"/>
  <c r="BE198" i="12"/>
  <c r="BE205" i="12"/>
  <c r="BE134" i="12"/>
  <c r="BE169" i="12"/>
  <c r="BE102" i="12"/>
  <c r="BE113" i="12"/>
  <c r="BE116" i="12"/>
  <c r="BE132" i="12"/>
  <c r="BE135" i="12"/>
  <c r="BE139" i="12"/>
  <c r="BE190" i="12"/>
  <c r="BE144" i="12"/>
  <c r="BE156" i="12"/>
  <c r="BE182" i="12"/>
  <c r="J60" i="11"/>
  <c r="F91" i="11"/>
  <c r="BE125" i="11"/>
  <c r="BE132" i="11"/>
  <c r="BE150" i="11"/>
  <c r="BE155" i="11"/>
  <c r="BE160" i="11"/>
  <c r="BE216" i="11"/>
  <c r="BE400" i="11"/>
  <c r="BE438" i="11"/>
  <c r="BE457" i="11"/>
  <c r="J62" i="11"/>
  <c r="BE235" i="11"/>
  <c r="BE347" i="11"/>
  <c r="BE370" i="11"/>
  <c r="BE463" i="11"/>
  <c r="F63" i="11"/>
  <c r="BE390" i="11"/>
  <c r="BE501" i="11"/>
  <c r="BE505" i="11"/>
  <c r="E81" i="11"/>
  <c r="BE268" i="11"/>
  <c r="BE281" i="11"/>
  <c r="BE419" i="11"/>
  <c r="BE477" i="11"/>
  <c r="BE503" i="11"/>
  <c r="BE504" i="11"/>
  <c r="BE225" i="11"/>
  <c r="BE277" i="11"/>
  <c r="BE139" i="11"/>
  <c r="BE273" i="11"/>
  <c r="BE318" i="11"/>
  <c r="BE331" i="11"/>
  <c r="BE352" i="11"/>
  <c r="BE358" i="11"/>
  <c r="BE131" i="11"/>
  <c r="BE98" i="11"/>
  <c r="BE183" i="11"/>
  <c r="BE230" i="11"/>
  <c r="BE249" i="11"/>
  <c r="BE355" i="11"/>
  <c r="BE388" i="11"/>
  <c r="BE395" i="11"/>
  <c r="BK109" i="10"/>
  <c r="J109" i="10"/>
  <c r="J70" i="10" s="1"/>
  <c r="BE127" i="11"/>
  <c r="BE299" i="11"/>
  <c r="BE341" i="11"/>
  <c r="BE195" i="11"/>
  <c r="BE324" i="11"/>
  <c r="BE380" i="11"/>
  <c r="BE124" i="11"/>
  <c r="BE135" i="11"/>
  <c r="BE203" i="11"/>
  <c r="BE336" i="11"/>
  <c r="J62" i="10"/>
  <c r="BE166" i="10"/>
  <c r="BE361" i="10"/>
  <c r="BE146" i="10"/>
  <c r="BE367" i="10"/>
  <c r="BE385" i="10"/>
  <c r="J92" i="10"/>
  <c r="BE267" i="10"/>
  <c r="BE334" i="10"/>
  <c r="BE344" i="10"/>
  <c r="BE372" i="10"/>
  <c r="BE383" i="10"/>
  <c r="BE392" i="10"/>
  <c r="BE393" i="10"/>
  <c r="F95" i="10"/>
  <c r="BE123" i="10"/>
  <c r="BE151" i="10"/>
  <c r="BE194" i="10"/>
  <c r="BE230" i="10"/>
  <c r="BE242" i="10"/>
  <c r="BE341" i="10"/>
  <c r="BE363" i="10"/>
  <c r="E84" i="10"/>
  <c r="BE138" i="10"/>
  <c r="BE176" i="10"/>
  <c r="BE213" i="10"/>
  <c r="BE229" i="10"/>
  <c r="BE274" i="10"/>
  <c r="BE282" i="10"/>
  <c r="BE312" i="10"/>
  <c r="BE375" i="10"/>
  <c r="BE378" i="10"/>
  <c r="BE390" i="10"/>
  <c r="BE394" i="10"/>
  <c r="F62" i="10"/>
  <c r="BE111" i="10"/>
  <c r="BE223" i="10"/>
  <c r="BE299" i="10"/>
  <c r="BE314" i="10"/>
  <c r="BE321" i="10"/>
  <c r="BE355" i="10"/>
  <c r="BE132" i="10"/>
  <c r="BE160" i="10"/>
  <c r="BE186" i="10"/>
  <c r="BE243" i="10"/>
  <c r="BK104" i="9"/>
  <c r="J104" i="9" s="1"/>
  <c r="J68" i="9" s="1"/>
  <c r="BE101" i="10"/>
  <c r="BE115" i="10"/>
  <c r="BE172" i="10"/>
  <c r="BE179" i="10"/>
  <c r="BE203" i="10"/>
  <c r="BE318" i="10"/>
  <c r="BE328" i="10"/>
  <c r="BE106" i="10"/>
  <c r="BE170" i="10"/>
  <c r="BE237" i="10"/>
  <c r="BE349" i="10"/>
  <c r="BE256" i="10"/>
  <c r="BE308" i="10"/>
  <c r="BE107" i="10"/>
  <c r="BE218" i="10"/>
  <c r="BE244" i="10"/>
  <c r="BE263" i="10"/>
  <c r="BE288" i="10"/>
  <c r="BE226" i="10"/>
  <c r="BE294" i="10"/>
  <c r="J97" i="9"/>
  <c r="BE584" i="9"/>
  <c r="BE597" i="9"/>
  <c r="BE312" i="9"/>
  <c r="BE440" i="9"/>
  <c r="BE565" i="9"/>
  <c r="BE605" i="9"/>
  <c r="E52" i="9"/>
  <c r="BE186" i="9"/>
  <c r="BE226" i="9"/>
  <c r="BE366" i="9"/>
  <c r="BE433" i="9"/>
  <c r="BE455" i="9"/>
  <c r="BE639" i="9"/>
  <c r="J96" i="8"/>
  <c r="J69" i="8"/>
  <c r="BE106" i="9"/>
  <c r="BE220" i="9"/>
  <c r="BE503" i="9"/>
  <c r="BE558" i="9"/>
  <c r="BE576" i="9"/>
  <c r="BE618" i="9"/>
  <c r="BE109" i="9"/>
  <c r="BE278" i="9"/>
  <c r="BE320" i="9"/>
  <c r="BE444" i="9"/>
  <c r="BE556" i="9"/>
  <c r="BE595" i="9"/>
  <c r="BE611" i="9"/>
  <c r="BE628" i="9"/>
  <c r="BE632" i="9"/>
  <c r="BE645" i="9"/>
  <c r="BE209" i="9"/>
  <c r="BE243" i="9"/>
  <c r="BE241" i="9"/>
  <c r="BE436" i="9"/>
  <c r="BE466" i="9"/>
  <c r="BE498" i="9"/>
  <c r="BE113" i="9"/>
  <c r="BE263" i="9"/>
  <c r="BE478" i="9"/>
  <c r="BE223" i="9"/>
  <c r="BE437" i="9"/>
  <c r="BE533" i="9"/>
  <c r="F63" i="9"/>
  <c r="BE229" i="9"/>
  <c r="BE429" i="9"/>
  <c r="BE435" i="9"/>
  <c r="BE480" i="9"/>
  <c r="BE513" i="9"/>
  <c r="F63" i="8"/>
  <c r="J60" i="8"/>
  <c r="E52" i="8"/>
  <c r="BE97" i="8"/>
  <c r="BE104" i="8"/>
  <c r="BE107" i="8"/>
  <c r="BK98" i="7"/>
  <c r="J98" i="7"/>
  <c r="J68" i="7"/>
  <c r="BE106" i="8"/>
  <c r="BE108" i="8"/>
  <c r="BK95" i="6"/>
  <c r="BK94" i="6"/>
  <c r="J94" i="6"/>
  <c r="J67" i="6" s="1"/>
  <c r="BE104" i="7"/>
  <c r="F94" i="7"/>
  <c r="BE118" i="7"/>
  <c r="BE165" i="7"/>
  <c r="BE121" i="7"/>
  <c r="BE126" i="7"/>
  <c r="BE156" i="7"/>
  <c r="BE141" i="7"/>
  <c r="BE152" i="7"/>
  <c r="BE170" i="7"/>
  <c r="E52" i="7"/>
  <c r="BE154" i="7"/>
  <c r="BE160" i="7"/>
  <c r="BE103" i="7"/>
  <c r="BE124" i="7"/>
  <c r="BE155" i="7"/>
  <c r="BE107" i="7"/>
  <c r="BE129" i="7"/>
  <c r="BE138" i="7"/>
  <c r="J91" i="7"/>
  <c r="BE100" i="7"/>
  <c r="BE144" i="7"/>
  <c r="BE132" i="7"/>
  <c r="BE97" i="6"/>
  <c r="BE100" i="6"/>
  <c r="BE114" i="6"/>
  <c r="BE120" i="6"/>
  <c r="J88" i="6"/>
  <c r="F91" i="6"/>
  <c r="BE103" i="6"/>
  <c r="BE125" i="6"/>
  <c r="E52" i="6"/>
  <c r="BE128" i="6"/>
  <c r="BK95" i="5"/>
  <c r="BK94" i="5"/>
  <c r="J94" i="5" s="1"/>
  <c r="J67" i="5"/>
  <c r="BE148" i="6"/>
  <c r="BE106" i="6"/>
  <c r="BE111" i="6"/>
  <c r="BE140" i="6"/>
  <c r="BE147" i="6"/>
  <c r="BE117" i="6"/>
  <c r="BE135" i="6"/>
  <c r="BE146" i="6"/>
  <c r="BE144" i="6"/>
  <c r="J106" i="4"/>
  <c r="J69" i="4"/>
  <c r="BE101" i="5"/>
  <c r="J88" i="5"/>
  <c r="BE109" i="5"/>
  <c r="BK755" i="4"/>
  <c r="J755" i="4" s="1"/>
  <c r="J72" i="4" s="1"/>
  <c r="BE97" i="5"/>
  <c r="BE115" i="5"/>
  <c r="BE117" i="5"/>
  <c r="F91" i="5"/>
  <c r="BE98" i="5"/>
  <c r="BE118" i="5"/>
  <c r="J985" i="3"/>
  <c r="J74" i="3" s="1"/>
  <c r="E52" i="4"/>
  <c r="BE698" i="4"/>
  <c r="BE734" i="4"/>
  <c r="BE753" i="4"/>
  <c r="BE779" i="4"/>
  <c r="BE816" i="4"/>
  <c r="BE836" i="4"/>
  <c r="BE839" i="4"/>
  <c r="BE874" i="4"/>
  <c r="J60" i="4"/>
  <c r="BE351" i="4"/>
  <c r="BE745" i="4"/>
  <c r="BE746" i="4"/>
  <c r="BE793" i="4"/>
  <c r="BE907" i="4"/>
  <c r="J104" i="3"/>
  <c r="J69" i="3"/>
  <c r="F101" i="4"/>
  <c r="BE347" i="4"/>
  <c r="BE384" i="4"/>
  <c r="BE519" i="4"/>
  <c r="BE736" i="4"/>
  <c r="BE739" i="4"/>
  <c r="BE744" i="4"/>
  <c r="BE757" i="4"/>
  <c r="BE782" i="4"/>
  <c r="BE883" i="4"/>
  <c r="BE908" i="4"/>
  <c r="BE711" i="4"/>
  <c r="BE766" i="4"/>
  <c r="BE788" i="4"/>
  <c r="BE801" i="4"/>
  <c r="BE814" i="4"/>
  <c r="BE829" i="4"/>
  <c r="BE860" i="4"/>
  <c r="BE864" i="4"/>
  <c r="BE878" i="4"/>
  <c r="BE904" i="4"/>
  <c r="BE906" i="4"/>
  <c r="BE913" i="4"/>
  <c r="BE544" i="4"/>
  <c r="BE693" i="4"/>
  <c r="BE728" i="4"/>
  <c r="BE737" i="4"/>
  <c r="BE742" i="4"/>
  <c r="BE796" i="4"/>
  <c r="BE831" i="4"/>
  <c r="BE845" i="4"/>
  <c r="BE910" i="4"/>
  <c r="BE923" i="4"/>
  <c r="BE927" i="4"/>
  <c r="BE386" i="4"/>
  <c r="BE722" i="4"/>
  <c r="BE377" i="4"/>
  <c r="BE514" i="4"/>
  <c r="BE690" i="4"/>
  <c r="BE724" i="4"/>
  <c r="BE366" i="4"/>
  <c r="BE107" i="4"/>
  <c r="BE118" i="4"/>
  <c r="BE718" i="4"/>
  <c r="BE308" i="4"/>
  <c r="BE440" i="4"/>
  <c r="BE560" i="4"/>
  <c r="BE732" i="4"/>
  <c r="BE113" i="4"/>
  <c r="BE450" i="4"/>
  <c r="BE525" i="4"/>
  <c r="BE597" i="4"/>
  <c r="BE706" i="4"/>
  <c r="BE716" i="4"/>
  <c r="BE720" i="4"/>
  <c r="J94" i="2"/>
  <c r="J68" i="2"/>
  <c r="J95" i="2"/>
  <c r="J69" i="2"/>
  <c r="F99" i="3"/>
  <c r="BE125" i="3"/>
  <c r="BE354" i="3"/>
  <c r="BE400" i="3"/>
  <c r="BE478" i="3"/>
  <c r="BE639" i="3"/>
  <c r="BE646" i="3"/>
  <c r="BE662" i="3"/>
  <c r="BE678" i="3"/>
  <c r="BE724" i="3"/>
  <c r="BE800" i="3"/>
  <c r="BE907" i="3"/>
  <c r="BE1079" i="3"/>
  <c r="BE1085" i="3"/>
  <c r="BE1087" i="3"/>
  <c r="BE1095" i="3"/>
  <c r="BE1122" i="3"/>
  <c r="BE151" i="3"/>
  <c r="BE179" i="3"/>
  <c r="BE189" i="3"/>
  <c r="BE238" i="3"/>
  <c r="BE312" i="3"/>
  <c r="BE349" i="3"/>
  <c r="BE422" i="3"/>
  <c r="BE446" i="3"/>
  <c r="BE459" i="3"/>
  <c r="BE467" i="3"/>
  <c r="BE499" i="3"/>
  <c r="BE545" i="3"/>
  <c r="BE558" i="3"/>
  <c r="BE603" i="3"/>
  <c r="BE631" i="3"/>
  <c r="BE675" i="3"/>
  <c r="BE707" i="3"/>
  <c r="BE730" i="3"/>
  <c r="BE887" i="3"/>
  <c r="BE901" i="3"/>
  <c r="BE968" i="3"/>
  <c r="BE1047" i="3"/>
  <c r="BE1058" i="3"/>
  <c r="BE105" i="3"/>
  <c r="BE158" i="3"/>
  <c r="BE160" i="3"/>
  <c r="BE165" i="3"/>
  <c r="BE174" i="3"/>
  <c r="BE485" i="3"/>
  <c r="BE529" i="3"/>
  <c r="BE973" i="3"/>
  <c r="J96" i="3"/>
  <c r="BE187" i="3"/>
  <c r="BE204" i="3"/>
  <c r="BE233" i="3"/>
  <c r="BE262" i="3"/>
  <c r="BE473" i="3"/>
  <c r="BE588" i="3"/>
  <c r="BE608" i="3"/>
  <c r="BE695" i="3"/>
  <c r="BE702" i="3"/>
  <c r="BE714" i="3"/>
  <c r="BE971" i="3"/>
  <c r="BE1051" i="3"/>
  <c r="BE1062" i="3"/>
  <c r="BE1081" i="3"/>
  <c r="BE1093" i="3"/>
  <c r="BE139" i="3"/>
  <c r="BE308" i="3"/>
  <c r="BE381" i="3"/>
  <c r="BE415" i="3"/>
  <c r="BE439" i="3"/>
  <c r="BE566" i="3"/>
  <c r="BE613" i="3"/>
  <c r="BE623" i="3"/>
  <c r="BE653" i="3"/>
  <c r="BE685" i="3"/>
  <c r="BE744" i="3"/>
  <c r="BE821" i="3"/>
  <c r="BE986" i="3"/>
  <c r="BE1075" i="3"/>
  <c r="BE1077" i="3"/>
  <c r="BE1083" i="3"/>
  <c r="BE1089" i="3"/>
  <c r="BE1091" i="3"/>
  <c r="BE128" i="3"/>
  <c r="BE170" i="3"/>
  <c r="BE425" i="3"/>
  <c r="BE727" i="3"/>
  <c r="BE733" i="3"/>
  <c r="BE787" i="3"/>
  <c r="BE894" i="3"/>
  <c r="BE1019" i="3"/>
  <c r="BE1043" i="3"/>
  <c r="BE136" i="3"/>
  <c r="BE142" i="3"/>
  <c r="BE273" i="3"/>
  <c r="BE345" i="3"/>
  <c r="BE360" i="3"/>
  <c r="BE376" i="3"/>
  <c r="BE442" i="3"/>
  <c r="BE535" i="3"/>
  <c r="BE795" i="3"/>
  <c r="BE185" i="3"/>
  <c r="BE411" i="3"/>
  <c r="BE431" i="3"/>
  <c r="BE470" i="3"/>
  <c r="BE482" i="3"/>
  <c r="BE492" i="3"/>
  <c r="BE509" i="3"/>
  <c r="BE670" i="3"/>
  <c r="BE970" i="3"/>
  <c r="BE982" i="3"/>
  <c r="BE1027" i="3"/>
  <c r="BE1032" i="3"/>
  <c r="BE220" i="3"/>
  <c r="BE248" i="3"/>
  <c r="BE253" i="3"/>
  <c r="BE278" i="3"/>
  <c r="BE347" i="3"/>
  <c r="BE389" i="3"/>
  <c r="BE406" i="3"/>
  <c r="BE434" i="3"/>
  <c r="BE450" i="3"/>
  <c r="BE814" i="3"/>
  <c r="BE963" i="3"/>
  <c r="BB57" i="1"/>
  <c r="BA57" i="1"/>
  <c r="BC57" i="1"/>
  <c r="BE96" i="2"/>
  <c r="BE107" i="2"/>
  <c r="AW57" i="1"/>
  <c r="E52" i="2"/>
  <c r="J60" i="2"/>
  <c r="F63" i="2"/>
  <c r="BE99" i="2"/>
  <c r="BE102" i="2"/>
  <c r="BE104" i="2"/>
  <c r="BE106" i="2"/>
  <c r="BD57" i="1"/>
  <c r="F41" i="20"/>
  <c r="BD79" i="1"/>
  <c r="F39" i="24"/>
  <c r="BB83" i="1" s="1"/>
  <c r="J34" i="35"/>
  <c r="J38" i="37"/>
  <c r="AW98" i="1"/>
  <c r="F39" i="45"/>
  <c r="BB107" i="1"/>
  <c r="F39" i="49"/>
  <c r="BB112" i="1" s="1"/>
  <c r="J38" i="73"/>
  <c r="AW141" i="1"/>
  <c r="F38" i="104"/>
  <c r="BC175" i="1" s="1"/>
  <c r="J38" i="125"/>
  <c r="AW200" i="1"/>
  <c r="F39" i="28"/>
  <c r="BB87" i="1" s="1"/>
  <c r="F40" i="39"/>
  <c r="BC100" i="1"/>
  <c r="J38" i="62"/>
  <c r="AW127" i="1" s="1"/>
  <c r="F41" i="76"/>
  <c r="BD145" i="1"/>
  <c r="J36" i="104"/>
  <c r="AW175" i="1" s="1"/>
  <c r="F39" i="131"/>
  <c r="BD208" i="1"/>
  <c r="F38" i="20"/>
  <c r="BA79" i="1" s="1"/>
  <c r="F41" i="23"/>
  <c r="BD82" i="1"/>
  <c r="F38" i="40"/>
  <c r="BA101" i="1" s="1"/>
  <c r="J38" i="40"/>
  <c r="AW101" i="1"/>
  <c r="F39" i="50"/>
  <c r="BB113" i="1" s="1"/>
  <c r="F37" i="95"/>
  <c r="BB166" i="1"/>
  <c r="J36" i="113"/>
  <c r="AW185" i="1" s="1"/>
  <c r="F38" i="131"/>
  <c r="BC208" i="1"/>
  <c r="F38" i="19"/>
  <c r="BA78" i="1" s="1"/>
  <c r="F39" i="23"/>
  <c r="BB82" i="1"/>
  <c r="J34" i="41"/>
  <c r="F41" i="43"/>
  <c r="BD104" i="1" s="1"/>
  <c r="J38" i="44"/>
  <c r="AW105" i="1" s="1"/>
  <c r="F41" i="83"/>
  <c r="BD152" i="1"/>
  <c r="F40" i="88"/>
  <c r="BC158" i="1" s="1"/>
  <c r="J36" i="120"/>
  <c r="AW193" i="1"/>
  <c r="F39" i="124"/>
  <c r="BB199" i="1"/>
  <c r="F39" i="30"/>
  <c r="BB90" i="1" s="1"/>
  <c r="F40" i="44"/>
  <c r="BC105" i="1" s="1"/>
  <c r="F39" i="59"/>
  <c r="BB123" i="1"/>
  <c r="F39" i="95"/>
  <c r="BD166" i="1" s="1"/>
  <c r="F35" i="108"/>
  <c r="AZ180" i="1"/>
  <c r="F36" i="112"/>
  <c r="BA184" i="1"/>
  <c r="J37" i="127"/>
  <c r="AV203" i="1" s="1"/>
  <c r="F38" i="129"/>
  <c r="BC206" i="1"/>
  <c r="F39" i="29"/>
  <c r="BB89" i="1" s="1"/>
  <c r="F39" i="101"/>
  <c r="BD172" i="1" s="1"/>
  <c r="F39" i="9"/>
  <c r="BB64" i="1"/>
  <c r="F38" i="101"/>
  <c r="BC172" i="1" s="1"/>
  <c r="J38" i="14"/>
  <c r="AW69" i="1"/>
  <c r="J38" i="22"/>
  <c r="AW81" i="1"/>
  <c r="F38" i="23"/>
  <c r="BA82" i="1" s="1"/>
  <c r="F41" i="56"/>
  <c r="BD119" i="1" s="1"/>
  <c r="F38" i="60"/>
  <c r="BA125" i="1"/>
  <c r="J38" i="65"/>
  <c r="AW131" i="1" s="1"/>
  <c r="F41" i="71"/>
  <c r="BD138" i="1"/>
  <c r="J32" i="105"/>
  <c r="J35" i="120"/>
  <c r="AV193" i="1"/>
  <c r="J34" i="11"/>
  <c r="F39" i="12"/>
  <c r="BB67" i="1"/>
  <c r="J34" i="43"/>
  <c r="J38" i="48"/>
  <c r="AW111" i="1" s="1"/>
  <c r="F39" i="69"/>
  <c r="BB136" i="1"/>
  <c r="F37" i="130"/>
  <c r="BB207" i="1"/>
  <c r="J38" i="28"/>
  <c r="AW87" i="1" s="1"/>
  <c r="F38" i="30"/>
  <c r="BA90" i="1" s="1"/>
  <c r="J38" i="51"/>
  <c r="AW114" i="1"/>
  <c r="F38" i="67"/>
  <c r="BA133" i="1" s="1"/>
  <c r="F40" i="73"/>
  <c r="BC141" i="1"/>
  <c r="BC140" i="1" s="1"/>
  <c r="AY140" i="1" s="1"/>
  <c r="F36" i="100"/>
  <c r="BA171" i="1" s="1"/>
  <c r="F40" i="5"/>
  <c r="BC60" i="1" s="1"/>
  <c r="F41" i="7"/>
  <c r="BD62" i="1"/>
  <c r="F39" i="19"/>
  <c r="BB78" i="1" s="1"/>
  <c r="F39" i="44"/>
  <c r="BB105" i="1"/>
  <c r="F41" i="91"/>
  <c r="BD161" i="1" s="1"/>
  <c r="J38" i="21"/>
  <c r="AW80" i="1" s="1"/>
  <c r="F41" i="24"/>
  <c r="BD83" i="1" s="1"/>
  <c r="J34" i="36"/>
  <c r="J38" i="39"/>
  <c r="AW100" i="1"/>
  <c r="J38" i="55"/>
  <c r="AW118" i="1" s="1"/>
  <c r="F40" i="85"/>
  <c r="BC154" i="1" s="1"/>
  <c r="F36" i="96"/>
  <c r="BA167" i="1"/>
  <c r="J38" i="13"/>
  <c r="AW68" i="1" s="1"/>
  <c r="F40" i="13"/>
  <c r="BC68" i="1"/>
  <c r="F38" i="16"/>
  <c r="BA73" i="1"/>
  <c r="F40" i="29"/>
  <c r="BC89" i="1" s="1"/>
  <c r="F41" i="4"/>
  <c r="BD59" i="1" s="1"/>
  <c r="F41" i="33"/>
  <c r="BD93" i="1"/>
  <c r="J38" i="70"/>
  <c r="AW137" i="1" s="1"/>
  <c r="F40" i="86"/>
  <c r="BC155" i="1"/>
  <c r="J34" i="121"/>
  <c r="J38" i="123"/>
  <c r="AW198" i="1" s="1"/>
  <c r="F38" i="41"/>
  <c r="BA102" i="1"/>
  <c r="F38" i="47"/>
  <c r="BA110" i="1" s="1"/>
  <c r="F40" i="61"/>
  <c r="BC126" i="1" s="1"/>
  <c r="F41" i="63"/>
  <c r="BD128" i="1" s="1"/>
  <c r="F38" i="75"/>
  <c r="BA144" i="1"/>
  <c r="F39" i="87"/>
  <c r="BB156" i="1" s="1"/>
  <c r="F36" i="102"/>
  <c r="BA173" i="1"/>
  <c r="J36" i="114"/>
  <c r="AW186" i="1" s="1"/>
  <c r="F40" i="124"/>
  <c r="BC199" i="1" s="1"/>
  <c r="F40" i="28"/>
  <c r="BC87" i="1" s="1"/>
  <c r="F41" i="44"/>
  <c r="BD105" i="1"/>
  <c r="J38" i="59"/>
  <c r="AW123" i="1" s="1"/>
  <c r="F40" i="65"/>
  <c r="BC131" i="1"/>
  <c r="F40" i="75"/>
  <c r="BC144" i="1" s="1"/>
  <c r="F37" i="103"/>
  <c r="BB174" i="1" s="1"/>
  <c r="J38" i="9"/>
  <c r="AW64" i="1" s="1"/>
  <c r="F40" i="82"/>
  <c r="BC151" i="1"/>
  <c r="F35" i="132"/>
  <c r="BB209" i="1" s="1"/>
  <c r="F40" i="31"/>
  <c r="BC91" i="1"/>
  <c r="F41" i="55"/>
  <c r="BD118" i="1" s="1"/>
  <c r="F40" i="91"/>
  <c r="BC161" i="1" s="1"/>
  <c r="F38" i="123"/>
  <c r="BA198" i="1" s="1"/>
  <c r="F34" i="132"/>
  <c r="BA209" i="1"/>
  <c r="J38" i="30"/>
  <c r="AW90" i="1" s="1"/>
  <c r="F39" i="52"/>
  <c r="BB115" i="1"/>
  <c r="J38" i="68"/>
  <c r="AW134" i="1" s="1"/>
  <c r="F40" i="77"/>
  <c r="BC146" i="1" s="1"/>
  <c r="F38" i="96"/>
  <c r="BC167" i="1" s="1"/>
  <c r="F39" i="8"/>
  <c r="BB63" i="1"/>
  <c r="F40" i="18"/>
  <c r="BC77" i="1" s="1"/>
  <c r="J34" i="66"/>
  <c r="F39" i="72"/>
  <c r="BB139" i="1" s="1"/>
  <c r="F36" i="104"/>
  <c r="BA175" i="1"/>
  <c r="F38" i="124"/>
  <c r="BA199" i="1" s="1"/>
  <c r="F38" i="10"/>
  <c r="BA65" i="1"/>
  <c r="J38" i="53"/>
  <c r="AW116" i="1"/>
  <c r="J38" i="58"/>
  <c r="AW122" i="1" s="1"/>
  <c r="F40" i="45"/>
  <c r="BC107" i="1" s="1"/>
  <c r="F41" i="59"/>
  <c r="BD123" i="1"/>
  <c r="F39" i="77"/>
  <c r="BB146" i="1" s="1"/>
  <c r="J38" i="121"/>
  <c r="AW195" i="1"/>
  <c r="F40" i="81"/>
  <c r="BC150" i="1" s="1"/>
  <c r="F38" i="86"/>
  <c r="BA155" i="1"/>
  <c r="F36" i="103"/>
  <c r="BA174" i="1" s="1"/>
  <c r="F39" i="20"/>
  <c r="BB79" i="1" s="1"/>
  <c r="F40" i="26"/>
  <c r="BC85" i="1" s="1"/>
  <c r="F39" i="58"/>
  <c r="BB122" i="1"/>
  <c r="F40" i="37"/>
  <c r="BC98" i="1" s="1"/>
  <c r="F38" i="51"/>
  <c r="BA114" i="1"/>
  <c r="F39" i="62"/>
  <c r="BB127" i="1" s="1"/>
  <c r="F38" i="87"/>
  <c r="BA156" i="1" s="1"/>
  <c r="F39" i="100"/>
  <c r="BD171" i="1" s="1"/>
  <c r="J38" i="27"/>
  <c r="AW86" i="1"/>
  <c r="J38" i="43"/>
  <c r="AW104" i="1" s="1"/>
  <c r="F41" i="45"/>
  <c r="BD107" i="1"/>
  <c r="F38" i="49"/>
  <c r="BA112" i="1" s="1"/>
  <c r="J38" i="54"/>
  <c r="AW117" i="1" s="1"/>
  <c r="F38" i="59"/>
  <c r="BA123" i="1" s="1"/>
  <c r="F40" i="72"/>
  <c r="BC139" i="1"/>
  <c r="J36" i="99"/>
  <c r="AW170" i="1" s="1"/>
  <c r="F40" i="25"/>
  <c r="BC84" i="1"/>
  <c r="F41" i="47"/>
  <c r="BD110" i="1" s="1"/>
  <c r="F41" i="28"/>
  <c r="BD87" i="1" s="1"/>
  <c r="F38" i="44"/>
  <c r="BA105" i="1" s="1"/>
  <c r="F40" i="60"/>
  <c r="BC125" i="1"/>
  <c r="F39" i="60"/>
  <c r="BB125" i="1" s="1"/>
  <c r="F38" i="66"/>
  <c r="BA132" i="1"/>
  <c r="J38" i="72"/>
  <c r="AW139" i="1" s="1"/>
  <c r="F39" i="80"/>
  <c r="BB149" i="1" s="1"/>
  <c r="F37" i="97"/>
  <c r="BB168" i="1" s="1"/>
  <c r="F38" i="103"/>
  <c r="BC174" i="1"/>
  <c r="J38" i="26"/>
  <c r="AW85" i="1" s="1"/>
  <c r="J38" i="33"/>
  <c r="AW93" i="1"/>
  <c r="J38" i="76"/>
  <c r="AW145" i="1" s="1"/>
  <c r="J35" i="116"/>
  <c r="AV188" i="1" s="1"/>
  <c r="AT188" i="1" s="1"/>
  <c r="F38" i="121"/>
  <c r="BA195" i="1"/>
  <c r="F40" i="15"/>
  <c r="BC72" i="1"/>
  <c r="F40" i="6"/>
  <c r="BC61" i="1" s="1"/>
  <c r="F40" i="8"/>
  <c r="BC63" i="1"/>
  <c r="F39" i="16"/>
  <c r="BB73" i="1"/>
  <c r="F41" i="58"/>
  <c r="BD122" i="1" s="1"/>
  <c r="F40" i="22"/>
  <c r="BC81" i="1"/>
  <c r="F39" i="26"/>
  <c r="BB85" i="1"/>
  <c r="F41" i="49"/>
  <c r="BD112" i="1" s="1"/>
  <c r="F40" i="67"/>
  <c r="BC133" i="1"/>
  <c r="F39" i="83"/>
  <c r="BB152" i="1"/>
  <c r="J36" i="94"/>
  <c r="AW165" i="1" s="1"/>
  <c r="J35" i="112"/>
  <c r="AV184" i="1"/>
  <c r="AT184" i="1"/>
  <c r="F39" i="129"/>
  <c r="BD206" i="1" s="1"/>
  <c r="F41" i="17"/>
  <c r="BD76" i="1"/>
  <c r="J38" i="56"/>
  <c r="AW119" i="1" s="1"/>
  <c r="F40" i="66"/>
  <c r="BC132" i="1"/>
  <c r="F39" i="73"/>
  <c r="BB141" i="1" s="1"/>
  <c r="BB140" i="1" s="1"/>
  <c r="AX140" i="1" s="1"/>
  <c r="F39" i="91"/>
  <c r="BB161" i="1" s="1"/>
  <c r="F39" i="130"/>
  <c r="BD207" i="1"/>
  <c r="J38" i="18"/>
  <c r="AW77" i="1" s="1"/>
  <c r="F38" i="37"/>
  <c r="BA98" i="1"/>
  <c r="F40" i="40"/>
  <c r="BC101" i="1" s="1"/>
  <c r="F38" i="46"/>
  <c r="BA108" i="1"/>
  <c r="F38" i="65"/>
  <c r="BA131" i="1" s="1"/>
  <c r="F38" i="72"/>
  <c r="BA139" i="1"/>
  <c r="F38" i="99"/>
  <c r="BC170" i="1" s="1"/>
  <c r="F39" i="31"/>
  <c r="BB91" i="1"/>
  <c r="F41" i="51"/>
  <c r="BD114" i="1" s="1"/>
  <c r="J38" i="74"/>
  <c r="AW142" i="1"/>
  <c r="J38" i="79"/>
  <c r="AW148" i="1" s="1"/>
  <c r="J38" i="92"/>
  <c r="AW162" i="1" s="1"/>
  <c r="F37" i="99"/>
  <c r="BB170" i="1" s="1"/>
  <c r="F38" i="15"/>
  <c r="BA72" i="1" s="1"/>
  <c r="F41" i="57"/>
  <c r="BD120" i="1" s="1"/>
  <c r="F40" i="62"/>
  <c r="BC127" i="1"/>
  <c r="F41" i="66"/>
  <c r="BD132" i="1" s="1"/>
  <c r="J38" i="78"/>
  <c r="AW147" i="1" s="1"/>
  <c r="F37" i="94"/>
  <c r="BB165" i="1" s="1"/>
  <c r="F39" i="126"/>
  <c r="BD201" i="1" s="1"/>
  <c r="F38" i="52"/>
  <c r="BA115" i="1" s="1"/>
  <c r="F40" i="54"/>
  <c r="BC117" i="1"/>
  <c r="F40" i="63"/>
  <c r="BC128" i="1" s="1"/>
  <c r="J38" i="84"/>
  <c r="AW153" i="1" s="1"/>
  <c r="F39" i="98"/>
  <c r="BD169" i="1" s="1"/>
  <c r="J34" i="106"/>
  <c r="AW177" i="1" s="1"/>
  <c r="F39" i="4"/>
  <c r="BB59" i="1" s="1"/>
  <c r="F38" i="32"/>
  <c r="BA92" i="1"/>
  <c r="J38" i="41"/>
  <c r="AW102" i="1" s="1"/>
  <c r="J38" i="46"/>
  <c r="AW108" i="1" s="1"/>
  <c r="F38" i="73"/>
  <c r="BA141" i="1" s="1"/>
  <c r="BA140" i="1" s="1"/>
  <c r="AW140" i="1" s="1"/>
  <c r="F41" i="92"/>
  <c r="BD162" i="1" s="1"/>
  <c r="F38" i="25"/>
  <c r="BA84" i="1"/>
  <c r="F38" i="33"/>
  <c r="BA93" i="1" s="1"/>
  <c r="J38" i="45"/>
  <c r="AW107" i="1" s="1"/>
  <c r="F41" i="53"/>
  <c r="BD116" i="1" s="1"/>
  <c r="F38" i="79"/>
  <c r="BA148" i="1" s="1"/>
  <c r="F38" i="80"/>
  <c r="BA149" i="1" s="1"/>
  <c r="F41" i="82"/>
  <c r="BD151" i="1"/>
  <c r="J38" i="122"/>
  <c r="AW196" i="1" s="1"/>
  <c r="F39" i="6"/>
  <c r="BB61" i="1" s="1"/>
  <c r="F38" i="8"/>
  <c r="BA63" i="1" s="1"/>
  <c r="F40" i="14"/>
  <c r="BC69" i="1" s="1"/>
  <c r="F41" i="38"/>
  <c r="BD99" i="1" s="1"/>
  <c r="F38" i="17"/>
  <c r="BA76" i="1"/>
  <c r="J38" i="75"/>
  <c r="AW144" i="1" s="1"/>
  <c r="J30" i="106"/>
  <c r="J36" i="109"/>
  <c r="AW181" i="1"/>
  <c r="F39" i="122"/>
  <c r="BB196" i="1" s="1"/>
  <c r="F41" i="70"/>
  <c r="BD137" i="1" s="1"/>
  <c r="F38" i="85"/>
  <c r="BA154" i="1"/>
  <c r="J36" i="101"/>
  <c r="AW172" i="1" s="1"/>
  <c r="J38" i="17"/>
  <c r="AW76" i="1" s="1"/>
  <c r="J38" i="31"/>
  <c r="AW91" i="1"/>
  <c r="F38" i="34"/>
  <c r="BA94" i="1"/>
  <c r="F39" i="42"/>
  <c r="BB103" i="1"/>
  <c r="F41" i="62"/>
  <c r="BD127" i="1"/>
  <c r="J38" i="77"/>
  <c r="AW146" i="1" s="1"/>
  <c r="J36" i="102"/>
  <c r="AW173" i="1"/>
  <c r="J38" i="10"/>
  <c r="AW65" i="1"/>
  <c r="F39" i="17"/>
  <c r="BB76" i="1"/>
  <c r="F41" i="67"/>
  <c r="BD133" i="1"/>
  <c r="F39" i="75"/>
  <c r="BB144" i="1"/>
  <c r="F39" i="104"/>
  <c r="BD175" i="1" s="1"/>
  <c r="F38" i="130"/>
  <c r="BC207" i="1"/>
  <c r="F38" i="26"/>
  <c r="BA85" i="1"/>
  <c r="F40" i="51"/>
  <c r="BC114" i="1"/>
  <c r="F41" i="65"/>
  <c r="BD131" i="1"/>
  <c r="F41" i="73"/>
  <c r="BD141" i="1" s="1"/>
  <c r="BD140" i="1" s="1"/>
  <c r="J36" i="105"/>
  <c r="AW176" i="1"/>
  <c r="F40" i="121"/>
  <c r="BC195" i="1"/>
  <c r="F41" i="50"/>
  <c r="BD113" i="1" s="1"/>
  <c r="F40" i="90"/>
  <c r="BC160" i="1"/>
  <c r="F36" i="129"/>
  <c r="BA206" i="1"/>
  <c r="F39" i="38"/>
  <c r="BB99" i="1" s="1"/>
  <c r="F41" i="72"/>
  <c r="BD139" i="1"/>
  <c r="F39" i="94"/>
  <c r="BD165" i="1"/>
  <c r="F41" i="125"/>
  <c r="BD200" i="1" s="1"/>
  <c r="F39" i="34"/>
  <c r="BB94" i="1"/>
  <c r="F41" i="60"/>
  <c r="BD125" i="1"/>
  <c r="F39" i="63"/>
  <c r="BB128" i="1" s="1"/>
  <c r="F38" i="88"/>
  <c r="BA158" i="1"/>
  <c r="F38" i="94"/>
  <c r="BC165" i="1"/>
  <c r="F36" i="117"/>
  <c r="BA189" i="1" s="1"/>
  <c r="F37" i="129"/>
  <c r="BB206" i="1"/>
  <c r="F41" i="37"/>
  <c r="BD98" i="1"/>
  <c r="F38" i="42"/>
  <c r="BA103" i="1" s="1"/>
  <c r="J38" i="50"/>
  <c r="AW113" i="1"/>
  <c r="F37" i="74"/>
  <c r="AZ142" i="1"/>
  <c r="F40" i="80"/>
  <c r="BC149" i="1" s="1"/>
  <c r="F36" i="95"/>
  <c r="BA166" i="1"/>
  <c r="F35" i="106"/>
  <c r="BB177" i="1"/>
  <c r="F38" i="126"/>
  <c r="BC201" i="1" s="1"/>
  <c r="J38" i="52"/>
  <c r="AW115" i="1"/>
  <c r="F38" i="55"/>
  <c r="BA118" i="1"/>
  <c r="F39" i="71"/>
  <c r="BB138" i="1" s="1"/>
  <c r="J38" i="5"/>
  <c r="AW60" i="1"/>
  <c r="J38" i="7"/>
  <c r="AW62" i="1"/>
  <c r="F39" i="22"/>
  <c r="BB81" i="1" s="1"/>
  <c r="F38" i="29"/>
  <c r="BA89" i="1" s="1"/>
  <c r="F40" i="84"/>
  <c r="BC153" i="1"/>
  <c r="F34" i="106"/>
  <c r="BA177" i="1" s="1"/>
  <c r="J36" i="130"/>
  <c r="AW207" i="1"/>
  <c r="F39" i="11"/>
  <c r="BB66" i="1"/>
  <c r="F41" i="78"/>
  <c r="BD147" i="1" s="1"/>
  <c r="F41" i="86"/>
  <c r="BD155" i="1" s="1"/>
  <c r="F38" i="100"/>
  <c r="BC171" i="1"/>
  <c r="J38" i="19"/>
  <c r="AW78" i="1" s="1"/>
  <c r="J38" i="23"/>
  <c r="AW82" i="1"/>
  <c r="F38" i="50"/>
  <c r="BA113" i="1"/>
  <c r="F38" i="83"/>
  <c r="BA152" i="1" s="1"/>
  <c r="J38" i="87"/>
  <c r="AW156" i="1" s="1"/>
  <c r="F39" i="117"/>
  <c r="BD189" i="1"/>
  <c r="BD178" i="1" s="1"/>
  <c r="AS121" i="1"/>
  <c r="F41" i="9"/>
  <c r="BD64" i="1"/>
  <c r="F41" i="88"/>
  <c r="BD158" i="1"/>
  <c r="J36" i="119"/>
  <c r="AW192" i="1" s="1"/>
  <c r="J38" i="4"/>
  <c r="AW59" i="1" s="1"/>
  <c r="F41" i="11"/>
  <c r="BD66" i="1"/>
  <c r="J38" i="66"/>
  <c r="AW132" i="1" s="1"/>
  <c r="F39" i="82"/>
  <c r="BB151" i="1"/>
  <c r="F41" i="10"/>
  <c r="BD65" i="1" s="1"/>
  <c r="F39" i="48"/>
  <c r="BB111" i="1"/>
  <c r="F41" i="93"/>
  <c r="BD163" i="1" s="1"/>
  <c r="F37" i="105"/>
  <c r="BB176" i="1" s="1"/>
  <c r="AS74" i="1"/>
  <c r="F41" i="15"/>
  <c r="BD72" i="1" s="1"/>
  <c r="F41" i="29"/>
  <c r="BD89" i="1"/>
  <c r="F40" i="9"/>
  <c r="BC64" i="1" s="1"/>
  <c r="J36" i="100"/>
  <c r="AW171" i="1" s="1"/>
  <c r="F41" i="31"/>
  <c r="BD91" i="1"/>
  <c r="F38" i="58"/>
  <c r="BA122" i="1" s="1"/>
  <c r="J36" i="103"/>
  <c r="AW174" i="1" s="1"/>
  <c r="F38" i="125"/>
  <c r="BA200" i="1"/>
  <c r="F38" i="5"/>
  <c r="BA60" i="1" s="1"/>
  <c r="F38" i="6"/>
  <c r="BA61" i="1" s="1"/>
  <c r="F38" i="7"/>
  <c r="BA62" i="1"/>
  <c r="F38" i="21"/>
  <c r="BA80" i="1" s="1"/>
  <c r="J38" i="25"/>
  <c r="AW84" i="1" s="1"/>
  <c r="F41" i="36"/>
  <c r="BD97" i="1"/>
  <c r="F38" i="76"/>
  <c r="BA145" i="1" s="1"/>
  <c r="J38" i="83"/>
  <c r="AW152" i="1" s="1"/>
  <c r="F41" i="85"/>
  <c r="BD154" i="1"/>
  <c r="J36" i="95"/>
  <c r="AW166" i="1" s="1"/>
  <c r="F37" i="100"/>
  <c r="BB171" i="1" s="1"/>
  <c r="F38" i="14"/>
  <c r="BA69" i="1"/>
  <c r="F41" i="42"/>
  <c r="BD103" i="1"/>
  <c r="F40" i="49"/>
  <c r="BC112" i="1" s="1"/>
  <c r="F40" i="79"/>
  <c r="BC148" i="1"/>
  <c r="F41" i="90"/>
  <c r="BD160" i="1" s="1"/>
  <c r="F39" i="3"/>
  <c r="BB58" i="1"/>
  <c r="F38" i="105"/>
  <c r="BC176" i="1" s="1"/>
  <c r="J38" i="12"/>
  <c r="AW67" i="1"/>
  <c r="F41" i="34"/>
  <c r="BD94" i="1" s="1"/>
  <c r="F39" i="41"/>
  <c r="BB102" i="1"/>
  <c r="F39" i="54"/>
  <c r="BB117" i="1" s="1"/>
  <c r="J38" i="57"/>
  <c r="AW120" i="1"/>
  <c r="J38" i="64"/>
  <c r="AW129" i="1" s="1"/>
  <c r="F40" i="83"/>
  <c r="BC152" i="1"/>
  <c r="F39" i="85"/>
  <c r="BB154" i="1" s="1"/>
  <c r="F36" i="101"/>
  <c r="BA172" i="1"/>
  <c r="F36" i="106"/>
  <c r="BC177" i="1" s="1"/>
  <c r="J38" i="11"/>
  <c r="AW66" i="1"/>
  <c r="J36" i="97"/>
  <c r="AW168" i="1" s="1"/>
  <c r="J35" i="110"/>
  <c r="AV182" i="1"/>
  <c r="F41" i="123"/>
  <c r="BD198" i="1" s="1"/>
  <c r="F41" i="39"/>
  <c r="BD100" i="1"/>
  <c r="J38" i="63"/>
  <c r="AW128" i="1" s="1"/>
  <c r="F38" i="90"/>
  <c r="BA160" i="1"/>
  <c r="F38" i="128"/>
  <c r="BA204" i="1" s="1"/>
  <c r="BA202" i="1" s="1"/>
  <c r="AW202" i="1" s="1"/>
  <c r="BD202" i="1"/>
  <c r="AU140" i="1"/>
  <c r="F39" i="15"/>
  <c r="BB72" i="1" s="1"/>
  <c r="F40" i="36"/>
  <c r="BC97" i="1" s="1"/>
  <c r="F39" i="51"/>
  <c r="BB114" i="1"/>
  <c r="F38" i="57"/>
  <c r="BA120" i="1" s="1"/>
  <c r="F38" i="62"/>
  <c r="BA127" i="1"/>
  <c r="F39" i="64"/>
  <c r="BB129" i="1" s="1"/>
  <c r="F40" i="87"/>
  <c r="BC156" i="1" s="1"/>
  <c r="F35" i="115"/>
  <c r="AZ187" i="1" s="1"/>
  <c r="F38" i="122"/>
  <c r="BA196" i="1"/>
  <c r="J38" i="86"/>
  <c r="AW155" i="1" s="1"/>
  <c r="F39" i="93"/>
  <c r="BB163" i="1"/>
  <c r="F40" i="122"/>
  <c r="BC196" i="1" s="1"/>
  <c r="F41" i="124"/>
  <c r="BD199" i="1" s="1"/>
  <c r="F41" i="27"/>
  <c r="BD86" i="1" s="1"/>
  <c r="J38" i="32"/>
  <c r="AW92" i="1"/>
  <c r="J38" i="36"/>
  <c r="AW97" i="1" s="1"/>
  <c r="F40" i="38"/>
  <c r="BC99" i="1" s="1"/>
  <c r="F36" i="94"/>
  <c r="BA165" i="1" s="1"/>
  <c r="F37" i="106"/>
  <c r="BD177" i="1" s="1"/>
  <c r="F41" i="5"/>
  <c r="BD60" i="1" s="1"/>
  <c r="F41" i="6"/>
  <c r="BD61" i="1"/>
  <c r="F41" i="8"/>
  <c r="BD63" i="1" s="1"/>
  <c r="F38" i="9"/>
  <c r="BA64" i="1" s="1"/>
  <c r="F39" i="88"/>
  <c r="BB158" i="1" s="1"/>
  <c r="J36" i="117"/>
  <c r="AW189" i="1" s="1"/>
  <c r="F37" i="132"/>
  <c r="BD209" i="1" s="1"/>
  <c r="J34" i="65"/>
  <c r="F38" i="24"/>
  <c r="BA83" i="1"/>
  <c r="F38" i="31"/>
  <c r="BA91" i="1" s="1"/>
  <c r="J38" i="49"/>
  <c r="AW112" i="1"/>
  <c r="F40" i="69"/>
  <c r="BC136" i="1"/>
  <c r="F38" i="117"/>
  <c r="BC189" i="1" s="1"/>
  <c r="BC178" i="1" s="1"/>
  <c r="F36" i="132"/>
  <c r="BC209" i="1"/>
  <c r="F38" i="13"/>
  <c r="BA68" i="1" s="1"/>
  <c r="F39" i="14"/>
  <c r="BB69" i="1" s="1"/>
  <c r="F38" i="22"/>
  <c r="BA81" i="1" s="1"/>
  <c r="F39" i="27"/>
  <c r="BB86" i="1" s="1"/>
  <c r="F38" i="36"/>
  <c r="BA97" i="1" s="1"/>
  <c r="F40" i="46"/>
  <c r="BC108" i="1"/>
  <c r="F38" i="63"/>
  <c r="BA128" i="1" s="1"/>
  <c r="F41" i="84"/>
  <c r="BD153" i="1" s="1"/>
  <c r="F38" i="102"/>
  <c r="BC173" i="1" s="1"/>
  <c r="F40" i="16"/>
  <c r="BC73" i="1" s="1"/>
  <c r="F40" i="34"/>
  <c r="BC94" i="1" s="1"/>
  <c r="F38" i="45"/>
  <c r="BA107" i="1"/>
  <c r="F41" i="61"/>
  <c r="BD126" i="1" s="1"/>
  <c r="F41" i="69"/>
  <c r="BD136" i="1"/>
  <c r="F38" i="97"/>
  <c r="BC168" i="1"/>
  <c r="F39" i="125"/>
  <c r="BB200" i="1" s="1"/>
  <c r="F40" i="41"/>
  <c r="BC102" i="1"/>
  <c r="F40" i="43"/>
  <c r="BC104" i="1"/>
  <c r="J34" i="49"/>
  <c r="F41" i="54"/>
  <c r="BD117" i="1" s="1"/>
  <c r="F39" i="55"/>
  <c r="BB118" i="1" s="1"/>
  <c r="F39" i="84"/>
  <c r="BB153" i="1" s="1"/>
  <c r="F37" i="98"/>
  <c r="BB169" i="1" s="1"/>
  <c r="F36" i="116"/>
  <c r="BA188" i="1"/>
  <c r="F40" i="123"/>
  <c r="BC198" i="1" s="1"/>
  <c r="J38" i="42"/>
  <c r="AW103" i="1" s="1"/>
  <c r="F39" i="53"/>
  <c r="BB116" i="1" s="1"/>
  <c r="F41" i="68"/>
  <c r="BD134" i="1" s="1"/>
  <c r="J38" i="71"/>
  <c r="AW138" i="1" s="1"/>
  <c r="F40" i="93"/>
  <c r="BC163" i="1"/>
  <c r="J37" i="128"/>
  <c r="AV204" i="1" s="1"/>
  <c r="AT204" i="1" s="1"/>
  <c r="F36" i="131"/>
  <c r="BA208" i="1"/>
  <c r="F41" i="25"/>
  <c r="BD84" i="1"/>
  <c r="F38" i="28"/>
  <c r="BA87" i="1" s="1"/>
  <c r="F38" i="38"/>
  <c r="BA99" i="1"/>
  <c r="F38" i="69"/>
  <c r="BA136" i="1"/>
  <c r="J35" i="109"/>
  <c r="AV181" i="1" s="1"/>
  <c r="F39" i="121"/>
  <c r="BB195" i="1" s="1"/>
  <c r="J38" i="69"/>
  <c r="AW136" i="1"/>
  <c r="J38" i="85"/>
  <c r="AW154" i="1" s="1"/>
  <c r="F39" i="99"/>
  <c r="BD170" i="1"/>
  <c r="F41" i="12"/>
  <c r="BD67" i="1"/>
  <c r="F40" i="27"/>
  <c r="BC86" i="1" s="1"/>
  <c r="J38" i="38"/>
  <c r="AW99" i="1" s="1"/>
  <c r="J34" i="61"/>
  <c r="F38" i="64"/>
  <c r="BA129" i="1" s="1"/>
  <c r="F41" i="75"/>
  <c r="BD144" i="1" s="1"/>
  <c r="F36" i="99"/>
  <c r="BA170" i="1"/>
  <c r="F37" i="101"/>
  <c r="BB172" i="1" s="1"/>
  <c r="J38" i="15"/>
  <c r="AW72" i="1" s="1"/>
  <c r="F38" i="39"/>
  <c r="BA100" i="1" s="1"/>
  <c r="F38" i="82"/>
  <c r="BA151" i="1" s="1"/>
  <c r="F38" i="89"/>
  <c r="BA159" i="1"/>
  <c r="F39" i="96"/>
  <c r="BD167" i="1"/>
  <c r="F38" i="11"/>
  <c r="BA66" i="1" s="1"/>
  <c r="F38" i="43"/>
  <c r="BA104" i="1" s="1"/>
  <c r="J38" i="47"/>
  <c r="AW110" i="1"/>
  <c r="F41" i="87"/>
  <c r="BD156" i="1" s="1"/>
  <c r="J36" i="129"/>
  <c r="AW206" i="1"/>
  <c r="F39" i="5"/>
  <c r="BB60" i="1"/>
  <c r="F39" i="18"/>
  <c r="BB77" i="1" s="1"/>
  <c r="F38" i="68"/>
  <c r="BA134" i="1" s="1"/>
  <c r="F41" i="77"/>
  <c r="BD146" i="1"/>
  <c r="F40" i="19"/>
  <c r="BC78" i="1" s="1"/>
  <c r="F40" i="33"/>
  <c r="BC93" i="1"/>
  <c r="F40" i="50"/>
  <c r="BC113" i="1"/>
  <c r="F39" i="10"/>
  <c r="BB65" i="1" s="1"/>
  <c r="F40" i="42"/>
  <c r="BC103" i="1" s="1"/>
  <c r="F39" i="57"/>
  <c r="BB120" i="1"/>
  <c r="F40" i="64"/>
  <c r="BC129" i="1" s="1"/>
  <c r="J38" i="80"/>
  <c r="AW149" i="1"/>
  <c r="F40" i="92"/>
  <c r="BC162" i="1"/>
  <c r="F41" i="22"/>
  <c r="BD81" i="1" s="1"/>
  <c r="F41" i="30"/>
  <c r="BD90" i="1" s="1"/>
  <c r="F41" i="40"/>
  <c r="BD101" i="1"/>
  <c r="F40" i="48"/>
  <c r="BC111" i="1" s="1"/>
  <c r="F38" i="98"/>
  <c r="BC169" i="1"/>
  <c r="F41" i="122"/>
  <c r="BD196" i="1"/>
  <c r="F38" i="81"/>
  <c r="BA150" i="1" s="1"/>
  <c r="F38" i="95"/>
  <c r="BC166" i="1" s="1"/>
  <c r="F37" i="102"/>
  <c r="BB173" i="1"/>
  <c r="J34" i="48"/>
  <c r="F40" i="10"/>
  <c r="BC65" i="1" s="1"/>
  <c r="F38" i="61"/>
  <c r="BA126" i="1"/>
  <c r="F38" i="70"/>
  <c r="BA137" i="1" s="1"/>
  <c r="F39" i="79"/>
  <c r="BB148" i="1" s="1"/>
  <c r="F39" i="102"/>
  <c r="BD173" i="1" s="1"/>
  <c r="F39" i="123"/>
  <c r="BB198" i="1" s="1"/>
  <c r="F39" i="36"/>
  <c r="BB97" i="1" s="1"/>
  <c r="F39" i="46"/>
  <c r="BB108" i="1"/>
  <c r="J38" i="82"/>
  <c r="AW151" i="1" s="1"/>
  <c r="F38" i="12"/>
  <c r="BA67" i="1" s="1"/>
  <c r="J38" i="29"/>
  <c r="AW89" i="1" s="1"/>
  <c r="F41" i="19"/>
  <c r="BD78" i="1" s="1"/>
  <c r="F40" i="57"/>
  <c r="BC120" i="1" s="1"/>
  <c r="J38" i="60"/>
  <c r="AW125" i="1"/>
  <c r="F39" i="68"/>
  <c r="BB134" i="1" s="1"/>
  <c r="F40" i="78"/>
  <c r="BC147" i="1" s="1"/>
  <c r="F38" i="91"/>
  <c r="BA161" i="1" s="1"/>
  <c r="F35" i="111"/>
  <c r="AZ183" i="1" s="1"/>
  <c r="F40" i="4"/>
  <c r="BC59" i="1" s="1"/>
  <c r="F38" i="93"/>
  <c r="BA163" i="1"/>
  <c r="F35" i="114"/>
  <c r="AZ186" i="1" s="1"/>
  <c r="AS135" i="1"/>
  <c r="F40" i="7"/>
  <c r="BC62" i="1" s="1"/>
  <c r="F38" i="18"/>
  <c r="BA77" i="1"/>
  <c r="F38" i="27"/>
  <c r="BA86" i="1" s="1"/>
  <c r="J38" i="34"/>
  <c r="AW94" i="1"/>
  <c r="F39" i="47"/>
  <c r="BB110" i="1"/>
  <c r="AU202" i="1"/>
  <c r="J38" i="24"/>
  <c r="AW83" i="1" s="1"/>
  <c r="F40" i="30"/>
  <c r="BC90" i="1" s="1"/>
  <c r="F41" i="46"/>
  <c r="BD108" i="1" s="1"/>
  <c r="F41" i="81"/>
  <c r="BD150" i="1" s="1"/>
  <c r="J38" i="88"/>
  <c r="AW158" i="1"/>
  <c r="F36" i="105"/>
  <c r="BA176" i="1" s="1"/>
  <c r="F40" i="12"/>
  <c r="BC67" i="1" s="1"/>
  <c r="J38" i="20"/>
  <c r="AW79" i="1" s="1"/>
  <c r="F40" i="21"/>
  <c r="BC80" i="1" s="1"/>
  <c r="F39" i="25"/>
  <c r="BB84" i="1" s="1"/>
  <c r="F41" i="41"/>
  <c r="BD102" i="1"/>
  <c r="F38" i="48"/>
  <c r="BA111" i="1" s="1"/>
  <c r="J36" i="96"/>
  <c r="AW167" i="1" s="1"/>
  <c r="J36" i="110"/>
  <c r="AW182" i="1" s="1"/>
  <c r="J38" i="124"/>
  <c r="AW199" i="1" s="1"/>
  <c r="F41" i="21"/>
  <c r="BD80" i="1" s="1"/>
  <c r="F41" i="26"/>
  <c r="BD85" i="1"/>
  <c r="F40" i="59"/>
  <c r="BC123" i="1" s="1"/>
  <c r="F38" i="84"/>
  <c r="BA153" i="1" s="1"/>
  <c r="F38" i="92"/>
  <c r="BA162" i="1" s="1"/>
  <c r="F39" i="21"/>
  <c r="BB80" i="1" s="1"/>
  <c r="F39" i="32"/>
  <c r="BB92" i="1" s="1"/>
  <c r="F39" i="37"/>
  <c r="BB98" i="1"/>
  <c r="F39" i="43"/>
  <c r="BB104" i="1" s="1"/>
  <c r="F41" i="48"/>
  <c r="BD111" i="1" s="1"/>
  <c r="F36" i="126"/>
  <c r="BA201" i="1"/>
  <c r="F38" i="3"/>
  <c r="BA58" i="1" s="1"/>
  <c r="J34" i="51"/>
  <c r="F40" i="55"/>
  <c r="BC118" i="1"/>
  <c r="F39" i="78"/>
  <c r="BB147" i="1" s="1"/>
  <c r="F37" i="96"/>
  <c r="BB167" i="1" s="1"/>
  <c r="F40" i="11"/>
  <c r="BC66" i="1" s="1"/>
  <c r="F38" i="53"/>
  <c r="BA116" i="1"/>
  <c r="F39" i="56"/>
  <c r="BB119" i="1" s="1"/>
  <c r="F41" i="64"/>
  <c r="BD129" i="1"/>
  <c r="F41" i="80"/>
  <c r="BD149" i="1" s="1"/>
  <c r="F39" i="97"/>
  <c r="BD168" i="1" s="1"/>
  <c r="F37" i="104"/>
  <c r="BB175" i="1" s="1"/>
  <c r="F38" i="4"/>
  <c r="BA59" i="1" s="1"/>
  <c r="J38" i="81"/>
  <c r="AW150" i="1"/>
  <c r="F39" i="90"/>
  <c r="BB160" i="1"/>
  <c r="AS190" i="1"/>
  <c r="F39" i="13"/>
  <c r="BB68" i="1"/>
  <c r="J38" i="16"/>
  <c r="AW73" i="1"/>
  <c r="F40" i="20"/>
  <c r="BC79" i="1" s="1"/>
  <c r="F40" i="24"/>
  <c r="BC83" i="1"/>
  <c r="F40" i="47"/>
  <c r="BC110" i="1"/>
  <c r="F40" i="58"/>
  <c r="BC122" i="1" s="1"/>
  <c r="F40" i="70"/>
  <c r="BC137" i="1" s="1"/>
  <c r="J38" i="90"/>
  <c r="AW160" i="1"/>
  <c r="J35" i="118"/>
  <c r="AV191" i="1" s="1"/>
  <c r="J34" i="132"/>
  <c r="AW209" i="1"/>
  <c r="J38" i="6"/>
  <c r="AW61" i="1"/>
  <c r="F39" i="7"/>
  <c r="BB62" i="1" s="1"/>
  <c r="F40" i="23"/>
  <c r="BC82" i="1" s="1"/>
  <c r="F39" i="81"/>
  <c r="BB150" i="1"/>
  <c r="F39" i="92"/>
  <c r="BB162" i="1" s="1"/>
  <c r="J38" i="3"/>
  <c r="AW58" i="1"/>
  <c r="F38" i="54"/>
  <c r="BA117" i="1"/>
  <c r="F39" i="61"/>
  <c r="BB126" i="1" s="1"/>
  <c r="F40" i="68"/>
  <c r="BC134" i="1" s="1"/>
  <c r="F38" i="71"/>
  <c r="BA138" i="1"/>
  <c r="J36" i="126"/>
  <c r="AW201" i="1"/>
  <c r="F39" i="40"/>
  <c r="BB101" i="1"/>
  <c r="F40" i="53"/>
  <c r="BC116" i="1" s="1"/>
  <c r="F40" i="56"/>
  <c r="BC119" i="1" s="1"/>
  <c r="F39" i="66"/>
  <c r="BB132" i="1"/>
  <c r="F39" i="76"/>
  <c r="BB145" i="1" s="1"/>
  <c r="J38" i="91"/>
  <c r="AW161" i="1"/>
  <c r="F36" i="130"/>
  <c r="BA207" i="1"/>
  <c r="F41" i="16"/>
  <c r="BD73" i="1" s="1"/>
  <c r="F39" i="39"/>
  <c r="BB100" i="1" s="1"/>
  <c r="F40" i="71"/>
  <c r="BC138" i="1"/>
  <c r="F39" i="105"/>
  <c r="BD176" i="1" s="1"/>
  <c r="J36" i="131"/>
  <c r="AW208" i="1"/>
  <c r="F40" i="32"/>
  <c r="BC92" i="1"/>
  <c r="F41" i="32"/>
  <c r="BD92" i="1" s="1"/>
  <c r="F39" i="33"/>
  <c r="BB93" i="1" s="1"/>
  <c r="F39" i="65"/>
  <c r="BB131" i="1"/>
  <c r="F40" i="76"/>
  <c r="BC145" i="1" s="1"/>
  <c r="F37" i="117"/>
  <c r="BB189" i="1"/>
  <c r="BB178" i="1"/>
  <c r="J38" i="127"/>
  <c r="AW203" i="1" s="1"/>
  <c r="BC202" i="1"/>
  <c r="F41" i="3"/>
  <c r="BD58" i="1" s="1"/>
  <c r="F40" i="52"/>
  <c r="BC115" i="1"/>
  <c r="F38" i="56"/>
  <c r="BA119" i="1" s="1"/>
  <c r="J38" i="61"/>
  <c r="AW126" i="1" s="1"/>
  <c r="J38" i="67"/>
  <c r="AW133" i="1"/>
  <c r="F38" i="78"/>
  <c r="BA147" i="1" s="1"/>
  <c r="F41" i="79"/>
  <c r="BD148" i="1" s="1"/>
  <c r="J38" i="93"/>
  <c r="AW163" i="1"/>
  <c r="J35" i="119"/>
  <c r="AV192" i="1" s="1"/>
  <c r="F37" i="131"/>
  <c r="BB208" i="1" s="1"/>
  <c r="F40" i="17"/>
  <c r="BC76" i="1"/>
  <c r="J36" i="98"/>
  <c r="AW169" i="1" s="1"/>
  <c r="J35" i="107"/>
  <c r="AV179" i="1" s="1"/>
  <c r="F40" i="125"/>
  <c r="BC200" i="1"/>
  <c r="F39" i="67"/>
  <c r="BB133" i="1" s="1"/>
  <c r="F38" i="77"/>
  <c r="BA146" i="1" s="1"/>
  <c r="F39" i="86"/>
  <c r="BB155" i="1"/>
  <c r="F39" i="103"/>
  <c r="BD174" i="1" s="1"/>
  <c r="F40" i="3"/>
  <c r="BC58" i="1" s="1"/>
  <c r="F37" i="89"/>
  <c r="AZ159" i="1"/>
  <c r="F36" i="97"/>
  <c r="BA168" i="1" s="1"/>
  <c r="F41" i="121"/>
  <c r="BD195" i="1" s="1"/>
  <c r="J38" i="8"/>
  <c r="AW63" i="1"/>
  <c r="J34" i="17"/>
  <c r="F41" i="18"/>
  <c r="BD77" i="1"/>
  <c r="F39" i="70"/>
  <c r="BB137" i="1" s="1"/>
  <c r="F36" i="98"/>
  <c r="BA169" i="1"/>
  <c r="F37" i="126"/>
  <c r="BB201" i="1" s="1"/>
  <c r="J67" i="2" l="1"/>
  <c r="J34" i="2"/>
  <c r="J129" i="79"/>
  <c r="J71" i="79" s="1"/>
  <c r="J95" i="74"/>
  <c r="J69" i="74" s="1"/>
  <c r="BK94" i="74"/>
  <c r="BK93" i="74" s="1"/>
  <c r="J93" i="74" s="1"/>
  <c r="J34" i="74" s="1"/>
  <c r="J104" i="77"/>
  <c r="J69" i="77" s="1"/>
  <c r="BK103" i="77"/>
  <c r="J319" i="26"/>
  <c r="J79" i="26" s="1"/>
  <c r="BK274" i="26"/>
  <c r="J274" i="26" s="1"/>
  <c r="J75" i="26" s="1"/>
  <c r="J977" i="35"/>
  <c r="J70" i="35" s="1"/>
  <c r="J194" i="70"/>
  <c r="J74" i="70" s="1"/>
  <c r="BK93" i="39"/>
  <c r="J93" i="39" s="1"/>
  <c r="J94" i="39"/>
  <c r="J68" i="39" s="1"/>
  <c r="J260" i="69"/>
  <c r="J71" i="69" s="1"/>
  <c r="BK100" i="69"/>
  <c r="J100" i="69" s="1"/>
  <c r="J68" i="69" s="1"/>
  <c r="BK442" i="9"/>
  <c r="J442" i="9" s="1"/>
  <c r="J72" i="9" s="1"/>
  <c r="R97" i="93"/>
  <c r="J98" i="72"/>
  <c r="J69" i="72" s="1"/>
  <c r="BK97" i="72"/>
  <c r="J97" i="72" s="1"/>
  <c r="J68" i="72" s="1"/>
  <c r="BK439" i="122"/>
  <c r="J184" i="82"/>
  <c r="J79" i="82" s="1"/>
  <c r="BK168" i="82"/>
  <c r="J177" i="75"/>
  <c r="J75" i="75" s="1"/>
  <c r="BK176" i="75"/>
  <c r="J176" i="75" s="1"/>
  <c r="J74" i="75" s="1"/>
  <c r="BK95" i="78"/>
  <c r="BK94" i="78" s="1"/>
  <c r="J94" i="78" s="1"/>
  <c r="J67" i="78" s="1"/>
  <c r="BK142" i="86"/>
  <c r="J142" i="86" s="1"/>
  <c r="J72" i="86" s="1"/>
  <c r="J143" i="86"/>
  <c r="J73" i="86" s="1"/>
  <c r="J159" i="7"/>
  <c r="J72" i="7" s="1"/>
  <c r="J32" i="131"/>
  <c r="P117" i="125"/>
  <c r="J88" i="113"/>
  <c r="J64" i="113" s="1"/>
  <c r="BK87" i="113"/>
  <c r="J87" i="113" s="1"/>
  <c r="J32" i="113" s="1"/>
  <c r="BK94" i="8"/>
  <c r="J94" i="8" s="1"/>
  <c r="J67" i="8" s="1"/>
  <c r="J95" i="8"/>
  <c r="J68" i="8" s="1"/>
  <c r="BK91" i="130"/>
  <c r="J91" i="130" s="1"/>
  <c r="J64" i="130" s="1"/>
  <c r="BK87" i="120"/>
  <c r="J87" i="120" s="1"/>
  <c r="J32" i="120" s="1"/>
  <c r="J88" i="120"/>
  <c r="J64" i="120" s="1"/>
  <c r="J119" i="104"/>
  <c r="J67" i="104" s="1"/>
  <c r="BK90" i="104"/>
  <c r="J90" i="104" s="1"/>
  <c r="J64" i="104" s="1"/>
  <c r="BK101" i="76"/>
  <c r="J101" i="76" s="1"/>
  <c r="J68" i="76" s="1"/>
  <c r="T99" i="38"/>
  <c r="T98" i="38" s="1"/>
  <c r="T97" i="38" s="1"/>
  <c r="T100" i="76"/>
  <c r="BK92" i="128"/>
  <c r="J92" i="128" s="1"/>
  <c r="J34" i="128" s="1"/>
  <c r="P101" i="31"/>
  <c r="P100" i="31" s="1"/>
  <c r="AU91" i="1" s="1"/>
  <c r="P95" i="62"/>
  <c r="P94" i="62" s="1"/>
  <c r="AU127" i="1" s="1"/>
  <c r="R98" i="84"/>
  <c r="R101" i="16"/>
  <c r="P442" i="9"/>
  <c r="P103" i="9" s="1"/>
  <c r="AU64" i="1" s="1"/>
  <c r="P179" i="77"/>
  <c r="T267" i="69"/>
  <c r="T99" i="70"/>
  <c r="T98" i="70" s="1"/>
  <c r="R97" i="7"/>
  <c r="BK95" i="91"/>
  <c r="BK94" i="91"/>
  <c r="J94" i="91"/>
  <c r="J67" i="91"/>
  <c r="BK90" i="101"/>
  <c r="BK89" i="101"/>
  <c r="J89" i="101" s="1"/>
  <c r="J32" i="101" s="1"/>
  <c r="AG172" i="1" s="1"/>
  <c r="P154" i="125"/>
  <c r="BK203" i="123"/>
  <c r="J203" i="123"/>
  <c r="J87" i="123"/>
  <c r="T104" i="82"/>
  <c r="P96" i="46"/>
  <c r="P95" i="46"/>
  <c r="AU108" i="1"/>
  <c r="T104" i="26"/>
  <c r="P169" i="16"/>
  <c r="R104" i="26"/>
  <c r="T154" i="125"/>
  <c r="T101" i="31"/>
  <c r="T100" i="31" s="1"/>
  <c r="P118" i="123"/>
  <c r="P89" i="99"/>
  <c r="AU170" i="1"/>
  <c r="P103" i="77"/>
  <c r="P102" i="77" s="1"/>
  <c r="AU146" i="1" s="1"/>
  <c r="T96" i="59"/>
  <c r="T95" i="59"/>
  <c r="P106" i="17"/>
  <c r="P105" i="17" s="1"/>
  <c r="AU76" i="1" s="1"/>
  <c r="R96" i="126"/>
  <c r="R95" i="126"/>
  <c r="P115" i="33"/>
  <c r="P98" i="33"/>
  <c r="AU93" i="1" s="1"/>
  <c r="T98" i="19"/>
  <c r="T97" i="19"/>
  <c r="P100" i="44"/>
  <c r="P99" i="44"/>
  <c r="AU105" i="1"/>
  <c r="BK118" i="123"/>
  <c r="J118" i="123"/>
  <c r="J69" i="123" s="1"/>
  <c r="T90" i="95"/>
  <c r="T89" i="95"/>
  <c r="R95" i="85"/>
  <c r="R94" i="85" s="1"/>
  <c r="T115" i="33"/>
  <c r="T98" i="33"/>
  <c r="R96" i="24"/>
  <c r="R95" i="24"/>
  <c r="BK103" i="3"/>
  <c r="J103" i="3" s="1"/>
  <c r="J68" i="3" s="1"/>
  <c r="T117" i="125"/>
  <c r="T89" i="99"/>
  <c r="BK93" i="55"/>
  <c r="J93" i="55"/>
  <c r="J67" i="55" s="1"/>
  <c r="R99" i="30"/>
  <c r="R98" i="30"/>
  <c r="P98" i="19"/>
  <c r="P97" i="19"/>
  <c r="AU78" i="1"/>
  <c r="R108" i="122"/>
  <c r="BK98" i="19"/>
  <c r="BK97" i="19" s="1"/>
  <c r="J97" i="19" s="1"/>
  <c r="P98" i="80"/>
  <c r="AU149" i="1" s="1"/>
  <c r="R96" i="59"/>
  <c r="R95" i="59" s="1"/>
  <c r="R134" i="44"/>
  <c r="P102" i="16"/>
  <c r="P101" i="16"/>
  <c r="AU73" i="1"/>
  <c r="T442" i="9"/>
  <c r="T103" i="9"/>
  <c r="P166" i="123"/>
  <c r="BK757" i="47"/>
  <c r="J757" i="47"/>
  <c r="J73" i="47"/>
  <c r="P100" i="124"/>
  <c r="P99" i="124" s="1"/>
  <c r="AU199" i="1" s="1"/>
  <c r="R89" i="99"/>
  <c r="T95" i="85"/>
  <c r="T94" i="85"/>
  <c r="T89" i="129"/>
  <c r="T88" i="129"/>
  <c r="T93" i="55"/>
  <c r="R96" i="45"/>
  <c r="R95" i="45"/>
  <c r="R106" i="17"/>
  <c r="R105" i="17" s="1"/>
  <c r="P96" i="24"/>
  <c r="P95" i="24"/>
  <c r="AU83" i="1"/>
  <c r="BK137" i="12"/>
  <c r="J137" i="12"/>
  <c r="J72" i="12" s="1"/>
  <c r="R439" i="122"/>
  <c r="P102" i="75"/>
  <c r="T101" i="18"/>
  <c r="T100" i="18"/>
  <c r="T95" i="6"/>
  <c r="T94" i="6" s="1"/>
  <c r="P200" i="125"/>
  <c r="R90" i="95"/>
  <c r="R89" i="95"/>
  <c r="R176" i="75"/>
  <c r="R101" i="75"/>
  <c r="R101" i="31"/>
  <c r="R100" i="31"/>
  <c r="T96" i="24"/>
  <c r="T95" i="24"/>
  <c r="T100" i="124"/>
  <c r="T99" i="124"/>
  <c r="P109" i="10"/>
  <c r="P99" i="10" s="1"/>
  <c r="P98" i="10" s="1"/>
  <c r="AU65" i="1" s="1"/>
  <c r="P203" i="123"/>
  <c r="R100" i="58"/>
  <c r="R99" i="58" s="1"/>
  <c r="P104" i="26"/>
  <c r="P103" i="26"/>
  <c r="AU85" i="1"/>
  <c r="R95" i="6"/>
  <c r="R94" i="6"/>
  <c r="BK104" i="82"/>
  <c r="J104" i="82" s="1"/>
  <c r="J68" i="82" s="1"/>
  <c r="BK95" i="21"/>
  <c r="J95" i="21"/>
  <c r="J68" i="21"/>
  <c r="P253" i="126"/>
  <c r="P95" i="126"/>
  <c r="AU201" i="1"/>
  <c r="BK253" i="126"/>
  <c r="BK95" i="126" s="1"/>
  <c r="J95" i="126" s="1"/>
  <c r="J32" i="126" s="1"/>
  <c r="AG201" i="1" s="1"/>
  <c r="J253" i="126"/>
  <c r="J71" i="126"/>
  <c r="P439" i="122"/>
  <c r="R113" i="29"/>
  <c r="R99" i="29"/>
  <c r="T101" i="121"/>
  <c r="T100" i="121"/>
  <c r="P97" i="92"/>
  <c r="P96" i="92" s="1"/>
  <c r="AU162" i="1" s="1"/>
  <c r="AU157" i="1" s="1"/>
  <c r="R757" i="47"/>
  <c r="BK200" i="125"/>
  <c r="J200" i="125"/>
  <c r="J81" i="125"/>
  <c r="P90" i="95"/>
  <c r="P89" i="95" s="1"/>
  <c r="AU166" i="1" s="1"/>
  <c r="R101" i="47"/>
  <c r="R100" i="47"/>
  <c r="R444" i="15"/>
  <c r="R112" i="15" s="1"/>
  <c r="T96" i="11"/>
  <c r="T95" i="11"/>
  <c r="R755" i="4"/>
  <c r="BK91" i="100"/>
  <c r="J91" i="100"/>
  <c r="J64" i="100"/>
  <c r="BK98" i="71"/>
  <c r="BK97" i="71" s="1"/>
  <c r="J97" i="71" s="1"/>
  <c r="J67" i="71" s="1"/>
  <c r="BK90" i="99"/>
  <c r="J90" i="99"/>
  <c r="J64" i="99" s="1"/>
  <c r="T274" i="26"/>
  <c r="P101" i="25"/>
  <c r="P100" i="25"/>
  <c r="AU84" i="1"/>
  <c r="R200" i="125"/>
  <c r="T98" i="71"/>
  <c r="T97" i="71" s="1"/>
  <c r="R274" i="26"/>
  <c r="T96" i="87"/>
  <c r="R100" i="69"/>
  <c r="R95" i="49"/>
  <c r="P96" i="45"/>
  <c r="P95" i="45"/>
  <c r="AU107" i="1"/>
  <c r="P112" i="15"/>
  <c r="AU72" i="1"/>
  <c r="P97" i="7"/>
  <c r="AU62" i="1" s="1"/>
  <c r="R117" i="125"/>
  <c r="P103" i="3"/>
  <c r="P102" i="3"/>
  <c r="AU58" i="1"/>
  <c r="R100" i="76"/>
  <c r="P99" i="38"/>
  <c r="P98" i="38"/>
  <c r="P97" i="38"/>
  <c r="AU99" i="1"/>
  <c r="R101" i="121"/>
  <c r="R100" i="121" s="1"/>
  <c r="R97" i="34"/>
  <c r="BK96" i="126"/>
  <c r="P96" i="59"/>
  <c r="P95" i="59"/>
  <c r="AU123" i="1" s="1"/>
  <c r="R90" i="104"/>
  <c r="R89" i="104"/>
  <c r="P98" i="86"/>
  <c r="P97" i="86"/>
  <c r="AU155" i="1" s="1"/>
  <c r="T97" i="72"/>
  <c r="T96" i="72" s="1"/>
  <c r="P267" i="69"/>
  <c r="T755" i="4"/>
  <c r="T104" i="4"/>
  <c r="BK101" i="25"/>
  <c r="J101" i="25" s="1"/>
  <c r="J68" i="25" s="1"/>
  <c r="R99" i="38"/>
  <c r="R98" i="38"/>
  <c r="R97" i="38"/>
  <c r="T100" i="47"/>
  <c r="R96" i="23"/>
  <c r="R95" i="23" s="1"/>
  <c r="T106" i="17"/>
  <c r="T105" i="17"/>
  <c r="R100" i="124"/>
  <c r="R99" i="124"/>
  <c r="T90" i="104"/>
  <c r="T89" i="104"/>
  <c r="R94" i="50"/>
  <c r="T113" i="29"/>
  <c r="T99" i="29"/>
  <c r="T102" i="16"/>
  <c r="T101" i="16" s="1"/>
  <c r="R113" i="15"/>
  <c r="P95" i="5"/>
  <c r="P94" i="5"/>
  <c r="AU60" i="1"/>
  <c r="P91" i="130"/>
  <c r="P90" i="130"/>
  <c r="AU207" i="1"/>
  <c r="P94" i="50"/>
  <c r="AU113" i="1"/>
  <c r="T203" i="123"/>
  <c r="T117" i="123" s="1"/>
  <c r="T116" i="123" s="1"/>
  <c r="P108" i="122"/>
  <c r="P107" i="122"/>
  <c r="AU196" i="1"/>
  <c r="BK101" i="47"/>
  <c r="J101" i="47" s="1"/>
  <c r="J68" i="47" s="1"/>
  <c r="T108" i="122"/>
  <c r="T179" i="77"/>
  <c r="T102" i="77"/>
  <c r="R96" i="46"/>
  <c r="R95" i="46" s="1"/>
  <c r="BK134" i="44"/>
  <c r="J134" i="44"/>
  <c r="J72" i="44"/>
  <c r="R96" i="87"/>
  <c r="R179" i="77"/>
  <c r="R102" i="77" s="1"/>
  <c r="BK105" i="4"/>
  <c r="J105" i="4"/>
  <c r="J68" i="4"/>
  <c r="P459" i="58"/>
  <c r="P99" i="58" s="1"/>
  <c r="AU122" i="1" s="1"/>
  <c r="BK98" i="93"/>
  <c r="J98" i="93"/>
  <c r="J68" i="93"/>
  <c r="P95" i="49"/>
  <c r="AU112" i="1"/>
  <c r="R101" i="25"/>
  <c r="R100" i="25"/>
  <c r="R442" i="9"/>
  <c r="R103" i="9"/>
  <c r="R224" i="125"/>
  <c r="BK179" i="77"/>
  <c r="J179" i="77" s="1"/>
  <c r="J75" i="77" s="1"/>
  <c r="P176" i="75"/>
  <c r="R100" i="44"/>
  <c r="R99" i="44"/>
  <c r="T104" i="34"/>
  <c r="T97" i="34" s="1"/>
  <c r="R96" i="27"/>
  <c r="R95" i="27"/>
  <c r="BK154" i="125"/>
  <c r="J154" i="125"/>
  <c r="J75" i="125"/>
  <c r="T91" i="96"/>
  <c r="T90" i="96" s="1"/>
  <c r="P757" i="47"/>
  <c r="P100" i="42"/>
  <c r="P99" i="42"/>
  <c r="AU103" i="1"/>
  <c r="BK444" i="15"/>
  <c r="J444" i="15" s="1"/>
  <c r="J76" i="15" s="1"/>
  <c r="BK97" i="92"/>
  <c r="BK96" i="92"/>
  <c r="J96" i="92"/>
  <c r="P97" i="72"/>
  <c r="P96" i="72" s="1"/>
  <c r="AU139" i="1" s="1"/>
  <c r="T96" i="45"/>
  <c r="T95" i="45"/>
  <c r="T96" i="23"/>
  <c r="T95" i="23"/>
  <c r="R154" i="125"/>
  <c r="BK112" i="80"/>
  <c r="J112" i="80"/>
  <c r="J70" i="80"/>
  <c r="BK94" i="50"/>
  <c r="J94" i="50"/>
  <c r="J67" i="50" s="1"/>
  <c r="P95" i="14"/>
  <c r="P94" i="14"/>
  <c r="AU69" i="1"/>
  <c r="P101" i="18"/>
  <c r="P100" i="18"/>
  <c r="AU77" i="1" s="1"/>
  <c r="P96" i="11"/>
  <c r="P95" i="11"/>
  <c r="AU66" i="1"/>
  <c r="R93" i="48"/>
  <c r="P96" i="87"/>
  <c r="AU156" i="1" s="1"/>
  <c r="T91" i="130"/>
  <c r="T90" i="130"/>
  <c r="BK91" i="96"/>
  <c r="J91" i="96"/>
  <c r="J64" i="96" s="1"/>
  <c r="P104" i="82"/>
  <c r="P103" i="82"/>
  <c r="AU151" i="1"/>
  <c r="T134" i="44"/>
  <c r="T99" i="44" s="1"/>
  <c r="R89" i="129"/>
  <c r="R88" i="129" s="1"/>
  <c r="BK90" i="97"/>
  <c r="J90" i="97" s="1"/>
  <c r="J64" i="97" s="1"/>
  <c r="R99" i="79"/>
  <c r="R98" i="79" s="1"/>
  <c r="T99" i="69"/>
  <c r="P101" i="47"/>
  <c r="P100" i="47"/>
  <c r="AU110" i="1"/>
  <c r="BK95" i="20"/>
  <c r="J95" i="20" s="1"/>
  <c r="J68" i="20" s="1"/>
  <c r="P91" i="94"/>
  <c r="P90" i="94" s="1"/>
  <c r="AU165" i="1" s="1"/>
  <c r="P99" i="30"/>
  <c r="P98" i="30" s="1"/>
  <c r="AU90" i="1" s="1"/>
  <c r="T439" i="122"/>
  <c r="R168" i="82"/>
  <c r="R103" i="82" s="1"/>
  <c r="P100" i="69"/>
  <c r="P99" i="69"/>
  <c r="AU136" i="1" s="1"/>
  <c r="T100" i="42"/>
  <c r="T99" i="42"/>
  <c r="T113" i="15"/>
  <c r="P755" i="4"/>
  <c r="P104" i="4"/>
  <c r="AU59" i="1" s="1"/>
  <c r="T224" i="125"/>
  <c r="T168" i="82"/>
  <c r="R95" i="5"/>
  <c r="R94" i="5"/>
  <c r="BK984" i="3"/>
  <c r="J984" i="3" s="1"/>
  <c r="J73" i="3" s="1"/>
  <c r="R97" i="92"/>
  <c r="R96" i="92"/>
  <c r="T98" i="86"/>
  <c r="T97" i="86"/>
  <c r="T100" i="58"/>
  <c r="T99" i="58"/>
  <c r="R109" i="10"/>
  <c r="R99" i="10"/>
  <c r="R98" i="10"/>
  <c r="P90" i="103"/>
  <c r="P89" i="103" s="1"/>
  <c r="AU174" i="1" s="1"/>
  <c r="P99" i="84"/>
  <c r="P98" i="84" s="1"/>
  <c r="AU153" i="1" s="1"/>
  <c r="P99" i="79"/>
  <c r="P98" i="79" s="1"/>
  <c r="AU148" i="1" s="1"/>
  <c r="R105" i="4"/>
  <c r="R104" i="4"/>
  <c r="R118" i="123"/>
  <c r="R117" i="123"/>
  <c r="R116" i="123" s="1"/>
  <c r="BK99" i="70"/>
  <c r="J99" i="70"/>
  <c r="J68" i="70" s="1"/>
  <c r="R115" i="33"/>
  <c r="R98" i="33"/>
  <c r="R104" i="82"/>
  <c r="BK166" i="123"/>
  <c r="J166" i="123"/>
  <c r="J78" i="123"/>
  <c r="BK90" i="103"/>
  <c r="BK89" i="103" s="1"/>
  <c r="J89" i="103" s="1"/>
  <c r="J32" i="103" s="1"/>
  <c r="AG174" i="1" s="1"/>
  <c r="T98" i="80"/>
  <c r="R267" i="69"/>
  <c r="P97" i="34"/>
  <c r="AU94" i="1"/>
  <c r="R98" i="19"/>
  <c r="R97" i="19"/>
  <c r="P137" i="12"/>
  <c r="P99" i="12"/>
  <c r="AU67" i="1"/>
  <c r="BK92" i="102"/>
  <c r="BK91" i="102" s="1"/>
  <c r="J91" i="102" s="1"/>
  <c r="J63" i="102" s="1"/>
  <c r="T101" i="75"/>
  <c r="P113" i="29"/>
  <c r="P99" i="29"/>
  <c r="AU89" i="1" s="1"/>
  <c r="R86" i="132"/>
  <c r="R85" i="132"/>
  <c r="R112" i="80"/>
  <c r="R98" i="80"/>
  <c r="R101" i="18"/>
  <c r="R100" i="18" s="1"/>
  <c r="T91" i="94"/>
  <c r="T90" i="94"/>
  <c r="T444" i="15"/>
  <c r="R137" i="12"/>
  <c r="R99" i="12"/>
  <c r="T95" i="49"/>
  <c r="T99" i="12"/>
  <c r="AG131" i="1"/>
  <c r="AG111" i="1"/>
  <c r="BK88" i="109"/>
  <c r="BK87" i="109"/>
  <c r="J87" i="109" s="1"/>
  <c r="J32" i="109" s="1"/>
  <c r="AG181" i="1" s="1"/>
  <c r="BK88" i="114"/>
  <c r="BK87" i="114"/>
  <c r="J87" i="114"/>
  <c r="BK88" i="118"/>
  <c r="J88" i="118"/>
  <c r="J64" i="118" s="1"/>
  <c r="BK88" i="112"/>
  <c r="BK87" i="112"/>
  <c r="J87" i="112"/>
  <c r="BK88" i="115"/>
  <c r="J88" i="115"/>
  <c r="J64" i="115" s="1"/>
  <c r="BK88" i="119"/>
  <c r="BK87" i="119"/>
  <c r="J87" i="119"/>
  <c r="BK86" i="132"/>
  <c r="J86" i="132"/>
  <c r="J60" i="132" s="1"/>
  <c r="BK88" i="110"/>
  <c r="BK87" i="110"/>
  <c r="J87" i="110"/>
  <c r="J63" i="110"/>
  <c r="BK88" i="108"/>
  <c r="J88" i="108" s="1"/>
  <c r="J64" i="108" s="1"/>
  <c r="BK200" i="123"/>
  <c r="J200" i="123"/>
  <c r="J85" i="123"/>
  <c r="BK88" i="111"/>
  <c r="J88" i="111" s="1"/>
  <c r="J64" i="111" s="1"/>
  <c r="AG208" i="1"/>
  <c r="BK90" i="130"/>
  <c r="J90" i="130"/>
  <c r="J63" i="130"/>
  <c r="BK88" i="129"/>
  <c r="J88" i="129" s="1"/>
  <c r="J63" i="129" s="1"/>
  <c r="AG204" i="1"/>
  <c r="AN204" i="1"/>
  <c r="J67" i="128"/>
  <c r="AG203" i="1"/>
  <c r="J43" i="128"/>
  <c r="J67" i="127"/>
  <c r="J43" i="127"/>
  <c r="BK116" i="125"/>
  <c r="BK115" i="125" s="1"/>
  <c r="J115" i="125" s="1"/>
  <c r="J67" i="125" s="1"/>
  <c r="BK99" i="124"/>
  <c r="J99" i="124"/>
  <c r="J108" i="122"/>
  <c r="J68" i="122" s="1"/>
  <c r="AG195" i="1"/>
  <c r="J101" i="121"/>
  <c r="J68" i="121"/>
  <c r="J67" i="121"/>
  <c r="AG193" i="1"/>
  <c r="J41" i="120"/>
  <c r="J88" i="117"/>
  <c r="J64" i="117"/>
  <c r="AG185" i="1"/>
  <c r="BK87" i="107"/>
  <c r="J87" i="107"/>
  <c r="J63" i="107"/>
  <c r="AG177" i="1"/>
  <c r="J59" i="106"/>
  <c r="AG176" i="1"/>
  <c r="J63" i="105"/>
  <c r="J89" i="105"/>
  <c r="J64" i="105"/>
  <c r="BK89" i="104"/>
  <c r="J89" i="104"/>
  <c r="J32" i="104" s="1"/>
  <c r="AG175" i="1" s="1"/>
  <c r="J90" i="98"/>
  <c r="J64" i="98"/>
  <c r="BK89" i="95"/>
  <c r="J89" i="95"/>
  <c r="BK90" i="94"/>
  <c r="J90" i="94" s="1"/>
  <c r="J63" i="94" s="1"/>
  <c r="BK94" i="90"/>
  <c r="J94" i="90"/>
  <c r="J67" i="90"/>
  <c r="BK93" i="89"/>
  <c r="J93" i="89"/>
  <c r="J34" i="89" s="1"/>
  <c r="AG159" i="1" s="1"/>
  <c r="AG158" i="1"/>
  <c r="J67" i="88"/>
  <c r="J94" i="88"/>
  <c r="J68" i="88"/>
  <c r="BK96" i="87"/>
  <c r="J96" i="87" s="1"/>
  <c r="J34" i="87" s="1"/>
  <c r="AG156" i="1" s="1"/>
  <c r="J97" i="87"/>
  <c r="J68" i="87" s="1"/>
  <c r="BK97" i="86"/>
  <c r="J97" i="86"/>
  <c r="J67" i="86"/>
  <c r="BK94" i="85"/>
  <c r="J94" i="85" s="1"/>
  <c r="J99" i="84"/>
  <c r="J68" i="84"/>
  <c r="BK93" i="83"/>
  <c r="J93" i="83"/>
  <c r="J67" i="83" s="1"/>
  <c r="BK98" i="79"/>
  <c r="J98" i="79"/>
  <c r="J67" i="79"/>
  <c r="J95" i="78"/>
  <c r="J68" i="78" s="1"/>
  <c r="J103" i="77"/>
  <c r="J68" i="77"/>
  <c r="BK100" i="76"/>
  <c r="J100" i="76"/>
  <c r="J67" i="76" s="1"/>
  <c r="BK101" i="75"/>
  <c r="J101" i="75" s="1"/>
  <c r="J67" i="75" s="1"/>
  <c r="AG142" i="1"/>
  <c r="J94" i="74"/>
  <c r="J68" i="74"/>
  <c r="BK95" i="73"/>
  <c r="J95" i="73"/>
  <c r="J67" i="73"/>
  <c r="BK96" i="72"/>
  <c r="J96" i="72" s="1"/>
  <c r="J67" i="72" s="1"/>
  <c r="BK98" i="70"/>
  <c r="J98" i="70"/>
  <c r="J67" i="70"/>
  <c r="BK99" i="69"/>
  <c r="J99" i="69"/>
  <c r="J34" i="69" s="1"/>
  <c r="AG136" i="1" s="1"/>
  <c r="BK93" i="68"/>
  <c r="J93" i="68"/>
  <c r="BK93" i="67"/>
  <c r="J93" i="67"/>
  <c r="J67" i="67"/>
  <c r="AG132" i="1"/>
  <c r="BK93" i="64"/>
  <c r="J93" i="64" s="1"/>
  <c r="J67" i="64" s="1"/>
  <c r="BK94" i="62"/>
  <c r="J94" i="62"/>
  <c r="AG126" i="1"/>
  <c r="J67" i="61"/>
  <c r="J94" i="61"/>
  <c r="J68" i="61"/>
  <c r="AG125" i="1"/>
  <c r="J67" i="60"/>
  <c r="J94" i="60"/>
  <c r="J68" i="60" s="1"/>
  <c r="AG123" i="1"/>
  <c r="J67" i="59"/>
  <c r="J96" i="59"/>
  <c r="J68" i="59"/>
  <c r="BK99" i="58"/>
  <c r="J99" i="58" s="1"/>
  <c r="J67" i="58" s="1"/>
  <c r="BK93" i="57"/>
  <c r="J93" i="57"/>
  <c r="J67" i="57"/>
  <c r="BK93" i="54"/>
  <c r="J93" i="54" s="1"/>
  <c r="J67" i="54" s="1"/>
  <c r="AG114" i="1"/>
  <c r="J67" i="51"/>
  <c r="AG112" i="1"/>
  <c r="J67" i="49"/>
  <c r="BK95" i="46"/>
  <c r="J95" i="46"/>
  <c r="J96" i="45"/>
  <c r="J68" i="45"/>
  <c r="BK99" i="44"/>
  <c r="J99" i="44" s="1"/>
  <c r="J67" i="44" s="1"/>
  <c r="AG104" i="1"/>
  <c r="J67" i="43"/>
  <c r="AG103" i="1"/>
  <c r="J67" i="42"/>
  <c r="J100" i="42"/>
  <c r="J68" i="42" s="1"/>
  <c r="AG102" i="1"/>
  <c r="J67" i="41"/>
  <c r="J95" i="41"/>
  <c r="J68" i="41"/>
  <c r="J94" i="40"/>
  <c r="J68" i="40" s="1"/>
  <c r="BK98" i="38"/>
  <c r="J98" i="38"/>
  <c r="J68" i="38"/>
  <c r="J94" i="37"/>
  <c r="J68" i="37" s="1"/>
  <c r="AG97" i="1"/>
  <c r="J67" i="36"/>
  <c r="AG95" i="1"/>
  <c r="J67" i="35"/>
  <c r="J98" i="35"/>
  <c r="J68" i="35" s="1"/>
  <c r="BK97" i="34"/>
  <c r="J97" i="34"/>
  <c r="BK98" i="33"/>
  <c r="J98" i="33"/>
  <c r="BK94" i="32"/>
  <c r="J94" i="32" s="1"/>
  <c r="J67" i="32" s="1"/>
  <c r="BK100" i="31"/>
  <c r="J100" i="31"/>
  <c r="J67" i="31"/>
  <c r="BK98" i="30"/>
  <c r="J98" i="30" s="1"/>
  <c r="J67" i="30" s="1"/>
  <c r="BK99" i="29"/>
  <c r="J99" i="29"/>
  <c r="J67" i="29"/>
  <c r="J100" i="29"/>
  <c r="J68" i="29" s="1"/>
  <c r="BK94" i="28"/>
  <c r="J94" i="28"/>
  <c r="J67" i="28"/>
  <c r="BK95" i="27"/>
  <c r="J95" i="27"/>
  <c r="J67" i="27" s="1"/>
  <c r="BK103" i="26"/>
  <c r="J103" i="26"/>
  <c r="J67" i="26"/>
  <c r="J104" i="26"/>
  <c r="J68" i="26"/>
  <c r="BK95" i="24"/>
  <c r="J95" i="24"/>
  <c r="J34" i="24" s="1"/>
  <c r="AG83" i="1" s="1"/>
  <c r="AG82" i="1"/>
  <c r="J67" i="23"/>
  <c r="J96" i="23"/>
  <c r="J68" i="23" s="1"/>
  <c r="BK94" i="22"/>
  <c r="J94" i="22" s="1"/>
  <c r="J67" i="22" s="1"/>
  <c r="BK100" i="18"/>
  <c r="J100" i="18"/>
  <c r="J67" i="18"/>
  <c r="AG76" i="1"/>
  <c r="J67" i="17"/>
  <c r="J106" i="17"/>
  <c r="J68" i="17"/>
  <c r="BK101" i="16"/>
  <c r="J101" i="16" s="1"/>
  <c r="J67" i="16" s="1"/>
  <c r="J113" i="15"/>
  <c r="J68" i="15"/>
  <c r="BK94" i="14"/>
  <c r="J94" i="14"/>
  <c r="J67" i="14"/>
  <c r="BK94" i="13"/>
  <c r="J94" i="13"/>
  <c r="J67" i="13"/>
  <c r="AG66" i="1"/>
  <c r="J67" i="11"/>
  <c r="BK99" i="10"/>
  <c r="J99" i="10" s="1"/>
  <c r="J68" i="10" s="1"/>
  <c r="BK103" i="9"/>
  <c r="J103" i="9"/>
  <c r="BK97" i="7"/>
  <c r="J97" i="7"/>
  <c r="J67" i="7" s="1"/>
  <c r="J95" i="6"/>
  <c r="J68" i="6"/>
  <c r="J95" i="5"/>
  <c r="J68" i="5"/>
  <c r="AG57" i="1"/>
  <c r="J37" i="5"/>
  <c r="AV60" i="1" s="1"/>
  <c r="AT60" i="1" s="1"/>
  <c r="F37" i="77"/>
  <c r="AZ146" i="1"/>
  <c r="F37" i="122"/>
  <c r="AZ196" i="1" s="1"/>
  <c r="F37" i="61"/>
  <c r="AZ126" i="1"/>
  <c r="J37" i="72"/>
  <c r="AV139" i="1" s="1"/>
  <c r="AT139" i="1" s="1"/>
  <c r="J37" i="34"/>
  <c r="AV94" i="1"/>
  <c r="AT94" i="1"/>
  <c r="BC106" i="1"/>
  <c r="AY106" i="1" s="1"/>
  <c r="J34" i="46"/>
  <c r="AG108" i="1"/>
  <c r="J37" i="66"/>
  <c r="AV132" i="1" s="1"/>
  <c r="AT132" i="1" s="1"/>
  <c r="J35" i="94"/>
  <c r="AV165" i="1"/>
  <c r="AT165" i="1"/>
  <c r="J35" i="115"/>
  <c r="AV187" i="1"/>
  <c r="AT187" i="1" s="1"/>
  <c r="BC197" i="1"/>
  <c r="AY197" i="1"/>
  <c r="BB205" i="1"/>
  <c r="AX205" i="1" s="1"/>
  <c r="BA96" i="1"/>
  <c r="AW96" i="1" s="1"/>
  <c r="F37" i="51"/>
  <c r="AZ114" i="1" s="1"/>
  <c r="J37" i="93"/>
  <c r="AV163" i="1"/>
  <c r="AT163" i="1" s="1"/>
  <c r="AU205" i="1"/>
  <c r="F37" i="38"/>
  <c r="AZ99" i="1"/>
  <c r="BB130" i="1"/>
  <c r="AX130" i="1" s="1"/>
  <c r="J37" i="81"/>
  <c r="AV150" i="1" s="1"/>
  <c r="AT150" i="1" s="1"/>
  <c r="BC157" i="1"/>
  <c r="AY157" i="1"/>
  <c r="J32" i="98"/>
  <c r="AG169" i="1" s="1"/>
  <c r="J33" i="106"/>
  <c r="AV177" i="1"/>
  <c r="AT177" i="1"/>
  <c r="AN177" i="1" s="1"/>
  <c r="F37" i="36"/>
  <c r="AZ97" i="1" s="1"/>
  <c r="J37" i="57"/>
  <c r="AV120" i="1"/>
  <c r="AT120" i="1" s="1"/>
  <c r="J37" i="60"/>
  <c r="AV125" i="1"/>
  <c r="AT125" i="1" s="1"/>
  <c r="AN125" i="1" s="1"/>
  <c r="F37" i="68"/>
  <c r="AZ134" i="1"/>
  <c r="J34" i="81"/>
  <c r="AG150" i="1" s="1"/>
  <c r="F37" i="91"/>
  <c r="AZ161" i="1" s="1"/>
  <c r="F35" i="129"/>
  <c r="AZ206" i="1" s="1"/>
  <c r="J37" i="48"/>
  <c r="AV111" i="1"/>
  <c r="AT111" i="1" s="1"/>
  <c r="AN111" i="1" s="1"/>
  <c r="F35" i="97"/>
  <c r="AZ168" i="1" s="1"/>
  <c r="F37" i="9"/>
  <c r="AZ64" i="1" s="1"/>
  <c r="F37" i="78"/>
  <c r="AZ147" i="1"/>
  <c r="F35" i="110"/>
  <c r="AZ182" i="1"/>
  <c r="F37" i="34"/>
  <c r="AZ94" i="1"/>
  <c r="F37" i="88"/>
  <c r="AZ158" i="1" s="1"/>
  <c r="J35" i="114"/>
  <c r="AV186" i="1" s="1"/>
  <c r="AT186" i="1" s="1"/>
  <c r="F37" i="3"/>
  <c r="AZ58" i="1" s="1"/>
  <c r="F37" i="44"/>
  <c r="AZ105" i="1" s="1"/>
  <c r="J34" i="56"/>
  <c r="AG119" i="1"/>
  <c r="F37" i="57"/>
  <c r="AZ120" i="1"/>
  <c r="F37" i="67"/>
  <c r="AZ133" i="1" s="1"/>
  <c r="F35" i="101"/>
  <c r="AZ172" i="1"/>
  <c r="BA75" i="1"/>
  <c r="AW75" i="1" s="1"/>
  <c r="F37" i="46"/>
  <c r="AZ108" i="1" s="1"/>
  <c r="BD56" i="1"/>
  <c r="J37" i="23"/>
  <c r="AV82" i="1"/>
  <c r="AT82" i="1"/>
  <c r="AN82" i="1" s="1"/>
  <c r="J32" i="112"/>
  <c r="AG184" i="1" s="1"/>
  <c r="J37" i="28"/>
  <c r="AV87" i="1"/>
  <c r="AT87" i="1" s="1"/>
  <c r="J37" i="45"/>
  <c r="AV107" i="1" s="1"/>
  <c r="AT107" i="1" s="1"/>
  <c r="J37" i="62"/>
  <c r="AV127" i="1"/>
  <c r="AT127" i="1"/>
  <c r="J37" i="76"/>
  <c r="AV145" i="1" s="1"/>
  <c r="AT145" i="1" s="1"/>
  <c r="J35" i="111"/>
  <c r="AV183" i="1"/>
  <c r="AT183" i="1" s="1"/>
  <c r="J35" i="117"/>
  <c r="AV189" i="1" s="1"/>
  <c r="AT189" i="1" s="1"/>
  <c r="AT203" i="1"/>
  <c r="AN203" i="1"/>
  <c r="AU96" i="1"/>
  <c r="J37" i="7"/>
  <c r="AV62" i="1" s="1"/>
  <c r="AT62" i="1" s="1"/>
  <c r="F37" i="14"/>
  <c r="AZ69" i="1"/>
  <c r="F37" i="79"/>
  <c r="AZ148" i="1"/>
  <c r="AX178" i="1"/>
  <c r="J37" i="2"/>
  <c r="AV57" i="1"/>
  <c r="AT57" i="1"/>
  <c r="AN57" i="1"/>
  <c r="BB75" i="1"/>
  <c r="AX75" i="1" s="1"/>
  <c r="BC130" i="1"/>
  <c r="AY130" i="1"/>
  <c r="F37" i="87"/>
  <c r="AZ156" i="1" s="1"/>
  <c r="AT193" i="1"/>
  <c r="AN193" i="1" s="1"/>
  <c r="BA56" i="1"/>
  <c r="AW56" i="1"/>
  <c r="J34" i="37"/>
  <c r="AG98" i="1"/>
  <c r="J37" i="55"/>
  <c r="AV118" i="1" s="1"/>
  <c r="AT118" i="1" s="1"/>
  <c r="J37" i="91"/>
  <c r="AV161" i="1"/>
  <c r="AT161" i="1" s="1"/>
  <c r="J37" i="30"/>
  <c r="AV90" i="1" s="1"/>
  <c r="AT90" i="1" s="1"/>
  <c r="BD157" i="1"/>
  <c r="J35" i="99"/>
  <c r="AV170" i="1" s="1"/>
  <c r="AT170" i="1" s="1"/>
  <c r="F37" i="62"/>
  <c r="AZ127" i="1" s="1"/>
  <c r="J35" i="96"/>
  <c r="AV167" i="1"/>
  <c r="AT167" i="1" s="1"/>
  <c r="BB96" i="1"/>
  <c r="AX96" i="1" s="1"/>
  <c r="F37" i="45"/>
  <c r="AZ107" i="1"/>
  <c r="BD143" i="1"/>
  <c r="J37" i="89"/>
  <c r="AV159" i="1"/>
  <c r="AT159" i="1" s="1"/>
  <c r="F37" i="123"/>
  <c r="AZ198" i="1"/>
  <c r="J37" i="88"/>
  <c r="AV158" i="1" s="1"/>
  <c r="AT158" i="1" s="1"/>
  <c r="AN158" i="1" s="1"/>
  <c r="F35" i="109"/>
  <c r="AZ181" i="1" s="1"/>
  <c r="F35" i="120"/>
  <c r="AZ193" i="1" s="1"/>
  <c r="BB197" i="1"/>
  <c r="AX197" i="1"/>
  <c r="F37" i="11"/>
  <c r="AZ66" i="1" s="1"/>
  <c r="J37" i="82"/>
  <c r="AV151" i="1" s="1"/>
  <c r="AT151" i="1" s="1"/>
  <c r="BA106" i="1"/>
  <c r="AW106" i="1"/>
  <c r="J37" i="53"/>
  <c r="AV116" i="1"/>
  <c r="AT116" i="1" s="1"/>
  <c r="F37" i="86"/>
  <c r="AZ155" i="1"/>
  <c r="BC194" i="1"/>
  <c r="AY194" i="1" s="1"/>
  <c r="AU194" i="1"/>
  <c r="F37" i="10"/>
  <c r="AZ65" i="1"/>
  <c r="F37" i="66"/>
  <c r="AZ132" i="1"/>
  <c r="J35" i="95"/>
  <c r="AV166" i="1"/>
  <c r="AT166" i="1" s="1"/>
  <c r="F35" i="100"/>
  <c r="AZ171" i="1"/>
  <c r="BD109" i="1"/>
  <c r="J37" i="69"/>
  <c r="AV136" i="1"/>
  <c r="AT136" i="1" s="1"/>
  <c r="J34" i="34"/>
  <c r="AG94" i="1"/>
  <c r="J37" i="75"/>
  <c r="AV144" i="1" s="1"/>
  <c r="AT144" i="1" s="1"/>
  <c r="AY178" i="1"/>
  <c r="F37" i="6"/>
  <c r="AZ61" i="1"/>
  <c r="J37" i="21"/>
  <c r="AV80" i="1" s="1"/>
  <c r="AT80" i="1"/>
  <c r="J37" i="38"/>
  <c r="AV99" i="1"/>
  <c r="AT99" i="1"/>
  <c r="BC88" i="1"/>
  <c r="AY88" i="1" s="1"/>
  <c r="J34" i="40"/>
  <c r="AG101" i="1"/>
  <c r="J37" i="64"/>
  <c r="AV129" i="1" s="1"/>
  <c r="AT129" i="1"/>
  <c r="AU130" i="1"/>
  <c r="J37" i="44"/>
  <c r="AV105" i="1" s="1"/>
  <c r="AT105" i="1" s="1"/>
  <c r="J34" i="78"/>
  <c r="AG147" i="1"/>
  <c r="F37" i="80"/>
  <c r="AZ149" i="1" s="1"/>
  <c r="F35" i="107"/>
  <c r="AZ179" i="1"/>
  <c r="F35" i="117"/>
  <c r="AZ189" i="1"/>
  <c r="J34" i="124"/>
  <c r="AG199" i="1"/>
  <c r="F35" i="131"/>
  <c r="AZ208" i="1"/>
  <c r="F37" i="41"/>
  <c r="AZ102" i="1"/>
  <c r="F37" i="52"/>
  <c r="AZ115" i="1" s="1"/>
  <c r="J34" i="52"/>
  <c r="AG115" i="1"/>
  <c r="F37" i="54"/>
  <c r="AZ117" i="1"/>
  <c r="J37" i="77"/>
  <c r="AV146" i="1"/>
  <c r="AT146" i="1" s="1"/>
  <c r="F35" i="103"/>
  <c r="AZ174" i="1" s="1"/>
  <c r="J37" i="27"/>
  <c r="AV86" i="1" s="1"/>
  <c r="AT86" i="1" s="1"/>
  <c r="J34" i="45"/>
  <c r="AG107" i="1"/>
  <c r="J34" i="68"/>
  <c r="AG134" i="1"/>
  <c r="F37" i="70"/>
  <c r="AZ137" i="1"/>
  <c r="BB143" i="1"/>
  <c r="AX143" i="1"/>
  <c r="F37" i="81"/>
  <c r="AZ150" i="1"/>
  <c r="BD197" i="1"/>
  <c r="BA197" i="1"/>
  <c r="AW197" i="1"/>
  <c r="F37" i="15"/>
  <c r="AZ72" i="1" s="1"/>
  <c r="J35" i="108"/>
  <c r="AV180" i="1" s="1"/>
  <c r="AT180" i="1" s="1"/>
  <c r="F33" i="132"/>
  <c r="AZ209" i="1"/>
  <c r="F37" i="55"/>
  <c r="AZ118" i="1"/>
  <c r="J35" i="126"/>
  <c r="AV201" i="1" s="1"/>
  <c r="AT201" i="1" s="1"/>
  <c r="F37" i="8"/>
  <c r="AZ63" i="1" s="1"/>
  <c r="F37" i="21"/>
  <c r="AZ80" i="1" s="1"/>
  <c r="J37" i="78"/>
  <c r="AV147" i="1" s="1"/>
  <c r="AT147" i="1" s="1"/>
  <c r="F35" i="99"/>
  <c r="AZ170" i="1"/>
  <c r="AU124" i="1"/>
  <c r="F37" i="32"/>
  <c r="AZ92" i="1" s="1"/>
  <c r="F37" i="39"/>
  <c r="AZ100" i="1" s="1"/>
  <c r="J37" i="124"/>
  <c r="AV199" i="1" s="1"/>
  <c r="AT199" i="1" s="1"/>
  <c r="AS70" i="1"/>
  <c r="J37" i="12"/>
  <c r="AV67" i="1"/>
  <c r="AT67" i="1"/>
  <c r="F37" i="59"/>
  <c r="AZ123" i="1"/>
  <c r="J37" i="8"/>
  <c r="AV63" i="1"/>
  <c r="AT63" i="1" s="1"/>
  <c r="F37" i="23"/>
  <c r="AZ82" i="1" s="1"/>
  <c r="J33" i="132"/>
  <c r="AV209" i="1" s="1"/>
  <c r="AT209" i="1" s="1"/>
  <c r="F37" i="19"/>
  <c r="AZ78" i="1"/>
  <c r="F37" i="33"/>
  <c r="AZ93" i="1"/>
  <c r="J34" i="84"/>
  <c r="AG153" i="1"/>
  <c r="F35" i="96"/>
  <c r="AZ167" i="1"/>
  <c r="J37" i="40"/>
  <c r="AV101" i="1"/>
  <c r="AT101" i="1" s="1"/>
  <c r="F37" i="85"/>
  <c r="AZ154" i="1"/>
  <c r="F35" i="94"/>
  <c r="AZ165" i="1" s="1"/>
  <c r="F37" i="56"/>
  <c r="AZ119" i="1" s="1"/>
  <c r="J37" i="65"/>
  <c r="AV131" i="1"/>
  <c r="AT131" i="1"/>
  <c r="AN131" i="1" s="1"/>
  <c r="J37" i="84"/>
  <c r="AV153" i="1" s="1"/>
  <c r="AT153" i="1" s="1"/>
  <c r="F35" i="112"/>
  <c r="AZ184" i="1"/>
  <c r="BA194" i="1"/>
  <c r="AW194" i="1"/>
  <c r="J37" i="125"/>
  <c r="AV200" i="1"/>
  <c r="AT200" i="1"/>
  <c r="J32" i="116"/>
  <c r="AG188" i="1" s="1"/>
  <c r="AN188" i="1" s="1"/>
  <c r="F35" i="119"/>
  <c r="AZ192" i="1" s="1"/>
  <c r="BA205" i="1"/>
  <c r="AW205" i="1"/>
  <c r="J37" i="22"/>
  <c r="AV81" i="1"/>
  <c r="AT81" i="1" s="1"/>
  <c r="J37" i="39"/>
  <c r="AV100" i="1" s="1"/>
  <c r="AT100" i="1" s="1"/>
  <c r="F35" i="126"/>
  <c r="AZ201" i="1" s="1"/>
  <c r="F35" i="105"/>
  <c r="AZ176" i="1"/>
  <c r="F35" i="130"/>
  <c r="AZ207" i="1" s="1"/>
  <c r="J37" i="26"/>
  <c r="AV85" i="1" s="1"/>
  <c r="AT85" i="1" s="1"/>
  <c r="BD130" i="1"/>
  <c r="F37" i="71"/>
  <c r="AZ138" i="1" s="1"/>
  <c r="F35" i="95"/>
  <c r="AZ166" i="1" s="1"/>
  <c r="J37" i="32"/>
  <c r="AV92" i="1"/>
  <c r="AT92" i="1"/>
  <c r="F37" i="48"/>
  <c r="AZ111" i="1"/>
  <c r="F37" i="90"/>
  <c r="AZ160" i="1"/>
  <c r="F37" i="28"/>
  <c r="AZ87" i="1"/>
  <c r="J37" i="35"/>
  <c r="AV95" i="1" s="1"/>
  <c r="AT95" i="1" s="1"/>
  <c r="AN95" i="1" s="1"/>
  <c r="J34" i="8"/>
  <c r="AG63" i="1"/>
  <c r="J37" i="37"/>
  <c r="AV98" i="1"/>
  <c r="AT98" i="1" s="1"/>
  <c r="F37" i="73"/>
  <c r="AZ141" i="1" s="1"/>
  <c r="AZ140" i="1" s="1"/>
  <c r="AV140" i="1" s="1"/>
  <c r="AT140" i="1" s="1"/>
  <c r="J37" i="29"/>
  <c r="AV89" i="1"/>
  <c r="AT89" i="1" s="1"/>
  <c r="J34" i="62"/>
  <c r="AG127" i="1" s="1"/>
  <c r="F37" i="63"/>
  <c r="AZ128" i="1" s="1"/>
  <c r="F37" i="25"/>
  <c r="AZ84" i="1" s="1"/>
  <c r="J37" i="74"/>
  <c r="AV142" i="1" s="1"/>
  <c r="AT142" i="1" s="1"/>
  <c r="AN142" i="1" s="1"/>
  <c r="F37" i="76"/>
  <c r="AZ145" i="1" s="1"/>
  <c r="F37" i="2"/>
  <c r="AZ57" i="1" s="1"/>
  <c r="F37" i="49"/>
  <c r="AZ112" i="1" s="1"/>
  <c r="BA124" i="1"/>
  <c r="AW124" i="1" s="1"/>
  <c r="J37" i="79"/>
  <c r="AV148" i="1" s="1"/>
  <c r="AT148" i="1" s="1"/>
  <c r="BD194" i="1"/>
  <c r="BC205" i="1"/>
  <c r="AY205" i="1" s="1"/>
  <c r="J37" i="36"/>
  <c r="AV97" i="1" s="1"/>
  <c r="AT97" i="1" s="1"/>
  <c r="AN97" i="1" s="1"/>
  <c r="F37" i="92"/>
  <c r="AZ162" i="1" s="1"/>
  <c r="F35" i="102"/>
  <c r="AZ173" i="1" s="1"/>
  <c r="AT179" i="1"/>
  <c r="AT191" i="1"/>
  <c r="J35" i="131"/>
  <c r="AV208" i="1" s="1"/>
  <c r="AT208" i="1" s="1"/>
  <c r="AN208" i="1" s="1"/>
  <c r="F37" i="5"/>
  <c r="AZ60" i="1" s="1"/>
  <c r="BA71" i="1"/>
  <c r="AW71" i="1" s="1"/>
  <c r="J37" i="19"/>
  <c r="AV78" i="1" s="1"/>
  <c r="AT78" i="1" s="1"/>
  <c r="BA157" i="1"/>
  <c r="AW157" i="1"/>
  <c r="J32" i="117"/>
  <c r="AG189" i="1"/>
  <c r="J37" i="121"/>
  <c r="AV195" i="1"/>
  <c r="AT195" i="1" s="1"/>
  <c r="AN195" i="1" s="1"/>
  <c r="J37" i="42"/>
  <c r="AV103" i="1"/>
  <c r="AT103" i="1" s="1"/>
  <c r="AN103" i="1" s="1"/>
  <c r="F37" i="64"/>
  <c r="AZ129" i="1"/>
  <c r="F37" i="20"/>
  <c r="AZ79" i="1"/>
  <c r="F37" i="72"/>
  <c r="AZ139" i="1"/>
  <c r="J35" i="100"/>
  <c r="AV171" i="1"/>
  <c r="AT171" i="1" s="1"/>
  <c r="F37" i="30"/>
  <c r="AZ90" i="1" s="1"/>
  <c r="BC143" i="1"/>
  <c r="AY143" i="1"/>
  <c r="J34" i="85"/>
  <c r="AG154" i="1" s="1"/>
  <c r="J35" i="103"/>
  <c r="AV174" i="1" s="1"/>
  <c r="AT174" i="1" s="1"/>
  <c r="AT192" i="1"/>
  <c r="BB88" i="1"/>
  <c r="AX88" i="1"/>
  <c r="J37" i="47"/>
  <c r="AV110" i="1" s="1"/>
  <c r="AT110" i="1" s="1"/>
  <c r="J37" i="56"/>
  <c r="AV119" i="1" s="1"/>
  <c r="AT119" i="1"/>
  <c r="J37" i="67"/>
  <c r="AV133" i="1"/>
  <c r="AT133" i="1" s="1"/>
  <c r="BA164" i="1"/>
  <c r="AW164" i="1" s="1"/>
  <c r="J35" i="130"/>
  <c r="AV207" i="1" s="1"/>
  <c r="AT207" i="1" s="1"/>
  <c r="J37" i="31"/>
  <c r="AV91" i="1"/>
  <c r="AT91" i="1" s="1"/>
  <c r="BB157" i="1"/>
  <c r="AX157" i="1" s="1"/>
  <c r="J35" i="105"/>
  <c r="AV176" i="1" s="1"/>
  <c r="AT176" i="1" s="1"/>
  <c r="AN176" i="1" s="1"/>
  <c r="F37" i="40"/>
  <c r="AZ101" i="1"/>
  <c r="F37" i="53"/>
  <c r="AZ116" i="1" s="1"/>
  <c r="J34" i="63"/>
  <c r="AG128" i="1" s="1"/>
  <c r="F37" i="65"/>
  <c r="AZ131" i="1" s="1"/>
  <c r="J35" i="97"/>
  <c r="AV168" i="1" s="1"/>
  <c r="AT168" i="1" s="1"/>
  <c r="BA178" i="1"/>
  <c r="F37" i="4"/>
  <c r="AZ59" i="1"/>
  <c r="BB109" i="1"/>
  <c r="AX109" i="1" s="1"/>
  <c r="BB124" i="1"/>
  <c r="AX124" i="1" s="1"/>
  <c r="J37" i="73"/>
  <c r="AV141" i="1" s="1"/>
  <c r="AT141" i="1" s="1"/>
  <c r="F37" i="127"/>
  <c r="AZ203" i="1" s="1"/>
  <c r="BD205" i="1"/>
  <c r="J34" i="6"/>
  <c r="AG61" i="1" s="1"/>
  <c r="J37" i="13"/>
  <c r="AV68" i="1" s="1"/>
  <c r="AT68" i="1" s="1"/>
  <c r="BD71" i="1"/>
  <c r="F37" i="29"/>
  <c r="AZ89" i="1" s="1"/>
  <c r="J35" i="101"/>
  <c r="AV172" i="1" s="1"/>
  <c r="AT172" i="1" s="1"/>
  <c r="F37" i="18"/>
  <c r="AZ77" i="1" s="1"/>
  <c r="F37" i="31"/>
  <c r="AZ91" i="1" s="1"/>
  <c r="F35" i="98"/>
  <c r="AZ169" i="1" s="1"/>
  <c r="J37" i="123"/>
  <c r="AV198" i="1" s="1"/>
  <c r="AT198" i="1" s="1"/>
  <c r="J37" i="16"/>
  <c r="AV73" i="1" s="1"/>
  <c r="AT73" i="1" s="1"/>
  <c r="BB106" i="1"/>
  <c r="AX106" i="1" s="1"/>
  <c r="J37" i="58"/>
  <c r="AV122" i="1" s="1"/>
  <c r="AT122" i="1" s="1"/>
  <c r="F37" i="17"/>
  <c r="AZ76" i="1"/>
  <c r="J37" i="90"/>
  <c r="AV160" i="1"/>
  <c r="AT160" i="1"/>
  <c r="J37" i="6"/>
  <c r="AV61" i="1"/>
  <c r="AT61" i="1"/>
  <c r="J37" i="49"/>
  <c r="AV112" i="1"/>
  <c r="AT112" i="1" s="1"/>
  <c r="AN112" i="1" s="1"/>
  <c r="J37" i="92"/>
  <c r="AV162" i="1"/>
  <c r="AT162" i="1" s="1"/>
  <c r="F37" i="47"/>
  <c r="AZ110" i="1" s="1"/>
  <c r="J37" i="41"/>
  <c r="AV102" i="1"/>
  <c r="AT102" i="1"/>
  <c r="AN102" i="1" s="1"/>
  <c r="J37" i="54"/>
  <c r="AV117" i="1" s="1"/>
  <c r="AT117" i="1" s="1"/>
  <c r="BA109" i="1"/>
  <c r="AW109" i="1"/>
  <c r="BC124" i="1"/>
  <c r="AY124" i="1"/>
  <c r="J37" i="71"/>
  <c r="AV138" i="1" s="1"/>
  <c r="AT138" i="1" s="1"/>
  <c r="F37" i="75"/>
  <c r="AZ144" i="1" s="1"/>
  <c r="BC71" i="1"/>
  <c r="AY71" i="1" s="1"/>
  <c r="J37" i="18"/>
  <c r="AV77" i="1"/>
  <c r="AT77" i="1"/>
  <c r="BD75" i="1"/>
  <c r="J37" i="33"/>
  <c r="AV93" i="1" s="1"/>
  <c r="AT93" i="1" s="1"/>
  <c r="BB194" i="1"/>
  <c r="AX202" i="1"/>
  <c r="J34" i="92"/>
  <c r="AG162" i="1" s="1"/>
  <c r="AU178" i="1"/>
  <c r="F37" i="13"/>
  <c r="AZ68" i="1"/>
  <c r="BB71" i="1"/>
  <c r="AX71" i="1"/>
  <c r="J37" i="17"/>
  <c r="AV76" i="1" s="1"/>
  <c r="AT76" i="1" s="1"/>
  <c r="AN76" i="1" s="1"/>
  <c r="BB164" i="1"/>
  <c r="AX164" i="1"/>
  <c r="J37" i="20"/>
  <c r="AV79" i="1"/>
  <c r="AT79" i="1"/>
  <c r="J37" i="83"/>
  <c r="AV152" i="1" s="1"/>
  <c r="AT152" i="1" s="1"/>
  <c r="J35" i="113"/>
  <c r="AV185" i="1" s="1"/>
  <c r="AT185" i="1" s="1"/>
  <c r="AN185" i="1"/>
  <c r="J37" i="10"/>
  <c r="AV65" i="1"/>
  <c r="AT65" i="1" s="1"/>
  <c r="J37" i="25"/>
  <c r="AV84" i="1"/>
  <c r="AT84" i="1"/>
  <c r="BA143" i="1"/>
  <c r="AW143" i="1"/>
  <c r="J37" i="86"/>
  <c r="AV155" i="1" s="1"/>
  <c r="AT155" i="1" s="1"/>
  <c r="F35" i="116"/>
  <c r="AZ188" i="1" s="1"/>
  <c r="J37" i="9"/>
  <c r="AV64" i="1" s="1"/>
  <c r="AT64" i="1" s="1"/>
  <c r="J35" i="104"/>
  <c r="AV175" i="1"/>
  <c r="AT175" i="1" s="1"/>
  <c r="J34" i="19"/>
  <c r="AG78" i="1"/>
  <c r="J32" i="119"/>
  <c r="AG192" i="1"/>
  <c r="J37" i="11"/>
  <c r="AV66" i="1"/>
  <c r="AT66" i="1"/>
  <c r="AN66" i="1" s="1"/>
  <c r="F37" i="37"/>
  <c r="AZ98" i="1"/>
  <c r="BD106" i="1"/>
  <c r="J37" i="63"/>
  <c r="AV128" i="1"/>
  <c r="AT128" i="1"/>
  <c r="J35" i="102"/>
  <c r="AV173" i="1"/>
  <c r="AT173" i="1"/>
  <c r="F37" i="7"/>
  <c r="AZ62" i="1"/>
  <c r="J37" i="59"/>
  <c r="AV123" i="1"/>
  <c r="AT123" i="1"/>
  <c r="AN123" i="1"/>
  <c r="F37" i="22"/>
  <c r="AZ81" i="1"/>
  <c r="J37" i="51"/>
  <c r="AV114" i="1" s="1"/>
  <c r="AT114" i="1" s="1"/>
  <c r="AN114" i="1"/>
  <c r="F37" i="58"/>
  <c r="AZ122" i="1" s="1"/>
  <c r="F37" i="82"/>
  <c r="AZ151" i="1"/>
  <c r="J35" i="98"/>
  <c r="AV169" i="1"/>
  <c r="AT169" i="1" s="1"/>
  <c r="AY202" i="1"/>
  <c r="F37" i="128"/>
  <c r="AZ204" i="1" s="1"/>
  <c r="J34" i="5"/>
  <c r="AG60" i="1"/>
  <c r="F37" i="12"/>
  <c r="AZ67" i="1"/>
  <c r="BC109" i="1"/>
  <c r="AY109" i="1"/>
  <c r="J32" i="95"/>
  <c r="AG166" i="1"/>
  <c r="F33" i="106"/>
  <c r="AZ177" i="1"/>
  <c r="F37" i="16"/>
  <c r="AZ73" i="1" s="1"/>
  <c r="F37" i="24"/>
  <c r="AZ83" i="1"/>
  <c r="J37" i="46"/>
  <c r="AV108" i="1"/>
  <c r="AT108" i="1" s="1"/>
  <c r="J37" i="122"/>
  <c r="AV196" i="1" s="1"/>
  <c r="AT196" i="1"/>
  <c r="BD88" i="1"/>
  <c r="F37" i="42"/>
  <c r="AZ103" i="1" s="1"/>
  <c r="AT181" i="1"/>
  <c r="F35" i="118"/>
  <c r="AZ191" i="1" s="1"/>
  <c r="J37" i="43"/>
  <c r="AV104" i="1" s="1"/>
  <c r="AT104" i="1" s="1"/>
  <c r="AN104" i="1" s="1"/>
  <c r="J37" i="61"/>
  <c r="AV126" i="1" s="1"/>
  <c r="AT126" i="1" s="1"/>
  <c r="AN126" i="1" s="1"/>
  <c r="BD124" i="1"/>
  <c r="J37" i="68"/>
  <c r="AV134" i="1"/>
  <c r="AT134" i="1" s="1"/>
  <c r="F37" i="69"/>
  <c r="AZ136" i="1" s="1"/>
  <c r="BD96" i="1"/>
  <c r="F37" i="43"/>
  <c r="AZ104" i="1"/>
  <c r="J37" i="52"/>
  <c r="AV115" i="1"/>
  <c r="AT115" i="1" s="1"/>
  <c r="J34" i="53"/>
  <c r="AG116" i="1"/>
  <c r="F37" i="60"/>
  <c r="AZ125" i="1"/>
  <c r="J37" i="85"/>
  <c r="AV154" i="1" s="1"/>
  <c r="AT154" i="1" s="1"/>
  <c r="AT182" i="1"/>
  <c r="AG202" i="1"/>
  <c r="J37" i="4"/>
  <c r="AV59" i="1"/>
  <c r="AT59" i="1" s="1"/>
  <c r="J32" i="114"/>
  <c r="AG186" i="1"/>
  <c r="J34" i="9"/>
  <c r="AG64" i="1"/>
  <c r="BC56" i="1"/>
  <c r="AY56" i="1" s="1"/>
  <c r="F37" i="26"/>
  <c r="AZ85" i="1"/>
  <c r="J37" i="87"/>
  <c r="AV156" i="1"/>
  <c r="AT156" i="1"/>
  <c r="J37" i="3"/>
  <c r="AV58" i="1" s="1"/>
  <c r="AT58" i="1" s="1"/>
  <c r="J37" i="14"/>
  <c r="AV69" i="1"/>
  <c r="AT69" i="1" s="1"/>
  <c r="F37" i="84"/>
  <c r="AZ153" i="1"/>
  <c r="F37" i="121"/>
  <c r="AZ195" i="1"/>
  <c r="J34" i="33"/>
  <c r="AG93" i="1"/>
  <c r="BA130" i="1"/>
  <c r="AW130" i="1" s="1"/>
  <c r="F37" i="93"/>
  <c r="AZ163" i="1"/>
  <c r="J35" i="129"/>
  <c r="AV206" i="1"/>
  <c r="AT206" i="1" s="1"/>
  <c r="BB56" i="1"/>
  <c r="AX56" i="1"/>
  <c r="F37" i="27"/>
  <c r="AZ86" i="1"/>
  <c r="J37" i="50"/>
  <c r="AV113" i="1" s="1"/>
  <c r="AT113" i="1" s="1"/>
  <c r="J37" i="80"/>
  <c r="AV149" i="1"/>
  <c r="AT149" i="1"/>
  <c r="BD164" i="1"/>
  <c r="BA88" i="1"/>
  <c r="AW88" i="1"/>
  <c r="BC96" i="1"/>
  <c r="AY96" i="1"/>
  <c r="J37" i="70"/>
  <c r="AV137" i="1"/>
  <c r="AT137" i="1"/>
  <c r="BC164" i="1"/>
  <c r="AY164" i="1"/>
  <c r="BC75" i="1"/>
  <c r="AY75" i="1"/>
  <c r="F37" i="50"/>
  <c r="AZ113" i="1" s="1"/>
  <c r="J37" i="15"/>
  <c r="AV72" i="1" s="1"/>
  <c r="AT72" i="1"/>
  <c r="F37" i="125"/>
  <c r="AZ200" i="1"/>
  <c r="J37" i="24"/>
  <c r="AV83" i="1" s="1"/>
  <c r="AT83" i="1" s="1"/>
  <c r="F37" i="83"/>
  <c r="AZ152" i="1"/>
  <c r="F35" i="104"/>
  <c r="AZ175" i="1" s="1"/>
  <c r="F35" i="113"/>
  <c r="AZ185" i="1"/>
  <c r="F37" i="124"/>
  <c r="AZ199" i="1"/>
  <c r="F37" i="35"/>
  <c r="AZ95" i="1"/>
  <c r="AN172" i="1" l="1"/>
  <c r="J168" i="82"/>
  <c r="J75" i="82" s="1"/>
  <c r="BK103" i="82"/>
  <c r="J103" i="82" s="1"/>
  <c r="J34" i="82" s="1"/>
  <c r="AG151" i="1" s="1"/>
  <c r="AN151" i="1" s="1"/>
  <c r="AN174" i="1"/>
  <c r="AN132" i="1"/>
  <c r="J67" i="74"/>
  <c r="J63" i="113"/>
  <c r="J439" i="122"/>
  <c r="J77" i="122" s="1"/>
  <c r="BK107" i="122"/>
  <c r="J107" i="122" s="1"/>
  <c r="J63" i="120"/>
  <c r="J67" i="39"/>
  <c r="J34" i="39"/>
  <c r="AG100" i="1" s="1"/>
  <c r="AN100" i="1" s="1"/>
  <c r="T107" i="122"/>
  <c r="T112" i="15"/>
  <c r="R116" i="125"/>
  <c r="R115" i="125"/>
  <c r="T116" i="125"/>
  <c r="T115" i="125" s="1"/>
  <c r="R107" i="122"/>
  <c r="P101" i="75"/>
  <c r="AU144" i="1"/>
  <c r="T103" i="26"/>
  <c r="R99" i="69"/>
  <c r="P117" i="123"/>
  <c r="P116" i="123" s="1"/>
  <c r="AU198" i="1" s="1"/>
  <c r="T103" i="82"/>
  <c r="P116" i="125"/>
  <c r="P115" i="125"/>
  <c r="AU200" i="1" s="1"/>
  <c r="R103" i="26"/>
  <c r="J41" i="119"/>
  <c r="J41" i="112"/>
  <c r="J41" i="109"/>
  <c r="J67" i="19"/>
  <c r="BK97" i="93"/>
  <c r="J97" i="93" s="1"/>
  <c r="J67" i="93" s="1"/>
  <c r="J63" i="101"/>
  <c r="BK117" i="123"/>
  <c r="J117" i="123"/>
  <c r="J68" i="123" s="1"/>
  <c r="BK104" i="4"/>
  <c r="J104" i="4" s="1"/>
  <c r="J34" i="4" s="1"/>
  <c r="AG59" i="1" s="1"/>
  <c r="J88" i="110"/>
  <c r="J64" i="110"/>
  <c r="BK99" i="12"/>
  <c r="J99" i="12" s="1"/>
  <c r="J67" i="12" s="1"/>
  <c r="J96" i="126"/>
  <c r="J64" i="126"/>
  <c r="BK94" i="20"/>
  <c r="J94" i="20"/>
  <c r="J67" i="20" s="1"/>
  <c r="J67" i="92"/>
  <c r="BK102" i="3"/>
  <c r="J102" i="3"/>
  <c r="J67" i="3"/>
  <c r="BK87" i="111"/>
  <c r="J87" i="111" s="1"/>
  <c r="J63" i="111" s="1"/>
  <c r="J88" i="114"/>
  <c r="J64" i="114"/>
  <c r="J63" i="119"/>
  <c r="BK100" i="25"/>
  <c r="J100" i="25" s="1"/>
  <c r="J34" i="25" s="1"/>
  <c r="AG84" i="1" s="1"/>
  <c r="BK85" i="132"/>
  <c r="J85" i="132" s="1"/>
  <c r="J30" i="132" s="1"/>
  <c r="AG209" i="1" s="1"/>
  <c r="BK100" i="47"/>
  <c r="J100" i="47"/>
  <c r="J34" i="47" s="1"/>
  <c r="AG110" i="1" s="1"/>
  <c r="BK98" i="80"/>
  <c r="J98" i="80" s="1"/>
  <c r="J67" i="80" s="1"/>
  <c r="BK89" i="97"/>
  <c r="J89" i="97"/>
  <c r="J63" i="97"/>
  <c r="J95" i="91"/>
  <c r="J68" i="91" s="1"/>
  <c r="BK102" i="77"/>
  <c r="J102" i="77" s="1"/>
  <c r="J34" i="77" s="1"/>
  <c r="AG146" i="1" s="1"/>
  <c r="J98" i="71"/>
  <c r="J68" i="71"/>
  <c r="BK94" i="21"/>
  <c r="J94" i="21" s="1"/>
  <c r="J67" i="21" s="1"/>
  <c r="J98" i="19"/>
  <c r="J68" i="19"/>
  <c r="J88" i="112"/>
  <c r="J64" i="112"/>
  <c r="J92" i="102"/>
  <c r="J64" i="102"/>
  <c r="J97" i="92"/>
  <c r="J68" i="92"/>
  <c r="J88" i="119"/>
  <c r="J64" i="119"/>
  <c r="BK90" i="100"/>
  <c r="J90" i="100" s="1"/>
  <c r="J32" i="100" s="1"/>
  <c r="AG171" i="1" s="1"/>
  <c r="J90" i="103"/>
  <c r="J64" i="103"/>
  <c r="BK87" i="115"/>
  <c r="J87" i="115"/>
  <c r="BK87" i="118"/>
  <c r="J87" i="118"/>
  <c r="J63" i="118" s="1"/>
  <c r="J90" i="101"/>
  <c r="J64" i="101"/>
  <c r="J63" i="112"/>
  <c r="J63" i="109"/>
  <c r="BK89" i="99"/>
  <c r="J89" i="99"/>
  <c r="J63" i="99"/>
  <c r="J88" i="109"/>
  <c r="J64" i="109"/>
  <c r="J63" i="103"/>
  <c r="BK112" i="15"/>
  <c r="J112" i="15" s="1"/>
  <c r="J34" i="15" s="1"/>
  <c r="AG72" i="1" s="1"/>
  <c r="BK90" i="96"/>
  <c r="J90" i="96"/>
  <c r="J63" i="96"/>
  <c r="J63" i="126"/>
  <c r="BK87" i="108"/>
  <c r="J87" i="108"/>
  <c r="J63" i="108"/>
  <c r="J63" i="114"/>
  <c r="J41" i="131"/>
  <c r="J41" i="126"/>
  <c r="J116" i="125"/>
  <c r="J68" i="125" s="1"/>
  <c r="AN199" i="1"/>
  <c r="J67" i="124"/>
  <c r="J43" i="124"/>
  <c r="J43" i="121"/>
  <c r="AN189" i="1"/>
  <c r="J41" i="116"/>
  <c r="J41" i="117"/>
  <c r="J41" i="114"/>
  <c r="J41" i="113"/>
  <c r="J39" i="106"/>
  <c r="AN175" i="1"/>
  <c r="J63" i="104"/>
  <c r="J41" i="105"/>
  <c r="J41" i="104"/>
  <c r="J41" i="103"/>
  <c r="J41" i="101"/>
  <c r="AN169" i="1"/>
  <c r="J41" i="98"/>
  <c r="AN166" i="1"/>
  <c r="J63" i="95"/>
  <c r="J41" i="95"/>
  <c r="J43" i="92"/>
  <c r="AN159" i="1"/>
  <c r="J67" i="89"/>
  <c r="J43" i="89"/>
  <c r="AN156" i="1"/>
  <c r="J67" i="87"/>
  <c r="J43" i="88"/>
  <c r="J43" i="87"/>
  <c r="AN154" i="1"/>
  <c r="J67" i="85"/>
  <c r="AN153" i="1"/>
  <c r="J43" i="85"/>
  <c r="J43" i="84"/>
  <c r="AN150" i="1"/>
  <c r="J43" i="82"/>
  <c r="J43" i="81"/>
  <c r="AN147" i="1"/>
  <c r="J43" i="78"/>
  <c r="J43" i="74"/>
  <c r="AN136" i="1"/>
  <c r="J67" i="69"/>
  <c r="AN134" i="1"/>
  <c r="J67" i="68"/>
  <c r="J43" i="69"/>
  <c r="J43" i="68"/>
  <c r="J43" i="66"/>
  <c r="J43" i="65"/>
  <c r="AN128" i="1"/>
  <c r="AN127" i="1"/>
  <c r="J67" i="62"/>
  <c r="J43" i="63"/>
  <c r="J43" i="62"/>
  <c r="J43" i="61"/>
  <c r="J43" i="60"/>
  <c r="J43" i="59"/>
  <c r="AN119" i="1"/>
  <c r="J43" i="56"/>
  <c r="AN116" i="1"/>
  <c r="AN115" i="1"/>
  <c r="J43" i="53"/>
  <c r="J43" i="52"/>
  <c r="J43" i="51"/>
  <c r="J43" i="49"/>
  <c r="J43" i="48"/>
  <c r="AN108" i="1"/>
  <c r="J67" i="46"/>
  <c r="AN107" i="1"/>
  <c r="J43" i="46"/>
  <c r="J43" i="45"/>
  <c r="J43" i="43"/>
  <c r="J43" i="42"/>
  <c r="AN101" i="1"/>
  <c r="J43" i="41"/>
  <c r="J43" i="40"/>
  <c r="BK97" i="38"/>
  <c r="J97" i="38"/>
  <c r="J67" i="38"/>
  <c r="J43" i="39"/>
  <c r="AN98" i="1"/>
  <c r="J43" i="37"/>
  <c r="J43" i="36"/>
  <c r="AN94" i="1"/>
  <c r="J67" i="34"/>
  <c r="J43" i="35"/>
  <c r="AN93" i="1"/>
  <c r="J43" i="34"/>
  <c r="J67" i="33"/>
  <c r="J43" i="33"/>
  <c r="AN83" i="1"/>
  <c r="J67" i="24"/>
  <c r="J43" i="24"/>
  <c r="J43" i="23"/>
  <c r="J43" i="19"/>
  <c r="J43" i="17"/>
  <c r="J43" i="11"/>
  <c r="BK98" i="10"/>
  <c r="J98" i="10" s="1"/>
  <c r="J67" i="10" s="1"/>
  <c r="AN64" i="1"/>
  <c r="J67" i="9"/>
  <c r="AN63" i="1"/>
  <c r="J43" i="9"/>
  <c r="J43" i="8"/>
  <c r="AN61" i="1"/>
  <c r="AN60" i="1"/>
  <c r="J43" i="6"/>
  <c r="J43" i="5"/>
  <c r="J43" i="2"/>
  <c r="AN184" i="1"/>
  <c r="AN181" i="1"/>
  <c r="AN186" i="1"/>
  <c r="AN162" i="1"/>
  <c r="AN201" i="1"/>
  <c r="AN78" i="1"/>
  <c r="AN192" i="1"/>
  <c r="AZ202" i="1"/>
  <c r="AV202" i="1"/>
  <c r="AT202" i="1" s="1"/>
  <c r="AN202" i="1" s="1"/>
  <c r="AZ75" i="1"/>
  <c r="BB190" i="1"/>
  <c r="AX190" i="1"/>
  <c r="AS55" i="1"/>
  <c r="AS54" i="1" s="1"/>
  <c r="J34" i="75"/>
  <c r="AG144" i="1" s="1"/>
  <c r="J34" i="32"/>
  <c r="AG92" i="1"/>
  <c r="AN92" i="1"/>
  <c r="AZ56" i="1"/>
  <c r="AV56" i="1" s="1"/>
  <c r="AT56" i="1" s="1"/>
  <c r="AZ194" i="1"/>
  <c r="AV194" i="1"/>
  <c r="AT194" i="1"/>
  <c r="AU121" i="1"/>
  <c r="J32" i="94"/>
  <c r="AG165" i="1"/>
  <c r="J34" i="73"/>
  <c r="AG141" i="1" s="1"/>
  <c r="AG140" i="1" s="1"/>
  <c r="AN140" i="1" s="1"/>
  <c r="J34" i="27"/>
  <c r="AG86" i="1"/>
  <c r="AN86" i="1" s="1"/>
  <c r="J34" i="50"/>
  <c r="AG113" i="1" s="1"/>
  <c r="J34" i="86"/>
  <c r="AG155" i="1"/>
  <c r="AN155" i="1"/>
  <c r="J34" i="79"/>
  <c r="AG148" i="1" s="1"/>
  <c r="AN148" i="1" s="1"/>
  <c r="BD74" i="1"/>
  <c r="AU75" i="1"/>
  <c r="AX194" i="1"/>
  <c r="AZ106" i="1"/>
  <c r="AV106" i="1"/>
  <c r="AT106" i="1" s="1"/>
  <c r="J34" i="125"/>
  <c r="AG200" i="1"/>
  <c r="AN200" i="1"/>
  <c r="AZ143" i="1"/>
  <c r="AV143" i="1" s="1"/>
  <c r="AT143" i="1" s="1"/>
  <c r="AZ130" i="1"/>
  <c r="AV130" i="1"/>
  <c r="AT130" i="1"/>
  <c r="J34" i="28"/>
  <c r="AG87" i="1"/>
  <c r="AN87" i="1" s="1"/>
  <c r="J34" i="58"/>
  <c r="AG122" i="1" s="1"/>
  <c r="BA121" i="1"/>
  <c r="AW121" i="1"/>
  <c r="J34" i="70"/>
  <c r="AG137" i="1" s="1"/>
  <c r="J34" i="76"/>
  <c r="AG145" i="1" s="1"/>
  <c r="AN145" i="1" s="1"/>
  <c r="J34" i="31"/>
  <c r="AG91" i="1"/>
  <c r="AN91" i="1" s="1"/>
  <c r="J34" i="13"/>
  <c r="AG68" i="1"/>
  <c r="AN68" i="1"/>
  <c r="J32" i="110"/>
  <c r="AG182" i="1"/>
  <c r="AZ164" i="1"/>
  <c r="AV164" i="1"/>
  <c r="AT164" i="1" s="1"/>
  <c r="AZ109" i="1"/>
  <c r="AV109" i="1"/>
  <c r="AT109" i="1"/>
  <c r="J34" i="29"/>
  <c r="AG89" i="1" s="1"/>
  <c r="J32" i="130"/>
  <c r="AG207" i="1"/>
  <c r="AN207" i="1" s="1"/>
  <c r="AG106" i="1"/>
  <c r="BD121" i="1"/>
  <c r="AU164" i="1"/>
  <c r="AZ71" i="1"/>
  <c r="AV71" i="1"/>
  <c r="AT71" i="1" s="1"/>
  <c r="BD190" i="1"/>
  <c r="AU109" i="1"/>
  <c r="J34" i="83"/>
  <c r="AG152" i="1"/>
  <c r="AN152" i="1"/>
  <c r="BD135" i="1"/>
  <c r="BA74" i="1"/>
  <c r="AW74" i="1" s="1"/>
  <c r="J32" i="107"/>
  <c r="AG179" i="1"/>
  <c r="BC135" i="1"/>
  <c r="AY135" i="1" s="1"/>
  <c r="J34" i="14"/>
  <c r="AG69" i="1"/>
  <c r="AN69" i="1"/>
  <c r="AZ96" i="1"/>
  <c r="AV96" i="1"/>
  <c r="AT96" i="1" s="1"/>
  <c r="BC190" i="1"/>
  <c r="AY190" i="1" s="1"/>
  <c r="AW178" i="1"/>
  <c r="J34" i="64"/>
  <c r="AG129" i="1"/>
  <c r="AN129" i="1" s="1"/>
  <c r="J34" i="16"/>
  <c r="AG73" i="1"/>
  <c r="BA190" i="1"/>
  <c r="AW190" i="1"/>
  <c r="BB121" i="1"/>
  <c r="AX121" i="1" s="1"/>
  <c r="J34" i="44"/>
  <c r="AG105" i="1" s="1"/>
  <c r="AN105" i="1" s="1"/>
  <c r="AU71" i="1"/>
  <c r="J34" i="26"/>
  <c r="AG85" i="1" s="1"/>
  <c r="AN85" i="1" s="1"/>
  <c r="AU106" i="1"/>
  <c r="BB74" i="1"/>
  <c r="AX74" i="1"/>
  <c r="AZ205" i="1"/>
  <c r="AV205" i="1" s="1"/>
  <c r="AT205" i="1" s="1"/>
  <c r="BC74" i="1"/>
  <c r="AY74" i="1"/>
  <c r="AZ178" i="1"/>
  <c r="AV178" i="1"/>
  <c r="AT178" i="1" s="1"/>
  <c r="J32" i="102"/>
  <c r="AG173" i="1"/>
  <c r="AU143" i="1"/>
  <c r="J32" i="115"/>
  <c r="AG187" i="1"/>
  <c r="J34" i="22"/>
  <c r="AG81" i="1"/>
  <c r="AN81" i="1" s="1"/>
  <c r="J34" i="18"/>
  <c r="AG77" i="1"/>
  <c r="AZ197" i="1"/>
  <c r="AV197" i="1" s="1"/>
  <c r="AT197" i="1" s="1"/>
  <c r="J34" i="71"/>
  <c r="AG138" i="1"/>
  <c r="J34" i="30"/>
  <c r="AG90" i="1"/>
  <c r="AN90" i="1" s="1"/>
  <c r="AU56" i="1"/>
  <c r="AZ124" i="1"/>
  <c r="AV124" i="1"/>
  <c r="AT124" i="1" s="1"/>
  <c r="J34" i="72"/>
  <c r="AG139" i="1"/>
  <c r="AN139" i="1"/>
  <c r="AZ88" i="1"/>
  <c r="AV88" i="1"/>
  <c r="AT88" i="1" s="1"/>
  <c r="J34" i="55"/>
  <c r="AG118" i="1" s="1"/>
  <c r="AZ157" i="1"/>
  <c r="AV157" i="1" s="1"/>
  <c r="AT157" i="1" s="1"/>
  <c r="J34" i="54"/>
  <c r="AG117" i="1"/>
  <c r="AN117" i="1"/>
  <c r="J34" i="57"/>
  <c r="AG120" i="1" s="1"/>
  <c r="AN120" i="1" s="1"/>
  <c r="J34" i="7"/>
  <c r="AG62" i="1"/>
  <c r="AN62" i="1"/>
  <c r="J32" i="129"/>
  <c r="AG206" i="1" s="1"/>
  <c r="AU88" i="1"/>
  <c r="BA135" i="1"/>
  <c r="AW135" i="1"/>
  <c r="J34" i="67"/>
  <c r="AG133" i="1"/>
  <c r="AG130" i="1" s="1"/>
  <c r="J34" i="91"/>
  <c r="AG161" i="1" s="1"/>
  <c r="BB135" i="1"/>
  <c r="AX135" i="1"/>
  <c r="BC121" i="1"/>
  <c r="AY121" i="1" s="1"/>
  <c r="J34" i="90"/>
  <c r="AG160" i="1"/>
  <c r="J67" i="82" l="1"/>
  <c r="J34" i="122"/>
  <c r="J67" i="122"/>
  <c r="J43" i="25"/>
  <c r="J43" i="77"/>
  <c r="J43" i="4"/>
  <c r="J43" i="71"/>
  <c r="J43" i="50"/>
  <c r="J41" i="100"/>
  <c r="J43" i="91"/>
  <c r="J43" i="15"/>
  <c r="J43" i="55"/>
  <c r="J43" i="47"/>
  <c r="J41" i="115"/>
  <c r="J39" i="132"/>
  <c r="J41" i="102"/>
  <c r="J67" i="15"/>
  <c r="J67" i="4"/>
  <c r="J63" i="115"/>
  <c r="J59" i="132"/>
  <c r="J63" i="100"/>
  <c r="BK116" i="123"/>
  <c r="J116" i="123"/>
  <c r="J67" i="123" s="1"/>
  <c r="J67" i="77"/>
  <c r="J67" i="25"/>
  <c r="J41" i="110"/>
  <c r="J67" i="47"/>
  <c r="J41" i="130"/>
  <c r="J41" i="129"/>
  <c r="AN206" i="1"/>
  <c r="J43" i="125"/>
  <c r="J41" i="107"/>
  <c r="AN179" i="1"/>
  <c r="J41" i="94"/>
  <c r="AN165" i="1"/>
  <c r="J43" i="90"/>
  <c r="AN160" i="1"/>
  <c r="J43" i="86"/>
  <c r="J43" i="83"/>
  <c r="J43" i="79"/>
  <c r="J43" i="76"/>
  <c r="J43" i="75"/>
  <c r="AN144" i="1"/>
  <c r="J43" i="73"/>
  <c r="AN141" i="1"/>
  <c r="J43" i="72"/>
  <c r="J43" i="70"/>
  <c r="AN137" i="1"/>
  <c r="AN130" i="1"/>
  <c r="J43" i="67"/>
  <c r="AN133" i="1"/>
  <c r="J43" i="64"/>
  <c r="J43" i="58"/>
  <c r="AN122" i="1"/>
  <c r="J43" i="57"/>
  <c r="J43" i="54"/>
  <c r="AN106" i="1"/>
  <c r="J43" i="44"/>
  <c r="J43" i="32"/>
  <c r="J43" i="31"/>
  <c r="J43" i="30"/>
  <c r="J43" i="29"/>
  <c r="AN89" i="1"/>
  <c r="J43" i="28"/>
  <c r="J43" i="27"/>
  <c r="J43" i="26"/>
  <c r="J43" i="22"/>
  <c r="J43" i="18"/>
  <c r="AN77" i="1"/>
  <c r="J43" i="16"/>
  <c r="AN73" i="1"/>
  <c r="J43" i="14"/>
  <c r="J43" i="13"/>
  <c r="J43" i="7"/>
  <c r="AN110" i="1"/>
  <c r="AN72" i="1"/>
  <c r="AN146" i="1"/>
  <c r="AN182" i="1"/>
  <c r="AN59" i="1"/>
  <c r="AN173" i="1"/>
  <c r="AN187" i="1"/>
  <c r="AN138" i="1"/>
  <c r="AN171" i="1"/>
  <c r="AN209" i="1"/>
  <c r="AN84" i="1"/>
  <c r="AN113" i="1"/>
  <c r="AN118" i="1"/>
  <c r="AN161" i="1"/>
  <c r="AU74" i="1"/>
  <c r="AG71" i="1"/>
  <c r="AG143" i="1"/>
  <c r="J32" i="97"/>
  <c r="AG168" i="1"/>
  <c r="AN168" i="1"/>
  <c r="J34" i="21"/>
  <c r="AG80" i="1"/>
  <c r="AN80" i="1"/>
  <c r="BB70" i="1"/>
  <c r="AX70" i="1" s="1"/>
  <c r="J34" i="80"/>
  <c r="AG149" i="1"/>
  <c r="AN149" i="1"/>
  <c r="J34" i="3"/>
  <c r="AG58" i="1"/>
  <c r="AN58" i="1"/>
  <c r="J32" i="111"/>
  <c r="AG183" i="1" s="1"/>
  <c r="AG88" i="1"/>
  <c r="AG124" i="1"/>
  <c r="AN124" i="1"/>
  <c r="J34" i="20"/>
  <c r="AG79" i="1" s="1"/>
  <c r="AN79" i="1" s="1"/>
  <c r="AV75" i="1"/>
  <c r="AT75" i="1"/>
  <c r="J34" i="12"/>
  <c r="AG67" i="1"/>
  <c r="AN67" i="1"/>
  <c r="AZ135" i="1"/>
  <c r="AV135" i="1"/>
  <c r="AT135" i="1"/>
  <c r="J34" i="38"/>
  <c r="AG99" i="1" s="1"/>
  <c r="AG96" i="1" s="1"/>
  <c r="AZ190" i="1"/>
  <c r="AV190" i="1" s="1"/>
  <c r="AT190" i="1" s="1"/>
  <c r="AG109" i="1"/>
  <c r="J32" i="108"/>
  <c r="AG180" i="1"/>
  <c r="AZ74" i="1"/>
  <c r="AV74" i="1"/>
  <c r="AT74" i="1"/>
  <c r="BC70" i="1"/>
  <c r="AY70" i="1" s="1"/>
  <c r="J32" i="96"/>
  <c r="AG167" i="1"/>
  <c r="AN167" i="1" s="1"/>
  <c r="AZ121" i="1"/>
  <c r="AV121" i="1"/>
  <c r="AT121" i="1"/>
  <c r="AU135" i="1"/>
  <c r="BA70" i="1"/>
  <c r="AW70" i="1"/>
  <c r="J32" i="118"/>
  <c r="J41" i="118"/>
  <c r="J34" i="93"/>
  <c r="AG163" i="1"/>
  <c r="AN163" i="1"/>
  <c r="AU197" i="1"/>
  <c r="J32" i="99"/>
  <c r="AG170" i="1"/>
  <c r="AN170" i="1"/>
  <c r="BD70" i="1"/>
  <c r="AG205" i="1"/>
  <c r="J34" i="10"/>
  <c r="AG65" i="1"/>
  <c r="AN65" i="1"/>
  <c r="AG196" i="1" l="1"/>
  <c r="J43" i="122"/>
  <c r="AN71" i="1"/>
  <c r="AG191" i="1"/>
  <c r="AN191" i="1" s="1"/>
  <c r="J43" i="20"/>
  <c r="J41" i="111"/>
  <c r="J43" i="80"/>
  <c r="J43" i="21"/>
  <c r="J43" i="12"/>
  <c r="J41" i="97"/>
  <c r="J41" i="99"/>
  <c r="J43" i="93"/>
  <c r="J41" i="96"/>
  <c r="J43" i="3"/>
  <c r="J41" i="108"/>
  <c r="AN205" i="1"/>
  <c r="AN143" i="1"/>
  <c r="AN99" i="1"/>
  <c r="J43" i="38"/>
  <c r="AN88" i="1"/>
  <c r="J43" i="10"/>
  <c r="AN96" i="1"/>
  <c r="AN109" i="1"/>
  <c r="AN180" i="1"/>
  <c r="AN183" i="1"/>
  <c r="AU70" i="1"/>
  <c r="BD55" i="1"/>
  <c r="AG178" i="1"/>
  <c r="AN178" i="1"/>
  <c r="AG157" i="1"/>
  <c r="AN157" i="1"/>
  <c r="AG75" i="1"/>
  <c r="AG135" i="1"/>
  <c r="J34" i="123"/>
  <c r="AG198" i="1" s="1"/>
  <c r="AN198" i="1" s="1"/>
  <c r="AG121" i="1"/>
  <c r="BB55" i="1"/>
  <c r="AX55" i="1"/>
  <c r="AG56" i="1"/>
  <c r="AU190" i="1"/>
  <c r="BA55" i="1"/>
  <c r="AZ70" i="1"/>
  <c r="AV70" i="1"/>
  <c r="AT70" i="1"/>
  <c r="BC55" i="1"/>
  <c r="AG164" i="1"/>
  <c r="AN164" i="1"/>
  <c r="AG194" i="1" l="1"/>
  <c r="AN194" i="1" s="1"/>
  <c r="AN196" i="1"/>
  <c r="AN75" i="1"/>
  <c r="J43" i="123"/>
  <c r="AN135" i="1"/>
  <c r="AN121" i="1"/>
  <c r="AN56" i="1"/>
  <c r="AU55" i="1"/>
  <c r="AU54" i="1" s="1"/>
  <c r="BC54" i="1"/>
  <c r="AY54" i="1" s="1"/>
  <c r="AG197" i="1"/>
  <c r="AN197" i="1" s="1"/>
  <c r="AG74" i="1"/>
  <c r="AG70" i="1"/>
  <c r="AG55" i="1"/>
  <c r="AZ55" i="1"/>
  <c r="AV55" i="1" s="1"/>
  <c r="BD54" i="1"/>
  <c r="W33" i="1"/>
  <c r="BB54" i="1"/>
  <c r="AX54" i="1"/>
  <c r="AW55" i="1"/>
  <c r="BA54" i="1"/>
  <c r="AW54" i="1" s="1"/>
  <c r="AK30" i="1" s="1"/>
  <c r="AY55" i="1"/>
  <c r="AN70" i="1" l="1"/>
  <c r="AN74" i="1"/>
  <c r="W32" i="1"/>
  <c r="AZ54" i="1"/>
  <c r="AV54" i="1"/>
  <c r="AK29" i="1"/>
  <c r="AT55" i="1"/>
  <c r="W30" i="1"/>
  <c r="AG190" i="1"/>
  <c r="AN190" i="1"/>
  <c r="W31" i="1"/>
  <c r="AN55" i="1" l="1"/>
  <c r="AG54" i="1"/>
  <c r="AK26" i="1" s="1"/>
  <c r="AK35" i="1" s="1"/>
  <c r="AT54" i="1"/>
  <c r="W29" i="1"/>
  <c r="AN54" i="1" l="1"/>
</calcChain>
</file>

<file path=xl/sharedStrings.xml><?xml version="1.0" encoding="utf-8"?>
<sst xmlns="http://schemas.openxmlformats.org/spreadsheetml/2006/main" count="180538" uniqueCount="16899">
  <si>
    <t>Export Komplet</t>
  </si>
  <si>
    <t>VZ</t>
  </si>
  <si>
    <t>2.0</t>
  </si>
  <si>
    <t>ZAMOK</t>
  </si>
  <si>
    <t>False</t>
  </si>
  <si>
    <t>{343c13f2-bd9e-4e53-99f3-3a4523e2e773}</t>
  </si>
  <si>
    <t>0,01</t>
  </si>
  <si>
    <t>21</t>
  </si>
  <si>
    <t>15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</si>
  <si>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</si>
  <si>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</si>
  <si>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</si>
  <si>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</si>
  <si>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</si>
  <si>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JDRBAZLB_221010R03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</si>
  <si>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</si>
  <si>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</si>
  <si>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REVIZE 03 - REKONSTRUKCE A STAVEBNÍ ÚPRAVY MĚSTSKÉHO PLAVECKÉHO BAZÉNU V LIBERCI</t>
  </si>
  <si>
    <t>KSO:</t>
  </si>
  <si>
    <t>801 54 93</t>
  </si>
  <si>
    <t>CC-CZ:</t>
  </si>
  <si>
    <t>12653</t>
  </si>
  <si>
    <t>Místo:</t>
  </si>
  <si>
    <t>Tržní náměstí 1338, 460 01 Liberec</t>
  </si>
  <si>
    <t>Datum:</t>
  </si>
  <si>
    <t>8. 9. 2023</t>
  </si>
  <si>
    <t>CZ-CPV:</t>
  </si>
  <si>
    <t>45212290-5</t>
  </si>
  <si>
    <t>CZ-CPA:</t>
  </si>
  <si>
    <t>41.00.28</t>
  </si>
  <si>
    <t>Zadavatel:</t>
  </si>
  <si>
    <t>IČ:</t>
  </si>
  <si>
    <t>00262978</t>
  </si>
  <si>
    <t>STATUTÁRNÍ MĚSTO LIBEREC</t>
  </si>
  <si>
    <t>DIČ:</t>
  </si>
  <si>
    <t>CZ00262978</t>
  </si>
  <si>
    <t>Uchazeč:</t>
  </si>
  <si>
    <t>Vyplň údaj</t>
  </si>
  <si>
    <t>Projektant:</t>
  </si>
  <si>
    <t>47450347</t>
  </si>
  <si>
    <t>ATELIER 11 HRADEC KRÁLOVÉ s.r.o.</t>
  </si>
  <si>
    <t xml:space="preserve">CZ47450347 </t>
  </si>
  <si>
    <t>True</t>
  </si>
  <si>
    <t>Zpracovatel:</t>
  </si>
  <si>
    <t>25415751</t>
  </si>
  <si>
    <t>PROPOS Liberec s.r.o.</t>
  </si>
  <si>
    <t>CZ25415751</t>
  </si>
  <si>
    <t>Poznámka:</t>
  </si>
  <si>
    <t xml:space="preserve"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https://podminky.urs.cz._x000D_
_x000D_
Podrobný, úplný popis a parametry všech konstrukcí, prací, výrobků a materiálů viz projektová dokumentace. Jednotkové ceny musí obsahovat dodávku a montáž položek, ztratné (pokud není uvedeno jinak). Jednotkové ceny musí zahrnovat kompletní provedení položek, související přípravné práce, detaily, doplňky, dilatace, kotvení, těsnění k okolním konstrukcím s příp.požární odoloností, povrchové úpravy, zkoušky, příp. jiné dodávky a práce nutné k bezvadnému provedení díla. 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</si>
  <si>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</si>
  <si>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</si>
  <si>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</si>
  <si>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</si>
  <si>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</si>
  <si>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</si>
  <si>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</si>
  <si>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</si>
  <si>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</si>
  <si>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</si>
  <si>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</si>
  <si>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</si>
  <si>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</si>
  <si>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</si>
  <si>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</si>
  <si>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</si>
  <si>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</si>
  <si>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</si>
  <si>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</si>
  <si>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</si>
  <si>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</si>
  <si>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</si>
  <si>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</si>
  <si>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</si>
  <si>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</si>
  <si>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</si>
  <si>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</si>
  <si>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</si>
  <si>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</si>
  <si>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</si>
  <si>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</si>
  <si>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</si>
  <si>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</si>
  <si>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/>
  </si>
  <si>
    <t>D</t>
  </si>
  <si>
    <t>0</t>
  </si>
  <si>
    <t>###NOIMPORT###</t>
  </si>
  <si>
    <t>IMPORT</t>
  </si>
  <si>
    <t>{00000000-0000-0000-0000-000000000000}</t>
  </si>
  <si>
    <t>D.1.1</t>
  </si>
  <si>
    <t>ARCHITEKTONICKO STAVEBNÍ ŘEŠENÍ</t>
  </si>
  <si>
    <t>STA</t>
  </si>
  <si>
    <t>1</t>
  </si>
  <si>
    <t>{4a249c0a-d2bb-4a8a-afdd-78bf2c9bc8ca}</t>
  </si>
  <si>
    <t>2</t>
  </si>
  <si>
    <t>D.1.1.1</t>
  </si>
  <si>
    <t>BOURACÍ PRÁCE</t>
  </si>
  <si>
    <t>Soupis</t>
  </si>
  <si>
    <t>{b06f2839-04c3-4e76-8cb2-b2d006c3ed6a}</t>
  </si>
  <si>
    <t>/</t>
  </si>
  <si>
    <t>D1-1-1_01</t>
  </si>
  <si>
    <t>Bourací a související práce pro transport nových panelů tribun na konkrétní místo</t>
  </si>
  <si>
    <t>3</t>
  </si>
  <si>
    <t>{81126663-be70-48f8-b012-8f30005943de}</t>
  </si>
  <si>
    <t>D1-1-1_02AB</t>
  </si>
  <si>
    <t xml:space="preserve">Bourání - půdorys 2.PP </t>
  </si>
  <si>
    <t>{01b6b51e-a4fd-4914-abfa-eed270a24d23}</t>
  </si>
  <si>
    <t>D1-1-1_03AB</t>
  </si>
  <si>
    <t xml:space="preserve">Bourání - půdorys 1.PP </t>
  </si>
  <si>
    <t>{ba5b79a5-a423-409c-bdf5-93b46723f592}</t>
  </si>
  <si>
    <t>D1-1-1_03B</t>
  </si>
  <si>
    <t>Bourání - tribuny</t>
  </si>
  <si>
    <t>{9d8fbf08-f6f5-4e5d-b3a4-281fb1cd51ef}</t>
  </si>
  <si>
    <t>D1-1-1_03B.1</t>
  </si>
  <si>
    <t>Bourání - venkovní divoká řeka</t>
  </si>
  <si>
    <t>{c297eacb-d953-486b-91f7-1df2b6382702}</t>
  </si>
  <si>
    <t>D1-1-1_03B.2</t>
  </si>
  <si>
    <t>Bourání - prostor atrakcí, dětského a průplavového bazénu a dojezdu tobogánu</t>
  </si>
  <si>
    <t>{33ccf0d8-d5a9-4f64-bffb-3d3558605fb4}</t>
  </si>
  <si>
    <t>D1-1-1_04A</t>
  </si>
  <si>
    <t>Demolice jižního schodiště</t>
  </si>
  <si>
    <t>{c8856299-5ca2-4904-9faa-c804ab413ba7}</t>
  </si>
  <si>
    <t>D1-1-1_04AB</t>
  </si>
  <si>
    <t>Bourání - půdorys 1.NP</t>
  </si>
  <si>
    <t>{08a01ced-20a8-4242-84b8-42bd9b2bf8ee}</t>
  </si>
  <si>
    <t>D1-1-1_07AB</t>
  </si>
  <si>
    <t>Bourání - střechy vč.prostor.leš.v hale</t>
  </si>
  <si>
    <t>{6c3f13c4-4625-4f84-a39c-56c2a929ff1a}</t>
  </si>
  <si>
    <t>D1-1-1_09B</t>
  </si>
  <si>
    <t>Bourání - obvodový plášť</t>
  </si>
  <si>
    <t>{4a2f91a4-0682-4992-865e-ee329f971b7b}</t>
  </si>
  <si>
    <t>D1-1-1_10-13</t>
  </si>
  <si>
    <t xml:space="preserve">Bourání - venkovní konstrukce okolo budovy </t>
  </si>
  <si>
    <t>{50ff66df-50c9-4ab4-b029-1ffa5f48a41c}</t>
  </si>
  <si>
    <t>D1-1-1_20</t>
  </si>
  <si>
    <t>Ostatní a související položky bouracích prací</t>
  </si>
  <si>
    <t>{1575e640-9d1f-4692-8fb6-1321b673cf2c}</t>
  </si>
  <si>
    <t>KONSTR.RES</t>
  </si>
  <si>
    <t>Bourání dle konstrukčního řešení - ŽB zdi a stropy včetně řezání</t>
  </si>
  <si>
    <t>{885018ba-f600-4878-8413-c4d830c2d4b3}</t>
  </si>
  <si>
    <t>D.1.1.2</t>
  </si>
  <si>
    <t>NOVÝ STAV</t>
  </si>
  <si>
    <t>{2f82da3b-4e3f-4dc7-a6d4-fdcd77bee8f6}</t>
  </si>
  <si>
    <t>D.1.1.2.1</t>
  </si>
  <si>
    <t>VODNÍ ATRAKCE</t>
  </si>
  <si>
    <t>{71788b94-8d5a-4640-8465-c51671cb359b}</t>
  </si>
  <si>
    <t>D.1.1.2.1-A</t>
  </si>
  <si>
    <t>DOJEZD TBG BROUZDALIŠTĚ</t>
  </si>
  <si>
    <t>4</t>
  </si>
  <si>
    <t>{3386a36e-2a25-4681-811c-4a903b899419}</t>
  </si>
  <si>
    <t>D.1.1.2.1-B</t>
  </si>
  <si>
    <t>DIVOKÁ ŘEKA</t>
  </si>
  <si>
    <t>{fda4b114-bbe1-44ae-a16c-40797431a6f7}</t>
  </si>
  <si>
    <t>D.1.1.2.2</t>
  </si>
  <si>
    <t>ZÁZEMÍ A BAZÉNOVÁ HALA</t>
  </si>
  <si>
    <t>{bd25f883-16a2-4d5b-8939-eadb00677a39}</t>
  </si>
  <si>
    <t>D.1.1.2.2-A</t>
  </si>
  <si>
    <t>Sanace stávajících ŽB konstrukcí</t>
  </si>
  <si>
    <t>{c1a1ed7a-0586-4ec2-9224-96c9cc0fd1af}</t>
  </si>
  <si>
    <t>D.1.1.2.2-A1</t>
  </si>
  <si>
    <t>Sanace stávajících žb konstrukcí 2.PP</t>
  </si>
  <si>
    <t>5</t>
  </si>
  <si>
    <t>{05149a37-a3e5-44a0-9905-aeeb91ef23d7}</t>
  </si>
  <si>
    <t>D.1.1.2.2-A2</t>
  </si>
  <si>
    <t>Sanace vnitřních stěn, dna a přelivového žlábku plaveckého bazénu</t>
  </si>
  <si>
    <t>{7a43300a-54f1-49d1-b763-e0c5246ed4b0}</t>
  </si>
  <si>
    <t>D.1.1.2.2-A3</t>
  </si>
  <si>
    <t>Sanace vnitřních stěn, dna a přelivné hrany dětského bazénu</t>
  </si>
  <si>
    <t>{24c46b87-4558-4dbd-8db4-48833f704e0c}</t>
  </si>
  <si>
    <t>D.1.1.2.2-A4</t>
  </si>
  <si>
    <t>Zesílení koutu kluzně uložené bazénové desky vícevrstvou bandáží</t>
  </si>
  <si>
    <t>{9d7cc12e-7b95-4ed5-8468-fd06308ea752}</t>
  </si>
  <si>
    <t>D.1.1.2.2-A5</t>
  </si>
  <si>
    <t>Sanace střešních žb panelů</t>
  </si>
  <si>
    <t>{eea4e966-3d44-43f7-9605-8bd81cfb9ba7}</t>
  </si>
  <si>
    <t>D.1.1.2.2-A6</t>
  </si>
  <si>
    <t>Sanace žb konstrukcí divoké řeky</t>
  </si>
  <si>
    <t>{d90655ae-e86b-46a7-bd32-846bdf04d96b}</t>
  </si>
  <si>
    <t>D.1.1.2.2-A7</t>
  </si>
  <si>
    <t>Sanace žb podlah 1.PP a 1.NP</t>
  </si>
  <si>
    <t>{04580a6e-129b-4d56-8830-76d51c299d10}</t>
  </si>
  <si>
    <t>D.1.1.2.2-A8</t>
  </si>
  <si>
    <t>Sanace žb skokanských věží</t>
  </si>
  <si>
    <t>{adca403c-ad5c-45b7-ac7c-f3ffb7fce120}</t>
  </si>
  <si>
    <t>D.1.1.2.2-A9</t>
  </si>
  <si>
    <t>Sanace žb stěn z vnější strany</t>
  </si>
  <si>
    <t>{d2db5fce-6146-4807-a8b4-e3e2924a5a3d}</t>
  </si>
  <si>
    <t>D.1.1.2-1Aa1B</t>
  </si>
  <si>
    <t>Zásypy kanálů, nové ŽB kanály 2PP</t>
  </si>
  <si>
    <t>{ce11ac44-89ce-448e-a2c4-54e477a9c4dd}</t>
  </si>
  <si>
    <t>D.1.1.2.2-C</t>
  </si>
  <si>
    <t xml:space="preserve">Dobetonávky stěn 2.PP </t>
  </si>
  <si>
    <t>{54be0f73-9183-4ee9-ae5c-258c38c487c3}</t>
  </si>
  <si>
    <t>D.1.1.2.2-D</t>
  </si>
  <si>
    <t>Nové trapézové plechy střechy hlavního bazénu a TBG věže</t>
  </si>
  <si>
    <t>{0e36a752-ecbe-4a0c-85b4-b0b954740dc1}</t>
  </si>
  <si>
    <t>D.1.1.2.2-E</t>
  </si>
  <si>
    <t>Střešní kompletní konstrukce a skladby střech.</t>
  </si>
  <si>
    <t>{a8753eff-490e-4eab-90ab-788f19917f3a}</t>
  </si>
  <si>
    <t>D.1.1.2.2-E1</t>
  </si>
  <si>
    <t>Střešní konstrukce a kompletní střešní pláště</t>
  </si>
  <si>
    <t>{1b3786dd-f4e1-44b3-a736-62a8d3607c6a}</t>
  </si>
  <si>
    <t>D.1.1.2.2-E2</t>
  </si>
  <si>
    <t>Vegetační střecha nad zázemím vč.kačírku</t>
  </si>
  <si>
    <t>{73730f4f-e3f4-470e-b80d-d6661cc44b70}</t>
  </si>
  <si>
    <t>D.1.1.2.2-E3</t>
  </si>
  <si>
    <t>Vegetační střecha nad vodními atrakcemi</t>
  </si>
  <si>
    <t>{3c4388e4-a1b9-42ab-8579-ad8736f53c9d}</t>
  </si>
  <si>
    <t>D.1.1.2.2-E4</t>
  </si>
  <si>
    <t>Dobetonávky stávajících atik</t>
  </si>
  <si>
    <t>{0f556e7e-a93e-4a30-8eae-563d6cbe69b3}</t>
  </si>
  <si>
    <t>D.1.1.2.2-E5</t>
  </si>
  <si>
    <t>Střešní skladba nad fitness a VZT kogenerace</t>
  </si>
  <si>
    <t>{16c239ca-b6bb-4f24-a27f-dc3c6f94d01f}</t>
  </si>
  <si>
    <t>D.1.1.2.2-F</t>
  </si>
  <si>
    <t>Povrchové úpravy stávajících ocelových konstrukcí</t>
  </si>
  <si>
    <t>{2646bf14-9c78-4f31-a422-28086615cbb6}</t>
  </si>
  <si>
    <t>D.1.1.2.2-G</t>
  </si>
  <si>
    <t>Vnitřní omítky a KZS vnitřních stěn a stropů, nátěry ŽB kcí, malby</t>
  </si>
  <si>
    <t>{41e893d9-f4ea-414a-b462-90140811baed}</t>
  </si>
  <si>
    <t>D.1.1.2.2-H</t>
  </si>
  <si>
    <t>Povrchy - keramické obklady a keramická a skleněná mozaika</t>
  </si>
  <si>
    <t>{5b5bab5a-5f9d-490a-9999-a159384eaa6f}</t>
  </si>
  <si>
    <t>D.1.1.2.2-H1</t>
  </si>
  <si>
    <t>Keramické obklady bazénové vany, žlabů</t>
  </si>
  <si>
    <t>{8b797496-8db2-4f11-8eef-692179ebe77b}</t>
  </si>
  <si>
    <t>D.1.1.2.2-H2</t>
  </si>
  <si>
    <t>Keramické obklady malý dětský bazén</t>
  </si>
  <si>
    <t>{09362ee6-f5d5-434e-b897-89843d6566c1}</t>
  </si>
  <si>
    <t>D.1.1.2.2-H3</t>
  </si>
  <si>
    <t>Keramické obklady ostatní</t>
  </si>
  <si>
    <t>{4269c2bd-9c71-48e2-b006-d03cc7adc2af}</t>
  </si>
  <si>
    <t>D.1.1.2.2-H4</t>
  </si>
  <si>
    <t>Skleněná mozaika</t>
  </si>
  <si>
    <t>{7c5cc15c-8cdf-42ae-9986-e6fbcb5cb809}</t>
  </si>
  <si>
    <t>D.1.1.2.2-H5</t>
  </si>
  <si>
    <t>Elektrokeramický obklad vnitřních stěn</t>
  </si>
  <si>
    <t>{f2b38d86-15a6-4134-875b-228a7d9bf8a0}</t>
  </si>
  <si>
    <t>D.1.1.2.2-I</t>
  </si>
  <si>
    <t>Opláštění cementotřískovou(vláknitou) deskou výrobků zámečnických Z20 až Z23</t>
  </si>
  <si>
    <t>{8fff5ebd-839e-4c07-a6c8-4c19354c62ff}</t>
  </si>
  <si>
    <t>D.1.1.2.2-J</t>
  </si>
  <si>
    <t>Ostatní stavební práce (zátopová zkouška a čištění nádrží, vnitřní lešení a plošiny, úklid)</t>
  </si>
  <si>
    <t>{a955b9fb-6a0c-44ac-8c7e-b3b19637d227}</t>
  </si>
  <si>
    <t>D.1.1.2.3</t>
  </si>
  <si>
    <t>VÝTAHY</t>
  </si>
  <si>
    <t>{66b5b1cd-6861-4f19-a872-df5a7119347f}</t>
  </si>
  <si>
    <t>D.1.1.3.7</t>
  </si>
  <si>
    <t>MASKA A ATIKA - ATRIUM WELLNESS</t>
  </si>
  <si>
    <t>{3f28cade-2798-4fcf-ad25-870dac10439c}</t>
  </si>
  <si>
    <t>D.1.1.4</t>
  </si>
  <si>
    <t>PODHLEDY</t>
  </si>
  <si>
    <t>{ff1e8d0c-32e1-41d8-ba27-d496fa9c993f}</t>
  </si>
  <si>
    <t>D.1.1.4.1</t>
  </si>
  <si>
    <t>Kovové a dřevěné podhledy (AL lamely, tahokov, dřev.lamely na kov.roštu)</t>
  </si>
  <si>
    <t>{f3fb3ba5-326c-4958-bd23-8e703b7b6bbf}</t>
  </si>
  <si>
    <t>D.1.1.4.2</t>
  </si>
  <si>
    <t>Podhledy montované konstrukce z lehkých materiálů (folie, akustické, SDK, Al)</t>
  </si>
  <si>
    <t>{5f606902-b6f5-4bc1-b537-fd7ba8cd51cf}</t>
  </si>
  <si>
    <t>D.1.1.5</t>
  </si>
  <si>
    <t>VÝROBKY</t>
  </si>
  <si>
    <t>{a5a2768f-28f8-4e6c-ac6d-70ec1b2bff4f}</t>
  </si>
  <si>
    <t>D.1.1.5.1</t>
  </si>
  <si>
    <t>Stěny a překlady, betonové sokly</t>
  </si>
  <si>
    <t>{67556602-3d9b-44e1-9811-65add6969bf5}</t>
  </si>
  <si>
    <t>D.1.1.5.2</t>
  </si>
  <si>
    <t>Dveře</t>
  </si>
  <si>
    <t>{3df50273-5af2-464b-a277-ee8d3ac0963f}</t>
  </si>
  <si>
    <t>D.1.1.5.4</t>
  </si>
  <si>
    <t>Truhlářské výrobky</t>
  </si>
  <si>
    <t>{e1471818-da40-479f-b7f0-71632acc681e}</t>
  </si>
  <si>
    <t>D.1.1.5.5</t>
  </si>
  <si>
    <t>Zámečnické výrobky</t>
  </si>
  <si>
    <t>{58a45056-1cd7-47f7-b132-e3faa7a7b414}</t>
  </si>
  <si>
    <t>D.1.1.5.6</t>
  </si>
  <si>
    <t>Prosklené stěny</t>
  </si>
  <si>
    <t>{858385f5-273d-4ab2-a852-d0b3b8134a06}</t>
  </si>
  <si>
    <t>D.1.1.5.6b</t>
  </si>
  <si>
    <t>Prosklené stěny OK</t>
  </si>
  <si>
    <t>{12dec157-3616-4166-87ae-d3124d49f262}</t>
  </si>
  <si>
    <t>D.1.1.5.7</t>
  </si>
  <si>
    <t>Sanitární prvky</t>
  </si>
  <si>
    <t>{514986e3-c5bf-4cef-8d35-a8224eee3e77}</t>
  </si>
  <si>
    <t>D.1.1.5.8</t>
  </si>
  <si>
    <t>Výplně otvorů</t>
  </si>
  <si>
    <t>{f186b439-ef48-4a11-8106-1feb8e42f958}</t>
  </si>
  <si>
    <t>D.1.1.5.9</t>
  </si>
  <si>
    <t>Klempířské výrobky</t>
  </si>
  <si>
    <t>{8062d18b-eb69-4052-8bd2-749eedb16ed0}</t>
  </si>
  <si>
    <t>D.1.1.5.9b</t>
  </si>
  <si>
    <t>Klempířské výrobky pláště</t>
  </si>
  <si>
    <t>{a4715e00-bf03-4032-9ead-a4fb708b21de}</t>
  </si>
  <si>
    <t>D.1.1.5.10</t>
  </si>
  <si>
    <t>Ostatní výrobky</t>
  </si>
  <si>
    <t>{b4cc55bf-407b-4d43-94bf-953d628ab3bb}</t>
  </si>
  <si>
    <t>D.1.1.6</t>
  </si>
  <si>
    <t>PODLAHY</t>
  </si>
  <si>
    <t>{0a4882bd-00ed-420c-a05b-87746188627d}</t>
  </si>
  <si>
    <t>D.1.1.6-A</t>
  </si>
  <si>
    <t>Podlahy - hrubé konstrukce skladeb podlah bez konečných nášlapných vrstev</t>
  </si>
  <si>
    <t>{32c28e9d-1c8a-47c7-8b38-8e16e9e90d34}</t>
  </si>
  <si>
    <t>D.1.1.6-B</t>
  </si>
  <si>
    <t>Podlahy - nášlapné vrstvy podlah - čistící zóny, povlakové podlahy a epoxidové nátěry</t>
  </si>
  <si>
    <t>{d4fcf37a-174e-49c2-89ee-72893fa7df39}</t>
  </si>
  <si>
    <t>D.1.1.6-C</t>
  </si>
  <si>
    <t>Podlahy - keramické dlažby</t>
  </si>
  <si>
    <t>{0fa21605-1c83-40dd-a92e-c9e38bdea168}</t>
  </si>
  <si>
    <t>D.1.1.6-C1</t>
  </si>
  <si>
    <t>Keramické dlažby bazénové vany, žlabů</t>
  </si>
  <si>
    <t>{1b7a59b6-d6c9-4a97-a5e0-37e7fd72be17}</t>
  </si>
  <si>
    <t>D.1.1.6-C2</t>
  </si>
  <si>
    <t>Keramické dlažby malý dětský bazén</t>
  </si>
  <si>
    <t>{21210ce2-ab37-438d-abfc-bb23983242be}</t>
  </si>
  <si>
    <t>D.1.1.6-C3</t>
  </si>
  <si>
    <t xml:space="preserve">Dlažby a mozaiky vyřivek a ochlazovací bazén </t>
  </si>
  <si>
    <t>{86f5cfe5-ae43-48c5-9a8d-a8c82946b634}</t>
  </si>
  <si>
    <t>D.1.1.6-C4</t>
  </si>
  <si>
    <t>Keramické dlažby ostatní</t>
  </si>
  <si>
    <t>{1caf59c8-2fed-4dd1-acee-8853f313bf31}</t>
  </si>
  <si>
    <t>D.1.1.6-C5</t>
  </si>
  <si>
    <t>Keramické dlažby schodiště</t>
  </si>
  <si>
    <t>{91499855-b9b8-4526-97af-751b9827d73c}</t>
  </si>
  <si>
    <t>D.1.1.7</t>
  </si>
  <si>
    <t>POŽÁRNÍ OPATŘENÍ</t>
  </si>
  <si>
    <t>{f8ea00dd-43e4-4f27-9531-23c25f0bd0ee}</t>
  </si>
  <si>
    <t>D.1.1.7-A</t>
  </si>
  <si>
    <t>Nástřik na ocel.profily</t>
  </si>
  <si>
    <t>{8744879e-2d07-4194-9cbe-2eceb50f8169}</t>
  </si>
  <si>
    <t>D.1.1.7-B</t>
  </si>
  <si>
    <t xml:space="preserve">Nástřik na trapéz.plech </t>
  </si>
  <si>
    <t>{62cb1826-a235-41b6-87a9-8eeae35dd673}</t>
  </si>
  <si>
    <t>D.1.1.7-C</t>
  </si>
  <si>
    <t>Obklad OK a ŽB</t>
  </si>
  <si>
    <t>{017b52db-0ea2-412b-b58c-fd8e549de2fc}</t>
  </si>
  <si>
    <t>D.1.1.7-D</t>
  </si>
  <si>
    <t>Protipožární utěsnění prostupů</t>
  </si>
  <si>
    <t>{d36dcc1c-215a-41da-8ced-1b909722446a}</t>
  </si>
  <si>
    <t>D.1.1.8</t>
  </si>
  <si>
    <t>DETAILY</t>
  </si>
  <si>
    <t>{6c4cf3d4-e6e7-4e6c-8dae-4981b04d908d}</t>
  </si>
  <si>
    <t>D.1.1.8.2</t>
  </si>
  <si>
    <t>Šatna - stavební řešení soklů skříněk a laviček</t>
  </si>
  <si>
    <t>{626a4ff5-c04f-4b1b-a175-005d136a0366}</t>
  </si>
  <si>
    <t>D.1.1.8.3</t>
  </si>
  <si>
    <t>Tribuny</t>
  </si>
  <si>
    <t>{9332bb84-b863-4a66-8d1e-1eac36375e5b}</t>
  </si>
  <si>
    <t>D.1.1.8.4</t>
  </si>
  <si>
    <t>Vyrovnávací schody/rampy a zvýšené podlahy</t>
  </si>
  <si>
    <t>{45e40e1e-36b4-411a-b442-391a33b14e5d}</t>
  </si>
  <si>
    <t>D.1.1.8.5</t>
  </si>
  <si>
    <t>Sanace trhliny stěny a dna plaveckého bazénu</t>
  </si>
  <si>
    <t>{00509dde-c4d8-4e87-b34b-06f45eff75ce}</t>
  </si>
  <si>
    <t>D.1.1.8.8</t>
  </si>
  <si>
    <t>Prostupy</t>
  </si>
  <si>
    <t>{0e3146b6-f124-421c-8cf1-1724dc461ef2}</t>
  </si>
  <si>
    <t>D.1.1.8.8.</t>
  </si>
  <si>
    <t>Utěsnění prostupů pro bazénovou technologii</t>
  </si>
  <si>
    <t>{c9e2a629-7350-4962-9d90-3814558bfd58}</t>
  </si>
  <si>
    <t>D.1.1.8.9</t>
  </si>
  <si>
    <t>Kanálek v podlaze 1.NP pro točené nápoje</t>
  </si>
  <si>
    <t>{118cb409-b625-4064-ae4d-2f4292111136}</t>
  </si>
  <si>
    <t>D.1.1.8.10</t>
  </si>
  <si>
    <t xml:space="preserve">Vířivky akrylátové </t>
  </si>
  <si>
    <t>{1cab0bfa-f4f3-4db7-9832-3694f8867b33}</t>
  </si>
  <si>
    <t>D 1.1.8.10_1</t>
  </si>
  <si>
    <t xml:space="preserve">Vířivka akrylátová velká </t>
  </si>
  <si>
    <t>{8d7f1e78-5269-49b9-bcd4-47312893da6c}</t>
  </si>
  <si>
    <t>D 1.1.8.10_2</t>
  </si>
  <si>
    <t>Vířivka akrylátová malá</t>
  </si>
  <si>
    <t>{1650e921-7cdc-4d8e-a424-00cc168c5904}</t>
  </si>
  <si>
    <t>D 1.1.8.11</t>
  </si>
  <si>
    <t xml:space="preserve">Vířivky betonové </t>
  </si>
  <si>
    <t>{4b077dbc-bda1-49bb-a2c3-c841fee5c716}</t>
  </si>
  <si>
    <t>D.1.1.8.12</t>
  </si>
  <si>
    <t>Akustické stěny - betonové tvarovky s výplní, izolace a folie</t>
  </si>
  <si>
    <t>{40fdb234-33de-4dcb-b540-77409bec3b75}</t>
  </si>
  <si>
    <t>D.1.1.8.13</t>
  </si>
  <si>
    <t>Ochlazovací bazén - stavebněkonstrukční řešení + typový přelivný žlábek</t>
  </si>
  <si>
    <t>{97c51f57-445a-48db-b3f6-d01a3aa3fee1}</t>
  </si>
  <si>
    <t>D.1.1.8.14</t>
  </si>
  <si>
    <t>Skokanské věže</t>
  </si>
  <si>
    <t>{39c47925-528c-4168-85a2-e233862ff275}</t>
  </si>
  <si>
    <t>D.1.1.8.15</t>
  </si>
  <si>
    <t>Detaily kotvících bodů střechy - střešní záchytný systém</t>
  </si>
  <si>
    <t>{2dbe1d38-fb1c-4c7e-83f6-8dd97862794a}</t>
  </si>
  <si>
    <t>D.1.1.8.18</t>
  </si>
  <si>
    <t>Skokanský můstek 1m</t>
  </si>
  <si>
    <t>{05e7efde-2bc7-462c-b520-3de8a4b5af73}</t>
  </si>
  <si>
    <t>D.1.1.8.19</t>
  </si>
  <si>
    <t>Repase zastřešení nad vjezdem do 2.PP</t>
  </si>
  <si>
    <t>{28cb62a1-fe0d-406e-ba3e-bbf470e7ca03}</t>
  </si>
  <si>
    <t>D.1.1.8.20</t>
  </si>
  <si>
    <t>Repase Kneippova chodníku</t>
  </si>
  <si>
    <t>{db90449f-8e16-4367-be46-8ba9ba82f98c}</t>
  </si>
  <si>
    <t>D.1.1.8.21</t>
  </si>
  <si>
    <t>Nástup na tobogan</t>
  </si>
  <si>
    <t>{5637a654-7d4b-4f20-8734-1af04d13d64a}</t>
  </si>
  <si>
    <t>D.1.1.8.22</t>
  </si>
  <si>
    <t>Únikové schodiště přes tobogány</t>
  </si>
  <si>
    <t>{8fb9e013-88e0-40db-9d80-4dfafc92cd40}</t>
  </si>
  <si>
    <t>D.1.1.8.26</t>
  </si>
  <si>
    <t>Startovací bloky</t>
  </si>
  <si>
    <t>{424698f5-66ec-483a-94af-541b6b0e05c2}</t>
  </si>
  <si>
    <t>D.1.1.9</t>
  </si>
  <si>
    <t>OBVODOVÝ PLÁŠŤ.</t>
  </si>
  <si>
    <t>{83aba6d1-a523-4a3c-9c4d-86c6a1d77016}</t>
  </si>
  <si>
    <t>D.1.1.9.1</t>
  </si>
  <si>
    <t>Fasády - prosklené exteriérové stěny</t>
  </si>
  <si>
    <t>{024e9c4e-d3b4-4b6e-a0c7-d822976a1bbb}</t>
  </si>
  <si>
    <t>D.1.1.9.2</t>
  </si>
  <si>
    <t>Fasády - opláštění schodiště TBG</t>
  </si>
  <si>
    <t>{060993b6-3241-4414-9459-7e9a019c77ff}</t>
  </si>
  <si>
    <t>D.1.1.9.3</t>
  </si>
  <si>
    <t>Fasády - betonové fasády</t>
  </si>
  <si>
    <t>{d7dc5cf8-0e25-4e3a-b7fc-23fc4bf97cd3}</t>
  </si>
  <si>
    <t>D.1.1.9.4</t>
  </si>
  <si>
    <t>Fasády - Al panely</t>
  </si>
  <si>
    <t>{4e928949-602a-463c-b467-dfc76bbc706f}</t>
  </si>
  <si>
    <t>D.1.1.9.5</t>
  </si>
  <si>
    <t>Fasády - drenážní systém</t>
  </si>
  <si>
    <t>{8fc09d4a-351f-4baa-a699-1a8ecf300ff2}</t>
  </si>
  <si>
    <t>D.1.1.9.6</t>
  </si>
  <si>
    <t>Fasády - replika elektrokeramiky</t>
  </si>
  <si>
    <t>{72037b37-26a3-4605-be28-07aabfc853b4}</t>
  </si>
  <si>
    <t>D.1.2</t>
  </si>
  <si>
    <t>STAVEBNĚ KONSTRUKČNÍ ŘEŠENÍ</t>
  </si>
  <si>
    <t>{6a7acd49-1027-4253-9443-e6d274055c1e}</t>
  </si>
  <si>
    <t>D.1.2.03,5,7,9-14,17</t>
  </si>
  <si>
    <t>ŽB monolitické kce podlah, stropů, střech, výtahu, vč.ztraceného bednění z trapéz.plechů</t>
  </si>
  <si>
    <t>{c9331048-de1f-4a0e-8188-879e23e0a60e}</t>
  </si>
  <si>
    <t>D.1.2.05</t>
  </si>
  <si>
    <t>Zvýšení sání VZT o 2000mm (dle D.1.2.05)</t>
  </si>
  <si>
    <t>{d7767668-1826-4dbf-a9f0-ac6ae92c8320}</t>
  </si>
  <si>
    <t>D.1.2.08</t>
  </si>
  <si>
    <t>Stavební úprava schodiště Wellness</t>
  </si>
  <si>
    <t>{ae31860b-76b2-4bfe-bc2f-67fd3e22c81f}</t>
  </si>
  <si>
    <t>D.1.2.15</t>
  </si>
  <si>
    <t>ŽB monolitické kce 2.PP - akumulační jímka 02.205</t>
  </si>
  <si>
    <t>{681f8eca-819a-4caa-8669-d5ddf6b1d2a0}</t>
  </si>
  <si>
    <t>D.1.2.16</t>
  </si>
  <si>
    <t>ŽB monolitické kce 2.PP - akumulační jímka  02.018b</t>
  </si>
  <si>
    <t>{75b810fc-97a0-4230-96b7-3841bc57f77f}</t>
  </si>
  <si>
    <t>D.1.2.17-A</t>
  </si>
  <si>
    <t>Ocelové konstrukce</t>
  </si>
  <si>
    <t>{c11e5421-0074-4e34-9d8d-e505f3decd8a}</t>
  </si>
  <si>
    <t>D.1.2.17-B</t>
  </si>
  <si>
    <t xml:space="preserve">ŽB prefa konstrukce </t>
  </si>
  <si>
    <t>{d8b00438-8b84-4ab2-bcf6-49fe16af1dfe}</t>
  </si>
  <si>
    <t>D.1.2.20</t>
  </si>
  <si>
    <t>ŽB monolitické kce ochozů bazénu</t>
  </si>
  <si>
    <t>{ba5f6eb2-265c-4b13-9b11-b4b4d921e60a}</t>
  </si>
  <si>
    <t>D.1.2.21</t>
  </si>
  <si>
    <t xml:space="preserve">ŽB schodiště monolitické hlavní 3-ramenné vč. stupňů a stěn </t>
  </si>
  <si>
    <t>{3fe160a9-60dd-45a6-8851-1c7ab72d6923}</t>
  </si>
  <si>
    <t>D.1.2.22</t>
  </si>
  <si>
    <t>ŽB schodiště Wellness prefa schodnice a stupně, monolit kce podesta a stropní deska</t>
  </si>
  <si>
    <t>{6e9ae5e3-9803-40d0-875d-bd650ee9f235}</t>
  </si>
  <si>
    <t>D.1.2.23</t>
  </si>
  <si>
    <t>ŽB schodiště Fitness prefa schodnice a stupně, monolit kce mezipodesty</t>
  </si>
  <si>
    <t>{fff639e3-acbb-4d22-87a5-5615a067eb8c}</t>
  </si>
  <si>
    <t>D.1.2.30-32</t>
  </si>
  <si>
    <t>Plošiny pro VZT na střeše a v podstřeší</t>
  </si>
  <si>
    <t>{569b0b21-e004-48bc-b07f-106cbb6c6f17}</t>
  </si>
  <si>
    <t>D.1.3</t>
  </si>
  <si>
    <t>POŽÁRNĚ BEZPEČNOSTNÍ ŘEŠENÍ - rhp, informační a únikové tabulky ( bez SOZ, EPS apod.)</t>
  </si>
  <si>
    <t>{4e7275d4-abc3-4fa1-b395-3eaa9497119e}</t>
  </si>
  <si>
    <t>D.1.4</t>
  </si>
  <si>
    <t>TECHNIKA PROSTŘEDÍ STAVEB</t>
  </si>
  <si>
    <t>{788ed27d-2eb0-4479-a6ab-839fc171bd1c}</t>
  </si>
  <si>
    <t>D.1.4.01</t>
  </si>
  <si>
    <t>ZTI - zdravotně technická instalace a sanitární vybavení</t>
  </si>
  <si>
    <t>{f810ee5f-dd0e-4b6e-9fb3-546d8c90b21a}</t>
  </si>
  <si>
    <t>D.1.4.02-1</t>
  </si>
  <si>
    <t>VZT - Vzduchotechnika</t>
  </si>
  <si>
    <t>{de88122b-85f0-4704-92f6-5628ef3c6bbe}</t>
  </si>
  <si>
    <t>D.1.4.02-2</t>
  </si>
  <si>
    <t>SOZ - Samočinné odvětrávací zařízení</t>
  </si>
  <si>
    <t>{61412be3-4d54-447b-9c18-68afeb5c4eaf}</t>
  </si>
  <si>
    <t>D.1.4.03</t>
  </si>
  <si>
    <t>ÚT - vytápění</t>
  </si>
  <si>
    <t>{2246a056-4cb0-4f03-9e7f-87c46043eb37}</t>
  </si>
  <si>
    <t>D.1.4.04</t>
  </si>
  <si>
    <t>PL - plynovod</t>
  </si>
  <si>
    <t>{eb6b61ab-c93f-4b10-82a4-9c9cce601da7}</t>
  </si>
  <si>
    <t>D.1.4.05</t>
  </si>
  <si>
    <t>EL - silnoproudá elektrotechnika, bleskosvod</t>
  </si>
  <si>
    <t>{90f62d60-a99a-4ca6-b2cd-ad5c197a90d1}</t>
  </si>
  <si>
    <t>D.1.4.06</t>
  </si>
  <si>
    <t>SLB - slaboproudá elektrotechnika (EPS, ER, SK,  PR Cetin, KS CCTV, PZTS, JČ, SWCi, dmtž, Pok.sys.</t>
  </si>
  <si>
    <t>{06d121da-05c5-4b46-bcd2-ff89fea0eebf}</t>
  </si>
  <si>
    <t>D.1.4.07</t>
  </si>
  <si>
    <t>GAS - technologie stravovacího provozu</t>
  </si>
  <si>
    <t>{3785ec46-91b7-470e-a392-59f1d2d1d6c8}</t>
  </si>
  <si>
    <t>D.1.4.08</t>
  </si>
  <si>
    <t>MAR - měření a regulace</t>
  </si>
  <si>
    <t>{ed77ff7d-0e6c-4bb3-a63a-f2a8fffd85aa}</t>
  </si>
  <si>
    <t>D.1.4.09</t>
  </si>
  <si>
    <t>WEL - wellness</t>
  </si>
  <si>
    <t>{9c475954-6243-4e0e-8591-3f767224dd60}</t>
  </si>
  <si>
    <t>D.1.4.10</t>
  </si>
  <si>
    <t xml:space="preserve">ISB - infosystém bazén (DIG.panely, štítky-cedule-nápisy, teploměry, graf.práce) </t>
  </si>
  <si>
    <t>{c7c047bc-f1cc-415c-8366-30f724a4fa54}</t>
  </si>
  <si>
    <t>D.2</t>
  </si>
  <si>
    <t>INŽENÝRSKÉ OBJEKTY</t>
  </si>
  <si>
    <t>ING</t>
  </si>
  <si>
    <t>{9d22b91f-e71d-478d-8177-a8508b3bcceb}</t>
  </si>
  <si>
    <t>D.2.1 PS-01</t>
  </si>
  <si>
    <t>Bazénová technologie a tobogán</t>
  </si>
  <si>
    <t>{45316cb6-2391-4729-9788-0063283b4b6d}</t>
  </si>
  <si>
    <t>D.2.3 IO110</t>
  </si>
  <si>
    <t>Venkovní kanalizace</t>
  </si>
  <si>
    <t>{813f78ab-31f2-4f81-9e64-7680faa6a953}</t>
  </si>
  <si>
    <t>D.2.2 IO120</t>
  </si>
  <si>
    <t>Venkovní vodovod</t>
  </si>
  <si>
    <t>{e359f925-9234-4b21-9ff0-a7a0911f9059}</t>
  </si>
  <si>
    <t>D.2.4 IO160</t>
  </si>
  <si>
    <t>Komunikace, chodníky a úpravy ploch</t>
  </si>
  <si>
    <t>{7c10e52a-3eff-4766-8544-6ad1c459594a}</t>
  </si>
  <si>
    <t>IO160.1</t>
  </si>
  <si>
    <t>{2e73573b-4fbc-4bcf-bbfe-2c0a912d3ff0}</t>
  </si>
  <si>
    <t>IO160.2</t>
  </si>
  <si>
    <t>Schody a opěrné stěny</t>
  </si>
  <si>
    <t>{f21547ef-ae3f-4eee-86c0-80fc2891cd49}</t>
  </si>
  <si>
    <t>D.2.4.1</t>
  </si>
  <si>
    <t>Sadové úpravy</t>
  </si>
  <si>
    <t>{b7a0d497-4cfc-4a2d-bce7-ea17063b6a00}</t>
  </si>
  <si>
    <t>D.2.4.1-01</t>
  </si>
  <si>
    <t>Plochy okolo bazénu</t>
  </si>
  <si>
    <t>{efb6c16d-8722-42c5-9f5c-2230752a5914}</t>
  </si>
  <si>
    <t>D.2.4.1-02</t>
  </si>
  <si>
    <t>Atrium u wellness</t>
  </si>
  <si>
    <t>{9bd39dd3-fbd0-4853-9ccc-1eeb9370ec1f}</t>
  </si>
  <si>
    <t>D.2.4.1-03</t>
  </si>
  <si>
    <t>Atriová zahrada</t>
  </si>
  <si>
    <t>{ec172050-febf-44c3-a7e0-b35f14b274ae}</t>
  </si>
  <si>
    <t>D.2.5 IO170</t>
  </si>
  <si>
    <t>Oplocení</t>
  </si>
  <si>
    <t>{8e776b90-4d63-4aa6-9866-47149ff72f4a}</t>
  </si>
  <si>
    <t>D.2.7 PS-02</t>
  </si>
  <si>
    <t>Energocentrum</t>
  </si>
  <si>
    <t>{9da789ac-dc67-4f7e-b9fb-5ef554bd49a5}</t>
  </si>
  <si>
    <t>D.2.7.1</t>
  </si>
  <si>
    <t>Energocentrum - Technologie</t>
  </si>
  <si>
    <t>{d2dffbd9-d44b-46bd-b8ca-03c256d1e3c4}</t>
  </si>
  <si>
    <t>D.2.7.2</t>
  </si>
  <si>
    <t>Energocentrum - Měření a regulace</t>
  </si>
  <si>
    <t>{ddaf71d9-02a3-4962-82af-6e21fee1c66c}</t>
  </si>
  <si>
    <t>INTERIÉR</t>
  </si>
  <si>
    <t>INTERIÉR A VYBAVENÍ VEŘEJNÝCH BAZÉNŮ</t>
  </si>
  <si>
    <t>OST</t>
  </si>
  <si>
    <t>{dbb29b56-61c3-47fd-9826-b6fb4beb0fb7}</t>
  </si>
  <si>
    <t>INT1</t>
  </si>
  <si>
    <t>Interiér - atypové položky</t>
  </si>
  <si>
    <t>{4e1f1407-2ee2-49d6-8a23-c0690490fc5f}</t>
  </si>
  <si>
    <t>INT2</t>
  </si>
  <si>
    <t>Interiér - typové položky</t>
  </si>
  <si>
    <t>{99f54ccc-6784-4ff6-a04f-17322f5fb580}</t>
  </si>
  <si>
    <t>INT3</t>
  </si>
  <si>
    <t>Interiér - ostatní vybavení veřejných bazénů</t>
  </si>
  <si>
    <t>{49adb928-2f78-41f8-9422-df46c4482ae8}</t>
  </si>
  <si>
    <t>VRN</t>
  </si>
  <si>
    <t>VEDLEJŠÍ ROZPOČTOVÉ NÁKLADY</t>
  </si>
  <si>
    <t>{f803a666-4dcb-49a1-be67-d34a2d881cac}</t>
  </si>
  <si>
    <t>KRYCÍ LIST SOUPISU PRACÍ</t>
  </si>
  <si>
    <t>Objekt:</t>
  </si>
  <si>
    <t>D.1.1 - ARCHITEKTONICKO STAVEBNÍ ŘEŠENÍ</t>
  </si>
  <si>
    <t>Soupis:</t>
  </si>
  <si>
    <t>D.1.1.1 - BOURACÍ PRÁCE</t>
  </si>
  <si>
    <t>Úroveň 3:</t>
  </si>
  <si>
    <t>D1-1-1_01 - Bourací a související práce pro transport nových panelů tribun na konkrétní místo</t>
  </si>
  <si>
    <t>Liberec</t>
  </si>
  <si>
    <t>SM LIBEREC</t>
  </si>
  <si>
    <t>A11 s.r.o. HK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</si>
  <si>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 Dle D.1.1._01 Postup transportu nových panelů na konkrétní místo.  Položky lešení započteny v soupisu prací D1-1-1_07AB - Bourání - střechy vč.prostor.leš.v hale.</t>
  </si>
  <si>
    <t>REKAPITULACE ČLENĚNÍ SOUPISU PRACÍ</t>
  </si>
  <si>
    <t>Kód dílu - Popis</t>
  </si>
  <si>
    <t>Cena celkem [CZK]</t>
  </si>
  <si>
    <t>-1</t>
  </si>
  <si>
    <t>PSV - Práce a dodávky PSV</t>
  </si>
  <si>
    <t xml:space="preserve">    767 - Konstrukce zámečnické (jedn.ceny zahrnují přesunu hmot)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</si>
  <si>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</si>
  <si>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</si>
  <si>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</si>
  <si>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</si>
  <si>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</si>
  <si>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</si>
  <si>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</si>
  <si>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</si>
  <si>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</si>
  <si>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</si>
  <si>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</si>
  <si>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</si>
  <si>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</si>
  <si>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PSV</t>
  </si>
  <si>
    <t>Práce a dodávky PSV</t>
  </si>
  <si>
    <t>ROZPOCET</t>
  </si>
  <si>
    <t>767</t>
  </si>
  <si>
    <t>Konstrukce zámečnické (jedn.ceny zahrnují přesunu hmot)</t>
  </si>
  <si>
    <t>K</t>
  </si>
  <si>
    <t>767-R101</t>
  </si>
  <si>
    <t>Vyřezání ocel.profilů/trámů v jednom konkrétním poli od osy G (včteně) po osu H (ponechat) - šetrné provedení pro pozdější zpětnou montáž, hmotnost vyřezávaných ocelových prvků v 1 poli cca 500 kg</t>
  </si>
  <si>
    <t>kus</t>
  </si>
  <si>
    <t>16</t>
  </si>
  <si>
    <t>1685438758</t>
  </si>
  <si>
    <t>VV</t>
  </si>
  <si>
    <t>popis prací tohoto oddílu viz D1-1-1_01 bourání-příloha k TZ</t>
  </si>
  <si>
    <t>4" 4 pole</t>
  </si>
  <si>
    <t>767-R102</t>
  </si>
  <si>
    <t>Zpětná montáž ocel.profilů/trámů na původní místo v jednom konkrétním poli od osy G (včteně) po osu H (ponechat) - hmotnost navrácených ocelových prvků v 1 poli cca 500 kg</t>
  </si>
  <si>
    <t>-572753110</t>
  </si>
  <si>
    <t>4" 4 pole, navrácení po přemístění panelů z prostoru střechy do prostoru jejich osazení na tribuně v bazén.hale</t>
  </si>
  <si>
    <t>Pozn.: Dodávka a manipulace s panely je v jiné části soupisu prací.</t>
  </si>
  <si>
    <t>767-R103</t>
  </si>
  <si>
    <t>Doplnění poškozených ocel.profilů/trámů - montáž a dodávka vč. povrchové úpravy</t>
  </si>
  <si>
    <t>kg</t>
  </si>
  <si>
    <t>2139766100</t>
  </si>
  <si>
    <t>4*500.00*0.10"10% hmotnosti ok</t>
  </si>
  <si>
    <t>767-R104</t>
  </si>
  <si>
    <t>Demontáž konstrukcí ocelových lávek</t>
  </si>
  <si>
    <t>m2</t>
  </si>
  <si>
    <t>-1962507987</t>
  </si>
  <si>
    <t>(3*4,00+5,00)*0,60+54,00*1,20" D1-1-1_0</t>
  </si>
  <si>
    <t>767-R105</t>
  </si>
  <si>
    <t>Zpětná montáž konstrukcí ocelových lávek</t>
  </si>
  <si>
    <t>-1972513099</t>
  </si>
  <si>
    <t>6</t>
  </si>
  <si>
    <t>767-R106</t>
  </si>
  <si>
    <t>Doplnění poškozených konstrukcí ocelových lávek - montáž a dodávka vč. povrchové úpravy</t>
  </si>
  <si>
    <t>-1467687088</t>
  </si>
  <si>
    <t>((3*4,00+5,00)*0,60+54,00*1,20)*50.00*0.10" 10% hmotnosti lávek</t>
  </si>
  <si>
    <t>jama3</t>
  </si>
  <si>
    <t>1595,315</t>
  </si>
  <si>
    <t>jamapodlaha</t>
  </si>
  <si>
    <t>325,866</t>
  </si>
  <si>
    <t xml:space="preserve">D1-1-1_02AB - Bourání - půdorys 2.PP 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</si>
  <si>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 Dle D.1.1._02 A+B půdorysů a vč.řezů, TZ, detailů.  V tomto soupisu prací jsou započteny všechny jádrové vrty a prostupy konstrukcemi pro specialisty tzb, které nejsou započteny v jejichsoupisech prací. Tzn. vrty a prostupy v 2.PP, 1.PP i 1.NP.Výchozím podkladem jsou půdorysy bourání a výkresy D.1.1.8.8 Prostupy. Zásyp stávajících kanálů viz soupis prací D.1.1.2-1Aa1B_Kanály.</t>
  </si>
  <si>
    <t>HSV - Práce a dodávky HSV</t>
  </si>
  <si>
    <t xml:space="preserve">    1 - Zemní práce</t>
  </si>
  <si>
    <t xml:space="preserve">    9 - Ostatní konstrukce a práce, bourání</t>
  </si>
  <si>
    <t xml:space="preserve">    997 - Přesun sutě</t>
  </si>
  <si>
    <t xml:space="preserve">    998 - Přesun hmot</t>
  </si>
  <si>
    <t xml:space="preserve">    711 - Izolace proti vodě, vlhkosti a plynům</t>
  </si>
  <si>
    <t xml:space="preserve">    713 - Izolace tepelné</t>
  </si>
  <si>
    <t xml:space="preserve">    715 - Izolace proti chemickým vlivům</t>
  </si>
  <si>
    <t xml:space="preserve">    763 - Konstrukce suché výstavby</t>
  </si>
  <si>
    <t xml:space="preserve">    767 - Konstrukce zámečnické</t>
  </si>
  <si>
    <t>HSV</t>
  </si>
  <si>
    <t>Práce a dodávky HSV</t>
  </si>
  <si>
    <t>Zemní práce</t>
  </si>
  <si>
    <t>131213712</t>
  </si>
  <si>
    <t>Hloubení zapažených jam ručně s urovnáním dna do předepsaného profilu a spádu v hornině třídy těžitelnosti I skupiny 3 nesoudržných</t>
  </si>
  <si>
    <t>m3</t>
  </si>
  <si>
    <t>CS ÚRS 2022 02</t>
  </si>
  <si>
    <t>-157069640</t>
  </si>
  <si>
    <t>Online PSC</t>
  </si>
  <si>
    <t>https://podminky.urs.cz/item/CS_URS_2022_02/131213712</t>
  </si>
  <si>
    <t>" výkop vněj objektu pro odstranění izolační přizdívky</t>
  </si>
  <si>
    <t>" předpoklad tř.těžitelnosti horniny s ohledem na předpoklad zásypů staveništním rumem okolo objektu</t>
  </si>
  <si>
    <t>1,5*(0,61+3,575)*(16,03+21,4+16,35+7,75)"G/1-B/11 dle půdorysu</t>
  </si>
  <si>
    <t>2,2/2*(0,61+3,575)*(16,03+21,4+16,35+7,75)</t>
  </si>
  <si>
    <t>1,5*(0,61+3,575)*3,70"C-D/11</t>
  </si>
  <si>
    <t>2,2/2*(0,61+3,575)*3,70</t>
  </si>
  <si>
    <t>1,5*1,7*(4,5*3+1,25)"L/7-11 dle půdorysu</t>
  </si>
  <si>
    <t>1,5/2*1,7*(4,5*3+1,25)</t>
  </si>
  <si>
    <t>1,50*4,20*(1,10+31,70)"G-L/1 dle řezu bourání A-A</t>
  </si>
  <si>
    <t>3,90/2*4,20*(1,10+31,70)</t>
  </si>
  <si>
    <t>5,30*1,20*(12,30+1,50+6,00+2,60+3,00)" vnější strana m.02.006a vzt kogenerace dle řezu H-H</t>
  </si>
  <si>
    <t>5,30*2,70/2*(12,30+1,50+6,00+2,60+3,00)</t>
  </si>
  <si>
    <t xml:space="preserve">0,50*1,00*(11,20+9,95)" A-D/vlevo do osy 1, výkop u trafostanice do hl. 0,5 m dle pozn.1 na D.1.1.3.4 řez D-D </t>
  </si>
  <si>
    <t>Mezisoučet</t>
  </si>
  <si>
    <t>odečet ostatních tříd těžitelnosti</t>
  </si>
  <si>
    <t>-jama3*0.05</t>
  </si>
  <si>
    <t xml:space="preserve">-0.70*jama3" odečet strojního hloubení </t>
  </si>
  <si>
    <t>Součet</t>
  </si>
  <si>
    <t>131251206</t>
  </si>
  <si>
    <t>Hloubení zapažených jam a zářezů strojně s urovnáním dna do předepsaného profilu a spádu v hornině třídy těžitelnosti I skupiny 3 přes 1 000 do 5 000 m3</t>
  </si>
  <si>
    <t>369922763</t>
  </si>
  <si>
    <t>https://podminky.urs.cz/item/CS_URS_2022_02/131251206</t>
  </si>
  <si>
    <t>jama3*0.70"70% objemu jámy, zbylý objem ručně (členitost budovy, sítě)</t>
  </si>
  <si>
    <t>131351104</t>
  </si>
  <si>
    <t>Hloubení nezapažených jam a zářezů strojně s urovnáním dna do předepsaného profilu a spádu v hornině třídy těžitelnosti II skupiny 4 přes 100 do 500 m3</t>
  </si>
  <si>
    <t>-101947189</t>
  </si>
  <si>
    <t>https://podminky.urs.cz/item/CS_URS_2022_02/131351104</t>
  </si>
  <si>
    <t>Plošné dohloubení zeminy pro novou skladbu podlahy.</t>
  </si>
  <si>
    <t>Spodní hrana po bourání skladby podlahy vč.podsypu (např.viz řez B-B na kótě -7,800) .. -7,800-0,20= -8,000</t>
  </si>
  <si>
    <t>Spodní hrana nové skladby podlahy (viz řez B-B na kótě -7,800) .. -7,800-0,32= -8,120</t>
  </si>
  <si>
    <t>(1107,97+4,11+6,44+51,17+71,5+101,16+8,59+44,63+75,21+298,31+69,67+21,77+12,71+12,71+50,8+48,97+79,06+81,82+18,8+54,1+45,63)*(8,12-8,00)"S02.01-21</t>
  </si>
  <si>
    <t>(60,86+10,22+16,59+342,06+8,13+12,56)*(8,12-8,00)"S02.22-27</t>
  </si>
  <si>
    <t>138511101</t>
  </si>
  <si>
    <t>Dolamování zapažených nebo nezapažených hloubených vykopávek jam nebo zářezů, ve vrstvě tl. do 1 000 mm v hornině třídy těžitelnosti III skupiny 6</t>
  </si>
  <si>
    <t>-892950277</t>
  </si>
  <si>
    <t>https://podminky.urs.cz/item/CS_URS_2022_02/138511101</t>
  </si>
  <si>
    <t>jama3*0.05 " předpoklad 5%</t>
  </si>
  <si>
    <t>139001101</t>
  </si>
  <si>
    <t>Příplatek k cenám hloubených vykopávek za ztížení vykopávky v blízkosti podzemního vedení nebo výbušnin pro jakoukoliv třídu horniny</t>
  </si>
  <si>
    <t>308779605</t>
  </si>
  <si>
    <t>https://podminky.urs.cz/item/CS_URS_2022_02/139001101</t>
  </si>
  <si>
    <t>jama3*0.15 " předpoklad 15%</t>
  </si>
  <si>
    <t>139911123</t>
  </si>
  <si>
    <t>Bourání konstrukcí v hloubených vykopávkách ručně s přemístěním suti na hromady na vzdálenost do 20 m nebo s naložením na dopravní prostředek z betonu železového nebo předpjatého</t>
  </si>
  <si>
    <t>-432214364</t>
  </si>
  <si>
    <t>https://podminky.urs.cz/item/CS_URS_2022_02/139911123</t>
  </si>
  <si>
    <t>bourání stávajícího kanálu pod podlahou - půdorys bourání 2.PP</t>
  </si>
  <si>
    <t>(13,15+1,65+20,25)*1,2*0,2"4-5/C-F</t>
  </si>
  <si>
    <t>(6,2+1,65+17,2+1,5)*1,2*0,2"7-8/D-F</t>
  </si>
  <si>
    <t>(1,7*2+1,25*2+0,9+1,65*2+20,38)*1,2*0,2"5-7/G-H</t>
  </si>
  <si>
    <t>(1,7*2+1,25*2+0,9+1,65*2+20,38)*0,85*0,2"7-10G-H</t>
  </si>
  <si>
    <t>(8,55+3,0+6,5+0,6)*0,85*0,2"H-J</t>
  </si>
  <si>
    <t>7</t>
  </si>
  <si>
    <t>151101103</t>
  </si>
  <si>
    <t>Zřízení pažení a rozepření stěn rýh pro podzemní vedení příložné pro jakoukoliv mezerovitost, hloubky přes 4 do 8 m</t>
  </si>
  <si>
    <t>1682760172</t>
  </si>
  <si>
    <t>https://podminky.urs.cz/item/CS_URS_2022_02/151101103</t>
  </si>
  <si>
    <t>" výkop vně objektu pro odstranění izolační přizdívky</t>
  </si>
  <si>
    <t>(0,61+3,575)*(16,03+9,15+21,4+16,35+7,75)*1,05"G/1-B/11 dle půdorysu</t>
  </si>
  <si>
    <t>4,20*(1,10+31,70)*1,05"G-L/1 dle řezu bourání A-A</t>
  </si>
  <si>
    <t>5,30*(12,30+1,50+6,00+2,60+3,00)" vnější strana m.02.006a vzt kogenerace dle řezu H-H</t>
  </si>
  <si>
    <t>8</t>
  </si>
  <si>
    <t>151101113</t>
  </si>
  <si>
    <t>Odstranění pažení a rozepření stěn rýh pro podzemní vedení s uložením materiálu na vzdálenost do 3 m od kraje výkopu příložné, hloubky přes 4 do 8 m</t>
  </si>
  <si>
    <t>1468047672</t>
  </si>
  <si>
    <t>https://podminky.urs.cz/item/CS_URS_2022_02/151101113</t>
  </si>
  <si>
    <t>9</t>
  </si>
  <si>
    <t>161151103</t>
  </si>
  <si>
    <t>Svislé přemístění výkopku strojně bez naložení do dopravní nádoby avšak s vyprázdněním dopravní nádoby na hromadu nebo do dopravního prostředku z horniny třídy těžitelnosti I skupiny 1 až 3 při hloubce výkopu přes 4 do 8 m</t>
  </si>
  <si>
    <t>1486833566</t>
  </si>
  <si>
    <t>https://podminky.urs.cz/item/CS_URS_2022_02/161151103</t>
  </si>
  <si>
    <t>10</t>
  </si>
  <si>
    <t>171251201</t>
  </si>
  <si>
    <t>Uložení sypaniny na skládky nebo meziskládky bez hutnění s upravením uložené sypaniny do předepsaného tvaru</t>
  </si>
  <si>
    <t>633120182</t>
  </si>
  <si>
    <t>https://podminky.urs.cz/item/CS_URS_2022_02/171251201</t>
  </si>
  <si>
    <t>11</t>
  </si>
  <si>
    <t>16275111R</t>
  </si>
  <si>
    <t>Vodorovné přemístění výkopku nebo sypaniny po suchu na obvyklém dopravním prostředku na skládku zajištěnou zhotovitelem stavby</t>
  </si>
  <si>
    <t>269965494</t>
  </si>
  <si>
    <t>12</t>
  </si>
  <si>
    <t>171201221R0</t>
  </si>
  <si>
    <t>Poplatek za uložení stavebního odpadu na recyklační, popř. standardní skládce (skládkovné) zeminy, kamení, vyhloubeného zásypového materiálu</t>
  </si>
  <si>
    <t>t</t>
  </si>
  <si>
    <t>1016970300</t>
  </si>
  <si>
    <t>P</t>
  </si>
  <si>
    <t>Poznámka k položce:_x000D_
Poplatek za uložení na skládku zahrnuje ve všech položkách soupisu prací místní poplatek za uložení na místních skládkách.</t>
  </si>
  <si>
    <t>jama3*1,8</t>
  </si>
  <si>
    <t>jamapodlaha*1.8</t>
  </si>
  <si>
    <t>13</t>
  </si>
  <si>
    <t>174151101</t>
  </si>
  <si>
    <t>Zásyp sypaninou z jakékoliv horniny strojně s uložením výkopku ve vrstvách se zhutněním jam, šachet, rýh nebo kolem objektů v těchto vykopávkách</t>
  </si>
  <si>
    <t>1210546143</t>
  </si>
  <si>
    <t>https://podminky.urs.cz/item/CS_URS_2022_02/174151101</t>
  </si>
  <si>
    <t xml:space="preserve">" zpětný zásyp po odstranění izolační přizdívky a zhotovení nových konstrukcí </t>
  </si>
  <si>
    <t>" předpoklad komplet zásyp novým nakoupenýma dovezeným materiálem-viz další položka specifikace</t>
  </si>
  <si>
    <t>14</t>
  </si>
  <si>
    <t>M</t>
  </si>
  <si>
    <t>58344197</t>
  </si>
  <si>
    <t>štěrkodrť frakce 0/63</t>
  </si>
  <si>
    <t>417161845</t>
  </si>
  <si>
    <t>jama3/2*1,8</t>
  </si>
  <si>
    <t>58344171</t>
  </si>
  <si>
    <t>štěrkodrť frakce 0/32</t>
  </si>
  <si>
    <t>1113086952</t>
  </si>
  <si>
    <t>181911102</t>
  </si>
  <si>
    <t>Úprava pláně vyrovnáním výškových rozdílů ručně v hornině třídy těžitelnosti I skupiny 1 a 2 se zhutněním</t>
  </si>
  <si>
    <t>-1965973881</t>
  </si>
  <si>
    <t>https://podminky.urs.cz/item/CS_URS_2022_02/181911102</t>
  </si>
  <si>
    <t xml:space="preserve">" po bourání podlah </t>
  </si>
  <si>
    <t>" plochy místností dle tabulky místností</t>
  </si>
  <si>
    <t>"S02.25</t>
  </si>
  <si>
    <t>342,06</t>
  </si>
  <si>
    <t>" ostatní místnosti 2PP dle tabulky místností</t>
  </si>
  <si>
    <t>" S02.02 až S02.10</t>
  </si>
  <si>
    <t>(1107,97+4,11+6,44+51,17+71,5+101,16+8,59+44,63+298,31)</t>
  </si>
  <si>
    <t>" S02.11 až S02.20</t>
  </si>
  <si>
    <t>(69,67+21,77+12,71+12,71+50,8+48,97+79,06+81,82+18,8+54,1)</t>
  </si>
  <si>
    <t>" S02.22 až S02.24 + S02.026+27</t>
  </si>
  <si>
    <t>(60,86+10,22+16,59+8,13+12,56)</t>
  </si>
  <si>
    <t>17</t>
  </si>
  <si>
    <t>181951112</t>
  </si>
  <si>
    <t>Úprava pláně vyrovnáním výškových rozdílů strojně v hornině třídy těžitelnosti I, skupiny 1 až 3 se zhutněním</t>
  </si>
  <si>
    <t>1034013039</t>
  </si>
  <si>
    <t>https://podminky.urs.cz/item/CS_URS_2022_02/181951112</t>
  </si>
  <si>
    <t>" *1,05 = +5%</t>
  </si>
  <si>
    <t xml:space="preserve">342,06*1,05 </t>
  </si>
  <si>
    <t>(1107,97+4,11+6,44+51,17+71,5+101,16+8,59+44,63+298,31)*1,05</t>
  </si>
  <si>
    <t>(69,67+21,77+12,71+12,71+50,8+48,97+79,06+81,82+18,8+54,1)*1,05</t>
  </si>
  <si>
    <t>" S02.21 až S02.24 + S02.026+27</t>
  </si>
  <si>
    <t>(45,63+60,86+10,22+16,59+8,13+12,56)*1,05</t>
  </si>
  <si>
    <t>18</t>
  </si>
  <si>
    <t>199000.10</t>
  </si>
  <si>
    <t>Doplňkové práce ve výkopové jámě (např. čerpání povrchových vod, sběrné potrubí, apod.)</t>
  </si>
  <si>
    <t>800067468</t>
  </si>
  <si>
    <t>Plocha dna výkopvé jámy</t>
  </si>
  <si>
    <t>1,5*(16,03+21,4+16,35+7,75)"G/1-B/11 dle půdorysu</t>
  </si>
  <si>
    <t>1,5*3,70"C-D/11</t>
  </si>
  <si>
    <t>1,5*(4,5*3+1,25)"L/7-11 dle půdorysu</t>
  </si>
  <si>
    <t>1,50*(1,10+31,70)"G-L/1 dle řezu bourání A-A</t>
  </si>
  <si>
    <t>1,20*(12,30+1,50+6,00+2,60+3,00)" vnější strana m.02.006a vzt kogenerace dle řezu H-H</t>
  </si>
  <si>
    <t xml:space="preserve">1,00*(11,20+9,95)" A-D/vlevo do osy 1, výkop u trafostanice do hl. 0,5 m dle pozn.1 na D.1.1.3.4 řez D-D </t>
  </si>
  <si>
    <t>Ostatní konstrukce a práce, bourání</t>
  </si>
  <si>
    <t>19</t>
  </si>
  <si>
    <t>949101111</t>
  </si>
  <si>
    <t>Lešení pomocné pracovní pro objekty pozemních staveb pro zatížení do 150 kg/m2, o výšce lešeňové podlahy do 1,9 m</t>
  </si>
  <si>
    <t>1582608970</t>
  </si>
  <si>
    <t>https://podminky.urs.cz/item/CS_URS_2022_02/949101111</t>
  </si>
  <si>
    <t>" plochy dle tabulky místností projektu BOURANI</t>
  </si>
  <si>
    <t>788,85</t>
  </si>
  <si>
    <t>20</t>
  </si>
  <si>
    <t>949101112</t>
  </si>
  <si>
    <t>Lešení pomocné pracovní pro objekty pozemních staveb pro zatížení do 150 kg/m2, o výšce lešeňové podlahy přes 1,9 do 3,5 m</t>
  </si>
  <si>
    <t>-1341176975</t>
  </si>
  <si>
    <t>https://podminky.urs.cz/item/CS_URS_2022_02/949101112</t>
  </si>
  <si>
    <t>1107,97+4,11+6,44+51,17+71,5+101,16</t>
  </si>
  <si>
    <t>8,59+44,63+75,21+298,31+69,67+21,77</t>
  </si>
  <si>
    <t>12,71+12,71+50,8+48,97+79,06+81,82</t>
  </si>
  <si>
    <t>18,8+54,1+45,63+60,86+10,22+16,59</t>
  </si>
  <si>
    <t>8,13+12,56</t>
  </si>
  <si>
    <t>952901411</t>
  </si>
  <si>
    <t>Vyčištění budov nebo objektů před předáním do užívání ostatních objektů (např. kanálů, zásobníků, kůlen apod.) jakékoliv výšky podlaží</t>
  </si>
  <si>
    <t>2082695451</t>
  </si>
  <si>
    <t>https://podminky.urs.cz/item/CS_URS_2022_02/952901411</t>
  </si>
  <si>
    <t>" hrubé čištění plocha po bourání a demolicích</t>
  </si>
  <si>
    <t>3535,09</t>
  </si>
  <si>
    <t>22</t>
  </si>
  <si>
    <t>961055111</t>
  </si>
  <si>
    <t>Bourání základů z betonu železového</t>
  </si>
  <si>
    <t>1585956405</t>
  </si>
  <si>
    <t>https://podminky.urs.cz/item/CS_URS_2022_02/961055111</t>
  </si>
  <si>
    <t>" S02.05 - odstranění soklu -7,100m</t>
  </si>
  <si>
    <t>3,35*1,0*(7,2-7,1)*2</t>
  </si>
  <si>
    <t>" S02.02 - odstranění soklu -6,850m</t>
  </si>
  <si>
    <t>1,2*1,2*(7,2-6,85)</t>
  </si>
  <si>
    <t>" S02.02 - odstranění soklu -7,100m</t>
  </si>
  <si>
    <t>5,75*2,61*(7,2-7,1)</t>
  </si>
  <si>
    <t>23</t>
  </si>
  <si>
    <t>962032254</t>
  </si>
  <si>
    <t>Bourání zdiva nadzákladového z cihel nebo tvárnic z tvárnic cementových, na maltu cementovou, objemu přes 1 m3</t>
  </si>
  <si>
    <t>1347939803</t>
  </si>
  <si>
    <t>https://podminky.urs.cz/item/CS_URS_2022_02/962032254</t>
  </si>
  <si>
    <t>ke kótované tl. zdiva přičtena tl. omítek nebo obkladů</t>
  </si>
  <si>
    <t>včetně vestavěných konstrukcí v příčkách nebo zdech (dveře, zárubně, rámy, okna apod...)</t>
  </si>
  <si>
    <t>"S02.02" (5,60+5,30)*2,00*(0,20+2*0,025)</t>
  </si>
  <si>
    <t>"S02.05" (2*6,20+7,40)*3,30*(0,15+2*0,025)</t>
  </si>
  <si>
    <t>"S02.08" 2,10*3,30*(0,15+2*0,025)</t>
  </si>
  <si>
    <t>"S02.09a" (2,80+6,39+10,55+6,45+1,50+10,65)*3,30*(0,15+2*0,025)</t>
  </si>
  <si>
    <t>"S02.10" (8,10+2*5,60)*3,30*(0,15+2*0,025)</t>
  </si>
  <si>
    <t>" S02.25 odstranění části zdi" 1,20*(3,22+0,15)*(0,30+2*0,025)</t>
  </si>
  <si>
    <t>24</t>
  </si>
  <si>
    <t>963053937</t>
  </si>
  <si>
    <t>Bourání železobetonových monolitických schodišťových ramen na schodnicích s vybouráním schodnic</t>
  </si>
  <si>
    <t>1161353409</t>
  </si>
  <si>
    <t>https://podminky.urs.cz/item/CS_URS_2022_02/963053937</t>
  </si>
  <si>
    <t>"S02.02 schodiště" 2,25*1,35*1.25</t>
  </si>
  <si>
    <t>"S02.02 ramp" 2,52*1,20*1.25</t>
  </si>
  <si>
    <t>25</t>
  </si>
  <si>
    <t>965042141</t>
  </si>
  <si>
    <t>Bourání mazanin betonových nebo z litého asfaltu tl. do 100 mm, plochy přes 4 m2</t>
  </si>
  <si>
    <t>-1490757472</t>
  </si>
  <si>
    <t>https://podminky.urs.cz/item/CS_URS_2022_02/965042141</t>
  </si>
  <si>
    <t>tl. podkl.mazaniny se sítí 100mm dle řezů A-A a B-B</t>
  </si>
  <si>
    <t>"S02.02 TECHNOLOGICKÉ PODLAŽÍ" 1107,97*0,10</t>
  </si>
  <si>
    <t>"S02.03 VÝTAHOVÁ ŠACHTA" 4,11*0,10</t>
  </si>
  <si>
    <t>"S02.04 STROJOVNA VÝTAHU" 6,44*0,10</t>
  </si>
  <si>
    <t>"S02.05 KOGENERACE" 51,17*0,10</t>
  </si>
  <si>
    <t>"S02.06 VZT KOGENERACE" 71,50*0,10</t>
  </si>
  <si>
    <t>"S02.07 ELEKTROROZVODNA" 101,16*0,10</t>
  </si>
  <si>
    <t>"S02.08 SKLAD" 8,59*0,10</t>
  </si>
  <si>
    <t>"S02.09a SÁNÍ VZT" 44,63*0,10</t>
  </si>
  <si>
    <t>"S02.09b SÁNÍ VZT" 75,21*0,10</t>
  </si>
  <si>
    <t>"S02.10 STROJOVNA VZT" 298,31*0,10</t>
  </si>
  <si>
    <t>"S02.11 TECHNOLOGIE" 69,67*0,10</t>
  </si>
  <si>
    <t>"S02.12 PŘERUŠOVACÍ NÁDRŽ" 21,77*0,10</t>
  </si>
  <si>
    <t>"S02.13 STUDENÝ BAZÉN" 12,71*0,10</t>
  </si>
  <si>
    <t>"S02.14 STUDENÝ BAZÉN" 12,71*0,10</t>
  </si>
  <si>
    <t>"S02.15 SKLAD" 50,80*0,10</t>
  </si>
  <si>
    <t>"S02.16 SKLAD" 48,97*0,10</t>
  </si>
  <si>
    <t>"S02.17 SKLAD" 79,06*0,10</t>
  </si>
  <si>
    <t>"S02.18 SKLAD" 81,82*0,10</t>
  </si>
  <si>
    <t>"S02.19 SKLAD" 18,80*0,10</t>
  </si>
  <si>
    <t>"S02.20 ČERPADLOVNA" 54,10*0,10</t>
  </si>
  <si>
    <t>"S02.21 PŘÍPOJKY - provedeno v rámci předinvestice" 0</t>
  </si>
  <si>
    <t>"S02.22 KOGENERACE II - provedeno již v rámci předinvestice energocentra" 0</t>
  </si>
  <si>
    <t>"S02.23 VZT KOGENERACE" 10,22*0,10</t>
  </si>
  <si>
    <t>"S02.24 VSTUPNÍ KOMORA VZT" 16,59*0,10</t>
  </si>
  <si>
    <t>"S02.26 TECHNOLOGIE VENKOVNÍCH ATRAKCÍ" 8,13*0,10</t>
  </si>
  <si>
    <t>"S02.27 TECHNOLOGIE VENKOVNÍCH ATRAKCÍ" 12,56*0,10</t>
  </si>
  <si>
    <t>26</t>
  </si>
  <si>
    <t>965042241</t>
  </si>
  <si>
    <t>Bourání mazanin betonových nebo z litého asfaltu tl. přes 100 mm, plochy přes 4 m2</t>
  </si>
  <si>
    <t>-349338580</t>
  </si>
  <si>
    <t>https://podminky.urs.cz/item/CS_URS_2022_02/965042241</t>
  </si>
  <si>
    <t xml:space="preserve"> tl. viz řez A-A a B-B - tl.300-350mm</t>
  </si>
  <si>
    <t>"S02.25 CHODBY KOLEM BAZÉNU" 342,06*(0,30+0,35)/2</t>
  </si>
  <si>
    <t>27</t>
  </si>
  <si>
    <t>965043341</t>
  </si>
  <si>
    <t>Bourání mazanin betonových s potěrem nebo teracem tl. do 100 mm, plochy přes 4 m2</t>
  </si>
  <si>
    <t>1225812116</t>
  </si>
  <si>
    <t>https://podminky.urs.cz/item/CS_URS_2022_02/965043341</t>
  </si>
  <si>
    <t>" bourání podlah mazanina tl. 50mm+cem.potěr 20mm=70mm</t>
  </si>
  <si>
    <t>"S02.25" 342,06*0,07</t>
  </si>
  <si>
    <t>" bourání podlah mazanina tl. 30mm+cem.potěr 10mm=40mm</t>
  </si>
  <si>
    <t>" ostatní místnosti 2PP</t>
  </si>
  <si>
    <t>"S02.02 TECHNOLOGICKÉ PODLAŽÍ" 1107,97*0,04</t>
  </si>
  <si>
    <t>"S02.03 VÝTAHOVÁ ŠACHTA" 4,11*0,04</t>
  </si>
  <si>
    <t>"S02.04 STROJOVNA VÝTAHU" 6,44*0,04</t>
  </si>
  <si>
    <t>"S02.05 KOGENERACE" 51,17*0,04</t>
  </si>
  <si>
    <t>"S02.06 VZT KOGENERACE" 71,50*0,04</t>
  </si>
  <si>
    <t>"S02.07 ELEKTROROZVODNA" 101,16*0,04</t>
  </si>
  <si>
    <t>"S02.08 SKLAD" 8,59*0,04</t>
  </si>
  <si>
    <t>"S02.09a SÁNÍ VZT" 44,63*0,04</t>
  </si>
  <si>
    <t>"S02.09b SÁNÍ VZT" 75,21*0,04</t>
  </si>
  <si>
    <t>"S02.10 STROJOVNA VZT" 298,31*0,04</t>
  </si>
  <si>
    <t>"S02.11 TECHNOLOGIE" 69,67*0,04</t>
  </si>
  <si>
    <t>"S02.12 PŘERUŠOVACÍ NÁDRŽ" 21,77*0,04</t>
  </si>
  <si>
    <t>"S02.13 STUDENÝ BAZÉN" 12,71*0,04</t>
  </si>
  <si>
    <t>"S02.14 STUDENÝ BAZÉN" 12,71*0,04</t>
  </si>
  <si>
    <t>"S02.15 SKLAD" 50,80*0,04</t>
  </si>
  <si>
    <t>"S02.16 SKLAD" 48,97*0,04</t>
  </si>
  <si>
    <t>"S02.17 SKLAD" 79,06*0,04</t>
  </si>
  <si>
    <t>"S02.18 SKLAD" 81,82*0,04</t>
  </si>
  <si>
    <t>"S02.19 SKLAD" 18,80*0,04</t>
  </si>
  <si>
    <t>"S02.20 ČERPADLOVNA" 54,10*0,04</t>
  </si>
  <si>
    <t>"S02.23 VZT KOGENERACE" 10,22*0,04</t>
  </si>
  <si>
    <t>"S02.24 VSTUPNÍ KOMORA VZT" 16,59*0,04</t>
  </si>
  <si>
    <t>"S02.26 TECHNOLOGIE VENKOVNÍCH ATRAKCÍ" 8,13*0,04</t>
  </si>
  <si>
    <t>"S02.27 TECHNOLOGIE VENKOVNÍCH ATRAKCÍ" 12,56*0,04</t>
  </si>
  <si>
    <t>28</t>
  </si>
  <si>
    <t>965049113</t>
  </si>
  <si>
    <t>Bourání mazanin Příplatek k cenám za bourání mazanin betonových s rabicovým pletivem, tl. do 100 mm</t>
  </si>
  <si>
    <t>-313329992</t>
  </si>
  <si>
    <t>https://podminky.urs.cz/item/CS_URS_2022_02/965049113</t>
  </si>
  <si>
    <t>29</t>
  </si>
  <si>
    <t>965049114</t>
  </si>
  <si>
    <t>Bourání mazanin Příplatek k cenám za bourání mazanin betonových s rabicovým pletivem, tl. přes 100 mm</t>
  </si>
  <si>
    <t>2076380754</t>
  </si>
  <si>
    <t>https://podminky.urs.cz/item/CS_URS_2022_02/965049114</t>
  </si>
  <si>
    <t>30</t>
  </si>
  <si>
    <t>965081213</t>
  </si>
  <si>
    <t>Bourání podlah z dlaždic bez podkladního lože nebo mazaniny, s jakoukoliv výplní spár keramických nebo xylolitových tl. do 10 mm, plochy přes 1 m2</t>
  </si>
  <si>
    <t>506085455</t>
  </si>
  <si>
    <t>https://podminky.urs.cz/item/CS_URS_2022_02/965081213</t>
  </si>
  <si>
    <t>1107,97*1,05 " S02.02 dle TM</t>
  </si>
  <si>
    <t>298,31*1,05 " S02.10 dle TM</t>
  </si>
  <si>
    <t>31</t>
  </si>
  <si>
    <t>965081611</t>
  </si>
  <si>
    <t>Odsekání soklíků včetně otlučení podkladní omítky až na zdivo rovných</t>
  </si>
  <si>
    <t>m</t>
  </si>
  <si>
    <t>1044158995</t>
  </si>
  <si>
    <t>https://podminky.urs.cz/item/CS_URS_2022_02/965081611</t>
  </si>
  <si>
    <t>v místnostech s omítkou</t>
  </si>
  <si>
    <t>32</t>
  </si>
  <si>
    <t>965082941</t>
  </si>
  <si>
    <t>Odstranění násypu pod podlahami tl. přes 200 mm jakékoliv plochy</t>
  </si>
  <si>
    <t>-840135964</t>
  </si>
  <si>
    <t>https://podminky.urs.cz/item/CS_URS_2022_02/965082941</t>
  </si>
  <si>
    <t>" bourání podlah podsyp tl. 350mm</t>
  </si>
  <si>
    <t>" *1,1 = +10%</t>
  </si>
  <si>
    <t>"S02.25, viz řez A-A, jen 1/2</t>
  </si>
  <si>
    <t xml:space="preserve">342,06/2*0,35*1,1 </t>
  </si>
  <si>
    <t>" bourání podlah podpsyp tl. 50mm</t>
  </si>
  <si>
    <t>(1107,97+4,11+6,44+51,17+71,5+101,16+8,59+44,63+298,31)*0,05*1,1</t>
  </si>
  <si>
    <t>(69,67+21,77+12,71+12,71+50,8+48,97+79,06+81,82+18,8+54,1)*0,05*1,1</t>
  </si>
  <si>
    <t>" S02.23-24 + S02.026+27</t>
  </si>
  <si>
    <t>(10,22+16,59+8,13+12,56)*0,05*1,1</t>
  </si>
  <si>
    <t>33</t>
  </si>
  <si>
    <t>967031142</t>
  </si>
  <si>
    <t>Přisekání (špicování) plošné nebo rovných ostění zdiva z cihel pálených rovných ostění, bez odstupu, po hrubém vybourání otvorů, na maltu cementovou</t>
  </si>
  <si>
    <t>1163460680</t>
  </si>
  <si>
    <t>https://podminky.urs.cz/item/CS_URS_2022_02/967031142</t>
  </si>
  <si>
    <t>" S02.02 do S02.18 rozšíření otvoru" 0,4*2,15</t>
  </si>
  <si>
    <t>"ostatní drobné plochy" 2,00</t>
  </si>
  <si>
    <t>34</t>
  </si>
  <si>
    <t>967042713</t>
  </si>
  <si>
    <t>Odsekání zdiva z kamene nebo betonu plošné, tl. do 150 mm</t>
  </si>
  <si>
    <t>1937538845</t>
  </si>
  <si>
    <t>https://podminky.urs.cz/item/CS_URS_2022_02/967042713</t>
  </si>
  <si>
    <t>" odstranění izolační přizdívky vně objektu</t>
  </si>
  <si>
    <t>(0,61+3,575)*(16,03+9,15+21,4+16,35+7,75)"G/1-B/11 dle půdorysu</t>
  </si>
  <si>
    <t>1,7*(4,5*3+1,25)"A/7-11 dle půdorysu</t>
  </si>
  <si>
    <t>4,20*(1,10+31,70)"G-L/1 dle řezu bourání A-A</t>
  </si>
  <si>
    <t>35</t>
  </si>
  <si>
    <t>968072455</t>
  </si>
  <si>
    <t>Vybourání kovových rámů oken s křídly, dveřních zárubní, vrat, stěn, ostění nebo obkladů dveřních zárubní, plochy do 2 m2</t>
  </si>
  <si>
    <t>638095614</t>
  </si>
  <si>
    <t>https://podminky.urs.cz/item/CS_URS_2022_02/968072455</t>
  </si>
  <si>
    <t>" Pozn.: dveře a zárubně v příčkách/zdech jsou demontovány v rámci odstranění příček/zdech viz daná položka</t>
  </si>
  <si>
    <t>1*1,0*2,15 " S02.07</t>
  </si>
  <si>
    <t>1*1,0*2,15  "S02.19</t>
  </si>
  <si>
    <t>1*1,0*2,15  "S02.16</t>
  </si>
  <si>
    <t>1*1,0*2,15  "S02.18</t>
  </si>
  <si>
    <t>1*1,0*2,15  "S02.17</t>
  </si>
  <si>
    <t>1*1,0*2,15  "S02.15</t>
  </si>
  <si>
    <t>1*1,0*2,15  "S02.04</t>
  </si>
  <si>
    <t>36</t>
  </si>
  <si>
    <t>968072456</t>
  </si>
  <si>
    <t>Vybourání kovových rámů oken s křídly, dveřních zárubní, vrat, stěn, ostění nebo obkladů dveřních zárubní, plochy přes 2 m2</t>
  </si>
  <si>
    <t>-1859236428</t>
  </si>
  <si>
    <t>https://podminky.urs.cz/item/CS_URS_2022_02/968072456</t>
  </si>
  <si>
    <t>" Pozn.: dveře a zárubně v příčkác/zdech jsou demontovány v rámci odstranění příček/zdech viz daná položka</t>
  </si>
  <si>
    <t>1*1,6*2,15 " S02.07 2kr dvere</t>
  </si>
  <si>
    <t>1*1,7*2,25 "S02.03 2kr dveře výtahu</t>
  </si>
  <si>
    <t>37</t>
  </si>
  <si>
    <t>971033331</t>
  </si>
  <si>
    <t>Vybourání otvorů ve zdivu základovém nebo nadzákladovém z cihel, tvárnic, příčkovek z cihel pálených na maltu vápennou nebo vápenocementovou plochy do 0,09 m2, tl. do 150 mm</t>
  </si>
  <si>
    <t>-602723513</t>
  </si>
  <si>
    <t>https://podminky.urs.cz/item/CS_URS_2022_02/971033331</t>
  </si>
  <si>
    <t>1+1 " 200x300mm, mč S02.07</t>
  </si>
  <si>
    <t>1 " 200x300mm, mč S02.02/S02.19</t>
  </si>
  <si>
    <t>38</t>
  </si>
  <si>
    <t>971033341</t>
  </si>
  <si>
    <t>Vybourání otvorů ve zdivu základovém nebo nadzákladovém z cihel, tvárnic, příčkovek z cihel pálených na maltu vápennou nebo vápenocementovou plochy do 0,09 m2, tl. do 300 mm</t>
  </si>
  <si>
    <t>-647918248</t>
  </si>
  <si>
    <t>https://podminky.urs.cz/item/CS_URS_2022_02/971033341</t>
  </si>
  <si>
    <t>1+1 " 660x600mm, mč.S02.15/S02.10</t>
  </si>
  <si>
    <t>39</t>
  </si>
  <si>
    <t>971033351</t>
  </si>
  <si>
    <t>Vybourání otvorů ve zdivu základovém nebo nadzákladovém z cihel, tvárnic, příčkovek z cihel pálených na maltu vápennou nebo vápenocementovou plochy do 0,09 m2, tl. do 450 mm</t>
  </si>
  <si>
    <t>1425302714</t>
  </si>
  <si>
    <t>https://podminky.urs.cz/item/CS_URS_2022_02/971033351</t>
  </si>
  <si>
    <t>1 " 200x300mm, mč S02.02/S02.16</t>
  </si>
  <si>
    <t>1 " 200x300mm, mč S02.02/S02.18</t>
  </si>
  <si>
    <t>40</t>
  </si>
  <si>
    <t>971033431</t>
  </si>
  <si>
    <t>Vybourání otvorů ve zdivu základovém nebo nadzákladovém z cihel, tvárnic, příčkovek z cihel pálených na maltu vápennou nebo vápenocementovou plochy do 0,25 m2, tl. do 150 mm</t>
  </si>
  <si>
    <t>912008337</t>
  </si>
  <si>
    <t>https://podminky.urs.cz/item/CS_URS_2022_02/971033431</t>
  </si>
  <si>
    <t>1 " 1000x200mm, mč S02.07/S02.08</t>
  </si>
  <si>
    <t>41</t>
  </si>
  <si>
    <t>971033531</t>
  </si>
  <si>
    <t>Vybourání otvorů ve zdivu základovém nebo nadzákladovém z cihel, tvárnic, příčkovek z cihel pálených na maltu vápennou nebo vápenocementovou plochy do 1 m2, tl. do 150 mm</t>
  </si>
  <si>
    <t>-1918352162</t>
  </si>
  <si>
    <t>https://podminky.urs.cz/item/CS_URS_2022_02/971033531</t>
  </si>
  <si>
    <t>0,8*0,8*1 " pr.660mmmm, mč S02.07</t>
  </si>
  <si>
    <t>1,2*0,6*1 " 1200x600mmmm, mč S02.07</t>
  </si>
  <si>
    <t>0,66*1,2*1 " 660x1200mm mč. S02.15/S02.02</t>
  </si>
  <si>
    <t>42</t>
  </si>
  <si>
    <t>971033541</t>
  </si>
  <si>
    <t>Vybourání otvorů ve zdivu základovém nebo nadzákladovém z cihel, tvárnic, příčkovek z cihel pálených na maltu vápennou nebo vápenocementovou plochy do 1 m2, tl. do 300 mm</t>
  </si>
  <si>
    <t>-1775111394</t>
  </si>
  <si>
    <t>https://podminky.urs.cz/item/CS_URS_2022_02/971033541</t>
  </si>
  <si>
    <t>0,81*0,66*0,3 " 810x660x300mm mč. S02.15/S02.10</t>
  </si>
  <si>
    <t>43</t>
  </si>
  <si>
    <t>971033561</t>
  </si>
  <si>
    <t>Vybourání otvorů ve zdivu základovém nebo nadzákladovém z cihel, tvárnic, příčkovek z cihel pálených na maltu vápennou nebo vápenocementovou plochy do 1 m2, tl. do 600 mm</t>
  </si>
  <si>
    <t>2050759074</t>
  </si>
  <si>
    <t>https://podminky.urs.cz/item/CS_URS_2022_02/971033561</t>
  </si>
  <si>
    <t>" S02.02 do S02.18 rozšíření otvoru</t>
  </si>
  <si>
    <t>0,4*2,15*0,4</t>
  </si>
  <si>
    <t>44</t>
  </si>
  <si>
    <t>971033631</t>
  </si>
  <si>
    <t>Vybourání otvorů ve zdivu základovém nebo nadzákladovém z cihel, tvárnic, příčkovek z cihel pálených na maltu vápennou nebo vápenocementovou plochy do 4 m2, tl. do 150 mm</t>
  </si>
  <si>
    <t>1783351708</t>
  </si>
  <si>
    <t>https://podminky.urs.cz/item/CS_URS_2022_02/971033631</t>
  </si>
  <si>
    <t>1,1*1,1*4 " 1100x1100mm, mč S02.07</t>
  </si>
  <si>
    <t>45</t>
  </si>
  <si>
    <t>971033641</t>
  </si>
  <si>
    <t>Vybourání otvorů ve zdivu základovém nebo nadzákladovém z cihel, tvárnic, příčkovek z cihel pálených na maltu vápennou nebo vápenocementovou plochy do 4 m2, tl. do 300 mm</t>
  </si>
  <si>
    <t>-546386336</t>
  </si>
  <si>
    <t>https://podminky.urs.cz/item/CS_URS_2022_02/971033641</t>
  </si>
  <si>
    <t>1,6*0,9*0,3 " 1600x1900x300mm mč.S02.15/S02.10</t>
  </si>
  <si>
    <t>46</t>
  </si>
  <si>
    <t>971052351</t>
  </si>
  <si>
    <t>Vybourání a prorážení otvorů v železobetonových příčkách a zdech základových nebo nadzákladových, plochy do 0,09 m2, tl. do 450 mm</t>
  </si>
  <si>
    <t>-675405557</t>
  </si>
  <si>
    <t>https://podminky.urs.cz/item/CS_URS_2022_02/971052351</t>
  </si>
  <si>
    <t>Pozn. na výkrese: Nové otvory ve stáv. betonových kcích budou vrtané nebo vyřezávané. Použití bouracích mechanismů není přípustné.</t>
  </si>
  <si>
    <t>1 " 300x150x400mm mč.S02.25/ven, CH23 DŘ</t>
  </si>
  <si>
    <t>47</t>
  </si>
  <si>
    <t>971052361</t>
  </si>
  <si>
    <t>Vybourání a prorážení otvorů v železobetonových příčkách a zdech základových nebo nadzákladových, plochy do 0,09 m2, tl. do 600 mm</t>
  </si>
  <si>
    <t>-925915275</t>
  </si>
  <si>
    <t>https://podminky.urs.cz/item/CS_URS_2022_02/971052361</t>
  </si>
  <si>
    <t>1 " 200x300mm, mč.S02.18/S02.25</t>
  </si>
  <si>
    <t>1 " 200x300mm, mč.S02.13/S02.02</t>
  </si>
  <si>
    <t>1 " 200x300mm, mč.S02.13/S02.15</t>
  </si>
  <si>
    <t>1*(1+2) " 200x300mm, mč.S02.11/S02.02</t>
  </si>
  <si>
    <t>1*2 " 300x150x500*2mm CH19 DŘ</t>
  </si>
  <si>
    <t>48</t>
  </si>
  <si>
    <t>971052451</t>
  </si>
  <si>
    <t>Vybourání a prorážení otvorů v železobetonových příčkách a zdech základových nebo nadzákladových, plochy do 0,25 m2, tl. do 450 mm</t>
  </si>
  <si>
    <t>-364966841</t>
  </si>
  <si>
    <t>https://podminky.urs.cz/item/CS_URS_2022_02/971052451</t>
  </si>
  <si>
    <t>2 " 415x480x450mm mč.S02.11/chodba S02.02</t>
  </si>
  <si>
    <t>" 260x650(rýha pro VZT) (-3,45/-3,08) mč.S02.25/ven nebo do atrakcí</t>
  </si>
  <si>
    <t>1+2+5+5+5+5+5+5</t>
  </si>
  <si>
    <t>49</t>
  </si>
  <si>
    <t>971052551</t>
  </si>
  <si>
    <t>Vybourání a prorážení otvorů v železobetonových příčkách a zdech základových nebo nadzákladových, plochy do 1 m2, tl. do 600 mm</t>
  </si>
  <si>
    <t>1207794635</t>
  </si>
  <si>
    <t>https://podminky.urs.cz/item/CS_URS_2022_02/971052551</t>
  </si>
  <si>
    <t>0,53*0,73*0,3 " 530x730x300mm mč. S02.10/S02.25</t>
  </si>
  <si>
    <t>50</t>
  </si>
  <si>
    <t>971052651</t>
  </si>
  <si>
    <t>Vybourání a prorážení otvorů v železobetonových příčkách a zdech základových nebo nadzákladových, plochy do 4 m2, tl. do 600 mm</t>
  </si>
  <si>
    <t>-1498113765</t>
  </si>
  <si>
    <t>https://podminky.urs.cz/item/CS_URS_2022_02/971052651</t>
  </si>
  <si>
    <t>1,35*1,1*0,2 " 1350x1100x200mm mč.S02.22/S02.23</t>
  </si>
  <si>
    <t>51</t>
  </si>
  <si>
    <t>-1743815740</t>
  </si>
  <si>
    <t>" S02.13 do S02.02</t>
  </si>
  <si>
    <t>0,4*1,0*2,15</t>
  </si>
  <si>
    <t>52</t>
  </si>
  <si>
    <t>973042361R</t>
  </si>
  <si>
    <t>Vysekání výklenků nebo kapes ve zdivu betonovém kapes, plochy do 0,16 m2, hl. do 500 mm</t>
  </si>
  <si>
    <t>261401393</t>
  </si>
  <si>
    <t>" rýha v žlábku 200x550mm (-3,70/-3,20)</t>
  </si>
  <si>
    <t>8*2 " S02.25</t>
  </si>
  <si>
    <t>53</t>
  </si>
  <si>
    <t>974031164</t>
  </si>
  <si>
    <t>Vysekání rýh ve zdivu cihelném na maltu vápennou nebo vápenocementovou do hl. 150 mm a šířky do 150 mm</t>
  </si>
  <si>
    <t>457945022</t>
  </si>
  <si>
    <t>https://podminky.urs.cz/item/CS_URS_2022_02/974031164</t>
  </si>
  <si>
    <t>2*3,3"1-2/G</t>
  </si>
  <si>
    <t>54</t>
  </si>
  <si>
    <t>974031666</t>
  </si>
  <si>
    <t>Vysekání rýh ve zdivu cihelném na maltu vápennou nebo vápenocementovou pro vtahování nosníků do zdí, před vybouráním otvoru do hl. 150 mm, při v. nosníku do 250 mm</t>
  </si>
  <si>
    <t>-238417877</t>
  </si>
  <si>
    <t>https://podminky.urs.cz/item/CS_URS_2022_02/974031666</t>
  </si>
  <si>
    <t>1,6*3</t>
  </si>
  <si>
    <t>"S02.03" 1,40*3</t>
  </si>
  <si>
    <t>"S02.23" 1,80*2</t>
  </si>
  <si>
    <t>55</t>
  </si>
  <si>
    <t>977151111</t>
  </si>
  <si>
    <t>Jádrové vrty diamantovými korunkami do stavebních materiálů (železobetonu, betonu, cihel, obkladů, dlažeb, kamene) průměru do 35 mm</t>
  </si>
  <si>
    <t>1493272322</t>
  </si>
  <si>
    <t>https://podminky.urs.cz/item/CS_URS_2022_02/977151111</t>
  </si>
  <si>
    <t>Poznámka: V tomto soupis prací jsou započteny všechny jádrové vrty a prostupy konstrukcemi pro specialisty tzb, které nejsou započteny v jejich</t>
  </si>
  <si>
    <t>soupisech prací. Tzn. vrty a prostupy v 2.PP, 1.PP i 1.NP. Výchozím podkladem jsou půdorysy bourání a výkresy D.1.1.8.8 Prostupy.</t>
  </si>
  <si>
    <t>0,45*2 " pr.30mm, mč.S02.15/S02.17</t>
  </si>
  <si>
    <t>0,52*2 " pr.30mm, mč.S02.17/S02.25</t>
  </si>
  <si>
    <t>56</t>
  </si>
  <si>
    <t>977151113</t>
  </si>
  <si>
    <t>Jádrové vrty diamantovými korunkami do stavebních materiálů (železobetonu, betonu, cihel, obkladů, dlažeb, kamene) průměru přes 40 do 50 mm</t>
  </si>
  <si>
    <t>567420017</t>
  </si>
  <si>
    <t>https://podminky.urs.cz/item/CS_URS_2022_02/977151113</t>
  </si>
  <si>
    <t>0,58 " P76: DN40 osa (-6,62)</t>
  </si>
  <si>
    <t>0,5*80" P9 prostup stěnou bazénu DN40</t>
  </si>
  <si>
    <t>0,5*9" P9a prostup stěnou bazénu DN40</t>
  </si>
  <si>
    <t>0,5*2 " P14 PB</t>
  </si>
  <si>
    <t>0,8*2 "P34 DŘ</t>
  </si>
  <si>
    <t>57</t>
  </si>
  <si>
    <t>977151114</t>
  </si>
  <si>
    <t>Jádrové vrty diamantovými korunkami do stavebních materiálů (železobetonu, betonu, cihel, obkladů, dlažeb, kamene) průměru přes 50 do 60 mm</t>
  </si>
  <si>
    <t>-1471892732</t>
  </si>
  <si>
    <t>https://podminky.urs.cz/item/CS_URS_2022_02/977151114</t>
  </si>
  <si>
    <t>0,2*2 " pr. 50mm, mč.S02.22/S02.02</t>
  </si>
  <si>
    <t>0,3 " pr. 50mm, mč.S02.25/S02.02</t>
  </si>
  <si>
    <t>0,52*2 " pr. 50mm, mč.S02.25/S02.02</t>
  </si>
  <si>
    <t>0,45*(3+2) " pr. 50mm, mč.S02.16/S02.02</t>
  </si>
  <si>
    <t>0,45*1 " pr. 50mm, mč.S02.16/S02.02</t>
  </si>
  <si>
    <t>0,3*2 " pr. 50mm, mč.S02.16/S02.02</t>
  </si>
  <si>
    <t>0,45*(3+2) " pr. 50mm, mč.S02.16/S02.18</t>
  </si>
  <si>
    <t>0,45*2 " pr. 50mm, mč.S02.16/S02.02</t>
  </si>
  <si>
    <t>0,45*2 " pr. 50mm, mč.S02.20/S02.02</t>
  </si>
  <si>
    <t>0,45*2 " pr. 50mm, mč.S02.17/S02.02</t>
  </si>
  <si>
    <t>0,45*2 " pr. 50mm, mč.S02.15/S02.02</t>
  </si>
  <si>
    <t>0,45*2 " pr. 50mm, mč.S02.15/S02.17</t>
  </si>
  <si>
    <t>0,45*2 " pr. 50mm, mč.S02.11/S02.02</t>
  </si>
  <si>
    <t>0,45*2*2 " pr. 50mm, mč.S02.11/S02.02</t>
  </si>
  <si>
    <t>0,3*4 " pr. 50mm, mč.S02.25</t>
  </si>
  <si>
    <t>8*0,5 " P5 PB</t>
  </si>
  <si>
    <t>58</t>
  </si>
  <si>
    <t>977151115</t>
  </si>
  <si>
    <t>Jádrové vrty diamantovými korunkami do stavebních materiálů (železobetonu, betonu, cihel, obkladů, dlažeb, kamene) průměru přes 60 do 70 mm</t>
  </si>
  <si>
    <t>1555869884</t>
  </si>
  <si>
    <t>https://podminky.urs.cz/item/CS_URS_2022_02/977151115</t>
  </si>
  <si>
    <t>0,3*3 " pr. 60mm, mč.S02.25/S02.02</t>
  </si>
  <si>
    <t>0,45 " pr. 60mm, mč.S02.18/S02.02</t>
  </si>
  <si>
    <t>0,3*(2+1) " pr. 60mm, mč.S02.10/S02.25</t>
  </si>
  <si>
    <t>59</t>
  </si>
  <si>
    <t>977151117</t>
  </si>
  <si>
    <t>Jádrové vrty diamantovými korunkami do stavebních materiálů (železobetonu, betonu, cihel, obkladů, dlažeb, kamene) průměru přes 80 do 90 mm</t>
  </si>
  <si>
    <t>-1889407715</t>
  </si>
  <si>
    <t>https://podminky.urs.cz/item/CS_URS_2022_02/977151117</t>
  </si>
  <si>
    <t>0,45*2 " pr.80 mč.S02.12/S02.02, 1x z toho P18</t>
  </si>
  <si>
    <t>0,562 " DN80 mč.S02.12/S02.02</t>
  </si>
  <si>
    <t>0,45 " pr. 60mm, mč.S02.18/S02.02, CH7</t>
  </si>
  <si>
    <t>1,0*4 " P33 DŘ</t>
  </si>
  <si>
    <t>0,52*4 " CH27 VA</t>
  </si>
  <si>
    <t>0,6*(1*8) " S1ažS8</t>
  </si>
  <si>
    <t>60</t>
  </si>
  <si>
    <t>977151119</t>
  </si>
  <si>
    <t>Jádrové vrty diamantovými korunkami do stavebních materiálů (železobetonu, betonu, cihel, obkladů, dlažeb, kamene) průměru přes 100 do 110 mm</t>
  </si>
  <si>
    <t>1703198653</t>
  </si>
  <si>
    <t>https://podminky.urs.cz/item/CS_URS_2022_02/977151119</t>
  </si>
  <si>
    <t>0,45*1 " pr. 100mm, mč.S02.16/S02.02</t>
  </si>
  <si>
    <t>0,45*1 " pr. 100mm, mč.S02.16/S02.18, P38</t>
  </si>
  <si>
    <t>0,52*1 " pr. 100mm, mč.S02.20/S02.25</t>
  </si>
  <si>
    <t>0,45*2 " pr. 100mm, mč.S02.20/S02.02</t>
  </si>
  <si>
    <t>0,45 " pr. 100mm, mč.S02.12/S02.15</t>
  </si>
  <si>
    <t>0,45*2*2 " pr. 100mm, mč.S02.11/S02.02</t>
  </si>
  <si>
    <t>0,4*2 " pr. 100mm, mč.S02.25/S02.27</t>
  </si>
  <si>
    <t>3*0,5 " P4 PB</t>
  </si>
  <si>
    <t>4*0,65 " P32 DŘ</t>
  </si>
  <si>
    <t>61</t>
  </si>
  <si>
    <t>977151122</t>
  </si>
  <si>
    <t>Jádrové vrty diamantovými korunkami do stavebních materiálů (železobetonu, betonu, cihel, obkladů, dlažeb, kamene) průměru přes 120 do 130 mm</t>
  </si>
  <si>
    <t>-1564462036</t>
  </si>
  <si>
    <t>https://podminky.urs.cz/item/CS_URS_2022_02/977151122</t>
  </si>
  <si>
    <t>0,2*2 " pr.120mm mč.S02.22/S02.02</t>
  </si>
  <si>
    <t>0,45 " DN100mm mč.S02.16/S02.18</t>
  </si>
  <si>
    <t>0,52 " pr.120mm mč.S02.17/S02.25, CH12</t>
  </si>
  <si>
    <t>0,45 " pr.120mm mč.S02.12/S02.11</t>
  </si>
  <si>
    <t>0,45 " pr.120mm mč.S02.02/S02.11</t>
  </si>
  <si>
    <t>62</t>
  </si>
  <si>
    <t>977151124</t>
  </si>
  <si>
    <t>Jádrové vrty diamantovými korunkami do stavebních materiálů (železobetonu, betonu, cihel, obkladů, dlažeb, kamene) průměru přes 150 do 180 mm</t>
  </si>
  <si>
    <t>955371380</t>
  </si>
  <si>
    <t>https://podminky.urs.cz/item/CS_URS_2022_02/977151124</t>
  </si>
  <si>
    <t>0,52*2 " pr. 150mm, mč.S02.25/S02.02</t>
  </si>
  <si>
    <t>0,45*2 " pr. 150mm, mč.S02.20/S02.02</t>
  </si>
  <si>
    <t>0,45*2 " pr. 150mm, mč.S02.17/S02.15</t>
  </si>
  <si>
    <t>0,45 " pr. 150mm, mč.S02.10/S02.15</t>
  </si>
  <si>
    <t>0,3*(2+2) " pr. 150mm, mč.S02.10/S02.25</t>
  </si>
  <si>
    <t>0,45 " pr. 150mm, mč.S02.12/S02.02, P17</t>
  </si>
  <si>
    <t>0,562 " DN150, mč.S02.12/S02.02, CH2</t>
  </si>
  <si>
    <t>0,45 " pr.150mm mč.S02.02/S02.11, CH2</t>
  </si>
  <si>
    <t>0,45*2*2 " pr.150mm mč.S02.11/S02.02</t>
  </si>
  <si>
    <t>1*0,5 " P3 PB</t>
  </si>
  <si>
    <t>16*0,55 " P6 PB</t>
  </si>
  <si>
    <t>4*0,55 " P7 PB</t>
  </si>
  <si>
    <t>1*0,5 " P12 PB</t>
  </si>
  <si>
    <t>2*0,5 " P13 PB</t>
  </si>
  <si>
    <t>0,45*2 " CH31 DB</t>
  </si>
  <si>
    <t>0,5*2 " CH20 DŘ</t>
  </si>
  <si>
    <t>0,52*1 " CH24 VA</t>
  </si>
  <si>
    <t>0,52*2 " CH27 VA</t>
  </si>
  <si>
    <t>63</t>
  </si>
  <si>
    <t>977151126</t>
  </si>
  <si>
    <t>Jádrové vrty diamantovými korunkami do stavebních materiálů (železobetonu, betonu, cihel, obkladů, dlažeb, kamene) průměru přes 200 do 225 mm</t>
  </si>
  <si>
    <t>-1154702322</t>
  </si>
  <si>
    <t>https://podminky.urs.cz/item/CS_URS_2022_02/977151126</t>
  </si>
  <si>
    <t>0,5 " pr.200mm mč.S02.02/ven pod vchodem</t>
  </si>
  <si>
    <t>0,3 " pr.200mm mč.S02.25/S02.02, CH14</t>
  </si>
  <si>
    <t>0,3*4 " pr. 200mm, mč.S02.16/S02.02</t>
  </si>
  <si>
    <t>0,45 " pr. 200mm, mč.S02.16/S02.18 P39</t>
  </si>
  <si>
    <t>0,7 " DN200, mč.S02.12/S02.02, P16</t>
  </si>
  <si>
    <t>0,45 " pr.200mm mč.S02.02/S02.11, CH1</t>
  </si>
  <si>
    <t>0,4*1 " pr.200mm mč.S02.25/pod atrakce</t>
  </si>
  <si>
    <t>1*0,5 " P2 PB</t>
  </si>
  <si>
    <t>2*0,5 " P11 PB</t>
  </si>
  <si>
    <t>2*0,5 " P15 PB</t>
  </si>
  <si>
    <t>0,52*2 " CH28 VA</t>
  </si>
  <si>
    <t>64</t>
  </si>
  <si>
    <t>977151127</t>
  </si>
  <si>
    <t>Jádrové vrty diamantovými korunkami do stavebních materiálů (železobetonu, betonu, cihel, obkladů, dlažeb, kamene) průměru přes 225 do 250 mm</t>
  </si>
  <si>
    <t>-468798757</t>
  </si>
  <si>
    <t>https://podminky.urs.cz/item/CS_URS_2022_02/977151127</t>
  </si>
  <si>
    <t>0,45 " DN 200, mč.S02.16/S02.18</t>
  </si>
  <si>
    <t>5*0,90"DN 250, S02.25 dle řezu A-A</t>
  </si>
  <si>
    <t>65</t>
  </si>
  <si>
    <t>977151128</t>
  </si>
  <si>
    <t>Jádrové vrty diamantovými korunkami do stavebních materiálů (železobetonu, betonu, cihel, obkladů, dlažeb, kamene) průměru přes 250 do 300 mm</t>
  </si>
  <si>
    <t>1763156872</t>
  </si>
  <si>
    <t>https://podminky.urs.cz/item/CS_URS_2022_02/977151128</t>
  </si>
  <si>
    <t>0,4 " pr.250mm, mč.S02.10/ven</t>
  </si>
  <si>
    <t>0,4 " pr.250mm, mč.S02.25/ven, CH22 DŘ</t>
  </si>
  <si>
    <t>66</t>
  </si>
  <si>
    <t>977151129</t>
  </si>
  <si>
    <t>Jádrové vrty diamantovými korunkami do stavebních materiálů (železobetonu, betonu, cihel, obkladů, dlažeb, kamene) průměru přes 300 do 350 mm</t>
  </si>
  <si>
    <t>98691766</t>
  </si>
  <si>
    <t>https://podminky.urs.cz/item/CS_URS_2022_02/977151129</t>
  </si>
  <si>
    <t>0,75 " pr.300mm mč.S02.18/S02.02, CH13</t>
  </si>
  <si>
    <t>0,45 " pr.300mm mč.S02.16/S02.02, CH29</t>
  </si>
  <si>
    <t>0,52*4 " pr.300mm mč.S02.17/S02.25, CH11</t>
  </si>
  <si>
    <t>0,45*2 " pr.300mm mč.S02.12/S02.11, CH30</t>
  </si>
  <si>
    <t>0,7*1 " pr.300mm, mč.S02.25/ven, CH21 DŘ</t>
  </si>
  <si>
    <t>3*0,5 " P1 PB</t>
  </si>
  <si>
    <t>67</t>
  </si>
  <si>
    <t>977151132</t>
  </si>
  <si>
    <t>Jádrové vrty diamantovými korunkami do stavebních materiálů (železobetonu, betonu, cihel, obkladů, dlažeb, kamene) průměru přes 400 do 450 mm</t>
  </si>
  <si>
    <t>-747876117</t>
  </si>
  <si>
    <t>https://podminky.urs.cz/item/CS_URS_2022_02/977151132</t>
  </si>
  <si>
    <t>0,52*2 " pr.400mm, mč.S02.17/S02.25, CH10</t>
  </si>
  <si>
    <t>0,415*2 " pr.400mm, mč.S02.11/S02.02</t>
  </si>
  <si>
    <t>0,65*2 " P35 DŘ</t>
  </si>
  <si>
    <t>0,52*2 " CH25 VA</t>
  </si>
  <si>
    <t>68</t>
  </si>
  <si>
    <t>977151133</t>
  </si>
  <si>
    <t>Jádrové vrty diamantovými korunkami do stavebních materiálů (železobetonu, betonu, cihel, obkladů, dlažeb, kamene) průměru přes 450 do 500 mm</t>
  </si>
  <si>
    <t>-823081849</t>
  </si>
  <si>
    <t>https://podminky.urs.cz/item/CS_URS_2022_02/977151133</t>
  </si>
  <si>
    <t>" mč. S02.25 / vedlejší prostor pro VZT 02.109a02.106</t>
  </si>
  <si>
    <t>" otvor 300x470mm</t>
  </si>
  <si>
    <t>0,5*5</t>
  </si>
  <si>
    <t>0,45*2 " pr.455mm mč.S02.15/S02.02</t>
  </si>
  <si>
    <t>69</t>
  </si>
  <si>
    <t>977151213</t>
  </si>
  <si>
    <t>Jádrové vrty diamantovými korunkami do stavebních materiálů (železobetonu, betonu, cihel, obkladů, dlažeb, kamene) dovrchní (směrem vzhůru), průměru přes 40 do 50 mm</t>
  </si>
  <si>
    <t>806034257</t>
  </si>
  <si>
    <t>https://podminky.urs.cz/item/CS_URS_2022_02/977151213</t>
  </si>
  <si>
    <t>1*0,32 " P31 R-club</t>
  </si>
  <si>
    <t>1*0,32 " P27 VW</t>
  </si>
  <si>
    <t>0,9*2 " P36 VA</t>
  </si>
  <si>
    <t>70</t>
  </si>
  <si>
    <t>977151214</t>
  </si>
  <si>
    <t>Jádrové vrty diamantovými korunkami do stavebních materiálů (železobetonu, betonu, cihel, obkladů, dlažeb, kamene) dovrchní (směrem vzhůru), průměru přes 50 do 60 mm</t>
  </si>
  <si>
    <t>-1141201710</t>
  </si>
  <si>
    <t>https://podminky.urs.cz/item/CS_URS_2022_02/977151214</t>
  </si>
  <si>
    <t>0,5*(15+8+15)"P8 PB prostup dnem bazénu DN50</t>
  </si>
  <si>
    <t>1,0*9"P10 PB prostup dnem/šikminou bazénu DN50</t>
  </si>
  <si>
    <t>0,4*13 " P19 DB dno</t>
  </si>
  <si>
    <t>0,4*4 " P20 DB dno</t>
  </si>
  <si>
    <t>71</t>
  </si>
  <si>
    <t>977151217</t>
  </si>
  <si>
    <t>Jádrové vrty diamantovými korunkami do stavebních materiálů (železobetonu, betonu, cihel, obkladů, dlažeb, kamene) dovrchní (směrem vzhůru), průměru přes 80 do 90 mm</t>
  </si>
  <si>
    <t>-1175437624</t>
  </si>
  <si>
    <t>https://podminky.urs.cz/item/CS_URS_2022_02/977151217</t>
  </si>
  <si>
    <t>3*0,32 " P29 R-club</t>
  </si>
  <si>
    <t>1*0,32 " CH18 R-club</t>
  </si>
  <si>
    <t>3*0,32 " P25 VW</t>
  </si>
  <si>
    <t>1*0,32 " CH18 VW</t>
  </si>
  <si>
    <t>0,9*3 " P40 VA</t>
  </si>
  <si>
    <t>72</t>
  </si>
  <si>
    <t>977151218</t>
  </si>
  <si>
    <t>Jádrové vrty diamantovými korunkami do stavebních materiálů (železobetonu, betonu, cihel, obkladů, dlažeb, kamene) dovrchní (směrem vzhůru), průměru přes 90 do 100 mm</t>
  </si>
  <si>
    <t>-1155196248</t>
  </si>
  <si>
    <t>https://podminky.urs.cz/item/CS_URS_2022_02/977151218</t>
  </si>
  <si>
    <t>25*2*0,25" ÚT - 2.PP</t>
  </si>
  <si>
    <t>16*2*0,25" ÚT - 1.PP</t>
  </si>
  <si>
    <t>5*2*0,25" ÚT - 1.NP</t>
  </si>
  <si>
    <t xml:space="preserve">(1+2)*0,25"VZT025-26 - 1.pp </t>
  </si>
  <si>
    <t xml:space="preserve">0,25"VZT105 - 1.np </t>
  </si>
  <si>
    <t>73</t>
  </si>
  <si>
    <t>977151219</t>
  </si>
  <si>
    <t>Jádrové vrty diamantovými korunkami do stavebních materiálů (železobetonu, betonu, cihel, obkladů, dlažeb, kamene) dovrchní (směrem vzhůru), průměru přes 100 do 110 mm</t>
  </si>
  <si>
    <t>-1317353601</t>
  </si>
  <si>
    <t>https://podminky.urs.cz/item/CS_URS_2022_02/977151219</t>
  </si>
  <si>
    <t>1*0,32 " P30 R-club</t>
  </si>
  <si>
    <t>1*0,32 " P26 VW</t>
  </si>
  <si>
    <t>74</t>
  </si>
  <si>
    <t>977151221</t>
  </si>
  <si>
    <t>Jádrové vrty diamantovými korunkami do stavebních materiálů (železobetonu, betonu, cihel, obkladů, dlažeb, kamene) dovrchní (směrem vzhůru), průměru přes 110 do 120 mm</t>
  </si>
  <si>
    <t>-178101658</t>
  </si>
  <si>
    <t>https://podminky.urs.cz/item/CS_URS_2022_02/977151221</t>
  </si>
  <si>
    <t>0,25 " P22  AJ vířivek pr.100 mč.S02.02</t>
  </si>
  <si>
    <t>75</t>
  </si>
  <si>
    <t>977151222</t>
  </si>
  <si>
    <t>Jádrové vrty diamantovými korunkami do stavebních materiálů (železobetonu, betonu, cihel, obkladů, dlažeb, kamene) dovrchní (směrem vzhůru), průměru přes 120 do 130 mm</t>
  </si>
  <si>
    <t>-1137920640</t>
  </si>
  <si>
    <t>https://podminky.urs.cz/item/CS_URS_2022_02/977151222</t>
  </si>
  <si>
    <t>1*0,32 " P28 R-club</t>
  </si>
  <si>
    <t>1*0,32 " CH16 R-club</t>
  </si>
  <si>
    <t>1*0,32 " CH16 VW</t>
  </si>
  <si>
    <t>8*0,3 " CH5 vířivky bazén</t>
  </si>
  <si>
    <t>76</t>
  </si>
  <si>
    <t>977151224</t>
  </si>
  <si>
    <t>Jádrové vrty diamantovými korunkami do stavebních materiálů (železobetonu, betonu, cihel, obkladů, dlažeb, kamene) dovrchní (směrem vzhůru), průměru přes 150 do 180 mm</t>
  </si>
  <si>
    <t>-1733611478</t>
  </si>
  <si>
    <t>https://podminky.urs.cz/item/CS_URS_2022_02/977151224</t>
  </si>
  <si>
    <t>0,25 " CH9 AJ vířivek, pr.150 mč.S02.02</t>
  </si>
  <si>
    <t>0,25 " P23 AJ vířivek, pr.150 mč.S02.02</t>
  </si>
  <si>
    <t>0,25*9 " pr.140</t>
  </si>
  <si>
    <t>0,32*1 "P24 VW</t>
  </si>
  <si>
    <t>3*0,3 " CH6 vířivky bazén</t>
  </si>
  <si>
    <t>3*0,25"VZT103, 12, 13 - 1.np</t>
  </si>
  <si>
    <t>77</t>
  </si>
  <si>
    <t>977151226</t>
  </si>
  <si>
    <t>Jádrové vrty diamantovými korunkami do stavebních materiálů (železobetonu, betonu, cihel, obkladů, dlažeb, kamene) dovrchní (směrem vzhůru), průměru přes 200 do 225 mm</t>
  </si>
  <si>
    <t>1482546572</t>
  </si>
  <si>
    <t>https://podminky.urs.cz/item/CS_URS_2022_02/977151226</t>
  </si>
  <si>
    <t>0,25 " P21 Aj vířivek, pr.200 mč.S02.02</t>
  </si>
  <si>
    <t>2*0,3 " CH3 vířivky bazén</t>
  </si>
  <si>
    <t>2*0,25"VZT007, 13 - 1.pp</t>
  </si>
  <si>
    <t>2*0,25"VZT114, 38 - 1.np</t>
  </si>
  <si>
    <t>78</t>
  </si>
  <si>
    <t>977151227</t>
  </si>
  <si>
    <t>Jádrové vrty diamantovými korunkami do stavebních materiálů (železobetonu, betonu, cihel, obkladů, dlažeb, kamene) dovrchní (směrem vzhůru), průměru přes 225 do 250 mm</t>
  </si>
  <si>
    <t>1750311949</t>
  </si>
  <si>
    <t>https://podminky.urs.cz/item/CS_URS_2022_02/977151227</t>
  </si>
  <si>
    <t>3*0,25"VZT010-12 - 1.pp</t>
  </si>
  <si>
    <t>0,25"VZT104 - 1.np</t>
  </si>
  <si>
    <t>79</t>
  </si>
  <si>
    <t>977151228</t>
  </si>
  <si>
    <t>Jádrové vrty diamantovými korunkami do stavebních materiálů (železobetonu, betonu, cihel, obkladů, dlažeb, kamene) dovrchní (směrem vzhůru), průměru přes 250 do 300 mm</t>
  </si>
  <si>
    <t>2095773154</t>
  </si>
  <si>
    <t>https://podminky.urs.cz/item/CS_URS_2022_02/977151228</t>
  </si>
  <si>
    <t>0,32*1 "CH17 R-club</t>
  </si>
  <si>
    <t>0,32*1 " CH17 VW</t>
  </si>
  <si>
    <t>2*0,25"VZT003, 4  - 1.pp</t>
  </si>
  <si>
    <t>3*0,25"VZT110, 11, 21 - 1.np</t>
  </si>
  <si>
    <t>80</t>
  </si>
  <si>
    <t>977151229</t>
  </si>
  <si>
    <t>Jádrové vrty diamantovými korunkami do stavebních materiálů (železobetonu, betonu, cihel, obkladů, dlažeb, kamene) dovrchní (směrem vzhůru), průměru přes 300 do 350 mm</t>
  </si>
  <si>
    <t>-172379713</t>
  </si>
  <si>
    <t>https://podminky.urs.cz/item/CS_URS_2022_02/977151229</t>
  </si>
  <si>
    <t>0,25 " CH8 AJ vířivek, pr.300 mč.S02.02</t>
  </si>
  <si>
    <t>0,32*1 " CH15 R-club</t>
  </si>
  <si>
    <t>0,32*1 " CH15 VW</t>
  </si>
  <si>
    <t>3*0,3 " CH4 vířivky bazén</t>
  </si>
  <si>
    <t>14*0,25"VZT022-35 - 2.pp</t>
  </si>
  <si>
    <t>81</t>
  </si>
  <si>
    <t>977151231</t>
  </si>
  <si>
    <t>Jádrové vrty diamantovými korunkami do stavebních materiálů (železobetonu, betonu, cihel, obkladů, dlažeb, kamene) dovrchní (směrem vzhůru), průměru přes 350 do 400 mm</t>
  </si>
  <si>
    <t>1808134967</t>
  </si>
  <si>
    <t>https://podminky.urs.cz/item/CS_URS_2022_02/977151231</t>
  </si>
  <si>
    <t>2*0,25"Vzt005-6</t>
  </si>
  <si>
    <t>82</t>
  </si>
  <si>
    <t>977151232</t>
  </si>
  <si>
    <t>Jádrové vrty diamantovými korunkami do stavebních materiálů (železobetonu, betonu, cihel, obkladů, dlažeb, kamene) dovrchní (směrem vzhůru), průměru přes 400 do 450 mm</t>
  </si>
  <si>
    <t>1162905171</t>
  </si>
  <si>
    <t>https://podminky.urs.cz/item/CS_URS_2022_02/977151232</t>
  </si>
  <si>
    <t>2*0,25"VZT001, 2 - 2.pp</t>
  </si>
  <si>
    <t>83</t>
  </si>
  <si>
    <t>977151237</t>
  </si>
  <si>
    <t>Jádrové vrty diamantovými korunkami do stavebních materiálů (železobetonu, betonu, cihel, obkladů, dlažeb, kamene) dovrchní (směrem vzhůru), průměru přes 650 do 700 mm</t>
  </si>
  <si>
    <t>-1139231289</t>
  </si>
  <si>
    <t>https://podminky.urs.cz/item/CS_URS_2022_02/977151237</t>
  </si>
  <si>
    <t>4*0,25"VZT027-30 - 2.pp (pr.730mm)</t>
  </si>
  <si>
    <t>84</t>
  </si>
  <si>
    <t>977211111</t>
  </si>
  <si>
    <t>Řezání konstrukcí stěnovou pilou železobetonových průměru řezané výztuže do 16 mm hloubka řezu do 200 mm</t>
  </si>
  <si>
    <t>383705639</t>
  </si>
  <si>
    <t>https://podminky.urs.cz/item/CS_URS_2022_02/977211111</t>
  </si>
  <si>
    <t>" 1350x1100x200mm mč.S02.22/S02.23</t>
  </si>
  <si>
    <t>(1,35+1,1)*2 " 1350x1100x200mm mč.S02.22/S02.23</t>
  </si>
  <si>
    <t>ostatní otvory</t>
  </si>
  <si>
    <t>(1,3+0,6)*2*2</t>
  </si>
  <si>
    <t>(1,55+0,6)*2</t>
  </si>
  <si>
    <t>(1,5+0,6)*2*2</t>
  </si>
  <si>
    <t>(0,8+0,3)*2*2</t>
  </si>
  <si>
    <t>85</t>
  </si>
  <si>
    <t>977211112</t>
  </si>
  <si>
    <t>Řezání konstrukcí stěnovou pilou betonových nebo železobetonových průměru řezané výztuže do 16 mm hloubka řezu přes 200 do 350 mm</t>
  </si>
  <si>
    <t>313090562</t>
  </si>
  <si>
    <t>https://podminky.urs.cz/item/CS_URS_2022_02/977211112</t>
  </si>
  <si>
    <t>(0,53+0,73)*2 " 530x730x300mm mč. S02.10/S02.25</t>
  </si>
  <si>
    <t>bourání otvorů pro vzt ve stropech dle D.1.1.8.8 - Prostupy</t>
  </si>
  <si>
    <t>2.pp</t>
  </si>
  <si>
    <t>2*(1,22+0,415)*2"Vzt003-4</t>
  </si>
  <si>
    <t>(2,1+0,6)*2"Vzt005</t>
  </si>
  <si>
    <t>(1,8+0,415)*2"Vzt006</t>
  </si>
  <si>
    <t>(0,81+1,6)*2"Vzt007</t>
  </si>
  <si>
    <t>(0,81+1,22)*2"Vzt008</t>
  </si>
  <si>
    <t>2*(1,22+0,415)*2"Vzt009-10</t>
  </si>
  <si>
    <t>2*(0,9+0,6)*2"Vzt011-12</t>
  </si>
  <si>
    <t>2*(0,66+0,6)*2"Vzt013-14</t>
  </si>
  <si>
    <t>2*(0,9+0,81)*2"Vzt015-16</t>
  </si>
  <si>
    <t>(0,55+0,81)*2"Vzt017</t>
  </si>
  <si>
    <t>2*(0,9+0,81)*2"Vzt018-19</t>
  </si>
  <si>
    <t>(0,5+0,66)*2"Vzt020</t>
  </si>
  <si>
    <t>(0,9+0,66)*2"Vzt021</t>
  </si>
  <si>
    <t>1.pp</t>
  </si>
  <si>
    <t>2*(0,455+0,3)*2"Vzt001-2</t>
  </si>
  <si>
    <t>2*(0,415+0,455)*2"Vzt008-9</t>
  </si>
  <si>
    <t>(2,1+0,6)*2"Vzt014</t>
  </si>
  <si>
    <t>(1,8+0,415)*2"Vzt015</t>
  </si>
  <si>
    <t>4*(0,9+0,81)*2"Vzt016-19</t>
  </si>
  <si>
    <t>(1+0,35)*2"Vzt020</t>
  </si>
  <si>
    <t>(1,22+0,9)*2"Vzt021</t>
  </si>
  <si>
    <t>(0,55+0,81)*2"Vzt022</t>
  </si>
  <si>
    <t>2*(0,9+0,81)*2"Vzt023-4</t>
  </si>
  <si>
    <t>1.np</t>
  </si>
  <si>
    <t>2*(0,435+0,3)*2"VZT101-2</t>
  </si>
  <si>
    <t>2*(1,6+0,81)*2"VZT106-7</t>
  </si>
  <si>
    <t>(1,8+0,415)*2"VZT108</t>
  </si>
  <si>
    <t>(2,1+0,6)*2"VZT109</t>
  </si>
  <si>
    <t>2*(1,1+0,415)*2"VZT115-6</t>
  </si>
  <si>
    <t>2*(0,6+0,415)*2"VZT117-8</t>
  </si>
  <si>
    <t>2*(1+0,415)*2"VZT119-20</t>
  </si>
  <si>
    <t>4*(1,1+0,415)*2"VZT122-6</t>
  </si>
  <si>
    <t>2*(0,9+0,81)*2"VZT127-8</t>
  </si>
  <si>
    <t>(0,55+0,81)*2"VZT129</t>
  </si>
  <si>
    <t>(1,6+2,1)*2"VZT130</t>
  </si>
  <si>
    <t>2*(0,9+0,81)*2"VZT131-2</t>
  </si>
  <si>
    <t>2*(0,395+0,435)*2"VZT139-40</t>
  </si>
  <si>
    <t>86</t>
  </si>
  <si>
    <t>977211113</t>
  </si>
  <si>
    <t>Řezání konstrukcí stěnovou pilou železobetonových průměru řezané výztuže do 16 mm hloubka řezu přes 350 do 420 mm</t>
  </si>
  <si>
    <t>-1258379036</t>
  </si>
  <si>
    <t>https://podminky.urs.cz/item/CS_URS_2022_02/977211113</t>
  </si>
  <si>
    <t>2,15+1,0+2,15</t>
  </si>
  <si>
    <t>(0,30+0,15)*2 " 300x150x400mm mč.S02.25/ven, CH23 DŘ</t>
  </si>
  <si>
    <t>(0,30+0,20)*2 " 200x300x400mm, mč.S02.13/S02.02</t>
  </si>
  <si>
    <t>(0,30+0,20)*2 " 200x300x400mm, mč.S02.13/S02.15</t>
  </si>
  <si>
    <t>87</t>
  </si>
  <si>
    <t>977211122</t>
  </si>
  <si>
    <t>Řezání konstrukcí stěnovou pilou z cihel nebo tvárnic hloubka řezu přes 200 do 350 mm</t>
  </si>
  <si>
    <t>-1153845033</t>
  </si>
  <si>
    <t>https://podminky.urs.cz/item/CS_URS_2022_02/977211122</t>
  </si>
  <si>
    <t>" S02.25 odstranění kousek zdi</t>
  </si>
  <si>
    <t>3,22+0,15 " výška</t>
  </si>
  <si>
    <t>88</t>
  </si>
  <si>
    <t>977211124</t>
  </si>
  <si>
    <t>Řezání konstrukcí stěnovou pilou z cihel nebo tvárnic hloubka řezu přes 420 do 520 mm</t>
  </si>
  <si>
    <t>-1756030112</t>
  </si>
  <si>
    <t>https://podminky.urs.cz/item/CS_URS_2022_02/977211124</t>
  </si>
  <si>
    <t>" S02.02 do S02.18 rozšíření dveřního otvoru</t>
  </si>
  <si>
    <t>0,4+2,15</t>
  </si>
  <si>
    <t>(0,20+0,30)*2 " 200x300x450mm, mč.S02.18/S02.25</t>
  </si>
  <si>
    <t>(1+2)*(0,20+0,30)*2 " 200x300x450mm, mč.S02.11/S02.02</t>
  </si>
  <si>
    <t>2*(0,30+0,15)*2 " 300x150x500*2mm CH19 DŘ</t>
  </si>
  <si>
    <t>(0,415+0,48)*2 " 415x480x450mm mč.S02.11/chodba S02.02</t>
  </si>
  <si>
    <t>" 260x650x475mm (rýha pro VZT) (-3,45/-3,08) mč.S02.25/ven nebo do atrakcí</t>
  </si>
  <si>
    <t>5*(0,30+0,47)*2</t>
  </si>
  <si>
    <t>" rýha v žlábku 200x550x550mm (-3,70/-3,20)</t>
  </si>
  <si>
    <t>20,00"ostatní řezání</t>
  </si>
  <si>
    <t>89</t>
  </si>
  <si>
    <t>977211125</t>
  </si>
  <si>
    <t>Řezání konstrukcí stěnovou pilou z cihel nebo tvárnic hloubka řezu přes 520 do 680 mm</t>
  </si>
  <si>
    <t>1979253030</t>
  </si>
  <si>
    <t>https://podminky.urs.cz/item/CS_URS_2022_02/977211125</t>
  </si>
  <si>
    <t>" 260x650x650(rýha pro VZT) (-3,45/-3,08) mč.S02.25/ven nebo do atrakcí</t>
  </si>
  <si>
    <t>(1+2+5+5+5+5+5)*(0,26*0,65)*2</t>
  </si>
  <si>
    <t>8*2*(0,55*2+0,20) " S02.25</t>
  </si>
  <si>
    <t>90</t>
  </si>
  <si>
    <t>978021191</t>
  </si>
  <si>
    <t>Otlučení cementových vnitřních ploch stěn, v rozsahu do 100 %</t>
  </si>
  <si>
    <t>-1360973576</t>
  </si>
  <si>
    <t>https://podminky.urs.cz/item/CS_URS_2022_02/978021191</t>
  </si>
  <si>
    <t>" otlučení omítek na stěnách, které nebudou bourány</t>
  </si>
  <si>
    <t>"S02.02</t>
  </si>
  <si>
    <t>3,3*(19,5-4,5+15,6+3,45+0,45+4,0+0,69+3,46+1,96)</t>
  </si>
  <si>
    <t>3,3*(9,03+15,95+9,55+0,6+3,0+13,7+3,0+0,6*2+9,03)</t>
  </si>
  <si>
    <t>3,3*(2,45+1,5+2,7+2,6+3,9+2,6+2,1+4,86+1,52+1,39+2,3+8,21)</t>
  </si>
  <si>
    <t>3,9*(33,0+11,29)</t>
  </si>
  <si>
    <t>3,3*(13,7+8,5)*2</t>
  </si>
  <si>
    <t>"S02.03</t>
  </si>
  <si>
    <t>3,65*(1,8+1,2)*2</t>
  </si>
  <si>
    <t>"S02.04</t>
  </si>
  <si>
    <t>3,3*(2,0+1,8)*2</t>
  </si>
  <si>
    <t>"S02.05</t>
  </si>
  <si>
    <t>3,3*0,5*4*4 " stěna je v S02.02</t>
  </si>
  <si>
    <t>"S02.06 - nic je režný beton</t>
  </si>
  <si>
    <t>3,3*(8,34+PI*3,96/2+4,3+3,96+8,34)-102,829</t>
  </si>
  <si>
    <t>"S02.07</t>
  </si>
  <si>
    <t>3,3*(11,45+8,21)*2</t>
  </si>
  <si>
    <t>"S02.08</t>
  </si>
  <si>
    <t>3,3*(7,95+2,26+0,4)*2</t>
  </si>
  <si>
    <t>"S02.09a jen část</t>
  </si>
  <si>
    <t>3,3*(5,36+1,26)</t>
  </si>
  <si>
    <t>"S02.09b -režný beton a jen část</t>
  </si>
  <si>
    <t>3,3*3,35</t>
  </si>
  <si>
    <t>"S02.10 - jen část</t>
  </si>
  <si>
    <t>3,3*(9,5+1,39+0,15+6,25+8,3+0,5*2*10+1,1+13,4+9,55+1,75+8,1+0,45+2,45+3,45+2,75+6,59)</t>
  </si>
  <si>
    <t>"S02.11</t>
  </si>
  <si>
    <t>3,3*(12,8+7,5)*2</t>
  </si>
  <si>
    <t>"S02.13</t>
  </si>
  <si>
    <t>3,3*(3,3+2,3)*2</t>
  </si>
  <si>
    <t>"S02.14</t>
  </si>
  <si>
    <t>"S02.15</t>
  </si>
  <si>
    <t>3,3*(11,45+3,65+3,73)*2</t>
  </si>
  <si>
    <t>"S02.16</t>
  </si>
  <si>
    <t>3,3*(11,4+3,65+2,8+0,93)*2</t>
  </si>
  <si>
    <t>"S02.17</t>
  </si>
  <si>
    <t>3,3*(15,12+3,1+1,45+1,45*3)*2</t>
  </si>
  <si>
    <t>"S02.18</t>
  </si>
  <si>
    <t>3,3*(15,05+3,1+1,45+1,45*3)*2</t>
  </si>
  <si>
    <t>"S02.19</t>
  </si>
  <si>
    <t>3,3*(3,45+3,85)*2</t>
  </si>
  <si>
    <t>"S02.20</t>
  </si>
  <si>
    <t>3,3*(13,7+3,35*2)*2</t>
  </si>
  <si>
    <t>0"S02.21 - provedeno již v rámci předinvestice</t>
  </si>
  <si>
    <t>"S02.22 cást stěn (obvodová) v S02.02</t>
  </si>
  <si>
    <t>3,9*(8,1+0,755*2)</t>
  </si>
  <si>
    <t>"S02.23 cást stěn (obvodová) v S02.02</t>
  </si>
  <si>
    <t>3,9*(2,2+0,7+2,5)*2</t>
  </si>
  <si>
    <t>"S02.24</t>
  </si>
  <si>
    <t>3,9*(3,29+2,795+0,845)*2</t>
  </si>
  <si>
    <t>3,3*(0,45+16,0+13,7+18,25+3,68+1,64)</t>
  </si>
  <si>
    <t>3,3*30,09</t>
  </si>
  <si>
    <t>3,3*(20,84+0,3+1,76*2)*2</t>
  </si>
  <si>
    <t>3,3*(58,5+0,4+1,24)</t>
  </si>
  <si>
    <t>3,3*(5,1+1,24*9+4,2*3+1,8+1,41+3,77++1,28+0,8+1,28+3,77)</t>
  </si>
  <si>
    <t>3,3*(50,81+21,8)*2</t>
  </si>
  <si>
    <t>"S02.26+27 - režný beton</t>
  </si>
  <si>
    <t>"S02.28- folie</t>
  </si>
  <si>
    <t>91</t>
  </si>
  <si>
    <t>978036191</t>
  </si>
  <si>
    <t>Otlučení cementových omítek vnějších ploch s vyškrabáním spar zdiva a s očištěním povrchu, v rozsahu přes 80 do 100 %</t>
  </si>
  <si>
    <t>-1379268941</t>
  </si>
  <si>
    <t>https://podminky.urs.cz/item/CS_URS_2022_02/978036191</t>
  </si>
  <si>
    <t>" u odstraňované izolační přizdívky vně objektu</t>
  </si>
  <si>
    <t>92</t>
  </si>
  <si>
    <t>978071221</t>
  </si>
  <si>
    <t>Odsekání omítky (včetně podkladní) a odstranění tepelné nebo vodotěsné izolace lepenkové svislé, plochy přes 1 m2</t>
  </si>
  <si>
    <t>274138980</t>
  </si>
  <si>
    <t>https://podminky.urs.cz/item/CS_URS_2022_02/978071221</t>
  </si>
  <si>
    <t>93</t>
  </si>
  <si>
    <t>981511114</t>
  </si>
  <si>
    <t>Demolice konstrukcí objektů postupným rozebíráním konstrukcí ze železobetonu</t>
  </si>
  <si>
    <t>-1549326383</t>
  </si>
  <si>
    <t>https://podminky.urs.cz/item/CS_URS_2022_02/981511114</t>
  </si>
  <si>
    <t>" bourání příček nebo zdí včetně omítek příp.keramických či jiných obkladů těchto příček</t>
  </si>
  <si>
    <t>" S02.25 odstranění spřežených průvlaků</t>
  </si>
  <si>
    <t>0,4*0,2*(4,7+4,2*3)</t>
  </si>
  <si>
    <t>94</t>
  </si>
  <si>
    <t>363314099</t>
  </si>
  <si>
    <t>bourání stávajících kanálů v kolizi s novými kanály dle D.1.1.2-1A a 1B</t>
  </si>
  <si>
    <t>44,5*0,15"podlaha 3-6/A-C</t>
  </si>
  <si>
    <t>((12,95+6,35)*2+1,7+1,94*2)*1,2*0,15"stěny 3-6/A-C</t>
  </si>
  <si>
    <t>(25,00+14,10+17,20)*1,50*0,20"4-8/C-H - podlaha</t>
  </si>
  <si>
    <t>(25,00+14,10+17,20)*2*1,05*0,20"4-8/C-H - stěny</t>
  </si>
  <si>
    <t>(1,70+20,40+21,25)*0,60*0,20"6-11/G-L - podlaha</t>
  </si>
  <si>
    <t>(1,70+20,40+21,25)*2*0,80*0,20"6-11/G-L - podlaha</t>
  </si>
  <si>
    <t>((33,0*2+21,2+21,2)+(27,0+10,0))*2*0,22*0,20"zhlaví stěn žb kanálů do hloubky 220mm pod úroveň podlahy</t>
  </si>
  <si>
    <t>bourání montážních otvorů ve stěnách - ostatní otvory</t>
  </si>
  <si>
    <t>1,3*0,6*2*0,20</t>
  </si>
  <si>
    <t>1,55*0,6*0,20</t>
  </si>
  <si>
    <t>1,5*0,6*2*0,20</t>
  </si>
  <si>
    <t>0,8*0,3*2*0,20</t>
  </si>
  <si>
    <t>2*1,22*0,415*0,25"Vzt003-4</t>
  </si>
  <si>
    <t>2,1*0,6*0,25"Vzt005</t>
  </si>
  <si>
    <t>1,8*0,415*0,25"Vzt006</t>
  </si>
  <si>
    <t>0,81*1,6*0,25"Vzt007</t>
  </si>
  <si>
    <t>0,81*1,22*0,25"Vzt008</t>
  </si>
  <si>
    <t>2*1,22*0,415*0,25"Vzt009-10</t>
  </si>
  <si>
    <t>2*0,9*0,6*0,25"Vzt011-12</t>
  </si>
  <si>
    <t>2*0,66*0,6*0,25"Vzt013-14</t>
  </si>
  <si>
    <t>2*0,9*0,81*0,25"Vzt015-16</t>
  </si>
  <si>
    <t>0,55*0,81*0,25"Vzt017</t>
  </si>
  <si>
    <t>2*0,9*0,81*0,25"Vzt018-19</t>
  </si>
  <si>
    <t>0,5*0,66*0,25"Vzt020</t>
  </si>
  <si>
    <t>0,9*0,66*0,25"Vzt021</t>
  </si>
  <si>
    <t>2*0,455*0,3*0,25"Vzt001-2</t>
  </si>
  <si>
    <t>2*0,415*0,455*0,25"Vzt008-9</t>
  </si>
  <si>
    <t>2,1*0,6*0,25"Vzt014</t>
  </si>
  <si>
    <t>1,8*0,415*0,25"Vzt015</t>
  </si>
  <si>
    <t>4*0,9*0,81*0,25"Vzt016-19</t>
  </si>
  <si>
    <t>1*0,35*0,25"Vzt020</t>
  </si>
  <si>
    <t>1,22*0,9*0,25"Vzt021</t>
  </si>
  <si>
    <t>0,55*0,81*0,25"Vzt022</t>
  </si>
  <si>
    <t>2*0,9*0,81*0,25"Vzt023-4</t>
  </si>
  <si>
    <t>2*0,435*0,3*0,25"VZT101-2</t>
  </si>
  <si>
    <t>2*1,6*0,81*0,25"VZT106-7</t>
  </si>
  <si>
    <t>1,8*0,415*0,25"VZT108</t>
  </si>
  <si>
    <t>2,1*0,6*0,25"VZT109</t>
  </si>
  <si>
    <t>2*1,1*0,415*0,25"VZT115-6</t>
  </si>
  <si>
    <t>2*0,6*0,415*0,25"VZT117-8</t>
  </si>
  <si>
    <t>2*1*0,415*0,25"VZT119-20</t>
  </si>
  <si>
    <t>4*1,1*0,415*0,25"VZT122-6</t>
  </si>
  <si>
    <t>2*0,9*0,81*0,25"VZT127-8</t>
  </si>
  <si>
    <t>0,55*0,81*0,25"VZT129</t>
  </si>
  <si>
    <t>1,6*2,1*0,25"VZT130</t>
  </si>
  <si>
    <t>2*0,9*0,81*0,25"VZT131-2</t>
  </si>
  <si>
    <t>2*0,395*0,435*0,25"VZT139-40</t>
  </si>
  <si>
    <t>95</t>
  </si>
  <si>
    <t>981513114</t>
  </si>
  <si>
    <t>Demolice konstrukcí objektů těžkými mechanizačními prostředky konstrukcí ze železobetonu</t>
  </si>
  <si>
    <t>2085730813</t>
  </si>
  <si>
    <t>https://podminky.urs.cz/item/CS_URS_2022_02/981513114</t>
  </si>
  <si>
    <t>" bourání stáv.konstrukcí ploch vodorovných vně objektu pro odstranění izolační přizdívky</t>
  </si>
  <si>
    <t>4,0*(16,03+9,15+21,4+35,25+7,75)*0,2</t>
  </si>
  <si>
    <t>997</t>
  </si>
  <si>
    <t>Přesun sutě</t>
  </si>
  <si>
    <t>96</t>
  </si>
  <si>
    <t>997013151</t>
  </si>
  <si>
    <t>Vnitrostaveništní doprava suti a vybouraných hmot vodorovně do 50 m svisle s omezením mechanizace pro budovy a haly výšky do 6 m</t>
  </si>
  <si>
    <t>1438508090</t>
  </si>
  <si>
    <t>https://podminky.urs.cz/item/CS_URS_2022_02/997013151</t>
  </si>
  <si>
    <t>97</t>
  </si>
  <si>
    <t>997013501R</t>
  </si>
  <si>
    <t>Odvoz suti a vybouraných hmot na skládku zajištěnou zhotovitelem stavby se složením</t>
  </si>
  <si>
    <t>1557000488</t>
  </si>
  <si>
    <t>98</t>
  </si>
  <si>
    <t>997013871R</t>
  </si>
  <si>
    <t>Poplatek za uložení veškerého stavebního odpadu na recyklační, popř. standardní skládce (skládkovné) směsného stavebního a demoličního tříděného dle příslušných předpisů</t>
  </si>
  <si>
    <t>-1544467894</t>
  </si>
  <si>
    <t>99</t>
  </si>
  <si>
    <t>997013999R</t>
  </si>
  <si>
    <t>Příplatek za možnost výskytu nebezpečného odpadu</t>
  </si>
  <si>
    <t>1025539685</t>
  </si>
  <si>
    <t>8,59*0,25*2,0 " mč. S02.08. Dle D.1.1.1_01 v odůvodněných případech (např. odpady z konstrukcí prostor stávajícího olejového hospodářství, …)</t>
  </si>
  <si>
    <t xml:space="preserve"> je povinen zajistit hodnocení nebezpečných vlastností odpadů.</t>
  </si>
  <si>
    <t>23,425 " hydroizolace soklu vně budovy</t>
  </si>
  <si>
    <t>48,269 " hydroizolace podlah</t>
  </si>
  <si>
    <t>0,022 " tepelná izolace stěn</t>
  </si>
  <si>
    <t>4,128" hydroizolace svislá chráněná přizdívkou</t>
  </si>
  <si>
    <t>998</t>
  </si>
  <si>
    <t>Přesun hmot</t>
  </si>
  <si>
    <t>100</t>
  </si>
  <si>
    <t>998012021</t>
  </si>
  <si>
    <t>Přesun hmot pro budovy občanské výstavby, bydlení, výrobu a služby s nosnou svislou konstrukcí monolitickou betonovou tyčovou nebo plošnou s jakýkoliv obvodovým pláštěm kromě vyzdívaného vodorovná dopravní vzdálenost do 100 m pro budovy výšky do 6 m</t>
  </si>
  <si>
    <t>-300850034</t>
  </si>
  <si>
    <t>https://podminky.urs.cz/item/CS_URS_2022_02/998012021</t>
  </si>
  <si>
    <t>711</t>
  </si>
  <si>
    <t>Izolace proti vodě, vlhkosti a plynům</t>
  </si>
  <si>
    <t>101</t>
  </si>
  <si>
    <t>711131811</t>
  </si>
  <si>
    <t>Odstranění izolace proti zemní vlhkosti na ploše vodorovné V</t>
  </si>
  <si>
    <t>1946871545</t>
  </si>
  <si>
    <t>https://podminky.urs.cz/item/CS_URS_2022_02/711131811</t>
  </si>
  <si>
    <t>" bourání podlah 2xsklobit+ALP = *3</t>
  </si>
  <si>
    <t>"S02.02 TECHNOLOGICKÉ PODLAŽÍ" 1107,97*3</t>
  </si>
  <si>
    <t>"S02.03 VÝTAHOVÁ ŠACHTA" 4,11*3</t>
  </si>
  <si>
    <t>"S02.04 STROJOVNA VÝTAHU" 6,44*3</t>
  </si>
  <si>
    <t>"S02.05 KOGENERACE" 51,17*3</t>
  </si>
  <si>
    <t>"S02.06 VZT KOGENERACE" 71,50*3</t>
  </si>
  <si>
    <t>"S02.07 ELEKTROROZVODNA" 101,16*3</t>
  </si>
  <si>
    <t>"S02.08 SKLAD" 8,59*3</t>
  </si>
  <si>
    <t>"S02.09a SÁNÍ VZT" 44,63*3</t>
  </si>
  <si>
    <t>"S02.09b SÁNÍ VZT" 75,21*3</t>
  </si>
  <si>
    <t>"S02.10 STROJOVNA VZT" 298,31*3</t>
  </si>
  <si>
    <t>"S02.11 TECHNOLOGIE" 69,67*3*1.15</t>
  </si>
  <si>
    <t>"S02.12 PŘERUŠOVACÍ NÁDRŽ + vrstva folie" 21,77*4</t>
  </si>
  <si>
    <t>"S02.13 STUDENÝ BAZÉN" 12,71*3</t>
  </si>
  <si>
    <t>"S02.14 STUDENÝ BAZÉN" 12,71*3</t>
  </si>
  <si>
    <t>"S02.15 SKLAD" 50,80*3</t>
  </si>
  <si>
    <t>"S02.16 SKLAD" 48,97*3</t>
  </si>
  <si>
    <t>"S02.17 SKLAD" 79,06*3</t>
  </si>
  <si>
    <t>"S02.18 SKLAD" 81,82*3</t>
  </si>
  <si>
    <t>"S02.19 SKLAD" 18,80*3</t>
  </si>
  <si>
    <t>"S02.20 ČERPADLOVNA" 54,10*3</t>
  </si>
  <si>
    <t>"S02.21 PŘÍPOJKY - provedeno již v rámci předinvestice " 0</t>
  </si>
  <si>
    <t>"S02.22 KOGENERACE II - provedeno již v rámci předpřípravy" 0</t>
  </si>
  <si>
    <t>"S02.23 VZT KOGENERACE" 10,22*3</t>
  </si>
  <si>
    <t>"S02.24 VSTUPNÍ KOMORA VZT" 16,59*3</t>
  </si>
  <si>
    <t>"S02.25 CHODBY KOLEM BAZÉNU" 342,06*3</t>
  </si>
  <si>
    <t>"S02.26 TECHNOLOGIE VENKOVNÍCH ATRAKCÍ" 8,13*3</t>
  </si>
  <si>
    <t>"S02.27 TECHNOLOGIE VENKOVNÍCH ATRAKCÍ" 12,56*3</t>
  </si>
  <si>
    <t>"S02.28 AKUMULAČNÍ NÁDRŽ vč. vytažení  na stěny" 788,85*3*1.25</t>
  </si>
  <si>
    <t>102</t>
  </si>
  <si>
    <t>711131821</t>
  </si>
  <si>
    <t>Odstranění izolace proti zemní vlhkosti na ploše svislé S</t>
  </si>
  <si>
    <t>834532282</t>
  </si>
  <si>
    <t>https://podminky.urs.cz/item/CS_URS_2022_02/711131821</t>
  </si>
  <si>
    <t>2*(0,61+3,575)*(16,03+9,15+21,4+16,35+7,75)"G/1-B/11 dle půdorysu</t>
  </si>
  <si>
    <t>2*1,7*(4,5*3+1,25)"A/7-11 dle půdorysu</t>
  </si>
  <si>
    <t>2*4,20*(1,10+31,70)"G-L/1 dle řezu bourání A-A</t>
  </si>
  <si>
    <t>713</t>
  </si>
  <si>
    <t>Izolace tepelné</t>
  </si>
  <si>
    <t>103</t>
  </si>
  <si>
    <t>713130843</t>
  </si>
  <si>
    <t>Odstranění tepelné izolace stěn a příček z rohoží, pásů, dílců, desek, bloků připevněných lepením z vláknitých materiálů, tloušťka izolace přes 100 mm</t>
  </si>
  <si>
    <t>-1155111604</t>
  </si>
  <si>
    <t>https://podminky.urs.cz/item/CS_URS_2022_02/713130843</t>
  </si>
  <si>
    <t>" odstranění TI na montované stěně mezi mč. S02.02/S06</t>
  </si>
  <si>
    <t>4,3*3,5-1,45*2,0</t>
  </si>
  <si>
    <t>715</t>
  </si>
  <si>
    <t>Izolace proti chemickým vlivům</t>
  </si>
  <si>
    <t>104</t>
  </si>
  <si>
    <t>715101813</t>
  </si>
  <si>
    <t>Odstranění izolací v ploše přes 1 m2 fólií</t>
  </si>
  <si>
    <t>-1177574154</t>
  </si>
  <si>
    <t>https://podminky.urs.cz/item/CS_URS_2022_02/715101813</t>
  </si>
  <si>
    <t>21,77 " V S02.12</t>
  </si>
  <si>
    <t>3,5*(6,175+3,525)*2 " S S02.12</t>
  </si>
  <si>
    <t>788,85 " V S02.28</t>
  </si>
  <si>
    <t>1,80*(38,31+20,6)*2 " S S02.28</t>
  </si>
  <si>
    <t>1,80*0,5*4*(8*4) " S S02.28</t>
  </si>
  <si>
    <t>763</t>
  </si>
  <si>
    <t>Konstrukce suché výstavby</t>
  </si>
  <si>
    <t>105</t>
  </si>
  <si>
    <t>763131822</t>
  </si>
  <si>
    <t>Demontáž podhledu nebo samostatného požárního předělu ze sádrokartonových desek s nosnou konstrukcí dvouvrstvou z ocelových profilů, opláštění dvojité</t>
  </si>
  <si>
    <t>1285874546</t>
  </si>
  <si>
    <t>https://podminky.urs.cz/item/CS_URS_2022_02/763131822</t>
  </si>
  <si>
    <t>60,86 " dmtž PO obkladu mč. S02.22 dle TM</t>
  </si>
  <si>
    <t>Konstrukce zámečnické</t>
  </si>
  <si>
    <t>106</t>
  </si>
  <si>
    <t>767132812</t>
  </si>
  <si>
    <t>Demontáž stěn a příček z plechů svařovaných do suti</t>
  </si>
  <si>
    <t>1156075837</t>
  </si>
  <si>
    <t>https://podminky.urs.cz/item/CS_URS_2022_02/767132812</t>
  </si>
  <si>
    <t>" odstranění montované stěny mezi mč. S02.02/S02.06 vč.dveří</t>
  </si>
  <si>
    <t>4,3*3,5</t>
  </si>
  <si>
    <t>107</t>
  </si>
  <si>
    <t>275764441</t>
  </si>
  <si>
    <t xml:space="preserve">" S02.25 odstranění plechového obložení stěn </t>
  </si>
  <si>
    <t>2,55*30,00</t>
  </si>
  <si>
    <t>2,55*26,45</t>
  </si>
  <si>
    <t>2,55*26,50</t>
  </si>
  <si>
    <t>108</t>
  </si>
  <si>
    <t>767134802</t>
  </si>
  <si>
    <t>Demontáž stěn a příček z plechů oplechování stěn plechy šroubovanými</t>
  </si>
  <si>
    <t>-499420644</t>
  </si>
  <si>
    <t>https://podminky.urs.cz/item/CS_URS_2022_02/767134802</t>
  </si>
  <si>
    <t>" odstranění oplechování montované stěny mezi mč. S02.02/S02.06 vč.dveří</t>
  </si>
  <si>
    <t>4,3*3,5*2</t>
  </si>
  <si>
    <t>109</t>
  </si>
  <si>
    <t>767691822</t>
  </si>
  <si>
    <t>Ostatní práce - vyvěšení nebo zavěšení kovových křídel s případným uložením a opětovným zavěšením po provedení stavebních změn dveří, plochy do 2 m2</t>
  </si>
  <si>
    <t>-291163313</t>
  </si>
  <si>
    <t>https://podminky.urs.cz/item/CS_URS_2022_02/767691822</t>
  </si>
  <si>
    <t>" Pozn.: dveře a zárubně v příčkác/zdechh jsou demontovány v rámci odstranění příček/zdech viz daná položka</t>
  </si>
  <si>
    <t>1 " S02.07</t>
  </si>
  <si>
    <t>1+1 " S02.07 2kr dvere</t>
  </si>
  <si>
    <t>1  "S02.19</t>
  </si>
  <si>
    <t>1  "S02.16</t>
  </si>
  <si>
    <t>1  "S02.18</t>
  </si>
  <si>
    <t>1  "S02.17</t>
  </si>
  <si>
    <t>1  "S02.15</t>
  </si>
  <si>
    <t>1  "S02.04</t>
  </si>
  <si>
    <t>1+1  "S02.03 2kr dveře výtahu</t>
  </si>
  <si>
    <t>110</t>
  </si>
  <si>
    <t>76799R001</t>
  </si>
  <si>
    <t>Demontáž kompletní konstrukce schodiště včetně zábradlí a madel včetně likvidace vybouraných hmot a sutí</t>
  </si>
  <si>
    <t>-304769744</t>
  </si>
  <si>
    <t>1 " S02.01</t>
  </si>
  <si>
    <t>111</t>
  </si>
  <si>
    <t>76799R008</t>
  </si>
  <si>
    <t>Odstranění ocelových schodů včetně zábradlí a madel včetně likvidace vybouraných hmot a sutí</t>
  </si>
  <si>
    <t>940023326</t>
  </si>
  <si>
    <t>1 " S02.02 A-14c/A-14</t>
  </si>
  <si>
    <t>112</t>
  </si>
  <si>
    <t>76799R009</t>
  </si>
  <si>
    <t>Odstranění sekční vjezdová vrata včetně rámu včetně likvidace vybouraných hmot a sutí</t>
  </si>
  <si>
    <t>1204885622</t>
  </si>
  <si>
    <t>1 " venku u S02.02</t>
  </si>
  <si>
    <t>113</t>
  </si>
  <si>
    <t>76799R010</t>
  </si>
  <si>
    <t>Dočasná demontáž lehkého ocel.zastřešení a VZT začízení včetně uskladnění ke zpětnému použití</t>
  </si>
  <si>
    <t>1161601889</t>
  </si>
  <si>
    <t>1 " venku u S02.02 a S02.02</t>
  </si>
  <si>
    <t>114</t>
  </si>
  <si>
    <t>76799R011</t>
  </si>
  <si>
    <t>1955441412</t>
  </si>
  <si>
    <t>1+1 " S02.02 do S02.25</t>
  </si>
  <si>
    <t>115</t>
  </si>
  <si>
    <t>76799R012</t>
  </si>
  <si>
    <t>Odstranění provizorní ocelové konstrukce včetně likvidace vybouraných hmot a sutí</t>
  </si>
  <si>
    <t>-10548070</t>
  </si>
  <si>
    <t>1 " S02.20</t>
  </si>
  <si>
    <t>116</t>
  </si>
  <si>
    <t>76799R013</t>
  </si>
  <si>
    <t>-1550480654</t>
  </si>
  <si>
    <t>1 " S02.11</t>
  </si>
  <si>
    <t>117</t>
  </si>
  <si>
    <t>76799R014</t>
  </si>
  <si>
    <t>Demontáž kompletní zařízení strojovny výtahu včetně likvidace vybouraných hmot a sutí</t>
  </si>
  <si>
    <t>-1219141146</t>
  </si>
  <si>
    <t>1 " S02.04</t>
  </si>
  <si>
    <t>118</t>
  </si>
  <si>
    <t>76799R015</t>
  </si>
  <si>
    <t>Demontáž kompletní zařízení výtahu včetně likvidace vybouraných hmot a sutí</t>
  </si>
  <si>
    <t>-1180471450</t>
  </si>
  <si>
    <t>1 " S02.03</t>
  </si>
  <si>
    <t>119</t>
  </si>
  <si>
    <t>76799R016</t>
  </si>
  <si>
    <t>Odstranění stropu z trapézového plechu vč. nosné ocelové konstrukce včetně likvidace vybouraných hmot a sutí</t>
  </si>
  <si>
    <t>-1479659796</t>
  </si>
  <si>
    <t>"S02.02" 17,10*5,80</t>
  </si>
  <si>
    <t>120</t>
  </si>
  <si>
    <t>76799R017</t>
  </si>
  <si>
    <t>Odstranění plechového zakrytí kanálů včetně likvidace vybouraných hmot a sutí</t>
  </si>
  <si>
    <t>-1497422228</t>
  </si>
  <si>
    <t>" plochy odměřeny elektronicky * výška předpoklad průměrně 1550mm</t>
  </si>
  <si>
    <t>" z S02.07 do S02.05</t>
  </si>
  <si>
    <t>12,45</t>
  </si>
  <si>
    <t>0,6</t>
  </si>
  <si>
    <t>1,45</t>
  </si>
  <si>
    <t>0,5</t>
  </si>
  <si>
    <t>3,5</t>
  </si>
  <si>
    <t>" z S02.07 do S02.S02</t>
  </si>
  <si>
    <t>8,7</t>
  </si>
  <si>
    <t>35,7</t>
  </si>
  <si>
    <t>" S02.09 a 10</t>
  </si>
  <si>
    <t>30,1</t>
  </si>
  <si>
    <t>16,8</t>
  </si>
  <si>
    <t>16,9</t>
  </si>
  <si>
    <t>" S02.15</t>
  </si>
  <si>
    <t>8,2</t>
  </si>
  <si>
    <t>0,4</t>
  </si>
  <si>
    <t>" S02.02 z mč. S02.10</t>
  </si>
  <si>
    <t>2,6</t>
  </si>
  <si>
    <t>" S02.02 k S02.25</t>
  </si>
  <si>
    <t>103,95</t>
  </si>
  <si>
    <t>" S02.02</t>
  </si>
  <si>
    <t>41,5</t>
  </si>
  <si>
    <t>"S02.25" 25,90</t>
  </si>
  <si>
    <t>121</t>
  </si>
  <si>
    <t>76799R018</t>
  </si>
  <si>
    <t xml:space="preserve">Odstranění ocelových žlabů a jiných pomocných ocelových konstrukcí </t>
  </si>
  <si>
    <t>433539654</t>
  </si>
  <si>
    <t>2500.00</t>
  </si>
  <si>
    <t>dmtobkladu</t>
  </si>
  <si>
    <t>1492,106</t>
  </si>
  <si>
    <t xml:space="preserve">D1-1-1_03AB - Bourání - půdorys 1.PP 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</si>
  <si>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 DLe D.1.1_03A+B půdorysů a vč.řezů, TZ, detailů.  Demontáž a uskladnění Kneippova chodníku viz samostatný soupis prací.</t>
  </si>
  <si>
    <t xml:space="preserve">    762 - Konstrukce tesařské</t>
  </si>
  <si>
    <t xml:space="preserve">    766 - Konstrukce truhlářské</t>
  </si>
  <si>
    <t xml:space="preserve">    776 - Podlahy povlakové</t>
  </si>
  <si>
    <t xml:space="preserve">    784 - Dokončovací práce - malby a tapety</t>
  </si>
  <si>
    <t>1867912637</t>
  </si>
  <si>
    <t>4331,56" plochy dle tabulky místností projektu BOURANI</t>
  </si>
  <si>
    <t>-50,00*20,00"odečet plochy bazénu v m.0.82 (viz bourání střechy)</t>
  </si>
  <si>
    <t>-170,32"odečet m.0.83 (viz samostatný rozpočet bourání)</t>
  </si>
  <si>
    <t>-1424342536</t>
  </si>
  <si>
    <t>4331,56</t>
  </si>
  <si>
    <t>1168727873</t>
  </si>
  <si>
    <t>" dle půdorysu a řezů</t>
  </si>
  <si>
    <t>" bourání příček a zdí z cihel keramických</t>
  </si>
  <si>
    <t>" kótovaná tl. příček a zdí větší o tl. omítek a keram.obkladů</t>
  </si>
  <si>
    <t>" tj. příčka tl.100mm= 0,01+0,035+0,1+0,035+0,01=0,190m</t>
  </si>
  <si>
    <t>" tj. příčka tl.150= 0,01+0,035+0,15+0,035+0,01=0,240m</t>
  </si>
  <si>
    <t>" apod. tedy tl.vnitřních zděných kcí větší o 90mm (0,09m)</t>
  </si>
  <si>
    <t>" výška 3,350m a 4,140m</t>
  </si>
  <si>
    <t>" Pozn.: plochy výplní otvorů neodečítány</t>
  </si>
  <si>
    <t>0,19*3,35*(5,25+0,9+1,7+0,1+4,0)" 0.28/0.14 a 0.0.29</t>
  </si>
  <si>
    <t>0,19*3,35*(0,55+14,8+0,1+3,1)"0.14/0.29+0.32+0.34+0.35+0.02</t>
  </si>
  <si>
    <t>0,19*3,35*(2,65+2,15*2+1,65-0,7) " 0.29/0.30</t>
  </si>
  <si>
    <t>0,19*3,35*(2,6+0,1+3,75) "0.29/0.32</t>
  </si>
  <si>
    <t>(0,19-0,035-0,01)*3,35*(0,63+0,58+0,63) " VZT 0.32</t>
  </si>
  <si>
    <t>0,19*3,35*(2,6+2,2+0,1+4,6+3,75+6,8+0,85*3) "0.32+0.33+0.31+0.34+0.35</t>
  </si>
  <si>
    <t>0,19*3,35*(2,6+0,1+3,75) " 0.33+0.31+0.35/0.01+0.02</t>
  </si>
  <si>
    <t>(0,19-0,035-0,01)*(0,8+0,5+0,8) " šachta v 0.33</t>
  </si>
  <si>
    <t>0,19*3,35*4,68 " 0.01/0.02</t>
  </si>
  <si>
    <t>0,19*3,35*(4,4*2) "0.02+0.03/0.04+0.13</t>
  </si>
  <si>
    <t>(0,19-0,035-0,01)*3,35*(0,7+0,3) " šachta v 0.04 u 0.02</t>
  </si>
  <si>
    <t>0,19*3,35*(2,55+0,1+2,3) "0.16/0.15+0.07</t>
  </si>
  <si>
    <t>0,19*3,35*(2,55+4,4-0,725) "0.15+0.07/0.04</t>
  </si>
  <si>
    <t>0,19*4,14*(2,35+1,15+4,9+3,0+2,35+2,25+0,1) " 0.04/0.07+0.18+0.19+0.08+0.65+0.09</t>
  </si>
  <si>
    <t>(0,19-0,035-0,01)*4,14*(0,75+1,15+0,75) " VZT 0.04 u 0.07</t>
  </si>
  <si>
    <t>(0,09+0,3+0,09)*3,35*1,69-(0,09+0,3+0,09)*1,3*2,15 " zeď mezi 0.17/0.16 s odpočtem plochy/objemu výtahových dveří</t>
  </si>
  <si>
    <t>0,19*3,35*(2,1+0,1+4,6+0,1+1,5*2+3,975)+0,16*(4,14-3,35)*1,6 " 0.16+0.14/0.18+0.19</t>
  </si>
  <si>
    <t>(0,19-0,035-0,01)*4,14*(0,5+0,3) " ZT v 0.19</t>
  </si>
  <si>
    <t>0,19*4,14*1,2 " 0.19/0.08</t>
  </si>
  <si>
    <t>0,19*3,35*2,6 " 0.19/0.66</t>
  </si>
  <si>
    <t>0,19*4,14*(0,9+0,1+0,3+1,7) " 0.08/0.66+0.65</t>
  </si>
  <si>
    <t>0,19*4,14*1,5 " 0.09/0.65+0.04</t>
  </si>
  <si>
    <t>0,19*4,14*1,95 " 0.65/0.09</t>
  </si>
  <si>
    <t>(0,19-0,035-0,01)*4,14*(0,5+0,3) " ZT v 0.09</t>
  </si>
  <si>
    <t>0,19*4,14*2,7 " 0.04+0.09/0.64</t>
  </si>
  <si>
    <t>0,19*3,35*(11,05+0,5) " 0.14+0.14a/0.65</t>
  </si>
  <si>
    <t>0,19*3,35*(0,7+6,55+0,7) " 0.14/0.14a</t>
  </si>
  <si>
    <t>" stěny schodiště 0.63</t>
  </si>
  <si>
    <t>0,19*4,14*(1,65+1,775+3,3+0,4)</t>
  </si>
  <si>
    <t>0,24*4,14*(3,3+0,3)</t>
  </si>
  <si>
    <t>0,24*4,14*(1,202+1,040+1,624+2,123+0,598+1,45) " 0.64 pozn.: v případě jiné kce příčky bude dle skutečnosti</t>
  </si>
  <si>
    <t>" příčky a zdi v a okolo mč.0.68+0.77+0.76+0.75+0.69</t>
  </si>
  <si>
    <t>(0,09+0,2)*4,14*3,8 " tl.zdi 200+vrstvy</t>
  </si>
  <si>
    <t>0,19*4,14*(2,1+2,8+4,8+1,8+0,1+1,1+1,7+2,9+5,6+2,9) " okolo</t>
  </si>
  <si>
    <t>0,19*4,14*(5,2+1,3+1,0+2,9+0,1+1,1+0,1+1,8+2,6*2+2,9+1,5*2+0,6) "v</t>
  </si>
  <si>
    <t>0,29*4,14*(0,45+0,8+0,45) " obezdívka sloupu v 0.68</t>
  </si>
  <si>
    <t>0,19*4,14*(1,19+6,8+1,19) " v 0.67</t>
  </si>
  <si>
    <t>0,19*4,14*1,0*5 " v 0.67</t>
  </si>
  <si>
    <t>0,19*4,14*0,85 " v 0.67</t>
  </si>
  <si>
    <t>0,19*4,14*(2,9+0,19+3,02+0,19+2,19) " okolo mč.0.80</t>
  </si>
  <si>
    <t>0,19*4,14*(5,115+1,24) " 0.81a/0.82</t>
  </si>
  <si>
    <t>0,19*4,14*(2,45+3,15) "0.70a/0.70b</t>
  </si>
  <si>
    <t>(0,19-0,035-0,01)*4,14*(1,5+1,1+1,5) " okolo sloupu 0.70a</t>
  </si>
  <si>
    <t>0,19*4,41*(7,55+0,55) " 0.79a/0.70a+0.70b+0.70c</t>
  </si>
  <si>
    <t>0,24*4,14*5,1 " 0.74/0.79a</t>
  </si>
  <si>
    <t>0,8*4,14*0,54 " sloup mezi 0.74/0.62/0.79a</t>
  </si>
  <si>
    <t>0,19*4,14*6,8 " 0.79a/0.62+0.61</t>
  </si>
  <si>
    <t>(0,19-0,035-0,01)*4,14*(2,7+1,1+1,5) " mezi 0.61/0.60b</t>
  </si>
  <si>
    <t>0,19*4,14*(3,15+0,85*2) " 0.70b/0.70c</t>
  </si>
  <si>
    <t>0,24*4,14*3,55 " 0.70b+c/0.74</t>
  </si>
  <si>
    <t>0,5*4,14*0,3 " sloup mezi 0.74/0.71+0.72</t>
  </si>
  <si>
    <t>(0,19-0,035-0,01)*4,14*(1,5+0,4+1,5) " ZT 0.71+0.72</t>
  </si>
  <si>
    <t>0,19*4,14*(3,6+2,65) " 0.70/0.71</t>
  </si>
  <si>
    <t>0,24*4,14*4,9 " 0.74/0.72</t>
  </si>
  <si>
    <t>(0,19-0,035-0,01)*4,14*(1,7+3,0+1,7) " VZT 0.72</t>
  </si>
  <si>
    <t>0,8*4,14*0,54 " sloup mezi 0.74/0.62/0.73</t>
  </si>
  <si>
    <t>0,59*4,14*0,39 " sloup v 0.74</t>
  </si>
  <si>
    <t>0,39*4,14/21,19*(1,1+0,6)*2 " zděné sokly pod lavicí 0.74</t>
  </si>
  <si>
    <t>0,19*4,14*2,95 " 0.62/0.73</t>
  </si>
  <si>
    <t>0,19*4,14*(11,9+0,9+0,1+0,2+4,8+1,35) " 0.61/0.62+0.73+0.78</t>
  </si>
  <si>
    <t>0,19*4,14*(2,35+0,31+6,2) " 0.72/0.78</t>
  </si>
  <si>
    <t>0,19*4,14*(6,2+0,1+2,35+0,2+0,1+2,75+0,6) " 0.78+0.61/0.04</t>
  </si>
  <si>
    <t>(0,19-0,035-0,01)*4,14*0,3*2 " šachta na osách D-4</t>
  </si>
  <si>
    <t>0,24*(4,14-3,35)*5,6*2 " 0.60/0.04 pod prosklenou stěnou</t>
  </si>
  <si>
    <t>(0,19-0,035-0,01)*4,14*(2,615+1,1)*2 " obezdívka sloupu mezi 0.60b/0.60a</t>
  </si>
  <si>
    <t>(0,24-0,035-0,01)*4,14*(0,249+1,6) " 0.60a/0.59g sachta</t>
  </si>
  <si>
    <t>(0,19-0,035-0,01)*4,314*(1,1+2,5+0,85+1,491) " dtto</t>
  </si>
  <si>
    <t>0,19*4,14*5,85 " 0.79b/0.59g+0.59f</t>
  </si>
  <si>
    <t>0,19*4,14*2,8 " 0.59g/0.61</t>
  </si>
  <si>
    <t>0,19*4,14*(2,5+0,1+9,4+1,7) " 0.59g+0.61/0.59f+0.59e+0.56</t>
  </si>
  <si>
    <t>0,24*4,14*(5,05+0,7) " 0.79a/0.53 a cast 0.50c</t>
  </si>
  <si>
    <t>0,19*4,14*7,6 " 0.79b/0.50c+0.50b+0.49a</t>
  </si>
  <si>
    <t>0,8*4,14*0,54 " sloup mezi 0.79b/0.59f/0.53</t>
  </si>
  <si>
    <t>0,8*4,14*0,54 " sloup mezi 0.59f/0.52/0.53</t>
  </si>
  <si>
    <t>0,59*4,14*0,39 " sloup v 0.53</t>
  </si>
  <si>
    <t>0,39*4,14/21,19*(1,1+0,6)*2 " zděné sokly pod lavicí 0.53</t>
  </si>
  <si>
    <t>0,24*4,14*(4,9+0,24+3,55+0,24) " 0.53/0.51+.50a+cast 0.50c</t>
  </si>
  <si>
    <t>(0,19-0,035-0,01)*4,14*(0,55+0,45+0,55) " šachta v 0.51 u 0.53</t>
  </si>
  <si>
    <t>(0,19-0,035-0,01)*4,14*(0,95+1,5+0,95) " okolo sloupu 0.50a</t>
  </si>
  <si>
    <t>0,19*4,14*3,6 " 0.50c/0.50a</t>
  </si>
  <si>
    <t>0,19*4,14*(0,2+1,5+3,6+1,5+1,05+1,5+0,1+1,55) " 0.50a/0.50+0.49+0.50b a 050c/0.50b</t>
  </si>
  <si>
    <t>(0,19-0,035-0,01)*4,14*(0,95+1,5) " VZT v 0.050a</t>
  </si>
  <si>
    <t>0,19*4,14*3,75 " 0.49/0.50b+0.49a</t>
  </si>
  <si>
    <t>0,19*4,14*3,05 " 0.50b/0.49a</t>
  </si>
  <si>
    <t>0,19*4,14*(2,05+2,6) " 0.59f/0.52</t>
  </si>
  <si>
    <t>(0,19-0,035-0,01)*4,14*(0,45+0,45) " šachta v 0.52</t>
  </si>
  <si>
    <t>0,64*4,14*0,39 " sloup mezi 0.52/0.59e</t>
  </si>
  <si>
    <t>0,19*4,14*1,28 " 0.59e/0.59d</t>
  </si>
  <si>
    <t>(0,19-0,035-0,01)*4,14*(0,95+0,4+0,95) " šachta mezi 0.59e/0.59d</t>
  </si>
  <si>
    <t>0,19*4,14*1,45 " 0.59e/0.51</t>
  </si>
  <si>
    <t>0,19*4,14*2,6 " 0.52/0.59e</t>
  </si>
  <si>
    <t>0,19*4,14*1,55 " mč.0.51</t>
  </si>
  <si>
    <t>0,19*4,14*(2,8+0,1+2,15-0,4) " 0.51/0.59d+0.59c</t>
  </si>
  <si>
    <t>0,19*4,14*(1,6+0,9) " 0.59d WC</t>
  </si>
  <si>
    <t>0,19*4,14*(1,6+2,3) " 0.59d/0.59c</t>
  </si>
  <si>
    <t>0,19*4,14*3,6 " 0.59c/0.50</t>
  </si>
  <si>
    <t>0,19*4,14*(6,5+0,1+1,75+0,1) " 0.59d+0.59c/0.56+0.59a</t>
  </si>
  <si>
    <t>0,19*4,14*(3,3+1,2+1,5+0,1+1,2) " 0.50+0.50d/0.59a+0.54</t>
  </si>
  <si>
    <t>0,19*4,14*(1,2+5,75) " 0.50/0.50d+0.47</t>
  </si>
  <si>
    <t>0,19*4,14*(3,9+1,5*3+1,5+0,1+1,2+1,1) " vni příčky v 0.47 a 0.50d</t>
  </si>
  <si>
    <t>" 0.61+056+0.55+0.04/0.58+0.57 a vnitřní příčky v 0.58+0.57</t>
  </si>
  <si>
    <t>0,19*4,14*(0,55+0,7+0,55+4,55+0,1+3,2+0,1+6,02+3,2+0,1+6,02+1,7*3+0,1+0,9+0,1+0,9+0,1+0,4)</t>
  </si>
  <si>
    <t>0,19*4,14*1,7 " 0.56/0.59a</t>
  </si>
  <si>
    <t>0,19*4,14*1,4 " 0.55/0.59a</t>
  </si>
  <si>
    <t>0,19*4,14*3,77 " 0.55/0.59a+0.59b</t>
  </si>
  <si>
    <t>(0,09+0,2+0,09)*4,14*1,73 " cast 0.55/0.59b</t>
  </si>
  <si>
    <t>0,19*4,14*(1,0+0,4+0,1) " cast 0.55/0.04</t>
  </si>
  <si>
    <t>1,0*4,14*1,0/2*2 " obloukové rohy 0.55/0.04</t>
  </si>
  <si>
    <t>0,19*4,14*2,0 " 0.59a/0.59b</t>
  </si>
  <si>
    <t>0,19*4,14*0,385 " 0.59b/0.04</t>
  </si>
  <si>
    <t>0,19*0,35*(0,7+1,3+0,6) " sokl v 0.59b</t>
  </si>
  <si>
    <t>0,19*4,14*0,6 " 0.59b oddělení sprchy</t>
  </si>
  <si>
    <t>0,19*4,14*1,2 " 0.59b/0.41</t>
  </si>
  <si>
    <t>0,19*3,35*(2,9++0,1+2,2) " 0.04/0.41+0.40</t>
  </si>
  <si>
    <t>0,19*4,14*(7,8+0,1+4,6) " 0.54/0.59a+0.59b+0.41+0.42</t>
  </si>
  <si>
    <t>0,19*3,35*(1,3+0,1+2,2) " 0.41+0.40/0.42</t>
  </si>
  <si>
    <t>0,19*4,14*1,77 " 0.41/0.40</t>
  </si>
  <si>
    <t>(0,19+0,035+0,1)*4,14*(0,4+0,55+0,8+0,4+0,8+0,55+0,4) " ZTI mezi 0.54 a 0.44</t>
  </si>
  <si>
    <t>0,19*4,14*5,05 " 0.54/0.44</t>
  </si>
  <si>
    <t>0,19*4,14*(2,7+0,1+2,9+0,1+1,0+0,9) " 0.42/0.44+0.45a</t>
  </si>
  <si>
    <t>0,19*4,14*(13,15+1,1+5,65+3,55) " 0.44/0.45ab+0.48 a 0.48/0.82</t>
  </si>
  <si>
    <t>(0,19+0,035-0,01)*4,14*0,7 " část ZTI mezi 0.54/0.44 u 0.50d</t>
  </si>
  <si>
    <t>0,19*4,14*(1,2+5,75+0,9+0,1+2,6) " 0.50d+0.47+0.49/0.44</t>
  </si>
  <si>
    <t>(0,09+0,3+0,09)*4,14*2,55 " zeď tl.300mm mezi 0.49/0.82</t>
  </si>
  <si>
    <t>0,19*4,14*(1,0*6) " 0.45a</t>
  </si>
  <si>
    <t>0,19*4,14*(2,9+0,1+1,0) " 0.45a/0.46</t>
  </si>
  <si>
    <t>0,19*4,14*1,0*2 " 0.46</t>
  </si>
  <si>
    <t>0,19*4,14*(2,9+0,1+1,0) " 0.46/0.45b</t>
  </si>
  <si>
    <t>0,19*4,14*(1,0+1,0) " 0.45a</t>
  </si>
  <si>
    <t>0,19*4,14*(3,0+1,0+0,1+1,0) " 0.44 (0.45b)</t>
  </si>
  <si>
    <t>(0,19-0,035-0,01)*4,14*(0,35+0,35) " šachta 0.44(0.45b) / 0.48</t>
  </si>
  <si>
    <t>(0,19-0,035-0,01)*3,35*11,5 " 0.42/0.39c+d+g</t>
  </si>
  <si>
    <t>(0,19-0,035-0,01)*3,35*1,1 " 0.39c/0.40 část šachty</t>
  </si>
  <si>
    <t>(0,19-0,035-0,01)*3,35*(2,1+0,27) " 0.39c/část šachta+0.40</t>
  </si>
  <si>
    <t>" výška příček v místě zvýšené podlahy na -2,95 oproti podlaze -3,55 je 2,750m</t>
  </si>
  <si>
    <t>(0,19-0,035-0,01)*2,75*(10,6+0,2+0,5*2) " 0.39c+d+g</t>
  </si>
  <si>
    <t>(0,19-0,035-0,01)*2,75*(2,1+0,27) " 0.39c</t>
  </si>
  <si>
    <t>0,19*2,75*0,8 " 0.39g</t>
  </si>
  <si>
    <t>0,19*2,75*(2,6+0,1+3,945) " 0.39d+0.39e/0.39g+.39f</t>
  </si>
  <si>
    <t>0,19*2,75*3,9+0,45*3,35*0,34 " 0.39g/0.39f</t>
  </si>
  <si>
    <t>Pozn.: Příčky v prostoru 9-10/A-B vybourány v rámce předinvestice energocentra.</t>
  </si>
  <si>
    <t>0,19*3,35*(5,33+3,2+0,1+2,6+3,28) " 0.04/0.36+0.37a+0.37b+0.10</t>
  </si>
  <si>
    <t>0,19*3,35*3,63*2 " 0.37a/0.37b/0.38+čáast 0.10</t>
  </si>
  <si>
    <t>(0,19-0,035-0,01)*3,35*(0,4+0,4) " šachta v 0.37a</t>
  </si>
  <si>
    <t>0,19*3,35*(3,2-0,4) " 0.36/0.37a</t>
  </si>
  <si>
    <t>0,24*3,35*1,9+0,19*3,35*1,0 " 0.36/0.37b</t>
  </si>
  <si>
    <t>" vnitřní příčky prostoru mč.0.38+0.10</t>
  </si>
  <si>
    <t>0,19*3,35*(1,3+0,1+3,3+0,9+0,1+1,28)</t>
  </si>
  <si>
    <t>0,19*3,35*(1,45+0,9+0,1+0,964+0,729)</t>
  </si>
  <si>
    <t>0,19*3,35*(1,2+0,1+0,9+0,1+1,0+0,1+1,28+1,45*2+1,15)</t>
  </si>
  <si>
    <t>0,19*3,35*(0,1+0,9+0,1+1,0+0,1+1,25+0,726+0,94)</t>
  </si>
  <si>
    <t>(0,01+0,035+0,45+0,035)*3,35*(1,02+0,15) " 0.04/0.06</t>
  </si>
  <si>
    <t>0,24*3,35*2,5 " 0.06/0.04</t>
  </si>
  <si>
    <t>0,24*3,35*3,195+0,19*3,35*2,5 " 0.13/0.04 a 0.13/0.05</t>
  </si>
  <si>
    <t>(0,01+0,035+0,55+0,035+0,01)*3,0*4,06 " 0.05/0.12</t>
  </si>
  <si>
    <t>" prostor 0.11 a 0.12</t>
  </si>
  <si>
    <t>0,19*3,0*(2,305+0,1+3,17)</t>
  </si>
  <si>
    <t>0,19*3,0*(1,735+1,15+1,5+1,47+2,7+1,18+2,145)</t>
  </si>
  <si>
    <t>" akustická příčka 0.82</t>
  </si>
  <si>
    <t xml:space="preserve">(0,065*2)*2,68*(25,855-1,65) </t>
  </si>
  <si>
    <t>(0,19-0,035-0,01)*2,68*(0,8+0,44) " 0.82</t>
  </si>
  <si>
    <t>6,15*2,40*0,50"okenní otvor 0.39a-e</t>
  </si>
  <si>
    <t>1,60*2,20*0,50 "otvor m.0.70</t>
  </si>
  <si>
    <t>965081223</t>
  </si>
  <si>
    <t>Bourání podlah z dlaždic bez podkladního lože nebo mazaniny, s jakoukoliv výplní spár keramických nebo xylolitových tl. přes 10 mm plochy přes 1 m2</t>
  </si>
  <si>
    <t>-1118528451</t>
  </si>
  <si>
    <t>https://podminky.urs.cz/item/CS_URS_2022_02/965081223</t>
  </si>
  <si>
    <t>" dle tabulky místností</t>
  </si>
  <si>
    <t>17,78 "0.01</t>
  </si>
  <si>
    <t>25,25 " 0.02</t>
  </si>
  <si>
    <t>15,91 " 0.03</t>
  </si>
  <si>
    <t>" 0.08 až 0.16</t>
  </si>
  <si>
    <t>2,04+3,14+21,2+22,59+8,51+31,21+43,45+3,71+8,06+9,36</t>
  </si>
  <si>
    <t>83,46+3,87 " 0.18+0.19</t>
  </si>
  <si>
    <t>3,63+12,4 " 0.22+0.23</t>
  </si>
  <si>
    <t>"0.28 až 0.36</t>
  </si>
  <si>
    <t>30,31+19,58+5,59+11,3+21,34+20,06+3,7+2,55+10,31</t>
  </si>
  <si>
    <t>" 0.37a,b, 0.38, 0.39d-g, 0.40</t>
  </si>
  <si>
    <t>11,62+9,89+6,52+8,48+12,76+23,79+6,18+3,89</t>
  </si>
  <si>
    <t>" 0.42 až 0.50</t>
  </si>
  <si>
    <t>33,44+40,41+46,37+1,13+1,21+12,8+11,2+14,13+17,5+7,93+25,52</t>
  </si>
  <si>
    <t>" 0.50a až 0.58</t>
  </si>
  <si>
    <t>14,38+3,66+5,94+5,66+17,37+5,05+18,97+36,27+15,47+12,47+10,37+8,82</t>
  </si>
  <si>
    <t>"0.59a až 0.59g</t>
  </si>
  <si>
    <t>13,51+4,27+7,02+38,15+4,75+1,95+7,41</t>
  </si>
  <si>
    <t>118,8 " 0.60</t>
  </si>
  <si>
    <t>0 " 060a+b v rámci demolice ŽB kce výřivek</t>
  </si>
  <si>
    <t>"0.61 až 0.65</t>
  </si>
  <si>
    <t>105,07+10,95+14,21+23,67+15,76</t>
  </si>
  <si>
    <t>"067 až 0.70c</t>
  </si>
  <si>
    <t>92,79+12,74+14,62+17,49+7,61+15,28+1,32</t>
  </si>
  <si>
    <t>"0.71 až 0.78</t>
  </si>
  <si>
    <t>16,1+32,9+11,35+18,45+2,87+4,5+16,7+30,0</t>
  </si>
  <si>
    <t>1712,45 " 0.82</t>
  </si>
  <si>
    <t>170,32 " 0.83</t>
  </si>
  <si>
    <t>16,03 "0.101</t>
  </si>
  <si>
    <t>-827379094</t>
  </si>
  <si>
    <t>na ponechávaných zdech v místnostech s omítkou</t>
  </si>
  <si>
    <t>3478,38*0.10</t>
  </si>
  <si>
    <t>-1370635948</t>
  </si>
  <si>
    <t>3448,55*0,03 " dle plochy keramických podlah</t>
  </si>
  <si>
    <t>" dle povlakové podlahy</t>
  </si>
  <si>
    <t>224,75*0,03 " 0.04</t>
  </si>
  <si>
    <t>133,25*0,03"0.05</t>
  </si>
  <si>
    <t>(2,34+14,15)*0,03 " 0.06+0.07</t>
  </si>
  <si>
    <t>odečet mazaniny větší tloušťky</t>
  </si>
  <si>
    <t>mazanina tl.70-150mm ve spádu po obvodu bazénu dle řezu A-A, B-B</t>
  </si>
  <si>
    <t>-1712,45*0,03 "0.82 celková plocha</t>
  </si>
  <si>
    <t>50,70*21,10*0,03 "0.82 odečet plochy bazénu</t>
  </si>
  <si>
    <t>(24,90+133,25+2,34+21,2+22,59+8,51+31,21+6,52)*0,03 "tl.150mm na terénu dle řezu B-B, část m.0.04, celé m.0.05, 06, 10-13, 38</t>
  </si>
  <si>
    <t>965049111</t>
  </si>
  <si>
    <t>Bourání mazanin Příplatek k cenám za bourání mazanin betonových se svařovanou sítí, tl. do 100 mm</t>
  </si>
  <si>
    <t>677320265</t>
  </si>
  <si>
    <t>https://podminky.urs.cz/item/CS_URS_2022_02/965049111</t>
  </si>
  <si>
    <t>965043441</t>
  </si>
  <si>
    <t>Bourání mazanin betonových s potěrem nebo teracem tl. do 150 mm, plochy přes 4 m2</t>
  </si>
  <si>
    <t>-2009338871</t>
  </si>
  <si>
    <t>https://podminky.urs.cz/item/CS_URS_2022_02/965043441</t>
  </si>
  <si>
    <t>1712,45*(0,07+0,15)/2 "0.82 celková plocha</t>
  </si>
  <si>
    <t>-50,70*21,10*(0,07+0,15)/2 "0.82 odečet plochy bazénu</t>
  </si>
  <si>
    <t>(24,90+133,25+2,34+21,2+22,59+8,51+31,21+6,52)*0,15 "tl.150mm na terénu dle řezu B-B, část m.0.04, celé m.0.05, 06, 10-13, 38</t>
  </si>
  <si>
    <t>965049112</t>
  </si>
  <si>
    <t>Bourání mazanin Příplatek k cenám za bourání mazanin betonových se svařovanou sítí, tl. přes 100 mm</t>
  </si>
  <si>
    <t>-1670828399</t>
  </si>
  <si>
    <t>https://podminky.urs.cz/item/CS_URS_2022_02/965049112</t>
  </si>
  <si>
    <t>-1202920886</t>
  </si>
  <si>
    <t>0,9*2,15 "mč.0.20/0.22</t>
  </si>
  <si>
    <t>0,9*2,15 "mč.0.22/0.23</t>
  </si>
  <si>
    <t>0,8*2,15 "mč.0.14/0.65</t>
  </si>
  <si>
    <t>0,8*2,15 "mč.0.14/0.29</t>
  </si>
  <si>
    <t>0,6*2,15*2 "mč.0.29/0.30/...</t>
  </si>
  <si>
    <t>0,6*2,15*1 "mč.0.14/0.66</t>
  </si>
  <si>
    <t>0,6*2,15*3 "mč.0.31/0.34+0.35</t>
  </si>
  <si>
    <t>0,9*2,15*3 "mč.0.31/0.32+0.33+0.02</t>
  </si>
  <si>
    <t>0,9*2,15 "mč.0.14/ze 2.PP u schodiště</t>
  </si>
  <si>
    <t>0,9*2,15 "mč.0.14/0.02</t>
  </si>
  <si>
    <t>0,9*2,15 "mč.0.14/0.15</t>
  </si>
  <si>
    <t>0,9*2,15 "mč.0.07/0.04</t>
  </si>
  <si>
    <t>0,9*2,15 "mč.0.03/0.04</t>
  </si>
  <si>
    <t>0,9*2,15 "mč.0.03/0.13</t>
  </si>
  <si>
    <t>(1,0*2+0,8+0,7+0,9)*2,15 " mč.0.05/mč.0.11+0.12</t>
  </si>
  <si>
    <t>(0,8*2+0,7*6+1,0)*2,15 " mč.0.04+0.37b/mč.0.10+0.38</t>
  </si>
  <si>
    <t>(0,8*2+1,0*2+0,9)*2,15 " mč.0.04/0.37a+0.36 a mč0.36/0.37b</t>
  </si>
  <si>
    <t xml:space="preserve">(0,8+0,7)*2,15 "mč.0.39e až 0.39g </t>
  </si>
  <si>
    <t>(0,9+0,8*2)*2,15 " mč.0.40/do okolních</t>
  </si>
  <si>
    <t>0,7*2*2,15 " mč.0.45a+b</t>
  </si>
  <si>
    <t>0,7*2,15 " mč.0.44/0.46</t>
  </si>
  <si>
    <t>1,0*2,15 " mč.0.48/0.82</t>
  </si>
  <si>
    <t>1,0*2,15 " mč.0.44/0.82</t>
  </si>
  <si>
    <t>0,9*2*2,15 " mč.0.44/0.49+0.47</t>
  </si>
  <si>
    <t>0,6*4*2,15 " mč.0.44/0.47</t>
  </si>
  <si>
    <t>0,6*2*2,15 " mč.0.50/0.50d</t>
  </si>
  <si>
    <t>(0,9+0,8)*2,15 " mč.0.50/0.50a+0.54</t>
  </si>
  <si>
    <t>(0,8+0,7*3)*2,15 " mč.0.50a/0.50c+0.50b a 0.49/049a/0.82</t>
  </si>
  <si>
    <t>0,8*5*2,15 " mč.0.53/0.51/0.59c/0.59a/0.56 a 0.59a/0.59b</t>
  </si>
  <si>
    <t>(0,8+0,6*2)*2,15 " mč.0.56/0.57</t>
  </si>
  <si>
    <t>0,6*2,15 " mč.0.59d</t>
  </si>
  <si>
    <t>0,8*2*2,15 " mč.0.59d/0.59e a 0.59c</t>
  </si>
  <si>
    <t>0,8*2*2,15 " mč.0.59g/0.59f a 0.59d/0.61</t>
  </si>
  <si>
    <t>0,8*2*2,15 " mč.0.61/0.62+0.04</t>
  </si>
  <si>
    <t>0,8*2,15 " mč.0.72/0.74</t>
  </si>
  <si>
    <t>0,7*2,15 " mč.0.70b/0.70c</t>
  </si>
  <si>
    <t>0,6*2*2,15 " mč.0.70/0.70a/0.79a</t>
  </si>
  <si>
    <t>0,8*3*2,15 " mč.0.72/0.76/0.77 a 0.069/0.67</t>
  </si>
  <si>
    <t>0,6*5*2,15 " mč.0.71/0.075 a mč.0.69</t>
  </si>
  <si>
    <t>(1,0+0,7+0,9+1,0)*2,15 " mč.0.77/0.04 a 0.04/0.08+0.09+0.64</t>
  </si>
  <si>
    <t>(0,9+1,0)*2,15 " mč.0.63/0.67 a 0.67/0.68</t>
  </si>
  <si>
    <t>0,8*2,15 " mč.0.67/0.69</t>
  </si>
  <si>
    <t>0,6*2,15 " mč.0.70/0.67</t>
  </si>
  <si>
    <t>0,9*2,15 " mč.0.67/0.82</t>
  </si>
  <si>
    <t>1,0*2,15 " mč.0.82/0.81b</t>
  </si>
  <si>
    <t>0,8*2,15 " mč.0.81a/0.80</t>
  </si>
  <si>
    <t>0,7*2,15 " mč.0.04/0.08</t>
  </si>
  <si>
    <t>(0,9+0,8)*2,15 " mč.0.19/0.18 a 0.18</t>
  </si>
  <si>
    <t>0,8*2,15 " mč.0.65/0.14</t>
  </si>
  <si>
    <t>-1887623941</t>
  </si>
  <si>
    <t>1,7*2,15 " mč.0.21/0.25</t>
  </si>
  <si>
    <t>1,7*2,15 " mč.0.20/0.14</t>
  </si>
  <si>
    <t>1,5*2,15 " mč.0.14/0.28</t>
  </si>
  <si>
    <t>1,5*2,15*3 " mč.0.14/0.1a</t>
  </si>
  <si>
    <t>1,9*2,15 " mč.0.42/0.44</t>
  </si>
  <si>
    <t>1,2*2,25  "mč.0.16/0.17</t>
  </si>
  <si>
    <t>1,7*2,25 " mč.0.56/0.61</t>
  </si>
  <si>
    <t>766691914</t>
  </si>
  <si>
    <t>Ostatní práce vyvěšení křídel s případným uložením a opětovným zavěšením po provedení stavebních změn dveřních, plochy do 2 m2</t>
  </si>
  <si>
    <t>-337114579</t>
  </si>
  <si>
    <t>https://podminky.urs.cz/item/CS_URS_2022_02/766691914</t>
  </si>
  <si>
    <t>1 "mč.0.20/0.22</t>
  </si>
  <si>
    <t>1 "mč.0.22/0.23</t>
  </si>
  <si>
    <t>1 "mč.0.14/0.65</t>
  </si>
  <si>
    <t>1 "mč.0.14/0.29</t>
  </si>
  <si>
    <t>2 "mč.0.29/0.30/...</t>
  </si>
  <si>
    <t>1 "mč.0.14/0.66</t>
  </si>
  <si>
    <t>3 "mč.0.31/0.34+0.35</t>
  </si>
  <si>
    <t>3 "mč.0.31/0.32+0.33+0.02</t>
  </si>
  <si>
    <t>1 "mč.0.14/ze 2.PP u schodiště</t>
  </si>
  <si>
    <t>1 "mč.0.14/0.02</t>
  </si>
  <si>
    <t>1 "mč.0.14/0.15</t>
  </si>
  <si>
    <t>1 "mč.0.07/0.04</t>
  </si>
  <si>
    <t>1 "mč.0.03/0.04</t>
  </si>
  <si>
    <t>1 "mč.0.03/0.13</t>
  </si>
  <si>
    <t>5 " mč.0.05/mč.0.11+0.12</t>
  </si>
  <si>
    <t>9 " mč.0.04+0.37b/mč.0.10+0.38</t>
  </si>
  <si>
    <t>5 " mč.0.04/0.37a+0.36 a mč0.36/0.37b</t>
  </si>
  <si>
    <t xml:space="preserve">2 "mč.0.39f-g </t>
  </si>
  <si>
    <t>3" mč.0.40/do okolních</t>
  </si>
  <si>
    <t>2 " mč.0.45a+b</t>
  </si>
  <si>
    <t>1 " mč.0.44/0.46</t>
  </si>
  <si>
    <t>1 " mč.0.48/0.82</t>
  </si>
  <si>
    <t>1 " mč.0.44/0.82</t>
  </si>
  <si>
    <t>2 " mč.0.44/0.49+0.47</t>
  </si>
  <si>
    <t>4 " mč.0.44/0.47</t>
  </si>
  <si>
    <t>2 " mč.0.50/0.50d</t>
  </si>
  <si>
    <t>2 " mč.0.50/0.50a+0.54</t>
  </si>
  <si>
    <t>4 " mč.0.50a/0.50c+0.50b a 0.49/049a/0.82</t>
  </si>
  <si>
    <t>5 " mč.0.53/0.51/0.59c/0.59a/0.56 a 0.59a/0.59b</t>
  </si>
  <si>
    <t>3 " mč.0.56/0.57</t>
  </si>
  <si>
    <t>1 " mč.0.59d</t>
  </si>
  <si>
    <t>2 " mč.0.59d/0.59e a 0.59c</t>
  </si>
  <si>
    <t>2 " mč.0.59g/0.59f a 0.59d/0.61</t>
  </si>
  <si>
    <t>2 " mč.0.61/0.62+0.04</t>
  </si>
  <si>
    <t>1 " mč.0.72/0.74</t>
  </si>
  <si>
    <t>1 " mč.0.70b/0.70c</t>
  </si>
  <si>
    <t>2 " mč.0.70/0.70a/0.79a</t>
  </si>
  <si>
    <t>3 " mč.0.72/0.76/0.77 a 0.069/0.67</t>
  </si>
  <si>
    <t>5 " mč.0.71/0.075 a mč.0.69</t>
  </si>
  <si>
    <t>4 " mč.0.77/0.04 a 0.04/0.08+0.09+0.64</t>
  </si>
  <si>
    <t>4 " mč.0.63/0.67 a 0.67/0.68</t>
  </si>
  <si>
    <t>1 " mč.0.67/0.69</t>
  </si>
  <si>
    <t>1 " mč.0.70/0.67</t>
  </si>
  <si>
    <t>1 " mč.0.67/0.82</t>
  </si>
  <si>
    <t>1 " mč.0.82/0.81b</t>
  </si>
  <si>
    <t>1 " mč.0.81a/0.80</t>
  </si>
  <si>
    <t>1 " mč.0.04/0.08</t>
  </si>
  <si>
    <t>2 " mč.0.19/0.18 a 0.18</t>
  </si>
  <si>
    <t>1 " mč.0.65/0.14</t>
  </si>
  <si>
    <t>" dvokřídlé dveře tj dvě křídla na 1kus</t>
  </si>
  <si>
    <t>2 " mč.0.21/0.25</t>
  </si>
  <si>
    <t>2 " mč.0.20/0.14</t>
  </si>
  <si>
    <t>2 " mč.0.14/0.28</t>
  </si>
  <si>
    <t>2*3 " mč.0.14/0.1a</t>
  </si>
  <si>
    <t>2 " mč.039a/....</t>
  </si>
  <si>
    <t>2 " mč.0.42/0.44</t>
  </si>
  <si>
    <t>2  "mč.0.16/0.17</t>
  </si>
  <si>
    <t>2 " mč.0.56/0.61</t>
  </si>
  <si>
    <t>953312948</t>
  </si>
  <si>
    <t>0,3*1 " CH6  strop nad DB</t>
  </si>
  <si>
    <t>0,50*10" ostatní vrtání</t>
  </si>
  <si>
    <t>977212111</t>
  </si>
  <si>
    <t>Řezání konstrukcí diamantovým lanem železobetonových s výztuží průměru do 16 mm</t>
  </si>
  <si>
    <t>-1343308270</t>
  </si>
  <si>
    <t>https://podminky.urs.cz/item/CS_URS_2022_02/977212111</t>
  </si>
  <si>
    <t>" odříznutí zvýšené hrany bazénu</t>
  </si>
  <si>
    <t>21,4*0,35*2</t>
  </si>
  <si>
    <t>10,00*0,50 "ostaní řezání</t>
  </si>
  <si>
    <t>978011191</t>
  </si>
  <si>
    <t>Otlučení vápenných nebo vápenocementových omítek vnitřních ploch stropů, v rozsahu přes 50 do 100 %</t>
  </si>
  <si>
    <t>2112677657</t>
  </si>
  <si>
    <t>https://podminky.urs.cz/item/CS_URS_2022_02/978011191</t>
  </si>
  <si>
    <t>"0.08 až 0.16</t>
  </si>
  <si>
    <t>"0.18 až 0.23 bez 0.21</t>
  </si>
  <si>
    <t>83,46+3,87+10,6+3,63+12,4</t>
  </si>
  <si>
    <t>"0.37a až 0.40</t>
  </si>
  <si>
    <t>11,62+9,89+6,52+7,11+14,53+8,19+8,48+12,76+23,79+6,18+3,89</t>
  </si>
  <si>
    <t>1,13+1,21 " 0.45a+b</t>
  </si>
  <si>
    <t xml:space="preserve">12,8*2 " 0.46 </t>
  </si>
  <si>
    <t>7,93 " 0.49a</t>
  </si>
  <si>
    <t xml:space="preserve">7,41*2 " 0.59g </t>
  </si>
  <si>
    <t>14,62 " 0.69</t>
  </si>
  <si>
    <t>978012191</t>
  </si>
  <si>
    <t>Otlučení vápenných nebo vápenocementových omítek vnitřních ploch stropů rákosovaných, v rozsahu přes 50 do 100 %</t>
  </si>
  <si>
    <t>1932503539</t>
  </si>
  <si>
    <t>https://podminky.urs.cz/item/CS_URS_2022_02/978012191</t>
  </si>
  <si>
    <t>" omítka na podbití</t>
  </si>
  <si>
    <t>46,37 " 0.44</t>
  </si>
  <si>
    <t>14,13 "0.48</t>
  </si>
  <si>
    <t>" 0.50 až 0.51</t>
  </si>
  <si>
    <t>25,52+14,38+3,66+5,94+5,66+17,37</t>
  </si>
  <si>
    <t>10,95 " 0.62</t>
  </si>
  <si>
    <t>92,79 " 0.67</t>
  </si>
  <si>
    <t>16,1+32,9 " 0.71+0.72</t>
  </si>
  <si>
    <t>2,87+4,5+16,7+30,0 " 0.75 až 0.78</t>
  </si>
  <si>
    <t>978013191</t>
  </si>
  <si>
    <t>Otlučení vápenných nebo vápenocementových omítek vnitřních ploch stěn s vyškrabáním spar, s očištěním zdiva, v rozsahu přes 50 do 100 %</t>
  </si>
  <si>
    <t>1989066794</t>
  </si>
  <si>
    <t>https://podminky.urs.cz/item/CS_URS_2022_02/978013191</t>
  </si>
  <si>
    <t>" mimo svislé kce, které se kompletně demolují/vybourávají</t>
  </si>
  <si>
    <t>" a mimo svislé kce, které zůstávají a byly na nich odsekávány ker.a sklen.obklady</t>
  </si>
  <si>
    <t>"0.01</t>
  </si>
  <si>
    <t>3,3*5,6"0.01</t>
  </si>
  <si>
    <t>3,3*0,4*3"0.02</t>
  </si>
  <si>
    <t>4,14*(2,4+0,3*6+0,4*7+0,4*5*2+0,4*2*9+0,75*7+0,2*4) "0.04</t>
  </si>
  <si>
    <t>"0.05 až 0.09</t>
  </si>
  <si>
    <t>3,55*(11,65+11,7-4,06+0,4*4*6)"05</t>
  </si>
  <si>
    <t>3,55*3,0"06</t>
  </si>
  <si>
    <t>3,3*(1,8+0,75)"07</t>
  </si>
  <si>
    <t>3,3*0,4"08</t>
  </si>
  <si>
    <t>3,3*0,3"09</t>
  </si>
  <si>
    <t>3,3*(3,3+0,3)"0.14</t>
  </si>
  <si>
    <t>4,14*(PI*3,8/4+7,05+4,05+0,7*2+0,4*2) "0.21 vně objektu</t>
  </si>
  <si>
    <t>"0.24 až 0.26</t>
  </si>
  <si>
    <t>3,5*(2,05+6,65)*2"24</t>
  </si>
  <si>
    <t>3,5*(6,0+6,65)*2"25</t>
  </si>
  <si>
    <t>3,5*(3,02+3,25*2+PI*3,8/2)"26</t>
  </si>
  <si>
    <t>3,35*3,25"0.70a</t>
  </si>
  <si>
    <t>3,35*(2,27+0,17*2+7,55+11,7+2,27)*2"0.79a+b</t>
  </si>
  <si>
    <t>3,35*(0,94+6,05+0,94)"0.81a+b</t>
  </si>
  <si>
    <t>" velká věž</t>
  </si>
  <si>
    <t>3,20*(1,2+0,5)*2 " sloup</t>
  </si>
  <si>
    <t>0,25*(6,03+1,8)*2 " svislá hrana desky</t>
  </si>
  <si>
    <t>6,03*1,8*1.15-1,2*0,5 " šikmý podhled</t>
  </si>
  <si>
    <t>" střední věž</t>
  </si>
  <si>
    <t>1,10*(1,0+0,5)*2 "sloup</t>
  </si>
  <si>
    <t>0,25*(4,825+1,4)*2 " svislá hrana desky</t>
  </si>
  <si>
    <t xml:space="preserve">6,03*1,8*1.15-1,0*0,5" šikmý podhled </t>
  </si>
  <si>
    <t>978059541</t>
  </si>
  <si>
    <t>Odsekání obkladů stěn (a stropů) včetně otlučení podkladní omítky až na zdivo z obkládaček vnitřních, z jakýchkoliv materiálů, plochy přes 1 m2</t>
  </si>
  <si>
    <t>630556964</t>
  </si>
  <si>
    <t>https://podminky.urs.cz/item/CS_URS_2022_02/978059541</t>
  </si>
  <si>
    <t>" keramické obklady, keram.+sklené mozaiky, elektroobklad</t>
  </si>
  <si>
    <t>obklad stropů</t>
  </si>
  <si>
    <t>12,80 "0.46</t>
  </si>
  <si>
    <t>7,41 "0.59g</t>
  </si>
  <si>
    <t>12,74 "0.68</t>
  </si>
  <si>
    <t>" obklad stěn .. místnosti resp. na stěnách, které nebudou demolovány/bourány</t>
  </si>
  <si>
    <t>" otvory neodečítány</t>
  </si>
  <si>
    <t>"0.10+0.38</t>
  </si>
  <si>
    <t>3,0*(1,3*2+0,3*2+0,4)</t>
  </si>
  <si>
    <t>3,0*PI*5,44/2</t>
  </si>
  <si>
    <t>"0.11+0.12</t>
  </si>
  <si>
    <t>3,0*(2,409+1,59+4,989+1,39+7,696+1,601)</t>
  </si>
  <si>
    <t>"0.13</t>
  </si>
  <si>
    <t>3,0*(3,195+0,1+0,3)</t>
  </si>
  <si>
    <t>3,0*2,4 "0.16</t>
  </si>
  <si>
    <t>3,0*(1,691+0,6+0,4)"0.18</t>
  </si>
  <si>
    <t>3,0*(0,3+0,4) " 0.19</t>
  </si>
  <si>
    <t>3,15*(1,9+2,54+3,9) " 0.20 vně mozaika</t>
  </si>
  <si>
    <t>3,0*(2,85+1,2)*2 "0.22</t>
  </si>
  <si>
    <t>3,0*(2,85+4,45+0,2)*2 "0.23</t>
  </si>
  <si>
    <t>"0.28 a ž 0.40 jen na zůstávajících k-cích</t>
  </si>
  <si>
    <t xml:space="preserve">"v některých místnostiech se demoluje/bourají celé příčky, tedy odstranění obkladu není počítáno, protože je v demolicích svislých stěn </t>
  </si>
  <si>
    <t>3,0*(1,7+4,0+5,25+0,3) "28</t>
  </si>
  <si>
    <t>3,0*(0,3+0,1+3,4) "29</t>
  </si>
  <si>
    <t>3,0*4,2 "32</t>
  </si>
  <si>
    <t>3,0*3,8"33</t>
  </si>
  <si>
    <t>3,0*0,4*2"34</t>
  </si>
  <si>
    <t>3,00*1,20"0.36</t>
  </si>
  <si>
    <t>3,0*0,4 "37a</t>
  </si>
  <si>
    <t>3,0*0,703 "37b</t>
  </si>
  <si>
    <t>3,0*2,57"39a</t>
  </si>
  <si>
    <t>3,0*3,4"39b</t>
  </si>
  <si>
    <t>3,0*0,4"39c</t>
  </si>
  <si>
    <t>3,0*0,4*2"39d</t>
  </si>
  <si>
    <t>3,0*3,1 "39e</t>
  </si>
  <si>
    <t>3,0*(3,9+5,145)"39f</t>
  </si>
  <si>
    <t>3,0*1,16"39g</t>
  </si>
  <si>
    <t>3,0*0,4"0.40</t>
  </si>
  <si>
    <t xml:space="preserve">"0.42 až 0.48, v některých místnostiech se demoluje/bourají celé příčky, tedy odstranění obkladu není počítáno, protože je v demolicích svislých stěn </t>
  </si>
  <si>
    <t>3,0*0,4*3"44</t>
  </si>
  <si>
    <t>3,0*(3,15+3,2+3,2+3,2)"45a+46+45b</t>
  </si>
  <si>
    <t>3,00*0,40*2"0.47</t>
  </si>
  <si>
    <t>3,0*(0,45+5,65+0,45)"48</t>
  </si>
  <si>
    <t>"0.49a, 0.50 až 0.52+0.54, dtto</t>
  </si>
  <si>
    <t>3,0*3,05"49a</t>
  </si>
  <si>
    <t>3,0*(0,3+0,4*2) "50</t>
  </si>
  <si>
    <t>3,0*(0,4*2+0,3)"54</t>
  </si>
  <si>
    <t>"0.60</t>
  </si>
  <si>
    <t>1,07*(13,2+9,0)*2+0,52*13,2</t>
  </si>
  <si>
    <t>"060a+b</t>
  </si>
  <si>
    <t>3,55*4,0*2</t>
  </si>
  <si>
    <t>"0.61 včetně stěn a podstupnic bazénu</t>
  </si>
  <si>
    <t>4,0*(0,4+0,475*2+5,6)*2-2,0*5,6*2</t>
  </si>
  <si>
    <t>"0.63, jen cást, ostatní je v demolici svislých kcí</t>
  </si>
  <si>
    <t>4,0*(1,15+1,385+0,15)</t>
  </si>
  <si>
    <t>"0.64+0.65+0.67</t>
  </si>
  <si>
    <t>3,0*(1,568+1,9+0,4*2+1,775+0,3+0,4+1,8+3,395+4,1+3,45+0,4+0,45+1,49+8,02)</t>
  </si>
  <si>
    <t>3,0*0,4*4*2"0.72</t>
  </si>
  <si>
    <t>3,0*0,4"0.77</t>
  </si>
  <si>
    <t>3,0*0,3*2"0.78</t>
  </si>
  <si>
    <t>" 0.82 včetně stěn bazénu</t>
  </si>
  <si>
    <t>3,6*(50,7-10,9+0,49*8) " podstupnice a stěny tribun</t>
  </si>
  <si>
    <t>3,6*1,0*2 " u vchodu do TBG</t>
  </si>
  <si>
    <t>0,35*(0,125+0,35+21,4+0,35+0,125)*2 " pod startovacími bloky vně bazen.telesa</t>
  </si>
  <si>
    <t>0,305*21,4*2 " pod startovacími bloky vni bazen.telesa</t>
  </si>
  <si>
    <t>0 " startovací bloky= v rámci odstranění techto bloků</t>
  </si>
  <si>
    <t>0,505*50,11*2*2 " stěny odv.žlábků podélně bazén.tělesa</t>
  </si>
  <si>
    <t>4,135*20,85*2 " S příčné stěny bazénu</t>
  </si>
  <si>
    <t>4,135*(11,0+0,15)*2+(2,35+1,565)/2*(38,78+0,15)*2 "S podélné stěna bazénu</t>
  </si>
  <si>
    <t>4,135*(1,2+1,1) " u 0.48</t>
  </si>
  <si>
    <t>4,135*4,1*2 " u nucených sprch</t>
  </si>
  <si>
    <t>(1,20+0,50)*2*1,50 "velká věž sloup</t>
  </si>
  <si>
    <t>6,10*1,80 "velká věž vodorovná plocha desky</t>
  </si>
  <si>
    <t>(1,00+0,50)*2*1,50" střední věž sloup</t>
  </si>
  <si>
    <t>4,85*1,40 "střední věž vodorovná plocha desky</t>
  </si>
  <si>
    <t>0,85*(1,05+0,81)*2*2"svislé pod skokanským prknem</t>
  </si>
  <si>
    <t>1,05*0,81*2 " vodorovné pod skokanským prknem</t>
  </si>
  <si>
    <t>-714434828</t>
  </si>
  <si>
    <t>dmtobkladu " omítka pod keram.obklady na kcích, které zůstávají</t>
  </si>
  <si>
    <t>97802190.1</t>
  </si>
  <si>
    <t>Odstranění těžké rabicové sítě ztužující omítku stěn</t>
  </si>
  <si>
    <t>473243835</t>
  </si>
  <si>
    <t>" 0.82 stěny bazénu dle detailu B15</t>
  </si>
  <si>
    <t>(4,135+1,80)*20,85 " S příčné stěny bazénu</t>
  </si>
  <si>
    <t>4,135*(11,0+0,15)*2+(2,35+1,565)/2*(38,78+0,15)*2 "S podélné stěny bazénu</t>
  </si>
  <si>
    <t>981011716</t>
  </si>
  <si>
    <t>Demolice budov postupným rozebíráním z monolitického nebo montovaného železobetonu včetně výplňového zdiva, s podílem konstrukcí přes 30 do 35 %</t>
  </si>
  <si>
    <t>317089223</t>
  </si>
  <si>
    <t>https://podminky.urs.cz/item/CS_URS_2022_02/981011716</t>
  </si>
  <si>
    <t>" demolice betonových vířivek 0.60a+b a mezi schodů a rampy</t>
  </si>
  <si>
    <t>" včetně povrchových úprav vířivek a ostatních kcí vířivek</t>
  </si>
  <si>
    <t>3,35*5,82*(3,55-2,13)*2 "vířivky</t>
  </si>
  <si>
    <t>2,7*1,60/2*(3,55-2,85) "schody</t>
  </si>
  <si>
    <t>1,6*5,285/2*(3,55-2,85) "rampa</t>
  </si>
  <si>
    <t>478359960</t>
  </si>
  <si>
    <t>" odstranění schodiště ŽB mč. 0.01 vč. podest a nosníků včetně nášlapných vrstev podlah</t>
  </si>
  <si>
    <t>0,35*17,78</t>
  </si>
  <si>
    <t>1069210448</t>
  </si>
  <si>
    <t>"odstranění zvýšené hrany bazénu</t>
  </si>
  <si>
    <t>21,4*0,35*0,65*2</t>
  </si>
  <si>
    <t>98159004R</t>
  </si>
  <si>
    <t>Kompletní odstranění nucené sprchy a odvoz a likvidace suti a vybouraných hmot na řízení skládce</t>
  </si>
  <si>
    <t>kpl</t>
  </si>
  <si>
    <t>372723663</t>
  </si>
  <si>
    <t>1+1 " 0.82</t>
  </si>
  <si>
    <t>98159005R</t>
  </si>
  <si>
    <t>Kompletní odstranění ochlazovacího bazénku a odvoz a likvidace suti a vybouraných hmot na řízení skládce</t>
  </si>
  <si>
    <t>-117618429</t>
  </si>
  <si>
    <t>1+1 " 0.52+0.73</t>
  </si>
  <si>
    <t>98159006R</t>
  </si>
  <si>
    <t>Kompletní odstranění zařízení studeného bazénu a odvoz a likvidace suti a vybouraných hmot na řízení skládce</t>
  </si>
  <si>
    <t>664753362</t>
  </si>
  <si>
    <t>1 " 0.59f</t>
  </si>
  <si>
    <t>98159007R</t>
  </si>
  <si>
    <t>Kompletní odstranění zařízení R-clubu a odvoz a likvidace suti a vybouraných hmot na řízení skládce</t>
  </si>
  <si>
    <t>-1996032772</t>
  </si>
  <si>
    <t>1 " 0.59d</t>
  </si>
  <si>
    <t>98159008R</t>
  </si>
  <si>
    <t>Kompletní odstranění vybavení parní komory a odvoz a likvidace suti a vybouraných hmot na řízení skládce</t>
  </si>
  <si>
    <t>-1083734386</t>
  </si>
  <si>
    <t>1 " 0.46</t>
  </si>
  <si>
    <t>1 " 0.68</t>
  </si>
  <si>
    <t>98159009R</t>
  </si>
  <si>
    <t>Kompletní demontáž mozaikové lavice včetně povrchových vrstev a odvoz a likvidace suti a vybouraných hmot na řízení skládce</t>
  </si>
  <si>
    <t>-1225715156</t>
  </si>
  <si>
    <t>5,0 " 0.67</t>
  </si>
  <si>
    <t>4,2*6 " 0.82</t>
  </si>
  <si>
    <t>98159011R</t>
  </si>
  <si>
    <t>Kompletní odstranění startovacího bloku včetně odvozu a likvidace vybouraných hmot a suti na řízené skládce</t>
  </si>
  <si>
    <t>-1423898056</t>
  </si>
  <si>
    <t>8*2 " 0.82</t>
  </si>
  <si>
    <t>98159012R</t>
  </si>
  <si>
    <t>Kompletní demontáž a uskladnění stávající rampy, plocha cca 12 m2</t>
  </si>
  <si>
    <t>-973091885</t>
  </si>
  <si>
    <t>1 "L/9-10</t>
  </si>
  <si>
    <t>98159013R</t>
  </si>
  <si>
    <t>Odstranění laminátového tobogánu vč. nosné a pomocné konstrukce, všech souvisejících prvků, odvoz a likvidace vybouraných hmot a suti na řízené skládce</t>
  </si>
  <si>
    <t>-563284506</t>
  </si>
  <si>
    <t>98159015R</t>
  </si>
  <si>
    <t>Odstranění stávající zvýšené konstrukce podlahy odvoz a likvidace vybouraných hmot a suti na řízené skládce</t>
  </si>
  <si>
    <t>746517521</t>
  </si>
  <si>
    <t>12,76+23,79+6,18"m.0.39e-g (0.39.a-d odstraněno v rámci předinvestice energocentra)</t>
  </si>
  <si>
    <t>98159016R</t>
  </si>
  <si>
    <t>Odstranění stanoviště plavčíka vč. lávky (cca 6m2) odvoz a likvidace vybouraných hmot a suti na řízené skládce</t>
  </si>
  <si>
    <t>-324591540</t>
  </si>
  <si>
    <t>1"L/5</t>
  </si>
  <si>
    <t>997013211</t>
  </si>
  <si>
    <t>Vnitrostaveništní doprava suti a vybouraných hmot vodorovně do 50 m svisle ručně pro budovy a haly výšky do 6 m</t>
  </si>
  <si>
    <t>-2090779176</t>
  </si>
  <si>
    <t>https://podminky.urs.cz/item/CS_URS_2022_02/997013211</t>
  </si>
  <si>
    <t>-309418228</t>
  </si>
  <si>
    <t>-1460774026</t>
  </si>
  <si>
    <t>-1167498793</t>
  </si>
  <si>
    <t>53,965 " 711 HI</t>
  </si>
  <si>
    <t>0,184 " 713 TI</t>
  </si>
  <si>
    <t>1,456 " 776</t>
  </si>
  <si>
    <t>15" předpoklad</t>
  </si>
  <si>
    <t>998001123</t>
  </si>
  <si>
    <t>Přesun hmot pro demolice objektů výšky do 21 m</t>
  </si>
  <si>
    <t>318010157</t>
  </si>
  <si>
    <t>https://podminky.urs.cz/item/CS_URS_2022_02/998001123</t>
  </si>
  <si>
    <t>1712080304</t>
  </si>
  <si>
    <t>" všechny podlahy dle tabulky místností 2x asf.pás + 1x ALP</t>
  </si>
  <si>
    <t>3448,55*3 " dle plochy keramických podlah</t>
  </si>
  <si>
    <t>" dle ploch povlakové podlahy</t>
  </si>
  <si>
    <t>224,75*3 " 0.04</t>
  </si>
  <si>
    <t>133,25*3"0.05</t>
  </si>
  <si>
    <t>(2,34+14,15)*3 " 0.06+0.07</t>
  </si>
  <si>
    <t>-1804548453</t>
  </si>
  <si>
    <t>"3x HI = 2xasf.pás+1xALP</t>
  </si>
  <si>
    <t>"0.60 stěny a podstupnice bazénu</t>
  </si>
  <si>
    <t>3*(1,07*(13,2+9,0)*2+0,52*13,2)</t>
  </si>
  <si>
    <t>" 0.82 stěny bazénu</t>
  </si>
  <si>
    <t>3*0,505*50,11*2*2 " stěny odv.žlábků podélně bazén.tělesa</t>
  </si>
  <si>
    <t>3*4,135*20,85*2 " S příčné stěny bazénu</t>
  </si>
  <si>
    <t>3*(4,135*(11,0+0,15)*2+(2,35+1,565)/2*(38,78+0,15)*2) "S podélné stěna bazénu</t>
  </si>
  <si>
    <t>713120851</t>
  </si>
  <si>
    <t>Odstranění tepelné izolace podlah z rohoží, pásů, dílců, desek, bloků podlah připevněných lepením z polystyrenu, tloušťka izolace suchého, tloušťka izolace do 100 mm</t>
  </si>
  <si>
    <t>-886911824</t>
  </si>
  <si>
    <t>https://podminky.urs.cz/item/CS_URS_2022_02/713120851</t>
  </si>
  <si>
    <t>1712,45-50,00*20,00"m.0.82 kolem bazénu, řez A-A, B-B</t>
  </si>
  <si>
    <t>713130831</t>
  </si>
  <si>
    <t>Odstranění tepelné izolace stěn a příček z rohoží, pásů, dílců, desek, bloků připevněných přibitím nebo nastřelením z vláknitých materiálů, tloušťka izolace do 100 mm</t>
  </si>
  <si>
    <t>-2033301954</t>
  </si>
  <si>
    <t>https://podminky.urs.cz/item/CS_URS_2022_02/713130831</t>
  </si>
  <si>
    <t>" akustická příčka 0.82 dle det.B-12</t>
  </si>
  <si>
    <t xml:space="preserve">2*2,68*(25,855-1,65) </t>
  </si>
  <si>
    <t>762</t>
  </si>
  <si>
    <t>Konstrukce tesařské</t>
  </si>
  <si>
    <t>762528812</t>
  </si>
  <si>
    <t>Demontáž podlah k dalšímu použití s polštáři z prken nebo fošen tl. přes 32 mm</t>
  </si>
  <si>
    <t>1831481772</t>
  </si>
  <si>
    <t>https://podminky.urs.cz/item/CS_URS_2022_02/762528812</t>
  </si>
  <si>
    <t>" odstranění dřevěných lavic v saunách 0.53+0.59f+0.74</t>
  </si>
  <si>
    <t>18,97+4,75+18,45</t>
  </si>
  <si>
    <t>762512811</t>
  </si>
  <si>
    <t>Demontáž podlahové konstrukce podkladové roštu podkladového</t>
  </si>
  <si>
    <t>-1725163788</t>
  </si>
  <si>
    <t>https://podminky.urs.cz/item/CS_URS_2022_02/762512811</t>
  </si>
  <si>
    <t>763135812</t>
  </si>
  <si>
    <t>Demontáž podhledu sádrokartonového kazetového na zavěšeném na roštu polozapuštěném</t>
  </si>
  <si>
    <t>-28406548</t>
  </si>
  <si>
    <t>https://podminky.urs.cz/item/CS_URS_2022_02/763135812</t>
  </si>
  <si>
    <t>15,28+1,32 " 0.70b+c</t>
  </si>
  <si>
    <t>766</t>
  </si>
  <si>
    <t>Konstrukce truhlářské</t>
  </si>
  <si>
    <t>766411821</t>
  </si>
  <si>
    <t>Demontáž obložení stěn palubkami</t>
  </si>
  <si>
    <t>-605499295</t>
  </si>
  <si>
    <t>https://podminky.urs.cz/item/CS_URS_2022_02/766411821</t>
  </si>
  <si>
    <t>" odstranění obkladů stěn v sanunách 0.53+0.74</t>
  </si>
  <si>
    <t>4,14*(4,9+3,55)*2*2</t>
  </si>
  <si>
    <t>4,14*(3,75+5,3)*2 " 0.49</t>
  </si>
  <si>
    <t>3,0*(4,8+7,8)*2 " 0.54</t>
  </si>
  <si>
    <t>3,0*(6,5+5,5)*2 " 0.59d</t>
  </si>
  <si>
    <t>3,0*(2,5+1,45)*2 " 0.59e</t>
  </si>
  <si>
    <t>3,0*(2,8+2,5)*2 " 0.59g</t>
  </si>
  <si>
    <t>3,0*(0,8+2,9+5,45)*2 " 0.70</t>
  </si>
  <si>
    <t>766411822</t>
  </si>
  <si>
    <t>Demontáž obložení stěn podkladových roštů</t>
  </si>
  <si>
    <t>1934520683</t>
  </si>
  <si>
    <t>https://podminky.urs.cz/item/CS_URS_2022_02/766411822</t>
  </si>
  <si>
    <t>766421821</t>
  </si>
  <si>
    <t>Demontáž obložení podhledů palubkami</t>
  </si>
  <si>
    <t>1061794116</t>
  </si>
  <si>
    <t>https://podminky.urs.cz/item/CS_URS_2022_02/766421821</t>
  </si>
  <si>
    <t>25,25+15,91 " 0.02+0.03</t>
  </si>
  <si>
    <t>133,25+2,34 " 0.05+0.06</t>
  </si>
  <si>
    <t>33,44+40,41 " 0.42+0.43</t>
  </si>
  <si>
    <t>17,05 " 0.49</t>
  </si>
  <si>
    <t>18,97+36,27 " 0.53+0.54</t>
  </si>
  <si>
    <t>4,75 " 0.59e</t>
  </si>
  <si>
    <t>23,67+15,76 " 0.64+0.65</t>
  </si>
  <si>
    <t>17,49+7,61 " 0.70+0.70a</t>
  </si>
  <si>
    <t>18,45 " 0.74</t>
  </si>
  <si>
    <t>766421822</t>
  </si>
  <si>
    <t>Demontáž obložení podhledů podkladových roštů</t>
  </si>
  <si>
    <t>-1145951206</t>
  </si>
  <si>
    <t>https://podminky.urs.cz/item/CS_URS_2022_02/766421822</t>
  </si>
  <si>
    <t>76681284R</t>
  </si>
  <si>
    <t>Demontáž barového pultu včetně odvozu a likvidace suti a vybouraných hmot na řízené skládce</t>
  </si>
  <si>
    <t>532958976</t>
  </si>
  <si>
    <t>" 0.03/0.04 D.1.1.1-03A</t>
  </si>
  <si>
    <t>PI*(1,9)^2/4*2</t>
  </si>
  <si>
    <t>0,4+5,6+0,4</t>
  </si>
  <si>
    <t>76681285R</t>
  </si>
  <si>
    <t>Demontáž pultu včetně odvozu a likvidace suti a vybouraných hmot na řízené skládce</t>
  </si>
  <si>
    <t>-1771218415</t>
  </si>
  <si>
    <t>" 0.42 D.1.1.1-03A</t>
  </si>
  <si>
    <t>PI*(1,9)^2/4</t>
  </si>
  <si>
    <t>76681286R</t>
  </si>
  <si>
    <t>1321248322</t>
  </si>
  <si>
    <t>"D.1.1.1-03A</t>
  </si>
  <si>
    <t xml:space="preserve">2,7 "0.49 </t>
  </si>
  <si>
    <t>2,6+0,8 "0.70</t>
  </si>
  <si>
    <t>767112812</t>
  </si>
  <si>
    <t>Demontáž stěn a příček pro zasklení svařovaných</t>
  </si>
  <si>
    <t>1241463553</t>
  </si>
  <si>
    <t>https://podminky.urs.cz/item/CS_URS_2022_02/767112812</t>
  </si>
  <si>
    <t>" demontáž stěn včetně otvíravých dveří nebo posuvných či jiných dveří</t>
  </si>
  <si>
    <t>" včetně vysklení</t>
  </si>
  <si>
    <t>5,6*4,03 " 0.02/0.03</t>
  </si>
  <si>
    <t>7,1*4,03 " 0.02/0.05</t>
  </si>
  <si>
    <t>11,195*4,03*0 " 0.05/venek - viz.fasada</t>
  </si>
  <si>
    <t>4,0*4,03 " 0.42/0.43</t>
  </si>
  <si>
    <t>1,2*2,25 " 0.44/0.46</t>
  </si>
  <si>
    <t>(0,8+1,0)*2,25 " 0.59a/0.59d</t>
  </si>
  <si>
    <t>5,6*2*4,03 " 0.04/0.60</t>
  </si>
  <si>
    <t>(1,3+1,4)*4,03 " 0.44/0.82</t>
  </si>
  <si>
    <t>1,55*4,03 " 0.67/0.82</t>
  </si>
  <si>
    <t>(2,4+0,5+1,2)*4,03 " mč.064/0.67</t>
  </si>
  <si>
    <t>767122812</t>
  </si>
  <si>
    <t>Demontáž stěn a příček s výplní z drátěné sítě svařovaných</t>
  </si>
  <si>
    <t>-606627583</t>
  </si>
  <si>
    <t>https://podminky.urs.cz/item/CS_URS_2022_02/767122812</t>
  </si>
  <si>
    <t>7,2*4,03 " 0.14/0.16</t>
  </si>
  <si>
    <t>767161823</t>
  </si>
  <si>
    <t>Demontáž zábradlí do suti schodišťového nerozebíratelný spoj hmotnosti 1 m zábradlí do 20 kg</t>
  </si>
  <si>
    <t>-120100044</t>
  </si>
  <si>
    <t>https://podminky.urs.cz/item/CS_URS_2022_02/767161823</t>
  </si>
  <si>
    <t>" odstranění schodišť</t>
  </si>
  <si>
    <t>3,95*2+0,15+1,35+4,68"m.0.01</t>
  </si>
  <si>
    <t>1,50*2"m.0.36</t>
  </si>
  <si>
    <t>3,20*2"m.0.44</t>
  </si>
  <si>
    <t>5,00**2+1,25"m.0.55</t>
  </si>
  <si>
    <t>5,00*2+1,40"m.0.63</t>
  </si>
  <si>
    <t>1,50*2+2,65*2"m.0.67</t>
  </si>
  <si>
    <t>767161851</t>
  </si>
  <si>
    <t>Demontáž zábradlí do suti madel schodišťových</t>
  </si>
  <si>
    <t>1236513140</t>
  </si>
  <si>
    <t>https://podminky.urs.cz/item/CS_URS_2022_02/767161851</t>
  </si>
  <si>
    <t xml:space="preserve">" odstranění schodiště mč. 0.01 </t>
  </si>
  <si>
    <t>3,95</t>
  </si>
  <si>
    <t>767581801</t>
  </si>
  <si>
    <t>Demontáž podhledů kazet vč. nosných prvků</t>
  </si>
  <si>
    <t>-216954895</t>
  </si>
  <si>
    <t>https://podminky.urs.cz/item/CS_URS_2022_02/767581801</t>
  </si>
  <si>
    <t>118,8*1,25 "0.60</t>
  </si>
  <si>
    <t>105,7 "0.61</t>
  </si>
  <si>
    <t>767581802.1</t>
  </si>
  <si>
    <t>Demontáž podhledů (a obložení stěn) lamel vč. nosných prvků, parozábrany a zateplení</t>
  </si>
  <si>
    <t>-1817807040</t>
  </si>
  <si>
    <t xml:space="preserve">obložení stěn FEAL </t>
  </si>
  <si>
    <t>5,60*(3,00+3,00)"m.0.01</t>
  </si>
  <si>
    <t>4,20*1,30+2,90*0,70"m.0.82 řez A-A</t>
  </si>
  <si>
    <t>" dle tabulky místností dmtž podhledu FEAL</t>
  </si>
  <si>
    <t>" POZOR plochy podhledů jsou půdorysná plocha !, v kalkulaci ceny musí uchazeč ....</t>
  </si>
  <si>
    <t>" ...dle prohlídky místa plnění a projektu počítat i s případnými lomenými/šikmími plochymi podhledů</t>
  </si>
  <si>
    <t>15,91+224,75 " 0.03+0.04</t>
  </si>
  <si>
    <t>14,15 " 0.07</t>
  </si>
  <si>
    <t>11,2 "0.47</t>
  </si>
  <si>
    <t>" 0.56 až 0.59d a 0.59f</t>
  </si>
  <si>
    <t>12,47+10,37+8,82+13,51+4,27+7,02+38,15+1,95</t>
  </si>
  <si>
    <t>10,9*5,285-1,1*2,615 " 0.60a+b</t>
  </si>
  <si>
    <t>1712,45*1,25 " 0.82</t>
  </si>
  <si>
    <t>767582800</t>
  </si>
  <si>
    <t>Demontáž podhledů roštů</t>
  </si>
  <si>
    <t>-1173695565</t>
  </si>
  <si>
    <t>https://podminky.urs.cz/item/CS_URS_2022_02/767582800</t>
  </si>
  <si>
    <t>76799001R</t>
  </si>
  <si>
    <t>Dočasné odstranění a uskladnění nerezového žebříku a zábradlí ze skokanské věže 5 m</t>
  </si>
  <si>
    <t>1686607443</t>
  </si>
  <si>
    <t>76799002R</t>
  </si>
  <si>
    <t>Dočasné odstranění a uskladnění skokanského prkna z věže</t>
  </si>
  <si>
    <t>134993172</t>
  </si>
  <si>
    <t>76799003R</t>
  </si>
  <si>
    <t>Dočasné odstranění a uskladnění nerezového žebříku a zábradlí z věže 3 m</t>
  </si>
  <si>
    <t>-1265149217</t>
  </si>
  <si>
    <t>776</t>
  </si>
  <si>
    <t>Podlahy povlakové</t>
  </si>
  <si>
    <t>776201811</t>
  </si>
  <si>
    <t>Demontáž povlakových podlahovin lepených ručně bez podložky</t>
  </si>
  <si>
    <t>-1451228066</t>
  </si>
  <si>
    <t>https://podminky.urs.cz/item/CS_URS_2022_02/776201811</t>
  </si>
  <si>
    <t>6,045*1,8+4,825*1,4" skokanské věže (vrchní plochy)</t>
  </si>
  <si>
    <t>776201813</t>
  </si>
  <si>
    <t>Demontáž povlakových podlahovin lepených z velkých ploch strojně</t>
  </si>
  <si>
    <t>-2040519256</t>
  </si>
  <si>
    <t>https://podminky.urs.cz/item/CS_URS_2022_02/776201813</t>
  </si>
  <si>
    <t>224,75 " 0.04</t>
  </si>
  <si>
    <t>133,25"0.05</t>
  </si>
  <si>
    <t>2,34+14,15 " 0.06+0.07</t>
  </si>
  <si>
    <t>776410811</t>
  </si>
  <si>
    <t>Demontáž soklíků nebo lišt pryžových nebo plastových</t>
  </si>
  <si>
    <t>-77160021</t>
  </si>
  <si>
    <t>https://podminky.urs.cz/item/CS_URS_2022_02/776410811</t>
  </si>
  <si>
    <t>433,43*1,2</t>
  </si>
  <si>
    <t>784</t>
  </si>
  <si>
    <t>Dokončovací práce - malby a tapety</t>
  </si>
  <si>
    <t>784121005</t>
  </si>
  <si>
    <t>Oškrabání malby v místnostech výšky přes 5,00 m</t>
  </si>
  <si>
    <t>1122891549</t>
  </si>
  <si>
    <t>https://podminky.urs.cz/item/CS_URS_2022_02/784121005</t>
  </si>
  <si>
    <t>natřené stropy v místnostech bez omítky dle tbm</t>
  </si>
  <si>
    <t>6,91 "m.0.81a</t>
  </si>
  <si>
    <t>6,00 "m.0.81b</t>
  </si>
  <si>
    <t>27,30 "m.0.81c</t>
  </si>
  <si>
    <t>D1-1-1_03B - Bourání - tribuny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</si>
  <si>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 Dle D.1.1._03B půdorysu a vč.řezů, TZ, detailů.</t>
  </si>
  <si>
    <t>9539601</t>
  </si>
  <si>
    <t>Odřezání stáv navařených plechů</t>
  </si>
  <si>
    <t>1109535862</t>
  </si>
  <si>
    <t>962031133</t>
  </si>
  <si>
    <t>Bourání příček z cihel, tvárnic nebo příčkovek z cihel pálených, plných nebo dutých na maltu vápennou nebo vápenocementovou, tl. do 150 mm</t>
  </si>
  <si>
    <t>764727310</t>
  </si>
  <si>
    <t>https://podminky.urs.cz/item/CS_URS_2022_02/962031133</t>
  </si>
  <si>
    <t>(19,2+0,4)*(3,08+0,82)*2 "vyzdívka mezi panely det.B-9</t>
  </si>
  <si>
    <t>963012520</t>
  </si>
  <si>
    <t>Bourání stropů z desek nebo panelů železobetonových prefabrikovaných s dutinami z panelů, š. přes 300 mm tl. přes 140 mm</t>
  </si>
  <si>
    <t>-54770468</t>
  </si>
  <si>
    <t>https://podminky.urs.cz/item/CS_URS_2022_02/963012520</t>
  </si>
  <si>
    <t>výkres 1.NP bourání, rozměr dle det B-9</t>
  </si>
  <si>
    <t>(2*13,10+16,30+3*13,60+3*1,80)*1,20*0,25</t>
  </si>
  <si>
    <t>(3*19,25+3*17,45)*1,20*0,25</t>
  </si>
  <si>
    <t>6*3*1,40*0,50*0,20 "stupně na panelech</t>
  </si>
  <si>
    <t>6*3*0,90*0,25*0,20 "stupně na panelech</t>
  </si>
  <si>
    <t>1327086684</t>
  </si>
  <si>
    <t>1,2*0,5*4+0,95*0,25*5</t>
  </si>
  <si>
    <t>((1,2+1,33)*1,5+2,4*1,5)*2</t>
  </si>
  <si>
    <t>997013111</t>
  </si>
  <si>
    <t>Vnitrostaveništní doprava suti a vybouraných hmot vodorovně do 50 m svisle s použitím mechanizace pro budovy a haly výšky do 6 m</t>
  </si>
  <si>
    <t>1202898458</t>
  </si>
  <si>
    <t>https://podminky.urs.cz/item/CS_URS_2022_02/997013111</t>
  </si>
  <si>
    <t>-901782353</t>
  </si>
  <si>
    <t>-570392471</t>
  </si>
  <si>
    <t>D1-1-1_03B.1 - Bourání - venkovní divoká řeka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</si>
  <si>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 Dle D.1.1.2.1_15 a 16.</t>
  </si>
  <si>
    <t>919735122</t>
  </si>
  <si>
    <t>Řezání stávajícího betonového krytu nebo podkladu hloubky přes 50 do 100 mm</t>
  </si>
  <si>
    <t>2120129207</t>
  </si>
  <si>
    <t>https://podminky.urs.cz/item/CS_URS_2022_02/919735122</t>
  </si>
  <si>
    <t>12+1,5*2+0,8+1,22*2</t>
  </si>
  <si>
    <t>962052211</t>
  </si>
  <si>
    <t>Bourání zdiva železobetonového nadzákladového, objemu přes 1 m3</t>
  </si>
  <si>
    <t>-1058557122</t>
  </si>
  <si>
    <t>https://podminky.urs.cz/item/CS_URS_2022_02/962052211</t>
  </si>
  <si>
    <t>"stěna řeky"  0,2*0,75*13</t>
  </si>
  <si>
    <t>-1111881318</t>
  </si>
  <si>
    <t>"podlaha lodi"  4,9*0,26</t>
  </si>
  <si>
    <t>-2100135336</t>
  </si>
  <si>
    <t>celková plocha vodorovných ploch dlaždic řeky, lodi, okolí jeskyně dle digi měření výkres D.1.1.2.1_15</t>
  </si>
  <si>
    <t>106,10</t>
  </si>
  <si>
    <t>dr4</t>
  </si>
  <si>
    <t>971042341</t>
  </si>
  <si>
    <t>Vybourání otvorů v betonových příčkách a zdech základových nebo nadzákladových plochy do 0,09 m2, tl. do 300 mm</t>
  </si>
  <si>
    <t>-56127269</t>
  </si>
  <si>
    <t>https://podminky.urs.cz/item/CS_URS_2022_02/971042341</t>
  </si>
  <si>
    <t>"dle skut"  7</t>
  </si>
  <si>
    <t>974042587</t>
  </si>
  <si>
    <t>Vysekání rýh v betonové nebo jiné monolitické dlažbě s betonovým podkladem do hl. 250 mm a šířky do 300 mm</t>
  </si>
  <si>
    <t>-355272523</t>
  </si>
  <si>
    <t>https://podminky.urs.cz/item/CS_URS_2022_02/974042587</t>
  </si>
  <si>
    <t>4,30 "rýha ve dně</t>
  </si>
  <si>
    <t>976071111</t>
  </si>
  <si>
    <t>Vybourání kovových madel, zábradlí, dvířek, zděří, kotevních želez madel a zábradlí</t>
  </si>
  <si>
    <t>758930897</t>
  </si>
  <si>
    <t>https://podminky.urs.cz/item/CS_URS_2022_02/976071111</t>
  </si>
  <si>
    <t>2,5+1,6</t>
  </si>
  <si>
    <t>1682684655</t>
  </si>
  <si>
    <t>13,00 "pro ubourání žb zdi</t>
  </si>
  <si>
    <t>7*4*0,30 "pro bourané otvory, příp. jiné řezání</t>
  </si>
  <si>
    <t>977312114</t>
  </si>
  <si>
    <t>Řezání stávajících betonových mazanin s vyztužením hloubky přes 150 do 200 mm</t>
  </si>
  <si>
    <t>-756228485</t>
  </si>
  <si>
    <t>https://podminky.urs.cz/item/CS_URS_2022_02/977312114</t>
  </si>
  <si>
    <t>2*4,30+0,30 "rýha ve dně</t>
  </si>
  <si>
    <t>978059641</t>
  </si>
  <si>
    <t>Odsekání obkladů stěn včetně otlučení podkladní omítky až na zdivo z obkládaček vnějších, z jakýchkoliv materiálů, plochy přes 1 m2</t>
  </si>
  <si>
    <t>458971790</t>
  </si>
  <si>
    <t>https://podminky.urs.cz/item/CS_URS_2022_02/978059641</t>
  </si>
  <si>
    <t>"obvod"  39,33*1,72+1,2*0,6+2,4*1</t>
  </si>
  <si>
    <t>"loď"  18,4*1,52+8,82*1,26+0,4*8,82+0,2*2*4</t>
  </si>
  <si>
    <t>"žlábek"  0,35*12</t>
  </si>
  <si>
    <t>"vnější obvod"  39,33*(0,2+0,15)</t>
  </si>
  <si>
    <t>dr5</t>
  </si>
  <si>
    <t>981011112</t>
  </si>
  <si>
    <t>Demolice budov postupným rozebíráním dřevěných ostatních, oboustranně obitých, případně omítnutých</t>
  </si>
  <si>
    <t>751614671</t>
  </si>
  <si>
    <t>https://podminky.urs.cz/item/CS_URS_2022_02/981011112</t>
  </si>
  <si>
    <t>"nad jeskyní"   2*1,8*3,2</t>
  </si>
  <si>
    <t>"zastřešení průplavu nad vstupem"  0,9*1,6*1,5</t>
  </si>
  <si>
    <t>-195427018</t>
  </si>
  <si>
    <t>"lávka vč sloupku"  1,2*2,5*0,2</t>
  </si>
  <si>
    <t>1295570032</t>
  </si>
  <si>
    <t>-1026482371</t>
  </si>
  <si>
    <t>136389400</t>
  </si>
  <si>
    <t>317362972</t>
  </si>
  <si>
    <t>53.385/100*5 " 5%</t>
  </si>
  <si>
    <t>bva1</t>
  </si>
  <si>
    <t>27,753</t>
  </si>
  <si>
    <t>D1-1-1_03B.2 - Bourání - prostor atrakcí, dětského a průplavového bazénu a dojezdu tobogánu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</si>
  <si>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 Dle D.1.1.2.1_01,03,04 Vodní atrakce - bourání.</t>
  </si>
  <si>
    <t>736141346</t>
  </si>
  <si>
    <t>170,32</t>
  </si>
  <si>
    <t>9539501</t>
  </si>
  <si>
    <t>Dmtž stáv vybavení a zařízení (BT, VZD, TBG apod) - bbude prováděno se souhlasem zástupce investora, evidováno ve stavebním deníku, fakturováno dle skutečnosti</t>
  </si>
  <si>
    <t>hod</t>
  </si>
  <si>
    <t>825447776</t>
  </si>
  <si>
    <t>962032231</t>
  </si>
  <si>
    <t>Bourání zdiva nadzákladového z cihel nebo tvárnic z cihel pálených nebo vápenopískových, na maltu vápennou nebo vápenocementovou, objemu přes 1 m3</t>
  </si>
  <si>
    <t>14351077</t>
  </si>
  <si>
    <t>https://podminky.urs.cz/item/CS_URS_2022_02/962032231</t>
  </si>
  <si>
    <t>"parapet"  3,825*0,3*(3,65-2,05)+(4,8*(4,57-2,05)-1,25*2)*0,3</t>
  </si>
  <si>
    <t>-1230406783</t>
  </si>
  <si>
    <t>"obvod"   11,5*0,6*0,5+0,6*0,95*20,00</t>
  </si>
  <si>
    <t xml:space="preserve">"vnitřek" </t>
  </si>
  <si>
    <t>5,84*0,477*(3,4-3,035)+7*0,477*(3,4-2,85)+6,5*0,4*(3,4-3,035)+6,5*0,39*(3,4-3,215)</t>
  </si>
  <si>
    <t>10,5*0,32*(3,4-3,035)+1,93*0,2*(3,545-3,035)+(2,4*0,25+1,93*0,125)*(3,545-3,135)</t>
  </si>
  <si>
    <t>7,02*0,515*(4,015-3,035)+7,02*0,32*(4,055-3,495)+4,5*0,3*(4,055-3,465)+(1,93+2)*0,15*(4,055-3,545)</t>
  </si>
  <si>
    <t>4,5*0,45*(3,845-3)+10,7*0,108*1+8,4*0,15*0,9+(1,5+1)*0,25*(3,455-2,35)+1,5*0,25*(3,455-2,85)</t>
  </si>
  <si>
    <t>(2,18+0,25)*0,15*(3,2-2,35)+6*0,42*(3,2-2,9)+3,2*0,15*(4,57-2,6)</t>
  </si>
  <si>
    <t>1*0,25*(3,8-2,09)+3,1*0,25*(3,8-2,09)</t>
  </si>
  <si>
    <t>330440060</t>
  </si>
  <si>
    <t>"podkladní beton, přípočet 3,5% na výškové změny"  17,97*10,80*0,10*1.035</t>
  </si>
  <si>
    <t>1158721325</t>
  </si>
  <si>
    <t>"bet.mazanina vč. cementového potěru, přípočet 10% na vyvýšení a tvarování podlahy"  17,97*10,80*(0,10+0,03)*1.10</t>
  </si>
  <si>
    <t>-1930069450</t>
  </si>
  <si>
    <t>-1331535500</t>
  </si>
  <si>
    <t>2119839026</t>
  </si>
  <si>
    <t>"přípočet 3,5% na výškové změny"  17,97*10,80*1.035</t>
  </si>
  <si>
    <t>966071131</t>
  </si>
  <si>
    <t>Demontáž ocelových konstrukcí profilů hmotnosti přes 30 kg/m, hmotnosti konstrukce do 5 t</t>
  </si>
  <si>
    <t>-523373687</t>
  </si>
  <si>
    <t>https://podminky.urs.cz/item/CS_URS_2022_02/966071131</t>
  </si>
  <si>
    <t>"sloup fasády"  4*2*24,7*0,001</t>
  </si>
  <si>
    <t>"sloupy"  10*3,3*50,6*0,001</t>
  </si>
  <si>
    <t>"průvlak HEB 280" 17,97*106.00*0.001</t>
  </si>
  <si>
    <t>967031732</t>
  </si>
  <si>
    <t>Přisekání (špicování) plošné nebo rovných ostění zdiva z cihel pálených plošné, na maltu vápennou nebo vápenocementovou, tl. na maltu vápennou nebo vápenocementovou, tl. do 100 mm</t>
  </si>
  <si>
    <t>1295336672</t>
  </si>
  <si>
    <t>https://podminky.urs.cz/item/CS_URS_2022_02/967031732</t>
  </si>
  <si>
    <t>10,5*3,4" odstranění přizdívky D.1.1.2.1 - čv.04  ŘEZ F-F STÁVAJÍCÍ STAV BOURÁNÍ</t>
  </si>
  <si>
    <t>-1905128988</t>
  </si>
  <si>
    <t>1*2+1,2*2+0,5+1,4*2</t>
  </si>
  <si>
    <t>978059361</t>
  </si>
  <si>
    <t>Odsekání obkladů stěn včetně otlučení podkladní omítky až na zdivo z mozaikových lepenců keramických nebo skleněných přes 1 m2</t>
  </si>
  <si>
    <t>-406216460</t>
  </si>
  <si>
    <t>https://podminky.urs.cz/item/CS_URS_2022_02/978059361</t>
  </si>
  <si>
    <t>bva2</t>
  </si>
  <si>
    <t>17,97*3,50" podélná stěna</t>
  </si>
  <si>
    <t>10,60*3,80" osa 1</t>
  </si>
  <si>
    <t>3,80*1,45+4,10*1,80+1,10*3,90" osa 4</t>
  </si>
  <si>
    <t>5,00 "ostatní drobné plochy</t>
  </si>
  <si>
    <t>-1958120243</t>
  </si>
  <si>
    <t>1302865810</t>
  </si>
  <si>
    <t>244123644</t>
  </si>
  <si>
    <t>1995156657</t>
  </si>
  <si>
    <t>223.876/100*2 " 2%</t>
  </si>
  <si>
    <t>1052078738</t>
  </si>
  <si>
    <t>2x asf.izolace v bourané skladbě podlahy, koeficient +25% na vytažení na svislé plochy</t>
  </si>
  <si>
    <t>17,97*10,80*2*1.25</t>
  </si>
  <si>
    <t>-1635550326</t>
  </si>
  <si>
    <t>6*3,4*2 "vnitřní stěny</t>
  </si>
  <si>
    <t>3,8*2+4*2,3+1,8*3,4" vnější stěny a dveře</t>
  </si>
  <si>
    <t>76799951R</t>
  </si>
  <si>
    <t>Dočasné odstranění dojezdu nerezového tobogánu včetně uskladnění a ochrany</t>
  </si>
  <si>
    <t>357617641</t>
  </si>
  <si>
    <t>D1-1-1_04A - Demolice jižního schodiště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</si>
  <si>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 Dle D.1.1_04A půdorysu a vč.řezů, TZ, detailů.</t>
  </si>
  <si>
    <t>981013413</t>
  </si>
  <si>
    <t>Demolice budov těžkými mechanizačními prostředky z cihel, kamene, tvárnic na maltu cementovou nebo z betonu prostého s podílem konstrukcí přes 15 do 20 %</t>
  </si>
  <si>
    <t>1680683918</t>
  </si>
  <si>
    <t>https://podminky.urs.cz/item/CS_URS_2022_02/981013413</t>
  </si>
  <si>
    <t>" kompletní demolice jižního schodiště včetně obvodových stěna a vnitřních konstrukcí a střechy</t>
  </si>
  <si>
    <t>12,50*PI*2,48*2,48/2</t>
  </si>
  <si>
    <t>12,50*6,00*4,96</t>
  </si>
  <si>
    <t>-919954889</t>
  </si>
  <si>
    <t>1424631380</t>
  </si>
  <si>
    <t>1007825600</t>
  </si>
  <si>
    <t>-506159057</t>
  </si>
  <si>
    <t>182,322/100*5 " předpoklad 5%</t>
  </si>
  <si>
    <t>D1-1-1_04AB - Bourání - půdorys 1.NP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</si>
  <si>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 Dle D.1.1_04 A+B půdorysů a vč.řezů, TZ, detailů.</t>
  </si>
  <si>
    <t xml:space="preserve">    787 - Dokončovací práce - zasklívání</t>
  </si>
  <si>
    <t>1738570547</t>
  </si>
  <si>
    <t>2219,7" plochy dle tabulky místností projektu BOURANI</t>
  </si>
  <si>
    <t>195786125</t>
  </si>
  <si>
    <t>-690444627</t>
  </si>
  <si>
    <t>" dle půdorysy a řezů</t>
  </si>
  <si>
    <t>" POZn: demolice schodiště u Fitness řešeno samostatně</t>
  </si>
  <si>
    <t>" tl. příček a zdí větší o tl. omítek a keram.obkladů</t>
  </si>
  <si>
    <t>" výška 4,750m a 4,00m</t>
  </si>
  <si>
    <t>4,75*1,65*0,19 " kola</t>
  </si>
  <si>
    <t>4,75*(0,75+PI*4,4+1,1)*0,39 " 104a-c/102</t>
  </si>
  <si>
    <t>" osa 7-11/A-F</t>
  </si>
  <si>
    <t>4,75*(1,3+0,4+1,3)*0,19 "103</t>
  </si>
  <si>
    <t>4,75*(2,4+PI*3,8/4+1,83+1,7)*0,19 "131</t>
  </si>
  <si>
    <t>4,75*23,38*0,19 " podélná 134+150a+150</t>
  </si>
  <si>
    <t>4,75*(1,45+1,38+0,75+0,55)*0,19 " 134</t>
  </si>
  <si>
    <t>4,75*(0,91+2,48+0,1+1,6+0,1+0,9+0,1+0,9+0,1+1,47+1,9+3,515+0,5+0,5+0,43)*0,19 " 132+133</t>
  </si>
  <si>
    <t>4,75*3,55*0,19 "134/150a</t>
  </si>
  <si>
    <t>4,75*(3,1+3,4+1,15+PI*2,5/4)*0,19 " 146</t>
  </si>
  <si>
    <t>4,75*5,6*0,19 "102/145</t>
  </si>
  <si>
    <t>(4,75*(PI*5,5/2+0,4*3)+1,2*4,5)*0,19 "147</t>
  </si>
  <si>
    <t>4,75*(5,6*3+2,55)*0,19 "145+153/155+160+148</t>
  </si>
  <si>
    <t>4,75*(9,1+5,0*2+9,1)*0,19"151+152+153</t>
  </si>
  <si>
    <t>4,0*(6,3+9,5)*0,19+4,0*(0,9*0,9/2*2)*0,19 "116+155/148+159 cast 158</t>
  </si>
  <si>
    <t>4,0*2,5*2*0,19 " 159</t>
  </si>
  <si>
    <t>4,0*10,5*0,19 " 159+158/148+cast118</t>
  </si>
  <si>
    <t>4,0*(2,0+0,84+11,65+0,77*2+1,05+2,89+1,4+0,1+0,45+1,25+0,4+0,8+0,735)*0,19 " 118+118/148+118/1129+120</t>
  </si>
  <si>
    <t>4,86*(0,91+1,15)*0,19 " obezdění sloupu u 119 v 082</t>
  </si>
  <si>
    <t>4,86*1,175*0,19+(4,86-1,52)*(4,225+5,6*2)*0,19+(4,86-2,6)*4,285*0,19 " od 119 podélná příčka s okny</t>
  </si>
  <si>
    <t>(4,86-2,6)*4,285*0,19+(4,86-1,52)*(5,6*3)*0,19+4,86*(1,2+0,4)*0,19 " dtto po 125 k obv.stěně</t>
  </si>
  <si>
    <t>4,0*(5,6+5,6+4,1)*0,19 " 155+121+117/102+107</t>
  </si>
  <si>
    <t>4,0*(0,4*2+8,1+0,75+0,3+5,6+2,4+6,0+6,7*2+0,4+0,5+4,05*3+1,7+1,65+3,47+1,43*2)*0,19 " okolo a v 121až123+157+156</t>
  </si>
  <si>
    <t>4,0*(PI*2,2*0,159*2+1,75)*0,24 " v 107 1/2kruhy</t>
  </si>
  <si>
    <t>4,0*6,75*0,19 " 116+115/102+107</t>
  </si>
  <si>
    <t>4,0*(9,1+0,4+0,5+0,4+2,65*3+1,35+0,4*2,525)*0,19 " 116+115</t>
  </si>
  <si>
    <t xml:space="preserve">4,0*13,4*0,19 " 109/107 </t>
  </si>
  <si>
    <t>4,0*(1,94+0,8+0,525+1,25)*0,19 " 114</t>
  </si>
  <si>
    <t>4,0*(5,9*2+2,95*2)*0,24 " 113+112</t>
  </si>
  <si>
    <t>4,0*(3,5+0,85+1,0+0,85+3,0+1,1+0,5*2)*0,19 "111</t>
  </si>
  <si>
    <t>4,75*(5,35+0,5)*0,19 " 105/111</t>
  </si>
  <si>
    <t>4,75*11,0*0,19 " 105+102+106/135+136+140b</t>
  </si>
  <si>
    <t>4,75*(4,68*2)*0,19 " 106</t>
  </si>
  <si>
    <t>4,75*(1,7+PI*5/4+3,4)*0,19 " 136+ 1/4oblouk v135</t>
  </si>
  <si>
    <t>4,75*(PI*5/2+0,4*4)*0,19 " 137/135</t>
  </si>
  <si>
    <t>4,75*20,15*0,19 " 140b+140a/135+142+141+139</t>
  </si>
  <si>
    <t>4,75*3,1*0,14 " 142/141</t>
  </si>
  <si>
    <t>4,75*9,1*0,19 " 135/142+143+139</t>
  </si>
  <si>
    <t>4,75*(3,1+5,2+0,1+2,4+0,1+5,2)*0,19 " 142+141/140a, 141+143/139</t>
  </si>
  <si>
    <t>4,75*(1,1+4,83+2,85-1,15)*0,19+4,75*4,83*0,24 " okolo 144</t>
  </si>
  <si>
    <t>4,75*(3,6+0,93+0,7+0,4+0,7)*0,19 " 139/138</t>
  </si>
  <si>
    <t>4,75*(12,4-0,4*2)*0,19 " 135/138</t>
  </si>
  <si>
    <t>4,0*(0,98+3,15+0,98)*0,19 " VZT v 138</t>
  </si>
  <si>
    <t>4,0*(12,15+0,1+18,35)*0,19 " 138*124+125</t>
  </si>
  <si>
    <t>4,0*0,95*0,24 " 144/138</t>
  </si>
  <si>
    <t>4,0*(5,6*3)*0,19 " 107/124+128</t>
  </si>
  <si>
    <t>4,0*(19,7+1,85)*0,19 " 129+124/125+126+127+128</t>
  </si>
  <si>
    <t>4,0*(1,3+01+1,2+0,54+3,85+0,1+0,86+1,1)*0,19 " VZT 125</t>
  </si>
  <si>
    <t>4,0*4,858*0,19 " 125/126</t>
  </si>
  <si>
    <t>4,0*(2,58+0,7+0,56*2+0,7+1,51)*0,19 " 126/127</t>
  </si>
  <si>
    <t>4,0*(2,1+0,225+0,1+2,75+0,1+0,9+0,1+2,75+0,1+0,9+1,45+0,1)*0,19 " 127*128 a VZT 128</t>
  </si>
  <si>
    <t>4,0*(0,1+1,17+0,5)*0,19 " kastlik v 128 u 107</t>
  </si>
  <si>
    <t>(4,0-2,25)*5,02*0,19 " 102/107</t>
  </si>
  <si>
    <t xml:space="preserve">" akustická příčka/přizdívka </t>
  </si>
  <si>
    <t>4,24*27,364*0,15 " galerie</t>
  </si>
  <si>
    <t>4,24*1,75*0,15 " galerie</t>
  </si>
  <si>
    <t>1,5*(18,0+17,0)*0,15 " pod okny mezi zázemím a tribunami</t>
  </si>
  <si>
    <t>4,24*(1,75+1,15+0,91)*0,15 " roh u 119 u tribuny 161</t>
  </si>
  <si>
    <t>1211307063</t>
  </si>
  <si>
    <t>18,95 "101</t>
  </si>
  <si>
    <t>203,43 " 102</t>
  </si>
  <si>
    <t>5,74+9,73+5,38+8,64+38,24 " 103+104a+104b+104c+105</t>
  </si>
  <si>
    <t>14,04 " 106</t>
  </si>
  <si>
    <t>29,02+28,64 " 108+109</t>
  </si>
  <si>
    <t>9,88+1,1+6,34+6,04+6,58+41,93 " 111 až 116</t>
  </si>
  <si>
    <t>5,37+2,44+8,88+9,54+1,82 " 119 až 123</t>
  </si>
  <si>
    <t>13,99+3,45+2,76+25,89+13,03+8,53+98,01+5,6+9,84+206,15+32,71 " 129 až 139</t>
  </si>
  <si>
    <t xml:space="preserve">15,31+59,73+8,52+6,45+13,25+22,94+95,34+4,43+8,98+183,05+22,87 " 140a+140b až 149 </t>
  </si>
  <si>
    <t>35,43+20,61+16,83+14,78+14,14+30,56+20,45+6,12+13,74+16,94+4,56 " 150 až 159</t>
  </si>
  <si>
    <t>13,99 " 160</t>
  </si>
  <si>
    <t xml:space="preserve">69,52 " 161 </t>
  </si>
  <si>
    <t xml:space="preserve">74,19 " 162 </t>
  </si>
  <si>
    <t>49,7 " 163</t>
  </si>
  <si>
    <t>755452199</t>
  </si>
  <si>
    <t>203,43*0.50 " 102</t>
  </si>
  <si>
    <t>9,73+5,38+8,64+38,24 " 104a+104b+104c+105</t>
  </si>
  <si>
    <t>(29,02+28,64)*0.50 " 108+109</t>
  </si>
  <si>
    <t>13,99+2,76" 129, 131</t>
  </si>
  <si>
    <t>70,00" ostatní</t>
  </si>
  <si>
    <t>938014068</t>
  </si>
  <si>
    <t>(2,1+0,8)*2*6" niky na galerii dle půdorysu 1.np</t>
  </si>
  <si>
    <t>-1314435117</t>
  </si>
  <si>
    <t>(2,1*0,8)*6" niky na galerii dle půdorysu 1.np</t>
  </si>
  <si>
    <t>981011314</t>
  </si>
  <si>
    <t>Demolice budov postupným rozebíráním z cihel, kamene, smíšeného nebo hrázděného zdiva, tvárnic na maltu vápennou nebo vápenocementovou s podílem konstrukcí přes 20 do 25 %</t>
  </si>
  <si>
    <t>790285986</t>
  </si>
  <si>
    <t>https://podminky.urs.cz/item/CS_URS_2022_02/981011314</t>
  </si>
  <si>
    <t>(4,40*1,50+3,14*2,20*2,20)*3,60" přístavba m.1.04b a 1.04c</t>
  </si>
  <si>
    <t>-384089755</t>
  </si>
  <si>
    <t>40 mm dle řezu B-B</t>
  </si>
  <si>
    <t>1724,12*0,04 " dle plochy keramických podlah</t>
  </si>
  <si>
    <t>" povlakové podlahy</t>
  </si>
  <si>
    <t>341,51*0,04 " 107</t>
  </si>
  <si>
    <t>(15,06+29,63)*0,04 " 117+118</t>
  </si>
  <si>
    <t>(30,56+27,75+12,42+18,69+14,56)*0,04 " 124 až 128</t>
  </si>
  <si>
    <t>-233011315</t>
  </si>
  <si>
    <t>-269377148</t>
  </si>
  <si>
    <t>" dle půdorysu 1NP</t>
  </si>
  <si>
    <t>" mč. xxx / xxx, nebo xxx + xxx</t>
  </si>
  <si>
    <t>2*1,0*2,1"140a+140b/135</t>
  </si>
  <si>
    <t>2*1,0*2,1"141+143/139</t>
  </si>
  <si>
    <t>2*1,0*2,1"142+143/135</t>
  </si>
  <si>
    <t>1*1,0*2,1"135/124</t>
  </si>
  <si>
    <t>3*1,0*2,1"140a+b+c</t>
  </si>
  <si>
    <t>1*1,0*2,1 " kola</t>
  </si>
  <si>
    <t>1*1,0*2,1"102/103</t>
  </si>
  <si>
    <t>8*1,0*2,1 " 130+3131+132+133+134</t>
  </si>
  <si>
    <t>(1+1)*1,0*2,1"150a+150/145</t>
  </si>
  <si>
    <t>3*1,0*2,1"149/151+152+153</t>
  </si>
  <si>
    <t>3*1,0*2,1"145/151+152+153</t>
  </si>
  <si>
    <t>2*1,0*2,1"119+120</t>
  </si>
  <si>
    <t>1*1,0*2,1"118/117</t>
  </si>
  <si>
    <t>13*1,0*2,1"121+122+157+158+156+1555+159</t>
  </si>
  <si>
    <t>6*1,0*2,1"124+128+127+126+125+129</t>
  </si>
  <si>
    <t>288197608</t>
  </si>
  <si>
    <t>" mč. xx / xx</t>
  </si>
  <si>
    <t>1*1,9*2,1"139/140a</t>
  </si>
  <si>
    <t>1*1,8*2,1"135/136</t>
  </si>
  <si>
    <t>(1+1)*2,15*2,1"139/138</t>
  </si>
  <si>
    <t>1*1,75*2,1"138/135</t>
  </si>
  <si>
    <t>1*1,4*2,35 "110/109</t>
  </si>
  <si>
    <t>1*1,95*2,1*2"102/135+145</t>
  </si>
  <si>
    <t>1*1,75*2,1"145/146</t>
  </si>
  <si>
    <t>1*1,9*2,1"145/155</t>
  </si>
  <si>
    <t>(1+1)*2,15*2,1"150/149</t>
  </si>
  <si>
    <t>(1+1)*2,15*2,1"149/148</t>
  </si>
  <si>
    <t>-853756093</t>
  </si>
  <si>
    <t>2"140a+140b/135</t>
  </si>
  <si>
    <t>2"141+143/139</t>
  </si>
  <si>
    <t>2"142+143/135</t>
  </si>
  <si>
    <t>1"135/124</t>
  </si>
  <si>
    <t>3"140a+b+c</t>
  </si>
  <si>
    <t>1 " kola</t>
  </si>
  <si>
    <t>1"102/103</t>
  </si>
  <si>
    <t>8 " 130+3131+132+133+134</t>
  </si>
  <si>
    <t>1+1"150a+150/145</t>
  </si>
  <si>
    <t>3"149/151+152+153</t>
  </si>
  <si>
    <t>3"145/151+152+153</t>
  </si>
  <si>
    <t>2"119+120</t>
  </si>
  <si>
    <t>1"118/117</t>
  </si>
  <si>
    <t>13"121+122+157+158+156+1555+159</t>
  </si>
  <si>
    <t>6"124+128+127+126+125+129</t>
  </si>
  <si>
    <t>" dvoukřídlé dveře tj dvě křídla na 1kus</t>
  </si>
  <si>
    <t>" mč. xxx /x xx</t>
  </si>
  <si>
    <t>1*2"139/140a</t>
  </si>
  <si>
    <t>1*2"135/136</t>
  </si>
  <si>
    <t>(1+1)*2"139/138</t>
  </si>
  <si>
    <t>1*2"138/135</t>
  </si>
  <si>
    <t>1*2 "110/109</t>
  </si>
  <si>
    <t>1*2*2"102/135+145</t>
  </si>
  <si>
    <t>1*2"145/146</t>
  </si>
  <si>
    <t>1*2"145/155</t>
  </si>
  <si>
    <t>(1+1)*2"150/149</t>
  </si>
  <si>
    <t>(1+1)*2"149/148</t>
  </si>
  <si>
    <t>-1730266514</t>
  </si>
  <si>
    <t>28,64+5,4+9,88+1,1+6,34+6,04+6,58+41,93 " 109 až 116</t>
  </si>
  <si>
    <t>3,45+2,76+25,89+13,03+8,53 " 130 až 134</t>
  </si>
  <si>
    <t>5,6+4,43 " 136+146</t>
  </si>
  <si>
    <t>-533828474</t>
  </si>
  <si>
    <t>" 104a až 104c</t>
  </si>
  <si>
    <t>2,65*(1,35+0,25+0,16)*2</t>
  </si>
  <si>
    <t>2,65*PI*3,7/2</t>
  </si>
  <si>
    <t>3,5*(0,52+0,4)*2</t>
  </si>
  <si>
    <t>4,75*(0,4*4*2+0,55) " 102+105</t>
  </si>
  <si>
    <t>" 110 vnitřní na výšku všech podlaží</t>
  </si>
  <si>
    <t>(8,25+4,75)*(1,2+1,8)*2-1,45*2,25</t>
  </si>
  <si>
    <t>" 110 vnější</t>
  </si>
  <si>
    <t>4,75*(1,8+2,4)*2-1,45*2,25+0,3*2,25*2</t>
  </si>
  <si>
    <t>2,00*(1,80+3,00)</t>
  </si>
  <si>
    <t>" 117 a 118</t>
  </si>
  <si>
    <t>4,0*(0,4*4*3)</t>
  </si>
  <si>
    <t>" 119 a 120</t>
  </si>
  <si>
    <t>4,0*(0,4*3+1,04+3,7)</t>
  </si>
  <si>
    <t>" 124 až 129</t>
  </si>
  <si>
    <t>4,0*(0,4*4*6)</t>
  </si>
  <si>
    <t>4,0*(0,4*2+2,7)</t>
  </si>
  <si>
    <t>4,0*0,4*4*5</t>
  </si>
  <si>
    <t>4,0*2,7</t>
  </si>
  <si>
    <t>"107+108</t>
  </si>
  <si>
    <t>4,0*(0,4+0,775)*2</t>
  </si>
  <si>
    <t>"111 až 116</t>
  </si>
  <si>
    <t>4,0*(1,85+0,4+1,1+0,3)</t>
  </si>
  <si>
    <t>4,0*2,95</t>
  </si>
  <si>
    <t>4,0*(0,4+0,775)*2*3</t>
  </si>
  <si>
    <t>4,0*(1,75+2,0)</t>
  </si>
  <si>
    <t>4,0*PI*3,0/2*2</t>
  </si>
  <si>
    <t>4,0*0,4*2 " 121</t>
  </si>
  <si>
    <t>"132 až 134</t>
  </si>
  <si>
    <t>4,75*(0,35+1,5+PI*8/2+0,35)</t>
  </si>
  <si>
    <t>4,75*(1,6+0,5)*2</t>
  </si>
  <si>
    <t>538,658/100*10 " ostatní drobné plochy +10%</t>
  </si>
  <si>
    <t>Odsekání obkladů stěn včetně otlučení podkladní omítky až na zdivo z obkládaček vnitřních, z jakýchkoliv materiálů, plochy přes 1 m2</t>
  </si>
  <si>
    <t>-501858479</t>
  </si>
  <si>
    <t>" místnosti resp. na stěnách, které nebudou demolovány/bourány</t>
  </si>
  <si>
    <t>4,75*(2,0+1,25) " 101+cast 103 elektrokeramika (dále jen ELK)</t>
  </si>
  <si>
    <t>4,75*PI*5/2 " 102 ELK</t>
  </si>
  <si>
    <t>4,75*0,4*7 "102</t>
  </si>
  <si>
    <t>4,0*(PI*5/2+2,0) "107+108 ELK</t>
  </si>
  <si>
    <t xml:space="preserve"> 4,00*(0,60+0,30*2)"109</t>
  </si>
  <si>
    <t>4,0*(1,8+2,95+0,3)</t>
  </si>
  <si>
    <t>4,0*0,775</t>
  </si>
  <si>
    <t>4,0*(0,3+0,775+0,3)</t>
  </si>
  <si>
    <t>4,0*(PI*5/2*2+0,665+0,4*2+2,0+2,6+0,4)</t>
  </si>
  <si>
    <t>" 132+133+134</t>
  </si>
  <si>
    <t>4,0*(0,35+1,5+PI*8/2+0,35)</t>
  </si>
  <si>
    <t>4,0*(1,6+0,3)*2</t>
  </si>
  <si>
    <t>"135+136+137</t>
  </si>
  <si>
    <t>4,0*(0,4+0,3*2+0,4+0,4*4)+4,0*0,4*4</t>
  </si>
  <si>
    <t>" 138+139</t>
  </si>
  <si>
    <t>4,0*(0,4*4*3+0,3*2*3+0,4*3+0,4*2)</t>
  </si>
  <si>
    <t>4,0*(1,3+8,505)</t>
  </si>
  <si>
    <t>4,0*(0,4*4+8,07)</t>
  </si>
  <si>
    <t>" 140a+b+142 až 144</t>
  </si>
  <si>
    <t>4,0*(0,4*2+2,4+4,26)</t>
  </si>
  <si>
    <t>4,0*(15,06+1,15+0,25+0,4*4*3)</t>
  </si>
  <si>
    <t>4,0*0,3</t>
  </si>
  <si>
    <t>4,0*0,3*2</t>
  </si>
  <si>
    <t>4,0*1,2</t>
  </si>
  <si>
    <t>"145 až 149</t>
  </si>
  <si>
    <t>4,0*(0,3*2+0,4*2+0,4*3)</t>
  </si>
  <si>
    <t>4,0*(0,3*3+0,4*1+0,4*4*2+0,4*4*3+14,81+0,15)</t>
  </si>
  <si>
    <t>4,0*(0,4+0,4*4+0,15+0,69+0,35*2+4,3)</t>
  </si>
  <si>
    <t>"150 až 153</t>
  </si>
  <si>
    <t>4,0*(3,55+10,07+0,4*4*2)</t>
  </si>
  <si>
    <t>4,0*(0,4*4+5,9)</t>
  </si>
  <si>
    <t>"155 až 159 (bez 156)</t>
  </si>
  <si>
    <t>4,0*(0,3+0,4+0,3+0,3*2)</t>
  </si>
  <si>
    <t>4,0*(0,4+0,4+0,3+0,4+0,3)</t>
  </si>
  <si>
    <t>"161+162+163</t>
  </si>
  <si>
    <t>3,6*19,9</t>
  </si>
  <si>
    <t>0,8*(5,85+30,9)</t>
  </si>
  <si>
    <t>1021346574</t>
  </si>
  <si>
    <t>998,557 " omítka pod keram.obklady na kcích, které zůstávají</t>
  </si>
  <si>
    <t>-1658292693</t>
  </si>
  <si>
    <t>792323174</t>
  </si>
  <si>
    <t>-1874530495</t>
  </si>
  <si>
    <t>-1443963554</t>
  </si>
  <si>
    <t>1822,521*0,05 "Přepočtené koeficientem množství</t>
  </si>
  <si>
    <t>634921796</t>
  </si>
  <si>
    <t>1520516709</t>
  </si>
  <si>
    <t>"2x HI = 2xasf.pás det.B11</t>
  </si>
  <si>
    <t>"stěna na galerií - akusticka</t>
  </si>
  <si>
    <t>" akustická příčka/přizdívka xxx</t>
  </si>
  <si>
    <t>2*4,24*27,364 " galerie</t>
  </si>
  <si>
    <t>2*4,24*1,75 " galerie</t>
  </si>
  <si>
    <t>2*1,5*(18,0+17,0) " pod okny mezi zázemím a tribunami</t>
  </si>
  <si>
    <t>2*4,24*(1,75+1,15+0,91) " roh u 119 u tribuny 161</t>
  </si>
  <si>
    <t>-885513025</t>
  </si>
  <si>
    <t>1213395437</t>
  </si>
  <si>
    <t>203,43 "102</t>
  </si>
  <si>
    <t>5,74+9,73+5,38+8,64+38,24+14,04+341,51+29,02 " 103 až 108</t>
  </si>
  <si>
    <t>15,06 "117</t>
  </si>
  <si>
    <t>9,84"137</t>
  </si>
  <si>
    <t>22,94"144</t>
  </si>
  <si>
    <t>8,98"147</t>
  </si>
  <si>
    <t>30,56"154</t>
  </si>
  <si>
    <t>13,99"160</t>
  </si>
  <si>
    <t>154725424</t>
  </si>
  <si>
    <t>766432841R</t>
  </si>
  <si>
    <t>Demontáž kompletních lavic u šatních skříněk</t>
  </si>
  <si>
    <t>269425406</t>
  </si>
  <si>
    <t>" půdorysná plocha počítána vč.ploch pod šatními skříňkami</t>
  </si>
  <si>
    <t>31,5 " 140a+140b, odečteno elektronicky (dále jen - OE)</t>
  </si>
  <si>
    <t>0,4*2,5+0,56*4,57 "139</t>
  </si>
  <si>
    <t>0,56*4,57+0,56*4,5+7,8*1,61*3+7,125*1,52*2+0,7*7,3+18,32*0,9 "138</t>
  </si>
  <si>
    <t>23,9 " 150a+150, OE</t>
  </si>
  <si>
    <t>"148</t>
  </si>
  <si>
    <t>4,8*0,85+0,55*2,04</t>
  </si>
  <si>
    <t>7,825*1,52*4+0,7*1,5*3+0,7*1,38</t>
  </si>
  <si>
    <t>11,65*0,87</t>
  </si>
  <si>
    <t>(1,38+1,48+1,68)*0,71+1,75*1,52*3</t>
  </si>
  <si>
    <t>2,5*0,77+0,7*(1,28+1,49)+4,25*1,52</t>
  </si>
  <si>
    <t>0,45*9,0*2 " lavice v 135+145</t>
  </si>
  <si>
    <t>0,45*4,7 " lavice 155 u stěny 160</t>
  </si>
  <si>
    <t>766432842R</t>
  </si>
  <si>
    <t>Demontáž kompletních konstrukcí vybavení šatnářek</t>
  </si>
  <si>
    <t>-705103868</t>
  </si>
  <si>
    <t>" půdorysná plocha dle tbm</t>
  </si>
  <si>
    <t>9,84 "137</t>
  </si>
  <si>
    <t>8,98 "147</t>
  </si>
  <si>
    <t>766825811</t>
  </si>
  <si>
    <t>Demontáž nábytku vestavěného skříní jednokřídlových</t>
  </si>
  <si>
    <t>1988053351</t>
  </si>
  <si>
    <t>https://podminky.urs.cz/item/CS_URS_2022_02/766825811</t>
  </si>
  <si>
    <t>" demontáž šatních skříněk</t>
  </si>
  <si>
    <t>8*2*6+3+1*2+7 " 140a+140b</t>
  </si>
  <si>
    <t>18 " 139</t>
  </si>
  <si>
    <t>19+18+31*2*2+18*2+12*2+27*2+29*2+27+12+17 " 138</t>
  </si>
  <si>
    <t>14+3*2+8+8*2*3+8+3*2+3+4 " 150a+105</t>
  </si>
  <si>
    <t>18+29*2*2+17*2+17+7+7*2*2+27*2*2+46 "148</t>
  </si>
  <si>
    <t>771804413</t>
  </si>
  <si>
    <t>" pozn.: pokud má vnitřní okno parapet zděný, je to počítáno jako bourání okna/kce okna na celou výšku místnosti a není to v bourání zděn.kcí</t>
  </si>
  <si>
    <t>" pozn.: nebo pokud má stěna část s mříží k podhledu je tato stěna počítána zde na celou výšku místnosti a nahrazuje dmtž té části s mříží</t>
  </si>
  <si>
    <t>" včetně vysklení a případných dveří ve stěně</t>
  </si>
  <si>
    <t>4,0*1,55*2 " 140a/140b</t>
  </si>
  <si>
    <t>4,0*(3,3+2,5) " 139/138</t>
  </si>
  <si>
    <t>4,0*(13,02+2,905) " 105/102</t>
  </si>
  <si>
    <t>2,65*(3,15+3,4)+4,0*(1,1+PI*4,1/2+1,1) "104a+b+c/102</t>
  </si>
  <si>
    <t>4,0*1,665 " kola</t>
  </si>
  <si>
    <t>4,0*(PI*2,6+2,6*2) " vstupní karuselové dveře</t>
  </si>
  <si>
    <t>4,0*(0,62+0,88+1,315) " 102/103</t>
  </si>
  <si>
    <t>4,0*1,55 " 150a/150</t>
  </si>
  <si>
    <t>2,9*(22,20+20,90)+3,70*(15,30+2*3,26) " 161+162+163/118+117+128+107+127+126+125</t>
  </si>
  <si>
    <t>4,0*(6,65+1,80+4,40+2,20+3,00)"107</t>
  </si>
  <si>
    <t>4,0*5,1"107/102</t>
  </si>
  <si>
    <t>2,65*7,90"101/102+103</t>
  </si>
  <si>
    <t>767134831</t>
  </si>
  <si>
    <t>Demontáž stěn a příček z plechů oplechování stěn lamelami</t>
  </si>
  <si>
    <t>836065434</t>
  </si>
  <si>
    <t>https://podminky.urs.cz/item/CS_URS_2022_02/767134831</t>
  </si>
  <si>
    <t>" dmtž vnitnřího obložení FEAL</t>
  </si>
  <si>
    <t>" dle půdorysů a řezů</t>
  </si>
  <si>
    <t>"pod galeriemi nad vchody do bazén haly</t>
  </si>
  <si>
    <t>4,155*0,71*2  " 161+162</t>
  </si>
  <si>
    <t>" nad okny zázemí do bazénové haly 161+162</t>
  </si>
  <si>
    <t>22,65*2,125</t>
  </si>
  <si>
    <t>14,95*1,125</t>
  </si>
  <si>
    <t>" nad galerií 163 vč.podhledu</t>
  </si>
  <si>
    <t>30,81*(2,2+0,98)</t>
  </si>
  <si>
    <t>(1,59+1,285)*2,125+1,59*1,285</t>
  </si>
  <si>
    <t>" svislé čelo podhled 25m bazénu řez A-A</t>
  </si>
  <si>
    <t>31,4*2,25</t>
  </si>
  <si>
    <t>4,68*4,75" 102</t>
  </si>
  <si>
    <t>40,00 "ostatní plochy</t>
  </si>
  <si>
    <t>pozn. m.106 - viz 1.pp m.0.01</t>
  </si>
  <si>
    <t>767135831</t>
  </si>
  <si>
    <t>Demontáž stěn a příček z plechů roštu pro oplechování z lamel vč. nosné konstrukce</t>
  </si>
  <si>
    <t>-263023073</t>
  </si>
  <si>
    <t>https://podminky.urs.cz/item/CS_URS_2022_02/767135831</t>
  </si>
  <si>
    <t>767161834</t>
  </si>
  <si>
    <t>Demontáž zábradlí k dalšímu použití rovného nerozebíratelný spoj hmotnosti 1 m zábradlí přes 20 kg</t>
  </si>
  <si>
    <t>294032244</t>
  </si>
  <si>
    <t>https://podminky.urs.cz/item/CS_URS_2022_02/767161834</t>
  </si>
  <si>
    <t>" zábradlí tribun a galerie</t>
  </si>
  <si>
    <t>4,5+0,75+1,7+0,75</t>
  </si>
  <si>
    <t>15,22</t>
  </si>
  <si>
    <t>6,0+27,85+2,41</t>
  </si>
  <si>
    <t>767161843</t>
  </si>
  <si>
    <t>Demontáž zábradlí k dalšímu použití schodišťového nerozebíratelný spoj hmotnosti 1 m zábradlí do 20 kg</t>
  </si>
  <si>
    <t>-519390076</t>
  </si>
  <si>
    <t>https://podminky.urs.cz/item/CS_URS_2022_02/767161843</t>
  </si>
  <si>
    <t>" zábradlí tribun a galerie a jeich schodišť a šikmých stěn</t>
  </si>
  <si>
    <t>(4,55+2,25+2,25*2+4,45+3,25+3,56+2,975+2,45+2,3+1,4)*1,25</t>
  </si>
  <si>
    <t>" zábradlí schodišť</t>
  </si>
  <si>
    <t>3,3*2+0,15+1,35 "106</t>
  </si>
  <si>
    <t>3,48*2+1,45 " 144</t>
  </si>
  <si>
    <t>3,78*2+1,3 "160</t>
  </si>
  <si>
    <t>-1992329888</t>
  </si>
  <si>
    <t>" dle tabulky místností dmtž podhledu kazetového</t>
  </si>
  <si>
    <t>" ...dle prohlídky místa plnění a projektu počítat i s případnými lomenými/šikmými plochami podhledů</t>
  </si>
  <si>
    <t>29,63"118</t>
  </si>
  <si>
    <t>30,56+27,75+12,42+18,69+14,56+13,99 " 124 až 129</t>
  </si>
  <si>
    <t>-454561859</t>
  </si>
  <si>
    <t>98,01" 135</t>
  </si>
  <si>
    <t>206,15+32,71+15,31+59,73+8,52+6,45+13,25 " 138 až 143</t>
  </si>
  <si>
    <t>95,35 "145</t>
  </si>
  <si>
    <t>183,05+22,87+35,43+20,61+16,83+14,78+14,14 " 148  až 153</t>
  </si>
  <si>
    <t>20,45+6,12+13,74+16,94+4,56 " 155 až 159</t>
  </si>
  <si>
    <t>69,52+74,19+49,7 " 161+162+163</t>
  </si>
  <si>
    <t>-2147187905</t>
  </si>
  <si>
    <t>767996705</t>
  </si>
  <si>
    <t>Demontáž ostatních zámečnických konstrukcí o hmotnosti jednotlivých dílů řezáním přes 500 kg</t>
  </si>
  <si>
    <t>1041097728</t>
  </si>
  <si>
    <t>https://podminky.urs.cz/item/CS_URS_2022_02/767996705</t>
  </si>
  <si>
    <t>" demontáž ocel.válc profilů stropu venkovního výdechu VZT u vstupního schodiště</t>
  </si>
  <si>
    <t>" IPN 200 = 26,2kg/bm</t>
  </si>
  <si>
    <t>26,2*(3,8+4,4*3+3,8)*1,1</t>
  </si>
  <si>
    <t>" U260 = 37,9kg/bm</t>
  </si>
  <si>
    <t>37,9*(5,6+5,9+5,6)*1,1</t>
  </si>
  <si>
    <t>767590840</t>
  </si>
  <si>
    <t>Demontáž podlahových konstrukcí nosného roštu</t>
  </si>
  <si>
    <t>-68732499</t>
  </si>
  <si>
    <t>https://podminky.urs.cz/item/CS_URS_2022_02/767590840</t>
  </si>
  <si>
    <t>" demontáž stropu venkovního výdechu VZT u vstupního schodiště</t>
  </si>
  <si>
    <t>1,5*(0,4+4,1+0,4)</t>
  </si>
  <si>
    <t>PI*(2,45)^2/2*2</t>
  </si>
  <si>
    <t>767591801</t>
  </si>
  <si>
    <t>Demontáž výrobků z kompozitů podlah nebo podest</t>
  </si>
  <si>
    <t>958953865</t>
  </si>
  <si>
    <t>https://podminky.urs.cz/item/CS_URS_2022_02/767591801</t>
  </si>
  <si>
    <t>" demontáž stropu z ocel.pororoštů venkovního výdechu VZT u vstupního schodiště</t>
  </si>
  <si>
    <t>1918065367</t>
  </si>
  <si>
    <t>341,51 " 107</t>
  </si>
  <si>
    <t>15,06+29,63 " 117+118</t>
  </si>
  <si>
    <t>30,56+27,75+12,42+18,69+14,56 " 124 až 128</t>
  </si>
  <si>
    <t>661329448</t>
  </si>
  <si>
    <t>726,6*1,2</t>
  </si>
  <si>
    <t>784131033</t>
  </si>
  <si>
    <t>Odstranění tapet válečkovaných v místnostech výšky přes 3,80 do 5,00</t>
  </si>
  <si>
    <t>-1106419278</t>
  </si>
  <si>
    <t>https://podminky.urs.cz/item/CS_URS_2022_02/784131033</t>
  </si>
  <si>
    <t>787</t>
  </si>
  <si>
    <t>Dokončovací práce - zasklívání</t>
  </si>
  <si>
    <t>767321810</t>
  </si>
  <si>
    <t>Demontáž podsvětlíků se zasklením</t>
  </si>
  <si>
    <t>1245723671</t>
  </si>
  <si>
    <t>https://podminky.urs.cz/item/CS_URS_2022_02/767321810</t>
  </si>
  <si>
    <t>" plocha pouze půdorysná dle tabulky místností, zohlednit v ceně případnou rozvinutou šířku</t>
  </si>
  <si>
    <t>18,95" prosklení podhledu/střechy mč.101</t>
  </si>
  <si>
    <t>15,10*3,50"zastropení části restaurace přesahující do tribun</t>
  </si>
  <si>
    <t>787800811</t>
  </si>
  <si>
    <t>Vysklívání podhledů tmelených</t>
  </si>
  <si>
    <t>915477517</t>
  </si>
  <si>
    <t>https://podminky.urs.cz/item/CS_URS_2022_02/787800811</t>
  </si>
  <si>
    <t>D1-1-1_07AB - Bourání - střechy vč.prostor.leš.v hale</t>
  </si>
  <si>
    <t xml:space="preserve"> </t>
  </si>
  <si>
    <t xml:space="preserve">    94 - Lešení a stavební výtahy</t>
  </si>
  <si>
    <t xml:space="preserve">    96 - Bourání a demontáže konstrukcí</t>
  </si>
  <si>
    <t xml:space="preserve">      96-1 - Střechy nad zázemím</t>
  </si>
  <si>
    <t xml:space="preserve">      96-2 - Střecha nad bazénovou halou - bourání</t>
  </si>
  <si>
    <t xml:space="preserve">      96-3 - Střecha nad atrakcemi</t>
  </si>
  <si>
    <t>Lešení a stavební výtahy</t>
  </si>
  <si>
    <t>943211112</t>
  </si>
  <si>
    <t>Montáž lešení prostorového rámového lehkého pracovního s podlahami s provozním zatížením tř. 3 do 200 kg/m2, výšky přes 10 do 25 m</t>
  </si>
  <si>
    <t>2072442524</t>
  </si>
  <si>
    <t>https://podminky.urs.cz/item/CS_URS_2022_02/943211112</t>
  </si>
  <si>
    <t>61*32,5*(2,85+9,38-1,6)</t>
  </si>
  <si>
    <t>25*50*2,5</t>
  </si>
  <si>
    <t>943211212R</t>
  </si>
  <si>
    <t>Příplatek k lešení prostorovému rámovému lehkému s podlahami v do 25 m na dobu nutnou dle harmonogramu hlavního dodavatele a jeho subdodavatelů</t>
  </si>
  <si>
    <t>608979147</t>
  </si>
  <si>
    <t>943211812</t>
  </si>
  <si>
    <t>Demontáž lešení prostorového rámového lehkého pracovního s podlahami s provozním zatížením tř. 3 do 200 kg/m2, výšky přes 10 do 25 m</t>
  </si>
  <si>
    <t>165542468</t>
  </si>
  <si>
    <t>https://podminky.urs.cz/item/CS_URS_2022_02/943211812</t>
  </si>
  <si>
    <t>Bourání a demontáže konstrukcí</t>
  </si>
  <si>
    <t>96-1</t>
  </si>
  <si>
    <t>Střechy nad zázemím</t>
  </si>
  <si>
    <t>712300845</t>
  </si>
  <si>
    <t>Ostatní práce při odstranění povlakové krytiny střech plochých do 10° doplňků ventilační hlavice</t>
  </si>
  <si>
    <t>192555904</t>
  </si>
  <si>
    <t>https://podminky.urs.cz/item/CS_URS_2022_02/712300845</t>
  </si>
  <si>
    <t>4+9+4+5</t>
  </si>
  <si>
    <t>712340831</t>
  </si>
  <si>
    <t>Odstranění povlakové krytiny střech plochých do 10° z přitavených pásů NAIP v plné ploše jednovrstvé</t>
  </si>
  <si>
    <t>-1326312208</t>
  </si>
  <si>
    <t>https://podminky.urs.cz/item/CS_URS_2022_02/712340831</t>
  </si>
  <si>
    <t>vodorovná plocha</t>
  </si>
  <si>
    <t>1944,414</t>
  </si>
  <si>
    <t>svislice na atiku svislou + vodorovnou plochu</t>
  </si>
  <si>
    <t>(106,4+128,9+101,3+11,0)*(0,3+0,25)</t>
  </si>
  <si>
    <t>712340833</t>
  </si>
  <si>
    <t>Odstranění povlakové krytiny střech plochých do 10° z přitavených pásů NAIP v plné ploše třívrstvé</t>
  </si>
  <si>
    <t>-1840464314</t>
  </si>
  <si>
    <t>https://podminky.urs.cz/item/CS_URS_2022_02/712340833</t>
  </si>
  <si>
    <t>3 vrstvy</t>
  </si>
  <si>
    <t>svislice na atiku</t>
  </si>
  <si>
    <t>(106,4+128,9+101,3+11,0)*(0,25+0,3)</t>
  </si>
  <si>
    <t>712340834</t>
  </si>
  <si>
    <t>Odstranění povlakové krytiny střech plochých do 10° z přitavených pásů NAIP v plné ploše Příplatek k ceně - 0833 za každou další vrstvu</t>
  </si>
  <si>
    <t>729715590</t>
  </si>
  <si>
    <t>https://podminky.urs.cz/item/CS_URS_2022_02/712340834</t>
  </si>
  <si>
    <t>4.vrstva na potěru</t>
  </si>
  <si>
    <t>712300854</t>
  </si>
  <si>
    <t>Ostatní práce při odstranění povlakové krytiny střech plochých do 10° lišt poplastovaných</t>
  </si>
  <si>
    <t>-131157323</t>
  </si>
  <si>
    <t>https://podminky.urs.cz/item/CS_URS_2022_02/712300854</t>
  </si>
  <si>
    <t>dle dg</t>
  </si>
  <si>
    <t>106,4</t>
  </si>
  <si>
    <t>22,77</t>
  </si>
  <si>
    <t>54,7+24,27</t>
  </si>
  <si>
    <t>70,67</t>
  </si>
  <si>
    <t>713141841</t>
  </si>
  <si>
    <t>Odstranění tepelné izolace střech plochých z rohoží, pásů, dílců, desek, bloků mezi roštem připevněných lepením z polystyrenu suchého, tloušťka izolace do 100 mm</t>
  </si>
  <si>
    <t>1548713382</t>
  </si>
  <si>
    <t>https://podminky.urs.cz/item/CS_URS_2022_02/713141841</t>
  </si>
  <si>
    <t>celá plocha (3x50mm PSB)</t>
  </si>
  <si>
    <t>1944,414*3</t>
  </si>
  <si>
    <t>713141853</t>
  </si>
  <si>
    <t>Odstranění tepelné izolace střech plochých z rohoží, pásů, dílců, desek, bloků atikových klínů lepených</t>
  </si>
  <si>
    <t>880011338</t>
  </si>
  <si>
    <t>https://podminky.urs.cz/item/CS_URS_2022_02/713141853</t>
  </si>
  <si>
    <t>upevnění hydroizolace</t>
  </si>
  <si>
    <t>dle digitál. měření</t>
  </si>
  <si>
    <t>101,36</t>
  </si>
  <si>
    <t>128,9</t>
  </si>
  <si>
    <t>" 0" na demolovaném schodišti je řešeno v rámci celkové demolice tohoto schodiště</t>
  </si>
  <si>
    <t>721171809</t>
  </si>
  <si>
    <t>Demontáž potrubí z novodurových trub odpadních nebo připojovacích přes 114 do D 160</t>
  </si>
  <si>
    <t>51136418</t>
  </si>
  <si>
    <t>https://podminky.urs.cz/item/CS_URS_2022_02/721171809</t>
  </si>
  <si>
    <t>" větrací prvky a hlavice a vpusti</t>
  </si>
  <si>
    <t>1,0*(4+9+4+5) " větr.hlavice</t>
  </si>
  <si>
    <t>2,0*(4+4+4) " vpusti</t>
  </si>
  <si>
    <t>721210824</t>
  </si>
  <si>
    <t>Demontáž kanalizačního příslušenství střešních vtoků DN 150</t>
  </si>
  <si>
    <t>501767788</t>
  </si>
  <si>
    <t>https://podminky.urs.cz/item/CS_URS_2022_02/721210824</t>
  </si>
  <si>
    <t>4+4+4</t>
  </si>
  <si>
    <t>721242805</t>
  </si>
  <si>
    <t>Demontáž lapačů střešních splavenin DN 150</t>
  </si>
  <si>
    <t>-1372382371</t>
  </si>
  <si>
    <t>https://podminky.urs.cz/item/CS_URS_2022_02/721242805</t>
  </si>
  <si>
    <t>762341832</t>
  </si>
  <si>
    <t>Demontáž bednění a laťování bednění střech rovných, obloukových, sklonu do 60° se všemi nadstřešními konstrukcemi z desek tvrdých (cementotřískových, dřevoštěpkových apod.)</t>
  </si>
  <si>
    <t>884494104</t>
  </si>
  <si>
    <t>https://podminky.urs.cz/item/CS_URS_2022_02/762341832</t>
  </si>
  <si>
    <t>1944,414 " vodovzdorná překližka 18mm</t>
  </si>
  <si>
    <t>762953.11</t>
  </si>
  <si>
    <t>Demontáž podkladního roštu překližky</t>
  </si>
  <si>
    <t>-1576483</t>
  </si>
  <si>
    <t>762953.20</t>
  </si>
  <si>
    <t>Demontáž podkladní kontrukce atiky pod oplechováním dle detailu atiky</t>
  </si>
  <si>
    <t>-208409029</t>
  </si>
  <si>
    <t>" atiky</t>
  </si>
  <si>
    <t>101,36*0,5</t>
  </si>
  <si>
    <t>(51,44+24,27+19,78)*0,5</t>
  </si>
  <si>
    <t>(106,4-28,68)*0,5</t>
  </si>
  <si>
    <t>762361.20</t>
  </si>
  <si>
    <t>Demontáž podkladu oplechování atiky z prken fošen průřezové pl přes 120 do 224 cm2</t>
  </si>
  <si>
    <t>-804212920</t>
  </si>
  <si>
    <t>51,44+24,27+19,78</t>
  </si>
  <si>
    <t>106,4-28,68</t>
  </si>
  <si>
    <t>764002841</t>
  </si>
  <si>
    <t>Demontáž klempířských konstrukcí oplechování horních ploch zdí a nadezdívek do suti</t>
  </si>
  <si>
    <t>-1791565383</t>
  </si>
  <si>
    <t>https://podminky.urs.cz/item/CS_URS_2022_02/764002841</t>
  </si>
  <si>
    <t>764002871</t>
  </si>
  <si>
    <t>Demontáž klempířských konstrukcí lemování zdí do suti</t>
  </si>
  <si>
    <t>-1684939826</t>
  </si>
  <si>
    <t>https://podminky.urs.cz/item/CS_URS_2022_02/764002871</t>
  </si>
  <si>
    <t>764002881</t>
  </si>
  <si>
    <t>Demontáž klempířských konstrukcí lemování střešních prostupů do suti</t>
  </si>
  <si>
    <t>-849873767</t>
  </si>
  <si>
    <t>https://podminky.urs.cz/item/CS_URS_2022_02/764002881</t>
  </si>
  <si>
    <t>1,0*1,0*(4+9+4+5)</t>
  </si>
  <si>
    <t>767832802</t>
  </si>
  <si>
    <t>Demontáž venkovních požárních žebříků bez ochranného koše</t>
  </si>
  <si>
    <t>25317305</t>
  </si>
  <si>
    <t>https://podminky.urs.cz/item/CS_URS_2022_02/767832802</t>
  </si>
  <si>
    <t>1,5*3 " žebřík přes atiku</t>
  </si>
  <si>
    <t>5,5 " výlez na střechu haly</t>
  </si>
  <si>
    <t>767832801</t>
  </si>
  <si>
    <t>Demontáž venkovních požárních žebříků s ochranným košem</t>
  </si>
  <si>
    <t>1665684628</t>
  </si>
  <si>
    <t>https://podminky.urs.cz/item/CS_URS_2022_02/767832801</t>
  </si>
  <si>
    <t>7,5</t>
  </si>
  <si>
    <t>7679Z01R</t>
  </si>
  <si>
    <t>Demontáž stříšky na střeše včetně nosných a kotevních prvků včetně odvozu a likvidace na řízené skládce, poplatku</t>
  </si>
  <si>
    <t>-310748014</t>
  </si>
  <si>
    <t>9,23+10,9</t>
  </si>
  <si>
    <t>7679Z02R</t>
  </si>
  <si>
    <t>Odstranění základů pro zařízení VZT na střeše včetně odvozu a likvidace na řízené skládce, poplatku - předpoklad</t>
  </si>
  <si>
    <t>soub</t>
  </si>
  <si>
    <t>2078070034</t>
  </si>
  <si>
    <t>7679Z03R</t>
  </si>
  <si>
    <t>Odstranění konstrukcí pro reklamy na střeše včetně nosných a kotevních prvků včetně odvozu a likvidace na řízené skládce, poplatku</t>
  </si>
  <si>
    <t>1142093832</t>
  </si>
  <si>
    <t>3,9+3,9</t>
  </si>
  <si>
    <t>6,0+4,8</t>
  </si>
  <si>
    <t>2,4</t>
  </si>
  <si>
    <t>3,5*3</t>
  </si>
  <si>
    <t>7679Z04R</t>
  </si>
  <si>
    <t>Demontáž polykarbonátové markýzy nad vstupem včetně nosných kcí a kotevních prvků včetně odvozu a likvidace na řízené skládce, poplatku (výměra=půdorysná plocha)</t>
  </si>
  <si>
    <t>672727736</t>
  </si>
  <si>
    <t>" plocha je půdorysná plocha, pozor ne rozvinutá šířka</t>
  </si>
  <si>
    <t>dle dm</t>
  </si>
  <si>
    <t>44,0</t>
  </si>
  <si>
    <t>7679Z05R</t>
  </si>
  <si>
    <t>Odstranění podpůrné OK pro potrubí včetně nosných kcí a kotevních prvků včetně odvozu a likvidace na řízené skládce, poplatku</t>
  </si>
  <si>
    <t>-915027620</t>
  </si>
  <si>
    <t>7679Z06R</t>
  </si>
  <si>
    <t>Odstranění vstupu do podstřeší bazénové haly a konstrukcí souvisejících včetně odvozu a likvidace na řízené skládce, poplatku</t>
  </si>
  <si>
    <t>1550962513</t>
  </si>
  <si>
    <t>965045113</t>
  </si>
  <si>
    <t>Bourání potěrů cementových nebo pískocementových tl do 50 mm pl přes 4 m2</t>
  </si>
  <si>
    <t>180056066</t>
  </si>
  <si>
    <t>https://podminky.urs.cz/item/CS_URS_2022_02/965045113</t>
  </si>
  <si>
    <t>" skladby dle půdorysu střechy nad zázemím</t>
  </si>
  <si>
    <t>" V plochy</t>
  </si>
  <si>
    <t>20,0*31,28</t>
  </si>
  <si>
    <t>22,6*29,55</t>
  </si>
  <si>
    <t>20,3*30,68</t>
  </si>
  <si>
    <t>střecha nad schodištěm je v rámci demolice schodiště</t>
  </si>
  <si>
    <t>oblouková kce u vstupu - dle dm</t>
  </si>
  <si>
    <t>28,18</t>
  </si>
  <si>
    <t>962032241</t>
  </si>
  <si>
    <t>Bourání zdiva nadzákladového z cihel nebo tvárnic z cihel pálených nebo vápenopískových, na maltu cementovou, objemu přes 1 m3</t>
  </si>
  <si>
    <t>-2020397701</t>
  </si>
  <si>
    <t>https://podminky.urs.cz/item/CS_URS_2022_02/962032241</t>
  </si>
  <si>
    <t>" podklady bednění střech - předpoklad</t>
  </si>
  <si>
    <t>vodovzdorná překližka 18mm</t>
  </si>
  <si>
    <t>1955,834/2*0,2*0,5*0,5</t>
  </si>
  <si>
    <t>96-2</t>
  </si>
  <si>
    <t>Střecha nad bazénovou halou - bourání</t>
  </si>
  <si>
    <t>31602109</t>
  </si>
  <si>
    <t>16+11*2+6</t>
  </si>
  <si>
    <t>712340832</t>
  </si>
  <si>
    <t>Odstranění povlakové krytiny střech plochých do 10° z přitavených pásů NAIP v plné ploše dvouvrstvé</t>
  </si>
  <si>
    <t>-1493566652</t>
  </si>
  <si>
    <t>https://podminky.urs.cz/item/CS_URS_2022_02/712340832</t>
  </si>
  <si>
    <t>2 vrstvy na perlitbetonu</t>
  </si>
  <si>
    <t>1992,07</t>
  </si>
  <si>
    <t>střecha detB-11</t>
  </si>
  <si>
    <t>1,495*31,2</t>
  </si>
  <si>
    <t>712361803</t>
  </si>
  <si>
    <t>Odstranění povlakové krytiny střech plochých do 10° z fólií přilepenou v plné ploše</t>
  </si>
  <si>
    <t>599323802</t>
  </si>
  <si>
    <t>https://podminky.urs.cz/item/CS_URS_2022_02/712361803</t>
  </si>
  <si>
    <t>33,0*61,55</t>
  </si>
  <si>
    <t>vytažení okolo TBG</t>
  </si>
  <si>
    <t>8,9*0,5</t>
  </si>
  <si>
    <t>712363801</t>
  </si>
  <si>
    <t>Odstranění povlakové krytiny střech plochých do 10° s mechanicky kotvenou izolací pro jakoukoli tloušťku izolace budovy výšky do 18 m, kotvené do trapézového plechu nebo do dřeva</t>
  </si>
  <si>
    <t>1845105862</t>
  </si>
  <si>
    <t>https://podminky.urs.cz/item/CS_URS_2022_02/712363801</t>
  </si>
  <si>
    <t>-1471278210</t>
  </si>
  <si>
    <t>1992,07*3 " celá plocha (3x60mm PSB)</t>
  </si>
  <si>
    <t>0,88*31,2</t>
  </si>
  <si>
    <t>-499152079</t>
  </si>
  <si>
    <t>184,83-3,4</t>
  </si>
  <si>
    <t>8,9 " okolo navíc RBG stěn</t>
  </si>
  <si>
    <t>-184910369</t>
  </si>
  <si>
    <t>" větrací hlavice</t>
  </si>
  <si>
    <t>2,0*12</t>
  </si>
  <si>
    <t>" větrání střechy</t>
  </si>
  <si>
    <t>1,0*(9+2)*2</t>
  </si>
  <si>
    <t>" vpusti</t>
  </si>
  <si>
    <t xml:space="preserve">2,0*(5*2) </t>
  </si>
  <si>
    <t>858129724</t>
  </si>
  <si>
    <t>5*2</t>
  </si>
  <si>
    <t>1183315500</t>
  </si>
  <si>
    <t>1235492682</t>
  </si>
  <si>
    <t>1992,07 " vodovzdorná překližka 18mm</t>
  </si>
  <si>
    <t>-1274099380</t>
  </si>
  <si>
    <t>1992,07" vodovzdorná překližka 18mm</t>
  </si>
  <si>
    <t>-214364353</t>
  </si>
  <si>
    <t>156,7+26,8+8,9</t>
  </si>
  <si>
    <t>střecha nízká</t>
  </si>
  <si>
    <t>2,66+55,2</t>
  </si>
  <si>
    <t>1240258472</t>
  </si>
  <si>
    <t>nižní štřecha</t>
  </si>
  <si>
    <t>55,2+2,66</t>
  </si>
  <si>
    <t>8,9" u kce TBG</t>
  </si>
  <si>
    <t>304054263</t>
  </si>
  <si>
    <t>1,0*1,0*12 " větrání hřebene</t>
  </si>
  <si>
    <t>1,0*1,0*44 " větrání střechy</t>
  </si>
  <si>
    <t>1*1*12 "vpusti</t>
  </si>
  <si>
    <t>-1534080198</t>
  </si>
  <si>
    <t>1992,07*(0,05/2+0,03) " 50mm ve vlně VSZ plechu perlitobeton + 30 mm nad vlnou</t>
  </si>
  <si>
    <t>-969023428</t>
  </si>
  <si>
    <t>0,88*31,2*0,34</t>
  </si>
  <si>
    <t>966073122</t>
  </si>
  <si>
    <t>Demontáž krytiny střech ocelových konstrukcí z tvarovaných ocelových plechů, výšky budovy přes 6 do 12 m</t>
  </si>
  <si>
    <t>1385696624</t>
  </si>
  <si>
    <t>https://podminky.urs.cz/item/CS_URS_2022_02/966073122</t>
  </si>
  <si>
    <t>60,98*32,52</t>
  </si>
  <si>
    <t>odpočet části střechy TBG</t>
  </si>
  <si>
    <t>9,0</t>
  </si>
  <si>
    <t>1969620196</t>
  </si>
  <si>
    <t>1992,07/2*0,2*0,5*0,5</t>
  </si>
  <si>
    <t>99989.100</t>
  </si>
  <si>
    <t>Zkrácení horního pasu vazníku o 40mm, řez B-B, Det G</t>
  </si>
  <si>
    <t>1049091083</t>
  </si>
  <si>
    <t>96-3</t>
  </si>
  <si>
    <t>Střecha nad atrakcemi</t>
  </si>
  <si>
    <t>40347953</t>
  </si>
  <si>
    <t>207,78-13,823</t>
  </si>
  <si>
    <t>712361801</t>
  </si>
  <si>
    <t>Odstranění povlakové krytiny střech plochých do 10° z fólií položenou volně se svařovanými nebo lepenými spoji</t>
  </si>
  <si>
    <t>1563667773</t>
  </si>
  <si>
    <t>https://podminky.urs.cz/item/CS_URS_2022_02/712361801</t>
  </si>
  <si>
    <t>podkladní geotextílie</t>
  </si>
  <si>
    <t>764002801</t>
  </si>
  <si>
    <t>Demontáž klempířských konstrukcí závětrné lišty do suti</t>
  </si>
  <si>
    <t>-1052474384</t>
  </si>
  <si>
    <t>https://podminky.urs.cz/item/CS_URS_2022_02/764002801</t>
  </si>
  <si>
    <t>11,125</t>
  </si>
  <si>
    <t>764004.21</t>
  </si>
  <si>
    <t>Demontáž žlabu do suti</t>
  </si>
  <si>
    <t>1715612405</t>
  </si>
  <si>
    <t>6,4</t>
  </si>
  <si>
    <t>767311840</t>
  </si>
  <si>
    <t>Demontáž světlíků se skleněnou výplní pásových obloukových</t>
  </si>
  <si>
    <t>1075022724</t>
  </si>
  <si>
    <t>https://podminky.urs.cz/item/CS_URS_2022_02/767311840</t>
  </si>
  <si>
    <t>1,175*2,85*2</t>
  </si>
  <si>
    <t>1,25*2,85*2</t>
  </si>
  <si>
    <t>-792532536</t>
  </si>
  <si>
    <t>966073111</t>
  </si>
  <si>
    <t>Demontáž krytiny střech ocelových konstrukcí ze sendvičových panelů, výšky budovy do 6 m</t>
  </si>
  <si>
    <t>-2071334549</t>
  </si>
  <si>
    <t>https://podminky.urs.cz/item/CS_URS_2022_02/966073111</t>
  </si>
  <si>
    <t>997013114</t>
  </si>
  <si>
    <t>Vnitrostaveništní doprava suti a vybouraných hmot vodorovně do 50 m svisle s použitím mechanizace pro budovy a haly výšky přes 12 do 15 m</t>
  </si>
  <si>
    <t>1698298184</t>
  </si>
  <si>
    <t>https://podminky.urs.cz/item/CS_URS_2022_02/997013114</t>
  </si>
  <si>
    <t>990603581</t>
  </si>
  <si>
    <t>1958778568</t>
  </si>
  <si>
    <t>-2092849151</t>
  </si>
  <si>
    <t>10.964+35.237+10.694+0.418"HI 96-1</t>
  </si>
  <si>
    <t>10.50+0.303"TI 96-1</t>
  </si>
  <si>
    <t>22.426+6.663+7.328"HI 96-2</t>
  </si>
  <si>
    <t>10.807+0.171"TI 96-2</t>
  </si>
  <si>
    <t>0.621+0.621"HI 96-3</t>
  </si>
  <si>
    <t>0.359+0.346"světlíky</t>
  </si>
  <si>
    <t>D1-1-1_09B - Bourání - obvodový plášť</t>
  </si>
  <si>
    <t>Demontáž reklamních a info panelů není předmětem řešení, zajišťuje investor.</t>
  </si>
  <si>
    <t>941111132</t>
  </si>
  <si>
    <t>Montáž lešení řadového trubkového lehkého pracovního s podlahami s provozním zatížením tř. 3 do 200 kg/m2 šířky tř. W12 od 1,2 do 1,5 m, výšky přes 10 do 25 m</t>
  </si>
  <si>
    <t>1186759011</t>
  </si>
  <si>
    <t>https://podminky.urs.cz/item/CS_URS_2022_02/941111132</t>
  </si>
  <si>
    <t>" lešení pro demotýže a bourání fasády/konstrukcí fasád</t>
  </si>
  <si>
    <t>" Pro prosklenou část fasády, pro FEAL, pro KZS a pod.1+</t>
  </si>
  <si>
    <t>" dle pohledů, plochy odměřeny z DWG</t>
  </si>
  <si>
    <t>" pohled severní</t>
  </si>
  <si>
    <t>(1,5+33,0+1,5)*13,0</t>
  </si>
  <si>
    <t>(32+1,5)*10,8</t>
  </si>
  <si>
    <t>" pro tobog.věž</t>
  </si>
  <si>
    <t>(1,5+3,2+1,5)*13,0+(1,5+3,2+1,5*2+4,75+1,5*2+2,63+0,32+1,5)*5,0</t>
  </si>
  <si>
    <t>" pohled východní</t>
  </si>
  <si>
    <t>(1,5+62,0+1,5)*13,06</t>
  </si>
  <si>
    <t>" pohled jižní</t>
  </si>
  <si>
    <t>(1,5+17,26+1,5+8,0*2)*9,4+4,05*4,5</t>
  </si>
  <si>
    <t>(1,5+33,0+1,5)*4,8 " na střeše bazénu 25m</t>
  </si>
  <si>
    <t>(1,5+65,0+1,5)*6,5</t>
  </si>
  <si>
    <t>22,0*1,6</t>
  </si>
  <si>
    <t>PI*3,6/2*4,2</t>
  </si>
  <si>
    <t>(1,5+21,5+26,5+1,5)*3,4</t>
  </si>
  <si>
    <t>PI*7,9/2*9,9</t>
  </si>
  <si>
    <t>(1,5+60,9+1,5)*5,5</t>
  </si>
  <si>
    <t>941111232R</t>
  </si>
  <si>
    <t>Příplatek k lešení řadovému trubkovému lehkému s podlahami š 1,5 m v 25 m za dobu použití dle harmonogramu hlavního dodavatele nebo jeho subdodavatelů</t>
  </si>
  <si>
    <t>-1177640601</t>
  </si>
  <si>
    <t>941111832</t>
  </si>
  <si>
    <t>Demontáž lešení řadového trubkového lehkého pracovního s podlahami s provozním zatížením tř. 3 do 200 kg/m2 šířky tř. W12 od 1,2 do 1,5 m, výšky přes 10 do 25 m</t>
  </si>
  <si>
    <t>1051761740</t>
  </si>
  <si>
    <t>https://podminky.urs.cz/item/CS_URS_2022_02/941111832</t>
  </si>
  <si>
    <t>944511111</t>
  </si>
  <si>
    <t>Montáž ochranné sítě zavěšené na konstrukci lešení z textilie z umělých vláken</t>
  </si>
  <si>
    <t>8816571</t>
  </si>
  <si>
    <t>https://podminky.urs.cz/item/CS_URS_2022_02/944511111</t>
  </si>
  <si>
    <t>3539,321*1,05</t>
  </si>
  <si>
    <t>944511211R</t>
  </si>
  <si>
    <t>Montáž ochranné sítě Příplatek za použití sítě k ceně -1111 za dobu použití dle harmonogramu hlavního dodavatele nebo jeho subdodavatelů</t>
  </si>
  <si>
    <t>-1579577361</t>
  </si>
  <si>
    <t>944511811</t>
  </si>
  <si>
    <t>Demontáž ochranné sítě zavěšené na konstrukci lešení z textilie z umělých vláken</t>
  </si>
  <si>
    <t>668507310</t>
  </si>
  <si>
    <t>https://podminky.urs.cz/item/CS_URS_2022_02/944511811</t>
  </si>
  <si>
    <t>962081141</t>
  </si>
  <si>
    <t>Bourání zdiva příček nebo vybourání otvorů ze skleněných tvárnic, tl. do 150 mm</t>
  </si>
  <si>
    <t>315819750</t>
  </si>
  <si>
    <t>https://podminky.urs.cz/item/CS_URS_2022_02/962081141</t>
  </si>
  <si>
    <t>8,0*0,45</t>
  </si>
  <si>
    <t>968082.18</t>
  </si>
  <si>
    <t>Vybourání plastových prosklených fasádních stěn</t>
  </si>
  <si>
    <t>115139856</t>
  </si>
  <si>
    <t>vstup, západní pohled</t>
  </si>
  <si>
    <t>8,6*3,6</t>
  </si>
  <si>
    <t>bok</t>
  </si>
  <si>
    <t>4,0</t>
  </si>
  <si>
    <t>západní pohled, vstup u fitka, 1.pp</t>
  </si>
  <si>
    <t>2,5*2,8</t>
  </si>
  <si>
    <t>vodní atrakce</t>
  </si>
  <si>
    <t>10,5*4,5</t>
  </si>
  <si>
    <t>-1684584465</t>
  </si>
  <si>
    <t>3,97</t>
  </si>
  <si>
    <t>968062456</t>
  </si>
  <si>
    <t>Vybourání dřevěných rámů oken s křídly, dveřních zárubní, vrat, stěn, ostění nebo obkladů dveřních zárubní, plochy přes 2 m2</t>
  </si>
  <si>
    <t>-1916768340</t>
  </si>
  <si>
    <t>https://podminky.urs.cz/item/CS_URS_2022_02/968062456</t>
  </si>
  <si>
    <t>1.pp do mč 0.81b</t>
  </si>
  <si>
    <t>713130833</t>
  </si>
  <si>
    <t>Odstranění tepelné izolace stěn a příček z rohoží, pásů, dílců, desek, bloků připevněných přibitím nebo nastřelením z vláknitých materiálů, tloušťka izolace přes 100 mm</t>
  </si>
  <si>
    <t>-1098976799</t>
  </si>
  <si>
    <t>https://podminky.urs.cz/item/CS_URS_2022_02/713130833</t>
  </si>
  <si>
    <t>detail B-22</t>
  </si>
  <si>
    <t>pod FEAL obkladem</t>
  </si>
  <si>
    <t>" dle TZ a přílušných výkresů pohledů a půdorysů a řezů</t>
  </si>
  <si>
    <t>" odměřeno z DWG</t>
  </si>
  <si>
    <t>350,625</t>
  </si>
  <si>
    <t>4,9</t>
  </si>
  <si>
    <t>8,76+1,43</t>
  </si>
  <si>
    <t>(7,82+4,22)*5,9</t>
  </si>
  <si>
    <t>" pohled západní</t>
  </si>
  <si>
    <t>(21,5+16,02)*5,9</t>
  </si>
  <si>
    <t>pod mozaikou</t>
  </si>
  <si>
    <t>" dle TZ a příslušných výkresů půdorysů, řezů a pohledů</t>
  </si>
  <si>
    <t>30,12+64,75+5,48+4,94 " ploch odměřeny z DWG</t>
  </si>
  <si>
    <t>"pohled západní</t>
  </si>
  <si>
    <t>3,9*0,8</t>
  </si>
  <si>
    <t>Demontáž podkladní kontrukce atiky pod oplechováním dle detailu A-19</t>
  </si>
  <si>
    <t>1173235790</t>
  </si>
  <si>
    <t>oplechování VZT oválu u vstupu</t>
  </si>
  <si>
    <t>18,9*0,5</t>
  </si>
  <si>
    <t>oplechování VZT z boku</t>
  </si>
  <si>
    <t>17,7*0,5</t>
  </si>
  <si>
    <t>půlovál u vstupu</t>
  </si>
  <si>
    <t>13,5*0,5</t>
  </si>
  <si>
    <t>zábradlí u oválu VZT</t>
  </si>
  <si>
    <t>5,0*0,5</t>
  </si>
  <si>
    <t>zábradlí operky u vstupu</t>
  </si>
  <si>
    <t>35,8*0,5</t>
  </si>
  <si>
    <t>762421.28</t>
  </si>
  <si>
    <t>Demontáž obložení stropů z heraklitů tl. 3,5cm vč. bednění - detail B-8</t>
  </si>
  <si>
    <t>554957523</t>
  </si>
  <si>
    <t xml:space="preserve">" podhledy  </t>
  </si>
  <si>
    <t>7,8*1,16 "pohled jižní</t>
  </si>
  <si>
    <t>(16,0+25,7)*1,16 " pohled západní</t>
  </si>
  <si>
    <t>(9,0+36,77+ 12,14)*0,955" pohled severní</t>
  </si>
  <si>
    <t>1549332114</t>
  </si>
  <si>
    <t>18,9</t>
  </si>
  <si>
    <t>17,7</t>
  </si>
  <si>
    <t>13,5</t>
  </si>
  <si>
    <t>5,0</t>
  </si>
  <si>
    <t>35,8</t>
  </si>
  <si>
    <t>764002851</t>
  </si>
  <si>
    <t>Demontáž klempířských konstrukcí oplechování parapetů do suti</t>
  </si>
  <si>
    <t>-26466679</t>
  </si>
  <si>
    <t>https://podminky.urs.cz/item/CS_URS_2022_02/764002851</t>
  </si>
  <si>
    <t>západní pohled u oken, pás oken na levé straně</t>
  </si>
  <si>
    <t>21,7</t>
  </si>
  <si>
    <t>západní pohled, 1.pp mč 0.39</t>
  </si>
  <si>
    <t>11,95</t>
  </si>
  <si>
    <t>jižní pohled</t>
  </si>
  <si>
    <t>3,0</t>
  </si>
  <si>
    <t>1535150922</t>
  </si>
  <si>
    <t>venkovní podhled nad vstupu u fitka</t>
  </si>
  <si>
    <t>1,68*14,14</t>
  </si>
  <si>
    <t>49150427</t>
  </si>
  <si>
    <t>-307618314</t>
  </si>
  <si>
    <t>nosná kce tbg věže</t>
  </si>
  <si>
    <t>" prosklená fasády tobogánu</t>
  </si>
  <si>
    <t>" dle TZ a jednotlivých půdorysů a dalších výkresů, dle digi měření z dwg</t>
  </si>
  <si>
    <t>" pohled S</t>
  </si>
  <si>
    <t>17,36*4,9</t>
  </si>
  <si>
    <t>8,4*4,1</t>
  </si>
  <si>
    <t>5,0*4,34</t>
  </si>
  <si>
    <t>" střecha</t>
  </si>
  <si>
    <t>18,17</t>
  </si>
  <si>
    <t>767112.12</t>
  </si>
  <si>
    <t>Kompletní demontáž/rozebrání nosné ocelové konstrukce prosklené fasády vč. rámů skleněné výplně, izolací, pryžových profilů dle detailů T,S,U, N,O, P, R</t>
  </si>
  <si>
    <t>-1339737080</t>
  </si>
  <si>
    <t>" dle textové a výkresové dokumentace zadání - dle digi měření z dwg</t>
  </si>
  <si>
    <t xml:space="preserve">" PS=S2 pohled východ </t>
  </si>
  <si>
    <t>657,936+22,5+28,9+16,9</t>
  </si>
  <si>
    <t xml:space="preserve">"S3 pohled jih </t>
  </si>
  <si>
    <t>127,29</t>
  </si>
  <si>
    <t xml:space="preserve">" PS=S1a pohled sever </t>
  </si>
  <si>
    <t>109,21</t>
  </si>
  <si>
    <t xml:space="preserve">" S1b pohled sever </t>
  </si>
  <si>
    <t>17,34</t>
  </si>
  <si>
    <t xml:space="preserve">" PS= S5+S4 pohled západ </t>
  </si>
  <si>
    <t>94,6"S5</t>
  </si>
  <si>
    <t>24,9"S5</t>
  </si>
  <si>
    <t>61,52*4,03 "S4</t>
  </si>
  <si>
    <t>767810811</t>
  </si>
  <si>
    <t>Demontáž větracích mřížek ocelových čtyřhranných neho kruhových</t>
  </si>
  <si>
    <t>1781717027</t>
  </si>
  <si>
    <t>https://podminky.urs.cz/item/CS_URS_2022_02/767810811</t>
  </si>
  <si>
    <t>předpoklad</t>
  </si>
  <si>
    <t>10,0</t>
  </si>
  <si>
    <t>7671618.4</t>
  </si>
  <si>
    <t>Demontáž informačních tabulí u vstupu vč. likvidace</t>
  </si>
  <si>
    <t>ks</t>
  </si>
  <si>
    <t>-267735107</t>
  </si>
  <si>
    <t xml:space="preserve">u vstupu </t>
  </si>
  <si>
    <t>7671618.5</t>
  </si>
  <si>
    <t>Demontáž ocelové konstrukce laviček u vstupu vč. likvidace</t>
  </si>
  <si>
    <t>1064172778</t>
  </si>
  <si>
    <t>767416.12</t>
  </si>
  <si>
    <t>Demontáž obkladů fasády FEAL pro budovu v přes 6 do 12 m vč. kompletního oplechování, lemování, klempířských prvků</t>
  </si>
  <si>
    <t>532899469</t>
  </si>
  <si>
    <t>" pohled severní TBG věž</t>
  </si>
  <si>
    <t>5,0*4,3</t>
  </si>
  <si>
    <t>5,9*1,3</t>
  </si>
  <si>
    <t>767416.41</t>
  </si>
  <si>
    <t>Demontáž obkladu nosné konstrukce prosklené fasády -červená barva (výměra = celková plocha fasády)</t>
  </si>
  <si>
    <t>1017799321</t>
  </si>
  <si>
    <t>767416.42</t>
  </si>
  <si>
    <t>Demontáž fasádního obkladu -předpoklad sendvičové desky - S2, východní pohled</t>
  </si>
  <si>
    <t>-1381087735</t>
  </si>
  <si>
    <t>767641805</t>
  </si>
  <si>
    <t>Demontáž dveřních zárubní odřezáním od upevnění, plochy dveří přes 2,5 do 4,5 m2</t>
  </si>
  <si>
    <t>-1032167684</t>
  </si>
  <si>
    <t>https://podminky.urs.cz/item/CS_URS_2022_02/767641805</t>
  </si>
  <si>
    <t>1.pp do mč 0.24</t>
  </si>
  <si>
    <t>767651800</t>
  </si>
  <si>
    <t>Demontáž vratových zárubní odřezáním od upevnění, plochy vrat přes 4,5 do 10 m2</t>
  </si>
  <si>
    <t>-1661654695</t>
  </si>
  <si>
    <t>https://podminky.urs.cz/item/CS_URS_2022_02/767651800</t>
  </si>
  <si>
    <t>1.pp do mč 0.25</t>
  </si>
  <si>
    <t>767651821</t>
  </si>
  <si>
    <t>Demontáž garážových a průmyslových vrat otvíravých, plochy do 6 m2</t>
  </si>
  <si>
    <t>-185631536</t>
  </si>
  <si>
    <t>https://podminky.urs.cz/item/CS_URS_2022_02/767651821</t>
  </si>
  <si>
    <t>767641.05</t>
  </si>
  <si>
    <t>Demontáž fasádních dveří prosklené fasády, plochy dveří přes 2,5 do 4,5 m2</t>
  </si>
  <si>
    <t>-910994680</t>
  </si>
  <si>
    <t>východní pohled</t>
  </si>
  <si>
    <t>západní pohled do mč 0.36</t>
  </si>
  <si>
    <t>767642815</t>
  </si>
  <si>
    <t>Demontáž automatických dveří výšky přes 2200 mm do 3000 mm linerálních nebo teleskopických, šířky přes 3500 mm do 4000 mm</t>
  </si>
  <si>
    <t>1378459516</t>
  </si>
  <si>
    <t>https://podminky.urs.cz/item/CS_URS_2022_02/767642815</t>
  </si>
  <si>
    <t>" dle tabulky D.1.1.5.6. dle TZ a ostatních výkresů</t>
  </si>
  <si>
    <t>1 "G123</t>
  </si>
  <si>
    <t>767651805</t>
  </si>
  <si>
    <t>Demontáž vratových zárubní odřezáním od upevnění, plochy vrat přes 10 m2</t>
  </si>
  <si>
    <t>-880640998</t>
  </si>
  <si>
    <t>https://podminky.urs.cz/item/CS_URS_2022_02/767651805</t>
  </si>
  <si>
    <t>767651813</t>
  </si>
  <si>
    <t>Demontáž garážových a průmyslových vrat sekčních zajížděcích pod strop, plochy přes 9 do 13 m2</t>
  </si>
  <si>
    <t>-99808359</t>
  </si>
  <si>
    <t>https://podminky.urs.cz/item/CS_URS_2022_02/767651813</t>
  </si>
  <si>
    <t>767722.12</t>
  </si>
  <si>
    <t>Demontáž proskleného pláště tobogánové věže vč. kompletního oplechování</t>
  </si>
  <si>
    <t>199714090</t>
  </si>
  <si>
    <t>767712.12</t>
  </si>
  <si>
    <t>Demontáž prosklené stěny ze sestavy fixních a otvíravých oken vč. rámů</t>
  </si>
  <si>
    <t>1160627977</t>
  </si>
  <si>
    <t>západní pohled</t>
  </si>
  <si>
    <t>24,95</t>
  </si>
  <si>
    <t>stěna vstupu do fitka, 1.pp</t>
  </si>
  <si>
    <t>11,195*2,7</t>
  </si>
  <si>
    <t>17,62</t>
  </si>
  <si>
    <t>8,85</t>
  </si>
  <si>
    <t>7671618.3</t>
  </si>
  <si>
    <t>Demontáž venkovního zdobného zábradlí atik a schodiště</t>
  </si>
  <si>
    <t>324414500</t>
  </si>
  <si>
    <t>u VZT oválu</t>
  </si>
  <si>
    <t>shodiště</t>
  </si>
  <si>
    <t>5,6+2,1</t>
  </si>
  <si>
    <t>767211.01</t>
  </si>
  <si>
    <t>Demontáž venkovního schodiště z pochůzných roštů vč. zábradlí</t>
  </si>
  <si>
    <t>-1585043267</t>
  </si>
  <si>
    <t>767661811</t>
  </si>
  <si>
    <t>Demontáž mříží pevných nebo otevíravých</t>
  </si>
  <si>
    <t>478464777</t>
  </si>
  <si>
    <t>https://podminky.urs.cz/item/CS_URS_2022_02/767661811</t>
  </si>
  <si>
    <t>do mč 0.20</t>
  </si>
  <si>
    <t>2,55*3,0</t>
  </si>
  <si>
    <t>782631811</t>
  </si>
  <si>
    <t>Demontáž obkladů parapetů z kamene do suti z tvrdých kamenů kladených do malty</t>
  </si>
  <si>
    <t>330454975</t>
  </si>
  <si>
    <t>https://podminky.urs.cz/item/CS_URS_2022_02/782631811</t>
  </si>
  <si>
    <t>11,28</t>
  </si>
  <si>
    <t>787700.04</t>
  </si>
  <si>
    <t>Šetrná demontáž dvojitého zasklení fasády haly vč. odstranění lišt okolo zasklení</t>
  </si>
  <si>
    <t>-757963896</t>
  </si>
  <si>
    <t>657,936+22,5+28,9</t>
  </si>
  <si>
    <t>978059.41</t>
  </si>
  <si>
    <t>Odsekání obkladů stěn z elektrokeramiky plochy přes 1 m2 včetně otlučení podkladní omítky - viz detail A-18</t>
  </si>
  <si>
    <t>-1564984522</t>
  </si>
  <si>
    <t>" otlučení elektrokeramiky a podklady</t>
  </si>
  <si>
    <t>" odměřenoz DWG</t>
  </si>
  <si>
    <t>10,5+5,7+3,48</t>
  </si>
  <si>
    <t>"obklad na jižním schodišti v rámci bourání schodiště - 0</t>
  </si>
  <si>
    <t>15,26+6,15</t>
  </si>
  <si>
    <t>17,0*9,95"oblouková kce</t>
  </si>
  <si>
    <t>1,8*35,8"zábradelní stěna vstupu, ochoz nad fitnes sálem</t>
  </si>
  <si>
    <t>2,8*5,0</t>
  </si>
  <si>
    <t>" objekty násávání pro VZT</t>
  </si>
  <si>
    <t>17,8*3,5</t>
  </si>
  <si>
    <t>18,9*2,6</t>
  </si>
  <si>
    <t>9780596.1</t>
  </si>
  <si>
    <t>Vybouraní rabicového pletiva pod obkladem včetně podkladní omítky až na zdivo - viz detail A-18</t>
  </si>
  <si>
    <t>-851779675</t>
  </si>
  <si>
    <t>-880180922</t>
  </si>
  <si>
    <t>1,05*35,8"zábradelní stěna vstupu, ochoz nad fitnes sálem</t>
  </si>
  <si>
    <t>ovál VZT u vstupu</t>
  </si>
  <si>
    <t>2,5</t>
  </si>
  <si>
    <t>71202143</t>
  </si>
  <si>
    <t>978071521</t>
  </si>
  <si>
    <t>Odsekání omítky (včetně podkladní) a odstranění tepelné nebo vodotěsné izolace z desek, objemové hmotnosti do 120 kg/m3, tl. do 50 mm, plochy přes 1 m2</t>
  </si>
  <si>
    <t>604684775</t>
  </si>
  <si>
    <t>https://podminky.urs.cz/item/CS_URS_2022_02/978071521</t>
  </si>
  <si>
    <t>997013154</t>
  </si>
  <si>
    <t>Vnitrostaveništní doprava suti a vybouraných hmot vodorovně do 50 m svisle s omezením mechanizace pro budovy a haly výšky přes 12 do 15 m</t>
  </si>
  <si>
    <t>438237158</t>
  </si>
  <si>
    <t>https://podminky.urs.cz/item/CS_URS_2022_02/997013154</t>
  </si>
  <si>
    <t>1434895712</t>
  </si>
  <si>
    <t>-209692990</t>
  </si>
  <si>
    <t>997013999</t>
  </si>
  <si>
    <t>-347023972</t>
  </si>
  <si>
    <t>323,934*0,1" předpoklad 10%</t>
  </si>
  <si>
    <t xml:space="preserve">D1-1-1_10-13 - Bourání - venkovní konstrukce okolo budovy 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</si>
  <si>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 Dle D.1.1_010až11 výkreů a vč.řezů TZ, detailů a tabulek.</t>
  </si>
  <si>
    <t xml:space="preserve">    764 - Konstrukce klempířské</t>
  </si>
  <si>
    <t xml:space="preserve">    772 - Podlahy z kamene</t>
  </si>
  <si>
    <t>113106121</t>
  </si>
  <si>
    <t>Rozebrání dlažeb komunikací pro pěší s přemístěním hmot na skládku na vzdálenost do 3 m nebo s naložením na dopravní prostředek s ložem z kameniva nebo živice a s jakoukoliv výplní spár ručně z betonových nebo kameninových dlaždic, desek nebo tvarovek</t>
  </si>
  <si>
    <t>-816466931</t>
  </si>
  <si>
    <t>https://podminky.urs.cz/item/CS_URS_2022_02/113106121</t>
  </si>
  <si>
    <t>" rozebrání stáv.chodníku u divoké řeky a navazujícího chodníku u fasády bazénu</t>
  </si>
  <si>
    <t>8,4*0,5</t>
  </si>
  <si>
    <t>13,1*1,0</t>
  </si>
  <si>
    <t>" dočasné odstranění chodníku podél fasády min.3m od fasády</t>
  </si>
  <si>
    <t>3,9*3,0</t>
  </si>
  <si>
    <t>966008211</t>
  </si>
  <si>
    <t>Bourání odvodňovacího žlabu s odklizením a uložením vybouraného materiálu na skládku na vzdálenost do 10 m nebo s naložením na dopravní prostředek z betonových příkopových tvárnic nebo desek šířky do 500 mm</t>
  </si>
  <si>
    <t>-236227460</t>
  </si>
  <si>
    <t>https://podminky.urs.cz/item/CS_URS_2022_02/966008211</t>
  </si>
  <si>
    <t>6,4 " za atrakcemi u kulny</t>
  </si>
  <si>
    <t>-768353325</t>
  </si>
  <si>
    <t>" bourání části obslužné rampy PZD, betonové tvárnice</t>
  </si>
  <si>
    <t>8,3*2,5*(1,0+1,0)</t>
  </si>
  <si>
    <t>981513116</t>
  </si>
  <si>
    <t>Demolice konstrukcí objektů těžkými mechanizačními prostředky konstrukcí z betonu prostého</t>
  </si>
  <si>
    <t>1749334998</t>
  </si>
  <si>
    <t>https://podminky.urs.cz/item/CS_URS_2022_02/981513116</t>
  </si>
  <si>
    <t>" vně bouraná zídka u obslužných ramp</t>
  </si>
  <si>
    <t>(3,15+3,15)*0,3*1,5</t>
  </si>
  <si>
    <t>" vně bouraná opěrná zídka u TBG a ATRAKCI</t>
  </si>
  <si>
    <t>(2,5+0,8+3,)*0,3*1,5</t>
  </si>
  <si>
    <t>" odstranění ŽB schodiště vně ke vchodu do bazénu</t>
  </si>
  <si>
    <t>3,5*2,1*5,5/2</t>
  </si>
  <si>
    <t>98199001R</t>
  </si>
  <si>
    <t>Odstranění stanoviště plavčíka včetně odvozu a likvidace na řízené skládce</t>
  </si>
  <si>
    <t>1413886944</t>
  </si>
  <si>
    <t>-1405306648</t>
  </si>
  <si>
    <t>-335897696</t>
  </si>
  <si>
    <t>997013871</t>
  </si>
  <si>
    <t>Poplatek za uložení stavebního odpadu na recyklační skládce (skládkovné) směsného stavebního a demoličního zatříděného do Katalogu odpadů pod kódem 17 09 04</t>
  </si>
  <si>
    <t>-818171097</t>
  </si>
  <si>
    <t>https://podminky.urs.cz/item/CS_URS_2022_02/997013871</t>
  </si>
  <si>
    <t>764</t>
  </si>
  <si>
    <t>Konstrukce klempířské</t>
  </si>
  <si>
    <t>255065199</t>
  </si>
  <si>
    <t>" vně obložení soklu kce TBG</t>
  </si>
  <si>
    <t>PI*3,1/2+0,55*2</t>
  </si>
  <si>
    <t>1824028263</t>
  </si>
  <si>
    <t>" oplechování VZT věže 0.27a</t>
  </si>
  <si>
    <t>2,6*2+PI*3,9</t>
  </si>
  <si>
    <t>" oplechování VZT věže 0.27b</t>
  </si>
  <si>
    <t>2,9*2+PI*4,1</t>
  </si>
  <si>
    <t>" oplechování zdi u venkovního sezení u vchodu do bazénu</t>
  </si>
  <si>
    <t>16,66+10,8</t>
  </si>
  <si>
    <t>767161813</t>
  </si>
  <si>
    <t>Demontáž zábradlí do suti rovného nerozebíratelný spoj hmotnosti 1 m zábradlí do 20 kg</t>
  </si>
  <si>
    <t>969363551</t>
  </si>
  <si>
    <t>https://podminky.urs.cz/item/CS_URS_2022_02/767161813</t>
  </si>
  <si>
    <t xml:space="preserve">3,15+3,15 " vně zábradlí na bourané zídce </t>
  </si>
  <si>
    <t>7,5 " vně zábradlí na demontované části ocelové obslužné rampy</t>
  </si>
  <si>
    <t>3,0+10,5+20,0+10 " vně zábradlí u TBG a na části objektu ATRAKCE</t>
  </si>
  <si>
    <t>5,0 " viz rez zapadni</t>
  </si>
  <si>
    <t>1,5+1,8+0,6*2+16,5+10,8 " viz půdorys 1NP před vchodem do bazénu</t>
  </si>
  <si>
    <t>1804102827</t>
  </si>
  <si>
    <t>4,5*2 " viz Z8PAD podhled a půdorys 1NP před vchodem do bazénu</t>
  </si>
  <si>
    <t>76737781R</t>
  </si>
  <si>
    <t>Demontáž nerez komínu od KGJ včetně odvodzu a likvidace na řízené skládce</t>
  </si>
  <si>
    <t>2117446268</t>
  </si>
  <si>
    <t>767415841</t>
  </si>
  <si>
    <t>Demontáž vnějšího obkladu pláště z kompozitních panelů typu BOND kazetové provedení - skryté uchycení výšky budovy do 6m</t>
  </si>
  <si>
    <t>302861393</t>
  </si>
  <si>
    <t>https://podminky.urs.cz/item/CS_URS_2022_02/767415841</t>
  </si>
  <si>
    <t>(PI*3,1/2+0,55*2)*1,25</t>
  </si>
  <si>
    <t>767415861</t>
  </si>
  <si>
    <t>Demontáž vnějšího obkladu pláště z kompozitních panelů typu BOND doplňků podkladní rošt</t>
  </si>
  <si>
    <t>-673350283</t>
  </si>
  <si>
    <t>https://podminky.urs.cz/item/CS_URS_2022_02/767415861</t>
  </si>
  <si>
    <t>76759083R</t>
  </si>
  <si>
    <t xml:space="preserve">Demontáž podlahových konstrukcí podlah </t>
  </si>
  <si>
    <t>-869843817</t>
  </si>
  <si>
    <t>" bouraná část obslužné rampy - ocelová konstrukce</t>
  </si>
  <si>
    <t>7,0*2,0</t>
  </si>
  <si>
    <t>" vně ocel rampa</t>
  </si>
  <si>
    <t>2,5*1,0</t>
  </si>
  <si>
    <t>76759084R</t>
  </si>
  <si>
    <t>Demontáž podlahových konstrukcí podlah nosného roštu</t>
  </si>
  <si>
    <t>1857171029</t>
  </si>
  <si>
    <t>-1353944570</t>
  </si>
  <si>
    <t>76789281R</t>
  </si>
  <si>
    <t>Demontáž venkovních schodů u rampy včetně zábradlí a likvidace vybouraných hmot a suti na skládce</t>
  </si>
  <si>
    <t>915631819</t>
  </si>
  <si>
    <t>76799901R</t>
  </si>
  <si>
    <t>Odstranění reklamního bilboardu včetně nosné kce a včetně odvodzu a likvidace na řízené skládce</t>
  </si>
  <si>
    <t>1886066816</t>
  </si>
  <si>
    <t>1+3</t>
  </si>
  <si>
    <t>76799902R</t>
  </si>
  <si>
    <t>Odstranění reklamních neonů včetně nosné kce a včetně odvodzu a likvidace na řízené skládce</t>
  </si>
  <si>
    <t>1065492288</t>
  </si>
  <si>
    <t>76799903R</t>
  </si>
  <si>
    <t>Odstranění kruhového loga včetně nosné kce a včetně odvodzu a likvidace na řízené skládce</t>
  </si>
  <si>
    <t>-120163537</t>
  </si>
  <si>
    <t>76799904R</t>
  </si>
  <si>
    <t>Odstranění informační tabule včetně nosné kce a včetně odvodzu a likvidace na řízené skládce</t>
  </si>
  <si>
    <t>2113648329</t>
  </si>
  <si>
    <t>76799906R</t>
  </si>
  <si>
    <t>Odstranění konstrukce sezení před vchodem včetně nosné kce a včetně odvodzu a likvidace na řízené skládce</t>
  </si>
  <si>
    <t>887081128</t>
  </si>
  <si>
    <t>76799907R</t>
  </si>
  <si>
    <t>Dočasné odstranění bezbariérové rampy včetně zábradlí včetně uskladnění a ochrany</t>
  </si>
  <si>
    <t>371490061</t>
  </si>
  <si>
    <t>76799908R</t>
  </si>
  <si>
    <t>Dočasné odstranění nerezového brodítka vč.navazujícího schodiště včetně uskladnění a ochrany</t>
  </si>
  <si>
    <t>-677120713</t>
  </si>
  <si>
    <t>772</t>
  </si>
  <si>
    <t>Podlahy z kamene</t>
  </si>
  <si>
    <t>772231811</t>
  </si>
  <si>
    <t>Demontáž obkladů schodišťových stupňů z kamenných desek do suti stupnic z tvrdých kamenů kladených do malty</t>
  </si>
  <si>
    <t>-774347161</t>
  </si>
  <si>
    <t>https://podminky.urs.cz/item/CS_URS_2022_02/772231811</t>
  </si>
  <si>
    <t>" venkovní schody ke vstupu do bazénu</t>
  </si>
  <si>
    <t>5,5*0,3*12</t>
  </si>
  <si>
    <t>772231821</t>
  </si>
  <si>
    <t>Demontáž obkladů schodišťových stupňů z kamenných desek do suti podstupnic z tvrdých kamenů kladených do malty</t>
  </si>
  <si>
    <t>-2070748763</t>
  </si>
  <si>
    <t>https://podminky.urs.cz/item/CS_URS_2022_02/772231821</t>
  </si>
  <si>
    <t>5,5*0,16*12</t>
  </si>
  <si>
    <t>D1-1-1_20 - Ostatní a související položky bouracích prací</t>
  </si>
  <si>
    <t>HZS - Hodinové zúčtovací sazby</t>
  </si>
  <si>
    <t>9750.1</t>
  </si>
  <si>
    <t>Doplňkové, provizorní, zajišťovací, statické podpůrné konstrukce zajišťující bezpečnost při bourání (tato položka zahrnuje cenu těchto konstrukcí pro všechny dílčí soupisy prací bourání; zhotovitel zajistí dle svých technologických postupů, návrhu, možností)</t>
  </si>
  <si>
    <t>637965977</t>
  </si>
  <si>
    <t>9890.1</t>
  </si>
  <si>
    <t>Ochrana stávajících zachovávaných konstrukcí, zařízení a technologie při bourání, např. sloupy v bazénové hale apod. (tato položka zahrnuje cenu ochraných konstrukcí pro všechny dílčí soupisy prací bourání; zhotovitel zajistí dle svých technologických postupů, návrhu, možností)</t>
  </si>
  <si>
    <t>348426339</t>
  </si>
  <si>
    <t>HZS</t>
  </si>
  <si>
    <t>Hodinové zúčtovací sazby</t>
  </si>
  <si>
    <t>HZS1291</t>
  </si>
  <si>
    <t>Bourací a demontážní přímoci specialistům tzb v jejich soupisech prací neuvedené, popř. jiné bourací práce samostatně neuvedené (bude prováděno se souhlasem zástupce investora, evidováno ve stavebním deníku, fakturováno dle skutečnosti)</t>
  </si>
  <si>
    <t>512</t>
  </si>
  <si>
    <t>574014516</t>
  </si>
  <si>
    <t>https://podminky.urs.cz/item/CS_URS_2022_02/HZS1291</t>
  </si>
  <si>
    <t>KONSTR.RES - Bourání dle konstrukčního řešení - ŽB zdi a stropy včetně řezání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</si>
  <si>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 Dle KOMPLETNÍHO PROJEKTU KONSTRUKČNÍ ČÁSTI D.1.2 výkresové, textové.</t>
  </si>
  <si>
    <t>962052210</t>
  </si>
  <si>
    <t>Bourání zdiva železobetonového nadzákladového, objemu do 1 m3</t>
  </si>
  <si>
    <t>1008576299</t>
  </si>
  <si>
    <t>https://podminky.urs.cz/item/CS_URS_2022_02/962052210</t>
  </si>
  <si>
    <t>" dle půdorysů konstrukčního řešení vč.příslušných TZ a detailů</t>
  </si>
  <si>
    <t>3,3*1,8*2*0,3</t>
  </si>
  <si>
    <t>3*3,5*0,3</t>
  </si>
  <si>
    <t>4*2,8*0,3</t>
  </si>
  <si>
    <t>3,0*1,5*4*0,3</t>
  </si>
  <si>
    <t>D1.1.1_02 - 2.PP</t>
  </si>
  <si>
    <t>1,00*2,15*0,40"S02.13</t>
  </si>
  <si>
    <t>D1.1.1_03 - 1.PP</t>
  </si>
  <si>
    <t>((1,33+0,76)*2,25)*0,55"0.05</t>
  </si>
  <si>
    <t>963012510</t>
  </si>
  <si>
    <t>Bourání stropů z desek nebo panelů železobetonových prefabrikovaných s dutinami z desek, š. do 300 mm tl. do 140 mm</t>
  </si>
  <si>
    <t>-2098019063</t>
  </si>
  <si>
    <t>https://podminky.urs.cz/item/CS_URS_2022_02/963012510</t>
  </si>
  <si>
    <t>D.1.2.02 - 1.PP podlahy bourání - desky PZD tl.100mm dle ARS řezů A-A, B-B</t>
  </si>
  <si>
    <t>(59,00*2,125+22,40*3,00+59,00*2,48+22,40*5,39)*0,10"/osy 1-11/H-L kolem bazénu</t>
  </si>
  <si>
    <t>42*0,9*0,3*0,1"1.PP podlahy výměna stávajících 42 ks PZD L23</t>
  </si>
  <si>
    <t>963051113</t>
  </si>
  <si>
    <t>Bourání železobetonových stropů deskových, tl. přes 80 mm</t>
  </si>
  <si>
    <t>-769799286</t>
  </si>
  <si>
    <t>https://podminky.urs.cz/item/CS_URS_2022_02/963051113</t>
  </si>
  <si>
    <t>D.1.2.02 - 1.PP podlahy bourání</t>
  </si>
  <si>
    <t>(5,50*7,90+18,65*9,17+13,10*6,90+18,60*9,285+4,50*7,50+0,92*3,00)*0,25"1-11/E-H</t>
  </si>
  <si>
    <t>4,80*7,00*0,25"4-5/D-E</t>
  </si>
  <si>
    <t>4,80*6,81*0,25"7-8/D-E</t>
  </si>
  <si>
    <t>(1,45*2,224+6,03*1,50)*0,25"1-2/C-D</t>
  </si>
  <si>
    <t>(1,615*0,90+0,90*0,35+0,90*0,665)*0,25"2-3/C</t>
  </si>
  <si>
    <t>0,80*0,73*0,25"2-3/D-E</t>
  </si>
  <si>
    <t>4,818*3,60*0,25"3-4/A-B</t>
  </si>
  <si>
    <t>(4,75*4,80+1,90*0,75)*0,25"4-5/C</t>
  </si>
  <si>
    <t>0"5-8/C-D - trapézový plech</t>
  </si>
  <si>
    <t>6,03*2,40*0,25"10-11/C</t>
  </si>
  <si>
    <t>D.1.2.04 - 1.NP podlahy bourání</t>
  </si>
  <si>
    <t>(6,03*1,20+3,00*1,65)*0,25 "osy 1-2/C-D</t>
  </si>
  <si>
    <t>5,70*1,25*0,25"1-2/E-F</t>
  </si>
  <si>
    <t>2,10*0,50*0,25"1-2/G-H</t>
  </si>
  <si>
    <t>0,90*1,00*0,25"2-3/B-C</t>
  </si>
  <si>
    <t>4,83*4,80*0,25"3-4/A-B</t>
  </si>
  <si>
    <t>4,83*1,20*0,25"3-4/E-F</t>
  </si>
  <si>
    <t>(1,50*3,00+4,715*1,20)*0,25"4-5/A-B</t>
  </si>
  <si>
    <t>5,40*(1,20+3,00)*0,25"7-8/C-D</t>
  </si>
  <si>
    <t>(4,83*1,50+1,97*5,10)*0,25"8-9/C-D</t>
  </si>
  <si>
    <t>4,83*2,70*0,25"9-10/A-B</t>
  </si>
  <si>
    <t>2,60*1,50*0,25"m.0.55 mezipodesta</t>
  </si>
  <si>
    <t>pozn. Ostatní mezipodesty započteny v řádcích výše</t>
  </si>
  <si>
    <t>D.1.2.06 - Střecha bourání</t>
  </si>
  <si>
    <t>6,03*(1,20+2,70)*0,25"1-2</t>
  </si>
  <si>
    <t>4,83*2,40*0,25"2-3</t>
  </si>
  <si>
    <t>4,83*(2,40+1,20+2,10+0,75+0,90)*0,25"3-4</t>
  </si>
  <si>
    <t>(3,14*1,10*1,10/2+4,40*0,83)*0,25"5-6</t>
  </si>
  <si>
    <t>(0,93*1,10+1,10*0,415*2)*0,25"6-7</t>
  </si>
  <si>
    <t>5,52*1,20*0,25"7-8</t>
  </si>
  <si>
    <t>4,83*2,40*0,25"8-9</t>
  </si>
  <si>
    <t>4,83*2*2,40*0,25"9-10</t>
  </si>
  <si>
    <t>(6,03*(1,20*2+2,40))*0,25"10-11</t>
  </si>
  <si>
    <t>strop nad jižním schodištěm vedle osy 11 započten v demolici schodiště</t>
  </si>
  <si>
    <t>-1854186387</t>
  </si>
  <si>
    <t>5,00*1,35*2 "m.0.01</t>
  </si>
  <si>
    <t>1,50*0,90"m.0.36</t>
  </si>
  <si>
    <t>3,20*2,60"m.0.44</t>
  </si>
  <si>
    <t>5,00*1,25*2"m.0.55</t>
  </si>
  <si>
    <t>5,00*1,40*2"m.0.63</t>
  </si>
  <si>
    <t>1,50*1,20+2,65*1,50"m.0.67</t>
  </si>
  <si>
    <t>1,80*0,85"m.0.82 schody z Kneip.chodníku</t>
  </si>
  <si>
    <t>0,90*1,70"m.0.82 schody z brodítka</t>
  </si>
  <si>
    <t>3,92*1,20"1.02</t>
  </si>
  <si>
    <t>6,05*1,10"1.02 rampa</t>
  </si>
  <si>
    <t>-396405253</t>
  </si>
  <si>
    <t>0,25 " 4-5/C</t>
  </si>
  <si>
    <t>-77306807</t>
  </si>
  <si>
    <t xml:space="preserve">15,474/0,30*1.50" (objem žb kcí stěn tl. do 350 mm / tl.) x koeficient řezaných částí </t>
  </si>
  <si>
    <t>Řezání konstrukcí stěnovou pilou betonových nebo železobetonových průměru řezané výztuže do 16 mm hloubka řezu přes 350 do 420 mm</t>
  </si>
  <si>
    <t>-175561762</t>
  </si>
  <si>
    <t xml:space="preserve">0,86/0,40*1.50" (objem žb kcí stěn tl. do 420 mm / tl.) x koeficient řezaných částí </t>
  </si>
  <si>
    <t>977211115</t>
  </si>
  <si>
    <t>Řezání konstrukcí stěnovou pilou betonových nebo železobetonových průměru řezané výztuže do 16 mm hloubka řezu přes 520 do 680 mm</t>
  </si>
  <si>
    <t>-670020036</t>
  </si>
  <si>
    <t>https://podminky.urs.cz/item/CS_URS_2022_02/977211115</t>
  </si>
  <si>
    <t xml:space="preserve">2,586/0,55*1.50" (objem žb kcí stěn tl. do 680 mm / tl.) x koeficient řezaných částí </t>
  </si>
  <si>
    <t>977212112</t>
  </si>
  <si>
    <t>Řezání konstrukcí diamantovým lanem železobetonových s výztuží průměru přes 16 mm</t>
  </si>
  <si>
    <t>1334467851</t>
  </si>
  <si>
    <t>https://podminky.urs.cz/item/CS_URS_2022_02/977212112</t>
  </si>
  <si>
    <t>(45,963/0,10)*1,50*0,10" (objem žb kcí desek pzd / tl.) x koeficient řezaných částí x tl.</t>
  </si>
  <si>
    <t>(228,255/0,25)*1,50*0,25" (objem žb kcí stropů / tl.) x koeficient řezaných částí x tl.</t>
  </si>
  <si>
    <t>997013113</t>
  </si>
  <si>
    <t>Vnitrostaveništní doprava suti a vybouraných hmot vodorovně do 50 m svisle s použitím mechanizace pro budovy a haly výšky přes 9 do 12 m</t>
  </si>
  <si>
    <t>314419612</t>
  </si>
  <si>
    <t>https://podminky.urs.cz/item/CS_URS_2022_02/997013113</t>
  </si>
  <si>
    <t>96.552"suť z pzd panelů ochozu bazénu - lze transportovat mechanizací</t>
  </si>
  <si>
    <t>32,403*2.40"suť z bouraných žb kcí střechy - lze transportovat mechanizací</t>
  </si>
  <si>
    <t>1477075483</t>
  </si>
  <si>
    <t>716.522" celková hmotnost suti</t>
  </si>
  <si>
    <t>-174.319" odečet dobře přístupné suti transporotvané bez obtíží mechanizací</t>
  </si>
  <si>
    <t>1659225202</t>
  </si>
  <si>
    <t>142243006</t>
  </si>
  <si>
    <t>-2052939970</t>
  </si>
  <si>
    <t>716.522*0.05 "Přepočtené koeficientem množství</t>
  </si>
  <si>
    <t>geotex300S5</t>
  </si>
  <si>
    <t>227,125</t>
  </si>
  <si>
    <t>kacirekS5</t>
  </si>
  <si>
    <t>30,34</t>
  </si>
  <si>
    <t>kzs200eps</t>
  </si>
  <si>
    <t>45,1</t>
  </si>
  <si>
    <t>kzs220eps</t>
  </si>
  <si>
    <t>17,856</t>
  </si>
  <si>
    <t>nopfolieS5</t>
  </si>
  <si>
    <t>193,92</t>
  </si>
  <si>
    <t>pasasfaltS5</t>
  </si>
  <si>
    <t>222,283</t>
  </si>
  <si>
    <t>ryha3</t>
  </si>
  <si>
    <t>9,402</t>
  </si>
  <si>
    <t>stikaxps100S5</t>
  </si>
  <si>
    <t>25,977</t>
  </si>
  <si>
    <t>strechaitS5</t>
  </si>
  <si>
    <t>366,783</t>
  </si>
  <si>
    <t>D.1.1.2 - NOVÝ STAV</t>
  </si>
  <si>
    <t>va1_1</t>
  </si>
  <si>
    <t>9,45</t>
  </si>
  <si>
    <t>Úroveň 4:</t>
  </si>
  <si>
    <t>va11</t>
  </si>
  <si>
    <t>54,246</t>
  </si>
  <si>
    <t>D.1.1.2.1-A - DOJEZD TBG BROUZDALIŠTĚ</t>
  </si>
  <si>
    <t>va12</t>
  </si>
  <si>
    <t>158,471</t>
  </si>
  <si>
    <t>va17</t>
  </si>
  <si>
    <t>3,68</t>
  </si>
  <si>
    <t>va18</t>
  </si>
  <si>
    <t>37,172</t>
  </si>
  <si>
    <t>Tržní nám., Liberec</t>
  </si>
  <si>
    <t>va19</t>
  </si>
  <si>
    <t>9,33</t>
  </si>
  <si>
    <t>va2</t>
  </si>
  <si>
    <t>38,03</t>
  </si>
  <si>
    <t>va3</t>
  </si>
  <si>
    <t>123,396</t>
  </si>
  <si>
    <t>SM Liberec</t>
  </si>
  <si>
    <t>va4</t>
  </si>
  <si>
    <t>58,76</t>
  </si>
  <si>
    <t>va5</t>
  </si>
  <si>
    <t>A11HK</t>
  </si>
  <si>
    <t>Strop viz statika. Bourací práce viz bourání.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</si>
  <si>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</si>
  <si>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</si>
  <si>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</si>
  <si>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6 - Úpravy povrchů, podlahy a osazování výplní</t>
  </si>
  <si>
    <t xml:space="preserve">    712 - Povlakové krytiny</t>
  </si>
  <si>
    <t xml:space="preserve">    714 - Akustická a protiotřesová opatření</t>
  </si>
  <si>
    <t xml:space="preserve">    764 - Konstrukce klempířské vč. povrchové úpravy, systémových prvků a příslušenství</t>
  </si>
  <si>
    <t xml:space="preserve">    771 - Podlahy z dlaždic</t>
  </si>
  <si>
    <t xml:space="preserve">    781 - Dokončovací práce - obklady</t>
  </si>
  <si>
    <t xml:space="preserve">    783 - Dokončovací práce - nátěry</t>
  </si>
  <si>
    <t>131251102</t>
  </si>
  <si>
    <t>Hloubení nezapažených jam a zářezů strojně s urovnáním dna do předepsaného profilu a spádu v hornině třídy těžitelnosti I skupiny 3 přes 20 do 50 m3</t>
  </si>
  <si>
    <t>-1829002161</t>
  </si>
  <si>
    <t>https://podminky.urs.cz/item/CS_URS_2022_02/131251102</t>
  </si>
  <si>
    <t>"pod řeku"  (4*3,7-1,3*2)*0,8+1,3*2*0,2</t>
  </si>
  <si>
    <t>"pro BT"  5</t>
  </si>
  <si>
    <t>"pro provedení nové izolace z vnějšku atiky dle F-F a G-G" (12,00+19,00+4,00)*1,30*1,00/2</t>
  </si>
  <si>
    <t>132212132</t>
  </si>
  <si>
    <t>Hloubení nezapažených rýh šířky do 800 mm ručně s urovnáním dna do předepsaného profilu a spádu v hornině třídy těžitelnosti I skupiny 3 nesoudržných</t>
  </si>
  <si>
    <t>-1858504848</t>
  </si>
  <si>
    <t>https://podminky.urs.cz/item/CS_URS_2022_02/132212132</t>
  </si>
  <si>
    <t>va4*0,40*0,40" rýha pro radonové potrubí</t>
  </si>
  <si>
    <t>925515371</t>
  </si>
  <si>
    <t>277776372</t>
  </si>
  <si>
    <t>(va2+ryha3)*1.80</t>
  </si>
  <si>
    <t>1585697496</t>
  </si>
  <si>
    <t>va2+ryha3</t>
  </si>
  <si>
    <t>181912112</t>
  </si>
  <si>
    <t>Úprava pláně vyrovnáním výškových rozdílů ručně v hornině třídy těžitelnosti I skupiny 3 se zhutněním</t>
  </si>
  <si>
    <t>293477203</t>
  </si>
  <si>
    <t>https://podminky.urs.cz/item/CS_URS_2022_02/181912112</t>
  </si>
  <si>
    <t>17,97*10,6</t>
  </si>
  <si>
    <t>Zakládání</t>
  </si>
  <si>
    <t>211531111</t>
  </si>
  <si>
    <t xml:space="preserve">Výplň kamenivem do rýh odvodňovacích žeber nebo trativodů bez zhutnění, s úpravou povrchu výplně kamenivem hrubým drceným </t>
  </si>
  <si>
    <t>1324046275</t>
  </si>
  <si>
    <t>https://podminky.urs.cz/item/CS_URS_2022_02/211531111</t>
  </si>
  <si>
    <t>va4*0,40*0,40"obsyp radonové potrubí</t>
  </si>
  <si>
    <t>212755214</t>
  </si>
  <si>
    <t>Trativody bez lože z drenážních trubek plastových flexibilních D 100 mm</t>
  </si>
  <si>
    <t>724558672</t>
  </si>
  <si>
    <t>https://podminky.urs.cz/item/CS_URS_2022_02/212755214</t>
  </si>
  <si>
    <t>"odvětrání radonu"</t>
  </si>
  <si>
    <t>"ležaté"  (10,45+17,55+11,76+5,50+9,00+4,50)</t>
  </si>
  <si>
    <t>"svislé"  4,00*2</t>
  </si>
  <si>
    <t>213141111</t>
  </si>
  <si>
    <t>Zřízení vrstvy z geotextilie filtrační, separační, odvodňovací, ochranné, výztužné nebo protierozní v rovině nebo ve sklonu do 1:5, šířky do 3 m</t>
  </si>
  <si>
    <t>-1585028962</t>
  </si>
  <si>
    <t>https://podminky.urs.cz/item/CS_URS_2022_02/213141111</t>
  </si>
  <si>
    <t>va4*(0,2+0,3)*2</t>
  </si>
  <si>
    <t>69311081</t>
  </si>
  <si>
    <t>geotextilie netkaná separační, ochranná, filtrační, drenážní PES 300g/m2</t>
  </si>
  <si>
    <t>1910059236</t>
  </si>
  <si>
    <t>va5*1,15</t>
  </si>
  <si>
    <t>271572211</t>
  </si>
  <si>
    <t>Podsyp pod základové konstrukce se zhutněním a urovnáním povrchu ze štěrkopísku netříděného</t>
  </si>
  <si>
    <t>1825425199</t>
  </si>
  <si>
    <t>https://podminky.urs.cz/item/CS_URS_2022_02/271572211</t>
  </si>
  <si>
    <t>"brouzdaliště"  6,75*7,117*0,65+2,1*4*0,65</t>
  </si>
  <si>
    <t>"podlaha"  (8,5*3,8+5,745*3,5+5*2+2*5,5)*0,3</t>
  </si>
  <si>
    <t>"řeka"  4,3*(2,745+3)*0,2</t>
  </si>
  <si>
    <t>"tbg"  32*0,1</t>
  </si>
  <si>
    <t>"u výstupu z div.řeky F-F" 2,00*5,80*0,50</t>
  </si>
  <si>
    <t>Svislé a kompletní konstrukce</t>
  </si>
  <si>
    <t>311113151</t>
  </si>
  <si>
    <t>Nadzákladové zdi z tvárnic ztraceného bednění hladkých, včetně výplně z betonu třídy C 25/30, tloušťky zdiva 150 mm</t>
  </si>
  <si>
    <t>1489967845</t>
  </si>
  <si>
    <t>https://podminky.urs.cz/item/CS_URS_2022_02/311113151</t>
  </si>
  <si>
    <t>"mezi brouzdališti"  4*0,95+(0,6+0,8)*0,95+0,35*4*3</t>
  </si>
  <si>
    <t>311113152</t>
  </si>
  <si>
    <t>Nadzákladové zdi z tvárnic ztraceného bednění hladkých, včetně výplně z betonu třídy C 25/30, tloušťky zdiva přes 150 do 200 mm</t>
  </si>
  <si>
    <t>-784351910</t>
  </si>
  <si>
    <t>https://podminky.urs.cz/item/CS_URS_2022_02/311113152</t>
  </si>
  <si>
    <t>"dojezd tbg"  2,3*0,80*2</t>
  </si>
  <si>
    <t>311113155</t>
  </si>
  <si>
    <t>Nadzákladové zdi z tvárnic ztraceného bednění hladkých, včetně výplně z betonu třídy C 25/30, tloušťky zdiva přes 300 do 400 mm</t>
  </si>
  <si>
    <t>-1689636293</t>
  </si>
  <si>
    <t>https://podminky.urs.cz/item/CS_URS_2022_02/311113155</t>
  </si>
  <si>
    <t>"dojezd tbg"  11,9*1,5</t>
  </si>
  <si>
    <t>"kolem obvod stěny u brouzdaliště"  1,1*(10,58+6,985)</t>
  </si>
  <si>
    <t>311272031</t>
  </si>
  <si>
    <t>Zdivo z pórobetonových tvárnic na tenké maltové lože, tl. zdiva 200 mm pevnost tvárnic přes P2 do P4, objemová hmotnost přes 450 do 600 kg/m3 hladkých</t>
  </si>
  <si>
    <t>1567692451</t>
  </si>
  <si>
    <t>https://podminky.urs.cz/item/CS_URS_2022_02/311272031</t>
  </si>
  <si>
    <t>dle detailu atiky u prosklené stěny</t>
  </si>
  <si>
    <t>" pod věncem nad vchodem z bazénu do atrakcí - G-G</t>
  </si>
  <si>
    <t>18,27*0,25</t>
  </si>
  <si>
    <t>" nad věncem v obv.zdi nad dojezdy TBG a DŘ - F-F</t>
  </si>
  <si>
    <t>(3,824+3,6+3,015+0,3)*0,40</t>
  </si>
  <si>
    <t>311361821</t>
  </si>
  <si>
    <t>Výztuž nadzákladových zdí nosných svislých nebo odkloněných od svislice, rovných nebo oblých z betonářské oceli 10 505 (R) nebo BSt 500</t>
  </si>
  <si>
    <t>1284024420</t>
  </si>
  <si>
    <t>https://podminky.urs.cz/item/CS_URS_2022_02/311361821</t>
  </si>
  <si>
    <t>(va17*10.00+va18*20.00+va19*15.00)*0.001</t>
  </si>
  <si>
    <t>319201321</t>
  </si>
  <si>
    <t>Vyrovnání nerovného povrchu vnitřního i vnějšího zdiva bez odsekání vadných cihel, maltou (s dodáním hmot) tl. do 30 mm</t>
  </si>
  <si>
    <t>1766203651</t>
  </si>
  <si>
    <t>https://podminky.urs.cz/item/CS_URS_2022_02/319201321</t>
  </si>
  <si>
    <t>17,97*3,5+0,5*10,5*(3,5+4)" po odsekání obkladů</t>
  </si>
  <si>
    <t>10,5*3,5+(5,475+2,475)*0,5*1,5+17,97*(2,5+0,5)"obvod</t>
  </si>
  <si>
    <t>380326232</t>
  </si>
  <si>
    <t>Kompletní konstrukce čistíren odpadních vod, nádrží, vodojemů, kanálů z betonu železového bez výztuže a bednění pro prostředí s mrazovými cykly tř. C 25/30, tl. přes 150 do 300 mm</t>
  </si>
  <si>
    <t>-1759680531</t>
  </si>
  <si>
    <t>https://podminky.urs.cz/item/CS_URS_2022_02/380326232</t>
  </si>
  <si>
    <t>Poznámka k položce:_x000D_
XC4 XD2</t>
  </si>
  <si>
    <t>"brouzdaliště velké D.1.1.2.1_18"</t>
  </si>
  <si>
    <t>"dno"  6,77*7,157*(0,215+0,27)/2</t>
  </si>
  <si>
    <t>"stěna"  (0,2025*0,45+0,18*0,15)*2*(6,77+6,857)</t>
  </si>
  <si>
    <t>"schod"   0,3*0,2025*(6,257+5,27)*2</t>
  </si>
  <si>
    <t xml:space="preserve">"brouzdaliště malé D.1.1.2.1_17"  </t>
  </si>
  <si>
    <t>"dno"  4,34*2,44*0,215</t>
  </si>
  <si>
    <t>"stěny"  (0,23*0,45+0,15*0,18)*2*(4,34+1,54)</t>
  </si>
  <si>
    <t>"schod"  0,23*0,3*2*(0,9+3,44)</t>
  </si>
  <si>
    <t>divoká řeka - výstup  D.1.1.2.1_19</t>
  </si>
  <si>
    <t>"dno"  (0,455+2,78+2,553+0,29)*0,21*4,28</t>
  </si>
  <si>
    <t>"stěny"  (4,28-1,44)*0,29*1,52+(2,553*2+2,1)*0,5*1,14*2*0,35</t>
  </si>
  <si>
    <t>"schody"    0,3*0,152*0,5*3,58*6+0,3*0,152*0,5*4,13*4</t>
  </si>
  <si>
    <t>"dojezd tbg"</t>
  </si>
  <si>
    <t>"dno"  4,20*11,25*0,15</t>
  </si>
  <si>
    <t>"stěny"  ((2,115+3)*0,62+(1,7+8,55*2+0,7+1,5+0,6*0,55)*0,9)*0,15</t>
  </si>
  <si>
    <t>"strop lavice ze ztraceného bednění"  0,673*8,6*0,15</t>
  </si>
  <si>
    <t>žb podlaha (dno) mimo plochy uvedené výše</t>
  </si>
  <si>
    <t xml:space="preserve"> 18,00*10,60*0,20</t>
  </si>
  <si>
    <t>-6,77*7,157*0,20</t>
  </si>
  <si>
    <t>-4,34*2,44*0,20</t>
  </si>
  <si>
    <t>-(0,455+2,78+2,553+0,29)*4,28*0,20</t>
  </si>
  <si>
    <t>- 4,20*11,25*0,20</t>
  </si>
  <si>
    <t>380356231</t>
  </si>
  <si>
    <t>Bednění kompletních konstrukcí čistíren odpadních vod, nádrží, vodojemů, kanálů konstrukcí neomítaných z betonu prostého nebo železového ploch rovinných zřízení</t>
  </si>
  <si>
    <t>-82157226</t>
  </si>
  <si>
    <t>https://podminky.urs.cz/item/CS_URS_2022_02/380356231</t>
  </si>
  <si>
    <t>"brouzdaliště velké"</t>
  </si>
  <si>
    <t>0,625*2*(6,77+7,157)+0,18*2*(6,47+6,857)+0,2025*2*(5,87+6,257)</t>
  </si>
  <si>
    <t>"brouzdaliště malé"</t>
  </si>
  <si>
    <t>(4,34+2,44)*2*0,625+0,23*2*(3,44+1,54)+(0,94+2,84)*2*0,23</t>
  </si>
  <si>
    <t>"divoká řeka"</t>
  </si>
  <si>
    <t>(0,455+2,78+2,553+0,29+4,28)*2*0,2+(4,28-1,44)*1,52*2+0,29*1,52*4+(2,553*2+2,1)*0,5*1,14*4</t>
  </si>
  <si>
    <t>(2,505+2,7+0,28)*2*(0,535+1,435)+(1,52+2,7)*3,58+0,21*2*(0,9+0,456)</t>
  </si>
  <si>
    <t>"dojezd TBG"  0,373*8,55+(2,115+3)*0,62*2+(1,7+8,88*2+0,7+1,5+0,6+0,55)*0,9*2</t>
  </si>
  <si>
    <t>380356232</t>
  </si>
  <si>
    <t>Bednění kompletních konstrukcí čistíren odpadních vod, nádrží, vodojemů, kanálů konstrukcí neomítaných z betonu prostého nebo železového ploch rovinných odstranění</t>
  </si>
  <si>
    <t>-1677810716</t>
  </si>
  <si>
    <t>https://podminky.urs.cz/item/CS_URS_2022_02/380356232</t>
  </si>
  <si>
    <t>380361006</t>
  </si>
  <si>
    <t>Výztuž kompletních konstrukcí čistíren odpadních vod, nádrží, vodojemů, kanálů z oceli 10 505 (R) nebo BSt 500</t>
  </si>
  <si>
    <t>1776264404</t>
  </si>
  <si>
    <t>https://podminky.urs.cz/item/CS_URS_2022_02/380361006</t>
  </si>
  <si>
    <t>va11*0,135 " 135 kg/m3</t>
  </si>
  <si>
    <t>311235151</t>
  </si>
  <si>
    <t>Zdivo jednovrstvé z cihel děrovaných broušených na celoplošnou tenkovrstvou maltu, pevnost cihel do P10, tl. zdiva 300 mm</t>
  </si>
  <si>
    <t>-1790432458</t>
  </si>
  <si>
    <t>https://podminky.urs.cz/item/CS_URS_2022_02/311235151</t>
  </si>
  <si>
    <t>" mč.01.034/032 atrakce/bazen</t>
  </si>
  <si>
    <t>4,45*2,26+4,45*0,75</t>
  </si>
  <si>
    <t>311237161</t>
  </si>
  <si>
    <t>Zdivo jednovrstvé tepelně izolační z cihel děrovaných broušených na tenkovrstvou maltu, součinitel prostupu tepla U přes 0,14 do 0,18, tl. zdiva 500 (550) mm</t>
  </si>
  <si>
    <t>-1560442850</t>
  </si>
  <si>
    <t>https://podminky.urs.cz/item/CS_URS_2022_02/311237161</t>
  </si>
  <si>
    <t>4,45*1,60</t>
  </si>
  <si>
    <t>311235145</t>
  </si>
  <si>
    <t>Zdivo jednovrstvé z cihel děrovaných broušených na celoplošnou tenkovrstvou maltu, pevnost cihel přes P10 do P15, tl. zdiva 250 mm</t>
  </si>
  <si>
    <t>-1038937598</t>
  </si>
  <si>
    <t>https://podminky.urs.cz/item/CS_URS_2022_02/311235145</t>
  </si>
  <si>
    <t>" mč.01.034 - D.1.1.2.1_05</t>
  </si>
  <si>
    <t>4,90*5,90+5,85*5,20</t>
  </si>
  <si>
    <t>-1,40*2,45</t>
  </si>
  <si>
    <t>-3,60*3,20</t>
  </si>
  <si>
    <t>317168054</t>
  </si>
  <si>
    <t>Překlady keramické vysoké osazené do maltového lože, šířky překladu 70 mm výšky 238 mm, délky 1750 mm</t>
  </si>
  <si>
    <t>1902998375</t>
  </si>
  <si>
    <t>https://podminky.urs.cz/item/CS_URS_2022_02/317168054</t>
  </si>
  <si>
    <t>3 " nad výplavový otvorem divoké řeky</t>
  </si>
  <si>
    <t>346244821</t>
  </si>
  <si>
    <t>Přizdívky izolační a ochranné z cihel pálených na maltu MC-10 včetně vytvoření požlábku v ohybu izolace vodorovné na svislou, se zatřenou cementovou omítkou z malty min. MC 10 tl. 20 mm pod izolaci z cihel plných dl. 290 mm, P 10 až P 20 tl. 140 mm</t>
  </si>
  <si>
    <t>-1729871145</t>
  </si>
  <si>
    <t>https://podminky.urs.cz/item/CS_URS_2022_02/346244821</t>
  </si>
  <si>
    <t>" dle TZ a konkrétních výkresů půdorysů a řezů</t>
  </si>
  <si>
    <t xml:space="preserve">" 1PP mč.01.034 </t>
  </si>
  <si>
    <t>3,95*(0,3+2,1+0,6+7,115+0,15+18,385)</t>
  </si>
  <si>
    <t>317321411</t>
  </si>
  <si>
    <t>Překlady z betonu železového (bez výztuže) tř. C 25/30</t>
  </si>
  <si>
    <t>1046982856</t>
  </si>
  <si>
    <t>https://podminky.urs.cz/item/CS_URS_2022_02/317321411</t>
  </si>
  <si>
    <t>" v zdi nad prosklenou Al stěnou st dveřmi</t>
  </si>
  <si>
    <t>4,10*0,25*0,25</t>
  </si>
  <si>
    <t>" nad dojezdy TBG</t>
  </si>
  <si>
    <t>(3,10+0,20*2)*0,25*0,25*2</t>
  </si>
  <si>
    <t>317351101</t>
  </si>
  <si>
    <t>Bednění klenbových pásů, říms nebo překladů klenbových pásů válcových včetně podpěrné konstrukce do výše 4 m zřízení</t>
  </si>
  <si>
    <t>1129827118</t>
  </si>
  <si>
    <t>https://podminky.urs.cz/item/CS_URS_2022_02/317351101</t>
  </si>
  <si>
    <t>4,10*0,25*2+3,6*0,25+0,25*0,25*2</t>
  </si>
  <si>
    <t>(3,10+0,20*2)*0,25*2*2+3,10*0,25+0,25*0,25*2*2</t>
  </si>
  <si>
    <t>317351102</t>
  </si>
  <si>
    <t>Bednění klenbových pásů, říms nebo překladů klenbových pásů válcových včetně podpěrné konstrukce do výše 4 m odstranění</t>
  </si>
  <si>
    <t>1640144005</t>
  </si>
  <si>
    <t>https://podminky.urs.cz/item/CS_URS_2022_02/317351102</t>
  </si>
  <si>
    <t>317351103</t>
  </si>
  <si>
    <t>Bednění klenbových pásů, říms nebo překladů klenbových pásů válcových Příplatek k ceně za podpěrnou konstrukci (zřízení i odstranění), o výšce přes 4 do 6 m</t>
  </si>
  <si>
    <t>1191781390</t>
  </si>
  <si>
    <t>https://podminky.urs.cz/item/CS_URS_2022_02/317351103</t>
  </si>
  <si>
    <t>4,10*0,25</t>
  </si>
  <si>
    <t>317361821</t>
  </si>
  <si>
    <t>Výztuž překladů, říms, žlabů, žlabových říms, klenbových pásů z betonářské oceli 10 505 (R) nebo BSt 500</t>
  </si>
  <si>
    <t>-1122921180</t>
  </si>
  <si>
    <t>https://podminky.urs.cz/item/CS_URS_2022_02/317361821</t>
  </si>
  <si>
    <t>0,694*0.165" 165 kg/m3</t>
  </si>
  <si>
    <t>Vodorovné konstrukce</t>
  </si>
  <si>
    <t>417321515</t>
  </si>
  <si>
    <t>Ztužující pásy a věnce z betonu železového (bez výztuže) tř. C 25/30</t>
  </si>
  <si>
    <t>1323745451</t>
  </si>
  <si>
    <t>https://podminky.urs.cz/item/CS_URS_2022_02/417321515</t>
  </si>
  <si>
    <t>(0,4*0,43+0,25*0,32)*18,14" řez G-G na obovodovém zdivu</t>
  </si>
  <si>
    <t>0,2*0,15*18,14" G-G u bazénu</t>
  </si>
  <si>
    <t>0,25*(0,35+0,085)*(3,824+3,6+3,015+0,3)" F-F na zdi k divoké řece</t>
  </si>
  <si>
    <t>417351115</t>
  </si>
  <si>
    <t>Bednění bočnic ztužujících pásů a věnců včetně vzpěr zřízení</t>
  </si>
  <si>
    <t>452406837</t>
  </si>
  <si>
    <t>https://podminky.urs.cz/item/CS_URS_2022_02/417351115</t>
  </si>
  <si>
    <t>(0,43+0,32)*18,14*2+0,43*0,32*2</t>
  </si>
  <si>
    <t>0,15*18,14*2+0,2*0,15</t>
  </si>
  <si>
    <t>(0,35+0,085)*(3,824+3,6+3,015+0,3)*2+0,25*(0,35+0,85)*2</t>
  </si>
  <si>
    <t>417351116</t>
  </si>
  <si>
    <t>Bednění bočnic ztužujících pásů a věnců včetně vzpěr odstranění</t>
  </si>
  <si>
    <t>-152385263</t>
  </si>
  <si>
    <t>https://podminky.urs.cz/item/CS_URS_2022_02/417351116</t>
  </si>
  <si>
    <t>417361821</t>
  </si>
  <si>
    <t>Výztuž ztužujících pásů a věnců z betonářské oceli 10 505 (R) nebo BSt 500</t>
  </si>
  <si>
    <t>1941193468</t>
  </si>
  <si>
    <t>https://podminky.urs.cz/item/CS_URS_2022_02/417361821</t>
  </si>
  <si>
    <t>6,283*0,185</t>
  </si>
  <si>
    <t>Úpravy povrchů, podlahy a osazování výplní</t>
  </si>
  <si>
    <t>612111001</t>
  </si>
  <si>
    <t>Ubroušení výstupků betonu po odbednění neomítaných vnitřních ploch ze spár bednicích desek do roviny povrchu stěn</t>
  </si>
  <si>
    <t>-1200056837</t>
  </si>
  <si>
    <t>https://podminky.urs.cz/item/CS_URS_2022_02/612111001</t>
  </si>
  <si>
    <t>"brouzdaliště velké"  6,77*7,157+(0,2025+0,18)*2*(6,77+6,857)</t>
  </si>
  <si>
    <t>"brouzdaliště malé"  4,34*2,44+(0,23+0,15)*2*(4,34+1,54)</t>
  </si>
  <si>
    <t>"divoká řeka - výstup"  (5,205+0,28)*4,28+1,52*3,58+(4,28-1,44)*1,52+0,29*1,52*4</t>
  </si>
  <si>
    <t>(2,553*2+2,1)*0,5*10,14*2</t>
  </si>
  <si>
    <t>"tbg"  32+(2,115+3)*0,62+(1,7+8,55*2+0,7+1,5+0,6+0,55)*0,9</t>
  </si>
  <si>
    <t>va14</t>
  </si>
  <si>
    <t>612321121</t>
  </si>
  <si>
    <t>Omítka vápenocementová vnitřních ploch nanášená ručně jednovrstvá, tloušťky do 10 mm hladká svislých konstrukcí stěn</t>
  </si>
  <si>
    <t>1498656715</t>
  </si>
  <si>
    <t>https://podminky.urs.cz/item/CS_URS_2022_02/612321121</t>
  </si>
  <si>
    <t xml:space="preserve">"u tbg" </t>
  </si>
  <si>
    <t>(4,57*2+0,435)*0,9+4,57*0,435+8,6*0,673+(2,3*2+0,2)*0,9</t>
  </si>
  <si>
    <t>(0,4+0,15+1,1+2,85+0,6+1,5+0,6+0,55)*0,25</t>
  </si>
  <si>
    <t>"u brouzdališť"  (4*4+0,6+0,8)*0,45+(10,5+6,73)*0,3+4*(0,6+0,8)</t>
  </si>
  <si>
    <t>"obvod stěny"  17,97*2,75+(10,6+0,6)*2,75+10,6*3,2-3,6*3,2-1,4*0,5-1*1,5*2</t>
  </si>
  <si>
    <t>622131121</t>
  </si>
  <si>
    <t>Podkladní a spojovací vrstva vnějších omítaných ploch penetrace nanášená ručně stěn</t>
  </si>
  <si>
    <t>2013859650</t>
  </si>
  <si>
    <t>https://podminky.urs.cz/item/CS_URS_2022_02/622131121</t>
  </si>
  <si>
    <t>řez F-F, plocha dle dm v pohledu severním</t>
  </si>
  <si>
    <t>14,0</t>
  </si>
  <si>
    <t>622142001</t>
  </si>
  <si>
    <t>Potažení vnějších stěn sklovláknitým pletivem vtlačeným do tenkovrstvé hmoty</t>
  </si>
  <si>
    <t>-1636680628</t>
  </si>
  <si>
    <t>https://podminky.urs.cz/item/CS_URS_2022_02/622142001</t>
  </si>
  <si>
    <t>zateplení soklu řez F-F, tl. 200mm</t>
  </si>
  <si>
    <t>14,2*1,5</t>
  </si>
  <si>
    <t>622211.51</t>
  </si>
  <si>
    <t>Montáž kontaktního zateplení lepením a mechanickým kotvením z polystyrenových desek nebo z kombinovaných desek na vnější stěny, tloušťky desek přes 200 do 240 mm vč. systémových lišt (rohových, zakládacích..)</t>
  </si>
  <si>
    <t>-255657222</t>
  </si>
  <si>
    <t>dm dle pohledi jižního, vodní atrakce</t>
  </si>
  <si>
    <t>56,6-11,5</t>
  </si>
  <si>
    <t>řez G-G, u oplocení</t>
  </si>
  <si>
    <t>12,4*1,44</t>
  </si>
  <si>
    <t>28376082</t>
  </si>
  <si>
    <t>deska EPS grafitová fasádní λ=0,031 tl 220mm</t>
  </si>
  <si>
    <t>142605041</t>
  </si>
  <si>
    <t>kzs220eps*1,05</t>
  </si>
  <si>
    <t>28376081</t>
  </si>
  <si>
    <t>deska EPS grafitová fasádní λ=0,030-0,031 tl 200mm</t>
  </si>
  <si>
    <t>-1982360284</t>
  </si>
  <si>
    <t>kzs200eps*1,05</t>
  </si>
  <si>
    <t>622273201</t>
  </si>
  <si>
    <t>Montáž zavěšené odvětrávané fasády na hliníkové nosné konstrukci z fasádních desek na dvousměrné nosné konstrukci opláštění připevněné mechanickým skrytým spojem, (zadní uchycení ) opláštění stěn bez tepelné izolace</t>
  </si>
  <si>
    <t>557110554</t>
  </si>
  <si>
    <t>https://podminky.urs.cz/item/CS_URS_2022_02/622273201</t>
  </si>
  <si>
    <t>10,0*0,25</t>
  </si>
  <si>
    <t>59155104M</t>
  </si>
  <si>
    <t>deska fasádní probarvená HTC beton</t>
  </si>
  <si>
    <t>580458451</t>
  </si>
  <si>
    <t>61,6*1,25 "Přepočtené koeficientem množství</t>
  </si>
  <si>
    <t>622511.32</t>
  </si>
  <si>
    <t>Fasádní stěrka - imitace betonu vč. penetarce podkladu</t>
  </si>
  <si>
    <t>560854382</t>
  </si>
  <si>
    <t>31,6</t>
  </si>
  <si>
    <t>624631223</t>
  </si>
  <si>
    <t>Úprava vnějších spár obvodového pláště z prefabrikovaných dílců tmelení spáry včetně penetračního nátěru tmelem silikonovým, šířky spáry přes 20 do 25 mm</t>
  </si>
  <si>
    <t>1108948140</t>
  </si>
  <si>
    <t>https://podminky.urs.cz/item/CS_URS_2022_02/624631223</t>
  </si>
  <si>
    <t>detail atiku u prosklené stěny</t>
  </si>
  <si>
    <t>17,8</t>
  </si>
  <si>
    <t>631311116</t>
  </si>
  <si>
    <t>Mazanina z betonu prostého bez zvýšených nároků na prostředí tl. přes 50 do 80 mm tř. C 25/30</t>
  </si>
  <si>
    <t>111954908</t>
  </si>
  <si>
    <t>https://podminky.urs.cz/item/CS_URS_2022_02/631311116</t>
  </si>
  <si>
    <t>Poznámka k položce:_x000D_
v spádu</t>
  </si>
  <si>
    <t>(17,97*10,6-(32+6,77*7,157+4,34*2,44+4,28*5,485))*0,08</t>
  </si>
  <si>
    <t>631311125</t>
  </si>
  <si>
    <t>Mazanina z betonu prostého bez zvýšených nároků na prostředí tl. přes 80 do 120 mm tř. C 20/25</t>
  </si>
  <si>
    <t>1830545093</t>
  </si>
  <si>
    <t>https://podminky.urs.cz/item/CS_URS_2022_02/631311125</t>
  </si>
  <si>
    <t>"podklad"  185,5*0,1</t>
  </si>
  <si>
    <t>631311136</t>
  </si>
  <si>
    <t>Mazanina z betonu prostého bez zvýšených nároků na prostředí tl. přes 120 do 240 mm tř. C 25/30</t>
  </si>
  <si>
    <t>331223504</t>
  </si>
  <si>
    <t>https://podminky.urs.cz/item/CS_URS_2022_02/631311136</t>
  </si>
  <si>
    <t>Poznámka k položce:_x000D_
tl. vč zátěru</t>
  </si>
  <si>
    <t>(17,97*10,6-(32+6,77*7,157+4,34*2,44+4,28*5,485))*0,22</t>
  </si>
  <si>
    <t>631319175</t>
  </si>
  <si>
    <t>Příplatek k cenám mazanin za stržení povrchu spodní vrstvy mazaniny latí před vložením výztuže nebo pletiva pro tl. obou vrstev mazaniny přes 120 do 240 mm</t>
  </si>
  <si>
    <t>-1682843802</t>
  </si>
  <si>
    <t>https://podminky.urs.cz/item/CS_URS_2022_02/631319175</t>
  </si>
  <si>
    <t>16,712</t>
  </si>
  <si>
    <t>631362021</t>
  </si>
  <si>
    <t>Výztuž mazanin ze svařovaných sítí z drátů typu KARI</t>
  </si>
  <si>
    <t>-263039239</t>
  </si>
  <si>
    <t>https://podminky.urs.cz/item/CS_URS_2022_02/631362021</t>
  </si>
  <si>
    <t>(17,97*10,6-(32+6,77*7,157+4,34*2,44+4,28*5,485))*2*0,001*1,15*2*2,22</t>
  </si>
  <si>
    <t>632451024</t>
  </si>
  <si>
    <t>Potěr cementový vyrovnávací z malty (MC-15) v pásu o průměrné (střední) tl. přes 40 do 50 mm</t>
  </si>
  <si>
    <t>-466322430</t>
  </si>
  <si>
    <t>https://podminky.urs.cz/item/CS_URS_2022_02/632451024</t>
  </si>
  <si>
    <t>"na zdech"  4*(0,6+0,8)+4,57*0,435+2,3*0,2</t>
  </si>
  <si>
    <t>632451031</t>
  </si>
  <si>
    <t>Potěr cementový vyrovnávací z malty (MC-15) v ploše o průměrné (střední) tl. od 10 do 20 mm</t>
  </si>
  <si>
    <t>2054732429</t>
  </si>
  <si>
    <t>https://podminky.urs.cz/item/CS_URS_2022_02/632451031</t>
  </si>
  <si>
    <t>"ochrana pro izolaci"  (17,97+0,45)*10,5</t>
  </si>
  <si>
    <t>632481213</t>
  </si>
  <si>
    <t>Separační vrstva k oddělení podlahových vrstev z polyetylénové fólie</t>
  </si>
  <si>
    <t>1280343961</t>
  </si>
  <si>
    <t>https://podminky.urs.cz/item/CS_URS_2022_02/632481213</t>
  </si>
  <si>
    <t>17,97*10,6-(32+6,77*7,157+4,34*2,44+4,28*5,485)</t>
  </si>
  <si>
    <t>634112112</t>
  </si>
  <si>
    <t>Obvodová dilatace mezi stěnou a mazaninou nebo potěrem podlahovým páskem z pěnového PE tl. do 10 mm, výšky 100 mm</t>
  </si>
  <si>
    <t>-2062466808</t>
  </si>
  <si>
    <t>https://podminky.urs.cz/item/CS_URS_2022_02/634112112</t>
  </si>
  <si>
    <t>(17,97+10,6)*2</t>
  </si>
  <si>
    <t>634112117</t>
  </si>
  <si>
    <t>Obvodová dilatace mezi stěnou a mazaninou nebo potěrem podlahovým páskem z pěnového PE tl. do 10 mm, výšky 200 mm</t>
  </si>
  <si>
    <t>1210737465</t>
  </si>
  <si>
    <t>https://podminky.urs.cz/item/CS_URS_2022_02/634112117</t>
  </si>
  <si>
    <t>(13,6+8,6)*2</t>
  </si>
  <si>
    <t>644941111</t>
  </si>
  <si>
    <t>Montáž průvětrníků nebo mřížek odvětrávacích velikosti do 150 x 200 mm</t>
  </si>
  <si>
    <t>-435925343</t>
  </si>
  <si>
    <t>https://podminky.urs.cz/item/CS_URS_2022_02/644941111</t>
  </si>
  <si>
    <t>562456</t>
  </si>
  <si>
    <t>mřížka větrací kruhová plast se síťovinou 125mm</t>
  </si>
  <si>
    <t>1029013276</t>
  </si>
  <si>
    <t>Poznámka k položce:_x000D_
pro odvětrání radonu</t>
  </si>
  <si>
    <t>933901111</t>
  </si>
  <si>
    <t>Zkoušky objektů a vymývání provedení zkoušky vodotěsnosti betonové nádrže jakéhokoliv druhu a tvaru, o obsahu do 1000 m3</t>
  </si>
  <si>
    <t>864763268</t>
  </si>
  <si>
    <t>https://podminky.urs.cz/item/CS_URS_2022_02/933901111</t>
  </si>
  <si>
    <t>08211321</t>
  </si>
  <si>
    <t>voda pitná pro ostatní odběratele</t>
  </si>
  <si>
    <t>7823624</t>
  </si>
  <si>
    <t>941111.21</t>
  </si>
  <si>
    <t>Příplatek k lešení řadovému trubkovému lehkému s podlahami š 1,2 m v 10 m za pronájem</t>
  </si>
  <si>
    <t>1866740513</t>
  </si>
  <si>
    <t>941111121</t>
  </si>
  <si>
    <t>Montáž lešení řadového trubkového lehkého pracovního s podlahami s provozním zatížením tř. 3 do 200 kg/m2 šířky tř. W09 od 0,9 do 1,2 m, výšky do 10 m</t>
  </si>
  <si>
    <t>-427093689</t>
  </si>
  <si>
    <t>https://podminky.urs.cz/item/CS_URS_2022_02/941111121</t>
  </si>
  <si>
    <t>11,1*5,2" pro fasádu z betonového obkladu</t>
  </si>
  <si>
    <t>941111821</t>
  </si>
  <si>
    <t>Demontáž lešení řadového trubkového lehkého pracovního s podlahami s provozním zatížením tř. 3 do 200 kg/m2 šířky tř. W09 od 0,9 do 1,2 m, výšky do 10 m</t>
  </si>
  <si>
    <t>322861092</t>
  </si>
  <si>
    <t>https://podminky.urs.cz/item/CS_URS_2022_02/941111821</t>
  </si>
  <si>
    <t>943211111</t>
  </si>
  <si>
    <t>Montáž lešení prostorového rámového lehkého pracovního s podlahami s provozním zatížením tř. 3 do 200 kg/m2, výšky do 10 m</t>
  </si>
  <si>
    <t>957017159</t>
  </si>
  <si>
    <t>https://podminky.urs.cz/item/CS_URS_2022_02/943211111</t>
  </si>
  <si>
    <t>plocha místnosti s výškou větší než 5,3 m u vstupu do div.řeky</t>
  </si>
  <si>
    <t>5,20*4,20*5,65</t>
  </si>
  <si>
    <t>943211211.1</t>
  </si>
  <si>
    <t>Příplatek za použití lešení po potřebnou dobu</t>
  </si>
  <si>
    <t>2083083607</t>
  </si>
  <si>
    <t>943211811</t>
  </si>
  <si>
    <t>Demontáž lešení prostorového rámového lehkého pracovního s podlahami s provozním zatížením tř. 3 do 200 kg/m2, výšky do 10 m</t>
  </si>
  <si>
    <t>-64678996</t>
  </si>
  <si>
    <t>https://podminky.urs.cz/item/CS_URS_2022_02/943211811</t>
  </si>
  <si>
    <t>-1125223396</t>
  </si>
  <si>
    <t>190,00</t>
  </si>
  <si>
    <t>-5,20*4,20"odečet plochy vstupu do div.řeky</t>
  </si>
  <si>
    <t>952901111</t>
  </si>
  <si>
    <t>Vyčištění budov nebo objektů před předáním do užívání budov bytové nebo občanské výstavby, světlé výšky podlaží do 4 m</t>
  </si>
  <si>
    <t>-1091457497</t>
  </si>
  <si>
    <t>https://podminky.urs.cz/item/CS_URS_2022_02/952901111</t>
  </si>
  <si>
    <t>19,25*11,38</t>
  </si>
  <si>
    <t>953312122</t>
  </si>
  <si>
    <t>Vložky svislé do dilatačních spár z polystyrenových desek extrudovaných včetně dodání a osazení, v jakémkoliv zdivu přes 10 do 20 mm</t>
  </si>
  <si>
    <t>1918030347</t>
  </si>
  <si>
    <t>https://podminky.urs.cz/item/CS_URS_2022_02/953312122</t>
  </si>
  <si>
    <t>0,2*1,44</t>
  </si>
  <si>
    <t>953334121</t>
  </si>
  <si>
    <t>Bobtnavý pásek do pracovních spar betonových konstrukcí bentonitový, rozměru 20 x 25 mm</t>
  </si>
  <si>
    <t>1778248042</t>
  </si>
  <si>
    <t>https://podminky.urs.cz/item/CS_URS_2022_02/953334121</t>
  </si>
  <si>
    <t>(6,77+7,157)*2+(4,34+2,44)*2+2,115+3+1,7+8,55*2+0,7+1,5+0,8+0,55" dle pd</t>
  </si>
  <si>
    <t>953334423</t>
  </si>
  <si>
    <t>Těsnící plech do pracovních spar betonových konstrukcí horizontálních i vertikálních (podlaha - zeď, zeď - strop a technologických) délky do 2,5 m s nožičkou s bitumenovým povrchem oboustranným, šířky 160 mm</t>
  </si>
  <si>
    <t>-400219269</t>
  </si>
  <si>
    <t>https://podminky.urs.cz/item/CS_URS_2022_02/953334423</t>
  </si>
  <si>
    <t>(0,455+2,78+2,553+0,29+4,28)*2-1,44</t>
  </si>
  <si>
    <t>953334517</t>
  </si>
  <si>
    <t>Těsnící a bednící křížový profil z plechu do pracovních spar betonových konstrukcí kombinace perforovaného a těsnícího plechu k bednění jednotlivých záběrů betonáže desky a stěny, k utěsnění pracovní spáry s oboustranným bitumenovým povrchem, šířky 260 mm</t>
  </si>
  <si>
    <t>-181227817</t>
  </si>
  <si>
    <t>https://podminky.urs.cz/item/CS_URS_2022_02/953334517</t>
  </si>
  <si>
    <t>953943123</t>
  </si>
  <si>
    <t>Osazování drobných kovových předmětů výrobků ostatních jinde neuvedených do betonu se zajištěním polohy k bednění či k výztuži před zabetonováním hmotnosti přes 5 do 15 kg/kus</t>
  </si>
  <si>
    <t>-764207316</t>
  </si>
  <si>
    <t>https://podminky.urs.cz/item/CS_URS_2022_02/953943123</t>
  </si>
  <si>
    <t>55399014</t>
  </si>
  <si>
    <t>Ocel konzola ozn Z2, L 60/60/6, žár zink, kotvení</t>
  </si>
  <si>
    <t>-1842654674</t>
  </si>
  <si>
    <t>16,000*10</t>
  </si>
  <si>
    <t>9539502</t>
  </si>
  <si>
    <t>Výpomoce profesím (bude prováděno se souhlasem zástupce investora, evidováno ve stavebním deníku, fakturováno dle skutečnosti)</t>
  </si>
  <si>
    <t>hr</t>
  </si>
  <si>
    <t>-1678239965</t>
  </si>
  <si>
    <t>953961113</t>
  </si>
  <si>
    <t>Kotvy chemické s vyvrtáním otvoru do betonu, železobetonu nebo tvrdého kamene tmel, velikost M 12, hloubka 110 mm</t>
  </si>
  <si>
    <t>-236834050</t>
  </si>
  <si>
    <t>https://podminky.urs.cz/item/CS_URS_2022_02/953961113</t>
  </si>
  <si>
    <t>"z1"  7*4</t>
  </si>
  <si>
    <t>"z2"  32</t>
  </si>
  <si>
    <t>"z3"  12</t>
  </si>
  <si>
    <t>"z4"  12</t>
  </si>
  <si>
    <t>998011001</t>
  </si>
  <si>
    <t>Přesun hmot pro budovy občanské výstavby, bydlení, výrobu a služby s nosnou svislou konstrukcí zděnou z cihel, tvárnic nebo kamene vodorovná dopravní vzdálenost do 100 m pro budovy výšky do 6 m</t>
  </si>
  <si>
    <t>495292393</t>
  </si>
  <si>
    <t>https://podminky.urs.cz/item/CS_URS_2022_02/998011001</t>
  </si>
  <si>
    <t>711111001</t>
  </si>
  <si>
    <t>Provedení izolace proti zemní vlhkosti natěradly a tmely za studena na ploše vodorovné V nátěrem penetračním</t>
  </si>
  <si>
    <t>-1062488152</t>
  </si>
  <si>
    <t>https://podminky.urs.cz/item/CS_URS_2022_02/711111001</t>
  </si>
  <si>
    <t>(17,97+0,45)*10,5</t>
  </si>
  <si>
    <t>711112001</t>
  </si>
  <si>
    <t>Provedení izolace proti zemní vlhkosti natěradly a tmely za studena na ploše svislé S nátěrem penetračním</t>
  </si>
  <si>
    <t>-1533439158</t>
  </si>
  <si>
    <t>https://podminky.urs.cz/item/CS_URS_2022_02/711112001</t>
  </si>
  <si>
    <t>10,5*5,5+(5,475+2,475)*0,5*1,5*2</t>
  </si>
  <si>
    <t>17,97*(3,7+0,75+0,7)</t>
  </si>
  <si>
    <t>5,5*0,8</t>
  </si>
  <si>
    <t>4,8*2-1,4*2</t>
  </si>
  <si>
    <t>11163150</t>
  </si>
  <si>
    <t>lak penetrační asfaltový</t>
  </si>
  <si>
    <t>-1017483936</t>
  </si>
  <si>
    <t>Poznámka k položce:_x000D_
Spotřeba 0,3-0,4kg/m2</t>
  </si>
  <si>
    <t>(193,41+173,421)*0,00035</t>
  </si>
  <si>
    <t>711113125</t>
  </si>
  <si>
    <t>Izolace proti zemní vlhkosti natěradly a tmely za studena na ploše svislé S těsnicí hmotou dvousložkovou na bázi polymery modifikované živice</t>
  </si>
  <si>
    <t>952781353</t>
  </si>
  <si>
    <t>https://podminky.urs.cz/item/CS_URS_2022_02/711113125</t>
  </si>
  <si>
    <t>14,65*(0,92+0,31+0,68)</t>
  </si>
  <si>
    <t>19,8*(2,25+0,3+0,15+0,3)</t>
  </si>
  <si>
    <t>711141559</t>
  </si>
  <si>
    <t>Provedení izolace proti zemní vlhkosti pásy přitavením NAIP na ploše vodorovné V</t>
  </si>
  <si>
    <t>-1590085035</t>
  </si>
  <si>
    <t>https://podminky.urs.cz/item/CS_URS_2022_02/711141559</t>
  </si>
  <si>
    <t>193,41*2</t>
  </si>
  <si>
    <t>711142559</t>
  </si>
  <si>
    <t>Provedení izolace proti zemní vlhkosti pásy přitavením NAIP na ploše svislé S</t>
  </si>
  <si>
    <t>819307136</t>
  </si>
  <si>
    <t>https://podminky.urs.cz/item/CS_URS_2022_02/711142559</t>
  </si>
  <si>
    <t>173,421*2</t>
  </si>
  <si>
    <t>62836110</t>
  </si>
  <si>
    <t>pás asfaltový natavitelný oxidovaný tl 4,0mm s vložkou z hliníkové fólie / hliníkové fólie s textilií, se spalitelnou PE folií nebo jemnozrnným minerálním posypem</t>
  </si>
  <si>
    <t>1581860397</t>
  </si>
  <si>
    <t>193,41*1,15+173,421*1,2</t>
  </si>
  <si>
    <t>62853004</t>
  </si>
  <si>
    <t>pás asfaltový natavitelný modifikovaný SBS tl 4,0mm s vložkou ze skleněné tkaniny a spalitelnou PE fólií nebo jemnozrnným minerálním posypem na horním povrchu</t>
  </si>
  <si>
    <t>-90680431</t>
  </si>
  <si>
    <t>998711102</t>
  </si>
  <si>
    <t>Přesun hmot pro izolace proti vodě, vlhkosti a plynům stanovený z hmotnosti přesunovaného materiálu vodorovná dopravní vzdálenost do 50 m v objektech výšky přes 6 do 12 m</t>
  </si>
  <si>
    <t>-657585552</t>
  </si>
  <si>
    <t>https://podminky.urs.cz/item/CS_URS_2022_02/998711102</t>
  </si>
  <si>
    <t>712</t>
  </si>
  <si>
    <t>Povlakové krytiny</t>
  </si>
  <si>
    <t>712311101</t>
  </si>
  <si>
    <t>Provedení povlakové krytiny střech do 10° za studena lakem penetračním nebo asfaltovým</t>
  </si>
  <si>
    <t>633435208</t>
  </si>
  <si>
    <t>https://podminky.urs.cz/item/CS_URS_2022_02/712311101</t>
  </si>
  <si>
    <t>Skladba S5</t>
  </si>
  <si>
    <t>19,619*11,33</t>
  </si>
  <si>
    <t>11163153</t>
  </si>
  <si>
    <t>emulze asfaltová penetrační</t>
  </si>
  <si>
    <t>litr</t>
  </si>
  <si>
    <t>1747471419</t>
  </si>
  <si>
    <t>19,619*11,33*1,5</t>
  </si>
  <si>
    <t>712341559</t>
  </si>
  <si>
    <t>Provedení povlakové krytiny střech do 10° pásy NAIP přitavením v plné ploše</t>
  </si>
  <si>
    <t>-1445899277</t>
  </si>
  <si>
    <t>https://podminky.urs.cz/item/CS_URS_2022_02/712341559</t>
  </si>
  <si>
    <t>628530.4</t>
  </si>
  <si>
    <t xml:space="preserve">pás asfaltový natavitelný modifikovaný SBS tl 4,0mm s vložkou ze skleněné tkaniny </t>
  </si>
  <si>
    <t>1997004299</t>
  </si>
  <si>
    <t>pasasfaltS5*1,165</t>
  </si>
  <si>
    <t>7123636.5</t>
  </si>
  <si>
    <t xml:space="preserve">Provedení povlak krytiny mechanicky kotvenou do betonu TI tl přes 240 mm </t>
  </si>
  <si>
    <t>-1600724654</t>
  </si>
  <si>
    <t>dle geo 300</t>
  </si>
  <si>
    <t>28343.12</t>
  </si>
  <si>
    <t>fólie hydroizolační střešní mPVC určená ke stabilizaci přitížením a do vegetačních střech tl 1,5mm vč. systémových lišt, lemování</t>
  </si>
  <si>
    <t>1271159345</t>
  </si>
  <si>
    <t>geotex300S5*1,165</t>
  </si>
  <si>
    <t>712391171</t>
  </si>
  <si>
    <t>Provedení povlakové krytiny střech do 10° podkladní textilní vrstvy</t>
  </si>
  <si>
    <t>1956157886</t>
  </si>
  <si>
    <t>https://podminky.urs.cz/item/CS_URS_2022_02/712391171</t>
  </si>
  <si>
    <t>separační textilie 300</t>
  </si>
  <si>
    <t>11,5*19,75</t>
  </si>
  <si>
    <t>detail u okapu</t>
  </si>
  <si>
    <t>17,8*0,7</t>
  </si>
  <si>
    <t>69311068</t>
  </si>
  <si>
    <t>geotextilie netkaná separační, ochranná, filtrační, drenážní PP 300g/m2</t>
  </si>
  <si>
    <t>1327850242</t>
  </si>
  <si>
    <t>17,8*0,7*1,165</t>
  </si>
  <si>
    <t>712391172</t>
  </si>
  <si>
    <t>Provedení povlakové krytiny střech do 10° ochranné textilní vrstvy</t>
  </si>
  <si>
    <t>644956635</t>
  </si>
  <si>
    <t>https://podminky.urs.cz/item/CS_URS_2022_02/712391172</t>
  </si>
  <si>
    <t>69311082</t>
  </si>
  <si>
    <t>geotextilie netkaná separační, ochranná, filtrační, drenážní PP 500g/m2</t>
  </si>
  <si>
    <t>1390021759</t>
  </si>
  <si>
    <t>712391382</t>
  </si>
  <si>
    <t>Provedení povlakové krytiny střech do 10° násypem z hrubého kameniva tl 50 mm</t>
  </si>
  <si>
    <t>-916883161</t>
  </si>
  <si>
    <t>https://podminky.urs.cz/item/CS_URS_2022_02/712391382</t>
  </si>
  <si>
    <t>kačírek S5</t>
  </si>
  <si>
    <t>193,92-163,58</t>
  </si>
  <si>
    <t>58337401</t>
  </si>
  <si>
    <t>kamenivo dekorační (kačírek) frakce 8/16</t>
  </si>
  <si>
    <t>1955011431</t>
  </si>
  <si>
    <t>kacirekS5*0,05*2,0</t>
  </si>
  <si>
    <t>712391482</t>
  </si>
  <si>
    <t>Příplatek k povlakové krytině střech do 10° ZKD 10 mm násypu z hrubého kameniva</t>
  </si>
  <si>
    <t>1285999155</t>
  </si>
  <si>
    <t>https://podminky.urs.cz/item/CS_URS_2022_02/712391482</t>
  </si>
  <si>
    <t>kacirekS5*7</t>
  </si>
  <si>
    <t>352181908</t>
  </si>
  <si>
    <t>kacirekS5*0,07*2,0</t>
  </si>
  <si>
    <t>712771221</t>
  </si>
  <si>
    <t>Provedení drenážní vrstvy vegetační střechy z plastových nopových fólií v nopů do 25 mm do 5°</t>
  </si>
  <si>
    <t>-491784393</t>
  </si>
  <si>
    <t>https://podminky.urs.cz/item/CS_URS_2022_02/712771221</t>
  </si>
  <si>
    <t>nopová folie S5</t>
  </si>
  <si>
    <t>69334321</t>
  </si>
  <si>
    <t>fólie profilovaná (nopová) perforovaná HDPE s hydroakumulační a drenážní funkcí do vegetačních střech s výškou nopů 25mm</t>
  </si>
  <si>
    <t>2012563152</t>
  </si>
  <si>
    <t>nopfolieS5*1,165</t>
  </si>
  <si>
    <t>712771271</t>
  </si>
  <si>
    <t>Provedení filtrační vrstvy vegetační střechy z textilií sklon do 5°</t>
  </si>
  <si>
    <t>-978884600</t>
  </si>
  <si>
    <t>https://podminky.urs.cz/item/CS_URS_2022_02/712771271</t>
  </si>
  <si>
    <t>dle nopové folie</t>
  </si>
  <si>
    <t>69311059</t>
  </si>
  <si>
    <t>geotextilie netkaná separační, ochranná, filtrační, drenážní PP 150g/m2</t>
  </si>
  <si>
    <t>-926773298</t>
  </si>
  <si>
    <t>712771613</t>
  </si>
  <si>
    <t>Provedení ochranných pásů vegetační střechy osazení ochranné kačírkové lišty navařením na hydroizolaci</t>
  </si>
  <si>
    <t>-450236727</t>
  </si>
  <si>
    <t>https://podminky.urs.cz/item/CS_URS_2022_02/712771613</t>
  </si>
  <si>
    <t>53,1+17,81</t>
  </si>
  <si>
    <t>69334.R</t>
  </si>
  <si>
    <t>lišta kačírková výška 120mm nerez vč. přichycení, přikotvení k podkladu a kotevní výztuhy pro ztužení</t>
  </si>
  <si>
    <t>1431987413</t>
  </si>
  <si>
    <t>70,91*1,02</t>
  </si>
  <si>
    <t>71299.910</t>
  </si>
  <si>
    <t>Příplatek na detail vytažení střešní skladby na kotvící body záchytného systému</t>
  </si>
  <si>
    <t>469620302</t>
  </si>
  <si>
    <t>998712101</t>
  </si>
  <si>
    <t>Přesun hmot tonážní tonážní pro krytiny povlakové v objektech v do 6 m</t>
  </si>
  <si>
    <t>-1461043836</t>
  </si>
  <si>
    <t>https://podminky.urs.cz/item/CS_URS_2022_02/998712101</t>
  </si>
  <si>
    <t>713121111</t>
  </si>
  <si>
    <t>Montáž tepelné izolace podlah rohožemi, pásy, deskami, dílci, bloky (izolační materiál ve specifikaci) kladenými volně jednovrstvá</t>
  </si>
  <si>
    <t>1725933447</t>
  </si>
  <si>
    <t>https://podminky.urs.cz/item/CS_URS_2022_02/713121111</t>
  </si>
  <si>
    <t>28376383</t>
  </si>
  <si>
    <t>deska z polystyrénu XPS, hrana polodrážková a hladký povrch s vyšší odolností tl 120mm</t>
  </si>
  <si>
    <t>1255209096</t>
  </si>
  <si>
    <t>75,964*1,02</t>
  </si>
  <si>
    <t>713131143</t>
  </si>
  <si>
    <t>Montáž tepelné izolace stěn rohožemi, pásy, deskami, dílci, bloky (izolační materiál ve specifikaci) lepením celoplošně s mechanickým kotvením</t>
  </si>
  <si>
    <t>2108015166</t>
  </si>
  <si>
    <t>https://podminky.urs.cz/item/CS_URS_2022_02/713131143</t>
  </si>
  <si>
    <t>zateplení soklu řez F-F, tl. 100mm</t>
  </si>
  <si>
    <t>14,2*1,13</t>
  </si>
  <si>
    <t>atiky směrem ke střeše</t>
  </si>
  <si>
    <t>18,13*0,35</t>
  </si>
  <si>
    <t>(10,7+10,4)*0,64</t>
  </si>
  <si>
    <t>izolace detail u prosklené stěny</t>
  </si>
  <si>
    <t>18,3*0,3</t>
  </si>
  <si>
    <t>řez G-G, u oplocení, sokl</t>
  </si>
  <si>
    <t>18,0*0,92</t>
  </si>
  <si>
    <t>" stěna dojezdu tobogánů resp. z pohledu jižního</t>
  </si>
  <si>
    <t>3,2*2,155 " kolem prostupů dojezdů tobogánů na vodních atrakcích</t>
  </si>
  <si>
    <t>28376443</t>
  </si>
  <si>
    <t>deska z polystyrénu XPS, hrana rovná a strukturovaný povrch 300kPa tl 100mm</t>
  </si>
  <si>
    <t>1088631505</t>
  </si>
  <si>
    <t>" zateplení sokl obv.stěny od +-0,000m do +2,250m</t>
  </si>
  <si>
    <t>14,2*1,13*1,05</t>
  </si>
  <si>
    <t>28376449</t>
  </si>
  <si>
    <t>deska z polystyrénu XPS, hrana rovná a strukturovaný povrch 300kPa tl 200mm</t>
  </si>
  <si>
    <t>1554658009</t>
  </si>
  <si>
    <t>14,2*1,5*1,05</t>
  </si>
  <si>
    <t>28376446</t>
  </si>
  <si>
    <t>deska z polystyrénu XPS, hrana rovná a strukturovaný povrch 300kPa tl 150mm</t>
  </si>
  <si>
    <t>1160222936</t>
  </si>
  <si>
    <t>18,13*0,35*1,05</t>
  </si>
  <si>
    <t>(10,7+10,4)*0,64*1,05</t>
  </si>
  <si>
    <t>3,2*2,155*1,05 " kolem prostupů dojezdů tobogánů na vodních atrakcích</t>
  </si>
  <si>
    <t>28376470</t>
  </si>
  <si>
    <t>deska XPS hrana rovná a strukturovaný povrch 200kPa tl 20mm</t>
  </si>
  <si>
    <t>-1373931417</t>
  </si>
  <si>
    <t>18,3*0,3*1,05</t>
  </si>
  <si>
    <t>28376448</t>
  </si>
  <si>
    <t>deska z polystyrénu XPS, hrana rovná a strukturovaný povrch 300kPa tl 180mm</t>
  </si>
  <si>
    <t>685372662</t>
  </si>
  <si>
    <t>18,0*0,92*1,05</t>
  </si>
  <si>
    <t>713131171</t>
  </si>
  <si>
    <t>Montáž tepelné izolace stěn rohožemi, pásy, deskami, dílci, bloky (izolační materiál ve specifikaci) přichycením samolepícími trny uvnitř objektu</t>
  </si>
  <si>
    <t>1420147116</t>
  </si>
  <si>
    <t>https://podminky.urs.cz/item/CS_URS_2022_02/713131171</t>
  </si>
  <si>
    <t>" nad nosným profilem 2xU300 pod profilem prosklené fasády</t>
  </si>
  <si>
    <t>" nad prostorem mezi bazénovou halou a atrakcemi</t>
  </si>
  <si>
    <t>18,645*0,3</t>
  </si>
  <si>
    <t>28376408</t>
  </si>
  <si>
    <t>deska z polystyrénu XPS, hrana polodrážková a hladký povrch 500kPa</t>
  </si>
  <si>
    <t>819532662</t>
  </si>
  <si>
    <t>5,594*0,33</t>
  </si>
  <si>
    <t>1,846*1,1 "Přepočtené koeficientem množství</t>
  </si>
  <si>
    <t>713141131</t>
  </si>
  <si>
    <t>Montáž tepelné izolace střech plochých rohožemi, pásy, deskami, dílci, bloky (izolační materiál ve specifikaci) přilepenými za studena zplna, jednovrstvá</t>
  </si>
  <si>
    <t>-1550782707</t>
  </si>
  <si>
    <t>https://podminky.urs.cz/item/CS_URS_2022_02/713141131</t>
  </si>
  <si>
    <t>skladba S5, 2 vrstvy</t>
  </si>
  <si>
    <t>10,3*17,805*2</t>
  </si>
  <si>
    <t>izolace atiky</t>
  </si>
  <si>
    <t>18,7*0,28*2</t>
  </si>
  <si>
    <t>detail u prosklené stěny</t>
  </si>
  <si>
    <t>18,35*0,385</t>
  </si>
  <si>
    <t>atika</t>
  </si>
  <si>
    <t>(10,4+10,7)*0,4</t>
  </si>
  <si>
    <t>28375033</t>
  </si>
  <si>
    <t>deska EPS 150 pro konstrukce s vysokým zatížením λ=0,035 tl 150mm</t>
  </si>
  <si>
    <t>998244438</t>
  </si>
  <si>
    <t>strechaitS5*1,05</t>
  </si>
  <si>
    <t>122</t>
  </si>
  <si>
    <t>28376422</t>
  </si>
  <si>
    <t>deska XPS hrana polodrážková a hladký povrch 300kPA tl 100mm</t>
  </si>
  <si>
    <t>1511776033</t>
  </si>
  <si>
    <t>stikaxps100S5*1,05</t>
  </si>
  <si>
    <t>123</t>
  </si>
  <si>
    <t>713141351</t>
  </si>
  <si>
    <t>Montáž tepelné izolace střech plochých spádovými klíny na zhlaví atiky šířky do 500 mm přilepenými za studena zplna</t>
  </si>
  <si>
    <t>163265024</t>
  </si>
  <si>
    <t>https://podminky.urs.cz/item/CS_URS_2022_02/713141351</t>
  </si>
  <si>
    <t>18,7</t>
  </si>
  <si>
    <t>18,35</t>
  </si>
  <si>
    <t>(10,4+10,7)</t>
  </si>
  <si>
    <t>124</t>
  </si>
  <si>
    <t>28376105</t>
  </si>
  <si>
    <t>klín izolační z XPS spádový</t>
  </si>
  <si>
    <t>-696649951</t>
  </si>
  <si>
    <t>18,7*0,51*0,05*1,1</t>
  </si>
  <si>
    <t>18,35*0,385*0,05*1,1</t>
  </si>
  <si>
    <t>(10,4+10,7)*0,4*0,05*1,1</t>
  </si>
  <si>
    <t>125</t>
  </si>
  <si>
    <t>998713101</t>
  </si>
  <si>
    <t>Přesun hmot pro izolace tepelné stanovený z hmotnosti přesunovaného materiálu vodorovná dopravní vzdálenost do 50 m v objektech výšky do 6 m</t>
  </si>
  <si>
    <t>1556678892</t>
  </si>
  <si>
    <t>https://podminky.urs.cz/item/CS_URS_2022_02/998713101</t>
  </si>
  <si>
    <t>714</t>
  </si>
  <si>
    <t>Akustická a protiotřesová opatření</t>
  </si>
  <si>
    <t>126</t>
  </si>
  <si>
    <t>714121011</t>
  </si>
  <si>
    <t>Montáž akustických minerálních panelů podstropních s rozšířenou pohltivostí zvuku zavěšených na rošt viditelný</t>
  </si>
  <si>
    <t>-1545112945</t>
  </si>
  <si>
    <t>https://podminky.urs.cz/item/CS_URS_2022_02/714121011</t>
  </si>
  <si>
    <t>190,0</t>
  </si>
  <si>
    <t>127</t>
  </si>
  <si>
    <t>590360</t>
  </si>
  <si>
    <t>panel akustický bez roštu bílá tl 20mm</t>
  </si>
  <si>
    <t>1034748403</t>
  </si>
  <si>
    <t>Poznámka k položce:_x000D_
D 1.1.2.1 - 13</t>
  </si>
  <si>
    <t>190,0*1,05</t>
  </si>
  <si>
    <t>128</t>
  </si>
  <si>
    <t>998714102</t>
  </si>
  <si>
    <t>Přesun hmot pro akustická a protiotřesová opatření stanovený z hmotnosti přesunovaného materiálu vodorovná dopravní vzdálenost do 50 m v objektech výšky přes 6 do 12 m</t>
  </si>
  <si>
    <t>1497753192</t>
  </si>
  <si>
    <t>https://podminky.urs.cz/item/CS_URS_2022_02/998714102</t>
  </si>
  <si>
    <t>129</t>
  </si>
  <si>
    <t>762361.12</t>
  </si>
  <si>
    <t>Konstrukční a vyrovnávací vrstva pod klempířské prvky (atiky) z fóliované břízové překližky 21mm, lepené vodovzdorným lepidlem, zatřené hrany voděodolným nátěrem</t>
  </si>
  <si>
    <t>-1636141716</t>
  </si>
  <si>
    <t>18,7*0,51*2</t>
  </si>
  <si>
    <t>(10,4+10,7)*0,6</t>
  </si>
  <si>
    <t>130</t>
  </si>
  <si>
    <t>762361114</t>
  </si>
  <si>
    <t>Montáž spádových klínů pro rovné střechy s připojením na nosnou konstrukci z řeziva průřezové plochy do 120 cm2</t>
  </si>
  <si>
    <t>-1379770573</t>
  </si>
  <si>
    <t>https://podminky.urs.cz/item/CS_URS_2022_02/762361114</t>
  </si>
  <si>
    <t>18,7/0,5*0,51</t>
  </si>
  <si>
    <t>18,35/0,5*0,385</t>
  </si>
  <si>
    <t>(10,4+10,7)/0,5*0,4</t>
  </si>
  <si>
    <t>131</t>
  </si>
  <si>
    <t>60512.25</t>
  </si>
  <si>
    <t>hranol stavební řezivo průřezu do 120cm2 do dl 6m vč. impregnace a kotvení</t>
  </si>
  <si>
    <t>-748756795</t>
  </si>
  <si>
    <t>18,7/0,5*0,51*0,05*0,05*1,1</t>
  </si>
  <si>
    <t>18,35/0,5*0,385*0,05*0,05*1,1</t>
  </si>
  <si>
    <t>(10,4+10,7)/0,5*0,4*0,05*0,05*1,1</t>
  </si>
  <si>
    <t>132</t>
  </si>
  <si>
    <t>998762101</t>
  </si>
  <si>
    <t>Přesun hmot pro konstrukce tesařské stanovený z hmotnosti přesunovaného materiálu vodorovná dopravní vzdálenost do 50 m v objektech výšky do 6 m</t>
  </si>
  <si>
    <t>648832211</t>
  </si>
  <si>
    <t>https://podminky.urs.cz/item/CS_URS_2022_02/998762101</t>
  </si>
  <si>
    <t>133</t>
  </si>
  <si>
    <t>763331113</t>
  </si>
  <si>
    <t>Podhled z cementovláknitých nebo cementových desek dvouvrstvá zavěšená spodní konstrukce z ocelových profilů CD, UD jednoduše opláštěná deskou tl. 12,5 mm, bez izolace, EI 15</t>
  </si>
  <si>
    <t>1946281017</t>
  </si>
  <si>
    <t>https://podminky.urs.cz/item/CS_URS_2022_02/763331113</t>
  </si>
  <si>
    <t>"pro vytvoření světelné niky"  19</t>
  </si>
  <si>
    <t>134</t>
  </si>
  <si>
    <t>998763302</t>
  </si>
  <si>
    <t>Přesun hmot pro konstrukce montované z desek sádrokartonových, sádrovláknitých, cementovláknitých nebo cementových stanovený z hmotnosti přesunovaného materiálu vodorovná dopravní vzdálenost do 50 m v objektech výšky přes 6 do 12 m</t>
  </si>
  <si>
    <t>-638703339</t>
  </si>
  <si>
    <t>https://podminky.urs.cz/item/CS_URS_2022_02/998763302</t>
  </si>
  <si>
    <t>Konstrukce klempířské vč. povrchové úpravy, systémových prvků a příslušenství</t>
  </si>
  <si>
    <t>135</t>
  </si>
  <si>
    <t>764021401</t>
  </si>
  <si>
    <t>Podkladní plech z hliníkového plechu rš 150 mm</t>
  </si>
  <si>
    <t>-116279655</t>
  </si>
  <si>
    <t>https://podminky.urs.cz/item/CS_URS_2022_02/764021401</t>
  </si>
  <si>
    <t>"k3"  19</t>
  </si>
  <si>
    <t>136</t>
  </si>
  <si>
    <t>764212.18</t>
  </si>
  <si>
    <t>Oplechování střešních prvků z pozinkovaného s povrchovou úpravou plechu štítu závětrnou lištou rš 700 mm</t>
  </si>
  <si>
    <t>140293582</t>
  </si>
  <si>
    <t>"k9"  10,5</t>
  </si>
  <si>
    <t>137</t>
  </si>
  <si>
    <t>764212664</t>
  </si>
  <si>
    <t>Oplechování střešních prvků z pozinkovaného plechu s povrchovou úpravou okapu okapovým plechem střechy rovné rš 330 mm</t>
  </si>
  <si>
    <t>1955563266</t>
  </si>
  <si>
    <t>https://podminky.urs.cz/item/CS_URS_2022_02/764212664</t>
  </si>
  <si>
    <t>"k6"  19</t>
  </si>
  <si>
    <t>138</t>
  </si>
  <si>
    <t>764224.07</t>
  </si>
  <si>
    <t>Oplechování horních ploch zdí a nadezdívek (atik) z hliníkového plechu mechanicky kotvené rš 600 mm</t>
  </si>
  <si>
    <t>-853553261</t>
  </si>
  <si>
    <t>139</t>
  </si>
  <si>
    <t>764224411</t>
  </si>
  <si>
    <t>Oplechování horních ploch zdí a nadezdívek (atik) z hliníkového plechu mechanicky kotvené přes rš 800 mm</t>
  </si>
  <si>
    <t>-286725902</t>
  </si>
  <si>
    <t>https://podminky.urs.cz/item/CS_URS_2022_02/764224411</t>
  </si>
  <si>
    <t>"k1"  11*0,94</t>
  </si>
  <si>
    <t>"k2"  12*1,1</t>
  </si>
  <si>
    <t>"k4"  1,3</t>
  </si>
  <si>
    <t>140</t>
  </si>
  <si>
    <t>764311.13</t>
  </si>
  <si>
    <t>Lemování zdí z pozinkovaného plechu boční nebo horní rovné, střech s krytinou skládanou mimo prejzovou rš 150 mm</t>
  </si>
  <si>
    <t>-462059757</t>
  </si>
  <si>
    <t>"k5"  7</t>
  </si>
  <si>
    <t>141</t>
  </si>
  <si>
    <t>764515412</t>
  </si>
  <si>
    <t>Žlab mezistřešní nebo zaatikový z pozinkovaného plechu včetně čel a hrdel uložený v lůžku bez háků rš 1200 mm</t>
  </si>
  <si>
    <t>-153022714</t>
  </si>
  <si>
    <t>https://podminky.urs.cz/item/CS_URS_2022_02/764515412</t>
  </si>
  <si>
    <t>142</t>
  </si>
  <si>
    <t>76452141</t>
  </si>
  <si>
    <t>Žlab podokapní z hliníkového plechu včetně háků a čel hranatý rš 480 mm</t>
  </si>
  <si>
    <t>580917344</t>
  </si>
  <si>
    <t>"k7"  13</t>
  </si>
  <si>
    <t>143</t>
  </si>
  <si>
    <t>764528.23</t>
  </si>
  <si>
    <t>Svod z hliníkového plechu včetně objímek, kolen a odskoků kruhový, průměru 125 mm</t>
  </si>
  <si>
    <t>1424586836</t>
  </si>
  <si>
    <t>"k8"  5</t>
  </si>
  <si>
    <t>144</t>
  </si>
  <si>
    <t>998764101</t>
  </si>
  <si>
    <t>Přesun hmot tonážní pro konstrukce klempířské v objektech v do 6 m</t>
  </si>
  <si>
    <t>-1457035296</t>
  </si>
  <si>
    <t>https://podminky.urs.cz/item/CS_URS_2022_02/998764101</t>
  </si>
  <si>
    <t>145</t>
  </si>
  <si>
    <t>76710001</t>
  </si>
  <si>
    <t>Montáž a dodávka - zábradlí u TBG, sl. 100x60mm zešikmený, nosník 50x30mm, výplň tyč 10x10mm, žár zinkvč.systémových prvků, detailů a kotvení, ozn.Z1</t>
  </si>
  <si>
    <t>-79633056</t>
  </si>
  <si>
    <t>146</t>
  </si>
  <si>
    <t>76710002</t>
  </si>
  <si>
    <t>Montáž a dodávka - trubkové zábradlí nerez, sloupek TR50/2,6, výplň 32x2 vč.systémových prvků, detailů a kotvení ozn.Z3</t>
  </si>
  <si>
    <t>2070166050</t>
  </si>
  <si>
    <t>147</t>
  </si>
  <si>
    <t>76710003</t>
  </si>
  <si>
    <t>Montáž a dodávka - zábradlí schodiště, nerez TR 50/2,6, v 900mm, vč.systémových prvků, detailů a kotvení, ozn.Z4</t>
  </si>
  <si>
    <t>-1189829878</t>
  </si>
  <si>
    <t>148</t>
  </si>
  <si>
    <t>76710004</t>
  </si>
  <si>
    <t>Navýšení stávajících sloupů o 900mm - dle stávajícího stavu</t>
  </si>
  <si>
    <t>-302328634</t>
  </si>
  <si>
    <t>149</t>
  </si>
  <si>
    <t>767584702</t>
  </si>
  <si>
    <t>Montáž kovových podhledů ostatních z tvarovaných plechů, připevněných šroubováním</t>
  </si>
  <si>
    <t>1667318327</t>
  </si>
  <si>
    <t>https://podminky.urs.cz/item/CS_URS_2022_02/767584702</t>
  </si>
  <si>
    <t>168,0</t>
  </si>
  <si>
    <t>150</t>
  </si>
  <si>
    <t>159452</t>
  </si>
  <si>
    <t>plech děrovaný tahokov oko 62x23 tl 2,5mm tabule</t>
  </si>
  <si>
    <t>235356890</t>
  </si>
  <si>
    <t>Poznámka k položce:_x000D_
rošt i podhled úprava pro agresivní prostředí, barva bílá</t>
  </si>
  <si>
    <t>168,0*1,05*9,75*0,001</t>
  </si>
  <si>
    <t>151</t>
  </si>
  <si>
    <t>76799.910</t>
  </si>
  <si>
    <t>Montáž a dodávka ocelového pásku š100 z plechu tl. 3mm - viz detail okapu</t>
  </si>
  <si>
    <t>-1974992969</t>
  </si>
  <si>
    <t>152</t>
  </si>
  <si>
    <t>7679901</t>
  </si>
  <si>
    <t xml:space="preserve">Přesun stáv profilu HEB 280 o 900mm výše </t>
  </si>
  <si>
    <t>-849928889</t>
  </si>
  <si>
    <t>1"řez G-G</t>
  </si>
  <si>
    <t>153</t>
  </si>
  <si>
    <t>998767102</t>
  </si>
  <si>
    <t>Přesun hmot pro zámečnické konstrukce stanovený z hmotnosti přesunovaného materiálu vodorovná dopravní vzdálenost do 50 m v objektech výšky přes 6 do 12 m</t>
  </si>
  <si>
    <t>-748471130</t>
  </si>
  <si>
    <t>https://podminky.urs.cz/item/CS_URS_2022_02/998767102</t>
  </si>
  <si>
    <t>771</t>
  </si>
  <si>
    <t>Podlahy z dlaždic</t>
  </si>
  <si>
    <t>154</t>
  </si>
  <si>
    <t>771121011</t>
  </si>
  <si>
    <t>Příprava podkladu před provedením dlažby nátěr penetrační na podlahu</t>
  </si>
  <si>
    <t>-878314333</t>
  </si>
  <si>
    <t>https://podminky.urs.cz/item/CS_URS_2022_02/771121011</t>
  </si>
  <si>
    <t>155</t>
  </si>
  <si>
    <t>771151012</t>
  </si>
  <si>
    <t>Příprava podkladu před provedením dlažby samonivelační stěrka min.pevnosti 20 MPa, tloušťky přes 3 do 5 mm</t>
  </si>
  <si>
    <t>-669799651</t>
  </si>
  <si>
    <t>https://podminky.urs.cz/item/CS_URS_2022_02/771151012</t>
  </si>
  <si>
    <t>75,964</t>
  </si>
  <si>
    <t>156</t>
  </si>
  <si>
    <t>771574271</t>
  </si>
  <si>
    <t>Montáž podlah z dlaždic keramických lepených flexibilním lepidlem maloformátových pro vysoké mechanické zatížení protiskluzných nebo reliéfních (bezbariérových) přes 45 do 50 ks/m2</t>
  </si>
  <si>
    <t>1400357790</t>
  </si>
  <si>
    <t>https://podminky.urs.cz/item/CS_URS_2022_02/771574271</t>
  </si>
  <si>
    <t>157</t>
  </si>
  <si>
    <t>5970101</t>
  </si>
  <si>
    <t>dlaždice reliéfní - rektifikovaná světle šedá, 298x598x10mm, řezaná na 100x200mm, dle nabídky</t>
  </si>
  <si>
    <t>-1523724169</t>
  </si>
  <si>
    <t>Poznámka k položce:_x000D_
protiskluz C</t>
  </si>
  <si>
    <t>75,964*1,15</t>
  </si>
  <si>
    <t>158</t>
  </si>
  <si>
    <t>5970707</t>
  </si>
  <si>
    <t>odtokový kanál  197x150x35mm</t>
  </si>
  <si>
    <t>582071349</t>
  </si>
  <si>
    <t>((3,5+4+7)/0,2)*1,15</t>
  </si>
  <si>
    <t>159</t>
  </si>
  <si>
    <t>5970808</t>
  </si>
  <si>
    <t>odtokový kanál s otvorem, 197x150x35mm</t>
  </si>
  <si>
    <t>31778185</t>
  </si>
  <si>
    <t>160</t>
  </si>
  <si>
    <t>5970909</t>
  </si>
  <si>
    <t>odtokový kanál koncový díl 197x150x35mm</t>
  </si>
  <si>
    <t>-382064300</t>
  </si>
  <si>
    <t>161</t>
  </si>
  <si>
    <t>597004</t>
  </si>
  <si>
    <t>odtokový kanál roh (set 2 ks)  WHITE, 197x150x35mm</t>
  </si>
  <si>
    <t>set</t>
  </si>
  <si>
    <t>2075144744</t>
  </si>
  <si>
    <t>162</t>
  </si>
  <si>
    <t>7715771</t>
  </si>
  <si>
    <t>Příplatek k cenám za dvousložkový spárovací tmel</t>
  </si>
  <si>
    <t>-475571077</t>
  </si>
  <si>
    <t>163</t>
  </si>
  <si>
    <t>7715772</t>
  </si>
  <si>
    <t>Příplatek k cenám za dvousložkové lepidlo</t>
  </si>
  <si>
    <t>-549668327</t>
  </si>
  <si>
    <t>164</t>
  </si>
  <si>
    <t>771591112</t>
  </si>
  <si>
    <t>Izolace podlahy pod dlažbu nátěrem nebo stěrkou ve dvou vrstvách</t>
  </si>
  <si>
    <t>-1318949236</t>
  </si>
  <si>
    <t>https://podminky.urs.cz/item/CS_URS_2022_02/771591112</t>
  </si>
  <si>
    <t>165</t>
  </si>
  <si>
    <t>998771102</t>
  </si>
  <si>
    <t>Přesun hmot pro podlahy z dlaždic stanovený z hmotnosti přesunovaného materiálu vodorovná dopravní vzdálenost do 50 m v objektech výšky přes 6 do 12 m</t>
  </si>
  <si>
    <t>-964180238</t>
  </si>
  <si>
    <t>https://podminky.urs.cz/item/CS_URS_2022_02/998771102</t>
  </si>
  <si>
    <t>781</t>
  </si>
  <si>
    <t>Dokončovací práce - obklady</t>
  </si>
  <si>
    <t>166</t>
  </si>
  <si>
    <t>781121011</t>
  </si>
  <si>
    <t>Příprava podkladu před provedením obkladu nátěr penetrační na stěnu</t>
  </si>
  <si>
    <t>1746815806</t>
  </si>
  <si>
    <t>https://podminky.urs.cz/item/CS_URS_2022_02/781121011</t>
  </si>
  <si>
    <t>dle montáže KO</t>
  </si>
  <si>
    <t>124,408+140,168</t>
  </si>
  <si>
    <t>167</t>
  </si>
  <si>
    <t>781131112</t>
  </si>
  <si>
    <t>Izolace stěny pod obklad izolace nátěrem nebo stěrkou ve dvou vrstvách</t>
  </si>
  <si>
    <t>-322988332</t>
  </si>
  <si>
    <t>https://podminky.urs.cz/item/CS_URS_2022_02/781131112</t>
  </si>
  <si>
    <t>168</t>
  </si>
  <si>
    <t>781131264</t>
  </si>
  <si>
    <t>Izolace stěny pod obklad izolace těsnícími izolačními pásy mezi podlahou a stěnu</t>
  </si>
  <si>
    <t>897150973</t>
  </si>
  <si>
    <t>https://podminky.urs.cz/item/CS_URS_2022_02/781131264</t>
  </si>
  <si>
    <t>17,97+10,6+4,57+0,435+2,21+0,4+1+2,875+2,3+0,7+1,5+0,7+0,55+5,475+3,5</t>
  </si>
  <si>
    <t>0,8+0,6+0,75*2</t>
  </si>
  <si>
    <t>169</t>
  </si>
  <si>
    <t>781151031</t>
  </si>
  <si>
    <t>Příprava podkladu před provedením obkladu celoplošné vyrovnání podkladu stěrkou, tloušťky 3 mm</t>
  </si>
  <si>
    <t>-533800432</t>
  </si>
  <si>
    <t>https://podminky.urs.cz/item/CS_URS_2022_02/781151031</t>
  </si>
  <si>
    <t>170</t>
  </si>
  <si>
    <t>78147411</t>
  </si>
  <si>
    <t>Montáž obkladů vnitřních stěn z dlaždic keramických lepených flexibilním lepidlem maloformátových hladkých přes 45 do 50 ks/m2</t>
  </si>
  <si>
    <t>1267859756</t>
  </si>
  <si>
    <t>https://podminky.urs.cz/item/CS_URS_2022_02/78147411</t>
  </si>
  <si>
    <t>Poznámka k položce:_x000D_
cena vč rohů, hran, tvarovek, chemie</t>
  </si>
  <si>
    <t>"dno"  5,23*6,517</t>
  </si>
  <si>
    <t>"stupeň"  (5,23+6,217)*2*0,3</t>
  </si>
  <si>
    <t>"stěna"  (5,83+6,217)*2*0,4</t>
  </si>
  <si>
    <t>"žlábek"  (6,75+6,217)*2*0,3</t>
  </si>
  <si>
    <t>"dno"  0,9*2,75</t>
  </si>
  <si>
    <t>"stupeň"  (0,9+3,35)*2*0,3</t>
  </si>
  <si>
    <t>"stěna"  (1,5+3,35)*2*0,4</t>
  </si>
  <si>
    <t>"žlábek"  (2,1+3,35)*2*0,3</t>
  </si>
  <si>
    <t xml:space="preserve">"divoká řeka" </t>
  </si>
  <si>
    <t>"dno"  2,475*3,7+1,4*0,25</t>
  </si>
  <si>
    <t>"stupeň"  2,7*3,7</t>
  </si>
  <si>
    <t>"stěna"  3,7*1,52*2-1,4*1,52+0,3*1,52*2+(2,475*1,52+2,7*1,52*0,5)*2+(5,475*2+0,3)*0,9</t>
  </si>
  <si>
    <t>"žlábek"  4,3*2*0,3</t>
  </si>
  <si>
    <t>171</t>
  </si>
  <si>
    <t>5970202</t>
  </si>
  <si>
    <t>dlaždice reliéfní - rektifikovaná  světle šedá, 598x598x10mm, řezaná na 100x200mm, dle nabídky</t>
  </si>
  <si>
    <t>-1828961897</t>
  </si>
  <si>
    <t>(34,084+2,475+9,508)*1,15</t>
  </si>
  <si>
    <t>172</t>
  </si>
  <si>
    <t>5970303</t>
  </si>
  <si>
    <t>schodovka světle šedá, 298x598x10mm</t>
  </si>
  <si>
    <t>-1317628704</t>
  </si>
  <si>
    <t>(((6,868+2,55+9,99)/0,3)/0,6)*1,15</t>
  </si>
  <si>
    <t>173</t>
  </si>
  <si>
    <t>597990505</t>
  </si>
  <si>
    <t>přelivový žlábek vel 195x300x200/140mm</t>
  </si>
  <si>
    <t>-64371721</t>
  </si>
  <si>
    <t>Poznámka k položce:_x000D_
mřížka v ceně BT</t>
  </si>
  <si>
    <t>(((7,78+3,27+2,58)/0,3)/0,2)*1,15</t>
  </si>
  <si>
    <t>174</t>
  </si>
  <si>
    <t>781484116</t>
  </si>
  <si>
    <t>Montáž obkladů vnitřních stěn z mozaikových lepenců keramických nebo skleněných lepených flexibilním lepidlem dílce vel. 300 x 300 mm</t>
  </si>
  <si>
    <t>91449595</t>
  </si>
  <si>
    <t>https://podminky.urs.cz/item/CS_URS_2022_02/781484116</t>
  </si>
  <si>
    <t>175</t>
  </si>
  <si>
    <t>597611</t>
  </si>
  <si>
    <t>mozaika skleněná na podlahu i stěnu pro interiér i exteriér (5x5)-set 300x300mm</t>
  </si>
  <si>
    <t>906282581</t>
  </si>
  <si>
    <t>((22,651+18,599+98,918+9,638+3,88+31,785)/0,09)*1,15</t>
  </si>
  <si>
    <t>176</t>
  </si>
  <si>
    <t>998781102</t>
  </si>
  <si>
    <t>Přesun hmot pro obklady keramické stanovený z hmotnosti přesunovaného materiálu vodorovná dopravní vzdálenost do 50 m v objektech výšky přes 6 do 12 m</t>
  </si>
  <si>
    <t>1151509727</t>
  </si>
  <si>
    <t>https://podminky.urs.cz/item/CS_URS_2022_02/998781102</t>
  </si>
  <si>
    <t>783</t>
  </si>
  <si>
    <t>Dokončovací práce - nátěry</t>
  </si>
  <si>
    <t>177</t>
  </si>
  <si>
    <t>783414201</t>
  </si>
  <si>
    <t>Základní antikorozní nátěr klempířských konstrukcí jednonásobný syntetický standardní</t>
  </si>
  <si>
    <t>928836058</t>
  </si>
  <si>
    <t>https://podminky.urs.cz/item/CS_URS_2022_02/783414201</t>
  </si>
  <si>
    <t>"k5"  7*(1,2+0,15)</t>
  </si>
  <si>
    <t>178</t>
  </si>
  <si>
    <t>783415101</t>
  </si>
  <si>
    <t>Mezinátěr klempířských konstrukcí jednonásobný syntetický standardní</t>
  </si>
  <si>
    <t>1240440865</t>
  </si>
  <si>
    <t>https://podminky.urs.cz/item/CS_URS_2022_02/783415101</t>
  </si>
  <si>
    <t>179</t>
  </si>
  <si>
    <t>783417.01</t>
  </si>
  <si>
    <t>Krycí nátěr (email) klempířských konstrukcí dvojnásobný syntetický standardní</t>
  </si>
  <si>
    <t>1092948495</t>
  </si>
  <si>
    <t>180</t>
  </si>
  <si>
    <t>784321031</t>
  </si>
  <si>
    <t>Malby silikátové dvojnásobné, bílé v místnostech výšky do 3,80 m</t>
  </si>
  <si>
    <t>7448409</t>
  </si>
  <si>
    <t>https://podminky.urs.cz/item/CS_URS_2022_02/784321031</t>
  </si>
  <si>
    <t>Poznámka k položce:_x000D_
na sdk</t>
  </si>
  <si>
    <t>dle SDK</t>
  </si>
  <si>
    <t>19,0</t>
  </si>
  <si>
    <t>dr1</t>
  </si>
  <si>
    <t>47,16</t>
  </si>
  <si>
    <t>dr2</t>
  </si>
  <si>
    <t>7,276</t>
  </si>
  <si>
    <t>dr3</t>
  </si>
  <si>
    <t>D.1.1.2.1-B - DIVOKÁ ŘEKA</t>
  </si>
  <si>
    <t>Bourací práce viz bourání.</t>
  </si>
  <si>
    <t>132251252</t>
  </si>
  <si>
    <t>Hloubení nezapažených rýh šířky přes 800 do 2 000 mm strojně s urovnáním dna do předepsaného profilu a spádu v hornině třídy těžitelnosti I skupiny 3 přes 20 do 50 m3</t>
  </si>
  <si>
    <t>1170056772</t>
  </si>
  <si>
    <t>https://podminky.urs.cz/item/CS_URS_2022_02/132251252</t>
  </si>
  <si>
    <t>"pro bt"  20*0,9*1,5</t>
  </si>
  <si>
    <t>"pro žlábek"  12*1,4*1,2</t>
  </si>
  <si>
    <t>-1089409919</t>
  </si>
  <si>
    <t>766695639</t>
  </si>
  <si>
    <t>dr1*1.80</t>
  </si>
  <si>
    <t>1578220122</t>
  </si>
  <si>
    <t>-150065054</t>
  </si>
  <si>
    <t>dr1-12*0,475*0,75</t>
  </si>
  <si>
    <t>271922211</t>
  </si>
  <si>
    <t>Podsyp pod základové konstrukce se zhutněním a urovnáním povrchu z recyklátu betonového</t>
  </si>
  <si>
    <t>1043858159</t>
  </si>
  <si>
    <t>https://podminky.urs.cz/item/CS_URS_2022_02/271922211</t>
  </si>
  <si>
    <t>"jeskyně"  1,53*1,9*1,62</t>
  </si>
  <si>
    <t>380316232</t>
  </si>
  <si>
    <t>Kompletní konstrukce čistíren odpadních vod, nádrží, vodojemů, kanálů z betonu prostého pro prostředí s mrazovými cykly tř. C 25/30, tl. přes 150 do 300 mm</t>
  </si>
  <si>
    <t>-1394230159</t>
  </si>
  <si>
    <t>https://podminky.urs.cz/item/CS_URS_2022_02/380316232</t>
  </si>
  <si>
    <t>"dno"  52*0,2</t>
  </si>
  <si>
    <t>"loď"  4,9*0,26</t>
  </si>
  <si>
    <t>-738745768</t>
  </si>
  <si>
    <t>"žlábek průřez dle digi měření" 12,00*0,51</t>
  </si>
  <si>
    <t>"zazdívka"  0,8*0,25*1,46</t>
  </si>
  <si>
    <t>"strop jeskyně" 2,00*2,40*0,18</t>
  </si>
  <si>
    <t>875468693</t>
  </si>
  <si>
    <t>"zazdívka"  0,8*1,46*2</t>
  </si>
  <si>
    <t>"žlábek"  12*2*(1,22+0,5+0,1+0,35)</t>
  </si>
  <si>
    <t>"strop jeskyně" (2,00+2,40)*2*0,18</t>
  </si>
  <si>
    <t>2083749776</t>
  </si>
  <si>
    <t>2017953397</t>
  </si>
  <si>
    <t>dr2*0,165</t>
  </si>
  <si>
    <t>631311126</t>
  </si>
  <si>
    <t>Mazanina z betonu prostého bez zvýšených nároků na prostředí tl. přes 80 do 120 mm tř. C 25/30</t>
  </si>
  <si>
    <t>-1139106084</t>
  </si>
  <si>
    <t>https://podminky.urs.cz/item/CS_URS_2022_02/631311126</t>
  </si>
  <si>
    <t>"jeskyně"  2*2,4*0,1</t>
  </si>
  <si>
    <t>"na otvorech"  1,5*2*0,1</t>
  </si>
  <si>
    <t>911121111</t>
  </si>
  <si>
    <t>Montáž zábradlí ocelového přichyceného vruty do betonového podkladu</t>
  </si>
  <si>
    <t>-240329691</t>
  </si>
  <si>
    <t>https://podminky.urs.cz/item/CS_URS_2022_02/911121111</t>
  </si>
  <si>
    <t>Poznámka k položce:_x000D_
stávající</t>
  </si>
  <si>
    <t>-46577783</t>
  </si>
  <si>
    <t>-1175034119</t>
  </si>
  <si>
    <t>952903112</t>
  </si>
  <si>
    <t>Vyčištění objektů čistíren odpadních vod, nádrží, žlabů nebo kanálů světlé výšky prostoru do 3,5 m</t>
  </si>
  <si>
    <t>1069469990</t>
  </si>
  <si>
    <t>https://podminky.urs.cz/item/CS_URS_2022_02/952903112</t>
  </si>
  <si>
    <t>52+13,5</t>
  </si>
  <si>
    <t>9539431</t>
  </si>
  <si>
    <t>Montáž a dodávka - Ocelový rýhovaný plech na zakrytí otvorů, vč. osazovacího rámečku, systémových prvků, detailů a kotvení</t>
  </si>
  <si>
    <t>383891420</t>
  </si>
  <si>
    <t>Výpomoce profesím</t>
  </si>
  <si>
    <t>401382473</t>
  </si>
  <si>
    <t>541827860</t>
  </si>
  <si>
    <t>771161011</t>
  </si>
  <si>
    <t>Příprava podkladu před provedením dlažby montáž profilu dilatační spáry v rovině dlažby</t>
  </si>
  <si>
    <t>114184698</t>
  </si>
  <si>
    <t>https://podminky.urs.cz/item/CS_URS_2022_02/771161011</t>
  </si>
  <si>
    <t>1,9*4</t>
  </si>
  <si>
    <t>59054</t>
  </si>
  <si>
    <t>výplň dilatační dle pd</t>
  </si>
  <si>
    <t>208127533</t>
  </si>
  <si>
    <t>771591264</t>
  </si>
  <si>
    <t>Izolace podlahy pod dlažbu těsnícími izolačními pásy mezi podlahou a stěnu</t>
  </si>
  <si>
    <t>-437274671</t>
  </si>
  <si>
    <t>https://podminky.urs.cz/item/CS_URS_2022_02/771591264</t>
  </si>
  <si>
    <t>39,33+18,4+(2,2+2,8)*2-1,2</t>
  </si>
  <si>
    <t>1548522280</t>
  </si>
  <si>
    <t>541501564</t>
  </si>
  <si>
    <t>209,178</t>
  </si>
  <si>
    <t>-1003595331</t>
  </si>
  <si>
    <t>-517028477</t>
  </si>
  <si>
    <t>1262757357</t>
  </si>
  <si>
    <t>"dno"  52+1,2*06</t>
  </si>
  <si>
    <t>"loď"  13,5</t>
  </si>
  <si>
    <t>"žlábek"  6,8</t>
  </si>
  <si>
    <t>"plato na -2,85"   9,72+2,3+0,215*14,2+(12,6+0,6*2)*0,2</t>
  </si>
  <si>
    <t>dr7</t>
  </si>
  <si>
    <t>"obvod"  39,33*1,52</t>
  </si>
  <si>
    <t>"nika"  (0,6*2+1,2)*1</t>
  </si>
  <si>
    <t>"obvod venek"  0,15*(12,6+0,6*2+14,2+4,5)</t>
  </si>
  <si>
    <t>"žlábek"  0,1*2*24</t>
  </si>
  <si>
    <t>"loď"   (18,4-1,2)*1,32+1,1*2*0,2+(0,38+0,18)*1,6+1,6*2*0,18+(3,7+2,4)*2*1,26</t>
  </si>
  <si>
    <t>dr8</t>
  </si>
  <si>
    <t>va20</t>
  </si>
  <si>
    <t>5970147</t>
  </si>
  <si>
    <t xml:space="preserve"> dlaždice na dno a podlahu v okolí divoké řeky -dle PD, vel.98x198x7mm, bílá, protiskluz C</t>
  </si>
  <si>
    <t>-1613988033</t>
  </si>
  <si>
    <t>97,333*1,15</t>
  </si>
  <si>
    <t>5970148</t>
  </si>
  <si>
    <t xml:space="preserve"> dlaždice na stěny divoké řeky - dle PD, vel.98x198x7mm, bílá</t>
  </si>
  <si>
    <t>-1405756774</t>
  </si>
  <si>
    <t>111,845*1,15</t>
  </si>
  <si>
    <t>597115</t>
  </si>
  <si>
    <t>průběžná hrana vnější vel. 24x198x7mm, barva dle výpisu obkladových prvků</t>
  </si>
  <si>
    <t>2004436717</t>
  </si>
  <si>
    <t>"řeka"  ((12,6+0,6*2)+14,2*4+4,6+5,5+9,8*2+8,7+1,12)*1,15/0,2</t>
  </si>
  <si>
    <t>"loď"  (18,4+1,6*2+1,9*2+(3,7+2,4)*2*2+0,38*3+0,18*6+1,32*2)*1,15/0,2</t>
  </si>
  <si>
    <t>-1293425436</t>
  </si>
  <si>
    <t>leseniradove</t>
  </si>
  <si>
    <t>515,528</t>
  </si>
  <si>
    <t>s_003</t>
  </si>
  <si>
    <t>710,64</t>
  </si>
  <si>
    <t>s_004</t>
  </si>
  <si>
    <t>800,888</t>
  </si>
  <si>
    <t>s_005</t>
  </si>
  <si>
    <t>807,938</t>
  </si>
  <si>
    <t>s_006</t>
  </si>
  <si>
    <t>2478,747</t>
  </si>
  <si>
    <t>s_007</t>
  </si>
  <si>
    <t>2039,9</t>
  </si>
  <si>
    <t>s_008</t>
  </si>
  <si>
    <t>911,339</t>
  </si>
  <si>
    <t>S_009</t>
  </si>
  <si>
    <t>411,72</t>
  </si>
  <si>
    <t>S_010</t>
  </si>
  <si>
    <t>10,6</t>
  </si>
  <si>
    <t>Úroveň 5:</t>
  </si>
  <si>
    <t>D.1.1.2.2-A1 - Sanace stávajících žb konstrukcí 2.PP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</si>
  <si>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www.cs-urs.cz, sekce Cenové a technické podmínky.   PLOCHY sanovaných a reprofilovaných konstrukcí a plochy přípravy podkladu pro provedení sanačních a reprofilačních úprav budou fakturovány ve skutečně provedeném rozsahu.</t>
  </si>
  <si>
    <t xml:space="preserve">    98501 - Odsekávání pro sanace</t>
  </si>
  <si>
    <t xml:space="preserve">    98502 - Pemrlování pro sanace</t>
  </si>
  <si>
    <t xml:space="preserve">    98503 - Tryskání pro sanace</t>
  </si>
  <si>
    <t xml:space="preserve">    98504 - Očištění kcí pro sanace</t>
  </si>
  <si>
    <t xml:space="preserve">    98505 - Reprofilace kcí</t>
  </si>
  <si>
    <t xml:space="preserve">    98506 - Vyrovnávací stěrky reprofilovaných kcí</t>
  </si>
  <si>
    <t xml:space="preserve">    98507 - Ochranný nátěr sanované betonářské výztuže</t>
  </si>
  <si>
    <t xml:space="preserve">    98508 - Spojovací můstek reprofilovaného betonu</t>
  </si>
  <si>
    <t xml:space="preserve">    98509 - Zesílení uhlíkovými lamelami-množství MJ bude dle skutečnosti</t>
  </si>
  <si>
    <t xml:space="preserve">    98510 - Přídavná šroubovitá nerezová výztuž-množství MJ bude dle skutečnosti</t>
  </si>
  <si>
    <t>941111132.1</t>
  </si>
  <si>
    <t>Montáž lešení řadového vč. potřebných doplňků (ochranné plachty apod.)</t>
  </si>
  <si>
    <t>-450535117</t>
  </si>
  <si>
    <t>m.02.06 - pro otryskání žb zdí a podhledu</t>
  </si>
  <si>
    <t>(5,60+3,96)*2*(7,20+1,70)</t>
  </si>
  <si>
    <t>8,40*2*5,30</t>
  </si>
  <si>
    <t>m.02.09b - pro otryskání žb zdí a podhledu</t>
  </si>
  <si>
    <t>(8,80+5,60)*2*(7,20+1,70)</t>
  </si>
  <si>
    <t>Pozn.: V tomto soupisu prací uvedeno pouze lešení pro sanační práce, které nelze provést z obvyklé výšky pomocného pracovního lešení.</t>
  </si>
  <si>
    <t xml:space="preserve">Ostatní sanační práce budou provedeny z pomocného pracovního lešení, </t>
  </si>
  <si>
    <t>které je dle pravidel ÚRS rozpočtováno pouze v jednom soupisu prací pro všechny stavební operace.</t>
  </si>
  <si>
    <t>941111232.1</t>
  </si>
  <si>
    <t>Příplatek k lešení řadovému a doplňkům za pronájem po potřebnou dobu stavby</t>
  </si>
  <si>
    <t>2002799376</t>
  </si>
  <si>
    <t>941111832.1</t>
  </si>
  <si>
    <t>Demontáž lešení řadového vč. potřebných doplňků</t>
  </si>
  <si>
    <t>-545386222</t>
  </si>
  <si>
    <t>98501</t>
  </si>
  <si>
    <t>Odsekávání pro sanace</t>
  </si>
  <si>
    <t>985112113</t>
  </si>
  <si>
    <t>Odsekání degradovaného betonu stěn, tloušťky přes 30 do 50 mm</t>
  </si>
  <si>
    <t>2132907345</t>
  </si>
  <si>
    <t>https://podminky.urs.cz/item/CS_URS_2022_02/985112113</t>
  </si>
  <si>
    <t>PLOCHY sanovaných a reprofilovaných konstrukcí a plochy přípravy podkladu pro provedení sanačních a reprofilačních úprav budou fakturovány ve skutečně</t>
  </si>
  <si>
    <t>provedeném rozsahu. Toto platí pro všechny položky všech soupisů prací sanovaných a reprofilovaných konstrukcí.</t>
  </si>
  <si>
    <t>" v rozsahu textové a výkresové části zadávací dokumentace (např.D1.1.1.05,06)</t>
  </si>
  <si>
    <t>" svislé vnější stěny bazénového tělesa - plavecký bazén</t>
  </si>
  <si>
    <t>4,70*(52,30+23,30)*2</t>
  </si>
  <si>
    <t>985112123</t>
  </si>
  <si>
    <t>Odsekání degradovaného betonu líce kleneb a podhledů, tloušťky přes 30 do 50 mm</t>
  </si>
  <si>
    <t>-1154836434</t>
  </si>
  <si>
    <t>https://podminky.urs.cz/item/CS_URS_2022_02/985112123</t>
  </si>
  <si>
    <t>např. D1.1.1.05,06</t>
  </si>
  <si>
    <t>" podhled /strop akumul.jímky plaveckého bazénu</t>
  </si>
  <si>
    <t>38,32*20,90</t>
  </si>
  <si>
    <t>985112133</t>
  </si>
  <si>
    <t>Odsekání degradovaného betonu rubu kleneb a podlah, tloušťky přes 30 do 50 mm</t>
  </si>
  <si>
    <t>-1901674268</t>
  </si>
  <si>
    <t>https://podminky.urs.cz/item/CS_URS_2022_02/985112133</t>
  </si>
  <si>
    <t>" v rozsahu textové a výkresové části zadávací dokumentace</t>
  </si>
  <si>
    <t>" podlaha pod bazénovým tělesem (podlaha akumul.jímky) - plavecký bazén</t>
  </si>
  <si>
    <t>Instalační kanál zázemí 02.002 před segmentovými vraty - viz D.1.1.2_1A</t>
  </si>
  <si>
    <t>3,10*1,50+1,60*1,50</t>
  </si>
  <si>
    <t>985112112</t>
  </si>
  <si>
    <t>Odsekání degradovaného betonu stěn, tloušťky přes 10 do 30 mm</t>
  </si>
  <si>
    <t>-1867334372</t>
  </si>
  <si>
    <t>https://podminky.urs.cz/item/CS_URS_2022_02/985112112</t>
  </si>
  <si>
    <t>" stěny v 2PP zázemí - D1.1.2_2A</t>
  </si>
  <si>
    <t>" stěny a sloupy v prostoru kóty podlahy -7,800m</t>
  </si>
  <si>
    <t>" část 02.002 a 02.027+026a (m.02.027 a malá navazující část 02.002 provedena již v rámci předpřípravy)</t>
  </si>
  <si>
    <t>(3,50+0,60)*(35,1+0,2*2*6+0,4*2*6+0,4*4*11+11,3+6,8*2+0,75*2+2,5*2*2+3,1*2*2+0,85*2)</t>
  </si>
  <si>
    <t>0,6*(34,72+1,65+0,23)</t>
  </si>
  <si>
    <t>-(3,50+0,60)*(6*0,4*4+16,3+5,8+7,64+0,45+0,755)"odečet m.02.027 a malé navazující části 02.002 - provedeno již v rámci předpřípravy</t>
  </si>
  <si>
    <t>" stěny a sloupy v prostoru kóty podlahy -7,200m</t>
  </si>
  <si>
    <t>3,50*(0,4*4)*(33+8) "sloupy</t>
  </si>
  <si>
    <t>3,5*(3,75*2)*2 " 02.026b</t>
  </si>
  <si>
    <t>" část 02.002+02.001</t>
  </si>
  <si>
    <t>3,5*(15,56+1,96+4,10+3,10+8,40*2+13,70*2+3,10+2,45+2,20)</t>
  </si>
  <si>
    <t>3,5*(6,2+1,39)</t>
  </si>
  <si>
    <t>3,5*(2,25+0,15+1,55+6,51)</t>
  </si>
  <si>
    <t>3,5*(9,8+0,2*2*3+0,4*2*3+0,4*3)</t>
  </si>
  <si>
    <t>"02.006a+b</t>
  </si>
  <si>
    <t>3,5*(8,4+9,8)</t>
  </si>
  <si>
    <t>(7,2+2,5)*(1,5*2)</t>
  </si>
  <si>
    <t>(7,2+2,5)*PI*4,1</t>
  </si>
  <si>
    <t>-3,5*4,30</t>
  </si>
  <si>
    <t>0 "02.003 - cihly</t>
  </si>
  <si>
    <t>0 "02.004 - cihly</t>
  </si>
  <si>
    <t>0 " 02.006c - provedeno již v rámci předinvestice energocentra</t>
  </si>
  <si>
    <t>3,5*(11,45+5,80) "02.007</t>
  </si>
  <si>
    <t>3,50*2,30 "02.007b</t>
  </si>
  <si>
    <t>3,50*7,40"02.008</t>
  </si>
  <si>
    <t>3,50*0,80"02.009a</t>
  </si>
  <si>
    <t>3,50*6,80"02.009b</t>
  </si>
  <si>
    <t>(7,2+2,5+2,0)*(2,6*2+PI*2,5) " sání 02.009b až nahoru</t>
  </si>
  <si>
    <t>3,50*(14,85+2,65+1,50)"02.10</t>
  </si>
  <si>
    <t>(3,3+2,4)*12,8+2,4*7,5*2 "02.011</t>
  </si>
  <si>
    <t>2,40*(6,175+3,525)*2 "02.012</t>
  </si>
  <si>
    <t>3,5*(3,3+2,3)*2 "02.013</t>
  </si>
  <si>
    <t>3,5*(3,3+2,3)*2 "02.014</t>
  </si>
  <si>
    <t>3,5*(2,80+3,65) "02.015</t>
  </si>
  <si>
    <t>3,5*(3,65+2,80)*2 "02.016</t>
  </si>
  <si>
    <t>3,5*(13,60+1,45*4) "02.017</t>
  </si>
  <si>
    <t>3,5*(15,05+1,45*3) "02.018a+b</t>
  </si>
  <si>
    <t>3,5*(3,85+2,40) "02.019</t>
  </si>
  <si>
    <t>0"02.020 (Vnitřní stěna stěna chodby, tj. stěna bazénu je započtena v položce výše. Vnější stěna započtena níže.)</t>
  </si>
  <si>
    <t>1,20*(4,50+1,85)*2"02.021</t>
  </si>
  <si>
    <t>1,20*(4,00+2,80)*2"02.022</t>
  </si>
  <si>
    <t>"02.023 (aku jímka)</t>
  </si>
  <si>
    <t>" sloupy 500x500mm , průměrná výška 1800mm</t>
  </si>
  <si>
    <t>0,50*4*1,80*8*4</t>
  </si>
  <si>
    <t>" stěny</t>
  </si>
  <si>
    <t>38,31*1,80*2 " podélná stěny průměrná výška 1800mm</t>
  </si>
  <si>
    <t>20,80*(1,25+2,00) " příčné stěny</t>
  </si>
  <si>
    <t>3,5*(13,7*2+1,45*4) "02.024</t>
  </si>
  <si>
    <t>0"02.025 nová místnost</t>
  </si>
  <si>
    <t>Instalační kanál zázemí před segmentovými vraty - viz D.1.1.2_1A</t>
  </si>
  <si>
    <t>(3,10*2+1,60*2)*0,85</t>
  </si>
  <si>
    <t>(11,2+2,1)*2*0,58+11,6"kanál 1-3/A-B, stěny+ podlaha</t>
  </si>
  <si>
    <t>985112122</t>
  </si>
  <si>
    <t>Odsekání degradovaného betonu líce kleneb a podhledů, tloušťky přes 10 do 30 mm</t>
  </si>
  <si>
    <t>461287288</t>
  </si>
  <si>
    <t>https://podminky.urs.cz/item/CS_URS_2022_02/985112122</t>
  </si>
  <si>
    <t>" podhledy v 2PP dle ploch místností v tabulce místností</t>
  </si>
  <si>
    <t>5,35"02.001</t>
  </si>
  <si>
    <t>1071,85"02.002</t>
  </si>
  <si>
    <t>0"02.003 výtah</t>
  </si>
  <si>
    <t>0"02.003b výtah</t>
  </si>
  <si>
    <t>3,73"02.004</t>
  </si>
  <si>
    <t>32,42"02.006a</t>
  </si>
  <si>
    <t>0"02.006b sání vzt bez stropu</t>
  </si>
  <si>
    <t>0"02.006c - provedeno již v rámci předinvestice energocentra</t>
  </si>
  <si>
    <t>74,54"02.007</t>
  </si>
  <si>
    <t>17,95"02.007b</t>
  </si>
  <si>
    <t>25,16"02.008</t>
  </si>
  <si>
    <t>16,05"02.009a</t>
  </si>
  <si>
    <t>75,95-3,00*5,60"02.009b sání vzt část plochy bez podhledu</t>
  </si>
  <si>
    <t>307,12"02.010</t>
  </si>
  <si>
    <t>70,37"02.011</t>
  </si>
  <si>
    <t>21,77"02.012</t>
  </si>
  <si>
    <t>7,86"02.013</t>
  </si>
  <si>
    <t>7,59"02.014</t>
  </si>
  <si>
    <t>46,51"02.015</t>
  </si>
  <si>
    <t>35,63"02.016</t>
  </si>
  <si>
    <t>4,62"02.016a</t>
  </si>
  <si>
    <t>4,95"02.016b</t>
  </si>
  <si>
    <t>60,67"02.017</t>
  </si>
  <si>
    <t>36,39"02.018a</t>
  </si>
  <si>
    <t>20,61"02.018b</t>
  </si>
  <si>
    <t>10,37"02.019</t>
  </si>
  <si>
    <t>0"02.020 chodba kolem bazénu strop je bourán</t>
  </si>
  <si>
    <t>5,85"02.021</t>
  </si>
  <si>
    <t>7,09"02.022</t>
  </si>
  <si>
    <t>0"02.023 strop akumulační jímky započten v položce výše</t>
  </si>
  <si>
    <t>52,62"02.024</t>
  </si>
  <si>
    <t>15,0"02.025</t>
  </si>
  <si>
    <t>7,21"02.026a</t>
  </si>
  <si>
    <t>11,47"02.026b</t>
  </si>
  <si>
    <t>0"02.027 - provedeno již v rámci předinvestice energocentra</t>
  </si>
  <si>
    <t>985112132</t>
  </si>
  <si>
    <t>Odsekání degradovaného betonu rubu kleneb a podlah, tloušťky přes 10 do 30 mm</t>
  </si>
  <si>
    <t>689145413</t>
  </si>
  <si>
    <t>https://podminky.urs.cz/item/CS_URS_2022_02/985112132</t>
  </si>
  <si>
    <t xml:space="preserve">10,60" oprava stávající žb části rampy m.0.20 dle D1.1.1_03A </t>
  </si>
  <si>
    <t>98502</t>
  </si>
  <si>
    <t>Pemrlování pro sanace</t>
  </si>
  <si>
    <t>985113111</t>
  </si>
  <si>
    <t>Pemrlování povrchu betonu stěn</t>
  </si>
  <si>
    <t>724861877</t>
  </si>
  <si>
    <t>https://podminky.urs.cz/item/CS_URS_2022_02/985113111</t>
  </si>
  <si>
    <t xml:space="preserve">" obvodové stěny ochozu baz.tělesa plaveckého bazénu - vnější obv.stěny pod ochozem bazénu </t>
  </si>
  <si>
    <t>3,50*(0,4+59,74)"osa L</t>
  </si>
  <si>
    <t>3,50*(30,09+1,64+3,68)"osa 11</t>
  </si>
  <si>
    <t>3,50*(18,31+13,7+16,0+0,45)"mezi H a G</t>
  </si>
  <si>
    <t>6,05*(31,37+10*1,24)"osa  1  vyšší sanovaná plocha na ose 1 dle řezu A-A</t>
  </si>
  <si>
    <t>3,50*(0,375+0,62)*2*3 " sloupy u stěny</t>
  </si>
  <si>
    <t>1,52*(0,5*4)*40 " sloupy v akumul.jimce pod bazen.tělesem plaveckého bazénu</t>
  </si>
  <si>
    <t>985113121</t>
  </si>
  <si>
    <t>Pemrlování povrchu betonu líce kleneb a podhledů</t>
  </si>
  <si>
    <t>-1185864830</t>
  </si>
  <si>
    <t>https://podminky.urs.cz/item/CS_URS_2022_02/985113121</t>
  </si>
  <si>
    <t>s_007*0.02" 2% plochy žb podhledů</t>
  </si>
  <si>
    <t>985113131</t>
  </si>
  <si>
    <t>Pemrlování povrchu betonu rubu kleneb a podlah</t>
  </si>
  <si>
    <t>2104610059</t>
  </si>
  <si>
    <t>https://podminky.urs.cz/item/CS_URS_2022_02/985113131</t>
  </si>
  <si>
    <t>s_005*0.05" 5% plochy akumulační jímky</t>
  </si>
  <si>
    <t>98503</t>
  </si>
  <si>
    <t>Tryskání pro sanace</t>
  </si>
  <si>
    <t>985121121</t>
  </si>
  <si>
    <t>Tryskání degradovaného betonu stěn, rubu kleneb a podlah vodou pod tlakem do 300 barů</t>
  </si>
  <si>
    <t>2015668957</t>
  </si>
  <si>
    <t>https://podminky.urs.cz/item/CS_URS_2022_02/985121121</t>
  </si>
  <si>
    <t>s_010</t>
  </si>
  <si>
    <t>985121221</t>
  </si>
  <si>
    <t>Tryskání degradovaného betonu líce kleneb a podhledů vodou pod tlakem do 300 barů</t>
  </si>
  <si>
    <t>-1264459008</t>
  </si>
  <si>
    <t>https://podminky.urs.cz/item/CS_URS_2022_02/985121221</t>
  </si>
  <si>
    <t>98504</t>
  </si>
  <si>
    <t>Očištění kcí pro sanace</t>
  </si>
  <si>
    <t>985131111</t>
  </si>
  <si>
    <t>Očištění ploch stěn, rubu kleneb a podlah tlakovou vodou</t>
  </si>
  <si>
    <t>772013721</t>
  </si>
  <si>
    <t>https://podminky.urs.cz/item/CS_URS_2022_02/985131111</t>
  </si>
  <si>
    <t>985131311</t>
  </si>
  <si>
    <t>Očištění ploch stěn, rubu kleneb a podlah ruční dočištění ocelovými kartáči</t>
  </si>
  <si>
    <t>1129030601</t>
  </si>
  <si>
    <t>https://podminky.urs.cz/item/CS_URS_2022_02/985131311</t>
  </si>
  <si>
    <t>985131411</t>
  </si>
  <si>
    <t>Očištění ploch stěn, rubu kleneb a podlah vysušení stlačeným vzduchem</t>
  </si>
  <si>
    <t>-1411555049</t>
  </si>
  <si>
    <t>https://podminky.urs.cz/item/CS_URS_2022_02/985131411</t>
  </si>
  <si>
    <t>985132111</t>
  </si>
  <si>
    <t>Očištění ploch líce kleneb a podhledů tlakovou vodou</t>
  </si>
  <si>
    <t>-2094350648</t>
  </si>
  <si>
    <t>https://podminky.urs.cz/item/CS_URS_2022_02/985132111</t>
  </si>
  <si>
    <t>1.PP - plochy dle tabulky místností</t>
  </si>
  <si>
    <t>" strop z režného betonu</t>
  </si>
  <si>
    <t>212,71 " 0.21</t>
  </si>
  <si>
    <t>14,85+39,6+8,73 " 0.24 až 0.26</t>
  </si>
  <si>
    <t>46,12+49,5 " 0.79a+b</t>
  </si>
  <si>
    <t>" na stropech s vápenou malbou</t>
  </si>
  <si>
    <t>6,91+6+27,3 " 0.81a+b+c</t>
  </si>
  <si>
    <t>985132311</t>
  </si>
  <si>
    <t>Očištění ploch líce kleneb a podhledů ruční dočištění ocelovými kartáči</t>
  </si>
  <si>
    <t>-1013114735</t>
  </si>
  <si>
    <t>https://podminky.urs.cz/item/CS_URS_2022_02/985132311</t>
  </si>
  <si>
    <t>s_009</t>
  </si>
  <si>
    <t>985132411</t>
  </si>
  <si>
    <t>Očištění ploch líce kleneb a podhledů vysušení stlačeným vzduchem</t>
  </si>
  <si>
    <t>2037386246</t>
  </si>
  <si>
    <t>https://podminky.urs.cz/item/CS_URS_2022_02/985132411</t>
  </si>
  <si>
    <t>98505</t>
  </si>
  <si>
    <t>Reprofilace kcí</t>
  </si>
  <si>
    <t>985311216</t>
  </si>
  <si>
    <t>Reprofilace betonu sanačními maltami na cementové bázi ručně líce kleneb a podhledů, tloušťky přes 50 do 60 mm</t>
  </si>
  <si>
    <t>-1580420505</t>
  </si>
  <si>
    <t>https://podminky.urs.cz/item/CS_URS_2022_02/985311216</t>
  </si>
  <si>
    <t>podhled bazénového tělesa (strop akumul.jímky) - plavecký bazén</t>
  </si>
  <si>
    <t>985311115</t>
  </si>
  <si>
    <t>Reprofilace betonu sanačními maltami na cementové bázi ručně stěn, tloušťky přes 40 do 50 mm</t>
  </si>
  <si>
    <t>1240328388</t>
  </si>
  <si>
    <t>https://podminky.urs.cz/item/CS_URS_2022_02/985311115</t>
  </si>
  <si>
    <t>S_003</t>
  </si>
  <si>
    <t>985311315</t>
  </si>
  <si>
    <t>Reprofilace betonu sanačními maltami na cementové bázi ručně rubu kleneb a podlah, tloušťky přes 40 do 50 mm</t>
  </si>
  <si>
    <t>1045053275</t>
  </si>
  <si>
    <t>https://podminky.urs.cz/item/CS_URS_2022_02/985311315</t>
  </si>
  <si>
    <t>" vrchní líc desky podlahy-základové desky tělesa plaveckého bazénu vně obvodu bazénu</t>
  </si>
  <si>
    <t>s_010" oprava rampy m.0.20 1.PP</t>
  </si>
  <si>
    <t>985311112</t>
  </si>
  <si>
    <t>Reprofilace betonu sanačními maltami na cementové bázi ručně stěn, tloušťky přes 10 do 20 mm</t>
  </si>
  <si>
    <t>-178083734</t>
  </si>
  <si>
    <t>https://podminky.urs.cz/item/CS_URS_2022_02/985311112</t>
  </si>
  <si>
    <t>" stěny a sloupy v 2PP zázemí</t>
  </si>
  <si>
    <t>985311212</t>
  </si>
  <si>
    <t>Reprofilace betonu sanačními maltami na cementové bázi ručně líce kleneb a podhledů, tloušťky přes 10 do 20 mm</t>
  </si>
  <si>
    <t>-401984717</t>
  </si>
  <si>
    <t>https://podminky.urs.cz/item/CS_URS_2022_02/985311212</t>
  </si>
  <si>
    <t>" podhledy v 2PP zázemí</t>
  </si>
  <si>
    <t>podhledy některých místností 1PP</t>
  </si>
  <si>
    <t>985311111</t>
  </si>
  <si>
    <t>Reprofilace betonu sanačními maltami na cementové bázi ručně stěn, tloušťky do 10 mm</t>
  </si>
  <si>
    <t>1277613202</t>
  </si>
  <si>
    <t>https://podminky.urs.cz/item/CS_URS_2022_02/985311111</t>
  </si>
  <si>
    <t>98506</t>
  </si>
  <si>
    <t>Vyrovnávací stěrky reprofilovaných kcí</t>
  </si>
  <si>
    <t>985312112</t>
  </si>
  <si>
    <t>Stěrka k vyrovnání ploch reprofilovaného betonu stěn, tloušťky přes 2 do 3 mm</t>
  </si>
  <si>
    <t>554897492</t>
  </si>
  <si>
    <t>https://podminky.urs.cz/item/CS_URS_2022_02/985312112</t>
  </si>
  <si>
    <t>985312122</t>
  </si>
  <si>
    <t>Stěrka k vyrovnání ploch reprofilovaného betonu líce kleneb a podhledů, tloušťky přes 2 do 3 mm</t>
  </si>
  <si>
    <t>-581452988</t>
  </si>
  <si>
    <t>https://podminky.urs.cz/item/CS_URS_2022_02/985312122</t>
  </si>
  <si>
    <t>985312132</t>
  </si>
  <si>
    <t>Stěrka k vyrovnání ploch reprofilovaného betonu rubu kleneb a podlah, tloušťky přes 2 do 3 mm</t>
  </si>
  <si>
    <t>971625879</t>
  </si>
  <si>
    <t>https://podminky.urs.cz/item/CS_URS_2022_02/985312132</t>
  </si>
  <si>
    <t>98507</t>
  </si>
  <si>
    <t>Ochranný nátěr sanované betonářské výztuže</t>
  </si>
  <si>
    <t>985321111</t>
  </si>
  <si>
    <t>Ochranný nátěr betonářské výztuže 1 vrstva tloušťky 1 mm na cementové bázi stěn, líce kleneb a podhledů</t>
  </si>
  <si>
    <t>-1377608759</t>
  </si>
  <si>
    <t>https://podminky.urs.cz/item/CS_URS_2022_02/985321111</t>
  </si>
  <si>
    <t>" předpoklad ....% z celkových ploch sanovaných betonů</t>
  </si>
  <si>
    <t>s_003/100*25 " 25%</t>
  </si>
  <si>
    <t>s_006/100*15 " 15%</t>
  </si>
  <si>
    <t>s_008/100*15 " 15%</t>
  </si>
  <si>
    <t>s_004/100*25 "25%</t>
  </si>
  <si>
    <t>s_007/100*15  "15%</t>
  </si>
  <si>
    <t>s_009/100*15  "15%</t>
  </si>
  <si>
    <t>985321112</t>
  </si>
  <si>
    <t>Ochranný nátěr betonářské výztuže 1 vrstva tloušťky 1 mm na cementové bázi rubu kleneb a podlah</t>
  </si>
  <si>
    <t>1684246272</t>
  </si>
  <si>
    <t>https://podminky.urs.cz/item/CS_URS_2022_02/985321112</t>
  </si>
  <si>
    <t>" předpoklad 25% z celkových ploch</t>
  </si>
  <si>
    <t>s_005/100*25</t>
  </si>
  <si>
    <t>s_010/100*25</t>
  </si>
  <si>
    <t>98508</t>
  </si>
  <si>
    <t>Spojovací můstek reprofilovaného betonu</t>
  </si>
  <si>
    <t>985323111</t>
  </si>
  <si>
    <t>Spojovací můstek reprofilovaného betonu na cementové bázi, tloušťky 1 mm</t>
  </si>
  <si>
    <t>333319930</t>
  </si>
  <si>
    <t>https://podminky.urs.cz/item/CS_URS_2022_02/985323111</t>
  </si>
  <si>
    <t>985324211</t>
  </si>
  <si>
    <t>Ochranný nátěr betonu akrylátový dvojnásobný s impregnací (OS-B)</t>
  </si>
  <si>
    <t>-955148078</t>
  </si>
  <si>
    <t>https://podminky.urs.cz/item/CS_URS_2022_02/985324211</t>
  </si>
  <si>
    <t>S_004</t>
  </si>
  <si>
    <t>S_005</t>
  </si>
  <si>
    <t>S_006</t>
  </si>
  <si>
    <t>S_007</t>
  </si>
  <si>
    <t>S_008</t>
  </si>
  <si>
    <t>98509</t>
  </si>
  <si>
    <t>Zesílení uhlíkovými lamelami-množství MJ bude dle skutečnosti</t>
  </si>
  <si>
    <t>985341223</t>
  </si>
  <si>
    <t>Uhlíkové lamely pro zesílení nosných železobetonových konstrukcí stěn tloušťky 1,4 mm modulu pružnosti 210 kN/mm2, lepené na povrch, šířky 100 mm</t>
  </si>
  <si>
    <t>-1812049213</t>
  </si>
  <si>
    <t>https://podminky.urs.cz/item/CS_URS_2022_02/985341223</t>
  </si>
  <si>
    <t>985341233</t>
  </si>
  <si>
    <t>Uhlíkové lamely pro zesílení nosných železobetonových konstrukcí stěn tloušťky 1,4 mm modulu pružnosti 300 kN/mm2, lepené na povrch, šířky 100 mm</t>
  </si>
  <si>
    <t>-1631663146</t>
  </si>
  <si>
    <t>https://podminky.urs.cz/item/CS_URS_2022_02/985341233</t>
  </si>
  <si>
    <t>985341423</t>
  </si>
  <si>
    <t>Uhlíkové lamely pro zesílení nosných železobetonových konstrukcí líce kleneb a podhledů tloušťky 1,4 mm modulu pružnosti 210 kN/mm2, lepené na povrch, šířky 100 mm</t>
  </si>
  <si>
    <t>-1190209037</t>
  </si>
  <si>
    <t>https://podminky.urs.cz/item/CS_URS_2022_02/985341423</t>
  </si>
  <si>
    <t>985341433</t>
  </si>
  <si>
    <t>Uhlíkové lamely pro zesílení nosných železobetonových konstrukcí líce kleneb a podhledů tloušťky 1,4 mm modulu pružnosti 300 kN/mm2, lepené na povrch, šířky 100 mm</t>
  </si>
  <si>
    <t>-1804403720</t>
  </si>
  <si>
    <t>https://podminky.urs.cz/item/CS_URS_2022_02/985341433</t>
  </si>
  <si>
    <t>98510</t>
  </si>
  <si>
    <t>Přídavná šroubovitá nerezová výztuž-množství MJ bude dle skutečnosti</t>
  </si>
  <si>
    <t>985441114</t>
  </si>
  <si>
    <t>Přídavná šroubovitá nerezová výztuž pro sanaci trhlin v drážce včetně vyfrézování a zalití kotevní maltou v cihelném nebo kamenném zdivu hloubky do 70 mm 1 táhlo průměru 10 mm</t>
  </si>
  <si>
    <t>-2019415377</t>
  </si>
  <si>
    <t>https://podminky.urs.cz/item/CS_URS_2022_02/985441114</t>
  </si>
  <si>
    <t>985441311</t>
  </si>
  <si>
    <t>Přídavná šroubovitá nerezová výztuž pro sanaci trhlin v drážce včetně vyfrézování a zalití kotevní maltou v železobetonových konstrukcích 1 táhlo průměru 4,5 mm</t>
  </si>
  <si>
    <t>-2053403137</t>
  </si>
  <si>
    <t>https://podminky.urs.cz/item/CS_URS_2022_02/985441311</t>
  </si>
  <si>
    <t>985441312</t>
  </si>
  <si>
    <t>Přídavná šroubovitá nerezová výztuž pro sanaci trhlin v drážce včetně vyfrézování a zalití kotevní maltou v železobetonových konstrukcích 1 táhlo průměru 6 mm</t>
  </si>
  <si>
    <t>-671475751</t>
  </si>
  <si>
    <t>https://podminky.urs.cz/item/CS_URS_2022_02/985441312</t>
  </si>
  <si>
    <t>985441313</t>
  </si>
  <si>
    <t>Přídavná šroubovitá nerezová výztuž pro sanaci trhlin v drážce včetně vyfrézování a zalití kotevní maltou v železobetonových konstrukcích 1 táhlo průměru 8 mm</t>
  </si>
  <si>
    <t>-2016531871</t>
  </si>
  <si>
    <t>https://podminky.urs.cz/item/CS_URS_2022_02/985441313</t>
  </si>
  <si>
    <t>985441314</t>
  </si>
  <si>
    <t>Přídavná šroubovitá nerezová výztuž pro sanaci trhlin v drážce včetně vyfrézování a zalití kotevní maltou v železobetonových konstrukcích 1 táhlo průměru 10 mm</t>
  </si>
  <si>
    <t>-1952644802</t>
  </si>
  <si>
    <t>https://podminky.urs.cz/item/CS_URS_2022_02/985441314</t>
  </si>
  <si>
    <t>985441321</t>
  </si>
  <si>
    <t>Přídavná šroubovitá nerezová výztuž pro sanaci trhlin v drážce včetně vyfrézování a zalití kotevní maltou v železobetonových konstrukcích 2 táhla průměru 4,5 mm</t>
  </si>
  <si>
    <t>811751263</t>
  </si>
  <si>
    <t>https://podminky.urs.cz/item/CS_URS_2022_02/985441321</t>
  </si>
  <si>
    <t>985441322</t>
  </si>
  <si>
    <t>Přídavná šroubovitá nerezová výztuž pro sanaci trhlin v drážce včetně vyfrézování a zalití kotevní maltou v železobetonových konstrukcích 2 táhla průměru 6 mm</t>
  </si>
  <si>
    <t>125689206</t>
  </si>
  <si>
    <t>https://podminky.urs.cz/item/CS_URS_2022_02/985441322</t>
  </si>
  <si>
    <t>985441323</t>
  </si>
  <si>
    <t>Přídavná šroubovitá nerezová výztuž pro sanaci trhlin v drážce včetně vyfrézování a zalití kotevní maltou v železobetonových konstrukcích 2 táhla průměru 8 mm</t>
  </si>
  <si>
    <t>-1861449726</t>
  </si>
  <si>
    <t>https://podminky.urs.cz/item/CS_URS_2022_02/985441323</t>
  </si>
  <si>
    <t>985441324</t>
  </si>
  <si>
    <t>Přídavná šroubovitá nerezová výztuž pro sanaci trhlin v drážce včetně vyfrézování a zalití kotevní maltou v železobetonových konstrukcích 2 táhla průměru 10 mm</t>
  </si>
  <si>
    <t>-93908100</t>
  </si>
  <si>
    <t>https://podminky.urs.cz/item/CS_URS_2022_02/985441324</t>
  </si>
  <si>
    <t>985442112</t>
  </si>
  <si>
    <t>Přídavná šroubovitá nerezová výztuž pro sanaci trhlin ve vrtu včetně vyvrtání příklepovými vrtáky a zalití kotevní maltou 1 kotva průměru 6 mm</t>
  </si>
  <si>
    <t>496767501</t>
  </si>
  <si>
    <t>https://podminky.urs.cz/item/CS_URS_2022_02/985442112</t>
  </si>
  <si>
    <t>985442113</t>
  </si>
  <si>
    <t>Přídavná šroubovitá nerezová výztuž pro sanaci trhlin ve vrtu včetně vyvrtání příklepovými vrtáky a zalití kotevní maltou 1 kotva průměru 8 mm</t>
  </si>
  <si>
    <t>-25872407</t>
  </si>
  <si>
    <t>https://podminky.urs.cz/item/CS_URS_2022_02/985442113</t>
  </si>
  <si>
    <t>985442114</t>
  </si>
  <si>
    <t>Přídavná šroubovitá nerezová výztuž pro sanaci trhlin ve vrtu včetně vyvrtání příklepovými vrtáky a zalití kotevní maltou 1 kotva průměru 10 mm</t>
  </si>
  <si>
    <t>1410053073</t>
  </si>
  <si>
    <t>https://podminky.urs.cz/item/CS_URS_2022_02/985442114</t>
  </si>
  <si>
    <t>985442212</t>
  </si>
  <si>
    <t>Přídavná šroubovitá nerezová výztuž pro sanaci trhlin ve vrtu včetně vyvrtání diamantovými korunkami a zalití kotevní maltou 1 kotva průměru 6 mm</t>
  </si>
  <si>
    <t>1124438838</t>
  </si>
  <si>
    <t>https://podminky.urs.cz/item/CS_URS_2022_02/985442212</t>
  </si>
  <si>
    <t>985442213</t>
  </si>
  <si>
    <t>Přídavná šroubovitá nerezová výztuž pro sanaci trhlin ve vrtu včetně vyvrtání diamantovými korunkami a zalití kotevní maltou 1 kotva průměru 8 mm</t>
  </si>
  <si>
    <t>119170278</t>
  </si>
  <si>
    <t>https://podminky.urs.cz/item/CS_URS_2022_02/985442213</t>
  </si>
  <si>
    <t>985442214</t>
  </si>
  <si>
    <t>Přídavná šroubovitá nerezová výztuž pro sanaci trhlin ve vrtu včetně vyvrtání diamantovými korunkami a zalití kotevní maltou 1 kotva průměru 10 mm</t>
  </si>
  <si>
    <t>-1382768321</t>
  </si>
  <si>
    <t>https://podminky.urs.cz/item/CS_URS_2022_02/985442214</t>
  </si>
  <si>
    <t>985442291</t>
  </si>
  <si>
    <t>Přídavná šroubovitá nerezová výztuž pro sanaci trhlin Příplatek k cenám za práci ve stísněném prostoru</t>
  </si>
  <si>
    <t>1031481818</t>
  </si>
  <si>
    <t>https://podminky.urs.cz/item/CS_URS_2022_02/985442291</t>
  </si>
  <si>
    <t>1418551558</t>
  </si>
  <si>
    <t>Odvoz suti a vybouraných hmot na skládku nebo meziskládku se složením</t>
  </si>
  <si>
    <t>Vlastní kalkulace</t>
  </si>
  <si>
    <t>1380354311</t>
  </si>
  <si>
    <t>-859917706</t>
  </si>
  <si>
    <t>998017002</t>
  </si>
  <si>
    <t>Přesun hmot pro budovy občanské výstavby, bydlení, výrobu a služby s omezením mechanizace vodorovná dopravní vzdálenost do 100 m pro budovy s jakoukoliv nosnou konstrukcí výšky přes 6 do 12 m</t>
  </si>
  <si>
    <t>-2008716654</t>
  </si>
  <si>
    <t>https://podminky.urs.cz/item/CS_URS_2022_02/998017002</t>
  </si>
  <si>
    <t>s_001</t>
  </si>
  <si>
    <t>459,429</t>
  </si>
  <si>
    <t>s_002</t>
  </si>
  <si>
    <t>1157,927</t>
  </si>
  <si>
    <t>D.1.1.2.2-A2 - Sanace vnitřních stěn, dna a přelivového žlábku plaveckého bazénu</t>
  </si>
  <si>
    <t>PLOCHY sanovaných a reprofilovaných konstrukcí a plochy přípravy podkladu pro provedení sanačních a reprofilačních úprav budou fakturovány ve skutečně provedeném rozsahu. Sanace přelivového žlábku dle detailu D.1.1.8_07.</t>
  </si>
  <si>
    <t xml:space="preserve">    96 - Bourání konstrukcí pro sanaci stěn a dna plaveckého bazénu</t>
  </si>
  <si>
    <t>380326341</t>
  </si>
  <si>
    <t>Kompletní konstrukce čistíren odpadních vod, nádrží, vodojemů, kanálů z betonu železového bez výztuže a bednění pro konstrukce bílých van tř. C 30/37, tl. přes 80 do 150 mm</t>
  </si>
  <si>
    <t>-1609174153</t>
  </si>
  <si>
    <t>https://podminky.urs.cz/item/CS_URS_2022_02/380326341</t>
  </si>
  <si>
    <t>Sanace přelivového žlábku dle detailu D.1.1.8_07.</t>
  </si>
  <si>
    <t>" PB_přelivový žlábek plaveckého bazénu</t>
  </si>
  <si>
    <t>50,11*0,4*0,25*2</t>
  </si>
  <si>
    <t>50,11*0,1*0,325*2</t>
  </si>
  <si>
    <t>50,11*0,25*0,15*2</t>
  </si>
  <si>
    <t>1460547304</t>
  </si>
  <si>
    <t xml:space="preserve">50,11*(0,325+0,15)*2*2 " PB_přelivový žlábek </t>
  </si>
  <si>
    <t>592287501</t>
  </si>
  <si>
    <t>-2027176285</t>
  </si>
  <si>
    <t>17,037*0,1</t>
  </si>
  <si>
    <t>Bourání konstrukcí pro sanaci stěn a dna plaveckého bazénu</t>
  </si>
  <si>
    <t>985111211</t>
  </si>
  <si>
    <t>Odsekání vrstev betonu stěn, tloušťka odsekané vrstvy do 80 mm</t>
  </si>
  <si>
    <t>-1736739836</t>
  </si>
  <si>
    <t>https://podminky.urs.cz/item/CS_URS_2022_02/985111211</t>
  </si>
  <si>
    <t>" vnitřní stěny bazénového tělesa - plavecký bazén</t>
  </si>
  <si>
    <t>(4,135+1,81)*20,85 " S příčné stěny bazénu</t>
  </si>
  <si>
    <t>(4,135*11,15*2+(2,60+1,81)/2*(38,78+0,15)*2) "S podélné stěna bazénu</t>
  </si>
  <si>
    <t>" vnitřní stěny odtokových žlábků plaveckého bazénu</t>
  </si>
  <si>
    <t>50,81*(0,45+0,25)*2</t>
  </si>
  <si>
    <t>0,45*0,25*2*2</t>
  </si>
  <si>
    <t>985111231</t>
  </si>
  <si>
    <t>Odsekání vrstev betonu rubu kleneb a podlah, tloušťka odsekané vrstvy do 80 mm</t>
  </si>
  <si>
    <t>-692979391</t>
  </si>
  <si>
    <t>https://podminky.urs.cz/item/CS_URS_2022_02/985111231</t>
  </si>
  <si>
    <t>" podlaha bazénového tělesa - plavecký bazén vč. základové desky tělesa plaveckého bazénu vně obvodu bazénu</t>
  </si>
  <si>
    <t>" včetně půdorysné plochy vrchních hran baz.tělesa a odtokových žlábků</t>
  </si>
  <si>
    <t>51,01*22,70</t>
  </si>
  <si>
    <t>1296825442</t>
  </si>
  <si>
    <t>-632551650</t>
  </si>
  <si>
    <t>588236199</t>
  </si>
  <si>
    <t xml:space="preserve">50,00*20,80 " 0.82 plocha dna bazénu </t>
  </si>
  <si>
    <t>40490901</t>
  </si>
  <si>
    <t>664067087</t>
  </si>
  <si>
    <t>700520956</t>
  </si>
  <si>
    <t>985311116</t>
  </si>
  <si>
    <t>Reprofilace betonu sanačními maltami na cementové bázi ručně stěn, tloušťky přes 50 do 60 mm</t>
  </si>
  <si>
    <t>604435443</t>
  </si>
  <si>
    <t>https://podminky.urs.cz/item/CS_URS_2022_02/985311116</t>
  </si>
  <si>
    <t>-1845007684</t>
  </si>
  <si>
    <t>-1953455122</t>
  </si>
  <si>
    <t>2051081973</t>
  </si>
  <si>
    <t>-1391007006</t>
  </si>
  <si>
    <t>s_001/100*25 " 25%</t>
  </si>
  <si>
    <t>-374914738</t>
  </si>
  <si>
    <t>s_002/100*25</t>
  </si>
  <si>
    <t>-1467023726</t>
  </si>
  <si>
    <t>228948013</t>
  </si>
  <si>
    <t>1010937854</t>
  </si>
  <si>
    <t>997006511</t>
  </si>
  <si>
    <t>Vodorovná doprava suti s naložením na dopravní prostředek na staveništi</t>
  </si>
  <si>
    <t>654370345</t>
  </si>
  <si>
    <t>https://podminky.urs.cz/item/CS_URS_2022_02/997006511</t>
  </si>
  <si>
    <t>-673231088</t>
  </si>
  <si>
    <t>997013862</t>
  </si>
  <si>
    <t>Poplatek za uložení stavebního odpadu na recyklační skládce (skládkovné) z armovaného betonu zatříděného do Katalogu odpadů pod kódem 17 01 01</t>
  </si>
  <si>
    <t>2145799325</t>
  </si>
  <si>
    <t>https://podminky.urs.cz/item/CS_URS_2022_02/997013862</t>
  </si>
  <si>
    <t>998012022</t>
  </si>
  <si>
    <t>Přesun hmot pro budovy občanské výstavby, bydlení, výrobu a služby s nosnou svislou konstrukcí monolitickou betonovou tyčovou nebo plošnou s jakýkoliv obvodovým pláštěm kromě vyzdívaného vodorovná dopravní vzdálenost do 100 m pro budovy výšky přes 6 do 12 m</t>
  </si>
  <si>
    <t>-2069080913</t>
  </si>
  <si>
    <t>https://podminky.urs.cz/item/CS_URS_2022_02/998012022</t>
  </si>
  <si>
    <t>f_sdb_02</t>
  </si>
  <si>
    <t>69,372</t>
  </si>
  <si>
    <t>f_sdb01</t>
  </si>
  <si>
    <t>118,8</t>
  </si>
  <si>
    <t>pripravapodlah</t>
  </si>
  <si>
    <t>pripravasten</t>
  </si>
  <si>
    <t>D.1.1.2.2-A3 - Sanace vnitřních stěn, dna a přelivné hrany dětského bazénu</t>
  </si>
  <si>
    <t>PLOCHY sanovaných a reprofilovaných konstrukcí a plochy přípravy podkladu pro provedení sanačních a reprofilačních úprav budou fakturovány ve skutečně provedeném rozsahu.</t>
  </si>
  <si>
    <t xml:space="preserve">    98 - Sanace stěna  dan plaveckého bazénu</t>
  </si>
  <si>
    <t>389381001M</t>
  </si>
  <si>
    <t>Dobetonování konstrukcí včetně bednění - přelivný žlábek (kompletní provedení dle projektu)</t>
  </si>
  <si>
    <t>-764097903</t>
  </si>
  <si>
    <t>" přelivový žlábek dle D.1.1.3.2 Řez B-B´</t>
  </si>
  <si>
    <t>12,64*0,4*0,311</t>
  </si>
  <si>
    <t>12,64*0,15*0,155</t>
  </si>
  <si>
    <t>12,64*0,154*(0,025+0,184)</t>
  </si>
  <si>
    <t>12,64*(0,253+0,115)*0,1</t>
  </si>
  <si>
    <t>2,738/100*10 " +10%</t>
  </si>
  <si>
    <t>-57393633</t>
  </si>
  <si>
    <t>D.1.1.1_03, 06</t>
  </si>
  <si>
    <t>(1,07*(13,2+9,0)*2+0,52*13,2)"stěny a podstupnice bazénu</t>
  </si>
  <si>
    <t>10,5 " žlábek</t>
  </si>
  <si>
    <t>2*9,00*0,25"boční stěny bazénu (sokly) z venku</t>
  </si>
  <si>
    <t>325296829</t>
  </si>
  <si>
    <t>118,80" plochy vodorovné dle odměření z dwg D.1.1.1_03 (dlažby, vrchní hrany, schody...)</t>
  </si>
  <si>
    <t>422697731</t>
  </si>
  <si>
    <t>-783943003</t>
  </si>
  <si>
    <t>Sanace stěna  dan plaveckého bazénu</t>
  </si>
  <si>
    <t>-1554474664</t>
  </si>
  <si>
    <t>985311311</t>
  </si>
  <si>
    <t>Reprofilace betonu sanačními maltami na cementové bázi ručně rubu kleneb a podlah, tloušťky do 10 mm</t>
  </si>
  <si>
    <t>-63038932</t>
  </si>
  <si>
    <t>https://podminky.urs.cz/item/CS_URS_2022_02/985311311</t>
  </si>
  <si>
    <t>" dle TZ a výkresů</t>
  </si>
  <si>
    <t>985312111</t>
  </si>
  <si>
    <t>Stěrka k vyrovnání ploch reprofilovaného betonu stěn, tloušťky do 2 mm</t>
  </si>
  <si>
    <t>-1004311974</t>
  </si>
  <si>
    <t>https://podminky.urs.cz/item/CS_URS_2022_02/985312111</t>
  </si>
  <si>
    <t>985312131</t>
  </si>
  <si>
    <t>Stěrka k vyrovnání ploch reprofilovaného betonu rubu kleneb a podlah, tloušťky do 2 mm</t>
  </si>
  <si>
    <t>1146493133</t>
  </si>
  <si>
    <t>https://podminky.urs.cz/item/CS_URS_2022_02/985312131</t>
  </si>
  <si>
    <t>-1608688093</t>
  </si>
  <si>
    <t>1743421781</t>
  </si>
  <si>
    <t>-705458853</t>
  </si>
  <si>
    <t>-1708524749</t>
  </si>
  <si>
    <t>1100294547</t>
  </si>
  <si>
    <t>D.1.1.2.2-A4 - Zesílení koutu kluzně uložené bazénové desky vícevrstvou bandáží</t>
  </si>
  <si>
    <t>985351133</t>
  </si>
  <si>
    <t>Uhlíkové tkaniny pro zesílení nosných železobetonových konstrukcí modulu pružnosti do 245 kN/mm2 líce kleneb a podhledů, měrné hmotnosti přes 350 do 400 g/m2</t>
  </si>
  <si>
    <t>1813369553</t>
  </si>
  <si>
    <t>https://podminky.urs.cz/item/CS_URS_2022_02/985351133</t>
  </si>
  <si>
    <t>75,00</t>
  </si>
  <si>
    <t>985351191</t>
  </si>
  <si>
    <t>Uhlíkové tkaniny pro zesílení nosných železobetonových konstrukcí Příplatek k cenám za práci ve stísněném prostoru</t>
  </si>
  <si>
    <t>901187793</t>
  </si>
  <si>
    <t>https://podminky.urs.cz/item/CS_URS_2022_02/985351191</t>
  </si>
  <si>
    <t>985411111</t>
  </si>
  <si>
    <t>Beztlakové zalití trhlin a dutin aktivovanou maltou</t>
  </si>
  <si>
    <t>1956507441</t>
  </si>
  <si>
    <t>https://podminky.urs.cz/item/CS_URS_2022_02/985411111</t>
  </si>
  <si>
    <t>75*0,5*0,05</t>
  </si>
  <si>
    <t>985411911</t>
  </si>
  <si>
    <t>Beztlakové zalití trhlin a dutin Příplatek k ceně za práci ve stísněném prostoru</t>
  </si>
  <si>
    <t>-1079065471</t>
  </si>
  <si>
    <t>https://podminky.urs.cz/item/CS_URS_2022_02/985411911</t>
  </si>
  <si>
    <t>985422223</t>
  </si>
  <si>
    <t>Injektáž trhlin v betonových nebo železobetonových konstrukcích nízkotlaká do 0,6 MP s injektážními jehlami vloženými do vrtů včetně jejich vyvrtání polyuretanovou injektážní hmotou šířka trhlin přes 0,5 do 1 mm tloušťka konstrukce přes 200 do 300 mm</t>
  </si>
  <si>
    <t>-757318271</t>
  </si>
  <si>
    <t>https://podminky.urs.cz/item/CS_URS_2022_02/985422223</t>
  </si>
  <si>
    <t>75*2</t>
  </si>
  <si>
    <t>998012102</t>
  </si>
  <si>
    <t>Přesun hmot pro budovy občanské výstavby, bydlení, výrobu a služby s nosnou svislou konstrukcí monolitickou betonovou tyčovou s vyzdívaným obvodovým pláštěm vodorovná dopravní vzdálenost do 100 m pro budovy výšky přes 6 do 12 m</t>
  </si>
  <si>
    <t>765908877</t>
  </si>
  <si>
    <t>https://podminky.urs.cz/item/CS_URS_2022_02/998012102</t>
  </si>
  <si>
    <t>D.1.1.2.2-A5 - Sanace střešních žb panelů</t>
  </si>
  <si>
    <t>685410316</t>
  </si>
  <si>
    <t>sananční oprava stávajících betonových stropů/střech</t>
  </si>
  <si>
    <t>střecha nad zázemím na ŽB kci D1-1-2_5a</t>
  </si>
  <si>
    <t>1935,45" plocha dle digi měření</t>
  </si>
  <si>
    <t>odečet plochy nových plechobetonových stropů nad 1.NP</t>
  </si>
  <si>
    <t>-(11,90+7,20)"1-2</t>
  </si>
  <si>
    <t>-11,60"2-3</t>
  </si>
  <si>
    <t>-(8,90+10,10+5,80+11,60)"3-4</t>
  </si>
  <si>
    <t>-(12,70+8,20)"6-7</t>
  </si>
  <si>
    <t>-6,70"7-8</t>
  </si>
  <si>
    <t>-11,60"8-9</t>
  </si>
  <si>
    <t>-7,10"9-10</t>
  </si>
  <si>
    <t>-(14,50+7,30)"10-11</t>
  </si>
  <si>
    <t>střecha před vstupem nad m.0.05,6,11-13</t>
  </si>
  <si>
    <t>221,10" plocha dle digi měření</t>
  </si>
  <si>
    <t>985311313</t>
  </si>
  <si>
    <t>Reprofilace betonu sanačními maltami na cementové bázi ručně rubu kleneb a podlah, tloušťky přes 20 do 30 mm</t>
  </si>
  <si>
    <t>1706657673</t>
  </si>
  <si>
    <t>https://podminky.urs.cz/item/CS_URS_2022_02/985311313</t>
  </si>
  <si>
    <t>1380427961</t>
  </si>
  <si>
    <t>-128084718</t>
  </si>
  <si>
    <t>tryskani</t>
  </si>
  <si>
    <t>219,443</t>
  </si>
  <si>
    <t>D.1.1.2.2-A6 - Sanace žb konstrukcí divoké řeky</t>
  </si>
  <si>
    <t>985112111</t>
  </si>
  <si>
    <t>Odsekání degradovaného betonu stěn, tloušťky do 10 mm</t>
  </si>
  <si>
    <t>-796506810</t>
  </si>
  <si>
    <t>https://podminky.urs.cz/item/CS_URS_2022_02/985112111</t>
  </si>
  <si>
    <t>tryskani*0.30" 30% tryskané plochy žb</t>
  </si>
  <si>
    <t>985121122</t>
  </si>
  <si>
    <t>Tryskání degradovaného betonu stěn, rubu kleneb a podlah vodou pod tlakem přes 300 do 1 250 barů</t>
  </si>
  <si>
    <t>919925305</t>
  </si>
  <si>
    <t>https://podminky.urs.cz/item/CS_URS_2022_02/985121122</t>
  </si>
  <si>
    <t>86,50" podlahy a vodorovné plochy divoké řeky dle digi měření  na výkrese D.1.1.2.1_15</t>
  </si>
  <si>
    <t>svislé plochy stěn</t>
  </si>
  <si>
    <t>1560328057</t>
  </si>
  <si>
    <t>651855282</t>
  </si>
  <si>
    <t>2135925534</t>
  </si>
  <si>
    <t>ocistenipodlah</t>
  </si>
  <si>
    <t>3386,785</t>
  </si>
  <si>
    <t>odsekanipodlah</t>
  </si>
  <si>
    <t>101,604</t>
  </si>
  <si>
    <t>odsekanipodlah50mm</t>
  </si>
  <si>
    <t>67,736</t>
  </si>
  <si>
    <t>D.1.1.2.2-A7 - Sanace žb podlah 1.PP a 1.NP</t>
  </si>
  <si>
    <t>-1152106178</t>
  </si>
  <si>
    <t>ocistenipodlah*0.03" 3% plochy hrubých podlah 1.PP a 1.NP</t>
  </si>
  <si>
    <t>Odsekání degradovaného betonu podlah, tloušťky přes 30 do 50 mm</t>
  </si>
  <si>
    <t>-1258805423</t>
  </si>
  <si>
    <t>ocistenipodlah*0.02" 2% plochy hrubých podlah 1.PP a 1.NP</t>
  </si>
  <si>
    <t>-1362415046</t>
  </si>
  <si>
    <t>skladba P01</t>
  </si>
  <si>
    <t>0 " 01.032 (nový žb strop)</t>
  </si>
  <si>
    <t xml:space="preserve">64,46 " 1.034  </t>
  </si>
  <si>
    <t>5,94 " 01.057</t>
  </si>
  <si>
    <t>P01a</t>
  </si>
  <si>
    <t>5,53 " 01.013</t>
  </si>
  <si>
    <t>P02</t>
  </si>
  <si>
    <t xml:space="preserve">" 1PP </t>
  </si>
  <si>
    <t>76,24+670,03+43,21" 01.003+01.004+01.006</t>
  </si>
  <si>
    <t>13,99+7,1+9,43+35,75+17,84" 01.008 až 01.012</t>
  </si>
  <si>
    <t>27,73 " 01.014</t>
  </si>
  <si>
    <t>17,55+12,32+18,4+11,82+14,15+8,27+21,46+17,33+12+13,04 " 01.016 až 1.025</t>
  </si>
  <si>
    <t>16,38+5,61+10,61 " 01.027 až 01.27b</t>
  </si>
  <si>
    <t>81,87 " 01.029</t>
  </si>
  <si>
    <t>22,13 " 01.046</t>
  </si>
  <si>
    <t>78,55+5,87+30,86+9,98+10,43+11,43 " 01.036 až 01.041</t>
  </si>
  <si>
    <t>8,69+7,75+10,89+37,68+11,31+17,93+9,55+1,83+14,03 " 01.043 až 01.050</t>
  </si>
  <si>
    <t>35,03+8,27+7,38+10,59+6,78" 01.052 až 01.056</t>
  </si>
  <si>
    <t>" 1NP</t>
  </si>
  <si>
    <t>160,79+37,99 "1.002+1.003</t>
  </si>
  <si>
    <t>34,84+24,33 "1.007+1.007</t>
  </si>
  <si>
    <t>28,37+27,2+4,2+1,81+10,38+13,72+97,11+14,83+16,76+7,84+5,77 " 1.011 až 1.018c</t>
  </si>
  <si>
    <t>5,25+3,96+2,25+5,71+2,34+4,33+12,8 " 1.021 až 1.027</t>
  </si>
  <si>
    <t>3,99 " 1.029</t>
  </si>
  <si>
    <t>54,32+44,46+25,91 " 1.034+1.036+1.038</t>
  </si>
  <si>
    <t>8,22+9,38+6,41 " 1.0040abc</t>
  </si>
  <si>
    <t>3,8+13,77+26,33 " 1.042+1.044+1.052a</t>
  </si>
  <si>
    <t>22,08+38,05 " 1.091+1.092</t>
  </si>
  <si>
    <t>56,16+108,9+58,67 " 1.100+1.0102+1.103</t>
  </si>
  <si>
    <t>P02a</t>
  </si>
  <si>
    <t>3,28+1,32+5,19+4,73+3,37+5,88+1,48+22,28+2,97+2,05" 01.092 až 01.099c</t>
  </si>
  <si>
    <t>P03</t>
  </si>
  <si>
    <t>" 1PP</t>
  </si>
  <si>
    <t>50,14+6,1+2,14+3,61+9,93 " 01.001+01.005+01.015+01.026+01.035</t>
  </si>
  <si>
    <t>2,93+26,2 " 01.042+01.051</t>
  </si>
  <si>
    <t>1,26+1,35+26,56+7,4+3,79+10,07+6,03+8,04 " 01.067 až 01.075</t>
  </si>
  <si>
    <t>11,93+8,24+3,23+2,01+32,91 " 01.077 až 01.080+01.82</t>
  </si>
  <si>
    <t>23,13+3,71+1,03+1,61 " 1.001 + 1.008 až 1.010</t>
  </si>
  <si>
    <t>3,12+3,43+14,0 " 1.028+1.030+1.033</t>
  </si>
  <si>
    <t>25,53+1,43+11,03 " 1.039+1.41b+1.043</t>
  </si>
  <si>
    <t>13,1+5,45+4,65+7,89+4,6+6,4 " 1.046 až 1.051</t>
  </si>
  <si>
    <t>1,75+2,65+29,88+6,37+6,39+7,3+7,74+3,52+5,27+2,58+3,53+4,81+2,49+6,28 " 1.052b až 1.065</t>
  </si>
  <si>
    <t>1,74+1,56+1,57+1,6+6,81+10,58+15,4+14,7+9,91 "1.070 až 1.76+1.079+1.080</t>
  </si>
  <si>
    <t>6,68+4,69+2,46+12,84+5,29+6,04+26,51+18,19 " 1.082 až 1.089</t>
  </si>
  <si>
    <t>7,75+4,71+1,44+1,38+19,05+1,72 " 1.093 + 1.095 až 1.099</t>
  </si>
  <si>
    <t>10,89 " 1.105</t>
  </si>
  <si>
    <t>P03a</t>
  </si>
  <si>
    <t>14,62+4,01" 1PP 01.081+01.099d</t>
  </si>
  <si>
    <t>23,13/2 " 1.001</t>
  </si>
  <si>
    <t>P03b</t>
  </si>
  <si>
    <t>17,73" 1PP 01.028</t>
  </si>
  <si>
    <t>P04a</t>
  </si>
  <si>
    <t>18,7+18,0+17,19+16,84 " 01.060 až 01.064</t>
  </si>
  <si>
    <t>133,25 " 01.091</t>
  </si>
  <si>
    <t>5,5+202,51+9,82 " 1.077+1.090+1.094</t>
  </si>
  <si>
    <t>P04b</t>
  </si>
  <si>
    <t>2,05+8,07 " 01.007+01.058</t>
  </si>
  <si>
    <t>7,28+8,75 " 1.068b+1.081</t>
  </si>
  <si>
    <t>P05a</t>
  </si>
  <si>
    <t>58,88+228,08+11,08" 1NP 1.067+1.068a+1.069</t>
  </si>
  <si>
    <t>P06</t>
  </si>
  <si>
    <t>28,22+31,69 " 01.030+01.031</t>
  </si>
  <si>
    <t>P06a</t>
  </si>
  <si>
    <t>6,3 " 1NP 1.045</t>
  </si>
  <si>
    <t xml:space="preserve">0"podkladní kce skladby P07 je sanována v rámci soupisu Sanace stávajících ŽB kcí </t>
  </si>
  <si>
    <t>P09</t>
  </si>
  <si>
    <t>70,37 " 2PP 02.011</t>
  </si>
  <si>
    <t>P11</t>
  </si>
  <si>
    <t>3,72+2,89+2,59 " 1PP 01.002+01.006b+01.076</t>
  </si>
  <si>
    <t>P12</t>
  </si>
  <si>
    <t>14,48 " 1PP 01.059</t>
  </si>
  <si>
    <t>0" 1NP 1.004, 1.019 1.066 nové schodiště</t>
  </si>
  <si>
    <t>P12a</t>
  </si>
  <si>
    <t>0" 1NP 1.101+1.104 nové tribuny</t>
  </si>
  <si>
    <t>P14</t>
  </si>
  <si>
    <t>3,42+12,58" 1PP 01.083+01.084</t>
  </si>
  <si>
    <t>P15</t>
  </si>
  <si>
    <t>13,0" 1NP 1.037</t>
  </si>
  <si>
    <t xml:space="preserve">odečet plochy nových stropů zázemí a pod tribunami 1.PP dle digi měření na výkrese D.1.2_03  </t>
  </si>
  <si>
    <t>-805,95</t>
  </si>
  <si>
    <t xml:space="preserve">odečet plochy nových stropů zázemí a pod tribunami 1.NP dle digi měření na výkrese D.1.2_05  </t>
  </si>
  <si>
    <t>-(19,20+31,85+14,50+13,55)</t>
  </si>
  <si>
    <t>51960030</t>
  </si>
  <si>
    <t>-1811773675</t>
  </si>
  <si>
    <t>-1123805561</t>
  </si>
  <si>
    <t>506760250</t>
  </si>
  <si>
    <t>985312133</t>
  </si>
  <si>
    <t>Stěrka k vyrovnání ploch reprofilovaného betonu rubu kleneb a podlah, tloušťky přes 3 do 4 mm</t>
  </si>
  <si>
    <t>-80082569</t>
  </si>
  <si>
    <t>https://podminky.urs.cz/item/CS_URS_2022_02/985312133</t>
  </si>
  <si>
    <t>Spojovací můstek betonu na cementové bázi, tloušťky 1 mm</t>
  </si>
  <si>
    <t>-1615253653</t>
  </si>
  <si>
    <t>1617666550</t>
  </si>
  <si>
    <t>-1386181865</t>
  </si>
  <si>
    <t>-1057004440</t>
  </si>
  <si>
    <t>875020239</t>
  </si>
  <si>
    <t>a9</t>
  </si>
  <si>
    <t>60,598</t>
  </si>
  <si>
    <t>tryskanivezi</t>
  </si>
  <si>
    <t>78,234</t>
  </si>
  <si>
    <t>D.1.1.2.2-A8 - Sanace žb skokanských věží</t>
  </si>
  <si>
    <t>PLOCHY sanovaných a reprofilovaných konstrukcí a plochy přípravy podkladu pro provedení sanačních a reprofilačních úprav budou fakturovány ve skutečně provedeném rozsahu. Lešení započteno v rámci soupisu prací Skokanské věže.</t>
  </si>
  <si>
    <t>788225024</t>
  </si>
  <si>
    <t>tryskanivezi*0,2</t>
  </si>
  <si>
    <t>985121123</t>
  </si>
  <si>
    <t>Tryskání degradovaného betonu stěn, rubu kleneb a podlah vodou pod tlakem přes 1 250 do 2 500 barů</t>
  </si>
  <si>
    <t>237346037</t>
  </si>
  <si>
    <t>https://podminky.urs.cz/item/CS_URS_2022_02/985121123</t>
  </si>
  <si>
    <t>" otryskání ŽB kce skokanských věží</t>
  </si>
  <si>
    <t>4,7*(1,2+0,5)*2 " sloup</t>
  </si>
  <si>
    <t>6,03*1,8*2*1,15-1,2*0,5 " šikmý podhled a nášlapná vrstva desky</t>
  </si>
  <si>
    <t>2,6*(1,0+0,5)*2 "sloup</t>
  </si>
  <si>
    <t>4,825*1,4*2*1,15-1,0*0,5" šikmý podhled a nášlapná vrstva desky</t>
  </si>
  <si>
    <t>" pod skok.prknem</t>
  </si>
  <si>
    <t>0,85*(1,05+0,81)*2*2"svislé</t>
  </si>
  <si>
    <t>1,05*0,81*2 " vodorovné</t>
  </si>
  <si>
    <t>985131211</t>
  </si>
  <si>
    <t>Očištění ploch stěn, rubu kleneb a podlah tryskání pískem sušeným</t>
  </si>
  <si>
    <t>-909394171</t>
  </si>
  <si>
    <t>https://podminky.urs.cz/item/CS_URS_2022_02/985131211</t>
  </si>
  <si>
    <t>-971077281</t>
  </si>
  <si>
    <t>499718634</t>
  </si>
  <si>
    <t>tryskanivezi-6,045*1,8-4,825*1,4</t>
  </si>
  <si>
    <t>422867327</t>
  </si>
  <si>
    <t>985324111</t>
  </si>
  <si>
    <t>Ochranný nátěr betonu na bázi silanu impregnační dvojnásobný (OS-A)</t>
  </si>
  <si>
    <t>-18738212</t>
  </si>
  <si>
    <t>https://podminky.urs.cz/item/CS_URS_2022_02/985324111</t>
  </si>
  <si>
    <t>997013112</t>
  </si>
  <si>
    <t>Vnitrostaveništní doprava suti a vybouraných hmot vodorovně do 50 m svisle s použitím mechanizace pro budovy a haly výšky přes 6 do 9 m</t>
  </si>
  <si>
    <t>-1385461560</t>
  </si>
  <si>
    <t>https://podminky.urs.cz/item/CS_URS_2022_02/997013112</t>
  </si>
  <si>
    <t>997013501</t>
  </si>
  <si>
    <t>Odvoz suti a vybouraných hmot na skládku nebo meziskládku se složením, na vzdálenost do 1 km</t>
  </si>
  <si>
    <t>-277276365</t>
  </si>
  <si>
    <t>https://podminky.urs.cz/item/CS_URS_2022_02/997013501</t>
  </si>
  <si>
    <t>997013509</t>
  </si>
  <si>
    <t>Odvoz suti a vybouraných hmot na skládku nebo meziskládku se složením, na vzdálenost Příplatek k ceně za každý další i započatý 1 km přes 1 km</t>
  </si>
  <si>
    <t>-2128557731</t>
  </si>
  <si>
    <t>https://podminky.urs.cz/item/CS_URS_2022_02/997013509</t>
  </si>
  <si>
    <t>9,967*19 "Přepočtené koeficientem množství</t>
  </si>
  <si>
    <t>997013609</t>
  </si>
  <si>
    <t>Poplatek za uložení stavebního odpadu na skládce (skládkovné) ze směsí nebo oddělených frakcí betonu, cihel a keramických výrobků zatříděného do Katalogu odpadů pod kódem 17 01 07</t>
  </si>
  <si>
    <t>1694592670</t>
  </si>
  <si>
    <t>https://podminky.urs.cz/item/CS_URS_2022_02/997013609</t>
  </si>
  <si>
    <t>998011002</t>
  </si>
  <si>
    <t>Přesun hmot pro budovy občanské výstavby, bydlení, výrobu a služby s nosnou svislou konstrukcí zděnou z cihel, tvárnic nebo kamene vodorovná dopravní vzdálenost do 100 m pro budovy výšky přes 6 do 12 m</t>
  </si>
  <si>
    <t>1036099096</t>
  </si>
  <si>
    <t>https://podminky.urs.cz/item/CS_URS_2022_02/998011002</t>
  </si>
  <si>
    <t>sanacezbexterier</t>
  </si>
  <si>
    <t>880,381</t>
  </si>
  <si>
    <t>D.1.1.2.2-A9 - Sanace žb stěn z vnější strany</t>
  </si>
  <si>
    <t>1858881430</t>
  </si>
  <si>
    <t>D1.1.2_2A,B - z vnějšího povrchu stěn se mechanicky odstraní nečistoty a případné uvolněné části, povrch se očistí tlakovou vodou</t>
  </si>
  <si>
    <t>dle potřeby se provede jeho vyspravení, vyplnění kaveren, zpevnění a vyrovnání do roviny správkovou maltou</t>
  </si>
  <si>
    <t>dle plochy odstranění izolační přizdívky vně objektu (D1.1.1_02)</t>
  </si>
  <si>
    <t>(0,61+3,575)*3,70"C-D/11</t>
  </si>
  <si>
    <t>(12,30+1,50+6,00+2,60+3,00)*5,30"vnější strana m.02.006a vzt kogenerace dle řezu H-H</t>
  </si>
  <si>
    <t xml:space="preserve">0,50*(11,20+9,95)" A-D/vlevo do osy 1, výkop u trafostanice do hl. 0,5 m dle pozn.1 na D.1.1.3.4 řez D-D </t>
  </si>
  <si>
    <t xml:space="preserve">D1.1.1_10 pohled S - základy (popř. jiné kce fasády) otryskání, následně sanace žb </t>
  </si>
  <si>
    <t>50,00*2,00</t>
  </si>
  <si>
    <t>žb konstrukce vzt věží z vnější strany</t>
  </si>
  <si>
    <t>3,14*2,80*2,50</t>
  </si>
  <si>
    <t>3,14*3,00*3,50</t>
  </si>
  <si>
    <t xml:space="preserve">(12,00+19,00+4,00)*1,30"pro provedení nové izolace z vnějšku atiky dojezdu tobogánů dle F-F a G-G" </t>
  </si>
  <si>
    <t>12,00*1,4" žlábek divoké řeky dle B-B"</t>
  </si>
  <si>
    <t>zachovávaná část opěrné stěny mezi schodišti D.2.4 čv.6 a čv. 7</t>
  </si>
  <si>
    <t>2,05*(7,30-(4,94+3,90)/2)</t>
  </si>
  <si>
    <t>(5,00+8,80)*(7,30-(4,94+5,00)/2)</t>
  </si>
  <si>
    <t>4,30*(7,30-(5,00+6,92)/2)</t>
  </si>
  <si>
    <t>231009241</t>
  </si>
  <si>
    <t>-1808861080</t>
  </si>
  <si>
    <t>746588411</t>
  </si>
  <si>
    <t>985311113</t>
  </si>
  <si>
    <t>Reprofilace betonu sanačními maltami na cementové bázi ručně stěn, tloušťky přes 20 do 30 mm</t>
  </si>
  <si>
    <t>144419728</t>
  </si>
  <si>
    <t>https://podminky.urs.cz/item/CS_URS_2022_02/985311113</t>
  </si>
  <si>
    <t>dle tz - sanační opravná a vyrovnávací vrstva z malty tl. 30 mm</t>
  </si>
  <si>
    <t>-1338374537</t>
  </si>
  <si>
    <t>494528598</t>
  </si>
  <si>
    <t>sanacezbexterier*0.15 " 15%</t>
  </si>
  <si>
    <t>1460097598</t>
  </si>
  <si>
    <t>1603384542</t>
  </si>
  <si>
    <t>43694136</t>
  </si>
  <si>
    <t>-111551184</t>
  </si>
  <si>
    <t>266767190</t>
  </si>
  <si>
    <t>-890423856</t>
  </si>
  <si>
    <t>-1003049731</t>
  </si>
  <si>
    <t>hloubeni</t>
  </si>
  <si>
    <t>85,246</t>
  </si>
  <si>
    <t>sviizol</t>
  </si>
  <si>
    <t>302,981</t>
  </si>
  <si>
    <t>D.1.1.2-1Aa1B - Zásypy kanálů, nové ŽB kanály 2PP</t>
  </si>
  <si>
    <t>Montáž a dodávka pororoštů započtena v soupisu prací zámečnických výrobků. Sanace žb kce kanálu dle poznámky 10 viz soupis prací sanace žb 2.PP. Bourání kolidujících konstrukcí stávajících kanálů viz soupis prací bourání půdorys 2.PP.</t>
  </si>
  <si>
    <t xml:space="preserve">    8 - Trubní vedení</t>
  </si>
  <si>
    <t>132212221</t>
  </si>
  <si>
    <t>Hloubení zapažených rýh šířky přes 800 do 2 000 mm ručně s urovnáním dna do předepsaného profilu a spádu v hornině třídy těžitelnosti I skupiny 3 soudržných</t>
  </si>
  <si>
    <t>-978833169</t>
  </si>
  <si>
    <t>https://podminky.urs.cz/item/CS_URS_2022_02/132212221</t>
  </si>
  <si>
    <t>dohloubení pro nové podlahové kanály</t>
  </si>
  <si>
    <t>(22,40+15,10+17,30)*1,00*0,50" 4-8/C-H</t>
  </si>
  <si>
    <t>2,10*2,00*1,00"5-6/H</t>
  </si>
  <si>
    <t>2,00*1,60*1,00" 6-7/H</t>
  </si>
  <si>
    <t>(21,00+21,60)*1,00*0,30"6-11/G-L</t>
  </si>
  <si>
    <t>1,9*1,4*0,10"stěny 4-5/G-H</t>
  </si>
  <si>
    <t xml:space="preserve">(2,20*1,70)*2*(2*1,30+2,40)"revizní šachty </t>
  </si>
  <si>
    <t>-hloubeni*0.50"odečet strojního hloubení</t>
  </si>
  <si>
    <t>132254202</t>
  </si>
  <si>
    <t>Hloubení zapažených rýh šířky přes 800 do 2 000 mm strojně s urovnáním dna do předepsaného profilu a spádu v hornině třídy těžitelnosti I skupiny 3 přes 20 do 50 m3</t>
  </si>
  <si>
    <t>1998102609</t>
  </si>
  <si>
    <t>https://podminky.urs.cz/item/CS_URS_2022_02/132254202</t>
  </si>
  <si>
    <t>hloubeni*0.50" 50% objemu</t>
  </si>
  <si>
    <t>139711111</t>
  </si>
  <si>
    <t>Vykopávka v uzavřených prostorech ručně v hornině třídy těžitelnosti I skupiny 1 až 3</t>
  </si>
  <si>
    <t>1462023935</t>
  </si>
  <si>
    <t>https://podminky.urs.cz/item/CS_URS_2022_02/139711111</t>
  </si>
  <si>
    <t>139712111</t>
  </si>
  <si>
    <t>Vykopávka v uzavřených prostorech ručně v hornině třídy těžitelnosti II skupiny 4 a 5</t>
  </si>
  <si>
    <t>-1176662918</t>
  </si>
  <si>
    <t>https://podminky.urs.cz/item/CS_URS_2022_02/139712111</t>
  </si>
  <si>
    <t>151101101</t>
  </si>
  <si>
    <t>Zřízení pažení a rozepření stěn rýh pro podzemní vedení příložné pro jakoukoliv mezerovitost, hloubky do 2 m</t>
  </si>
  <si>
    <t>-183347469</t>
  </si>
  <si>
    <t>https://podminky.urs.cz/item/CS_URS_2022_02/151101101</t>
  </si>
  <si>
    <t>(22,40+15,10+17,30)*1,00*2" 4-8/C-H</t>
  </si>
  <si>
    <t>(2,10+2,00)*2*1,00"5-6/H</t>
  </si>
  <si>
    <t>(1,9+1,4)*1,00*2"stěny 4-5/G-H</t>
  </si>
  <si>
    <t>(2,00+1,60)*2*1,00" 6-7/H</t>
  </si>
  <si>
    <t>(21,00+21,60)*2*1,00"6-11/G-L</t>
  </si>
  <si>
    <t xml:space="preserve">(2,20+1,70)*2*(2*1,30+2,40)"revizní šachty </t>
  </si>
  <si>
    <t>151101111</t>
  </si>
  <si>
    <t>Odstranění pažení a rozepření stěn rýh pro podzemní vedení s uložením materiálu na vzdálenost do 3 m od kraje výkopu příložné, hloubky do 2 m</t>
  </si>
  <si>
    <t>-2024029753</t>
  </si>
  <si>
    <t>https://podminky.urs.cz/item/CS_URS_2022_02/151101111</t>
  </si>
  <si>
    <t>2015300517</t>
  </si>
  <si>
    <t>hloubeni+5,00+3,00</t>
  </si>
  <si>
    <t>171201231</t>
  </si>
  <si>
    <t>Poplatek za uložení stavebního odpadu na recyklační skládce (skládkovné) zeminy a kamení zatříděného do Katalogu odpadů pod kódem 17 05 04</t>
  </si>
  <si>
    <t>-994825026</t>
  </si>
  <si>
    <t>https://podminky.urs.cz/item/CS_URS_2022_02/171201231</t>
  </si>
  <si>
    <t>(hloubeni+5,00+3,00)*1.80</t>
  </si>
  <si>
    <t>925072322</t>
  </si>
  <si>
    <t>174111102</t>
  </si>
  <si>
    <t>Zásyp sypaninou z jakékoliv horniny ručně s uložením výkopku ve vrstvách se zhutněním v uzavřených prostorách s urovnáním povrchu zásypu</t>
  </si>
  <si>
    <t>623601785</t>
  </si>
  <si>
    <t>https://podminky.urs.cz/item/CS_URS_2022_02/174111102</t>
  </si>
  <si>
    <t>D.1.1.2_1A - plocha zásypů dle digi měření</t>
  </si>
  <si>
    <t>21,6*0,58"1-4/B-C</t>
  </si>
  <si>
    <t>4,1*0,08"5-6/A-B</t>
  </si>
  <si>
    <t>41,4*0,88"1-3/B-F</t>
  </si>
  <si>
    <t>(5,5+8,1+3,8+4,8+5,0)*0,18"1-4/B-F</t>
  </si>
  <si>
    <t>2,2*0,37"4-5/C</t>
  </si>
  <si>
    <t>4,2*0,48"4-5/B-C</t>
  </si>
  <si>
    <t>4,9*0,08" osa 2-4/A-B</t>
  </si>
  <si>
    <t>45,3*0,73" osa 5-8/C-D</t>
  </si>
  <si>
    <t>3,7*2,38"8/C-D</t>
  </si>
  <si>
    <t>(8,2+0,6+2,5+1,3)*1,2"4-8/C-H</t>
  </si>
  <si>
    <t>10,0*0,88"1-2/E-H</t>
  </si>
  <si>
    <t>2,3*0,82"6-11/H</t>
  </si>
  <si>
    <t>1,9*1,9*2,1+1,1*0,95*2,1" 9-10/A-B zasypání jímky, zrušení šachty</t>
  </si>
  <si>
    <t>30,00"ostatní , např. zásypy kolem nových kanálů samostatně neuvedené</t>
  </si>
  <si>
    <t>58333674</t>
  </si>
  <si>
    <t>kamenivo těžené hrubé frakce 16/32 (8/32)</t>
  </si>
  <si>
    <t>-1623273615</t>
  </si>
  <si>
    <t>164,863*2 'Přepočtené koeficientem množství</t>
  </si>
  <si>
    <t>342244111</t>
  </si>
  <si>
    <t>Příčky jednoduché z cihel děrovaných klasických spojených na pero a drážku na maltu M5, pevnost cihel do P15, tl. příčky 115 mm</t>
  </si>
  <si>
    <t>-1603047066</t>
  </si>
  <si>
    <t>https://podminky.urs.cz/item/CS_URS_2022_02/342244111</t>
  </si>
  <si>
    <t>1,20*0,60"rampa 5/A</t>
  </si>
  <si>
    <t>342244121</t>
  </si>
  <si>
    <t>Příčky jednoduché z cihel děrovaných klasických spojených na pero a drážku na maltu M5, pevnost cihel do P15, tl. příčky 140 mm</t>
  </si>
  <si>
    <t>1558253533</t>
  </si>
  <si>
    <t>https://podminky.urs.cz/item/CS_URS_2022_02/342244121</t>
  </si>
  <si>
    <t>1,20*0,50"rampa 5/A</t>
  </si>
  <si>
    <t>380311531</t>
  </si>
  <si>
    <t>Kompletní konstrukce čistíren odpadních vod, nádrží, vodojemů, kanálů z betonu prostého bez zvýšených nároků na prostředí tř. C 12/15, tl. přes 80 do 150 mm</t>
  </si>
  <si>
    <t>-1400880933</t>
  </si>
  <si>
    <t>https://podminky.urs.cz/item/CS_URS_2022_02/380311531</t>
  </si>
  <si>
    <t>nové podlahové kanály</t>
  </si>
  <si>
    <t>99,30*0,10"podlaha dle digi měření, 4-8/C-H</t>
  </si>
  <si>
    <t>(4*1,95+22,50+20,23+2*1,03+2*15,45+17,25+14,95)*1,05*0,10"stěny 4-8/C-H</t>
  </si>
  <si>
    <t>5,50*0,10"podlaha 5-6/H</t>
  </si>
  <si>
    <t>1,6*0,90*0,10"stěny 5-6/H</t>
  </si>
  <si>
    <t>2,00*0,10"podlaha 6-7/H</t>
  </si>
  <si>
    <t>1,60*2*0,60*0,10"stěny 6-7/H</t>
  </si>
  <si>
    <t>42,80*0,10"podlaha 6-11/G-L</t>
  </si>
  <si>
    <t>(1,55+2*20,50+0,85)*0,70*0,10"stěny 6-11/G-L</t>
  </si>
  <si>
    <t>(9,10+6,75+0,65)*0,60*0,15"stěny tl.150 mm 6-11/G-L</t>
  </si>
  <si>
    <t>5,5*0,10"podlaha 4-5/G-H</t>
  </si>
  <si>
    <t>1,57*1,1*0,10"stěny 4-5/G-H</t>
  </si>
  <si>
    <t>3*1,70*1,40*0,10"revizní šachty - podlaha</t>
  </si>
  <si>
    <t>(1,70+1,20)*2*(2*1,30+2,40)*0,10"revizní šachty - stěny</t>
  </si>
  <si>
    <t>((12,95+6,35)*2+1,7+1,94*2)*1,2*0,1"stěny 3-6/A-C</t>
  </si>
  <si>
    <t>44,5*0,1"podlaha 3-6/A-C</t>
  </si>
  <si>
    <t>380321551</t>
  </si>
  <si>
    <t>Kompletní konstrukce čistíren odpadních vod, nádrží, vodojemů, kanálů z betonu železového bez výztuže a bednění bez zvýšených nároků na prostředí tř. C 20/25, tl. přes 80 do 150 mm</t>
  </si>
  <si>
    <t>1721464493</t>
  </si>
  <si>
    <t>https://podminky.urs.cz/item/CS_URS_2022_02/380321551</t>
  </si>
  <si>
    <t>91,20*0,15"podlaha dle digi měření, 4-8/C-H</t>
  </si>
  <si>
    <t>(4*1,65+22,50+20,23+2*0,73+2*15,15+17,25+14,95)*1,05*0,15"stěny 4-8/C-H</t>
  </si>
  <si>
    <t>5,50*0,15"podlaha 5-6/H</t>
  </si>
  <si>
    <t>(1,60*2+1,3)*0,85*0,15"stěny 5-6/H</t>
  </si>
  <si>
    <t>2,0*0,15"podlaha 6-7/H</t>
  </si>
  <si>
    <t>(1,6*2+0,72)*0,85*0,15"stěny 6-7/H</t>
  </si>
  <si>
    <t>42,80*0,15"podlaha 6-11/G-L</t>
  </si>
  <si>
    <t>(1,40+2*20,50+0,70)*0,70*0,15"stěny 6-11/G-L</t>
  </si>
  <si>
    <t>5,5*0,15"podlaha 4-5/G-H</t>
  </si>
  <si>
    <t>(1,57*2+1,3)*1,1*0,15"stěny 4-5/G-H</t>
  </si>
  <si>
    <t>3*1,70*1,40*0,15"revizní šachty - podlaha</t>
  </si>
  <si>
    <t>(1,50+0,90)*2*(2*1,30+2,40)*0,15"revizní šachty - stěny</t>
  </si>
  <si>
    <t>44,5*0,25"podlaha 3-6/A-C</t>
  </si>
  <si>
    <t>-1818043582</t>
  </si>
  <si>
    <t>nové podlahové kanály - bednění stěn tl.100 mm</t>
  </si>
  <si>
    <t>(4*1,95+22,50+20,23+2*1,03+2*15,45+17,25+14,95)*1,05*2"stěny 4-8/C-H</t>
  </si>
  <si>
    <t>1,6*2*0,85*2"stěny 5-6/H</t>
  </si>
  <si>
    <t>1,60*2*0,60*2"stěny 6-7/H</t>
  </si>
  <si>
    <t>(1,55+2*20,50+0,85)*0,60*2"stěny 6-11/G-L</t>
  </si>
  <si>
    <t>(9,10+6,75+0,65)*0,60*2"stěny tl.150 mm 6-11/G-L</t>
  </si>
  <si>
    <t>1,57*2*1,1*2"stěny 4-5/G-H</t>
  </si>
  <si>
    <t>3*(1,70+1,20)*2*2,40*2"revizní šachty - stěny</t>
  </si>
  <si>
    <t>((12,95+6,35)*2+1,7+1,94*2)*1,2*2"stěny 3-6/A-C</t>
  </si>
  <si>
    <t>nové podlahové kanály - bednění stěn tl.150 mm</t>
  </si>
  <si>
    <t>(4*1,65+22,50+20,23+2*0,73+2*15,15+17,25+14,95)*1,05"stěny 4-8/C-H</t>
  </si>
  <si>
    <t>(1,60*2+1,3)*0,85"stěny 5-6/H</t>
  </si>
  <si>
    <t>(1,6*2+0,72)*0,85"stěny 6-7/H</t>
  </si>
  <si>
    <t>(1,40+2*20,50+0,70)*0,60"stěny 6-11/G-L</t>
  </si>
  <si>
    <t>(1,57*2+1,3)*1,1*2"stěny 4-5/G-H</t>
  </si>
  <si>
    <t>(1,50+0,90)*2*(2*1,30+2,40)"revizní šachty - stěny</t>
  </si>
  <si>
    <t>((12,95+6,35)*2+1,7+1,94*2)*1,2"stěny 3-6/A-C</t>
  </si>
  <si>
    <t>-533067219</t>
  </si>
  <si>
    <t>1716342190</t>
  </si>
  <si>
    <t>46,055*0.12*0.50"50% ze 120 kg/m3</t>
  </si>
  <si>
    <t>69,974*0.12*0.50"50% ze 120 kg/m3</t>
  </si>
  <si>
    <t>380361011</t>
  </si>
  <si>
    <t>Výztuž kompletních konstrukcí čistíren odpadních vod, nádrží, vodojemů, kanálů ze svařovaných sítí z drátů typu KARI</t>
  </si>
  <si>
    <t>1295445781</t>
  </si>
  <si>
    <t>https://podminky.urs.cz/item/CS_URS_2022_02/380361011</t>
  </si>
  <si>
    <t>430321414</t>
  </si>
  <si>
    <t>Schodišťové konstrukce a rampy z betonu železového (bez výztuže) stupně, schodnice, ramena, podesty s nosníky tř. C 25/30</t>
  </si>
  <si>
    <t>297738762</t>
  </si>
  <si>
    <t>https://podminky.urs.cz/item/CS_URS_2022_02/430321414</t>
  </si>
  <si>
    <t>2,55*1,20*0,68/2"5-6/A-B</t>
  </si>
  <si>
    <t>430361821</t>
  </si>
  <si>
    <t>Výztuž schodišťových konstrukcí a ramp stupňů, schodnic, ramen, podest s nosníky z betonářské oceli 10 505 (R) nebo BSt 500</t>
  </si>
  <si>
    <t>167196064</t>
  </si>
  <si>
    <t>https://podminky.urs.cz/item/CS_URS_2022_02/430361821</t>
  </si>
  <si>
    <t>1,04*0.09" 90 kg/m3</t>
  </si>
  <si>
    <t>431351121</t>
  </si>
  <si>
    <t>Bednění podest, podstupňových desek a ramp včetně podpěrné konstrukce výšky do 4 m půdorysně přímočarých zřízení</t>
  </si>
  <si>
    <t>718373851</t>
  </si>
  <si>
    <t>https://podminky.urs.cz/item/CS_URS_2022_02/431351121</t>
  </si>
  <si>
    <t>2,55*0,68/2*2"5-6/A-B</t>
  </si>
  <si>
    <t>431351122</t>
  </si>
  <si>
    <t>Bednění podest, podstupňových desek a ramp včetně podpěrné konstrukce výšky do 4 m půdorysně přímočarých odstranění</t>
  </si>
  <si>
    <t>-133313456</t>
  </si>
  <si>
    <t>https://podminky.urs.cz/item/CS_URS_2022_02/431351122</t>
  </si>
  <si>
    <t>631311113</t>
  </si>
  <si>
    <t>Mazanina z betonu prostého bez zvýšených nároků na prostředí tl. přes 50 do 80 mm tř. C 12/15</t>
  </si>
  <si>
    <t>CS ÚRS 2021 01</t>
  </si>
  <si>
    <t>-1759086011</t>
  </si>
  <si>
    <t>https://podminky.urs.cz/item/CS_URS_2021_01/631311113</t>
  </si>
  <si>
    <t>nové podlahové kanály - podkladní beton dle řezu kanálem</t>
  </si>
  <si>
    <t>99,30*0,05*1.035"podlaha dle digi měření, 4-8/C-H</t>
  </si>
  <si>
    <t>5,50*0,05*1.035"podlaha 5-6/H</t>
  </si>
  <si>
    <t>2,00*0,05*1.035"podlaha 6-7/H</t>
  </si>
  <si>
    <t>42,80*0,05*1.035"podlaha 6-11/G-L</t>
  </si>
  <si>
    <t>5,5*0,05"podlaha 4-5/G-H</t>
  </si>
  <si>
    <t>3*1,70*1,40*0,05*1.035"revizní šachty - podlaha</t>
  </si>
  <si>
    <t>Trubní vedení</t>
  </si>
  <si>
    <t>895270050.1</t>
  </si>
  <si>
    <t>Poklop revizní šachty vel. 600x900 mm - rám a víko z kompozitního materiálu pro třídu zatížení D 400, protiskluzová úprava, uzamykatelný</t>
  </si>
  <si>
    <t>686797568</t>
  </si>
  <si>
    <t>899623161</t>
  </si>
  <si>
    <t>Obetonování potrubí nebo zdiva stok betonem prostým v otevřeném výkopu, beton tř. C 20/25</t>
  </si>
  <si>
    <t>722325852</t>
  </si>
  <si>
    <t>https://podminky.urs.cz/item/CS_URS_2022_02/899623161</t>
  </si>
  <si>
    <t>2,88</t>
  </si>
  <si>
    <t>899643111</t>
  </si>
  <si>
    <t>Bednění pro obetonování potrubí v otevřeném výkopu</t>
  </si>
  <si>
    <t>1373177487</t>
  </si>
  <si>
    <t>https://podminky.urs.cz/item/CS_URS_2022_02/899643111</t>
  </si>
  <si>
    <t xml:space="preserve">2,88/0,15*1,25 </t>
  </si>
  <si>
    <t>-2141885504</t>
  </si>
  <si>
    <t>-1655602069</t>
  </si>
  <si>
    <t>929802393</t>
  </si>
  <si>
    <t>sviizol*0,00035</t>
  </si>
  <si>
    <t>-1767039176</t>
  </si>
  <si>
    <t>(4*1,95+22,50+20,23+2*1,03+2*15,45+17,25+14,95)*1,05"stěny 4-8/C-H</t>
  </si>
  <si>
    <t>(2,05*2+0,72)*0,60"stěny 5-6/H</t>
  </si>
  <si>
    <t>(1,40*2+0,72)*0,60"stěny 6-7/H</t>
  </si>
  <si>
    <t>(1,55+2*20,50+0,85+21,75+22,65+0,65)*0,60"stěny 6-11/G-L</t>
  </si>
  <si>
    <t>3*(1,70+1,20)*2"revizní šachty - stěny</t>
  </si>
  <si>
    <t>((12,95+6,35)*2+1,7+1,94*2)*2*1,2"stěny 3-6/A-C</t>
  </si>
  <si>
    <t>sviizol"2.vrstva</t>
  </si>
  <si>
    <t>pozn.: Vodorovná plocha izolace započtena v soupisu prací podlah v rámci skladeb podlah 2.PP.</t>
  </si>
  <si>
    <t>-177111112</t>
  </si>
  <si>
    <t>2*sviizol*1.20</t>
  </si>
  <si>
    <t>711491272</t>
  </si>
  <si>
    <t>Provedení doplňků izolace proti vodě textilií na ploše svislé S vrstva ochranná</t>
  </si>
  <si>
    <t>54707976</t>
  </si>
  <si>
    <t>https://podminky.urs.cz/item/CS_URS_2022_02/711491272</t>
  </si>
  <si>
    <t>69311175</t>
  </si>
  <si>
    <t>geotextilie PP s ÚV stabilizací 500g/m2</t>
  </si>
  <si>
    <t>-991657367</t>
  </si>
  <si>
    <t>sviizol*1.15</t>
  </si>
  <si>
    <t>1175548323</t>
  </si>
  <si>
    <t>762511296.1</t>
  </si>
  <si>
    <t>Zakrytí kanálu dubovými fošnami tl. 50 mm (vč. dodávky řeziva a povrchové úpravy)</t>
  </si>
  <si>
    <t>-650925799</t>
  </si>
  <si>
    <t xml:space="preserve">3,10*1,50+1,60*1,50" C-11, pozn.10. Související ocelové prvky viz zámečnické výrobky </t>
  </si>
  <si>
    <t>76710.21</t>
  </si>
  <si>
    <t>Šetrná demontáž stávajícího ocelového schodiště dl. cca 2,50 m, manipulace, příp. odvoz, uskladnění</t>
  </si>
  <si>
    <t>709542349</t>
  </si>
  <si>
    <t>1" 5/B</t>
  </si>
  <si>
    <t>76710.22</t>
  </si>
  <si>
    <t>Zpětná montáž stávajícího ocelového schodiště dl. cca 2,50 m vč. příp. nutné úpravy, doplnění, manipulace, dovoz</t>
  </si>
  <si>
    <t>1200865623</t>
  </si>
  <si>
    <t>76710.30</t>
  </si>
  <si>
    <t>Pomocné ocelové prvky zakrytí kanálů vč. povrchové úpravy, kotvení</t>
  </si>
  <si>
    <t>-1141520007</t>
  </si>
  <si>
    <t>(2*1,54+2*0,94+1,5)*(4.5+15.1)*1.15*0.001"5/A-B - Podepření pororoštu - svařovaný nosník .. L55/55/5+OBD.TR.60/100/6 mm</t>
  </si>
  <si>
    <t>(1,7*7.09+2*1,5*3.85)*1.15*0.001"11/C .. U 65 dl. 1,7m, 2xL50/50/5 dl. 1,5m</t>
  </si>
  <si>
    <t>0.05"ostatní ocelové prvky</t>
  </si>
  <si>
    <t>767991912</t>
  </si>
  <si>
    <t>Ostatní opravy řezání plamenem</t>
  </si>
  <si>
    <t>-431039035</t>
  </si>
  <si>
    <t>https://podminky.urs.cz/item/CS_URS_2022_02/767991912</t>
  </si>
  <si>
    <t>20,00*1,00"řezání nefunkčního potrubí dle pozn.na výkrese</t>
  </si>
  <si>
    <t>789221533</t>
  </si>
  <si>
    <t>Otryskání povrchů ocelových konstrukcí suché abrazivní tryskání abrazivem ze strusky třídy I stupeň zrezivění C, stupeň přípravy Sa 2</t>
  </si>
  <si>
    <t>74645105</t>
  </si>
  <si>
    <t>https://podminky.urs.cz/item/CS_URS_2022_02/789221533</t>
  </si>
  <si>
    <t>2,50*1,35*2+2,00" ocelové schodiště 5/B</t>
  </si>
  <si>
    <t>783314201</t>
  </si>
  <si>
    <t>Základní antikorozní nátěr zámečnických konstrukcí jednonásobný syntetický standardní</t>
  </si>
  <si>
    <t>355127809</t>
  </si>
  <si>
    <t>https://podminky.urs.cz/item/CS_URS_2022_02/783314201</t>
  </si>
  <si>
    <t>783315101</t>
  </si>
  <si>
    <t>Mezinátěr zámečnických konstrukcí jednonásobný syntetický standardní</t>
  </si>
  <si>
    <t>2143380402</t>
  </si>
  <si>
    <t>https://podminky.urs.cz/item/CS_URS_2022_02/783315101</t>
  </si>
  <si>
    <t>783317101</t>
  </si>
  <si>
    <t>Krycí nátěr (email) zámečnických konstrukcí jednonásobný syntetický standardní</t>
  </si>
  <si>
    <t>-86731309</t>
  </si>
  <si>
    <t>https://podminky.urs.cz/item/CS_URS_2022_02/783317101</t>
  </si>
  <si>
    <t xml:space="preserve">D.1.1.2.2-C - Dobetonávky stěn 2.PP 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</si>
  <si>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www.cs-urs.cz, sekce Cenové a technické podmínky.</t>
  </si>
  <si>
    <t>389381001</t>
  </si>
  <si>
    <t>Dobetonování prefabrikovaných konstrukcí</t>
  </si>
  <si>
    <t>-2135471787</t>
  </si>
  <si>
    <t>https://podminky.urs.cz/item/CS_URS_2022_02/389381001</t>
  </si>
  <si>
    <t>" dle TZ a příslušnýcn půdorysů a řezů</t>
  </si>
  <si>
    <t>" 2PP</t>
  </si>
  <si>
    <t>" pro napojení dobetonování stav.otvoru  mezi mč.02.015/02.013</t>
  </si>
  <si>
    <t>" přepodklad 2x po 250mm, zakotvení min 150mm</t>
  </si>
  <si>
    <t>0,9*2,1*0,4</t>
  </si>
  <si>
    <t>389361001</t>
  </si>
  <si>
    <t>Doplňující výztuž prefabrikovaných konstrukcí pro každý druh a stavební díl z betonářské oceli</t>
  </si>
  <si>
    <t>-1386263718</t>
  </si>
  <si>
    <t>https://podminky.urs.cz/item/CS_URS_2022_02/389361001</t>
  </si>
  <si>
    <t>0,756*0,15 " předpoklad 150k/m3 betonu</t>
  </si>
  <si>
    <t>985331215</t>
  </si>
  <si>
    <t>Dodatečné vlepování betonářské výztuže včetně vyvrtání a vyčištění otvoru chemickou maltou průměr výztuže 16 mm</t>
  </si>
  <si>
    <t>-448769694</t>
  </si>
  <si>
    <t>https://podminky.urs.cz/item/CS_URS_2022_02/985331215</t>
  </si>
  <si>
    <t>(0,9+2,01)/0,25*2*0,15</t>
  </si>
  <si>
    <t>13021015</t>
  </si>
  <si>
    <t>tyč ocelová žebírková jakost BSt 500S (10 505) výztuž do betonu D 16mm</t>
  </si>
  <si>
    <t>-109055683</t>
  </si>
  <si>
    <t>3,492*1,578/1000*1,1</t>
  </si>
  <si>
    <t>-225935574</t>
  </si>
  <si>
    <t>D.1.1.2.2-D - Nové trapézové plechy střechy hlavního bazénu a TBG věže</t>
  </si>
  <si>
    <t>444171112</t>
  </si>
  <si>
    <t>Montáž krytiny střech ocelových konstrukcí z tvarovaných ocelových plechů šroubovaných, výšky budovy přes 6 do 12 m</t>
  </si>
  <si>
    <t>858438668</t>
  </si>
  <si>
    <t>https://podminky.urs.cz/item/CS_URS_2022_02/444171112</t>
  </si>
  <si>
    <t>" dle KONSTRUKČNÍHO ŘEŠENÍ</t>
  </si>
  <si>
    <t>" TZ výkresů střechy D.1.1.2.5b</t>
  </si>
  <si>
    <t>" střecha skladba S2 hlavní bazén</t>
  </si>
  <si>
    <t>60,55*32,06</t>
  </si>
  <si>
    <t>-11,4 " odpočet plochy tobog.věže odměřeno z DWG</t>
  </si>
  <si>
    <t>" střecha TBG S6</t>
  </si>
  <si>
    <t>22,54</t>
  </si>
  <si>
    <t>15484.51</t>
  </si>
  <si>
    <t>trapézový plech TR 100/275 tl. 0,88mm s povrchovou úpravou dle pd</t>
  </si>
  <si>
    <t>-1449249531</t>
  </si>
  <si>
    <t>1952,373*1,15 "Přepočtené koeficientem množství</t>
  </si>
  <si>
    <t>444191911</t>
  </si>
  <si>
    <t>Montáž krytiny střech ocelových konstrukcí ocelových pomocných a kotevních prvků pro krytiny střech</t>
  </si>
  <si>
    <t>-999574470</t>
  </si>
  <si>
    <t>https://podminky.urs.cz/item/CS_URS_2022_02/444191911</t>
  </si>
  <si>
    <t>" TR 100/27 tl.88mm = 10,67kg/m2</t>
  </si>
  <si>
    <t>1952,373*10,67/100*10 " 10%</t>
  </si>
  <si>
    <t>553KM</t>
  </si>
  <si>
    <t>pomocné ocel.kce, kotvení apod....</t>
  </si>
  <si>
    <t>1784209231</t>
  </si>
  <si>
    <t>998014221</t>
  </si>
  <si>
    <t>Přesun hmot pro budovy a haly občanské výstavby, bydlení, výrobu a služby s nosnou svislou konstrukcí montovanou z dílců kovových vodorovná dopravní vzdálenost do 100 m, pro budovy a haly vícepodlažní, výšky do 18 m</t>
  </si>
  <si>
    <t>1302442082</t>
  </si>
  <si>
    <t>https://podminky.urs.cz/item/CS_URS_2022_02/998014221</t>
  </si>
  <si>
    <t>folieS2</t>
  </si>
  <si>
    <t>2026,2</t>
  </si>
  <si>
    <t>folies3</t>
  </si>
  <si>
    <t>91,294</t>
  </si>
  <si>
    <t>goe300S1</t>
  </si>
  <si>
    <t>2450,086</t>
  </si>
  <si>
    <t>peneS1</t>
  </si>
  <si>
    <t>2546,295</t>
  </si>
  <si>
    <t>penes2</t>
  </si>
  <si>
    <t>4120,767</t>
  </si>
  <si>
    <t>peneS3</t>
  </si>
  <si>
    <t>123,472</t>
  </si>
  <si>
    <t>tepelIS2</t>
  </si>
  <si>
    <t>1971,33</t>
  </si>
  <si>
    <t>tepelizolS1</t>
  </si>
  <si>
    <t>2059,07</t>
  </si>
  <si>
    <t>D.1.1.2.2-E1 - Střešní konstrukce a kompletní střešní pláště</t>
  </si>
  <si>
    <t>Střecha vodních atrakcí viz samostatná kapitola - vodní atrakce</t>
  </si>
  <si>
    <t xml:space="preserve">    712-0 - Ochrana střechy 25m bazénu</t>
  </si>
  <si>
    <t xml:space="preserve">    712-9S - Přesun hmot</t>
  </si>
  <si>
    <t xml:space="preserve">    712-S1 - Skladba střešní krytiny S1</t>
  </si>
  <si>
    <t xml:space="preserve">    712-S2 - Skladba střešní krytiny S2 </t>
  </si>
  <si>
    <t xml:space="preserve">    712-S3 - Skladba střešní krytiny S3</t>
  </si>
  <si>
    <t>944111111</t>
  </si>
  <si>
    <t>Montáž ochranného zábradlí trubkového na vnějších volných stranách objektů odkloněného od svislice do 15°</t>
  </si>
  <si>
    <t>-2046404272</t>
  </si>
  <si>
    <t>https://podminky.urs.cz/item/CS_URS_2022_02/944111111</t>
  </si>
  <si>
    <t>Střecha S2</t>
  </si>
  <si>
    <t>188,52</t>
  </si>
  <si>
    <t>Střecha S1</t>
  </si>
  <si>
    <t>145,97</t>
  </si>
  <si>
    <t>944111.11</t>
  </si>
  <si>
    <t>Příplatek k ochrannému zábradlí trubkovému na vnějších stranách objektů za pronájem</t>
  </si>
  <si>
    <t>489767919</t>
  </si>
  <si>
    <t>944111811</t>
  </si>
  <si>
    <t>Demontáž ochranného zábradlí trubkového na vnějších volných stranách objektů odkloněného od svislice do 15°</t>
  </si>
  <si>
    <t>-1660385221</t>
  </si>
  <si>
    <t>https://podminky.urs.cz/item/CS_URS_2022_02/944111811</t>
  </si>
  <si>
    <t>94915010</t>
  </si>
  <si>
    <t>Typové podpůrné systémy na plášť střechy s neklouzavými antivibračními podložkami (pomocná konstrukce pro vzt)</t>
  </si>
  <si>
    <t>462589770</t>
  </si>
  <si>
    <t>712-0</t>
  </si>
  <si>
    <t>Ochrana střechy 25m bazénu</t>
  </si>
  <si>
    <t>7120023R1</t>
  </si>
  <si>
    <t>Pomocné konstrukce při zabezpečení stávající vodorovné střechy z dřevěných desek tloušťky do 30 mm zřízení</t>
  </si>
  <si>
    <t>725277688</t>
  </si>
  <si>
    <t>" ochrana stávajícího střešního pláště bazénu 25m</t>
  </si>
  <si>
    <t>" na délku bazénové střechy 25m bazénu a na šířku 3,0m</t>
  </si>
  <si>
    <t>46,9*3,0</t>
  </si>
  <si>
    <t>7120023R2</t>
  </si>
  <si>
    <t>Pomocné konstrukce při zabezpečení stávající vodorovné střechy z dřevěných desek tloušťky do 30 mm odstranění</t>
  </si>
  <si>
    <t>1792890619</t>
  </si>
  <si>
    <t>Provedení povlakové krytiny střech plochých do 10° -ostatní práce provedení vrstvy textilní ochranné</t>
  </si>
  <si>
    <t>-16908838</t>
  </si>
  <si>
    <t>69311288</t>
  </si>
  <si>
    <t>geotextilie drenážní 1200g/m2</t>
  </si>
  <si>
    <t>-1253052830</t>
  </si>
  <si>
    <t>140,7*1,15 "Přepočtené koeficientem množství</t>
  </si>
  <si>
    <t>712-9S</t>
  </si>
  <si>
    <t>998712103</t>
  </si>
  <si>
    <t>Přesun hmot pro povlakové krytiny stanovený z hmotnosti přesunovaného materiálu vodorovná dopravní vzdálenost do 50 m v objektech výšky přes 12 do 24 m</t>
  </si>
  <si>
    <t>-334533737</t>
  </si>
  <si>
    <t>https://podminky.urs.cz/item/CS_URS_2022_02/998712103</t>
  </si>
  <si>
    <t>712-S1</t>
  </si>
  <si>
    <t>Skladba střešní krytiny S1</t>
  </si>
  <si>
    <t>712311111</t>
  </si>
  <si>
    <t>Provedení povlakové krytiny střech plochých do 10° natěradly a tmely za studena nátěrem suspensí asfaltovou</t>
  </si>
  <si>
    <t>-161736270</t>
  </si>
  <si>
    <t>https://podminky.urs.cz/item/CS_URS_2022_02/712311111</t>
  </si>
  <si>
    <t>" dle TZ , skladeb a příslušného stavebního výkresu půdorysu a řezů</t>
  </si>
  <si>
    <t>" skladby dle půdorysu střechy</t>
  </si>
  <si>
    <t>" vodorovné kce + vodorovné plochy atiky</t>
  </si>
  <si>
    <t>" skladba S1</t>
  </si>
  <si>
    <t>" střecha nad zázemím na ŽB kci</t>
  </si>
  <si>
    <t>střecha +4,43</t>
  </si>
  <si>
    <t>658,86</t>
  </si>
  <si>
    <t>střecha +5,22</t>
  </si>
  <si>
    <t>695,25+32,96</t>
  </si>
  <si>
    <t>střecha +4,57</t>
  </si>
  <si>
    <t>672,0</t>
  </si>
  <si>
    <t>" S plochy od stropní kce</t>
  </si>
  <si>
    <t>80,5*1,6+19,76*1,6</t>
  </si>
  <si>
    <t>(54,19+29,26)*0,74+20,5*1,2+22,36*0,85</t>
  </si>
  <si>
    <t>(3,2*2+23,5)*2,1+(28,7+19,9)*1,65+27,9*1,6+19,9*1,7</t>
  </si>
  <si>
    <t>-1495839367</t>
  </si>
  <si>
    <t>peneS1*0,00035</t>
  </si>
  <si>
    <t>712331111</t>
  </si>
  <si>
    <t>Provedení povlakové krytiny střech plochých do 10° pásy na sucho podkladní samolepící asfaltový pás</t>
  </si>
  <si>
    <t>-1067226609</t>
  </si>
  <si>
    <t>https://podminky.urs.cz/item/CS_URS_2022_02/712331111</t>
  </si>
  <si>
    <t>peneS1 " vodorovná a svislá parozábrana</t>
  </si>
  <si>
    <t>62856.08</t>
  </si>
  <si>
    <t xml:space="preserve">parozábrana - samolepící modifikovaný asfaltový pás SBS s Al vložkou (µ =370 000) </t>
  </si>
  <si>
    <t>-529122066</t>
  </si>
  <si>
    <t>peneS1*1,165</t>
  </si>
  <si>
    <t>712363605</t>
  </si>
  <si>
    <t>Provedení povlakové krytiny střech plochých do 10° s mechanicky kotvenou izolací včetně položení fólie a horkovzdušného svaření tl. tepelné izolace přes 240 mm budovy výšky do 18 m, kotvené do betonu krajní pole</t>
  </si>
  <si>
    <t>489288296</t>
  </si>
  <si>
    <t>https://podminky.urs.cz/item/CS_URS_2022_02/712363605</t>
  </si>
  <si>
    <t>28322.68</t>
  </si>
  <si>
    <t>hydroizolační fólie PVC 1,5mm mechanicky kotvená k podkladu (µ =15 000); Broof (t3), určená pro přitížení, odolná vč. systémových lišt (příklopných, stěnových, koutových atd..), lemování, okapnic</t>
  </si>
  <si>
    <t>1840382802</t>
  </si>
  <si>
    <t>goe300S1*1,165</t>
  </si>
  <si>
    <t>Provedení povlakové krytiny střech plochých do 10° -ostatní práce provedení vrstvy textilní podkladní</t>
  </si>
  <si>
    <t>1975661968</t>
  </si>
  <si>
    <t>80,5*1,26+19,76*1,26</t>
  </si>
  <si>
    <t>(54,19+29,26)*0,5+20,5*1,1+22,36*0,745</t>
  </si>
  <si>
    <t>(3,2*2+23,5)*1,6+(28,7+19,9)*1,35+27,9*1,45+19,9*1,5</t>
  </si>
  <si>
    <t>88199659</t>
  </si>
  <si>
    <t>-1831535718</t>
  </si>
  <si>
    <t>371751090</t>
  </si>
  <si>
    <t>712997001</t>
  </si>
  <si>
    <t>Provedení povlakové krytiny střech - ostatní práce přilepení klínů do asfaltu</t>
  </si>
  <si>
    <t>2087034802</t>
  </si>
  <si>
    <t>https://podminky.urs.cz/item/CS_URS_2022_02/712997001</t>
  </si>
  <si>
    <t>80,5+19,76</t>
  </si>
  <si>
    <t>(54,19+29,26)+20,5+22,36</t>
  </si>
  <si>
    <t>(3,2*2+23,5)+(28,7+19,9)+27,9+19,9</t>
  </si>
  <si>
    <t>63152008</t>
  </si>
  <si>
    <t>klín atikový přechodný minerální plochých střech tl 100x100mm</t>
  </si>
  <si>
    <t>-596644883</t>
  </si>
  <si>
    <t>352,87*1,05</t>
  </si>
  <si>
    <t>712999002</t>
  </si>
  <si>
    <t>Provedení povlakové krytiny střech - ostatní práce montáž tvarovky pro utěsnění prostupu hromosvodu z PVC vnitřní průměr do 15 mm, výška do 300 mm</t>
  </si>
  <si>
    <t>1877369212</t>
  </si>
  <si>
    <t>https://podminky.urs.cz/item/CS_URS_2022_02/712999002</t>
  </si>
  <si>
    <t>35" předpoklad</t>
  </si>
  <si>
    <t>28342013</t>
  </si>
  <si>
    <t>manžeta těsnící pro prostupy hydroizolací z PVC uzavřená kruhová vnitřní průměr 90-114</t>
  </si>
  <si>
    <t>-479207251</t>
  </si>
  <si>
    <t>1487811904</t>
  </si>
  <si>
    <t>" zateplení  atik</t>
  </si>
  <si>
    <t>80,5*1,6+19,76*1,2</t>
  </si>
  <si>
    <t>(54,19+29,26)*0,5+20,5*0,33+22,36*0,45</t>
  </si>
  <si>
    <t>(3,2*2+23,5)*1,53+(28,7+19,9)*1,35+27,9*1,35+19,9*1,4</t>
  </si>
  <si>
    <t>28375915</t>
  </si>
  <si>
    <t>deska EPS 150 pro konstrukce s vysokým zatížením λ=0,035 tl 120mm</t>
  </si>
  <si>
    <t>-1313648423</t>
  </si>
  <si>
    <t>387,946*1,05</t>
  </si>
  <si>
    <t>-974274105</t>
  </si>
  <si>
    <t>2. vrstva</t>
  </si>
  <si>
    <t>28375914</t>
  </si>
  <si>
    <t>deska EPS 150 pro konstrukce s vysokým zatížením λ=0,035 tl 100mm</t>
  </si>
  <si>
    <t>261107085</t>
  </si>
  <si>
    <t>tepelizolS1*2*1,05</t>
  </si>
  <si>
    <t>713141331</t>
  </si>
  <si>
    <t>Montáž tepelné izolace střech plochých spádovými klíny v ploše přilepenými za studena zplna</t>
  </si>
  <si>
    <t>-824129115</t>
  </si>
  <si>
    <t>https://podminky.urs.cz/item/CS_URS_2022_02/713141331</t>
  </si>
  <si>
    <t>28376141</t>
  </si>
  <si>
    <t>klín izolační EPS 100 spád do 5%</t>
  </si>
  <si>
    <t>-1122139428</t>
  </si>
  <si>
    <t>tepelizolS1*(0,02+0,2)/2*1,05</t>
  </si>
  <si>
    <t>713141378</t>
  </si>
  <si>
    <t>Montáž tepelné izolace střech plochých spádovými klíny na zhlaví atiky šířky přes 500 do 1000 mm mechanicky ukotvenými šrouby</t>
  </si>
  <si>
    <t>-1295375089</t>
  </si>
  <si>
    <t>https://podminky.urs.cz/item/CS_URS_2022_02/713141378</t>
  </si>
  <si>
    <t>-1108839667</t>
  </si>
  <si>
    <t>(80,5*0,517+19,76*0,41)*0,075*1,05</t>
  </si>
  <si>
    <t>((54,19+29,26)*0,611+20,5*0,501+22,36*0,41)*0,075*1,05</t>
  </si>
  <si>
    <t>((3,2*2+23,5)*0,38+(28,7+19,9)*0,5+27,9*0,5+19,9*0,6)*0,075*1,05</t>
  </si>
  <si>
    <t>721233214</t>
  </si>
  <si>
    <t>Střešní vtoky (vpusti) polypropylenové (PP) pro pochůzné střechy s odtokem svislým DN 160</t>
  </si>
  <si>
    <t>1912706572</t>
  </si>
  <si>
    <t>https://podminky.urs.cz/item/CS_URS_2022_02/721233214</t>
  </si>
  <si>
    <t>28342027</t>
  </si>
  <si>
    <t>manžeta těsnící pro prostupy hydroizolací z PVC otevřená kruhová vnitřní průměr 120-180</t>
  </si>
  <si>
    <t>-212688827</t>
  </si>
  <si>
    <t>721299.100</t>
  </si>
  <si>
    <t>Příplatek na detail okolo střešních vpustí a napojení na střešní skladbu</t>
  </si>
  <si>
    <t>-1733818763</t>
  </si>
  <si>
    <t>76236131R</t>
  </si>
  <si>
    <t>Konstrukční vrstva pod klempířské prvky pro oplechování horních ploch zdí a nadezdívek (atik) z desek vodovzdorných šroubovaných do podkladu, tloušťky desky 21 mm</t>
  </si>
  <si>
    <t>121085099</t>
  </si>
  <si>
    <t>80,5*0,68+19,76*0,35</t>
  </si>
  <si>
    <t>(54,19+29,26)*0,73+20,5*0,55+22,36*0,35</t>
  </si>
  <si>
    <t>(3,2*2+23,5)*0,6+(28,7+19,9)*0,6+27,9*0,6+19,9*0,7</t>
  </si>
  <si>
    <t>99981.100</t>
  </si>
  <si>
    <t>Zhotovení roznášecí desky na střeše vč. bednění, vyztužení s dodáním hmot</t>
  </si>
  <si>
    <t>2113356979</t>
  </si>
  <si>
    <t>0,5*1,15*0,12*2</t>
  </si>
  <si>
    <t>0,5*1,0*0,12*5</t>
  </si>
  <si>
    <t>712-S2</t>
  </si>
  <si>
    <t xml:space="preserve">Skladba střešní krytiny S2 </t>
  </si>
  <si>
    <t>-1787269114</t>
  </si>
  <si>
    <t>" vodorovné kce vč. vodorovné plochy atiky</t>
  </si>
  <si>
    <t>" S2 nad bazénovou halou na trap.plech</t>
  </si>
  <si>
    <t>61,38*32,88 "</t>
  </si>
  <si>
    <t>-11,17" odpočet plochy TOB.VEZE</t>
  </si>
  <si>
    <t>2004,984" plocha ještě 1x = vlny trap.plechu</t>
  </si>
  <si>
    <t>" svislé kce</t>
  </si>
  <si>
    <t>(61,0+32,5)*2*0,552+10,1*0,55</t>
  </si>
  <si>
    <t>1857912492</t>
  </si>
  <si>
    <t>penes2*0,00035</t>
  </si>
  <si>
    <t>-1974291781</t>
  </si>
  <si>
    <t>penes2" vodorovná + svislá parozábrana</t>
  </si>
  <si>
    <t>628570.0</t>
  </si>
  <si>
    <t>parozábrana - samolepící SBS modifikov. asfaltový pás s AL vložkou a nízkou požární zátěží, sd=&gt;1800m</t>
  </si>
  <si>
    <t>567657534</t>
  </si>
  <si>
    <t>penes2*1,165</t>
  </si>
  <si>
    <t>712363612</t>
  </si>
  <si>
    <t>Provedení povlakové krytiny střech plochých do 10° s mechanicky kotvenou izolací včetně položení fólie a horkovzdušného svaření tl. tepelné izolace přes 240 mm budovy výšky do 18 m, kotvené do trapézového plechu nebo do dřeva krajní pole</t>
  </si>
  <si>
    <t>-68024266</t>
  </si>
  <si>
    <t>https://podminky.urs.cz/item/CS_URS_2022_02/712363612</t>
  </si>
  <si>
    <t>dle digi měření z řezů</t>
  </si>
  <si>
    <t>33,0*61,4</t>
  </si>
  <si>
    <t>283220.7</t>
  </si>
  <si>
    <t>fólie hydroizolační střešní mPVC mechanicky kotvená tl 1,5mm se zvýšenou odolností vč. systémových lišt (příklopných, stěnových, koutových atdd..), lemování, okapnic</t>
  </si>
  <si>
    <t>-1081045989</t>
  </si>
  <si>
    <t>folieS2*1,165</t>
  </si>
  <si>
    <t>1968619366</t>
  </si>
  <si>
    <t>69311.69</t>
  </si>
  <si>
    <t>separační sklovláknitý vlies</t>
  </si>
  <si>
    <t>-858133266</t>
  </si>
  <si>
    <t>-155381152</t>
  </si>
  <si>
    <t>" skladba S2</t>
  </si>
  <si>
    <t>(61+32,5)*2-3,79</t>
  </si>
  <si>
    <t>-195888409</t>
  </si>
  <si>
    <t>183,21*1,05</t>
  </si>
  <si>
    <t>2087517929</t>
  </si>
  <si>
    <t>" vodorovné kce</t>
  </si>
  <si>
    <t>61*32,5</t>
  </si>
  <si>
    <t>-11,17 " odpočet plochy TOB.VEZE</t>
  </si>
  <si>
    <t>1971,330*3" plocha ještě 3x, EPS ještě 2x + MW deska 1x30mm</t>
  </si>
  <si>
    <t>63151495</t>
  </si>
  <si>
    <t>deska tepelně izolační minerální plochých střech vrchní vrstva 70kPa λ=0,038-0,039 tl 30mm</t>
  </si>
  <si>
    <t>-470390756</t>
  </si>
  <si>
    <t>tepelIS2*2*1,05</t>
  </si>
  <si>
    <t>28375990</t>
  </si>
  <si>
    <t>deska EPS 150 pro konstrukce s vysokým zatížením λ=0,035 tl 140mm</t>
  </si>
  <si>
    <t>1565019581</t>
  </si>
  <si>
    <t>-1531364744</t>
  </si>
  <si>
    <t>28376142</t>
  </si>
  <si>
    <t>klín izolační EPS 150 spád do 5%</t>
  </si>
  <si>
    <t>1386027647</t>
  </si>
  <si>
    <t>tepelIS2*(0,02+0,28)/2*1,05</t>
  </si>
  <si>
    <t>1643868497</t>
  </si>
  <si>
    <t>(61,0+32,5)*2</t>
  </si>
  <si>
    <t>28376104</t>
  </si>
  <si>
    <t>klín izolační z čedičové minerální vaty 70kPa spádový</t>
  </si>
  <si>
    <t>1786130109</t>
  </si>
  <si>
    <t>187,0*0,6*0,113*1,05</t>
  </si>
  <si>
    <t>-1835802135</t>
  </si>
  <si>
    <t>5+5</t>
  </si>
  <si>
    <t>-81357752</t>
  </si>
  <si>
    <t>482245878</t>
  </si>
  <si>
    <t>842902997</t>
  </si>
  <si>
    <t>((61,38+32,88)*2-3,79)*0,945</t>
  </si>
  <si>
    <t>712-S3</t>
  </si>
  <si>
    <t>Skladba střešní krytiny S3</t>
  </si>
  <si>
    <t>-1784066588</t>
  </si>
  <si>
    <t>" skladby dle půdorysu střechy obloukové řez B-B</t>
  </si>
  <si>
    <t>" vodorovné kce + vodorovná kce atiky, dle dm</t>
  </si>
  <si>
    <t>" S3 nad vstupen na novou ŽB kci</t>
  </si>
  <si>
    <t>11,26</t>
  </si>
  <si>
    <t>10,66*0,85</t>
  </si>
  <si>
    <t>*******************</t>
  </si>
  <si>
    <t>" skladby dle půdorysu střechy podlouhlé řez A-A</t>
  </si>
  <si>
    <t>45,9-5,18</t>
  </si>
  <si>
    <t>(2,155+54,6)*1,1</t>
  </si>
  <si>
    <t>-580993502</t>
  </si>
  <si>
    <t>peneS3*0,00035</t>
  </si>
  <si>
    <t>48071405</t>
  </si>
  <si>
    <t>peneS3" vodorovná a svislá parozábrana</t>
  </si>
  <si>
    <t>628570.1</t>
  </si>
  <si>
    <t>131034864</t>
  </si>
  <si>
    <t>peneS3*1,165</t>
  </si>
  <si>
    <t>88189663</t>
  </si>
  <si>
    <t>10,66*0,6</t>
  </si>
  <si>
    <t>(2,155+54,6)*0,58</t>
  </si>
  <si>
    <t>28322.67</t>
  </si>
  <si>
    <t>1898508987</t>
  </si>
  <si>
    <t>folies3*1,165</t>
  </si>
  <si>
    <t>-748508927</t>
  </si>
  <si>
    <t>1999031183</t>
  </si>
  <si>
    <t>Provedení povlakové krytiny střech plochých do 10° -ostatní práce dokončení izolace násypem z hrubého kameniva frakce 16 - 22, tl. 50 mm</t>
  </si>
  <si>
    <t>-127652612</t>
  </si>
  <si>
    <t>" skladba S3</t>
  </si>
  <si>
    <t>" střecha nad vchodem na ŽB kci</t>
  </si>
  <si>
    <t>7,3</t>
  </si>
  <si>
    <t>(0,282+17,06)</t>
  </si>
  <si>
    <t>Provedení povlakové krytiny střech plochých do 10° -ostatní práce dokončení izolace násypem z hrubého kameniva Příplatek k ceně za každých dalších 10 mm</t>
  </si>
  <si>
    <t>-1183544426</t>
  </si>
  <si>
    <t>7,3*5</t>
  </si>
  <si>
    <t>(0,282+17,06)*5</t>
  </si>
  <si>
    <t>58337402</t>
  </si>
  <si>
    <t>kamenivo dekorační (kačírek) frakce 16/22</t>
  </si>
  <si>
    <t>-1813826542</t>
  </si>
  <si>
    <t>7,3*0,1*2,25</t>
  </si>
  <si>
    <t>(0,282+17,06)*0,1*2,25</t>
  </si>
  <si>
    <t>-391318495</t>
  </si>
  <si>
    <t>10,66</t>
  </si>
  <si>
    <t>(2,155+54,6)</t>
  </si>
  <si>
    <t>1876623462</t>
  </si>
  <si>
    <t>10,66*1,05</t>
  </si>
  <si>
    <t>(2,155+54,6)*1,05</t>
  </si>
  <si>
    <t>-1519921604</t>
  </si>
  <si>
    <t>" zateplení vnitřních atik</t>
  </si>
  <si>
    <t>2,9*0,62</t>
  </si>
  <si>
    <t>(10,65-2,9)*0,5</t>
  </si>
  <si>
    <t>řez A-A</t>
  </si>
  <si>
    <t>34,7*0,43</t>
  </si>
  <si>
    <t>31,8*0,42</t>
  </si>
  <si>
    <t>-1144787993</t>
  </si>
  <si>
    <t>5,673*1,05</t>
  </si>
  <si>
    <t>28375991</t>
  </si>
  <si>
    <t>deska EPS 150 pro konstrukce s vysokým zatížením λ=0,035 tl 160mm</t>
  </si>
  <si>
    <t>-1786561777</t>
  </si>
  <si>
    <t>31,8*0,42*1,05</t>
  </si>
  <si>
    <t>28375993</t>
  </si>
  <si>
    <t>deska EPS 150 pro konstrukce s vysokým zatížením λ=0,035 tl 200mm</t>
  </si>
  <si>
    <t>242218038</t>
  </si>
  <si>
    <t>-1809176360</t>
  </si>
  <si>
    <t>tepelná izolace z desek EPS 150 kladená ve dvou vrstvách, měřeno digi</t>
  </si>
  <si>
    <t>oblá střecha</t>
  </si>
  <si>
    <t>7,3*2</t>
  </si>
  <si>
    <t>delší střecha</t>
  </si>
  <si>
    <t>1,05*(0,615+26,7)*2</t>
  </si>
  <si>
    <t>-1898582365</t>
  </si>
  <si>
    <t>7,3*2*1,05</t>
  </si>
  <si>
    <t>1,05*(0,615+26,7)*2*1,05</t>
  </si>
  <si>
    <t>27048248</t>
  </si>
  <si>
    <t>1,05*(0,615+26,7)</t>
  </si>
  <si>
    <t>28376141.2</t>
  </si>
  <si>
    <t>klín izolační z pěnového polystyrenu EPS 100 spádový</t>
  </si>
  <si>
    <t>884410903</t>
  </si>
  <si>
    <t>7,3*(0,02+0,135)/2*1,05</t>
  </si>
  <si>
    <t>1,05*(0,615+26,7)*(0,02+0,135)/2*1,05</t>
  </si>
  <si>
    <t>713141358</t>
  </si>
  <si>
    <t>Montáž tepelné izolace střech plochých spádovými klíny na zhlaví atiky šířky do 500 mm mechanicky ukotvenými šrouby</t>
  </si>
  <si>
    <t>-694664965</t>
  </si>
  <si>
    <t>https://podminky.urs.cz/item/CS_URS_2022_02/713141358</t>
  </si>
  <si>
    <t>8,9+4,1</t>
  </si>
  <si>
    <t>-6107369</t>
  </si>
  <si>
    <t>8,9*0,281*0,065*1,05</t>
  </si>
  <si>
    <t>4,1*0,19*0,1*1,05</t>
  </si>
  <si>
    <t>34,7*0,15*0,12*1,05</t>
  </si>
  <si>
    <t>31,8*0,5*0,16*1,05</t>
  </si>
  <si>
    <t>-304544653</t>
  </si>
  <si>
    <t>1+2</t>
  </si>
  <si>
    <t>-1212931387</t>
  </si>
  <si>
    <t>435385834</t>
  </si>
  <si>
    <t>1789742844</t>
  </si>
  <si>
    <t>řez B-B</t>
  </si>
  <si>
    <t>8,9*0,42</t>
  </si>
  <si>
    <t>4,1*0,25</t>
  </si>
  <si>
    <t>34,7*0,58</t>
  </si>
  <si>
    <t>31,8*0,28</t>
  </si>
  <si>
    <t>textilieS1</t>
  </si>
  <si>
    <t>1586,786</t>
  </si>
  <si>
    <t>D.1.1.2.2-E2 - Vegetační střecha nad zázemím vč.kačírku</t>
  </si>
  <si>
    <t>D1 - D.2.6 Sadové úpravy - Vegetační střecha viz. Výkres 04a 04b</t>
  </si>
  <si>
    <t xml:space="preserve">    823-1 - Vegetační střecha-Práce</t>
  </si>
  <si>
    <t xml:space="preserve">    D2 - Vegetační střecha -Materiály</t>
  </si>
  <si>
    <t xml:space="preserve">    D3 - Vegetační střecha -Péče v prvním roce</t>
  </si>
  <si>
    <t xml:space="preserve">    D4 - Vegetační střecha -Péče v prvním roce,Materiály</t>
  </si>
  <si>
    <t>D1</t>
  </si>
  <si>
    <t>D.2.6 Sadové úpravy - Vegetační střecha viz. Výkres 04a 04b</t>
  </si>
  <si>
    <t>823-1</t>
  </si>
  <si>
    <t>Vegetační střecha-Práce</t>
  </si>
  <si>
    <t>185804312</t>
  </si>
  <si>
    <t>Zalití rostlin vodou plocha přes 20 m2</t>
  </si>
  <si>
    <t>-1954080943</t>
  </si>
  <si>
    <t>https://podminky.urs.cz/item/CS_URS_2022_02/185804312</t>
  </si>
  <si>
    <t>textilieS1*0,009773977 " po pokládce</t>
  </si>
  <si>
    <t>185851121</t>
  </si>
  <si>
    <t>Dovoz vody pro zálivku rostlin za vzdálenost do 1000 m</t>
  </si>
  <si>
    <t>-1794646668</t>
  </si>
  <si>
    <t>https://podminky.urs.cz/item/CS_URS_2022_02/185851121</t>
  </si>
  <si>
    <t>185851129R</t>
  </si>
  <si>
    <t>Příplatek k dovozu vody pro zálivku rostlin (zálivka na střeše)</t>
  </si>
  <si>
    <t>-1679447915</t>
  </si>
  <si>
    <t>D2</t>
  </si>
  <si>
    <t>Vegetační střecha -Materiály</t>
  </si>
  <si>
    <t>Voda pro zálivku + 3%ztratné</t>
  </si>
  <si>
    <t>-1219778614</t>
  </si>
  <si>
    <t>D3</t>
  </si>
  <si>
    <t>Vegetační střecha -Péče v prvním roce</t>
  </si>
  <si>
    <t>185802113</t>
  </si>
  <si>
    <t>Hnojení půdy umělým hnojivem na široko v rovině a svahu do 1:5</t>
  </si>
  <si>
    <t>-170597466</t>
  </si>
  <si>
    <t>https://podminky.urs.cz/item/CS_URS_2022_02/185802113</t>
  </si>
  <si>
    <t>textilieS1*0,00004 " celkem1x ročně</t>
  </si>
  <si>
    <t>1683219585</t>
  </si>
  <si>
    <t>textilieS1*0,24435 " celkem 1x ročně</t>
  </si>
  <si>
    <t>185804511</t>
  </si>
  <si>
    <t>Odplevelení záhonu květin v rovině a svahu do 1:5</t>
  </si>
  <si>
    <t>-465220969</t>
  </si>
  <si>
    <t>https://podminky.urs.cz/item/CS_URS_2022_02/185804511</t>
  </si>
  <si>
    <t>textilieS1 " celkem 1x ročně</t>
  </si>
  <si>
    <t>-1235517194</t>
  </si>
  <si>
    <t>185851129R.1</t>
  </si>
  <si>
    <t>716501043</t>
  </si>
  <si>
    <t>D4</t>
  </si>
  <si>
    <t>Vegetační střecha -Péče v prvním roce,Materiály</t>
  </si>
  <si>
    <t>Voda pro zálivku</t>
  </si>
  <si>
    <t>-1163365102</t>
  </si>
  <si>
    <t>textilieS1*0,25046 " vč. 3% ztratné</t>
  </si>
  <si>
    <t>Hnojivo Basacote 6M 35g/m2</t>
  </si>
  <si>
    <t>-1873362376</t>
  </si>
  <si>
    <t>textilieS1*0,03604-0,112 " vč. 3% ztratné</t>
  </si>
  <si>
    <t>712771.11</t>
  </si>
  <si>
    <t>Provedení substrátové vrstvy vegetační střechy ze substrátových desek, sklon střechy do 5°</t>
  </si>
  <si>
    <t>-617458049</t>
  </si>
  <si>
    <t>631536.0</t>
  </si>
  <si>
    <t>deska substrátová vegetačních střech z čedičových desek tl 50mm, gramáž 120kg/m3</t>
  </si>
  <si>
    <t>140240008</t>
  </si>
  <si>
    <t>textilieS1*1,1</t>
  </si>
  <si>
    <t>712771001</t>
  </si>
  <si>
    <t>Provedení separační nebo kluzné vrstvy vegetační střechy z fólií kladených volně s přesahem, sklon střechy do 5°</t>
  </si>
  <si>
    <t>-1949655713</t>
  </si>
  <si>
    <t>https://podminky.urs.cz/item/CS_URS_2022_02/712771001</t>
  </si>
  <si>
    <t>69334.20</t>
  </si>
  <si>
    <t>separační filtrační folie umožňující prorustání kořínků</t>
  </si>
  <si>
    <t>-2037567440</t>
  </si>
  <si>
    <t>textilieS1*1,165</t>
  </si>
  <si>
    <t>712771101</t>
  </si>
  <si>
    <t>Provedení ochranné vrstvy vegetační střechy proti prorůstání kořenů, proti mechanickému poškození hydroizolace z textilií nebo rohoží volně kladených s přesahem, sklon střechy do 5°</t>
  </si>
  <si>
    <t>-1769818747</t>
  </si>
  <si>
    <t>https://podminky.urs.cz/item/CS_URS_2022_02/712771101</t>
  </si>
  <si>
    <t>(-0,66+21,27-0,5-0,25)*(-0,66+31,2)</t>
  </si>
  <si>
    <t>(0,25+18,72)*(14,47+1,0+14,18)</t>
  </si>
  <si>
    <t>(8,45-0,42+16,03-0,66)*(13,59+15,1+1,78)</t>
  </si>
  <si>
    <t>PI*(-0,66+8,45-0,66)/2-(3,3+PI*3/4)*0,47-(0,8+PI*3/4)*0,47</t>
  </si>
  <si>
    <t>4,08*6,2+PI*4,08/2-PI*3,0/4*0,66*2</t>
  </si>
  <si>
    <t>" odpočet plochy kačírku</t>
  </si>
  <si>
    <t xml:space="preserve">" plochy dle dm </t>
  </si>
  <si>
    <t>-(70,29+69,25+65,31+22,1+5,3+4,74+72,91+3,93) " cestičky a pož.pásy+ocel.podst.</t>
  </si>
  <si>
    <t>-(1,52+2,4+1,36+0,52+1,36+0,67+0,97+0,85+1,5+1,31+0,85+1,47+0,42+0,57+0,75+0,5) " okolo prostupů</t>
  </si>
  <si>
    <t>69311088</t>
  </si>
  <si>
    <t>geotextilie netkaná separační, ochranná, filtrační, drenážní PES 500g/m2</t>
  </si>
  <si>
    <t>784989104</t>
  </si>
  <si>
    <t>712771331</t>
  </si>
  <si>
    <t>Provedení hydroakumulační vrstvy vegetační střechy z plastových nopových fólií s perforací, kladených volně na sraz, sklon střechy do 5°</t>
  </si>
  <si>
    <t>-938074326</t>
  </si>
  <si>
    <t>https://podminky.urs.cz/item/CS_URS_2022_02/712771331</t>
  </si>
  <si>
    <t>69334152</t>
  </si>
  <si>
    <t>fólie profilovaná (nopová) perforovaná HDPE s hydroakumulační a drenážní funkcí do vegetačních střech s výškou nopů 20mm</t>
  </si>
  <si>
    <t>566808514</t>
  </si>
  <si>
    <t>712771521</t>
  </si>
  <si>
    <t>Založení vegetace vegetační střechy položením vegetační nebo trávníkové rohože, sklon střechy do 5°</t>
  </si>
  <si>
    <t>793484884</t>
  </si>
  <si>
    <t>https://podminky.urs.cz/item/CS_URS_2022_02/712771521</t>
  </si>
  <si>
    <t>69334504</t>
  </si>
  <si>
    <t>koberec rozchodníkový vegetačních střech</t>
  </si>
  <si>
    <t>953300024</t>
  </si>
  <si>
    <t>712771601</t>
  </si>
  <si>
    <t>Provedení ochranných pásů vegetační střechy po obvodu střechy, v místech střešních prostupům napojení na zeď apod. z praného říčního kameniva, tloušťky do 100 mm, šířky do 500 mm</t>
  </si>
  <si>
    <t>1473330927</t>
  </si>
  <si>
    <t>https://podminky.urs.cz/item/CS_URS_2022_02/712771601</t>
  </si>
  <si>
    <t>"dle TZ a D.1.1.2.4a</t>
  </si>
  <si>
    <t>" plochy dle výpočtu od PD dne 14/04/2021</t>
  </si>
  <si>
    <t>(70,29+69,25+65,31+22,1+5,3+4,74+72,91+3,93)*0,1 " cestičky a pož.pásy+ocel.podst.</t>
  </si>
  <si>
    <t>(1,52+2,4+1,36+0,52+1,36+0,67+0,97+0,85+1,5+1,31+0,85+1,47+0,42+0,57+0,75+0,5)*0,1 " okolo prostupů</t>
  </si>
  <si>
    <t>-1266576122</t>
  </si>
  <si>
    <t>33,085*2,2 "Přepočtené koeficientem množství</t>
  </si>
  <si>
    <t>1174155436</t>
  </si>
  <si>
    <t>D.1.1.2.2-E3 - Vegetační střecha nad vodními atrakcemi</t>
  </si>
  <si>
    <t xml:space="preserve">    D5 - Přesuny hmot pro Vegetační střechu</t>
  </si>
  <si>
    <t xml:space="preserve">    Specifikace - Vegetační střecha-Rostliny</t>
  </si>
  <si>
    <t>181006111</t>
  </si>
  <si>
    <t>Rozprostření zemin schopných zúrodnění v rovině a ve sklonu do 1:5, tloušťka vrstvy do 0,10 m</t>
  </si>
  <si>
    <t>-1903986408</t>
  </si>
  <si>
    <t>https://podminky.urs.cz/item/CS_URS_2022_02/181006111</t>
  </si>
  <si>
    <t>183111111</t>
  </si>
  <si>
    <t>Hloubení jamek bez výměny půdy zeminy tř.1 až 4 objem do 0,002m3 v rovině a svahu do 1:5</t>
  </si>
  <si>
    <t>939704990</t>
  </si>
  <si>
    <t>https://podminky.urs.cz/item/CS_URS_2022_02/183111111</t>
  </si>
  <si>
    <t>183211321</t>
  </si>
  <si>
    <t>Výsadba květin krytokořenných průměru kontejneru do 80mm</t>
  </si>
  <si>
    <t>675426753</t>
  </si>
  <si>
    <t>https://podminky.urs.cz/item/CS_URS_2022_02/183211321</t>
  </si>
  <si>
    <t>183211329R</t>
  </si>
  <si>
    <t>Příplatek k výsadbě květin za výsadby na střešní zahradu</t>
  </si>
  <si>
    <t>644072712</t>
  </si>
  <si>
    <t>184911311</t>
  </si>
  <si>
    <t>Položení mulčovací textilie proti prorůstání plevelů kolem vysázených rostlin v rovině nebo na svahu do 1:5</t>
  </si>
  <si>
    <t>1921362040</t>
  </si>
  <si>
    <t>https://podminky.urs.cz/item/CS_URS_2022_02/184911311</t>
  </si>
  <si>
    <t>184911311.1</t>
  </si>
  <si>
    <t>Položení mulčovací textilie v rovině a svahu 1:5 (geotextilie 150g/m2)</t>
  </si>
  <si>
    <t>-2123701546</t>
  </si>
  <si>
    <t>184911311R</t>
  </si>
  <si>
    <t>Položení textilie v rovině a svahu 1:5 (kalíšková nopová fólie s perforací v horním)</t>
  </si>
  <si>
    <t>-1550638142</t>
  </si>
  <si>
    <t>184911313</t>
  </si>
  <si>
    <t>Položení mulčovací textilie proti prorůstání plevelů kolem vysázených rostlin na svahu přes 1:2 do 1:1</t>
  </si>
  <si>
    <t>1663562244</t>
  </si>
  <si>
    <t>https://podminky.urs.cz/item/CS_URS_2022_02/184911313</t>
  </si>
  <si>
    <t>184911313R</t>
  </si>
  <si>
    <t>Položení textilie v rovině a svahu 1:1 (geotextilie 100g/m2)</t>
  </si>
  <si>
    <t>251441359</t>
  </si>
  <si>
    <t>185802113R</t>
  </si>
  <si>
    <t>Hnojení půdy umělým hnojivem na široko v rovině nebo na svahu 1:5</t>
  </si>
  <si>
    <t>-1307050585</t>
  </si>
  <si>
    <t>Zalití rostlin vodou plochy záhonů jednotlivě přes 20 m2</t>
  </si>
  <si>
    <t>299261143</t>
  </si>
  <si>
    <t>Dovoz vody pro zálivku rostlin na vzdálenost do 1000 m</t>
  </si>
  <si>
    <t>-1761172764</t>
  </si>
  <si>
    <t>-1280228814</t>
  </si>
  <si>
    <t>998231411</t>
  </si>
  <si>
    <t>Přesun hmot pro sadovnické a krajinářské úpravy - ručně bez užití mechanizace vodorovná dopravní vzdálenost do 100 m</t>
  </si>
  <si>
    <t>-1560735857</t>
  </si>
  <si>
    <t>https://podminky.urs.cz/item/CS_URS_2022_02/998231411</t>
  </si>
  <si>
    <t>998231411R</t>
  </si>
  <si>
    <t>Ruční přesun hmot svislý na konstrukci střechy</t>
  </si>
  <si>
    <t>1811036784</t>
  </si>
  <si>
    <t>998231411R2</t>
  </si>
  <si>
    <t>Ruční přesun hmot svislý na konstrukci střechy (květiny)</t>
  </si>
  <si>
    <t>-622717066</t>
  </si>
  <si>
    <t>Geotextilie netkaná 500g/m2</t>
  </si>
  <si>
    <t>630462524</t>
  </si>
  <si>
    <t>Geotextilie netkaná 150g/m2</t>
  </si>
  <si>
    <t>563285312</t>
  </si>
  <si>
    <t>Nopová folie s vysokou pevností, s performacemi na horním povrchu, výška nopu 25mm, Platon  DE 25</t>
  </si>
  <si>
    <t>649008284</t>
  </si>
  <si>
    <t>Střešní substrát Extensiv + 3% žokovaný</t>
  </si>
  <si>
    <t>-346722505</t>
  </si>
  <si>
    <t>Hnojivo Basacote 6M 35g/m2 + 3% ztratné</t>
  </si>
  <si>
    <t>-823371828</t>
  </si>
  <si>
    <t>1791162443</t>
  </si>
  <si>
    <t>183211422</t>
  </si>
  <si>
    <t>Dosadba květin hrnkovaných D květináče do 120 mm 1x ročně</t>
  </si>
  <si>
    <t>659794125</t>
  </si>
  <si>
    <t>https://podminky.urs.cz/item/CS_URS_2022_02/183211422</t>
  </si>
  <si>
    <t>Hnojení půdy nebo trávníku v rovině nebo na svahu do 1:5 umělým hnojivem na široko</t>
  </si>
  <si>
    <t>-941666441</t>
  </si>
  <si>
    <t>185804252</t>
  </si>
  <si>
    <t>Odstranění odkvetlých a odumřelých částí rostlin ze záhonů trvalek</t>
  </si>
  <si>
    <t>-139637209</t>
  </si>
  <si>
    <t>https://podminky.urs.cz/item/CS_URS_2022_02/185804252</t>
  </si>
  <si>
    <t>185804312.1</t>
  </si>
  <si>
    <t>Zalití rostlin vodou plocha přes 20m2 5x ročně</t>
  </si>
  <si>
    <t>1368757250</t>
  </si>
  <si>
    <t>185851121.1</t>
  </si>
  <si>
    <t>Dovoz vody pro zálivku rostlin na vzdálenost do 1000m         5xročně</t>
  </si>
  <si>
    <t>-874830287</t>
  </si>
  <si>
    <t>Odplevelení výsadeb v rovině nebo na svahu do 1:5 záhonů květin</t>
  </si>
  <si>
    <t>1428596499</t>
  </si>
  <si>
    <t>-2094954001</t>
  </si>
  <si>
    <t>-443352677</t>
  </si>
  <si>
    <t>-201450842</t>
  </si>
  <si>
    <t>Květiny dosazované</t>
  </si>
  <si>
    <t>-1705458151</t>
  </si>
  <si>
    <t>D5</t>
  </si>
  <si>
    <t>Přesuny hmot pro Vegetační střechu</t>
  </si>
  <si>
    <t>998231311</t>
  </si>
  <si>
    <t>Přesun hmot pro sadovnické a krajinářské úpravy - strojně dopravní vzdálenost do 5000 m</t>
  </si>
  <si>
    <t>1441000846</t>
  </si>
  <si>
    <t>https://podminky.urs.cz/item/CS_URS_2022_02/998231311</t>
  </si>
  <si>
    <t>998231311R</t>
  </si>
  <si>
    <t>Přesun hmot - dovoz květin s nakládkou a vykládkou</t>
  </si>
  <si>
    <t>km</t>
  </si>
  <si>
    <t>-1017342705</t>
  </si>
  <si>
    <t>Specifikace</t>
  </si>
  <si>
    <t>Vegetační střecha-Rostliny</t>
  </si>
  <si>
    <t>Dianthus cartusianorum      hvozdík kartouzek</t>
  </si>
  <si>
    <t>-1337842408</t>
  </si>
  <si>
    <t>Dianthus deltoides ´Brilliant´</t>
  </si>
  <si>
    <t>405585094</t>
  </si>
  <si>
    <t>Festuca glauca ´Uchte´</t>
  </si>
  <si>
    <t>-1687780166</t>
  </si>
  <si>
    <t>Festuca ovina</t>
  </si>
  <si>
    <t>-698466276</t>
  </si>
  <si>
    <t>Sedum album</t>
  </si>
  <si>
    <t>-868476157</t>
  </si>
  <si>
    <t>Sedum ewersii</t>
  </si>
  <si>
    <t>761418916</t>
  </si>
  <si>
    <t>Sedum spurium ´Coccineum´</t>
  </si>
  <si>
    <t>-625225296</t>
  </si>
  <si>
    <t>Sedum spurium´Fuldaglut´</t>
  </si>
  <si>
    <t>1775799831</t>
  </si>
  <si>
    <t>Sedum spurium´Purpurteepich´</t>
  </si>
  <si>
    <t>1665857563</t>
  </si>
  <si>
    <t>325697315</t>
  </si>
  <si>
    <t>"dle TZ a D.1.1.1.3_06</t>
  </si>
  <si>
    <t>(0,5+16,805+0,5)*2*0,5*0,1</t>
  </si>
  <si>
    <t>(9,889+9,583)*0,5*0,1</t>
  </si>
  <si>
    <t>1418474616</t>
  </si>
  <si>
    <t>2,755*2,2 "Přepočtené koeficientem množství</t>
  </si>
  <si>
    <t>712771611</t>
  </si>
  <si>
    <t>Provedení ochranných pásů vegetační střechy osazení ochranné kačírkové lišty přitížením konstrukcí</t>
  </si>
  <si>
    <t>1015668139</t>
  </si>
  <si>
    <t>https://podminky.urs.cz/item/CS_URS_2022_02/712771611</t>
  </si>
  <si>
    <t>(0,5+16,805+0,5)*2</t>
  </si>
  <si>
    <t>(16,805)*2</t>
  </si>
  <si>
    <t>(0,5+9,889+9,583+0,5)*2</t>
  </si>
  <si>
    <t>(9,889+9,583)*2</t>
  </si>
  <si>
    <t>69334041</t>
  </si>
  <si>
    <t>lišta kačírková výška 130mm nerez</t>
  </si>
  <si>
    <t>-921602337</t>
  </si>
  <si>
    <t>149,108*1,02 "Přepočtené koeficientem množství</t>
  </si>
  <si>
    <t>1857381943</t>
  </si>
  <si>
    <t>D.1.1.2.2-E4 - Dobetonávky stávajících atik</t>
  </si>
  <si>
    <t>345321515</t>
  </si>
  <si>
    <t>Zídky atikové, poprsní, schodišťové a zábradelní z betonu železového bez výztuže tř. C 25/30</t>
  </si>
  <si>
    <t>-691840522</t>
  </si>
  <si>
    <t>https://podminky.urs.cz/item/CS_URS_2022_02/345321515</t>
  </si>
  <si>
    <t>dle řezů, atiky pouze na stávajícím zdivu, střechy zazemí</t>
  </si>
  <si>
    <t>63,52*0,3*0,35</t>
  </si>
  <si>
    <t>80,5*0,3*0,255</t>
  </si>
  <si>
    <t>(23,9+20,5)*0,3*0,37</t>
  </si>
  <si>
    <t>(27,97+28,7+20,0)*0,3*0,3</t>
  </si>
  <si>
    <t>345351005</t>
  </si>
  <si>
    <t>Bednění atikových, poprsních, schodišťových, zábradelních zídek plnostěnných zřízení</t>
  </si>
  <si>
    <t>890727970</t>
  </si>
  <si>
    <t>https://podminky.urs.cz/item/CS_URS_2022_02/345351005</t>
  </si>
  <si>
    <t>63,52*2*0,35</t>
  </si>
  <si>
    <t>80,5*2*0,255</t>
  </si>
  <si>
    <t>(23,9+20,5)*2*0,37</t>
  </si>
  <si>
    <t>(27,97+28,7+20,0)*2*0,3</t>
  </si>
  <si>
    <t>345351006</t>
  </si>
  <si>
    <t>Bednění atikových, poprsních, schodišťových, zábradelních zídek plnostěnných odstranění</t>
  </si>
  <si>
    <t>994109944</t>
  </si>
  <si>
    <t>https://podminky.urs.cz/item/CS_URS_2022_02/345351006</t>
  </si>
  <si>
    <t>345361821</t>
  </si>
  <si>
    <t>Výztuž atikových, poprsních, schodišťových, zábradelních zídek a madel z betonářské oceli 10 505 (R) nebo BSt 500</t>
  </si>
  <si>
    <t>-189843989</t>
  </si>
  <si>
    <t>https://podminky.urs.cz/item/CS_URS_2022_02/345361821</t>
  </si>
  <si>
    <t>24,656*0,14 " 140kg/m3 betonu vč. vlepovací výztuže a chemického vlepovacího tmele</t>
  </si>
  <si>
    <t>-590986862</t>
  </si>
  <si>
    <t>peneS4</t>
  </si>
  <si>
    <t>312,712</t>
  </si>
  <si>
    <t>samoleppasS4</t>
  </si>
  <si>
    <t>262,14</t>
  </si>
  <si>
    <t>sklST1</t>
  </si>
  <si>
    <t>18,52</t>
  </si>
  <si>
    <t>sklST2</t>
  </si>
  <si>
    <t>17,35</t>
  </si>
  <si>
    <t>tepelnaS4</t>
  </si>
  <si>
    <t>247,4</t>
  </si>
  <si>
    <t>D.1.1.2.2-E5 - Střešní skladba nad fitness a VZT kogenerace</t>
  </si>
  <si>
    <t xml:space="preserve">    712-S4 - Skladba střešní krytiny S4</t>
  </si>
  <si>
    <t xml:space="preserve">    712-ST1 - Skladba střešní krytiny ST1</t>
  </si>
  <si>
    <t xml:space="preserve">    712-ST2 - Skladba střešní krytiny ST2</t>
  </si>
  <si>
    <t>311321817</t>
  </si>
  <si>
    <t>Nadzákladové zdi z betonu železového (bez výztuže) nosné pohledového (v přírodní barvě drtí a přísad) tř. C 20/25</t>
  </si>
  <si>
    <t>798801393</t>
  </si>
  <si>
    <t>https://podminky.urs.cz/item/CS_URS_2022_02/311321817</t>
  </si>
  <si>
    <t>(5,00+3,40)*2*0,70*0,20" truhlík dle řezu H-H, J-J</t>
  </si>
  <si>
    <t>311351121</t>
  </si>
  <si>
    <t>Bednění nadzákladových zdí nosných rovné oboustranné za každou stranu zřízení</t>
  </si>
  <si>
    <t>-712328949</t>
  </si>
  <si>
    <t>https://podminky.urs.cz/item/CS_URS_2022_02/311351121</t>
  </si>
  <si>
    <t>(5,00+3,40)*2*0,70*2" truhlík dle řezu H-H, J-J</t>
  </si>
  <si>
    <t>311351122</t>
  </si>
  <si>
    <t>Bednění nadzákladových zdí nosných rovné oboustranné za každou stranu odstranění</t>
  </si>
  <si>
    <t>-1640411423</t>
  </si>
  <si>
    <t>https://podminky.urs.cz/item/CS_URS_2022_02/311351122</t>
  </si>
  <si>
    <t>311351911</t>
  </si>
  <si>
    <t>Bednění nadzákladových zdí nosných Příplatek k cenám bednění za pohledový beton</t>
  </si>
  <si>
    <t>2087943573</t>
  </si>
  <si>
    <t>https://podminky.urs.cz/item/CS_URS_2022_02/311351911</t>
  </si>
  <si>
    <t>(5,00+3,40)*2*0,70" truhlík dle řezu H-H, J-J</t>
  </si>
  <si>
    <t>-191527268</t>
  </si>
  <si>
    <t>2,352*0.09" 90 kg/m3</t>
  </si>
  <si>
    <t>712-S4</t>
  </si>
  <si>
    <t>Skladba střešní krytiny S4</t>
  </si>
  <si>
    <t>631311.26</t>
  </si>
  <si>
    <t>-1799596794</t>
  </si>
  <si>
    <t>https://podminky.urs.cz/item/CS_URS_2022_02/631311.26</t>
  </si>
  <si>
    <t>247,4*0,083</t>
  </si>
  <si>
    <t>631319012</t>
  </si>
  <si>
    <t>Příplatek k cenám mazanin za úpravu povrchu mazaniny přehlazením, mazanina tl. přes 80 do 120 mm</t>
  </si>
  <si>
    <t>-463345324</t>
  </si>
  <si>
    <t>https://podminky.urs.cz/item/CS_URS_2022_02/631319012</t>
  </si>
  <si>
    <t>631319173</t>
  </si>
  <si>
    <t>Příplatek k cenám mazanin za stržení povrchu spodní vrstvy mazaniny latí před vložením výztuže nebo pletiva pro tl. obou vrstev mazaniny přes 80 do 120 mm</t>
  </si>
  <si>
    <t>-1357881645</t>
  </si>
  <si>
    <t>https://podminky.urs.cz/item/CS_URS_2022_02/631319173</t>
  </si>
  <si>
    <t>-1002457863</t>
  </si>
  <si>
    <t>" V plochy - kari síť předpoklad</t>
  </si>
  <si>
    <t>247,4*3,03*0,001</t>
  </si>
  <si>
    <t>1825035792</t>
  </si>
  <si>
    <t>" dle TZ , skladeb a příslušného stavebního výkresu půdorysu a řezů H-H</t>
  </si>
  <si>
    <t>" skladba S4</t>
  </si>
  <si>
    <t>" S plochy atik</t>
  </si>
  <si>
    <t>36,2*1,78</t>
  </si>
  <si>
    <t>7,96*0,11</t>
  </si>
  <si>
    <t>1686187574</t>
  </si>
  <si>
    <t>peneS4*0,00035</t>
  </si>
  <si>
    <t>474143722</t>
  </si>
  <si>
    <t>peneS4" vodorovná a svislá parozábrana</t>
  </si>
  <si>
    <t>36,2*0,35</t>
  </si>
  <si>
    <t>7,96*0,26</t>
  </si>
  <si>
    <t>parozábrana - samolepící modifikovaný asfaltový pás SBS s Al vložkou (µ =370 000) tl. 4,0mm</t>
  </si>
  <si>
    <t>-1378726417</t>
  </si>
  <si>
    <t>peneS4*1,165</t>
  </si>
  <si>
    <t>62866.81</t>
  </si>
  <si>
    <t>podkladní asfalt. modifik. SBS hydroizolační pás s vložkou ze skleněné tkaniny, samolepící (µ =29 000) tl.3mm</t>
  </si>
  <si>
    <t>1323820390</t>
  </si>
  <si>
    <t>samoleppasS4*1,165</t>
  </si>
  <si>
    <t>Provedení povlakové krytiny střech plochých do 10° pásy přitavením NAIP v plné ploše</t>
  </si>
  <si>
    <t>-1329140011</t>
  </si>
  <si>
    <t>62855.01</t>
  </si>
  <si>
    <t>finální natavitelný pás z SBS modif. asfaltu, kombinovanou vložkou z PES rohože a mřížky (µ =30 000) tl. 4,5mm</t>
  </si>
  <si>
    <t>1561020851</t>
  </si>
  <si>
    <t>305,393*1,1655 'Přepočtené koeficientem množství</t>
  </si>
  <si>
    <t>-1264192566</t>
  </si>
  <si>
    <t>dle samolepícího pásu</t>
  </si>
  <si>
    <t>-716417653</t>
  </si>
  <si>
    <t>712361701</t>
  </si>
  <si>
    <t>Provedení povlakové krytiny střech plochých do 10° fólií položenou volně s přilepením spojů</t>
  </si>
  <si>
    <t>-1058878633</t>
  </si>
  <si>
    <t>https://podminky.urs.cz/item/CS_URS_2022_02/712361701</t>
  </si>
  <si>
    <t>283230.9</t>
  </si>
  <si>
    <t>separační vrstva z PE fólie. spoje lepeny oboustranně butylkaučuk. páskou</t>
  </si>
  <si>
    <t>-1095567807</t>
  </si>
  <si>
    <t>1191300705</t>
  </si>
  <si>
    <t>Desky pod atikou 100+100+40</t>
  </si>
  <si>
    <t>7,95*0,26*3</t>
  </si>
  <si>
    <t>28376516</t>
  </si>
  <si>
    <t>deska izolační PIR s oboustrannou kompozitní fólií s hliníkovou vložkou pro ploché střechy tl 100mm</t>
  </si>
  <si>
    <t>2024839987</t>
  </si>
  <si>
    <t>tepelnaS4*2*1,05</t>
  </si>
  <si>
    <t>63482267</t>
  </si>
  <si>
    <t>deska tepelně izolační z pěnového skla bez povrchové úpravy λ=0,038-0,039 tl 100mm</t>
  </si>
  <si>
    <t>1832430162</t>
  </si>
  <si>
    <t>7,95*0,26*2*1,05</t>
  </si>
  <si>
    <t>63482220</t>
  </si>
  <si>
    <t>deska tepelně izolační z pěnového skla bez povrchové úpravy λ=0,038-0,039 tl 40mm</t>
  </si>
  <si>
    <t>1225389318</t>
  </si>
  <si>
    <t>7,95*0,26*1*1,05</t>
  </si>
  <si>
    <t>712-ST1</t>
  </si>
  <si>
    <t>Skladba střešní krytiny ST1</t>
  </si>
  <si>
    <t>711493111</t>
  </si>
  <si>
    <t>Izolace proti podpovrchové a tlakové vodě - ostatní na ploše vodorovné V dvousložkovou na bázi cementu</t>
  </si>
  <si>
    <t>-1455901596</t>
  </si>
  <si>
    <t>https://podminky.urs.cz/item/CS_URS_2022_02/711493111</t>
  </si>
  <si>
    <t>dle dm z půdorysu 1.pp</t>
  </si>
  <si>
    <t>712363.05</t>
  </si>
  <si>
    <t xml:space="preserve">Provedení povlakové krytiny střech plochých do 10° s mechanicky kotvenou </t>
  </si>
  <si>
    <t>1765674229</t>
  </si>
  <si>
    <t>28323.94</t>
  </si>
  <si>
    <t>hydroizolační folie PVC tl 5mm, odolná proti prorůstání kořínků</t>
  </si>
  <si>
    <t>-15044047</t>
  </si>
  <si>
    <t>sklST1*1,165</t>
  </si>
  <si>
    <t>-1974223512</t>
  </si>
  <si>
    <t>28376418</t>
  </si>
  <si>
    <t>deska XPS hrana polodrážková a hladký povrch 300kPA tl 60mm</t>
  </si>
  <si>
    <t>1439614095</t>
  </si>
  <si>
    <t>sklST1*1,05</t>
  </si>
  <si>
    <t>712-ST2</t>
  </si>
  <si>
    <t>Skladba střešní krytiny ST2</t>
  </si>
  <si>
    <t>-125840643</t>
  </si>
  <si>
    <t>-105483324</t>
  </si>
  <si>
    <t>-1926584718</t>
  </si>
  <si>
    <t>sklST2*1,165</t>
  </si>
  <si>
    <t>-984769567</t>
  </si>
  <si>
    <t>1227790373</t>
  </si>
  <si>
    <t>sklST2*1,05</t>
  </si>
  <si>
    <t>f_N01</t>
  </si>
  <si>
    <t>plocha obnovy nátěrů ocel kce sloupů v bazénové hale</t>
  </si>
  <si>
    <t>969,011</t>
  </si>
  <si>
    <t>f_N02</t>
  </si>
  <si>
    <t>renovace a PO nátry střešních vazníků bazénové haly</t>
  </si>
  <si>
    <t>1909,518</t>
  </si>
  <si>
    <t>f_N03</t>
  </si>
  <si>
    <t>142,4</t>
  </si>
  <si>
    <t>naterzamecnik</t>
  </si>
  <si>
    <t>602,74</t>
  </si>
  <si>
    <t>D.1.1.2.2-F - Povrchové úpravy stávajících ocelových konstrukcí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</si>
  <si>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www.cs-urs.cz, sekce Cenové a technické podmínky.  SOUČÁSTÍ jednotkové ceny všech položek nátěrů ocelových kcí je příp. příprava podkladu nad rámec otryskání.</t>
  </si>
  <si>
    <t xml:space="preserve">    767 - Konstrukce zámečnické (jedn.ceny zahrnují přesun hmot, komplet provedení)</t>
  </si>
  <si>
    <t xml:space="preserve">    789 - Povrchové úpravy ocelových konstrukcí a technologických zařízení</t>
  </si>
  <si>
    <t>-1693856832</t>
  </si>
  <si>
    <t>-1194608409</t>
  </si>
  <si>
    <t>997013841R</t>
  </si>
  <si>
    <t>Poplatek za uložení stavebního odpadu na skládce (skládkovné) odpadního materiálu po otryskávání stávajících ocelových konstrukcí</t>
  </si>
  <si>
    <t>1458514284</t>
  </si>
  <si>
    <t>Konstrukce zámečnické (jedn.ceny zahrnují přesun hmot, komplet provedení)</t>
  </si>
  <si>
    <t>76799190.1</t>
  </si>
  <si>
    <t xml:space="preserve">Oprava stávající ocelové konstrukce provařením s plátováním </t>
  </si>
  <si>
    <t>1720232779</t>
  </si>
  <si>
    <t>https://podminky.urs.cz/item/CS_URS_2022_02/76799190.1</t>
  </si>
  <si>
    <t>V případě lokálního významného úbytku oceli v průřezu vlivem koroze na stáv. ok, bude tato část prvku opravena provařením s plátováním dle tz</t>
  </si>
  <si>
    <t>1,00</t>
  </si>
  <si>
    <t>76799190.2</t>
  </si>
  <si>
    <t>Výměna poškozených částí stávající ocelové konstrukce na zové prvky</t>
  </si>
  <si>
    <t>712444072</t>
  </si>
  <si>
    <t>Pokud bude odhalen rozsah korozních úbytků na prvku vysoký nebo bude odhalena významná nadměrná deformace prvku, bude vyměněn za nový dle tz</t>
  </si>
  <si>
    <t>100.00</t>
  </si>
  <si>
    <t>767991911</t>
  </si>
  <si>
    <t>Ostatní opravy svařováním</t>
  </si>
  <si>
    <t>-1411179352</t>
  </si>
  <si>
    <t>https://podminky.urs.cz/item/CS_URS_2022_02/767991911</t>
  </si>
  <si>
    <t>Sanace styčníků stávající ocelové konstrukce dodatečným provařením dle tz</t>
  </si>
  <si>
    <t>2,00</t>
  </si>
  <si>
    <t>783301311</t>
  </si>
  <si>
    <t>Příprava podkladu zámečnických konstrukcí před provedením nátěru odmaštění odmašťovačem vodou ředitelným</t>
  </si>
  <si>
    <t>2132931762</t>
  </si>
  <si>
    <t>https://podminky.urs.cz/item/CS_URS_2022_02/783301311</t>
  </si>
  <si>
    <t>koeficient 1.5 pro oboustranný nátěr ok 30-50 mm</t>
  </si>
  <si>
    <t>((53,20*7+25,00*3+4,80)*0,60+53,20*1,20)*1.50"stávající lávky v podstřeší - žebírkový plech 5x550 a 5x1150 - D1.1.2_5C</t>
  </si>
  <si>
    <t>100,00"ostatní stávající natírané zámečnické prvky</t>
  </si>
  <si>
    <t>783301401</t>
  </si>
  <si>
    <t>Příprava podkladu zámečnických konstrukcí před provedením nátěru ometení</t>
  </si>
  <si>
    <t>-906461413</t>
  </si>
  <si>
    <t>https://podminky.urs.cz/item/CS_URS_2022_02/783301401</t>
  </si>
  <si>
    <t>783306809</t>
  </si>
  <si>
    <t>Odstranění nátěrů ze zámečnických konstrukcí okartáčováním</t>
  </si>
  <si>
    <t>-743321547</t>
  </si>
  <si>
    <t>https://podminky.urs.cz/item/CS_URS_2022_02/783306809</t>
  </si>
  <si>
    <t xml:space="preserve">naterzamecnik*0.10" 10% plochy </t>
  </si>
  <si>
    <t>783334201</t>
  </si>
  <si>
    <t>Základní antikorozní nátěr zámečnických konstrukcí jednonásobný epoxidový</t>
  </si>
  <si>
    <t>236345976</t>
  </si>
  <si>
    <t>https://podminky.urs.cz/item/CS_URS_2022_02/783334201</t>
  </si>
  <si>
    <t>naterzamecnik*0.10</t>
  </si>
  <si>
    <t>783337101</t>
  </si>
  <si>
    <t>Krycí nátěr (email) zámečnických konstrukcí jednonásobný epoxidový</t>
  </si>
  <si>
    <t>-927373711</t>
  </si>
  <si>
    <t>https://podminky.urs.cz/item/CS_URS_2022_02/783337101</t>
  </si>
  <si>
    <t>789</t>
  </si>
  <si>
    <t>Povrchové úpravy ocelových konstrukcí a technologických zařízení</t>
  </si>
  <si>
    <t>789221523</t>
  </si>
  <si>
    <t>Otryskání povrchů ocelových konstrukcí suché abrazivní tryskání abrazivem ze strusky třídy I stupeň zrezivění B, stupeň přípravy Sa 2</t>
  </si>
  <si>
    <t>-1982221596</t>
  </si>
  <si>
    <t>https://podminky.urs.cz/item/CS_URS_2022_02/789221523</t>
  </si>
  <si>
    <t>dle tz Otryskání hlavních ocelových nosných konstrukcí na kvalitu Sa2, drsnost dle Rugotestu No3</t>
  </si>
  <si>
    <t>3,14*0,72*10,8*30" sloupy v hale - D.1.1.1_03</t>
  </si>
  <si>
    <t>3,14*0,51*(8,80+14,00)" sloupy tobogánů - D.1.1.1_03</t>
  </si>
  <si>
    <t>ostatní plochy stávajících ocelových kcí</t>
  </si>
  <si>
    <t>200,00</t>
  </si>
  <si>
    <t>-2012825607</t>
  </si>
  <si>
    <t>Stávající ocelová kce tbg věže nad střechou haly - D1.1.2_5B</t>
  </si>
  <si>
    <t xml:space="preserve">(7*2+4)*7,00*0,20*4" sloupy </t>
  </si>
  <si>
    <t>(6,00*4+4,00*7)*0,20*4" nosníky</t>
  </si>
  <si>
    <t>789221543</t>
  </si>
  <si>
    <t>Otryskání povrchů ocelových konstrukcí suché abrazivní tryskání abrazivem ze strusky třídy I stupeň zrezivění D, stupeň přípravy Sa 2</t>
  </si>
  <si>
    <t>-1176419747</t>
  </si>
  <si>
    <t>https://podminky.urs.cz/item/CS_URS_2022_02/789221543</t>
  </si>
  <si>
    <t xml:space="preserve">nosná ocelová kce střechy nad bazénovou halou dle D.1.2.32 </t>
  </si>
  <si>
    <t>11*2*32,00*3,14*0,22"podélné vodorovné trubky vnější průměr 22 cm</t>
  </si>
  <si>
    <t>11*32,00*1.414*3,14*0,16" šikmé trubky vnější průměr 16 cm, 1,414 m trubky / 1 m délky příhradové kce</t>
  </si>
  <si>
    <t>11*32,00/3,00*2,00*3,14*0,12"šikmé trubky vnější průměr 12 cm, dl.2 m, rozestup 3 m</t>
  </si>
  <si>
    <t>10*32,00*2*1.414*3,14*0,10"trubky křížů pr.10cm, 2x1,414 m trubky / 1 m délky příhradové kce</t>
  </si>
  <si>
    <t>10*32,00*6,00/3,00*2*3,14*0,12"2 příčné trubky pr.12 cm, po 3 m</t>
  </si>
  <si>
    <t>ostatní pomocné konstrukce</t>
  </si>
  <si>
    <t>1591,265*0.20</t>
  </si>
  <si>
    <t>789326311.1</t>
  </si>
  <si>
    <t xml:space="preserve">Nátěr ocelových konstrukcí - první vrstva tloušťky 100 μm </t>
  </si>
  <si>
    <t>1016209920</t>
  </si>
  <si>
    <t>Součástí jednotkové ceny všech položek nátěrů ocelových kcí je příp. příprava podkladu nad rámec otryskání.</t>
  </si>
  <si>
    <t>dle tz Na površích otryskaných na kov budou provedeny dvě vrstvy, první tloušťce 100 µm, druhá v tloušťce 120 µm. (90% povrchů ok)</t>
  </si>
  <si>
    <t>f_N01*0.90</t>
  </si>
  <si>
    <t>f_N02*0.90</t>
  </si>
  <si>
    <t>f_N03-0.90</t>
  </si>
  <si>
    <t>789326321.1</t>
  </si>
  <si>
    <t>Nátěr ocelových konstrukcí - druhá vrstva tloušťky 120 μm</t>
  </si>
  <si>
    <t>-1373056151</t>
  </si>
  <si>
    <t>f_N03*0.90</t>
  </si>
  <si>
    <t>789326321.2</t>
  </si>
  <si>
    <t>Nátěr ocelových konstrukcí - jednovrstvý nátěr tloušťky 120 μm</t>
  </si>
  <si>
    <t>1168033052</t>
  </si>
  <si>
    <t>dle tl Na površích otryskaných tak, že po otryskání jsou potaženy přilnavou vrstvou stávajícího</t>
  </si>
  <si>
    <t>nátěru v tloušťce minimálně 100 µm, se provede jednovrstvý nátěr v tloušťce 120 µm. (10% povrchů ok)</t>
  </si>
  <si>
    <t>f_N01*0.10</t>
  </si>
  <si>
    <t>f_N02*0.10</t>
  </si>
  <si>
    <t>f_N03*0.10</t>
  </si>
  <si>
    <t>D.1.1.2.2-G - Vnitřní omítky a KZS vnitřních stěn a stropů, nátěry ŽB kcí, malby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</si>
  <si>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</t>
  </si>
  <si>
    <t>611131101</t>
  </si>
  <si>
    <t>Podkladní a spojovací vrstva vnitřních omítaných ploch cementový postřik nanášený ručně celoplošně stropů</t>
  </si>
  <si>
    <t>-459682540</t>
  </si>
  <si>
    <t>https://podminky.urs.cz/item/CS_URS_2022_02/611131101</t>
  </si>
  <si>
    <t>1.NP</t>
  </si>
  <si>
    <t>"mč.1.002+003+004+006" 50,14+76,24+670,03+43,21</t>
  </si>
  <si>
    <t>"mč.1.036" 78,55</t>
  </si>
  <si>
    <t>"mč.1.046" 37,68</t>
  </si>
  <si>
    <t>"mč.1.052" 35,03</t>
  </si>
  <si>
    <t>"mč.1.091" 133,25</t>
  </si>
  <si>
    <t>2.NP</t>
  </si>
  <si>
    <t>"mč.1.002+003+004" 160,79+37,99+17,86</t>
  </si>
  <si>
    <t>"mč.1.006+007" 34,84+24,33</t>
  </si>
  <si>
    <t>"mč.1.011+012" 28,37+27,2</t>
  </si>
  <si>
    <t>"mč.1.017až018b" 97,11+14,83+16,76+7,84+5,77</t>
  </si>
  <si>
    <t>"mč.1.019" 25,41</t>
  </si>
  <si>
    <t>"mč.1.034+036+038" 54,32+44,46+25,91</t>
  </si>
  <si>
    <t>"mč.1.040a až 040c" 8,22+9,38+6,41</t>
  </si>
  <si>
    <t>"mč.1.042+052a" 3,6+26,33</t>
  </si>
  <si>
    <t>"mč.1.065 až 068a + 069" 6,28+14,51+58,88+228,08+11,08</t>
  </si>
  <si>
    <t>"mč.1.089+090+091" 18,19+202,51+38,05</t>
  </si>
  <si>
    <t>611321141</t>
  </si>
  <si>
    <t>Omítka vápenocementová vnitřních ploch nanášená ručně dvouvrstvá, tloušťky jádrové omítky do 10 mm a tloušťky štuku do 3 mm štuková vodorovných konstrukcí stropů rovných</t>
  </si>
  <si>
    <t>1485875418</t>
  </si>
  <si>
    <t>https://podminky.urs.cz/item/CS_URS_2022_02/611321141</t>
  </si>
  <si>
    <t>611321191</t>
  </si>
  <si>
    <t>Omítka vápenocementová vnitřních ploch nanášená ručně Příplatek k cenám za každých dalších i započatých 5 mm tloušťky omítky přes 10 mm stropů</t>
  </si>
  <si>
    <t>-2057282385</t>
  </si>
  <si>
    <t>https://podminky.urs.cz/item/CS_URS_2022_02/611321191</t>
  </si>
  <si>
    <t>612131101</t>
  </si>
  <si>
    <t>Podkladní a spojovací vrstva vnitřních omítaných ploch cementový postřik nanášený ručně celoplošně stěn</t>
  </si>
  <si>
    <t>1096069982</t>
  </si>
  <si>
    <t>https://podminky.urs.cz/item/CS_URS_2022_02/612131101</t>
  </si>
  <si>
    <t>2.PP</t>
  </si>
  <si>
    <t>mč.02.001</t>
  </si>
  <si>
    <t>3,4*(4,86+1,52+1,39)</t>
  </si>
  <si>
    <t xml:space="preserve">mč.02.002 </t>
  </si>
  <si>
    <t xml:space="preserve">3,4*(5,41+2,0+2,35+2,15+0,15+3,4) </t>
  </si>
  <si>
    <t>3,4*(0,3+0,7)</t>
  </si>
  <si>
    <t>4,0*(2,3+2,3+1,2+0,4+0,2)*2</t>
  </si>
  <si>
    <t>(0,6+1,95)*(5,6+5,6+0,2)</t>
  </si>
  <si>
    <t xml:space="preserve">1,95*(5,6+5,6) </t>
  </si>
  <si>
    <t>3,4*((4,875+4,11)*2-0,4)</t>
  </si>
  <si>
    <t>0,7*(1,3+1,35)</t>
  </si>
  <si>
    <t>3,4*(0,2+0,5+0,2*2+0,5+0,2+0,61+0,53)</t>
  </si>
  <si>
    <t xml:space="preserve">3,4*5,6 </t>
  </si>
  <si>
    <t>3,4*1,96*2"10-11/G</t>
  </si>
  <si>
    <t>mč.02.003+003b</t>
  </si>
  <si>
    <t xml:space="preserve">4,75*(1,2+1,8)*2 </t>
  </si>
  <si>
    <t xml:space="preserve">4,75*(2,05+1,85)*2 </t>
  </si>
  <si>
    <t>mč.02.006a</t>
  </si>
  <si>
    <t>4,75*10,52</t>
  </si>
  <si>
    <t>0"mč.02.006c - provedeno v rámci předinvestice</t>
  </si>
  <si>
    <t>mč.02.007</t>
  </si>
  <si>
    <t>3,4*(11,45+8,21)*2</t>
  </si>
  <si>
    <t>mč.02.007b</t>
  </si>
  <si>
    <t>3,4*(7,95+2,26)*2</t>
  </si>
  <si>
    <t>mč.02.008</t>
  </si>
  <si>
    <t>3,4*(2,3+5,1+3,4)*2</t>
  </si>
  <si>
    <t>mč.02.009a</t>
  </si>
  <si>
    <t>3,4*(0,2+9,05+6,39+7,3+0,79+1,75+0,2)</t>
  </si>
  <si>
    <t>mč.02.009b</t>
  </si>
  <si>
    <t>4,65*5,22*2</t>
  </si>
  <si>
    <t>mč.02.010</t>
  </si>
  <si>
    <t>3,8*(7,9+0,2*2+6,39+0,2)</t>
  </si>
  <si>
    <t>3,8*5,6</t>
  </si>
  <si>
    <t>3,8*(1,05+1,6)</t>
  </si>
  <si>
    <t>mč.02.011</t>
  </si>
  <si>
    <t>3,35*(12,8+7,5)*2</t>
  </si>
  <si>
    <t>mč.02.013</t>
  </si>
  <si>
    <t>3,53*(1,95+0,9+0,45+2,3)*2</t>
  </si>
  <si>
    <t>mč.02.014</t>
  </si>
  <si>
    <t>3,53*(3,3+2,3)*2</t>
  </si>
  <si>
    <t>mč.02.015</t>
  </si>
  <si>
    <t>3,41*(11,425+0,4+1,95+0,9+0,45+3,73)*2</t>
  </si>
  <si>
    <t>mč.02.016</t>
  </si>
  <si>
    <t>3,41*(3,3+0,4+11,4+3,73)*2</t>
  </si>
  <si>
    <t>mč.02.017</t>
  </si>
  <si>
    <t>3,39*(11,425+0,4+1,95+0,9+0,45+4,47+1,45*2)*2</t>
  </si>
  <si>
    <t>mč.02.018a</t>
  </si>
  <si>
    <t>3,39*((8,7+1,45+3,02+1,45)*2+1,45)</t>
  </si>
  <si>
    <t>mč.02.019</t>
  </si>
  <si>
    <t>3,47*(3,44+2,58+1,27)*2</t>
  </si>
  <si>
    <t>mč.02.020</t>
  </si>
  <si>
    <t>3,45*(3,77+1,28+0,8+1,28+1,24+5,81+1,24)</t>
  </si>
  <si>
    <t>3,45*(1,8*4+1,24*8+4,2*3+4,7)</t>
  </si>
  <si>
    <t>3,45*(0,4+56,56+0,3+1,24+0,4)</t>
  </si>
  <si>
    <t>3,45*(0,4+1,85+7,66+2,0+3,0+2,0+7,81+2,32+3,6+1,64+3,6)</t>
  </si>
  <si>
    <t>3,45*(18,21+13,7+16,0)</t>
  </si>
  <si>
    <t>3,45*(0,4+1,65*2+3,73+2,65+4,26+0,4)</t>
  </si>
  <si>
    <t>mč.02.021</t>
  </si>
  <si>
    <t>1,7*(4,5+1,775+5,5+0,775)</t>
  </si>
  <si>
    <t>mč.02.022</t>
  </si>
  <si>
    <t>1,6*(4,0+0,85+4,5+0,59+2,725)</t>
  </si>
  <si>
    <t>mč.02.024</t>
  </si>
  <si>
    <t>3,39*(0,45+12,8+0,45+1,45+0,9+2,2+1,45+0,9)*2</t>
  </si>
  <si>
    <t>0" mč.02.027 - provedeno v rámci předpřívavy energocentra</t>
  </si>
  <si>
    <t>1.PP</t>
  </si>
  <si>
    <t>mč.01.076</t>
  </si>
  <si>
    <t>3,5*(1,8+1,2)*2</t>
  </si>
  <si>
    <t>mč.01.090</t>
  </si>
  <si>
    <t>3,45*((0,7+0,4)*2+4,037+0,3*2*2+7,05+PI*3,8/2+2,6+11,119+9,1)</t>
  </si>
  <si>
    <t>mč.1.078</t>
  </si>
  <si>
    <t>5,1*(1,8+1,2+0,3)*2</t>
  </si>
  <si>
    <t>612331161</t>
  </si>
  <si>
    <t>Omítka cementová vnitřních ploch nanášená ručně dvouvrstvá, tloušťky jádrové omítky do 10 mm a tloušťky štuku do 3 mm štuková do černa pálená svislých konstrukcí stěn</t>
  </si>
  <si>
    <t>-2013467176</t>
  </si>
  <si>
    <t>https://podminky.urs.cz/item/CS_URS_2022_02/612331161</t>
  </si>
  <si>
    <t>213420043</t>
  </si>
  <si>
    <t>mč.01.001</t>
  </si>
  <si>
    <t>3,45*(3,525+4,875+0,31+0,45+3,026+2,353+0,7+0,745+0,2+0,83+1,15+0,27+1,29+0,4*4) "v3,35</t>
  </si>
  <si>
    <t>(1,65*(2,1*2)+(1,84+1,5+1,65)*1,65)*1,15</t>
  </si>
  <si>
    <t>mč.01.003</t>
  </si>
  <si>
    <t>2,7*(5,125+4,7+0,2+3,7+3,351)</t>
  </si>
  <si>
    <t>mč.01.004</t>
  </si>
  <si>
    <t>2,7*(8,22+3,3+0,8+1,07+1,253+7,86+1,253+7,85+0,2*2+0,4+0,6+1,08)</t>
  </si>
  <si>
    <t>2,1*(0,6+6,1+7,0+3,6+(0,6+0,45)*2 )</t>
  </si>
  <si>
    <t>2,7*(0,15+1,8+0,2+0,45+2,7+1,325)</t>
  </si>
  <si>
    <t>2,7*(0,45+0,2+3,2+0,4+5,6+3,2+3,45)</t>
  </si>
  <si>
    <t>2,7*(0,15+1,95+0,15+3,1+0,4+5,6+0,4+5,6+0,4+2,2)</t>
  </si>
  <si>
    <t>2,7*(0,545+0,725+0,75+0,545)</t>
  </si>
  <si>
    <t>2,7*1,345</t>
  </si>
  <si>
    <t xml:space="preserve">2,7*(0,8+3,35+1,4+1,115*2)*2*2 </t>
  </si>
  <si>
    <t>2,7*(3,2+2,8)*2</t>
  </si>
  <si>
    <t>2,7*(0,9+0,7)*2</t>
  </si>
  <si>
    <t>mč.01.005</t>
  </si>
  <si>
    <t xml:space="preserve">3,33*(1,85+0,2+0,85+2,4+0,1)*2 </t>
  </si>
  <si>
    <t>mč.01.006</t>
  </si>
  <si>
    <t>2,7*(3,6+0,45)*2</t>
  </si>
  <si>
    <t>3,692*(-0,45+1,2+3,3+1,15)*2</t>
  </si>
  <si>
    <t>3,692*PI*4,0/2</t>
  </si>
  <si>
    <t>mč.01.007</t>
  </si>
  <si>
    <t>3,33*(1,18+1,68+0,75*2+0,85+0,78)*2</t>
  </si>
  <si>
    <t>mč.01.008</t>
  </si>
  <si>
    <t>2,7*(2,75+5,085)*2</t>
  </si>
  <si>
    <t>mč.01.009</t>
  </si>
  <si>
    <t>2,7*(2,75+2,435)*2</t>
  </si>
  <si>
    <t>mč.01.010</t>
  </si>
  <si>
    <t>2,7*(2,75+3,25)*2</t>
  </si>
  <si>
    <t>mč.01.011</t>
  </si>
  <si>
    <t>2,7*(2,75+12,9)*2</t>
  </si>
  <si>
    <t>mč.01.012</t>
  </si>
  <si>
    <t>2,7*(3,2+5,6)*2</t>
  </si>
  <si>
    <t>mč.01.013</t>
  </si>
  <si>
    <t>0,25*1,2*2</t>
  </si>
  <si>
    <t>4,29*3,2*2</t>
  </si>
  <si>
    <t>mč.01.014</t>
  </si>
  <si>
    <t>2,7*(2,05+2,605+0,15*2+1,73+4,25+2,68+0,15)</t>
  </si>
  <si>
    <t>2,7*(PI*2,1/4*1+3,85)</t>
  </si>
  <si>
    <t>2,7*(2,18+2,705+0,15)</t>
  </si>
  <si>
    <t>2,7*(PI*2,1/4*1+2,8)</t>
  </si>
  <si>
    <t>mč.01.015</t>
  </si>
  <si>
    <t>3,33*(2,18+1,05)*2</t>
  </si>
  <si>
    <t>mč.01.016</t>
  </si>
  <si>
    <t>2,7*(PI*1,8/4*1+2,65+2,18+1,1)</t>
  </si>
  <si>
    <t>mč.01.017</t>
  </si>
  <si>
    <t>2,7*(0,125+5,12+0,15+0,2)</t>
  </si>
  <si>
    <t>2,7*(0,125+1,1+4,02+1,1+0,4+1,1+5,6+2,35)</t>
  </si>
  <si>
    <t>mč.01.018</t>
  </si>
  <si>
    <t>2,7*(5,12+3,87+0,125)*2</t>
  </si>
  <si>
    <t>mč.01.019</t>
  </si>
  <si>
    <t>2,7*(2,95+3,995*2)</t>
  </si>
  <si>
    <t>mč.01.020</t>
  </si>
  <si>
    <t>2,7*(3,995+3,0+5,06+0,15*2)</t>
  </si>
  <si>
    <t>2,7*(PI*3,1/4*1+1,2+0,4)</t>
  </si>
  <si>
    <t>mč.01.021</t>
  </si>
  <si>
    <t>2,7*(PI*1,8/4*1+1,45+0,75+2,18+0,75)</t>
  </si>
  <si>
    <t>mč.01.022</t>
  </si>
  <si>
    <t>2,7*(2,21+1,0+2,11+0,2)</t>
  </si>
  <si>
    <t>2,7*(0,125+0,75+4,02+0,75+0,4+0,75+5,6+2,35)</t>
  </si>
  <si>
    <t>mč.01.023</t>
  </si>
  <si>
    <t>2,7*(5,02+3,72+0,15)*2</t>
  </si>
  <si>
    <t>mč.01.024</t>
  </si>
  <si>
    <t>2,7*(3,0+3,87*2)</t>
  </si>
  <si>
    <t>mč.01.025</t>
  </si>
  <si>
    <t>2,7*(3,05+3,87*2+2,35*2-1,07+0,2+1,25)</t>
  </si>
  <si>
    <t>mč.01.026</t>
  </si>
  <si>
    <t>3,33*(2,49+1,08+0,125+0,85)*2</t>
  </si>
  <si>
    <t>mč.01.027</t>
  </si>
  <si>
    <t>2,54*((0,35+1,825+0,125*3+0,875*2+1,7+0,35+1,45+0,96+0,125+0,9)*2-0,96)</t>
  </si>
  <si>
    <t>2,54*(0,125*2*4+0,9*2*3)</t>
  </si>
  <si>
    <t>2,54*(1,825-1,085+0,125*3+0,875*2-0,655+1,7-0,96)*2</t>
  </si>
  <si>
    <t>mč.01.027a</t>
  </si>
  <si>
    <t>2,7*((0,125+0,73+1,0+3,0)*2-(1,0+1,57))</t>
  </si>
  <si>
    <t>mč.01.027b</t>
  </si>
  <si>
    <t>2,7*((2,425+4,675)*2-(1,57+0,96))</t>
  </si>
  <si>
    <t>mč.01.028</t>
  </si>
  <si>
    <t>2,7*(5,275+3,435)*2</t>
  </si>
  <si>
    <t>mč.01.029</t>
  </si>
  <si>
    <t>3,85*(2,45+1,275+13,35+1,275+2,45)</t>
  </si>
  <si>
    <t>3,85*(2,625+2,96+2,84+1,12+4,67)</t>
  </si>
  <si>
    <t xml:space="preserve">3,85*(PI*3,0/4*1+9,775) </t>
  </si>
  <si>
    <t>1,1*2,68*2</t>
  </si>
  <si>
    <t>1,25*(13,35+9,77)*2</t>
  </si>
  <si>
    <t>mč.01.030</t>
  </si>
  <si>
    <t>2,7*(3,58+2,62+1,16/2)</t>
  </si>
  <si>
    <t>1,62*2,31</t>
  </si>
  <si>
    <t>1,1*(PI*1,26/4*2+5,32+3,36)</t>
  </si>
  <si>
    <t>0,5*2,407</t>
  </si>
  <si>
    <t>mč.01.031</t>
  </si>
  <si>
    <t>mč.01.032</t>
  </si>
  <si>
    <t>4,45*(3,31*2+2,85)</t>
  </si>
  <si>
    <t>3,77*(1,76+1,13+4,2)</t>
  </si>
  <si>
    <t>0,99*28,182</t>
  </si>
  <si>
    <t>3,77*(0,185+1,39+1,685+0,64)</t>
  </si>
  <si>
    <t>3,77*(3,06+0,45)</t>
  </si>
  <si>
    <t>3,77*(0,96+1,17+0,175+0,51+1,4+0,51+0,2)</t>
  </si>
  <si>
    <t>3,77*(5,755+0,3+0,49+13,07+1,65*2+1,56+4,61+1,77+0,49+0,35+2,2)</t>
  </si>
  <si>
    <t>3,77*(2,2+0,35+0,49+1,77+4,61+1,56+1,65*2+13,07+0,46+0,3+4,93)</t>
  </si>
  <si>
    <t>mč.01.035</t>
  </si>
  <si>
    <t>2,7*(3,45+3,61)*2</t>
  </si>
  <si>
    <t>mč.01.036</t>
  </si>
  <si>
    <t>2,7*(0,45+0,375+1,45+0,1+1,45+0,125+1,925)</t>
  </si>
  <si>
    <t>2,7*(2,65+0,1+1,475+0,125)</t>
  </si>
  <si>
    <t>2,7*(0,125+1,125+0,4+0,89+0,02+0,125+2,35+0,1+1,075+0,125)</t>
  </si>
  <si>
    <t>2,7*(3,6+0,1+2,9+0,3+1,8+0,3+0,675)</t>
  </si>
  <si>
    <t>2,7*(3,45+6,2+PI*3,44/4*1+10,83+1,35+13,82+9,675+4,93+0,125+0,375+0,45)</t>
  </si>
  <si>
    <t>3,33*(4,93+1,45+0,1+1,45+4,93)</t>
  </si>
  <si>
    <t>2,7*1,57</t>
  </si>
  <si>
    <t>mč.01.037</t>
  </si>
  <si>
    <t>2,7*(2,9*2+2,05)</t>
  </si>
  <si>
    <t>mč.01.038</t>
  </si>
  <si>
    <t>2,7*(PI*3,1/4*1+5,3+3,125+2,43+0,125+1,63+2,7+1,63)</t>
  </si>
  <si>
    <t>2,7*(0,125+0,6+0,65+0,6+1,485+0,3+1,475)</t>
  </si>
  <si>
    <t>2,7*(0,125+2,9+1,58+PI*3,1/4*1)</t>
  </si>
  <si>
    <t>mč.01.039</t>
  </si>
  <si>
    <t>2,7*(1,625+0,15+PI*2,89/8*3)</t>
  </si>
  <si>
    <t>2,7*(3,38+1,15+0,225+2,52+0,15*2)</t>
  </si>
  <si>
    <t>mč.01.040</t>
  </si>
  <si>
    <t>2,7*(2,55+2,95+PI*2,55/2+0,15*2)</t>
  </si>
  <si>
    <t>mč.01.041</t>
  </si>
  <si>
    <t>2,7*((2,75+0,945*2+1,63+1,6+0,2)*2-1,63)</t>
  </si>
  <si>
    <t>mč.01.042</t>
  </si>
  <si>
    <t>3,33*(2,55+1,15)*2</t>
  </si>
  <si>
    <t>mč.01.043+044</t>
  </si>
  <si>
    <t>2,7*(4,965+3,61)*2</t>
  </si>
  <si>
    <t>mč.01.045</t>
  </si>
  <si>
    <t>2,7*(3,085+3,61)*2</t>
  </si>
  <si>
    <t>mč.01.046</t>
  </si>
  <si>
    <t>2,7*(6,35+5,95)*2</t>
  </si>
  <si>
    <t>mč.01.047</t>
  </si>
  <si>
    <t>2,7*(6,35+1,75)*2</t>
  </si>
  <si>
    <t>mč.01.048</t>
  </si>
  <si>
    <t>2,7*(2,24+1,55+0,02+1,38+0,15+3,92-0,98)</t>
  </si>
  <si>
    <t>2,7*(1,8+1,43+1,8+1,6+0,35+PI*2,4/4*1+0,45+2,95+0,4)</t>
  </si>
  <si>
    <t>mč.01.049a+b</t>
  </si>
  <si>
    <t>2,7*(3,96+1,55+0,02+1,38)*2</t>
  </si>
  <si>
    <t>mč.01.050</t>
  </si>
  <si>
    <t>2,7*(4,13+3,92+0,85+1,73+0,95+3,92-0,97+0,15)</t>
  </si>
  <si>
    <t>mč.01.051</t>
  </si>
  <si>
    <t>2,7*(0,15+7,1+2,165)*2</t>
  </si>
  <si>
    <t>mč.01.052</t>
  </si>
  <si>
    <t>2,5*(2,2+0,1+2,55+0,1+1,7+4,65+0,1+0,9)*2</t>
  </si>
  <si>
    <t>mč.01.053</t>
  </si>
  <si>
    <t>2,7*(4,55+1,75)*2</t>
  </si>
  <si>
    <t>mč.01.054</t>
  </si>
  <si>
    <t>2,7*(2,28+0,1+1,95+1,425+4,0+0,45)</t>
  </si>
  <si>
    <t>mč.01.055</t>
  </si>
  <si>
    <t>2,7*(2,0+4,85+2,325+0,81+1,9)</t>
  </si>
  <si>
    <t>mč.01.056</t>
  </si>
  <si>
    <t>2,7*(2,2+2,95)*2</t>
  </si>
  <si>
    <t>mč.01.057</t>
  </si>
  <si>
    <t>2,7*(2,49+2,66)*2</t>
  </si>
  <si>
    <t>mč.01.058</t>
  </si>
  <si>
    <t>3,23*(2,65+3,02)*2</t>
  </si>
  <si>
    <t>mč.01.059</t>
  </si>
  <si>
    <t>3,33*(1,45+0,01+1,45+1,63*2+3,305*2)</t>
  </si>
  <si>
    <t>mč.01.060</t>
  </si>
  <si>
    <t>2,7*(8,96+2,55+1,0)*2</t>
  </si>
  <si>
    <t>mč.01.062</t>
  </si>
  <si>
    <t>2,7*(4,55+3,27*2+0,575+0,58*2+0,2+0,6*2)</t>
  </si>
  <si>
    <t>mč.01.063</t>
  </si>
  <si>
    <t>2,7*(3,875+4,33*2+0,4*4)</t>
  </si>
  <si>
    <t>mč.01.064</t>
  </si>
  <si>
    <t>2,7*(3,75+3,83*2+0,5*2)</t>
  </si>
  <si>
    <t>mč.01.067</t>
  </si>
  <si>
    <t>2,7*(1,25+0,9)*2</t>
  </si>
  <si>
    <t>mč.01.068</t>
  </si>
  <si>
    <t>2,7*(1,6+0,4+0,9)*2</t>
  </si>
  <si>
    <t>mč.01.069+081</t>
  </si>
  <si>
    <t>2,7*(17,575+0,3+2,855+0,675+0,6+0,25)*2</t>
  </si>
  <si>
    <t>mč.01.071</t>
  </si>
  <si>
    <t>3,58*(5,7+1,1)*2</t>
  </si>
  <si>
    <t>mč.01.072</t>
  </si>
  <si>
    <t>2,7*(3,6+1,725+0,4)*2</t>
  </si>
  <si>
    <t>mč.01.073</t>
  </si>
  <si>
    <t>2,7*(5,7+0,6+1,805)*2</t>
  </si>
  <si>
    <t>mč.01.074</t>
  </si>
  <si>
    <t>2,7*(2,9+0,4+2,295)*2</t>
  </si>
  <si>
    <t>mč.01.075</t>
  </si>
  <si>
    <t>2,7*(0,6+2,475+3,2+0,3)*2</t>
  </si>
  <si>
    <t>mč.01.077</t>
  </si>
  <si>
    <t>3,33*(2,35+0,1+1,075+2,65+0,1+1,475)*2</t>
  </si>
  <si>
    <t>mč.01.078</t>
  </si>
  <si>
    <t>2,7*(1,125+0,4+0,89+0,02+0,915+3,05)*2</t>
  </si>
  <si>
    <t>mč.01.079</t>
  </si>
  <si>
    <t>2,7*(0,89+0,02+0,915+1,725)*2</t>
  </si>
  <si>
    <t>mč.01.080</t>
  </si>
  <si>
    <t>2,7*(1,125+1,725)*2</t>
  </si>
  <si>
    <t>mč.01.082</t>
  </si>
  <si>
    <t>2,7*(5,23+0,265+1,086+0,3+0,4*2+5,875*2)</t>
  </si>
  <si>
    <t>mč.01.083</t>
  </si>
  <si>
    <t>2,7*(0,15+2,7+1,2)*2</t>
  </si>
  <si>
    <t>mč.01.084</t>
  </si>
  <si>
    <t>2,7*(2,85+4,25)*2</t>
  </si>
  <si>
    <t>mč.01.085</t>
  </si>
  <si>
    <t>3,35*(2,1+6,6)*2</t>
  </si>
  <si>
    <t>mč.01.086</t>
  </si>
  <si>
    <t>3,35*(6,0+6,6)*2</t>
  </si>
  <si>
    <t>mč.01.087</t>
  </si>
  <si>
    <t>3,35*(3,015+0,3*2+3,225*2+PI*3,8/8*2)</t>
  </si>
  <si>
    <t>mč.01.089</t>
  </si>
  <si>
    <t>3,35*(0,2+0,7+2,65+2,15+2,65)</t>
  </si>
  <si>
    <t>mč.01.091</t>
  </si>
  <si>
    <t>4,2*(13,47*2+11,2+0,45*2*2)</t>
  </si>
  <si>
    <t xml:space="preserve">mč.01.092 </t>
  </si>
  <si>
    <t>2,7*(1,15+2,85)*2</t>
  </si>
  <si>
    <t>mč.01.093</t>
  </si>
  <si>
    <t>2,7*(0,9+1,6)*2</t>
  </si>
  <si>
    <t>mč.01.094</t>
  </si>
  <si>
    <t>2,7*(0,94+0,46+1,85+2,855+2,31+1,59)</t>
  </si>
  <si>
    <t>mč.01.095</t>
  </si>
  <si>
    <t>2,7*(1,2+3,915)*2</t>
  </si>
  <si>
    <t>mč.01.096</t>
  </si>
  <si>
    <t>2,98*(2,1+1,605)*2</t>
  </si>
  <si>
    <t>mč.01.097</t>
  </si>
  <si>
    <t>2,7*(2,1+1,7+0,9+0,2+1,025)*2</t>
  </si>
  <si>
    <t>mč.01.098</t>
  </si>
  <si>
    <t>2,7*(0,9+1,75)*2</t>
  </si>
  <si>
    <t>mč.01.099a</t>
  </si>
  <si>
    <t>2,7*(PI*6,96/2+6,96+0,85*2+0,9*2*2)</t>
  </si>
  <si>
    <t>mč.01.099b</t>
  </si>
  <si>
    <t>2,7*(3,58+1,2)*2</t>
  </si>
  <si>
    <t xml:space="preserve">mč.01.099c </t>
  </si>
  <si>
    <t>2,7*(1,18+0,33+2,0)*2</t>
  </si>
  <si>
    <t>mč.01.099d</t>
  </si>
  <si>
    <t>3,33*(1,95+2,0)*2</t>
  </si>
  <si>
    <t>mč.1.001</t>
  </si>
  <si>
    <t>2,7*(0,4+0,62+1,35+0,215)*2</t>
  </si>
  <si>
    <t>2,7*(PI*3,59/2*1-2,025*2)</t>
  </si>
  <si>
    <t>mč.1.002</t>
  </si>
  <si>
    <t>3,1*(0,4*4*3)</t>
  </si>
  <si>
    <t>1,68*(0,55+0,215+0,4+0,15)*2</t>
  </si>
  <si>
    <t>3,1*(0,29+0,48+0,45+0,1)</t>
  </si>
  <si>
    <t>3,1*(3,75+0,5+0,5+0,5+0,15+0,5)</t>
  </si>
  <si>
    <t>3,1*(1,185*1,15+0,15+PI*4,3/2*1+0,15+1,185*1,15)</t>
  </si>
  <si>
    <t>3,1*(2,065+PI*5,1/2+0,3+0,525)</t>
  </si>
  <si>
    <t>mč.1.003</t>
  </si>
  <si>
    <t>3,1*(0,4*4+(2,4+0,34+0,62)*2)</t>
  </si>
  <si>
    <t>3,1*(0,1+1,25+0,1+0,95+0,1+1,55+0,1)</t>
  </si>
  <si>
    <t>mč.1.052a</t>
  </si>
  <si>
    <t>3,1*(3,635+1,51+0,275+4,275+0,3)</t>
  </si>
  <si>
    <t>3,1*(PI*3,9/2*1+0,1)</t>
  </si>
  <si>
    <t>mč.1.004</t>
  </si>
  <si>
    <t>0,35*5,05</t>
  </si>
  <si>
    <t>mč.1.006</t>
  </si>
  <si>
    <t>3,1*(0,15+6,205+6,4+1,15+0,1+0,5+0,1+0,4+0,15+0,2)</t>
  </si>
  <si>
    <t>mč.1.007</t>
  </si>
  <si>
    <t>3,1*(9,15+2,93)</t>
  </si>
  <si>
    <t>mč.1.008</t>
  </si>
  <si>
    <t>2,7*(1,25+1,68)*2</t>
  </si>
  <si>
    <t>mč.1.009</t>
  </si>
  <si>
    <t>2,7*(0,95+1,03)*2</t>
  </si>
  <si>
    <t>mč.1.010</t>
  </si>
  <si>
    <t>2,7*(0,95+1,58)*2</t>
  </si>
  <si>
    <t>mč.1.052b</t>
  </si>
  <si>
    <t>2,1*(1,55+1,08)*2</t>
  </si>
  <si>
    <t>mč.1.052c</t>
  </si>
  <si>
    <t>4,8*(1,55+1,65)*2</t>
  </si>
  <si>
    <t>mč.1.011</t>
  </si>
  <si>
    <t>3,1*6,15*2</t>
  </si>
  <si>
    <t>mč.1.012</t>
  </si>
  <si>
    <t>3,1*(1,415+PI*6,96/2*1+1,0+3,58+0,45)</t>
  </si>
  <si>
    <t>mč.1.013</t>
  </si>
  <si>
    <t>2,7*(2,48+1,55)*2</t>
  </si>
  <si>
    <t>mč.1.014</t>
  </si>
  <si>
    <t>2,7*(1,43+0,15+1,05)*2</t>
  </si>
  <si>
    <t>mč.1.015</t>
  </si>
  <si>
    <t>2,7*(3,58+2,9)*2</t>
  </si>
  <si>
    <t>mč.1.016</t>
  </si>
  <si>
    <t>2,7*(2,57+5,4)*2</t>
  </si>
  <si>
    <t>mč.1.017+1.018</t>
  </si>
  <si>
    <t>3,1*(16,03+0,4*4*4+2,4+16,3-7,335+PI*4,6/12*6)</t>
  </si>
  <si>
    <t xml:space="preserve">mč.1.017b </t>
  </si>
  <si>
    <t xml:space="preserve">3,1*(1,35+2,0)*2 </t>
  </si>
  <si>
    <t>mč.1.018b</t>
  </si>
  <si>
    <t>3,1*(3,35+2,3)*2</t>
  </si>
  <si>
    <t>mč.1.018c+1.022</t>
  </si>
  <si>
    <t>2,7*(2,55+0,5+0,1+1,1+1,7+1,65+0,7)*2</t>
  </si>
  <si>
    <t>mč.1.019</t>
  </si>
  <si>
    <t>4,2*(0,65+3,3+1,15)*2+PI*4,0/2</t>
  </si>
  <si>
    <t>mč.1.021</t>
  </si>
  <si>
    <t>2,7*(2,15+2,4)*2</t>
  </si>
  <si>
    <t>mč.1.023+1.024</t>
  </si>
  <si>
    <t>2,7*((1,1+0,1+1,23+0,02+0,9+0,95+1,05+0,9*2)*2+0,15)</t>
  </si>
  <si>
    <t>mč.1.025</t>
  </si>
  <si>
    <t>2,7*(1,85+1,225)*2</t>
  </si>
  <si>
    <t>mč.1.026</t>
  </si>
  <si>
    <t>2,7*(0,9+0,02+1,83+1,575)*2</t>
  </si>
  <si>
    <t>mč.1.027</t>
  </si>
  <si>
    <t>2,7*(3,03+4,15)*2</t>
  </si>
  <si>
    <t>2,7*(0,9*2+0,7)"nová šachta pro kouřovod kogenerace</t>
  </si>
  <si>
    <t>mč.1.028</t>
  </si>
  <si>
    <t>2,7*(1,3+2,4)*2</t>
  </si>
  <si>
    <t>mč.1.029</t>
  </si>
  <si>
    <t>2,7*(1,0+0,02+0,9+2,9)*2</t>
  </si>
  <si>
    <t>mč.1.030</t>
  </si>
  <si>
    <t>2,1*(2,73+0,3+1,15)*2</t>
  </si>
  <si>
    <t>mč.1.033</t>
  </si>
  <si>
    <t>mč.1.034</t>
  </si>
  <si>
    <t>3,1*((11,985+0,15)+1,69+PI*3,6/4*1)</t>
  </si>
  <si>
    <t>3,1*(0,4+0,45+0,1+0,4+0,5+0,7+1,0+0,7+0,9)</t>
  </si>
  <si>
    <t xml:space="preserve">0,41*(PI*3,6/4*1) </t>
  </si>
  <si>
    <t xml:space="preserve">0,41*1,55 </t>
  </si>
  <si>
    <t>mč.1.036</t>
  </si>
  <si>
    <t>3,1*(0,4+0,55+0,4+0,05+1,015+3,45+4,92+0,45+0,1+0,16*2+0,7+0,4*2)</t>
  </si>
  <si>
    <t>3,1*(0,83+0,4)*2" nová šachta pro kouřovod kogenerace</t>
  </si>
  <si>
    <t>mč.1.037</t>
  </si>
  <si>
    <t xml:space="preserve">3,1*2,4*2 </t>
  </si>
  <si>
    <t>mč.1.038</t>
  </si>
  <si>
    <t>3,1*(0,35*2+0,16+0,1+0,45+3,05+7,7+0,7+0,16)</t>
  </si>
  <si>
    <t>mč.1.039</t>
  </si>
  <si>
    <t>2,5*(6,0+4,35)*2</t>
  </si>
  <si>
    <t>mč.1.040a+1.040b+1.040c</t>
  </si>
  <si>
    <t>3,1*(PI*1,8/8*7*3+0,1*3)</t>
  </si>
  <si>
    <t>3,1*(PI*2,0/8*7)</t>
  </si>
  <si>
    <t>3,1*(3,375+1,45+0,1*2+0,65+0,125+1,035+2,575+2,4+0,15+0,4*3+0,15)</t>
  </si>
  <si>
    <t>3,1*(1,1+0,4+1,6+0,3+1,2+0,9+1,1+0,9+1,2+0,3)</t>
  </si>
  <si>
    <t>mč.1.041</t>
  </si>
  <si>
    <t>2,5*(3,3+4,4)*2</t>
  </si>
  <si>
    <t>mč.1.041b</t>
  </si>
  <si>
    <t>3,93*(1,45+1,035)*2</t>
  </si>
  <si>
    <t>mč.1.042</t>
  </si>
  <si>
    <t>3,1*(1,9+0,1+1,45+0,9+2,0)*2</t>
  </si>
  <si>
    <t>mč.1.043</t>
  </si>
  <si>
    <t>2,5*(3,3+3,3)*2</t>
  </si>
  <si>
    <t>mč.1.044</t>
  </si>
  <si>
    <t>2,7*((0,9+0,1+0,9+0,1+1,3+2,26)*2-2,35)</t>
  </si>
  <si>
    <t>mč.1.045</t>
  </si>
  <si>
    <t>2,7*((3,3+3,84+0,15)*2-2,35)</t>
  </si>
  <si>
    <t>mč.1.046</t>
  </si>
  <si>
    <t>2,5*(2,85+4,55)*2</t>
  </si>
  <si>
    <t>mč.1.047</t>
  </si>
  <si>
    <t>2,7*(2,85+0,3+1,9)*2</t>
  </si>
  <si>
    <t>mč.1.048</t>
  </si>
  <si>
    <t>2,7*(2,85+1,65*2)</t>
  </si>
  <si>
    <t>mč.1.049</t>
  </si>
  <si>
    <t>2,7*(2,85+2,73*2)</t>
  </si>
  <si>
    <t>mč.1.050</t>
  </si>
  <si>
    <t>2,7*(2,875+1,51)*2</t>
  </si>
  <si>
    <t>mč.1.051</t>
  </si>
  <si>
    <t>2,7*(2,875+2,29)*2</t>
  </si>
  <si>
    <t>mč.1.053</t>
  </si>
  <si>
    <t>2,7*((13,75+7,82)*2+0,4*4)</t>
  </si>
  <si>
    <t>mč.1.055</t>
  </si>
  <si>
    <t>2,7*(3,1+2,1*2+0,4*2)</t>
  </si>
  <si>
    <t>mč.1.056</t>
  </si>
  <si>
    <t>2,7*(3,1+2,1*2+0,3*2)</t>
  </si>
  <si>
    <t>mč.1.057</t>
  </si>
  <si>
    <t>2,7*(3,5+2,1*2)</t>
  </si>
  <si>
    <t>mč.1.058</t>
  </si>
  <si>
    <t>2,7*(3,75+2,1*2+0,4*4)</t>
  </si>
  <si>
    <t>mč.1.059</t>
  </si>
  <si>
    <t>2,7*(1,2+2,8)*2</t>
  </si>
  <si>
    <t>mč.1.060</t>
  </si>
  <si>
    <t>2,7*(1,9+2,8)*2</t>
  </si>
  <si>
    <t>mč.1.061</t>
  </si>
  <si>
    <t>2,7*(0,9+2,8)*2</t>
  </si>
  <si>
    <t>mč.1.062</t>
  </si>
  <si>
    <t>mč.1.063</t>
  </si>
  <si>
    <t>2,7*(1,75+0,75+2,8)*2</t>
  </si>
  <si>
    <t>mč.1.064</t>
  </si>
  <si>
    <t>mč.1.065</t>
  </si>
  <si>
    <t>3,1*((4,1+1,6)*2-3,0)</t>
  </si>
  <si>
    <t>mč.1.66</t>
  </si>
  <si>
    <t>3,95*(3,0+4,93*2)</t>
  </si>
  <si>
    <t>mč.1.067+1.068a+1.069</t>
  </si>
  <si>
    <t>3,1*(9,65+0,4*3+PI*3,9/4*2+0,4+0,15+0,4)</t>
  </si>
  <si>
    <t>3,1*(0,4*2+0,55+0,3+3,35+4,35)</t>
  </si>
  <si>
    <t>3,1*(10,65+9,275+2,1+6,65+9,9+4,55+0,125+0,945+0,15+0,375+10,45)</t>
  </si>
  <si>
    <t>3,1*(0,82+3,02+0,82+3,02+0,695)</t>
  </si>
  <si>
    <t>3,1*0,4*4*8</t>
  </si>
  <si>
    <t>mč.1.068b</t>
  </si>
  <si>
    <t>3,1*(6,5+1,3)*2</t>
  </si>
  <si>
    <t>mč.1.070+1.071</t>
  </si>
  <si>
    <t>2,7*(1,85+1,9)*2</t>
  </si>
  <si>
    <t>mč.1.072+1.073</t>
  </si>
  <si>
    <t>2,7*(1,85+1,82)*2</t>
  </si>
  <si>
    <t>mč.1.074</t>
  </si>
  <si>
    <t>2,7*(2,4+2,8)*2</t>
  </si>
  <si>
    <t>mč.1.075</t>
  </si>
  <si>
    <t>2,7*(4,25+2,47)*2</t>
  </si>
  <si>
    <t>mč.1.076</t>
  </si>
  <si>
    <t>3,45*(1,5+1,5*2+1,2)</t>
  </si>
  <si>
    <t>2,7*(1,3+1,89+1,6+1,89+2,5+2,45+2,7)</t>
  </si>
  <si>
    <t>mč.1.077</t>
  </si>
  <si>
    <t>2,7*((4,25+1,18+0,15)*2-3,05)</t>
  </si>
  <si>
    <t>mč.1.079+1.080+1.081+1.084</t>
  </si>
  <si>
    <t>2,7*(11,17+3,025*2+3,125+10,905+4,725)</t>
  </si>
  <si>
    <t>mč.1.082 VPCš</t>
  </si>
  <si>
    <t>2,7*((2,295+2,975)*2+0,3*2)</t>
  </si>
  <si>
    <t>mč.1.083 VPCš</t>
  </si>
  <si>
    <t>2,7*(1,695+3,05)*2</t>
  </si>
  <si>
    <t>mč.1.085+1.086+1.087+1.088</t>
  </si>
  <si>
    <t>2,7*(2,67+PI*6,4/8*3+3,2+3,08+1,35+2,45+0,1+1,35+0,4*2)</t>
  </si>
  <si>
    <t>2,7*(5,24+0,4*2+0,75+0,4*2+0,186+PI*6,4/2+0,186+0,29+2,725)</t>
  </si>
  <si>
    <t>2,7*(2,015+0,1)*2</t>
  </si>
  <si>
    <t>mč.1.089</t>
  </si>
  <si>
    <t>4,9*(0,4+0,75)*2*2</t>
  </si>
  <si>
    <t>(4,9-4,15)*2,36</t>
  </si>
  <si>
    <t>4,9*(8,86+0,2+3,35+2,665)</t>
  </si>
  <si>
    <t>mč.1.090</t>
  </si>
  <si>
    <t>2,8*(0,4*2+PI*6,4/12*5 )</t>
  </si>
  <si>
    <t>2,8*(PI*5,1/8*2+0,2+PI*4,7/8*2)</t>
  </si>
  <si>
    <t>(4,05-3,2)*(4,975+2,63+0,175+0,3)</t>
  </si>
  <si>
    <t>(0,2+0,15+0,2)*(PI*5,1/8*2+PI*4,7/8*2)</t>
  </si>
  <si>
    <t>2,8*(0,1+2,56+0,1)*2</t>
  </si>
  <si>
    <t>2,8*0,4*4*3</t>
  </si>
  <si>
    <t>2,8*(1,6+PI*4,8/2)</t>
  </si>
  <si>
    <t>mč.1.091</t>
  </si>
  <si>
    <t>2,8*(0,1+0,125)</t>
  </si>
  <si>
    <t>(4,8-2,7)*3,11</t>
  </si>
  <si>
    <t xml:space="preserve">mč.1.092 </t>
  </si>
  <si>
    <t>(4,8-2,8)*(7,1+0,175+0,3)</t>
  </si>
  <si>
    <t>2,8*(0,2+PI*4,6/2+1,6+0,1+0,15+0,1)</t>
  </si>
  <si>
    <t xml:space="preserve">mč.1.093 </t>
  </si>
  <si>
    <t>2,7*(0,9+8,0)*2</t>
  </si>
  <si>
    <t>mč.1.094</t>
  </si>
  <si>
    <t>2,7*(1,225+3,45+1,225)</t>
  </si>
  <si>
    <t>2,7*(0,48+1,375+3,95+2,6-1,225)</t>
  </si>
  <si>
    <t>mč.1.095</t>
  </si>
  <si>
    <t>2,7*(1,6+2,9)*2</t>
  </si>
  <si>
    <t>mč.1.096</t>
  </si>
  <si>
    <t>2,7*(1,6+0,9)*2</t>
  </si>
  <si>
    <t>mč.1.097</t>
  </si>
  <si>
    <t>mč.1.098</t>
  </si>
  <si>
    <t>2,7*(1,8+10,25)*2</t>
  </si>
  <si>
    <t>mč.1.099</t>
  </si>
  <si>
    <t>2,7*(1,6+1,2)*2</t>
  </si>
  <si>
    <t>mč.1.100 ochoz TRIBUNY +1.102 galerie</t>
  </si>
  <si>
    <t>(7,5-3,2)*(1,4+28,655+21,115+0,2)</t>
  </si>
  <si>
    <t>1,15*(1,4+28,655)</t>
  </si>
  <si>
    <t xml:space="preserve">2,78*0,4*4*4 </t>
  </si>
  <si>
    <t xml:space="preserve">2,78*2,51 </t>
  </si>
  <si>
    <t>4,65*(0,5+1,075+0,5)</t>
  </si>
  <si>
    <t>4,65*(0,895+0,805*2+0,63*2+0,33)</t>
  </si>
  <si>
    <t>mč.1.101 tribuna-S</t>
  </si>
  <si>
    <t>3,8*19,9</t>
  </si>
  <si>
    <t>1,4*7,29</t>
  </si>
  <si>
    <t>mč.1.103 ochoz tribuna-J</t>
  </si>
  <si>
    <t>(4,65-3,2)*(1,415+0,2)</t>
  </si>
  <si>
    <t>2,78*0,4*4*3</t>
  </si>
  <si>
    <t>2,78*2,51</t>
  </si>
  <si>
    <t>4,65*(1,475+0,2+1,5+1,19+1,01)</t>
  </si>
  <si>
    <t>mč.1.104 tribuna J</t>
  </si>
  <si>
    <t>1,4*6,105</t>
  </si>
  <si>
    <t>mč.1.105</t>
  </si>
  <si>
    <t>2,7*(1,8+5,925)*2</t>
  </si>
  <si>
    <t>612331191</t>
  </si>
  <si>
    <t>Omítka cementová vnitřních ploch nanášená ručně Příplatek k cenám za každých dalších i započatých 5 mm tloušťky omítky přes 10 mm stěn</t>
  </si>
  <si>
    <t>-207495792</t>
  </si>
  <si>
    <t>https://podminky.urs.cz/item/CS_URS_2022_02/612331191</t>
  </si>
  <si>
    <t>612321141</t>
  </si>
  <si>
    <t>Omítka vápenocementová vnitřních ploch nanášená ručně dvouvrstvá, tloušťky jádrové omítky do 10 mm a tloušťky štuku do 3 mm štuková svislých konstrukcí stěn</t>
  </si>
  <si>
    <t>-1763617187</t>
  </si>
  <si>
    <t>https://podminky.urs.cz/item/CS_URS_2022_02/612321141</t>
  </si>
  <si>
    <t>612321191</t>
  </si>
  <si>
    <t>Omítka vápenocementová vnitřních ploch nanášená ručně Příplatek k cenám za každých dalších i započatých 5 mm tloušťky omítky přes 10 mm stěn</t>
  </si>
  <si>
    <t>-560983942</t>
  </si>
  <si>
    <t>https://podminky.urs.cz/item/CS_URS_2022_02/612321191</t>
  </si>
  <si>
    <t>622111111</t>
  </si>
  <si>
    <t>Vyspravení povrchu neomítaných vnějších ploch betonových nebo železobetonových konstrukcí s rozetřením vysprávky do ztracena maltou cementovou celoplošně stěn</t>
  </si>
  <si>
    <t>-144272674</t>
  </si>
  <si>
    <t>https://podminky.urs.cz/item/CS_URS_2022_02/622111111</t>
  </si>
  <si>
    <t>mč. 02.006a</t>
  </si>
  <si>
    <t>3,3*10,7</t>
  </si>
  <si>
    <t>mč. 02.009a</t>
  </si>
  <si>
    <t>3,3*(1,55+0,79+7,7+6,19+9,05)-0,9*1,97</t>
  </si>
  <si>
    <t>-535788338</t>
  </si>
  <si>
    <t>622221141</t>
  </si>
  <si>
    <t>Montáž kontaktního zateplení lepením a mechanickým kotvením z desek z minerální vlny s kolmou orientací vláken na vnější stěny, na podklad betonový nebo z lehčeného betonu, z tvárnic keramických nebo vápenopískových, tloušťky desek přes 160 do 200 mm</t>
  </si>
  <si>
    <t>-949456644</t>
  </si>
  <si>
    <t>https://podminky.urs.cz/item/CS_URS_2022_02/622221141</t>
  </si>
  <si>
    <t>63151535</t>
  </si>
  <si>
    <t>deska tepelně izolační minerální kontaktních fasád kolmé vlákno λ=0,040-0,041 tl 200mm</t>
  </si>
  <si>
    <t>1677123940</t>
  </si>
  <si>
    <t>116,961</t>
  </si>
  <si>
    <t>116,961*1,07 'Přepočtené koeficientem množství</t>
  </si>
  <si>
    <t>622531001</t>
  </si>
  <si>
    <t>Omítka tenkovrstvá silikonová vnějších ploch probarvená, včetně penetrace podkladu zrnitá, tloušťky 1,0 mm stěn</t>
  </si>
  <si>
    <t>370766837</t>
  </si>
  <si>
    <t>611111111</t>
  </si>
  <si>
    <t>Vyspravení povrchu neomítaných vnitřních ploch monolitických betonových nebo železobetonových konstrukcí rozetřením vysprávky do ztracena maltou cementovou celoplošně stropů</t>
  </si>
  <si>
    <t>-1581429965</t>
  </si>
  <si>
    <t>https://podminky.urs.cz/item/CS_URS_2022_02/611111111</t>
  </si>
  <si>
    <t>"mč.02.002" 1071,85</t>
  </si>
  <si>
    <t>"mč.02.006a+006b" 3,73+32,42</t>
  </si>
  <si>
    <t xml:space="preserve">"mč.02.007 až 009a" 74,54+17,95+17,95+25,16+16,05 </t>
  </si>
  <si>
    <t>"mč.02.010 až014" 307,12+70,37+21,77+7,86</t>
  </si>
  <si>
    <t>"mč.02.018b až 023" 20,61+10,37+460,23+5,85+7,09+788,89</t>
  </si>
  <si>
    <t>"mč.02.025+026b" 15,0+1,147</t>
  </si>
  <si>
    <t>"mč.01.005+007"6,1+2,05</t>
  </si>
  <si>
    <t>"mč.01.015+026"2,14+3,61</t>
  </si>
  <si>
    <t>"mč.01.042"2,93</t>
  </si>
  <si>
    <t>"mč.01.057+058"5,94+8,07</t>
  </si>
  <si>
    <t>"mč.01.071+077"7,4+11,93</t>
  </si>
  <si>
    <t>"mč.01.083+084"3,42+12,58</t>
  </si>
  <si>
    <t>"mč.01.085+086+087"13,86+39,6+8,4</t>
  </si>
  <si>
    <t>"mč.01.089+090"24,95+53,91</t>
  </si>
  <si>
    <t>"mč.01.096+099d"3,37+4,01</t>
  </si>
  <si>
    <t>"mč.1.005"3,64</t>
  </si>
  <si>
    <t xml:space="preserve">"mč.1.020"2,79 </t>
  </si>
  <si>
    <t>"mč.1.030"3,43</t>
  </si>
  <si>
    <t>"mč.1.039"25,53</t>
  </si>
  <si>
    <t>"mč.1.041b"1,43</t>
  </si>
  <si>
    <t>"mč.1.043"11,03</t>
  </si>
  <si>
    <t>"mč.1.046"13,1</t>
  </si>
  <si>
    <t>"mč.1.052b+052c"1,75+2,65</t>
  </si>
  <si>
    <t>"mč.1.068b"7,28</t>
  </si>
  <si>
    <t xml:space="preserve">"mč.1.078"2,6 </t>
  </si>
  <si>
    <t>612111111</t>
  </si>
  <si>
    <t>Vyspravení povrchu neomítaných vnitřních ploch monolitických betonových nebo železobetonových konstrukcí rozetřením vysprávky do ztracena maltou cementovou celoplošně stěn</t>
  </si>
  <si>
    <t>560837162</t>
  </si>
  <si>
    <t>https://podminky.urs.cz/item/CS_URS_2022_02/612111111</t>
  </si>
  <si>
    <t>3,3*(4,86+1,52+1,39)</t>
  </si>
  <si>
    <t>mč.02.002</t>
  </si>
  <si>
    <t>3,3*(2,25+4,66)</t>
  </si>
  <si>
    <t>3,3*(0,4*4*14+0,4*3*3)</t>
  </si>
  <si>
    <t>3,9*(0,4*4*5+0,4*3*8)</t>
  </si>
  <si>
    <t xml:space="preserve">3,3*(0,4+0,75)*2*6 </t>
  </si>
  <si>
    <t>3,3*(2,2+0,525+0,4+2,2)</t>
  </si>
  <si>
    <t xml:space="preserve">3,9*24,6 </t>
  </si>
  <si>
    <t>3,3*(1,25+0,75+3,35+2,5+3,1)</t>
  </si>
  <si>
    <t>3,3*(2,9+11,995+3,44+0,45+4,0+0,69+3,38)</t>
  </si>
  <si>
    <t xml:space="preserve">3,3*(1,96+3,38+4,0+1,57) </t>
  </si>
  <si>
    <t>3,3*(15,95+9,42)</t>
  </si>
  <si>
    <t>3,3*(0,52+3,0+13,7+3,0+0,52)</t>
  </si>
  <si>
    <t>3,3*(9,47+2,45+1,5+2,6)</t>
  </si>
  <si>
    <t>3,3*(2,6+2,0+0,61+0,3*2+0,53+2,1)</t>
  </si>
  <si>
    <t>7,22*(PI*4,1/4*3+0,55+0,75)</t>
  </si>
  <si>
    <t xml:space="preserve">mč.02.006a </t>
  </si>
  <si>
    <t>4,5*(PI*4,1+(0,55+0,75)*2)</t>
  </si>
  <si>
    <t>7,2*(PI*3,0/4*2+(5,6-1,5*2))</t>
  </si>
  <si>
    <t>4,5*(PI*3,0+(5,6-1,5*2)*2)</t>
  </si>
  <si>
    <t>3,37*(5,8+1,39+6,2+2,05+3,3+0,15+2,3+1,1)</t>
  </si>
  <si>
    <t>3,37*(13,4+5,21+3,66+0,45+2,75+3,45)</t>
  </si>
  <si>
    <t>3,37*14,65</t>
  </si>
  <si>
    <t>3,35*(0,5+38,31+0,5+11,0+0,5+0,5+20,8+0,5)*2</t>
  </si>
  <si>
    <t>3,35*(0,4+0,62)*2*4</t>
  </si>
  <si>
    <t>3,35*(0,3+23,18+1,76*2)*2</t>
  </si>
  <si>
    <t>mč.02.026a</t>
  </si>
  <si>
    <t>3,75*(2,9*2+0,4*2+2,295+0,655+0,855)</t>
  </si>
  <si>
    <t>mč.02.026b</t>
  </si>
  <si>
    <t>2,1*(2,795+0,1+0,845+0,5+0,655*2+1,5+1,29+0,845+0,1+1,505+1,825+2,0)</t>
  </si>
  <si>
    <t>1555011788</t>
  </si>
  <si>
    <t>mč.část 02.002 a 02.027+026a</t>
  </si>
  <si>
    <t>(3,5+0,6)*(35,1+0,2*2*6+0,4*2*6+0,4*4*11+11,3+6,8*2+0,75*2+2,5*2*2+3,1*2*2+0,85*2)</t>
  </si>
  <si>
    <t>-(3,50+0,60)*(6*0,4*4+16,3+5,8+7,64+0,45+0,755)" odečet m.02.027 a navazující části 02.002 realizováno v rámci přepřípravy energocentra</t>
  </si>
  <si>
    <t>stěny a sloupy v prostoru koty podlahy -7,200m</t>
  </si>
  <si>
    <t>3,5*(0,4*4)*(33+8)</t>
  </si>
  <si>
    <t xml:space="preserve">"mč.02.026b" 3,5*(3,75*2)*2 </t>
  </si>
  <si>
    <t>mč.část 02.002+02.001</t>
  </si>
  <si>
    <t>3,5*(15,56+3,9+4,0+0,69+3,46+1,96+9,03+15,95+9,55+3,0+13,7+3,0+9,55+2,45+9,7+2,6+0,55+0,8+2,1)</t>
  </si>
  <si>
    <t>mč.02.006a+b</t>
  </si>
  <si>
    <t>-3,5*4,85</t>
  </si>
  <si>
    <t xml:space="preserve">"mč.02.0119" 3,5*(3,45+3,85)*2 </t>
  </si>
  <si>
    <t xml:space="preserve">"mč.02.018a+b" 3,5*(15,05+4,55+1,45*3)*2 </t>
  </si>
  <si>
    <t>"mč.02.016" 3,5*(15,05+3,75)*2</t>
  </si>
  <si>
    <t>"mč.02.014" 3,5*(3,3+2,3)*2</t>
  </si>
  <si>
    <t xml:space="preserve">"mč.02.024" 3,5*(13,7*2+1,45*4) </t>
  </si>
  <si>
    <t>"mč.02.011" (3,3+2,4)*12,8+(3,3+2,4)/2*7,5*2</t>
  </si>
  <si>
    <t xml:space="preserve">"mč.02.012" (3,3+2,4)/2*(6,175+3,525)*2 </t>
  </si>
  <si>
    <t>"mč.02.013" 3,5*(3,3+2,3)*2</t>
  </si>
  <si>
    <t xml:space="preserve">"mč.02.015" 3,5*(15,1+3,73)*2 </t>
  </si>
  <si>
    <t xml:space="preserve">"mč.02.017" 3,5*(15,1*2+4,55*2+1,45*4) </t>
  </si>
  <si>
    <t>mč.02.010+009a+b</t>
  </si>
  <si>
    <t>3,5*(7,95+5,8+1,39+6,2+2,05+0,2+0,4*2+3,3+0,15+2,3+0,25+0,4+0,25+5,6+0,25+0,4+0,25+1,1)</t>
  </si>
  <si>
    <t>3,5*(13,4+7,53+1,65+1,5+1,65+0,505)</t>
  </si>
  <si>
    <t>3,5*(8,1+0,45+2,75+3,45+14,85)</t>
  </si>
  <si>
    <t>3,5*(6,677+PI*2,5/4+2,6+PI*2,5/+6,677+0,8)</t>
  </si>
  <si>
    <t>(7,2-3,5+2,5+2,0)*(2,6*2+PI*2,5/2*2)</t>
  </si>
  <si>
    <t>"mč.02.004"3,5*(2,0+1,8)*2</t>
  </si>
  <si>
    <t>"mč.02.003"3,5*(1,8+1,2)*2</t>
  </si>
  <si>
    <t>"mč.02.007"3,5*(11,45+6,51+1,55+0,15)*2</t>
  </si>
  <si>
    <t>4,636*(52,9+23,3)*2</t>
  </si>
  <si>
    <t>stěny v 2.PP</t>
  </si>
  <si>
    <t>mč.02.001 až mč.02.010</t>
  </si>
  <si>
    <t>8,62+1182,14+3,87+34,48+38,61+74,68+17,95+8,57+82,47+319</t>
  </si>
  <si>
    <t>od mč.02.011 až mč.02.019</t>
  </si>
  <si>
    <t>69,67+21,76+7,6+7,59+46,1+45,92+61,22+36,4+20,61+10,23</t>
  </si>
  <si>
    <t>"mč.02.021+022" 6,33+7,57</t>
  </si>
  <si>
    <t>"mč.02.024až026" 55,19+15,0+7,21</t>
  </si>
  <si>
    <t>podhled - plavecký bazén</t>
  </si>
  <si>
    <t>38,32*20,8</t>
  </si>
  <si>
    <t>podlaha - plavecký bazén</t>
  </si>
  <si>
    <t>vrchní líc desky podlahy</t>
  </si>
  <si>
    <t>(0,75+52,9+0,75+23,3)*2*0,75</t>
  </si>
  <si>
    <t>1583034973</t>
  </si>
  <si>
    <t>784181105</t>
  </si>
  <si>
    <t>Penetrace podkladu jednonásobná základní akrylátová bezbarvá v místnostech výšky přes 5,00 m</t>
  </si>
  <si>
    <t>-191751294</t>
  </si>
  <si>
    <t>https://podminky.urs.cz/item/CS_URS_2022_02/784181105</t>
  </si>
  <si>
    <t>stropy</t>
  </si>
  <si>
    <t>2379,44</t>
  </si>
  <si>
    <t xml:space="preserve">stěny </t>
  </si>
  <si>
    <t>(5,4+2,0+2,35+5,7)*3,4+(4,3+5,6+1,75+1,9+3,2+3*5,6+1,96)*2*3,4+(6,2+8,2)*4,0"02.002</t>
  </si>
  <si>
    <t>(2,35+4,65+2,2*3+2,1*2)*3,4"02.016,a,b</t>
  </si>
  <si>
    <t>(2,1+1,85)*2*4,0"02.003b</t>
  </si>
  <si>
    <t xml:space="preserve">(7,4+3,4)*3,4"02.008 </t>
  </si>
  <si>
    <t>(7,9+6,6)*3,4"02.010</t>
  </si>
  <si>
    <t>3,45*(3,525+4,875+0,31+0,45+3,026+2,353+0,7+0,745+0,2+0,83+1,15+0,27+1,29+0,4*4)</t>
  </si>
  <si>
    <t>3,33*(1,18+1,68)*2</t>
  </si>
  <si>
    <t>(3,33-2,0)*(2,18+1,05)*2</t>
  </si>
  <si>
    <t>(3,33-2,0)*(2,49+1,08+0,125+0,85)*2</t>
  </si>
  <si>
    <t>(3,85-2,6)*(2,45+1,275+13,35+1,275+2,45)</t>
  </si>
  <si>
    <t>(3,85-2,6)*(2,625+2,96+2,84+1,12+4,67)</t>
  </si>
  <si>
    <t>(3,85-2,6)*(PI*3,0/4*1+9,775)</t>
  </si>
  <si>
    <t>(4,45-3,67)*(3,31*2+2,85)</t>
  </si>
  <si>
    <t>(3,33-2,0)*(2,55+1,15)*2</t>
  </si>
  <si>
    <t>(3,33-2,0)*(2,35+0,1+1,075+2,65+0,1+1,475)*2</t>
  </si>
  <si>
    <t>(4,8-3,1)*(0,4*4*3)</t>
  </si>
  <si>
    <t>(4,8-3,1)*(0,29+0,48+0,45+0,1)</t>
  </si>
  <si>
    <t>(4,8-3,1)*(3,75+0,5+0,5+0,5+0,15+0,5)</t>
  </si>
  <si>
    <t>(4,8-3,1)*(1,185*1,15+0,15+PI*4,3/2*1+0,15+1,185*1,15)</t>
  </si>
  <si>
    <t>(4,8-3,1)*(2,065+PI*5,1/2+0,3+0,525)</t>
  </si>
  <si>
    <t xml:space="preserve">mč.1.003 </t>
  </si>
  <si>
    <t>(4,8-3,1)*(0,4*4+(2,4+0,34+0,62)*2)</t>
  </si>
  <si>
    <t>(4,8-3,1)*(0,1+1,25+0,1+0,95+0,1+1,55+0,1)</t>
  </si>
  <si>
    <t>(4,8-3,1)*6,15*2</t>
  </si>
  <si>
    <t>(4,8-3,1)*(1,415+PI*6,96/2*1+1,0+3,58+0,45)</t>
  </si>
  <si>
    <t>(3,95-3,1)*(1,35+2,0)*2</t>
  </si>
  <si>
    <t>(4,2-3,0)*(0,65+3,3+1,15)*2+PI*4,0/2</t>
  </si>
  <si>
    <t>(3,95-2,7)*(2,15+2,4)*2</t>
  </si>
  <si>
    <t>(3,95-2,7)*((1,1+0,1+1,23+0,02+0,9+0,95+1,05+0,9*2)*2+0,15)</t>
  </si>
  <si>
    <t>3,1*2,4*2</t>
  </si>
  <si>
    <t>(3,95-2,7)*((13,75+7,82)*2+0,4*4)</t>
  </si>
  <si>
    <t>(3,95-3,0)*(3,0+4,93*2)</t>
  </si>
  <si>
    <t>(4,9-2,8)*(0,4+0,75)*2*2</t>
  </si>
  <si>
    <t>(4,8-2,8)*(0,4*2+PI*6,4/12*5 )</t>
  </si>
  <si>
    <t>(4,8-2,8)*(PI*5,1/8*2+0,2+PI*4,7/8*2)</t>
  </si>
  <si>
    <t>(4,8-2,8)*(0,1+2,56+0,1)*2</t>
  </si>
  <si>
    <t>(4,8-2,8)*0,4*4*3</t>
  </si>
  <si>
    <t>(4,8-2,8)*(1,6+PI*4,8/2)</t>
  </si>
  <si>
    <t>mč.1.092</t>
  </si>
  <si>
    <t>mč.1.093</t>
  </si>
  <si>
    <t>(4,55-2,78)*0,4*4*4</t>
  </si>
  <si>
    <t>(4,55-2,78)*2,51</t>
  </si>
  <si>
    <t>(4,55-2,78)*0,4*4*3</t>
  </si>
  <si>
    <t>" SDK</t>
  </si>
  <si>
    <t>118,181+26,2+1927,571+23,55+23,13</t>
  </si>
  <si>
    <t>116,261"  vnitřní KZS</t>
  </si>
  <si>
    <t>3304,047+2009,217 " pohledové betony</t>
  </si>
  <si>
    <t>784211103</t>
  </si>
  <si>
    <t>Malby z malířských směsí oděruvzdorných za mokra dvojnásobné, bílé za mokra oděruvzdorné výborně v místnostech výšky přes 3,80 do 5,00 m</t>
  </si>
  <si>
    <t>590700827</t>
  </si>
  <si>
    <t>https://podminky.urs.cz/item/CS_URS_2022_02/784211103</t>
  </si>
  <si>
    <t>784211165</t>
  </si>
  <si>
    <t>Malby z malířských směsí oděruvzdorných za mokra Příplatek k cenám dvojnásobných maleb za provádění barevné malby tónované na tónovacích automatech, v odstínu sytém</t>
  </si>
  <si>
    <t>32525581</t>
  </si>
  <si>
    <t>https://podminky.urs.cz/item/CS_URS_2022_02/784211165</t>
  </si>
  <si>
    <t>D.1.1.2.2-H1 - Keramické obklady bazénové vany, žlabů</t>
  </si>
  <si>
    <t>781111011</t>
  </si>
  <si>
    <t>Příprava podkladu před provedením obkladu oprášení (ometení) stěny</t>
  </si>
  <si>
    <t>-654165331</t>
  </si>
  <si>
    <t>https://podminky.urs.cz/item/CS_URS_2022_02/781111011</t>
  </si>
  <si>
    <t>365,5+40,25 " stěny</t>
  </si>
  <si>
    <t>9,2+5,75  " pruhy stěny</t>
  </si>
  <si>
    <t>9,43 " skokanské můstky stěny</t>
  </si>
  <si>
    <t>713*0,024*0,2 " vnitřní hrany - S mezi stěnou/stěnou</t>
  </si>
  <si>
    <t>714*0,024*0,2 " vnitřní hrany - S  u žebříků</t>
  </si>
  <si>
    <t>23*0,024*0,2 " sokl vnitřní roh</t>
  </si>
  <si>
    <t>716*0,024*0,2 " vnější hrana - svisle u žebříků</t>
  </si>
  <si>
    <t>15*0,03*0,2 " sokl vnější roh</t>
  </si>
  <si>
    <t>715*0,024*0,2 " vnější hrana vodorovně odpoč.stupěň</t>
  </si>
  <si>
    <t>485*0,024*0,2 " vnější hrana skokanské bloky</t>
  </si>
  <si>
    <t>10*0,024*0,024 " vnější roh skokanské bloky</t>
  </si>
  <si>
    <t>2010*0,024*0,2 " hrany vnitřního žlabu</t>
  </si>
  <si>
    <t>1092459743</t>
  </si>
  <si>
    <t>456,03</t>
  </si>
  <si>
    <t>1777609907</t>
  </si>
  <si>
    <t>-1276872416</t>
  </si>
  <si>
    <t>781151041</t>
  </si>
  <si>
    <t>Příprava podkladu před provedením obkladu celoplošné vyrovnání podkladu příplatek za každý další 1 mm tloušťky přes 3 mm</t>
  </si>
  <si>
    <t>-1378124651</t>
  </si>
  <si>
    <t>https://podminky.urs.cz/item/CS_URS_2022_02/781151041</t>
  </si>
  <si>
    <t>456,03*7</t>
  </si>
  <si>
    <t>781474229</t>
  </si>
  <si>
    <t>Montáž obkladů vnitřních stěn z dlaždic keramických lepených flexibilním lepidlem maloformátových reliéfních nebo z dekorů přes 45 do 50 ks/m2</t>
  </si>
  <si>
    <t>-569024178</t>
  </si>
  <si>
    <t>https://podminky.urs.cz/item/CS_URS_2022_02/781474229</t>
  </si>
  <si>
    <t>5976137M</t>
  </si>
  <si>
    <t>soubor keramických dlaždic, přelivových hran, průběžných hran vnitřních a vnějších, schod.stupně, soklu vnitřního a vnějšího dle kompletního systémového požadavku projektu</t>
  </si>
  <si>
    <t>1906065272</t>
  </si>
  <si>
    <t>1082048357</t>
  </si>
  <si>
    <t>D.1.1.2.2-H2 - Keramické obklady malý dětský bazén</t>
  </si>
  <si>
    <t>dle DWG</t>
  </si>
  <si>
    <t>18,975 " podstupnice</t>
  </si>
  <si>
    <t>46 " stěna za bazénem</t>
  </si>
  <si>
    <t>21,275 "boční stěny bazénu zevnitř</t>
  </si>
  <si>
    <t>8,05 "boční stěny bazénu (sokly) z venku</t>
  </si>
  <si>
    <t>8*0,024*0,024 " vnější roh na soklech</t>
  </si>
  <si>
    <t>267*0,024*0,2 " vnější hrany sokly + 1.schod</t>
  </si>
  <si>
    <t>95,587</t>
  </si>
  <si>
    <t>95,587*7</t>
  </si>
  <si>
    <t>5976136MH2</t>
  </si>
  <si>
    <t>soubor keramikcých dlaždic, přelivových hran, průběžných hran vnitřních a vnějších, schod.stupně, soklu vnitřního a vnějšího dle kompletního systémového požadavku projektu</t>
  </si>
  <si>
    <t>866765839</t>
  </si>
  <si>
    <t>95,587*1,15 'Přepočtené koeficientem množství</t>
  </si>
  <si>
    <t>D.1.1.2.2-H3 - Keramické obklady ostatní</t>
  </si>
  <si>
    <t xml:space="preserve">      78147 - Keramické obklady stěn místností - obkladačky</t>
  </si>
  <si>
    <t xml:space="preserve">      78195 - Nové keramické obklady sedaček tribun</t>
  </si>
  <si>
    <t xml:space="preserve">      78196 - Nové keramické povrchy odrazových můstků</t>
  </si>
  <si>
    <t xml:space="preserve">      78199 - Keramické obklady stěn - přesun hmot</t>
  </si>
  <si>
    <t>78147</t>
  </si>
  <si>
    <t>Keramické obklady stěn místností - obkladačky</t>
  </si>
  <si>
    <t>1650227361</t>
  </si>
  <si>
    <t>"2PP</t>
  </si>
  <si>
    <t>"02.016a</t>
  </si>
  <si>
    <t>2,1*(2,1+2,2)*2</t>
  </si>
  <si>
    <t>"02.016b</t>
  </si>
  <si>
    <t>2,1*(2,25+2,2)*2</t>
  </si>
  <si>
    <t xml:space="preserve">" 1.PP  </t>
  </si>
  <si>
    <t xml:space="preserve">"01.012 </t>
  </si>
  <si>
    <t xml:space="preserve">2,7*(3,2+5,6)*2 </t>
  </si>
  <si>
    <t>"01.015</t>
  </si>
  <si>
    <t>2,1*(2,18+1,05)*2</t>
  </si>
  <si>
    <t xml:space="preserve">"01.026 </t>
  </si>
  <si>
    <t>2,1*(2,49+1,08+0,125+0,85)*2</t>
  </si>
  <si>
    <t xml:space="preserve">" 01.035 </t>
  </si>
  <si>
    <t>2,1*(3,45+3,61)*2</t>
  </si>
  <si>
    <t xml:space="preserve">" 01.042 </t>
  </si>
  <si>
    <t>2,1*(2,55+1,15)*2</t>
  </si>
  <si>
    <t>" 01.067</t>
  </si>
  <si>
    <t xml:space="preserve">" 01.068 </t>
  </si>
  <si>
    <t xml:space="preserve">" 01.072  </t>
  </si>
  <si>
    <t>2,1*(3,6+1,725+0,4)*2</t>
  </si>
  <si>
    <t xml:space="preserve">" 01.073 </t>
  </si>
  <si>
    <t>2,1*(5,7+0,6+1,805)*2</t>
  </si>
  <si>
    <t xml:space="preserve">" 01.074 </t>
  </si>
  <si>
    <t>2,1*(2,9+0,4+2,295)*2</t>
  </si>
  <si>
    <t xml:space="preserve">" 01.077 </t>
  </si>
  <si>
    <t>2,1*(2,35+0,1+1,075+2,65+0,1+1,475)*2</t>
  </si>
  <si>
    <t xml:space="preserve">" 01.080 </t>
  </si>
  <si>
    <t xml:space="preserve">" 01.092 </t>
  </si>
  <si>
    <t xml:space="preserve">" 01.093 </t>
  </si>
  <si>
    <t>" 01.094</t>
  </si>
  <si>
    <t xml:space="preserve">" 01.095 </t>
  </si>
  <si>
    <t xml:space="preserve">" 01.097 </t>
  </si>
  <si>
    <t>2,6*(2,1+1,7+0,9+0,2+1,025)*2</t>
  </si>
  <si>
    <t>" 01.098</t>
  </si>
  <si>
    <t>" 01.099a</t>
  </si>
  <si>
    <t xml:space="preserve">" 01.099b </t>
  </si>
  <si>
    <t>" 01.099c</t>
  </si>
  <si>
    <t>" 1.NP</t>
  </si>
  <si>
    <t xml:space="preserve">"1.052b </t>
  </si>
  <si>
    <t xml:space="preserve">"1.014 </t>
  </si>
  <si>
    <t xml:space="preserve">" 1.029 </t>
  </si>
  <si>
    <t xml:space="preserve">" 1.030  </t>
  </si>
  <si>
    <t>2,7*(2,73+0,3+1,15)*2</t>
  </si>
  <si>
    <t>" 1.047</t>
  </si>
  <si>
    <t xml:space="preserve">" 1.048  </t>
  </si>
  <si>
    <t xml:space="preserve">" 1.049 </t>
  </si>
  <si>
    <t>2,6*(2,85+2,73*2)</t>
  </si>
  <si>
    <t xml:space="preserve">" 1.050 </t>
  </si>
  <si>
    <t xml:space="preserve">" 1.051 </t>
  </si>
  <si>
    <t xml:space="preserve">" 1.053 </t>
  </si>
  <si>
    <t>2,7*(0,6+2,8+0,6)</t>
  </si>
  <si>
    <t xml:space="preserve">" 1.059 </t>
  </si>
  <si>
    <t xml:space="preserve">" 1.060 </t>
  </si>
  <si>
    <t xml:space="preserve">" 1.061 </t>
  </si>
  <si>
    <t xml:space="preserve">" 1.062 </t>
  </si>
  <si>
    <t xml:space="preserve">" 1.063 </t>
  </si>
  <si>
    <t>" 1.064</t>
  </si>
  <si>
    <t xml:space="preserve">" 1.070+1.071 </t>
  </si>
  <si>
    <t xml:space="preserve">" 1.072+1.073 </t>
  </si>
  <si>
    <t>" 1.074</t>
  </si>
  <si>
    <t xml:space="preserve">" 1.079+1.080+1.081+1.084 </t>
  </si>
  <si>
    <t xml:space="preserve">" 1.082 </t>
  </si>
  <si>
    <t xml:space="preserve">" 1.083 </t>
  </si>
  <si>
    <t xml:space="preserve">" 1.085+1.086+1.087+1.088 </t>
  </si>
  <si>
    <t xml:space="preserve">" 1.089 </t>
  </si>
  <si>
    <t>1,1*(0,4+0,75)*2*2</t>
  </si>
  <si>
    <t>1,1*(8,86+0,2+3,35+2,665)</t>
  </si>
  <si>
    <t xml:space="preserve">" 1.096 </t>
  </si>
  <si>
    <t xml:space="preserve">" 1.097 </t>
  </si>
  <si>
    <t xml:space="preserve">" 1.099 </t>
  </si>
  <si>
    <t>-937215152</t>
  </si>
  <si>
    <t>1313,817</t>
  </si>
  <si>
    <t>1195847591</t>
  </si>
  <si>
    <t>199916765</t>
  </si>
  <si>
    <t>971907878</t>
  </si>
  <si>
    <t>-829010245</t>
  </si>
  <si>
    <t>781161011</t>
  </si>
  <si>
    <t>Příprava podkladu před provedením obkladu montáž profilu dilatační spáry v rovině stěny</t>
  </si>
  <si>
    <t>-746206503</t>
  </si>
  <si>
    <t>https://podminky.urs.cz/item/CS_URS_2022_02/781161011</t>
  </si>
  <si>
    <t>1313,817/100*33</t>
  </si>
  <si>
    <t>59054164</t>
  </si>
  <si>
    <t>profil dilatační s bočními díly z PVC/CPE tl 10mm</t>
  </si>
  <si>
    <t>-1649450920</t>
  </si>
  <si>
    <t>433,56*1,1 'Přepočtené koeficientem množství</t>
  </si>
  <si>
    <t>781161012</t>
  </si>
  <si>
    <t>Příprava podkladu před provedením obkladu montáž profilu dilatační spáry koutové (při styku podlahy se stěnou)</t>
  </si>
  <si>
    <t>-1044237289</t>
  </si>
  <si>
    <t>https://podminky.urs.cz/item/CS_URS_2022_02/781161012</t>
  </si>
  <si>
    <t>59054173</t>
  </si>
  <si>
    <t>profil dvoudílný na pero drážku s hranou dlaždice z hmoty PVC/CPE tl 11mm</t>
  </si>
  <si>
    <t>592362896</t>
  </si>
  <si>
    <t>781161021</t>
  </si>
  <si>
    <t>Příprava podkladu před provedením obkladu montáž profilu ukončujícího profilu rohového, vanového</t>
  </si>
  <si>
    <t>1330128515</t>
  </si>
  <si>
    <t>https://podminky.urs.cz/item/CS_URS_2022_02/781161021</t>
  </si>
  <si>
    <t>1313,817/100*75</t>
  </si>
  <si>
    <t>59054133</t>
  </si>
  <si>
    <t>profil ukončovací pro vnější hrany obkladů hliník leskle eloxovaný chromem 10x2500mm</t>
  </si>
  <si>
    <t>-1623166925</t>
  </si>
  <si>
    <t>985,363*1,1 'Přepočtené koeficientem množství</t>
  </si>
  <si>
    <t>781495211</t>
  </si>
  <si>
    <t>Čištění vnitřních ploch po provedení obkladu stěn chemickými prostředky</t>
  </si>
  <si>
    <t>1254337060</t>
  </si>
  <si>
    <t>https://podminky.urs.cz/item/CS_URS_2022_02/781495211</t>
  </si>
  <si>
    <t>781474116</t>
  </si>
  <si>
    <t>Montáž obkladů vnitřních stěn z dlaždic keramických lepených flexibilním lepidlem maloformátových hladkých přes 25 do 35 ks/m2</t>
  </si>
  <si>
    <t>1751533868</t>
  </si>
  <si>
    <t>https://podminky.urs.cz/item/CS_URS_2022_02/781474116</t>
  </si>
  <si>
    <t>59761066</t>
  </si>
  <si>
    <t>obklad keramický reliéfní pro interiér přes 12 do 19ks/m2</t>
  </si>
  <si>
    <t>-1705830302</t>
  </si>
  <si>
    <t>1313,817*1,1 'Přepočtené koeficientem množství</t>
  </si>
  <si>
    <t>781495191</t>
  </si>
  <si>
    <t>Obklad - dokončující práce Příplatek k ceně obkladů za diagonální kladení</t>
  </si>
  <si>
    <t>1629020121</t>
  </si>
  <si>
    <t>https://podminky.urs.cz/item/CS_URS_2022_02/781495191</t>
  </si>
  <si>
    <t>78195</t>
  </si>
  <si>
    <t>Nové keramické obklady sedaček tribun</t>
  </si>
  <si>
    <t>-1837646418</t>
  </si>
  <si>
    <t>" svislé plochy sedaček</t>
  </si>
  <si>
    <t>(1,151+1,04/2)*19,9*2</t>
  </si>
  <si>
    <t>(1,04/2+1,12)*17,85*2</t>
  </si>
  <si>
    <t>" vodorovné plochy sedaček</t>
  </si>
  <si>
    <t>19,9*0,75*3*2</t>
  </si>
  <si>
    <t>17,85*0,75*3*2</t>
  </si>
  <si>
    <t>537559379</t>
  </si>
  <si>
    <t>294,929</t>
  </si>
  <si>
    <t>1760428</t>
  </si>
  <si>
    <t>-1266906354</t>
  </si>
  <si>
    <t>1547622761</t>
  </si>
  <si>
    <t>294,929*7</t>
  </si>
  <si>
    <t>928857833</t>
  </si>
  <si>
    <t>59761170</t>
  </si>
  <si>
    <t>mozaika keramická hladká na podlahu i stěnu pro interiér i exteriér (2,5x2,5)-set 300x300mm</t>
  </si>
  <si>
    <t>-701773177</t>
  </si>
  <si>
    <t>169,875/0,09*1,15</t>
  </si>
  <si>
    <t>2170,625*1,1 'Přepočtené koeficientem množství</t>
  </si>
  <si>
    <t>781475117.1</t>
  </si>
  <si>
    <t>Montáž obkladů vnitřních stěn z dlaždic keramických lepených lepidlem nebo tmelem ( podlahy, stěny, žlábky, rohy, požlábky apod...)</t>
  </si>
  <si>
    <t>2012863597</t>
  </si>
  <si>
    <t>597999M</t>
  </si>
  <si>
    <t xml:space="preserve">obklad keramický bazénový (komplet sestava včetně detailů=dlažba, obklady, tvarovky, kouty, rohy, požlábky, apod...) </t>
  </si>
  <si>
    <t>-2106743041</t>
  </si>
  <si>
    <t>125,054</t>
  </si>
  <si>
    <t>125,054*1,1 'Přepočtené koeficientem množství</t>
  </si>
  <si>
    <t>-2063222891</t>
  </si>
  <si>
    <t>78196</t>
  </si>
  <si>
    <t>Nové keramické povrchy odrazových můstků</t>
  </si>
  <si>
    <t>1479640431</t>
  </si>
  <si>
    <t>0,4*0,6*2*8</t>
  </si>
  <si>
    <t>(0,4+0,6)*2*0,8*8</t>
  </si>
  <si>
    <t>0,6*0,1*3*8</t>
  </si>
  <si>
    <t>-44814961</t>
  </si>
  <si>
    <t>964124912</t>
  </si>
  <si>
    <t>1691649869</t>
  </si>
  <si>
    <t>-2124062610</t>
  </si>
  <si>
    <t>18,08*7</t>
  </si>
  <si>
    <t>255140481</t>
  </si>
  <si>
    <t>59761016M</t>
  </si>
  <si>
    <t xml:space="preserve">obklad keramický (komplet sestava včetně detailů=dlažba, obklady, tvarovky, kouty, rohy, požlábky, apod...) </t>
  </si>
  <si>
    <t>-1853673634</t>
  </si>
  <si>
    <t>18,08*1,1</t>
  </si>
  <si>
    <t>1568066377</t>
  </si>
  <si>
    <t>78199</t>
  </si>
  <si>
    <t>Keramické obklady stěn - přesun hmot</t>
  </si>
  <si>
    <t>2137166486</t>
  </si>
  <si>
    <t>D.1.1.2.2-H4 - Skleněná mozaika</t>
  </si>
  <si>
    <t xml:space="preserve">    78148 - Keramické obklady stěn místností - mozaika</t>
  </si>
  <si>
    <t>78148</t>
  </si>
  <si>
    <t>Keramické obklady stěn místností - mozaika</t>
  </si>
  <si>
    <t>-582349219</t>
  </si>
  <si>
    <t>" 01.004</t>
  </si>
  <si>
    <t xml:space="preserve">2,7*(8,22+3,3+0,8+1,07+1,253+7,86+1,253+7,85+0,2*2+0,4+0,6+1,08) </t>
  </si>
  <si>
    <t xml:space="preserve">2,7*(0,6+6,1+7,0+3,6+(0,6+0,45)*2) </t>
  </si>
  <si>
    <t xml:space="preserve">2,7*(0,15+1,8+0,2+0,45+2,7+1,325) </t>
  </si>
  <si>
    <t xml:space="preserve">2,7*1,345 </t>
  </si>
  <si>
    <t>2,7*(0,8+3,35+1,4+1,115*2)*2*2</t>
  </si>
  <si>
    <t xml:space="preserve">" 01.008 </t>
  </si>
  <si>
    <t xml:space="preserve">2,7*(2,75+5,085)*2 </t>
  </si>
  <si>
    <t>"01.009</t>
  </si>
  <si>
    <t xml:space="preserve">"01.010 </t>
  </si>
  <si>
    <t xml:space="preserve">2,7*(2,75+3,25)*2 </t>
  </si>
  <si>
    <t>"01.011</t>
  </si>
  <si>
    <t xml:space="preserve">2,7*(2,75+12,9)*2 </t>
  </si>
  <si>
    <t xml:space="preserve">"01.013 </t>
  </si>
  <si>
    <t xml:space="preserve">(0,25+0,2+0,25)*1,2*2 </t>
  </si>
  <si>
    <t>4,19*3,2*2 "</t>
  </si>
  <si>
    <t xml:space="preserve">"01.014 </t>
  </si>
  <si>
    <t xml:space="preserve">"01.016 </t>
  </si>
  <si>
    <t xml:space="preserve">"01.017 </t>
  </si>
  <si>
    <t xml:space="preserve">"01.018 </t>
  </si>
  <si>
    <t>"01.019</t>
  </si>
  <si>
    <t xml:space="preserve">"01.020 </t>
  </si>
  <si>
    <t xml:space="preserve">"01.021 </t>
  </si>
  <si>
    <t xml:space="preserve">"01.022 </t>
  </si>
  <si>
    <t>"01.023</t>
  </si>
  <si>
    <t>"01.024</t>
  </si>
  <si>
    <t>"01.025</t>
  </si>
  <si>
    <t xml:space="preserve">"01.027 </t>
  </si>
  <si>
    <t>2,54*((1,825-1,085+0,125*3+0,875*2-0,655+1,7-0,96)*2)</t>
  </si>
  <si>
    <t xml:space="preserve">"01.027a </t>
  </si>
  <si>
    <t xml:space="preserve">"01.027b </t>
  </si>
  <si>
    <t xml:space="preserve">"01.029 </t>
  </si>
  <si>
    <t xml:space="preserve">3,85*(2,45+1,275+13,35+1,275+2,45) </t>
  </si>
  <si>
    <t xml:space="preserve">3,85*(2,625+2,96+2,84+1,12+4,67) </t>
  </si>
  <si>
    <t xml:space="preserve">1,1*2,68*2 </t>
  </si>
  <si>
    <t>"01.030</t>
  </si>
  <si>
    <t xml:space="preserve">3,85*(3,58+2,62+1,16/2) </t>
  </si>
  <si>
    <t xml:space="preserve">1,62*2,31 </t>
  </si>
  <si>
    <t xml:space="preserve">1,1*(PI*1,26/4*2+5,32+3,36)  </t>
  </si>
  <si>
    <t xml:space="preserve">0,5*2,407 </t>
  </si>
  <si>
    <t xml:space="preserve">"01.031 </t>
  </si>
  <si>
    <t>3,85*(3,58+2,62+1,16/2)</t>
  </si>
  <si>
    <t xml:space="preserve">1,1*(PI*1,26/4*2+5,32+3,36) </t>
  </si>
  <si>
    <t>"01.032 plavecky bazen</t>
  </si>
  <si>
    <t xml:space="preserve">3,77*(1,76+1,13+4,2) </t>
  </si>
  <si>
    <t xml:space="preserve">0,99*28,182 </t>
  </si>
  <si>
    <t>" 01.036</t>
  </si>
  <si>
    <t>2,7*(0,125+4,95+1,925+9,695+13,8+1,35+10,83)</t>
  </si>
  <si>
    <t>2,7*(PI*3,44/4*1+6,2)</t>
  </si>
  <si>
    <t>" 01.037</t>
  </si>
  <si>
    <t xml:space="preserve">" 01.039 </t>
  </si>
  <si>
    <t xml:space="preserve">" 01.040 </t>
  </si>
  <si>
    <t>" 01.041</t>
  </si>
  <si>
    <t xml:space="preserve">" 01.043 </t>
  </si>
  <si>
    <t>2,7*(1,475+2,1+1,475)</t>
  </si>
  <si>
    <t>" 01.047</t>
  </si>
  <si>
    <t xml:space="preserve">" 01.048 </t>
  </si>
  <si>
    <t>" 01.049a+b</t>
  </si>
  <si>
    <t xml:space="preserve">" 01.050 </t>
  </si>
  <si>
    <t>" 01.053</t>
  </si>
  <si>
    <t xml:space="preserve">" 01.054 </t>
  </si>
  <si>
    <t xml:space="preserve">" 01.055 </t>
  </si>
  <si>
    <t xml:space="preserve">" 01.056 </t>
  </si>
  <si>
    <t>"1NP</t>
  </si>
  <si>
    <t xml:space="preserve">"1.017+1.018 </t>
  </si>
  <si>
    <t>3,1*(16,03+0,4*4*4+2,4+16,3-7,335)</t>
  </si>
  <si>
    <t xml:space="preserve">"1.017b </t>
  </si>
  <si>
    <t>3,1*(1,35+2,0)*2</t>
  </si>
  <si>
    <t xml:space="preserve">"1.018c+1.022 </t>
  </si>
  <si>
    <t xml:space="preserve">" 1.023+1.024 </t>
  </si>
  <si>
    <t>" 1.025</t>
  </si>
  <si>
    <t xml:space="preserve">" 1.026 </t>
  </si>
  <si>
    <t xml:space="preserve">" 1.034 </t>
  </si>
  <si>
    <t>" 1.040a+1.040b+1.040c</t>
  </si>
  <si>
    <t xml:space="preserve">3,1*(1,1+0,4+1,6+0,3+1,2+0,9+1,1+0,9+1,2+0,3) </t>
  </si>
  <si>
    <t xml:space="preserve">" 1.042 </t>
  </si>
  <si>
    <t xml:space="preserve">" 1.044 </t>
  </si>
  <si>
    <t xml:space="preserve">" 1.045 </t>
  </si>
  <si>
    <t xml:space="preserve">" 1.090 </t>
  </si>
  <si>
    <t>3,0*0,4*2</t>
  </si>
  <si>
    <t>3,0*(0,1+2,56+0,1)*2</t>
  </si>
  <si>
    <t>3,0*0,4*4*3</t>
  </si>
  <si>
    <t>" 1.100</t>
  </si>
  <si>
    <t>2,78*0,4*4*4</t>
  </si>
  <si>
    <t xml:space="preserve">2,68*2,51 </t>
  </si>
  <si>
    <t xml:space="preserve">4,55*(0,5+1,075+0,5) </t>
  </si>
  <si>
    <t>4,55*(0,895+0,805*2+0,63*2+0,33)</t>
  </si>
  <si>
    <t>" 1.101 tribuna</t>
  </si>
  <si>
    <t>3,7*19,9</t>
  </si>
  <si>
    <t xml:space="preserve">1,4*7,29 " v 1,4 </t>
  </si>
  <si>
    <t>" 1.103 ochoz tribuna</t>
  </si>
  <si>
    <t xml:space="preserve">2,78*0,4*4*3 </t>
  </si>
  <si>
    <t xml:space="preserve">" 1.104 tribuna </t>
  </si>
  <si>
    <t xml:space="preserve">1,4*6,105 " v 1,4 </t>
  </si>
  <si>
    <t>-748178822</t>
  </si>
  <si>
    <t>3299,319</t>
  </si>
  <si>
    <t>-833517404</t>
  </si>
  <si>
    <t>-447008297</t>
  </si>
  <si>
    <t>-1161944469</t>
  </si>
  <si>
    <t>-1622425281</t>
  </si>
  <si>
    <t>1053484799</t>
  </si>
  <si>
    <t>3299,319/100*33</t>
  </si>
  <si>
    <t>-1179812725</t>
  </si>
  <si>
    <t>1088,775*1,1 'Přepočtené koeficientem množství</t>
  </si>
  <si>
    <t>-816175582</t>
  </si>
  <si>
    <t>-1191862791</t>
  </si>
  <si>
    <t>354062316</t>
  </si>
  <si>
    <t>3299,319/100*75</t>
  </si>
  <si>
    <t>563745606</t>
  </si>
  <si>
    <t>2474,489*1,1 'Přepočtené koeficientem množství</t>
  </si>
  <si>
    <t>-680747607</t>
  </si>
  <si>
    <t>-821964261</t>
  </si>
  <si>
    <t>3299,319/0,09*1,15</t>
  </si>
  <si>
    <t>1126565743</t>
  </si>
  <si>
    <t>-1571940794</t>
  </si>
  <si>
    <t>D.1.1.2.2-H5 - Elektrokeramický obklad vnitřních stěn</t>
  </si>
  <si>
    <t xml:space="preserve">    782 - Dokončovací práce - obklady z kamene</t>
  </si>
  <si>
    <t>782</t>
  </si>
  <si>
    <t>Dokončovací práce - obklady z kamene</t>
  </si>
  <si>
    <t>782141117</t>
  </si>
  <si>
    <t>Montáž obkladů stěn z dlaždic betonových - imitace kamene kladených do malty přes 35 ks/m2</t>
  </si>
  <si>
    <t>-1016398413</t>
  </si>
  <si>
    <t>https://podminky.urs.cz/item/CS_URS_2022_02/782141117</t>
  </si>
  <si>
    <t>16,4*6,8 " schodiště wellness/interiér</t>
  </si>
  <si>
    <t>13,58*6,8 " schodiště fitness</t>
  </si>
  <si>
    <t>1,05*3,2 " schodiště fitness-zeď 1NP</t>
  </si>
  <si>
    <t>13,95*3,2 " 1/2kruh fitness-vstup</t>
  </si>
  <si>
    <t>14,48*3,2 " 1/2kruh wellness-vstup</t>
  </si>
  <si>
    <t>8,28*2,6 " zádveří 1.001/interiér</t>
  </si>
  <si>
    <t>14,39*3,2 " úpravna 1.012 /interiér</t>
  </si>
  <si>
    <t>8,19*3,2 " recepce</t>
  </si>
  <si>
    <t>6,15*3,05 " rampa *průměrná výška</t>
  </si>
  <si>
    <t>8,52*2,9 " restaurace</t>
  </si>
  <si>
    <t>7,49*2,9 " dětský koutek</t>
  </si>
  <si>
    <t>7,03*0,35 " dětský koutek-sokl</t>
  </si>
  <si>
    <t>19,18*2,9 " 1/2kruh restaurace-mokrý bar</t>
  </si>
  <si>
    <t>632325M</t>
  </si>
  <si>
    <t>dodávka - atypické tvarovky z elektroporcelánu pořebných tvarů, délek a tlouštěk</t>
  </si>
  <si>
    <t>1806682175</t>
  </si>
  <si>
    <t>515,254</t>
  </si>
  <si>
    <t>515,254*1,15 'Přepočtené koeficientem množství</t>
  </si>
  <si>
    <t>782191111</t>
  </si>
  <si>
    <t>Příplatek k cenám obkladů stěn z kamene a betonu za plochu do 10 m2 jednotlivě</t>
  </si>
  <si>
    <t>564418542</t>
  </si>
  <si>
    <t>https://podminky.urs.cz/item/CS_URS_2022_02/782191111</t>
  </si>
  <si>
    <t>782191131</t>
  </si>
  <si>
    <t>Příplatek k cenám obkladů stěn z kamene a betonu za vyrovnání nerovného povrchu</t>
  </si>
  <si>
    <t>-503872997</t>
  </si>
  <si>
    <t>https://podminky.urs.cz/item/CS_URS_2022_02/782191131</t>
  </si>
  <si>
    <t>782191141</t>
  </si>
  <si>
    <t>Příplatek k cenám obkladů stěn z kamene a betonu za použití kovových kotev k uchycení obkladu</t>
  </si>
  <si>
    <t>531993797</t>
  </si>
  <si>
    <t>https://podminky.urs.cz/item/CS_URS_2022_02/782191141</t>
  </si>
  <si>
    <t>782991111</t>
  </si>
  <si>
    <t>Obklady z kamene - ostatní práce penetrace podkladu</t>
  </si>
  <si>
    <t>-1991051865</t>
  </si>
  <si>
    <t>https://podminky.urs.cz/item/CS_URS_2022_02/782991111</t>
  </si>
  <si>
    <t>998782102</t>
  </si>
  <si>
    <t>Přesun hmot pro obklady kamenné stanovený z hmotnosti přesunovaného materiálu vodorovná dopravní vzdálenost do 50 m v objektech výšky přes 6 do 12 m</t>
  </si>
  <si>
    <t>-992575076</t>
  </si>
  <si>
    <t>https://podminky.urs.cz/item/CS_URS_2022_02/998782102</t>
  </si>
  <si>
    <t>D.1.1.2.2-I - Opláštění cementotřískovou(vláknitou) deskou výrobků zámečnických Z20 až Z23</t>
  </si>
  <si>
    <t>622272001</t>
  </si>
  <si>
    <t>Montáž zavěšené odvětrávané fasády na ocelové nosné konstrukci z fasádních desek na jednosměrné nosné konstrukci opláštění připevněné mechanickým viditelným spojem, (nýty) stěn bez tepelné izolace</t>
  </si>
  <si>
    <t>1833797463</t>
  </si>
  <si>
    <t>https://podminky.urs.cz/item/CS_URS_2022_02/622272001</t>
  </si>
  <si>
    <t>" obklad cementotřískovými deskami tl. 22mm</t>
  </si>
  <si>
    <t>108,0 " pro Z20</t>
  </si>
  <si>
    <t>57,2 " pro Z21</t>
  </si>
  <si>
    <t>3,0 "pro Z22</t>
  </si>
  <si>
    <t>2,1 "pro Z23</t>
  </si>
  <si>
    <t>59155234M</t>
  </si>
  <si>
    <t>deska cementotřísková tl. 22mm požadovaná projektem</t>
  </si>
  <si>
    <t>587089372</t>
  </si>
  <si>
    <t>170,30</t>
  </si>
  <si>
    <t>170,3*1,25 'Přepočtené koeficientem množství</t>
  </si>
  <si>
    <t>1234669321</t>
  </si>
  <si>
    <t>D.1.1.2.2-J - Ostatní stavební práce (zátopová zkouška a čištění nádrží, vnitřní lešení a plošiny, úklid)</t>
  </si>
  <si>
    <t xml:space="preserve">    9 - Zátopová zkouška</t>
  </si>
  <si>
    <t xml:space="preserve">    95 - Různé dokončovací konstrukce a práce pozemních staveb</t>
  </si>
  <si>
    <t>Zátopová zkouška</t>
  </si>
  <si>
    <t>933901112</t>
  </si>
  <si>
    <t>Zkoušky objektů a vymývání provedení zkoušky vodotěsnosti betonové nádrže jakéhokoliv druhu a tvaru, o obsahu přes 1000 m3</t>
  </si>
  <si>
    <t>1341719410</t>
  </si>
  <si>
    <t>https://podminky.urs.cz/item/CS_URS_2022_02/933901112</t>
  </si>
  <si>
    <t>" množství objemu dle TZ cásti projektu BAZENOVA TECHNOLOGIE</t>
  </si>
  <si>
    <t>2958 " Plavecký bazén</t>
  </si>
  <si>
    <t>117 " Dětskký bazén</t>
  </si>
  <si>
    <t>41 " výřivky</t>
  </si>
  <si>
    <t>8 " vířivky wellness</t>
  </si>
  <si>
    <t>13 " brouzdaliště</t>
  </si>
  <si>
    <t>142 " výplavový kanál</t>
  </si>
  <si>
    <t>-1354187794</t>
  </si>
  <si>
    <t>933901312</t>
  </si>
  <si>
    <t>Zkoušky objektů a vymývání naplnění a vyprázdnění nádrže pro účely vymývací (proplachovací) o obsahu přes 1000 m3</t>
  </si>
  <si>
    <t>-2085533355</t>
  </si>
  <si>
    <t>https://podminky.urs.cz/item/CS_URS_2022_02/933901312</t>
  </si>
  <si>
    <t>-1037279763</t>
  </si>
  <si>
    <t>938901411</t>
  </si>
  <si>
    <t>Dezinfekce nádrže roztokem chlornanu sodného</t>
  </si>
  <si>
    <t>1189148456</t>
  </si>
  <si>
    <t>https://podminky.urs.cz/item/CS_URS_2022_02/938901411</t>
  </si>
  <si>
    <t>-552245121</t>
  </si>
  <si>
    <t>1050*(39/50) " Plavecký bazén</t>
  </si>
  <si>
    <t>102,5 " Dětský bazén</t>
  </si>
  <si>
    <t>23,4 " výřivky</t>
  </si>
  <si>
    <t>3,33 " výřivka wellness</t>
  </si>
  <si>
    <t>32 " brouzdaliště</t>
  </si>
  <si>
    <t>79,8 " výplavový</t>
  </si>
  <si>
    <t>12 " knejpův chodník</t>
  </si>
  <si>
    <t>36 " potápěčský bazén</t>
  </si>
  <si>
    <t>" dle stavebního půdorysu 1PP</t>
  </si>
  <si>
    <t>6,75*7,115 " dojezd tobogánu</t>
  </si>
  <si>
    <t>4,0*2,01 " vedle dojezdu tobogánu</t>
  </si>
  <si>
    <t>(3,3+2,475+0,225)*4,0 " nastup a dojezd divoké řeky</t>
  </si>
  <si>
    <t>952903119</t>
  </si>
  <si>
    <t>Vyčištění objektů čistíren odpadních vod, nádrží, žlabů nebo kanálů Příplatek k ceně za vyčištění prostorů v přes 3,5 m</t>
  </si>
  <si>
    <t>-1784197445</t>
  </si>
  <si>
    <t>https://podminky.urs.cz/item/CS_URS_2022_02/952903119</t>
  </si>
  <si>
    <t>1050*11/50 " Plavecký bazén</t>
  </si>
  <si>
    <t>Montáž lešení řadového trubkového lehkého pracovního s podlahami s provozním zatížením tř. 3 do 200 kg/m2 šířky tř. W12 přes 1,2 do 1,5 m, výšky přes 10 do 25 m</t>
  </si>
  <si>
    <t>1794833936</t>
  </si>
  <si>
    <t>" fasádní lešení pro nové kce</t>
  </si>
  <si>
    <t>(1,5+33,0)*(9,20+13,30)/2</t>
  </si>
  <si>
    <t>24,90*(9,70+10,90)/2</t>
  </si>
  <si>
    <t>(7,60+1,5)*6,95</t>
  </si>
  <si>
    <t>(1,5+33,0+1,5)*4,50 " na střeše bazénu 25m</t>
  </si>
  <si>
    <t>18,70*4,90+7,80*3,80"sál fitness</t>
  </si>
  <si>
    <t>pohled západní</t>
  </si>
  <si>
    <t>PI*3,8*4,4</t>
  </si>
  <si>
    <t>PI*8,2/2*9,9</t>
  </si>
  <si>
    <t>941111232RN</t>
  </si>
  <si>
    <t>Příplatek k lešení řadovému trubkovému lehkému s podlahami š 1,5 m v 25 m za dobu použití po potřebnou dobu dle harmonogramu hlavního zhotovitele nebo jeho subdodavatelů</t>
  </si>
  <si>
    <t>-1562169219</t>
  </si>
  <si>
    <t>Demontáž lešení řadového trubkového lehkého pracovního s podlahami s provozním zatížením tř. 3 do 200 kg/m2 šířky tř. W12 přes 1,2 do 1,5 m, výšky přes 10 do 25 m</t>
  </si>
  <si>
    <t>-271331345</t>
  </si>
  <si>
    <t>-1191611166</t>
  </si>
  <si>
    <t>3561,273*1,05</t>
  </si>
  <si>
    <t>944511211RN</t>
  </si>
  <si>
    <t>Montáž ochranné sítě Příplatek za použití sítě k ceně -1111 za dobu použití po potřebnou dobu dle harmonogramu hlavního zhotovitele nebo jeho subdodavatelů</t>
  </si>
  <si>
    <t>-853544780</t>
  </si>
  <si>
    <t>-1910078802</t>
  </si>
  <si>
    <t>-1927944652</t>
  </si>
  <si>
    <t>"dle tabulky místností</t>
  </si>
  <si>
    <t>" 1PP  01.032</t>
  </si>
  <si>
    <t>1646,35*(13,9-1,8)</t>
  </si>
  <si>
    <t>943211211RN</t>
  </si>
  <si>
    <t>Montáž lešení prostorového rámového lehkého pracovního s podlahami Příplatek za použití lešení za dobu použití dle harmonogramu hlavního zhotovitele nebo jeho subdodavatelů</t>
  </si>
  <si>
    <t>821493202</t>
  </si>
  <si>
    <t>54507058</t>
  </si>
  <si>
    <t>1874753998</t>
  </si>
  <si>
    <t>3421,39" 2NP</t>
  </si>
  <si>
    <t>4256,85 " 1PP</t>
  </si>
  <si>
    <t>-48,00*18,00"odečet volné plochy bazénu</t>
  </si>
  <si>
    <t>2196,84-720 " 1NP</t>
  </si>
  <si>
    <t>1032656055</t>
  </si>
  <si>
    <t>" 1NP na ose 4-8/A-F</t>
  </si>
  <si>
    <t>(6*4)*(6*5)</t>
  </si>
  <si>
    <t>Různé dokončovací konstrukce a práce pozemních staveb</t>
  </si>
  <si>
    <t>870705321</t>
  </si>
  <si>
    <t>2196,84 " 1NP</t>
  </si>
  <si>
    <t>-2580,5"odečet vyčištění přes 4 m</t>
  </si>
  <si>
    <t>952901114</t>
  </si>
  <si>
    <t>Vyčištění budov nebo objektů před předáním do užívání budov bytové nebo občanské výstavby, světlé výšky podlaží přes 4 m</t>
  </si>
  <si>
    <t>1097753046</t>
  </si>
  <si>
    <t>https://podminky.urs.cz/item/CS_URS_2022_02/952901114</t>
  </si>
  <si>
    <t>214,15 " 1PP  01.029</t>
  </si>
  <si>
    <t>1646,35 " 1PP  01.032</t>
  </si>
  <si>
    <t>(6*4)*(6*5)" 1NP na ose 4-8/A-F</t>
  </si>
  <si>
    <t>Přesun hmot pro budovy občanské výstavby</t>
  </si>
  <si>
    <t>2139735432</t>
  </si>
  <si>
    <t>71529190.1</t>
  </si>
  <si>
    <t>Vzduchotěsné utěsnění prostupů rozvodů zařízení konstrukcemi</t>
  </si>
  <si>
    <t>-1346517327</t>
  </si>
  <si>
    <t>(1,5+1,32)*2+2,1*4"m.02.009a</t>
  </si>
  <si>
    <t>15,0"ostatní prostupy</t>
  </si>
  <si>
    <t>HZS1302.1</t>
  </si>
  <si>
    <t>Stavební a zednické přímoci specialistům tzb v jejich soupisech prací neuvedené, popř. jiné přípomoci (bude prováděno se souhlasem zástupce investora, evidováno ve stavebním deníku, fakturováno dle skutečnosti)</t>
  </si>
  <si>
    <t>-830928018</t>
  </si>
  <si>
    <t>D.1.1.2.3 - VÝTAHY</t>
  </si>
  <si>
    <t>dle projektu  část ozn.: D.1.1.2.3 Výtahy</t>
  </si>
  <si>
    <t>M - Práce a dodávky M</t>
  </si>
  <si>
    <t xml:space="preserve">    33-M - Montáže dopravníh zařízení</t>
  </si>
  <si>
    <t>Práce a dodávky M</t>
  </si>
  <si>
    <t>33-M</t>
  </si>
  <si>
    <t>Montáže dopravníh zařízení</t>
  </si>
  <si>
    <t>33-M-001R</t>
  </si>
  <si>
    <t>Výtah V1 NEREZ = D+M ve vstupní hale, osobní výtah lanový, umístění strojovny v šachtě výtahu nad horní stanicí ve 2.NP, nosnost min. 630 kg / 8 osob včetně dopravy imobilních osob, šachetní dveře, vč. prosklené šachty s ocel.kcí v rozsahu dle pd, kotvení, doplňky, detaily</t>
  </si>
  <si>
    <t>1844457085</t>
  </si>
  <si>
    <t>1" D1-1-2-3_4_výtah V1 specifikace</t>
  </si>
  <si>
    <t>33-M-002R</t>
  </si>
  <si>
    <t>Výtah V2 NEREZ = D+M do wellness, vertikální plošina / domovní výtah, umístění pohonu v šachtě výtahu, š.1540mm vnitřní, hl.1560mm vnitřní, nosnost min. 415kg, šachetní dveře, kotvení, doplňky, detaily</t>
  </si>
  <si>
    <t>1763169509</t>
  </si>
  <si>
    <t>1 "D1-1-2-3_5_výtah V2 specifikace</t>
  </si>
  <si>
    <t>33-M-003R</t>
  </si>
  <si>
    <t>Výtah V3 OCEL v RAL = D+M do gastro, vertikální plošina / domovní výtah, umístění pohonu v šachtě výtahu, š.1200mm vnitřní, hl.1800mm vnitřní, nosnost min. 415kg, šachtení dveře, kotvení, doplňky, detaily</t>
  </si>
  <si>
    <t>960101715</t>
  </si>
  <si>
    <t>1 "D1-1-2-3_5_výtah V3 specifikace</t>
  </si>
  <si>
    <t>D.1.1.3.7 - MASKA A ATIKA - ATRIUM WELLNESS</t>
  </si>
  <si>
    <t>311235131</t>
  </si>
  <si>
    <t>Zdivo jednovrstvé z cihel děrovaných broušených na celoplošnou tenkovrstvou maltu, pevnost cihel do P10, tl. zdiva 240 mm</t>
  </si>
  <si>
    <t>-1572367051</t>
  </si>
  <si>
    <t>https://podminky.urs.cz/item/CS_URS_2022_02/311235131</t>
  </si>
  <si>
    <t>D.1.1.3_7 - Řez M-M, N-N - Atika Atria WELLNESS</t>
  </si>
  <si>
    <t>2,695/0,24 " dle PD</t>
  </si>
  <si>
    <t>2002689352</t>
  </si>
  <si>
    <t>" Atika Atria WELLNESS</t>
  </si>
  <si>
    <t>0,1 " dobetonávka panelů dle PD</t>
  </si>
  <si>
    <t>-1743494004</t>
  </si>
  <si>
    <t>10,78 " pro KZS tl. 120mm dle PD</t>
  </si>
  <si>
    <t>7,7 " pro KZS tl. 60mm dle PD</t>
  </si>
  <si>
    <t>622211011</t>
  </si>
  <si>
    <t>Montáž kontaktního zateplení lepením a mechanickým kotvením z polystyrenových desek nebo z kombinovaných desek na vnější stěny, tloušťky desek přes 40 do 80 mm</t>
  </si>
  <si>
    <t>-2080436457</t>
  </si>
  <si>
    <t>https://podminky.urs.cz/item/CS_URS_2022_02/622211011</t>
  </si>
  <si>
    <t>28376441</t>
  </si>
  <si>
    <t>deska z polystyrénu XPS, hrana rovná a strukturovaný povrch 300kPa tl 60mm</t>
  </si>
  <si>
    <t>-1487800441</t>
  </si>
  <si>
    <t>7,7*1,1 "Přepočtené koeficientem množství</t>
  </si>
  <si>
    <t>622211021</t>
  </si>
  <si>
    <t>Montáž kontaktního zateplení lepením a mechanickým kotvením z polystyrenových desek nebo z kombinovaných desek na vnější stěny, tloušťky desek přes 80 do 120 mm</t>
  </si>
  <si>
    <t>-1318412099</t>
  </si>
  <si>
    <t>https://podminky.urs.cz/item/CS_URS_2022_02/622211021</t>
  </si>
  <si>
    <t>28376444</t>
  </si>
  <si>
    <t>deska z polystyrénu XPS, hrana rovná a strukturovaný povrch 300kPa tl 120mm</t>
  </si>
  <si>
    <t>-224506827</t>
  </si>
  <si>
    <t>10,78*1,1 "Přepočtené koeficientem množství</t>
  </si>
  <si>
    <t>1828338645</t>
  </si>
  <si>
    <t>-1523209338</t>
  </si>
  <si>
    <t>" dřevěná kce Atria WELLNESS -kce masky atria</t>
  </si>
  <si>
    <t>5,23/0,2" dle PD</t>
  </si>
  <si>
    <t>63148166</t>
  </si>
  <si>
    <t>deska tepelně izolační minerální provětrávaných fasád λ=0,033-0,035 tl 200mm</t>
  </si>
  <si>
    <t>841753752</t>
  </si>
  <si>
    <t>26,15*1,15 "Přepočtené koeficientem množství</t>
  </si>
  <si>
    <t>713191116</t>
  </si>
  <si>
    <t>Montáž tepelné izolace stavebních konstrukcí - doplňky a konstrukční součásti podlah, stropů vrchem nebo střech překrytím pásem asfaltovým položeném volně se svařovanými spoji</t>
  </si>
  <si>
    <t>-1134328301</t>
  </si>
  <si>
    <t>https://podminky.urs.cz/item/CS_URS_2022_02/713191116</t>
  </si>
  <si>
    <t>16" separační vrstva dle PD</t>
  </si>
  <si>
    <t>62832134</t>
  </si>
  <si>
    <t>pás asfaltový natavitelný oxidovaný tl 4,0mm typu V60 S40 s vložkou ze skleněné rohože, s jemnozrnným minerálním posypem</t>
  </si>
  <si>
    <t>486112798</t>
  </si>
  <si>
    <t>16*1,1655 "Přepočtené koeficientem množství</t>
  </si>
  <si>
    <t>713191133</t>
  </si>
  <si>
    <t>Montáž tepelné izolace stavebních konstrukcí - doplňky a konstrukční součásti podlah, stropů vrchem nebo střech překrytím fólií položenou volně s přelepením spojů</t>
  </si>
  <si>
    <t>145101811</t>
  </si>
  <si>
    <t>https://podminky.urs.cz/item/CS_URS_2022_02/713191133</t>
  </si>
  <si>
    <t>30" dle PD</t>
  </si>
  <si>
    <t>28343111</t>
  </si>
  <si>
    <t>fólie PE nevyztužená pro parotěsnou vrstvu podlah, stěn, stropů a střech nad 200g/m2</t>
  </si>
  <si>
    <t>1479408199</t>
  </si>
  <si>
    <t>30*1,1655 "Přepočtené koeficientem množství</t>
  </si>
  <si>
    <t>998713102</t>
  </si>
  <si>
    <t>Přesun hmot pro izolace tepelné stanovený z hmotnosti přesunovaného materiálu vodorovná dopravní vzdálenost do 50 m v objektech výšky přes 6 m do 12 m</t>
  </si>
  <si>
    <t>975976283</t>
  </si>
  <si>
    <t>https://podminky.urs.cz/item/CS_URS_2022_02/998713102</t>
  </si>
  <si>
    <t>762123210</t>
  </si>
  <si>
    <t>Montáž konstrukce stěn a příček vázaných z fošen, hranolů, hranolků, s použitím ocelových spojek (spojky ve specifikaci), průřezové plochy do 100 cm2</t>
  </si>
  <si>
    <t>728572849</t>
  </si>
  <si>
    <t>https://podminky.urs.cz/item/CS_URS_2022_02/762123210</t>
  </si>
  <si>
    <t>0,046/(0,08*0,08)</t>
  </si>
  <si>
    <t>0,023/(0,04*0,08)</t>
  </si>
  <si>
    <t>0,108/(0,04*0,08)</t>
  </si>
  <si>
    <t>0,172/(0,08*0,04)</t>
  </si>
  <si>
    <t>0,017/(0,04*0,06)</t>
  </si>
  <si>
    <t>61223210</t>
  </si>
  <si>
    <t>hranol konstrukční BSH vrstvený lepený pohledový</t>
  </si>
  <si>
    <t>474237066</t>
  </si>
  <si>
    <t>0,046*1,1</t>
  </si>
  <si>
    <t>0,023*1,1</t>
  </si>
  <si>
    <t>0,108*1,1</t>
  </si>
  <si>
    <t>0,172*1,1</t>
  </si>
  <si>
    <t>0,017*1,1</t>
  </si>
  <si>
    <t>762132135</t>
  </si>
  <si>
    <t>Montáž bednění stěn z hoblovaných prken tl. do 32 mm na sraz</t>
  </si>
  <si>
    <t>-82652200</t>
  </si>
  <si>
    <t>https://podminky.urs.cz/item/CS_URS_2022_02/762132135</t>
  </si>
  <si>
    <t>30 " dle PD</t>
  </si>
  <si>
    <t>61191158M</t>
  </si>
  <si>
    <t>prkno fasádní obkladové sibiřský modřín tl. 21</t>
  </si>
  <si>
    <t>-2107845396</t>
  </si>
  <si>
    <t>30*1,1 "Přepočtené koeficientem množství</t>
  </si>
  <si>
    <t>762195000</t>
  </si>
  <si>
    <t>Spojovací prostředky stěn a příček hřebíky, svory, fixační prkna</t>
  </si>
  <si>
    <t>-1375239703</t>
  </si>
  <si>
    <t>https://podminky.urs.cz/item/CS_URS_2022_02/762195000</t>
  </si>
  <si>
    <t>31197006</t>
  </si>
  <si>
    <t>tyč závitová Pz 4.6 M16</t>
  </si>
  <si>
    <t>1243302947</t>
  </si>
  <si>
    <t>31111008</t>
  </si>
  <si>
    <t>matice přesná šestihranná Pz DIN 934-8 M16</t>
  </si>
  <si>
    <t>100 kus</t>
  </si>
  <si>
    <t>1661289727</t>
  </si>
  <si>
    <t>31120008</t>
  </si>
  <si>
    <t>podložka DIN 125-A ZB D 16mm</t>
  </si>
  <si>
    <t>1138742439</t>
  </si>
  <si>
    <t>762431210</t>
  </si>
  <si>
    <t>Obložení stěn montáž deskami z dřevovláknitých hmot včetně tvarování a úpravy pro olištování spár tvrdými</t>
  </si>
  <si>
    <t>-573144926</t>
  </si>
  <si>
    <t>https://podminky.urs.cz/item/CS_URS_2022_02/762431210</t>
  </si>
  <si>
    <t>37,44 " dle PD</t>
  </si>
  <si>
    <t>60621154</t>
  </si>
  <si>
    <t>překližka vodovzdorná protiskl/hladká bříza tl 21mm</t>
  </si>
  <si>
    <t>-359971484</t>
  </si>
  <si>
    <t>37,44*1,15 "Přepočtené koeficientem množství</t>
  </si>
  <si>
    <t>762439001</t>
  </si>
  <si>
    <t>Obložení stěn montáž roštu podkladového</t>
  </si>
  <si>
    <t>-960038467</t>
  </si>
  <si>
    <t>https://podminky.urs.cz/item/CS_URS_2022_02/762439001</t>
  </si>
  <si>
    <t>60,6 " dle PD</t>
  </si>
  <si>
    <t>60514103</t>
  </si>
  <si>
    <t>řezivo jehličnaté lať 30x50mm</t>
  </si>
  <si>
    <t>984263569</t>
  </si>
  <si>
    <t>60,600*0,05*0,03*1,1</t>
  </si>
  <si>
    <t>953961214</t>
  </si>
  <si>
    <t>Kotvy chemické s vyvrtáním otvoru do betonu, železobetonu nebo tvrdého kamene chemická patrona, velikost M 16, hloubka 125 mm</t>
  </si>
  <si>
    <t>-2079932030</t>
  </si>
  <si>
    <t>https://podminky.urs.cz/item/CS_URS_2022_02/953961214</t>
  </si>
  <si>
    <t>953965131</t>
  </si>
  <si>
    <t>Kotvy chemické s vyvrtáním otvoru kotevní šrouby pro chemické kotvy, velikost M 16, délka 190 mm</t>
  </si>
  <si>
    <t>-1334751471</t>
  </si>
  <si>
    <t>https://podminky.urs.cz/item/CS_URS_2022_02/953965131</t>
  </si>
  <si>
    <t>998762102</t>
  </si>
  <si>
    <t>Přesun hmot pro konstrukce tesařské stanovený z hmotnosti přesunovaného materiálu vodorovná dopravní vzdálenost do 50 m v objektech výšky přes 6 do 12 m</t>
  </si>
  <si>
    <t>-2104435895</t>
  </si>
  <si>
    <t>https://podminky.urs.cz/item/CS_URS_2022_02/998762102</t>
  </si>
  <si>
    <t>783201403</t>
  </si>
  <si>
    <t>Příprava podkladu tesařských konstrukcí před provedením nátěru oprášení</t>
  </si>
  <si>
    <t>2125635993</t>
  </si>
  <si>
    <t>https://podminky.urs.cz/item/CS_URS_2022_02/783201403</t>
  </si>
  <si>
    <t>30*2*1,075 " dle PD</t>
  </si>
  <si>
    <t>783218111</t>
  </si>
  <si>
    <t>Lazurovací nátěr tesařských konstrukcí dvojnásobný syntetický</t>
  </si>
  <si>
    <t>1615969061</t>
  </si>
  <si>
    <t>https://podminky.urs.cz/item/CS_URS_2022_02/783218111</t>
  </si>
  <si>
    <t>D.1.1.4 - PODHLEDY</t>
  </si>
  <si>
    <t>D.1.1.4.1 - Kovové a dřevěné podhledy (AL lamely, tahokov, dřev.lamely na kov.roštu)</t>
  </si>
  <si>
    <t>763111357</t>
  </si>
  <si>
    <t>Příčka ze sádrokartonových desek s nosnou konstrukcí z jednoduchých ocelových profilů UW, CW jednoduše opláštěná deskou impregnovanou se skelnou výztuží GM-FH1 tl. 12,5 mm s izolací, EI 45, příčka tl. 75 mm, profil 50, Rw do 46 dB</t>
  </si>
  <si>
    <t>-2053870741</t>
  </si>
  <si>
    <t>https://podminky.urs.cz/item/CS_URS_2022_02/763111357</t>
  </si>
  <si>
    <t>" AL pohledové lamely 40x80</t>
  </si>
  <si>
    <t>" mč.01.001 v prostoru schodiště podhled pro SDK pomocna ocel.kce</t>
  </si>
  <si>
    <t>4,965*0,63</t>
  </si>
  <si>
    <t>7631117</t>
  </si>
  <si>
    <t>Příplatek k SDK - ukončení příčky ve volném prostoru</t>
  </si>
  <si>
    <t>2012457006</t>
  </si>
  <si>
    <t xml:space="preserve">" 01.001 v prostoru schodiště podhled </t>
  </si>
  <si>
    <t>(4,965+0,63*2)</t>
  </si>
  <si>
    <t>7631118</t>
  </si>
  <si>
    <t>Příplatek k SDK - základní penetrační nátěr (oboustranný)</t>
  </si>
  <si>
    <t>-412077392</t>
  </si>
  <si>
    <t>4,965*0,63*2</t>
  </si>
  <si>
    <t>0,63*0,08*2</t>
  </si>
  <si>
    <t>7631119</t>
  </si>
  <si>
    <t>Přípaltek k SDK - ochrana rohů úhelníky pozinkované</t>
  </si>
  <si>
    <t>1841200704</t>
  </si>
  <si>
    <t>" vč. D.1.1.2 6a - 1PP</t>
  </si>
  <si>
    <t>" 01.001 v prostoru schodiště podhled</t>
  </si>
  <si>
    <t>4,9652</t>
  </si>
  <si>
    <t>0,63*2*2</t>
  </si>
  <si>
    <t>998763301</t>
  </si>
  <si>
    <t>Přesun hmot pro konstrukce montované z desek sádrokartonových, sádrovláknitých, cementovláknitých nebo cementových stanovený z hmotnosti přesunovaného materiálu vodorovná dopravní vzdálenost do 50 m v objektech výšky do 6 m</t>
  </si>
  <si>
    <t>870759973</t>
  </si>
  <si>
    <t>https://podminky.urs.cz/item/CS_URS_2022_02/998763301</t>
  </si>
  <si>
    <t>767995111</t>
  </si>
  <si>
    <t>Montáž ostatních atypických zámečnických konstrukcí hmotnosti do 5 kg</t>
  </si>
  <si>
    <t>1886187056</t>
  </si>
  <si>
    <t>https://podminky.urs.cz/item/CS_URS_2022_02/767995111</t>
  </si>
  <si>
    <t>" 01.001 v prostoru schodiště pomocná ok z JACKl 25x25x3 = 1,9kg/bm</t>
  </si>
  <si>
    <t>detail D1 a D2</t>
  </si>
  <si>
    <t>1,9*(0,4+0,59)*9</t>
  </si>
  <si>
    <t>14550222</t>
  </si>
  <si>
    <t>profil ocelový svařovaný jakost S235 průřez čtvercový 25x25x3mm</t>
  </si>
  <si>
    <t>359061328</t>
  </si>
  <si>
    <t>16,929/1000</t>
  </si>
  <si>
    <t>767-1-R001</t>
  </si>
  <si>
    <t>Montáž a dodávka kovových lamelových profilů vel.40x80mm vč.systémových prvků a detailů</t>
  </si>
  <si>
    <t>-1974826808</t>
  </si>
  <si>
    <t>Poznámka k položce:_x000D_
Kkovové lamely s otevřeným nebo uzavřeným koncem 80x40-3000mm RAL 3000, komponenty úprava povrchu C3H v souladu s ČSN EN ISO 12944-6: 1998, na závěsný kanál CD profil, kvaita dle TAIM. MJ = plocha podlah dle tabulek místností, pozor při kalkulaci ceny na rozvinuté šířky či šikmé podhledy.</t>
  </si>
  <si>
    <t>"mč.01.001"50,14</t>
  </si>
  <si>
    <t>"mč.01.003"76,24</t>
  </si>
  <si>
    <t>"mč.01.004"670,03-1,95*9,78</t>
  </si>
  <si>
    <t>"mč.01.006"43,21</t>
  </si>
  <si>
    <t>"mč.01.036"78,55</t>
  </si>
  <si>
    <t>"mč.01.046"37,86</t>
  </si>
  <si>
    <t>"mč.01.052"35,03</t>
  </si>
  <si>
    <t>767-2-R001</t>
  </si>
  <si>
    <t>Montáž a dodávka podhledu z tahokovu o mřížce 62x23x2,5mm vč. povrchové úpravy, systémových prvků a detailů</t>
  </si>
  <si>
    <t>-1820897181</t>
  </si>
  <si>
    <t>Poznámka k položce:_x000D_
kazeta podhledová s ochr.proti pádu kazet šxd: 600/800/1000/1200 x 1200mm, tahokov 62x23x3,0x2,5mm, délka oka 62mm rovnoběžně s šířkou 1200mm, RAL 9010, komponenty úprava povrchu C4H v souladu s ČSN EN ISO 12944-6: 1998, na zav.kan.CD prof., tř.hořlavosti. MJ = plocha podlah dle tabulek místností, pozor při kalkulaci ceny na rozvinuté šířky či šikmé podhledy.</t>
  </si>
  <si>
    <t>" dětský bazén a bazénová hala</t>
  </si>
  <si>
    <t xml:space="preserve">"mč. 01.029"(2,4+2,45)*12,45*1,1 </t>
  </si>
  <si>
    <t>"mč.01.032"(61,0-4,0*2)*(32,5-4,0*2)</t>
  </si>
  <si>
    <t xml:space="preserve">"mč.01.032"(61,0+32,5)*2*1,16 </t>
  </si>
  <si>
    <t xml:space="preserve">"mč.01.032"(61,0+32,5)*2*4,13 </t>
  </si>
  <si>
    <t>"mč. 01.101"65,54</t>
  </si>
  <si>
    <t>"mč. 01.104"71,84</t>
  </si>
  <si>
    <t>767-3-R001</t>
  </si>
  <si>
    <t>Montáž a dodávka lamelového podhledu z dřevěných hoblovaných KVH hranolů profil 40x80mm vč.systémových prvků a detailů</t>
  </si>
  <si>
    <t>1274549154</t>
  </si>
  <si>
    <t xml:space="preserve">" pohledové dřevěné lamely </t>
  </si>
  <si>
    <t>"mč. 01.091"133,14</t>
  </si>
  <si>
    <t>"mč.01.002"160,79</t>
  </si>
  <si>
    <t xml:space="preserve">"mč. 01.003+01.004"37,99+17,86 </t>
  </si>
  <si>
    <t xml:space="preserve">"mč. 01.006+01.007"34,84+24,33 </t>
  </si>
  <si>
    <t xml:space="preserve">"mč. 01.011+01.012"28,37+27,2 </t>
  </si>
  <si>
    <t xml:space="preserve">"mč. 01.017+01.017b"97,11+14,83 </t>
  </si>
  <si>
    <t xml:space="preserve">"mč. 01.018+01.018b+01.019"16,76+7,84+25,41 </t>
  </si>
  <si>
    <t xml:space="preserve">"mč. 01.034+01.036+01.038"54,32+44,46+25,91 </t>
  </si>
  <si>
    <t xml:space="preserve">"mč. 01.040a+b+c"8,22+9,38+6,41 </t>
  </si>
  <si>
    <t>"mč.01.042"6,7</t>
  </si>
  <si>
    <t>"mč.01.052a"26,33</t>
  </si>
  <si>
    <t xml:space="preserve">"mč. 01.065+01.066+01.067+01.068a+01.069"6,28+14,51+58,88+228,08+11,08 </t>
  </si>
  <si>
    <t>"mč.01.89"18,19</t>
  </si>
  <si>
    <t>"mč.01.90"202,51</t>
  </si>
  <si>
    <t>"mč.01.91"22,08</t>
  </si>
  <si>
    <t>108994178</t>
  </si>
  <si>
    <t>783113121</t>
  </si>
  <si>
    <t>Napouštěcí nátěr truhlářských konstrukcí dvojnásobný fungicidní syntetický</t>
  </si>
  <si>
    <t>-1046596324</t>
  </si>
  <si>
    <t>https://podminky.urs.cz/item/CS_URS_2022_02/783113121</t>
  </si>
  <si>
    <t>(1369,815*8,416)*(0,08+0,04)*2*1,1</t>
  </si>
  <si>
    <t>783114101</t>
  </si>
  <si>
    <t>Základní nátěr truhlářských konstrukcí jednonásobný syntetický</t>
  </si>
  <si>
    <t>-88607958</t>
  </si>
  <si>
    <t>https://podminky.urs.cz/item/CS_URS_2022_02/783114101</t>
  </si>
  <si>
    <t>783117101</t>
  </si>
  <si>
    <t>Krycí nátěr truhlářských konstrukcí jednonásobný syntetický</t>
  </si>
  <si>
    <t>304696845</t>
  </si>
  <si>
    <t>https://podminky.urs.cz/item/CS_URS_2022_02/783117101</t>
  </si>
  <si>
    <t>-461132666</t>
  </si>
  <si>
    <t>(0,025*4)*(0,4+0,59)*9*1,1</t>
  </si>
  <si>
    <t>783314101</t>
  </si>
  <si>
    <t>Základní nátěr zámečnických konstrukcí jednonásobný syntetický</t>
  </si>
  <si>
    <t>-511859657</t>
  </si>
  <si>
    <t>https://podminky.urs.cz/item/CS_URS_2022_02/783314101</t>
  </si>
  <si>
    <t>-1033155863</t>
  </si>
  <si>
    <t>-1134170451</t>
  </si>
  <si>
    <t>D.1.1.4.2 - Podhledy montované konstrukce z lehkých materiálů (folie, akustické, SDK, Al)</t>
  </si>
  <si>
    <t>71311119R</t>
  </si>
  <si>
    <t>Systémová kompletní montáž a dodávka stopů z transluncetní napínané stropní polyvinylové folie tl. 0,18mm (objemová hmotnost (180g/m2) v bílém odstínu</t>
  </si>
  <si>
    <t>2002306083</t>
  </si>
  <si>
    <t>" mč. 1.090" 14,95*3,0</t>
  </si>
  <si>
    <t>714121002</t>
  </si>
  <si>
    <t>Montáž akustických minerálních panelů podstropních nárazuvzdorných zavěšených na viditelný rošt odolnosti proti nárazu třídy 1A</t>
  </si>
  <si>
    <t>-1173053641</t>
  </si>
  <si>
    <t>https://podminky.urs.cz/item/CS_URS_2022_02/714121002</t>
  </si>
  <si>
    <t>mč. 01.029</t>
  </si>
  <si>
    <t>2,7*2,1*4</t>
  </si>
  <si>
    <t>(2,7/2+2,425+2,7*2)*(2,1/2+1,2+0,6+1,2+2,1/2)</t>
  </si>
  <si>
    <t>13,2*0,9</t>
  </si>
  <si>
    <t>1,8*(0,57+4,535+0,59+4,535)*2</t>
  </si>
  <si>
    <t>59036180</t>
  </si>
  <si>
    <t>panel akustický akustický stropní s vyztuženým povrchem tl 40mm</t>
  </si>
  <si>
    <t>-906987335</t>
  </si>
  <si>
    <t>" mč. 01.029 dětský bazén</t>
  </si>
  <si>
    <t>69,473</t>
  </si>
  <si>
    <t>69,473*1,05 'Přepočtené koeficientem množství</t>
  </si>
  <si>
    <t>59036133.1</t>
  </si>
  <si>
    <t>akustický podhled v minimální tloušťce 19 mm, skrytá hrana</t>
  </si>
  <si>
    <t>1046073202</t>
  </si>
  <si>
    <t>bližší info viz výkres D.1.1.2.6a</t>
  </si>
  <si>
    <t>48,708</t>
  </si>
  <si>
    <t>48,708*1,05 'Přepočtené koeficientem množství</t>
  </si>
  <si>
    <t>1985186233</t>
  </si>
  <si>
    <t xml:space="preserve">bazén hala </t>
  </si>
  <si>
    <t>"mč.01.032" 1646,35</t>
  </si>
  <si>
    <t>59036133.2</t>
  </si>
  <si>
    <t xml:space="preserve">akustický podhled v minimální tloušťce 19 mm, viditelná hrana, černý </t>
  </si>
  <si>
    <t>1953985249</t>
  </si>
  <si>
    <t>bližší info viz D1-1-2_5c</t>
  </si>
  <si>
    <t>1646,35</t>
  </si>
  <si>
    <t>1646,35*1,05 'Přepočtené koeficientem množství</t>
  </si>
  <si>
    <t>-48217342</t>
  </si>
  <si>
    <t>763231231</t>
  </si>
  <si>
    <t>Podhled ze sádrovláknitých desek dvouvrstvá zavěšená spodní konstrukce z ocelových profilů CD, UD dvojitě opláštěná deskami protipožárními tl. 2 x 15 mm, výška konstrukce 85 mm, bez izolace, EI Z 60</t>
  </si>
  <si>
    <t>2079009007</t>
  </si>
  <si>
    <t>https://podminky.urs.cz/item/CS_URS_2022_02/763231231</t>
  </si>
  <si>
    <t>1PP</t>
  </si>
  <si>
    <t>"mč.01.051"26,2</t>
  </si>
  <si>
    <t>-1176145761</t>
  </si>
  <si>
    <t xml:space="preserve">"mč. část 01.004"9,805*1,97 </t>
  </si>
  <si>
    <t xml:space="preserve">"mč. 01.008-010"13,99+7,1+9,43 </t>
  </si>
  <si>
    <t>"mč. 01.011"35,75</t>
  </si>
  <si>
    <t>"mč. 01.012"17,84</t>
  </si>
  <si>
    <t>"mč. 01.014"27,73</t>
  </si>
  <si>
    <t xml:space="preserve">"mč. 01.016-025"17,55+12,32+18,4+11,82+14,15+8,27+21,46+17,33+12+13,04 </t>
  </si>
  <si>
    <t xml:space="preserve">"mč. 01.027-027b"16,38+5,61+10,61 </t>
  </si>
  <si>
    <t xml:space="preserve">"mč. 01.029"13,2*11,125 </t>
  </si>
  <si>
    <t xml:space="preserve">"mč. 01.032"3,55*32,5+5,81*3,01 </t>
  </si>
  <si>
    <t xml:space="preserve">" část 01.032 u mč. 01.057+058"2,85*(2,15+2,69) </t>
  </si>
  <si>
    <t>" 01.034"164,04</t>
  </si>
  <si>
    <t>"mč. 01.035"9,93</t>
  </si>
  <si>
    <t xml:space="preserve">"mč. 01.030+031"1,5*10,9 </t>
  </si>
  <si>
    <t xml:space="preserve">" 01.030+031"2,09*10,9 </t>
  </si>
  <si>
    <t xml:space="preserve">"mč. 01.030+031"(0,35+0,2+0,18)*10,9 </t>
  </si>
  <si>
    <t xml:space="preserve">"mč. 01.037+038+039"5,87+30,86+9,98 </t>
  </si>
  <si>
    <t xml:space="preserve">"mč. 01.040+041"10,43+11,43 </t>
  </si>
  <si>
    <t xml:space="preserve">"mč. 01.043+044+045"8,69+7,75+10,89 </t>
  </si>
  <si>
    <t xml:space="preserve">"mč. 01.047 až 050"11,31+17,93+9,55+1,83+14,03 </t>
  </si>
  <si>
    <t xml:space="preserve">"mč. 01.053 až 056"8,27+7,38+10,59+6,78 </t>
  </si>
  <si>
    <t>"mč. 01.059"0</t>
  </si>
  <si>
    <t xml:space="preserve">"mč. 01.060-069"18,7+18+17,19+16,84+1,26+1,35+26,56 </t>
  </si>
  <si>
    <t xml:space="preserve">"mč. 01.072-075"3,79+10,07+6,03+8,04 </t>
  </si>
  <si>
    <t xml:space="preserve">"mč. 01.078-082"8,24+3,23+2,01+14,62+32,91 </t>
  </si>
  <si>
    <t xml:space="preserve">"mč. 01.092-095"3,26+1,32+5,19+4,73 </t>
  </si>
  <si>
    <t xml:space="preserve">"mč. 01.097-099a"5,88+1,48+22,28 </t>
  </si>
  <si>
    <t>"mč. 01.099b"2,97</t>
  </si>
  <si>
    <t>"mč. 01.099c"2,05</t>
  </si>
  <si>
    <t xml:space="preserve">"mč. 1.008-010"3,71+1,03+1,61 </t>
  </si>
  <si>
    <t xml:space="preserve">"mč. 1.013-016"4,2+1,81+10,38+13,72 </t>
  </si>
  <si>
    <t>"mč. 1.018c"5,77</t>
  </si>
  <si>
    <t>"mč. 1.021-026"5,25+3,96+2,25+5,71+2,34+4,33</t>
  </si>
  <si>
    <t xml:space="preserve">"mč. 1.027-029"12,8+3,12+3,99 </t>
  </si>
  <si>
    <t>"mč. 1.033"14</t>
  </si>
  <si>
    <t xml:space="preserve">"mč. 1.044+045 "13,77+6,3 </t>
  </si>
  <si>
    <t xml:space="preserve">"mč. 1.047-051 "5,45+4,65+7,89+4,6+6,4 </t>
  </si>
  <si>
    <t xml:space="preserve">"mč. 1.053-1.064"29,88+6,37+6,39+7,3+7,74+3,52+5,27+2,58+3,53+4,81+2,49 </t>
  </si>
  <si>
    <t>" 1.070-074 "1,74+1,56+1,57+1,6+6,81</t>
  </si>
  <si>
    <t xml:space="preserve">" 1.075-077"10,58+15,4+5,5 </t>
  </si>
  <si>
    <t xml:space="preserve">"mč. 1.079+1.080"14,7+9,91 </t>
  </si>
  <si>
    <t xml:space="preserve">"mč. 1.082 - 088"6,68+4,69+2,46+12,84+5,29+6,04+26,51 </t>
  </si>
  <si>
    <t>"mč. 1.092 "38,05</t>
  </si>
  <si>
    <t xml:space="preserve">" 1.093-1.097"7,75+9,82+4,71+1,44+1,38 </t>
  </si>
  <si>
    <t>"mč. 1.098 "19,05</t>
  </si>
  <si>
    <t>"mč. 1.099"1,72</t>
  </si>
  <si>
    <t>"mč. 1.100 "56,16</t>
  </si>
  <si>
    <t>"mč. 1.102"108,9</t>
  </si>
  <si>
    <t>"mč. 1.103"58,67</t>
  </si>
  <si>
    <t>"mč. 1.105"10,89</t>
  </si>
  <si>
    <t>7631315</t>
  </si>
  <si>
    <t>Příplatek SDK - napojení na jiný druh podhledu</t>
  </si>
  <si>
    <t>432309193</t>
  </si>
  <si>
    <t>" část mč.01.004" (9,805+1,97)*2</t>
  </si>
  <si>
    <t>7631316</t>
  </si>
  <si>
    <t>Příplatek SDK - základní penetrační nátěr</t>
  </si>
  <si>
    <t>-1549757909</t>
  </si>
  <si>
    <t>dle podhledu</t>
  </si>
  <si>
    <t>26,2+1927,571</t>
  </si>
  <si>
    <t>7631317</t>
  </si>
  <si>
    <t>Příplatek SDK - skokové změny výšky podhledu přes 0,5 m</t>
  </si>
  <si>
    <t>235339077</t>
  </si>
  <si>
    <t>" dle TZ a výkresů a tabulek</t>
  </si>
  <si>
    <t>" místnosti 1PP</t>
  </si>
  <si>
    <t>13,99+7,1+9,43 " 01.008-010 POZOR SDK podhled s osazením</t>
  </si>
  <si>
    <t>17,84 " 01.012 POZOR SDK podhled s odsazením dále jen - dtto</t>
  </si>
  <si>
    <t>27,73 " 01.014 dtto</t>
  </si>
  <si>
    <t>17,55+12,32+18,4+11,82+14,15+8,27+21,46+17,33+12+13,04 " 01.016-025 dtto</t>
  </si>
  <si>
    <t>16,38+5,61+10,61 " 01.027-027b dtto</t>
  </si>
  <si>
    <t xml:space="preserve">1,5*10,9 " 01.030+031 šikmý podhled </t>
  </si>
  <si>
    <t xml:space="preserve">(0,35+0,2+0,18)*10,9 " 01.030+031 svislý podhled </t>
  </si>
  <si>
    <t>10,43+11,43 " 01.040+041 dtto</t>
  </si>
  <si>
    <t>11,31+17,93+9,55+1,83+14,03 " 01.047 až 050 dtto</t>
  </si>
  <si>
    <t>8,27+7,38+10,59+6,78 " 01.053 až 056 dtto</t>
  </si>
  <si>
    <t>3,26+1,32+5,19+4,73 " 01.092-095 dtto</t>
  </si>
  <si>
    <t>5,88+1,48+22,28 " 01.097-099a dtto</t>
  </si>
  <si>
    <t>2,05 " 099c dtto</t>
  </si>
  <si>
    <t>" místnosti 1NP</t>
  </si>
  <si>
    <t>4,2+1,81+10,38+13,72 " 1.013-016 POZOR SDK podhled s odsazením, dále jen - dtto</t>
  </si>
  <si>
    <t>5,77 " 1.018c dtto</t>
  </si>
  <si>
    <t>13,77+6,3 " 1.044+045 dtto</t>
  </si>
  <si>
    <t>5,45+4,65+7,89+4,6+6,4 " 1.047-051 dtto</t>
  </si>
  <si>
    <t>1,74+1,56+1,57+1,6+6,81" 1.070-074 dtto</t>
  </si>
  <si>
    <t>38,05 " 1.092 dtto</t>
  </si>
  <si>
    <t>19,05 " 1.098 dtto</t>
  </si>
  <si>
    <t>56,16 " 1.100 dtto</t>
  </si>
  <si>
    <t>58,67 " 1.103 dtto</t>
  </si>
  <si>
    <t>7631318</t>
  </si>
  <si>
    <t>Příplatek SDK - čelo pro kazetové pohledy (F lišta) tl. 12,5 mm</t>
  </si>
  <si>
    <t>-1758669342</t>
  </si>
  <si>
    <t>7631319</t>
  </si>
  <si>
    <t>Příplatek k cenám za plochu do 3 m2 jednotlivě</t>
  </si>
  <si>
    <t>1702325165</t>
  </si>
  <si>
    <t>1,83 " 01.049b</t>
  </si>
  <si>
    <t xml:space="preserve">1,26+1,35 " 01.067+068 </t>
  </si>
  <si>
    <t>2,01 " 01.080</t>
  </si>
  <si>
    <t>1,32" 01.093</t>
  </si>
  <si>
    <t>1,48 " 01.098</t>
  </si>
  <si>
    <t>2,97 " 01.099b</t>
  </si>
  <si>
    <t>2,05 " 01.099c</t>
  </si>
  <si>
    <t>1,03+1,61 " 1.009+010</t>
  </si>
  <si>
    <t>1,81 " 1.014</t>
  </si>
  <si>
    <t>2,25+2,34" 1.023+025</t>
  </si>
  <si>
    <t>2,58+2,49 " 1.061+1.064</t>
  </si>
  <si>
    <t>1,74+1,56+1,57+1,6" 1.070-073</t>
  </si>
  <si>
    <t>2,46 " 1.084</t>
  </si>
  <si>
    <t>1,44+1,38 " 1.096+1.097</t>
  </si>
  <si>
    <t>1,72 " 1.099</t>
  </si>
  <si>
    <t>7631321</t>
  </si>
  <si>
    <t>Příplatek k cenám za rovinnost kvality speciální tmelení kvality Q3</t>
  </si>
  <si>
    <t>2131400899</t>
  </si>
  <si>
    <t>1927,571+26,2</t>
  </si>
  <si>
    <t>1755588991</t>
  </si>
  <si>
    <t>f_P011</t>
  </si>
  <si>
    <t>plocha příček 11.</t>
  </si>
  <si>
    <t>97,2</t>
  </si>
  <si>
    <t>f_P012</t>
  </si>
  <si>
    <t>plocha příček 12.</t>
  </si>
  <si>
    <t>54,6</t>
  </si>
  <si>
    <t>f_P013</t>
  </si>
  <si>
    <t>plocha příček-zdí 13.</t>
  </si>
  <si>
    <t>D.1.1.5 - VÝROBKY</t>
  </si>
  <si>
    <t>D.1.1.5.1 - Stěny a překlady, betonové sokly</t>
  </si>
  <si>
    <t xml:space="preserve">Dle tabulky stěn a překladů z projektu D.1.1.5_01 a dle legendy materiálů. Kompletní provedení v souladu s požadavky projektu a jeho textových a výkresových částí (TZ a půdorysy, řezy, detaily, výpisy...). </t>
  </si>
  <si>
    <t xml:space="preserve">    767 - Konstrukce zámečnické (jedn.ceny zahrnují mtž a dodávku, povrch.úpravu,kotvení,doplňky,přesun hmot)</t>
  </si>
  <si>
    <t>275313811</t>
  </si>
  <si>
    <t>Základy z betonu prostého patky a bloky z betonu kamenem neprokládaného tř. C 25/30</t>
  </si>
  <si>
    <t>-952285808</t>
  </si>
  <si>
    <t>https://podminky.urs.cz/item/CS_URS_2022_02/275313811</t>
  </si>
  <si>
    <t>m.02.002</t>
  </si>
  <si>
    <t>0,70*0,85*0,30</t>
  </si>
  <si>
    <t>1,90*1,97*0,20</t>
  </si>
  <si>
    <t>2,21*2,01*0,20</t>
  </si>
  <si>
    <t>6*0,70*0,50*0,30</t>
  </si>
  <si>
    <t>0,70*0,50*0,10</t>
  </si>
  <si>
    <t>1,00*0,50*0,10</t>
  </si>
  <si>
    <t>1,40*1,40*0,50</t>
  </si>
  <si>
    <t>(10,15*0,20+4,30*0,78)*0,55</t>
  </si>
  <si>
    <t>1,88*1,50*0,55</t>
  </si>
  <si>
    <t>2*3,00*1,35*0,20+2*0,60*0,60*0,45"02.017</t>
  </si>
  <si>
    <t>m.02.020</t>
  </si>
  <si>
    <t>8,60*0,30*1,10</t>
  </si>
  <si>
    <t>0,70*1,60*0,20</t>
  </si>
  <si>
    <t>1,76*4,405*0,20</t>
  </si>
  <si>
    <t>0,70*1,10*0,21</t>
  </si>
  <si>
    <t>2,26*2,05*0,20</t>
  </si>
  <si>
    <t>4*0,60*0,70*0,10"02.024</t>
  </si>
  <si>
    <t>275351121</t>
  </si>
  <si>
    <t>Bednění základů patek zřízení</t>
  </si>
  <si>
    <t>-1796978207</t>
  </si>
  <si>
    <t>https://podminky.urs.cz/item/CS_URS_2022_02/275351121</t>
  </si>
  <si>
    <t>(0,70+0,85)*2*0,30</t>
  </si>
  <si>
    <t>(1,90+1,97)*2*0,20</t>
  </si>
  <si>
    <t>(2,21+2,01)*2*0,20</t>
  </si>
  <si>
    <t>6*(0,70+0,50)*2*0,30</t>
  </si>
  <si>
    <t>(0,70+0,50)*2*0,10</t>
  </si>
  <si>
    <t>(1,00+0,50)*2*0,10</t>
  </si>
  <si>
    <t>1,40*4*0,50</t>
  </si>
  <si>
    <t>(10,15+0,20+4,30+0,78)*2*0,55</t>
  </si>
  <si>
    <t>(1,88+1,50)*2*0,55</t>
  </si>
  <si>
    <t>2*(3,00+1,35)*2*0,20+2*0,60*4*0,45"02.017</t>
  </si>
  <si>
    <t>(8,60+0,30)*2*1,10</t>
  </si>
  <si>
    <t>(0,70+1,60)*2*0,20</t>
  </si>
  <si>
    <t>(1,76+4,405)*2*0,20</t>
  </si>
  <si>
    <t>(0,70+1,10)*2*0,21</t>
  </si>
  <si>
    <t>(2,26*2,05)*2*0,20</t>
  </si>
  <si>
    <t>4*(0,60+0,70)*2*0,10"02.024</t>
  </si>
  <si>
    <t>275351122</t>
  </si>
  <si>
    <t>Bednění základů patek odstranění</t>
  </si>
  <si>
    <t>1971223268</t>
  </si>
  <si>
    <t>https://podminky.urs.cz/item/CS_URS_2022_02/275351122</t>
  </si>
  <si>
    <t>311235121</t>
  </si>
  <si>
    <t>Zdivo jednovrstvé z cihel děrovaných broušených na celoplošnou tenkovrstvou maltu, pevnost cihel do P10, tl. zdiva 200 mm</t>
  </si>
  <si>
    <t>-227297454</t>
  </si>
  <si>
    <t>https://podminky.urs.cz/item/CS_URS_2022_02/311235121</t>
  </si>
  <si>
    <t>" dle tabulky stěn a překladů z projektu D.1.1.5_01 a dle legendy materiálů - platí pro všechny položky</t>
  </si>
  <si>
    <t>" v souladu s požadavky projektu a jeho textových a výkresových částí (TZ a půdorysy, řezy, detaily, výpisy...) - platí pro všechny položky</t>
  </si>
  <si>
    <t>zdivo z broušených keramických dutinových bloků pevnosti P10 MPa a tloušťky 200 mm na systémovou maltu pro tenké spáry</t>
  </si>
  <si>
    <t>25  "W127 stěny 1PP</t>
  </si>
  <si>
    <t>3,20*1,80"v prostoru mč. 01.013 nucené sprchy</t>
  </si>
  <si>
    <t>311235161</t>
  </si>
  <si>
    <t>Zdivo jednovrstvé z cihel děrovaných broušených na celoplošnou tenkovrstvou maltu, pevnost cihel přes P10 do P15, tl. zdiva 300 mm</t>
  </si>
  <si>
    <t>116829367</t>
  </si>
  <si>
    <t>https://podminky.urs.cz/item/CS_URS_2022_02/311235161</t>
  </si>
  <si>
    <t>(0,805*1,20+0,63*(1,20+1,77)/2)"1.NP 1/L</t>
  </si>
  <si>
    <t>311238931</t>
  </si>
  <si>
    <t>Založení zdiva z broušených cihel na zakládací maltu, tlouštky zdiva přes 150 do 175 mm</t>
  </si>
  <si>
    <t>-936585881</t>
  </si>
  <si>
    <t>https://podminky.urs.cz/item/CS_URS_2022_02/311238931</t>
  </si>
  <si>
    <t>Dle podmínek úrs náklady na založení zdiva se zvýšenými nároky na přesnost.</t>
  </si>
  <si>
    <t>83,0/3,0"W101</t>
  </si>
  <si>
    <t>45,0/3,0"W102</t>
  </si>
  <si>
    <t>680,0/3,35"W104</t>
  </si>
  <si>
    <t>36,0/3,35"W105</t>
  </si>
  <si>
    <t>426,0/3,35"W106</t>
  </si>
  <si>
    <t>579,0/3,35"W109</t>
  </si>
  <si>
    <t>106,0/2,35"W112</t>
  </si>
  <si>
    <t>12,0/2,35 "W113</t>
  </si>
  <si>
    <t>57,0/2,85"W114</t>
  </si>
  <si>
    <t>9,0/2,85"W115</t>
  </si>
  <si>
    <t>164,0/4,10"W116</t>
  </si>
  <si>
    <t>139,0/4,10"W117</t>
  </si>
  <si>
    <t>25,0/3,75"W119</t>
  </si>
  <si>
    <t>28,0/4,1"W120</t>
  </si>
  <si>
    <t>10,0/3,75"W122</t>
  </si>
  <si>
    <t>8,0/2,8"W123</t>
  </si>
  <si>
    <t>2,0/3,0"W124</t>
  </si>
  <si>
    <t>9,0/2,8"W125</t>
  </si>
  <si>
    <t>29,0/2,85"W126</t>
  </si>
  <si>
    <t>78,0/2,68"S21 1.NP</t>
  </si>
  <si>
    <t>620,2/3,95"W201</t>
  </si>
  <si>
    <t>228,3/2,95"W202</t>
  </si>
  <si>
    <t>364,0/3,95"W204</t>
  </si>
  <si>
    <t>8,3/2,95"W205</t>
  </si>
  <si>
    <t>8,3/2,95"W206</t>
  </si>
  <si>
    <t>322,1/3,95"W207</t>
  </si>
  <si>
    <t>37,4/4,05"W208</t>
  </si>
  <si>
    <t>80,6/4,05"W209</t>
  </si>
  <si>
    <t>9,0/2,95"W210</t>
  </si>
  <si>
    <t>55,4/3,95"W212</t>
  </si>
  <si>
    <t>82,6/4,05"W213</t>
  </si>
  <si>
    <t>93,2/4,05"W214</t>
  </si>
  <si>
    <t>21,1/3,95"W218</t>
  </si>
  <si>
    <t>6,5/4,80"W219</t>
  </si>
  <si>
    <t>4,10/3,20"W220</t>
  </si>
  <si>
    <t>S21 1.NP</t>
  </si>
  <si>
    <t>131,2/3,2</t>
  </si>
  <si>
    <t>79,8/23,4</t>
  </si>
  <si>
    <t>23,4/1,15</t>
  </si>
  <si>
    <t>299,2/3,2</t>
  </si>
  <si>
    <t>2*0,75"m.01.007 větší délka příčky</t>
  </si>
  <si>
    <t>7*0,94*2,95"1.PP 1/H-K obezdění sloupů haly od soklu -3,300 po konzolu galerie -0,35</t>
  </si>
  <si>
    <t>311238933</t>
  </si>
  <si>
    <t>Založení zdiva z broušených cihel na zakládací maltu, tlouštky zdiva přes 175 do 200 mm</t>
  </si>
  <si>
    <t>-1019749078</t>
  </si>
  <si>
    <t>https://podminky.urs.cz/item/CS_URS_2022_02/311238933</t>
  </si>
  <si>
    <t>15,0/3,35"W103</t>
  </si>
  <si>
    <t>25,0/2,07"W127</t>
  </si>
  <si>
    <t>311273959</t>
  </si>
  <si>
    <t>Založení pórobetonového zdiva na zakládací maltu, tlouštky zdiva 450 mm</t>
  </si>
  <si>
    <t>-880788915</t>
  </si>
  <si>
    <t>https://podminky.urs.cz/item/CS_URS_2022_02/311273959</t>
  </si>
  <si>
    <t>2,00/3,35"W110</t>
  </si>
  <si>
    <t>3,0/2,8"W111</t>
  </si>
  <si>
    <t>311351311</t>
  </si>
  <si>
    <t>Bednění nadzákladových zdí nosných rovné jednostranné zřízení</t>
  </si>
  <si>
    <t>-250519750</t>
  </si>
  <si>
    <t>https://podminky.urs.cz/item/CS_URS_2022_02/311351311</t>
  </si>
  <si>
    <t>(8,60+0,30*2)*1,10"m.02.020 osa L nový sokl</t>
  </si>
  <si>
    <t>311351312</t>
  </si>
  <si>
    <t>Bednění nadzákladových zdí nosných rovné jednostranné odstranění</t>
  </si>
  <si>
    <t>444532078</t>
  </si>
  <si>
    <t>https://podminky.urs.cz/item/CS_URS_2022_02/311351312</t>
  </si>
  <si>
    <t>-684786114</t>
  </si>
  <si>
    <t>313311961</t>
  </si>
  <si>
    <t>Nadzákladové zdi z betonu prostého obkladové tř. C 25/30</t>
  </si>
  <si>
    <t>-1478117324</t>
  </si>
  <si>
    <t>https://podminky.urs.cz/item/CS_URS_2022_02/313311961</t>
  </si>
  <si>
    <t>8,60*1,10*0,30"m.02.020 osa L nový sokl</t>
  </si>
  <si>
    <t>331271116</t>
  </si>
  <si>
    <t>Pilíře volně stojící z cihel nepálených čtyřhranné až osmihranné (průřezu čtverce, T nebo kříže) pravoúhlé pod omítku z cihel betonových dl. 290 mm, na maltu MC-5 nebo MC-10</t>
  </si>
  <si>
    <t>651455233</t>
  </si>
  <si>
    <t>https://podminky.urs.cz/item/CS_URS_2022_02/331271116</t>
  </si>
  <si>
    <t>zdivo z betonových cihel klasického formátu tloušťky 290 mm vyzdívané na cementovou maltu MC 10 MPa, spárované, zrnitost malty 0-2 mm</t>
  </si>
  <si>
    <t>0,70*0,30*3,10 "W004</t>
  </si>
  <si>
    <t>0,50*0,30*3,35"1.PP 5/B</t>
  </si>
  <si>
    <t>0,28*0,35*3,35"m.01.076</t>
  </si>
  <si>
    <t>0,4*0,35*3,35"1.024</t>
  </si>
  <si>
    <t>f_P003</t>
  </si>
  <si>
    <t>342244221</t>
  </si>
  <si>
    <t>Příčky jednoduché z cihel děrovaných broušených, na tenkovrstvou maltu, pevnost cihel do P15, tl. příčky 140 mm</t>
  </si>
  <si>
    <t>-792198122</t>
  </si>
  <si>
    <t>https://podminky.urs.cz/item/CS_URS_2022_02/342244221</t>
  </si>
  <si>
    <t>zdivo z broušených keramických dutinových bloků pevnosti P10 MPa a tloušťky 140 mm na systémovou maltu pro tenké spáry</t>
  </si>
  <si>
    <t>680  "W104 stěny 1PP</t>
  </si>
  <si>
    <t>9  "W115 stěny 1PP</t>
  </si>
  <si>
    <t>164  "W116 stěny 1PP</t>
  </si>
  <si>
    <t>2  "W124 stěny 1PP</t>
  </si>
  <si>
    <t>29  "W126 stěny 1PP</t>
  </si>
  <si>
    <t>620,2  "W201 stěny 1NP</t>
  </si>
  <si>
    <t>8,3 " W205 stěny 1NP</t>
  </si>
  <si>
    <t>93,2 " W214 stěny 1NP</t>
  </si>
  <si>
    <t>2*0,75*3,35"m.01.007 větší délka příčky</t>
  </si>
  <si>
    <t>0,55*3,95"1.NP 11/C přizdívka</t>
  </si>
  <si>
    <t>f_P001</t>
  </si>
  <si>
    <t>311271511</t>
  </si>
  <si>
    <t>Zdivo z vibrolisovaných betonových skořepinových tvárnic nosné s plně promaltovanými styčnými spárami, na MC15 rovné, tl. zdiva 200 mm</t>
  </si>
  <si>
    <t>837178439</t>
  </si>
  <si>
    <t>https://podminky.urs.cz/item/CS_URS_2022_02/311271511</t>
  </si>
  <si>
    <t>dle tabulky stěn a překladů z projektu a dle legendy materiálů</t>
  </si>
  <si>
    <t>zdivo z betonových tvárnic dutinových (skořepinových) tloušťky 190 mm, vyzdívané na cementovou maltu MC 10 MPa, spárované, zrnitost malty 0-2 mm</t>
  </si>
  <si>
    <t>v souladu s požadavky projektu a jeho textových a výkresových částí (TZ a půdorysy, řezy, detaily, výpisy...)</t>
  </si>
  <si>
    <t>48*0,19 " W002 stěny 2PP</t>
  </si>
  <si>
    <t>22*0,19 " W003 stěny 2PP</t>
  </si>
  <si>
    <t>19*0,19 " W008 stěny 2PP</t>
  </si>
  <si>
    <t>f_P002</t>
  </si>
  <si>
    <t>311271126</t>
  </si>
  <si>
    <t>Zdivo z cihel betonových s plně promaltovanými styčnými sparami, rozměr 290x140x65 mm, na cementovou maltu M10</t>
  </si>
  <si>
    <t>-1897417849</t>
  </si>
  <si>
    <t>https://podminky.urs.cz/item/CS_URS_2022_02/311271126</t>
  </si>
  <si>
    <t>2,9*1,14*0,35" mč.01.028/027</t>
  </si>
  <si>
    <t>2,9*1,14*0,35" mč.01.027/027b</t>
  </si>
  <si>
    <t>2*(1,50*1,45+2,95*1,45/2+(1,50+4,23+0,43)*1,45+1,65*3,50)*0,20"m.01.032 pod 2mi schodišti</t>
  </si>
  <si>
    <t>f_P003a</t>
  </si>
  <si>
    <t>342271212</t>
  </si>
  <si>
    <t>Příčky z cihel betonových betonových, na cementovou maltu M10, tloušťka příčky 140 mm</t>
  </si>
  <si>
    <t>1621141863</t>
  </si>
  <si>
    <t>https://podminky.urs.cz/item/CS_URS_2022_02/342271212</t>
  </si>
  <si>
    <t>zdivo z betonových cihel klasického formátu tloušťky 140 mm vyzdívané na cementovou maltu MC 10 MPa, spárované, zrnitost malty 0-2 mm</t>
  </si>
  <si>
    <t>67 " W001  stěny 2PP</t>
  </si>
  <si>
    <t>6 " W006  stěny 2PP</t>
  </si>
  <si>
    <t>27 " W007  stěny 2PP</t>
  </si>
  <si>
    <t>1,94*3,4"vodorovně na výkrese 2PP, osy 10-11/G m.02.002</t>
  </si>
  <si>
    <t>f_P004</t>
  </si>
  <si>
    <t>342244201</t>
  </si>
  <si>
    <t>Příčky jednoduché z cihel děrovaných broušených, na tenkovrstvou maltu, pevnost cihel do P15, tl. příčky 80 mm</t>
  </si>
  <si>
    <t>-1521382557</t>
  </si>
  <si>
    <t>https://podminky.urs.cz/item/CS_URS_2022_02/342244201</t>
  </si>
  <si>
    <t>zdivo z broušených keramických dutinových bloků pevnosti P10 MPa a tloušťky 80 mm na systémovou maltu pro tenké spáry</t>
  </si>
  <si>
    <t>83 " W101 stěny_1PP</t>
  </si>
  <si>
    <t>426 " W106 stěny_1PP</t>
  </si>
  <si>
    <t>2*1,4*3,35+1,5*0,7"W106 obezdění stoupaček navíc oproti výpisu - m.01.008, 01.004 u sloupu A/11</t>
  </si>
  <si>
    <t>28 " W120 stěny_1PP</t>
  </si>
  <si>
    <t>10 " W122 stěny_1PP</t>
  </si>
  <si>
    <t>8 " W123 stěny_1PP</t>
  </si>
  <si>
    <t>228,3 " W202 stěny_1NP</t>
  </si>
  <si>
    <t>364 " W204 stěny_1NP</t>
  </si>
  <si>
    <t>55,4 " W212 stěny_1NP</t>
  </si>
  <si>
    <t>82,6 " W213 stěny_1NP</t>
  </si>
  <si>
    <t>4,1 " W220 stěny_1NP</t>
  </si>
  <si>
    <t>0,2*3,35"1.PP A/10 větší délka příčky</t>
  </si>
  <si>
    <t>(0,85+0,78)*3,35"m.01.007 větší dl.příčky</t>
  </si>
  <si>
    <t>(0,9+0,7)*2*3,35"1.PP A-B/9-10 nová šachta pro kouřovod kogenerace m.01.004</t>
  </si>
  <si>
    <t>(0,9*2+0,7)*3,95"1.NP A-B/9-10 nová šachta pro kouřovod kogenerace m.1.027</t>
  </si>
  <si>
    <t>(0,83+0,4)*3,95" 1.NP C/10-11 nová šachta pro kouřovod kogenerace m.1.036</t>
  </si>
  <si>
    <t>f_P006</t>
  </si>
  <si>
    <t>342244211</t>
  </si>
  <si>
    <t>Příčky jednoduché z cihel děrovaných broušených, na tenkovrstvou maltu, pevnost cihel do P15, tl. příčky 115 mm</t>
  </si>
  <si>
    <t>1582225151</t>
  </si>
  <si>
    <t>https://podminky.urs.cz/item/CS_URS_2022_02/342244211</t>
  </si>
  <si>
    <t>zdivo z broušených keramických dutinových bloků pevnosti P10 MPa a tloušťky 115 mm na systémovou maltu pro tenké spáry</t>
  </si>
  <si>
    <t>579 " W109 stěny_1PP</t>
  </si>
  <si>
    <t>106 " W112 stěny_1PP</t>
  </si>
  <si>
    <t>12 " W113 stěny_1PP</t>
  </si>
  <si>
    <t>57 " W114 stěny_1PP</t>
  </si>
  <si>
    <t>139 " W117 stěny_1PP</t>
  </si>
  <si>
    <t>25 " W119 stěny_1PP</t>
  </si>
  <si>
    <t>9 " W125 stěny_1PP</t>
  </si>
  <si>
    <t>322,1 " W207 stěny_1NP</t>
  </si>
  <si>
    <t>80,6 " W209 stěny_1NP</t>
  </si>
  <si>
    <t>9 " W210 stěny_1NP</t>
  </si>
  <si>
    <t>21,1 " W218 stěny_1NP</t>
  </si>
  <si>
    <t>6,5 " W219 stěny_1NP</t>
  </si>
  <si>
    <t>f_P007</t>
  </si>
  <si>
    <t>342244311</t>
  </si>
  <si>
    <t>Příčky jednoduché z cihel děrovaných zvukově izolační z cihel broušených na tenkovrstvou zdicí maltu, pevnost cihel do P15, tl. příčky 115 mm</t>
  </si>
  <si>
    <t>1591775392</t>
  </si>
  <si>
    <t>https://podminky.urs.cz/item/CS_URS_2022_02/342244311</t>
  </si>
  <si>
    <t>S21  - akustická stěna - zdivo z broušených keramických dutinových bloků pevnosti P10 MPa</t>
  </si>
  <si>
    <t>78 "stěny 1PP</t>
  </si>
  <si>
    <t>131,2+79,8 " stěny 1NP</t>
  </si>
  <si>
    <t>f_P008a</t>
  </si>
  <si>
    <t>342241166</t>
  </si>
  <si>
    <t>Příčky nebo přizdívky jednoduché z cihel nebo příčkovek pálených na maltu MVC nebo MC lehčených plných nebo podélně děrovaných dl. 290 mm (290x140x65 mm) 140 mm</t>
  </si>
  <si>
    <t>-966070383</t>
  </si>
  <si>
    <t>https://podminky.urs.cz/item/CS_URS_2022_02/342241166</t>
  </si>
  <si>
    <t>S21 - podezdění z broušených keram. dutinových bloků pev. P10MPa</t>
  </si>
  <si>
    <t>23,4 " stěny 1NP</t>
  </si>
  <si>
    <t>f_P008b</t>
  </si>
  <si>
    <t>342241111</t>
  </si>
  <si>
    <t>Příčky nebo přizdívky jednoduché z cihel nebo příčkovek pálených na maltu MVC nebo MC lícových, včetně spárování dl. 290 mm (český formát 290x140x65 mm) plných, tl. 65 mm</t>
  </si>
  <si>
    <t>-628872664</t>
  </si>
  <si>
    <t>https://podminky.urs.cz/item/CS_URS_2022_02/342241111</t>
  </si>
  <si>
    <t>299,2 " S21 stěny 1NP - keramické cihly lícové děrované na cem. spárovací maltu MC5 MPa</t>
  </si>
  <si>
    <t>f_P008c</t>
  </si>
  <si>
    <t>342272245</t>
  </si>
  <si>
    <t>Příčky z pórobetonových tvárnic hladkých na tenké maltové lože objemová hmotnost do 500 kg/m3, tloušťka příčky 150 mm</t>
  </si>
  <si>
    <t>-837634179</t>
  </si>
  <si>
    <t>https://podminky.urs.cz/item/CS_URS_2022_02/342272245</t>
  </si>
  <si>
    <t>2*1,60*1,20+2*1,15*1,50"m.01.009 a 010 dle D.1.1.8.1 - přizdívky do v.1,2m a 1,5m</t>
  </si>
  <si>
    <t>612631001</t>
  </si>
  <si>
    <t>Spárování vnitřních ploch pohledového zdiva z cihel, spárovací maltou stěn</t>
  </si>
  <si>
    <t>-1585394448</t>
  </si>
  <si>
    <t>https://podminky.urs.cz/item/CS_URS_2022_02/612631001</t>
  </si>
  <si>
    <t>310901115</t>
  </si>
  <si>
    <t>Úprava líce při zdění režného zdiva bez spárování jakékoliv vazby, popř. předlohy, prováděná přesně na lišty nebo s použitím jiné vhodné pomůcky</t>
  </si>
  <si>
    <t>-106436722</t>
  </si>
  <si>
    <t>https://podminky.urs.cz/item/CS_URS_2022_02/310901115</t>
  </si>
  <si>
    <t>289+23,4+299,2</t>
  </si>
  <si>
    <t>311235101</t>
  </si>
  <si>
    <t>Zdivo jednovrstvé z cihel děrovaných broušených na celoplošnou tenkovrstvou maltu, pevnost cihel do P10, tl. zdiva 175 mm</t>
  </si>
  <si>
    <t>-1172889524</t>
  </si>
  <si>
    <t>https://podminky.urs.cz/item/CS_URS_2022_02/311235101</t>
  </si>
  <si>
    <t>zdivo z broušených keramických dutinových bloků pevnosti P10 MPa a tloušťky 175 mm na systémovou maltu pro tenké spáry</t>
  </si>
  <si>
    <t>45 " W102 stěny 1PP</t>
  </si>
  <si>
    <t>36 " W105 stěny 1PP</t>
  </si>
  <si>
    <t>8,3 " W206 stěny 1NP</t>
  </si>
  <si>
    <t>f_P009</t>
  </si>
  <si>
    <t>311236301</t>
  </si>
  <si>
    <t>Zdivo jednovrstvé zvukově izolační z cihel děrovaných z broušených cihel na tenkovrstvou maltu, pevnost cihel do P15, tl. zdiva 190 mm</t>
  </si>
  <si>
    <t>-694380657</t>
  </si>
  <si>
    <t>https://podminky.urs.cz/item/CS_URS_2022_02/311236301</t>
  </si>
  <si>
    <t>15 " W103 stěny 1PP</t>
  </si>
  <si>
    <t>f_P010</t>
  </si>
  <si>
    <t>342241155</t>
  </si>
  <si>
    <t>Příčky nebo přizdívky jednoduché z cihel nebo příčkovek pálených na maltu MVC nebo MC voštinových CV 14 (290x140x140 mm) P10 až P20, tl. 140 mm</t>
  </si>
  <si>
    <t>-1722657266</t>
  </si>
  <si>
    <t>https://podminky.urs.cz/item/CS_URS_2022_02/342241155</t>
  </si>
  <si>
    <t>zdivo z nebroušených maloformátových voštinových cihel pevnosti P20 MPa a tloušťky 140 mm na zdící maltu MVC 2,5 MPa</t>
  </si>
  <si>
    <t>21 " W107 stěny 1PP</t>
  </si>
  <si>
    <t>25 " W118 stěny 1PP</t>
  </si>
  <si>
    <t>51,2 " W203 stěny 1NP</t>
  </si>
  <si>
    <t>342241151</t>
  </si>
  <si>
    <t>Příčky nebo přizdívky jednoduché z cihel nebo příčkovek pálených na maltu MVC nebo MC příčně děrovaných CDm (240x115x113 mm) P10 až P25, tl. 115 mm</t>
  </si>
  <si>
    <t>-778604013</t>
  </si>
  <si>
    <t>https://podminky.urs.cz/item/CS_URS_2022_02/342241151</t>
  </si>
  <si>
    <t>zdivo z nebroušených maloformátových voštinových cihel pevnosti P20 MPa a tloušťky 115 mm na zdící maltu MVC 2,5 MPa</t>
  </si>
  <si>
    <t>12 " W108 stěny 1PP</t>
  </si>
  <si>
    <t>37,4 " W208 stěny 1NP</t>
  </si>
  <si>
    <t>5,2 " W211 stěny 1NP</t>
  </si>
  <si>
    <t>311273121R</t>
  </si>
  <si>
    <t>Zdivo tepelněizolační z pórobetonových tvárnic na tenkovrstvou maltu, pevnost tvárnic do P2, objemová hmotnost do 400 kg/m3,součinitel prostupu tepla U přes 0,18 do 0,22, tl. zdiva 390 mm</t>
  </si>
  <si>
    <t>-1800934070</t>
  </si>
  <si>
    <t>stěna z porobetonu s výchozí tloušťkou 390 mm se zaoblí poloměrem 390 mm a zaváže do navazující příčky</t>
  </si>
  <si>
    <t>2" W110 stěny_1PP</t>
  </si>
  <si>
    <t>3" W111 stěny_1PP</t>
  </si>
  <si>
    <t>340201119</t>
  </si>
  <si>
    <t>Příplatek za zaoblení zděných příček i přizdívek o vnitřním poloměru půdorysu do 5 m</t>
  </si>
  <si>
    <t>-1023472799</t>
  </si>
  <si>
    <t>https://podminky.urs.cz/item/CS_URS_2022_02/340201119</t>
  </si>
  <si>
    <t>310239211</t>
  </si>
  <si>
    <t>Zazdívka otvorů ve zdivu nadzákladovém cihlami pálenými plochy přes 1 m2 do 4 m2 na maltu vápenocementovou</t>
  </si>
  <si>
    <t>794416919</t>
  </si>
  <si>
    <t>https://podminky.urs.cz/item/CS_URS_2022_02/310239211</t>
  </si>
  <si>
    <t>" 1PP na kote -3,41m</t>
  </si>
  <si>
    <t>" výška zdiva 3,41-0,65=2,9m</t>
  </si>
  <si>
    <t>" mezi mč. 01.091 až 01.096</t>
  </si>
  <si>
    <t>2,9*(1,10+0,62)*0,55</t>
  </si>
  <si>
    <t>" u výtah sachty 02.003</t>
  </si>
  <si>
    <t>(0,1+0,12+7,2-3,9)*0,31*0,3</t>
  </si>
  <si>
    <t>" u výta.šachty 01.076</t>
  </si>
  <si>
    <t>2,15*0,5*0,3</t>
  </si>
  <si>
    <t>" u schodiště 01.001 a kabinami invalid.ob.</t>
  </si>
  <si>
    <t>(0,12+2,6+0,63)*0,5*0,3</t>
  </si>
  <si>
    <t>" u sloupu 01.099b/099c</t>
  </si>
  <si>
    <t>(0,12+2,6+0,63)*0,73*0,2</t>
  </si>
  <si>
    <t>311235181</t>
  </si>
  <si>
    <t>Zdivo jednovrstvé z cihel děrovaných broušených na celoplošnou tenkovrstvou maltu, pevnost cihel do P10, tl. zdiva 380 mm</t>
  </si>
  <si>
    <t>1486871190</t>
  </si>
  <si>
    <t>https://podminky.urs.cz/item/CS_URS_2022_02/311235181</t>
  </si>
  <si>
    <t>2*5,50*9,70+3,14*4,80/2*9,70" obvodové zdivo m. 01.006</t>
  </si>
  <si>
    <t>2*(0,65+1,30)*2,95" obvodové zdivo m. 1.001</t>
  </si>
  <si>
    <t>342291112</t>
  </si>
  <si>
    <t>Ukotvení příček a zdí polyuretanovou pěnou, tl. příčky přes 100 mm</t>
  </si>
  <si>
    <t>1238781348</t>
  </si>
  <si>
    <t>https://podminky.urs.cz/item/CS_URS_2022_02/342291112</t>
  </si>
  <si>
    <t>67,0/3,45 "W001</t>
  </si>
  <si>
    <t xml:space="preserve"> 48,0/3,45"W002</t>
  </si>
  <si>
    <t>22,0/1,95 "W003</t>
  </si>
  <si>
    <t>3,00/3,10 "W004</t>
  </si>
  <si>
    <t>14,00/3,20 "W005</t>
  </si>
  <si>
    <t>6,0/2,85 "W006</t>
  </si>
  <si>
    <t>27,0/3,15 "W007</t>
  </si>
  <si>
    <t>19,0/4,05 "W008</t>
  </si>
  <si>
    <t>83,0/3,0 "W101</t>
  </si>
  <si>
    <t>45,0/3,0 "W102</t>
  </si>
  <si>
    <t>15,0/3,35 "W103</t>
  </si>
  <si>
    <t>680,0/3,35 "W104</t>
  </si>
  <si>
    <t>36,0/3,35 "W105</t>
  </si>
  <si>
    <t>426,0/3,35 "W106</t>
  </si>
  <si>
    <t>21,0/3,35 "W107</t>
  </si>
  <si>
    <t>12,0/3,35 "W108</t>
  </si>
  <si>
    <t>579,0/3,35 "W109</t>
  </si>
  <si>
    <t>2,0/3,35 "W110</t>
  </si>
  <si>
    <t>3,0/2,80 "W111</t>
  </si>
  <si>
    <t>106,0/2,35 "W112</t>
  </si>
  <si>
    <t>57,0/2,85 "W114</t>
  </si>
  <si>
    <t>9,0/2,85 "W115</t>
  </si>
  <si>
    <t>164,0/4,10 "W116</t>
  </si>
  <si>
    <t>139,0/4,10 "W117</t>
  </si>
  <si>
    <t>25,0/4,10 "W118</t>
  </si>
  <si>
    <t>25,0/3,75 "W119</t>
  </si>
  <si>
    <t>28,0/4,10 "W120</t>
  </si>
  <si>
    <t>199,0/6,50 "W121</t>
  </si>
  <si>
    <t>10,0/3,75 "W122</t>
  </si>
  <si>
    <t>8,0/2,80 "W123</t>
  </si>
  <si>
    <t>2,0/3,0 "W124</t>
  </si>
  <si>
    <t>9,0/2,80 "W125</t>
  </si>
  <si>
    <t>29,0/2,85 "W126</t>
  </si>
  <si>
    <t>25,0/2,07 "W127</t>
  </si>
  <si>
    <t>78,0/2,68 "S21</t>
  </si>
  <si>
    <t xml:space="preserve">620,2/3,95 "W201 </t>
  </si>
  <si>
    <t>228,3/2,95 "W202</t>
  </si>
  <si>
    <t>51,2/2,95 "W203</t>
  </si>
  <si>
    <t>364,0/3,95 "W204</t>
  </si>
  <si>
    <t>8,3/2,95 "W205</t>
  </si>
  <si>
    <t>8,3/2,95 "W206</t>
  </si>
  <si>
    <t>322,1/3,95 "W207</t>
  </si>
  <si>
    <t>37,4/4,05 "W208</t>
  </si>
  <si>
    <t>80,6/4,05 "W209</t>
  </si>
  <si>
    <t>9,0/2,95 "W210</t>
  </si>
  <si>
    <t>5,2/1,20 "W211</t>
  </si>
  <si>
    <t>55,4/3,95 "W212</t>
  </si>
  <si>
    <t>82,6/4,05 "W213</t>
  </si>
  <si>
    <t>93,2/4,05 "W214</t>
  </si>
  <si>
    <t>21,1/3,95 "W218</t>
  </si>
  <si>
    <t>6,5/4,8 "W219</t>
  </si>
  <si>
    <t>4,1/3,20 "W220</t>
  </si>
  <si>
    <t>131,2/3,2+79,8/4,05+23,4/1,15+299,2/3,2 "S21</t>
  </si>
  <si>
    <t>vyplnění spár stěny ke stávající stěně nebo sloupu</t>
  </si>
  <si>
    <t>200*3,50</t>
  </si>
  <si>
    <t>342291131</t>
  </si>
  <si>
    <t>Ukotvení příček plochými kotvami, do konstrukce betonové</t>
  </si>
  <si>
    <t>75621116</t>
  </si>
  <si>
    <t>https://podminky.urs.cz/item/CS_URS_2022_02/342291131</t>
  </si>
  <si>
    <t>" dle tabulky stěn a překladů z projektu D.1.1.5_01 a dle legendy materiálů</t>
  </si>
  <si>
    <t>Kotvení stěny ke kolmé, stávající stěně nebo sloupu:</t>
  </si>
  <si>
    <t>- do každé ložné spáry zdiva se osadí systémová plochá stěnová spona</t>
  </si>
  <si>
    <t>- spona se ke kolmé konstrukci ukotví nastřelením (želbet.) nebo přišroubuje do hmoždinky (zdivo)</t>
  </si>
  <si>
    <t>- průběžná svislá spára se vyplní polyuretanovou pěnou a následně začistí</t>
  </si>
  <si>
    <t xml:space="preserve">3,1*2 " W004  </t>
  </si>
  <si>
    <t xml:space="preserve">2,85*2 " W006  </t>
  </si>
  <si>
    <t>200*3,50" kotvení ostatních příček</t>
  </si>
  <si>
    <t>" S21 - 4 kotvy na 1m2 příčky</t>
  </si>
  <si>
    <t>V této položce uvažovány 4 kotvy na 1 bm kotvení. Lze tedy počítat m2 = bm kotvení.</t>
  </si>
  <si>
    <t>78,0"1. PP</t>
  </si>
  <si>
    <t>131,2+79,8+23,4+299,2" 1.NP</t>
  </si>
  <si>
    <t>317121251</t>
  </si>
  <si>
    <t>Montáž překladů ze železobetonových prefabrikátů dodatečně do připravených rýh, světlosti otvoru přes 1050 do 1800 mm</t>
  </si>
  <si>
    <t>1234856379</t>
  </si>
  <si>
    <t>https://podminky.urs.cz/item/CS_URS_2022_02/317121251</t>
  </si>
  <si>
    <t>5*1 "P51</t>
  </si>
  <si>
    <t>1*1 "P52</t>
  </si>
  <si>
    <t>1*2 "P54</t>
  </si>
  <si>
    <t>2*1 "P57</t>
  </si>
  <si>
    <t>1*3 "P58</t>
  </si>
  <si>
    <t>1*3 "P61</t>
  </si>
  <si>
    <t>1*2"P65</t>
  </si>
  <si>
    <t>59321070</t>
  </si>
  <si>
    <t>překlad železobetonový RZP 1190x140x140mm</t>
  </si>
  <si>
    <t>1735910278</t>
  </si>
  <si>
    <t>59321071</t>
  </si>
  <si>
    <t>překlad železobetonový RZP 1490x140x140mm</t>
  </si>
  <si>
    <t>-1441771199</t>
  </si>
  <si>
    <t>59341728</t>
  </si>
  <si>
    <t>deska stropní vylehčená PZD 1190x290x90mm, 3kN/m2</t>
  </si>
  <si>
    <t>-1987263999</t>
  </si>
  <si>
    <t>59321131</t>
  </si>
  <si>
    <t>překlad železobetonový RZP 1400x140x190mm</t>
  </si>
  <si>
    <t>40342061</t>
  </si>
  <si>
    <t>317121351</t>
  </si>
  <si>
    <t>Montáž překladů ze železobetonových prefabrikátů dodatečně do připravených rýh, světlosti otvoru přes 1800 do 2400 mm</t>
  </si>
  <si>
    <t>-576472918</t>
  </si>
  <si>
    <t>https://podminky.urs.cz/item/CS_URS_2022_02/317121351</t>
  </si>
  <si>
    <t>3*1 "P53</t>
  </si>
  <si>
    <t>1*2 "P55</t>
  </si>
  <si>
    <t>3*1 "P56</t>
  </si>
  <si>
    <t>1"překlad pod rampou v m.01.011 dle D.1.1.8.4</t>
  </si>
  <si>
    <t>59321072</t>
  </si>
  <si>
    <t>překlad železobetonový RZP 1790x140x140mm</t>
  </si>
  <si>
    <t>-819019236</t>
  </si>
  <si>
    <t>59321213</t>
  </si>
  <si>
    <t>překlad železobetonový RZP 2090x140x140mm</t>
  </si>
  <si>
    <t>-1656537598</t>
  </si>
  <si>
    <t>317168011</t>
  </si>
  <si>
    <t>Překlady keramické ploché osazené do maltového lože, výšky překladu 71 mm šířky 115 mm, délky 1000 mm</t>
  </si>
  <si>
    <t>177246875</t>
  </si>
  <si>
    <t>https://podminky.urs.cz/item/CS_URS_2022_02/317168011</t>
  </si>
  <si>
    <t>11+5 " P05</t>
  </si>
  <si>
    <t>4 " P27</t>
  </si>
  <si>
    <t>317168012</t>
  </si>
  <si>
    <t>Překlady keramické ploché osazené do maltového lože, výšky překladu 71 mm šířky 115 mm, délky 1250 mm</t>
  </si>
  <si>
    <t>-1495595652</t>
  </si>
  <si>
    <t>https://podminky.urs.cz/item/CS_URS_2022_02/317168012</t>
  </si>
  <si>
    <t>" dle tabulky stěn a překladů z projektu a dle legendy materiálů</t>
  </si>
  <si>
    <t>" v souladu s požadavky projektu a jeho textových a výkresových částí (TZ a půdorysy, řezy, detaily, výpisy...)</t>
  </si>
  <si>
    <t>42+4 " P02</t>
  </si>
  <si>
    <t>20+8 " P15</t>
  </si>
  <si>
    <t>1 " P25</t>
  </si>
  <si>
    <t>317168013</t>
  </si>
  <si>
    <t>Překlady keramické ploché osazené do maltového lože, výšky překladu 71 mm šířky 115 mm, délky 1500 mm</t>
  </si>
  <si>
    <t>-1142349954</t>
  </si>
  <si>
    <t>https://podminky.urs.cz/item/CS_URS_2022_02/317168013</t>
  </si>
  <si>
    <t>2*1 " P18</t>
  </si>
  <si>
    <t>2*1 " P30</t>
  </si>
  <si>
    <t>317168014</t>
  </si>
  <si>
    <t>Překlady keramické ploché osazené do maltového lože, výšky překladu 71 mm šířky 115 mm, délky 1750 mm</t>
  </si>
  <si>
    <t>-1179834711</t>
  </si>
  <si>
    <t>https://podminky.urs.cz/item/CS_URS_2022_02/317168014</t>
  </si>
  <si>
    <t>(2+1)*1 " P14</t>
  </si>
  <si>
    <t>317168016</t>
  </si>
  <si>
    <t>Překlady keramické ploché osazené do maltového lože, výšky překladu 71 mm šířky 115 mm, délky 2250 mm</t>
  </si>
  <si>
    <t>782473069</t>
  </si>
  <si>
    <t>https://podminky.urs.cz/item/CS_URS_2022_02/317168016</t>
  </si>
  <si>
    <t>1 " P04</t>
  </si>
  <si>
    <t>317168021</t>
  </si>
  <si>
    <t>Překlady keramické ploché osazené do maltového lože, výšky překladu 71 mm šířky 145 mm, délky 1000 mm</t>
  </si>
  <si>
    <t>1812308342</t>
  </si>
  <si>
    <t>https://podminky.urs.cz/item/CS_URS_2022_02/317168021</t>
  </si>
  <si>
    <t>(3+8)*1 " P22</t>
  </si>
  <si>
    <t>(1+8)*1 " P24</t>
  </si>
  <si>
    <t>317168022</t>
  </si>
  <si>
    <t>Překlady keramické ploché osazené do maltového lože, výšky překladu 71 mm šířky 145 mm, délky 1250 mm</t>
  </si>
  <si>
    <t>-1666861136</t>
  </si>
  <si>
    <t>https://podminky.urs.cz/item/CS_URS_2022_02/317168022</t>
  </si>
  <si>
    <t>33+22 " P01</t>
  </si>
  <si>
    <t>317168023</t>
  </si>
  <si>
    <t>Překlady keramické ploché osazené do maltového lože, výšky překladu 71 mm šířky 145 mm, délky 1500 mm</t>
  </si>
  <si>
    <t>1224233398</t>
  </si>
  <si>
    <t>https://podminky.urs.cz/item/CS_URS_2022_02/317168023</t>
  </si>
  <si>
    <t>4+2 " P03</t>
  </si>
  <si>
    <t>317168024</t>
  </si>
  <si>
    <t>Překlady keramické ploché osazené do maltového lože, výšky překladu 71 mm šířky 145 mm, délky 1750 mm</t>
  </si>
  <si>
    <t>401225664</t>
  </si>
  <si>
    <t>https://podminky.urs.cz/item/CS_URS_2022_02/317168024</t>
  </si>
  <si>
    <t>(1+2)*1 " P12</t>
  </si>
  <si>
    <t>317168027</t>
  </si>
  <si>
    <t>Překlady keramické ploché osazené do maltového lože, výšky překladu 71 mm šířky 145 mm, délky 2500 mm</t>
  </si>
  <si>
    <t>-74673870</t>
  </si>
  <si>
    <t>https://podminky.urs.cz/item/CS_URS_2022_02/317168027</t>
  </si>
  <si>
    <t>1*1 " P28</t>
  </si>
  <si>
    <t>317168028</t>
  </si>
  <si>
    <t>Překlady keramické ploché osazené do maltového lože, výšky překladu 71 mm šířky 145 mm, délky 2750 mm</t>
  </si>
  <si>
    <t>1986694910</t>
  </si>
  <si>
    <t>https://podminky.urs.cz/item/CS_URS_2022_02/317168028</t>
  </si>
  <si>
    <t>1*1 " P29</t>
  </si>
  <si>
    <t>317168052</t>
  </si>
  <si>
    <t>Překlady keramické vysoké osazené do maltového lože, šířky překladu 70 mm výšky 238 mm, délky 1250 mm</t>
  </si>
  <si>
    <t>1170129606</t>
  </si>
  <si>
    <t>https://podminky.urs.cz/item/CS_URS_2022_02/317168052</t>
  </si>
  <si>
    <t>(1+1)*2 " P11</t>
  </si>
  <si>
    <t>2*5 " P21</t>
  </si>
  <si>
    <t>1*1 " P26</t>
  </si>
  <si>
    <t>317168053</t>
  </si>
  <si>
    <t>Překlady keramické vysoké osazené do maltového lože, šířky překladu 70 mm výšky 238 mm, délky 1500 mm</t>
  </si>
  <si>
    <t>358089132</t>
  </si>
  <si>
    <t>https://podminky.urs.cz/item/CS_URS_2022_02/317168053</t>
  </si>
  <si>
    <t>2*7 " P06</t>
  </si>
  <si>
    <t>3*1 " P23</t>
  </si>
  <si>
    <t>848876893</t>
  </si>
  <si>
    <t>2*2 " P08</t>
  </si>
  <si>
    <t>3*6 " P09</t>
  </si>
  <si>
    <t>2*4" P19</t>
  </si>
  <si>
    <t>1*6" P20</t>
  </si>
  <si>
    <t>317168055</t>
  </si>
  <si>
    <t>Překlady keramické vysoké osazené do maltového lože, šířky překladu 70 mm výšky 238 mm, délky 2000 mm</t>
  </si>
  <si>
    <t>-1876824311</t>
  </si>
  <si>
    <t>https://podminky.urs.cz/item/CS_URS_2022_02/317168055</t>
  </si>
  <si>
    <t>1*2 " P13</t>
  </si>
  <si>
    <t>317168056</t>
  </si>
  <si>
    <t>Překlady keramické vysoké osazené do maltového lože, šířky překladu 70 mm výšky 238 mm, délky 2250 mm</t>
  </si>
  <si>
    <t>-2006376792</t>
  </si>
  <si>
    <t>https://podminky.urs.cz/item/CS_URS_2022_02/317168056</t>
  </si>
  <si>
    <t>1*2 " P07</t>
  </si>
  <si>
    <t>1*6 " P10</t>
  </si>
  <si>
    <t>2*5 " P16</t>
  </si>
  <si>
    <t>1*2 " P17</t>
  </si>
  <si>
    <t>317321611</t>
  </si>
  <si>
    <t>Překlady z betonu železového (bez výztuže) tř. C 30/37</t>
  </si>
  <si>
    <t>-77975832</t>
  </si>
  <si>
    <t>https://podminky.urs.cz/item/CS_URS_2022_02/317321611</t>
  </si>
  <si>
    <t>1*1*0,14*0,2*4,5 "P59</t>
  </si>
  <si>
    <t>2*1*0,115*0,16*2,3 "P60</t>
  </si>
  <si>
    <t>3*1*0,115*0,16*1,3" P62</t>
  </si>
  <si>
    <t>1*1*0,115*0,16*3,2 "P63</t>
  </si>
  <si>
    <t>1*1*0,115*0,16*1,7 "P64</t>
  </si>
  <si>
    <t>1*1*0,115*0,13*2,4 "P66</t>
  </si>
  <si>
    <t>1822260088</t>
  </si>
  <si>
    <t>1*1*(0,14+0,2*2)*4,5 "P59</t>
  </si>
  <si>
    <t>2*1*(0,115+0,16*2)*2,3 "P60</t>
  </si>
  <si>
    <t>3*1*(0,115+0,16*2)*1,3" P62</t>
  </si>
  <si>
    <t>1*1*(0,115+0,16*2)*3,2 "P63</t>
  </si>
  <si>
    <t>1*1*(0,115+0,16*2)*1,7 "P64</t>
  </si>
  <si>
    <t>1*1*(0,115+0,13*2)*2,4 "P66</t>
  </si>
  <si>
    <t>-1294602177</t>
  </si>
  <si>
    <t>1912686269</t>
  </si>
  <si>
    <t>0,409*0,16</t>
  </si>
  <si>
    <t>317944321</t>
  </si>
  <si>
    <t>Válcované nosníky dodatečně osazované do připravených otvorů bez zazdění hlav do č. 12</t>
  </si>
  <si>
    <t>-181190298</t>
  </si>
  <si>
    <t>https://podminky.urs.cz/item/CS_URS_2022_02/317944321</t>
  </si>
  <si>
    <t>"Preklad_ocel</t>
  </si>
  <si>
    <t>10,6*1,25*(2*3)/1000 " P91</t>
  </si>
  <si>
    <t>317944323.1</t>
  </si>
  <si>
    <t>Válcované nosníky dodatečně osazované do připravených otvorů bez zazdění hlav č. 14 až 22</t>
  </si>
  <si>
    <t>-128610014</t>
  </si>
  <si>
    <t>https://podminky.urs.cz/item/CS_URS_2022_02/317944323.1</t>
  </si>
  <si>
    <t>1,25*(2*3) " P91</t>
  </si>
  <si>
    <t>367553365</t>
  </si>
  <si>
    <t>1,19*0,10*0,09"P65</t>
  </si>
  <si>
    <t>0,30"ostatní dobetonávky</t>
  </si>
  <si>
    <t>953941621</t>
  </si>
  <si>
    <t>Osazení drobných kovových výrobků bez jejich dodání s vysekáním kapes pro upevňovací prvky se zazděním, zabetonováním nebo zalitím konzol, ve zdivu betonovém</t>
  </si>
  <si>
    <t>-1779353512</t>
  </si>
  <si>
    <t>https://podminky.urs.cz/item/CS_URS_2022_02/953941621</t>
  </si>
  <si>
    <t>2 " P60</t>
  </si>
  <si>
    <t>3 "P62</t>
  </si>
  <si>
    <t>2 "P63</t>
  </si>
  <si>
    <t>1 "P64</t>
  </si>
  <si>
    <t>13010530m</t>
  </si>
  <si>
    <t>ocelový plech P8/180</t>
  </si>
  <si>
    <t>-931610469</t>
  </si>
  <si>
    <t>"11.45 KG/BM</t>
  </si>
  <si>
    <t>11.45*2*1,7/1000*1,1 " P60</t>
  </si>
  <si>
    <t>11.45*3*0,9/1000*1,1 "P62</t>
  </si>
  <si>
    <t>11.45*(1,235+1,075)/1000*1,1 "P63</t>
  </si>
  <si>
    <t>11.45*1*1,1/1000*1,1 "P64</t>
  </si>
  <si>
    <t>953961212</t>
  </si>
  <si>
    <t>Kotvy chemické s vyvrtáním otvoru do betonu, železobetonu nebo tvrdého kamene chemická patrona, velikost M 10, hloubka 90 mm</t>
  </si>
  <si>
    <t>-1446066012</t>
  </si>
  <si>
    <t>https://podminky.urs.cz/item/CS_URS_2022_02/953961212</t>
  </si>
  <si>
    <t>2*1,7/0,25 " P60</t>
  </si>
  <si>
    <t>3*0,9/0,25 "P62</t>
  </si>
  <si>
    <t>(1,235+1,075)/0,25 "P63</t>
  </si>
  <si>
    <t>1,1/0,15 "P64</t>
  </si>
  <si>
    <t>6,027 "r</t>
  </si>
  <si>
    <t>953965115</t>
  </si>
  <si>
    <t>Kotevní šrouby pro chemické kotvy, velikost M 10, délka 130 mm</t>
  </si>
  <si>
    <t>43248776</t>
  </si>
  <si>
    <t>https://podminky.urs.cz/item/CS_URS_2022_02/953965115</t>
  </si>
  <si>
    <t>985671113</t>
  </si>
  <si>
    <t>Ztužující věnce ze železobetonu tř. C 20/25</t>
  </si>
  <si>
    <t>-1151364615</t>
  </si>
  <si>
    <t>https://podminky.urs.cz/item/CS_URS_2022_02/985671113</t>
  </si>
  <si>
    <t>22/1,95*0,19*0,15 " W003</t>
  </si>
  <si>
    <t xml:space="preserve">3/2,8*0,39*0,07 " W111 </t>
  </si>
  <si>
    <t xml:space="preserve">12/2,35*0,115*0,07 " W113 </t>
  </si>
  <si>
    <t xml:space="preserve">139/4,1*0,115*0,2 " W117  </t>
  </si>
  <si>
    <t xml:space="preserve">25/3,75*0,115*0,2 " W119 </t>
  </si>
  <si>
    <t xml:space="preserve">28/4,1*0,08*0,2 " W120 </t>
  </si>
  <si>
    <t xml:space="preserve">10/3,75*0,08*0,2 " W122  </t>
  </si>
  <si>
    <t xml:space="preserve">8/2,8*0,08*0,07 " W123 </t>
  </si>
  <si>
    <t xml:space="preserve">2/3,0*0,14*0,07 " W124 </t>
  </si>
  <si>
    <t xml:space="preserve">9/2,8*0,115*0,07 " W125  </t>
  </si>
  <si>
    <t xml:space="preserve">29/2,85*0,14*0,07 " W126  </t>
  </si>
  <si>
    <t xml:space="preserve">228,3/2,95*0,08*0,07 " W202 </t>
  </si>
  <si>
    <t xml:space="preserve">51,2/2,95*0,14*0,15 " W203  </t>
  </si>
  <si>
    <t xml:space="preserve">364/3,95*0,08*0,2 " W204 </t>
  </si>
  <si>
    <t xml:space="preserve">8,3/2,95*0,14*0,07 " W205 </t>
  </si>
  <si>
    <t xml:space="preserve">8,3/2,95*0,175*0,07 " W206 </t>
  </si>
  <si>
    <t xml:space="preserve">322,1/3,95*0,115*0,2 " W207  </t>
  </si>
  <si>
    <t xml:space="preserve">37,4/4,05*0,115*0,2 " W208  </t>
  </si>
  <si>
    <t xml:space="preserve">80,6/4,05*0,115*0,2 " W209  </t>
  </si>
  <si>
    <t>9/2,95*0,115*0,07 " W210</t>
  </si>
  <si>
    <t xml:space="preserve">5,2/1,2*0,115*0,2 " W211 </t>
  </si>
  <si>
    <t xml:space="preserve">55,4/3,95*0,08*0,15 " W212  </t>
  </si>
  <si>
    <t>82,6/4,05*0,08*0,2 " W213</t>
  </si>
  <si>
    <t xml:space="preserve">21,1/3,95*0,115*0,15 " W218  </t>
  </si>
  <si>
    <t xml:space="preserve">6,5/4,8*0,115*0,2 " W219  </t>
  </si>
  <si>
    <t>985671119</t>
  </si>
  <si>
    <t>Ztužující věnce ze železobetonu Příplatek k cenám za práci ve stísněném prostoru</t>
  </si>
  <si>
    <t>-1164017153</t>
  </si>
  <si>
    <t>https://podminky.urs.cz/item/CS_URS_2022_02/985671119</t>
  </si>
  <si>
    <t>985675111</t>
  </si>
  <si>
    <t>Bednění ztužujících věnců zřízení</t>
  </si>
  <si>
    <t>-773033336</t>
  </si>
  <si>
    <t>https://podminky.urs.cz/item/CS_URS_2022_02/985675111</t>
  </si>
  <si>
    <t xml:space="preserve">22/1,95*0,15*2 " W003 </t>
  </si>
  <si>
    <t xml:space="preserve">3/2,8*0,07*2 " W111  </t>
  </si>
  <si>
    <t xml:space="preserve">12/2,35*0,07*2 " W113  </t>
  </si>
  <si>
    <t xml:space="preserve">139/4,1*0,2*2 " W117  </t>
  </si>
  <si>
    <t>25/3,75*0,2*2 " W119</t>
  </si>
  <si>
    <t>28/4,1*0,2*2 " W120</t>
  </si>
  <si>
    <t xml:space="preserve">10/3,75*0,2*2 " W122 </t>
  </si>
  <si>
    <t xml:space="preserve">8/2,8*0,07*2 " W123  </t>
  </si>
  <si>
    <t xml:space="preserve">2/3*0,07*2 " W124  </t>
  </si>
  <si>
    <t xml:space="preserve">9/2,8*0,07*2 " W125  </t>
  </si>
  <si>
    <t xml:space="preserve">29/2,85*0,07*2 " W126  </t>
  </si>
  <si>
    <t xml:space="preserve">228,3/2,95*0,07*2 " W202  </t>
  </si>
  <si>
    <t xml:space="preserve">51,2/2,95*0,15*2 " W203 </t>
  </si>
  <si>
    <t xml:space="preserve">364/3,95*0,2*2 " W204 </t>
  </si>
  <si>
    <t xml:space="preserve">8,3/2,95*0,07*2 " W205 </t>
  </si>
  <si>
    <t xml:space="preserve">8,3/2,95*0,07*2 " W206  </t>
  </si>
  <si>
    <t>322,1/3,95*0,2*2 " W207</t>
  </si>
  <si>
    <t>37,4/4,05*0,2*2 " W208</t>
  </si>
  <si>
    <t xml:space="preserve">80,6/4,05*0,2*2 " W209 </t>
  </si>
  <si>
    <t xml:space="preserve">9/2,95*0,07*2 " W210 </t>
  </si>
  <si>
    <t>5,2/1,2*0,2*2 " W211</t>
  </si>
  <si>
    <t xml:space="preserve">55,4/3,95*0,15*2 " W212 </t>
  </si>
  <si>
    <t xml:space="preserve">82,6/4,05*0,2*2 " W213 </t>
  </si>
  <si>
    <t xml:space="preserve">21,1/3,95*0,15*2 " W218 </t>
  </si>
  <si>
    <t>6,5/4,8*0,2*2 " W219</t>
  </si>
  <si>
    <t>985675119</t>
  </si>
  <si>
    <t>Bednění ztužujících věnců Příplatek k cenám za práce ve stísněném prostoru při zřízení</t>
  </si>
  <si>
    <t>322793249</t>
  </si>
  <si>
    <t>https://podminky.urs.cz/item/CS_URS_2022_02/985675119</t>
  </si>
  <si>
    <t>985675121</t>
  </si>
  <si>
    <t>Bednění ztužujících věnců odstranění</t>
  </si>
  <si>
    <t>-594926416</t>
  </si>
  <si>
    <t>https://podminky.urs.cz/item/CS_URS_2022_02/985675121</t>
  </si>
  <si>
    <t>985675129</t>
  </si>
  <si>
    <t>Bednění ztužujících věnců Příplatek k cenám za práce ve stísněném prostoru při odstranění</t>
  </si>
  <si>
    <t>1364085887</t>
  </si>
  <si>
    <t>https://podminky.urs.cz/item/CS_URS_2022_02/985675129</t>
  </si>
  <si>
    <t>985676112</t>
  </si>
  <si>
    <t>Výztuž ztužujících věnců z oceli 10 505 (R) nebo BSt 500</t>
  </si>
  <si>
    <t>-1604289914</t>
  </si>
  <si>
    <t>https://podminky.urs.cz/item/CS_URS_2022_02/985676112</t>
  </si>
  <si>
    <t>22/1,95*4*0,617/1000*1,1 " W003</t>
  </si>
  <si>
    <t>22/1,95/0,15*(0,19+0,15)*2*0,222/1000*1,1 " W003</t>
  </si>
  <si>
    <t xml:space="preserve">3/2,8*2*0,395/1000*1,1 " W111 </t>
  </si>
  <si>
    <t>12/2,35*2*0,395/1000*1,1 " W113</t>
  </si>
  <si>
    <t xml:space="preserve">139/4,1*4*0,617/1000*1,1 " W117 </t>
  </si>
  <si>
    <t xml:space="preserve">139/4,1/0,15*(0,19+0,15)*2*0,222/1000*1,1 " W117 </t>
  </si>
  <si>
    <t xml:space="preserve">25/3,75*4*0,617/1000*1,1 " W119  </t>
  </si>
  <si>
    <t>25/3,75/0,15*(0,19+0,15)*2*0,222/1000*1,1 " W119</t>
  </si>
  <si>
    <t xml:space="preserve">28/4,1*4*0,617/1000*1,1 " W119  </t>
  </si>
  <si>
    <t>28/4,1/0,15*(0,19+0,15)*2*0,222/1000*1,1 " W120</t>
  </si>
  <si>
    <t>10/3,75*4*0,617/1000*1,1 " W122</t>
  </si>
  <si>
    <t>10/3,75/0,15*(0,19+0,15)*2*0,222/1000*1,1 " W122</t>
  </si>
  <si>
    <t xml:space="preserve">8/2,8*2*0,395/1000*1,1 " W123 </t>
  </si>
  <si>
    <t xml:space="preserve">2/3*2*0,395/1000*1,1 " W124 </t>
  </si>
  <si>
    <t>9/2,8*2*0,395/1000*1,1 " W125</t>
  </si>
  <si>
    <t xml:space="preserve">29/2,85*2*0,395/1000*1,1 " W126 </t>
  </si>
  <si>
    <t xml:space="preserve">228,3/2,95*2*0,395/1000*1,1 " W202 </t>
  </si>
  <si>
    <t xml:space="preserve">51,2/2,95*4*0,617/1000*1,1 " W203  </t>
  </si>
  <si>
    <t>51,2/2,95/0,15*(0,14+0,15)*2*0,222/1000*1,1 " W203</t>
  </si>
  <si>
    <t>364/3,95*4*0,617/1000*1,1 " W204</t>
  </si>
  <si>
    <t>364/3,95/0,15*(0,08+0,15)*2*0,222/1000*1,1 " W204</t>
  </si>
  <si>
    <t>8,3/2,95*2*0,395/1000*1,1 " W205</t>
  </si>
  <si>
    <t>8,3/2,95*2*0,395/1000*1,1 " W206</t>
  </si>
  <si>
    <t>322,1/3,95*4*0,617/1000*1,1 " W207</t>
  </si>
  <si>
    <t>322,1/3,95/0,15*(0,08+0,15)*2*0,222/1000*1,1 " W207</t>
  </si>
  <si>
    <t>37,4/4,05*4*0,617/1000*1,1 " W208</t>
  </si>
  <si>
    <t xml:space="preserve">37,4/4,05/0,15*(0,08+0,15)*2*0,222/1000*1,1 " W208 </t>
  </si>
  <si>
    <t>80,6/4,05*4*0,617/1000*1,1 " W209</t>
  </si>
  <si>
    <t>80,6/4,05/0,15*(0,08+0,15)*2*0,222/1000*1,1 " W209</t>
  </si>
  <si>
    <t>9/2,95*2*0,395/1000*1,1 " W210</t>
  </si>
  <si>
    <t>5,2/1,2*4*0,617/1000*1,1 " W211</t>
  </si>
  <si>
    <t>5,2/1,2/0,15*(0,08+0,15)*2*0,222/1000*1,1 " W211</t>
  </si>
  <si>
    <t xml:space="preserve">55,4/3,95*4*0,617/1000*1,1 " W212 </t>
  </si>
  <si>
    <t>55,4/2,95/0,15*(0,08+0,15)*2*0,222/1000*1,1 " W212</t>
  </si>
  <si>
    <t>82,6/4,05*4*0,617/1000*1,1 " W213</t>
  </si>
  <si>
    <t>82,6/4,05/0,15*(0,08+0,15)*2*0,222/1000*1,1 " W213</t>
  </si>
  <si>
    <t>21,1/3,95*4*0,617/1000*1,1 " W218</t>
  </si>
  <si>
    <t>21,1/3,95/0,15*(0,08+0,15)*2*0,222/1000*1,1 " W218</t>
  </si>
  <si>
    <t xml:space="preserve">6,5/4,8*4*0,617/1000*1,1 " W219 </t>
  </si>
  <si>
    <t>6,5/4,8/0,15*(0,08+0,15)*2*0,222/1000*1,1 " W219</t>
  </si>
  <si>
    <t>985676119</t>
  </si>
  <si>
    <t>Výztuž ztužujících věnců Příplatek k cenám za práce ve stísněném prostoru</t>
  </si>
  <si>
    <t>-1549208703</t>
  </si>
  <si>
    <t>https://podminky.urs.cz/item/CS_URS_2022_02/985676119</t>
  </si>
  <si>
    <t>-181261296</t>
  </si>
  <si>
    <t>763111333R</t>
  </si>
  <si>
    <t>Lehká systémová provizorní příčka, vložená minerální vata tl.10 cm, oboustranné opláštění bez povrchové úpravy</t>
  </si>
  <si>
    <t>893214928</t>
  </si>
  <si>
    <t>199,000"W121</t>
  </si>
  <si>
    <t>f_P014</t>
  </si>
  <si>
    <t>763111611</t>
  </si>
  <si>
    <t>Příčka z desek montáž nosné konstrukce</t>
  </si>
  <si>
    <t>-1628776011</t>
  </si>
  <si>
    <t>https://podminky.urs.cz/item/CS_URS_2022_02/763111611</t>
  </si>
  <si>
    <t>14 " W005  stěny_1</t>
  </si>
  <si>
    <t>f_P005</t>
  </si>
  <si>
    <t>590300M</t>
  </si>
  <si>
    <t>profily a další konstrukční materiál příčky</t>
  </si>
  <si>
    <t>1153456690</t>
  </si>
  <si>
    <t>763111622</t>
  </si>
  <si>
    <t>Příčka z desek montáž desek na nosnou konstrukci oboustranně tl. 15 mm</t>
  </si>
  <si>
    <t>-1649614175</t>
  </si>
  <si>
    <t>https://podminky.urs.cz/item/CS_URS_2022_02/763111622</t>
  </si>
  <si>
    <t>14,000*2</t>
  </si>
  <si>
    <t>53390109</t>
  </si>
  <si>
    <t xml:space="preserve">deska betonářská překližka s vyššími nároky </t>
  </si>
  <si>
    <t>235016965</t>
  </si>
  <si>
    <t>28*1,15 "Přepočtené koeficientem množství</t>
  </si>
  <si>
    <t>763111711</t>
  </si>
  <si>
    <t>Příčka z desek ostatní konstrukce a práce na příčkách z desek dilatace</t>
  </si>
  <si>
    <t>-848485548</t>
  </si>
  <si>
    <t>https://podminky.urs.cz/item/CS_URS_2022_02/763111711</t>
  </si>
  <si>
    <t>14/3,2*2</t>
  </si>
  <si>
    <t>3,2*2</t>
  </si>
  <si>
    <t>763111712</t>
  </si>
  <si>
    <t xml:space="preserve">Příčka z desek ostatní konstrukce a práce na příčkách z desek kluzné napojení příčky </t>
  </si>
  <si>
    <t>315392844</t>
  </si>
  <si>
    <t>https://podminky.urs.cz/item/CS_URS_2022_02/763111712</t>
  </si>
  <si>
    <t>763111741</t>
  </si>
  <si>
    <t>Příčka z desek ostatní konstrukce a práce na příčkách z desek montáž parotěsné zábrany</t>
  </si>
  <si>
    <t>-303900403</t>
  </si>
  <si>
    <t>https://podminky.urs.cz/item/CS_URS_2022_02/763111741</t>
  </si>
  <si>
    <t>14*2</t>
  </si>
  <si>
    <t>28329028</t>
  </si>
  <si>
    <t>fólie PE vyztužená Al vrstvou pro parotěsnou vrstvu 150g/m2 s integrovanou lepící páskou</t>
  </si>
  <si>
    <t>89918298</t>
  </si>
  <si>
    <t>28*1,1235 "Přepočtené koeficientem množství</t>
  </si>
  <si>
    <t>763111742</t>
  </si>
  <si>
    <t>Příčka z desek ostatní konstrukce a práce na příčkách z desek montáž jedné vrstvy tepelné izolace</t>
  </si>
  <si>
    <t>180729576</t>
  </si>
  <si>
    <t>https://podminky.urs.cz/item/CS_URS_2022_02/763111742</t>
  </si>
  <si>
    <t>63166787</t>
  </si>
  <si>
    <t>pás tepelně izolační příčkový λ=0,038-0,039 tl 100mm</t>
  </si>
  <si>
    <t>-18161153</t>
  </si>
  <si>
    <t>14*1,02 "Přepočtené koeficientem množství</t>
  </si>
  <si>
    <t>63166780</t>
  </si>
  <si>
    <t>pás tepelně izolační příčkový λ=0,038-0,039 tl 40mm</t>
  </si>
  <si>
    <t>212578746</t>
  </si>
  <si>
    <t>763111821</t>
  </si>
  <si>
    <t xml:space="preserve">Demontáž příček ze sádrokartonových desek s nosnou konstrukcí z ocelových profilů zdvojených mezibytových nebo instalačních, opláštění dvojité </t>
  </si>
  <si>
    <t>1503228188</t>
  </si>
  <si>
    <t>https://podminky.urs.cz/item/CS_URS_2022_02/763111821</t>
  </si>
  <si>
    <t>199,00"W121 vč. odvozu demontovaného materiálu</t>
  </si>
  <si>
    <t>763311117R</t>
  </si>
  <si>
    <t>Příčka z cementotřískových tl.16m a SDK desek tl.12,5mm s nosnou konstrukcí z jednoduchých ocelových jednoduše opláštěná s akustickou izolací tl.100</t>
  </si>
  <si>
    <t>756203058</t>
  </si>
  <si>
    <t>" dle v.č.D1-1-2-4A půdorys 1NP - m.1.090</t>
  </si>
  <si>
    <t>2,56*4,8*2" příčka z SDK 12,5mm+AKUST izol 100mm+cementřísková deska 16mm</t>
  </si>
  <si>
    <t>111626370</t>
  </si>
  <si>
    <t>998763381</t>
  </si>
  <si>
    <t>Přesun hmot pro konstrukce montované z desek sádrokartonových, sádrovláknitých, cementovláknitých nebo cementových Příplatek k cenám za přesun prováděný bez použití mechanizace pro jakoukoliv výšku objektu</t>
  </si>
  <si>
    <t>1614952596</t>
  </si>
  <si>
    <t>https://podminky.urs.cz/item/CS_URS_2022_02/998763381</t>
  </si>
  <si>
    <t>Konstrukce zámečnické (jedn.ceny zahrnují mtž a dodávku, povrch.úpravu,kotvení,doplňky,přesun hmot)</t>
  </si>
  <si>
    <t>76711.511</t>
  </si>
  <si>
    <t>Ocelový sloupek z uzavřených profilů, ocel S235JRH, povrchová úprava nátěrový systém, kompletní provedení</t>
  </si>
  <si>
    <t>992085863</t>
  </si>
  <si>
    <t>2*2,30*7.282*1.15" 2x jekl 80/80/3</t>
  </si>
  <si>
    <t>2,30*4.802*1.15" obd.tr.80/35/3</t>
  </si>
  <si>
    <t>10.0" víčko, trn, ostatní prvky</t>
  </si>
  <si>
    <t>789325311</t>
  </si>
  <si>
    <t>Nátěr ocelových konstrukcí třídy I dvousložkový polyuretanový základní, tloušťky do 80 μm</t>
  </si>
  <si>
    <t>1587144684</t>
  </si>
  <si>
    <t>https://podminky.urs.cz/item/CS_URS_2022_02/789325311</t>
  </si>
  <si>
    <t>2*1*1,7*(0,008+0,18)*2" P60</t>
  </si>
  <si>
    <t>3*1*0,9*(0,008+0,18)*2" P62</t>
  </si>
  <si>
    <t>1*1*(1,235+1,075)*(0,008+0,18)*2" P63</t>
  </si>
  <si>
    <t>1*1*1,1*(0,008+0,18)*2" P64</t>
  </si>
  <si>
    <t>789325316</t>
  </si>
  <si>
    <t>Nátěr ocelových konstrukcí třídy I dvousložkový polyuretanový mezivrstva, tloušťky do 80 μm</t>
  </si>
  <si>
    <t>-1175219851</t>
  </si>
  <si>
    <t>https://podminky.urs.cz/item/CS_URS_2022_02/789325316</t>
  </si>
  <si>
    <t>789325321</t>
  </si>
  <si>
    <t>Nátěr ocelových konstrukcí třídy I dvousložkový polyuretanový krycí (vrchní), tloušťky do 80 μm</t>
  </si>
  <si>
    <t>157374690</t>
  </si>
  <si>
    <t>https://podminky.urs.cz/item/CS_URS_2022_02/789325321</t>
  </si>
  <si>
    <t>789421541</t>
  </si>
  <si>
    <t>Žárové stříkání ocelových konstrukcí slitinou zinacor ZnAl, tloušťky 150 μm, třídy I</t>
  </si>
  <si>
    <t>1775630923</t>
  </si>
  <si>
    <t>https://podminky.urs.cz/item/CS_URS_2022_02/789421541</t>
  </si>
  <si>
    <t>D.1.1.5.2 - Dveře</t>
  </si>
  <si>
    <t>D314 a D319 provedeny již v rámci předpřípravy energocentra.</t>
  </si>
  <si>
    <t>766 - Konstrukce truhlářské vč.přesunu hmot</t>
  </si>
  <si>
    <t>767 - Konstrukce zámečnické vč.přesunu hmot</t>
  </si>
  <si>
    <t>Konstrukce truhlářské vč.přesunu hmot</t>
  </si>
  <si>
    <t>7666600R1</t>
  </si>
  <si>
    <t>Montáž 1kř dveří š.do 800mm, montáž včetně kování, zárubní a dalšího příslušenství dle tabulky výpisu dveří</t>
  </si>
  <si>
    <t>" dle TZ a výkresové a tabulkové dokumentace</t>
  </si>
  <si>
    <t>72 " dle výpisu dveří š. dveří do 800mm bez požární odolnosti</t>
  </si>
  <si>
    <t>D101</t>
  </si>
  <si>
    <t>Dveře 1-kř plné P 700/2100 100 světle šedá ,další specif. a kování viz tab.dveří Popiska v brailově písmu, ZAR nosnáAL v RAL</t>
  </si>
  <si>
    <t>sada</t>
  </si>
  <si>
    <t>D102</t>
  </si>
  <si>
    <t>Dveře 1-kř plné P 700/2100 100 světle šedá,další specif. a kování viz tab.dveří Popiska v brailově písmu, ZAR nosnáAL v RAL</t>
  </si>
  <si>
    <t>D103</t>
  </si>
  <si>
    <t>Dveře 1-kř plné L 700/2100 skrytá světle šedá, další specif. a kování viz tab.dveří Bateriový elektronický zámek, ZAR nosnáAL v RAL</t>
  </si>
  <si>
    <t>D104</t>
  </si>
  <si>
    <t>Dveře 1-kř plné L 700/2100 skrytá světle šedá, další specif. a kování viz tab.dveří, ZAR nosnáAL v RAL</t>
  </si>
  <si>
    <t>D105</t>
  </si>
  <si>
    <t>Dveře 1-kř plné P 700/2100 100 světle šedá, další specif. a kování viz tab.dveří, ZAR nosnáAL v RAL</t>
  </si>
  <si>
    <t>D106</t>
  </si>
  <si>
    <t>Dveře 1-kř plné L 700/2100 100 světle šedá, další specif. a kování viz tab.dveří, ZAR nosnáAL v RAL</t>
  </si>
  <si>
    <t>D107</t>
  </si>
  <si>
    <t>D108</t>
  </si>
  <si>
    <t>D109</t>
  </si>
  <si>
    <t>D110</t>
  </si>
  <si>
    <t>Dveře 1-kř plné L 700/2100 115 červená, další specif. a kování viz tab.dveří, ZAR nosnáAL v RAL</t>
  </si>
  <si>
    <t>D111</t>
  </si>
  <si>
    <t>D112</t>
  </si>
  <si>
    <t>D113</t>
  </si>
  <si>
    <t>Dveře 1-kř plné P 700/2100 150 světle šedá, další specif. a kování viz tab.dveří, ZAR nosnáAL v RAL</t>
  </si>
  <si>
    <t>D114</t>
  </si>
  <si>
    <t>D115</t>
  </si>
  <si>
    <t>Dveře 1-kř plné L 700/2100 100 červená, další specif. a kování viz tab.dveří, ZAR nosnáAL v RAL</t>
  </si>
  <si>
    <t>D117</t>
  </si>
  <si>
    <t>Dveře 1-kř plné P 800/2100 100 světle šedá, další specif. a kování viz tab.dveří Bateriový elektronický zámek, ZAR nosnáAL v RAL</t>
  </si>
  <si>
    <t>D118</t>
  </si>
  <si>
    <t>D119</t>
  </si>
  <si>
    <t>D120</t>
  </si>
  <si>
    <t>D121</t>
  </si>
  <si>
    <t>Dveře 1-kř plné P 800/2100 100 světle šedá, další specif. a kování viz tab.dveří, ZAR nosnáAL v RAL</t>
  </si>
  <si>
    <t>D122</t>
  </si>
  <si>
    <t>Dveře 1-kř plné L 800/2100 100 světle šedá, další specif. a kování viz tab.dveří, ZAR nosnáAL v RAL</t>
  </si>
  <si>
    <t>D123</t>
  </si>
  <si>
    <t>D125</t>
  </si>
  <si>
    <t>Dveře 1-kř plné 800/2100 100 světle šedá, další specif. a kování viz tab.dveří Elektromechanický zámek, ZAR nosnáAL v RAL</t>
  </si>
  <si>
    <t>D126</t>
  </si>
  <si>
    <t>Dveře 1-kř plné P 800/2100 skrytá světle šedá, další specif. a kování viz tab.dveří Bateriový elektronický zámek, ZAR nosnáAL v RAL</t>
  </si>
  <si>
    <t>D128</t>
  </si>
  <si>
    <t>Dveře 1-kř plné L 800/2100 100 světle šedá další specif. a kování viz tab.dveří, ZAR nosnáAL v RAL</t>
  </si>
  <si>
    <t>D129</t>
  </si>
  <si>
    <t>D130</t>
  </si>
  <si>
    <t>D131</t>
  </si>
  <si>
    <t>Dveře 1-kř plné P 800/2100 150 světle šedá další specif. a kování viz tab.dveří, ZAR nosnáAL v RAL</t>
  </si>
  <si>
    <t>D132</t>
  </si>
  <si>
    <t>Dveře 1-kř plné L 800/2100 150 světle šedá další specif. a kování viz tab.dveří, ZAR nosnáAL v RAL</t>
  </si>
  <si>
    <t>D133</t>
  </si>
  <si>
    <t>D134</t>
  </si>
  <si>
    <t>D135</t>
  </si>
  <si>
    <t>Dveře 1-kř plné P 800/2100 125 světle šedá další specif. a kování viz tab.dveří Popiska v brailově písmu, ZAR nosnáAL v RAL</t>
  </si>
  <si>
    <t>D136</t>
  </si>
  <si>
    <t>Dveře 1-kř plné P 800/2100 125 světle šedá další specif. a kování viz tab.dveří, ZAR nosnáAL v RAL</t>
  </si>
  <si>
    <t>D137</t>
  </si>
  <si>
    <t>Dveře 1-kř plné L 800/2100 125 světle šedá další specif. a kování viz tab.dveří Popiska v brailově písmu, ZAR nosnáAL v RAL</t>
  </si>
  <si>
    <t>D141</t>
  </si>
  <si>
    <t>Dveře 1-kř plné P 800/2100 100 červená další specif. a kování viz tab.dveří, ZAR nosnáAL v RAL</t>
  </si>
  <si>
    <t>D142</t>
  </si>
  <si>
    <t>Dveře 1-kř plné L 800/2100 100 červená další specif. a kování viz tab.dveří, ZAR nosnáAL v RAL</t>
  </si>
  <si>
    <t>D148</t>
  </si>
  <si>
    <t>Dveře 1-kř plné L 800/2100 150 světle šedá další specif. a kování viz tab.dveří Elektromechanický zámek, ZAR nosnáAL v RAL</t>
  </si>
  <si>
    <t>D149</t>
  </si>
  <si>
    <t>Dveře 1-kř plné  P 800/2100 150 světle šedá další specif. a kování viz tab.dveří Elektromechanický zámek, ZAR nosnáAL v RAL</t>
  </si>
  <si>
    <t>D164</t>
  </si>
  <si>
    <t>Dveře 1-kř plné P 700/2100 100 světle šedá další specif. a kování viz tab.dveří, ZAR nosnáAL v RAL</t>
  </si>
  <si>
    <t>D201</t>
  </si>
  <si>
    <t>Dveře 1-kř plné L 600/2100 100 světle šedá další specif. a kování viz tab.dveří, ZAR nosnáAL v RAL</t>
  </si>
  <si>
    <t>D202</t>
  </si>
  <si>
    <t>Dveře 1-kř plné P 600/2100 100 světle šedá další specif. a kování viz tab.dveří</t>
  </si>
  <si>
    <t>D203</t>
  </si>
  <si>
    <t>Dveře 1-kř plné L 700/2100 100 světle šedá další specif. a kování viz tab.dveří, ZAR nosnáAL v RAL</t>
  </si>
  <si>
    <t>D204</t>
  </si>
  <si>
    <t>D205</t>
  </si>
  <si>
    <t>D206</t>
  </si>
  <si>
    <t>D208</t>
  </si>
  <si>
    <t>Dveře 1-kř plné P 700/2100 150 světle šedá další specif. a kování viz tab.dveří, ZAR nosnáAL v RAL</t>
  </si>
  <si>
    <t>D209</t>
  </si>
  <si>
    <t>Dveře 1-kř plné L 700/2100 150 červená další specif. a kování viz tab.dveří, ZAR nosnáAL v RAL</t>
  </si>
  <si>
    <t>D210</t>
  </si>
  <si>
    <t>D211</t>
  </si>
  <si>
    <t>Dveře 1-kř plné P 800/2100 100 světle šedá další specif. a kování viz tab.dveří, ZAR nosnáAL v RAL</t>
  </si>
  <si>
    <t>D212</t>
  </si>
  <si>
    <t>D213</t>
  </si>
  <si>
    <t>D214</t>
  </si>
  <si>
    <t>D215</t>
  </si>
  <si>
    <t>D216</t>
  </si>
  <si>
    <t>Dveře 1-kř plné P 800/2100 100 světle šedá další specif. a kování viz tab.dveří Bateriový elektronický zámek, ZAR nosnáAL v RAL</t>
  </si>
  <si>
    <t>D217</t>
  </si>
  <si>
    <t>Dveře 1-kř plné L 800/2100 100 světle šedá další specif. a kování viz tab.dveří Bateriový elektronický zámek, ZAR nosnáAL v RAL</t>
  </si>
  <si>
    <t>D218</t>
  </si>
  <si>
    <t>D219</t>
  </si>
  <si>
    <t>D220</t>
  </si>
  <si>
    <t>D229</t>
  </si>
  <si>
    <t>Dveře 1-kř plné L 800/2100 150 červená další specif. a kování viz tab.dveří, ZAR nosnáAL v RAL</t>
  </si>
  <si>
    <t>D230</t>
  </si>
  <si>
    <t>D231</t>
  </si>
  <si>
    <t>Dveře 1-kř plné P 800/2100 100 červená další specif. a kování viz tab.dveří</t>
  </si>
  <si>
    <t>D231L</t>
  </si>
  <si>
    <t>D233</t>
  </si>
  <si>
    <t>D234</t>
  </si>
  <si>
    <t>D236</t>
  </si>
  <si>
    <t>D238</t>
  </si>
  <si>
    <t>D242</t>
  </si>
  <si>
    <t>Dveře 1-kř plné P 800/2100 150 červená další specif. a kování viz tab.dveří, ZAR nosnáAL v RAL</t>
  </si>
  <si>
    <t>D245</t>
  </si>
  <si>
    <t>Dveře 1-kř plné L 800/1900 150 světle šedá další specif. a kování viz tab.dveří, ZAR nosnáAL v RAL</t>
  </si>
  <si>
    <t>D246</t>
  </si>
  <si>
    <t>D247</t>
  </si>
  <si>
    <t>Dveře 1-kř plné P 800/2100 100 světle šedá další specif. a kování viz tab.dveří Elektromechanický zámek, ZAR nosnáAL v RAL</t>
  </si>
  <si>
    <t>D322</t>
  </si>
  <si>
    <t>Dveře 1-kř plné L 800/2100 150 světle šedá další specif. a kování viz tab.dveří, ZAR ocel v RAL</t>
  </si>
  <si>
    <t>D323</t>
  </si>
  <si>
    <t>Dveře 1-kř plné P 800/2100 150 světle šedá další specif. a kování viz tab.dveří, ZAR ocel v RAL</t>
  </si>
  <si>
    <t>D325</t>
  </si>
  <si>
    <t>Dveře 1-kř plné, dle PBŘ EW15DP1 L 800/1970 100 světle šedá další specif. a kování viz tab.dveří, ZAR ocel v RAL</t>
  </si>
  <si>
    <t>7666600R2</t>
  </si>
  <si>
    <t>Montáž 1kř dveří š.přes 800mm, montáž včetně kování, zárubní a dalšího příslušenství dle tabulky výpisu dveří</t>
  </si>
  <si>
    <t>25 " dle výpisu dveří - 1kř dveře š.nad 800mm bez požární odolnosti</t>
  </si>
  <si>
    <t>D140</t>
  </si>
  <si>
    <t>Dveře 1-kř plné P 900/2100 150 světle šedá další specif. a kování viz tab.dveří, ZAR nosnáAL v RAL</t>
  </si>
  <si>
    <t>D143</t>
  </si>
  <si>
    <t>Dveře 1-kř plné P 900/2100 150 světle šedá další specif. a kování viz tab.dveří Elektromechanický zámek, ZAR nosnáAL v RAL</t>
  </si>
  <si>
    <t>D144</t>
  </si>
  <si>
    <t>Dveře 1-kř plné L 900/2100 150 světle šedá další specif. a kování viz tab.dveří, ZAR nosnáAL v RAL</t>
  </si>
  <si>
    <t>D146</t>
  </si>
  <si>
    <t>D147</t>
  </si>
  <si>
    <t>Dveře 1-kř plné L 900/2100 150 světle šedá další specif. a kování viz tab.dveří Elektromechanický zámek, ZAR nosnáAL v RAL</t>
  </si>
  <si>
    <t>D150</t>
  </si>
  <si>
    <t>Dveře 1-kř plné P 900/2100 100 světle šedá další specif. a kování viz tab.dveří Popiska v brailově písmu, ZAR nosnáAL v RAL</t>
  </si>
  <si>
    <t>D151</t>
  </si>
  <si>
    <t>Dveře 1-kř plné P 900/2100 skrytá zár světle šedá další specif. a kování viz tab.dveří Bateriový elektronický zámek, ZAR nosnáAL v RAL</t>
  </si>
  <si>
    <t>D152</t>
  </si>
  <si>
    <t>Dveře 1-kř plné P 900/2100 100 světle šedá další specif. a kování viz tab.dveří, ZAR nosnáAL v RAL</t>
  </si>
  <si>
    <t>D153</t>
  </si>
  <si>
    <t>Dveře 1-kř plné L 900/2100 100 světle šedá další specif. a kování viz tab.dveří, ZAR nosnáAL v RAL</t>
  </si>
  <si>
    <t>D156</t>
  </si>
  <si>
    <t>Dveře 1-kř plné L 900/2100 125 světle šedá další specif. a kování viz tab.dveří Popiska v brailově písmu, ZAR nosnáAL v RAL</t>
  </si>
  <si>
    <t>D157</t>
  </si>
  <si>
    <t>D158</t>
  </si>
  <si>
    <t>Dveře 1-kř plné P 900/2100 100 červená další specif. a kování viz tab.dveří, ZAR nosnáAL v RAL</t>
  </si>
  <si>
    <t>D159</t>
  </si>
  <si>
    <t>Dveře 1-kř plné P 1000/2100 100 světle šedá další specif. a kování viz tab.dveří Bateriový elektronický zámek, ZAR nosnáAL v RAL</t>
  </si>
  <si>
    <t>D160</t>
  </si>
  <si>
    <t>Dveře 1-kř plné P 1000/2100 150 světle šedá další specif. a kování viz tab.dveří, ZAR nosnáAL v RAL</t>
  </si>
  <si>
    <t>D225</t>
  </si>
  <si>
    <t>D226</t>
  </si>
  <si>
    <t>182</t>
  </si>
  <si>
    <t>D251</t>
  </si>
  <si>
    <t>184</t>
  </si>
  <si>
    <t>D252</t>
  </si>
  <si>
    <t>186</t>
  </si>
  <si>
    <t>D254</t>
  </si>
  <si>
    <t>Dveře 1-kř plné L 900/2100 200 červená / světle šedá * další specif. a kování viz tab.dveří, , ZAR nosnáAL v RAL *) barevnost křídla: vnější červená, vnitřní světle šedá</t>
  </si>
  <si>
    <t>188</t>
  </si>
  <si>
    <t>D257</t>
  </si>
  <si>
    <t>Dveře 1-kř plné L 900/2100 100 červená další specif. a kování viz tab.dveří, ZAR nosnáAL v RAL</t>
  </si>
  <si>
    <t>190</t>
  </si>
  <si>
    <t>D258</t>
  </si>
  <si>
    <t>192</t>
  </si>
  <si>
    <t>D259</t>
  </si>
  <si>
    <t>194</t>
  </si>
  <si>
    <t>D272</t>
  </si>
  <si>
    <t>196</t>
  </si>
  <si>
    <t>D273</t>
  </si>
  <si>
    <t>Dveře 1-kř plné P 1100/2100 200 světle šedá další specif. a kování viz tab.dveří, ZAR nosnáAL v RAL</t>
  </si>
  <si>
    <t>198</t>
  </si>
  <si>
    <t>D277</t>
  </si>
  <si>
    <t>Dveře 1-kř plné P 800/1970 100 světle šedá další specif. a kování viz tab.dveří, ZAR nosnáAL v RAL</t>
  </si>
  <si>
    <t>200</t>
  </si>
  <si>
    <t>7666601R1</t>
  </si>
  <si>
    <t>Montáž 2kř dveří š.do 1450mm, montáž včetně kování, zárubní a dalšího příslušenství dle tabulky výpisu dveří</t>
  </si>
  <si>
    <t>202</t>
  </si>
  <si>
    <t>2 " dle výpisu dveří 2-kř š.do 1450mm bez požární odolnosti</t>
  </si>
  <si>
    <t>D239</t>
  </si>
  <si>
    <t>Dveře 2-kř plné 1200/2100 150 světle šedá další specif. a kování viz tab.dveří, ZAR nosnáAL v RAL</t>
  </si>
  <si>
    <t>204</t>
  </si>
  <si>
    <t>D261</t>
  </si>
  <si>
    <t>Dveře 2-kř plné L 1050/2100 100 světle šedá další specif. a kování viz tab.dveří, ZAR nosnáAL v RAL</t>
  </si>
  <si>
    <t>206</t>
  </si>
  <si>
    <t>7666601R2</t>
  </si>
  <si>
    <t>Montáž 2kř dveří š.přes 1450mm, montáž včetně kování, zárubní a dalšího příslušenství dle tabulky výpisu dveří</t>
  </si>
  <si>
    <t>210</t>
  </si>
  <si>
    <t>1 " dle výpisu dveří 2-kř š.nad 1450mm bez požární odolnosti</t>
  </si>
  <si>
    <t>D163</t>
  </si>
  <si>
    <t>Dveře 2-kř plné L 1600/2100 150 světle šedá další specif. a kování viz tab.dveří, ZAR nosnáAL v RAL</t>
  </si>
  <si>
    <t>212</t>
  </si>
  <si>
    <t>76666032M</t>
  </si>
  <si>
    <t>Montáž 3kř dveří, montáž včetně kování, zárubní a dalšího příslušenství dle tabulky výpisu dveří</t>
  </si>
  <si>
    <t>214</t>
  </si>
  <si>
    <t xml:space="preserve">1 " dle výpisu dveří </t>
  </si>
  <si>
    <t>D165</t>
  </si>
  <si>
    <t>dveře 3-kř posuvné plné 3050/2100mm 150 světle šedá další specif. a kování viz tab.dveří, ZAR nosnáAL v RAL</t>
  </si>
  <si>
    <t>216</t>
  </si>
  <si>
    <t>7666603R1</t>
  </si>
  <si>
    <t>Montáž protipožárních dveří jakékoliv šířky, montáž včetně kování, zárubní a dalšího příslušenství dle tabulky výpisu dveří</t>
  </si>
  <si>
    <t>218</t>
  </si>
  <si>
    <t>61 " dle výpisu dveří PO dveře jakých koliv rozměrů 1-kř i 2-kř</t>
  </si>
  <si>
    <t>D116</t>
  </si>
  <si>
    <t>Dveře 1-kř plné, dle PBŘ EW15DP3-C2 P 1000/2100 150 světle šedá další specif. a kování viz tab.dveří Elektromechanický zámek, ZAR nosnáAL v RAL</t>
  </si>
  <si>
    <t>220</t>
  </si>
  <si>
    <t>D124</t>
  </si>
  <si>
    <t>Dveře 1-kř plné, dle PBŘ EW15DP3-C2 P 800/2100 150 světle šedá další specif. a kování viz tab.dveří Elektromechanický zámek, ZAR nosnáAL v RAL</t>
  </si>
  <si>
    <t>222</t>
  </si>
  <si>
    <t>D139</t>
  </si>
  <si>
    <t>Dveře 1-kř plné, dle PBŘ EW15DP3-C2Cm L 800/2100 100 červená/světle šedá * další specif. a kování viz tab.dveří, ZAR nosnáAL v RAL</t>
  </si>
  <si>
    <t>224</t>
  </si>
  <si>
    <t>D145</t>
  </si>
  <si>
    <t>Dveře 1-kř plné, dle PBŘ EW15DP1-C2 P 900/2100 150 světle šedá další specif. a kování viz tab.dveří Elektromechanický zámek, ZAR nosnáAL v RAL</t>
  </si>
  <si>
    <t>226</t>
  </si>
  <si>
    <t>D161</t>
  </si>
  <si>
    <t>Dveře 2-kř plné, dle PBŘ EW15DP3-C3S200, Paniková klika L 1600/2100 150 světle šedá další specif. a kování viz tab.dveří, ZAR nosnáAL v RAL</t>
  </si>
  <si>
    <t>228</t>
  </si>
  <si>
    <t>D162</t>
  </si>
  <si>
    <t>Dveře 2+kř plné, dle PBŘ C3 - S200, Paniková klika L 1600/2100 150 světle šedá další specif. a kování viz tab.dveří, ZAR nosnáAL v RAL</t>
  </si>
  <si>
    <t>230</t>
  </si>
  <si>
    <t>D207</t>
  </si>
  <si>
    <t>Dveře 1-kř plné, dle PBŘ EW30DP3-C2S200 L 700/2100 150 červená další specif. a kování viz tab.dveří, ZAR nosnáAL v RAL</t>
  </si>
  <si>
    <t>232</t>
  </si>
  <si>
    <t>D221</t>
  </si>
  <si>
    <t>Dveře 1-kř plné, dle PBŘ EW30DP3-C2 P 800/2100 100 světle šedá další specif. a kování viz tab.dveří, ZAR nosnáAL v RAL</t>
  </si>
  <si>
    <t>234</t>
  </si>
  <si>
    <t>D222</t>
  </si>
  <si>
    <t>Dveře 1-kř plné, dle PBŘ EW30DP3-C2 P 900/2100 100 světle šedá další specif. a kování viz tab.dveří, ZAR nosnáAL v RAL</t>
  </si>
  <si>
    <t>236</t>
  </si>
  <si>
    <t>D223</t>
  </si>
  <si>
    <t>238</t>
  </si>
  <si>
    <t>D227</t>
  </si>
  <si>
    <t>Dveře 1-kř plné, dle PBŘ EW30DP3-C2 P 800/2100 150 červená /světle šedá* další specif. a kování viz tab.dveří, ZAR nosnáAL v RAL  Elektromechanichanický zámek</t>
  </si>
  <si>
    <t>240</t>
  </si>
  <si>
    <t>D228</t>
  </si>
  <si>
    <t>Dveře 1-kř plné, dle PBŘ EW30DP3-C2Sm P 800/2100 150 červená/světle šedá* další specif. a kování viz tab.dveří, ZAR nosnáAL v RAL Elektromechanichanický zámek</t>
  </si>
  <si>
    <t>242</t>
  </si>
  <si>
    <t>D232</t>
  </si>
  <si>
    <t>Dveře 1-kř plné, dle PBŘ EW30DP3-C2Sm P 800/2100 150 červená/světle šedá* další specif. a kování viz tab.dveří , ZAR nosnáAL v RAL Elektromechanichanický zámek</t>
  </si>
  <si>
    <t>244</t>
  </si>
  <si>
    <t>D235</t>
  </si>
  <si>
    <t>Dveře 1-kř plné, dle PBŘ EW30DP3-C2S200 L 800/2100 125 červená/světle šedá* další specif. a kování viz tab.dveří, ZAR nosnáAL v RAL  Elektromechanichanický zámek</t>
  </si>
  <si>
    <t>246</t>
  </si>
  <si>
    <t>D237</t>
  </si>
  <si>
    <t>Dveře 1-kř plné, dle PBŘ EW30DP3-C2S200 P 800/2100 100 červená další specif. a kování viz tab.dveří Elektromechanický zámek, ZAR nosnáAL v RAL</t>
  </si>
  <si>
    <t>248</t>
  </si>
  <si>
    <t>D240</t>
  </si>
  <si>
    <t>Dveře 1-kř plné, dle PBŘ EW30DP3-C2S200 L 800/2100 100 červená další specif. a kování viz tab.dveří, ZAR nosnáAL v RAL</t>
  </si>
  <si>
    <t>250</t>
  </si>
  <si>
    <t>D241</t>
  </si>
  <si>
    <t>Dveře 1-kř plné, dle PBŘ EW30DP3-C2Sm, Paniková klika P 900/2100 100 červená/světle šedá* další specif. a kování viz tab.dveří, ZAR nosnáAL v RAL</t>
  </si>
  <si>
    <t>252</t>
  </si>
  <si>
    <t>D244</t>
  </si>
  <si>
    <t>254</t>
  </si>
  <si>
    <t>D248</t>
  </si>
  <si>
    <t>Dveře 1-kř plné, dle PBŘ EW30DP3-C2Sm P 900/2100 150 červená další specif. a kování viz tab.dveří, ZAR nosnáAL v RAL</t>
  </si>
  <si>
    <t>256</t>
  </si>
  <si>
    <t>D249</t>
  </si>
  <si>
    <t>Dveře 1-kř plné, dle PBŘ EW30DP3-C2Sm L 900/2100 150 červená/světle šedá* další specif. a kování viz tab.dveří, ZAR nosnáAL v RAL</t>
  </si>
  <si>
    <t>258</t>
  </si>
  <si>
    <t>D250</t>
  </si>
  <si>
    <t>Dveře 1-kř plné, dle PBŘ EW30DP3-C2 P 900/2100 150 světle šedá další specif. a kování viz tab.dveří Elektromechanický zámek, ZAR nosnáAL v RAL</t>
  </si>
  <si>
    <t>260</t>
  </si>
  <si>
    <t>D253</t>
  </si>
  <si>
    <t>Dveře 1-kř plné, dle PBŘ EW30DP3-C2 L 900/2100 150 červená /světle šedá* další specif. a kování viz tab.dveří , ZAR nosnáAL v RAL Elektromechanichanický zámek</t>
  </si>
  <si>
    <t>262</t>
  </si>
  <si>
    <t>D255</t>
  </si>
  <si>
    <t>Dveře 1-kř plné, dle PBŘ EW30DP3-C2 L 900/2100 150 červená /světle šedá*  další specif. a kování viz tab.dveří, ZAR nosnáAL v RAL Elektromechanichanický zámek</t>
  </si>
  <si>
    <t>264</t>
  </si>
  <si>
    <t>D256</t>
  </si>
  <si>
    <t>Dveře 1-kř plné, dle PBŘ EW30DP3-C2Sm, Paniková klika L 900/2100 150 červená/světle šedá* další specif. a kování viz tab.dveří, ZAR nosnáAL v RAL</t>
  </si>
  <si>
    <t>266</t>
  </si>
  <si>
    <t>D260</t>
  </si>
  <si>
    <t>Dveře 1-kř plné, dle PBŘ EW30DP3-C2Sm L 900/2100 100 červená další specif. a kování viz tab.dveří, ZAR nosnáAL v RAL</t>
  </si>
  <si>
    <t>268</t>
  </si>
  <si>
    <t>D262</t>
  </si>
  <si>
    <t>Dveře 1-kř plné, dle PBŘ EW30DP3-C2Sm P 1100/2100 150 světle šedá další specif. a kování viz tab.dveří Elektromechanický zámek, ZAR nosnáAL v RAL</t>
  </si>
  <si>
    <t>270</t>
  </si>
  <si>
    <t>D263</t>
  </si>
  <si>
    <t>Dveře 1-kř plné dle PBŘ panikové kování L 1100/2100 150 červená další specif. a kování viz tab.dveří, ZAR nosnáAL v RAL</t>
  </si>
  <si>
    <t>272</t>
  </si>
  <si>
    <t>D264</t>
  </si>
  <si>
    <t>Dveře 2-kř plné, dle PBŘ EW30DP3-C2Sm L 1200/2100 150 červená/světle šedá* další specif. a kování viz tab.dveří, ZAR nosnáAL v RAL</t>
  </si>
  <si>
    <t>274</t>
  </si>
  <si>
    <t>D265</t>
  </si>
  <si>
    <t>Dveře 2-kř plné, dle PBŘ EW30DP3-C2 L 1300/2100 150 světle šedá další specif. a kování viz tab.dveří Bateriový elektronický zámek, ZAR nosnáAL v RAL</t>
  </si>
  <si>
    <t>276</t>
  </si>
  <si>
    <t>D266</t>
  </si>
  <si>
    <t>Dveře 2-kř plné, dle PBŘ EW30DP3-C2 01.001 01.075 I L 1400/2100 150 světle šedá další specif. a kování viz tab.dveří Elektromechanický zámek, ZAR nosnáAL v RAL</t>
  </si>
  <si>
    <t>278</t>
  </si>
  <si>
    <t>D267</t>
  </si>
  <si>
    <t>Dveře 2-kř plné, dle PBŘ EW30DP3-C3S200 L 1700/2100 150 světle šedá  další specif. a kování viz tab.dveří, ZAR nosnáAL v RAL</t>
  </si>
  <si>
    <t>280</t>
  </si>
  <si>
    <t>D268</t>
  </si>
  <si>
    <t>Dveře 1-kř plné, dle PBŘ EW30DP3-C3S200 P 1100/2100 100 světle šedá další specif. a kování viz tab.dveří, ZAR nosnáAL v RAL</t>
  </si>
  <si>
    <t>282</t>
  </si>
  <si>
    <t>D269</t>
  </si>
  <si>
    <t>Dveře 1-kř plné, dle PBŘ EW30DP3-C3S200 L 1100/2100 100 světle šedá další specif. a kování viz tab.dveří, ZAR nosnáAL v RAL</t>
  </si>
  <si>
    <t>284</t>
  </si>
  <si>
    <t>D270</t>
  </si>
  <si>
    <t>Dveře 1-kř plné, dle PBŘ EW45DP1 L 800/2100 100 světle šedá  další specif. a kování viz tab.dveří, ZAR nosnáAL v RAL</t>
  </si>
  <si>
    <t>286</t>
  </si>
  <si>
    <t>D271</t>
  </si>
  <si>
    <t>Dveře 1-kř plné, dle PBŘ EW15DP3 L 800/2100 100 světle šedá  další specif. a kování viz tab.dveří, ZAR nosnáAL v RAL</t>
  </si>
  <si>
    <t>288</t>
  </si>
  <si>
    <t>D274</t>
  </si>
  <si>
    <t>Dveře 1-kř plné, dle PBŘ panikové kování P 1100/2100 100 světle šedá další specif. a kování viz tab.dveří, ZAR nosnáAL v RAL</t>
  </si>
  <si>
    <t>290</t>
  </si>
  <si>
    <t>D275</t>
  </si>
  <si>
    <t>Dveře 2-kř plné, dle PBŘ EW15DP3 L 1500/2100 100 světle šedá další specif. a kování viz tab.dveří, ZAR nosnáAL v RAL</t>
  </si>
  <si>
    <t>292</t>
  </si>
  <si>
    <t>D276</t>
  </si>
  <si>
    <t>Dveře 2-kř plné, dle PBŘ EW15DP3 L 1500/2100 100 světle šedá  další specif. a kování viz tab.dveří Elektromechanický zámek, ZAR nosnáAL v RAL</t>
  </si>
  <si>
    <t>294</t>
  </si>
  <si>
    <t>D301</t>
  </si>
  <si>
    <t>Dveře 1-kř plné, dle PBŘ EW30DP1 L 800/1970 150 světle šedá další specif. a kování viz tab.dveří, ZAR ocel v RAL</t>
  </si>
  <si>
    <t>296</t>
  </si>
  <si>
    <t>D302</t>
  </si>
  <si>
    <t>Dveře 1-kř plné, dle PBŘ EW45DP1-C2 L 1200/2100 100 světle šedá další specif. a kování viz tab.dveří, ZAR ocel v RAL</t>
  </si>
  <si>
    <t>298</t>
  </si>
  <si>
    <t>D303</t>
  </si>
  <si>
    <t>Dveře 1-kř plné, dle PBŘ EW45DP1 P 800/2100 100 světle šedá další specif. a kování viz tab.dveří, ZAR ocel v RAL</t>
  </si>
  <si>
    <t>300</t>
  </si>
  <si>
    <t>D304</t>
  </si>
  <si>
    <t>Dveře 1-kř plné, dle PBŘ EW30DP1 P 900/2100 150 světle šedá další specif. a kování viz tab.dveří, ZAR ocel v RAL</t>
  </si>
  <si>
    <t>302</t>
  </si>
  <si>
    <t>D305</t>
  </si>
  <si>
    <t>Dveře 1-kř plné, dle PBŘ EW15DP1-C2 1450/2100 150 světle šedá další specif. a kování viz tab.dveří, ZAR ocel v RAL</t>
  </si>
  <si>
    <t>304</t>
  </si>
  <si>
    <t>D306</t>
  </si>
  <si>
    <t>Dveře 1-kř plné, dle PBŘ EW15DP1 L 900/2100 150 světle šedá další specif. a kování viz tab.dveří, ZAR ocel v RAL</t>
  </si>
  <si>
    <t>306</t>
  </si>
  <si>
    <t>D307</t>
  </si>
  <si>
    <t>Dveře 1-kř plné, dle PBŘ EW45DP1-C2 L 900/2100 100 světle šedá další specif. a kování viz tab.dveří, ZAR ocel v RAL</t>
  </si>
  <si>
    <t>308</t>
  </si>
  <si>
    <t>D308</t>
  </si>
  <si>
    <t>Dveře 1-kř plné, dle PBŘ EW45DP1-C2 P 900/2100 100 světle šedá další specif. a kování viz tab.dveří, ZAR ocel v RAL</t>
  </si>
  <si>
    <t>310</t>
  </si>
  <si>
    <t>D309</t>
  </si>
  <si>
    <t>Dveře 1-kř plné, dle PBŘ EW15DP1 P 900/2100 100 světle šedá další specif. a kování viz tab.dveří, ZAR ocel v RAL</t>
  </si>
  <si>
    <t>312</t>
  </si>
  <si>
    <t>D310</t>
  </si>
  <si>
    <t>Dveře 1-kř plné, dle PBŘ EW30DP1 P 900/2100 100 světle šedá další specif. a kování viz tab.dveří, ZAR ocel v RAL</t>
  </si>
  <si>
    <t>314</t>
  </si>
  <si>
    <t>D311</t>
  </si>
  <si>
    <t>316</t>
  </si>
  <si>
    <t>D312</t>
  </si>
  <si>
    <t>Dveře 1-kř plné, dle PBŘ EW30DP1-C2 P 900/2100 100 světle šedá další specif. a kování viz tab.dveří, ZAR ocel v RAL</t>
  </si>
  <si>
    <t>318</t>
  </si>
  <si>
    <t>D313</t>
  </si>
  <si>
    <t>Dveře 1-kř plné, dle PBŘ EW30DP1 L 1000/2100  -  světle šedá další specif. a kování viz tab.dveří, ZAR ocel v RAL Stávající dveře - provést repasi</t>
  </si>
  <si>
    <t>320</t>
  </si>
  <si>
    <t>D315</t>
  </si>
  <si>
    <t>Dveře 1-kř plné, dle PBŘ EW15DP1-C2 L 1100/2100 100 světle šedá další specif. a kování viz tab.dveří, ZAR ocel v RAL</t>
  </si>
  <si>
    <t>324</t>
  </si>
  <si>
    <t>D316</t>
  </si>
  <si>
    <t>Dveře 2-kř plné, dle PBŘ EW30DP1 P 1450/2100 150 světle šedá další specif. a kování viz tab.dveří, ZAR ocel v RAL</t>
  </si>
  <si>
    <t>326</t>
  </si>
  <si>
    <t>D317</t>
  </si>
  <si>
    <t>328</t>
  </si>
  <si>
    <t>D320</t>
  </si>
  <si>
    <t>Dveře 2-kř plné, dle PBŘ EW30DP1 P 1700/2000 150 světle šedá další specif. a kování viz tab.dveří, ZAR ocel v RAL</t>
  </si>
  <si>
    <t>332</t>
  </si>
  <si>
    <t>D321</t>
  </si>
  <si>
    <t>Dveře 2-kř plné, dle PBŘ EW30DP1 P 1700/2100 150 světle šedá další specif. a kování viz tab.dveří, ZAR ocel v RAL</t>
  </si>
  <si>
    <t>334</t>
  </si>
  <si>
    <t>D324</t>
  </si>
  <si>
    <t>Dveře 1-kř plné, dle PBŘ EW30DP1-C3S200 P 900/2100 150 světle šedá další specif. a kování viz tab.dveří, ZAR ocel v RAL</t>
  </si>
  <si>
    <t>336</t>
  </si>
  <si>
    <t>D327</t>
  </si>
  <si>
    <t>Dveře 1-kř plné, dle PBŘ EW15DP1 P 800/2100 150 světle šedá další specif. a kování viz tab.dveří, ZAR ocel v RAL</t>
  </si>
  <si>
    <t>338</t>
  </si>
  <si>
    <t>D329</t>
  </si>
  <si>
    <t>Dveře 1-kř plné, dle PBŘ EW45DP1-C2 L 800/2100 150 světle šedá další specif. a kování viz tab.dveří, ZAR ocel v RAL</t>
  </si>
  <si>
    <t>1945383902</t>
  </si>
  <si>
    <t>767-001R</t>
  </si>
  <si>
    <t>Kompletní systémová dodávka a montáž generálního klíče</t>
  </si>
  <si>
    <t>340</t>
  </si>
  <si>
    <t>Konstrukce zámečnické vč.přesunu hmot</t>
  </si>
  <si>
    <t>767651112</t>
  </si>
  <si>
    <t>Montáž vrat garážových nebo průmyslových sekčních zajížděcích pod strop, plochy přes 6 do 9 m2</t>
  </si>
  <si>
    <t>344</t>
  </si>
  <si>
    <t>https://podminky.urs.cz/item/CS_URS_2022_02/767651112</t>
  </si>
  <si>
    <t xml:space="preserve">2 " dle výpisu dveří </t>
  </si>
  <si>
    <t>D318</t>
  </si>
  <si>
    <t>Vrata rolovací 2000/3300 150 světle šedá další specif. a kování viz tab.dveří, ZAR Al</t>
  </si>
  <si>
    <t>-1783158065</t>
  </si>
  <si>
    <t>D326</t>
  </si>
  <si>
    <t>Vrata segmentová 2650/2575 mm 100 světle šedá s vloženými dveřmi 900/1970 další specif. a kování viz tab.dveří, ZAR ocel v RAL</t>
  </si>
  <si>
    <t>346</t>
  </si>
  <si>
    <t>1 " D326</t>
  </si>
  <si>
    <t>767651121</t>
  </si>
  <si>
    <t>Montáž vrat garážových nebo průmyslových příslušenství sekčních vrat kliky se zámkem pro ruční otevírání</t>
  </si>
  <si>
    <t>348</t>
  </si>
  <si>
    <t>https://podminky.urs.cz/item/CS_URS_2022_02/767651121</t>
  </si>
  <si>
    <t>55345889</t>
  </si>
  <si>
    <t>pohon garážových vrat ruční klika se zámkem chrom sada</t>
  </si>
  <si>
    <t>350</t>
  </si>
  <si>
    <t>767651126</t>
  </si>
  <si>
    <t>Montáž vrat garážových nebo průmyslových příslušenství sekčních vrat elektrického pohonu</t>
  </si>
  <si>
    <t>352</t>
  </si>
  <si>
    <t>https://podminky.urs.cz/item/CS_URS_2022_02/767651126</t>
  </si>
  <si>
    <t>1+1" pohon D318 a D326</t>
  </si>
  <si>
    <t>55345878</t>
  </si>
  <si>
    <t>pohon garážových sekčních a výklopných vrat o síle 1000N max. 50 cyklů denně</t>
  </si>
  <si>
    <t>354</t>
  </si>
  <si>
    <t>D.1.1.5.4 - Truhlářské výrobky</t>
  </si>
  <si>
    <t>763 - Konstrukce suché výstavby</t>
  </si>
  <si>
    <t>766 - Konstrukce truhlářské</t>
  </si>
  <si>
    <t>782 - Dokončovací práce - obklady z kamene</t>
  </si>
  <si>
    <t>763411116</t>
  </si>
  <si>
    <t>Sanitární příčky do mokrého prostředí, kompaktní desky vysokotlaký laminát HPL tl 12 mm</t>
  </si>
  <si>
    <t>https://podminky.urs.cz/item/CS_URS_2022_02/763411116</t>
  </si>
  <si>
    <t>2*(2,0*(1,54+2,14)*2-0,9*1,95*2) " T1</t>
  </si>
  <si>
    <t>" T2 sprchová příčka - viz samostatná položka</t>
  </si>
  <si>
    <t>9*(2,0*(1,3+1,44)*2-0,8*1,97) " T3</t>
  </si>
  <si>
    <t>1*(2,0*(3,35+3,35+4,7)-0,8*2,0*2) "T4</t>
  </si>
  <si>
    <t>1*(2,0*(6,05+2,32*2)-0,8*2,0*2) "T5</t>
  </si>
  <si>
    <t>1*(2,0*(6,65+2,35*2+3,07)-0,8*2,0*2) "T6</t>
  </si>
  <si>
    <t>1*(2,0*(1,55*3+3,87)-0,7*2,0*4) "T7</t>
  </si>
  <si>
    <t>1*(2,0*(1,55*3+3,87)-0,7*2,0*4) "T8</t>
  </si>
  <si>
    <t>" T9 = pisoárová příčka = viz samostatná položka</t>
  </si>
  <si>
    <t>1*(2,0*(1,55*3+3,72)-0,7*2,0*4) " T10</t>
  </si>
  <si>
    <t>2*(2,0*(3,125)-0,7*2,0) " T11</t>
  </si>
  <si>
    <t>1*(2,0*(2,7)-0,7*2,0) " T12</t>
  </si>
  <si>
    <t>1*(2,0*(2,8+1,55*2)-0,7*2,0*3) " T13</t>
  </si>
  <si>
    <t>1*(2,0*(2,9)-0,7*2,0*2) " T14</t>
  </si>
  <si>
    <t>1*(2,0*(3,985+1,52*3)-0,7*2,0*4) " T15</t>
  </si>
  <si>
    <t>0 " T16 umyvadlová příčka = viz samostatná položka</t>
  </si>
  <si>
    <t>1*(2,0*(2,225)-0,7*2,0) " T17</t>
  </si>
  <si>
    <t>1*(2,0*(1,725)-0,7*2,0) " T18</t>
  </si>
  <si>
    <t>1*(2,0*(1,565)-0,6*2,0) " T19</t>
  </si>
  <si>
    <t>1*(2,0*(1,2)-0,7*2,0) " T20</t>
  </si>
  <si>
    <t>1*(2,0*(1,88)-0,7*2,0) " T21</t>
  </si>
  <si>
    <t>1*(2,0*(1,6)-0,7*2,0) " T22</t>
  </si>
  <si>
    <t>1*(2,0*(2,0)-0,7*2,0) " T23</t>
  </si>
  <si>
    <t>1*(2,0*(1,575)-0,7*2,0) " T24</t>
  </si>
  <si>
    <t>0 " T25 sprchová příčka = viz samostatná položka</t>
  </si>
  <si>
    <t>1*(2,0*(2,875)-0,8*2,0) " T26</t>
  </si>
  <si>
    <t>1*(2,0*(2,875+1,645*2)-0,7*2,0*3) " T27</t>
  </si>
  <si>
    <t>1*(2,0*(2,875)-0,7*2,0*2) " T28</t>
  </si>
  <si>
    <t>1*(2,0*(1,9)-0,7*2,0) " T29</t>
  </si>
  <si>
    <t>0  "T30 sprchová příčka = viz samostatná položka</t>
  </si>
  <si>
    <t>1*(2,0*(0,85)-0,7*2,0) " T31</t>
  </si>
  <si>
    <t>1*(2,0*(1,88)-0,7*2,0) " T32</t>
  </si>
  <si>
    <t>1*(2,0*(1,7)-0,7*2,0) " T33</t>
  </si>
  <si>
    <t>1*(2,0*(1,7)-0,7*2,0) " T34</t>
  </si>
  <si>
    <t>763411126</t>
  </si>
  <si>
    <t>Sanitární příčky vhodné do mokrého prostředí dveře vnitřní do sanitárních příček šířky do 800 mm, výšky do 2 000 mm z kompaktních desek vysokotlaký laminát HPL tl 12 mm včetně nerezového kování</t>
  </si>
  <si>
    <t>https://podminky.urs.cz/item/CS_URS_2022_02/763411126</t>
  </si>
  <si>
    <t>2*2 " T1 POZOR do ceny zohlednit, že tyto dveře jsou š=900mm</t>
  </si>
  <si>
    <t xml:space="preserve">0 "T2 </t>
  </si>
  <si>
    <t>9 " T3</t>
  </si>
  <si>
    <t>1*2 "T4</t>
  </si>
  <si>
    <t>1*2 "T5</t>
  </si>
  <si>
    <t>1*2 "T6</t>
  </si>
  <si>
    <t>1*4 "T7</t>
  </si>
  <si>
    <t>1*4 "T8</t>
  </si>
  <si>
    <t xml:space="preserve">0" T9 </t>
  </si>
  <si>
    <t>1*4 " T10</t>
  </si>
  <si>
    <t>2*1 " T11</t>
  </si>
  <si>
    <t>1*1 " T12</t>
  </si>
  <si>
    <t>1*3 " T13</t>
  </si>
  <si>
    <t>1*2 " T14</t>
  </si>
  <si>
    <t>1*4 " T15</t>
  </si>
  <si>
    <t xml:space="preserve">0 " T16 </t>
  </si>
  <si>
    <t>1*1 " T17</t>
  </si>
  <si>
    <t>1*1 " T18</t>
  </si>
  <si>
    <t>1*1" T19</t>
  </si>
  <si>
    <t>1*1 " T20</t>
  </si>
  <si>
    <t>1*1 " T21</t>
  </si>
  <si>
    <t>1*1 " T22</t>
  </si>
  <si>
    <t>1*1 " T23</t>
  </si>
  <si>
    <t>1*1 " T24</t>
  </si>
  <si>
    <t xml:space="preserve">0 " T25 </t>
  </si>
  <si>
    <t>1*1 " T26</t>
  </si>
  <si>
    <t>1*3 " T27</t>
  </si>
  <si>
    <t>1*2 " T28</t>
  </si>
  <si>
    <t>1*1 " T29</t>
  </si>
  <si>
    <t xml:space="preserve">0  "T30 </t>
  </si>
  <si>
    <t>1*1 " T31</t>
  </si>
  <si>
    <t>1*1 " T32</t>
  </si>
  <si>
    <t>1*1 " T33</t>
  </si>
  <si>
    <t>1*1 " T34</t>
  </si>
  <si>
    <t>763411216</t>
  </si>
  <si>
    <t>Sanitární příčky vhodné do mokrého prostředí dělící přepážky k pisoárům a umyvadlům z kompaktních desek vysokotlaký laminát HPL tl 12 mm</t>
  </si>
  <si>
    <t>https://podminky.urs.cz/item/CS_URS_2022_02/763411216</t>
  </si>
  <si>
    <t>(6+6+6+6)*(1,8*0,4) "T2</t>
  </si>
  <si>
    <t>4*(0,6*0,3) "T9</t>
  </si>
  <si>
    <t>1*1,55*0,45 " T16</t>
  </si>
  <si>
    <t>1*2,0*0,7 " T25</t>
  </si>
  <si>
    <t>4*1,8*0,5 " T30</t>
  </si>
  <si>
    <t>763411A08</t>
  </si>
  <si>
    <t>příplatek k převlékacím kabinám za požadované doplňky a vybavení</t>
  </si>
  <si>
    <t>"T1-T34</t>
  </si>
  <si>
    <t>2+9+1*2*3 " T1-T6</t>
  </si>
  <si>
    <t>1*4*3 " T7-T8+T10</t>
  </si>
  <si>
    <t>1*2+1+3+2+4 "T11-T15</t>
  </si>
  <si>
    <t>1+1+1+1+1+1+1+1 " T17-T24</t>
  </si>
  <si>
    <t>1+3+2+1 " T26-T29</t>
  </si>
  <si>
    <t>1+1+1+1  "T31-T34</t>
  </si>
  <si>
    <t>Přesun hmot pro konstrukce montované z desek sádrokartonových, sádrovláknitých, cementovláknitých nebo cementových</t>
  </si>
  <si>
    <t>76699R-02</t>
  </si>
  <si>
    <t>Kompletní výroba, dodávka a montáž šatních sříněk š=300mm, hl=450mm=celk.výška 1600mm, materiál HPL deska , pevn.kce skříně z elexovaného hliníku, dveře obdélník.tvaru, pant. z matné nerezi dále viz popis výrobku D.1.1.5.4 - T35</t>
  </si>
  <si>
    <t>" matný nerez pant, záruka nerezivění, neviditelný z vnějšku</t>
  </si>
  <si>
    <t>" pro osazení přímo na stavebně řešenou lavici</t>
  </si>
  <si>
    <t>" skříně jsou osazeny na podkladových HPL lištách</t>
  </si>
  <si>
    <t>" vybavení poličkami</t>
  </si>
  <si>
    <t>" zámek dle přání zákazníka synchronizovaný s ECSS</t>
  </si>
  <si>
    <t>" montovat do sestav dle půdorysu jednotlivých mnístností</t>
  </si>
  <si>
    <t>" barevnost dle výběru architekta</t>
  </si>
  <si>
    <t>593 " 1PP šatny 01.004</t>
  </si>
  <si>
    <t xml:space="preserve">215 " 1PP šatny oddíly, kojenci, velín </t>
  </si>
  <si>
    <t>50 " 1NP šatny FITNESS</t>
  </si>
  <si>
    <t>7668112R1</t>
  </si>
  <si>
    <t>Montáž, příprava, úpravy systémových desek z masiv.momogen.materiálu z přír.minerálů a čistého akrylového polymeru tl. 12mm, pod umyvadla ozn. T36</t>
  </si>
  <si>
    <t>"dle TZ a D.1.1.5.4 - T36</t>
  </si>
  <si>
    <t>1,25*0,5</t>
  </si>
  <si>
    <t>1,03*0,5</t>
  </si>
  <si>
    <t>1,18*0,5</t>
  </si>
  <si>
    <t>1,6*0,5 " pro dve umyvadla</t>
  </si>
  <si>
    <t>1,52*0,5 " dtto</t>
  </si>
  <si>
    <t>1,16*0,5</t>
  </si>
  <si>
    <t>1,14*0,5</t>
  </si>
  <si>
    <t>0,86*0,4</t>
  </si>
  <si>
    <t>1,15*0,5</t>
  </si>
  <si>
    <t>1,2*0,5</t>
  </si>
  <si>
    <t>605600AM</t>
  </si>
  <si>
    <t>desky z masiv.momogen.materiálu z přír.minerálů a čistého akrylového polymeru, voděodolná  tl. 12mm - ozn. T36</t>
  </si>
  <si>
    <t>76699R-38</t>
  </si>
  <si>
    <t>Kompletní výroba, dodávka a montáž šatních sříněk š=300mm, hl=500mm=celk.výška 1600mm, materiál HPL deska , pevn.kce skříně z elexovaného hliníku, dveře obdélník.tvaru, pant. z matné nerezi dále viz popis výrobku D.1.1.5.4 - T38</t>
  </si>
  <si>
    <t>80185971</t>
  </si>
  <si>
    <t>76699R-39</t>
  </si>
  <si>
    <t>Kompletní výroba, dodávka a montáž šatních sříněk š=600mm, hl=500mm=celk.výška 1250mm, materiál HPL deska , pevn.kce skříně z elexovaného hliníku, dveře obdélník.tvaru, pant. z matné nerezi dále viz popis výrobku D.1.1.5.4 - T39</t>
  </si>
  <si>
    <t>1116286607</t>
  </si>
  <si>
    <t>76699R-40</t>
  </si>
  <si>
    <t>Kompletní výroba, dodávka a montáž šatních sříněk š=300mm, hl=450mm=celk.výška 1500mm, materiál HPL deska , pevn.kce skříně z elexovaného hliníku, dveře obdélník.tvaru, pant. z matné nerezi dále viz popis výrobku D.1.1.5.4 - T40</t>
  </si>
  <si>
    <t>671146927</t>
  </si>
  <si>
    <t>78263111R</t>
  </si>
  <si>
    <t>Montáž, příprava a úpravy umyvadlových desek z lirého mramoru vč. otvorů, čel a konzol a kotevních prvků - ozn. T37</t>
  </si>
  <si>
    <t>"dle TZ a D.1.1.5.4 - T37</t>
  </si>
  <si>
    <t>3,98*0,5*2"T37a</t>
  </si>
  <si>
    <t>2,36*0,5*1 " T37b</t>
  </si>
  <si>
    <t>2,5*0,5 " T37c</t>
  </si>
  <si>
    <t>1,7*0,5 " T37d</t>
  </si>
  <si>
    <t>583821AM</t>
  </si>
  <si>
    <t>umyvadlová deska z litého mramoru barevnost dle ARCHITEKTA</t>
  </si>
  <si>
    <t>D.1.1.5.5 - Zámečnické výrobky</t>
  </si>
  <si>
    <t>767-01 - Zámečnické výrobky D.1.1.5.5 cast 1 vč.přesunu hmot</t>
  </si>
  <si>
    <t>767-02 - Zámečnické výrobky D.1.1.5.5 cast 02 až 14 vč.přesunu hmot</t>
  </si>
  <si>
    <t>OST - Ostatní zámečnické výrobky vč.přesunu hmot</t>
  </si>
  <si>
    <t>767-01</t>
  </si>
  <si>
    <t>Zámečnické výrobky D.1.1.5.5 cast 1 vč.přesunu hmot</t>
  </si>
  <si>
    <t>767R-Z01</t>
  </si>
  <si>
    <t>Systémová výroba+dodávka+montáž kompletního ZV ozn. Z01 včetně požadovaných povrchových úprav, kotvení, spojovacího, spotřebního a těsnícího materiálu a dopravy</t>
  </si>
  <si>
    <t>" dle tabulky zámečnických výrobků</t>
  </si>
  <si>
    <t>120 " u sloupu F8 schůdky s pororošty</t>
  </si>
  <si>
    <t>767R-Z02</t>
  </si>
  <si>
    <t>Systémová výroba+dodávka+montáž kompletního ZV ozn. Z02 včetně požadovaných povrchových úprav, kotvení, spojovacího, spotřebního a těsnícího materiálu a dopravy</t>
  </si>
  <si>
    <t>767R-Z03</t>
  </si>
  <si>
    <t>Systémová výroba+dodávka+montáž kompletního ZV ozn. Z03 včetně požadovaných povrchových úprav, kotvení, spojovacího, spotřebního a těsnícího materiálu a dopravy</t>
  </si>
  <si>
    <t>170 " u sloupu C10 schůdky s pororošty</t>
  </si>
  <si>
    <t>767R-Z04</t>
  </si>
  <si>
    <t>Systémová výroba+dodávka+montáž kompletního ZV ozn. Z04 včetně požadovaných povrchových úprav, kotvení, spojovacího, spotřebního a těsnícího materiálu a dopravy</t>
  </si>
  <si>
    <t>550 " u sloupu C4 schody s pororošty</t>
  </si>
  <si>
    <t>767R-Z05</t>
  </si>
  <si>
    <t>Systémová výroba+dodávka+montáž kompletního ZV ozn. Z05 včetně betonu a požadovaných povrchových úprav, kotvení, spojovacího, spotřebního a těsnícího materiálu a dopravy</t>
  </si>
  <si>
    <t>170 " + beton, přechod-lávka u atiky 1</t>
  </si>
  <si>
    <t>767R-Z06</t>
  </si>
  <si>
    <t>Systémová výroba+dodávka+montáž kompletního ZV ozn. Z06 včetně betonu a požadovaných povrchových úprav, kotvení, spojovacího, spotřebního a těsnícího materiálu a dopravy</t>
  </si>
  <si>
    <t>140 " + beton, přechod-lávka u atiky 2</t>
  </si>
  <si>
    <t>767R-Z07</t>
  </si>
  <si>
    <t>Systémová výroba+dodávka+montáž kompletního ZV ozn. Z07 včetně betonu a požadovaných povrchových úprav, kotvení, spojovacího, spotřebního a těsnícího materiálu a dopravy</t>
  </si>
  <si>
    <t>115 " + beton, přechod-lávka u atiky 3</t>
  </si>
  <si>
    <t>767R-Z08</t>
  </si>
  <si>
    <t>Systémová výroba+dodávka+montáž kompletního ZV ozn. Z08 včetně protizávaží a požadovaných povrchových úprav, kotvení, spojovacího, spotřebního a těsnícího materiálu a dopravy</t>
  </si>
  <si>
    <t>1 " nosník vč.protizávaží</t>
  </si>
  <si>
    <t>767R-Z09</t>
  </si>
  <si>
    <t>Systémová výroba+dodávka+montáž kompletního ZV ozn. Z09 včetně betonu a požadovaných povrchových úprav, kotvení, spojovacího, spotřebního a těsnícího materiálu a dopravy</t>
  </si>
  <si>
    <t>160 " + beton, vstup do strojovny VZT</t>
  </si>
  <si>
    <t>767R-Z10</t>
  </si>
  <si>
    <t>Systémová výroba+dodávka+montáž kompletního ZV ozn. Z10 včetně požadovaných povrchových úprav, kotvení, spojovacího, spotřebního a těsnícího materiálu a dopravy</t>
  </si>
  <si>
    <t>180 " vstup na plošinu k VZT jednotkám</t>
  </si>
  <si>
    <t>767R-Z11</t>
  </si>
  <si>
    <t>Systémová výroba+dodávka+montáž kompletního ZV ozn. Z11 včetně požadovaných povrchových úprav, kotvení, spojovacího, spotřebního a těsnícího materiálu a dopravy</t>
  </si>
  <si>
    <t>130 " schůdky mč. 02.011 s pororošty</t>
  </si>
  <si>
    <t>767R-Z12</t>
  </si>
  <si>
    <t>Systémová výroba+dodávka+montáž kompletního ZV ozn. Z12 včetně betonu a požadovaných povrchových úprav, kotvení, spojovacího, spotřebního a těsnícího materiálu a dopravy</t>
  </si>
  <si>
    <t>280 " + beton, přechod atiky 4</t>
  </si>
  <si>
    <t>767R-Z13</t>
  </si>
  <si>
    <t>Systémová výroba+dodávka+montáž kompletního ZV ozn. Z13 včetně požadovaných povrchových úprav, kotvení, spojovacího, spotřebního a těsnícího materiálu a dopravy</t>
  </si>
  <si>
    <t xml:space="preserve">250 " stěna s filtry </t>
  </si>
  <si>
    <t>767R-Z14</t>
  </si>
  <si>
    <t>Systémová výroba+dodávka+montáž kompletního ZV ozn. Z14 včetně požadovaných povrchových úprav, kotvení, spojovacího, spotřebního a těsnícího materiálu a dopravy</t>
  </si>
  <si>
    <t>1300 " strop restaurace</t>
  </si>
  <si>
    <t>767R-Z15</t>
  </si>
  <si>
    <t>Systémová výroba+dodávka+montáž kompletního ZV ozn. Z15 včetně betonu + požadovaných povrchových úprav, kotvení, spojovacího, spotřebního a těsnícího materiálu a dopravy</t>
  </si>
  <si>
    <t xml:space="preserve">560 " + beton, PO žebřík vně u sloupu E </t>
  </si>
  <si>
    <t>767R-Z16</t>
  </si>
  <si>
    <t>Systémová výroba+dodávka+montáž kompletního ZV ozn. Z16A až Z16D včetně požadovaných povrchových úprav, kotvení, spojovacího, spotřebního a těsnícího materiálu a dopravy</t>
  </si>
  <si>
    <t xml:space="preserve">150 " konstrukce u zádveří </t>
  </si>
  <si>
    <t>767R-Z17</t>
  </si>
  <si>
    <t>Systémová výroba+dodávka+montáž kompletního ZV ozn. Z17 včetně požadovaných povrchových úprav, kotvení, spojovacího, spotřebního a těsnícího materiálu a dopravy</t>
  </si>
  <si>
    <t>800 " půdorys atiky</t>
  </si>
  <si>
    <t>767R-Z18</t>
  </si>
  <si>
    <t>Systémová výroba+dodávka+montáž kompletního ZV ozn. Z18 včetně betonu a požadovaných povrchových úprav, kotvení, spojovacího, spotřebního a těsnícího materiálu a dopravy</t>
  </si>
  <si>
    <t>300 "+ beton, podélný žebřík u TBG</t>
  </si>
  <si>
    <t>767R-Z19</t>
  </si>
  <si>
    <t>Systémová výroba+dodávka+montáž kompletního ZV ozn. Z19 včetně betonu a požadovaných povrchových úprav, kotvení, spojovacího, spotřebního a těsnícího materiálu a dopravy</t>
  </si>
  <si>
    <t>140 "+ beton, lávka</t>
  </si>
  <si>
    <t>767R-Z20</t>
  </si>
  <si>
    <t>Systémová výroba+dodávka+montáž kompletního ZV ozn. Z20 včetně a požadovaných povrchových úprav, kotvení, spojovacího, spotřebního a těsnícího materiálu a dopravy</t>
  </si>
  <si>
    <t>" komponenty nosné části atiky nad proskleným pláštěm haly bazénu</t>
  </si>
  <si>
    <t>" kompletní výrobek včetně průběžných úhelníků nebo profilů !!!!</t>
  </si>
  <si>
    <t>" severní, jižní</t>
  </si>
  <si>
    <t xml:space="preserve">" ocel.svař.kce </t>
  </si>
  <si>
    <t>2,08+26,84 "S</t>
  </si>
  <si>
    <t>32,775 " J</t>
  </si>
  <si>
    <t>767R-Z21</t>
  </si>
  <si>
    <t>Systémová výroba+dodávka+montáž kompletního ZV ozn. Z21 včetně a požadovaných povrchových úprav, kotvení, spojovacího, spotřebního a těsnícího materiálu a dopravy</t>
  </si>
  <si>
    <t>" východní, západní</t>
  </si>
  <si>
    <t>" ocel.svař.kce</t>
  </si>
  <si>
    <t>61,27 "V</t>
  </si>
  <si>
    <t>61,265 "Z</t>
  </si>
  <si>
    <t>767R-Z22</t>
  </si>
  <si>
    <t>Systémová výroba+dodávka+montáž kompletního ZV ozn. Z22 včetně a požadovaných povrchových úprav, kotvení, spojovacího, spotřebního a těsnícího materiálu a dopravy</t>
  </si>
  <si>
    <t xml:space="preserve">" komponenty nosné části atiky nad proskleným pláštěm </t>
  </si>
  <si>
    <t>" u hlavního vstupu</t>
  </si>
  <si>
    <t>18,795</t>
  </si>
  <si>
    <t>767R-Z23</t>
  </si>
  <si>
    <t>Systémová výroba+dodávka+montáž kompletního ZV ozn. Z23 včetně a požadovaných povrchových úprav, kotvení, spojovacího, spotřebního a těsnícího materiálu a dopravy</t>
  </si>
  <si>
    <t>" haly bazénu (západní)</t>
  </si>
  <si>
    <t>767R-Z24</t>
  </si>
  <si>
    <t>Systémová výroba+dodávka+montáž kompletního ZV ozn. Z24 včetně a požadovaných povrchových úprav, kotvení, spojovacího, spotřebního a těsnícího materiálu a dopravy</t>
  </si>
  <si>
    <t>zábradlí nad severním atriem</t>
  </si>
  <si>
    <t>700</t>
  </si>
  <si>
    <t>767R-Z25</t>
  </si>
  <si>
    <t>Systémová výroba+dodávka+montáž kompletního ZV ozn. Z25 včetně a požadovaných povrchových úprav, kotvení, spojovacího, spotřebního a těsnícího materiálu a dopravy</t>
  </si>
  <si>
    <t>767R-Z26</t>
  </si>
  <si>
    <t>Systémová výroba+dodávka+montáž kompletního ZV ozn. Z26 včetně a požadovaných povrchových úprav, kotvení, spojovacího, spotřebního a těsnícího materiálu a dopravy</t>
  </si>
  <si>
    <t>zábradlí rampy u řady 1</t>
  </si>
  <si>
    <t>195</t>
  </si>
  <si>
    <t>767R-Z27</t>
  </si>
  <si>
    <t>Systémová výroba+dodávka+montáž kompletního ZV ozn. Z27 včetně a požadovaných povrchových úprav, kotvení, spojovacího, spotřebního a těsnícího materiálu a dopravy</t>
  </si>
  <si>
    <t>podpurné rámy pro VZT</t>
  </si>
  <si>
    <t>1800</t>
  </si>
  <si>
    <t>767R-Z28</t>
  </si>
  <si>
    <t>Systémová výroba+dodávka+montáž kompletního ZV ozn. Z28 včetně a požadovaných povrchových úprav, kotvení, spojovacího, spotřebního a těsnícího materiálu a dopravy</t>
  </si>
  <si>
    <t>" nerez zábradlí schodiště severního atria</t>
  </si>
  <si>
    <t>767R-Z29a</t>
  </si>
  <si>
    <t>Systémová výroba+dodávka+montáž kompletního ZV ozn. Z29a včetně a požadovaných povrchových úprav, kotvení, spojovacího, spotřebního a těsnícího materiálu a dopravy</t>
  </si>
  <si>
    <t>" nerez madlo nástupního ramene schodiště jižního atria</t>
  </si>
  <si>
    <t>767R-Z29b</t>
  </si>
  <si>
    <t>Systémová výroba+dodávka+montáž kompletního ZV ozn. Z29b včetně a požadovaných povrchových úprav, kotvení, spojovacího, spotřebního a těsnícího materiálu a dopravy</t>
  </si>
  <si>
    <t>767R-Z30</t>
  </si>
  <si>
    <t>Systémová výroba+dodávka+montáž kompletního ZV ozn. Z30 včetně a požadovaných povrchových úprav, kotvení, spojovacího, spotřebního a těsnícího materiálu a dopravy</t>
  </si>
  <si>
    <t>" dle tabulky zámečnických výrobků - platí pro všechny výrobky uvedené v tabulce zámečnických výrobků</t>
  </si>
  <si>
    <t>" závěs s oky pro kotvení do stropu pro montáž výtahu</t>
  </si>
  <si>
    <t>767R-Z31</t>
  </si>
  <si>
    <t>Systémová výroba+dodávka+montáž kompletního ZV ozn. Z31 včetně a požadovaných povrchových úprav, kotvení, spojovacího, spotřebního a těsnícího materiálu a dopravy</t>
  </si>
  <si>
    <t>14"pororošt pozinkovaný 50/5, vel.1310x1000mm</t>
  </si>
  <si>
    <t>767R-Z32</t>
  </si>
  <si>
    <t>Systémová výroba+dodávka+montáž kompletního ZV ozn. Z32 včetně a požadovaných povrchových úprav, kotvení, spojovacího, spotřebního a těsnícího materiálu a dopravy</t>
  </si>
  <si>
    <t>38"pororošt pozinkovaný 50/5, vel.1360x1000mm</t>
  </si>
  <si>
    <t>767R-Z33</t>
  </si>
  <si>
    <t>Systémová výroba+dodávka+montáž kompletního ZV ozn. Z33 včetně a požadovaných povrchových úprav, kotvení, spojovacího, spotřebního a těsnícího materiálu a dopravy</t>
  </si>
  <si>
    <t>1"pororošt pozinkovaný 50/5, vel.1310xcca 450mm</t>
  </si>
  <si>
    <t>767R-Z34</t>
  </si>
  <si>
    <t>Systémová výroba+dodávka+montáž kompletního ZV ozn. Z34 včetně a požadovaných povrchových úprav, kotvení, spojovacího, spotřebního a těsnícího materiálu a dopravy</t>
  </si>
  <si>
    <t>767R-Z35</t>
  </si>
  <si>
    <t>Systémová výroba+dodávka+montáž kompletního ZV ozn. Z35 včetně a požadovaných povrchových úprav, kotvení, spojovacího, spotřebního a těsnícího materiálu a dopravy</t>
  </si>
  <si>
    <t>1"pororošt pozinkovaný 50/5, vel.1360xcca 950mm</t>
  </si>
  <si>
    <t>767R-Z36</t>
  </si>
  <si>
    <t>Systémová výroba+dodávka+montáž kompletního ZV ozn. Z36 včetně a požadovaných povrchových úprav, kotvení, spojovacího, spotřebního a těsnícího materiálu a dopravy</t>
  </si>
  <si>
    <t>1"pororošt pozinkovaný 50/5, vel.1360xcca 250mm</t>
  </si>
  <si>
    <t>767R-Z37</t>
  </si>
  <si>
    <t>Systémová výroba+dodávka+montáž kompletního ZV ozn. Z37 včetně a požadovaných povrchových úprav, kotvení, spojovacího, spotřebního a těsnícího materiálu a dopravy</t>
  </si>
  <si>
    <t>20"pororošt pozinkovaný 50/5, vel.820x1000mm</t>
  </si>
  <si>
    <t>767R-Z38</t>
  </si>
  <si>
    <t>Systémová výroba+dodávka+montáž kompletního ZV ozn. Z38 včetně a požadovaných povrchových úprav, kotvení, spojovacího, spotřebního a těsnícího materiálu a dopravy</t>
  </si>
  <si>
    <t>5"pororošt pozinkovaný 50/5, vel.820x500mm</t>
  </si>
  <si>
    <t>767R-Z39</t>
  </si>
  <si>
    <t>Systémová výroba+dodávka+montáž kompletního ZV ozn. Z39 včetně a požadovaných povrchových úprav, kotvení, spojovacího, spotřebního a těsnícího materiálu a dopravy</t>
  </si>
  <si>
    <t>4"pororošt pozinkovaný 50/5, vel.1400x500mm</t>
  </si>
  <si>
    <t>767R-Z40</t>
  </si>
  <si>
    <t>Systémová výroba+dodávka+montáž kompletního ZV ozn. Z40 včetně a požadovaných povrchových úprav, kotvení, spojovacího, spotřebního a těsnícího materiálu a dopravy</t>
  </si>
  <si>
    <t>1"pororošt pozinkovaný 50/5, vel.1400x400mm</t>
  </si>
  <si>
    <t>767R-Z41a</t>
  </si>
  <si>
    <t>Systémová výroba+dodávka+montáž kompletního ZV ozn. Z41a včetně a požadovaných povrchových úprav, kotvení, spojovacího, spotřebního a těsnícího materiálu a dopravy</t>
  </si>
  <si>
    <t>1305533433</t>
  </si>
  <si>
    <t>17"pororošt pozinkovaný 50/5, vel.1270x1000mm</t>
  </si>
  <si>
    <t>767R-Z41b</t>
  </si>
  <si>
    <t>Systémová výroba+dodávka+montáž kompletního ZV ozn. Z41b včetně a požadovaných povrchových úprav, kotvení, spojovacího, spotřebního a těsnícího materiálu a dopravy</t>
  </si>
  <si>
    <t>878790342</t>
  </si>
  <si>
    <t>3"pororošt pozinkovaný 50/5, vel.1270xcca 520mm</t>
  </si>
  <si>
    <t>767R-Z41c</t>
  </si>
  <si>
    <t>Systémová výroba+dodávka+montáž kompletního ZV ozn. Z41c včetně a požadovaných povrchových úprav, kotvení, spojovacího, spotřebního a těsnícího materiálu a dopravy</t>
  </si>
  <si>
    <t>1740473197</t>
  </si>
  <si>
    <t>2"pororošt pozinkovaný 50/5, vel.670xcca 910mm</t>
  </si>
  <si>
    <t>767-02</t>
  </si>
  <si>
    <t>Zámečnické výrobky D.1.1.5.5 cast 02 až 14 vč.přesunu hmot</t>
  </si>
  <si>
    <t>767R-Z100</t>
  </si>
  <si>
    <t>Systémová výroba+dodávka+montáž kompletního ZV ozn. Z100 včetně a požadovaných povrchových úprav, kotvení, spojovacího, spotřebního a těsnícího materiálu a dopravy</t>
  </si>
  <si>
    <t>" zábradlí schodiště ve svtupní hale</t>
  </si>
  <si>
    <t>1 " D.1.1.5.5.02 (19)</t>
  </si>
  <si>
    <t>767R-Z101</t>
  </si>
  <si>
    <t>Systémová výroba+dodávka+montáž kompletního ZV ozn. Z101 včetně a požadovaných povrchových úprav, kotvení, spojovacího, spotřebního a těsnícího materiálu a dopravy</t>
  </si>
  <si>
    <t>" zábradlí schodiště do fitnes</t>
  </si>
  <si>
    <t>1 " D.1.1.5.5.03</t>
  </si>
  <si>
    <t>767R-Z102</t>
  </si>
  <si>
    <t>Systémová výroba+dodávka+montáž kompletního ZV ozn. Z102 včetně a požadovaných povrchových úprav, kotvení, spojovacího, spotřebního a těsnícího materiálu a dopravy</t>
  </si>
  <si>
    <t>" zábradlí schodiště do wellness</t>
  </si>
  <si>
    <t>1 " D.1.1.5.5.04</t>
  </si>
  <si>
    <t>767R-Z103</t>
  </si>
  <si>
    <t>Systémová výroba+dodávka+montáž kompletního ZV ozn. Z103 včetně a požadovaných povrchových úprav, kotvení, spojovacího, spotřebního a těsnícího materiálu a dopravy</t>
  </si>
  <si>
    <t>" zábradlí severní galerie</t>
  </si>
  <si>
    <t>1 " D.1.1.5.5.05</t>
  </si>
  <si>
    <t>767R-Z104</t>
  </si>
  <si>
    <t>Systémová výroba+dodávka+montáž kompletního ZV ozn. Z104 včetně a požadovaných povrchových úprav, kotvení, spojovacího, spotřebního a těsnícího materiálu a dopravy</t>
  </si>
  <si>
    <t>" zábradlí jižní galerie</t>
  </si>
  <si>
    <t>1 " D.1.1.5.5.06</t>
  </si>
  <si>
    <t>767R-Z105</t>
  </si>
  <si>
    <t>Systémová výroba+dodávka+montáž kompletního ZV ozn. Z105 včetně a požadovaných povrchových úprav, kotvení, spojovacího, spotřebního a těsnícího materiálu a dopravy</t>
  </si>
  <si>
    <t>" zábradlí schodiště jižní tribuny</t>
  </si>
  <si>
    <t>1 " D.1.1.5.5.07</t>
  </si>
  <si>
    <t>767R-Z106</t>
  </si>
  <si>
    <t>Systémová výroba+dodávka+montáž kompletního ZV ozn. Z106 včetně a požadovaných povrchových úprav, kotvení, spojovacího, spotřebního a těsnícího materiálu a dopravy</t>
  </si>
  <si>
    <t>" zábradlí schodiště severní tribuny</t>
  </si>
  <si>
    <t>767R-Z107</t>
  </si>
  <si>
    <t>Systémová výroba+dodávka+montáž kompletního ZV ozn. Z107 včetně a požadovaných povrchových úprav, kotvení, spojovacího, spotřebního a těsnícího materiálu a dopravy</t>
  </si>
  <si>
    <t>" zábradlí tribuny jižní i severní</t>
  </si>
  <si>
    <t>1+1 " D.1.1.5.5.08</t>
  </si>
  <si>
    <t>767R-Z108</t>
  </si>
  <si>
    <t>Systémová výroba+dodávka+montáž kompletního ZV ozn. Z108 včetně a požadovaných povrchových úprav, kotvení, spojovacího, spotřebního a těsnícího materiálu a dopravy</t>
  </si>
  <si>
    <t>" zábradlí schodů a rampy mč.01.011</t>
  </si>
  <si>
    <t>1 " D.1.1.5.5.09</t>
  </si>
  <si>
    <t>767R-Z109</t>
  </si>
  <si>
    <t>Systémová výroba+dodávka+montáž kompletního ZV ozn. Z109 včetně a požadovaných povrchových úprav, kotvení, spojovacího, spotřebního a těsnícího materiálu a dopravy</t>
  </si>
  <si>
    <t>" zábradlí šatny mč.01.004</t>
  </si>
  <si>
    <t>1 " D.1.1.5.5.10  cast A</t>
  </si>
  <si>
    <t>1 " D.1.1.5.5.10  cast B</t>
  </si>
  <si>
    <t>767R-Z110</t>
  </si>
  <si>
    <t>Systémová výroba+dodávka+montáž kompletního ZV ozn. Z110 včetně a požadovaných povrchových úprav, kotvení, spojovacího, spotřebního a těsnícího materiálu a dopravy</t>
  </si>
  <si>
    <t>1 " D.1.1.5.5.10</t>
  </si>
  <si>
    <t>767R-Z111</t>
  </si>
  <si>
    <t>Systémová výroba+dodávka+montáž kompletního ZV ozn. Z111 včetně a požadovaných povrchových úprav, kotvení, spojovacího, spotřebního a těsnícího materiálu a dopravy</t>
  </si>
  <si>
    <t>" zábradlí z šaten oddílů</t>
  </si>
  <si>
    <t>1 " D.1.1.5.5.11 cast A</t>
  </si>
  <si>
    <t>1 " D.1.1.5.5.11 cast 5</t>
  </si>
  <si>
    <t>767R-Z112</t>
  </si>
  <si>
    <t>Systémová výroba+dodávka+montáž kompletního ZV ozn. Z112 včetně a požadovaných povrchových úprav, kotvení, spojovacího, spotřebního a těsnícího materiálu a dopravy</t>
  </si>
  <si>
    <t>" zábradlí a schody ve fitness</t>
  </si>
  <si>
    <t>1 " D.1.1.5.5.11</t>
  </si>
  <si>
    <t>767R-Z113</t>
  </si>
  <si>
    <t>Systémová výroba+dodávka+montáž kompletního ZV ozn. Z113 včetně a požadovaných povrchových úprav, kotvení, spojovacího, spotřebního a těsnícího materiálu a dopravy</t>
  </si>
  <si>
    <t>" zábradlí rampy do restaurace</t>
  </si>
  <si>
    <t>1 " D.1.1.5.5.12 severní stěna</t>
  </si>
  <si>
    <t>1 " D.1.1.5.5.12 jižní stěna</t>
  </si>
  <si>
    <t>767R-Z114</t>
  </si>
  <si>
    <t>Systémová výroba+dodávka+montáž kompletního ZV ozn. Z114 včetně a požadovaných povrchových úprav, kotvení, spojovacího, spotřebního a těsnícího materiálu a dopravy</t>
  </si>
  <si>
    <t>" zábradlí z wellnes na 1.103</t>
  </si>
  <si>
    <t>767R-Z115A</t>
  </si>
  <si>
    <t>Systémová výroba+dodávka+montáž kompletního ZV ozn. Z115A včetně a požadovaných povrchových úprav, kotvení, spojovacího, spotřebního a těsnícího materiálu a dopravy</t>
  </si>
  <si>
    <t>" zábradlí zázemí restaurace</t>
  </si>
  <si>
    <t>1 " cast A</t>
  </si>
  <si>
    <t>767R-Z115B</t>
  </si>
  <si>
    <t>Systémová výroba+dodávka+montáž kompletního ZV ozn. Z115B včetně a požadovaných povrchových úprav, kotvení, spojovacího, spotřebního a těsnícího materiálu a dopravy</t>
  </si>
  <si>
    <t>1 " cast B</t>
  </si>
  <si>
    <t>767R-Z116</t>
  </si>
  <si>
    <t>Systémová výroba+dodávka+montáž kompletního ZV ozn. Z116 včetně a požadovaných povrchových úprav, kotvení, spojovacího, spotřebního a těsnícího materiálu a dopravy</t>
  </si>
  <si>
    <t>" zábradlí rampy a schodů výřivek</t>
  </si>
  <si>
    <t xml:space="preserve">1 </t>
  </si>
  <si>
    <t>767R-Z117</t>
  </si>
  <si>
    <t>Systémová výroba+dodávka+montáž kompletního ZV ozn. Z117 včetně a požadovaných povrchových úprav, kotvení, spojovacího, spotřebního a těsnícího materiálu a dopravy</t>
  </si>
  <si>
    <t>-5034820</t>
  </si>
  <si>
    <t>Ostatní zámečnické výrobky vč.přesunu hmot</t>
  </si>
  <si>
    <t>7679001</t>
  </si>
  <si>
    <t>M+D ocelové konstrukce pro logo na fasádě vč. povrchové úpravy metalizace Zn a nátěrový systém</t>
  </si>
  <si>
    <t>262144</t>
  </si>
  <si>
    <t>https://podminky.urs.cz/item/CS_URS_2021_01/7679001</t>
  </si>
  <si>
    <t>7679002</t>
  </si>
  <si>
    <t>M+D ocelové konstrukce pro nápis na fasádě vč. povrchové úpravy metalizace Zn a nátěrový systém</t>
  </si>
  <si>
    <t>https://podminky.urs.cz/item/CS_URS_2021_01/7679002</t>
  </si>
  <si>
    <t>7679003</t>
  </si>
  <si>
    <t>M+D ocelové konstrukce pro ostatní reklamu na fasádě vč. povrchové úpravy metalizace Zn a nátěrový systém</t>
  </si>
  <si>
    <t>https://podminky.urs.cz/item/CS_URS_2021_01/7679003</t>
  </si>
  <si>
    <t>7679003.1</t>
  </si>
  <si>
    <t>Ostatní pomocné ocelové konstrukce vč. povrchové úpravy metalizace Zn a nátěrový systém (kotvy, konzoly, úchyty atd.)</t>
  </si>
  <si>
    <t>https://podminky.urs.cz/item/CS_URS_2021_01/7679003.1</t>
  </si>
  <si>
    <t>D.1.1.5.6 - Prosklené stěny</t>
  </si>
  <si>
    <t>767-04 - Prosklené stěny vč.přesunu hmot</t>
  </si>
  <si>
    <t>767-04</t>
  </si>
  <si>
    <t>Prosklené stěny vč.přesunu hmot</t>
  </si>
  <si>
    <t>G101</t>
  </si>
  <si>
    <t>Kompletní systémová výroba, dodávka a montáž = interierová prosklená stěna vč.dveří , ozn.výr.G101 v požadované specifikaci dle tabulky projektu "Prosklené stěny", PO=REI 30DP1</t>
  </si>
  <si>
    <t>G102</t>
  </si>
  <si>
    <t>Kompletní systémová výroba, dodávka a montáž = interierová prosklená stěna vč.dveří , ozn.výr.G102 v požadované specifikaci dle tabulky projektu "Prosklené stěny", PO=EI 15DP1</t>
  </si>
  <si>
    <t>G103</t>
  </si>
  <si>
    <t>Kompletní systémová výroba, dodávka a montáž = interierová prosklená stěna , ozn.výr.G103 v požadované specifikaci dle tabulky projektu "Prosklené stěny", PO=EI 15DP1</t>
  </si>
  <si>
    <t>G104</t>
  </si>
  <si>
    <t>Kompletní systémová výroba, dodávka a montáž = interierová prosklená stěna vč.dveří , ozn.výr.G104 v požadované specifikaci dle tabulky projektu "Prosklené stěny"</t>
  </si>
  <si>
    <t>G105</t>
  </si>
  <si>
    <t>Kompletní systémová výroba, dodávka a montáž = interierová prosklená stěna vč.dveří , ozn.výr.G105 v požadované specifikaci dle tabulky projektu "Prosklené stěny"</t>
  </si>
  <si>
    <t>G106</t>
  </si>
  <si>
    <t>Kompletní systémová výroba, dodávka a montáž = interierová prosklená stěna vč.el.posuv.dveří , ozn.výr.G106 v požadované specifikaci dle tabulky projektu "Prosklené stěny"</t>
  </si>
  <si>
    <t>G107</t>
  </si>
  <si>
    <t>Kompletní systémová výroba, dodávka a montáž = interierová prosklená stěna vč.dveří , ozn.výr.G107 v požadované specifikaci dle tabulky projektu "Prosklené stěny"</t>
  </si>
  <si>
    <t>G108</t>
  </si>
  <si>
    <t>Kompletní systémová výroba, dodávka a montáž = interierová prosklená stěna , ozn.výr.G108 v požadované specifikaci dle tabulky projektu "Prosklené stěny"</t>
  </si>
  <si>
    <t>G109</t>
  </si>
  <si>
    <t>Kompletní systémová výroba, dodávka a montáž = interierová prosklená stěna , ozn.výr.G109 v požadované specifikaci dle tabulky projektu "Prosklené stěny"</t>
  </si>
  <si>
    <t>G110</t>
  </si>
  <si>
    <t>Kompletní systémová výroba, dodávka a montáž = interierová prosklená stěna , ozn.výr.G110 v požadované specifikaci dle tabulky projektu "Prosklené stěny"</t>
  </si>
  <si>
    <t>G111</t>
  </si>
  <si>
    <t>Kompletní systémová výroba, dodávka a montáž = interierová prosklená stěna , ozn.výr.G111 v požadované specifikaci dle tabulky projektu "Prosklené stěny"</t>
  </si>
  <si>
    <t>G112</t>
  </si>
  <si>
    <t>Kompletní systémová výroba, dodávka a montáž = interierová prosklená stěna vč.dveří , ozn.výr.G112 v požadované specifikaci dle tabulky projektu "Prosklené stěny"</t>
  </si>
  <si>
    <t>G113</t>
  </si>
  <si>
    <t>Kompletní systémová výroba, dodávka a montá = exterierová prosklená stěna, ozn.výr.G113 v požadované specifikaci dle tabulky projektu "Prosklené stěny"</t>
  </si>
  <si>
    <t>G114</t>
  </si>
  <si>
    <t>Kompletní systémová výroba, dodávka a montá = exterierová prosklená stěna vč.dveří, ozn.výr.G114 v požadované specifikaci dle tabulky projektu "Prosklené stěny"</t>
  </si>
  <si>
    <t>G115</t>
  </si>
  <si>
    <t>Kompletní systémová výroba, dodávka a montá = exterierová prosklená stěna, ozn.výr.G115 v požadované specifikaci dle tabulky projektu "Prosklené stěny"</t>
  </si>
  <si>
    <t>G116</t>
  </si>
  <si>
    <t>Kompletní systémová výroba, dodávka a montáž = interierová prosklená stěna vč.dveří, ozn.výr.G116 v požadované specifikaci dle tabulky projektu "Prosklené stěny"</t>
  </si>
  <si>
    <t>G117</t>
  </si>
  <si>
    <t>Kompletní systémová výroba, dodávka a montáž = interierová prosklená stěna, ozn.výr.G117 v požadované specifikaci dle tabulky projektu "Prosklené stěny"</t>
  </si>
  <si>
    <t>G118</t>
  </si>
  <si>
    <t>Kompletní systémová výroba, dodávka a montáž = interierová prosklená stěna vč.dveří, ozn.výr.G118 v požadované specifikaci dle tabulky projektu "Prosklené stěny"</t>
  </si>
  <si>
    <t>G119</t>
  </si>
  <si>
    <t>Kompletní systémová výroba, dodávka a montáž = interierová prosklená stěna, ozn.výr.G119 v požadované specifikaci dle tabulky projektu "Prosklené stěny", PO=EI 15DP1</t>
  </si>
  <si>
    <t>G120</t>
  </si>
  <si>
    <t>Kompletní systémová výroba, dodávka a montáž = interierová prosklená stěna vč.dveří, ozn.výr.G120 v požadované specifikaci dle tabulky projektu "Prosklené stěny", PO=EI 15DP1</t>
  </si>
  <si>
    <t>G121</t>
  </si>
  <si>
    <t>Kompletní systémová výroba, dodávka a montáž = interierová prosklená stěna vč.dveří, ozn.výr.G121 v požadované specifikaci dle tabulky projektu "Prosklené stěny"</t>
  </si>
  <si>
    <t>G122</t>
  </si>
  <si>
    <t>Kompletní systémová výroba, dodávka a montáž = zaoblená interierová prosklená stěna vč.el.posuv.dveří, ozn.výr.G122 v požadované specifikaci dle tabulky projektu "Prosklené stěny"</t>
  </si>
  <si>
    <t>G123</t>
  </si>
  <si>
    <t>Kompletní systémová výroba, dodávka a montáž = zaoblená exterierová prosklená stěna vč.el.posuv.dveří, ozn.výr.G123 v požadované specifikaci dle tabulky projektu "Prosklené stěny"</t>
  </si>
  <si>
    <t>G124</t>
  </si>
  <si>
    <t>Kompletní systémová výroba, dodávka a montáž = interierová prosklená stěna, ozn.výr.G124 v požadované specifikaci dle tabulky projektu "Prosklené stěny"</t>
  </si>
  <si>
    <t>G201</t>
  </si>
  <si>
    <t>Kompletní systémová výroba, dodávka a montáž = interierová prosklená stěna vč.dveří, ozn.výr.G201 v požadované specifikaci dle tabulky projektu "Prosklené stěny" PO=REI 60DP1</t>
  </si>
  <si>
    <t>G202</t>
  </si>
  <si>
    <t>Kompletní systémová výroba, dodávka a montáž = interierová prosklená stěna, ozn. G202 v požadované specifikaci dle tabulky projektu "Prosklené stěny" PO=REI 60DP1</t>
  </si>
  <si>
    <t>G203</t>
  </si>
  <si>
    <t>Kompletní systémová výroba, dodávka a montáž = interierová prosklená stěna vč.el.posuv.dveří, ozn.výr.G203 v požadované specifikaci dle tabulky projektu "Prosklené stěny" PO=REI 60DP1</t>
  </si>
  <si>
    <t>G204</t>
  </si>
  <si>
    <t>Kompletní systémová výroba, dodávka a montáž = interierová prosklená stěna vč.dveří, ozn.výr.G204 v požadované specifikaci dle tabulky projektu "Prosklené stěny" PO=REI 60DP1</t>
  </si>
  <si>
    <t>G205</t>
  </si>
  <si>
    <t>Kompletní systémová výroba, dodávka a montáž = interierová prosklená stěna vč.el.posuv.dveří, ozn.výr.G205 v požadované specifikaci dle tabulky projektu "Prosklené stěny" PO=REI 60DP1</t>
  </si>
  <si>
    <t>G206</t>
  </si>
  <si>
    <t>Kompletní systémová výroba, dodávka a montáž = interierová prosklená stěna, ozn.výr.G206 v požadované specifikaci dle tabulky projektu "Prosklené stěny"</t>
  </si>
  <si>
    <t>G207</t>
  </si>
  <si>
    <t>Kompletní systémová výroba, dodávka a montáž = interierová prosklená stěna vč.dveří, ozn.výr.G207 v požadované specifikaci dle tabulky projektu "Prosklené stěny"</t>
  </si>
  <si>
    <t>G208</t>
  </si>
  <si>
    <t>Kompletní systémová výroba, dodávka a montá = exterierová prosklená stěna vč.dveří, ozn.výr.G208 v požadované specifikaci dle tabulky projektu "Prosklené stěny" PO=2 PANELY EI 15DP1</t>
  </si>
  <si>
    <t>G209</t>
  </si>
  <si>
    <t>Kompletní systémová výroba, dodávka a montá = exterierová prosklená stěna vč.dveří, ozn.výr.G209 v požadované specifikaci dle tabulky projektu "Prosklené stěny"</t>
  </si>
  <si>
    <t>G210</t>
  </si>
  <si>
    <t>Kompletní systémová výroba, dodávka a montá = exterierová prosklená stěna vč.dveří, ozn.výr.G210 včetně výr.ozn. OF-04 v požadované specifikaci dle tabulky projektu "Prosklené stěny"</t>
  </si>
  <si>
    <t>1 "Pozn. včetně výrobku z výk.č. D.1.1.5.8 VÝPLNĚ OTVORŮ ozn. OF-04 v požadovaném množství</t>
  </si>
  <si>
    <t>G211</t>
  </si>
  <si>
    <t>Kompletní systémová výroba, dodávka a montá = exterierová prosklená stěna vč.dveří, ozn.výr.G211 včetně výr.ozn. OF-05 v požadované specifikaci dle tabulky projektu "Prosklené stěny"</t>
  </si>
  <si>
    <t>1 "Pozn. včetně výrobku z výk.č. D.1.1.5.8 VÝPLNĚ OTVORŮ ozn. OF-05 v požadovaném množství</t>
  </si>
  <si>
    <t>G212</t>
  </si>
  <si>
    <t>Kompletní systémová výroba, dodávka a montá = exterierová prosklená stěna vč.dveří, ozn.výr.G212 včetně výr.ozn. OF-06 a OF-07 v požadované specifikaci dle tabulky projektu "Prosklené stěny"</t>
  </si>
  <si>
    <t>1 "Pozn. včetně výrobku z výk.č. D.1.1.5.8 VÝPLNĚ OTVORŮ ozn. OF-06 a OF-07 v požadovaném množství</t>
  </si>
  <si>
    <t>76799511R</t>
  </si>
  <si>
    <t>Výroba, dodávka, montáž atypických zámečnických konstrukcí včetně požadovaných povrchových úprav - ocel kce pro vni skleněné stěny</t>
  </si>
  <si>
    <t>" OK interiérových prosklených stěn</t>
  </si>
  <si>
    <t>"D.1.1.5.6 - Prosklené stěny</t>
  </si>
  <si>
    <t>" D.1.1.5.6a- Prosklené stěny_OK</t>
  </si>
  <si>
    <t>400 " 1PP pro prosklenou stěnu ozn.: G201</t>
  </si>
  <si>
    <t>850 " 1NP pro prosklenou stěnu ozn.: G101</t>
  </si>
  <si>
    <t>D.1.1.5.6b - Prosklené stěny OK</t>
  </si>
  <si>
    <t>763112371</t>
  </si>
  <si>
    <t>Příčka mezibytová ze sádrokartonových desek s nosnou konstrukcí ze zdvojených ocelových profilů UW, CW dvojitě opláštěná deskami kombinovanými vysokopevnostními protipožárními impregnovanými DFRIH2 tl. 12,5 mm a protipožárními DF tl. 12,5 mm s dvojitou i</t>
  </si>
  <si>
    <t>https://podminky.urs.cz/item/CS_URS_2022_02/763112371</t>
  </si>
  <si>
    <t>" SDK kce pro prosklené stěny</t>
  </si>
  <si>
    <t xml:space="preserve">11,0 " pro PS ozn.:G101 až G124 </t>
  </si>
  <si>
    <t xml:space="preserve">30,2 " pro PS ozn.:G201 až G207 </t>
  </si>
  <si>
    <t>998763101</t>
  </si>
  <si>
    <t>Přesun hmot pro dřevostavby stanovený z hmotnosti přesunovaného materiálu vodorovná dopravní vzdálenost do 50 m v objektech výšky přes 6 do 12 m</t>
  </si>
  <si>
    <t>https://podminky.urs.cz/item/CS_URS_2022_02/998763101</t>
  </si>
  <si>
    <t>" D.1.1.5.6b- Prosklené stěny_OK</t>
  </si>
  <si>
    <t>800 " 1NP pro prosklenou stěnu ozn.: G101 až G124</t>
  </si>
  <si>
    <t>400 " 1PP pro prosklenou stěnu ozn.: G201 až G207</t>
  </si>
  <si>
    <t>D.1.1.5.7 - Sanitární prvky</t>
  </si>
  <si>
    <t>725 - Zdravotechnika - sanitární prvky vč.přesunu hmot</t>
  </si>
  <si>
    <t>725</t>
  </si>
  <si>
    <t>Zdravotechnika - sanitární prvky vč.přesunu hmot</t>
  </si>
  <si>
    <t>725-SP01</t>
  </si>
  <si>
    <t>D+M zásobník na toaletní papír, celokovové provedení, víko i tělo zásobníku jsou vyrobeny z jednoho kusu materiálu, zámek, průzor pro kontrolu stavu papíru, malé nároky na prostor, 1 role toaletního papíru průměr max 23 cm</t>
  </si>
  <si>
    <t>725-SP02</t>
  </si>
  <si>
    <t>D+M Zásobník na papírové ručníky, MATERIÁL - bílý kov, ROZMĚRY132 x 275 x 330 mm, VLASTNOSTI - zámek, odolný proti poškození, POUŽITÍ- skládané papírové ručníky, VARIANTA - nástěnný, MNOŽSTVÍ NÁPLNĚ600 ks papírových ručníků "</t>
  </si>
  <si>
    <t>725-SP03</t>
  </si>
  <si>
    <t>D+M Polička 29 cm bílá/chrom</t>
  </si>
  <si>
    <t>725-SP04</t>
  </si>
  <si>
    <t>D+M toaletni kartáč , vyrobeno z nerezavějící oceli, lze upevnit přímo na stěnu, průměr 10cm, výška 40cm</t>
  </si>
  <si>
    <t>725-SP05</t>
  </si>
  <si>
    <t>Elektrický senzorový osoušeč rukou - malý, bílý, příkon 1500W</t>
  </si>
  <si>
    <t>725-SP06</t>
  </si>
  <si>
    <t>Elektrický vysokorychlostní osoušeč rukou s Hepa filtrem, bílý, příkon 1500W, 540 km/h, průtok vzduchu 220 m3/hodinu, 65,6 dBA, sušení rukou 10 sekund</t>
  </si>
  <si>
    <t>725-SP07</t>
  </si>
  <si>
    <t>D+M osoušovač vlasů ruční do zásuvky, plast, tepelná pojistka, VÝKON -540 - 1.240 W (celkový), OVLÁDÁNÍ- manuální, průtok vzduchu 73 m3/h, rychlost vzduchu 54 km/h, hlučnost 60 dB, "zap"/ "vyp" vypínač, přepínání teplý/horký vzduch, bílý, VARIANTA ruční n</t>
  </si>
  <si>
    <t>725-SP08</t>
  </si>
  <si>
    <t>Odstředivka na plavky, bílé tělo, bílé víko, 350 x 300 x 555 mm, příkon 0,28kW, doba cyklu cca 10s, bezpečnostní elektromagnetický brzda, bezpečnostní mechanický koncový spínač, zabudovaný proudových chránič a 5A pojistka, štětinový kroužek chránící plavk</t>
  </si>
  <si>
    <t>725-SP06.1</t>
  </si>
  <si>
    <t>D+M dávkovač na tekuté mýdlo, MATERIÁL chromovaný kov, OBJEM NÁPLNĚ 950 ml, ROZMĚRY69 mm (výška nad deskou), délka dávkovací trubice 102 mm, průměr otvoru v desce 25 mm, VLASTNOSTI přímé plnění mýdla, celokovové provedení, odolný, OVLÁDÁNÍ manuální, APLIK</t>
  </si>
  <si>
    <t>725-SP07.1</t>
  </si>
  <si>
    <t>D+M dávkovač tekutého mýdla, MATERIÁL bílý kov, OBJEM NÁPLNĚ 1500 ml, ROZMĚRY128 x 100 x 275 mm, VLASTNOSTI zámek, přímé plnění mýdla, vnitřní plastová nádoba, odolný, protivandalské provedení, OVLÁDÁNÍ manuální, APLIKACE ruce, VARIANTA nástěnný</t>
  </si>
  <si>
    <t>725-SP08.1</t>
  </si>
  <si>
    <t>D+M černý ocelový věšák na zeď, rozměry40 x 11 x 5 cm.</t>
  </si>
  <si>
    <t>725-SP09</t>
  </si>
  <si>
    <t>D+M černý ocelový háček 7,5x2,5x3,3</t>
  </si>
  <si>
    <t>725-SP10</t>
  </si>
  <si>
    <t>D+M dvojitý háček na zeď černý, 3,5 x 2,5 x 11</t>
  </si>
  <si>
    <t>725-SP11</t>
  </si>
  <si>
    <t>D+M hygienický koš nástěnný, MATERIÁL bílý kov, ROZMĚRY102 x 230 x 290 mm, VLASTNOSTI odklápěcí víko, malé nároky na prostor, VARIANTAnástěnný</t>
  </si>
  <si>
    <t>725-SP12</t>
  </si>
  <si>
    <t>D+M odpadkový koš nástěnný, MATERIÁLbílý kov, ROZMĚRY176 x 355 x 460 mm, VLASTNOSTIvelkokapacitní koš, možno použít jako stojací, obsahuje vnitřní plastovou lištu pro uchycení plast. Pytle, VARIANTAnástěnný, OBJEM KOŠE 25 l</t>
  </si>
  <si>
    <t>725-SP13</t>
  </si>
  <si>
    <t>D+M ZRCADLO - rozměr 600x400 mm, pro nalepení na zeď do obkladu, včetně nerezového olištování</t>
  </si>
  <si>
    <t>Poznámka k položce:_x000D_
Poznámka k položce: Poznámka k položce: Ceny uvažovat za D+M</t>
  </si>
  <si>
    <t>D.1.1.5.8 - Výplně otvorů</t>
  </si>
  <si>
    <t>Výrobky, které nejsou předmětem tohoto soupisu prací, protože jsou součástí prosklené fasády: G214, G215, G216, OF/08, OF/09. Výrobky, které nejsou předmětem tohoto soupisu prací, protože jsou součástí prosklené stěny: OF/04 (součástí G210), OF/05 (součástí G211), OF/06 a OF/07 (součástí G212).</t>
  </si>
  <si>
    <t xml:space="preserve">    767 - Konstrukce zámečnické vč. přesunu hmot</t>
  </si>
  <si>
    <t>Konstrukce zámečnické vč. přesunu hmot</t>
  </si>
  <si>
    <t>767-OF/02</t>
  </si>
  <si>
    <t>Kompletní systémová D+M výr.ozn.OF/02 vnější prosklená hliníková stěna st.otv. 3740x2530 s 1-kř otv.dveřmi 1000x1500mm s pevným proskleným NADSV a bočním SV dle technických a povrchových požadavků projektu - blíže viz tabulky výplní otvorů</t>
  </si>
  <si>
    <t>-1614688362</t>
  </si>
  <si>
    <t>1 " tobogánová věž</t>
  </si>
  <si>
    <t>767-OF/03</t>
  </si>
  <si>
    <t>Kompletní systémová D+M výr.ozn.OF/03 vnější prosklená hliníková stěna 750x10940mm dle technických a povrchových požadavků projektu - blíže viz tabulky výplní otvorů</t>
  </si>
  <si>
    <t>-314688133</t>
  </si>
  <si>
    <t>767-OF/10</t>
  </si>
  <si>
    <t>Kompletní systémová D+M výr.ozn.OF/10 okno hliníkové, výrobní rozměr 1235x1800mm dle technických a povrchových požadavků projektu - blíže viz tabulky výplní otvorů</t>
  </si>
  <si>
    <t>1530422920</t>
  </si>
  <si>
    <t>769-OP-01</t>
  </si>
  <si>
    <t>Kompletní systémová D+M výr.ozn.OP-01 elektr.ovl.lamelový rolovací bazénový výplav st.r.1400x2450mm včetně pohonu a příslušentví a dle technických a povrchových požadavků projektu</t>
  </si>
  <si>
    <t>-1201074055</t>
  </si>
  <si>
    <t>1 " vodní atrakce</t>
  </si>
  <si>
    <t>769-OP-02</t>
  </si>
  <si>
    <t>Kompletní systémová D+M výr.ozn.OP-02 okno plastové 2-sklo, OTEV výr.r.900x900mm včetně příslušentví a dle technických a povrchových požadavků projektu</t>
  </si>
  <si>
    <t>1628424778</t>
  </si>
  <si>
    <t>1 " akumulační jímka 02.018b AJ ZZT</t>
  </si>
  <si>
    <t>769-OP-03</t>
  </si>
  <si>
    <t>Kompletní systémová D+M výr.ozn.OP-03 okno plastové 2-sklo, OTEV výr.r.900x900mm včetně příslušentví a dle technických a povrchových požadavků projektu</t>
  </si>
  <si>
    <t>489997024</t>
  </si>
  <si>
    <t>1 " akumulační jímka 02.025 AJ vířivky</t>
  </si>
  <si>
    <t>769-OP-04</t>
  </si>
  <si>
    <t>Kompletní systémová D+M výr.ozn.OP-04 okno plastové 2-sklo, OTEV výr.r.900x900mm včetně příslušentví a dle technických a povrchových požadavků projektu</t>
  </si>
  <si>
    <t>-602543560</t>
  </si>
  <si>
    <t>1 " akumulační jímka 02.012 AJ dětský bazén</t>
  </si>
  <si>
    <t>769-OP-05</t>
  </si>
  <si>
    <t>Kompletní systémová D+M výr.ozn.OP-05 okno plastové 2-sklo, OTEV výr.r.1000x900mm včetně příslušentví a dle technických a povrchových požadavků projektu</t>
  </si>
  <si>
    <t>-1857032975</t>
  </si>
  <si>
    <t>1 " akumulační jímka 02.023 AJ plavecký bazén</t>
  </si>
  <si>
    <t>787-G213</t>
  </si>
  <si>
    <t>Kompletní systémová D+M výr.ozn.G213 600x1200mm výplň z bezp.lepen. a kaleného skla, čiřé průhledné prov. 4.4.2 dle technických a povrchových požadavků projektu</t>
  </si>
  <si>
    <t>-1276235266</t>
  </si>
  <si>
    <t>1 " interiérový prvek viz výkres D.1.1.8.10_1</t>
  </si>
  <si>
    <t>D.1.1.5.9 - Klempířské výrobky</t>
  </si>
  <si>
    <t>712 - Povlakové krytiny</t>
  </si>
  <si>
    <t>764 - Konstrukce klempířské</t>
  </si>
  <si>
    <t>712363352</t>
  </si>
  <si>
    <t>Povlakové krytiny střech plochých do 10° z tvarovaných poplastovaných lišt pro mPVC vnitřní koutová lišta rš 100 mm</t>
  </si>
  <si>
    <t>https://podminky.urs.cz/item/CS_URS_2022_02/712363352</t>
  </si>
  <si>
    <t>221 "KS1</t>
  </si>
  <si>
    <t>65*2 "KS2</t>
  </si>
  <si>
    <t>712363353</t>
  </si>
  <si>
    <t>Povlakové krytiny střech plochých do 10° z tvarovaných poplastovaných lišt pro mPVC vnější koutová lišta rš 100 mm</t>
  </si>
  <si>
    <t>https://podminky.urs.cz/item/CS_URS_2022_02/712363353</t>
  </si>
  <si>
    <t>712363364</t>
  </si>
  <si>
    <t>Povlakové krytiny střech plochých do 10° z tvarovaných poplastovaných lišt pro mPVC tmelící lišta L profil rš do 250 mm</t>
  </si>
  <si>
    <t>https://podminky.urs.cz/item/CS_URS_2022_02/712363364</t>
  </si>
  <si>
    <t>712998202</t>
  </si>
  <si>
    <t>Provedení povlakové krytiny střech - ostatní práce montáž odvodňovacího prvku nouzového atikového přepadu z PVC na dešťovou vodu DN 125</t>
  </si>
  <si>
    <t>https://podminky.urs.cz/item/CS_URS_2022_02/712998202</t>
  </si>
  <si>
    <t>" KS3</t>
  </si>
  <si>
    <t>2+2+1</t>
  </si>
  <si>
    <t>28342773</t>
  </si>
  <si>
    <t>přepad bezpečnostní atikový DN 125 s manžetou pro hydroizolaci z PVC-P</t>
  </si>
  <si>
    <t>28349103</t>
  </si>
  <si>
    <t>koš perforovaný ochranný pro odvodnění ploché střechy s kačírkem 200mm</t>
  </si>
  <si>
    <t>28349107</t>
  </si>
  <si>
    <t>kroužek odvodňovací pro prodloužení ochranného koše o 33mm odvodnění ploché střechy s kačírkem</t>
  </si>
  <si>
    <t>56231212</t>
  </si>
  <si>
    <t>uzávěr zpětný PP automatický s ocelovou klapkou a ruční uzávěr DN 125</t>
  </si>
  <si>
    <t>28342026</t>
  </si>
  <si>
    <t>manžeta těsnící pro prostupy hydroizolací z PVC otevřená kruhová vnitřní průměr 90-114</t>
  </si>
  <si>
    <t>55350112</t>
  </si>
  <si>
    <t>průchodka manžetová D 102-178mm</t>
  </si>
  <si>
    <t>712363363</t>
  </si>
  <si>
    <t>Povlakové krytiny střech plochých do 10° z tvarovaných poplastovaných lišt pro mPVC tmelící lišta pojistná rš 100 mm</t>
  </si>
  <si>
    <t>https://podminky.urs.cz/item/CS_URS_2022_02/712363363</t>
  </si>
  <si>
    <t>70,5*2 " KS4</t>
  </si>
  <si>
    <t>712363385</t>
  </si>
  <si>
    <t>Povlakové krytiny střech plochých do 10° z tvarovaných poplastovaných lišt Příplatek k ceně -3384 za zvýšenou pracnost při vytvoření ohybu atypické výroby profilu</t>
  </si>
  <si>
    <t>https://podminky.urs.cz/item/CS_URS_2022_02/712363385</t>
  </si>
  <si>
    <t>141,000 "KS4</t>
  </si>
  <si>
    <t>422 " KS5</t>
  </si>
  <si>
    <t>69334040</t>
  </si>
  <si>
    <t>lišta kačírková výška 130x130x2mm Al včetně kotevní výztuhy 120x120x30mm tl.2mm</t>
  </si>
  <si>
    <t>998712102</t>
  </si>
  <si>
    <t>Přesun hmot pro povlakové krytiny stanovený z hmotnosti přesunovaného materiálu vodorovná dopravní vzdálenost do 50 m v objektech výšky přes 6 do 12 m</t>
  </si>
  <si>
    <t>https://podminky.urs.cz/item/CS_URS_2022_02/998712102</t>
  </si>
  <si>
    <t>764215604</t>
  </si>
  <si>
    <t>Oplechování horních ploch zdí a nadezdívek (atik) z pozinkovaného plechu s povrchovou úpravou celoplošně lepené rš 330 mm</t>
  </si>
  <si>
    <t>https://podminky.urs.cz/item/CS_URS_2022_02/764215604</t>
  </si>
  <si>
    <t>764215608</t>
  </si>
  <si>
    <t>Oplechování horních ploch zdí a nadezdívek (atik) z pozinkovaného plechu s povrchovou úpravou celoplošně lepené rš 750 mm</t>
  </si>
  <si>
    <t>https://podminky.urs.cz/item/CS_URS_2022_02/764215608</t>
  </si>
  <si>
    <t>65 "KS2</t>
  </si>
  <si>
    <t>764511601</t>
  </si>
  <si>
    <t>Žlab podokapní z pozinkovaného plechu s povrchovou úpravou včetně háků a čel půlkruhový do rš 280 mm</t>
  </si>
  <si>
    <t>https://podminky.urs.cz/item/CS_URS_2022_02/764511601</t>
  </si>
  <si>
    <t>4,5 "KS7</t>
  </si>
  <si>
    <t>764511602</t>
  </si>
  <si>
    <t>Žlab podokapní z pozinkovaného plechu s povrchovou úpravou včetně háků a čel půlkruhový rš 330 mm</t>
  </si>
  <si>
    <t>https://podminky.urs.cz/item/CS_URS_2022_02/764511602</t>
  </si>
  <si>
    <t>4,74 " KS6</t>
  </si>
  <si>
    <t>764511643</t>
  </si>
  <si>
    <t>Žlab podokapní z pozinkovaného plechu s povrchovou úpravou včetně háků a čel kotlík oválný (trychtýřový), rš žlabu/průměr svodu 330/120 mm</t>
  </si>
  <si>
    <t>https://podminky.urs.cz/item/CS_URS_2022_02/764511643</t>
  </si>
  <si>
    <t>1 " KS8</t>
  </si>
  <si>
    <t>764212637</t>
  </si>
  <si>
    <t>Oplechování střešních prvků z pozinkovaného plechu s povrchovou úpravou štítu závětrnou lištou rš 670 mm</t>
  </si>
  <si>
    <t>https://podminky.urs.cz/item/CS_URS_2022_02/764212637</t>
  </si>
  <si>
    <t>4,64 "KS10</t>
  </si>
  <si>
    <t>764212663</t>
  </si>
  <si>
    <t>Oplechování střešních prvků z pozinkovaného plechu s povrchovou úpravou okapu okapovým plechem střechy rovné rš 250 mm</t>
  </si>
  <si>
    <t>https://podminky.urs.cz/item/CS_URS_2022_02/764212663</t>
  </si>
  <si>
    <t>4,64 "KS9</t>
  </si>
  <si>
    <t>764311613</t>
  </si>
  <si>
    <t>Lemování zdí z pozinkovaného plechu s povrchovou úpravou boční nebo horní rovné, střech s krytinou skládanou mimo prejzovou rš 250 mm</t>
  </si>
  <si>
    <t>https://podminky.urs.cz/item/CS_URS_2022_02/764311613</t>
  </si>
  <si>
    <t>12,5 "KS11</t>
  </si>
  <si>
    <t>764312614</t>
  </si>
  <si>
    <t>Lemování zdí z pozinkovaného plechu s povrchovou úpravou spodní s formováním do tvaru krytiny rovných, střech s krytinou skládanou mimo prejzovou rš 330 mm</t>
  </si>
  <si>
    <t>https://podminky.urs.cz/item/CS_URS_2022_02/764312614</t>
  </si>
  <si>
    <t>764312662</t>
  </si>
  <si>
    <t>Lemování zdí z pozinkovaného plechu s povrchovou úpravou spodní s formováním do tvaru krytiny Příplatek k cenám za kotvení do zatepleného podkladu</t>
  </si>
  <si>
    <t>https://podminky.urs.cz/item/CS_URS_2022_02/764312662</t>
  </si>
  <si>
    <t>12,500*2 " KS11</t>
  </si>
  <si>
    <t>998764102</t>
  </si>
  <si>
    <t>Přesun hmot pro konstrukce klempířské stanovený z hmotnosti přesunovaného materiálu vodorovná dopravní vzdálenost do 50 m v objektech výšky přes 6 do 12 m</t>
  </si>
  <si>
    <t>https://podminky.urs.cz/item/CS_URS_2022_02/998764102</t>
  </si>
  <si>
    <t>D.1.1.5.9b - Klempířské výrobky pláště</t>
  </si>
  <si>
    <t>764225411</t>
  </si>
  <si>
    <t>Oplechování horních ploch zdí a nadezdívek (atik) z hliníkového plechu celoplošně lepené přes rš 800 mm</t>
  </si>
  <si>
    <t>https://podminky.urs.cz/item/CS_URS_2022_02/764225411</t>
  </si>
  <si>
    <t>" nutno dodržet požadavky projektu na provedení, materiál apod.</t>
  </si>
  <si>
    <t>1,225*185,3"KP8</t>
  </si>
  <si>
    <t>0,802*18,8"KP9</t>
  </si>
  <si>
    <t>764227447</t>
  </si>
  <si>
    <t>Oplechování parapetů z hliníkového plechu oblých nebo ze segmentů, včetně rohů celoplošně lepené rš 670 mm</t>
  </si>
  <si>
    <t>https://podminky.urs.cz/item/CS_URS_2022_02/764227447</t>
  </si>
  <si>
    <t>1,61*2*1,1 "KP16</t>
  </si>
  <si>
    <t>1,76*1,1 "KP17</t>
  </si>
  <si>
    <t>764228461</t>
  </si>
  <si>
    <t>Oplechování -příchytky atikového oplechování z hliníkového plechu včetně rohů mechanicky kotvené přes rš 670 mm</t>
  </si>
  <si>
    <t>https://podminky.urs.cz/item/CS_URS_2022_02/764228461</t>
  </si>
  <si>
    <t>" příchytka atikového oplechování šíře 100mm, dsit.300mm, rš.1010</t>
  </si>
  <si>
    <t>1,01*0,1*620"K15</t>
  </si>
  <si>
    <t>764226444</t>
  </si>
  <si>
    <t>Oplechování parapetů z hliníkového plechu rovných celoplošně lepené, bez rohů rš 330 mm</t>
  </si>
  <si>
    <t>https://podminky.urs.cz/item/CS_URS_2022_02/764226444</t>
  </si>
  <si>
    <t>12,79 "KP10</t>
  </si>
  <si>
    <t>5,0 "KP11</t>
  </si>
  <si>
    <t>764226445</t>
  </si>
  <si>
    <t>Oplechování parapetů z hliníkového plechu rovných celoplošně lepené, bez rohů rš 400 mm</t>
  </si>
  <si>
    <t>https://podminky.urs.cz/item/CS_URS_2022_02/764226445</t>
  </si>
  <si>
    <t>40 "KP3</t>
  </si>
  <si>
    <t>20 "KP4</t>
  </si>
  <si>
    <t>35 "KP5</t>
  </si>
  <si>
    <t>22,1 "KP7</t>
  </si>
  <si>
    <t>764226446</t>
  </si>
  <si>
    <t>Oplechování parapetů z hliníkového plechu rovných celoplošně lepené, bez rohů rš 500 mm</t>
  </si>
  <si>
    <t>https://podminky.urs.cz/item/CS_URS_2022_02/764226446</t>
  </si>
  <si>
    <t>1,5 "KP12</t>
  </si>
  <si>
    <t>764226447</t>
  </si>
  <si>
    <t>Oplechování parapetů z hliníkového plechu rovných celoplošně lepené, bez rohů rš 670 mm</t>
  </si>
  <si>
    <t>https://podminky.urs.cz/item/CS_URS_2022_02/764226447</t>
  </si>
  <si>
    <t>56,5 "KP6</t>
  </si>
  <si>
    <t>28,3 "KP13</t>
  </si>
  <si>
    <t>7,0 "KP14</t>
  </si>
  <si>
    <t>764227443</t>
  </si>
  <si>
    <t>Oplechování parapetů z hliníkového plechu oblých nebo ze segmentů, včetně rohů celoplošně lepené rš 250 mm</t>
  </si>
  <si>
    <t>https://podminky.urs.cz/item/CS_URS_2022_02/764227443</t>
  </si>
  <si>
    <t>0,825 "KP2</t>
  </si>
  <si>
    <t>764227444</t>
  </si>
  <si>
    <t>Oplechování parapetů z hliníkového plechu oblých nebo ze segmentů, včetně rohů celoplošně lepené rš 330 mm</t>
  </si>
  <si>
    <t>https://podminky.urs.cz/item/CS_URS_2022_02/764227444</t>
  </si>
  <si>
    <t>3,74 "KP1</t>
  </si>
  <si>
    <t>D.1.1.5.10 - Ostatní výrobky</t>
  </si>
  <si>
    <t xml:space="preserve">    767.OST - Ostatní výrobky (dodávka a montáž vč.přesunu hmot, kotvení, doplňků,povrch.úpravy,komplet provedení)</t>
  </si>
  <si>
    <t>767.OST</t>
  </si>
  <si>
    <t>Ostatní výrobky (dodávka a montáž vč.přesunu hmot, kotvení, doplňků,povrch.úpravy,komplet provedení)</t>
  </si>
  <si>
    <t>V01</t>
  </si>
  <si>
    <t>Venkovní samočistící rohož</t>
  </si>
  <si>
    <t>-1168457290</t>
  </si>
  <si>
    <t>1" podrobný popis viz D.1.1.5.10 - Tabulka ostatních výrobků (platí pro všechny výrobky uvedené v tabulce)</t>
  </si>
  <si>
    <t>V02</t>
  </si>
  <si>
    <t>Vnitřní půlkruhová čistící rohož</t>
  </si>
  <si>
    <t>1257588665</t>
  </si>
  <si>
    <t>V03</t>
  </si>
  <si>
    <t>Vnitřní textilní rohož s logem bazénu</t>
  </si>
  <si>
    <t>-10158086</t>
  </si>
  <si>
    <t>V04</t>
  </si>
  <si>
    <t>Odvodnění venkovní rohožky - balkónová vpusť</t>
  </si>
  <si>
    <t>1079447361</t>
  </si>
  <si>
    <t>V05</t>
  </si>
  <si>
    <t>Přebalovací pult sklápěcí vertikální k montáži na stěnu</t>
  </si>
  <si>
    <t>-1259917735</t>
  </si>
  <si>
    <t>V06</t>
  </si>
  <si>
    <t>Přebalovací pult sklápěcí horizontální k montáži na stěnu</t>
  </si>
  <si>
    <t>-1954433636</t>
  </si>
  <si>
    <t>V07</t>
  </si>
  <si>
    <t>Čajová kuchyňka š.1200 mm</t>
  </si>
  <si>
    <t>-1762666387</t>
  </si>
  <si>
    <t>V08</t>
  </si>
  <si>
    <t>Čajová kuchyňka š.2500 mm</t>
  </si>
  <si>
    <t>-316210229</t>
  </si>
  <si>
    <t>V09</t>
  </si>
  <si>
    <t>Skříňka na úschovu cenností s boxy</t>
  </si>
  <si>
    <t>339177516</t>
  </si>
  <si>
    <t>V10</t>
  </si>
  <si>
    <t>Protipožární roletový uzávěr</t>
  </si>
  <si>
    <t>1120830085</t>
  </si>
  <si>
    <t>V11</t>
  </si>
  <si>
    <t>Výfuk od kogenerační jednotky - zachování určené části, částečná demontáž a zpětná montáž, nové provedení určené části</t>
  </si>
  <si>
    <t>-44776362</t>
  </si>
  <si>
    <t>V12</t>
  </si>
  <si>
    <t>Výfuk od kogenerační jednotky - nový (tlumiče jsou součástí dodávky soupisu Kogenerace)</t>
  </si>
  <si>
    <t>1145960711</t>
  </si>
  <si>
    <t>kanaly</t>
  </si>
  <si>
    <t>skl_P01</t>
  </si>
  <si>
    <t>1821,86</t>
  </si>
  <si>
    <t>skl_P02</t>
  </si>
  <si>
    <t>2654,4</t>
  </si>
  <si>
    <t>skl_P02a</t>
  </si>
  <si>
    <t>52,55</t>
  </si>
  <si>
    <t>skl_P03</t>
  </si>
  <si>
    <t>638,05</t>
  </si>
  <si>
    <t>skl_P03a</t>
  </si>
  <si>
    <t>30,195</t>
  </si>
  <si>
    <t>skl_P03b</t>
  </si>
  <si>
    <t>17,73</t>
  </si>
  <si>
    <t>skl_P04a</t>
  </si>
  <si>
    <t>421,81</t>
  </si>
  <si>
    <t>skl_P04b</t>
  </si>
  <si>
    <t>26,15</t>
  </si>
  <si>
    <t>D.1.1.6 - PODLAHY</t>
  </si>
  <si>
    <t>skl_P05a</t>
  </si>
  <si>
    <t>298,04</t>
  </si>
  <si>
    <t>skl_P06</t>
  </si>
  <si>
    <t>59,91</t>
  </si>
  <si>
    <t>D.1.1.6-A - Podlahy - hrubé konstrukce skladeb podlah bez konečných nášlapných vrstev</t>
  </si>
  <si>
    <t>skl_P06a</t>
  </si>
  <si>
    <t>6,3</t>
  </si>
  <si>
    <t>skl_P07</t>
  </si>
  <si>
    <t>825,66</t>
  </si>
  <si>
    <t>skl_P08</t>
  </si>
  <si>
    <t>2337,83</t>
  </si>
  <si>
    <t>skl_P08b</t>
  </si>
  <si>
    <t>52,79</t>
  </si>
  <si>
    <t>skl_P09</t>
  </si>
  <si>
    <t>70,37</t>
  </si>
  <si>
    <t>skl_P10</t>
  </si>
  <si>
    <t>20,61</t>
  </si>
  <si>
    <t>skl_P11</t>
  </si>
  <si>
    <t>9,2</t>
  </si>
  <si>
    <t>skl_P12</t>
  </si>
  <si>
    <t>72,26</t>
  </si>
  <si>
    <t>skl_P12a</t>
  </si>
  <si>
    <t>137,38</t>
  </si>
  <si>
    <t>skl_P14</t>
  </si>
  <si>
    <t>skl_P15</t>
  </si>
  <si>
    <t>457311117</t>
  </si>
  <si>
    <t>Vyrovnávací nebo spádový beton včetně úpravy povrchu C 25/30</t>
  </si>
  <si>
    <t>1180778112</t>
  </si>
  <si>
    <t>https://podminky.urs.cz/item/CS_URS_2022_02/457311117</t>
  </si>
  <si>
    <t>skl_P10*0,292 "spádový beton dle požadované specifikace</t>
  </si>
  <si>
    <t>457311118</t>
  </si>
  <si>
    <t>Vyrovnávací nebo spádový beton včetně úpravy povrchu C 30/37</t>
  </si>
  <si>
    <t>1501969584</t>
  </si>
  <si>
    <t>https://podminky.urs.cz/item/CS_URS_2022_02/457311118</t>
  </si>
  <si>
    <t>výpočet figur</t>
  </si>
  <si>
    <t>sklP08</t>
  </si>
  <si>
    <t>"mč.02.002-6b" 1071,85+2,4+3,79+3,73+32,42+19,25</t>
  </si>
  <si>
    <t>"02.006c - provedeno již v rámci předinvestice" 0</t>
  </si>
  <si>
    <t>"mč.02.002-7a-b" 74,54+17,95</t>
  </si>
  <si>
    <t>"mč.02.008 až 02.010+02.013+02.015" 25,16+16,05+75,95+307,12+7,86+46,51</t>
  </si>
  <si>
    <t>"mč.02.017+02.018a" 60,7+36,39</t>
  </si>
  <si>
    <t>"mč.02.019 až 02.022+02.024" 10,37+460,23+5,85+7,09+52,62</t>
  </si>
  <si>
    <t>sklP08b</t>
  </si>
  <si>
    <t>"mč.02.014+02.016 až 02.016b" 7,59+35,63+4,62+4,95</t>
  </si>
  <si>
    <t>odečet ploch kanálů 2.PP, které jsou zakryty pororošty</t>
  </si>
  <si>
    <t>91,20"podlaha dle digi měření, 4-8/C-H</t>
  </si>
  <si>
    <t>5,50"podlaha 5-6/H</t>
  </si>
  <si>
    <t>2,0"podlaha 6-7/H</t>
  </si>
  <si>
    <t>42,80"podlaha 6-11/G-L</t>
  </si>
  <si>
    <t>5,5"podlaha 4-5/G-H</t>
  </si>
  <si>
    <t>-skl_P08</t>
  </si>
  <si>
    <t>-skl_P08b</t>
  </si>
  <si>
    <t>-kanaly</t>
  </si>
  <si>
    <t>--------------------------------------------------------------------------</t>
  </si>
  <si>
    <t>skl_P08*0,092</t>
  </si>
  <si>
    <t>skl_P08b*0,092</t>
  </si>
  <si>
    <t>skl_P09*0,062</t>
  </si>
  <si>
    <t>-kanaly*0,092"odečet plochy kanálů zakryté pororošty</t>
  </si>
  <si>
    <t>457311191</t>
  </si>
  <si>
    <t>Vyrovnávací nebo spádový beton včetně úpravy povrchu Příplatek k ceně za rovinnost</t>
  </si>
  <si>
    <t>1886591922</t>
  </si>
  <si>
    <t>https://podminky.urs.cz/item/CS_URS_2022_02/457311191</t>
  </si>
  <si>
    <t>-kanaly"odečet plochy kanálů zakryté pororošty</t>
  </si>
  <si>
    <t>-1014379309</t>
  </si>
  <si>
    <t>KARI D6/100-D6/100 = 4,44kg/m2</t>
  </si>
  <si>
    <t>skl_P08*4,44*0,001*1,25</t>
  </si>
  <si>
    <t>skl_P08b*4,44*0,001*1,25</t>
  </si>
  <si>
    <t>skl_P09*4,44*0,001*1,25</t>
  </si>
  <si>
    <t>-kanaly*4,44*0,001*1,25"odečet plochy kanálů zakryté pororošty</t>
  </si>
  <si>
    <t>631319011</t>
  </si>
  <si>
    <t>Příplatek k cenám mazanin za úpravu povrchu mazaniny přehlazením, mazanina tl. přes 50 do 80 mm</t>
  </si>
  <si>
    <t>-807947227</t>
  </si>
  <si>
    <t>https://podminky.urs.cz/item/CS_URS_2022_02/631319011</t>
  </si>
  <si>
    <t>-2034794917</t>
  </si>
  <si>
    <t>631319171</t>
  </si>
  <si>
    <t>Příplatek k cenám mazanin za stržení povrchu spodní vrstvy mazaniny latí před vložením výztuže nebo pletiva pro tl. obou vrstev mazaniny přes 50 do 80 mm</t>
  </si>
  <si>
    <t>-2099109599</t>
  </si>
  <si>
    <t>https://podminky.urs.cz/item/CS_URS_2022_02/631319171</t>
  </si>
  <si>
    <t>1612878331</t>
  </si>
  <si>
    <t xml:space="preserve">skl_P08*0,092 </t>
  </si>
  <si>
    <t>-1608118366</t>
  </si>
  <si>
    <t>https://podminky.urs.cz/item/CS_URS_2022_02/631311113</t>
  </si>
  <si>
    <t>skl_P08*0,05</t>
  </si>
  <si>
    <t>skl_P08b*0,05</t>
  </si>
  <si>
    <t>skl_P10*0,05</t>
  </si>
  <si>
    <t>-91,20*0,05"podlaha dle digi měření, 4-8/C-H</t>
  </si>
  <si>
    <t>-5,50*0,05"podlaha 5-6/H</t>
  </si>
  <si>
    <t>-2,0*0,05"podlaha 6-7/H</t>
  </si>
  <si>
    <t>-42,80*0,05"podlaha 6-11/G-L</t>
  </si>
  <si>
    <t>-5,5*0,05"podlaha 4-5/G-H</t>
  </si>
  <si>
    <t>631311115</t>
  </si>
  <si>
    <t>Mazanina z betonu prostého bez zvýšených nároků na prostředí tl. přes 50 do 80 mm tř. C 20/25</t>
  </si>
  <si>
    <t>956422598</t>
  </si>
  <si>
    <t>https://podminky.urs.cz/item/CS_URS_2022_02/631311115</t>
  </si>
  <si>
    <t>skl_P03*0,06</t>
  </si>
  <si>
    <t>skl_P03a*0,049</t>
  </si>
  <si>
    <t>skl_P03b*0,04</t>
  </si>
  <si>
    <t>skl_P04a*0,068</t>
  </si>
  <si>
    <t>skl_P04b*0,068</t>
  </si>
  <si>
    <t>skl_P05a*0,062</t>
  </si>
  <si>
    <t>skl_P11*0,062</t>
  </si>
  <si>
    <t>skl_P12*0,062</t>
  </si>
  <si>
    <t>skl_P12a*0,062</t>
  </si>
  <si>
    <t>skl_P14*0,062</t>
  </si>
  <si>
    <t>skl_P15*0,062</t>
  </si>
  <si>
    <t>-1348032293</t>
  </si>
  <si>
    <t>skl_P08*0,12</t>
  </si>
  <si>
    <t>skl_P08b*0,12</t>
  </si>
  <si>
    <t>skl_P10*0,12</t>
  </si>
  <si>
    <t>-kanaly*0,12"odečet plochy kanálů zakryté pororošty</t>
  </si>
  <si>
    <t>683753990</t>
  </si>
  <si>
    <t>-1647884580</t>
  </si>
  <si>
    <t>834994254</t>
  </si>
  <si>
    <t>95782318</t>
  </si>
  <si>
    <t>-2057932763</t>
  </si>
  <si>
    <t>KARI D6/150-D6/150 = 3,01kg/m2</t>
  </si>
  <si>
    <t>skl_P03*3,01*0,001*1,25</t>
  </si>
  <si>
    <t>skl_P03a*3,01*0,001*1,25</t>
  </si>
  <si>
    <t>skl_P03b*3,01*0,001*1,25</t>
  </si>
  <si>
    <t>skl_P04a*3,01*0,001*1,25</t>
  </si>
  <si>
    <t>skl_P04b*3,01*0,001*1,25</t>
  </si>
  <si>
    <t>skl_P05a*3,01*0,001*1,25</t>
  </si>
  <si>
    <t>KARI D8/150-D8/150 = 5,27kg/m2</t>
  </si>
  <si>
    <t>skl_P08*5,27*0,001*1,25</t>
  </si>
  <si>
    <t>skl_P08b*5,27*0,001*1,25</t>
  </si>
  <si>
    <t>skl_P10*5,27*0,001*1,25</t>
  </si>
  <si>
    <t>skl_P11*5,27*0,001*1,25</t>
  </si>
  <si>
    <t>skl_P12*5,27*0,001*1,25</t>
  </si>
  <si>
    <t>skl_P12a*5,27*0,001*1,25</t>
  </si>
  <si>
    <t>skl_P14*5,27*0,001*1,25</t>
  </si>
  <si>
    <t>skl_P15*5,27*0,001*1,25</t>
  </si>
  <si>
    <t>-kanaly*5,27*0,001"odečet plochy kanálů zakryté pororošty</t>
  </si>
  <si>
    <t>632441225</t>
  </si>
  <si>
    <t>Potěr anhydritový samonivelační litý tř. C 30, tl. přes 45 do 50 mm</t>
  </si>
  <si>
    <t>-1760357047</t>
  </si>
  <si>
    <t>https://podminky.urs.cz/item/CS_URS_2022_02/632441225</t>
  </si>
  <si>
    <t>632441293</t>
  </si>
  <si>
    <t>Potěr anhydritový samonivelační litý Příplatek k cenám za každých dalších i započatých 5 mm tloušťky přes 50 mm tř. C 30</t>
  </si>
  <si>
    <t>21063180</t>
  </si>
  <si>
    <t>https://podminky.urs.cz/item/CS_URS_2022_02/632441293</t>
  </si>
  <si>
    <t>skl_P01*16</t>
  </si>
  <si>
    <t>skl_P02*6</t>
  </si>
  <si>
    <t>skl_P02a*6</t>
  </si>
  <si>
    <t>skl_P11*6</t>
  </si>
  <si>
    <t>skl_P12*6</t>
  </si>
  <si>
    <t>skl_P12a*6</t>
  </si>
  <si>
    <t>skl_P14*6</t>
  </si>
  <si>
    <t>632453411</t>
  </si>
  <si>
    <t>Potěr průmyslový samonivelační ze suchých směsí podkladní pro středně těžký provoz, tl. 5 mm</t>
  </si>
  <si>
    <t>1963546825</t>
  </si>
  <si>
    <t>https://podminky.urs.cz/item/CS_URS_2022_02/632453411</t>
  </si>
  <si>
    <t>632450134</t>
  </si>
  <si>
    <t>Potěr cementový vyrovnávací ze suchých směsí v ploše o průměrné (střední) tl. přes 40 do 50 mm</t>
  </si>
  <si>
    <t>450126623</t>
  </si>
  <si>
    <t>https://podminky.urs.cz/item/CS_URS_2022_02/632450134</t>
  </si>
  <si>
    <t xml:space="preserve">skl_P07 </t>
  </si>
  <si>
    <t>632459125R</t>
  </si>
  <si>
    <t>Příplatky k cenám potěrů za sklon-spád, tl. potěru přes 40 do 50 mm</t>
  </si>
  <si>
    <t>-138501717</t>
  </si>
  <si>
    <t>635111115</t>
  </si>
  <si>
    <t>Násyp ze štěrkopísku, písku nebo kameniva pod podlahy s udusáním a urovnáním povrchu ze štěrkopísku</t>
  </si>
  <si>
    <t>-980925029</t>
  </si>
  <si>
    <t>https://podminky.urs.cz/item/CS_URS_2022_02/635111115</t>
  </si>
  <si>
    <t>632451032</t>
  </si>
  <si>
    <t>Potěr cementový vyrovnávací z malty (MC-15) v ploše o průměrné (střední) tl. přes 20 do 30 mm</t>
  </si>
  <si>
    <t>298399787</t>
  </si>
  <si>
    <t>https://podminky.urs.cz/item/CS_URS_2022_02/632451032</t>
  </si>
  <si>
    <t>skl P01</t>
  </si>
  <si>
    <t>"mč.01.013" 5,53</t>
  </si>
  <si>
    <t>"mč.01.032 " 1646,35</t>
  </si>
  <si>
    <t>"mč.01.034" 164,04</t>
  </si>
  <si>
    <t>"mč.01.057" 5,94</t>
  </si>
  <si>
    <t>skl P02</t>
  </si>
  <si>
    <t xml:space="preserve">1.PP </t>
  </si>
  <si>
    <t>"mč.01.003+01.004+01.006" 76,24+670,03+43,21</t>
  </si>
  <si>
    <t>"mč.01.008 až 01.012" 13,99+7,1+9,43+35,75+17,84</t>
  </si>
  <si>
    <t>"mč.01.014" 27,73</t>
  </si>
  <si>
    <t>"mč.01.016 až 1.025" 17,55+12,32+18,4+11,82+14,15+8,27+21,46+17,33+12+13,04</t>
  </si>
  <si>
    <t>"mč.01.027 až 01.27b" 16,38+5,61+10,61</t>
  </si>
  <si>
    <t>"mč.01.029" 214,15</t>
  </si>
  <si>
    <t>"mč.01.046" 22,13</t>
  </si>
  <si>
    <t>"mč.01.036 až 01.041" 78,55+5,87+30,86+9,98+10,43+11,43</t>
  </si>
  <si>
    <t>"mč.01.043 až 01.050" 8,69+7,75+10,89+37,68+11,31+17,93+9,55+1,83+14,03</t>
  </si>
  <si>
    <t>"mč.01.052 až 01.056" 35,03+8,27+7,38+10,59+6,78</t>
  </si>
  <si>
    <t>"mč.1.002+1.003" 160,79+37,99</t>
  </si>
  <si>
    <t>"mč.1.007+1.007" 34,84+24,33</t>
  </si>
  <si>
    <t>"mč.1.011 až 1.018c" 28,37+27,2+4,2+1,81+10,38+13,72+97,11+14,83+16,76+7,84+5,77</t>
  </si>
  <si>
    <t>"mč.1.021 až 1.027" 5,25+3,96+2,25+5,71+2,34+4,33+12,8</t>
  </si>
  <si>
    <t>"mč.1.029" 3,99</t>
  </si>
  <si>
    <t>"mč.1.034+1.036+1.038" 54,32+44,46+25,91</t>
  </si>
  <si>
    <t>"mč.1.0040abc" 8,22+9,38+6,41</t>
  </si>
  <si>
    <t>"mč.1.042+1.044+1.052a" 3,8+13,77+26,33</t>
  </si>
  <si>
    <t>"mč.1.091+1.092" 22,08+38,05</t>
  </si>
  <si>
    <t>"mč.1.100+1.0102+1.103" 56,16+108,9+58,67</t>
  </si>
  <si>
    <t>skl P02a</t>
  </si>
  <si>
    <t>"mč.01.092 až 01.099c" 3,28+1,32+5,19+4,73+3,37+5,88+1,48+22,28+2,97+2,05</t>
  </si>
  <si>
    <t>skl P03</t>
  </si>
  <si>
    <t>"mč.01.001+01.005+01.015+01.026+01.035" 50,14+6,1+2,14+3,61+9,93</t>
  </si>
  <si>
    <t>"mč.01.042+01.051" 2,93+26,2</t>
  </si>
  <si>
    <t>"mč.01.067 až 01.075" 1,26+1,35+26,56+7,4+3,79+10,07+6,03+8,04</t>
  </si>
  <si>
    <t>"mč.01.077 až 01.080+01.82" 11,93+8,24+3,23+2,01+32,91</t>
  </si>
  <si>
    <t>"mč.1.001 + 1.008 až 1.010" 23,13+3,71+1,03+1,61</t>
  </si>
  <si>
    <t>"mč.1.028+1.030+1.033" 3,12+3,43+14,0</t>
  </si>
  <si>
    <t>"mč.1.039+1.41b+1.043" 25,53+1,43+11,03</t>
  </si>
  <si>
    <t>"mč.1.046 až 1.051" 13,1+5,45+4,65+7,89+4,6+6,4</t>
  </si>
  <si>
    <t>"mč.1.052b až 1.065" 1,75+2,65+29,88+6,37+6,39+7,3+7,74+3,52+5,27+2,58+3,53+4,81+2,49+6,28</t>
  </si>
  <si>
    <t>"mč.1.070 až 1.76+1.079+1.080" 1,74+1,56+1,57+1,6+6,81+10,58+15,4+14,7+9,91</t>
  </si>
  <si>
    <t>"mč.1.082 až 1.089" 6,68+4,69+2,46+12,84+5,29+6,04+26,51+18,19</t>
  </si>
  <si>
    <t>"mč.1.093 + 1.095 až 1.099" 7,75+4,71+1,44+1,38+19,05+1,72</t>
  </si>
  <si>
    <t>"mč.1.105" 10,89</t>
  </si>
  <si>
    <t>skl P03a</t>
  </si>
  <si>
    <t>"mč.01.081+01.099d" 14,62+4,01</t>
  </si>
  <si>
    <t>"mč.1.001" 23,13/2</t>
  </si>
  <si>
    <t>sklP03b</t>
  </si>
  <si>
    <t>"mč.01.028" 17,73</t>
  </si>
  <si>
    <t>sklP04a</t>
  </si>
  <si>
    <t>"mč.01.060 až 01.064" 18,7+18,0+17,19+16,84</t>
  </si>
  <si>
    <t>"mč.01.091" 133,25</t>
  </si>
  <si>
    <t>"mč.1.077+1.090+1.094" 5,5+202,51+9,82</t>
  </si>
  <si>
    <t>sklP04b</t>
  </si>
  <si>
    <t>"mč.01.007+01.058" 2,05+8,07</t>
  </si>
  <si>
    <t>"mč.1.068b+1.081" 7,28+8,75</t>
  </si>
  <si>
    <t>sklP05a</t>
  </si>
  <si>
    <t>"mč.1.067+1.068a+1.069" 58,88+228,08+11,08</t>
  </si>
  <si>
    <t>sklP06</t>
  </si>
  <si>
    <t>"mč.01.030+01.031" 28,22+31,69</t>
  </si>
  <si>
    <t>sklP06a</t>
  </si>
  <si>
    <t>"mč. 1,045" 6,3</t>
  </si>
  <si>
    <t>sklP07</t>
  </si>
  <si>
    <t>"mč.02.012+02.023+02.025" 21,77+788,89+15,0</t>
  </si>
  <si>
    <t>sklP09</t>
  </si>
  <si>
    <t>"mč.02.011" 70,37</t>
  </si>
  <si>
    <t>sklP10</t>
  </si>
  <si>
    <t>"mč. 02.018b" 20,61</t>
  </si>
  <si>
    <t>sklP11</t>
  </si>
  <si>
    <t>"mč.01.002+01.006b+01.076" 3,72+2,89+2,59</t>
  </si>
  <si>
    <t>sklP12</t>
  </si>
  <si>
    <t>"mč.01.059" 14,48</t>
  </si>
  <si>
    <t>"mč.1.004+1.019+1.066" 17,86+25,41+14,51</t>
  </si>
  <si>
    <t>sklP12a</t>
  </si>
  <si>
    <t>"mč.1.101+1.104" 65,54+71,84</t>
  </si>
  <si>
    <t>sklP14</t>
  </si>
  <si>
    <t>"mč.01.083+01.084" 3,42+12,58</t>
  </si>
  <si>
    <t>sklP15</t>
  </si>
  <si>
    <t>"mč.1.037" 13,0</t>
  </si>
  <si>
    <t>985312134</t>
  </si>
  <si>
    <t>Stěrka k vyrovnání ploch reprofilovaného betonu rubu kleneb a podlah, tloušťky do 5 mm</t>
  </si>
  <si>
    <t>-314232036</t>
  </si>
  <si>
    <t>https://podminky.urs.cz/item/CS_URS_2022_02/985312134</t>
  </si>
  <si>
    <t xml:space="preserve">skl_P06 </t>
  </si>
  <si>
    <t>-1753725067</t>
  </si>
  <si>
    <t>711111002</t>
  </si>
  <si>
    <t>Provedení izolace proti zemní vlhkosti natěradly a tmely za studena na ploše vodorovné V nátěrem lakem asfaltovým</t>
  </si>
  <si>
    <t>62388993</t>
  </si>
  <si>
    <t>https://podminky.urs.cz/item/CS_URS_2022_02/711111002</t>
  </si>
  <si>
    <t>skl_P04</t>
  </si>
  <si>
    <t>skl_P05</t>
  </si>
  <si>
    <t>-1475765992</t>
  </si>
  <si>
    <t>3500,465*0,00039 'Přepočtené koeficientem množství</t>
  </si>
  <si>
    <t>711131111</t>
  </si>
  <si>
    <t>Provedení izolace proti zemní vlhkosti pásy na sucho samolepícího asfaltového pásu na ploše vodovné V</t>
  </si>
  <si>
    <t>1515208165</t>
  </si>
  <si>
    <t>https://podminky.urs.cz/item/CS_URS_2022_02/711131111</t>
  </si>
  <si>
    <t>62857000</t>
  </si>
  <si>
    <t>pás asfaltový samolepicí modifikovaný SBS tl 4,0mm s vložkou kombinovanou z různých materiálů a hrubozrnným břidličným posypem na horním povrchu</t>
  </si>
  <si>
    <t>-271656002</t>
  </si>
  <si>
    <t>3307,26*1,1655 'Přepočtené koeficientem množství</t>
  </si>
  <si>
    <t>1276945764</t>
  </si>
  <si>
    <t>skl_P02a*2</t>
  </si>
  <si>
    <t>skl_P12a*2</t>
  </si>
  <si>
    <t>1534562088</t>
  </si>
  <si>
    <t>379,86*1,1655 'Přepočtené koeficientem množství</t>
  </si>
  <si>
    <t>1654339570</t>
  </si>
  <si>
    <t>skl_P01*2</t>
  </si>
  <si>
    <t>skl_P02*2</t>
  </si>
  <si>
    <t>skl_P04a*2</t>
  </si>
  <si>
    <t>skl_P06*2</t>
  </si>
  <si>
    <t>skl_P06a*2</t>
  </si>
  <si>
    <t>skl_P14*2</t>
  </si>
  <si>
    <t>skl_P15*2</t>
  </si>
  <si>
    <t>711831112</t>
  </si>
  <si>
    <t>Provedení izolace proti plynům radonu, metanu pásy na sucho spojenými pásy na ploše vodorovné V kladenými spodem</t>
  </si>
  <si>
    <t>657152164</t>
  </si>
  <si>
    <t>https://podminky.urs.cz/item/CS_URS_2022_02/711831112</t>
  </si>
  <si>
    <t>skl_P03a*2</t>
  </si>
  <si>
    <t>skl_P07*2</t>
  </si>
  <si>
    <t>skl_P08*2</t>
  </si>
  <si>
    <t>skl_P08b*2</t>
  </si>
  <si>
    <t>skl_P09*2</t>
  </si>
  <si>
    <t>skl_P10*2</t>
  </si>
  <si>
    <t>skl_P11*2</t>
  </si>
  <si>
    <t>skl_P12*2</t>
  </si>
  <si>
    <t>62856011</t>
  </si>
  <si>
    <t>pás asfaltový natavitelný modifikovaný SBS tl 4,0mm s vložkou z hliníkové fólie, hliníkové fólie s textilií a spalitelnou PE fólií nebo jemnozrnným minerálním posypem na horním povrchu</t>
  </si>
  <si>
    <t>877886351</t>
  </si>
  <si>
    <t>7000,93*1,1655 'Přepočtené koeficientem množství</t>
  </si>
  <si>
    <t>-825950547</t>
  </si>
  <si>
    <t>998711181</t>
  </si>
  <si>
    <t>Přesun hmot pro izolace proti vodě, vlhkosti a plynům stanovený z hmotnosti přesunovaného materiálu Příplatek k cenám za přesun prováděný bez použití mechanizace pro jakoukoliv výšku objektu</t>
  </si>
  <si>
    <t>1977886853</t>
  </si>
  <si>
    <t>https://podminky.urs.cz/item/CS_URS_2022_02/998711181</t>
  </si>
  <si>
    <t>713191132</t>
  </si>
  <si>
    <t>Montáž tepelné izolace stavebních konstrukcí - doplňky a konstrukční součásti podlah, stropů vrchem nebo střech překrytím fólií separační z PE</t>
  </si>
  <si>
    <t>-2097174132</t>
  </si>
  <si>
    <t>https://podminky.urs.cz/item/CS_URS_2022_02/713191132</t>
  </si>
  <si>
    <t>28323055</t>
  </si>
  <si>
    <t>fólie PE (500 kg/m3) separační podlahová oddělující tepelnou izolaci tl 0,8mm</t>
  </si>
  <si>
    <t>-856094970</t>
  </si>
  <si>
    <t>1244,395*1,1655 'Přepočtené koeficientem množství</t>
  </si>
  <si>
    <t>713212281</t>
  </si>
  <si>
    <t>Montáž tepelné izolace chlazených a temperovaných místností deskami (desky ve specifikaci) přilepením zplna asfaltovým tmelem s vytmelením spár další vrstva desek podlah</t>
  </si>
  <si>
    <t>-62874444</t>
  </si>
  <si>
    <t>https://podminky.urs.cz/item/CS_URS_2022_02/713212281</t>
  </si>
  <si>
    <t>28372301</t>
  </si>
  <si>
    <t>deska EPS 100 pro konstrukce s běžným zatížením λ=0,037 tl 20mm</t>
  </si>
  <si>
    <t>-1596768800</t>
  </si>
  <si>
    <t>2916,59*1,03 'Přepočtené koeficientem množství</t>
  </si>
  <si>
    <t>28372303</t>
  </si>
  <si>
    <t>deska EPS 100 pro konstrukce s běžným zatížením λ=0,037 tl 40mm</t>
  </si>
  <si>
    <t>-635779937</t>
  </si>
  <si>
    <t>1447,975*1,03 'Přepočtené koeficientem množství</t>
  </si>
  <si>
    <t>28372308</t>
  </si>
  <si>
    <t>deska EPS 100 pro konstrukce s běžným zatížením λ=0,037 tl 80mm</t>
  </si>
  <si>
    <t>-1974659661</t>
  </si>
  <si>
    <t>1844,06*1,03 'Přepočtené koeficientem množství</t>
  </si>
  <si>
    <t>713291333</t>
  </si>
  <si>
    <t>Montáž tepelné izolace chlazených a temperovaných místností - doplňky a konstrukční součásti parotěsné zábrany podlah fólií</t>
  </si>
  <si>
    <t>736592394</t>
  </si>
  <si>
    <t>https://podminky.urs.cz/item/CS_URS_2022_02/713291333</t>
  </si>
  <si>
    <t>28616315</t>
  </si>
  <si>
    <t>fólie krycí PE podlahového topení</t>
  </si>
  <si>
    <t>301090339</t>
  </si>
  <si>
    <t>4666,19*1,15 'Přepočtené koeficientem množství</t>
  </si>
  <si>
    <t>528123770</t>
  </si>
  <si>
    <t>998713181</t>
  </si>
  <si>
    <t>Přesun hmot pro izolace tepelné stanovený z hmotnosti přesunovaného materiálu Příplatek k cenám za přesun prováděný bez použití mechanizace pro jakoukoliv výšku objektu</t>
  </si>
  <si>
    <t>-467235769</t>
  </si>
  <si>
    <t>https://podminky.urs.cz/item/CS_URS_2022_02/998713181</t>
  </si>
  <si>
    <t>D.1.1.6-B - Podlahy - nášlapné vrstvy podlah - čistící zóny, povlakové podlahy a epoxidové nátěry</t>
  </si>
  <si>
    <t xml:space="preserve">    767-03 - Čistící zóny</t>
  </si>
  <si>
    <t xml:space="preserve">    777 - Podlahy lité</t>
  </si>
  <si>
    <t>767-03</t>
  </si>
  <si>
    <t>Čistící zóny</t>
  </si>
  <si>
    <t>767531111</t>
  </si>
  <si>
    <t>Montáž vstupních čistících zón z rohoží kovových nebo plastových</t>
  </si>
  <si>
    <t>651641130</t>
  </si>
  <si>
    <t>https://podminky.urs.cz/item/CS_URS_2022_02/767531111</t>
  </si>
  <si>
    <t>"mč.01.081" 14,62</t>
  </si>
  <si>
    <t>"mč.01.001" 23,13</t>
  </si>
  <si>
    <t>69752070</t>
  </si>
  <si>
    <t>rohož vstupní provedení umělohmotné profily se silon. Kartáčky</t>
  </si>
  <si>
    <t>2067272473</t>
  </si>
  <si>
    <t>"mč.01.081" 14,62/2</t>
  </si>
  <si>
    <t>"mč.01.001" 23,13/2</t>
  </si>
  <si>
    <t>69752122</t>
  </si>
  <si>
    <t>koberec čistící zóna, střiž.smyčka s pruhy hrub.vlákna,vlákno PA 670g/m2,zátěž 33,Bfl-S1,záda vinyl</t>
  </si>
  <si>
    <t>-1637201896</t>
  </si>
  <si>
    <t>69752160</t>
  </si>
  <si>
    <t>rám pro zapuštění profil L-30/30 25/25 20/30 15/30-Al</t>
  </si>
  <si>
    <t>-859502232</t>
  </si>
  <si>
    <t>151,0</t>
  </si>
  <si>
    <t>468406192</t>
  </si>
  <si>
    <t>776111112</t>
  </si>
  <si>
    <t>Příprava podkladu broušení podlah nového podkladu betonového</t>
  </si>
  <si>
    <t>-389753582</t>
  </si>
  <si>
    <t>https://podminky.urs.cz/item/CS_URS_2022_02/776111112</t>
  </si>
  <si>
    <t>776111311</t>
  </si>
  <si>
    <t>Příprava podkladu vysátí podlah</t>
  </si>
  <si>
    <t>-1504230136</t>
  </si>
  <si>
    <t>https://podminky.urs.cz/item/CS_URS_2022_02/776111311</t>
  </si>
  <si>
    <t>719,85</t>
  </si>
  <si>
    <t>776121321</t>
  </si>
  <si>
    <t>Příprava podkladu penetrace neředěná podlah</t>
  </si>
  <si>
    <t>-371714976</t>
  </si>
  <si>
    <t>https://podminky.urs.cz/item/CS_URS_2022_02/776121321</t>
  </si>
  <si>
    <t>776141124</t>
  </si>
  <si>
    <t>Příprava podkladu vyrovnání samonivelační stěrkou podlah min.pevnosti 30 MPa, tloušťky přes 8 do 10 mm</t>
  </si>
  <si>
    <t>1938566035</t>
  </si>
  <si>
    <t>https://podminky.urs.cz/item/CS_URS_2022_02/776141124</t>
  </si>
  <si>
    <t>776211111</t>
  </si>
  <si>
    <t>Montáž textilních podlahovin lepením pásů standardních</t>
  </si>
  <si>
    <t>1235431848</t>
  </si>
  <si>
    <t>https://podminky.urs.cz/item/CS_URS_2022_02/776211111</t>
  </si>
  <si>
    <t>436,79+80,55</t>
  </si>
  <si>
    <t>69751060.1</t>
  </si>
  <si>
    <t>koberec zátěžový vpichovaný role š 2m, hm 540g/m2, zátěž 34 pro extrémní zátěž určený pro fitness, s podkladem z gumy, útlum 21dB</t>
  </si>
  <si>
    <t>-1208389731</t>
  </si>
  <si>
    <t>koberec fitness</t>
  </si>
  <si>
    <t>"mč.1.067+1.068a+1.069+1.077" 58,88+228,08+11,08+5,50</t>
  </si>
  <si>
    <t xml:space="preserve">sokl </t>
  </si>
  <si>
    <t>"m.01.091" (11,60+11,175)*2*0,08</t>
  </si>
  <si>
    <t>"m.1.067" (18,025+13,70*2+4,55+4,40)*0,08</t>
  </si>
  <si>
    <t>"m.1.068a" ((11,45+7,80*2)+(2,55+1,20)*2+(0,95+0,40)*2+(3,02+2*0,82)+(0,60+1,34+3,35+0,77))*0,08</t>
  </si>
  <si>
    <t>"m.1.069" (3,00+0,60+2,67+4*0,40)*0,08</t>
  </si>
  <si>
    <t>449,252*1,15 'Přepočtené koeficientem množství</t>
  </si>
  <si>
    <t>69751060.2</t>
  </si>
  <si>
    <t>koberec zátěžový vpichovaný role š 2m, hm 540g/m2, zátěž 33, útlum 21dB</t>
  </si>
  <si>
    <t>-499623746</t>
  </si>
  <si>
    <t>koberce chodba, kanceláře</t>
  </si>
  <si>
    <t>"1.094" 9,82</t>
  </si>
  <si>
    <t>"m.01.060" (8,91+2,55)*2*0,08</t>
  </si>
  <si>
    <t>"m.01.062" (4,50+4,00)*2*0,08</t>
  </si>
  <si>
    <t>"m.01.063" (3,875+4,00)*2*0,08</t>
  </si>
  <si>
    <t>"m.01.064" (3,75+4,00)*2*0,08</t>
  </si>
  <si>
    <t>"m.1.094" (2,60+4,025)*2*0,08</t>
  </si>
  <si>
    <t>87,304*1,15 'Přepočtené koeficientem množství</t>
  </si>
  <si>
    <t>776211211</t>
  </si>
  <si>
    <t>Montáž textilních podlahovin lepením čtverců standardních</t>
  </si>
  <si>
    <t>-1257162547</t>
  </si>
  <si>
    <t>https://podminky.urs.cz/item/CS_URS_2022_02/776211211</t>
  </si>
  <si>
    <t>202,51</t>
  </si>
  <si>
    <t>69751076</t>
  </si>
  <si>
    <t>koberec zátěžový vpichovaný ve čtvercích 500x500mm, vlákno 30% PA/70% PP, hm 700g/m2, zátěž 33, útlum 21dB, hořlavost Bfl S1</t>
  </si>
  <si>
    <t>-347331514</t>
  </si>
  <si>
    <t>"mč.1.090" 202,51</t>
  </si>
  <si>
    <t>sokl</t>
  </si>
  <si>
    <t>"m.1.090" (2,50+5,10+1,20+2,50+3*4*0,4)*0,08</t>
  </si>
  <si>
    <t>203,798*1,15 'Přepočtené koeficientem množství</t>
  </si>
  <si>
    <t>776411111.1</t>
  </si>
  <si>
    <t>Montáž soklíků lepením obvodových, výšky do 80 mm, vč. montáže a dodávky ukončovací lišty</t>
  </si>
  <si>
    <t>738076342</t>
  </si>
  <si>
    <t>"m.01.060" (8,91+2,55)*2</t>
  </si>
  <si>
    <t>"m.01.062" (4,50+4,00)*2</t>
  </si>
  <si>
    <t>"m.01.063" (3,875+4,00)*2</t>
  </si>
  <si>
    <t>"m.01.064" (3,75+4,00)*2</t>
  </si>
  <si>
    <t>"m.01.091" (11,60+11,175)*2</t>
  </si>
  <si>
    <t>"m.1.067" 18,025+13,70*2+4,55+4,40</t>
  </si>
  <si>
    <t>"m.1.068a" (11,45+7,80*2)+(2,55+1,20)*2+(0,95+0,40)*2+(3,02+2*0,82)+(0,60+1,34+3,35+0,77)</t>
  </si>
  <si>
    <t>"m.1.069" 3,00+0,60+2,67+4*0,40</t>
  </si>
  <si>
    <t>"m.1.090" 2,50+5,10+1,20+2,50+3*4*0,4</t>
  </si>
  <si>
    <t>"m.1.094" (2,60+4,025)*2</t>
  </si>
  <si>
    <t>776421111</t>
  </si>
  <si>
    <t>Montáž lišt obvodových lepených</t>
  </si>
  <si>
    <t>1557800847</t>
  </si>
  <si>
    <t>https://podminky.urs.cz/item/CS_URS_2022_02/776421111</t>
  </si>
  <si>
    <t>"m.1.077" (4,275+1,18)*2-3,05</t>
  </si>
  <si>
    <t>28411001</t>
  </si>
  <si>
    <t>lišta soklová PVC 9,7x58mm</t>
  </si>
  <si>
    <t>-232690707</t>
  </si>
  <si>
    <t>7,86</t>
  </si>
  <si>
    <t>7,86*1,02 'Přepočtené koeficientem množství</t>
  </si>
  <si>
    <t>998776102</t>
  </si>
  <si>
    <t>Přesun hmot pro podlahy povlakové stanovený z hmotnosti přesunovaného materiálu vodorovná dopravní vzdálenost do 50 m v objektech výšky přes 6 do 12 m</t>
  </si>
  <si>
    <t>1544888355</t>
  </si>
  <si>
    <t>https://podminky.urs.cz/item/CS_URS_2022_02/998776102</t>
  </si>
  <si>
    <t>777</t>
  </si>
  <si>
    <t>Podlahy lité</t>
  </si>
  <si>
    <t>777111101</t>
  </si>
  <si>
    <t>Příprava podkladu před provedením litých podlah zametení</t>
  </si>
  <si>
    <t>2090909137</t>
  </si>
  <si>
    <t>https://podminky.urs.cz/item/CS_URS_2022_02/777111101</t>
  </si>
  <si>
    <t>"mč.02.002 až 02.006b" 1007,85+2,4+3,79+3,73+32,42+19,25</t>
  </si>
  <si>
    <t>"02.007a-b" 74,54+17,95</t>
  </si>
  <si>
    <t>"mč.02.019 až 02.022+02.024" 10,37+424,35+5,85+7,09+29,39</t>
  </si>
  <si>
    <t>"mč.02.026a+026b+027" 7,21+11,47+51,54</t>
  </si>
  <si>
    <t>skl_PE</t>
  </si>
  <si>
    <t>777111111</t>
  </si>
  <si>
    <t>Příprava podkladu před provedením litých podlah vysátí</t>
  </si>
  <si>
    <t>-535343167</t>
  </si>
  <si>
    <t>https://podminky.urs.cz/item/CS_URS_2022_02/777111111</t>
  </si>
  <si>
    <t>777121115</t>
  </si>
  <si>
    <t>Vyrovnání podkladu epoxidovou stěrkou plněnou pískem, tloušťky přes 3 do 5 mm, plochy přes 1,0 m2</t>
  </si>
  <si>
    <t>1607720991</t>
  </si>
  <si>
    <t>https://podminky.urs.cz/item/CS_URS_2022_02/777121115</t>
  </si>
  <si>
    <t>777131105</t>
  </si>
  <si>
    <t>Penetrační nátěr podlahy epoxidový na podklad z čerstvého betonu</t>
  </si>
  <si>
    <t>-68013780</t>
  </si>
  <si>
    <t>https://podminky.urs.cz/item/CS_URS_2022_02/777131105</t>
  </si>
  <si>
    <t>777131125</t>
  </si>
  <si>
    <t>Penetrační nátěr prosyp penetračních nátěrů podlahy pískem přes 1,0 do 1,5 kg/m2</t>
  </si>
  <si>
    <t>50911455</t>
  </si>
  <si>
    <t>https://podminky.urs.cz/item/CS_URS_2022_02/777131125</t>
  </si>
  <si>
    <t>777611131</t>
  </si>
  <si>
    <t>Krycí nátěr podlahy antistatický epoxidový</t>
  </si>
  <si>
    <t>709480164</t>
  </si>
  <si>
    <t>https://podminky.urs.cz/item/CS_URS_2022_02/777611131</t>
  </si>
  <si>
    <t>777612103</t>
  </si>
  <si>
    <t>Uzavírací nátěr podlahy epoxidový transparentní</t>
  </si>
  <si>
    <t>-282445019</t>
  </si>
  <si>
    <t>https://podminky.urs.cz/item/CS_URS_2022_02/777612103</t>
  </si>
  <si>
    <t>777612105</t>
  </si>
  <si>
    <t>Uzavírací nátěr podlahy protiskluzná úprava plnění skleněnými kuličkami (ballotini)</t>
  </si>
  <si>
    <t>-928422745</t>
  </si>
  <si>
    <t>https://podminky.urs.cz/item/CS_URS_2022_02/777612105</t>
  </si>
  <si>
    <t>998777102</t>
  </si>
  <si>
    <t>Přesun hmot pro podlahy lité stanovený z hmotnosti přesunovaného materiálu vodorovná dopravní vzdálenost do 50 m v objektech výšky přes 6 do 12 m</t>
  </si>
  <si>
    <t>519017840</t>
  </si>
  <si>
    <t>https://podminky.urs.cz/item/CS_URS_2022_02/998777102</t>
  </si>
  <si>
    <t>D.1.1.6-C1 - Keramické dlažby bazénové vany, žlabů</t>
  </si>
  <si>
    <t>771111011</t>
  </si>
  <si>
    <t>Příprava podkladu před provedením dlažby vysátí podlah</t>
  </si>
  <si>
    <t>-811573817</t>
  </si>
  <si>
    <t>https://podminky.urs.cz/item/CS_URS_2022_02/771111011</t>
  </si>
  <si>
    <t>dle digi meření</t>
  </si>
  <si>
    <t>1138,5 "dno</t>
  </si>
  <si>
    <t>92  " pruhy dno</t>
  </si>
  <si>
    <t>520*(0,197*0,115)  "přelivová hrana</t>
  </si>
  <si>
    <t>535*(0,197*0,15) " obložení skokanské můstky obložení shora</t>
  </si>
  <si>
    <t>29,9 " odpočívací stupeň</t>
  </si>
  <si>
    <t>711*(0,024*0,2) " vnitřní hrany vodorovně mezi stěnou a odpočívacím stupněm</t>
  </si>
  <si>
    <t>712*(0,024*0,2) " vnitřní hrany vodorovně mezi dnem a stupínkem</t>
  </si>
  <si>
    <t>47,15 " prostor mezi přeliv.hranou a žlabem</t>
  </si>
  <si>
    <t>139,15 " obložení žlabu</t>
  </si>
  <si>
    <t>801966513</t>
  </si>
  <si>
    <t>1481,121</t>
  </si>
  <si>
    <t>771151024</t>
  </si>
  <si>
    <t>Příprava podkladu před provedením dlažby samonivelační stěrka min.pevnosti 30 MPa, tloušťky přes 8 do 10 mm</t>
  </si>
  <si>
    <t>-829566370</t>
  </si>
  <si>
    <t>https://podminky.urs.cz/item/CS_URS_2022_02/771151024</t>
  </si>
  <si>
    <t>771574365</t>
  </si>
  <si>
    <t>Montáž podlah z dlaždic keramických lepených flexibilním rychletuhnoucím lepidlem maloformátových pro vysoké mechanické zatížení hladkých přes 85 do 100 ks/m2</t>
  </si>
  <si>
    <t>76104000</t>
  </si>
  <si>
    <t>https://podminky.urs.cz/item/CS_URS_2022_02/771574365</t>
  </si>
  <si>
    <t>5976137MC1</t>
  </si>
  <si>
    <t>-342476694</t>
  </si>
  <si>
    <t>77157712M</t>
  </si>
  <si>
    <t>Příplatek k cenám za lepení keramických doplňků, zhotovení dilatací apod.... systémové provedení</t>
  </si>
  <si>
    <t>-919123396</t>
  </si>
  <si>
    <t>1107093084</t>
  </si>
  <si>
    <t>771592011</t>
  </si>
  <si>
    <t>Čištění vnitřních ploch po položení dlažby podlah nebo schodišť chemickými prostředky</t>
  </si>
  <si>
    <t>-1756601779</t>
  </si>
  <si>
    <t>https://podminky.urs.cz/item/CS_URS_2022_02/771592011</t>
  </si>
  <si>
    <t>355378595</t>
  </si>
  <si>
    <t>D.1.1.6-C2 - Keramické dlažby malý dětský bazén</t>
  </si>
  <si>
    <t>87,63 "dno</t>
  </si>
  <si>
    <t>395*0,197*0,15 " schody</t>
  </si>
  <si>
    <t>240*0,197*0,15 " boční stěny (sokly) horní plocha</t>
  </si>
  <si>
    <t>12,075  "žlábek</t>
  </si>
  <si>
    <t>69*0,197*0,15 "1.schod</t>
  </si>
  <si>
    <t>274*0,197*0,15 " 1.schod</t>
  </si>
  <si>
    <t>453*0,197*0,15 " zadní pochozí plocha za žlábkem</t>
  </si>
  <si>
    <t>70*0,197*0,115 " zadní okraj bazénu přelivová hrana</t>
  </si>
  <si>
    <t>40*0,197*0,15 " prostor mezi žlábkem a přeliv.hranou</t>
  </si>
  <si>
    <t>156,431</t>
  </si>
  <si>
    <t>5976136MC2</t>
  </si>
  <si>
    <t>1056813135</t>
  </si>
  <si>
    <t>-544370296</t>
  </si>
  <si>
    <t xml:space="preserve">D.1.1.6-C3 - Dlažby a mozaiky vyřivek a ochlazovací bazén </t>
  </si>
  <si>
    <t>" 1PP dna</t>
  </si>
  <si>
    <t>" 01.030+01.031 výřivky</t>
  </si>
  <si>
    <t>10,35  " dno</t>
  </si>
  <si>
    <t>0,195*0,215*184 " přeliv.žlábek</t>
  </si>
  <si>
    <t>0,195*0,215*10 " přeliv.žlábek</t>
  </si>
  <si>
    <t>" 1.045 ochlaz.bazén</t>
  </si>
  <si>
    <t>0,3*0,3*50 " dno</t>
  </si>
  <si>
    <t>0,195*0,15*35 " přeliv.žlábek</t>
  </si>
  <si>
    <t>0,143*0,143*2 " přeliv.žlábek</t>
  </si>
  <si>
    <t>0,195*0,15*3 " přeliv.žlábek</t>
  </si>
  <si>
    <t>" 1.035 výřivka horní plocha a stupně</t>
  </si>
  <si>
    <t>0,3*0,3*21,85 " obklad horní plochy</t>
  </si>
  <si>
    <t>0,3*0,6*15 " schodovka, protiskluz C na zakázku</t>
  </si>
  <si>
    <t>0,6*0,6*3 " podstupnice</t>
  </si>
  <si>
    <t>29,883</t>
  </si>
  <si>
    <t>-6,467 " mozaiky</t>
  </si>
  <si>
    <t>5976136MC3</t>
  </si>
  <si>
    <t>soubor keramikcých dlaždic, přelivových hran-žlábků, průběžných hran vnitřních a vnějších, schodovek, soklu dle kompletního systémového požadavku projektu</t>
  </si>
  <si>
    <t>23,416*1,15 'Přepočtené koeficientem množství</t>
  </si>
  <si>
    <t>771585111</t>
  </si>
  <si>
    <t>Montáž podlah z mozaikových lepenců lepených disperzním lepidlem keramických neglazovaná</t>
  </si>
  <si>
    <t>2031625518</t>
  </si>
  <si>
    <t>https://podminky.urs.cz/item/CS_URS_2022_02/771585111</t>
  </si>
  <si>
    <t>0,3*0,3*50 " 1.045 ochlaz.bazén</t>
  </si>
  <si>
    <t>0,3*0,3*21,85 " 1.035 výřivka podlaha a dno a stupně</t>
  </si>
  <si>
    <t>59761181M</t>
  </si>
  <si>
    <t>mozaika skleněná na podlahu i stěnu pro interiér i exteriér (5x5)-set 300mx300mm</t>
  </si>
  <si>
    <t>658046011</t>
  </si>
  <si>
    <t>50 " 1.045 ochlaz.bazén</t>
  </si>
  <si>
    <t>21,85 " 1.035 výřivka podlaha a dno a stupně</t>
  </si>
  <si>
    <t>71,85*1,15 'Přepočtené koeficientem množství</t>
  </si>
  <si>
    <t>1234130956</t>
  </si>
  <si>
    <t>1313653673</t>
  </si>
  <si>
    <t>0,3*0,3*135 " stěny</t>
  </si>
  <si>
    <t>442754520</t>
  </si>
  <si>
    <t>12,15</t>
  </si>
  <si>
    <t>-827533868</t>
  </si>
  <si>
    <t>894163219</t>
  </si>
  <si>
    <t>63050944</t>
  </si>
  <si>
    <t>12,15*6</t>
  </si>
  <si>
    <t>1614470888</t>
  </si>
  <si>
    <t>701969678</t>
  </si>
  <si>
    <t>135 " stěny</t>
  </si>
  <si>
    <t>135*1,15 'Přepočtené koeficientem množství</t>
  </si>
  <si>
    <t>-1968215524</t>
  </si>
  <si>
    <t>78157712M</t>
  </si>
  <si>
    <t>1118686500</t>
  </si>
  <si>
    <t>1438041333</t>
  </si>
  <si>
    <t>D.1.1.6-C4 - Keramické dlažby ostatní</t>
  </si>
  <si>
    <t>272053893</t>
  </si>
  <si>
    <t>" 1PP mč. 01.xxx</t>
  </si>
  <si>
    <t>50,14+76,24 "001+003 kd1</t>
  </si>
  <si>
    <t>430,18 "004 kd3</t>
  </si>
  <si>
    <t>6,1 "005 kd8</t>
  </si>
  <si>
    <t>43,21 "006 kd3</t>
  </si>
  <si>
    <t>12,64+6,55+9,3+35,75+17,84+5,53+27,73 "008 - 014 kd5</t>
  </si>
  <si>
    <t>2,14 "015 kd8</t>
  </si>
  <si>
    <t>17,55+12,32+18,4+10,42+12,73+8,27+21,13+17,33+10,55+13,04 "016 - 025 kd5</t>
  </si>
  <si>
    <t>3,61 "026  kd8</t>
  </si>
  <si>
    <t>16,38+5,61+10,61+17,73 "027-028 kd3</t>
  </si>
  <si>
    <t>81,87" vlastní dno bazénu zvlášť, toto jsou okolní podlahy bazénu 029 kd 3 DETSKY BAZEN dle LEGENDY</t>
  </si>
  <si>
    <t>28,22+31,69 " 030+031 kd9 výřivky</t>
  </si>
  <si>
    <t>538,69 "vlastní bazén zvlášť, toto jsou okolní podlahy bazénu 032 HALA PLAVECKY BAZEN dle LEGENDY</t>
  </si>
  <si>
    <t xml:space="preserve">164,04-164,04 "zvášť objek(část) stavby) 034 VODNI ATRAKCE </t>
  </si>
  <si>
    <t>9,93 "035 kd8</t>
  </si>
  <si>
    <t>78,55 "036 kd3</t>
  </si>
  <si>
    <t>5,87+30,86+9,98+10,43+11,4 "037-041 kd5</t>
  </si>
  <si>
    <t>2,93 "042 kd8</t>
  </si>
  <si>
    <t>8,69 "043 kd5</t>
  </si>
  <si>
    <t>7,75+10,89+21,9 " 044-046 kd3</t>
  </si>
  <si>
    <t>11,31+18,05+9,55+1,83+13,39 " 047+050 kd5</t>
  </si>
  <si>
    <t>26,2 "051 kd8</t>
  </si>
  <si>
    <t>19,31 "052 kd3</t>
  </si>
  <si>
    <t>8,27+7,15+10,35+6,78 "053-056 kd5</t>
  </si>
  <si>
    <t>5,94 "057 kd8</t>
  </si>
  <si>
    <t>1,26+1,35 "067-068 kd4</t>
  </si>
  <si>
    <t>26,56 "069 kd1</t>
  </si>
  <si>
    <t>1,79 "071 kd dle LEGENDY</t>
  </si>
  <si>
    <t>3,79+10,07+6,03 " 072-074 kd8</t>
  </si>
  <si>
    <t>8,04 " 075 kd2</t>
  </si>
  <si>
    <t>11,93 " 077 kd8</t>
  </si>
  <si>
    <t>7,24+3,23+1,095 " 078-080 kd4</t>
  </si>
  <si>
    <t>14,62 " 081 kd 1</t>
  </si>
  <si>
    <t>32,91+3,42+12,58 " 082-84 kd 8</t>
  </si>
  <si>
    <t>3,28 " 092 kd4</t>
  </si>
  <si>
    <t>1,32 " 093 kd5</t>
  </si>
  <si>
    <t>5,19+4,73+3,37+5,88 " 094-097 kd4</t>
  </si>
  <si>
    <t>1,48+14,52 " 098+099a kd5</t>
  </si>
  <si>
    <t>2,97+2,05+4,01 " 099b-099d kd3</t>
  </si>
  <si>
    <t>" 1NP mč. 1.xxx</t>
  </si>
  <si>
    <t>23,13 " 001 pod ČZ</t>
  </si>
  <si>
    <t>160,79+37,99+34,84+24,33 " 002+003+006+007 kd1</t>
  </si>
  <si>
    <t>3,71+1,03+1,61 " 008až010 kd8</t>
  </si>
  <si>
    <t>28,37+27,2 " 011+012  kd1</t>
  </si>
  <si>
    <t>4,2+1,59+10,38+13,72 " 013-016 kd3</t>
  </si>
  <si>
    <t>97,11+14,83+16,76 "017-018 kd2</t>
  </si>
  <si>
    <t>7,84+5,77 "018b+018c kd3</t>
  </si>
  <si>
    <t>25,41 " 019 kd schodiště</t>
  </si>
  <si>
    <t>4,91 " 021 kd4</t>
  </si>
  <si>
    <t>3,96+2,25+5,47+2,34+3,91 " 022-026 kd3</t>
  </si>
  <si>
    <t>PI*(2,23)^2/2+1,55*4,227 " 034 výřivka</t>
  </si>
  <si>
    <t>12,8+3,12+3,99+3,43+14+54,32+44,46 " 027-036 kd2, Pozn.: 034 bez výřivky</t>
  </si>
  <si>
    <t>25,91+82,85+8,22+9,38+6,41 " 038-040c kd2</t>
  </si>
  <si>
    <t>14,52-14,52 " 041 M+D wellness</t>
  </si>
  <si>
    <t>1,43+3,8+11,03+13,77 " 041b-044 kd2</t>
  </si>
  <si>
    <t>6,3 " 045 kd6</t>
  </si>
  <si>
    <t>13,1 " 046-kd2</t>
  </si>
  <si>
    <t>22,13+4,65+7,89+4,6+6,4 " 047-051 kd3</t>
  </si>
  <si>
    <t>26,33 " 052a kd1</t>
  </si>
  <si>
    <t>1,75+31,63 " 052b+052c kd8</t>
  </si>
  <si>
    <t>29,88 " 053 kd3</t>
  </si>
  <si>
    <t>4,02+4,05+4,62+5,7+3,52+5,27+2,46+3,53+4,81+2,38 " 055-064 kd4</t>
  </si>
  <si>
    <t>6,28 " 065 kd3</t>
  </si>
  <si>
    <t>14,51 " 066 kd schodiště</t>
  </si>
  <si>
    <t>1,74+1,56+1,57+1,6 " 070-073 kd3</t>
  </si>
  <si>
    <t>6,81 " 074 kd4</t>
  </si>
  <si>
    <t>10,58+15,4 " 075-076 kd8</t>
  </si>
  <si>
    <t>14,7+9,91" 079-080 kd8</t>
  </si>
  <si>
    <t>6,68+4,69+2,46+12,84+5,29+6,04+26,51" 082-088 kd8</t>
  </si>
  <si>
    <t>18,19+22,08+38,05 " 089+091+092kd5</t>
  </si>
  <si>
    <t>7,75 " 093 kd8</t>
  </si>
  <si>
    <t>4,71+1,44+1,38+1,72 " 095-097+099 kd8</t>
  </si>
  <si>
    <t>19,05 " 098 kd3</t>
  </si>
  <si>
    <t>56,16+65,54+108,9+58,67+71,84 " 100-104 kd 5</t>
  </si>
  <si>
    <t>10,89 " 105 kd8</t>
  </si>
  <si>
    <t xml:space="preserve">4225,7-(2141,525+1707,293) </t>
  </si>
  <si>
    <t>1812577707</t>
  </si>
  <si>
    <t>4225,7</t>
  </si>
  <si>
    <t>771151022</t>
  </si>
  <si>
    <t>Příprava podkladu před provedením dlažby samonivelační stěrka min.pevnosti 30 MPa, tloušťky přes 3 do 5 mm</t>
  </si>
  <si>
    <t>-643788857</t>
  </si>
  <si>
    <t>https://podminky.urs.cz/item/CS_URS_2022_02/771151022</t>
  </si>
  <si>
    <t>1793156188</t>
  </si>
  <si>
    <t>4225,7/100*33</t>
  </si>
  <si>
    <t>-376727015</t>
  </si>
  <si>
    <t>1394,481*1,1 'Přepočtené koeficientem množství</t>
  </si>
  <si>
    <t>771161021</t>
  </si>
  <si>
    <t>Příprava podkladu před provedením dlažby montáž profilu ukončujícího profilu pro plynulý přechod (dlažba-koberec apod.)</t>
  </si>
  <si>
    <t>-1159979707</t>
  </si>
  <si>
    <t>https://podminky.urs.cz/item/CS_URS_2022_02/771161021</t>
  </si>
  <si>
    <t>" 1PP mist. s kobercem</t>
  </si>
  <si>
    <t>" mezi 01.xxx / xxx</t>
  </si>
  <si>
    <t>1,05+0,7+0,9" 1.060</t>
  </si>
  <si>
    <t>" 1NP mist.s kobercem</t>
  </si>
  <si>
    <t>" mezi 1.xxx / xxx</t>
  </si>
  <si>
    <t>1,55+0,7*2+0,9 " 1.067</t>
  </si>
  <si>
    <t>1,65+0,9+1,5 " 1.068a</t>
  </si>
  <si>
    <t>1,1+1,1+2,58 " 1.090</t>
  </si>
  <si>
    <t>0,9 " 1.094</t>
  </si>
  <si>
    <t>f_771_02</t>
  </si>
  <si>
    <t>59054101</t>
  </si>
  <si>
    <t>profil přechodový Al s pohyblivým ramenem 10x20mm</t>
  </si>
  <si>
    <t>1981823666</t>
  </si>
  <si>
    <t>16,23</t>
  </si>
  <si>
    <t>16,23*1,1 'Přepočtené koeficientem množství</t>
  </si>
  <si>
    <t>771576141</t>
  </si>
  <si>
    <t>Montáž podlah z dlaždic keramických lepených flexibilním rychletuhnoucím lepidlem velkoformátových pro vysoké mechanické zatížení protiskluzných nebo reliéfních (bezbariérových) přes 2 do 4 ks/m2</t>
  </si>
  <si>
    <t>-1741220589</t>
  </si>
  <si>
    <t>https://podminky.urs.cz/item/CS_URS_2022_02/771576141</t>
  </si>
  <si>
    <t>59761433</t>
  </si>
  <si>
    <t>dlažba keramická slinutá hladká do interiéru i exteriéru pro vysoké mechanické namáhání přes 9 do 12ks/m2 tl 15mm</t>
  </si>
  <si>
    <t>1520188440</t>
  </si>
  <si>
    <t>4225,7*1,1 'Přepočtené koeficientem množství</t>
  </si>
  <si>
    <t>771474142</t>
  </si>
  <si>
    <t>Montáž soklů z dlaždic keramických lepených flexibilním lepidlem s požlábkem, výšky přes 90 do 120 mm</t>
  </si>
  <si>
    <t>42506718</t>
  </si>
  <si>
    <t>https://podminky.urs.cz/item/CS_URS_2022_02/771474142</t>
  </si>
  <si>
    <t>4225,7/100*65</t>
  </si>
  <si>
    <t>59761278</t>
  </si>
  <si>
    <t>sokl s požlábkem-dlažba keramická hutná hladká do interiéru 100x100mm</t>
  </si>
  <si>
    <t>-300182490</t>
  </si>
  <si>
    <t>2746,705/0,1</t>
  </si>
  <si>
    <t>27467,05*1,1 'Přepočtené koeficientem množství</t>
  </si>
  <si>
    <t>771591192</t>
  </si>
  <si>
    <t>Podlahy - dokončovací práce Příplatek k cenám za parketový vzor dlažby</t>
  </si>
  <si>
    <t>-109532536</t>
  </si>
  <si>
    <t>https://podminky.urs.cz/item/CS_URS_2022_02/771591192</t>
  </si>
  <si>
    <t>-1959990797</t>
  </si>
  <si>
    <t>-404257792</t>
  </si>
  <si>
    <t>-1186237769</t>
  </si>
  <si>
    <t>295478735</t>
  </si>
  <si>
    <t>D.1.1.6-C5 - Keramické dlažby schodiště</t>
  </si>
  <si>
    <t>"01.001 + 1.004 stupnice a podstupnice</t>
  </si>
  <si>
    <t>0,3*(1,68*9+1,65*6+1,65*8) " stupně</t>
  </si>
  <si>
    <t>0,157*(1,68*9+1,65*6+1,65*8) " podstupnice</t>
  </si>
  <si>
    <t>"01.006 + 1.019</t>
  </si>
  <si>
    <t>0,3*1,6*(12*2) " stupně</t>
  </si>
  <si>
    <t>0,15*1,6*(12*2) " podstupnice</t>
  </si>
  <si>
    <t>" 01.59 + 1.066</t>
  </si>
  <si>
    <t>0,3*1,45*(12*2) " stupně</t>
  </si>
  <si>
    <t>0,15*1,45*(12*2) " podstupnice</t>
  </si>
  <si>
    <t>" 1PP ze zázemí do bazénové haly</t>
  </si>
  <si>
    <t>0,35*2,85*5 "stupně</t>
  </si>
  <si>
    <t>0,136*2,85*5 "podstupně</t>
  </si>
  <si>
    <t>" 1PP ze zázemí u výřivek do bazénové haly</t>
  </si>
  <si>
    <t>0,35*1,6*5 "stupně</t>
  </si>
  <si>
    <t>0,136*1,6*5 "podstupně</t>
  </si>
  <si>
    <t>" ze zázemí z mč.01.011 do bazén.haly</t>
  </si>
  <si>
    <t>0,35*1,5*5 "stupně</t>
  </si>
  <si>
    <t>0,136*1,5*5 "podstupně</t>
  </si>
  <si>
    <t>" mč.01.004</t>
  </si>
  <si>
    <t>0,3*2,3*4 "stupně</t>
  </si>
  <si>
    <t>0,15*2,3*4 "podstupně</t>
  </si>
  <si>
    <t>69,006</t>
  </si>
  <si>
    <t>771161022</t>
  </si>
  <si>
    <t>Příprava podkladu před provedením dlažby montáž profilu ukončujícího profilu pro schodové hrany a ukončení dlažby</t>
  </si>
  <si>
    <t>https://podminky.urs.cz/item/CS_URS_2022_02/771161022</t>
  </si>
  <si>
    <t>" dle TZ a výkresové dokumentace a tabulek</t>
  </si>
  <si>
    <t>" místnosti č.:</t>
  </si>
  <si>
    <t>(1,68*9+1,65*6+1,65*8)</t>
  </si>
  <si>
    <t xml:space="preserve">1,6*(12*2) </t>
  </si>
  <si>
    <t>1,45*(12*2)</t>
  </si>
  <si>
    <t xml:space="preserve">2,85*5 </t>
  </si>
  <si>
    <t xml:space="preserve">1,6*5 </t>
  </si>
  <si>
    <t xml:space="preserve">1,5*5 </t>
  </si>
  <si>
    <t xml:space="preserve">2,3*4 </t>
  </si>
  <si>
    <t>59054147</t>
  </si>
  <si>
    <t>profil schodový protiskluzový ušlechtilá ocel V2A R10 V6 25x1000mm</t>
  </si>
  <si>
    <t>-501074973</t>
  </si>
  <si>
    <t>150,37</t>
  </si>
  <si>
    <t>150,37*1,1 'Přepočtené koeficientem množství</t>
  </si>
  <si>
    <t>771161012</t>
  </si>
  <si>
    <t>Příprava podkladu před provedením dlažby montáž profilu dilatační spáry koutové (při styku podlahy se stěnou)</t>
  </si>
  <si>
    <t>https://podminky.urs.cz/item/CS_URS_2022_02/771161012</t>
  </si>
  <si>
    <t>59054135M</t>
  </si>
  <si>
    <t>profil ukončovací pro vnější hrany obkladů hliník leskle eloxovaný chromem 12,5x2500mm</t>
  </si>
  <si>
    <t>293463783</t>
  </si>
  <si>
    <t>771271123</t>
  </si>
  <si>
    <t>Montáž obkladů schodišť z dlaždic keramických kladených do malty stupnic protiskluzných nebo reliéfních, šířky přes 250 do 300 mm</t>
  </si>
  <si>
    <t>559212057</t>
  </si>
  <si>
    <t>https://podminky.urs.cz/item/CS_URS_2022_02/771271123</t>
  </si>
  <si>
    <t>(1,68*9+1,65*6+1,65*8) " stupně</t>
  </si>
  <si>
    <t>1,6*(12*2) " stupně</t>
  </si>
  <si>
    <t>1,45*(12*2) " stupně</t>
  </si>
  <si>
    <t>2,3*4 "stupně</t>
  </si>
  <si>
    <t>59761341M</t>
  </si>
  <si>
    <t>schodová tvarovka šířky 300x600mm</t>
  </si>
  <si>
    <t>1717612683</t>
  </si>
  <si>
    <t>120,62/0,6</t>
  </si>
  <si>
    <t>201,033*1,15 'Přepočtené koeficientem množství</t>
  </si>
  <si>
    <t>771271124</t>
  </si>
  <si>
    <t>Montáž obkladů schodišť z dlaždic keramických kladených do malty stupnic protiskluzných nebo reliéfních, šířky přes 300 do 350 mm</t>
  </si>
  <si>
    <t>-1001182555</t>
  </si>
  <si>
    <t>https://podminky.urs.cz/item/CS_URS_2022_02/771271124</t>
  </si>
  <si>
    <t>2,85*5 "stupně</t>
  </si>
  <si>
    <t>1,6*5 "stupně</t>
  </si>
  <si>
    <t>1,5*5 "stupně</t>
  </si>
  <si>
    <t>59761342M</t>
  </si>
  <si>
    <t>schodová tvarovka šířky 530x600mm</t>
  </si>
  <si>
    <t>931608777</t>
  </si>
  <si>
    <t>29,75/0,6</t>
  </si>
  <si>
    <t>49,583*1,15 'Přepočtené koeficientem množství</t>
  </si>
  <si>
    <t>771271241</t>
  </si>
  <si>
    <t>Montáž obkladů schodišť z dlaždic keramických kladených do malty podstupnic protiskluzních nebo reliéfních, výšky do 150 mm</t>
  </si>
  <si>
    <t>1906988190</t>
  </si>
  <si>
    <t>https://podminky.urs.cz/item/CS_URS_2022_02/771271241</t>
  </si>
  <si>
    <t>1,6*(12*2) " podstupnice</t>
  </si>
  <si>
    <t>1,45*(12*2) " podstupnice</t>
  </si>
  <si>
    <t>2,85*5 "podstupně</t>
  </si>
  <si>
    <t>1,6*5 "podstupně</t>
  </si>
  <si>
    <t>1,5*5 "podstupně</t>
  </si>
  <si>
    <t>2,3*4 "podstupně</t>
  </si>
  <si>
    <t>771271242</t>
  </si>
  <si>
    <t>Montáž obkladů schodišť z dlaždic keramických kladených do malty podstupnic protiskluzních nebo reliéfních, výšky přes 150 do 200 mm</t>
  </si>
  <si>
    <t>-1315202395</t>
  </si>
  <si>
    <t>https://podminky.urs.cz/item/CS_URS_2022_02/771271242</t>
  </si>
  <si>
    <t>(1,68*9+1,65*6+1,65*8) " podstupnice</t>
  </si>
  <si>
    <t>59761420</t>
  </si>
  <si>
    <t>dlažba velkoformátová keramická slinutá protiskluzná do interiéru i exteriéru pro vysoké mechanické namáhání přes 4 do 6ks/m2</t>
  </si>
  <si>
    <t>218794531</t>
  </si>
  <si>
    <t>112,15*0,3</t>
  </si>
  <si>
    <t>38,22*0,3</t>
  </si>
  <si>
    <t>45,111*1,15 'Přepočtené koeficientem množství</t>
  </si>
  <si>
    <t xml:space="preserve">69,006 </t>
  </si>
  <si>
    <t>D.1.1.7 - POŽÁRNÍ OPATŘENÍ</t>
  </si>
  <si>
    <t>D.1.1.7-A - Nástřik na ocel.profily</t>
  </si>
  <si>
    <t xml:space="preserve">Pozn.: Povrchová úprava ocelových prvků nátěrem pod protipožární nástřik viz soupis prací dodávky a montáže ocelových kcí. </t>
  </si>
  <si>
    <t xml:space="preserve">    7135 - Protipožární nástřiky</t>
  </si>
  <si>
    <t>7135</t>
  </si>
  <si>
    <t>Protipožární nástřiky</t>
  </si>
  <si>
    <t>78932613.1</t>
  </si>
  <si>
    <t>Protipožární nástřikový systém ocelové konstrukce na bázi suché omítkové směsi vč. přípravy podkladu v protipožárním provedení pro dosažení požární odolnosti konstrukce R15DP1</t>
  </si>
  <si>
    <t>-27898290</t>
  </si>
  <si>
    <t>" D.1.2.17 výpis materiálu - PO 15</t>
  </si>
  <si>
    <t>429,13"ocelové nosníky</t>
  </si>
  <si>
    <t>429,13*0.15"nástřik styčníkových plechů, spojovacích a pomocných prvků</t>
  </si>
  <si>
    <t>78932613.2</t>
  </si>
  <si>
    <t>Protipožární nástřikový systém ocelové konstrukce na bázi suché omítkové směsi vč. přípravy podkladu v protipožárním provedení pro dosažení požární odolnosti konstrukce R30DP1</t>
  </si>
  <si>
    <t>1942222468</t>
  </si>
  <si>
    <t>" D.1.2.17 výpis materiálu - PO 30</t>
  </si>
  <si>
    <t>dle tz pbř D1-3 PBŘ_00a - Ocelové nosníky plechobetonového stropu – chráněné požárním nástřikem na bázi suché omítkové směsi v protipožárním provedení</t>
  </si>
  <si>
    <t>, tak aby bylo dosaženo PO konstrukce R30DP1 pro I.SPB</t>
  </si>
  <si>
    <t>608,80"ocel.nosníky</t>
  </si>
  <si>
    <t>17,68"ocel.sloupy</t>
  </si>
  <si>
    <t>(608,80+17,68)*0.15"nástřik styčníkových plechů, spojovacích a pomocných prvků</t>
  </si>
  <si>
    <t>78932613.3</t>
  </si>
  <si>
    <t>Protipožární nástřikový systém ocelové konstrukce na bázi suché omítkové směsi vč. přípravy podkladu v protipožárním provedení pro dosažení požární odolnosti konstrukce R45DP1</t>
  </si>
  <si>
    <t>-815542984</t>
  </si>
  <si>
    <t>" D.1.2.17 výpis materiálu - PO 45. R45DP1 viz tz pbř.</t>
  </si>
  <si>
    <t>114,88"ocelové nosníky</t>
  </si>
  <si>
    <t>30,0*0.707"prvky nad rámec výpisu oc.kcí (viz D.1.2.17-A, pol. Montáž ocelových konstrukcí ), 30 m2/t</t>
  </si>
  <si>
    <t>(114,88+21,21)*0.15"nástřik styčníkových plechů, spojovacích a pomocných prvků</t>
  </si>
  <si>
    <t>78932613.4</t>
  </si>
  <si>
    <t>Protipožární nástřikový systém ocelové konstrukce na bázi suché omítkové směsi vč. přípravy podkladu v protipožárním provedení pro dosažení požární odolnosti konstrukce R60DP1</t>
  </si>
  <si>
    <t>-445946266</t>
  </si>
  <si>
    <t>" D.1.2.17 výpis materiálu - PO 60. R60DP1 viz tz pbř.</t>
  </si>
  <si>
    <t>176,31"ocelové nosníky</t>
  </si>
  <si>
    <t>176,31*0.15"nástřik styčníkových plechů, spojovacích a pomocných prvků</t>
  </si>
  <si>
    <t>78932613.5</t>
  </si>
  <si>
    <t>Protipožární nástřikový systém ocelové konstrukce na bázi suché omítkové směsi vč. přípravy podkladu v protipožárním provedení pro dosažení požární odolnosti konstrukce R90DP1</t>
  </si>
  <si>
    <t>848569970</t>
  </si>
  <si>
    <t>" D.1.2.17 výpis materiálu - PO 90. R90DP1 viz tz pbř.</t>
  </si>
  <si>
    <t>68,86"ocelové nosníky</t>
  </si>
  <si>
    <t>68,86*0.15"nátstřik styčníkových plechů, spojovacích a pomocných prvků</t>
  </si>
  <si>
    <t xml:space="preserve">D.1.1.7-B - Nástřik na trapéz.plech </t>
  </si>
  <si>
    <t xml:space="preserve">    789 - Povrchové úpravy ocelových konstrukcí</t>
  </si>
  <si>
    <t>Povrchové úpravy ocelových konstrukcí</t>
  </si>
  <si>
    <t>78932643.1</t>
  </si>
  <si>
    <t>Protipožární nástřikový systém na bázi suché omítkové směsi vč. přípravy podkladu v protipožárním provedení pro dosažení požární odolnosti konstrukce REI15DP1</t>
  </si>
  <si>
    <t>540369949</t>
  </si>
  <si>
    <t>Dle tz pbř D1-3 PBŘ_00a-TZ.</t>
  </si>
  <si>
    <t>Požární stropy nad 2.PP</t>
  </si>
  <si>
    <t xml:space="preserve">plechobetonové stropní desky (VŽS plech s nabetonávkou) – chráněné požárním nástřikem na bázi suché omítkové směsi v protipožárním provedení, </t>
  </si>
  <si>
    <t xml:space="preserve"> tak aby bylo dosaženo PO konstrukce dle SPB.</t>
  </si>
  <si>
    <t>Nové vsž plechy stropu 2.PP.</t>
  </si>
  <si>
    <t>Plochy dle digi měření na výkrese D.1.2_03.</t>
  </si>
  <si>
    <t>9,10"osa 1-2/C-D</t>
  </si>
  <si>
    <t>155,30"1-4/E-F</t>
  </si>
  <si>
    <t>13,10"2-3/C</t>
  </si>
  <si>
    <t>Nosné konstrukce střechy nad 1.NP dle tz pbř</t>
  </si>
  <si>
    <t xml:space="preserve">Plechobetonové stropní desky (VŽS plech s nabetonávkou) – chráněné požárním nástřikem na bázi suché omítkové směsi v protipožárním provedení, </t>
  </si>
  <si>
    <t>tak aby bylo dosaženo PO konstrukce REI15DP1.</t>
  </si>
  <si>
    <t>Všechny nové vsž plechy nosné konstrukce střechy nad 1.NP.</t>
  </si>
  <si>
    <t>Plochy dle digi měření na výkrese D.1.2_07.</t>
  </si>
  <si>
    <t>(11,90+7,20)"1-2</t>
  </si>
  <si>
    <t>11,60"2-3</t>
  </si>
  <si>
    <t>(8,90+10,10+5,80+11,60)"3-4</t>
  </si>
  <si>
    <t>(12,70+8,20)"6-7</t>
  </si>
  <si>
    <t>6,70"7-8</t>
  </si>
  <si>
    <t>11,60"8-9</t>
  </si>
  <si>
    <t>7,10"9-10</t>
  </si>
  <si>
    <t>(14,50+7,30)"10-11</t>
  </si>
  <si>
    <t>26,8"11/B-C</t>
  </si>
  <si>
    <t>Pozn.: Povrchová úprava ocelových prvků před nástřikem dle požadavku pd viz soupis prací dodávky a montáže ocelových kcí. Platí pro všechny položky.</t>
  </si>
  <si>
    <t>78932643.2</t>
  </si>
  <si>
    <t>Protipožární nástřikový systém na bázi suché omítkové směsi vč. přípravy podkladu v protipožárním provedení pro dosažení požární odolnosti konstrukce REI30DP1</t>
  </si>
  <si>
    <t>211473982</t>
  </si>
  <si>
    <t xml:space="preserve">dle tz pbř D1-3 PBŘ_00a-TZ </t>
  </si>
  <si>
    <t xml:space="preserve"> tak aby bylo dosaženo PO konstrukce.</t>
  </si>
  <si>
    <t>Nové vsž stropy nad 2.PP - Plochy dle digi měření na výkrese D.1.2_03.</t>
  </si>
  <si>
    <t>62,90"osa 4-5/D-H</t>
  </si>
  <si>
    <t>64,70"5-7/G-H</t>
  </si>
  <si>
    <t>87,60"7-8/C-H</t>
  </si>
  <si>
    <t>4,40"8-9/C-D</t>
  </si>
  <si>
    <t>78932643.3</t>
  </si>
  <si>
    <t>Protipožární nástřikový systém na bázi suché omítkové směsi vč. přípravy podkladu v protipožárním provedení pro dosažení požární odolnosti konstrukce REI45DP1</t>
  </si>
  <si>
    <t>2046142358</t>
  </si>
  <si>
    <t>Nové vsž stropy nad 2.PP. Plochy dle digi měření na výkrese D.1.2_03.</t>
  </si>
  <si>
    <t>7,3"m.02.026a</t>
  </si>
  <si>
    <t>78932643.4</t>
  </si>
  <si>
    <t>Protipožární nástřikový systém na bázi suché omítkové směsi vč. přípravy podkladu v protipožárním provedení pro dosažení požární odolnosti konstrukce REI60DP1</t>
  </si>
  <si>
    <t>2046780553</t>
  </si>
  <si>
    <t>7,2"vsž strop nad m.02.026a</t>
  </si>
  <si>
    <t>Nové vsž stropy nad 1.PP dle tz a výkresů pbř. Plochy dle digi měření na výkrese D.1.2_05.</t>
  </si>
  <si>
    <t>7,40"osa 1-2/C-D</t>
  </si>
  <si>
    <t>5,00"3-4/E-F</t>
  </si>
  <si>
    <t>25,80"8-9/C-D</t>
  </si>
  <si>
    <t>6,60"9-10/A</t>
  </si>
  <si>
    <t>78932643.5</t>
  </si>
  <si>
    <t>Protipožární nástřikový systém na bázi suché omítkové směsi vč. přípravy podkladu v protipožárním provedení pro dosažení požární odolnosti konstrukce REI90DP1</t>
  </si>
  <si>
    <t>-1135220129</t>
  </si>
  <si>
    <t>100,30"8-10/E-H</t>
  </si>
  <si>
    <t>D.1.1.7-C - Obklad OK a ŽB</t>
  </si>
  <si>
    <t>Dle tz pbř Sádrokartonové konstrukce budou provedeny dle certifikovaných skladeb výrobce hodnocených dle ČSN EN 13501-2, v souladu s ČSN 730810 čl.4.3.a, vč. těsnění prostupů, osazení svítidel apod. Platí pro všechy sdk položky.</t>
  </si>
  <si>
    <t>763164668.1</t>
  </si>
  <si>
    <t>Obklad konstrukcí sádrokartonovými deskami rozvinuté šíře přes 1,2 m v protipožárním provedení R90DP1 - ocelové sloupy</t>
  </si>
  <si>
    <t>620184147</t>
  </si>
  <si>
    <t>2.PP - dle tz pbř - PO sloupů R90DP1</t>
  </si>
  <si>
    <t>3,49*(0,22*3)*10</t>
  </si>
  <si>
    <t>3,49*0,18*4*4</t>
  </si>
  <si>
    <t>76316471.1</t>
  </si>
  <si>
    <t>Obklad konstrukcí sádrokartonovými deskami rozvinuté šíře do 0,8 m v protipožárním provedení R30DP1 - ocelové sloupy</t>
  </si>
  <si>
    <t>-1101921127</t>
  </si>
  <si>
    <t>2.PP - dle tz pbř ocelové sloupy – chráněné sdk obkladem v protipožárním provedení vykazující PO R30DP1</t>
  </si>
  <si>
    <t>10*3,49</t>
  </si>
  <si>
    <t>763164760.3</t>
  </si>
  <si>
    <t>Obklad konstrukcí požárním deskovým obkladem na bázi kalciumsilikátu v protipožárním provedení R45DP1 - stávající betonové sloupy</t>
  </si>
  <si>
    <t>1681994789</t>
  </si>
  <si>
    <t>2.PP - tz pbř stávající betonové sloupy chráněné požárním deskovým obkladem na bázi kalciumsilikátu v protipožárním provedení, tak aby bylo dosaženo</t>
  </si>
  <si>
    <t xml:space="preserve">PO konstrukce R45DP1 pro II.SPB </t>
  </si>
  <si>
    <t>8*0,50*4*3,49</t>
  </si>
  <si>
    <t>5*(0,30*2+0,50)*3,49</t>
  </si>
  <si>
    <t>763164760.4</t>
  </si>
  <si>
    <t>Obklad konstrukcí požárním deskovým obkladem na bázi kalciumsilikátu v protipožárním provedení R60DP1 - stávající betonové sloupy</t>
  </si>
  <si>
    <t>-1557807261</t>
  </si>
  <si>
    <t>PO konstrukce R60DP1 pro III.SPB</t>
  </si>
  <si>
    <t>2*0,50*4*3,49</t>
  </si>
  <si>
    <t>(6+2)*0,50*4*4,09</t>
  </si>
  <si>
    <t xml:space="preserve">Přesun hmot pro konstrukce montované z desek sádrokartonových, sádrovláknitých, cementovláknitých nebo cementových </t>
  </si>
  <si>
    <t>2021285924</t>
  </si>
  <si>
    <t>923964779</t>
  </si>
  <si>
    <t>D.1.1.7-D - Protipožární utěsnění prostupů</t>
  </si>
  <si>
    <t>Protipožární utěsnění prostupů uvedené v tomto soupisu prací zahrnuje položky specialistů, kteří nemají protipožání utěsnění uvedené ve svých soupisech prací.</t>
  </si>
  <si>
    <t xml:space="preserve">    720 - Požární ochrana</t>
  </si>
  <si>
    <t>720</t>
  </si>
  <si>
    <t>Požární ochrana</t>
  </si>
  <si>
    <t>7271110.1</t>
  </si>
  <si>
    <t>Protipožární ucpávky - bazénová technologie</t>
  </si>
  <si>
    <t>-1606099212</t>
  </si>
  <si>
    <t>7271110.3</t>
  </si>
  <si>
    <t>Protipožární ucpávky - SoZ</t>
  </si>
  <si>
    <t>-2121196929</t>
  </si>
  <si>
    <t>7271110.4</t>
  </si>
  <si>
    <t>Protipožární ucpávky - ostatní v rozpočtech specialistů tzb neuvedené</t>
  </si>
  <si>
    <t>-1939664788</t>
  </si>
  <si>
    <t>727223.1</t>
  </si>
  <si>
    <t>Protipožární ochranné manžety - bazénová technologie</t>
  </si>
  <si>
    <t>-991694310</t>
  </si>
  <si>
    <t>727223.3</t>
  </si>
  <si>
    <t>Protipožární ochranné manžety - SoZ</t>
  </si>
  <si>
    <t>24292266</t>
  </si>
  <si>
    <t>727223.4</t>
  </si>
  <si>
    <t>Protipožární ochranné manžety - ostatní v rozpočtech specialistů tzb neuvedené</t>
  </si>
  <si>
    <t>-439624732</t>
  </si>
  <si>
    <t>a10</t>
  </si>
  <si>
    <t>192,05</t>
  </si>
  <si>
    <t>ti60</t>
  </si>
  <si>
    <t>298,45</t>
  </si>
  <si>
    <t>v1</t>
  </si>
  <si>
    <t>0,389</t>
  </si>
  <si>
    <t>D.1.1.8 - DETAILY</t>
  </si>
  <si>
    <t>D.1.1.8.2 - Šatna - stavební řešení soklů skříněk a laviček</t>
  </si>
  <si>
    <t>Případné "ztratné" prefabrikovaných žb prvků započítat do jednotkové ceny.</t>
  </si>
  <si>
    <t>-121535598</t>
  </si>
  <si>
    <t>sestavy dle řezu A-A</t>
  </si>
  <si>
    <t>5,70*0,41*2" sestava A1</t>
  </si>
  <si>
    <t>5,40*0,41*2"A2</t>
  </si>
  <si>
    <t>3,90*0,41*2"A3</t>
  </si>
  <si>
    <t>3,60*0,41*2"A4</t>
  </si>
  <si>
    <t>(2*5,70+2*0,60)*0,41*2"A5</t>
  </si>
  <si>
    <t>(2*7,55+2*1,70)*0,41*2"A10</t>
  </si>
  <si>
    <t>(2*2,60+0,60)*0,41*2"A11</t>
  </si>
  <si>
    <t>(5,70+1,80)*0,41*2"A14</t>
  </si>
  <si>
    <t>5,70*0,41*2"A15</t>
  </si>
  <si>
    <t>5,70*0,41*2"A16</t>
  </si>
  <si>
    <t>(4,20+0,60)*0,41*2"A19</t>
  </si>
  <si>
    <t>3,00*0,41*2"A22</t>
  </si>
  <si>
    <t>sestavy dle řezu B-B</t>
  </si>
  <si>
    <t>(1,80+2,70)*0,41"A9</t>
  </si>
  <si>
    <t>5,52*0,41"A10 2.část</t>
  </si>
  <si>
    <t>3,10*0,41"A11 2.část</t>
  </si>
  <si>
    <t>5,535*0,41"A12</t>
  </si>
  <si>
    <t>5,535*0,41"A13</t>
  </si>
  <si>
    <t>6,60*0,41"A17</t>
  </si>
  <si>
    <t>6,60*0,41"A18</t>
  </si>
  <si>
    <t>(5,25+4,35)*0,41"A19 2.část</t>
  </si>
  <si>
    <t>5,90*0,41"A20</t>
  </si>
  <si>
    <t>(1,65+3,30+2,55)*0,41"A21</t>
  </si>
  <si>
    <t>(1,00+2,95+3,60+2,85)*0,41"A23</t>
  </si>
  <si>
    <t>2,40*0,41"A24</t>
  </si>
  <si>
    <t>2,10*0,41"A25</t>
  </si>
  <si>
    <t>(0,60+0,90)*0,41"A26</t>
  </si>
  <si>
    <t>sestavy dle řezu C-C</t>
  </si>
  <si>
    <t>3,60*(0,41+1,01)"A6</t>
  </si>
  <si>
    <t>sestavy dle řezu D-D</t>
  </si>
  <si>
    <t>(3,60+0,60)*1,01*2"A7</t>
  </si>
  <si>
    <t>sestavy dle řezu E-E</t>
  </si>
  <si>
    <t>3,60*1,01"A7</t>
  </si>
  <si>
    <t>3,60*1,01"A8</t>
  </si>
  <si>
    <t>342272225</t>
  </si>
  <si>
    <t>Příčky z pórobetonových tvárnic hladkých na tenké maltové lože objemová hmotnost do 500 kg/m3, tloušťka příčky 100 mm</t>
  </si>
  <si>
    <t>836231749</t>
  </si>
  <si>
    <t>https://podminky.urs.cz/item/CS_URS_2022_02/342272225</t>
  </si>
  <si>
    <t>0,90*2*0,41" sestava A1</t>
  </si>
  <si>
    <t>0,90*2*0,41"A2</t>
  </si>
  <si>
    <t>0,90*2*0,41"A3</t>
  </si>
  <si>
    <t>0,90*2*0,41"A4</t>
  </si>
  <si>
    <t>4*0,90*2*0,41"A5</t>
  </si>
  <si>
    <t>2*0,90*2*0,41"A10</t>
  </si>
  <si>
    <t>(0,90*2+1,50)*0,41"A11</t>
  </si>
  <si>
    <t>(0,90*2+0,30)*0,41"A14</t>
  </si>
  <si>
    <t>0,90*2*0,41"A15</t>
  </si>
  <si>
    <t>0,90*2*0,41"A16</t>
  </si>
  <si>
    <t>(0,90*2+1,45)*0,41"A19</t>
  </si>
  <si>
    <t>0,90*2*0,41"A22</t>
  </si>
  <si>
    <t>2*0,30*0,41*2"A9</t>
  </si>
  <si>
    <t>2*0,30*0,41*2"A10 2.část</t>
  </si>
  <si>
    <t>0,30*0,41*2"A11 2.část</t>
  </si>
  <si>
    <t>0,30*0,41*2"A17</t>
  </si>
  <si>
    <t>0,30*0,41*2"A18</t>
  </si>
  <si>
    <t>0,30*0,41"A19 2.část</t>
  </si>
  <si>
    <t>0,30*0,41*2"A21</t>
  </si>
  <si>
    <t>0,30*0,41*2"A23</t>
  </si>
  <si>
    <t>0,30*0,41"A24</t>
  </si>
  <si>
    <t>0,30*0,41"A25</t>
  </si>
  <si>
    <t>0,30*0,41*2"A26</t>
  </si>
  <si>
    <t>(0,65*0,41+0,65*1,01)*2"A6</t>
  </si>
  <si>
    <t>2*1,55*0,90*1,01*2"A7</t>
  </si>
  <si>
    <t>2*0,45*1,01"A7</t>
  </si>
  <si>
    <t>2*0,45*1,01"A8</t>
  </si>
  <si>
    <t>(1,65*2+2,40)*0,41"A27</t>
  </si>
  <si>
    <t>(2*1,45+0,20+0,675+1,20)*2*0,41"A28</t>
  </si>
  <si>
    <t>1525244184</t>
  </si>
  <si>
    <t>(5,90+4,35)*0,41"A19 2.část</t>
  </si>
  <si>
    <t>411121221</t>
  </si>
  <si>
    <t>Montáž prefabrikovaných železobetonových stropů se zalitím spár, včetně podpěrné konstrukce, na cementovou maltu ze stropních desek, šířky do 600 mm a délky do 900 mm</t>
  </si>
  <si>
    <t>-1747755422</t>
  </si>
  <si>
    <t>https://podminky.urs.cz/item/CS_URS_2022_02/411121221</t>
  </si>
  <si>
    <t>"p2"  16</t>
  </si>
  <si>
    <t>"p5"  355</t>
  </si>
  <si>
    <t>"p28" 26</t>
  </si>
  <si>
    <t>"p30" 6</t>
  </si>
  <si>
    <t>5934171</t>
  </si>
  <si>
    <t>deska stropní plná PZD 650x290x90mm (atyp)</t>
  </si>
  <si>
    <t>-888872110</t>
  </si>
  <si>
    <t>Poznámka k položce:_x000D_
krácena na dl. 650mm</t>
  </si>
  <si>
    <t>5934174.28</t>
  </si>
  <si>
    <t>deska stropní plná PZD 400x290x90mm (atyp)</t>
  </si>
  <si>
    <t>1952153361</t>
  </si>
  <si>
    <t>26 "P28</t>
  </si>
  <si>
    <t>5934174.30</t>
  </si>
  <si>
    <t>deska stropní plná PZD 550x290x90mm (atyp)</t>
  </si>
  <si>
    <t>1440297562</t>
  </si>
  <si>
    <t>6 "P30</t>
  </si>
  <si>
    <t>59341746</t>
  </si>
  <si>
    <t>deska stropní plná PZD 890x290x90mm, 5kN/m2</t>
  </si>
  <si>
    <t>1505990748</t>
  </si>
  <si>
    <t>zde uvedený výpis stropních desek odpovídá výkresu D.1.2_17 Výpis materiálu, verze DPS 07/2021</t>
  </si>
  <si>
    <t>před objednáním prefabrikátů je třeba ověřit platnost typů, rozměrů a počtů prefabrikátů dle soutěžní pd</t>
  </si>
  <si>
    <t>případné "ztratné" prefabrikovaných žb prvků započítat do jednotkové ceny</t>
  </si>
  <si>
    <t>411121232</t>
  </si>
  <si>
    <t>Montáž prefabrikovaných železobetonových stropů se zalitím spár, včetně podpěrné konstrukce, na cementovou maltu ze stropních desek, šířky do 600 mm a délky přes 900 do 1800 mm</t>
  </si>
  <si>
    <t>1777594558</t>
  </si>
  <si>
    <t>https://podminky.urs.cz/item/CS_URS_2022_02/411121232</t>
  </si>
  <si>
    <t>"p1"  268</t>
  </si>
  <si>
    <t>"p4"  8</t>
  </si>
  <si>
    <t>"p6"  2</t>
  </si>
  <si>
    <t>59341218.1</t>
  </si>
  <si>
    <t>deska stropní plná PZD 1300x290x90mm (atyp)</t>
  </si>
  <si>
    <t>-1361251332</t>
  </si>
  <si>
    <t>268 "p1</t>
  </si>
  <si>
    <t>59341747</t>
  </si>
  <si>
    <t>deska stropní plná PZD 1040x290x90mm, 5kN/m2</t>
  </si>
  <si>
    <t>524613642</t>
  </si>
  <si>
    <t>2 "p6</t>
  </si>
  <si>
    <t>59341220</t>
  </si>
  <si>
    <t>deska stropní plná PZD 1800x300x90mm</t>
  </si>
  <si>
    <t>1701316961</t>
  </si>
  <si>
    <t>8 "p4"</t>
  </si>
  <si>
    <t>-175614096</t>
  </si>
  <si>
    <t>"p3"  0,135*0,09*0,44*2</t>
  </si>
  <si>
    <t>"p8"  0,29*0,09*0,48*2</t>
  </si>
  <si>
    <t>"p9"  0,23*0,09*0,91</t>
  </si>
  <si>
    <t>"p10"  0,18*0,09*0,48</t>
  </si>
  <si>
    <t>"p11"  0,2*0,09*0,65</t>
  </si>
  <si>
    <t>"p12"  0,13*0,09*0,65</t>
  </si>
  <si>
    <t>"p13"  0,23*0,09*0,51</t>
  </si>
  <si>
    <t>"p14"  0,21*0,09*0,65</t>
  </si>
  <si>
    <t>"p15"  0,65*0,09*0,925*2</t>
  </si>
  <si>
    <t>"p16"  0,23*0,09*0,44</t>
  </si>
  <si>
    <t>"p17"  0,29*0,09*0,65</t>
  </si>
  <si>
    <t>"p18"  0,12*0,09*0,65</t>
  </si>
  <si>
    <t>"p19"  0,23*0,09*0,82</t>
  </si>
  <si>
    <t>"p20"  0,135*0,09*0,42</t>
  </si>
  <si>
    <t>"p21"  0,245*0,09*0,42</t>
  </si>
  <si>
    <t>"p22"  0,16*0,09*0,65*3</t>
  </si>
  <si>
    <t>"p23"  0,23*0,09*0,75</t>
  </si>
  <si>
    <t>"p24"  0,235*0,09*0,42</t>
  </si>
  <si>
    <t>"p26"  0,11*0,09*0,65*2</t>
  </si>
  <si>
    <t>"p27"  0,26*0,09*0,65</t>
  </si>
  <si>
    <t>"p29" 0,16*0,09*0,40*2</t>
  </si>
  <si>
    <t>"p31" 0,25*0,09*0,40*2</t>
  </si>
  <si>
    <t>411361821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</si>
  <si>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</si>
  <si>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-696980204</t>
  </si>
  <si>
    <t>https://podminky.urs.cz/item/CS_URS_2022_02/411361821</t>
  </si>
  <si>
    <t>v1*0,16</t>
  </si>
  <si>
    <t>612142001</t>
  </si>
  <si>
    <t>Potažení vnitřních ploch pletivem v ploše nebo pruzích, na plném podkladu sklovláknitým vtlačením do tmelu stěn</t>
  </si>
  <si>
    <t>-1851381689</t>
  </si>
  <si>
    <t>https://podminky.urs.cz/item/CS_URS_2022_02/612142001</t>
  </si>
  <si>
    <t>"dle cad"  a10</t>
  </si>
  <si>
    <t>306624042</t>
  </si>
  <si>
    <t>-403212838</t>
  </si>
  <si>
    <t>"pod sokly laviček dle digi měření"  107,95</t>
  </si>
  <si>
    <t>pod zvýšenými podlahami dle digi měření (viz řezy C-C, D-D, E-E)</t>
  </si>
  <si>
    <t>"1.PP osy 10-11" 42,70+30,70</t>
  </si>
  <si>
    <t>"1.NP 3-4" 29,40</t>
  </si>
  <si>
    <t>"1.NP 7-9" 87,70</t>
  </si>
  <si>
    <t>63152097</t>
  </si>
  <si>
    <t>pás tepelně izolační univerzální λ=0,032-0,033 tl 60mm</t>
  </si>
  <si>
    <t>-168209102</t>
  </si>
  <si>
    <t>ti60*1,02</t>
  </si>
  <si>
    <t>-1721429905</t>
  </si>
  <si>
    <t>-633549063</t>
  </si>
  <si>
    <t>980019701</t>
  </si>
  <si>
    <t>781474118</t>
  </si>
  <si>
    <t>29867780</t>
  </si>
  <si>
    <t>https://podminky.urs.cz/item/CS_URS_2022_02/781474118</t>
  </si>
  <si>
    <t>"dla cad"  128,81+63,24</t>
  </si>
  <si>
    <t>597001</t>
  </si>
  <si>
    <t>dlaždice protiskluzná 98x198x7mm</t>
  </si>
  <si>
    <t>1427451716</t>
  </si>
  <si>
    <t>Poznámka k položce:_x000D_
barva bílá</t>
  </si>
  <si>
    <t>a10*1,15</t>
  </si>
  <si>
    <t>597003</t>
  </si>
  <si>
    <t>průběžná hrana vnější vel. 24x198x7mm</t>
  </si>
  <si>
    <t>953170554</t>
  </si>
  <si>
    <t>((296,215+26,4)/0,2)*1,15</t>
  </si>
  <si>
    <t>597006</t>
  </si>
  <si>
    <t>průběžná hrana vnitřní vel. 24x198x7mm</t>
  </si>
  <si>
    <t>-1290397719</t>
  </si>
  <si>
    <t>"dle cad"  (6,8/0,2)*1,15</t>
  </si>
  <si>
    <t>781477111</t>
  </si>
  <si>
    <t>Montáž obkladů vnitřních stěn z dlaždic keramických Příplatek k cenám za plochu do 10 m2 jednotlivě</t>
  </si>
  <si>
    <t>-1372029878</t>
  </si>
  <si>
    <t>https://podminky.urs.cz/item/CS_URS_2022_02/781477111</t>
  </si>
  <si>
    <t>781477114</t>
  </si>
  <si>
    <t>Montáž obkladů vnitřních stěn z dlaždic keramických Příplatek k cenám za dvousložkový spárovací tmel</t>
  </si>
  <si>
    <t>-977999493</t>
  </si>
  <si>
    <t>https://podminky.urs.cz/item/CS_URS_2022_02/781477114</t>
  </si>
  <si>
    <t>781477115</t>
  </si>
  <si>
    <t>Montáž obkladů vnitřních stěn z dlaždic keramických Příplatek k cenám za dvousložkové lepidlo</t>
  </si>
  <si>
    <t>1191657165</t>
  </si>
  <si>
    <t>https://podminky.urs.cz/item/CS_URS_2022_02/781477115</t>
  </si>
  <si>
    <t>131809139</t>
  </si>
  <si>
    <t>a1</t>
  </si>
  <si>
    <t>5,226</t>
  </si>
  <si>
    <t>a2</t>
  </si>
  <si>
    <t>26,129</t>
  </si>
  <si>
    <t>a3</t>
  </si>
  <si>
    <t>38,281</t>
  </si>
  <si>
    <t>a5</t>
  </si>
  <si>
    <t>3,312</t>
  </si>
  <si>
    <t>a6</t>
  </si>
  <si>
    <t>30,017</t>
  </si>
  <si>
    <t>D.1.1.8.3 - Tribuny</t>
  </si>
  <si>
    <t>-689567705</t>
  </si>
  <si>
    <t>"podezdění"  0,3*0,3*(0,68+0,21*2)*18*2</t>
  </si>
  <si>
    <t>1813040995</t>
  </si>
  <si>
    <t>(0,8+2,16)/2*(0,43+4,21+1,30+2,68)*2+(1,5*2,18+1,7*2)*2" zdivo pod schodištěm, které na půdoryse 1.pp nemá označení w112</t>
  </si>
  <si>
    <t>311272121</t>
  </si>
  <si>
    <t>Zdivo z pórobetonových tvárnic na tenké maltové lože, tl. zdiva 250 mm pevnost tvárnic do P2, objemová hmotnost do 450 kg/m3 na pero a drážku</t>
  </si>
  <si>
    <t>-663020893</t>
  </si>
  <si>
    <t>https://podminky.urs.cz/item/CS_URS_2022_02/311272121</t>
  </si>
  <si>
    <t>schody na tribuně</t>
  </si>
  <si>
    <t>9*0,90*0,15*2</t>
  </si>
  <si>
    <t>8*(0,50*2+0,90)*0,35*2</t>
  </si>
  <si>
    <t>schody na galerii m.1.102</t>
  </si>
  <si>
    <t>2*7*1,40*0,162</t>
  </si>
  <si>
    <t>2*2*0,50*0,162</t>
  </si>
  <si>
    <t>-1449311912</t>
  </si>
  <si>
    <t>(13,07+1,57)*2*0,25</t>
  </si>
  <si>
    <t>19,25*0,68*2 "viz řez sklad</t>
  </si>
  <si>
    <t>-2023475567</t>
  </si>
  <si>
    <t>0,45*(1,77+13,07)*2</t>
  </si>
  <si>
    <t>0,68*(1,77+17,35)*2</t>
  </si>
  <si>
    <t>(0,21*2+0,285)*17,50*2</t>
  </si>
  <si>
    <t>41113500.1</t>
  </si>
  <si>
    <t>Podložení panelů přivařenými ocelovými klínky</t>
  </si>
  <si>
    <t>-55653853</t>
  </si>
  <si>
    <t>411135001</t>
  </si>
  <si>
    <t>Montáž stropních panelů z předpjatého betonu bez závěsných háků, hmotnosti do 1,5 t</t>
  </si>
  <si>
    <t>1610562979</t>
  </si>
  <si>
    <t>https://podminky.urs.cz/item/CS_URS_2022_02/411135001</t>
  </si>
  <si>
    <t>2+6+2</t>
  </si>
  <si>
    <t>5934687</t>
  </si>
  <si>
    <t>panel stropní předpjatý š.1200 x v.200 mm</t>
  </si>
  <si>
    <t>624941642</t>
  </si>
  <si>
    <t>"pd05"  1,2*2</t>
  </si>
  <si>
    <t>"pd03"  1,97*2</t>
  </si>
  <si>
    <t>"pd01"  6,00*4</t>
  </si>
  <si>
    <t>5934686</t>
  </si>
  <si>
    <t>panel stropní předpjatý š.1200 x v.250 mm</t>
  </si>
  <si>
    <t>-2075687045</t>
  </si>
  <si>
    <t>"pd06"  1,2*6</t>
  </si>
  <si>
    <t>"pd02"  6,0*12</t>
  </si>
  <si>
    <t>"pd04"  6,4*6</t>
  </si>
  <si>
    <t>411135002</t>
  </si>
  <si>
    <t>Montáž stropních panelů z předpjatého betonu bez závěsných háků, hmotnosti přes 1,5 do 3 t</t>
  </si>
  <si>
    <t>-1520283976</t>
  </si>
  <si>
    <t>https://podminky.urs.cz/item/CS_URS_2022_02/411135002</t>
  </si>
  <si>
    <t>4+12+6</t>
  </si>
  <si>
    <t>411321414</t>
  </si>
  <si>
    <t>Stropy z betonu železového (bez výztuže) stropů deskových, plochých střech, desek balkonových, desek hřibových stropů včetně hlavic hřibových sloupů tř. C 25/30</t>
  </si>
  <si>
    <t>-800448300</t>
  </si>
  <si>
    <t>https://podminky.urs.cz/item/CS_URS_2022_02/411321414</t>
  </si>
  <si>
    <t>"md07"  1,2*0,85*0,2*2</t>
  </si>
  <si>
    <t>"md08"  6*0,85*0,2*2</t>
  </si>
  <si>
    <t>"md09"  6,2*0,85*0,2*2</t>
  </si>
  <si>
    <t>"md10"  1,97*0,85*0,2*2</t>
  </si>
  <si>
    <t>411351011</t>
  </si>
  <si>
    <t>Bednění stropních konstrukcí - bez podpěrné konstrukce desek tloušťky stropní desky přes 5 do 25 cm zřízení</t>
  </si>
  <si>
    <t>330937640</t>
  </si>
  <si>
    <t>https://podminky.urs.cz/item/CS_URS_2022_02/411351011</t>
  </si>
  <si>
    <t>(1,2*0,85+6*0,85+6,2*0,85+1,97*0,85)*2</t>
  </si>
  <si>
    <t>(1,97*2+13,22*2)*2*0,2</t>
  </si>
  <si>
    <t>411351012</t>
  </si>
  <si>
    <t>Bednění stropních konstrukcí - bez podpěrné konstrukce desek tloušťky stropní desky přes 5 do 25 cm odstranění</t>
  </si>
  <si>
    <t>1191945533</t>
  </si>
  <si>
    <t>https://podminky.urs.cz/item/CS_URS_2022_02/411351012</t>
  </si>
  <si>
    <t>411354313</t>
  </si>
  <si>
    <t>Podpěrná konstrukce stropů - desek, kleneb a skořepin výška podepření do 4 m tloušťka stropu přes 15 do 25 cm zřízení</t>
  </si>
  <si>
    <t>1025516008</t>
  </si>
  <si>
    <t>https://podminky.urs.cz/item/CS_URS_2022_02/411354313</t>
  </si>
  <si>
    <t>411354314</t>
  </si>
  <si>
    <t>Podpěrná konstrukce stropů - desek, kleneb a skořepin výška podepření do 4 m tloušťka stropu přes 15 do 25 cm odstranění</t>
  </si>
  <si>
    <t>1796549552</t>
  </si>
  <si>
    <t>https://podminky.urs.cz/item/CS_URS_2022_02/411354314</t>
  </si>
  <si>
    <t>61541125</t>
  </si>
  <si>
    <t>a1*0,16 "160 kg/m3</t>
  </si>
  <si>
    <t>517674200</t>
  </si>
  <si>
    <t>"tribuna"  (1,2*0,5*4+0,95*0,25*5)*0,165*2</t>
  </si>
  <si>
    <t>"deska"  ((1,2+1,33)*0,12*1,5+2,4*1,5*0,1)*2</t>
  </si>
  <si>
    <t>"stupně"  0,169*0,28*0,5*1,5*7*2</t>
  </si>
  <si>
    <t>-1154995570</t>
  </si>
  <si>
    <t>a5*0,14" 140 kg/m3</t>
  </si>
  <si>
    <t>1065449928</t>
  </si>
  <si>
    <t>((1,2+0,5*2)*0,165*4+(0,95+0,25*2)*0,165*5)*2</t>
  </si>
  <si>
    <t>(1,2+1,33+2,4)*1,5*2</t>
  </si>
  <si>
    <t>(1,96+1,35)*1,5*2</t>
  </si>
  <si>
    <t>1623662131</t>
  </si>
  <si>
    <t>9539602</t>
  </si>
  <si>
    <t>Doplnění stávající ocelové konstrukce</t>
  </si>
  <si>
    <t>716894181</t>
  </si>
  <si>
    <t>100.00" viz řez tribunou - přivařený plech z boků nosníků, trubka obdélníková 50x35 mm, popř. jiné ocelové prvky</t>
  </si>
  <si>
    <t>9539603</t>
  </si>
  <si>
    <t>Očištění stávající nosné ocelové konstrukce, nový ochranný nátěr do vlhkého prostředí</t>
  </si>
  <si>
    <t>1787558957</t>
  </si>
  <si>
    <t>-1444764533</t>
  </si>
  <si>
    <t>767111.83</t>
  </si>
  <si>
    <t>Vzt otvor v tribuně - tahokov hliníkový s ocelovými prvky vč. povrchové úpravy antikorozním nátěrem, kotvení</t>
  </si>
  <si>
    <t>-1678880058</t>
  </si>
  <si>
    <t>provedení viz Detail - vzt otvory v tribunách</t>
  </si>
  <si>
    <t>(4,80*2+2,902*2)*2</t>
  </si>
  <si>
    <t>naterok</t>
  </si>
  <si>
    <t>12,6</t>
  </si>
  <si>
    <t>D.1.1.8.4 - Vyrovnávací schody/rampy a zvýšené podlahy</t>
  </si>
  <si>
    <t>V tomto soupisu prací jsou započteny pouze prefabrikované žb prvky, které nejsou součástí soupisu prací prefa žb prvků na základě výkresu D.1.2_17 - Výpis materiálu.</t>
  </si>
  <si>
    <t>789 - Povrchové úpravy ocelových konstrukcí a technologických zařízení</t>
  </si>
  <si>
    <t>311113142</t>
  </si>
  <si>
    <t>Nadzákladové zdi z tvárnic ztraceného bednění betonových hladkých, včetně výplně z betonu třídy C 20/25, tloušťky zdiva přes 150 do 200 mm</t>
  </si>
  <si>
    <t>-1157564820</t>
  </si>
  <si>
    <t>https://podminky.urs.cz/item/CS_URS_2022_02/311113142</t>
  </si>
  <si>
    <t>2,10*0,75" výkres 02 - stěna 02</t>
  </si>
  <si>
    <t>81582164</t>
  </si>
  <si>
    <t>5,40*0,75"výkres 01 - stěna 01</t>
  </si>
  <si>
    <t>13,50*0,65"výkres 04 - stěna 01</t>
  </si>
  <si>
    <t>1,20*0,65/2"výkres 04 - stěna pod schody</t>
  </si>
  <si>
    <t>2*10,95*0,65"výkres 05 - stěna 01</t>
  </si>
  <si>
    <t>2*3,00*0,50"výkres 06 - stěna 01</t>
  </si>
  <si>
    <t>3,60*0,50"výkres 06 - stěna 02</t>
  </si>
  <si>
    <t>5,70*0,50"výkres 06 - stěna 03</t>
  </si>
  <si>
    <t>3*2,55*0,50"výkres 06 - stěna 04</t>
  </si>
  <si>
    <t>2,15*0,50"výkres 06 - stěna 05</t>
  </si>
  <si>
    <t>6,80*0,71"výkres 07 - stěna 01</t>
  </si>
  <si>
    <t>5,60*0,58" výkres 07 - stěna 03</t>
  </si>
  <si>
    <t>2,85*0,62" výkres 08 - stěna 01</t>
  </si>
  <si>
    <t>1,25*(0,05+0,52)/2" výkres 08 - stěna 03</t>
  </si>
  <si>
    <t>311272141</t>
  </si>
  <si>
    <t>Zdivo z pórobetonových tvárnic na tenké maltové lože, tl. zdiva 250 mm pevnost tvárnic přes P2 do P4, objemová hmotnost přes 450 do 600 kg/m3 na pero a drážku</t>
  </si>
  <si>
    <t>1129897371</t>
  </si>
  <si>
    <t>https://podminky.urs.cz/item/CS_URS_2022_02/311272141</t>
  </si>
  <si>
    <t>6,05*0,65"výkres 05 - stěna 05</t>
  </si>
  <si>
    <t>4*1,00*(0,05+0,53)/2"výkres 06 - stěna 06</t>
  </si>
  <si>
    <t>311272225</t>
  </si>
  <si>
    <t>Zdivo z pórobetonových tvárnic na tenké maltové lože, tl. zdiva 300 mm pevnost tvárnic přes P2 do P4, objemová hmotnost do 450 kg/m3 hladkých</t>
  </si>
  <si>
    <t>-740566751</t>
  </si>
  <si>
    <t>https://podminky.urs.cz/item/CS_URS_2022_02/311272225</t>
  </si>
  <si>
    <t>3,60*0,60"D.1.2.03 - R33</t>
  </si>
  <si>
    <t>6,20*0,70"D.1.2.12 - R21</t>
  </si>
  <si>
    <t>14,78*0,75"D.1.2.13</t>
  </si>
  <si>
    <t>311273951</t>
  </si>
  <si>
    <t>Založení pórobetonového zdiva na zakládací maltu, tlouštky zdiva 200 mm</t>
  </si>
  <si>
    <t>1745588231</t>
  </si>
  <si>
    <t>https://podminky.urs.cz/item/CS_URS_2022_02/311273951</t>
  </si>
  <si>
    <t>tl.200mm</t>
  </si>
  <si>
    <t>5,40"výkres 01 - stěna 01</t>
  </si>
  <si>
    <t>13,50"výkres 04 - stěna 01</t>
  </si>
  <si>
    <t>1,20"výkres 04 - stěna pod schody</t>
  </si>
  <si>
    <t>10,95"výkres 05 - stěna 01</t>
  </si>
  <si>
    <t>3,00"výkres 06 - stěna 01</t>
  </si>
  <si>
    <t>3,60"výkres 06 - stěna 02</t>
  </si>
  <si>
    <t>5,70"výkres 06 - stěna 03</t>
  </si>
  <si>
    <t>2,55"výkres 06 - stěna 04</t>
  </si>
  <si>
    <t>2,15"výkres 06 - stěna 05</t>
  </si>
  <si>
    <t>6,80"výkres 07 - stěna 01</t>
  </si>
  <si>
    <t>5,60" výkres 07 - stěna 03</t>
  </si>
  <si>
    <t>2,85" výkres 08 - stěna 01</t>
  </si>
  <si>
    <t>1,25" výkres 08 - stěna 03</t>
  </si>
  <si>
    <t>tl.100mm</t>
  </si>
  <si>
    <t>5,37"výkres 01 - stěna 05</t>
  </si>
  <si>
    <t>13,50"výkres 04 - stěna 02</t>
  </si>
  <si>
    <t>5,60"výkres 07 - stěna 02</t>
  </si>
  <si>
    <t>2,39"výkres 07 - stěna 04</t>
  </si>
  <si>
    <t>1,51"výkres 07 - stěna 06</t>
  </si>
  <si>
    <t>3,10"výkres 07 - stěna 08</t>
  </si>
  <si>
    <t>1,25"výkres 07 - stěna 10</t>
  </si>
  <si>
    <t>1,25" výkres 08 - stěna 02</t>
  </si>
  <si>
    <t>tl.150mm</t>
  </si>
  <si>
    <t>5,37"výkres 01 - stěna 06</t>
  </si>
  <si>
    <t>10,40"výkres 05 - stěna 02</t>
  </si>
  <si>
    <t xml:space="preserve">2*0,80" výkres 03 </t>
  </si>
  <si>
    <t>2,39" výkres 07 - stěna 05</t>
  </si>
  <si>
    <t>1,51" výkres 07 - stěna 07</t>
  </si>
  <si>
    <t>3,10" výkres 07 - stěna 09</t>
  </si>
  <si>
    <t>"D.1.2.12</t>
  </si>
  <si>
    <t>10,00"dle R18</t>
  </si>
  <si>
    <t>(0,60*2+0,75)</t>
  </si>
  <si>
    <t>2*6,30"dle R21</t>
  </si>
  <si>
    <t>"D.1.2.14</t>
  </si>
  <si>
    <t>6,0+6,3"R22</t>
  </si>
  <si>
    <t>(2*0,90+6,30)*2"R23 2x schodiště</t>
  </si>
  <si>
    <t>311273953</t>
  </si>
  <si>
    <t>Založení pórobetonového zdiva na zakládací maltu, tlouštky zdiva 250 mm</t>
  </si>
  <si>
    <t>375711012</t>
  </si>
  <si>
    <t>https://podminky.urs.cz/item/CS_URS_2022_02/311273953</t>
  </si>
  <si>
    <t>6,05"výkres 05 - stěna 05</t>
  </si>
  <si>
    <t>1,00"výkres 06 - stěna 06</t>
  </si>
  <si>
    <t>311273955</t>
  </si>
  <si>
    <t>Založení pórobetonového zdiva na zakládací maltu, tlouštky zdiva 300 mm</t>
  </si>
  <si>
    <t>-2120598381</t>
  </si>
  <si>
    <t>https://podminky.urs.cz/item/CS_URS_2022_02/311273955</t>
  </si>
  <si>
    <t>3,60"D.1.2.03 - R33</t>
  </si>
  <si>
    <t>6,20"D.1.2.12 - R21</t>
  </si>
  <si>
    <t>14,78"D.1.2.13</t>
  </si>
  <si>
    <t>1839967734</t>
  </si>
  <si>
    <t>2*5,37*(0,05+0,70)/2"výkres 01 - stěna 05</t>
  </si>
  <si>
    <t>13,50*0,65"výkres 04 - stěna 02</t>
  </si>
  <si>
    <t>5,60*0,58"výkres 07 - stěna 02</t>
  </si>
  <si>
    <t>2,39*(0,05+0,295)/2"výkres 07 - stěna 04</t>
  </si>
  <si>
    <t>1,51*0,295"výkres 07 - stěna 06</t>
  </si>
  <si>
    <t>3,10*(0,295+0,645)/2"výkres 07 - stěna 08</t>
  </si>
  <si>
    <t>2*1,25*(0,05+0,52)/2"výkres 07 - stěna 10</t>
  </si>
  <si>
    <t>2*1,25*(0,05+0,25)/2" výkres 08 - stěna 02</t>
  </si>
  <si>
    <t>-525249769</t>
  </si>
  <si>
    <t>2*5,37*(0,05+0,70)/2"výkres 01 - stěna 06</t>
  </si>
  <si>
    <t>10,40*0,65"výkres 05 - stěna 02</t>
  </si>
  <si>
    <t xml:space="preserve">2*0,80*0,30" výkres 03 </t>
  </si>
  <si>
    <t>2,39*(0,05+0,295)/2" výkres 07 - stěna 05</t>
  </si>
  <si>
    <t>1,51*0,295" výkres 07 - stěna 07</t>
  </si>
  <si>
    <t>3,10*(0,295+0,645)/2" výkres 07 - stěna 09</t>
  </si>
  <si>
    <t>10,00*0,70"dle R18</t>
  </si>
  <si>
    <t>(0,60*2+0,75)*0,70</t>
  </si>
  <si>
    <t>2*6,30*0,50"dle R21</t>
  </si>
  <si>
    <t>(6,0+6,3)*0,6"R22</t>
  </si>
  <si>
    <t>(2*0,90+6,30)*0,60*2"R23 2x schodiště</t>
  </si>
  <si>
    <t>-1999455515</t>
  </si>
  <si>
    <t>3" výkres 03 - PZD 119/29/9</t>
  </si>
  <si>
    <t>5*2"výkres 08 - PZD 149/29/9</t>
  </si>
  <si>
    <t>-1736844931</t>
  </si>
  <si>
    <t>59341729</t>
  </si>
  <si>
    <t>deska stropní vylehčená PZD 1490x290x90mm, 3kN/m2</t>
  </si>
  <si>
    <t>74951069</t>
  </si>
  <si>
    <t>5*2"výkres 08</t>
  </si>
  <si>
    <t>411121243</t>
  </si>
  <si>
    <t>Montáž prefabrikovaných železobetonových stropů se zalitím spár, včetně podpěrné konstrukce, na cementovou maltu ze stropních desek, šířky do 600 mm a délky přes 1800 do 2700 mm</t>
  </si>
  <si>
    <t>7489708</t>
  </si>
  <si>
    <t>https://podminky.urs.cz/item/CS_URS_2022_02/411121243</t>
  </si>
  <si>
    <t>4" výkres 02 - PZD 209/29/9</t>
  </si>
  <si>
    <t>59341735</t>
  </si>
  <si>
    <t>deska stropní vylehčená PZD 2090x290x90mm V5</t>
  </si>
  <si>
    <t>-386097603</t>
  </si>
  <si>
    <t>2110914526</t>
  </si>
  <si>
    <t>1,10*0,19" výkres 03 - nabetonávka stupňů dle digi měření</t>
  </si>
  <si>
    <t>1,50*0,25" výkres 04</t>
  </si>
  <si>
    <t>1,50*0,18+2,30*0,18" výkres 06</t>
  </si>
  <si>
    <t>1,50*0,25"výkres 07</t>
  </si>
  <si>
    <t>2,85*0,25" výkres 08</t>
  </si>
  <si>
    <t>-128178612</t>
  </si>
  <si>
    <t>2,356*0.16" 160 kg/m3</t>
  </si>
  <si>
    <t>917148161</t>
  </si>
  <si>
    <t>1,10*0,87" výkres 03 - nabetonávka stupňů dle digi měření</t>
  </si>
  <si>
    <t>1,50*0,87" výkres 04</t>
  </si>
  <si>
    <t>1,50*0,72+2,30*0,72" výkres 06</t>
  </si>
  <si>
    <t>1,50*0,80"výkres 07</t>
  </si>
  <si>
    <t>2,85*0,80" výkres 08</t>
  </si>
  <si>
    <t>1541767918</t>
  </si>
  <si>
    <t>95394611.1</t>
  </si>
  <si>
    <t xml:space="preserve">Montáž ocelových konstrukcí </t>
  </si>
  <si>
    <t>-225138460</t>
  </si>
  <si>
    <t>3*2,10*8.34*0.001*1.15 " výkres 02 - I 100 3x</t>
  </si>
  <si>
    <t xml:space="preserve">5,95*26.30*0.001*1.15" výkres 03 - I 200 </t>
  </si>
  <si>
    <t xml:space="preserve">5,95*26.30*0.001*1.15" výkres 05 - I 200 </t>
  </si>
  <si>
    <t>13010712</t>
  </si>
  <si>
    <t>ocel profilová jakost S235JR (11 375) průřez I (IPN) 100</t>
  </si>
  <si>
    <t>-575858695</t>
  </si>
  <si>
    <t>3*2,10*8.34*0.001*1.15 "výkres 02 - I 100 3x</t>
  </si>
  <si>
    <t>13010722</t>
  </si>
  <si>
    <t>ocel profilová jakost S235JR (11 375) průřez I (IPN) 200</t>
  </si>
  <si>
    <t>-51926631</t>
  </si>
  <si>
    <t>-287264656</t>
  </si>
  <si>
    <t>3*0,29*0,09" výkres 03 - PZD 119/29/9</t>
  </si>
  <si>
    <t>5*2*0,29*0,09"výkres 08 - PZD 149/29/9</t>
  </si>
  <si>
    <t>998018001</t>
  </si>
  <si>
    <t>Přesun hmot pro budovy občanské výstavby, bydlení, výrobu a služby ruční - bez užití mechanizace vodorovná dopravní vzdálenost do 100 m pro budovy s jakoukoliv nosnou konstrukcí výšky do 6 m</t>
  </si>
  <si>
    <t>-1813835303</t>
  </si>
  <si>
    <t>https://podminky.urs.cz/item/CS_URS_2022_02/998018001</t>
  </si>
  <si>
    <t>789121270.1</t>
  </si>
  <si>
    <t>Úpravy povrchů pod nátěry nových ocelových konstrukcí třídy</t>
  </si>
  <si>
    <t>-22107630</t>
  </si>
  <si>
    <t>-1727986150</t>
  </si>
  <si>
    <t>0,42*30,00"30 m2/tuna</t>
  </si>
  <si>
    <t>-53508211</t>
  </si>
  <si>
    <t>-1725539047</t>
  </si>
  <si>
    <t>D.1.1.8.5 - Sanace trhliny stěny a dna plaveckého bazénu</t>
  </si>
  <si>
    <t>380326343</t>
  </si>
  <si>
    <t>Kompletní konstrukce nádrží z betonu železového bez výztuže a bednění pro konstrukce bílých van tř. C 30/37, tl. přes 300 mm</t>
  </si>
  <si>
    <t>-996534257</t>
  </si>
  <si>
    <t>https://podminky.urs.cz/item/CS_URS_2022_02/380326343</t>
  </si>
  <si>
    <t>" po odbourání stávající stěny kolem trhliny</t>
  </si>
  <si>
    <t>" předpoklad trhliny 2,6*2+21,8 L stěny a dno</t>
  </si>
  <si>
    <t>(2,6*2+21,8)*0,35*0,5*2*1,05</t>
  </si>
  <si>
    <t>Bednění kompletních konstrukcí nádrží konstrukcí neomítaných z betonu prostého nebo železového ploch rovinných zřízení</t>
  </si>
  <si>
    <t>-1166831583</t>
  </si>
  <si>
    <t>(2,6*2+21,8)*0,5*2*1,15*2</t>
  </si>
  <si>
    <t>Bednění kompletních konstrukcí nádrží konstrukcí neomítaných z betonu prostého nebo železového ploch rovinných odstranění</t>
  </si>
  <si>
    <t>-1879787656</t>
  </si>
  <si>
    <t>Výztuž kompletních konstrukcí čistíren nádrží z oceli 10 505 (R) nebo BSt 500</t>
  </si>
  <si>
    <t>-184227355</t>
  </si>
  <si>
    <t>" r6 po 125mm třmínky</t>
  </si>
  <si>
    <t>(2,6*2+21,8)/0,125*(0,2*2+0,35*2+0,25*2)*2*0,222/1000*1,2</t>
  </si>
  <si>
    <t>" tyče, v PD není určeno, předpoklad r10</t>
  </si>
  <si>
    <t>(2,6*2+21,8)*12*2*0,617/1000*1,2</t>
  </si>
  <si>
    <t>919131121R</t>
  </si>
  <si>
    <t>Vyztužení spár při vyspravení včetně vyvrtání otvorů do kluznými trny průměru 30 mm, délky 600 mm</t>
  </si>
  <si>
    <t>-1798375388</t>
  </si>
  <si>
    <t>" 250mm</t>
  </si>
  <si>
    <t>(2,6*2+21,8)/0,25*2</t>
  </si>
  <si>
    <t>931991111</t>
  </si>
  <si>
    <t>Zřízení těsnění dilatační spáry pásem gumovým profilovým nebo z PVC ve dně</t>
  </si>
  <si>
    <t>-1539402875</t>
  </si>
  <si>
    <t>https://podminky.urs.cz/item/CS_URS_2022_02/931991111</t>
  </si>
  <si>
    <t>2*21,8</t>
  </si>
  <si>
    <t>931991112</t>
  </si>
  <si>
    <t>Zřízení těsnění dilatační spáry pásem gumovým profilovým nebo z PVC ve stěně</t>
  </si>
  <si>
    <t>467181292</t>
  </si>
  <si>
    <t>https://podminky.urs.cz/item/CS_URS_2022_02/931991112</t>
  </si>
  <si>
    <t>2,6*2*2</t>
  </si>
  <si>
    <t>1050140984</t>
  </si>
  <si>
    <t>(2,6*2+21,8)*0,35</t>
  </si>
  <si>
    <t>" POZn.: po betonáži XPS do hloubky 50mm odstranit !!</t>
  </si>
  <si>
    <t>953333124</t>
  </si>
  <si>
    <t>PVC těsnící pás do betonových konstrukcí do pracovních spar vnitřní, pokládaný doprostřed konstrukce mezi výztuž šířky 320 mm</t>
  </si>
  <si>
    <t>-1097417258</t>
  </si>
  <si>
    <t>https://podminky.urs.cz/item/CS_URS_2022_02/953333124</t>
  </si>
  <si>
    <t>2,6*2+21,8</t>
  </si>
  <si>
    <t>953334124</t>
  </si>
  <si>
    <t>Bobtnavý pásek do pracovních spar betonových konstrukcí bentonitový, rozměru 20 x 25 mm s prodlouženou dobou bobtnání</t>
  </si>
  <si>
    <t>-1657025684</t>
  </si>
  <si>
    <t>https://podminky.urs.cz/item/CS_URS_2022_02/953334124</t>
  </si>
  <si>
    <t>(2,6*2+21,8)*2</t>
  </si>
  <si>
    <t>953334654</t>
  </si>
  <si>
    <t>Kruhový PVC profil do řízených smršťovacích spar betonových konstrukcí k vytvoření a utěsnění plánovaných spar pro tloušťku stěny přes 240 do 350 mm</t>
  </si>
  <si>
    <t>90150721</t>
  </si>
  <si>
    <t>https://podminky.urs.cz/item/CS_URS_2022_02/953334654</t>
  </si>
  <si>
    <t>93199413R</t>
  </si>
  <si>
    <t>Těsnění spáry betonové konstrukce tmelem silikonovým D+M</t>
  </si>
  <si>
    <t>1364171692</t>
  </si>
  <si>
    <t>" ubourání stávající stěny kolem trhliny</t>
  </si>
  <si>
    <t>Řezání konstrukcí stěnovou pilou železobetonových průměru řezané výztuže do 16 mm hloubka řezu přes 200 do 350 mm</t>
  </si>
  <si>
    <t>87030446</t>
  </si>
  <si>
    <t>" POZOR veškeré bourání ŽB kcí musí být předem odřezény speciálními pilami na ŽB dle požadavku kompletního projektu !!!</t>
  </si>
  <si>
    <t>" ro ubourání stávající stěny kolem trhliny</t>
  </si>
  <si>
    <t>21,8*2*3</t>
  </si>
  <si>
    <t>(2,6*2+21,8)*2" ještě řezání ve dle pro dilatační pás do dna dobetonovávání stěny</t>
  </si>
  <si>
    <t>977342112</t>
  </si>
  <si>
    <t>Frézování drážek v betonu, rozměru do 50x50 mm</t>
  </si>
  <si>
    <t>-775230442</t>
  </si>
  <si>
    <t>https://podminky.urs.cz/item/CS_URS_2022_02/977342112</t>
  </si>
  <si>
    <t>(2,6*2+21,8)*2*2</t>
  </si>
  <si>
    <t>-799438689</t>
  </si>
  <si>
    <t>" pedpoklad výšky trhliny 1ks/=1,560m</t>
  </si>
  <si>
    <t>(2,6*2+21,8)*0,35*0,5*2</t>
  </si>
  <si>
    <t>1680132808</t>
  </si>
  <si>
    <t>"  ubourání stávající stěny kolem trhliny</t>
  </si>
  <si>
    <t>" předpoklad výšky trhliny 1ks/=1,560m</t>
  </si>
  <si>
    <t>21,8*2*0,35</t>
  </si>
  <si>
    <t>2,6*2*0,35</t>
  </si>
  <si>
    <t>0,5*2*0,35*2</t>
  </si>
  <si>
    <t>-1252290348</t>
  </si>
  <si>
    <t>-1006118900</t>
  </si>
  <si>
    <t>780526664</t>
  </si>
  <si>
    <t>2097765013</t>
  </si>
  <si>
    <t>" po 125mm 2x na každé straně</t>
  </si>
  <si>
    <t>" hl.min 200mm</t>
  </si>
  <si>
    <t>(2,6*2+21,8)/0,125*2*2*0,2</t>
  </si>
  <si>
    <t>1331914969</t>
  </si>
  <si>
    <t>172,8*2*1,578/1000*1,1</t>
  </si>
  <si>
    <t>1962808967</t>
  </si>
  <si>
    <t>1946482909</t>
  </si>
  <si>
    <t>-2119326955</t>
  </si>
  <si>
    <t>1648988993</t>
  </si>
  <si>
    <t>D.1.1.8.8. - Utěsnění prostupů pro bazénovou technologii</t>
  </si>
  <si>
    <t>899913101</t>
  </si>
  <si>
    <t>Koncové uzavírací manžety chrániček DN potrubí x DN chráničky DN 25 x 50</t>
  </si>
  <si>
    <t>-1085350714</t>
  </si>
  <si>
    <t>https://podminky.urs.cz/item/CS_URS_2022_02/899913101</t>
  </si>
  <si>
    <t>" dle soupisu prací bazénové technologie (SPBT)</t>
  </si>
  <si>
    <t>" průměrná hl. vrtu 450mm</t>
  </si>
  <si>
    <t>" Plavecký bazén dle SPBT cast 1.33</t>
  </si>
  <si>
    <t>1 " prostup DN25</t>
  </si>
  <si>
    <t>" Dětský bazén dle SPBT cast 2.30</t>
  </si>
  <si>
    <t>18 " DN25</t>
  </si>
  <si>
    <t>" Výřivky dle SPBT cast 3.35</t>
  </si>
  <si>
    <t>1 " DN25</t>
  </si>
  <si>
    <t>899913111</t>
  </si>
  <si>
    <t>Koncové uzavírací manžety chrániček DN potrubí x DN chráničky DN 40 x 80</t>
  </si>
  <si>
    <t>2083910053</t>
  </si>
  <si>
    <t>https://podminky.urs.cz/item/CS_URS_2022_02/899913111</t>
  </si>
  <si>
    <t>81 " prostup DN40</t>
  </si>
  <si>
    <t>10 " DN40</t>
  </si>
  <si>
    <t>2 " DN40</t>
  </si>
  <si>
    <t>" Brouzdaliště dle SPBT cast 8.31</t>
  </si>
  <si>
    <t>" Výplavový kanál dle SPBT cast 9.32</t>
  </si>
  <si>
    <t>899913121</t>
  </si>
  <si>
    <t>Koncové uzavírací manžety chrániček DN potrubí x DN chráničky DN 50 x 80</t>
  </si>
  <si>
    <t>-776594407</t>
  </si>
  <si>
    <t>https://podminky.urs.cz/item/CS_URS_2022_02/899913121</t>
  </si>
  <si>
    <t>55 " prostup DN50</t>
  </si>
  <si>
    <t>39 " DN50</t>
  </si>
  <si>
    <t>899913131</t>
  </si>
  <si>
    <t>Koncové uzavírací manžety chrániček DN potrubí x DN chráničky DN 80 x 100</t>
  </si>
  <si>
    <t>-2025069773</t>
  </si>
  <si>
    <t>https://podminky.urs.cz/item/CS_URS_2022_02/899913131</t>
  </si>
  <si>
    <t>5 " DN65</t>
  </si>
  <si>
    <t>31 " DN80</t>
  </si>
  <si>
    <t>2 " DN80</t>
  </si>
  <si>
    <t>4 " DN80</t>
  </si>
  <si>
    <t>(1+4) " DN80</t>
  </si>
  <si>
    <t>899913141</t>
  </si>
  <si>
    <t>Koncové uzavírací manžety chrániček DN potrubí x DN chráničky DN 100 x 150</t>
  </si>
  <si>
    <t>-670651145</t>
  </si>
  <si>
    <t>https://podminky.urs.cz/item/CS_URS_2022_02/899913141</t>
  </si>
  <si>
    <t>66 " DN100</t>
  </si>
  <si>
    <t>(8+1+2) " DN100</t>
  </si>
  <si>
    <t>4 " DN100</t>
  </si>
  <si>
    <t>899913151</t>
  </si>
  <si>
    <t>Koncové uzavírací manžety chrániček DN potrubí x DN chráničky DN 150 x 200</t>
  </si>
  <si>
    <t>1248569314</t>
  </si>
  <si>
    <t>https://podminky.urs.cz/item/CS_URS_2022_02/899913151</t>
  </si>
  <si>
    <t>6 " DN125</t>
  </si>
  <si>
    <t>(1+16) " prostup DN150</t>
  </si>
  <si>
    <t>38 " DN150</t>
  </si>
  <si>
    <t>1 " DN150</t>
  </si>
  <si>
    <t>899913161</t>
  </si>
  <si>
    <t>Koncové uzavírací manžety chrániček DN potrubí x DN chráničky DN 200 x 300</t>
  </si>
  <si>
    <t>-715774161</t>
  </si>
  <si>
    <t>https://podminky.urs.cz/item/CS_URS_2022_02/899913161</t>
  </si>
  <si>
    <t>1 " prostup DN200</t>
  </si>
  <si>
    <t>20" DN200</t>
  </si>
  <si>
    <t>1 " DN200</t>
  </si>
  <si>
    <t>2 " DN200</t>
  </si>
  <si>
    <t>899913164</t>
  </si>
  <si>
    <t>Koncové uzavírací manžety chrániček DN potrubí x DN chráničky DN 300 x 400</t>
  </si>
  <si>
    <t>686054764</t>
  </si>
  <si>
    <t>https://podminky.urs.cz/item/CS_URS_2022_02/899913164</t>
  </si>
  <si>
    <t>(3+4) " prostup DN300</t>
  </si>
  <si>
    <t>715291915</t>
  </si>
  <si>
    <t>Utěsněním prostupů do Ø 400 mm tmelem</t>
  </si>
  <si>
    <t>1036886257</t>
  </si>
  <si>
    <t>https://podminky.urs.cz/item/CS_URS_2022_02/715291915</t>
  </si>
  <si>
    <t>3+1+1+1+55+81+16+4 " prostup DN25-300</t>
  </si>
  <si>
    <t>1+7+1+1+1+2+13+3 " DN25-200</t>
  </si>
  <si>
    <t>1+8+1+1+2+1+2+2 " DN25-200</t>
  </si>
  <si>
    <t>4+2 " DN40-80</t>
  </si>
  <si>
    <t>4+1+2+2+4 " DN40-200</t>
  </si>
  <si>
    <t>781131251</t>
  </si>
  <si>
    <t>Izolace těsnícími izolačními pásy z manžety pro prostupy potrubí</t>
  </si>
  <si>
    <t>-506113314</t>
  </si>
  <si>
    <t>https://podminky.urs.cz/item/CS_URS_2022_02/781131251</t>
  </si>
  <si>
    <t>-785228014</t>
  </si>
  <si>
    <t>D.1.1.8.9 - Kanálek v podlaze 1.NP pro točené nápoje</t>
  </si>
  <si>
    <t xml:space="preserve">    38 - Různé kompletní konstrukce</t>
  </si>
  <si>
    <t>Různé kompletní konstrukce</t>
  </si>
  <si>
    <t>38-VB-R14</t>
  </si>
  <si>
    <t>Kompletní konstrukce - 1.NP kanálek v podlaze pro točené nápoje, dl. 5750mm, profil 160/120mm, nerezový žlab se zákrytovou deskou</t>
  </si>
  <si>
    <t>-1623358285</t>
  </si>
  <si>
    <t>5,75" dle D.1.1.8_9.1 a všech souvisejících výkresů</t>
  </si>
  <si>
    <t>27,926</t>
  </si>
  <si>
    <t>6,438</t>
  </si>
  <si>
    <t>v11</t>
  </si>
  <si>
    <t>0,955</t>
  </si>
  <si>
    <t>v2</t>
  </si>
  <si>
    <t>9,509</t>
  </si>
  <si>
    <t>v3</t>
  </si>
  <si>
    <t>0,069</t>
  </si>
  <si>
    <t>v4</t>
  </si>
  <si>
    <t>1,193</t>
  </si>
  <si>
    <t xml:space="preserve">D 1.1.8.10_1 - Vířivka akrylátová velká </t>
  </si>
  <si>
    <t>312960492</t>
  </si>
  <si>
    <t>"pod vířivkou"   (1,55*2+0,68)*0,77+2*3,14*1,6*0,25*0,77+2*3,14*1,9*0,25*0,77</t>
  </si>
  <si>
    <t>"lavice"  (2*3,14*0,25*2,15)*0,39</t>
  </si>
  <si>
    <t>"zakrytování 08"  (2*3,14*0,25*1,9)*1</t>
  </si>
  <si>
    <t>130356053</t>
  </si>
  <si>
    <t>0,77*4,25</t>
  </si>
  <si>
    <t>-1840000243</t>
  </si>
  <si>
    <t>59341208</t>
  </si>
  <si>
    <t>deska stropní plná PZD 590x290x65mm</t>
  </si>
  <si>
    <t>1410482573</t>
  </si>
  <si>
    <t>411321515</t>
  </si>
  <si>
    <t>Stropy z betonu železového (bez výztuže) stropů deskových, plochých střech, desek balkonových, desek hřibových stropů včetně hlavic hřibových sloupů tř. C 20/25</t>
  </si>
  <si>
    <t>1117969776</t>
  </si>
  <si>
    <t>https://podminky.urs.cz/item/CS_URS_2022_02/411321515</t>
  </si>
  <si>
    <t>"dle cad"  10,96-3,14*1,2*1,2</t>
  </si>
  <si>
    <t>v1*0,15</t>
  </si>
  <si>
    <t>2006424362</t>
  </si>
  <si>
    <t>v1+(1,55*2+2*3,14*1,6*0,25+2*3,14*1,9*0,25+0,68+0,15*2+3,36+2*3,14*1,2)*0,15</t>
  </si>
  <si>
    <t>-1062900284</t>
  </si>
  <si>
    <t>411354311</t>
  </si>
  <si>
    <t>Podpěrná konstrukce stropů - desek, kleneb a skořepin výška podepření do 4 m tloušťka stropu přes 5 do 15 cm zřízení</t>
  </si>
  <si>
    <t>-770970710</t>
  </si>
  <si>
    <t>https://podminky.urs.cz/item/CS_URS_2022_02/411354311</t>
  </si>
  <si>
    <t>411354312</t>
  </si>
  <si>
    <t>Podpěrná konstrukce stropů - desek, kleneb a skořepin výška podepření do 4 m tloušťka stropu přes 5 do 15 cm odstranění</t>
  </si>
  <si>
    <t>212435775</t>
  </si>
  <si>
    <t>https://podminky.urs.cz/item/CS_URS_2022_02/411354312</t>
  </si>
  <si>
    <t>-747083228</t>
  </si>
  <si>
    <t>v1*0,15*0,16" 160 kg/m3</t>
  </si>
  <si>
    <t>417321414</t>
  </si>
  <si>
    <t>Ztužující pásy a věnce z betonu železového (bez výztuže) tř. C 20/25</t>
  </si>
  <si>
    <t>393949136</t>
  </si>
  <si>
    <t>https://podminky.urs.cz/item/CS_URS_2022_02/417321414</t>
  </si>
  <si>
    <t>0,115*0,2*2*3,14*0,25*1,9</t>
  </si>
  <si>
    <t>-639809622</t>
  </si>
  <si>
    <t>2*3,14*1,9*0,25*2*0,2</t>
  </si>
  <si>
    <t>1756345094</t>
  </si>
  <si>
    <t>-1390510892</t>
  </si>
  <si>
    <t>v3*0,08</t>
  </si>
  <si>
    <t>430321515.1</t>
  </si>
  <si>
    <t xml:space="preserve">Schodišťové konstrukce z perlitbetonu </t>
  </si>
  <si>
    <t>-1927182534</t>
  </si>
  <si>
    <t>0,40*1,55" dle digi měření</t>
  </si>
  <si>
    <t>-1787312049</t>
  </si>
  <si>
    <t>0,62*0.16" 160 kg/m3</t>
  </si>
  <si>
    <t>368647164</t>
  </si>
  <si>
    <t>0,40*2*+1,55*0,77</t>
  </si>
  <si>
    <t>-2091561822</t>
  </si>
  <si>
    <t>2033493877</t>
  </si>
  <si>
    <t>632451034</t>
  </si>
  <si>
    <t>Potěr cementový vyrovnávací z malty (MC-15) v ploše o průměrné (střední) tl. přes 40 do 50 mm</t>
  </si>
  <si>
    <t>-730825601</t>
  </si>
  <si>
    <t>https://podminky.urs.cz/item/CS_URS_2022_02/632451034</t>
  </si>
  <si>
    <t>"schody"  1,55*(0,75+0,735)</t>
  </si>
  <si>
    <t>"lavice"  2*3,14*2,15*0,55</t>
  </si>
  <si>
    <t>953943122</t>
  </si>
  <si>
    <t>Osazování drobných kovových předmětů výrobků ostatních jinde neuvedených do betonu se zajištěním polohy k bednění či k výztuži před zabetonováním hmotnosti přes 1 do 5 kg/kus</t>
  </si>
  <si>
    <t>930541098</t>
  </si>
  <si>
    <t>https://podminky.urs.cz/item/CS_URS_2022_02/953943122</t>
  </si>
  <si>
    <t>"prostupy pro BT, dodávka viz rozpočet BT"  6</t>
  </si>
  <si>
    <t>1690719923</t>
  </si>
  <si>
    <t>767161111</t>
  </si>
  <si>
    <t>Montáž zábradlí rovného z trubek nebo tenkostěnných profilů do zdiva, hmotnosti 1 m zábradlí do 20 kg</t>
  </si>
  <si>
    <t>1131497142</t>
  </si>
  <si>
    <t>https://podminky.urs.cz/item/CS_URS_2022_02/767161111</t>
  </si>
  <si>
    <t>1,45*2</t>
  </si>
  <si>
    <t>553002.101</t>
  </si>
  <si>
    <t>Zábradlí k vířivce ozn Z118 bazénová nerez, kotvení, TR 50mm, příčle TR 30mm</t>
  </si>
  <si>
    <t>2020975082</t>
  </si>
  <si>
    <t>767646401</t>
  </si>
  <si>
    <t>Montáž dveří ocelových revizních dvířek s rámem jednokřídlových, výšky do 1000 mm</t>
  </si>
  <si>
    <t>1613188647</t>
  </si>
  <si>
    <t>https://podminky.urs.cz/item/CS_URS_2022_02/767646401</t>
  </si>
  <si>
    <t>553435</t>
  </si>
  <si>
    <t>dvířka revizní nerezová vel.  600x600mm vč rámečku, bazén nerez</t>
  </si>
  <si>
    <t>-263537131</t>
  </si>
  <si>
    <t>-268559531</t>
  </si>
  <si>
    <t>75994349</t>
  </si>
  <si>
    <t>v1+1,55*(0,82+0,75)+2*3,14*0,25*1,9*0,55+0,68*2*0,34+(1,55+2*3,14*0,25*1,9)*2+0,6*1,2+2*3,14*1,9*0,25*0,82+(0,95+2*3,14*0,25*1,9)*1,2</t>
  </si>
  <si>
    <t>444549085</t>
  </si>
  <si>
    <t>-1434235589</t>
  </si>
  <si>
    <t>((1,55*4+0,6+0,68-0,125+2*3,14*1,6*0,25+2*3,14*1,9*0,25)/0,2)*1,15</t>
  </si>
  <si>
    <t>-1302954264</t>
  </si>
  <si>
    <t>-756696302</t>
  </si>
  <si>
    <t>-1128634588</t>
  </si>
  <si>
    <t>-845762057</t>
  </si>
  <si>
    <t>787192522</t>
  </si>
  <si>
    <t>Zasklívání stěn a příček, balkónového zábradlí deskami ostatními sklem bezpečnostním do profilového těsnění, tl. přes 6 do 8 mm</t>
  </si>
  <si>
    <t>495124736</t>
  </si>
  <si>
    <t>https://podminky.urs.cz/item/CS_URS_2022_02/787192522</t>
  </si>
  <si>
    <t>0,6*1,2</t>
  </si>
  <si>
    <t>998787102</t>
  </si>
  <si>
    <t>Přesun hmot pro zasklívání stanovený z hmotnosti přesunovaného materiálu vodorovná dopravní vzdálenost do 50 m v objektech výšky přes 6 do 12 m</t>
  </si>
  <si>
    <t>383427374</t>
  </si>
  <si>
    <t>https://podminky.urs.cz/item/CS_URS_2022_02/998787102</t>
  </si>
  <si>
    <t>16,302</t>
  </si>
  <si>
    <t>3,522</t>
  </si>
  <si>
    <t>4,366</t>
  </si>
  <si>
    <t>0,021</t>
  </si>
  <si>
    <t>0,36</t>
  </si>
  <si>
    <t>D 1.1.8.10_2 - Vířivka akrylátová malá</t>
  </si>
  <si>
    <t>-1444709959</t>
  </si>
  <si>
    <t>"pod vířivkou"   0,9*2*0,76+0,9*1</t>
  </si>
  <si>
    <t>"lavice"  (2,9+3,9+0,9)*0,39</t>
  </si>
  <si>
    <t>"zakrytování"  (0,5*2+2*3,14*0,9675*0,5)*0,91</t>
  </si>
  <si>
    <t>793156638</t>
  </si>
  <si>
    <t>59341210</t>
  </si>
  <si>
    <t>deska stropní plná PZD 890x290x65mm</t>
  </si>
  <si>
    <t>136500580</t>
  </si>
  <si>
    <t>1166436498</t>
  </si>
  <si>
    <t>(3,1+5)*0,5*(0,9675+1,4)*0,5-3,14*0,9*0,9*0,5</t>
  </si>
  <si>
    <t>-625273549</t>
  </si>
  <si>
    <t>v1+(0,9*2+0,5*2+2*3,14*0,9*0,5)*0,15</t>
  </si>
  <si>
    <t>-954138062</t>
  </si>
  <si>
    <t>1450136678</t>
  </si>
  <si>
    <t>569150871</t>
  </si>
  <si>
    <t>1701667729</t>
  </si>
  <si>
    <t>v1*0,15*0,16</t>
  </si>
  <si>
    <t>1658239701</t>
  </si>
  <si>
    <t>0,115*0,2*0,9</t>
  </si>
  <si>
    <t>1625418775</t>
  </si>
  <si>
    <t>0,9*2*0,2</t>
  </si>
  <si>
    <t>-1591303774</t>
  </si>
  <si>
    <t>-1004774622</t>
  </si>
  <si>
    <t>1859509048</t>
  </si>
  <si>
    <t>1190360921</t>
  </si>
  <si>
    <t>3,4*0,9</t>
  </si>
  <si>
    <t>-1218268021</t>
  </si>
  <si>
    <t>"prostupy pro BT"  6</t>
  </si>
  <si>
    <t>1386087884</t>
  </si>
  <si>
    <t>-728557803</t>
  </si>
  <si>
    <t>1654103879</t>
  </si>
  <si>
    <t>767861000</t>
  </si>
  <si>
    <t>Montáž vnitřních kovových žebříků přímých délky do 2 m, ukotvených do zdiva</t>
  </si>
  <si>
    <t>1787986497</t>
  </si>
  <si>
    <t>https://podminky.urs.cz/item/CS_URS_2022_02/767861000</t>
  </si>
  <si>
    <t>449830</t>
  </si>
  <si>
    <t>žebřík výstupový jednoduchý přímý z bazénové nerezové oceli s madly dl 2m pro vstup do vířivky, kotvení, dle žebříčku do betonových vířivek</t>
  </si>
  <si>
    <t>2111753869</t>
  </si>
  <si>
    <t>915361042</t>
  </si>
  <si>
    <t>2054351973</t>
  </si>
  <si>
    <t>v1+3,4*0,9+(0,5*2+2*3,14*1,1*0,5)*0,8+(2,9+3,9)*0,41+0,9*0,39+(0,9*2+0,115)*1,2+0,9*0,8</t>
  </si>
  <si>
    <t>1865818441</t>
  </si>
  <si>
    <t>-1169131855</t>
  </si>
  <si>
    <t>((0,9*2+0,5*2+2*3,14*0,9675*0,5)/0,2)*1,15</t>
  </si>
  <si>
    <t>1402674946</t>
  </si>
  <si>
    <t>958185493</t>
  </si>
  <si>
    <t>-1035457637</t>
  </si>
  <si>
    <t>227839809</t>
  </si>
  <si>
    <t>110,607</t>
  </si>
  <si>
    <t>17,399</t>
  </si>
  <si>
    <t>26,92</t>
  </si>
  <si>
    <t>3,52</t>
  </si>
  <si>
    <t>va21</t>
  </si>
  <si>
    <t>41,199</t>
  </si>
  <si>
    <t xml:space="preserve">D 1.1.8.11 - Vířivky betonové </t>
  </si>
  <si>
    <t xml:space="preserve">    767 - Konstrukce zámečnické (kompletní provedení)</t>
  </si>
  <si>
    <t>342241162</t>
  </si>
  <si>
    <t>Příčky nebo přizdívky jednoduché z cihel nebo příčkovek pálených na maltu MVC nebo MC plných P7,5 až P15 dl. 290 mm (290x140x65 mm), tl. o tl. 140 mm</t>
  </si>
  <si>
    <t>1893877043</t>
  </si>
  <si>
    <t>https://podminky.urs.cz/item/CS_URS_2022_02/342241162</t>
  </si>
  <si>
    <t>"podezdění"</t>
  </si>
  <si>
    <t>"schody"  0,955*0,45*0,5*2</t>
  </si>
  <si>
    <t>"rampa"  4,55*0,6*0,5*2</t>
  </si>
  <si>
    <t>"plošina"  (2,25*2+1,1)*1,12</t>
  </si>
  <si>
    <t>380326332</t>
  </si>
  <si>
    <t>Kompletní konstrukce čistíren odpadních vod, nádrží, vodojemů, kanálů z betonu železového bez výztuže a bednění pro konstrukce bílých van tř. C 25/30, tl. přes 150 do 300 mm</t>
  </si>
  <si>
    <t>38324359</t>
  </si>
  <si>
    <t>https://podminky.urs.cz/item/CS_URS_2022_02/380326332</t>
  </si>
  <si>
    <t>"pasy"  0,3*0,3*(3,3+4,5*2)*2+0,6*0,575*(3,3*2+1,6*2+1,1)</t>
  </si>
  <si>
    <t>"deska"  5,3*3,3*0,18*2</t>
  </si>
  <si>
    <t>"lavice"  (0,9*2+0,68)*2*(3,3+3,25)*2*0,15</t>
  </si>
  <si>
    <t>"schod"  0,225*0,225*0,6*2</t>
  </si>
  <si>
    <t>271815653</t>
  </si>
  <si>
    <t>"pasy+deska"  (3,3*2+5,3)*0,48*2</t>
  </si>
  <si>
    <t>"lavice"  0,9*2*(3,3+5,3)*2*2+1*2*(3,3+3,25)*2</t>
  </si>
  <si>
    <t>"schod"  (0,225*2*0,6+0,225*0,225*2)*2</t>
  </si>
  <si>
    <t>"žlábek"  0,15*2*2*(3,3+5,3)*2</t>
  </si>
  <si>
    <t>-202427557</t>
  </si>
  <si>
    <t>-2027369300</t>
  </si>
  <si>
    <t>Poznámka k položce:_x000D_
dle v.č. D 1.1.8.11</t>
  </si>
  <si>
    <t>2.60" hmotnost uvedená na výkrese</t>
  </si>
  <si>
    <t>2119592904</t>
  </si>
  <si>
    <t>59341211</t>
  </si>
  <si>
    <t>deska stropní plná PZD 1040x290x65mm</t>
  </si>
  <si>
    <t>102447094</t>
  </si>
  <si>
    <t>1448754970</t>
  </si>
  <si>
    <t>18"rampa</t>
  </si>
  <si>
    <t>deska stropní vylehčená PZD 1490x290x90mm</t>
  </si>
  <si>
    <t>1540226242</t>
  </si>
  <si>
    <t>473250639</t>
  </si>
  <si>
    <t>0,136*0,35*0,5*1,6*5</t>
  </si>
  <si>
    <t>1587265276</t>
  </si>
  <si>
    <t>1,6*(1,4+0,8)</t>
  </si>
  <si>
    <t>-109522709</t>
  </si>
  <si>
    <t>126989645</t>
  </si>
  <si>
    <t>616831158</t>
  </si>
  <si>
    <t>(2,25*2+1,1)*(3,53-2,4)</t>
  </si>
  <si>
    <t>-1234002922</t>
  </si>
  <si>
    <t>"plošina"  1,1*2,4</t>
  </si>
  <si>
    <t>"rampa"  4,55*1,6</t>
  </si>
  <si>
    <t>8947012.11</t>
  </si>
  <si>
    <t>D+M systémového přelivného žlábku příčného profilu cca 218 / 136mm</t>
  </si>
  <si>
    <t>-448506175</t>
  </si>
  <si>
    <t>2*(5,04+3,04)*2" D.1.1.8_11</t>
  </si>
  <si>
    <t>953331121</t>
  </si>
  <si>
    <t>Vložky svislé do dilatačních spár z lepenky natavením, včetně dodání a osazení, v jakémkoliv zdivu, těžké asfaltové pásy</t>
  </si>
  <si>
    <t>-731169268</t>
  </si>
  <si>
    <t>https://podminky.urs.cz/item/CS_URS_2022_02/953331121</t>
  </si>
  <si>
    <t>5,3*1,4*2</t>
  </si>
  <si>
    <t>953334118</t>
  </si>
  <si>
    <t>Bobtnavý pásek do pracovních spar betonových konstrukcí bentonitový, rozměru 20 x 15 mm</t>
  </si>
  <si>
    <t>1164981311</t>
  </si>
  <si>
    <t>https://podminky.urs.cz/item/CS_URS_2022_02/953334118</t>
  </si>
  <si>
    <t>((5,3+3,3)*2+(3,25+1,3)*2)*2</t>
  </si>
  <si>
    <t>-2011805214</t>
  </si>
  <si>
    <t>"prostupy pro BT, dodávka viz rozpočet BT"  16</t>
  </si>
  <si>
    <t>-747658886</t>
  </si>
  <si>
    <t>713392611</t>
  </si>
  <si>
    <t>Montáž izolace tepelné těles - doplňky a konstrukční součásti vyplnění prostorů pásy nebo jinými vláknitými materiály</t>
  </si>
  <si>
    <t>-2007615334</t>
  </si>
  <si>
    <t>https://podminky.urs.cz/item/CS_URS_2022_02/713392611</t>
  </si>
  <si>
    <t>2,7*4,55*0,3*2+(0,3*0,68+0,25*0,35)*(5,3+3,3)*2*2</t>
  </si>
  <si>
    <t>28372022</t>
  </si>
  <si>
    <t>deska EPS 150 pro trvalé zatížení v tlaku (max. 3000kg/m2)</t>
  </si>
  <si>
    <t>497281924</t>
  </si>
  <si>
    <t>v2*1,02</t>
  </si>
  <si>
    <t>-1884629780</t>
  </si>
  <si>
    <t>Konstrukce zámečnické (kompletní provedení)</t>
  </si>
  <si>
    <t>7671.811</t>
  </si>
  <si>
    <t>Žebřík nerezový výšky cca 1,60 m se zábradlím pro vstup do vířivky, montáž a dodávka vč. kotvení, doplňků, přesunu hmot</t>
  </si>
  <si>
    <t>-691621401</t>
  </si>
  <si>
    <t>-1081108764</t>
  </si>
  <si>
    <t>1600032797</t>
  </si>
  <si>
    <t>1320183651</t>
  </si>
  <si>
    <t>"vnitřek - započteno v soupisu prací  D.1.1.2.2-H4 - Skleněná mozaika" 0</t>
  </si>
  <si>
    <t>"venek"  ((3,3+5,3)*1,4-1,4*0,5*0,8+3,3*0,6)*2</t>
  </si>
  <si>
    <t>-580967534</t>
  </si>
  <si>
    <t>"vířivky"  v3-3,25*1,3*2</t>
  </si>
  <si>
    <t>"plošina"  (2,4*1,13-1,4*0,68*0,5)*2+1,1*0,45</t>
  </si>
  <si>
    <t>"sloup"  (2,62*2+1,1)*2,55+1,1*1,45</t>
  </si>
  <si>
    <t>1321190947</t>
  </si>
  <si>
    <t>(va21/0,09)*1,15</t>
  </si>
  <si>
    <t>225549668</t>
  </si>
  <si>
    <t>D.1.1.8.12 - Akustické stěny - betonové tvarovky s výplní, izolace a folie</t>
  </si>
  <si>
    <t xml:space="preserve">    316 - Akustické stěny (zděné kce z keram.tvárnic a příslušenství viz D.1.1.5.1.)</t>
  </si>
  <si>
    <t>Akustické stěny (zděné kce z keram.tvárnic a příslušenství viz D.1.1.5.1.)</t>
  </si>
  <si>
    <t>279113141</t>
  </si>
  <si>
    <t>Základové zdi z tvárnic ztraceného bednění včetně výplně z betonu bez zvláštních nároků na vliv prostředí třídy C 20/25, tloušťky zdiva 150 mm</t>
  </si>
  <si>
    <t>1713830834</t>
  </si>
  <si>
    <t>https://podminky.urs.cz/item/CS_URS_2022_02/279113141</t>
  </si>
  <si>
    <t>" dle TZ a D.1.1.8_12</t>
  </si>
  <si>
    <t>78 " S21 1PP - výměra dle D.1.1.5.1</t>
  </si>
  <si>
    <t>279361821</t>
  </si>
  <si>
    <t>Výztuž základových zdí nosných svislých nebo odkloněných od svislice, rovinných nebo oblých, deskových nebo žebrových, včetně výztuže jejich žeber z betonářské oceli 10 505 (R) nebo BSt 500</t>
  </si>
  <si>
    <t>1452311742</t>
  </si>
  <si>
    <t>https://podminky.urs.cz/item/CS_URS_2022_02/279361821</t>
  </si>
  <si>
    <t>78,00*10.00*0.001" 10 kg/m2</t>
  </si>
  <si>
    <t>1474130334</t>
  </si>
  <si>
    <t>2008662064</t>
  </si>
  <si>
    <t>711140338</t>
  </si>
  <si>
    <t>" akust.stěny</t>
  </si>
  <si>
    <t>" výměry dle D.1.1.5.1</t>
  </si>
  <si>
    <t>78 " S21 1PP MW KV tl.50mm</t>
  </si>
  <si>
    <t>299,2 " S21 1NP dtto</t>
  </si>
  <si>
    <t>63151508</t>
  </si>
  <si>
    <t>deska tepelně izolační minerální kontaktních fasád kolmé vlákno λ=0,041 tl 50mm</t>
  </si>
  <si>
    <t>1583719106</t>
  </si>
  <si>
    <t>377,2*1,03 "Přepočtené koeficientem množství</t>
  </si>
  <si>
    <t>713131161</t>
  </si>
  <si>
    <t>Montáž tepelné izolace stěn rohožemi, pásy, deskami, dílci, bloky (izolační materiál ve specifikaci) připevněné sponkami parotěsná reflexní, tloušťka izolace do 5 mm</t>
  </si>
  <si>
    <t>-1945775333</t>
  </si>
  <si>
    <t>https://podminky.urs.cz/item/CS_URS_2022_02/713131161</t>
  </si>
  <si>
    <t xml:space="preserve">78 " S21 1PP </t>
  </si>
  <si>
    <t xml:space="preserve">299,2 " S21 1NP </t>
  </si>
  <si>
    <t>1523473421</t>
  </si>
  <si>
    <t>377,20*1,17 "Přepočtené koeficientem množství</t>
  </si>
  <si>
    <t>476487522</t>
  </si>
  <si>
    <t>D.1.1.8.13 - Ochlazovací bazén - stavebněkonstrukční řešení + typový přelivný žlábek</t>
  </si>
  <si>
    <t>1983977900</t>
  </si>
  <si>
    <t>" dle TZ a D.1.1.8_13</t>
  </si>
  <si>
    <t>2,25*2,8*0,23 "dno</t>
  </si>
  <si>
    <t>(2,25+2,3)*2*1,2*0,23+2,25*0,2*0,23 "stěny</t>
  </si>
  <si>
    <t>(2,25+2,3*2)*0,1*0,2 " vrchní hrana stěn</t>
  </si>
  <si>
    <t>-1226322960</t>
  </si>
  <si>
    <t>" při bednění počítat s prostupy a s drážkami</t>
  </si>
  <si>
    <t>2,25*2,8 " dno</t>
  </si>
  <si>
    <t>(2,25+2,8)*2*(0,25+1,2+0,2) "vně stěny</t>
  </si>
  <si>
    <t>(2,05+2,45)*2*(1,2+0,2) " vni stěn</t>
  </si>
  <si>
    <t>1256964666</t>
  </si>
  <si>
    <t>-770800559</t>
  </si>
  <si>
    <t>1,85*2,40</t>
  </si>
  <si>
    <t>104981948</t>
  </si>
  <si>
    <t>1441253515</t>
  </si>
  <si>
    <t>540.00*0.001" dle hmotnosti uvedené na výkrese</t>
  </si>
  <si>
    <t>89470120R</t>
  </si>
  <si>
    <t>D+M systémového přelivného žlábku příčného profilu 150 / 100mm</t>
  </si>
  <si>
    <t>620830637</t>
  </si>
  <si>
    <t>2,3*2+2,05" D.1.1.8_13</t>
  </si>
  <si>
    <t>-608852566</t>
  </si>
  <si>
    <t>2,05*2,45*1,4</t>
  </si>
  <si>
    <t>-1137360168</t>
  </si>
  <si>
    <t>933901311</t>
  </si>
  <si>
    <t>Zkoušky objektů a vymývání naplnění a vyprázdnění nádrže pro účely vymývací (proplachovací) o obsahu do 1000 m3</t>
  </si>
  <si>
    <t>1079107800</t>
  </si>
  <si>
    <t>https://podminky.urs.cz/item/CS_URS_2022_02/933901311</t>
  </si>
  <si>
    <t>491921594</t>
  </si>
  <si>
    <t>2,05*2,45</t>
  </si>
  <si>
    <t>953312125</t>
  </si>
  <si>
    <t>Vložky svislé do dilatačních spár z polystyrenových desek extrudovaných včetně dodání a osazení, v jakémkoliv zdivu přes 40 do 50 mm</t>
  </si>
  <si>
    <t>1298168975</t>
  </si>
  <si>
    <t>https://podminky.urs.cz/item/CS_URS_2022_02/953312125</t>
  </si>
  <si>
    <t>0,3*(2,25+2,8)*2</t>
  </si>
  <si>
    <t>1338658512</t>
  </si>
  <si>
    <t>(2,25+2,8)*2</t>
  </si>
  <si>
    <t>998142251</t>
  </si>
  <si>
    <t xml:space="preserve">Přesun hmot pro nádrže, jímky, zásobníky a jámy </t>
  </si>
  <si>
    <t>1157165038</t>
  </si>
  <si>
    <t>https://podminky.urs.cz/item/CS_URS_2022_02/998142251</t>
  </si>
  <si>
    <t>7671.813</t>
  </si>
  <si>
    <t>Žebřík nerezový výšky cca 1,90 m se zábradlím pro vstup do bazénku, montáž a dodávka vč. kotvení, doplňků, přesunu hmot</t>
  </si>
  <si>
    <t>-1380084565</t>
  </si>
  <si>
    <t>24,93</t>
  </si>
  <si>
    <t>217,08</t>
  </si>
  <si>
    <t>D.1.1.8.14 - Skokanské věže</t>
  </si>
  <si>
    <t>67517133</t>
  </si>
  <si>
    <t>(6,045+1,5*2)*(1,8+1,5*2)*5</t>
  </si>
  <si>
    <t>943211211.14</t>
  </si>
  <si>
    <t>Příplatek za použití lešení po dobu potřebnou pro provedení stavebních prací</t>
  </si>
  <si>
    <t>-1767653585</t>
  </si>
  <si>
    <t>-584888898</t>
  </si>
  <si>
    <t>-134900164</t>
  </si>
  <si>
    <t>(4,82+1,5*2)*(1,4+1,5*2)</t>
  </si>
  <si>
    <t>711193121</t>
  </si>
  <si>
    <t>Izolace proti zemní vlhkosti ostatní těsnicí hmotou dvousložkovou na bázi cementu na ploše vodorovné V</t>
  </si>
  <si>
    <t>1276873716</t>
  </si>
  <si>
    <t>https://podminky.urs.cz/item/CS_URS_2022_02/711193121</t>
  </si>
  <si>
    <t>6,045*1,8+4,825*1,4</t>
  </si>
  <si>
    <t>1532067423</t>
  </si>
  <si>
    <t>766R-SPVEZ</t>
  </si>
  <si>
    <t>D+M skokanského prkna na skokanské věži - kompletní</t>
  </si>
  <si>
    <t>-1303143412</t>
  </si>
  <si>
    <t>2055041402</t>
  </si>
  <si>
    <t>553001</t>
  </si>
  <si>
    <t>Zábradlí skokanských věží dle stáv, nerez TR 50mm, sloupek TR30mm, boční kotvení s rozetami, viz v.č. D1.1.8.14</t>
  </si>
  <si>
    <t>113541197</t>
  </si>
  <si>
    <t>7678501</t>
  </si>
  <si>
    <t>D+M schodů na skokanské věže v 3m a 5m, nerez, dle stávajících, viz v.č. D 1.1.8.14, schodovka nerez děrovaný plech 100x580x25mm, madla TR55mm, spoj TR30mm</t>
  </si>
  <si>
    <t>681019570</t>
  </si>
  <si>
    <t>2,65+5</t>
  </si>
  <si>
    <t>339162498</t>
  </si>
  <si>
    <t>776262111</t>
  </si>
  <si>
    <t>Montáž podlahovin z pryže lepením 2-složkovým lepidlem (do vlhkých prostor) z pásů</t>
  </si>
  <si>
    <t>1649741304</t>
  </si>
  <si>
    <t>https://podminky.urs.cz/item/CS_URS_2022_02/776262111</t>
  </si>
  <si>
    <t>2724501</t>
  </si>
  <si>
    <t xml:space="preserve"> Protiskluzová  barevná sportovní rohož tl. 6mm, voděodolná, protiplísňová, vzorovaná</t>
  </si>
  <si>
    <t>-8801195</t>
  </si>
  <si>
    <t>(6,045*1,8+4,825*1,4)*1,15 "Přepočtené koeficientem množství</t>
  </si>
  <si>
    <t>477096833</t>
  </si>
  <si>
    <t>D.1.1.8.15 - Detaily kotvících bodů střechy - střešní záchytný systém</t>
  </si>
  <si>
    <t>D.1.1.8.17 - Prohloubení stávající kanalizační šachty v 2.PP již realizováno v rámci předpříravy energocentra.</t>
  </si>
  <si>
    <t>767881115</t>
  </si>
  <si>
    <t>Montáž záchytného systému proti pádu bodů samostatných nebo v systému s poddajným kotvícím vedením do dutinového panelu expanzní kotvou, mechanickým kotvením</t>
  </si>
  <si>
    <t>1375941768</t>
  </si>
  <si>
    <t>https://podminky.urs.cz/item/CS_URS_2022_02/767881115</t>
  </si>
  <si>
    <t>4" dle projektového návrhu</t>
  </si>
  <si>
    <t>709213368M</t>
  </si>
  <si>
    <t>kotvicí bod do prefabrikovaných dutinových panelů dl 800mm</t>
  </si>
  <si>
    <t>1111666545</t>
  </si>
  <si>
    <t>4 "U5 na VODNI ATRAKCE</t>
  </si>
  <si>
    <t>767881118</t>
  </si>
  <si>
    <t>Montáž záchytného systému proti pádu bodů samostatných nebo v systému s poddajným kotvícím vedením do trapézového plechu samořeznými vruty, motýlkovými a provlékacími příchytkami</t>
  </si>
  <si>
    <t>102567745</t>
  </si>
  <si>
    <t>https://podminky.urs.cz/item/CS_URS_2022_02/767881118</t>
  </si>
  <si>
    <t>12+1+3 " dle projektového návrhu</t>
  </si>
  <si>
    <t>70921307M</t>
  </si>
  <si>
    <t>kotvicí bod pro trapézové a sendvičových konstrukce dl 700mm</t>
  </si>
  <si>
    <t>-387738076</t>
  </si>
  <si>
    <t>12 "U1 dle D.1.1.2.5b</t>
  </si>
  <si>
    <t>70921308M</t>
  </si>
  <si>
    <t>kotvicí bod pro trapézové a sendvičových konstrukce ztužený dl 800mm</t>
  </si>
  <si>
    <t>220766448</t>
  </si>
  <si>
    <t>1 "U2</t>
  </si>
  <si>
    <t>70921308</t>
  </si>
  <si>
    <t>kotvicí bod pro trapézové a sendvičových konstrukce ztužený dl 500mm</t>
  </si>
  <si>
    <t>-234304114</t>
  </si>
  <si>
    <t>3 "U4</t>
  </si>
  <si>
    <t>767881144</t>
  </si>
  <si>
    <t>Montáž záchytného systému proti pádu bodů samostatných nebo v systému s poddajným kotvícím vedením do ocelových profilů svorníky</t>
  </si>
  <si>
    <t>-1644890885</t>
  </si>
  <si>
    <t>https://podminky.urs.cz/item/CS_URS_2022_02/767881144</t>
  </si>
  <si>
    <t>20 " dle projektového návrhu</t>
  </si>
  <si>
    <t>70921433M</t>
  </si>
  <si>
    <t xml:space="preserve">speciální kotvicí bod pro ploché střechy </t>
  </si>
  <si>
    <t>1848142682</t>
  </si>
  <si>
    <t>20" U3</t>
  </si>
  <si>
    <t>767881141</t>
  </si>
  <si>
    <t>Montáž záchytného systému proti pádu bodů samostatných nebo v systému s poddajným kotvícím vedením do železobetonu mechanickými kotvami</t>
  </si>
  <si>
    <t>1548302456</t>
  </si>
  <si>
    <t>https://podminky.urs.cz/item/CS_URS_2022_02/767881141</t>
  </si>
  <si>
    <t>4+3+2" dle projektového návrhu</t>
  </si>
  <si>
    <t>70921330M</t>
  </si>
  <si>
    <t>kotvicí bod pro betonové konstrukce pomocí rozpěrné kotvy nebo chemické kotvy dl 800mm</t>
  </si>
  <si>
    <t>140131656</t>
  </si>
  <si>
    <t>4 " U6</t>
  </si>
  <si>
    <t>70921331M</t>
  </si>
  <si>
    <t>kotvicí bod pro betonové konstrukce pomocí rozpěrné kotvy nebo chemické kotvy dl 900mm</t>
  </si>
  <si>
    <t>-212041043</t>
  </si>
  <si>
    <t>3" U7</t>
  </si>
  <si>
    <t>70921332M</t>
  </si>
  <si>
    <t>kotvicí bod pro betonové konstrukce pomocí rozpěrné kotvy nebo chemické kotvy dl 1000mm</t>
  </si>
  <si>
    <t>1901216673</t>
  </si>
  <si>
    <t>2 " U8</t>
  </si>
  <si>
    <t>767881161</t>
  </si>
  <si>
    <t>Montáž záchytného systému proti pádu nástavců určených k upevnění na sloupky nebo body v systému poddajného kotvícího vedení montáž lana uchycení lana k nástavcům</t>
  </si>
  <si>
    <t>-1705044682</t>
  </si>
  <si>
    <t>https://podminky.urs.cz/item/CS_URS_2022_02/767881161</t>
  </si>
  <si>
    <t>31452204</t>
  </si>
  <si>
    <t>koncovka k nerez lanu pevná určená k nalisování na nerezové lano lano tl 6mm</t>
  </si>
  <si>
    <t>955079270</t>
  </si>
  <si>
    <t>1" dle projektového návrhu</t>
  </si>
  <si>
    <t>31452202</t>
  </si>
  <si>
    <t>koncovka k nerez lanu napínací pro systémy s požadavkem na permanentní kotvicí vedení lano tl 6mm</t>
  </si>
  <si>
    <t>-1917562291</t>
  </si>
  <si>
    <t>31452200</t>
  </si>
  <si>
    <t>nerezové lano určené pro systémy s požadavkem na permanentní kotvicí vedení tl 6mm</t>
  </si>
  <si>
    <t>1285650516</t>
  </si>
  <si>
    <t>4,5" dle projektového návrhu</t>
  </si>
  <si>
    <t>3145221M</t>
  </si>
  <si>
    <t>štítek</t>
  </si>
  <si>
    <t>-1934659146</t>
  </si>
  <si>
    <t>04319400R</t>
  </si>
  <si>
    <t>Ostatní zkoušky - zkouška tahová záchytného systému a revize</t>
  </si>
  <si>
    <t>1024</t>
  </si>
  <si>
    <t>177700083</t>
  </si>
  <si>
    <t>767881161.1</t>
  </si>
  <si>
    <t>Montáž a dodávka osobních ochranných pracovních prostředků (mont.lano, set pro údržbu střech s zachyc.postrojem a lany a vakem, skříňka pro uložení)</t>
  </si>
  <si>
    <t>300663628</t>
  </si>
  <si>
    <t>998767103</t>
  </si>
  <si>
    <t xml:space="preserve">Přesun hmot pro zámečnické konstrukce </t>
  </si>
  <si>
    <t>-320649033</t>
  </si>
  <si>
    <t>https://podminky.urs.cz/item/CS_URS_2022_02/998767103</t>
  </si>
  <si>
    <t>7,416</t>
  </si>
  <si>
    <t>0,651</t>
  </si>
  <si>
    <t>a7</t>
  </si>
  <si>
    <t>3,209</t>
  </si>
  <si>
    <t>D.1.1.8.18 - Skokanský můstek 1m</t>
  </si>
  <si>
    <t>279321347</t>
  </si>
  <si>
    <t>Základové zdi z betonu železového (bez výztuže) bez zvláštních nároků na prostředí tř. C 25/30</t>
  </si>
  <si>
    <t>1774678981</t>
  </si>
  <si>
    <t>https://podminky.urs.cz/item/CS_URS_2022_02/279321347</t>
  </si>
  <si>
    <t>" dobetonávky stěn z bednících dílců</t>
  </si>
  <si>
    <t>(0,1+0,09+0,225)*0,15*0,25</t>
  </si>
  <si>
    <t>(0,09+0,23+0,09)*0,15*0,25*2</t>
  </si>
  <si>
    <t>279351121</t>
  </si>
  <si>
    <t>Bednění základových zdí rovné oboustranné za každou stranu zřízení</t>
  </si>
  <si>
    <t>1720449050</t>
  </si>
  <si>
    <t>https://podminky.urs.cz/item/CS_URS_2022_02/279351121</t>
  </si>
  <si>
    <t>" bednění dobetonávek stěn z bednících dílců</t>
  </si>
  <si>
    <t>(0,1+0,09+0,225)*2*0,25</t>
  </si>
  <si>
    <t>(0,09+0,23+0,09)*2*0,25*2</t>
  </si>
  <si>
    <t>279351122</t>
  </si>
  <si>
    <t>Bednění základových zdí rovné oboustranné za každou stranu odstranění</t>
  </si>
  <si>
    <t>-1847613311</t>
  </si>
  <si>
    <t>https://podminky.urs.cz/item/CS_URS_2022_02/279351122</t>
  </si>
  <si>
    <t>278311213</t>
  </si>
  <si>
    <t>Zálivka kotevních otvorů z cementové zálivkové malty do 0,25 m3</t>
  </si>
  <si>
    <t>22342581</t>
  </si>
  <si>
    <t>https://podminky.urs.cz/item/CS_URS_2022_02/278311213</t>
  </si>
  <si>
    <t>0,05*0,05*0,175*3*2</t>
  </si>
  <si>
    <t>278383213</t>
  </si>
  <si>
    <t>Zálivka pod stroje nebo technologická zařízení s bedněním a odbedněním, s úpravou povrchu z epoxidové zálivkové hmoty půdorysná plocha základu do 1 m2, tloušťka vrstvy přes 25 do 50 mm</t>
  </si>
  <si>
    <t>-1718795358</t>
  </si>
  <si>
    <t>https://podminky.urs.cz/item/CS_URS_2022_02/278383213</t>
  </si>
  <si>
    <t>" pod kotvenými deskami skok.prkna</t>
  </si>
  <si>
    <t>0,6*0,6</t>
  </si>
  <si>
    <t>0,6*0,35</t>
  </si>
  <si>
    <t>1497130581</t>
  </si>
  <si>
    <t>(0,76+2,695+0,6-0,3)*2*0,25+(2,695+0,76-0,3)*2*0,25</t>
  </si>
  <si>
    <t>-2020546371</t>
  </si>
  <si>
    <t>3,455*0.010" 10 kg/m2</t>
  </si>
  <si>
    <t>-1173680962</t>
  </si>
  <si>
    <t>59341209</t>
  </si>
  <si>
    <t>deska stropní plná PZD 740x290x65mm</t>
  </si>
  <si>
    <t>1197110960</t>
  </si>
  <si>
    <t>1858386414</t>
  </si>
  <si>
    <t>2,695*0,76*0,26+0,3*0,76*(0,375+0,144)</t>
  </si>
  <si>
    <t>-107618112</t>
  </si>
  <si>
    <t>a6*0,16</t>
  </si>
  <si>
    <t>-465848459</t>
  </si>
  <si>
    <t>(2,695+0,76)*2*0,26+(0,6+0,627)*0,76+0,6*0,4*2</t>
  </si>
  <si>
    <t>-1098922820</t>
  </si>
  <si>
    <t>-1054198060</t>
  </si>
  <si>
    <t>(0,74+3,255)*(0,25*2+0,26)*2</t>
  </si>
  <si>
    <t>1827226158</t>
  </si>
  <si>
    <t>953961115</t>
  </si>
  <si>
    <t>Kotvy chemické s vyvrtáním otvoru do betonu, železobetonu nebo tvrdého kamene tmel, velikost M 20, hloubka 170 mm</t>
  </si>
  <si>
    <t>-1671784918</t>
  </si>
  <si>
    <t>https://podminky.urs.cz/item/CS_URS_2022_02/953961115</t>
  </si>
  <si>
    <t>3*2</t>
  </si>
  <si>
    <t>953965141</t>
  </si>
  <si>
    <t>Kotvy chemické s vyvrtáním otvoru kotevní šrouby pro chemické kotvy, velikost M 20, délka 240 mm</t>
  </si>
  <si>
    <t>-1747756634</t>
  </si>
  <si>
    <t>https://podminky.urs.cz/item/CS_URS_2022_02/953965141</t>
  </si>
  <si>
    <t>728311349</t>
  </si>
  <si>
    <t>-1567047983</t>
  </si>
  <si>
    <t>2,695*0,76+0,6*0,76</t>
  </si>
  <si>
    <t>-923218680</t>
  </si>
  <si>
    <t>766R-SP</t>
  </si>
  <si>
    <t>D+M skokanského prkna skokanského můstku - kompletní</t>
  </si>
  <si>
    <t>1669902462</t>
  </si>
  <si>
    <t>-457319249</t>
  </si>
  <si>
    <t>2*(0,45+0,995+0,31)</t>
  </si>
  <si>
    <t>553002</t>
  </si>
  <si>
    <t>Zábradlí skokanského můstku 1m nerez, kotvení, TR 50mm, příčle TR 30mm</t>
  </si>
  <si>
    <t>-1115311542</t>
  </si>
  <si>
    <t>1331027351</t>
  </si>
  <si>
    <t>-2132280443</t>
  </si>
  <si>
    <t>(2,695+0,6)*0,76+(2,695+0,6+0,76)*2*0,65-0,3*0,2*2-0,3*0,4*2</t>
  </si>
  <si>
    <t>-2038160884</t>
  </si>
  <si>
    <t>300956608</t>
  </si>
  <si>
    <t>(((2,695+0,6+0,76)*2+0,6*2)/0,2)*1,15</t>
  </si>
  <si>
    <t>1908224587</t>
  </si>
  <si>
    <t>1314355886</t>
  </si>
  <si>
    <t>-116585922</t>
  </si>
  <si>
    <t>-1094941823</t>
  </si>
  <si>
    <t>nater</t>
  </si>
  <si>
    <t>D.1.1.8.19 - Repase zastřešení nad vjezdem do 2.PP</t>
  </si>
  <si>
    <t xml:space="preserve">    43-M - Montáž ocelových konstrukcí (jedn.ceny zahrnují přesun hmot)</t>
  </si>
  <si>
    <t>43-M</t>
  </si>
  <si>
    <t>Montáž ocelových konstrukcí (jedn.ceny zahrnují přesun hmot)</t>
  </si>
  <si>
    <t>43-M-R01</t>
  </si>
  <si>
    <t xml:space="preserve">Šetrná demontáž stávající konstrukce markýzy zakrývající plochu cca 22 m2 včetně okapu a svodu </t>
  </si>
  <si>
    <t>-2109034287</t>
  </si>
  <si>
    <t>43-M-R02</t>
  </si>
  <si>
    <t>Uskladnění jednotlivých demontovaných prvků, manipulace, popř. odvoz</t>
  </si>
  <si>
    <t>846526548</t>
  </si>
  <si>
    <t>894667541</t>
  </si>
  <si>
    <t>20,00</t>
  </si>
  <si>
    <t>328418355</t>
  </si>
  <si>
    <t xml:space="preserve">dle tz Na površích otryskaných na kov budou provedeny dvě vrstvy, první tloušťce 100 µm, druhá v tloušťce 120 µm. </t>
  </si>
  <si>
    <t>-799005592</t>
  </si>
  <si>
    <t>dle tz Na površích otryskaných na kov budou provedeny dvě vrstvy, první tloušťce 100 µm, druhá v tloušťce 120 µm.</t>
  </si>
  <si>
    <t>43-M-R04</t>
  </si>
  <si>
    <t>Kotvení na straně nově vyzdívaného jižního schodiště nové</t>
  </si>
  <si>
    <t>-1265300805</t>
  </si>
  <si>
    <t>43-M-R05</t>
  </si>
  <si>
    <t>Montáž a dodávka nového ocelového trapézového plechu TR35/207/0,75 tvořícího markýzu, oboustranný lakovaný povrch RAL9007</t>
  </si>
  <si>
    <t>-684328300</t>
  </si>
  <si>
    <t>(0,775+0,2+3,85+0,15)*4,475</t>
  </si>
  <si>
    <t>43-M-R056</t>
  </si>
  <si>
    <t>Zpětná doprava a montáž konstrukce, včetně okapu a svodu a s prostupy pro rozvody VZT</t>
  </si>
  <si>
    <t>2070814647</t>
  </si>
  <si>
    <t>ko</t>
  </si>
  <si>
    <t>9,189</t>
  </si>
  <si>
    <t>D.1.1.8.20 - Repase Kneippova chodníku</t>
  </si>
  <si>
    <t>Šetrná demnotáž, odvoz a uskladnění Kneippova chodníku viz soupis prací Bourání - půdorys 1.PP.</t>
  </si>
  <si>
    <t>311274133</t>
  </si>
  <si>
    <t>Zdivo z tvárnic z betonu lehkého keramického nosné na pero a drážku, na jakoukoliv maltu z tvárnic pro vyztužené zdivo, tloušťky zdiva 300 mm</t>
  </si>
  <si>
    <t>-725710284</t>
  </si>
  <si>
    <t>https://podminky.urs.cz/item/CS_URS_2022_02/311274133</t>
  </si>
  <si>
    <t xml:space="preserve">Dozdívka nástupního schodiště </t>
  </si>
  <si>
    <t>1,79*5*(0,17+0,50)/2</t>
  </si>
  <si>
    <t>Dozdívka výstupní podesty</t>
  </si>
  <si>
    <t>1,79*4*0,50</t>
  </si>
  <si>
    <t>38-R-01</t>
  </si>
  <si>
    <t>Šetrná demontáž stávající konstrukce Kneippova chodníku plochy cca 13 m2, včetně nástupu a zábradlí</t>
  </si>
  <si>
    <t>28996413</t>
  </si>
  <si>
    <t>38-R-02</t>
  </si>
  <si>
    <t>-647044968</t>
  </si>
  <si>
    <t>38-R-04</t>
  </si>
  <si>
    <t>Zpětná montáž konstrukce Kneippova chodníku vč. nástupu a zábradlí, dovoz, manipulace</t>
  </si>
  <si>
    <t>50787732</t>
  </si>
  <si>
    <t>-377797488</t>
  </si>
  <si>
    <t>632450124.1</t>
  </si>
  <si>
    <t>Vyrovnání podlahy pro osazení dle konstrukce Kneipova chodníku</t>
  </si>
  <si>
    <t>-1836102899</t>
  </si>
  <si>
    <t>https://podminky.urs.cz/item/CS_URS_2022_02/632450124.1</t>
  </si>
  <si>
    <t>72659783</t>
  </si>
  <si>
    <t>1130813901</t>
  </si>
  <si>
    <t xml:space="preserve">obklad nástupního schodiště </t>
  </si>
  <si>
    <t>1,50*1,79+(1,50+1,79)*2*0,50/2</t>
  </si>
  <si>
    <t>obklad výstupní podesty</t>
  </si>
  <si>
    <t>1,10*1,79+(1,10+1,79)*2*0,50</t>
  </si>
  <si>
    <t>380178450</t>
  </si>
  <si>
    <t>ko*1,15</t>
  </si>
  <si>
    <t>-753120189</t>
  </si>
  <si>
    <t>(1,50*2+1,79*6+0,166*6*2)*1.15</t>
  </si>
  <si>
    <t>(1,10*2+1,79*3)*1.15</t>
  </si>
  <si>
    <t>447010537</t>
  </si>
  <si>
    <t>87442742</t>
  </si>
  <si>
    <t>654864452</t>
  </si>
  <si>
    <t>-1073402482</t>
  </si>
  <si>
    <t>otryskani</t>
  </si>
  <si>
    <t>16,683</t>
  </si>
  <si>
    <t>D.1.1.8.21 - Nástup na tobogan</t>
  </si>
  <si>
    <t>Zábradlí viz zámečnické výrobky Z117.</t>
  </si>
  <si>
    <t>76711.211</t>
  </si>
  <si>
    <t>Plošina nástupu na tobogan, slzičkový nerezový plech min. tl.3 mm, výška rýhy 1,5mm, materiál 1.4404 pro plavecké bazény, povrchová úprava matný lesk, zkosená hrana, ukončující lem, kompletní provedení</t>
  </si>
  <si>
    <t>1257873949</t>
  </si>
  <si>
    <t>76711.212</t>
  </si>
  <si>
    <t>Schod dl.1,3 m, v. 0,22 m, slzičkový nerezový plech min. tl.3 mm, zkosená hrana, kompletní provedení</t>
  </si>
  <si>
    <t>1144405765</t>
  </si>
  <si>
    <t>76711.213</t>
  </si>
  <si>
    <t>Stupeň dl. 0,73 m, v. 0,25 m, dl. 0,3 m, slzičkový nerezový plech min. tl.3 mm, zkosená hrana, kompletní provedení</t>
  </si>
  <si>
    <t>1467450273</t>
  </si>
  <si>
    <t>767161811.1</t>
  </si>
  <si>
    <t>Demontáž zábradlí vč. odvozu</t>
  </si>
  <si>
    <t>1570282734</t>
  </si>
  <si>
    <t>767590830.1</t>
  </si>
  <si>
    <t>Demontáž podlahové konstrukce plošiny vč. odvozu</t>
  </si>
  <si>
    <t>1516023328</t>
  </si>
  <si>
    <t>1524480479</t>
  </si>
  <si>
    <t>(5,30+0,90+8,15+0,80+2,70+2*1,30)*0,718 "Stávající U 220 .. 0,718 m2/m</t>
  </si>
  <si>
    <t>2,00 "vzpěry a ostatní nosné ocelové kce plošiny nástupu</t>
  </si>
  <si>
    <t>205249893</t>
  </si>
  <si>
    <t>otryskani*0.90</t>
  </si>
  <si>
    <t>-1335513532</t>
  </si>
  <si>
    <t>906249843</t>
  </si>
  <si>
    <t>otryskani*0.10</t>
  </si>
  <si>
    <t>ryha203</t>
  </si>
  <si>
    <t>17,784</t>
  </si>
  <si>
    <t>zasyp</t>
  </si>
  <si>
    <t>12,42</t>
  </si>
  <si>
    <t>D.1.1.8.22 - Únikové schodiště přes tobogány</t>
  </si>
  <si>
    <t>132251251</t>
  </si>
  <si>
    <t>Hloubení nezapažených rýh šířky přes 800 do 2 000 mm strojně s urovnáním dna do předepsaného profilu a spádu v hornině třídy těžitelnosti I skupiny 3 do 20 m3</t>
  </si>
  <si>
    <t>557612015</t>
  </si>
  <si>
    <t>https://podminky.urs.cz/item/CS_URS_2022_02/132251251</t>
  </si>
  <si>
    <t>5*(2,24+0,40*2)*(0,50+0,40*2)*0,90</t>
  </si>
  <si>
    <t>1365329046</t>
  </si>
  <si>
    <t>ryha203*0.15 " předpoklad 15%</t>
  </si>
  <si>
    <t>-1277876164</t>
  </si>
  <si>
    <t>2082582483</t>
  </si>
  <si>
    <t>ryha203*1,8</t>
  </si>
  <si>
    <t>1834005923</t>
  </si>
  <si>
    <t>174151102</t>
  </si>
  <si>
    <t>Zásyp sypaninou z jakékoliv horniny strojně s uložením výkopku ve vrstvách se zhutněním v prostorách s omezeným pohybem stroje s urovnáním povrchu zásypu</t>
  </si>
  <si>
    <t>158613208</t>
  </si>
  <si>
    <t>https://podminky.urs.cz/item/CS_URS_2022_02/174151102</t>
  </si>
  <si>
    <t>-4,48"pasy odpočet objemu</t>
  </si>
  <si>
    <t>-0,884"podkladní beton dtto</t>
  </si>
  <si>
    <t>58331200</t>
  </si>
  <si>
    <t>štěrkopísek netříděný zásypový</t>
  </si>
  <si>
    <t>1216983657</t>
  </si>
  <si>
    <t>zasyp*2.00</t>
  </si>
  <si>
    <t>274321411</t>
  </si>
  <si>
    <t>Základy z betonu železového (bez výztuže) pasy z betonu bez zvláštních nároků na prostředí tř. C 20/25</t>
  </si>
  <si>
    <t>-856793117</t>
  </si>
  <si>
    <t>https://podminky.urs.cz/item/CS_URS_2022_02/274321411</t>
  </si>
  <si>
    <t>C 20/25-XC2-CI</t>
  </si>
  <si>
    <t>5*2,24*0,50*0,80</t>
  </si>
  <si>
    <t>274351121</t>
  </si>
  <si>
    <t>Bednění základů pasů rovné zřízení</t>
  </si>
  <si>
    <t>695842567</t>
  </si>
  <si>
    <t>https://podminky.urs.cz/item/CS_URS_2022_02/274351121</t>
  </si>
  <si>
    <t>5*(2,24+0,50)*2*0,80</t>
  </si>
  <si>
    <t>274351122</t>
  </si>
  <si>
    <t>Bednění základů pasů rovné odstranění</t>
  </si>
  <si>
    <t>-935912571</t>
  </si>
  <si>
    <t>https://podminky.urs.cz/item/CS_URS_2022_02/274351122</t>
  </si>
  <si>
    <t>274361821</t>
  </si>
  <si>
    <t>Výztuž základů pasů z betonářské oceli 10 505 (R) nebo BSt 500</t>
  </si>
  <si>
    <t>732911608</t>
  </si>
  <si>
    <t>https://podminky.urs.cz/item/CS_URS_2022_02/274361821</t>
  </si>
  <si>
    <t>0.50" hmotnost uvedená na výkrese</t>
  </si>
  <si>
    <t>631311123</t>
  </si>
  <si>
    <t>Mazanina z betonu prostého bez zvýšených nároků na prostředí tl. přes 80 do 120 mm tř. C 12/15</t>
  </si>
  <si>
    <t>-1578430294</t>
  </si>
  <si>
    <t>https://podminky.urs.cz/item/CS_URS_2022_02/631311123</t>
  </si>
  <si>
    <t>5*2,44*0,70*0,10*1.035" podkladní beton pod pasy</t>
  </si>
  <si>
    <t>632450122</t>
  </si>
  <si>
    <t>Potěr cementový vyrovnávací ze suchých směsí v pásu o průměrné (střední) tl. přes 20 do 30 mm</t>
  </si>
  <si>
    <t>412838043</t>
  </si>
  <si>
    <t>https://podminky.urs.cz/item/CS_URS_2022_02/632450122</t>
  </si>
  <si>
    <t>10*0,50*0,50"pod sloupy dle řezů</t>
  </si>
  <si>
    <t>76711.221</t>
  </si>
  <si>
    <t>Ocelová konstrukce únikového schodiště, ocel S235JR, povrchová úprava žárový pozink 80 μM, kompletní provedení</t>
  </si>
  <si>
    <t>-1742405020</t>
  </si>
  <si>
    <t>2900" hmotnost uvedená na výkrese všech ocelových prvků kromě zábradlí (tj. vč. stupnic a podlahy z protiskluzového plechu s výstupky)</t>
  </si>
  <si>
    <t>76711.224</t>
  </si>
  <si>
    <t>Ocelové zábradlí s výplní ze sloupků, povrchová úprava žárový pozink 80 μM, kompletní provedení</t>
  </si>
  <si>
    <t>-886521242</t>
  </si>
  <si>
    <t>650" hmotnost uvedená na výkrese</t>
  </si>
  <si>
    <t>5,211</t>
  </si>
  <si>
    <t>19,305</t>
  </si>
  <si>
    <t>D.1.1.8.26 - Startovací bloky</t>
  </si>
  <si>
    <t>330321512</t>
  </si>
  <si>
    <t>Sloupy, pilíře, táhla, rámové stojky, vzpěry z betonu železového (bez výztuže) odolného proti agresivnímu prostředí tř. C 25/30</t>
  </si>
  <si>
    <t>-11848288</t>
  </si>
  <si>
    <t>https://podminky.urs.cz/item/CS_URS_2022_02/330321512</t>
  </si>
  <si>
    <t>D.1.1.8.26 - 16 bloků</t>
  </si>
  <si>
    <t>16*0,10*0,28*0,625</t>
  </si>
  <si>
    <t>16*0,20*0,28*0,30</t>
  </si>
  <si>
    <t>16*0,693*0,47*0,15</t>
  </si>
  <si>
    <t>330321512.1</t>
  </si>
  <si>
    <t>Přípočet na atypický tvar startovacího bloku, napojení na okolní kce, doplňky</t>
  </si>
  <si>
    <t>-1291285175</t>
  </si>
  <si>
    <t>331351115</t>
  </si>
  <si>
    <t>Bednění hranatých sloupů a pilířů včetně vzepření průřezu pravoúhlého čtyřúhelníka výšky do 4 m, průřezu přes 0,04 do 0,08 m2 zřízení</t>
  </si>
  <si>
    <t>759484425</t>
  </si>
  <si>
    <t>https://podminky.urs.cz/item/CS_URS_2022_02/331351115</t>
  </si>
  <si>
    <t>16*(0,10+0,28)*2*0,625</t>
  </si>
  <si>
    <t>16*(0,20+0,28)*2*0,30</t>
  </si>
  <si>
    <t>16*(0,693+0,47)*2*0,15</t>
  </si>
  <si>
    <t>331351116</t>
  </si>
  <si>
    <t>Bednění hranatých sloupů a pilířů včetně vzepření průřezu pravoúhlého čtyřúhelníka výšky do 4 m, průřezu přes 0,04 do 0,08 m2 odstranění</t>
  </si>
  <si>
    <t>-2079424015</t>
  </si>
  <si>
    <t>https://podminky.urs.cz/item/CS_URS_2022_02/331351116</t>
  </si>
  <si>
    <t>331361821</t>
  </si>
  <si>
    <t>Výztuž sloupů, pilířů, rámových stojek, táhel nebo vzpěr hranatých svislých nebo šikmých (odkloněných) z betonářské oceli 10 505 (R) nebo BSt 500</t>
  </si>
  <si>
    <t>1874141283</t>
  </si>
  <si>
    <t>https://podminky.urs.cz/item/CS_URS_2022_02/331361821</t>
  </si>
  <si>
    <t>1,331*0.15 "150 kg/m3</t>
  </si>
  <si>
    <t>767111.26</t>
  </si>
  <si>
    <t>Madlo startovacího bloku, montáž a dodávka, kotvení, povrchová úprava, přesun hmot, komplet provedení</t>
  </si>
  <si>
    <t>104114940</t>
  </si>
  <si>
    <t>16 "D.1.1.8.26 - 16 bloků</t>
  </si>
  <si>
    <t>-1894213590</t>
  </si>
  <si>
    <t>a10+va21</t>
  </si>
  <si>
    <t>416101801</t>
  </si>
  <si>
    <t>-1092922121</t>
  </si>
  <si>
    <t>-1816830709</t>
  </si>
  <si>
    <t>16*0,693*0,47"vrchní strana bloků</t>
  </si>
  <si>
    <t>597001.26</t>
  </si>
  <si>
    <t>307207274</t>
  </si>
  <si>
    <t>-1437356495</t>
  </si>
  <si>
    <t>16*(0,693+0,47)*2*1.15"vrchní strana bloků</t>
  </si>
  <si>
    <t>1854807327</t>
  </si>
  <si>
    <t>16*(0,10*2+0,28)*0,625</t>
  </si>
  <si>
    <t>16*(0,693*0,47-0,20*0,28)</t>
  </si>
  <si>
    <t>1429246379</t>
  </si>
  <si>
    <t>-1301795165</t>
  </si>
  <si>
    <t>D.1.1.9 - OBVODOVÝ PLÁŠŤ.</t>
  </si>
  <si>
    <t>D.1.1.9.1 - Fasády - prosklené exteriérové stěny</t>
  </si>
  <si>
    <t xml:space="preserve">    7671 - Prosklené Al stěny- prosklené stěny obvodového pláště jsou navrženy jako atypické vč. přesunu hmot</t>
  </si>
  <si>
    <t>7671</t>
  </si>
  <si>
    <t>Prosklené Al stěny- prosklené stěny obvodového pláště jsou navrženy jako atypické vč. přesunu hmot</t>
  </si>
  <si>
    <t>76711R-001</t>
  </si>
  <si>
    <t>Kopletní systémová výroba, dodávka a montáž prosklených fasád v AL profilech a nosné ocel.kce, sendivičových fasád výplňových, systémové profily + zasklení + systémové klempířské výrobky + bezpeč.opatření zasklení + AL spec.kazety s TI, sendvič.panely vč.kotevního, zákrytového, spojovacího atd.</t>
  </si>
  <si>
    <t>1406776202</t>
  </si>
  <si>
    <t xml:space="preserve">Poznámka k položce:_x000D_
Nosná rámová konstrukce fasádních prosklených stěn je navržena hliníková systémová. Ve výkrasové dokumentaci byly použity profily šíře 140mm - dle požadavku architekta odpovídají stávajícímu ocelovému rastru. Profily nového sloupku rastru prosklených stěn budou navrženy speciálně pro tuto stavbu dle zatížení trojskly a rozteče kotvících bodů. Rozteče sloupků rastru dle stávajícího stavu - dány rozmístěním stávajících nosných sloupů. </t>
  </si>
  <si>
    <t xml:space="preserve">" dle textové a výkresové dokumentace zadání </t>
  </si>
  <si>
    <t xml:space="preserve">" příslušné klempířské výrobky, které jsou součástí výroby a montáže prosklených stěn </t>
  </si>
  <si>
    <t>"dle dm v dgw pohledech</t>
  </si>
  <si>
    <t>" FPR1a pohled sever  D.1.1.9.1.01</t>
  </si>
  <si>
    <t>100,7</t>
  </si>
  <si>
    <t>" FPR1b pohled sever  D.1.1.9.1.01</t>
  </si>
  <si>
    <t>15,56</t>
  </si>
  <si>
    <t>" FPR2 pohled východ D.1.1.9.1.02</t>
  </si>
  <si>
    <t>657,56</t>
  </si>
  <si>
    <t>" FPR3 pohled jih D.1.1.9.1.03</t>
  </si>
  <si>
    <t>123,53</t>
  </si>
  <si>
    <t>"FPR4 pohled západ D.1.1.9.1.05</t>
  </si>
  <si>
    <t>231,79</t>
  </si>
  <si>
    <t>"FPR5 pohled západ D.1.1.9.1.06</t>
  </si>
  <si>
    <t>117,8</t>
  </si>
  <si>
    <t>76711398R</t>
  </si>
  <si>
    <t>Dodávka a montáž systémového řešení utěsnění prostupů konstrukcí VZT vel. cca 5860x2600mm prosklenou stěnou</t>
  </si>
  <si>
    <t>1266098299</t>
  </si>
  <si>
    <t>" dle TZ a jednotlivých půdorysů a dalších výkresů</t>
  </si>
  <si>
    <t>" obvodová prosklená stěna pevná + příslušná otev okna</t>
  </si>
  <si>
    <t>1 " pohled západní</t>
  </si>
  <si>
    <t>76711399R</t>
  </si>
  <si>
    <t>Dodávka a montáž systémového řešení utěsnění prostupů tobogánů prosklenou stěnou</t>
  </si>
  <si>
    <t>612576211</t>
  </si>
  <si>
    <t>2 " pohled S</t>
  </si>
  <si>
    <t>3 " pohled V</t>
  </si>
  <si>
    <t>76711R-010</t>
  </si>
  <si>
    <t>Příplatek na řešení detailu konstrukcí parapetu prosklené stěny v severním pohledu, svislý řez U (tepelné izolace, hydroizolace, podkladní kce pod klempířským oplechováním) - D1-1-9-1_01</t>
  </si>
  <si>
    <t>1004371684</t>
  </si>
  <si>
    <t>27,3</t>
  </si>
  <si>
    <t>76711R-012</t>
  </si>
  <si>
    <t>Příplatek na řešení detailu soklové části u prosklené stěny ve východním pohledu, detail II (tepelné izolace, hydroizolace, podkladní kce pod klempířským oplechováním, povrchová úprava soklu, oplechování parapetu) - D1-1-9-1_02_FPR2</t>
  </si>
  <si>
    <t>-1409843652</t>
  </si>
  <si>
    <t>39,4</t>
  </si>
  <si>
    <t>76711R-014</t>
  </si>
  <si>
    <t>Příplatek na řešení detailu soklové části u prosklené stěny ve východním pohledu, detail III (tepelné izolace, podkladní profily) - D1-1-9-1_03</t>
  </si>
  <si>
    <t>-724728097</t>
  </si>
  <si>
    <t>76711R-016</t>
  </si>
  <si>
    <t>Příplatek na řešení detailu soklu a napojení nové fasády a stávající střechy v jižním pohledu (tepelné izolace, podkladní profily, hydroizolace, oplechování) - D1-1-9-1_04</t>
  </si>
  <si>
    <t>-236010131</t>
  </si>
  <si>
    <t>33,0</t>
  </si>
  <si>
    <t>76711R-018</t>
  </si>
  <si>
    <t>Zakrytí střechy po rozkrytí malého bazénu vč. doplnění potřebné skladby dle stávající v šířce 1,0m, napojení na sokl prosklené stěny - D1-1-9-1_04</t>
  </si>
  <si>
    <t>-1773103041</t>
  </si>
  <si>
    <t>viz řez A-A, osa 11</t>
  </si>
  <si>
    <t>31,5</t>
  </si>
  <si>
    <t>76711R-020</t>
  </si>
  <si>
    <t>Příplatek na řešení detailu okolo konstrukcí VZT a napojení na prosklenou fasádu v západním pohledu (tepelné izolace, podkladní profily, hydroizolace, oplechování) - viz D.1.1.9.1.05</t>
  </si>
  <si>
    <t>-1194256473</t>
  </si>
  <si>
    <t>76711R-022</t>
  </si>
  <si>
    <t>Příplatek na řešení detailu okolo zatežení prosklené fasády pod venkovní podlahu v západním pohledu vstupu (tepelné izolace, podkladní profily, hydroizolace, oplechování) - viz D.1.1.9.1.06</t>
  </si>
  <si>
    <t>1163886189</t>
  </si>
  <si>
    <t>13,0</t>
  </si>
  <si>
    <t>D.1.1.9.2 - Fasády - opláštění schodiště TBG</t>
  </si>
  <si>
    <t xml:space="preserve">    62-3 - Komplet syst. obložení TBG věže (Vně+TI s foliemi a nosnou kcí+vni) vč. přesunu hmot</t>
  </si>
  <si>
    <t>62-3</t>
  </si>
  <si>
    <t>Komplet syst. obložení TBG věže (Vně+TI s foliemi a nosnou kcí+vni) vč. přesunu hmot</t>
  </si>
  <si>
    <t>622273281R</t>
  </si>
  <si>
    <t>Kompletní systémová výroba, dodávka a montáž nezaskleného S+V opláštění tobogánové věže (exteriér.opláštění+vnitřní kce a izolace+interiér.opláštění+systém.klemp.kce vč.nosné kce a doplň. kcí, v požadovaných povrchových úpravách, systémových detailů a prvků</t>
  </si>
  <si>
    <t>-2021204573</t>
  </si>
  <si>
    <t>Poznámka k položce:_x000D_
viz výkres D1-1-9-2_01_FALH</t>
  </si>
  <si>
    <t>" včetně systémových klempířských výrobků dle D.1.1.9.2.01</t>
  </si>
  <si>
    <t>5,5*4,76 " spodní díl</t>
  </si>
  <si>
    <t>9,18*3,8-(3,74*2,53) " střední díl</t>
  </si>
  <si>
    <t>19,24*5,3 " vrchní díl</t>
  </si>
  <si>
    <t>-11,1*0,91</t>
  </si>
  <si>
    <t>" kompletní střešní plášť včetně nosné kce - střecha tobogánové věže</t>
  </si>
  <si>
    <t>PI*(1,62)^2/2  "1/2plocha kruhu</t>
  </si>
  <si>
    <t>18,1" odměřeno z DWG</t>
  </si>
  <si>
    <t>D.1.1.9.3 - Fasády - betonové fasády</t>
  </si>
  <si>
    <t xml:space="preserve">    62-0 - Fasáda - izolace a zateplení soku a obkladem z desek z betonu nad terénem s TI (bez vodní atrakce)</t>
  </si>
  <si>
    <t>62-0</t>
  </si>
  <si>
    <t>Fasáda - izolace a zateplení soku a obkladem z desek z betonu nad terénem s TI (bez vodní atrakce)</t>
  </si>
  <si>
    <t>622211.41</t>
  </si>
  <si>
    <t>Montáž kontaktního zateplení vnějších stěn lepením a mechanickým kotvením polystyrénových desek do betonu a zdiva tl přes 160 do 200 mm vč. M+D systémových lišt (zakladacích, rohových, ukončovacích atd..)</t>
  </si>
  <si>
    <t>986501993</t>
  </si>
  <si>
    <t>severní pohled</t>
  </si>
  <si>
    <t>spodní část TBG</t>
  </si>
  <si>
    <t>6,466*1,4</t>
  </si>
  <si>
    <t>řez D-D</t>
  </si>
  <si>
    <t>12,2*0,99</t>
  </si>
  <si>
    <t>okolo sekčních vrat</t>
  </si>
  <si>
    <t>26,9-10,35</t>
  </si>
  <si>
    <t>záúadní pohled</t>
  </si>
  <si>
    <t>4,3*0,9</t>
  </si>
  <si>
    <t>-73233515</t>
  </si>
  <si>
    <t>41,55*1,05 "Přepočtené koeficientem množství</t>
  </si>
  <si>
    <t>622261.1</t>
  </si>
  <si>
    <t>Provětrávané zateplení stěn - montáž tepelné izolace, montáž fasádní desky z UHPC betonu, montáž difuzní folie, montáž a dodávka hliníkového nosného roštu</t>
  </si>
  <si>
    <t>-1914219810</t>
  </si>
  <si>
    <t>Poznámka k položce:_x000D_
vč. systémových detailů a prvků, lišt, kotvení, viz výkres D1-1-9-3_01_FBET</t>
  </si>
  <si>
    <t>0,51*0,85+0,43*2,8 " ploch odměřeny z DWG</t>
  </si>
  <si>
    <t>111,8+12,8*0,45 " ploch odměřeny z DWG</t>
  </si>
  <si>
    <t>12,47"řež J-J</t>
  </si>
  <si>
    <t>9,0+2,0+2,5*0,25*2" dtto</t>
  </si>
  <si>
    <t>53,0+16,4*0,25" FITNESS JIH ploch odměřeny z DWG</t>
  </si>
  <si>
    <t>7,07+17,6+10,25</t>
  </si>
  <si>
    <t>(3,03+2,55*3)*0,25</t>
  </si>
  <si>
    <t>deska tepelně izolační minerální provětrávaných fasád λ=0,034-0,035 tl 200mm</t>
  </si>
  <si>
    <t>1055093335</t>
  </si>
  <si>
    <t>(238,608-67,148)*1,05 "Přepočtené koeficientem množství</t>
  </si>
  <si>
    <t>28375987</t>
  </si>
  <si>
    <t>deska EPS 100 fasádní λ=0,037 tl 200mm</t>
  </si>
  <si>
    <t>-1147711738</t>
  </si>
  <si>
    <t>37,8*1,0*1,05</t>
  </si>
  <si>
    <t>řez j-j</t>
  </si>
  <si>
    <t>7,24*2,0</t>
  </si>
  <si>
    <t>(4,8+3,3+4,3+0,9)*1,0*1,05" FITNESS JIH ploch odměřeny z DWG</t>
  </si>
  <si>
    <t>(7,8+5,05)*1,0*1,05</t>
  </si>
  <si>
    <t>28329039</t>
  </si>
  <si>
    <t>fólie kontaktní difuzně propustná pro doplňkovou hydroizolační vrstvu skládaných větraných fasád s otevřenými spárami (spára max 30 mm, max.30% plochy)</t>
  </si>
  <si>
    <t>-1898495192</t>
  </si>
  <si>
    <t>238,608*1,17 "Přepočtené koeficientem množství</t>
  </si>
  <si>
    <t>59590769.R1</t>
  </si>
  <si>
    <t>deska fasádní obkladová z UHPC betonu tl 15 mm</t>
  </si>
  <si>
    <t>2009796796</t>
  </si>
  <si>
    <t>238,608*1,1 "Přepočtené koeficientem množství</t>
  </si>
  <si>
    <t>622261.01</t>
  </si>
  <si>
    <t>Provětrávaná fasáda - montáž fasádní desky z UHPC betonu, montáž a dodávka hliníkového nosného roštu</t>
  </si>
  <si>
    <t>-1783176806</t>
  </si>
  <si>
    <t>atika nad fitkem, jižní pohled</t>
  </si>
  <si>
    <t>30,4</t>
  </si>
  <si>
    <t>atika obklad bez zateplení</t>
  </si>
  <si>
    <t>5,66+5,097*1,5</t>
  </si>
  <si>
    <t>atika u vstupu</t>
  </si>
  <si>
    <t>36,6*1,44</t>
  </si>
  <si>
    <t>1890269047</t>
  </si>
  <si>
    <t>96,41*1,1 "Přepočtené koeficientem množství</t>
  </si>
  <si>
    <t>711161215</t>
  </si>
  <si>
    <t>Izolace proti zemní vlhkosti nopovou fólií svislá, nopek v 20,0 mm, tl do 1,0 mm</t>
  </si>
  <si>
    <t>1032772399</t>
  </si>
  <si>
    <t>https://podminky.urs.cz/item/CS_URS_2022_02/711161215</t>
  </si>
  <si>
    <t>711493121</t>
  </si>
  <si>
    <t>Izolace proti podpovrchové a tlakové vodě svislá těsnicí hmotou dvousložkovou na bázi cementu</t>
  </si>
  <si>
    <t>-810808978</t>
  </si>
  <si>
    <t>https://podminky.urs.cz/item/CS_URS_2022_02/711493121</t>
  </si>
  <si>
    <t>" izolace pod terénem</t>
  </si>
  <si>
    <t>9,3*1,5</t>
  </si>
  <si>
    <t>(16,45+0,93)*3,6</t>
  </si>
  <si>
    <t>(31,6+6,4)*5,45</t>
  </si>
  <si>
    <t>5,5*5,45</t>
  </si>
  <si>
    <t>28,42*(3,3+0,84)</t>
  </si>
  <si>
    <t>(3,73+7,5)*3,6</t>
  </si>
  <si>
    <t>16,5*4,7 " fitness</t>
  </si>
  <si>
    <t>21,0*5,8</t>
  </si>
  <si>
    <t>(15,4+13,7+2,17+4,04)*5,1</t>
  </si>
  <si>
    <t>19,88*3,34</t>
  </si>
  <si>
    <t xml:space="preserve">ostatní </t>
  </si>
  <si>
    <t>917,51*0,05</t>
  </si>
  <si>
    <t>Montáž izolace tepelné stěn a základů lepením celoplošně v kombinaci s mechanickým kotvením rohoží, pásů, dílců, desek</t>
  </si>
  <si>
    <t>559917910</t>
  </si>
  <si>
    <t>deska XPS hrana rovná a strukturovaný povrch 300kPa tl 150mm</t>
  </si>
  <si>
    <t>1607419918</t>
  </si>
  <si>
    <t>963,386*1,05 "Přepočtené koeficientem množství</t>
  </si>
  <si>
    <t>Přesun hmot s omezením mechanizace pro budovy v přes 6 do 12 m</t>
  </si>
  <si>
    <t>-1717212193</t>
  </si>
  <si>
    <t>D.1.1.9.4 - Fasády - Al panely</t>
  </si>
  <si>
    <t xml:space="preserve">    62-2 - Fasáda - TI 200mm+dif.folie+vzduch.mezera+Al plech na nosné kci</t>
  </si>
  <si>
    <t>62-2</t>
  </si>
  <si>
    <t>Fasáda - TI 200mm+dif.folie+vzduch.mezera+Al plech na nosné kci</t>
  </si>
  <si>
    <t>621273.81</t>
  </si>
  <si>
    <t>Montáž zavěšené odvětrávané fasády na hliníkové nosné konstrukci z fasádních desek na dvousměrné nosné konstrukci opláštění připevněné mechanickým skrytým spojem, (zadní uchycení ) podhledů s vložením tepelné izolace, tloušťky 200 mm</t>
  </si>
  <si>
    <t>-356742244</t>
  </si>
  <si>
    <t>https://podminky.urs.cz/item/CS_URS_2022_02/621273.81</t>
  </si>
  <si>
    <t>Poznámka k položce:_x000D_
vč. dodávky hliníkové nosné konstrukce, telelné izolace MW tl. 200mm, kotvících prvků, detailů, profilů (startovacích, příchytek atd.)_x000D_
blíže viz D1-1-9-4_01_Al panely lisované_detaily</t>
  </si>
  <si>
    <t>12,188*0,31</t>
  </si>
  <si>
    <t>(1,475+45,85)*1,0</t>
  </si>
  <si>
    <t>4,2*0,31</t>
  </si>
  <si>
    <t>8,15*1,1</t>
  </si>
  <si>
    <t>15,95*1,1</t>
  </si>
  <si>
    <t>(21,1+1,0)*1,1</t>
  </si>
  <si>
    <t>621273.85</t>
  </si>
  <si>
    <t>Montáž zavěšené odvětrávané fasády na hliníkové nosné konstrukci z fasádních desek na dvousměrné nosné konstrukci opláštění připevněné mechanickým skrytým spojem, (zadní uchycení ) podhledů s vložením tepelné izolace, tloušťky 330 mm</t>
  </si>
  <si>
    <t>-1287470525</t>
  </si>
  <si>
    <t xml:space="preserve">Poznámka k položce:_x000D_
vč. dodávky hliníkové nosné konstrukce, telelné izolace XPS tl. 330mm, kotvících prvků, detailů, profilů (startovacích, příchytek atd.)_x000D_
</t>
  </si>
  <si>
    <t>podhled fitness</t>
  </si>
  <si>
    <t>1,615*16,6</t>
  </si>
  <si>
    <t>622273.81</t>
  </si>
  <si>
    <t>Montáž zavěšené odvětrávané fasády na hliníkové nosné konstrukci z fasádních desek na dvousměrné nosné konstrukci opláštění připevněné mechanickým skrytým spojem, (zadní uchycení ) opláštění stěn s vložením tepelné izolace, tloušťky 200 mm</t>
  </si>
  <si>
    <t>-10342641</t>
  </si>
  <si>
    <t>https://podminky.urs.cz/item/CS_URS_2022_02/622273.81</t>
  </si>
  <si>
    <t>58,48*6,48</t>
  </si>
  <si>
    <t>1,47*4,76</t>
  </si>
  <si>
    <t>5,29</t>
  </si>
  <si>
    <t>(8,15+4,3)*6,45</t>
  </si>
  <si>
    <t>(15,5+1,25)*1,0</t>
  </si>
  <si>
    <t>(21,1+1,0+15,95)*6,45</t>
  </si>
  <si>
    <t>55324020</t>
  </si>
  <si>
    <t>svislý obklad hliníkovým plechem, lisovaný profl plechu 22/40/2,0 v požadované povrchové úpravě</t>
  </si>
  <si>
    <t>-1963121985</t>
  </si>
  <si>
    <t>103,225*1,1 "Přepočtené koeficientem množství</t>
  </si>
  <si>
    <t>26,809*1,1</t>
  </si>
  <si>
    <t>733,713*1,1 "Přepočtené koeficientem množství</t>
  </si>
  <si>
    <t>283290.9</t>
  </si>
  <si>
    <t xml:space="preserve">pojistná vodotěsná difuzní folií odolávající UV záření </t>
  </si>
  <si>
    <t>-1583138847</t>
  </si>
  <si>
    <t>(103,225+26,809)*1,1 "Přepočtené koeficientem množství</t>
  </si>
  <si>
    <t>622274011</t>
  </si>
  <si>
    <t>Montáž profilů zavěšené odvětrávané fasády rohových nebo do spár, na rošt kovový</t>
  </si>
  <si>
    <t>745587685</t>
  </si>
  <si>
    <t>https://podminky.urs.cz/item/CS_URS_2022_02/622274011</t>
  </si>
  <si>
    <t>(58,69+2,03+6,4)*2</t>
  </si>
  <si>
    <t>(1,6+4,8)*2</t>
  </si>
  <si>
    <t>(8,15+4,3+6,45*2)*2</t>
  </si>
  <si>
    <t>(15,5+1,25+1,0)*2</t>
  </si>
  <si>
    <t>(21,1+1,0+15,95+6,45*2)*2</t>
  </si>
  <si>
    <t>59155001</t>
  </si>
  <si>
    <t>profil rohový vnější Al tl 0,7mm dl 3m</t>
  </si>
  <si>
    <t>1983915191</t>
  </si>
  <si>
    <t>335,14*1,05 "Přepočtené koeficientem množství</t>
  </si>
  <si>
    <t>-1964719095</t>
  </si>
  <si>
    <t>drenaz</t>
  </si>
  <si>
    <t>ryhadrenaz</t>
  </si>
  <si>
    <t>62,56</t>
  </si>
  <si>
    <t>v_02</t>
  </si>
  <si>
    <t>21,187</t>
  </si>
  <si>
    <t>v_03</t>
  </si>
  <si>
    <t>19,669</t>
  </si>
  <si>
    <t>D.1.1.9.5 - Fasády - drenážní systém</t>
  </si>
  <si>
    <t>119001401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</si>
  <si>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potrubí ocelového nebo litinového, jmenovité světlosti DN do 200 mm</t>
  </si>
  <si>
    <t>-1685612227</t>
  </si>
  <si>
    <t>https://podminky.urs.cz/item/CS_URS_2022_02/119001401</t>
  </si>
  <si>
    <t>119001402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</si>
  <si>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potrubí ocelového nebo litinového, jmenovité světlosti DN přes 200 do 500 mm</t>
  </si>
  <si>
    <t>-485814545</t>
  </si>
  <si>
    <t>https://podminky.urs.cz/item/CS_URS_2022_02/119001402</t>
  </si>
  <si>
    <t>119001403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</si>
  <si>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potrubí ocelového nebo litinového, jmenovité světlosti DN přes 500 do 700 mm</t>
  </si>
  <si>
    <t>-998940729</t>
  </si>
  <si>
    <t>https://podminky.urs.cz/item/CS_URS_2022_02/119001403</t>
  </si>
  <si>
    <t>119001405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</si>
  <si>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potrubí plastového, jmenovité světlosti DN do 200 mm</t>
  </si>
  <si>
    <t>1180301764</t>
  </si>
  <si>
    <t>https://podminky.urs.cz/item/CS_URS_2022_02/119001405</t>
  </si>
  <si>
    <t>119001406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</si>
  <si>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potrubí plastového, jmenovité světlosti DN přes 200 do 500 mm</t>
  </si>
  <si>
    <t>-1519527161</t>
  </si>
  <si>
    <t>https://podminky.urs.cz/item/CS_URS_2022_02/119001406</t>
  </si>
  <si>
    <t>119001407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</si>
  <si>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potrubí plastového, jmenovité světlosti DN přes 500 do 700 mm</t>
  </si>
  <si>
    <t>-162234608</t>
  </si>
  <si>
    <t>https://podminky.urs.cz/item/CS_URS_2022_02/119001407</t>
  </si>
  <si>
    <t>119001411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</si>
  <si>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potrubí betonového, kameninového nebo železobetonového, světlosti DN do 200 mm</t>
  </si>
  <si>
    <t>1496065249</t>
  </si>
  <si>
    <t>https://podminky.urs.cz/item/CS_URS_2022_02/119001411</t>
  </si>
  <si>
    <t>119001412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</si>
  <si>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potrubí betonového, kameninového nebo železobetonového, světlosti DN přes 200 do 500 mm</t>
  </si>
  <si>
    <t>-2028683960</t>
  </si>
  <si>
    <t>https://podminky.urs.cz/item/CS_URS_2022_02/119001412</t>
  </si>
  <si>
    <t>119001421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</si>
  <si>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kabelů a kabelových tratí z volně ložených kabelů a to do 3 kabelů</t>
  </si>
  <si>
    <t>492530217</t>
  </si>
  <si>
    <t>https://podminky.urs.cz/item/CS_URS_2022_02/119001421</t>
  </si>
  <si>
    <t>119001422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</si>
  <si>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kabelů a kabelových tratí z volně ložených kabelů a to přes 3 do 6 kabelů</t>
  </si>
  <si>
    <t>2019877902</t>
  </si>
  <si>
    <t>https://podminky.urs.cz/item/CS_URS_2022_02/119001422</t>
  </si>
  <si>
    <t>119001423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</si>
  <si>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kabelů a kabelových tratí z volně ložených kabelů a to přes 6 kabelů</t>
  </si>
  <si>
    <t>-1436902161</t>
  </si>
  <si>
    <t>https://podminky.urs.cz/item/CS_URS_2022_02/119001423</t>
  </si>
  <si>
    <t>119003217</t>
  </si>
  <si>
    <t>Pomocné konstrukce při zabezpečení výkopu svislé ocelové mobilní oplocení, výšky do 1,5 m panely vyplněné dráty zřízení</t>
  </si>
  <si>
    <t>-794442848</t>
  </si>
  <si>
    <t>https://podminky.urs.cz/item/CS_URS_2022_02/119003217</t>
  </si>
  <si>
    <t>(1,5*2+9,3)</t>
  </si>
  <si>
    <t>(16,45+1,5+33+1,5)</t>
  </si>
  <si>
    <t>22,4</t>
  </si>
  <si>
    <t>1,5+7,5</t>
  </si>
  <si>
    <t>1,5+21,55+7,5+2,7+1,5+3,0+1,9+1,5+10,2+1,5+21,5+2,25+1,25+PI*8,56/2+1,25+15,8+1,5</t>
  </si>
  <si>
    <t>119003218</t>
  </si>
  <si>
    <t>Pomocné konstrukce při zabezpečení výkopu svislé ocelové mobilní oplocení, výšky do 1,5 m panely vyplněné dráty odstranění</t>
  </si>
  <si>
    <t>-24151823</t>
  </si>
  <si>
    <t>https://podminky.urs.cz/item/CS_URS_2022_02/119003218</t>
  </si>
  <si>
    <t>129911121</t>
  </si>
  <si>
    <t>Bourání konstrukcí v odkopávkách a prokopávkách ručně s přemístěním suti na hromady na vzdálenost do 20 m nebo s naložením na dopravní prostředek z betonu prostého neprokládaného</t>
  </si>
  <si>
    <t>279922217</t>
  </si>
  <si>
    <t>https://podminky.urs.cz/item/CS_URS_2022_02/129911121</t>
  </si>
  <si>
    <t xml:space="preserve">-v_02*0.70" odečet strojního bourání </t>
  </si>
  <si>
    <t>129911123</t>
  </si>
  <si>
    <t>Bourání konstrukcí v odkopávkách a prokopávkách ručně s přemístěním suti na hromady na vzdálenost do 20 m nebo s naložením na dopravní prostředek z betonu železového nebo předpjatého</t>
  </si>
  <si>
    <t>-1164558277</t>
  </si>
  <si>
    <t>https://podminky.urs.cz/item/CS_URS_2022_02/129911123</t>
  </si>
  <si>
    <t xml:space="preserve">-v_03*0.70" odečet strojního bourání </t>
  </si>
  <si>
    <t>129951121</t>
  </si>
  <si>
    <t>Bourání konstrukcí v odkopávkách a prokopávkách strojně s přemístěním suti na hromady na vzdálenost do 20 m nebo s naložením na dopravní prostředek z betonu prostého neprokládaného</t>
  </si>
  <si>
    <t>919096810</t>
  </si>
  <si>
    <t>https://podminky.urs.cz/item/CS_URS_2022_02/129951121</t>
  </si>
  <si>
    <t>v_02*0.70" 70% objemu</t>
  </si>
  <si>
    <t>129951123</t>
  </si>
  <si>
    <t>Bourání konstrukcí v odkopávkách a prokopávkách strojně s přemístěním suti na hromady na vzdálenost do 20 m nebo s naložením na dopravní prostředek z betonu železového nebo předpjatého</t>
  </si>
  <si>
    <t>50507658</t>
  </si>
  <si>
    <t>https://podminky.urs.cz/item/CS_URS_2022_02/129951123</t>
  </si>
  <si>
    <t>v_03*0.70" 70% objemu</t>
  </si>
  <si>
    <t>132112211</t>
  </si>
  <si>
    <t>Hloubení rýh šířky přes 800 do 2 000 mm ručně zapažených i nezapažených, s urovnáním dna do předepsaného profilu a spádu v hornině třídy těžitelnosti I skupiny 1 a 2 soudržných</t>
  </si>
  <si>
    <t>-1310079053</t>
  </si>
  <si>
    <t>https://podminky.urs.cz/item/CS_URS_2021_01/132112211</t>
  </si>
  <si>
    <t xml:space="preserve">drenaz*0,85*0,40 "rýha drenáže dle řezu A-A, B-B. </t>
  </si>
  <si>
    <t>Pozn.: Hloubení rýhy/jámy nad rýhou pro drenáž je započteno v soupisu prací Bourání - půdorys 2.PP.</t>
  </si>
  <si>
    <t>-ryhadrenaz*(0.6+0.1+0.1+0.1)"odečet ostatních tříd hloubení</t>
  </si>
  <si>
    <t>132212211</t>
  </si>
  <si>
    <t>Hloubení rýh šířky přes 800 do 2 000 mm ručně zapažených i nezapažených, s urovnáním dna do předepsaného profilu a spádu v hornině třídy těžitelnosti I skupiny 3 soudržných</t>
  </si>
  <si>
    <t>-185270746</t>
  </si>
  <si>
    <t>https://podminky.urs.cz/item/CS_URS_2021_01/132212211</t>
  </si>
  <si>
    <t>ryhadrenaz*0.60" 60% objemu</t>
  </si>
  <si>
    <t>132312211</t>
  </si>
  <si>
    <t>Hloubení rýh šířky přes 800 do 2 000 mm ručně zapažených i nezapažených, s urovnáním dna do předepsaného profilu a spádu v hornině třídy těžitelnosti II skupiny 4 soudržných</t>
  </si>
  <si>
    <t>650063333</t>
  </si>
  <si>
    <t>https://podminky.urs.cz/item/CS_URS_2021_01/132312211</t>
  </si>
  <si>
    <t>ryhadrenaz*0.10" 10% objemu</t>
  </si>
  <si>
    <t>132412211</t>
  </si>
  <si>
    <t>Hloubení rýh šířky přes 800 do 2 000 mm ručně zapažených i nezapažených, s urovnáním dna do předepsaného profilu a spádu v hornině třídy těžitelnosti II skupiny 5 soudržných</t>
  </si>
  <si>
    <t>634085411</t>
  </si>
  <si>
    <t>https://podminky.urs.cz/item/CS_URS_2021_01/132412211</t>
  </si>
  <si>
    <t>132553251</t>
  </si>
  <si>
    <t>Hloubení nezapažených rýh šířky přes 800 do 2 000 mm strojně s urovnáním dna do předepsaného profilu a spádu v omezeném prostoru v hornině třídy těžitelnosti III skupiny 6 do 20 m3</t>
  </si>
  <si>
    <t>-538641187</t>
  </si>
  <si>
    <t>https://podminky.urs.cz/item/CS_URS_2022_02/132553251</t>
  </si>
  <si>
    <t>2075062121</t>
  </si>
  <si>
    <t>ryhadrenaz*0.25" 25% objemu</t>
  </si>
  <si>
    <t>-579492417</t>
  </si>
  <si>
    <t>1685298157</t>
  </si>
  <si>
    <t>ryhadrenaz*1.8</t>
  </si>
  <si>
    <t>1022358432</t>
  </si>
  <si>
    <t>211571111</t>
  </si>
  <si>
    <t>Výplň kamenivem do rýh odvodňovacích žeber nebo trativodů bez zhutnění, s úpravou povrchu výplně štěrkopískem tříděným</t>
  </si>
  <si>
    <t>-221122064</t>
  </si>
  <si>
    <t>https://podminky.urs.cz/item/CS_URS_2022_02/211571111</t>
  </si>
  <si>
    <t>drenaz*0,85*0,40 " lože, obsyp a zásyp drenáže dle řezu A-A, B-B (kačířek)</t>
  </si>
  <si>
    <t>211971110</t>
  </si>
  <si>
    <t>Zřízení opláštění výplně z geotextilie odvodňovacích žeber nebo trativodů v rýze nebo zářezu se stěnami šikmými o sklonu do 1:2</t>
  </si>
  <si>
    <t>1914608429</t>
  </si>
  <si>
    <t>https://podminky.urs.cz/item/CS_URS_2022_02/211971110</t>
  </si>
  <si>
    <t>580 " info projektu k drenážím</t>
  </si>
  <si>
    <t>-1211130611</t>
  </si>
  <si>
    <t>580*1,1845 "Přepočtené koeficientem množství</t>
  </si>
  <si>
    <t>211971122</t>
  </si>
  <si>
    <t>Zřízení opláštění výplně z geotextilie odvodňovacích žeber nebo trativodů v rýze nebo zářezu se stěnami svislými nebo šikmými o sklonu přes 1:2 při rozvinuté šířce opláštění přes 2,5 m</t>
  </si>
  <si>
    <t>-79246435</t>
  </si>
  <si>
    <t>https://podminky.urs.cz/item/CS_URS_2022_02/211971122</t>
  </si>
  <si>
    <t>150 " info projektu k drenážím</t>
  </si>
  <si>
    <t>839209650</t>
  </si>
  <si>
    <t>150*1,1845 "Přepočtené koeficientem množství</t>
  </si>
  <si>
    <t>212755218</t>
  </si>
  <si>
    <t>Trativody bez lože z drenážních trubek plastových flexibilních D 200 mm</t>
  </si>
  <si>
    <t>-1629084639</t>
  </si>
  <si>
    <t>https://podminky.urs.cz/item/CS_URS_2022_02/212755218</t>
  </si>
  <si>
    <t>54,00+12,00+26,00+43,00+17,00+32,00"PE drenážní trubka DN 200 dle řezu A-A, délky uvedeny na D.1.1.2_12</t>
  </si>
  <si>
    <t>894811227</t>
  </si>
  <si>
    <t>Revizní šachta z tvrdého PVC v otevřeném výkopu typ pravý/přímý/levý (DN šachty/DN trubního vedení) DN 315/200, hloubka od 2480 do 2780 mm</t>
  </si>
  <si>
    <t>-1389704441</t>
  </si>
  <si>
    <t>https://podminky.urs.cz/item/CS_URS_2022_02/894811227</t>
  </si>
  <si>
    <t>10 " info projektu k drenážím</t>
  </si>
  <si>
    <t>894812117</t>
  </si>
  <si>
    <t>Revizní a čistící šachta z polypropylenu PP pro hladké trouby DN 315 šachtové dno (DN šachty / DN trubního vedení) DN 315/200 pravý nebo levý přítok</t>
  </si>
  <si>
    <t>-689358983</t>
  </si>
  <si>
    <t>https://podminky.urs.cz/item/CS_URS_2022_02/894812117</t>
  </si>
  <si>
    <t>894812136</t>
  </si>
  <si>
    <t>Revizní a čistící šachta z polypropylenu PP pro hladké trouby DN 315 roura šachtová korugovaná s hrdlem, světlé hloubky do 6000 mm</t>
  </si>
  <si>
    <t>410571835</t>
  </si>
  <si>
    <t>https://podminky.urs.cz/item/CS_URS_2022_02/894812136</t>
  </si>
  <si>
    <t>894812141</t>
  </si>
  <si>
    <t>Revizní a čistící šachta z polypropylenu PP pro hladké trouby DN 315 roura šachtová korugovaná teleskopická (včetně těsnění) 375 mm</t>
  </si>
  <si>
    <t>-741243922</t>
  </si>
  <si>
    <t>https://podminky.urs.cz/item/CS_URS_2022_02/894812141</t>
  </si>
  <si>
    <t>894812149</t>
  </si>
  <si>
    <t>Revizní a čistící šachta z polypropylenu PP pro hladké trouby DN 315 roura šachtová korugovaná Příplatek k cenám 2131 - 2142 za uříznutí šachtové roury</t>
  </si>
  <si>
    <t>650100335</t>
  </si>
  <si>
    <t>https://podminky.urs.cz/item/CS_URS_2022_02/894812149</t>
  </si>
  <si>
    <t>894812156</t>
  </si>
  <si>
    <t>Revizní a čistící šachta z polypropylenu PP pro hladké trouby DN 315 poklop plastový s teleskopickou trubkou</t>
  </si>
  <si>
    <t>-1543807215</t>
  </si>
  <si>
    <t>https://podminky.urs.cz/item/CS_URS_2022_02/894812156</t>
  </si>
  <si>
    <t>370851466</t>
  </si>
  <si>
    <t>-1532169506</t>
  </si>
  <si>
    <t>407520989</t>
  </si>
  <si>
    <t>D.1.1.9.6 - Fasády - replika elektrokeramiky</t>
  </si>
  <si>
    <t>622135002</t>
  </si>
  <si>
    <t>Vyrovnání nerovností podkladu vnějších omítaných ploch maltou, tloušťky do 10 mm cementovou stěn</t>
  </si>
  <si>
    <t>-499854653</t>
  </si>
  <si>
    <t>https://podminky.urs.cz/item/CS_URS_2022_02/622135002</t>
  </si>
  <si>
    <t>dle otlučení</t>
  </si>
  <si>
    <t>400,12</t>
  </si>
  <si>
    <t>-1280812401</t>
  </si>
  <si>
    <t>" pohled západní - R club - FEP1</t>
  </si>
  <si>
    <t>13,75*9,99</t>
  </si>
  <si>
    <t>2073795393</t>
  </si>
  <si>
    <t>137,363*1,05"Přepočtené koeficientem množství</t>
  </si>
  <si>
    <t>629995101</t>
  </si>
  <si>
    <t>Očištění vnějších ploch tlakovou vodou omytím</t>
  </si>
  <si>
    <t>-1818890685</t>
  </si>
  <si>
    <t>https://podminky.urs.cz/item/CS_URS_2022_02/629995101</t>
  </si>
  <si>
    <t>985521111</t>
  </si>
  <si>
    <t>Stříkaný beton z mokré směsi pevnosti v tlaku min. 45 MPa stěn, jedné vrstvy tloušťky do 30 mm</t>
  </si>
  <si>
    <t>608362016</t>
  </si>
  <si>
    <t>https://podminky.urs.cz/item/CS_URS_2022_02/985521111</t>
  </si>
  <si>
    <t>985521119</t>
  </si>
  <si>
    <t>Stříkaný beton z mokré směsi pevnosti v tlaku min. 45 MPa stěn, jedné vrstvy tloušťky Příplatek k ceně za každých dalších i započatých 10 mm tloušťky</t>
  </si>
  <si>
    <t>334811782</t>
  </si>
  <si>
    <t>https://podminky.urs.cz/item/CS_URS_2022_02/985521119</t>
  </si>
  <si>
    <t>985562111</t>
  </si>
  <si>
    <t>Výztuž stříkaného betonu ze svařovaných sítí velikosti ok do 100 mm s antikorozní úpravou, průměru drátu 2 mm jednovrstvých stěn</t>
  </si>
  <si>
    <t>-518533921</t>
  </si>
  <si>
    <t>https://podminky.urs.cz/item/CS_URS_2022_02/985562111</t>
  </si>
  <si>
    <t>985564215</t>
  </si>
  <si>
    <t>Kotvičky pro výztuž stříkaného betonu z betonářské oceli do chemické malty, hloubky kotvení do 200 mm, průměru přes 16 do 20 mm</t>
  </si>
  <si>
    <t>-775705466</t>
  </si>
  <si>
    <t>https://podminky.urs.cz/item/CS_URS_2022_02/985564215</t>
  </si>
  <si>
    <t>549,268*4</t>
  </si>
  <si>
    <t>10001107.1</t>
  </si>
  <si>
    <t>Závitová tyč DIN975 M8x1000mm NEREZ A2</t>
  </si>
  <si>
    <t>-1529402895</t>
  </si>
  <si>
    <t>10301263.4</t>
  </si>
  <si>
    <t>Podložka DIN125-A M18 pr.19mm NEREZ A2</t>
  </si>
  <si>
    <t>149390595</t>
  </si>
  <si>
    <t>10301262.4</t>
  </si>
  <si>
    <t>Matice DIN934 M18 NEREZ A2</t>
  </si>
  <si>
    <t>-346047490</t>
  </si>
  <si>
    <t>-253793197</t>
  </si>
  <si>
    <t>7821411.7</t>
  </si>
  <si>
    <t>Montáž obkladů stěn z dlaždic z elektroporcelánu kladených do malty přes 35 ks/m2 vč. systémových vhodných AL lišt</t>
  </si>
  <si>
    <t>-1855409404</t>
  </si>
  <si>
    <t>" pohled jižní - nové schodiště</t>
  </si>
  <si>
    <t>17,068*9,5</t>
  </si>
  <si>
    <t>" pohled západní - R club</t>
  </si>
  <si>
    <t>" pohled západní - vstup</t>
  </si>
  <si>
    <t>8,03*4,01</t>
  </si>
  <si>
    <t>-4,26*2,8</t>
  </si>
  <si>
    <t>17,3*6,43</t>
  </si>
  <si>
    <t>18,39*6,43</t>
  </si>
  <si>
    <t>dodávka - atypické tvarovky z elektroporcelánu potřebných tvarů, délek a tlouštěk</t>
  </si>
  <si>
    <t>-1220065711</t>
  </si>
  <si>
    <t>549,268*1,1 "Přepočtené koeficientem množství</t>
  </si>
  <si>
    <t>782191.31</t>
  </si>
  <si>
    <t>Příplatek k cenám obkladů stěn za vyrovnání nerovného povrchu</t>
  </si>
  <si>
    <t>-1680059775</t>
  </si>
  <si>
    <t>782191.41</t>
  </si>
  <si>
    <t>Příplatek k cenám obkladů stěn za použití kovových kotev k uchycení obkladu</t>
  </si>
  <si>
    <t>1997601214</t>
  </si>
  <si>
    <t>782991.10</t>
  </si>
  <si>
    <t>Obklady - ostatní práce penetrace podkladu</t>
  </si>
  <si>
    <t>-352677444</t>
  </si>
  <si>
    <t>782991.11</t>
  </si>
  <si>
    <t>Obklady - ostatní práce čištění nových obkladů základní</t>
  </si>
  <si>
    <t>-845575127</t>
  </si>
  <si>
    <t>549,268*2,5</t>
  </si>
  <si>
    <t>Přesun hmot tonážní pro obklady kamenné v objektech v přes 6 do 12 m</t>
  </si>
  <si>
    <t>1295354973</t>
  </si>
  <si>
    <t>D.1.2 - STAVEBNĚ KONSTRUKČNÍ ŘEŠENÍ</t>
  </si>
  <si>
    <t>D.1.2.03,5,7,9-14,17 - ŽB monolitické kce podlah, stropů, střech, výtahu, vč.ztraceného bednění z trapéz.plechů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</si>
  <si>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www.cs-urs.cz, sekce Cenové a technické podmínky.  Ceny všech betonových kcí musí obsahovat potřebné doplňkové prvky a materiály (např.utěsnění dilatací, lišty), zkosení hran. Ceny vodonepropustných betonových kcí musí obsahovat prvky a materiály zaručující jejich vodonepropustnost (např.těsnící pásky a plechy).</t>
  </si>
  <si>
    <t>273322511</t>
  </si>
  <si>
    <t>Základy z betonu železového (bez výztuže) desky z betonu se zvýšenými nároky na prostředí tř. C 25/30 S3, XC3, XD2, XA1</t>
  </si>
  <si>
    <t>1638197423</t>
  </si>
  <si>
    <t>https://podminky.urs.cz/item/CS_URS_2022_02/273322511</t>
  </si>
  <si>
    <t>2,35*2,15*0,30 "D.1.2_09_dno výtahové šachty</t>
  </si>
  <si>
    <t>273351121</t>
  </si>
  <si>
    <t>Bednění základů desek zřízení</t>
  </si>
  <si>
    <t>-370751304</t>
  </si>
  <si>
    <t>https://podminky.urs.cz/item/CS_URS_2022_02/273351121</t>
  </si>
  <si>
    <t>(2,35+2,15)*2*0,30 "D.1.2_09_dno výtahové šachty</t>
  </si>
  <si>
    <t>273351122</t>
  </si>
  <si>
    <t>Bednění základů desek odstranění</t>
  </si>
  <si>
    <t>43903287</t>
  </si>
  <si>
    <t>https://podminky.urs.cz/item/CS_URS_2022_02/273351122</t>
  </si>
  <si>
    <t>273361821</t>
  </si>
  <si>
    <t>Výztuž základů desek z betonářské oceli 10 505 (R) nebo BSt 500</t>
  </si>
  <si>
    <t>740257513</t>
  </si>
  <si>
    <t>https://podminky.urs.cz/item/CS_URS_2022_02/273361821</t>
  </si>
  <si>
    <t>1,516*60.00*0.001"60 kg/m3</t>
  </si>
  <si>
    <t>Doplňující výztuž prefabrikovaných konstrukcí pro každý druh a stavební díl z betonářské oceli (vč. napojení na stávající konstrukce)</t>
  </si>
  <si>
    <t>-605792421</t>
  </si>
  <si>
    <t>předpoklad 100 kg/m3</t>
  </si>
  <si>
    <t>1,169*100.0*0.001"zabetonování otvorů ve střeše</t>
  </si>
  <si>
    <t>1856095767</t>
  </si>
  <si>
    <t>v ceně této položky jsou započteny náklady na bednění</t>
  </si>
  <si>
    <t xml:space="preserve">zabetonování stávajících otvorů ve střeše </t>
  </si>
  <si>
    <t>(0,6*1,8*2+0,6*0,6+0,9*0,6+0,75*0,65+1,25*0,6+0,5*0,35+0,45*0,45)*0,25</t>
  </si>
  <si>
    <t>dobetonávka/zakrytí stávajících nevyužívaných stropních prostupů, jejichž jeden z rozměrů je větší než 30cm</t>
  </si>
  <si>
    <t>0,85*0,25"podlahy 1PP</t>
  </si>
  <si>
    <t>2,6*0,25"podlahy 1NP</t>
  </si>
  <si>
    <t>5,28*0,25"střecha</t>
  </si>
  <si>
    <t>-602368076</t>
  </si>
  <si>
    <t>3,70+0,70" střecha zastřešení vstupu D.1.2.07 - objemy uvedené na výkrese</t>
  </si>
  <si>
    <t>198352591</t>
  </si>
  <si>
    <t>" dle části PD KONSTRUKČNI ŘEŠENI</t>
  </si>
  <si>
    <t>"plocha zabetonovaných TR plechů dle D.1.2.17 výpis materiálu</t>
  </si>
  <si>
    <t>593,77*(0,015+0,05*0.75)" nabetonávka 15mm+beton ve vlnách plechu 75% z 50mm</t>
  </si>
  <si>
    <t>72,53*(0,04+0.05*0.75)"nabetonávka 40mm+beton ve vlnách plechu</t>
  </si>
  <si>
    <t>411354259.1</t>
  </si>
  <si>
    <t>Bednění stropů ztracené ocelové žebrované ze širokých tenkostěnných ohýbaných profilů (hraněných trapézových vln), bez podpěrné konstrukce, s povrchem pozinkovaným, typ plechu TR50/260, tl. plechu 1,00 mm</t>
  </si>
  <si>
    <t>-148970549</t>
  </si>
  <si>
    <t>Výměra vyjadřuje dle pravidel Úrs půdorysnou bedněnou plochu. Přesahy a ztratné jsou součástí jednotkové ceny.</t>
  </si>
  <si>
    <t>(593,77+72,53)"D.1.2.17 výpis materiálu</t>
  </si>
  <si>
    <t>743289457</t>
  </si>
  <si>
    <t>" TZ a D.1.2.03+05+07+09+10</t>
  </si>
  <si>
    <t>" bednění boků nabetonávek na TR plech</t>
  </si>
  <si>
    <t>593,77*1.5*(0,015+0,05)" nabetonávka 15mm + výška vlny plechu</t>
  </si>
  <si>
    <t>72,53*1.5*(0,04+0,05)" nabetonávka 40mm + výška vlny plechu</t>
  </si>
  <si>
    <t>" bednění zastřešení vstupu D.1.2.07</t>
  </si>
  <si>
    <t>PI*(2,2*2,2)/2+4,4*0,55+3,85*0,53</t>
  </si>
  <si>
    <t>(PI*4,4/2+0,55*2+0,53*2+0,55*2+3,85)*0,25</t>
  </si>
  <si>
    <t>-247049362</t>
  </si>
  <si>
    <t>1390645222</t>
  </si>
  <si>
    <t>593,77+72,53"podpěrná kce ztraceného bednění z trapézových plechů</t>
  </si>
  <si>
    <t>1114157300</t>
  </si>
  <si>
    <t>265671782</t>
  </si>
  <si>
    <t>1110472246</t>
  </si>
  <si>
    <t xml:space="preserve"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</t>
  </si>
  <si>
    <t>1264604599</t>
  </si>
  <si>
    <t>(3,7+0,7)*0,12 " 120kg/m3 betonu střecha nad vstupem</t>
  </si>
  <si>
    <t>36.794*0,06 " 60kg/m3 betonu stropy, podlahy, zastřešení na trapézovém plechu</t>
  </si>
  <si>
    <t>-1636330638</t>
  </si>
  <si>
    <t>D.1.2.05 - Zvýšení sání VZT o 2000mm (dle D.1.2.05)</t>
  </si>
  <si>
    <t xml:space="preserve"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www.cs-urs.cz, sekce Cenové a technické podmínky.  Ceny všech betonových kcí musí obsahovat potřebné doplňkové prvky a materiály (např.utěsnění dilatací, lišty), zkosení hran. </t>
  </si>
  <si>
    <t>380321552</t>
  </si>
  <si>
    <t>Kompletní konstrukce čistíren odpadních vod, nádrží, vodojemů, kanálů z betonu železového bez výztuže a bednění bez zvýšených nároků na prostředí tř. C 20/25, tl. přes 150 do 300 mm</t>
  </si>
  <si>
    <t>-2072340948</t>
  </si>
  <si>
    <t>https://podminky.urs.cz/item/CS_URS_2022_02/380321552</t>
  </si>
  <si>
    <t>" viz TZ a půdorys 1NP</t>
  </si>
  <si>
    <t>" D.1.2.05</t>
  </si>
  <si>
    <t>(PI*4,90)*0,25*2,0</t>
  </si>
  <si>
    <t>1,5*2*0,25*2,0</t>
  </si>
  <si>
    <t>380356241</t>
  </si>
  <si>
    <t>Bednění kompletních konstrukcí čistíren odpadních vod, nádrží, vodojemů, kanálů konstrukcí neomítaných z betonu prostého nebo železového ploch zaoblených zřízení</t>
  </si>
  <si>
    <t>1439822575</t>
  </si>
  <si>
    <t>https://podminky.urs.cz/item/CS_URS_2022_02/380356241</t>
  </si>
  <si>
    <t>"D.1.2.05</t>
  </si>
  <si>
    <t>(PI*4,90)*2*2,00</t>
  </si>
  <si>
    <t>1,5*2*2*2,00</t>
  </si>
  <si>
    <t>380356242</t>
  </si>
  <si>
    <t>Bednění kompletních konstrukcí čistíren odpadních vod, nádrží, vodojemů, kanálů konstrukcí neomítaných z betonu prostého nebo železového ploch zaoblených odstranění</t>
  </si>
  <si>
    <t>-675504476</t>
  </si>
  <si>
    <t>https://podminky.urs.cz/item/CS_URS_2022_02/380356242</t>
  </si>
  <si>
    <t>668071903</t>
  </si>
  <si>
    <t>9,197*0,06 " 60kg/m3 betonu dle D.1.2.05</t>
  </si>
  <si>
    <t>1842263961</t>
  </si>
  <si>
    <t>(PI*4,9+1,5*2)*0,25</t>
  </si>
  <si>
    <t>985331217</t>
  </si>
  <si>
    <t>Dodatečné vlepování betonářské výztuže včetně vyvrtání a vyčištění otvoru chemickou maltou průměr výztuže 20 mm</t>
  </si>
  <si>
    <t>-1996857406</t>
  </si>
  <si>
    <t>https://podminky.urs.cz/item/CS_URS_2022_02/985331217</t>
  </si>
  <si>
    <t>(PI*4,9+1,5*2)/0,15*0,25" D.1.2.05  trny R12 a150mm zalepené min 200mm</t>
  </si>
  <si>
    <t>13021013</t>
  </si>
  <si>
    <t>tyč ocelová žebírková jakost BSt 500S (10 505) výztuž do betonu D 12mm</t>
  </si>
  <si>
    <t>2120754748</t>
  </si>
  <si>
    <t>(PI*4,9+1,5*2)/0,15*0,50*0.888/1000*1,1" D.1.2.05  trny R12 a150mm zalepené min 200mm</t>
  </si>
  <si>
    <t>1506997172</t>
  </si>
  <si>
    <t>jama</t>
  </si>
  <si>
    <t>202,725</t>
  </si>
  <si>
    <t>odvozzeminy</t>
  </si>
  <si>
    <t>221,986</t>
  </si>
  <si>
    <t>ryha</t>
  </si>
  <si>
    <t>9,141</t>
  </si>
  <si>
    <t>ryhapodzaklady</t>
  </si>
  <si>
    <t>10,12</t>
  </si>
  <si>
    <t>zasyprucne</t>
  </si>
  <si>
    <t>45,12</t>
  </si>
  <si>
    <t>zasypstrojne</t>
  </si>
  <si>
    <t>147,564</t>
  </si>
  <si>
    <t>D.1.2.08 - Stavební úprava schodiště Wellness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</si>
  <si>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www.cs-urs.cz, sekce Cenové a technické podmínky.  Ceny všech betonových kcí musí obsahovat potřebné doplňkové prvky a materiály (např.utěsnění dilatací, lišty), zkosení hran.</t>
  </si>
  <si>
    <t>119003227</t>
  </si>
  <si>
    <t>Pomocné konstrukce při zabezpečení výkopu svislé ocelové mobilní oplocení, výšky do 2,2 m panely vyplněné dráty zřízení</t>
  </si>
  <si>
    <t>-626469720</t>
  </si>
  <si>
    <t>https://podminky.urs.cz/item/CS_URS_2022_02/119003227</t>
  </si>
  <si>
    <t>9,0+8+9 " TZ a D.1.2.08</t>
  </si>
  <si>
    <t>119003228</t>
  </si>
  <si>
    <t>Pomocné konstrukce při zabezpečení výkopu svislé ocelové mobilní oplocení, výšky do 2,2 m panely vyplněné dráty odstranění</t>
  </si>
  <si>
    <t>2058999747</t>
  </si>
  <si>
    <t>https://podminky.urs.cz/item/CS_URS_2022_02/119003228</t>
  </si>
  <si>
    <t>131253204</t>
  </si>
  <si>
    <t>Hloubení zapažených jam a zářezů strojně s urovnáním dna do předepsaného profilu a spádu v omezeném prostoru v hornině třídy těžitelnosti I skupiny 3 přes 100 m3</t>
  </si>
  <si>
    <t>-577426980</t>
  </si>
  <si>
    <t>https://podminky.urs.cz/item/CS_URS_2022_02/131253204</t>
  </si>
  <si>
    <t xml:space="preserve">(3,80+6,80)/2*(6,00+9,00)/2*5,10" D.1.2.08 </t>
  </si>
  <si>
    <t>131553204</t>
  </si>
  <si>
    <t>Hloubení zapažených jam a zářezů strojně s urovnáním dna do předepsaného profilu a spádu v omezeném prostoru v hornině třídy těžitelnosti III skupiny 6 přes 100 m3</t>
  </si>
  <si>
    <t>-1430339954</t>
  </si>
  <si>
    <t>https://podminky.urs.cz/item/CS_URS_2022_02/131553204</t>
  </si>
  <si>
    <t>jama*0.05"5% z objemu jámy</t>
  </si>
  <si>
    <t>132411401</t>
  </si>
  <si>
    <t>Hloubená vykopávka pod základy ručně s přehozením výkopku na vzdálenost 3 m nebo s naložením na dopravní prostředek v hornině třídy těžitelnosti II skupiny 5</t>
  </si>
  <si>
    <t>1891071359</t>
  </si>
  <si>
    <t>https://podminky.urs.cz/item/CS_URS_2022_02/132411401</t>
  </si>
  <si>
    <t>" D.1.2.08 - výkop pro injektáž</t>
  </si>
  <si>
    <t>5,5*1,6*1,15</t>
  </si>
  <si>
    <t>132412111</t>
  </si>
  <si>
    <t>Hloubení rýh šířky do 800 mm ručně zapažených i nezapažených, s urovnáním dna do předepsaného profilu a spádu v hornině třídy těžitelnosti II skupiny 5 soudržných</t>
  </si>
  <si>
    <t>1164197315</t>
  </si>
  <si>
    <t>https://podminky.urs.cz/item/CS_URS_2021_01/132412111</t>
  </si>
  <si>
    <t>(1,2*2+PI*5,4/2)*0,7*1,2 " D.1.2.08 základ pod pod novou stěnou</t>
  </si>
  <si>
    <t>-306301091</t>
  </si>
  <si>
    <t>(jama+ryha)*0.25  "přepodklad 25% z celkového výkopu</t>
  </si>
  <si>
    <t>153191112</t>
  </si>
  <si>
    <t>Zřízení variabilního pažení výkopu svařovaným ocelovým ohlubňovým rámem se štětovnicemi plochy výkopu přes 30 m2</t>
  </si>
  <si>
    <t>1990159532</t>
  </si>
  <si>
    <t>https://podminky.urs.cz/item/CS_URS_2022_02/153191112</t>
  </si>
  <si>
    <t>(9,00+6,80)*4,80 "D.1.2.08</t>
  </si>
  <si>
    <t>153191222</t>
  </si>
  <si>
    <t>Odstranění variabilního pažení výkopu svařovaným ocelovým ohlubňovým rámem se štětovnicemi plochy výkopu přes 30 m2</t>
  </si>
  <si>
    <t>-1701248550</t>
  </si>
  <si>
    <t>https://podminky.urs.cz/item/CS_URS_2022_02/153191222</t>
  </si>
  <si>
    <t>161111522</t>
  </si>
  <si>
    <t>Svislé přemístění výkopku nošením bez naložení, avšak s vyprázdněním nádoby na hromady nebo do dopravního prostředku z horniny třídy těžitelnosti III skupiny 6 a 7, při hloubce výkopu přes 3 do 6 m</t>
  </si>
  <si>
    <t>-1579414964</t>
  </si>
  <si>
    <t>https://podminky.urs.cz/item/CS_URS_2022_02/161111522</t>
  </si>
  <si>
    <t>-931552104</t>
  </si>
  <si>
    <t>jama*0.70"70% objemu jámy přes 100 m3 dle pravidel úrs</t>
  </si>
  <si>
    <t>161151123</t>
  </si>
  <si>
    <t>Svislé přemístění výkopku strojně bez naložení do dopravní nádoby avšak s vyprázdněním dopravní nádoby na hromadu nebo do dopravního prostředku z horniny třídy těžitelnosti III skupiny 6 a 7 při hloubce výkopu přes 4 do 8 m</t>
  </si>
  <si>
    <t>-382035680</t>
  </si>
  <si>
    <t>https://podminky.urs.cz/item/CS_URS_2022_02/161151123</t>
  </si>
  <si>
    <t>jama*0.05</t>
  </si>
  <si>
    <t>162751117R</t>
  </si>
  <si>
    <t>Vodorovné přemístění výkopku nebo sypaniny po suchu na obvyklém dopravním prostředku na skládku zajištěnou zhotovitelem stavby se složením</t>
  </si>
  <si>
    <t>-959096724</t>
  </si>
  <si>
    <t>jama+ryha+ryhapodzaklady</t>
  </si>
  <si>
    <t>891558922</t>
  </si>
  <si>
    <t>odvozzeminy*1.80</t>
  </si>
  <si>
    <t>771290999</t>
  </si>
  <si>
    <t>3,14*2,00*2,00/2*4,00"zásyp štěrkopískem  dle řezu D-D</t>
  </si>
  <si>
    <t>20,00"ostatní objemy ručního zásypu</t>
  </si>
  <si>
    <t>1588990076</t>
  </si>
  <si>
    <t>zásyp štěrkopískem dle řezu D-D</t>
  </si>
  <si>
    <t>jama+ryha+ryhapodzaklady"objem vyhlouebné zeminy</t>
  </si>
  <si>
    <t>" odpočet objemu nových kcí</t>
  </si>
  <si>
    <t>-5,5*1,6*1,15 " podbetonávka</t>
  </si>
  <si>
    <t>-1,35*0,7*0,9*2 " základ</t>
  </si>
  <si>
    <t>-2,1*0,7*0,8*2 " základ</t>
  </si>
  <si>
    <t>-2,03*0,7*0,8 " základ</t>
  </si>
  <si>
    <t>-(3,14*5,57)/2*0,4*4,0 " zed</t>
  </si>
  <si>
    <t>-zasyprucne"odečet ručního zásypu</t>
  </si>
  <si>
    <t>391510099</t>
  </si>
  <si>
    <t>(zasyprucne+zasypstrojne)*2.00</t>
  </si>
  <si>
    <t>274313711</t>
  </si>
  <si>
    <t>Základy z betonu prostého pasy betonu kamenem neprokládaného tř. C 20/25</t>
  </si>
  <si>
    <t>405646979</t>
  </si>
  <si>
    <t>https://podminky.urs.cz/item/CS_URS_2022_02/274313711</t>
  </si>
  <si>
    <t>" TZ a výkresy ARCH a STATIKY</t>
  </si>
  <si>
    <t>" řešení výkopu a podbetonování schod.zdi 02.026b</t>
  </si>
  <si>
    <t>" D.1.2.08</t>
  </si>
  <si>
    <t>(1,2*2+PI*5,4/2)*0,7*1,2 " základ pod pod novou stěnou</t>
  </si>
  <si>
    <t>1297856102</t>
  </si>
  <si>
    <t>(1,2*2+PI*5,4/2)*0,7*2+0,7*1,2*2 " základ pod pod novou stěnou</t>
  </si>
  <si>
    <t>1093630629</t>
  </si>
  <si>
    <t>279311117</t>
  </si>
  <si>
    <t>Postupné podbetonování základového zdiva jakékoliv tloušťky, bez výkopu, bez zapažení a bednění, prostým betonem tř. C 30/37</t>
  </si>
  <si>
    <t>-176212842</t>
  </si>
  <si>
    <t>https://podminky.urs.cz/item/CS_URS_2022_02/279311117</t>
  </si>
  <si>
    <t>5,5*1,6*1,15*1,05 " D.1.2.08 podbetonávka/injektáž</t>
  </si>
  <si>
    <t>279113155</t>
  </si>
  <si>
    <t>Základové zdi z tvárnic ztraceného bednění včetně výplně z betonu bez zvláštních nároků na vliv prostředí třídy C 25/30, tloušťky zdiva přes 300 do 400 mm</t>
  </si>
  <si>
    <t>1053204599</t>
  </si>
  <si>
    <t>https://podminky.urs.cz/item/CS_URS_2022_02/279113155</t>
  </si>
  <si>
    <t>" D.1.2.08 - nová zeď</t>
  </si>
  <si>
    <t>(1,2*2+PI*5,4/2)*4,0+4,0*0,5*2</t>
  </si>
  <si>
    <t>279113155R</t>
  </si>
  <si>
    <t>příplatek za obloukouvou zeď z vybetonovaných tvárnic ze ztraceného bednění</t>
  </si>
  <si>
    <t>-412457952</t>
  </si>
  <si>
    <t>2055399401</t>
  </si>
  <si>
    <t>47,529*15.00*0.001 "výztuž ztraceného bednění 15 kg/m2</t>
  </si>
  <si>
    <t>-2005093517</t>
  </si>
  <si>
    <t>(1,2*2+PI*5,4/2)*0,5"D.1.2.22 - aktivace podhledu stávající desky</t>
  </si>
  <si>
    <t>985139111</t>
  </si>
  <si>
    <t>Očištění ploch Příplatek k cenám za práci ve stísněném prostoru</t>
  </si>
  <si>
    <t>835141165</t>
  </si>
  <si>
    <t>https://podminky.urs.cz/item/CS_URS_2022_02/985139111</t>
  </si>
  <si>
    <t>985139112</t>
  </si>
  <si>
    <t>Očištění ploch Příplatek k cenám za plochu do 10 m2 jednotlivě</t>
  </si>
  <si>
    <t>1266784301</t>
  </si>
  <si>
    <t>https://podminky.urs.cz/item/CS_URS_2022_02/985139112</t>
  </si>
  <si>
    <t>985311211</t>
  </si>
  <si>
    <t>Reprofilace betonu sanačními maltami na cementové bázi ručně líce kleneb a podhledů, tloušťky do 10 mm</t>
  </si>
  <si>
    <t>-1597289718</t>
  </si>
  <si>
    <t>https://podminky.urs.cz/item/CS_URS_2022_02/985311211</t>
  </si>
  <si>
    <t>985312121</t>
  </si>
  <si>
    <t>Stěrka k vyrovnání ploch reprofilovaného betonu líce kleneb a podhledů, tloušťky do 2 mm</t>
  </si>
  <si>
    <t>-1701737977</t>
  </si>
  <si>
    <t>https://podminky.urs.cz/item/CS_URS_2022_02/985312121</t>
  </si>
  <si>
    <t>-907942937</t>
  </si>
  <si>
    <t>-1238865478</t>
  </si>
  <si>
    <t>-249855289</t>
  </si>
  <si>
    <t>-2059979101</t>
  </si>
  <si>
    <t>" D.1.2.08 - nový základ kotvený s deskou</t>
  </si>
  <si>
    <t>8*0,25*2 "  8ks na jedné straně vlepení do 250mm</t>
  </si>
  <si>
    <t>13021017</t>
  </si>
  <si>
    <t>tyč ocelová žebírková jakost BSt 500S výztuž do betonu D 20mm</t>
  </si>
  <si>
    <t>521723655</t>
  </si>
  <si>
    <t>4,000*2,466/1000*1,1</t>
  </si>
  <si>
    <t>985331911</t>
  </si>
  <si>
    <t>Dodatečné vlepování betonářské výztuže Příplatek k cenám za práci ve stísněném prostoru</t>
  </si>
  <si>
    <t>420819262</t>
  </si>
  <si>
    <t>https://podminky.urs.cz/item/CS_URS_2022_02/985331911</t>
  </si>
  <si>
    <t>998017001</t>
  </si>
  <si>
    <t>Přesun hmot pro budovy občanské výstavby, bydlení, výrobu a služby s omezením mechanizace vodorovná dopravní vzdálenost do 100 m pro budovy s jakoukoliv nosnou konstrukcí výšky do 6 m</t>
  </si>
  <si>
    <t>674856882</t>
  </si>
  <si>
    <t>https://podminky.urs.cz/item/CS_URS_2022_02/998017001</t>
  </si>
  <si>
    <t>D.1.2.15 - ŽB monolitické kce 2.PP - akumulační jímka 02.205</t>
  </si>
  <si>
    <t>-610229048</t>
  </si>
  <si>
    <t xml:space="preserve">4,875*4,11*0,30" dno </t>
  </si>
  <si>
    <t>(4,875+3,51)*2*3,1*0,3" stěny</t>
  </si>
  <si>
    <t>486020473</t>
  </si>
  <si>
    <t xml:space="preserve">0,3*(4,875+4,11)*2" dno </t>
  </si>
  <si>
    <t>3,1*(4,875+4,11)*2</t>
  </si>
  <si>
    <t>3,1*(4,275+3,51)*2</t>
  </si>
  <si>
    <t>0,3*(1,2+0,9)*2</t>
  </si>
  <si>
    <t>1166150097</t>
  </si>
  <si>
    <t>-255840227</t>
  </si>
  <si>
    <t>"KARI 8/150/150 = 5,4kg/m2/1 vrstva ..  u obou povrchů =&gt; 2x, překrytí 40%</t>
  </si>
  <si>
    <t>4,875*4,11*5,4*2/1000*1,4</t>
  </si>
  <si>
    <t>(3,1+0,3)*(4,875+4,11)*2*5,4*2/1000*1,4</t>
  </si>
  <si>
    <t>0.200"doplňková vázaná výztuž</t>
  </si>
  <si>
    <t>631311124</t>
  </si>
  <si>
    <t>Mazanina z betonu prostého bez zvýšených nároků na prostředí tl. přes 80 do 120 mm tř. C 16/20</t>
  </si>
  <si>
    <t>1139374651</t>
  </si>
  <si>
    <t>https://podminky.urs.cz/item/CS_URS_2022_02/631311124</t>
  </si>
  <si>
    <t>5,30*4,50*0,10*1.035"podkladní beton</t>
  </si>
  <si>
    <t>1105308164</t>
  </si>
  <si>
    <t>D.1.2.16 - ŽB monolitické kce 2.PP - akumulační jímka  02.018b</t>
  </si>
  <si>
    <t>72175893</t>
  </si>
  <si>
    <t>(6,35*4,47-1,45*1,45)*0,3" dno</t>
  </si>
  <si>
    <t>0,3*3,1*(6,35+3,87)*2"stěny</t>
  </si>
  <si>
    <t>2076182760</t>
  </si>
  <si>
    <t>(6,35+4,47)*2*0,3" dno</t>
  </si>
  <si>
    <t>3,1*(6,35+4,47)*2+3,1*(5,75+3,87)*2+0,30*0,90*4"stěny</t>
  </si>
  <si>
    <t>-256333505</t>
  </si>
  <si>
    <t>-1644929022</t>
  </si>
  <si>
    <t>"D.1.2.16 .. KARI 8/150/150 = 5,4kg/m2/1 vrstva ..  u obou povrchů =&gt; 2x, překrytí 40%</t>
  </si>
  <si>
    <t>(6,35*4,47-1,45*1,45)*5,4*2/1000*1,4" dno</t>
  </si>
  <si>
    <t>3,1*(6,35+3,87)*2*5,4*2/1000*1,4"stěny</t>
  </si>
  <si>
    <t>-1653759984</t>
  </si>
  <si>
    <t>(6,75*4,90-1,45*1,45)*0,10*1.035"podkladní beton</t>
  </si>
  <si>
    <t>1498470934</t>
  </si>
  <si>
    <t>1701,128</t>
  </si>
  <si>
    <t>D.1.2.17-A - Ocelové konstrukce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</si>
  <si>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www.cs-urs.cz, sekce Cenové a technické podmínky.  Ocelová úprava nových ocelových prvků viz soupis prací Nástřik na ocel.profily.</t>
  </si>
  <si>
    <t>2127911435</t>
  </si>
  <si>
    <t>" D.1.2.17 vypis materialu</t>
  </si>
  <si>
    <t>49422.00/1000"ocelové nosníky</t>
  </si>
  <si>
    <t>1624.50/1000"ocelové sloupy</t>
  </si>
  <si>
    <t>prvky nad rámec výpisu oc.kcí</t>
  </si>
  <si>
    <t>1,56*10.6*0.001"1.PP podlahy C/10-11 1x1560mm</t>
  </si>
  <si>
    <t>2*0,8*10.6*0.001"1.NP podlahy C/10-11 2x800mm</t>
  </si>
  <si>
    <t>5*1,05*10.6*0.001"1.NP podlahy A-B/9-10  5x1050 mm</t>
  </si>
  <si>
    <t>5*1,05*10.6*0.001"střecha A-B/9-10 5x1050 mm</t>
  </si>
  <si>
    <t>5*1,15*10.6*0.001"střecha C/10-11 5x1150 mm</t>
  </si>
  <si>
    <t>2*4,85*18.8*0.001"1.NP podlahy A-B/9-10 2x4850</t>
  </si>
  <si>
    <t>2*4,85*18.8*0.001"střecha A-B/9-10 - 2x4850 mm</t>
  </si>
  <si>
    <t>6,05*22.4*0.001"střecha C/10-11 1x6050 mm</t>
  </si>
  <si>
    <t>"prořezy, nebo styčníkové plechy a nebo spojovací prvky</t>
  </si>
  <si>
    <t>(51.047+0.707)/100*10</t>
  </si>
  <si>
    <t>13010818</t>
  </si>
  <si>
    <t>ocel profilová U 120 ocel S235JR</t>
  </si>
  <si>
    <t>-1433089624</t>
  </si>
  <si>
    <t>" D.1.2.17 výpis materiálu - platí pro všechny ocelové prvky</t>
  </si>
  <si>
    <t>295/1000*1,1 "2xU120</t>
  </si>
  <si>
    <t>13010826</t>
  </si>
  <si>
    <t>ocel profilová U 200 ocel S235JR</t>
  </si>
  <si>
    <t>1115012759</t>
  </si>
  <si>
    <t>840/1000*1,1 "2xU200</t>
  </si>
  <si>
    <t>13010836</t>
  </si>
  <si>
    <t>ocel profilová U 300 ocel S235JR</t>
  </si>
  <si>
    <t>-814697078</t>
  </si>
  <si>
    <t>1690,9/1000*1,1 "2xU300</t>
  </si>
  <si>
    <t>13010960</t>
  </si>
  <si>
    <t>ocel profilová HE-A 200 ocel S235JR</t>
  </si>
  <si>
    <t>1330385227</t>
  </si>
  <si>
    <t>947,2/1000*1,1 "HEA200</t>
  </si>
  <si>
    <t>13010964</t>
  </si>
  <si>
    <t>ocel profilová HE-A 240 ocel S235JR</t>
  </si>
  <si>
    <t>1161403730</t>
  </si>
  <si>
    <t>(675.40+675.40)/1000*1,1 "HEA240</t>
  </si>
  <si>
    <t>13010988</t>
  </si>
  <si>
    <t>ocel profilová HE-B 280 ocel S235JR</t>
  </si>
  <si>
    <t>-2142687344</t>
  </si>
  <si>
    <t>1884,9/1000*1,1 "HEB280</t>
  </si>
  <si>
    <t>13010742</t>
  </si>
  <si>
    <t>ocel profilová IPE 100 ocel S235JR</t>
  </si>
  <si>
    <t>1144537145</t>
  </si>
  <si>
    <t>(353,4+111,6+42,5)/1000*1,1 "IPE100</t>
  </si>
  <si>
    <t>13010744</t>
  </si>
  <si>
    <t>ocel profilová IPE 120 ocel S235JR</t>
  </si>
  <si>
    <t>-1347765806</t>
  </si>
  <si>
    <t>(179.90+320.00+400.80+2984.20+1265.00)/1000*1,1 "IPE120</t>
  </si>
  <si>
    <t>1,56*10.6*0.001*1.1"1.PP podlahy C/10-11 1x1560mm</t>
  </si>
  <si>
    <t>2*0,8*10.6*0.001*1.1"1.NP podlahy C/10-11 2x800mm</t>
  </si>
  <si>
    <t>5*1,05*10.6*0.001*1.1"1.NP podlahy A-B/9-10  5x1050 mm</t>
  </si>
  <si>
    <t>5*1,05*10.6*0.001*1.1"střecha A-B/9-10 5x1050 mm</t>
  </si>
  <si>
    <t>5*1,15*10.6*0.001*1.1"střecha C/10-11 5x1150 mm</t>
  </si>
  <si>
    <t>13010748</t>
  </si>
  <si>
    <t>ocel profilová IPE 160 ocel S235JR</t>
  </si>
  <si>
    <t>-821685146</t>
  </si>
  <si>
    <t>(452,6+1088,6)/1000*1,1 "IPE160</t>
  </si>
  <si>
    <t>13010750</t>
  </si>
  <si>
    <t>ocel profilová IPE 180 ocel S235JR</t>
  </si>
  <si>
    <t>1974842750</t>
  </si>
  <si>
    <t>(668.50+518.80+196.30+5008.30)/1000*1,1 "IPE180</t>
  </si>
  <si>
    <t>2*4,85*18.8*0.001*1.1"1.NP podlahy A-B/9-10 2x4850</t>
  </si>
  <si>
    <t>2*4,85*18.8*0.001*1.1"střecha A-B/9-10 - 2x4850 mm</t>
  </si>
  <si>
    <t>13010752</t>
  </si>
  <si>
    <t>ocel profilová IPE 200 ocel S235JR</t>
  </si>
  <si>
    <t>-1414710453</t>
  </si>
  <si>
    <t>(680,7+1954,3+860,2+5308,8)/1000*1,1 "IPE200</t>
  </si>
  <si>
    <t>6,05*22.4*0.001*1.1"střecha C/10-11 1x6050 mm</t>
  </si>
  <si>
    <t>13010754</t>
  </si>
  <si>
    <t>ocel profilová IPE 220 ocel S235JR</t>
  </si>
  <si>
    <t>42950793</t>
  </si>
  <si>
    <t>(534,5+366,3+157,2)/1000*1,1 "IPE220</t>
  </si>
  <si>
    <t>13010756</t>
  </si>
  <si>
    <t>ocel profilová IPE 240 ocel S235JR</t>
  </si>
  <si>
    <t>1222325307</t>
  </si>
  <si>
    <t>(1178,9+2394,6)/1000*1,1 "IPE240</t>
  </si>
  <si>
    <t>13011016</t>
  </si>
  <si>
    <t>ocel profilová IPE 360 ocel S235JR</t>
  </si>
  <si>
    <t>-1739565551</t>
  </si>
  <si>
    <t>342,6/1000*1,1 "IPE360</t>
  </si>
  <si>
    <t>13011017</t>
  </si>
  <si>
    <t>ocel profilová IPE 400 ocel S235JR</t>
  </si>
  <si>
    <t>88748388</t>
  </si>
  <si>
    <t>749,2/1000*1,1 "IPE400</t>
  </si>
  <si>
    <t>14550256</t>
  </si>
  <si>
    <t>profil ocelový čtvercový svařovaný 60x60x4mm ocel S235JR</t>
  </si>
  <si>
    <t>552484116</t>
  </si>
  <si>
    <t>338.20/1000*1,15 "TR4HR60x60x4 ocelové nosníky</t>
  </si>
  <si>
    <t>14550318</t>
  </si>
  <si>
    <t>profil ocelový čtvercový svařovaný 80x80x5mm ocel S235JR</t>
  </si>
  <si>
    <t>355162311</t>
  </si>
  <si>
    <t>678,9/1000*1,15 "TR4HR80x80x5 ocelové nosníky</t>
  </si>
  <si>
    <t>14550320M</t>
  </si>
  <si>
    <t>profil ocelový čtvercový svařovaný 80x80x8mm ocel S235JR</t>
  </si>
  <si>
    <t>-944946240</t>
  </si>
  <si>
    <t>136,4/1000*1,15 "TR4HR80x80x8 ocelové nosníky</t>
  </si>
  <si>
    <t>14550309M</t>
  </si>
  <si>
    <t>profil ocelový čtvercový svařovaný 150x150x8mm ocel S235JR</t>
  </si>
  <si>
    <t>1761307595</t>
  </si>
  <si>
    <t>9970,8/1000*1,15 "TR4HR150x150x8 ocelové nosníky</t>
  </si>
  <si>
    <t>13011032</t>
  </si>
  <si>
    <t>ocel profilová U 400 ocel S235JR</t>
  </si>
  <si>
    <t>-2093970010</t>
  </si>
  <si>
    <t>1604/1000*1,1 "U400</t>
  </si>
  <si>
    <t>13010930</t>
  </si>
  <si>
    <t>ocel profilová UPE 120 ocel S235JR</t>
  </si>
  <si>
    <t>-1000285661</t>
  </si>
  <si>
    <t>(328.50+198.00+331.60+254.10+406.40)/1000*1,1 "UPE120</t>
  </si>
  <si>
    <t>13010934</t>
  </si>
  <si>
    <t>ocel profilová UPE 160 ocel S235JR</t>
  </si>
  <si>
    <t>338816022</t>
  </si>
  <si>
    <t>48.80/1000*1,1 "UPE240</t>
  </si>
  <si>
    <t>-1208762727</t>
  </si>
  <si>
    <t>246.20/1000*1,15 "TR4HR60x60x4 ocelové sloupy</t>
  </si>
  <si>
    <t>1834272171</t>
  </si>
  <si>
    <t>484,2/1000*1,15 "TR4HR80x80x5  ocelové sloupy</t>
  </si>
  <si>
    <t>14550307</t>
  </si>
  <si>
    <t>profil ocelový čtvercový svařovaný 120x120x6mm ocel S235JR</t>
  </si>
  <si>
    <t>-596236270</t>
  </si>
  <si>
    <t>655,5/1000*1,15 "TR4HR120x120x6  ocelové sloupy</t>
  </si>
  <si>
    <t>55283929M</t>
  </si>
  <si>
    <t>trubka ocelová bezešvá hladká jakost 11 353 219x12,5mm ocel S235JR</t>
  </si>
  <si>
    <t>1074992797</t>
  </si>
  <si>
    <t>3,60*1,15 "TR 219/12,5</t>
  </si>
  <si>
    <t>1361121M</t>
  </si>
  <si>
    <t>styčníkové plechy, spojovací prvky, pomocné a doplňkové prvky ocelové konstrukce</t>
  </si>
  <si>
    <t>-171050454</t>
  </si>
  <si>
    <t>D1.2_17  Výpis materiálu</t>
  </si>
  <si>
    <t>95399192R</t>
  </si>
  <si>
    <t xml:space="preserve">Stavební přípomoce k montáži tonáže daných ocelových konstrukcí (např.vrtání, chemické kotvy, řezání kapes, zabetonování zhlaví nosníků aj.) </t>
  </si>
  <si>
    <t>1651131824</t>
  </si>
  <si>
    <t>-891100900</t>
  </si>
  <si>
    <t>78942123.1</t>
  </si>
  <si>
    <t>Provedení metalizace Zn ocelových konstrukcí</t>
  </si>
  <si>
    <t>1321548642</t>
  </si>
  <si>
    <t>384185748</t>
  </si>
  <si>
    <t>1145190669</t>
  </si>
  <si>
    <t>" D.1.2.17 výpis materiálu</t>
  </si>
  <si>
    <t>429,13"PO 15</t>
  </si>
  <si>
    <t>608,80"PO 30</t>
  </si>
  <si>
    <t>114,88"PO 45</t>
  </si>
  <si>
    <t>176,31"PO 60</t>
  </si>
  <si>
    <t>68,86"PO 90</t>
  </si>
  <si>
    <t>37,99"ocelové nosníky</t>
  </si>
  <si>
    <t>21,85"ocelové sloupy</t>
  </si>
  <si>
    <t>30,3*0.707"prvky nad rámec výpisu oc.kcí 30 m2/t</t>
  </si>
  <si>
    <t>1479,242*0.15"nátěr styčníkových plechů, spojovacích a pomocných prvků</t>
  </si>
  <si>
    <t>-129623097</t>
  </si>
  <si>
    <t>667887011</t>
  </si>
  <si>
    <t xml:space="preserve">D.1.2.17-B - ŽB prefa konstrukce </t>
  </si>
  <si>
    <t>411121121</t>
  </si>
  <si>
    <t>Montáž prefabrikovaných železobetonových stropů se zalitím spár, včetně podpěrné konstrukce, na cementovou maltu ze stropních panelů šířky do 1200 mm a délky do 3800 mm</t>
  </si>
  <si>
    <t>1082621650</t>
  </si>
  <si>
    <t>https://podminky.urs.cz/item/CS_URS_2022_02/411121121</t>
  </si>
  <si>
    <t>D.1.2_17 - Osazení původních demontovaných panelů dle pd konstrukční části</t>
  </si>
  <si>
    <t>1 " PZD L23, 955mm</t>
  </si>
  <si>
    <t>6 " PZD L23, 730mm</t>
  </si>
  <si>
    <t>11 " PZD L23, 575mm</t>
  </si>
  <si>
    <t>1 " PZD L23 š.250, 730mm</t>
  </si>
  <si>
    <t>10" PZD L23, podlahy 1.NP 9-11/E-F</t>
  </si>
  <si>
    <t>411121135</t>
  </si>
  <si>
    <t>Montáž prefabrikovaných železobetonových stropů se zalitím spár, včetně podpěrné konstrukce, na cementovou maltu ze stropních panelů šířky přes 1200 do 1800 mm a délky přes 3800 do 7000 mm</t>
  </si>
  <si>
    <t>279102402</t>
  </si>
  <si>
    <t>https://podminky.urs.cz/item/CS_URS_2022_02/411121135</t>
  </si>
  <si>
    <t>1 " DZH 55/77 upr.700,  6030mm</t>
  </si>
  <si>
    <t>1 " PZD 2/77, 5465mm</t>
  </si>
  <si>
    <t>2 " PZD 3/77, 6030mm</t>
  </si>
  <si>
    <t>2 " PZD 3/77, 4235mm</t>
  </si>
  <si>
    <t>1 " PZD 6/67, 4830mm</t>
  </si>
  <si>
    <t>4 " PZD 6/67, 4240mm</t>
  </si>
  <si>
    <t xml:space="preserve">1 " PZD 6/67 upr.550, 4715mm </t>
  </si>
  <si>
    <t xml:space="preserve">1 " PZD 6/67 upr.550, 2678mm </t>
  </si>
  <si>
    <t xml:space="preserve">1 " PZD 6/67 upr.850, 4830mm </t>
  </si>
  <si>
    <t xml:space="preserve">4 " PZD 6/67 upr.1050, 4830mm </t>
  </si>
  <si>
    <t xml:space="preserve">1 " PZD 12/77 upr.440, 6030mm </t>
  </si>
  <si>
    <t xml:space="preserve">2 " PZD 53/77 upr.450, 4830mm </t>
  </si>
  <si>
    <t xml:space="preserve">1 " PZD 53/77 upr.730, 4830mm </t>
  </si>
  <si>
    <t>-316952544</t>
  </si>
  <si>
    <t>D.1.2_17_Výpis prvků (z tohoto výkresu všechny položky prefabrikátů)</t>
  </si>
  <si>
    <t>94+2"PZD 104/29/6,5</t>
  </si>
  <si>
    <t>18+1+12"PZD 149/29/9</t>
  </si>
  <si>
    <t>69+1"PZD 179/29/9</t>
  </si>
  <si>
    <t>42"1.PP podlahy výměna stávajících 42 ks PZD L23</t>
  </si>
  <si>
    <t>-2128451421</t>
  </si>
  <si>
    <t>140"PZD 209/29/9</t>
  </si>
  <si>
    <t>3"PZD 239/29/9</t>
  </si>
  <si>
    <t>1+5+17"PZD 269/29/9</t>
  </si>
  <si>
    <t>411121254</t>
  </si>
  <si>
    <t>Montáž prefabrikovaných železobetonových stropů se zalitím spár, včetně podpěrné konstrukce, na cementovou maltu ze stropních desek, šířky do 600 mm a délky přes 2700 do 3300 mm</t>
  </si>
  <si>
    <t>-666000464</t>
  </si>
  <si>
    <t>https://podminky.urs.cz/item/CS_URS_2022_02/411121254</t>
  </si>
  <si>
    <t>11"PZD 329/29/9</t>
  </si>
  <si>
    <t>7"PZD 329/29/9</t>
  </si>
  <si>
    <t>59341728.1</t>
  </si>
  <si>
    <t>deska stropní vylehčená PZD 1040x290x65mm V5</t>
  </si>
  <si>
    <t>-1036160370</t>
  </si>
  <si>
    <t>94"PZD 104/29/6,5</t>
  </si>
  <si>
    <t>59341728.2</t>
  </si>
  <si>
    <t>deska stropní vylehčená PZD 1040x290x65mm V5, zkrácená délka</t>
  </si>
  <si>
    <t>-157666343</t>
  </si>
  <si>
    <t>2"PZD 104/29/6,5, dl.890mm</t>
  </si>
  <si>
    <t>deska stropní vylehčená PZD 1490x290x90mm V5</t>
  </si>
  <si>
    <t>2128542219</t>
  </si>
  <si>
    <t>18"PZD 149/29/9</t>
  </si>
  <si>
    <t>59341729.1</t>
  </si>
  <si>
    <t xml:space="preserve">deska stropní vylehčená PZD 1490x290x90mm V5, zkrácená délka </t>
  </si>
  <si>
    <t>1989846235</t>
  </si>
  <si>
    <t>1"PZD 149/29/9, zkr.1460mm</t>
  </si>
  <si>
    <t>12"PZD 149/29/9, zkr.1350mm</t>
  </si>
  <si>
    <t>59341734</t>
  </si>
  <si>
    <t>deska stropní vylehčená PZD 1790x290x90mm V5</t>
  </si>
  <si>
    <t>-1123701679</t>
  </si>
  <si>
    <t>69"PZD 179/29/9</t>
  </si>
  <si>
    <t>59341734.1</t>
  </si>
  <si>
    <t>deska stropní vylehčená PZD 1790x290x90mm V5, zkrácená délka</t>
  </si>
  <si>
    <t>-919875203</t>
  </si>
  <si>
    <t>1"PZD 179/29/9, dl.1620mm</t>
  </si>
  <si>
    <t>-1819841894</t>
  </si>
  <si>
    <t>59341724.1</t>
  </si>
  <si>
    <t>deska stropní vylehčená PZD 2390x290x90mm V5, zkrácená délka</t>
  </si>
  <si>
    <t>-428195806</t>
  </si>
  <si>
    <t>3"PZD 239/29/9, délka 2250 mm</t>
  </si>
  <si>
    <t>59341725.1</t>
  </si>
  <si>
    <t>deska stropní vylehčená PZD 2690x290x90mm V5, prodloužená délka</t>
  </si>
  <si>
    <t>727820618</t>
  </si>
  <si>
    <t>1"PZD 269/29/9, dl.3640mm</t>
  </si>
  <si>
    <t>5"PZD 269/29/9, dl.2900mm</t>
  </si>
  <si>
    <t>59341725.2</t>
  </si>
  <si>
    <t>deska stropní vylehčená PZD 2690x290x90mm V5</t>
  </si>
  <si>
    <t>641817830</t>
  </si>
  <si>
    <t>17"PZD 269/29/9</t>
  </si>
  <si>
    <t>59341727.1</t>
  </si>
  <si>
    <t>deska stropní vylehčená PZD 3290x290x90mm V5</t>
  </si>
  <si>
    <t>382841741</t>
  </si>
  <si>
    <t>59341727.2</t>
  </si>
  <si>
    <t>deska stropní vylehčená PZD 3290x290x90mm V5, zkrácená délka</t>
  </si>
  <si>
    <t>-2090457665</t>
  </si>
  <si>
    <t>7"PZD 329/29/9, dl.3240mm</t>
  </si>
  <si>
    <t>411133901</t>
  </si>
  <si>
    <t>Montáž stropních panelů z předpjatého betonu, v budovách výšky do 18 m, hmotnosti do 1,5 t</t>
  </si>
  <si>
    <t>1099106525</t>
  </si>
  <si>
    <t>https://podminky.urs.cz/item/CS_URS_2022_02/411133901</t>
  </si>
  <si>
    <t>4+1"D.1.2.17 - typ 200x1200mm</t>
  </si>
  <si>
    <t>411133904</t>
  </si>
  <si>
    <t>Montáž stropních panelů z předpjatého betonu bez závěsných háků, v budovách výšky do 18 m, hmotnosti přes 5 do 7 t</t>
  </si>
  <si>
    <t>-2046145511</t>
  </si>
  <si>
    <t>https://podminky.urs.cz/item/CS_URS_2022_02/411133904</t>
  </si>
  <si>
    <t>1+15"D.1.2.17 - typ 320x820mm a 320x1200mm</t>
  </si>
  <si>
    <t>59346866</t>
  </si>
  <si>
    <t>panel stropní předpjatý 1000 x 1190(1200)x320mm</t>
  </si>
  <si>
    <t>-729096462</t>
  </si>
  <si>
    <t>15*11,30"D.1.2.17 - 320x1200mm. D.1.2.05_prvky zkrátit rovnoběžně se zdivem.</t>
  </si>
  <si>
    <t>59346866.1</t>
  </si>
  <si>
    <t>panel stropní předpjatý 1000 x 820x320mm</t>
  </si>
  <si>
    <t>-1106921640</t>
  </si>
  <si>
    <t>1*11,3"D.1.2.17 - 320x820mm. D.1.2.05_prvky zkrátit rovnoběžně se zdivem.</t>
  </si>
  <si>
    <t>59346871</t>
  </si>
  <si>
    <t>panel stropní předpjatý 1000x1190(1200)x200mm</t>
  </si>
  <si>
    <t>937587732</t>
  </si>
  <si>
    <t>"D.1.2.17 - typ 200x1200mm</t>
  </si>
  <si>
    <t>4*4,17</t>
  </si>
  <si>
    <t>1*2,72</t>
  </si>
  <si>
    <t>-568028878</t>
  </si>
  <si>
    <t>" do vybetonování mezi spiroly</t>
  </si>
  <si>
    <t>4,03*0,065" předpoklad 65kg/m3 betonu</t>
  </si>
  <si>
    <t>1271471270</t>
  </si>
  <si>
    <t>" vybetonování mezi spiroly</t>
  </si>
  <si>
    <t>(4*4,17*1,20+2,72*1,20)*4.10*0.001"200x120mm .. 4,1 l/m2</t>
  </si>
  <si>
    <t>(11,30*0,82+15*11,30*1,20)*9.10*0.001"320x1200mm .. 9,1 l m2</t>
  </si>
  <si>
    <t>2,00"ostatní dobtonávky</t>
  </si>
  <si>
    <t>632451437</t>
  </si>
  <si>
    <t>Potěr pískocementový běžný tl. přes 20 do 30 mm tř. C 30</t>
  </si>
  <si>
    <t>640614832</t>
  </si>
  <si>
    <t>https://podminky.urs.cz/item/CS_URS_2022_02/632451437</t>
  </si>
  <si>
    <t>"na stropní PZD a SPIROLY</t>
  </si>
  <si>
    <t>" zmonolitnění stropů</t>
  </si>
  <si>
    <t>" v.č. D.1.2.17</t>
  </si>
  <si>
    <t>1*0,7*6,03 " DZH 55/77 upr.700,  6030mm</t>
  </si>
  <si>
    <t>1*0,77*5,465 " PZD 2/77, 5465mm</t>
  </si>
  <si>
    <t>2*0,77*6,03 " PZD 3/77, 6030mm</t>
  </si>
  <si>
    <t>2*0,77*4,235 " PZD 3/77, 4235mm</t>
  </si>
  <si>
    <t>1*0,67*4,83 " PZD 6/67, 4830mm</t>
  </si>
  <si>
    <t>4*0,67*4,24 " PZD 6/67, 4240mm</t>
  </si>
  <si>
    <t xml:space="preserve">1*0,67*4,715 " PZD 6/67 upr.550, 4715mm </t>
  </si>
  <si>
    <t xml:space="preserve">1*0,55*2,678 " PZD 6/67 upr.550, 2678mm </t>
  </si>
  <si>
    <t xml:space="preserve">1*0,85*4,83 " PZD 6/67 upr.850, 4830mm </t>
  </si>
  <si>
    <t xml:space="preserve">4*1,05*4,83 " PZD 6/67 upr.1050, 4830mm </t>
  </si>
  <si>
    <t xml:space="preserve">1*0,44*6,03 " PZD 12/77 upr.440, 6030mm </t>
  </si>
  <si>
    <t xml:space="preserve">2*0,45*4,83 " PZD 53/77 upr.450, 4830mm </t>
  </si>
  <si>
    <t xml:space="preserve">1*0,73*4,83 " PZD 53/77 upr.730, 4830mm </t>
  </si>
  <si>
    <t>94*0,29*1,04 " PZD 104/29/6,5 V5, 1040mm</t>
  </si>
  <si>
    <t>2*0,29*0,89 " PZD 104/29/6,5 V5, 890mm</t>
  </si>
  <si>
    <t>18*0,29*1,49 " PZD 149/29/9 V5, 1490mm</t>
  </si>
  <si>
    <t>1*0,29*1,46 " PZD 149/29/9 V5 zkr., 1460mm</t>
  </si>
  <si>
    <t>12*0,29*1,35 " PZD 149/29/9 V5 zkr., 1350mm</t>
  </si>
  <si>
    <t>69*0,29*1,79 " PZD 179/29/9 V5, 1790mm</t>
  </si>
  <si>
    <t>1*0,29*1,62 " PZD 179/29/9 V5 zkr, 1620mm</t>
  </si>
  <si>
    <t>140*0,29*2,09 " PZD 209/29/9 V5 , 2090mm</t>
  </si>
  <si>
    <t>3*0,29*2,25 " PZD 239/29/9 V5 zkr., 2250mm</t>
  </si>
  <si>
    <t>1*0,29*3,64 " PZD 269/29/9 V5 , 3640mm</t>
  </si>
  <si>
    <t>5*0,29*2,9 " PZD 269/29/9 V5 , 2900mm</t>
  </si>
  <si>
    <t>17*0,29*2,69 " PZD 269/29/9 V5 , 2690mm</t>
  </si>
  <si>
    <t>11*0,29*3,29 " PZD 329/29/9 V5 , 3290mm</t>
  </si>
  <si>
    <t>7*0,29*3,24 " PZD 329/29/9 V5 zkr., 3240mm</t>
  </si>
  <si>
    <t>1*0,23*0,955 " PZD L23, 955mm</t>
  </si>
  <si>
    <t>6*0,23*0,73 " PZD L23, 730mm</t>
  </si>
  <si>
    <t>11*0,23*0,575 " PZD L23, 575mm</t>
  </si>
  <si>
    <t>1*0,25*0,73 " PZD L23 š.250, 730mm</t>
  </si>
  <si>
    <t>-418493857</t>
  </si>
  <si>
    <t>9,00*0,10 " panely tl.100mm</t>
  </si>
  <si>
    <t>-1528109801</t>
  </si>
  <si>
    <t>D.1.2_17 - úprava panelů dle výkazu prefabrikátů</t>
  </si>
  <si>
    <t>1*6,03*0,25 " DZH 55/77 upr.700,  6030mm</t>
  </si>
  <si>
    <t xml:space="preserve">1*4,715*0,25 " PZD 6/67 upr.550, 4715mm </t>
  </si>
  <si>
    <t xml:space="preserve">1*2,678*0,25 " PZD 6/67 upr.550, 2678mm </t>
  </si>
  <si>
    <t xml:space="preserve">1*4,83*0,25 " PZD 6/67 upr.850, 4830mm </t>
  </si>
  <si>
    <t xml:space="preserve">4*4,83*0,25 " PZD 6/67 upr.1050, 4830mm </t>
  </si>
  <si>
    <t xml:space="preserve">1*6,03*0,25 " PZD 12/77 upr.440, 6030mm </t>
  </si>
  <si>
    <t xml:space="preserve">2*4,83*0,25 " PZD 53/77 upr.450, 4830mm </t>
  </si>
  <si>
    <t xml:space="preserve">1*4,83*0,25 " PZD 53/77 upr.730, 4830mm </t>
  </si>
  <si>
    <t>1*0,73*0,25 " PZD L23 š.250, 730mm</t>
  </si>
  <si>
    <t>40,00*0,25"ostatní řezání (např.výřez pro šachtu dle D.1.2_10 apod.)</t>
  </si>
  <si>
    <t>979071141.1</t>
  </si>
  <si>
    <t>Očištění zpětně osazovaných prefabrikovaných panelů</t>
  </si>
  <si>
    <t>2072894475</t>
  </si>
  <si>
    <t>1*(6,03+0,25)*1,20*2 " DZH 55/77 upr.700,  6030mm</t>
  </si>
  <si>
    <t>1*(5,465+0,25)*1,20*2" PZD 2/77, 5465mm</t>
  </si>
  <si>
    <t>2*(6,03+0,25)*1,20*2 " PZD 3/77, 6030mm</t>
  </si>
  <si>
    <t>2*(4,235+0,25)*1,20*2 " PZD 3/77, 4235mm</t>
  </si>
  <si>
    <t>1*(4,83+0,25)*1,20*2 " PZD 6/67, 4830mm</t>
  </si>
  <si>
    <t>4*(4,24+0,25)*1,20*2 " PZD 6/67, 4240mm</t>
  </si>
  <si>
    <t xml:space="preserve">1*(4,715+0,25)*1,20*2 " PZD 6/67 upr.550, 4715mm </t>
  </si>
  <si>
    <t xml:space="preserve">1*(2,678+0,25)*1,20*2 " PZD 6/67 upr.550, 2678mm </t>
  </si>
  <si>
    <t xml:space="preserve">1*(4,83+0,25)*1,20*2 " PZD 6/67 upr.850, 4830mm </t>
  </si>
  <si>
    <t xml:space="preserve">4*(4,83+0,25)*1,20*2 " PZD 6/67 upr.1050, 4830mm </t>
  </si>
  <si>
    <t xml:space="preserve">1*(6,03+0,25)*1,20*2 " PZD 12/77 upr.440, 6030mm </t>
  </si>
  <si>
    <t xml:space="preserve">2*(4,83+0,25)*1,20*2 " PZD 53/77 upr.450, 4830mm </t>
  </si>
  <si>
    <t xml:space="preserve">1*(4,83+0,25)*1,20*2 " PZD 53/77 upr.730, 4830mm </t>
  </si>
  <si>
    <t>1*(0,955+0,25)*1,20*2 " PZD L23, 955mm</t>
  </si>
  <si>
    <t>6*(0,73+0,25)*1,20*2 " PZD L23, 730mm</t>
  </si>
  <si>
    <t>11*(0,575+0,25)*1,20*2 " PZD L23, 575mm</t>
  </si>
  <si>
    <t>1*(0,73+0,25)*1,20*2 " PZD L23 š.250, 730mm</t>
  </si>
  <si>
    <t xml:space="preserve">70,00"očištění jiných kcí </t>
  </si>
  <si>
    <t>841945063</t>
  </si>
  <si>
    <t>D.1.2.20 - ŽB monolitické kce ochozů bazénu</t>
  </si>
  <si>
    <t>1285207108</t>
  </si>
  <si>
    <t>Vč. dilatace s výplní eps, těsnící pásky, dilatační podlahové lišty, napojení na okolní kce (viz detail D1.1.8_07)</t>
  </si>
  <si>
    <t>D.1.2.20 nabetonávka dle řezů 1-1, 4-4</t>
  </si>
  <si>
    <t>2*50,70*(0,40*0,245+0,12*0,325+0,25*0,129)</t>
  </si>
  <si>
    <t>411321414.1</t>
  </si>
  <si>
    <t>Stropy z betonu železového (bez výztuže) stropů deskových, plochých střech, desek balkonových, desek hřibových stropů včetně hlavic hřibových sloupů tř. C 25/30 vč. napojení na stávající konstrukce a stavebních přípomocí</t>
  </si>
  <si>
    <t>-1486117212</t>
  </si>
  <si>
    <t>" vč. dilatací, napojení na okolní konstrukce apod.</t>
  </si>
  <si>
    <t>" vč.D1-2_03 ochoz bazénu</t>
  </si>
  <si>
    <t>" D.1.2.20</t>
  </si>
  <si>
    <t>2,462*50,7*0,12</t>
  </si>
  <si>
    <t>3,0*22,4*0,12</t>
  </si>
  <si>
    <t>5,39*24,9*0,12</t>
  </si>
  <si>
    <t>2,107*59,0*0,12</t>
  </si>
  <si>
    <t>(4,47*4,3+0,18*1,2)*0,12</t>
  </si>
  <si>
    <t>(6,03*1,79+4,38*1,65+1,1*1,43)*0,12</t>
  </si>
  <si>
    <t>1,0*5,5*0,12"rozšíření ochozu bazénu G-H/1-2</t>
  </si>
  <si>
    <t>1816128267</t>
  </si>
  <si>
    <t>" D.1.2.20 - spodní strana</t>
  </si>
  <si>
    <t>2,462*50,7</t>
  </si>
  <si>
    <t>3,0*22,4</t>
  </si>
  <si>
    <t>5,39*24,9</t>
  </si>
  <si>
    <t>2,107*59</t>
  </si>
  <si>
    <t>(4,47*4,3+0,18*1,2)</t>
  </si>
  <si>
    <t>(6,03*1,79+4,38*1,65+1,1*1,43)</t>
  </si>
  <si>
    <t>(59,18+31,90)*2*0,12+(50,61+22,40)*2*0,12"boky</t>
  </si>
  <si>
    <t>1,0*5,5"rozšíření ochozu bazénu G-H/1-2</t>
  </si>
  <si>
    <t>9212849</t>
  </si>
  <si>
    <t>-819802931</t>
  </si>
  <si>
    <t>503806184</t>
  </si>
  <si>
    <t>-341739315</t>
  </si>
  <si>
    <t>6943.00*0.001" D.1.2.20 dle výpisu</t>
  </si>
  <si>
    <t>1,0*5,5*0,12*145.0*0.001"rozšíření ochozu bazénu G-H/1-2</t>
  </si>
  <si>
    <t>411362021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</si>
  <si>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ze svařovaných sítí z drátů typu KARI</t>
  </si>
  <si>
    <t>463717087</t>
  </si>
  <si>
    <t>https://podminky.urs.cz/item/CS_URS_2022_02/411362021</t>
  </si>
  <si>
    <t>5972.00*0.001" D.1.2.20 dle výpisu</t>
  </si>
  <si>
    <t>41136211R</t>
  </si>
  <si>
    <t>Ocelové distační pruhy k vymezení vzdálenosti mezi horní a dolní armaturou pro desku tl. 120 mm</t>
  </si>
  <si>
    <t>-1481556520</t>
  </si>
  <si>
    <t>" dle TZ a D.1.2.20</t>
  </si>
  <si>
    <t>489,578/0,6*0,216/1000*1,2" 0,432kg/2bm = 0,216kg/bm</t>
  </si>
  <si>
    <t>413321414</t>
  </si>
  <si>
    <t>Nosníky z betonu železového (bez výztuže) včetně stěnových i jeřábových drah, volných trámů, průvlaků, rámových příčlí, ztužidel, konzol, vodorovných táhel apod., tyčových konstrukcí tř. C 25/30</t>
  </si>
  <si>
    <t>1674787433</t>
  </si>
  <si>
    <t>https://podminky.urs.cz/item/CS_URS_2022_02/413321414</t>
  </si>
  <si>
    <t>na ose 1 dle řezu A-A D.1.1.3.1</t>
  </si>
  <si>
    <t>(1,79*7+2,29)*0,45*0,20</t>
  </si>
  <si>
    <t>413351111</t>
  </si>
  <si>
    <t>Bednění nosníků a průvlaků - bez podpěrné konstrukce výška nosníku po spodní líc stropní desky do 100 cm zřízení</t>
  </si>
  <si>
    <t>-739582337</t>
  </si>
  <si>
    <t>https://podminky.urs.cz/item/CS_URS_2022_02/413351111</t>
  </si>
  <si>
    <t>(1,79*7+2,29)*(0,45*2+0,20)</t>
  </si>
  <si>
    <t>413351112</t>
  </si>
  <si>
    <t>Bednění nosníků a průvlaků - bez podpěrné konstrukce výška nosníku po spodní líc stropní desky do 100 cm odstranění</t>
  </si>
  <si>
    <t>565569734</t>
  </si>
  <si>
    <t>https://podminky.urs.cz/item/CS_URS_2022_02/413351112</t>
  </si>
  <si>
    <t>413352111</t>
  </si>
  <si>
    <t>Podpěrná konstrukce nosníků a průvlaků výšky podepření do 4 m výšky nosníku (po spodní hranu stropní desky) do 100 cm zřízení</t>
  </si>
  <si>
    <t>1977653302</t>
  </si>
  <si>
    <t>https://podminky.urs.cz/item/CS_URS_2022_02/413352111</t>
  </si>
  <si>
    <t>(1,79*7+2,29)*0,20</t>
  </si>
  <si>
    <t>413352112</t>
  </si>
  <si>
    <t>Podpěrná konstrukce nosníků a průvlaků výšky podepření do 4 m výšky nosníku (po spodní hranu stropní desky) do 100 cm odstranění</t>
  </si>
  <si>
    <t>-592652030</t>
  </si>
  <si>
    <t>https://podminky.urs.cz/item/CS_URS_2022_02/413352112</t>
  </si>
  <si>
    <t>413361821</t>
  </si>
  <si>
    <t>Výztuž nosníků včetně stěnových i jeřábových drah, volných trámů, průvlaků, rámových příčlí, ztužidel, konzol, vodorovných táhel apod. tyčových konstrukcí lemujících nebo vyztužujících stropní a podobné střešní konstrukce z betonářské oceli 10 505 (R) nebo BSt 500</t>
  </si>
  <si>
    <t>462147821</t>
  </si>
  <si>
    <t>https://podminky.urs.cz/item/CS_URS_2022_02/413361821</t>
  </si>
  <si>
    <t>1,334*0.160</t>
  </si>
  <si>
    <t>-1938653838</t>
  </si>
  <si>
    <t xml:space="preserve">D.1.2.21 - ŽB schodiště monolitické hlavní 3-ramenné vč. stupňů a stěn </t>
  </si>
  <si>
    <t>430321616</t>
  </si>
  <si>
    <t>Schodišťové konstrukce a rampy z betonu železového (bez výztuže) stupně, schodnice, ramena, podesty s nosníky tř. C 30/37 XC1</t>
  </si>
  <si>
    <t>556091897</t>
  </si>
  <si>
    <t>https://podminky.urs.cz/item/CS_URS_2022_02/430321616</t>
  </si>
  <si>
    <t>" dle TZ a D.1.2.21</t>
  </si>
  <si>
    <t>2* 2,00*3,35*0,20 " monolitická stěna W01 a W02</t>
  </si>
  <si>
    <t>(2,35*1,65+1,85*1,65)*0,20 "podesty</t>
  </si>
  <si>
    <t>(0,80+0,90)*1,65 "ramena řez A-A, boční průřez dle digi měření</t>
  </si>
  <si>
    <t>0,70*1,65 "rameno řez C-C, boční průřez dle digi měření</t>
  </si>
  <si>
    <t>1,425*5,10*0,25 " monolitický průvlak</t>
  </si>
  <si>
    <t>-642684302</t>
  </si>
  <si>
    <t>1130.18*0.001 "D.1.2.24</t>
  </si>
  <si>
    <t>431351125</t>
  </si>
  <si>
    <t>Bednění podest, podstupňových desek a ramp včetně podpěrné konstrukce výšky do 4 m půdorysně křivočarých zřízení</t>
  </si>
  <si>
    <t>-2112158231</t>
  </si>
  <si>
    <t>https://podminky.urs.cz/item/CS_URS_2022_02/431351125</t>
  </si>
  <si>
    <t>2* (2,00+0,20)*2*3,35 " stěny W01 a W02</t>
  </si>
  <si>
    <t>(2,35*1,65+1,85*1,65)+(2,35+1,65)*2*0,20+(1,865+1,65)*2*0,20 "podesty</t>
  </si>
  <si>
    <t>(0,80+0,90)*2+2,50*1,65+2,80*1,65+(7+8)*0,16*1,65+0,262*1,65 "ramena řez A-A, boční průřez dle digi měření</t>
  </si>
  <si>
    <t>0,70*2+2,10*1,65+6*0,16*1,65 "rameno řez C-C, boční průřez dle digi měření</t>
  </si>
  <si>
    <t>1,425*5,10+(1,425+5,10)*2*0,25 " monolitický průvlak</t>
  </si>
  <si>
    <t>431351126</t>
  </si>
  <si>
    <t>Bednění podest, podstupňových desek a ramp včetně podpěrné konstrukce výšky do 4 m půdorysně křivočarých odstranění</t>
  </si>
  <si>
    <t>1489800680</t>
  </si>
  <si>
    <t>https://podminky.urs.cz/item/CS_URS_2022_02/431351126</t>
  </si>
  <si>
    <t>953611127</t>
  </si>
  <si>
    <t>Schodišťový prvek pro útlum kročejového hluku nosný a zvukově izolační mezi podestou a ramenem, tl. podesty 200 mm, počet prutů výztuže 2x8x D6, dl. 1,5 m (1,65 m)</t>
  </si>
  <si>
    <t>1949247570</t>
  </si>
  <si>
    <t>https://podminky.urs.cz/item/CS_URS_2022_02/953611127</t>
  </si>
  <si>
    <t>3" dle TZ a D.1.2.21</t>
  </si>
  <si>
    <t>953611151</t>
  </si>
  <si>
    <t>Schodišťový prvek pro útlum kročejového hluku nosný a zvukově izolační pro podepření ramene na základové desce délky 1,2 m (1,65 m)</t>
  </si>
  <si>
    <t>704879953</t>
  </si>
  <si>
    <t>https://podminky.urs.cz/item/CS_URS_2022_02/953611151</t>
  </si>
  <si>
    <t>1" dle TZ a D.1.2.21</t>
  </si>
  <si>
    <t>985331214</t>
  </si>
  <si>
    <t>Dodatečné vlepování betonářské výztuže včetně vyvrtání a vyčištění otvoru chemickou maltou průměr výztuže 14 mm</t>
  </si>
  <si>
    <t>1210322096</t>
  </si>
  <si>
    <t>https://podminky.urs.cz/item/CS_URS_2022_02/985331214</t>
  </si>
  <si>
    <t>0,15*(0,12+3,23)/0,2*2*2</t>
  </si>
  <si>
    <t>5,00"ostatní napojení</t>
  </si>
  <si>
    <t>13021014</t>
  </si>
  <si>
    <t>tyč ocelová žebírková jakost BSt 500S výztuž do betonu D 14mm</t>
  </si>
  <si>
    <t>1142866654</t>
  </si>
  <si>
    <t>0,15*(0,12+3,23)/0,2*2*2*1.208/1000*1,1</t>
  </si>
  <si>
    <t>5,00*1.208/1000*1,1"ostatní napojení</t>
  </si>
  <si>
    <t>-439367210</t>
  </si>
  <si>
    <t>767RPLZAB</t>
  </si>
  <si>
    <t>Ocelový krycí plech podest a stupňů pro kotvení zábradlí vč. montáž a dodávka vč. přesunu hmot, kotvení a povrchové úpravy, kompletní provedení</t>
  </si>
  <si>
    <t>-1839835179</t>
  </si>
  <si>
    <t xml:space="preserve"> D.1.2.21 a D.1.1.5.5_02-Z100</t>
  </si>
  <si>
    <t>2*(2,90+2,10+3,00)*0,35 "krytí stupňů ramen</t>
  </si>
  <si>
    <t>(1,70+2,00+0,50+ 3,40+4,00*2)*0,20"krytí podest</t>
  </si>
  <si>
    <t>D.1.2.22 - ŽB schodiště Wellness prefa schodnice a stupně, monolit kce podesta a stropní deska</t>
  </si>
  <si>
    <t xml:space="preserve"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www.cs-urs.cz, sekce Cenové a technické podmínky.¨  Ceny všech betonových kcí musí obsahovat potřebné doplňkové prvky a materiály (např.utěsnění dilatací, lišty), zkosení hran. </t>
  </si>
  <si>
    <t>411321616</t>
  </si>
  <si>
    <t>Stropy z betonu železového (bez výztuže) stropů deskových, plochých střech, desek balkonových, desek hřibových stropů včetně hlavic hřibových sloupů tř. C 30/37 XC1</t>
  </si>
  <si>
    <t>1706487684</t>
  </si>
  <si>
    <t>https://podminky.urs.cz/item/CS_URS_2022_02/411321616</t>
  </si>
  <si>
    <t>" dle TZ a D1.2.22</t>
  </si>
  <si>
    <t>7,58357 " monolitická (stropní/střešní) deska dle objemu na výkrese</t>
  </si>
  <si>
    <t>-616454383</t>
  </si>
  <si>
    <t>(7,15-2,30)*4,60+3,14*2,30*2,30/2"spodní strana</t>
  </si>
  <si>
    <t>(4,60+(7,15-2,30)*2+3,14*4,60/2)*0,25"boky</t>
  </si>
  <si>
    <t>1637524294</t>
  </si>
  <si>
    <t>411354333</t>
  </si>
  <si>
    <t>Podpěrná konstrukce stropů - desek, kleneb a skořepin výška podepření přes 4 do 6 m tloušťka stropu přes 15 do 25 cm zřízení</t>
  </si>
  <si>
    <t>-1088438203</t>
  </si>
  <si>
    <t>https://podminky.urs.cz/item/CS_URS_2022_02/411354333</t>
  </si>
  <si>
    <t>411354334</t>
  </si>
  <si>
    <t>Podpěrná konstrukce stropů - desek, kleneb a skořepin výška podepření přes 4 do 6 m tloušťka stropu přes 15 do 25 cm odstranění</t>
  </si>
  <si>
    <t>-670468309</t>
  </si>
  <si>
    <t>https://podminky.urs.cz/item/CS_URS_2022_02/411354334</t>
  </si>
  <si>
    <t>594366328</t>
  </si>
  <si>
    <t>3,46886 " mezipodesta dle objemu uvedeného na výkrese</t>
  </si>
  <si>
    <t>Výztuž stropů a schodišťových konstrukcí a ramp stupňů, schodnic, ramen, podest s nosníky z betonářské oceli 10 505 (R) nebo BSt 500</t>
  </si>
  <si>
    <t>1972503257</t>
  </si>
  <si>
    <t>celková hmotnost výztuže stropu i schodiště dle  D1.2.25</t>
  </si>
  <si>
    <t>1204.3*0.001</t>
  </si>
  <si>
    <t>7800630</t>
  </si>
  <si>
    <t>" dle TZ a D1.2..22</t>
  </si>
  <si>
    <t>3,46886/0,26+0,26*(4,6+1,2*2+PI*4,60/2) " mezipodesta</t>
  </si>
  <si>
    <t>1212433604</t>
  </si>
  <si>
    <t>434121415</t>
  </si>
  <si>
    <t>Osazování schodišťových stupňů železobetonových s vyspárováním styčných spár, s provizorním dřevěným zábradlím a dočasným zakrytím stupnic prkny na schodnice, stupňů broušených nebo leštěných</t>
  </si>
  <si>
    <t>-634299264</t>
  </si>
  <si>
    <t>https://podminky.urs.cz/item/CS_URS_2022_02/434121415</t>
  </si>
  <si>
    <t>1,60*(12+13)" dle TZ a D1.2..22</t>
  </si>
  <si>
    <t>59373756M1</t>
  </si>
  <si>
    <t xml:space="preserve">stupeň schodišťový prefa nosný ŽB 160x32x7cm s otvory z boční strany pro kotvení zábradlí </t>
  </si>
  <si>
    <t>295293238</t>
  </si>
  <si>
    <t>" dle TZ a výkresové dokumentace</t>
  </si>
  <si>
    <t>11*2</t>
  </si>
  <si>
    <t>435124112</t>
  </si>
  <si>
    <t>Montáž schodišťových konstrukcí ramen bez podest s nesvařovanými spoji, hmotnosti do 1,5 t, v budovách výšky přes 12 do 24 m</t>
  </si>
  <si>
    <t>1350021285</t>
  </si>
  <si>
    <t>https://podminky.urs.cz/item/CS_URS_2022_02/435124112</t>
  </si>
  <si>
    <t>2" dle TZ a D1.2..22</t>
  </si>
  <si>
    <t>5937219M22</t>
  </si>
  <si>
    <t>schodnice prefabrikovaná ŽB dle PD vč. kompletní přípravy, dopravy apod. (objem cca 0,75 m3)</t>
  </si>
  <si>
    <t>-1896057123</t>
  </si>
  <si>
    <t>953511712</t>
  </si>
  <si>
    <t>Nosný tepelně-izolační prvek pro přerušení tepelných mostů pro připojení volně vyložené konstrukce ocelové šířka 180 mm, tloušťka desky 180, 200 nebo 220 mm, průměr prutů D 20</t>
  </si>
  <si>
    <t>-1535285521</t>
  </si>
  <si>
    <t>https://podminky.urs.cz/item/CS_URS_2022_02/953511712</t>
  </si>
  <si>
    <t>" pro přerušeních tepelných mostů stropní desky</t>
  </si>
  <si>
    <t>4,96+1,27+PI*4,8/2+1,27+4,96</t>
  </si>
  <si>
    <t>953611141</t>
  </si>
  <si>
    <t>Schodišťový prvek pro útlum kročejového hluku nosný a zvukově izolační mezi prefabrikovaným ramenem a podestou délky 1,2 m</t>
  </si>
  <si>
    <t>432437631</t>
  </si>
  <si>
    <t>https://podminky.urs.cz/item/CS_URS_2022_02/953611141</t>
  </si>
  <si>
    <t>3" dle TZ a D1.2.22</t>
  </si>
  <si>
    <t>Schodišťový prvek pro útlum kročejového hluku nosný a zvukově izolační pro podepření ramene na základové desce délky 1,2 m</t>
  </si>
  <si>
    <t>-1175699194</t>
  </si>
  <si>
    <t>1" dle TZ a D1.2.22</t>
  </si>
  <si>
    <t>1429554059</t>
  </si>
  <si>
    <t>D.1.2.23 - ŽB schodiště Fitness prefa schodnice a stupně, monolit kce mezipodesty</t>
  </si>
  <si>
    <t>Schodišťové konstrukce a rampy z betonu železového (bez výztuže) stupně, schodnice, ramena, podesty s nosníky tř. C 30/37</t>
  </si>
  <si>
    <t>-414631268</t>
  </si>
  <si>
    <t>3,15*1,40*0,28" D1.2.23 - mezipodesta</t>
  </si>
  <si>
    <t>54851288</t>
  </si>
  <si>
    <t>1,235*0,125 " 125kg/m3 betonu D1.2.23</t>
  </si>
  <si>
    <t>Bednění stropů, podest, podstupňových desek a ramp včetně podpěrné konstrukce výšky do 4 m půdorysně přímočarých zřízení</t>
  </si>
  <si>
    <t>1312641818</t>
  </si>
  <si>
    <t>3,15*1,40+(3,15+1,40)*2*0,28" D1.2.23 - mezipodesta</t>
  </si>
  <si>
    <t>Bednění stropů, podest, podstupňových desek a ramp včetně podpěrné konstrukce výšky do 4 m půdorysně přímočarých odstranění</t>
  </si>
  <si>
    <t>-1401196333</t>
  </si>
  <si>
    <t>-92499391</t>
  </si>
  <si>
    <t>13*1,45+12*1,35"D.1.2.23</t>
  </si>
  <si>
    <t>59373755M</t>
  </si>
  <si>
    <t xml:space="preserve">stupeň schodišťový prefa nosný ŽB 135x32x7cm s otvory z boční strany pro kotvení zábradlí </t>
  </si>
  <si>
    <t>-1708077299</t>
  </si>
  <si>
    <t>59373756M</t>
  </si>
  <si>
    <t xml:space="preserve">stupeň schodišťový prefa nosný ŽB 145x32x7cm s otvory z boční strany pro kotvení zábradlí </t>
  </si>
  <si>
    <t>-429488222</t>
  </si>
  <si>
    <t>1449717155</t>
  </si>
  <si>
    <t>2"D1.2.23</t>
  </si>
  <si>
    <t>5937219M23</t>
  </si>
  <si>
    <t>schodnice prefabrikovaná ŽB dle PD vč. kompletní přípravy, dopravy apod. (objem cca 0,7 m3)</t>
  </si>
  <si>
    <t>-121465667</t>
  </si>
  <si>
    <t>1713916625</t>
  </si>
  <si>
    <t>50174049</t>
  </si>
  <si>
    <t>-1794975384</t>
  </si>
  <si>
    <t>1297,553</t>
  </si>
  <si>
    <t>D.1.2.30-32 - Plošiny pro VZT na střeše a v podstřeší</t>
  </si>
  <si>
    <t xml:space="preserve">    767 - Konstrukce zámečnické_montáž a dodávka vč. kotvení, přesunu hmot, komplet provedení, viz pd</t>
  </si>
  <si>
    <t>Konstrukce zámečnické_montáž a dodávka vč. kotvení, přesunu hmot, komplet provedení, viz pd</t>
  </si>
  <si>
    <t>76799511R30</t>
  </si>
  <si>
    <t>Montáž a dodávka atypických zámečnických konstrukcí - plošiny VZT na střeše vč. povrchové úpravy metalizace Zn</t>
  </si>
  <si>
    <t>-331014615</t>
  </si>
  <si>
    <t>" dle tabulky D.1.2.30, výpis pro výkresy  a D.1.2.30-31</t>
  </si>
  <si>
    <t>" ocelové profily a pororošty</t>
  </si>
  <si>
    <t>35623 " válc.ocel.profily a TRCTV</t>
  </si>
  <si>
    <t>1100 " pororošt 330-34/38-3</t>
  </si>
  <si>
    <t>1790 " prořez</t>
  </si>
  <si>
    <t>5350 " nespec.materiál</t>
  </si>
  <si>
    <t>687 " spoj.materiál</t>
  </si>
  <si>
    <t>687 " svary</t>
  </si>
  <si>
    <t>dle pozn. na výkrese: na hrany pochůzných částí plošin vzt vytvořit zábradlí v. 900 mm s možností vstupu na plošinu (žebříček)</t>
  </si>
  <si>
    <t>(2*54,00+2*24,00*2)*10.00" zábradlí (není ve výpise hmotnosti, bude dle výrobní pd)</t>
  </si>
  <si>
    <t>76799512R32</t>
  </si>
  <si>
    <t>Montáž a dodávka atypických zámečnických konstrukcí - plošiny VZT v podstřeší vč. povrchové úpravy metalizace Zn</t>
  </si>
  <si>
    <t>-2109400014</t>
  </si>
  <si>
    <t>Součástí dodávky ok jsou související práce, především práce uvedené na výkrese D.1.2.32:</t>
  </si>
  <si>
    <t>V místech kolize nové plošiny s revizními lávkami tyto přerušit a zajistit přístup na plošinu s překonáním výškového rozdílu mezi ploš. a rev.lávkou.</t>
  </si>
  <si>
    <t xml:space="preserve">V těchto místech přerušit zábradlí okolo plošiny. </t>
  </si>
  <si>
    <t>Při montáži je možno přerušit vodorovná ztužidla střechy, která jsou v kolizi s novou kcí.</t>
  </si>
  <si>
    <t xml:space="preserve">"hmotnost dle tabulky D.1.2.32 </t>
  </si>
  <si>
    <t>4934 " válc.ocel.profily a TRCTV a PL</t>
  </si>
  <si>
    <t>1793 " pororošt 330-34/38-3</t>
  </si>
  <si>
    <t>247 " prořez</t>
  </si>
  <si>
    <t>740 " nespec.materiál</t>
  </si>
  <si>
    <t>99 " spoj.materiál</t>
  </si>
  <si>
    <t>99 " svary</t>
  </si>
  <si>
    <t>14820391</t>
  </si>
  <si>
    <t>911,52*1.15" dle tabulky D.1.2.30 statika (nátěrová plocha + nátěr 15% nespecifikovaného materiálu)</t>
  </si>
  <si>
    <t>2.04*40,0"nátěr zábradlí, 40 m2/t</t>
  </si>
  <si>
    <t>145,83*1.15" dle tabulky D.1.2.32 statika</t>
  </si>
  <si>
    <t>483067201</t>
  </si>
  <si>
    <t>-1653464409</t>
  </si>
  <si>
    <t>-1122649871</t>
  </si>
  <si>
    <t>D.1.3 - POŽÁRNĚ BEZPEČNOSTNÍ ŘEŠENÍ - rhp, informační a únikové tabulky ( bez SOZ, EPS apod.)</t>
  </si>
  <si>
    <t>899712111</t>
  </si>
  <si>
    <t>Orientační tabulky na vodovodních a kanalizačních řadech na zdivu</t>
  </si>
  <si>
    <t>-953254101</t>
  </si>
  <si>
    <t>https://podminky.urs.cz/item/CS_URS_2022_02/899712111</t>
  </si>
  <si>
    <t>50 "předpoklad</t>
  </si>
  <si>
    <t>953943212</t>
  </si>
  <si>
    <t>Osazování drobných kovových předmětů kotvených do stěny skříně pro hasicí přístroj</t>
  </si>
  <si>
    <t>2109435197</t>
  </si>
  <si>
    <t>https://podminky.urs.cz/item/CS_URS_2022_02/953943212</t>
  </si>
  <si>
    <t>44983131</t>
  </si>
  <si>
    <t>skříňka na RHP</t>
  </si>
  <si>
    <t>-484563745</t>
  </si>
  <si>
    <t>44932410</t>
  </si>
  <si>
    <t>přístroj hasicí ruční pěnový PP 6 LE</t>
  </si>
  <si>
    <t>1258164035</t>
  </si>
  <si>
    <t>44932415</t>
  </si>
  <si>
    <t>přístroj hasicí ruční pěnový S 9 PMDS</t>
  </si>
  <si>
    <t>443265353</t>
  </si>
  <si>
    <t>44932114</t>
  </si>
  <si>
    <t>přístroj hasicí ruční práškový PG 6 LE</t>
  </si>
  <si>
    <t>1712482029</t>
  </si>
  <si>
    <t>4+2+1+1+1+2+2+2</t>
  </si>
  <si>
    <t>1+1+1+4+6+2+11+4</t>
  </si>
  <si>
    <t>1+1+1+2+2</t>
  </si>
  <si>
    <t>1+1+1+1+1+2</t>
  </si>
  <si>
    <t>1+1+1+1+2+3+4+1</t>
  </si>
  <si>
    <t>44932211</t>
  </si>
  <si>
    <t>přístroj hasicí ruční sněhový KS 5 BG</t>
  </si>
  <si>
    <t>1500794228</t>
  </si>
  <si>
    <t>44932311</t>
  </si>
  <si>
    <t>přístroj hasicí ruční vodní V 9 LE</t>
  </si>
  <si>
    <t>-187178429</t>
  </si>
  <si>
    <t>741990041</t>
  </si>
  <si>
    <t>Ostatní doplňkové práce montáž tabulek výstražné a označovací</t>
  </si>
  <si>
    <t>-239317124</t>
  </si>
  <si>
    <t>https://podminky.urs.cz/item/CS_URS_2022_02/741990041</t>
  </si>
  <si>
    <t>1198414</t>
  </si>
  <si>
    <t>FOTOLUMINISCENCNI PLASTOVA TABULKA NOUZO</t>
  </si>
  <si>
    <t>929096098</t>
  </si>
  <si>
    <t>1288717</t>
  </si>
  <si>
    <t>FOTOLUMINISCENCNI TABULKA SCHODISTE V PR</t>
  </si>
  <si>
    <t>-2039197727</t>
  </si>
  <si>
    <t>73534510</t>
  </si>
  <si>
    <t>tabulka bezpečnostní s tiskem 2 barvy A4 210x297mm</t>
  </si>
  <si>
    <t>130546904</t>
  </si>
  <si>
    <t>73534511</t>
  </si>
  <si>
    <t>tabulka bezpečnostní s tiskem 2 barvy A4 210x297mm samolepící</t>
  </si>
  <si>
    <t>1764034011</t>
  </si>
  <si>
    <t>73534512</t>
  </si>
  <si>
    <t>tabulka bezpečnostní s tiskem 2 barvy A7 105x74mm</t>
  </si>
  <si>
    <t>-716839060</t>
  </si>
  <si>
    <t>73534516</t>
  </si>
  <si>
    <t>tabulka bezpečnostní s tiskem 2 barvy A3 297x420mm</t>
  </si>
  <si>
    <t>732425184</t>
  </si>
  <si>
    <t>73534530</t>
  </si>
  <si>
    <t>tabulka bezpečnostní s tiskem 2 barvy A5 148x210mm</t>
  </si>
  <si>
    <t>-420022663</t>
  </si>
  <si>
    <t>73534535</t>
  </si>
  <si>
    <t>tabulka bezpečnostní s tiskem 2 barvy A6 105x148mm</t>
  </si>
  <si>
    <t>-318416280</t>
  </si>
  <si>
    <t>73534550</t>
  </si>
  <si>
    <t>tabulka bezpečnostní s tiskem 2 barvy A5 248x210mm samolepící</t>
  </si>
  <si>
    <t>-1756284912</t>
  </si>
  <si>
    <t>D.1.4 - TECHNIKA PROSTŘEDÍ STAVEB</t>
  </si>
  <si>
    <t>D.1.4.01 - ZTI - zdravotně technická instalace a sanitární vybavení</t>
  </si>
  <si>
    <t xml:space="preserve">    72 - Zdravotechnika</t>
  </si>
  <si>
    <t>Zdravotechnika</t>
  </si>
  <si>
    <t>72-R</t>
  </si>
  <si>
    <t>ZTI dle sam.pol.soupisu prací a dodávek</t>
  </si>
  <si>
    <t>614482855</t>
  </si>
  <si>
    <t>D.1.4.02-1 - VZT - Vzduchotechnika</t>
  </si>
  <si>
    <t>rozsta</t>
  </si>
  <si>
    <t xml:space="preserve">    751 - Vzduchotechnika</t>
  </si>
  <si>
    <t>751</t>
  </si>
  <si>
    <t>Vzduchotechnika</t>
  </si>
  <si>
    <t>751-001R</t>
  </si>
  <si>
    <t>Vzduchotechnika dle samostatného položkového soupisu (rozpoctu)</t>
  </si>
  <si>
    <t>1557842125</t>
  </si>
  <si>
    <t>D.1.4.02-2 - SOZ - Samočinné odvětrávací zařízení</t>
  </si>
  <si>
    <t>751-002R</t>
  </si>
  <si>
    <t>Samočinné odvětrávací zařízení dle samostatného položkového soupisu (rozpoctu)</t>
  </si>
  <si>
    <t>1418788698</t>
  </si>
  <si>
    <t>D.1.4.03 - ÚT - vytápění</t>
  </si>
  <si>
    <t>PSV - PSV</t>
  </si>
  <si>
    <t xml:space="preserve">    73 - Vytápění</t>
  </si>
  <si>
    <t>Vytápění</t>
  </si>
  <si>
    <t>73-001R</t>
  </si>
  <si>
    <t>Vytápění dle samostatného položkového soupisu (rozpoctu)</t>
  </si>
  <si>
    <t>-2048727731</t>
  </si>
  <si>
    <t>D.1.4.04 - PL - plynovod</t>
  </si>
  <si>
    <t xml:space="preserve">    723 - Plynovod</t>
  </si>
  <si>
    <t>723</t>
  </si>
  <si>
    <t>Plynovod</t>
  </si>
  <si>
    <t>723-01R</t>
  </si>
  <si>
    <t>Plynovod dle samostatného položkového soupisu (rozpoctu)</t>
  </si>
  <si>
    <t>859048082</t>
  </si>
  <si>
    <t>D.1.4.05 - EL - silnoproudá elektrotechnika, bleskosvod</t>
  </si>
  <si>
    <t xml:space="preserve">    74 - Silnoproudá elektrotechika, bleskosvod</t>
  </si>
  <si>
    <t>Silnoproudá elektrotechika, bleskosvod</t>
  </si>
  <si>
    <t>74-001R</t>
  </si>
  <si>
    <t>Silnoproudá elektrotechnika a bleskosvod dle samostatného položkového soupisu (rozpoctu)</t>
  </si>
  <si>
    <t>-1313791527</t>
  </si>
  <si>
    <t>D.1.4.06 - SLB - slaboproudá elektrotechnika (EPS, ER, SK,  PR Cetin, KS CCTV, PZTS, JČ, SWCi, dmtž, Pok.sys.</t>
  </si>
  <si>
    <t xml:space="preserve">    742 - Elektronické komunikace</t>
  </si>
  <si>
    <t>742</t>
  </si>
  <si>
    <t>Elektronické komunikace</t>
  </si>
  <si>
    <t>742-01R</t>
  </si>
  <si>
    <t>Elektronické komunikace-slaboproud dle samostatného položkového soupisu (rozpoctu)</t>
  </si>
  <si>
    <t>1439244176</t>
  </si>
  <si>
    <t>742-02R</t>
  </si>
  <si>
    <t>Pokladní systém-slaboproud dle samostatného položkového soupisu (rozpoctu)</t>
  </si>
  <si>
    <t>1581798980</t>
  </si>
  <si>
    <t>D.1.4.07 - GAS - technologie stravovacího provozu</t>
  </si>
  <si>
    <t xml:space="preserve">    42-M - Montáž stroj.zař.prům.potr.a chlad.</t>
  </si>
  <si>
    <t>42-M</t>
  </si>
  <si>
    <t>Montáž stroj.zař.prům.potr.a chlad.</t>
  </si>
  <si>
    <t>42-M-001R</t>
  </si>
  <si>
    <t>Gastrotechnologie dle samostatného položkového soupisu (rozpoctu)</t>
  </si>
  <si>
    <t>-935741425</t>
  </si>
  <si>
    <t>D.1.4.08 - MAR - měření a regulace</t>
  </si>
  <si>
    <t xml:space="preserve">    36-M - Montáž prov.,měř. a regul. zařízení</t>
  </si>
  <si>
    <t>36-M</t>
  </si>
  <si>
    <t>Montáž prov.,měř. a regul. zařízení</t>
  </si>
  <si>
    <t>36-M-001R</t>
  </si>
  <si>
    <t>Měření a regulace dle samostatného položkového soupisu (rozpoctu)</t>
  </si>
  <si>
    <t>sou</t>
  </si>
  <si>
    <t>716636001</t>
  </si>
  <si>
    <t>D.1.4.09 - WEL - wellness</t>
  </si>
  <si>
    <t>720.WELL - Wellness</t>
  </si>
  <si>
    <t>720.WELL</t>
  </si>
  <si>
    <t>Wellness</t>
  </si>
  <si>
    <t>720.WELL.01</t>
  </si>
  <si>
    <t>Wellness dle samostatného položkového soupisu prací a dodávek</t>
  </si>
  <si>
    <t>-1256422324</t>
  </si>
  <si>
    <t xml:space="preserve">D.1.4.10 - ISB - infosystém bazén (DIG.panely, štítky-cedule-nápisy, teploměry, graf.práce) </t>
  </si>
  <si>
    <t xml:space="preserve">    742 - Elektroinstalace - slaboproud</t>
  </si>
  <si>
    <t>Elektroinstalace - slaboproud</t>
  </si>
  <si>
    <t>74236000R</t>
  </si>
  <si>
    <t>ISB - infosystém bazén - výroba a montáž dle samost.pol.soupisu</t>
  </si>
  <si>
    <t>1361707665</t>
  </si>
  <si>
    <t>74236001R</t>
  </si>
  <si>
    <t>ISB - infosystém bazén - příslušenství, dispeje, teploměry dle samost.pol.soupisu</t>
  </si>
  <si>
    <t>-1832039977</t>
  </si>
  <si>
    <t>74236002R</t>
  </si>
  <si>
    <t>ISB - infosystém bazén -grafické práce (náklady MML) dle samost.pol.soupisu</t>
  </si>
  <si>
    <t>624682250</t>
  </si>
  <si>
    <t>D.2 - INŽENÝRSKÉ OBJEKTY</t>
  </si>
  <si>
    <t>D.2.1 PS-01 - Bazénová technologie a tobogán</t>
  </si>
  <si>
    <t xml:space="preserve">    35-M - Montáž čerpadel, kompr.a vodoh.zař.</t>
  </si>
  <si>
    <t>35-M</t>
  </si>
  <si>
    <t>Montáž čerpadel, kompr.a vodoh.zař.</t>
  </si>
  <si>
    <t>35-M-001R</t>
  </si>
  <si>
    <t>Bazénová technologie dle samostatného položkového soupisu</t>
  </si>
  <si>
    <t>341348032</t>
  </si>
  <si>
    <t>D.2.3 IO110 - Venkovní kanalizace</t>
  </si>
  <si>
    <t>8-001R</t>
  </si>
  <si>
    <t>Venkovní kanalizace dle samostatného položkového soupisu (rozpoctu)</t>
  </si>
  <si>
    <t>1884091181</t>
  </si>
  <si>
    <t>D.2.2 IO120 - Venkovní vodovod</t>
  </si>
  <si>
    <t>Venkovní vodovod dle samostatného položkového soupisu (rozpoctu)</t>
  </si>
  <si>
    <t>-1686823537</t>
  </si>
  <si>
    <t>BAS</t>
  </si>
  <si>
    <t>BBD</t>
  </si>
  <si>
    <t>1670,598</t>
  </si>
  <si>
    <t>BBD2</t>
  </si>
  <si>
    <t>601</t>
  </si>
  <si>
    <t>BSP</t>
  </si>
  <si>
    <t>525</t>
  </si>
  <si>
    <t>BŽD1</t>
  </si>
  <si>
    <t>237</t>
  </si>
  <si>
    <t>BŽD2</t>
  </si>
  <si>
    <t>BŽK</t>
  </si>
  <si>
    <t>plochaA</t>
  </si>
  <si>
    <t>365</t>
  </si>
  <si>
    <t>plochaB</t>
  </si>
  <si>
    <t>183,626</t>
  </si>
  <si>
    <t>D.2.4 IO160 - Komunikace, chodníky a úpravy ploch</t>
  </si>
  <si>
    <t>plochaC</t>
  </si>
  <si>
    <t>248,7</t>
  </si>
  <si>
    <t>plochaD</t>
  </si>
  <si>
    <t>2,8</t>
  </si>
  <si>
    <t>IO160.1 - Komunikace, chodníky a úpravy ploch</t>
  </si>
  <si>
    <t>plochaE</t>
  </si>
  <si>
    <t>24,5</t>
  </si>
  <si>
    <t>plochaF</t>
  </si>
  <si>
    <t>227,608</t>
  </si>
  <si>
    <t>plochaG</t>
  </si>
  <si>
    <t>452,888</t>
  </si>
  <si>
    <t>plochaH</t>
  </si>
  <si>
    <t>18,388</t>
  </si>
  <si>
    <t>plochaHi</t>
  </si>
  <si>
    <t>12,56</t>
  </si>
  <si>
    <t>plochaHj</t>
  </si>
  <si>
    <t>5,02</t>
  </si>
  <si>
    <t>plochaHk</t>
  </si>
  <si>
    <t>0,76</t>
  </si>
  <si>
    <t>plochaJ</t>
  </si>
  <si>
    <t>65,4</t>
  </si>
  <si>
    <t>plochaK</t>
  </si>
  <si>
    <t>113,63</t>
  </si>
  <si>
    <t xml:space="preserve">    5 - Komunikace pozemní</t>
  </si>
  <si>
    <t>827589092</t>
  </si>
  <si>
    <t>113106122</t>
  </si>
  <si>
    <t>Rozebrání dlažeb komunikací pro pěší s přemístěním hmot na skládku na vzdálenost do 3 m nebo s naložením na dopravní prostředek s ložem z kameniva nebo živice a s jakoukoliv výplní spár ručně z kamenných dlaždic nebo desek</t>
  </si>
  <si>
    <t>480523300</t>
  </si>
  <si>
    <t>https://podminky.urs.cz/item/CS_URS_2022_02/113106122</t>
  </si>
  <si>
    <t>BŽD1+BŽD2</t>
  </si>
  <si>
    <t>113106123</t>
  </si>
  <si>
    <t>Rozebrání dlažeb komunikací pro pěší s přemístěním hmot na skládku na vzdálenost do 3 m nebo s naložením na dopravní prostředek s ložem z kameniva nebo živice a s jakoukoliv výplní spár ručně ze zámkové dlažby</t>
  </si>
  <si>
    <t>638663799</t>
  </si>
  <si>
    <t>https://podminky.urs.cz/item/CS_URS_2022_02/113106123</t>
  </si>
  <si>
    <t>113106152</t>
  </si>
  <si>
    <t>Rozebrání dlažeb vozovek a ploch s přemístěním hmot na skládku na vzdálenost do 3 m nebo s naložením na dopravní prostředek, s jakoukoliv výplní spár ručně z velkých kostek s ložem ze živice</t>
  </si>
  <si>
    <t>-1456598606</t>
  </si>
  <si>
    <t>https://podminky.urs.cz/item/CS_URS_2022_02/113106152</t>
  </si>
  <si>
    <t>113107122</t>
  </si>
  <si>
    <t>Odstranění podkladů nebo krytů ručně s přemístěním hmot na skládku na vzdálenost do 3 m nebo s naložením na dopravní prostředek z kameniva hrubého drceného, o tl. vrstvy přes 100 do 200 mm</t>
  </si>
  <si>
    <t>1615643157</t>
  </si>
  <si>
    <t>https://podminky.urs.cz/item/CS_URS_2022_02/113107122</t>
  </si>
  <si>
    <t>BAS+BŽK</t>
  </si>
  <si>
    <t>113107123</t>
  </si>
  <si>
    <t>Odstranění podkladů nebo krytů ručně s přemístěním hmot na skládku na vzdálenost do 3 m nebo s naložením na dopravní prostředek z kameniva hrubého drceného, o tl. vrstvy přes 200 do 300 mm</t>
  </si>
  <si>
    <t>867650724</t>
  </si>
  <si>
    <t>https://podminky.urs.cz/item/CS_URS_2022_02/113107123</t>
  </si>
  <si>
    <t>BSP+BBD</t>
  </si>
  <si>
    <t>113107130</t>
  </si>
  <si>
    <t>Odstranění podkladů nebo krytů ručně s přemístěním hmot na skládku na vzdálenost do 3 m nebo s naložením na dopravní prostředek z betonu prostého, o tl. vrstvy do 100 mm</t>
  </si>
  <si>
    <t>-816474879</t>
  </si>
  <si>
    <t>https://podminky.urs.cz/item/CS_URS_2022_02/113107130</t>
  </si>
  <si>
    <t>BAS+BBD2+BŽD2+BŽD1</t>
  </si>
  <si>
    <t>betonový podklad při severním vjezdu</t>
  </si>
  <si>
    <t>20,0+3,0+5,0</t>
  </si>
  <si>
    <t>113107142</t>
  </si>
  <si>
    <t>Odstranění podkladů nebo krytů ručně s přemístěním hmot na skládku na vzdálenost do 3 m nebo s naložením na dopravní prostředek živičných, o tl. vrstvy přes 50 do 100 mm</t>
  </si>
  <si>
    <t>888570582</t>
  </si>
  <si>
    <t>https://podminky.urs.cz/item/CS_URS_2022_02/113107142</t>
  </si>
  <si>
    <t>113151111</t>
  </si>
  <si>
    <t>Rozebírání zpevněných ploch s přemístěním na skládku na vzdálenost do 20 m nebo s naložením na dopravní prostředek ze silničních panelů</t>
  </si>
  <si>
    <t>1482877952</t>
  </si>
  <si>
    <t>https://podminky.urs.cz/item/CS_URS_2022_02/113151111</t>
  </si>
  <si>
    <t>bourání silničních panelů</t>
  </si>
  <si>
    <t>525,0</t>
  </si>
  <si>
    <t>bourání asfaltové plochy</t>
  </si>
  <si>
    <t>42,0</t>
  </si>
  <si>
    <t>bourání žulových kostek</t>
  </si>
  <si>
    <t>41,0</t>
  </si>
  <si>
    <t>bourání betonové dlažby ke zpětnému použití (staveništní)</t>
  </si>
  <si>
    <t>1536,0+16,0+78+27,0+7,0+(9,55+0,6)*0,65</t>
  </si>
  <si>
    <t>bourání žulové dlažby v jižním atriu</t>
  </si>
  <si>
    <t>210,0+27,0</t>
  </si>
  <si>
    <t>bourání žulové dlažby v severním atriu</t>
  </si>
  <si>
    <t>5,0+97,0</t>
  </si>
  <si>
    <t>bourání betonové dlažby hlavního vstupu a severní rampy</t>
  </si>
  <si>
    <t>564,0+19,0+18,0</t>
  </si>
  <si>
    <t>-3218,598</t>
  </si>
  <si>
    <t>113202111</t>
  </si>
  <si>
    <t>Vytrhání obrub s vybouráním lože, s přemístěním hmot na skládku na vzdálenost do 3 m nebo s naložením na dopravní prostředek z krajníků nebo obrubníků stojatých</t>
  </si>
  <si>
    <t>956427806</t>
  </si>
  <si>
    <t>https://podminky.urs.cz/item/CS_URS_2022_02/113202111</t>
  </si>
  <si>
    <t>7,0+61,0+14,0</t>
  </si>
  <si>
    <t>113202111.1</t>
  </si>
  <si>
    <t>Šetrné vytrhání žulových obrub s vybouráním lože, s přemístěním hmot na skládku investora nebo dodavatele k případnému dalšlímu použití vč.očištění</t>
  </si>
  <si>
    <t>1558298527</t>
  </si>
  <si>
    <t>žulové obruby</t>
  </si>
  <si>
    <t>3,0+7,0+59,0</t>
  </si>
  <si>
    <t>113204111</t>
  </si>
  <si>
    <t>Vytrhání obrub s vybouráním lože, s přemístěním hmot na skládku na vzdálenost do 3 m nebo s naložením na dopravní prostředek záhonových</t>
  </si>
  <si>
    <t>1861190144</t>
  </si>
  <si>
    <t>https://podminky.urs.cz/item/CS_URS_2022_02/113204111</t>
  </si>
  <si>
    <t>23,0</t>
  </si>
  <si>
    <t>122251104</t>
  </si>
  <si>
    <t>Odkopávky a prokopávky nezapažené strojně v hornině třídy těžitelnosti I skupiny 3 přes 100 do 500 m3 vč.naložení</t>
  </si>
  <si>
    <t>1479470100</t>
  </si>
  <si>
    <t>https://podminky.urs.cz/item/CS_URS_2022_02/122251104</t>
  </si>
  <si>
    <t>dokop ploch pro nové skladby po odstranění původního podkladu</t>
  </si>
  <si>
    <t>plochaA*0,1</t>
  </si>
  <si>
    <t>plochaB*0,1</t>
  </si>
  <si>
    <t>staveništní komunikce po šetrném rozebrání</t>
  </si>
  <si>
    <t>1536,0*0,1</t>
  </si>
  <si>
    <t>162751117.1</t>
  </si>
  <si>
    <t>Vodorovné přemístění výkopku nebo sypaniny po suchu na skládku dodavatele</t>
  </si>
  <si>
    <t>-1704867772</t>
  </si>
  <si>
    <t>208,463</t>
  </si>
  <si>
    <t>-2071024263</t>
  </si>
  <si>
    <t>208,463*1,8</t>
  </si>
  <si>
    <t>180405111</t>
  </si>
  <si>
    <t>Založení trávníků ve vegetačních dlaždicích nebo prefabrikátech výsevem semene v rovině nebo na svahu do 1:5</t>
  </si>
  <si>
    <t>-210312119</t>
  </si>
  <si>
    <t>https://podminky.urs.cz/item/CS_URS_2022_02/180405111</t>
  </si>
  <si>
    <t>00572410</t>
  </si>
  <si>
    <t>osivo směs travní parková</t>
  </si>
  <si>
    <t>-1587333780</t>
  </si>
  <si>
    <t>plochaB*0,05</t>
  </si>
  <si>
    <t>-1909277392</t>
  </si>
  <si>
    <t>182313101</t>
  </si>
  <si>
    <t>Vyplnění otvorů ornicí v mřížovinových nebo vylehčených tvárnicích nebo panelech pro jakýkoliv tvar a velikost otvorů</t>
  </si>
  <si>
    <t>1755347683</t>
  </si>
  <si>
    <t>https://podminky.urs.cz/item/CS_URS_2022_02/182313101</t>
  </si>
  <si>
    <t>005005</t>
  </si>
  <si>
    <t>Humózní zemina nakupovaná</t>
  </si>
  <si>
    <t>604203938</t>
  </si>
  <si>
    <t>cca 25 % plochy</t>
  </si>
  <si>
    <t>plochaB*0,25*0,12</t>
  </si>
  <si>
    <t>Základy z betonu železového (bez výztuže) desky z betonu se zvýšenými nároky na prostředí tř. C 25/30</t>
  </si>
  <si>
    <t>598236865</t>
  </si>
  <si>
    <t>plochaK*0,2"C25/30-XC2+XD3+XF4-Cl 0,4-Dmax22-S3 dle skladby K - rampová část ve sklonu. Dilatace železobetonové desky bude po max 3x3 m.</t>
  </si>
  <si>
    <t>-1538572796</t>
  </si>
  <si>
    <t>(15,1+23,1+3,1+10,3+4,2+5,4)*0,2</t>
  </si>
  <si>
    <t>-2103178379</t>
  </si>
  <si>
    <t>273362021</t>
  </si>
  <si>
    <t>Výztuž základů desek ze svařovaných sítí z drátů typu KARI</t>
  </si>
  <si>
    <t>305444058</t>
  </si>
  <si>
    <t>https://podminky.urs.cz/item/CS_URS_2022_02/273362021</t>
  </si>
  <si>
    <t>2*plochaK*3.95*1.4*0.001"Kari oboustranně 8/200x200 .. 3.95 kg/m2</t>
  </si>
  <si>
    <t>339921131</t>
  </si>
  <si>
    <t>Osazování palisád betonových v řadě se zabetonováním výšky palisády do 500 mm</t>
  </si>
  <si>
    <t>-1747211243</t>
  </si>
  <si>
    <t>https://podminky.urs.cz/item/CS_URS_2022_02/339921131</t>
  </si>
  <si>
    <t>3,0*2</t>
  </si>
  <si>
    <t>59228406</t>
  </si>
  <si>
    <t>palisáda betonová vzhled dobové dlažební kameny přírodní 160x160x400mm</t>
  </si>
  <si>
    <t>1210506653</t>
  </si>
  <si>
    <t>3,0*6,25*1,02*2</t>
  </si>
  <si>
    <t>Komunikace pozemní</t>
  </si>
  <si>
    <t>56427111</t>
  </si>
  <si>
    <t>Štěrkovitá zemina tl 250 mm</t>
  </si>
  <si>
    <t>-86728827</t>
  </si>
  <si>
    <t>564851111</t>
  </si>
  <si>
    <t>Podklad ze štěrkodrti ŠD s rozprostřením a zhutněním, po zhutnění tl. 150 mm</t>
  </si>
  <si>
    <t>-440500923</t>
  </si>
  <si>
    <t>https://podminky.urs.cz/item/CS_URS_2022_02/564851111</t>
  </si>
  <si>
    <t>Poznámka k položce:_x000D_
frakce 0-32 resp.0-63</t>
  </si>
  <si>
    <t>plochaA+plochaE+plochaG</t>
  </si>
  <si>
    <t>plochaH+plochaHk</t>
  </si>
  <si>
    <t>564861111</t>
  </si>
  <si>
    <t>Podklad ze štěrkodrti ŠD s rozprostřením a zhutněním, po zhutnění tl. 200 mm</t>
  </si>
  <si>
    <t>-1691891744</t>
  </si>
  <si>
    <t>https://podminky.urs.cz/item/CS_URS_2022_02/564861111</t>
  </si>
  <si>
    <t>Poznámka k položce:_x000D_
frakce 0-63</t>
  </si>
  <si>
    <t>564871111</t>
  </si>
  <si>
    <t>Podklad ze štěrkodrti ŠD s rozprostřením a zhutněním, po zhutnění tl. 250 mm</t>
  </si>
  <si>
    <t>2080238125</t>
  </si>
  <si>
    <t>https://podminky.urs.cz/item/CS_URS_2022_02/564871111</t>
  </si>
  <si>
    <t>plochaD+plochaJ</t>
  </si>
  <si>
    <t>plochaHi+plochaHj</t>
  </si>
  <si>
    <t>581111111</t>
  </si>
  <si>
    <t>Podklad cementobetonový komunikací tl. 100 mm</t>
  </si>
  <si>
    <t>-1587971548</t>
  </si>
  <si>
    <t>https://podminky.urs.cz/item/CS_URS_2022_02/581111111</t>
  </si>
  <si>
    <t>591411111</t>
  </si>
  <si>
    <t>Kladení dlažby z mozaiky komunikací pro pěší s vyplněním spár, s dvojím beraněním a se smetením přebytečného materiálu na vzdálenost do 3 m jednobarevné, s ložem tl. do 40 mm z kameniva</t>
  </si>
  <si>
    <t>-179157424</t>
  </si>
  <si>
    <t>https://podminky.urs.cz/item/CS_URS_2022_02/591411111</t>
  </si>
  <si>
    <t>591441111</t>
  </si>
  <si>
    <t>Kladení dlažby z mozaiky komunikací pro pěší s vyplněním spár, s dvojím beraněním a se smetením přebytečného materiálu na vzdálenost do 3 m jednobarevné, s ložem tl. do 40 mm z cementové malty</t>
  </si>
  <si>
    <t>-114769961</t>
  </si>
  <si>
    <t>https://podminky.urs.cz/item/CS_URS_2022_02/591441111</t>
  </si>
  <si>
    <t>58381004</t>
  </si>
  <si>
    <t xml:space="preserve">kostka dlažební mozaika žula 4/6, resp.5/5 tř 1 </t>
  </si>
  <si>
    <t>-1360891293</t>
  </si>
  <si>
    <t>596211113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</si>
  <si>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A, pro plochy přes 300 m2</t>
  </si>
  <si>
    <t>940143661</t>
  </si>
  <si>
    <t>https://podminky.urs.cz/item/CS_URS_2022_02/596211113</t>
  </si>
  <si>
    <t>59245015</t>
  </si>
  <si>
    <t>dlažba zámková tvaru I 200x165x60mm přírodní</t>
  </si>
  <si>
    <t>-1578132547</t>
  </si>
  <si>
    <t>plochaG*1,01</t>
  </si>
  <si>
    <t>596212213</t>
  </si>
  <si>
    <t>Kladení dlažby z betonových zámkových dlaždic pozemních komunikací s ložem z kameniva těženého nebo drceného tl. do 50 mm, s vyplněním spár, s dvojitým hutněním vibrováním a se smetením přebytečného materiálu na krajnici tl. 80 mm skupiny A, pro plochy přes 300 m2</t>
  </si>
  <si>
    <t>145712607</t>
  </si>
  <si>
    <t>https://podminky.urs.cz/item/CS_URS_2022_02/596212213</t>
  </si>
  <si>
    <t>skladba A - komunikace z betonové dlažby tl.80 mm</t>
  </si>
  <si>
    <t>365,0</t>
  </si>
  <si>
    <t>skladba B - vegetační dlažba tl.120 mm</t>
  </si>
  <si>
    <t>187,9-3,14*1,65*1,65/2</t>
  </si>
  <si>
    <t>skladba C - dlažba z velkoformátových žulových desek 70/35/6 cm</t>
  </si>
  <si>
    <t>skladba D - žulová mozaika nad schodiště severního atria</t>
  </si>
  <si>
    <t>skladba E - dlažba z velkoformátových žulových desek 70/70/10 cm</t>
  </si>
  <si>
    <t>skladba F - dlažba z velkoformátových žulových desek 70/70/10 cm</t>
  </si>
  <si>
    <t>254,0-3,14*4,1*4,1/2</t>
  </si>
  <si>
    <t>skladba G - dlažba z vibrolisovaného betonu tl.60 mm</t>
  </si>
  <si>
    <t>7,5+312,0-3,14*2,5*2,5/2+17,6+125,6</t>
  </si>
  <si>
    <t>skladba H - varovný pás z žulové dlažby tl.80 mm - barva šedá</t>
  </si>
  <si>
    <t>(26,5+25,5+3,7+3,0)*0,25+(2,2+2,5)*0,25+(9,55+0,6)*0,25</t>
  </si>
  <si>
    <t>skladba Hk- varovný pás z vibrolisovaného betonu tl.60 mm - u jižního atria - barva červená pro nevidomé</t>
  </si>
  <si>
    <t>1,9*0,4</t>
  </si>
  <si>
    <t xml:space="preserve">skladba Hi - umělá vodící linie </t>
  </si>
  <si>
    <t>(26,2+3,3)*0,4+1,9*0,4</t>
  </si>
  <si>
    <t>skladba Hj - vodící linie u severního schodiště a na Tržním nám.</t>
  </si>
  <si>
    <t>2,4*0,4+(9,55+0,6)*0,4</t>
  </si>
  <si>
    <t>skladba J - žulová mozaika u vlajky do malty</t>
  </si>
  <si>
    <t>54,5*1,2</t>
  </si>
  <si>
    <t>skladba K - Komunikace – rampová část vyhřívaná</t>
  </si>
  <si>
    <t>103,3*1.1" plocha dle digi měření x koef.sklonu</t>
  </si>
  <si>
    <t>-1720,88</t>
  </si>
  <si>
    <t>59245013.1</t>
  </si>
  <si>
    <t>dlažba zámková vel.I 200x165x80mm šedá</t>
  </si>
  <si>
    <t>776344811</t>
  </si>
  <si>
    <t>plochaA*1,01</t>
  </si>
  <si>
    <t>59641231</t>
  </si>
  <si>
    <t>Kladení dlažby z betonových vegetačních dlaždic pozemních komunikací s ložem z kameniva těženého nebo drceného tl. do 50 mm, s vyplněním spár a vegetačních otvorů, s hutněním vibrováním tl. 120 mm, bez rozlišení skupiny, pro plochy do 300 m2</t>
  </si>
  <si>
    <t>1904329357</t>
  </si>
  <si>
    <t>592460</t>
  </si>
  <si>
    <t>dlažba plošná betonová vegetační 400x400x120mm šedá - vibrolisovaný beton</t>
  </si>
  <si>
    <t>1135530183</t>
  </si>
  <si>
    <t>plochaB*1,02</t>
  </si>
  <si>
    <t>596811220</t>
  </si>
  <si>
    <t>Kladení dlažby z betonových nebo kameninových dlaždic komunikací pro pěší s vyplněním spár a se smetením přebytečného materiálu na vzdálenost do 3 m s ložem z kameniva těženého tl. do 30 mm velikosti dlaždic přes 0,09 m2 do 0,25 m2, pro plochy do 50 m2</t>
  </si>
  <si>
    <t>267846334</t>
  </si>
  <si>
    <t>https://podminky.urs.cz/item/CS_URS_2022_02/596811220</t>
  </si>
  <si>
    <t>plochaHk+plochaHi+plochaHj+plochaH</t>
  </si>
  <si>
    <t>583811</t>
  </si>
  <si>
    <t>deska dlažební žula pro nevidomé 400x400mm tl 80mm, barva světle šedá - nopová</t>
  </si>
  <si>
    <t>-1711411949</t>
  </si>
  <si>
    <t>plochaHj*1,03</t>
  </si>
  <si>
    <t>583812</t>
  </si>
  <si>
    <t>deska dlažební žula pro nevidomé 400x600mm tl 80mm, barva světle šedá - drážkovaná</t>
  </si>
  <si>
    <t>-1952988554</t>
  </si>
  <si>
    <t>plochaHi*1,03</t>
  </si>
  <si>
    <t>583813</t>
  </si>
  <si>
    <t>deska dlažební hladká žula   250x600mm tl 80mm, barva světle šedá</t>
  </si>
  <si>
    <t>1055759653</t>
  </si>
  <si>
    <t>plochaH*1,03</t>
  </si>
  <si>
    <t>592213000</t>
  </si>
  <si>
    <t>dlažba betonová pro nevidomé barva červená vel.200/100/60 mm</t>
  </si>
  <si>
    <t>-1379598508</t>
  </si>
  <si>
    <t>plochaHk*1,03</t>
  </si>
  <si>
    <t>59681131</t>
  </si>
  <si>
    <t>Kladení velkoformátové dlažby pozemních komunikací a komunikací pro pěší s ložem z kameniva tl. 40 mm, s vyplněním spár, s hutněním, vibrováním a se smetením přebytečného materiálu tl. do 100 mm, velikosti dlaždic do 0,5 m2, pro plochy do 300 m2</t>
  </si>
  <si>
    <t>-1309306852</t>
  </si>
  <si>
    <t>https://podminky.urs.cz/item/CS_URS_2022_02/59681131</t>
  </si>
  <si>
    <t>59681132</t>
  </si>
  <si>
    <t>Kladení velkoformátové kameninové dlažby tl do 100 mm velikosti do 0,5 m2 pl do 300 m2 do betonu C16/20 tl. 50 mm na mrazuvzdorné lepidlo</t>
  </si>
  <si>
    <t>468763299</t>
  </si>
  <si>
    <t>plochaC+plochaF</t>
  </si>
  <si>
    <t>58382</t>
  </si>
  <si>
    <t>deska dlažební žula 700x350mm tl 60mm</t>
  </si>
  <si>
    <t>482333184</t>
  </si>
  <si>
    <t>58381</t>
  </si>
  <si>
    <t>deska dlažební žula 700x700mm tl 100mm</t>
  </si>
  <si>
    <t>-901353966</t>
  </si>
  <si>
    <t>plochaF+plochaE</t>
  </si>
  <si>
    <t>odpočet zachovalé dlažby ze severního atria 50 %</t>
  </si>
  <si>
    <t>-BŽD2*0,5</t>
  </si>
  <si>
    <t>odpočet zachované dlažby z demontáže 50 %</t>
  </si>
  <si>
    <t>-BŽD1*0,5</t>
  </si>
  <si>
    <t>odpočet atypického profilu kolem bazénku</t>
  </si>
  <si>
    <t>-10,0</t>
  </si>
  <si>
    <t>58381,1</t>
  </si>
  <si>
    <t>deska dlažební žula 700x700mm tl 100mm vlnitá atypická</t>
  </si>
  <si>
    <t>-490411684</t>
  </si>
  <si>
    <t>plocha nezachovalá z demontáže</t>
  </si>
  <si>
    <t>2,0</t>
  </si>
  <si>
    <t>596841120</t>
  </si>
  <si>
    <t>Kladení dlažby z betonových nebo kameninových dlaždic komunikací s vyplněním spár a se smetením přebytečného materiálu na vzdálenost do 3 m s ložem z cementové malty tl. do 30 mm velikosti dlaždic do 0,09 m2 (bez zámku), pro plochy do 50 m2</t>
  </si>
  <si>
    <t>-1567705803</t>
  </si>
  <si>
    <t>https://podminky.urs.cz/item/CS_URS_2022_02/596841120</t>
  </si>
  <si>
    <t>581023901</t>
  </si>
  <si>
    <t>plochaK*1,01</t>
  </si>
  <si>
    <t>895931</t>
  </si>
  <si>
    <t>Dvorní vpust dle PD vč mříže</t>
  </si>
  <si>
    <t>500906749</t>
  </si>
  <si>
    <t>895941</t>
  </si>
  <si>
    <t>Odstranění dvorní vpusti</t>
  </si>
  <si>
    <t>-1627210078</t>
  </si>
  <si>
    <t>910000000.1</t>
  </si>
  <si>
    <t>Umělecké dílo "nerez kapky" - šetrná demontáž, přesun na jiné místo do 5km, uložení bez poplatku za uskladnění, po skončení stavby přesun zpět z místa uložení vzdálenosti do 5km, zpětná montáž na původní umístění</t>
  </si>
  <si>
    <t>-90631361</t>
  </si>
  <si>
    <t>912111112.1</t>
  </si>
  <si>
    <t>Montáž zábrany parkovací tvaru sloupku do výšky 1000 mm se zabetonovanou patkou</t>
  </si>
  <si>
    <t>1980888265</t>
  </si>
  <si>
    <t>7491.1</t>
  </si>
  <si>
    <t>sloupek ocelový pr 60mm, v 1000mm, pro zabránění vjezdu, barva antracit</t>
  </si>
  <si>
    <t>-1400815370</t>
  </si>
  <si>
    <t>914111111</t>
  </si>
  <si>
    <t>Montáž svislé dopravní značky základní velikosti do 1 m2 objímkami na sloupky nebo konzoly</t>
  </si>
  <si>
    <t>-1773948461</t>
  </si>
  <si>
    <t>https://podminky.urs.cz/item/CS_URS_2022_02/914111111</t>
  </si>
  <si>
    <t>40445</t>
  </si>
  <si>
    <t>Dopravní značka rozměr základní retroreflexní dle PD</t>
  </si>
  <si>
    <t>2001959197</t>
  </si>
  <si>
    <t>914511112</t>
  </si>
  <si>
    <t>Montáž sloupku dopravních značek délky do 3,5 m do hliníkové patky</t>
  </si>
  <si>
    <t>-1730695059</t>
  </si>
  <si>
    <t>https://podminky.urs.cz/item/CS_URS_2022_02/914511112</t>
  </si>
  <si>
    <t>40445230</t>
  </si>
  <si>
    <t>sloupek pro dopravní značku Zn D 70mm v 3,5m</t>
  </si>
  <si>
    <t>-1630042757</t>
  </si>
  <si>
    <t>916131213</t>
  </si>
  <si>
    <t>Osazení silničního obrubníku betonového se zřízením lože, s vyplněním a zatřením spár cementovou maltou stojatého s boční opěrou z betonu prostého, do lože z betonu prostého</t>
  </si>
  <si>
    <t>1775677570</t>
  </si>
  <si>
    <t>https://podminky.urs.cz/item/CS_URS_2022_02/916131213</t>
  </si>
  <si>
    <t>131,0</t>
  </si>
  <si>
    <t>59217031</t>
  </si>
  <si>
    <t xml:space="preserve">obrubník betonový silniční 1000x150x250mm </t>
  </si>
  <si>
    <t>-1552277019</t>
  </si>
  <si>
    <t>131,0*1,02</t>
  </si>
  <si>
    <t>916231213</t>
  </si>
  <si>
    <t>Osazení chodníkového obrubníku betonového se zřízením lože, s vyplněním a zatřením spár cementovou maltou stojatého s boční opěrou z betonu prostého, do lože z betonu prostého</t>
  </si>
  <si>
    <t>1690419943</t>
  </si>
  <si>
    <t>https://podminky.urs.cz/item/CS_URS_2022_02/916231213</t>
  </si>
  <si>
    <t>43,0</t>
  </si>
  <si>
    <t>59217016</t>
  </si>
  <si>
    <t>obrubník betonový chodníkový 1000x80x250mm</t>
  </si>
  <si>
    <t>1026530704</t>
  </si>
  <si>
    <t>43,0*1,02</t>
  </si>
  <si>
    <t>916241213</t>
  </si>
  <si>
    <t>Osazení obrubníku kamenného se zřízením lože, s vyplněním a zatřením spár cementovou maltou stojatého s boční opěrou z betonu prostého, do lože z betonu prostého</t>
  </si>
  <si>
    <t>1367553233</t>
  </si>
  <si>
    <t>https://podminky.urs.cz/item/CS_URS_2022_02/916241213</t>
  </si>
  <si>
    <t>58380374</t>
  </si>
  <si>
    <t>obrubník kamenný žulový přímý 1000x120x250mm - ozn.OP7</t>
  </si>
  <si>
    <t>-1054510847</t>
  </si>
  <si>
    <t>Poznámka k položce:_x000D_
Hmotnost: 82 kg/bm</t>
  </si>
  <si>
    <t>44,0*1,02</t>
  </si>
  <si>
    <t>935113212.1</t>
  </si>
  <si>
    <t xml:space="preserve">Osazení a dodávka odvodňovacího betonového žlabu s krytou litinovou mříží - pro zatížení D400 </t>
  </si>
  <si>
    <t>1108309014</t>
  </si>
  <si>
    <t>ozn.1+6</t>
  </si>
  <si>
    <t>5,5+4,0</t>
  </si>
  <si>
    <t>9351141</t>
  </si>
  <si>
    <t>Osazení a dodávka štěrbinového odvodňovacíhp betonového žlabuse základem z betonu prostého a s obetonováním rozměru do 450x500 mm bez obrubníku bez vnitřního spádu vč příslušenství - pro zatížení D400</t>
  </si>
  <si>
    <t>1940597234</t>
  </si>
  <si>
    <t>Poznámka k položce:_x000D_
V ceně jsou započteny i náklady na dodání štěrbinového žlabu včetně čistícího kusu, vpusťového kusu a záslepky</t>
  </si>
  <si>
    <t>ozn.2+5</t>
  </si>
  <si>
    <t>5,5+5,0</t>
  </si>
  <si>
    <t>935932111.1</t>
  </si>
  <si>
    <t xml:space="preserve">Osazení a dodávka odvodňovacího žlabu s litinovou mříží pro zatížení B125 </t>
  </si>
  <si>
    <t>-2004174492</t>
  </si>
  <si>
    <t>ozn.3+4+7</t>
  </si>
  <si>
    <t>8,5+1,5+1,5</t>
  </si>
  <si>
    <t>9660082</t>
  </si>
  <si>
    <t xml:space="preserve">Bourání liniových žlábků </t>
  </si>
  <si>
    <t>698249355</t>
  </si>
  <si>
    <t>12,0+2,0+2,0*2</t>
  </si>
  <si>
    <t>966008221</t>
  </si>
  <si>
    <t>Bourání odvodňovacího žlabu s odklizením a uložením vybouraného materiálu na skládku na vzdálenost do 10 m nebo s naložením na dopravní prostředek betonového nebo polymerbetonového s krycím roštem šířky do 200 mm</t>
  </si>
  <si>
    <t>-379280476</t>
  </si>
  <si>
    <t>https://podminky.urs.cz/item/CS_URS_2022_02/966008221</t>
  </si>
  <si>
    <t>5,5+5,5</t>
  </si>
  <si>
    <t>966051111</t>
  </si>
  <si>
    <t>Bourání palisád betonových osazených v řadě</t>
  </si>
  <si>
    <t>716631141</t>
  </si>
  <si>
    <t>https://podminky.urs.cz/item/CS_URS_2022_02/966051111</t>
  </si>
  <si>
    <t>0,4*0,20*3,0*2</t>
  </si>
  <si>
    <t>Vybourání kovových madel, zábradlí, dvířek, zděří, kotevních želez madel a zábradlí - boční vstup</t>
  </si>
  <si>
    <t>1855239666</t>
  </si>
  <si>
    <t>979054441</t>
  </si>
  <si>
    <t>Očištění vybouraných prvků komunikací od spojovacího materiálu s odklizením a uložením očištěných hmot a spojovacího materiálu na skládku na vzdálenost do 10 m dlaždic, desek nebo tvarovek s původním vyplněním spár kamenivem těženým</t>
  </si>
  <si>
    <t>-470533660</t>
  </si>
  <si>
    <t>https://podminky.urs.cz/item/CS_URS_2022_02/979054441</t>
  </si>
  <si>
    <t>BŽD1+BŽD2+BŽK</t>
  </si>
  <si>
    <t>odpočet nepoužitelné žulové dlažby (50 %)</t>
  </si>
  <si>
    <t>-(BŽD1+BŽD2)*0,5</t>
  </si>
  <si>
    <t>979054451</t>
  </si>
  <si>
    <t>Očištění vybouraných prvků komunikací od spojovacího materiálu s odklizením a uložením očištěných hmot a spojovacího materiálu na skládku na vzdálenost do 10 m zámkových dlaždic s vyplněním spár kamenivem</t>
  </si>
  <si>
    <t>-1964077564</t>
  </si>
  <si>
    <t>https://podminky.urs.cz/item/CS_URS_2022_02/979054451</t>
  </si>
  <si>
    <t>979054500.1</t>
  </si>
  <si>
    <t>Povrchová úprava a kontrola funkčnosti vlajkových stožárů</t>
  </si>
  <si>
    <t>-230007481</t>
  </si>
  <si>
    <t>997221551</t>
  </si>
  <si>
    <t>Vodorovná doprava suti bez naložení, ale se složením a s hrubým urovnáním ze sypkých materiálů, na vzdálenost do 1 km</t>
  </si>
  <si>
    <t>744146005</t>
  </si>
  <si>
    <t>https://podminky.urs.cz/item/CS_URS_2022_02/997221551</t>
  </si>
  <si>
    <t>podklady štěrkové a pískové</t>
  </si>
  <si>
    <t>24,0+966,0</t>
  </si>
  <si>
    <t>997221559.1</t>
  </si>
  <si>
    <t>Příplatek na větší vzdálenost než 1 km na skládku dodavatele sypkých hmot</t>
  </si>
  <si>
    <t>319804702</t>
  </si>
  <si>
    <t>990,0</t>
  </si>
  <si>
    <t>997221561.0</t>
  </si>
  <si>
    <t>Vodorovná doprava suti ( kromě sypkých materiálů, zpětně použité dlažby a vyskladněného kusového materiálu na skládku investora) na skládku dodavatele</t>
  </si>
  <si>
    <t>1459732032</t>
  </si>
  <si>
    <t>celková suť</t>
  </si>
  <si>
    <t>2185,0</t>
  </si>
  <si>
    <t>odpočet zpětně použité dlažby, vyskladněného materiálu investorovi a sypkého materiálu)</t>
  </si>
  <si>
    <t>-(73,0+295,0+990,0)</t>
  </si>
  <si>
    <t>997221561.1</t>
  </si>
  <si>
    <t>Vodorovná doprava šetrně demontované dlažby ke zpětnému použití zádlažby v severním průčelí na meziskládku dodavatele vč.dopravy z meziskládky na místo osazení a vč.naložení</t>
  </si>
  <si>
    <t>1021978565</t>
  </si>
  <si>
    <t>zámková dlažba</t>
  </si>
  <si>
    <t>plochaA*0,08*2,5</t>
  </si>
  <si>
    <t>997221561.2</t>
  </si>
  <si>
    <t>Vodorovná doprava suti bez naložení, ale se složením a s hrubým urovnáním z kusových materiálů, na vzdálenost do 10 km na skládku investora</t>
  </si>
  <si>
    <t>832195534</t>
  </si>
  <si>
    <t>dlažební kostky, zámková dlažba - 20 % dlažby poškozené - viz suť</t>
  </si>
  <si>
    <t>21,0+434,0*0,8</t>
  </si>
  <si>
    <t>odpočet dlažby použité zpět</t>
  </si>
  <si>
    <t>-73,0</t>
  </si>
  <si>
    <t>997221580.1</t>
  </si>
  <si>
    <t>Odvoz a uskladnění dlažby betonové,kamenných prvků (obrubníků) k dalšímu použití</t>
  </si>
  <si>
    <t>1860128205</t>
  </si>
  <si>
    <t>zámková dlažba, staveništní komunikace - přebytek</t>
  </si>
  <si>
    <t>(BBD-plochaA)*0,08*2,2</t>
  </si>
  <si>
    <t>žulové obrubníky</t>
  </si>
  <si>
    <t>69,0*0,05</t>
  </si>
  <si>
    <t>kostky</t>
  </si>
  <si>
    <t>BŽK*0,12*3,5</t>
  </si>
  <si>
    <t>997221615</t>
  </si>
  <si>
    <t>Poplatek za uložení stavebního odpadu na skládce (skládkovné) z prostého betonu zatříděného do Katalogu odpadů pod kódem 17 01 01</t>
  </si>
  <si>
    <t>704958742</t>
  </si>
  <si>
    <t>https://podminky.urs.cz/item/CS_URS_2022_02/997221615</t>
  </si>
  <si>
    <t>2186,0</t>
  </si>
  <si>
    <t>odpočet sypkých hmot, hmot dovezených na skládku investora a dlažby použité zpětně)</t>
  </si>
  <si>
    <t>-(990,0+295,0+73,0)</t>
  </si>
  <si>
    <t>997221645</t>
  </si>
  <si>
    <t>Poplatek za uložení stavebního odpadu na skládce (skládkovné) asfaltového bez obsahu dehtu zatříděného do Katalogu odpadů pod kódem 17 03 02</t>
  </si>
  <si>
    <t>858840627</t>
  </si>
  <si>
    <t>https://podminky.urs.cz/item/CS_URS_2022_02/997221645</t>
  </si>
  <si>
    <t>997221655</t>
  </si>
  <si>
    <t>Poplatek za uložení stavebního odpadu na skládce (skládkovné) zeminy a kamení zatříděného do Katalogu odpadů pod kódem 17 05 04</t>
  </si>
  <si>
    <t>900166604</t>
  </si>
  <si>
    <t>https://podminky.urs.cz/item/CS_URS_2022_02/997221655</t>
  </si>
  <si>
    <t>997013609.1</t>
  </si>
  <si>
    <t xml:space="preserve">Poplatek za uložení stavebního odpadu na skládce (skládkovné) ze směsí </t>
  </si>
  <si>
    <t>-2095320021</t>
  </si>
  <si>
    <t>15,0</t>
  </si>
  <si>
    <t>998223011</t>
  </si>
  <si>
    <t>Přesun hmot pro pozemní komunikace s krytem dlážděným dopravní vzdálenost do 200 m jakékoliv délky objektu</t>
  </si>
  <si>
    <t>-1455214157</t>
  </si>
  <si>
    <t>https://podminky.urs.cz/item/CS_URS_2022_02/998223011</t>
  </si>
  <si>
    <t>274,866</t>
  </si>
  <si>
    <t>21,36</t>
  </si>
  <si>
    <t>a11</t>
  </si>
  <si>
    <t>3,87</t>
  </si>
  <si>
    <t>a16</t>
  </si>
  <si>
    <t>10,897</t>
  </si>
  <si>
    <t>a17</t>
  </si>
  <si>
    <t>37,695</t>
  </si>
  <si>
    <t>256,971</t>
  </si>
  <si>
    <t>a21</t>
  </si>
  <si>
    <t>23,672</t>
  </si>
  <si>
    <t>a22</t>
  </si>
  <si>
    <t>25,505</t>
  </si>
  <si>
    <t>a23</t>
  </si>
  <si>
    <t>111,786</t>
  </si>
  <si>
    <t>a26</t>
  </si>
  <si>
    <t>33,066</t>
  </si>
  <si>
    <t>a27</t>
  </si>
  <si>
    <t>5,967</t>
  </si>
  <si>
    <t>IO160.2 - Schody a opěrné stěny</t>
  </si>
  <si>
    <t>17,895</t>
  </si>
  <si>
    <t>a4</t>
  </si>
  <si>
    <t>7,7</t>
  </si>
  <si>
    <t>22,2</t>
  </si>
  <si>
    <t>a8</t>
  </si>
  <si>
    <t>10,35</t>
  </si>
  <si>
    <t>2,3</t>
  </si>
  <si>
    <t>113107332</t>
  </si>
  <si>
    <t>Odstranění podkladů nebo krytů strojně plochy jednotlivě do 50 m2 s přemístěním hmot na skládku na vzdálenost do 3 m nebo s naložením na dopravní prostředek z betonu prostého, o tl. vrstvy přes 150 do 300 mm</t>
  </si>
  <si>
    <t>-1771153921</t>
  </si>
  <si>
    <t>https://podminky.urs.cz/item/CS_URS_2022_02/113107332</t>
  </si>
  <si>
    <t>rampa</t>
  </si>
  <si>
    <t>(5,455+1,47+0,8)*1,0+(3,9+0,5*2)*1,5+8,5*(2,8+2,22)/2</t>
  </si>
  <si>
    <t>132251104</t>
  </si>
  <si>
    <t>Hloubení nezapažených rýh šířky do 800 mm strojně s urovnáním dna do předepsaného profilu a spádu v hornině třídy těžitelnosti I skupiny 3 přes 100 m3</t>
  </si>
  <si>
    <t>1335659280</t>
  </si>
  <si>
    <t>https://podminky.urs.cz/item/CS_URS_2022_02/132251104</t>
  </si>
  <si>
    <t>"1+2"  (3,01+4,415)*0,6*0,8*4+(6,275+5,01)*1,2*0,6*4+6,275*0,6*(6,895-5,4)</t>
  </si>
  <si>
    <t>12,735*0,6*(1,2*2+0,5)</t>
  </si>
  <si>
    <t>"4"  1,85*0,6*0,5*4+2,18*0,6*0,5*6+3,885*0,6*2*0,85</t>
  </si>
  <si>
    <t>"5"  (5,33+2,365+1,245+9,84+7,46+0,72+3,45)*(1,2*2+0,5)+2,35*1,6*1,2</t>
  </si>
  <si>
    <t>"6"  (3,9+1,77)*0,6*1,2*2</t>
  </si>
  <si>
    <t>"rampa"  (3,9+1*2)*0,75*1+(3,9+5,455+1,47)*1*1+(2,8+2,22)*0,5*8,5*0,5</t>
  </si>
  <si>
    <t>přípočet 30 % na lokální rozšířený výkop pro bednění</t>
  </si>
  <si>
    <t>211,435*0,3</t>
  </si>
  <si>
    <t>162351103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</si>
  <si>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</si>
  <si>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-1684472721</t>
  </si>
  <si>
    <t>https://podminky.urs.cz/item/CS_URS_2022_02/162351103</t>
  </si>
  <si>
    <t>a2*2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</si>
  <si>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</si>
  <si>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</si>
  <si>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1034109052</t>
  </si>
  <si>
    <t>https://podminky.urs.cz/item/CS_URS_2022_02/162751117</t>
  </si>
  <si>
    <t>a1-a2</t>
  </si>
  <si>
    <t>1210627693</t>
  </si>
  <si>
    <t>167151111</t>
  </si>
  <si>
    <t>Nakládání, skládání a překládání neulehlého výkopku nebo sypaniny strojně nakládání, množství přes 100 m3, z hornin třídy těžitelnosti I, skupiny 1 až 3</t>
  </si>
  <si>
    <t>522181861</t>
  </si>
  <si>
    <t>https://podminky.urs.cz/item/CS_URS_2022_02/167151111</t>
  </si>
  <si>
    <t>1093596775</t>
  </si>
  <si>
    <t>a3*1,8</t>
  </si>
  <si>
    <t>-1213960702</t>
  </si>
  <si>
    <t>a1-2,35*1,2*0,4-(3,9+1*2)*0,4*0,75-(3,9+5,455+1,47)*0,4*1-(2,8+2,22)*0,5*8,5*0,5</t>
  </si>
  <si>
    <t>223029501</t>
  </si>
  <si>
    <t>(3,9-0,4)/2*0,6*0,3</t>
  </si>
  <si>
    <t>9,0*1,4*1,25</t>
  </si>
  <si>
    <t>schody A - podsyp pod prefa schodištěm</t>
  </si>
  <si>
    <t>(3,01+4,415)/2*3,5*0,1+2,4*1,85*0,1+(0,9*2,18+3,6*2,18)*0,1</t>
  </si>
  <si>
    <t>274322511</t>
  </si>
  <si>
    <t>Základy z betonu železového (bez výztuže) pasy z betonu se zvýšenými nároky na prostředí tř. C 25/30</t>
  </si>
  <si>
    <t>521449435</t>
  </si>
  <si>
    <t>https://podminky.urs.cz/item/CS_URS_2022_02/274322511</t>
  </si>
  <si>
    <t>schodiště A</t>
  </si>
  <si>
    <t>3,0*0,4*0,8</t>
  </si>
  <si>
    <t>4,35*0,8*0,4</t>
  </si>
  <si>
    <t>schodiště C</t>
  </si>
  <si>
    <t>1,8*0,35*0,5</t>
  </si>
  <si>
    <t>1,8*0,35*0,4</t>
  </si>
  <si>
    <t>schodiště D</t>
  </si>
  <si>
    <t>2,2*0,5*0,35</t>
  </si>
  <si>
    <t>2,2*0,4*0,35*2</t>
  </si>
  <si>
    <t>-22230193</t>
  </si>
  <si>
    <t>3,0*0,8*2</t>
  </si>
  <si>
    <t>4,35*0,8*2</t>
  </si>
  <si>
    <t>1,8*0,5*2</t>
  </si>
  <si>
    <t>1,8*0,4*2</t>
  </si>
  <si>
    <t>2,2*0,5*2</t>
  </si>
  <si>
    <t>2,2*0,4*2*2</t>
  </si>
  <si>
    <t>1187140359</t>
  </si>
  <si>
    <t>20,72</t>
  </si>
  <si>
    <t>-1700346639</t>
  </si>
  <si>
    <t>předpoklad 80 kg/m</t>
  </si>
  <si>
    <t>3,92*80,0*0,001</t>
  </si>
  <si>
    <t>279113145</t>
  </si>
  <si>
    <t>Základové zdi z tvárnic ztraceného bednění včetně výplně z betonu bez zvláštních nároků na vliv prostředí třídy C 20/25, tloušťky zdiva přes 300 do 400 mm</t>
  </si>
  <si>
    <t>-1110733149</t>
  </si>
  <si>
    <t>https://podminky.urs.cz/item/CS_URS_2022_02/279113145</t>
  </si>
  <si>
    <t>9,0*1,0+1,8*0,5+1,0*(0,5+1,0)+3,9*0,5+0,6*0,5</t>
  </si>
  <si>
    <t>1,5*(1,8+3,9)</t>
  </si>
  <si>
    <t>311113144</t>
  </si>
  <si>
    <t>Nadzákladové zdi z tvárnic ztraceného bednění hladkých, včetně výplně z betonu třídy C 20/25, tloušťky zdiva přes 250 do 300 mm</t>
  </si>
  <si>
    <t>-1376065003</t>
  </si>
  <si>
    <t>https://podminky.urs.cz/item/CS_URS_2022_02/311113144</t>
  </si>
  <si>
    <t>1,53*3,9</t>
  </si>
  <si>
    <t>311113212</t>
  </si>
  <si>
    <t>Nadzákladové zdi z tvárnic ztraceného bednění štípaných, včetně výplně z betonu třídy C 20/25 přírodních, tloušťky zdiva 200 mm</t>
  </si>
  <si>
    <t>304446867</t>
  </si>
  <si>
    <t>https://podminky.urs.cz/item/CS_URS_2022_02/311113212</t>
  </si>
  <si>
    <t>9,0*0,2</t>
  </si>
  <si>
    <t>(3,9+0,8)*0,2</t>
  </si>
  <si>
    <t>311113214</t>
  </si>
  <si>
    <t>Nadzákladové zdi z tvárnic ztraceného bednění štípaných, včetně výplně z betonu třídy C 20/25přírodních, tloušťky zdiva 300 mm</t>
  </si>
  <si>
    <t>145643046</t>
  </si>
  <si>
    <t>https://podminky.urs.cz/item/CS_URS_2022_02/311113214</t>
  </si>
  <si>
    <t>9,0*1,0+(0,25+1,25)/2*1,8</t>
  </si>
  <si>
    <t>3,9*0,5+0,7*0,5</t>
  </si>
  <si>
    <t>911261275</t>
  </si>
  <si>
    <t>předpoklad 50 kg/m3</t>
  </si>
  <si>
    <t>(a7*0,4+a8*0,3+a9*0,3+(9,0+3,9+0,8)*0,2*0,2)*0,05+a27*0,3*0,05</t>
  </si>
  <si>
    <t>327324127</t>
  </si>
  <si>
    <t>Opěrné zdi a valy z betonu železového odolný proti agresivnímu prostředí tř. C 25/30</t>
  </si>
  <si>
    <t>1404045713</t>
  </si>
  <si>
    <t>https://podminky.urs.cz/item/CS_URS_2022_02/327324127</t>
  </si>
  <si>
    <t>dle bouraných zdí</t>
  </si>
  <si>
    <t>prodloužení obloukové zdi kolem fontány</t>
  </si>
  <si>
    <t>2,35*0,4*1,95</t>
  </si>
  <si>
    <t>327351211</t>
  </si>
  <si>
    <t>Bednění opěrných zdí a valů svislých i skloněných, výšky do 20 m zřízení</t>
  </si>
  <si>
    <t>-400922919</t>
  </si>
  <si>
    <t>https://podminky.urs.cz/item/CS_URS_2022_02/327351211</t>
  </si>
  <si>
    <t>(6,275*(7,21-4,2)-0,905*1,95-1,325*0,9-0,25*2,98-0,61*0,25*0,5)*2</t>
  </si>
  <si>
    <t>(5,01*(7,31-4,2)-2,84*1,41-1*1,95-1,335*0,9)*2</t>
  </si>
  <si>
    <t>12,75*1,7*2</t>
  </si>
  <si>
    <t>(3,35*1,78-0,53*1,2-0,6*1,52*0,5-0,6*0,3+0,6*1,7)*2</t>
  </si>
  <si>
    <t>(2,35*2+0,4)*1,95</t>
  </si>
  <si>
    <t>327351221</t>
  </si>
  <si>
    <t>Bednění opěrných zdí a valů svislých i skloněných, výšky do 20 m odstranění</t>
  </si>
  <si>
    <t>1970287694</t>
  </si>
  <si>
    <t>https://podminky.urs.cz/item/CS_URS_2022_02/327351221</t>
  </si>
  <si>
    <t>327351300</t>
  </si>
  <si>
    <t>Příplatek na pohledově kvalitní železobeton opěrných zdí nad úrovní terénu</t>
  </si>
  <si>
    <t>545914709</t>
  </si>
  <si>
    <t>odpočet cca 60 % plochy pod terénem</t>
  </si>
  <si>
    <t>-a23*0,6</t>
  </si>
  <si>
    <t>327361006</t>
  </si>
  <si>
    <t>Výztuž opěrných zdí a valů průměru do 12 mm, z oceli 10 505 (R) nebo BSt 500</t>
  </si>
  <si>
    <t>1304793565</t>
  </si>
  <si>
    <t>https://podminky.urs.cz/item/CS_URS_2022_02/327361006</t>
  </si>
  <si>
    <t>předpoklad 140 kg/m3</t>
  </si>
  <si>
    <t>a22*0,14</t>
  </si>
  <si>
    <t>-492416413</t>
  </si>
  <si>
    <t>rampy</t>
  </si>
  <si>
    <t>(2,22+2,36)/2*9,0*0,1</t>
  </si>
  <si>
    <t>2,05*(2,22+2,36)/2*0,1+0,3*0,1/2*7*(2,22+2,36)/2</t>
  </si>
  <si>
    <t>9,0*(2,22+2,36)/2*0,1</t>
  </si>
  <si>
    <t>3,9*1,0*0,1*2</t>
  </si>
  <si>
    <t>0,4*0,5*1,85*2+2,4*1,85*0,15+0,155*0,295/2*1,85*8</t>
  </si>
  <si>
    <t>0,4*0,5*2,18*3+0,9*2,18*0,15+3,6*2,18*0,15+0,175*0,307/2*2,18*13</t>
  </si>
  <si>
    <t>1374587947</t>
  </si>
  <si>
    <t>a16*0,1</t>
  </si>
  <si>
    <t>430362021</t>
  </si>
  <si>
    <t>Výztuž schodišťových konstrukcí a ramp stupňů, schodnic, ramen, podest s nosníky ze svařovaných sítí z drátů typu KARI</t>
  </si>
  <si>
    <t>1639631209</t>
  </si>
  <si>
    <t>https://podminky.urs.cz/item/CS_URS_2022_02/430362021</t>
  </si>
  <si>
    <t>rampa - podkladní deska</t>
  </si>
  <si>
    <t>(2,22+2,36)/2*(9,0+1,8)*2,1*1,2*0,001</t>
  </si>
  <si>
    <t>3,9*1,0*2,1*1,2*0,001</t>
  </si>
  <si>
    <t>-473000257</t>
  </si>
  <si>
    <t>2,29*(1,8+0,99)+9,0*0,1*2</t>
  </si>
  <si>
    <t>(3,9+1,0)*0,1*2</t>
  </si>
  <si>
    <t>1,85*(2,1+1,1)+1,852*0,5*4+0,5*2,18*2*3+2,02*(4,2+1,92)</t>
  </si>
  <si>
    <t>769685664</t>
  </si>
  <si>
    <t>435121111.1</t>
  </si>
  <si>
    <t>Montáž schodišťových dílců ramen hmotnosti přes 3,0 t</t>
  </si>
  <si>
    <t>-1024511916</t>
  </si>
  <si>
    <t>1" dle výkresu D.2.4.5</t>
  </si>
  <si>
    <t>5937219.01</t>
  </si>
  <si>
    <t>schodiště prefabrikované ŽB dle PD vč. kompletní přípravy, dopravy apod. (objem cca 3,6 m3)</t>
  </si>
  <si>
    <t>-2119857931</t>
  </si>
  <si>
    <t>622142001.1</t>
  </si>
  <si>
    <t>Potažení vnějších ploch pletivem v ploše nebo pruzích, na plném podkladu sklovláknitým vtlačením do tmelu stěn vč.přípravy podkladu (starý břizolit) a ochranění pamětní desky</t>
  </si>
  <si>
    <t>1660321264</t>
  </si>
  <si>
    <t>mezi schodištěm C+D</t>
  </si>
  <si>
    <t>(3,5+2,0)/2*20,0</t>
  </si>
  <si>
    <t>ostatní dotčené  a detailové plochy - předpoklad</t>
  </si>
  <si>
    <t>622331121</t>
  </si>
  <si>
    <t>Omítka cementová vnějších ploch nanášená ručně jednovrstvá, tloušťky do 15 mm hladká stěn</t>
  </si>
  <si>
    <t>1954718623</t>
  </si>
  <si>
    <t>https://podminky.urs.cz/item/CS_URS_2022_02/622331121</t>
  </si>
  <si>
    <t>2018165452</t>
  </si>
  <si>
    <t>podkladní betonová mazanina ŽB pasů a zdí</t>
  </si>
  <si>
    <t>-----------------------------------------------------</t>
  </si>
  <si>
    <t>3,0*0,6*0,1</t>
  </si>
  <si>
    <t>4,35*0,6*0,1</t>
  </si>
  <si>
    <t>1,8*0,55*0,1</t>
  </si>
  <si>
    <t>2,2*0,55*0,1</t>
  </si>
  <si>
    <t>2,2*0,55*0,1*2</t>
  </si>
  <si>
    <t>opěrné zdi</t>
  </si>
  <si>
    <t>u schodiště severního atria</t>
  </si>
  <si>
    <t>6,475*0,76*0,1</t>
  </si>
  <si>
    <t>5,21*0,8*0,1</t>
  </si>
  <si>
    <t>podélná opěrná zídka - severní atrium</t>
  </si>
  <si>
    <t>12,75*0,55*0,1</t>
  </si>
  <si>
    <t>0,65*3,35*0,1*2</t>
  </si>
  <si>
    <t>2,45*0,6*0,1</t>
  </si>
  <si>
    <t>665876692</t>
  </si>
  <si>
    <t>(2,22+1,66)/2*9,0*0,1</t>
  </si>
  <si>
    <t>3,9*1,0*0,1</t>
  </si>
  <si>
    <t>631319022</t>
  </si>
  <si>
    <t>Příplatek k cenám mazanin za úpravu povrchu mazaniny přehlazením s poprášením cementem pro konečnou úpravu, mazanina tl. přes 80 do 120 mm (20 kg/m3)</t>
  </si>
  <si>
    <t>180768327</t>
  </si>
  <si>
    <t>https://podminky.urs.cz/item/CS_URS_2022_02/631319022</t>
  </si>
  <si>
    <t>2,136</t>
  </si>
  <si>
    <t>1825604915</t>
  </si>
  <si>
    <t>9,0+3,9+1,66</t>
  </si>
  <si>
    <t>1970806060</t>
  </si>
  <si>
    <t>pro úpravu stěn mezi schodištěm C+D</t>
  </si>
  <si>
    <t>18,0*1,5</t>
  </si>
  <si>
    <t>953735111.1</t>
  </si>
  <si>
    <t>Drobné bourací a demontážní práce v prostoru schodišť a opěrných zdí (např.ventilace, mřížky, zámečnické doplňky, drážky, kapsy a pod.) vč.likvidace - realizováno na pokyn investora a zápisu ve stavebním deníku</t>
  </si>
  <si>
    <t>1707886677</t>
  </si>
  <si>
    <t>30,0</t>
  </si>
  <si>
    <t>953941210.1</t>
  </si>
  <si>
    <t>Zřízení lavice z vysokopevnostního betonu se zaslepenými čely, vel.400/400/12000 mm vč.přípravy podkladu (základu) - dle výkr.č.13 - při hlavním vstupu do objektu</t>
  </si>
  <si>
    <t>509527128</t>
  </si>
  <si>
    <t>953941211.1</t>
  </si>
  <si>
    <t xml:space="preserve">Osazení koncového válcovaného profilu U ramp </t>
  </si>
  <si>
    <t>-1674562735</t>
  </si>
  <si>
    <t>3,9+1,0+9,0</t>
  </si>
  <si>
    <t>130109</t>
  </si>
  <si>
    <t>ocel profilová UE 100 jakost 11 375</t>
  </si>
  <si>
    <t>-2114660366</t>
  </si>
  <si>
    <t>Poznámka k položce:_x000D_
Hmotnost: 8,60 kg/m</t>
  </si>
  <si>
    <t>čela ramp</t>
  </si>
  <si>
    <t>(3,9+1,0+9,0)*1,05*10,6*0,001</t>
  </si>
  <si>
    <t>953961112.1</t>
  </si>
  <si>
    <t xml:space="preserve">Montáž a dodávka drobných kotevních profilů (např.pro zábradlí) na kotvy chemické s vyvrtáním otvoru do betonu, železobetonu nebo tvrdého kamene </t>
  </si>
  <si>
    <t>-2036543136</t>
  </si>
  <si>
    <t>-802555036</t>
  </si>
  <si>
    <t>(3,9+1,8)*0,3*1,53+1,8/2*1,0*0,3</t>
  </si>
  <si>
    <t>962042321</t>
  </si>
  <si>
    <t>Bourání zdiva z betonu prostého nadzákladového objemu přes 1 m3</t>
  </si>
  <si>
    <t>-2016507408</t>
  </si>
  <si>
    <t>https://podminky.urs.cz/item/CS_URS_2022_02/962042321</t>
  </si>
  <si>
    <t>schodiště A - pasy, deska, stupně</t>
  </si>
  <si>
    <t>0,9*(3,01+4,415)/2</t>
  </si>
  <si>
    <t>(3,01+4,415)/2*3,5*0,25</t>
  </si>
  <si>
    <t>0,15*0,305/2*(3,01+4,415)/2*9</t>
  </si>
  <si>
    <t>schodiště C - pasy, deska, stupně, základ stěny</t>
  </si>
  <si>
    <t>0,9*1,85/2*2,0</t>
  </si>
  <si>
    <t>2,4*1,85*0,25</t>
  </si>
  <si>
    <t>1,85*6*0,155*0,295/2</t>
  </si>
  <si>
    <t>(3,9+1,8)*0,8*1,5</t>
  </si>
  <si>
    <t>schodiště D - pasy, deska, stupně</t>
  </si>
  <si>
    <t>0,5*0,9*2,18*3</t>
  </si>
  <si>
    <t>0,9*2,18*0,25+3,6*2,18*0,25</t>
  </si>
  <si>
    <t>0,175*0,307/2*2,18*10</t>
  </si>
  <si>
    <t>8,5*1,145/2*0,5+3,0*0,5*0,8</t>
  </si>
  <si>
    <t>zídka pod rušeným schodištěm v severním atriu</t>
  </si>
  <si>
    <t>3,6*2,0/2*0,2</t>
  </si>
  <si>
    <t>2,0*2,0*0,2</t>
  </si>
  <si>
    <t>-1624894079</t>
  </si>
  <si>
    <t>(6,275*(7,21-4,2)-0,905*1,95-1,325*0,9-0,25*2,98-0,61*0,25*0,5)*0,56</t>
  </si>
  <si>
    <t>(5,01*(7,31-4,2)-2,84*1,41-1*1,95-1,335*0,9)*0,6</t>
  </si>
  <si>
    <t>12,75*0,35*1,7</t>
  </si>
  <si>
    <t>0,45*(3,35*1,78-0,53*1,2-0,6*1,52/2-0,6*0,3+0,6*1,7)</t>
  </si>
  <si>
    <t>963042819</t>
  </si>
  <si>
    <t>Bourání schodišťových stupňů betonových zhotovených na místě</t>
  </si>
  <si>
    <t>514085529</t>
  </si>
  <si>
    <t>https://podminky.urs.cz/item/CS_URS_2022_02/963042819</t>
  </si>
  <si>
    <t>(3,0+4,4)/2*11</t>
  </si>
  <si>
    <t>schdiště C</t>
  </si>
  <si>
    <t>1,8*8</t>
  </si>
  <si>
    <t>2,2*13</t>
  </si>
  <si>
    <t>severní atrium</t>
  </si>
  <si>
    <t>5,2*13</t>
  </si>
  <si>
    <t>122919662</t>
  </si>
  <si>
    <t>původní rampa</t>
  </si>
  <si>
    <t>(6,8*0,9+0,8*1,5+1,2*2,22)*0,1</t>
  </si>
  <si>
    <t>967042712</t>
  </si>
  <si>
    <t>Odsekání zdiva z kamene nebo betonu plošné, tl. do 100 mm</t>
  </si>
  <si>
    <t>-1675864280</t>
  </si>
  <si>
    <t>https://podminky.urs.cz/item/CS_URS_2022_02/967042712</t>
  </si>
  <si>
    <t>(8,0+0,8)*0,15</t>
  </si>
  <si>
    <t>975043111</t>
  </si>
  <si>
    <t>Jednořadové podchycení stropů pro osazení nosníků dřevěnou výztuhou v. podchycení do 3,5 m, a při zatížení hmotností do 750 kg/m</t>
  </si>
  <si>
    <t>291558970</t>
  </si>
  <si>
    <t>https://podminky.urs.cz/item/CS_URS_2022_02/975043111</t>
  </si>
  <si>
    <t>u schodiště C</t>
  </si>
  <si>
    <t>1,8+3,9</t>
  </si>
  <si>
    <t>-1718044882</t>
  </si>
  <si>
    <t>9,0+3,5+2,5</t>
  </si>
  <si>
    <t>976071200.1</t>
  </si>
  <si>
    <t>Vybourání betonových lavic délky cca 5 m</t>
  </si>
  <si>
    <t>-1873090680</t>
  </si>
  <si>
    <t>997013501.1</t>
  </si>
  <si>
    <t>Odvoz suti a vybouraných hmot na skládku zhotovitele se složením</t>
  </si>
  <si>
    <t>291763695</t>
  </si>
  <si>
    <t>https://podminky.urs.cz/item/CS_URS_2022_02/997013501.1</t>
  </si>
  <si>
    <t>185,295-3,5</t>
  </si>
  <si>
    <t>997013630.1</t>
  </si>
  <si>
    <t>Poplatek za uložení stavebního odpadu na skládce (skládkovné) (kámen, beton)</t>
  </si>
  <si>
    <t>-1766840910</t>
  </si>
  <si>
    <t>181,795</t>
  </si>
  <si>
    <t>997221600.1</t>
  </si>
  <si>
    <t>-804397317</t>
  </si>
  <si>
    <t>předpoklad 50 % demontovaných ploch stěn</t>
  </si>
  <si>
    <t>77,799*0,5*0,03*3,0</t>
  </si>
  <si>
    <t>998153131</t>
  </si>
  <si>
    <t>Přesun hmot pro zdi a valy samostatné se svislou nosnou konstrukcí zděnou nebo monolitickou betonovou tyčovou nebo plošnou vodorovná dopravní vzdálenost do 50 m, pro zdi výšky do 12 m</t>
  </si>
  <si>
    <t>-1658542640</t>
  </si>
  <si>
    <t>https://podminky.urs.cz/item/CS_URS_2022_02/998153131</t>
  </si>
  <si>
    <t>1875285432</t>
  </si>
  <si>
    <t>(2,22+1,66)/2*9,0+3,9*1,0</t>
  </si>
  <si>
    <t>467550238</t>
  </si>
  <si>
    <t>(3,9+9,0)*0,3</t>
  </si>
  <si>
    <t>371338301</t>
  </si>
  <si>
    <t>a10*0,0003+a11*0,00035</t>
  </si>
  <si>
    <t>1924250331</t>
  </si>
  <si>
    <t>a10*2</t>
  </si>
  <si>
    <t>1984835857</t>
  </si>
  <si>
    <t>a11*2</t>
  </si>
  <si>
    <t>62833158</t>
  </si>
  <si>
    <t>pás asfaltový natavitelný oxidovaný tl 4,0mm typu G200 S40 s vložkou ze skleněné tkaniny, s jemnozrnným minerálním posypem</t>
  </si>
  <si>
    <t>-69740043</t>
  </si>
  <si>
    <t>a10*1,15+a11*1,2</t>
  </si>
  <si>
    <t>-112897138</t>
  </si>
  <si>
    <t>711161222</t>
  </si>
  <si>
    <t>Izolace proti zemní vlhkosti a beztlakové vodě nopovými fóliemi na ploše svislé S vrstva ochranná, odvětrávací a drenážní s nakašírovanou filtrační textilií výška nopku 8,0 mm, tl. fólie do 0,6 mm</t>
  </si>
  <si>
    <t>677992969</t>
  </si>
  <si>
    <t>https://podminky.urs.cz/item/CS_URS_2022_02/711161222</t>
  </si>
  <si>
    <t xml:space="preserve"> 9,0*1,0+1,8*1,0/2</t>
  </si>
  <si>
    <t>3,9*1,0</t>
  </si>
  <si>
    <t>2,85*3,0+1,325*2,205+1,95*1,3</t>
  </si>
  <si>
    <t>opěrná zídka v severním atriu</t>
  </si>
  <si>
    <t>12,75*(1,2+0,5)</t>
  </si>
  <si>
    <t>998711101</t>
  </si>
  <si>
    <t>Přesun hmot pro izolace proti vodě, vlhkosti a plynům stanovený z hmotnosti přesunovaného materiálu vodorovná dopravní vzdálenost do 50 m v objektech výšky do 6 m</t>
  </si>
  <si>
    <t>-777865923</t>
  </si>
  <si>
    <t>https://podminky.urs.cz/item/CS_URS_2022_02/998711101</t>
  </si>
  <si>
    <t>713131145</t>
  </si>
  <si>
    <t>Montáž tepelné izolace stěn rohožemi, pásy, deskami, dílci, bloky (izolační materiál ve specifikaci) lepením bodově</t>
  </si>
  <si>
    <t>-1026830565</t>
  </si>
  <si>
    <t>https://podminky.urs.cz/item/CS_URS_2022_02/713131145</t>
  </si>
  <si>
    <t>10,8*1,0+3,9*1,0</t>
  </si>
  <si>
    <t>28376426</t>
  </si>
  <si>
    <t>deska XPS hrana polodrážková a hladký povrch 300kPA tl 150mm</t>
  </si>
  <si>
    <t>-800899475</t>
  </si>
  <si>
    <t>14,7*1,02</t>
  </si>
  <si>
    <t>-864867414</t>
  </si>
  <si>
    <t>767161211</t>
  </si>
  <si>
    <t>Montáž zábradlí rovného z profilové oceli do zdiva, hmotnosti 1 m zábradlí do 20 kg</t>
  </si>
  <si>
    <t>-1465162822</t>
  </si>
  <si>
    <t>https://podminky.urs.cz/item/CS_URS_2022_02/767161211</t>
  </si>
  <si>
    <t>10,8+4,9</t>
  </si>
  <si>
    <t>5530101</t>
  </si>
  <si>
    <t>Ocel zábradlí, profil 40/10 dle výkr.č.9 (část odnímatelná)</t>
  </si>
  <si>
    <t>2091401758</t>
  </si>
  <si>
    <t>123,0</t>
  </si>
  <si>
    <t>767165111</t>
  </si>
  <si>
    <t>Montáž zábradlí rovného madel z trubek nebo tenkostěnných profilů šroubováním</t>
  </si>
  <si>
    <t>-1289745618</t>
  </si>
  <si>
    <t>https://podminky.urs.cz/item/CS_URS_2022_02/767165111</t>
  </si>
  <si>
    <t>schodiště C+D</t>
  </si>
  <si>
    <t>2,5+1,5+3,0</t>
  </si>
  <si>
    <t>5530202</t>
  </si>
  <si>
    <t>Madlo schodů nerez, kotvení, TR 50x2,5mm</t>
  </si>
  <si>
    <t>187911371</t>
  </si>
  <si>
    <t>7,0</t>
  </si>
  <si>
    <t>767996702.1</t>
  </si>
  <si>
    <t>Demontáž ostatních zámečnických konstrukcí o hmotnosti jednotlivých dílů řezáním přes 50 do 100 kg vč.likvidace</t>
  </si>
  <si>
    <t>1064779946</t>
  </si>
  <si>
    <t>"plech z rampy"  6,8*0,5*(0,9+1,2)+0,8*0,7</t>
  </si>
  <si>
    <t>a4*49,2</t>
  </si>
  <si>
    <t>998767101</t>
  </si>
  <si>
    <t>Přesun hmot pro zámečnické konstrukce stanovený z hmotnosti přesunovaného materiálu vodorovná dopravní vzdálenost do 50 m v objektech výšky do 6 m</t>
  </si>
  <si>
    <t>-56112155</t>
  </si>
  <si>
    <t>https://podminky.urs.cz/item/CS_URS_2022_02/998767101</t>
  </si>
  <si>
    <t>772231312</t>
  </si>
  <si>
    <t>Montáž obkladu schodišťových stupňů deskami z tvrdých kamenů kladených do lepidla s přímou nebo zakřivenou výstupní čárou deskami stupnicovými pravoúhlými nebo kosoúhlými, tl. 30 mm</t>
  </si>
  <si>
    <t>1781414588</t>
  </si>
  <si>
    <t>https://podminky.urs.cz/item/CS_URS_2022_02/772231312</t>
  </si>
  <si>
    <t>1,81*8+2,02*13</t>
  </si>
  <si>
    <t>(4,345+2,99)/2*11</t>
  </si>
  <si>
    <t>58387620</t>
  </si>
  <si>
    <t>nástupnice tryskaná žula š 350mm tl 20mm</t>
  </si>
  <si>
    <t>32070666</t>
  </si>
  <si>
    <t>81,083*1,04</t>
  </si>
  <si>
    <t>772231423</t>
  </si>
  <si>
    <t>Montáž obkladu schodišťových stupňů deskami z tvrdých kamenů kladených do lepidla s přímou nebo zakřivenou výstupní čárou deskami podstupnicovými v. do 200 mm, tl. do 30 mm</t>
  </si>
  <si>
    <t>2069660198</t>
  </si>
  <si>
    <t>https://podminky.urs.cz/item/CS_URS_2022_02/772231423</t>
  </si>
  <si>
    <t>583866</t>
  </si>
  <si>
    <t>podstupnice tryskaná žula tl 10mm</t>
  </si>
  <si>
    <t>-1671379061</t>
  </si>
  <si>
    <t>-428104952</t>
  </si>
  <si>
    <t>(3,01+4,415)/2*0,305*11</t>
  </si>
  <si>
    <t>1,85*0,295*8</t>
  </si>
  <si>
    <t>2,18*0,307*14</t>
  </si>
  <si>
    <t>5,2*0,3*13</t>
  </si>
  <si>
    <t>99247882</t>
  </si>
  <si>
    <t>(3,01+4,415)/2*0,15*11</t>
  </si>
  <si>
    <t>1,85*0,155*8</t>
  </si>
  <si>
    <t>2,18*0,175*13</t>
  </si>
  <si>
    <t xml:space="preserve">severní atrium </t>
  </si>
  <si>
    <t>5,2*0,15*13</t>
  </si>
  <si>
    <t>772231830</t>
  </si>
  <si>
    <t>Zřízení kamenného soklu výšky 15 cm na připravený podklad z demontované žuly tl.30 mm</t>
  </si>
  <si>
    <t>-973756766</t>
  </si>
  <si>
    <t>od schodiště C po schodiště D</t>
  </si>
  <si>
    <t>20,0*0,15</t>
  </si>
  <si>
    <t>998772101</t>
  </si>
  <si>
    <t>Přesun hmot pro kamenné dlažby, obklady schodišťových stupňů a soklů stanovený z hmotnosti přesunovaného materiálu vodorovná dopravní vzdálenost do 50 m v objektech výšky do 6 m</t>
  </si>
  <si>
    <t>2101248278</t>
  </si>
  <si>
    <t>https://podminky.urs.cz/item/CS_URS_2022_02/998772101</t>
  </si>
  <si>
    <t>782131811.1</t>
  </si>
  <si>
    <t>Šetrná demontáž obkladů stěn z kamene do suti z tvrdých kamenů kladených do malty vč.očištění zachovalých desek určených pro vyskladnění investorovi</t>
  </si>
  <si>
    <t>-1313537554</t>
  </si>
  <si>
    <t>-----------------</t>
  </si>
  <si>
    <t>delší strana schodiště</t>
  </si>
  <si>
    <t>6,275*(0,56+0,25)+1,55*1,65+1,65*3,3*0,5+1,65*0,56</t>
  </si>
  <si>
    <t>kratší strana schodiště</t>
  </si>
  <si>
    <t>2,17*0,2*2+2,17*0,6+0,6*3,2+3,2*0,5*2+0,5*0,6</t>
  </si>
  <si>
    <t>zídka</t>
  </si>
  <si>
    <t>12,75*(0,35+0,5)</t>
  </si>
  <si>
    <t>3,905*0,4+1,52*0,25+1,135*0,5</t>
  </si>
  <si>
    <t>zídka kolem fontány</t>
  </si>
  <si>
    <t>(0,45+0,75+0,2)*(5,33+2,365+1,245+9,84+7,46+0,72+3,45)</t>
  </si>
  <si>
    <t>sokl mezi schodištěm C+D</t>
  </si>
  <si>
    <t>782132111</t>
  </si>
  <si>
    <t>Montáž obkladů stěn z tvrdých kamenů kladených do lepidla z nejvýše dvou rozdílných druhů pravoúhlých desek ve skladbě se pravidelně opakujících tl. do 25 mm</t>
  </si>
  <si>
    <t>320932879</t>
  </si>
  <si>
    <t>https://podminky.urs.cz/item/CS_URS_2022_02/782132111</t>
  </si>
  <si>
    <t>2,15*0,15+2,1*0,15+1,0*0,5+(1,135+1,25+1,65)*0,4+1,8*0,15</t>
  </si>
  <si>
    <t>(3,97+3,66+1,22+9,84+7,685+4,435+2,35)*(0,4+0,5)+0,5*0,4</t>
  </si>
  <si>
    <t>58382710</t>
  </si>
  <si>
    <t>deska obkladová leštěná žula liberecká tl 20mm</t>
  </si>
  <si>
    <t>1111161588</t>
  </si>
  <si>
    <t>a26*1,05</t>
  </si>
  <si>
    <t>998782101</t>
  </si>
  <si>
    <t>Přesun hmot pro obklady kamenné stanovený z hmotnosti přesunovaného materiálu vodorovná dopravní vzdálenost do 50 m v objektech výšky do 6 m</t>
  </si>
  <si>
    <t>-46638233</t>
  </si>
  <si>
    <t>https://podminky.urs.cz/item/CS_URS_2022_02/998782101</t>
  </si>
  <si>
    <t>-2108690303</t>
  </si>
  <si>
    <t>zábradlí - rampa</t>
  </si>
  <si>
    <t>15,7</t>
  </si>
  <si>
    <t>-1647962962</t>
  </si>
  <si>
    <t>-498589154</t>
  </si>
  <si>
    <t>Poznámka k položce:_x000D_
kovářská čerň</t>
  </si>
  <si>
    <t>D.2.4.1 - Sadové úpravy</t>
  </si>
  <si>
    <t>D.2.4.1-01 - Plochy okolo bazénu</t>
  </si>
  <si>
    <t xml:space="preserve">    18-1 - Odstranění nevhodných dřevin, odstranění travnatých ploch a zatravnění ploch</t>
  </si>
  <si>
    <t xml:space="preserve">      823-1 - Příprava stanoviště, založení ploch</t>
  </si>
  <si>
    <t xml:space="preserve">      D3 - Péče o travnaté plochy do předání</t>
  </si>
  <si>
    <t xml:space="preserve">      D4 - Kácení dřevin</t>
  </si>
  <si>
    <t xml:space="preserve">      Specifikace - Abiotické matríály    </t>
  </si>
  <si>
    <t xml:space="preserve">      D5 - Pronájem kontejnerů, likvidace bioodpadu a doprava</t>
  </si>
  <si>
    <t xml:space="preserve">      D6 - Přesuny hmot pro odstranění nevhodných dřevin a zatravnění</t>
  </si>
  <si>
    <t xml:space="preserve">      D7 - Péče o zatravněné plochy v prvním roce</t>
  </si>
  <si>
    <t xml:space="preserve">      D8 - Péče v prvním roce - materiál</t>
  </si>
  <si>
    <t xml:space="preserve">    D9 - Keřová výsadba (plocha 8,6 m2 a plocha 9,6 m2) </t>
  </si>
  <si>
    <t xml:space="preserve">      D10 - Příprava stanoviště, výsadba</t>
  </si>
  <si>
    <t xml:space="preserve">      D11 - Rostliny</t>
  </si>
  <si>
    <t xml:space="preserve">      D12 -  Materiál ostaní</t>
  </si>
  <si>
    <t xml:space="preserve">      D13 - Přesun hmot</t>
  </si>
  <si>
    <t xml:space="preserve">      D14 - Péče o výsadby v prvním roce</t>
  </si>
  <si>
    <t xml:space="preserve">    D15 - Ochrana stromů při stavební činnosti (dřeviny 1,2)</t>
  </si>
  <si>
    <t xml:space="preserve">      D16 - Ochrana stromů při stavební činnosti</t>
  </si>
  <si>
    <t xml:space="preserve">    D17 - Pnoucí dřeviny v zadláždění</t>
  </si>
  <si>
    <t xml:space="preserve">      D18 - Rostlinný materiál</t>
  </si>
  <si>
    <t xml:space="preserve">      D19 - Materiál  ostatní</t>
  </si>
  <si>
    <t xml:space="preserve">      D20 - Péče v prvním roce</t>
  </si>
  <si>
    <t>18-1</t>
  </si>
  <si>
    <t>Odstranění nevhodných dřevin, odstranění travnatých ploch a zatravnění ploch</t>
  </si>
  <si>
    <t>Příprava stanoviště, založení ploch</t>
  </si>
  <si>
    <t>111 212 351</t>
  </si>
  <si>
    <t>Odstranění nevhodných dřevin do 100m2 výšky nad 1m s odvozem pařezu v rovině nebo svahu 1:5</t>
  </si>
  <si>
    <t>111 212 211</t>
  </si>
  <si>
    <t>Odstranění nevhodných dřevin do 100m2 výška dřeviny do 1m s odvozem pařezu v rovině nebo ve svahu 1:5</t>
  </si>
  <si>
    <t>183 902 123</t>
  </si>
  <si>
    <t>Odstraněnní zeminy, substrátu a vsakovací vrsrtvy z nádob v do 700 mm a plochy do 1m2</t>
  </si>
  <si>
    <t>111 301 111</t>
  </si>
  <si>
    <t>Sejmutí drnu tl. Do 100mm s přemístěním do 50m nebo naložením na dopravní prostředek</t>
  </si>
  <si>
    <t>183 402 122</t>
  </si>
  <si>
    <t>Rozrušení půdy souvislé plochy do 500m2 hloubky do 150mm ve svahu 1:2</t>
  </si>
  <si>
    <t>183 402 121</t>
  </si>
  <si>
    <t>Rozrušení půdy souvislé plochy do 500m2 hloubky do 150mm v rovině nebo ve svahu 1:5</t>
  </si>
  <si>
    <t>998 231 411</t>
  </si>
  <si>
    <t>Ruční přesun hmot pro sadovnické a krajinářské úpravy do 100m</t>
  </si>
  <si>
    <t>183 403 253</t>
  </si>
  <si>
    <t>Obdělání půdy hrabáním ve svahu 1:2 minimálně 2x</t>
  </si>
  <si>
    <t>183 403 153</t>
  </si>
  <si>
    <t>Obdělání půdy hrabáním v rovině nebo ve svahu 1:5 2x</t>
  </si>
  <si>
    <t>183 403 261</t>
  </si>
  <si>
    <t>Obdělání půdy válením ve svahu 1:2 minimálně 2x</t>
  </si>
  <si>
    <t>183 403 161</t>
  </si>
  <si>
    <t>Obdělání půdy válením v rovině nebo ve svahu 1:5 2x</t>
  </si>
  <si>
    <t>181 411 142</t>
  </si>
  <si>
    <t>Založení parterového trávníku výsevem plochy do 1000 m2 ve svahu 1:2</t>
  </si>
  <si>
    <t>181 411 141</t>
  </si>
  <si>
    <t>Založení parterového trávníku výsevem plochy do 1000 m2 v rovině nebo ve svahu 1:5</t>
  </si>
  <si>
    <t>185 802 113</t>
  </si>
  <si>
    <t>185 851 121</t>
  </si>
  <si>
    <t>Dovoz vody pro zálivku na vzdálenost do 1000m</t>
  </si>
  <si>
    <t>185 804 312</t>
  </si>
  <si>
    <t>Zalití rostlin vodou plocha přes 20m2</t>
  </si>
  <si>
    <t>Péče o travnaté plochy do předání</t>
  </si>
  <si>
    <t>185 804 312.1</t>
  </si>
  <si>
    <t>Zalití rostlin vodou plocha přes 20m2 10x</t>
  </si>
  <si>
    <t>185 851 121.1</t>
  </si>
  <si>
    <t>Dovoz vody pro zálivku na vzdálenost do 1000m 10x</t>
  </si>
  <si>
    <t>111 151 111</t>
  </si>
  <si>
    <t>Pokosení trávníku parterového plochy do 1000m2 s odvozem do 20km v rovině a svahu do 1:5</t>
  </si>
  <si>
    <t>111 151 112</t>
  </si>
  <si>
    <t>Pokosení trávníku parterového plochy do 1000m2 s odvozem do 20km ve svahu 1:2</t>
  </si>
  <si>
    <t>Kácení dřevin</t>
  </si>
  <si>
    <t>112 151 315</t>
  </si>
  <si>
    <t>Kácení stromu bez postupného spouštění koruny a kmene D do 0,6m</t>
  </si>
  <si>
    <t>112 211 217</t>
  </si>
  <si>
    <t>Odstranění pařezu ručně D do 0,8 m v rovině a svahu 1:5 s odklizením a zasypáním jámy</t>
  </si>
  <si>
    <t xml:space="preserve">Abiotické matríály    </t>
  </si>
  <si>
    <t>Tříděná černozem + 3% ztratné</t>
  </si>
  <si>
    <t>Agro travní směs univerzal 5 kg    množství na 200m2</t>
  </si>
  <si>
    <t>bal</t>
  </si>
  <si>
    <t>Voda na zálivku + 3% ztratné ( 1x po založení)</t>
  </si>
  <si>
    <t>Voda na zálivku + 3% ztratné    ( 10x do předání)</t>
  </si>
  <si>
    <t>Floranid master Extra</t>
  </si>
  <si>
    <t>Pronájem kontejnerů, likvidace bioodpadu a doprava</t>
  </si>
  <si>
    <t>Kontejner 22m3 likvidace nežádoucích dřevin</t>
  </si>
  <si>
    <t>D6</t>
  </si>
  <si>
    <t>Přesuny hmot pro odstranění nevhodných dřevin a zatravnění</t>
  </si>
  <si>
    <t>998 231 311</t>
  </si>
  <si>
    <t>Přesun hmot pro sadovnické a krajinářské úpravy vodorovně do 5000 m</t>
  </si>
  <si>
    <t>D7</t>
  </si>
  <si>
    <t>Péče o zatravněné plochy v prvním roce</t>
  </si>
  <si>
    <t>185 804 312.2</t>
  </si>
  <si>
    <t>Zalití rostlin vodou plocha přes 20m2 12x</t>
  </si>
  <si>
    <t>183 451 411</t>
  </si>
  <si>
    <t>Prořezání trávníku bez přísevu plochy do 1000 m2 v rovině nebo na svahu do 1:5 2x ročně</t>
  </si>
  <si>
    <t>183 451 436</t>
  </si>
  <si>
    <t>Prořezání trávníku bez přísevu plochy do 1000 m2 na svahu přes 1:5 do 1:2 2x ročně</t>
  </si>
  <si>
    <t>111 151 111.1</t>
  </si>
  <si>
    <t>Pokosení trávníku parterového plochy do 1000m2 s odvozem do 20km v rovině a svahu do 1:5 6x ročně</t>
  </si>
  <si>
    <t>111 151 112.1</t>
  </si>
  <si>
    <t>Pokosení trávníku parterového plochy do 1000m2 s odvozem do 20km ve svahu 1:2 6x ročně</t>
  </si>
  <si>
    <t>185 802 113.1</t>
  </si>
  <si>
    <t>Hnojení půdy umělým hnojivem na široko v rovině nebo na svahu 1:5 3x ročně</t>
  </si>
  <si>
    <t>185 802 123</t>
  </si>
  <si>
    <t>Hnojení půdy umělým hnojivem na široko ve svahu do 1:2 3x ročně</t>
  </si>
  <si>
    <t>D8</t>
  </si>
  <si>
    <t>Péče v prvním roce - materiál</t>
  </si>
  <si>
    <t>Voda na zálivku + 3% ztratné</t>
  </si>
  <si>
    <t>Hnojivo trávníkové Floranid Exta Master 3x ročně</t>
  </si>
  <si>
    <t>D9</t>
  </si>
  <si>
    <t xml:space="preserve">Keřová výsadba (plocha 8,6 m2 a plocha 9,6 m2) </t>
  </si>
  <si>
    <t>D10</t>
  </si>
  <si>
    <t>Příprava stanoviště, výsadba</t>
  </si>
  <si>
    <t>119 005 122</t>
  </si>
  <si>
    <t>Vytýčení výsadeb zapojených nebo v záhonu plochy do 100 m2 s rozmístěním rostlin do plochy nepravidelně</t>
  </si>
  <si>
    <t>121 112 006</t>
  </si>
  <si>
    <t>Sejmutí zeminy tl.vrstvy do 400 mm ručně</t>
  </si>
  <si>
    <t>998 231 411.1</t>
  </si>
  <si>
    <t>Ruční přesun hmot pro sadovnické a krajinářské úpravy do 100m (odstranění nevhodného materiálu)</t>
  </si>
  <si>
    <t>998 231 411.2</t>
  </si>
  <si>
    <t>Ruční přesun hmot pro sadovnické a krajinářské úpravy do 100m (zavezení nové zeminy)</t>
  </si>
  <si>
    <t>183 403 153.1</t>
  </si>
  <si>
    <t>183 111 114</t>
  </si>
  <si>
    <t>Hloubení jamek bez výměny půdy zeminy tř.1 až 4 objem do 0,02m3 v rovině a svahu do 1:5</t>
  </si>
  <si>
    <t>184 102 113</t>
  </si>
  <si>
    <t>Výsadba dřeviny s balem D do 0,4 do jamky se zalitím v rovině a svahu do 1:5</t>
  </si>
  <si>
    <t>184 801 131</t>
  </si>
  <si>
    <t>Ošetřování dřevin ve skupinách v rovině a svahu do 1:5</t>
  </si>
  <si>
    <t>185 802 114</t>
  </si>
  <si>
    <t>Hnojení půdy umělým hnojivem k jednotlivým rostlinám v rovině a svahu do 1:5</t>
  </si>
  <si>
    <t>184 911 421</t>
  </si>
  <si>
    <t>Mulčování rostlin kůrou tl. do 0,1m v rovině a svahu do 1:5</t>
  </si>
  <si>
    <t>185 804 311</t>
  </si>
  <si>
    <t>Zalití rostlin vodou plocha do 20m2 30l na keř</t>
  </si>
  <si>
    <t>185 851 121.2</t>
  </si>
  <si>
    <t>Dovoz vody pro zálivku rostlin na vzdálenost do 1000m</t>
  </si>
  <si>
    <t>D11</t>
  </si>
  <si>
    <t>Rostliny</t>
  </si>
  <si>
    <t>Prunus laurocerasus ´Elly´  kontejner 10l, výška rostliny 60-80</t>
  </si>
  <si>
    <t>D12</t>
  </si>
  <si>
    <t xml:space="preserve"> Materiál ostaní</t>
  </si>
  <si>
    <t>Zásobní hnojivo Silvamix forte60  10g (5 ks/keř) + 3% ztratné</t>
  </si>
  <si>
    <t>Mulčovací kůra jemně drcená výběrová+ 4 % ztratné</t>
  </si>
  <si>
    <t>D13</t>
  </si>
  <si>
    <t>D14</t>
  </si>
  <si>
    <t>Péče o výsadby v prvním roce</t>
  </si>
  <si>
    <t>185 804 311.1</t>
  </si>
  <si>
    <t>Zalití rostlin vodou plocha do 20m2 10x ročně</t>
  </si>
  <si>
    <t>185 804 511</t>
  </si>
  <si>
    <t>Odplevelení záhonu květin v rovině a svahu do 1:5 6x ročně</t>
  </si>
  <si>
    <t>185 851 121.3</t>
  </si>
  <si>
    <t>Dovoz vody pro zálivku rostlin na vzdálenost do 1000m 10x ročně</t>
  </si>
  <si>
    <t>184 801 121</t>
  </si>
  <si>
    <t>Ošetřování vysazených dřevin soliterních v rovině a svahu do 1:5 2x ročně</t>
  </si>
  <si>
    <t>184911421R</t>
  </si>
  <si>
    <t>Mulčování rostlin kůrou tl. do 0,1m v rovině a svahu do 1:5 - doplnění mulče 1x ročně</t>
  </si>
  <si>
    <t>185 802 114.1</t>
  </si>
  <si>
    <t>Hnojení půdy umělým hnojivem k jednotlivým rostlinám v rovině a svahu do 1:5 1x ročně</t>
  </si>
  <si>
    <t>Zásobní hnojivo Silvamix forte60 10g (5 ks/keř) + 3% ztratné</t>
  </si>
  <si>
    <t>D15</t>
  </si>
  <si>
    <t>Ochrana stromů při stavební činnosti (dřeviny 1,2)</t>
  </si>
  <si>
    <t>D16</t>
  </si>
  <si>
    <t>Ochrana stromů při stavební činnosti</t>
  </si>
  <si>
    <t>184 813 211</t>
  </si>
  <si>
    <t>Ochranné oplocení kořenové zóny stromu v rovině nebo na svahu do 1:5,výšky do 1500mm</t>
  </si>
  <si>
    <t>D17</t>
  </si>
  <si>
    <t>Pnoucí dřeviny v zadláždění</t>
  </si>
  <si>
    <t>998 231 411.3</t>
  </si>
  <si>
    <t>Ruční přesun hmot pro sadovnické a krajinářské úpravy do 100m ( odstranění nevhodného materiálu)</t>
  </si>
  <si>
    <t>183 111 112</t>
  </si>
  <si>
    <t>Hloubení jamek bez výměny půdy zeminy tř.1 až 4 objem do 0,005m3 v rovině a svahu do 1:5</t>
  </si>
  <si>
    <t>184 102 111</t>
  </si>
  <si>
    <t>Výsadba dřeviny s balem D do 0,2 do jamky se zalitím v rovině a svahu do 1:5</t>
  </si>
  <si>
    <t>185 804 311.2</t>
  </si>
  <si>
    <t>Zalití rostlin vodou plocha do 20m2</t>
  </si>
  <si>
    <t>D18</t>
  </si>
  <si>
    <t>Rostlinný materiál</t>
  </si>
  <si>
    <t>Hedera helix kontejner 1,5l výška dřeviny KO 1,5l 120-150cm</t>
  </si>
  <si>
    <t>D19</t>
  </si>
  <si>
    <t>Materiál  ostatní</t>
  </si>
  <si>
    <t>Zásobní hnojivo Silvamix forte60  10g (3 ks/dřevinu) + 3% ztratné</t>
  </si>
  <si>
    <t>D20</t>
  </si>
  <si>
    <t>Péče v prvním roce</t>
  </si>
  <si>
    <t>185 851 121.4</t>
  </si>
  <si>
    <t>Zásobní hnojivo Silvamix forte60 10g (3 ks/dřevinu) + 3% ztratné</t>
  </si>
  <si>
    <t>D.2.4.1-02 - Atrium u wellness</t>
  </si>
  <si>
    <t>D1 - D.2.6 Sadové úpravy - Atrium u wellness viz. Výkres 03a 03b</t>
  </si>
  <si>
    <t xml:space="preserve">    D2 - Příprava stanoviště, založení</t>
  </si>
  <si>
    <t xml:space="preserve">    Specifikace - Květináč sklolaminátový 5 ks</t>
  </si>
  <si>
    <t xml:space="preserve">    D3 - Rostliny</t>
  </si>
  <si>
    <t xml:space="preserve">    D4 - Abiotické materiály</t>
  </si>
  <si>
    <t xml:space="preserve">    D5 - Péče o výsadby v prvním roce</t>
  </si>
  <si>
    <t xml:space="preserve">    D6 - Materiál , péče v prvním roce</t>
  </si>
  <si>
    <t xml:space="preserve">    D7 - Přesuny hmot pro Atrium wellness</t>
  </si>
  <si>
    <t>D.2.6 Sadové úpravy - Atrium u wellness viz. Výkres 03a 03b</t>
  </si>
  <si>
    <t>Příprava stanoviště, založení</t>
  </si>
  <si>
    <t>184 911 311</t>
  </si>
  <si>
    <t>Položení mulčovací textilie v rovině a svahu 1:5 (geotextilie 500g/m2)</t>
  </si>
  <si>
    <t>184 911 313</t>
  </si>
  <si>
    <t>Položení textilie v rovině a svahu 1:1 (geotextilie 500g/m2)</t>
  </si>
  <si>
    <t>184 911 311R</t>
  </si>
  <si>
    <t>Položení textilie v rovině a svahu 1:5 ( Plastová stabilizační rohož v.40mm)</t>
  </si>
  <si>
    <t>Ruční přesun hmot pro sadovnické a krajinářské úpravy do 100m (štěrk)</t>
  </si>
  <si>
    <t>184 911 161</t>
  </si>
  <si>
    <t>Mulčování záhonů kačírkem nebo drceným kamenivem tl.vrstvy do 0,1m v rovině a svahu do 1:5</t>
  </si>
  <si>
    <t>569 731 111R</t>
  </si>
  <si>
    <t>Zpevnění povrchu-uhutnění plochy- ruční uválcování</t>
  </si>
  <si>
    <t>Ruční přesun hmot pro sadovnické a krajinářské úpravy do 100m (zemina)</t>
  </si>
  <si>
    <t>183901112R</t>
  </si>
  <si>
    <t>Příprava nádob pro vysazování rostlin v nádoby do 700mm a plocha do 0,6m2 s naplněním zeminou</t>
  </si>
  <si>
    <t>184 102 114</t>
  </si>
  <si>
    <t>Výsadba dřeviny s balem D do 0,5 m do jamky se zalitím v rovině a na svahu 1:5</t>
  </si>
  <si>
    <t>184 102 184</t>
  </si>
  <si>
    <t>Příplatek za výsadbu dřeviny s balem D do 0,5m do nádob nebo zvýšených záhonů</t>
  </si>
  <si>
    <t>185804311R</t>
  </si>
  <si>
    <t>185 804 319</t>
  </si>
  <si>
    <t>Příplatek za zalití rostlin za zálivku do nádob</t>
  </si>
  <si>
    <t>Květináč sklolaminátový 5 ks</t>
  </si>
  <si>
    <t xml:space="preserve">Sklolaminátová nádoba </t>
  </si>
  <si>
    <t>Samozavlažovací set</t>
  </si>
  <si>
    <t>Plastový květináč vnitřní</t>
  </si>
  <si>
    <t>Tepelná izolace z extrudovaného polystyrenu tl.2cm + 3% ztratné</t>
  </si>
  <si>
    <t>Drenážní vrstva z keramzitu  do nádob 10l</t>
  </si>
  <si>
    <t>Fargesia nitida "Black Pearl"   bambus   kontejner 10-25l</t>
  </si>
  <si>
    <t>Abiotické materiály</t>
  </si>
  <si>
    <t>Zemina kompostová + 3% ztratné -   květináče</t>
  </si>
  <si>
    <t>Štěrk frakce 8/16 šedý tl.vrstvy 60mm + 3% ztratné -  mulčování plochy</t>
  </si>
  <si>
    <t>Geotextilie 500g/m2 +přesahy + 3% ztratné</t>
  </si>
  <si>
    <t>Plastová stabilizační rohož výška 40mm + 3% ztratné</t>
  </si>
  <si>
    <t>Zásobní hnojivo Silvamix forte60  10g (5 ks/rostlinu) + 3% ztratné</t>
  </si>
  <si>
    <t>Zalití rostlin vodou plocha do 20m2 12x ročně</t>
  </si>
  <si>
    <t>185 804 319.1</t>
  </si>
  <si>
    <t>Příplatek za zalití rostlin za zálivku do nádob 12x ročně</t>
  </si>
  <si>
    <t>185 804 252</t>
  </si>
  <si>
    <t>Odstranění odkvetlých a odumřelých částí rostlin s odklizením odpadu do 20 km 12x ročně</t>
  </si>
  <si>
    <t>185 804 259</t>
  </si>
  <si>
    <t>Příplatek k odstranění odkvetlých a odumřelých částí květin z nádob 12x ročně</t>
  </si>
  <si>
    <t>185 804 513</t>
  </si>
  <si>
    <t>Odplevelení dřevin soliterních v rovině a svahu 1:5 12x ročně</t>
  </si>
  <si>
    <t>185 804 519</t>
  </si>
  <si>
    <t>Příplatek k odplevelení za odplevelení výsadeb v nádobách 1x měsíčně</t>
  </si>
  <si>
    <t>Hnojení půdy umělým hnojivem k jednotlivým rostlinám v rovině a svahu do 1:5 3x ročně</t>
  </si>
  <si>
    <t>Materiál , péče v prvním roce</t>
  </si>
  <si>
    <t>Přesuny hmot pro Atrium wellness</t>
  </si>
  <si>
    <t>Přesun hmot pro sadovnické a krajinářské úpravy</t>
  </si>
  <si>
    <t>Přesun hmot - dovoz rostlin</t>
  </si>
  <si>
    <t>D.2.4.1-03 - Atriová zahrada</t>
  </si>
  <si>
    <t>D1 - D.2.6 Sadové úpravy Atriová zahrada - severní atrium viz. výkres 05a 05b</t>
  </si>
  <si>
    <t xml:space="preserve">    D2 - Záhon 1 Strom s podsadbou</t>
  </si>
  <si>
    <t xml:space="preserve">      D3 - Záhon 1- Práce</t>
  </si>
  <si>
    <t xml:space="preserve">      Specifikace - Záhon 1-Rostliny</t>
  </si>
  <si>
    <t xml:space="preserve">      D4 - Záhon 1-Materiály</t>
  </si>
  <si>
    <t xml:space="preserve">      D5 - Záhon 1-Péče v prvním roce</t>
  </si>
  <si>
    <t xml:space="preserve">      D6 - Záhon 1-Péče v prvním roce, materiály</t>
  </si>
  <si>
    <t xml:space="preserve">    D7 - Záhon 2 - výsadba do betonového truhlíku</t>
  </si>
  <si>
    <t xml:space="preserve">      D8 - Záhon 2- Práce</t>
  </si>
  <si>
    <t xml:space="preserve">      D9 - Záhon 2-Rostliny</t>
  </si>
  <si>
    <t xml:space="preserve">      D10 - Záhon 2-Materiály</t>
  </si>
  <si>
    <t xml:space="preserve">      D11 - Záhon 2-Péče v prvním roce</t>
  </si>
  <si>
    <t xml:space="preserve">      D12 - Záhon 2-Péče v prvním roce, materiály</t>
  </si>
  <si>
    <t xml:space="preserve">    D13 - Záhon 3 - popínavé dřeviny</t>
  </si>
  <si>
    <t xml:space="preserve">      D14 - Záhon 3 - Příprava stanoviště, výsadba</t>
  </si>
  <si>
    <t xml:space="preserve">      D15 - Záhon 3 - Rostlinný materiál</t>
  </si>
  <si>
    <t xml:space="preserve">      D16 - Záhon 3 - Materiál  ostatní</t>
  </si>
  <si>
    <t xml:space="preserve">      D17 - Záhon 3 - Péče v prvním roce</t>
  </si>
  <si>
    <t xml:space="preserve">      D18 - Záhon 3 - Péče v prvním roce - materiál</t>
  </si>
  <si>
    <t xml:space="preserve">    D19 - Štěrková plocha</t>
  </si>
  <si>
    <t xml:space="preserve">      D20 - Štěrková plocha - práce</t>
  </si>
  <si>
    <t xml:space="preserve">      D21 - Štěrková plocha- materiály</t>
  </si>
  <si>
    <t xml:space="preserve">      D22 - Štěrková plocha - péče v prvním roce</t>
  </si>
  <si>
    <t xml:space="preserve">    D23 - Přesuny hmot pro Záhon 1, Záhon 2 a Štěrkovou plochu</t>
  </si>
  <si>
    <t>D.2.6 Sadové úpravy Atriová zahrada - severní atrium viz. výkres 05a 05b</t>
  </si>
  <si>
    <t>Záhon 1 Strom s podsadbou</t>
  </si>
  <si>
    <t>Záhon 1- Práce</t>
  </si>
  <si>
    <t>Položení textilie v rovině a svahu 1:5 (geotextilie s filtrační funkcí 300g/m2)</t>
  </si>
  <si>
    <t>Položení textilie v rovině a svahu 1:1 (geotextilie s filtrační funkcí 300g/m2)</t>
  </si>
  <si>
    <t>184 911 332</t>
  </si>
  <si>
    <t>Drenážní vrstva záhonu pro výsadby v rovině nebo ve svahu do 1:5 plochy do 10 m2 hloubky do 150 mm</t>
  </si>
  <si>
    <t>Ruční přesun hmot pro sadovnické a krajinářské úpravy do 100m (štěrk - drenážní vrstva)</t>
  </si>
  <si>
    <t>916331111R</t>
  </si>
  <si>
    <t>Osazení zahradního obrubníku z ocelové pásoviny 100x6 mm s navařenými ocelovými trny po 0,5m</t>
  </si>
  <si>
    <t>184 102 119</t>
  </si>
  <si>
    <t>Výsadba dřeviny s balem D do 1,4m do jamky se zalitím v rovině a svahu do 1:5</t>
  </si>
  <si>
    <t>183 111 111</t>
  </si>
  <si>
    <t>Hloubení jamek bez výměny půdy zeminy tř.1 až 4 objem do 0,02 m3 v rovině a svahu do 1:5</t>
  </si>
  <si>
    <t>183 211 322</t>
  </si>
  <si>
    <t>Výsadba květin krytokořenných průměru kontejneru přes 80 do 120mm</t>
  </si>
  <si>
    <t>Hnojení půdy umělým hnojivem k jednotlivým rostlinám v rovině a svahu do 1:5 ( hnojení stromu - zásobní hnojivo tablety Silvamix forte60 6ks/strom)</t>
  </si>
  <si>
    <t>Zalití rostlin vodou plocha do 20m2 (ke stromu 60l opakovat 3x, k rostlinám 20l/m2 opakovat 2x)</t>
  </si>
  <si>
    <t>Záhon 1-Rostliny</t>
  </si>
  <si>
    <t>Amelanchier lamarckii "Ballerina", vícekmen,  KO 60l, v.200-250</t>
  </si>
  <si>
    <t>Pachysandra terminalis ´Green Sheen´ K11</t>
  </si>
  <si>
    <t>Záhon 1-Materiály</t>
  </si>
  <si>
    <t>Geotextilie s filtrační funkcí 300g/m2 + 3% ztratné</t>
  </si>
  <si>
    <t>Štěrk šedý ostrohranný frakce 8/16 drenážní vrstva + 3% ztratné</t>
  </si>
  <si>
    <t>Zemina kompostovaná (bude smíchána s rašelinou 4:1) + 3% ztratné</t>
  </si>
  <si>
    <t>Rašelina  + 3% ztratné</t>
  </si>
  <si>
    <t>Záhonový obrubník z ocelové pásoviny 100x6 mm s navařenými ocelovými trny délky 200mmm navařenými po 500mm Povrch. úprava nátěr kovářská čerň</t>
  </si>
  <si>
    <t>Hnojivo Basacote 6M   100g/m2</t>
  </si>
  <si>
    <t>Zásobní hnojivo tablety Silvamix forte60 10g</t>
  </si>
  <si>
    <t>Záhon 1-Péče v prvním roce</t>
  </si>
  <si>
    <t>185 802 114.2</t>
  </si>
  <si>
    <t>Hnojení půdy umělým hnojivem na široko v rovině a svahu do 1:5 1x ročně</t>
  </si>
  <si>
    <t>Zalití rostlin vodou plocha do 20m2 40l/m2 ve dvou dávkách 14x ročně</t>
  </si>
  <si>
    <t>185 804 514</t>
  </si>
  <si>
    <t>Odplevelení souvislých keřových skupin v rovině a svahu do 1:5 6xročně</t>
  </si>
  <si>
    <t>Záhon 1-Péče v prvním roce, materiály</t>
  </si>
  <si>
    <t>Hnojivo Basacote 6M   100g/m2  + 3% ztratné</t>
  </si>
  <si>
    <t>Záhon 2 - výsadba do betonového truhlíku</t>
  </si>
  <si>
    <t>Záhon 2- Práce</t>
  </si>
  <si>
    <t>184 911 311.1</t>
  </si>
  <si>
    <t>Položení textilie v rovině a svahu 1:5 (geotextilie 500g/m2)</t>
  </si>
  <si>
    <t>184 911 313.1</t>
  </si>
  <si>
    <t>Položení textilie v rovině a svahu 1:5 (kalíšková nopová fólie s perforací v horním povrchu)</t>
  </si>
  <si>
    <t>184 911 311.2</t>
  </si>
  <si>
    <t>Položení mulčovací textilie v rovině a svahu 1:5 (geotextilie 100g/m2)</t>
  </si>
  <si>
    <t>Ruční přesun hmot svislý do konstrukce truhlíku</t>
  </si>
  <si>
    <t>181 006 111</t>
  </si>
  <si>
    <t>Rozprostření zemin tl.vrstvy do 0,4m schopných zúrodnění v rovině a ve svahu do 1:5</t>
  </si>
  <si>
    <t>183 111 111.1</t>
  </si>
  <si>
    <t>Hloubení jamek bez výměny půdy zeminy tř.1-4 objem do 0,002 m3 v rovině a svahu 1:5</t>
  </si>
  <si>
    <t>Hloubení jamek bez výměny půdy zeminy tř.1-4 objem do 0,005 m3 v rovině a svahu 1:5</t>
  </si>
  <si>
    <t>183 211 323</t>
  </si>
  <si>
    <t>Výsadba květin krytokořenných průměru kontejneru přes 120 do 250mm</t>
  </si>
  <si>
    <t>183 211 329R</t>
  </si>
  <si>
    <t>Příplatek k výsadbě květin za výsadby do truhlíku</t>
  </si>
  <si>
    <t>185 802 114.3</t>
  </si>
  <si>
    <t>Zalití rostlin vodou plocha do 20m2 40l/m2 ve dvou dávkách</t>
  </si>
  <si>
    <t>Příplatek k dovozu vody pro zálivku rostlin (zálivka do konstrukce)</t>
  </si>
  <si>
    <t>Záhon 2-Rostliny</t>
  </si>
  <si>
    <t>Thalictrum delavayi "Album" K13</t>
  </si>
  <si>
    <t>Dicentra spectabilis "Alba" K9</t>
  </si>
  <si>
    <t>Aquilegia vulgaris plena "White Barlow" K11</t>
  </si>
  <si>
    <t>Astilbe x arendsii ‘Irrlicht’ K9</t>
  </si>
  <si>
    <t>Centranthus ruber "Albus" K11</t>
  </si>
  <si>
    <t>Astrantia major 'White Giant' K9</t>
  </si>
  <si>
    <t>Hosta "Honeybells" K11</t>
  </si>
  <si>
    <t>Carex morowii "Icedance" K11</t>
  </si>
  <si>
    <t>Luzula sylvatica K13</t>
  </si>
  <si>
    <t>Záhon 2-Materiály</t>
  </si>
  <si>
    <t>Pol67</t>
  </si>
  <si>
    <t>Geotextilie netkaná 500g/m2  +přesahy + 3% ztratné</t>
  </si>
  <si>
    <t>Pol68</t>
  </si>
  <si>
    <t>Geotextilie netkaná 100g/m2 + přesahy + 3% ztratné</t>
  </si>
  <si>
    <t>Pol69</t>
  </si>
  <si>
    <t>Nopová folie s vysokou pevností, s performacemi na horním povrchu Platon DE40, výška nopu 40 mm + 10%přesahy 3%</t>
  </si>
  <si>
    <t>Pol70</t>
  </si>
  <si>
    <t>Zemina kompostová + 3% ztratné</t>
  </si>
  <si>
    <t>Pol71</t>
  </si>
  <si>
    <t>Hnojivo Basacote 6M 100g/m2 + 3% ztratné</t>
  </si>
  <si>
    <t>15.1</t>
  </si>
  <si>
    <t>Záhon 2-Péče v prvním roce</t>
  </si>
  <si>
    <t>183 211 422</t>
  </si>
  <si>
    <t>Odstranění odkvetlých a odumřelých částí trvalek s odklizením odpadu do 20km 6x ročně</t>
  </si>
  <si>
    <t>Záhon 2-Péče v prvním roce, materiály</t>
  </si>
  <si>
    <t>Pol72</t>
  </si>
  <si>
    <t>Hnojivo Basacote 6M+3% ztratné   100g/m2</t>
  </si>
  <si>
    <t>Pol6</t>
  </si>
  <si>
    <t>Záhon 3 - popínavé dřeviny</t>
  </si>
  <si>
    <t>Záhon 3 - Příprava stanoviště, výsadba</t>
  </si>
  <si>
    <t>998 231 411.4</t>
  </si>
  <si>
    <t>185 804 311.3</t>
  </si>
  <si>
    <t>185 802 114.4</t>
  </si>
  <si>
    <t>Záhon 3 - Rostlinný materiál</t>
  </si>
  <si>
    <t>17.1</t>
  </si>
  <si>
    <t>Hedera helix kontejner KO 1,5l výška dřeviny 120-150cm</t>
  </si>
  <si>
    <t>Záhon 3 - Materiál  ostatní</t>
  </si>
  <si>
    <t>18.1</t>
  </si>
  <si>
    <t>19.1</t>
  </si>
  <si>
    <t>20.1</t>
  </si>
  <si>
    <t>Záhon 3 - Péče v prvním roce</t>
  </si>
  <si>
    <t>185 804 311.4</t>
  </si>
  <si>
    <t>Záhon 3 - Péče v prvním roce - materiál</t>
  </si>
  <si>
    <t>21.1</t>
  </si>
  <si>
    <t>Štěrková plocha</t>
  </si>
  <si>
    <t>Štěrková plocha - práce</t>
  </si>
  <si>
    <t>184 911 311R.1</t>
  </si>
  <si>
    <t>Položení textilie v rovině a svahu 1:5 ( plastová stabilizační rohož v.40mm)</t>
  </si>
  <si>
    <t>998 231 411.5</t>
  </si>
  <si>
    <t>Mulčování záhonu kačírkem a drceným kamenivem tl.vrstvy do 0,1 m v rovině a svahu do 1:5</t>
  </si>
  <si>
    <t>Zpevnění povrchu-uhutnění plochy</t>
  </si>
  <si>
    <t>D21</t>
  </si>
  <si>
    <t>Štěrková plocha- materiály</t>
  </si>
  <si>
    <t>Pol7</t>
  </si>
  <si>
    <t>Pol8</t>
  </si>
  <si>
    <t>Plastová stabilizační rohož v.40mm</t>
  </si>
  <si>
    <t>Pol73</t>
  </si>
  <si>
    <t>Štěrk šedý ostrohranný frakce 8/16 + 3%  ztratné</t>
  </si>
  <si>
    <t>D22</t>
  </si>
  <si>
    <t>Štěrková plocha - péče v prvním roce</t>
  </si>
  <si>
    <t>185 811 111</t>
  </si>
  <si>
    <t>Shrabání listí bez pokryvných rostlin do 50 mm plochy do 1000m2 v rovině a svahu do 1:5 2x</t>
  </si>
  <si>
    <t>D23</t>
  </si>
  <si>
    <t>Přesuny hmot pro Záhon 1, Záhon 2 a Štěrkovou plochu</t>
  </si>
  <si>
    <t>Přesun hmot - dovoz květin z více míst s nakládkou a vykládkou</t>
  </si>
  <si>
    <t>D.2.5 IO170 - Oplocení</t>
  </si>
  <si>
    <t>129001101</t>
  </si>
  <si>
    <t>Příplatek k cenám vykopávek za ztížení vykopávky v blízkosti podzemního vedení nebo výbušnin v horninách jakékoliv třídy</t>
  </si>
  <si>
    <t>https://podminky.urs.cz/item/CS_URS_2022_02/129001101</t>
  </si>
  <si>
    <t>0,4*0,4*(8+14+10+34+17+25)*0,5</t>
  </si>
  <si>
    <t>132251101</t>
  </si>
  <si>
    <t>Hloubení nezapažených rýh šířky do 800 mm strojně s urovnáním dna do předepsaného profilu a spádu v hornině třídy těžitelnosti I skupiny 3 do 20 m3</t>
  </si>
  <si>
    <t>https://podminky.urs.cz/item/CS_URS_2022_02/132251101</t>
  </si>
  <si>
    <t>"u tobogánu"  8,335*0,6*1*2</t>
  </si>
  <si>
    <t>133251101</t>
  </si>
  <si>
    <t>Hloubení nezapažených šachet strojně v hornině třídy těžitelnosti I skupiny 3 do 20 m3</t>
  </si>
  <si>
    <t>https://podminky.urs.cz/item/CS_URS_2022_02/133251101</t>
  </si>
  <si>
    <t>0,4*0,4*(8+14+10+34+17+25)</t>
  </si>
  <si>
    <t>162251102</t>
  </si>
  <si>
    <t>Vodorovné přemístění výkopku nebo sypaniny po suchu na obvyklém dopravním prostředku, bez naložení výkopku, avšak se složením bez rozhrnutí z horniny třídy těžitelnosti I skupiny 1 až 3 na vzdálenost přes 20 do 50 m</t>
  </si>
  <si>
    <t>https://podminky.urs.cz/item/CS_URS_2022_02/162251102</t>
  </si>
  <si>
    <t>8,335*0,6*1*2*2</t>
  </si>
  <si>
    <t>162751119</t>
  </si>
  <si>
    <t xml:space="preserve"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</t>
  </si>
  <si>
    <t>https://podminky.urs.cz/item/CS_URS_2022_02/162751119</t>
  </si>
  <si>
    <t>0,4*0,4*(8+14+10+34+17+25)*5</t>
  </si>
  <si>
    <t>167151101</t>
  </si>
  <si>
    <t>Nakládání, skládání a překládání neulehlého výkopku nebo sypaniny strojně nakládání, množství do 100 m3, z horniny třídy těžitelnosti I, skupiny 1 až 3</t>
  </si>
  <si>
    <t>https://podminky.urs.cz/item/CS_URS_2022_02/167151101</t>
  </si>
  <si>
    <t>8,335*0,6*1*2</t>
  </si>
  <si>
    <t>0,4*0,4*(8+14+10+34+17+25)*1,8</t>
  </si>
  <si>
    <t>274313811</t>
  </si>
  <si>
    <t>Základy z betonu prostého pasy betonu kamenem neprokládaného tř. C 25/30</t>
  </si>
  <si>
    <t>https://podminky.urs.cz/item/CS_URS_2022_02/274313811</t>
  </si>
  <si>
    <t>"tobogán"  0,3*1,3*8,335</t>
  </si>
  <si>
    <t>1,3*8,335*2+1,3*0,3</t>
  </si>
  <si>
    <t>0,4*0,4*(8+14+10+34+17+25)*1,035</t>
  </si>
  <si>
    <t>0,4*4*0,25*108</t>
  </si>
  <si>
    <t>43,2</t>
  </si>
  <si>
    <t>338171115</t>
  </si>
  <si>
    <t>Montáž sloupků a vzpěr plotových ocelových trubkových nebo profilovaných výšky do 2,00 m ukotvením k pevnému podkladu</t>
  </si>
  <si>
    <t>https://podminky.urs.cz/item/CS_URS_2022_02/338171115</t>
  </si>
  <si>
    <t>5534210</t>
  </si>
  <si>
    <t>plotový sloupek s patkou pro svařované panely profilovaný  60x100x1,5mm dl 1,0-1,5m povrchová úprava Pz a komaxit</t>
  </si>
  <si>
    <t>338171121</t>
  </si>
  <si>
    <t>Montáž sloupků a vzpěr plotových ocelových trubkových nebo profilovaných výšky do 2,60 m se zalitím cementovou maltou do vynechaných otvorů</t>
  </si>
  <si>
    <t>https://podminky.urs.cz/item/CS_URS_2022_02/338171121</t>
  </si>
  <si>
    <t>8+14+10+34+17+25</t>
  </si>
  <si>
    <t>553421</t>
  </si>
  <si>
    <t>plotový profilovaný sloupek 60x60x1,5mm dl 3,5-4,0m atyp pro svařované panely povrchová úprava Pz a komaxit</t>
  </si>
  <si>
    <t>348171152</t>
  </si>
  <si>
    <t>Montáž oplocení z dílců kovových panelových svařovaných, na ocelové profilované sloupky, výšky přes 2,5 m</t>
  </si>
  <si>
    <t>https://podminky.urs.cz/item/CS_URS_2022_02/348171152</t>
  </si>
  <si>
    <t>"1-3"  4,68+2,43+4,98</t>
  </si>
  <si>
    <t>"4-5"  17,215+11,9</t>
  </si>
  <si>
    <t>"6-8"  12,675+4,83+4,93</t>
  </si>
  <si>
    <t>"9-10"  73,68+4,955</t>
  </si>
  <si>
    <t>"11-14"  2,29+12,6+2,515+14,7</t>
  </si>
  <si>
    <t>"15-20"  6,435+3,79+8,855+10,985+5,17+10,11</t>
  </si>
  <si>
    <t>55342419</t>
  </si>
  <si>
    <t>plotový panel svařovaný v 2,5-3,0m š do 2,5m průměru drátu 5mm oka 55x200mm s dvojitým horizontálním drátem 6mm povrchová úprava PZ komaxit</t>
  </si>
  <si>
    <t>Poznámka k položce:_x000D_
Poznámka k položce: vč úchytek na sloupky</t>
  </si>
  <si>
    <t>"1-20"  5+12+9+32+13+19</t>
  </si>
  <si>
    <t>90*0,4 "Přepočtené koeficientem množství</t>
  </si>
  <si>
    <t>dle rozebrání</t>
  </si>
  <si>
    <t>219,725*1,5</t>
  </si>
  <si>
    <t>953331112</t>
  </si>
  <si>
    <t>Vložky svislé do dilatačních spár z lepenky kladené volně, včetně dodání a osazení, v jakémkoliv zdivu, pískované</t>
  </si>
  <si>
    <t>https://podminky.urs.cz/item/CS_URS_2022_02/953331112</t>
  </si>
  <si>
    <t>1,3*0,3</t>
  </si>
  <si>
    <t>4*4</t>
  </si>
  <si>
    <t>961044111</t>
  </si>
  <si>
    <t>Bourání základů z betonu prostého</t>
  </si>
  <si>
    <t>https://podminky.urs.cz/item/CS_URS_2022_02/961044111</t>
  </si>
  <si>
    <t>"podezdívka"  0,3*1,3*8,335</t>
  </si>
  <si>
    <t>966071711</t>
  </si>
  <si>
    <t>Bourání plotových sloupků a vzpěr ocelových trubkových nebo profilovaných výšky do 2,50 m zabetonovaných</t>
  </si>
  <si>
    <t>https://podminky.urs.cz/item/CS_URS_2022_02/966071711</t>
  </si>
  <si>
    <t>966071721</t>
  </si>
  <si>
    <t>Bourání plotových sloupků a vzpěr ocelových trubkových nebo profilovaných výšky do 2,50 m odřezáním</t>
  </si>
  <si>
    <t>https://podminky.urs.cz/item/CS_URS_2022_02/966071721</t>
  </si>
  <si>
    <t>966072811</t>
  </si>
  <si>
    <t>Rozebrání oplocení z dílců rámových na ocelové sloupky, výšky přes 1 do 2 m</t>
  </si>
  <si>
    <t>https://podminky.urs.cz/item/CS_URS_2022_02/966072811</t>
  </si>
  <si>
    <t>"tbg"  6</t>
  </si>
  <si>
    <t>"sokl tobogánu z 50%"  (0,3+0,3*2)*9,15*0,5</t>
  </si>
  <si>
    <t>0,3*3*9,15+0,3*3*8,335</t>
  </si>
  <si>
    <t>99701350</t>
  </si>
  <si>
    <t>26,533</t>
  </si>
  <si>
    <t>997013601</t>
  </si>
  <si>
    <t>https://podminky.urs.cz/item/CS_URS_2022_02/997013601</t>
  </si>
  <si>
    <t>26,533-2,12</t>
  </si>
  <si>
    <t>99701387</t>
  </si>
  <si>
    <t>Poplatek za uložení stavebního odpadu na recyklační skládce (skládkovné) z oceli</t>
  </si>
  <si>
    <t>2,088+0,032</t>
  </si>
  <si>
    <t>998232110</t>
  </si>
  <si>
    <t>Přesun hmot pro oplocení se svislou nosnou konstrukcí zděnou z cihel, tvárnic, bloků, popř. kovovou nebo dřevěnou vodorovná dopravní vzdálenost do 50 m, pro oplocení výšky do 3 m</t>
  </si>
  <si>
    <t>https://podminky.urs.cz/item/CS_URS_2022_02/998232110</t>
  </si>
  <si>
    <t>76716311</t>
  </si>
  <si>
    <t>Montáž kompletního kovového oplocení přímého z dílců v rovině (na rovné ploše) kotveného do ocelové konstrukce</t>
  </si>
  <si>
    <t>"tobogán" 8,335</t>
  </si>
  <si>
    <t>5539903</t>
  </si>
  <si>
    <t>Výplň oplocení u tgb, žár zink, dle PD (nosník 50x30mm, výplň 10x10mm)</t>
  </si>
  <si>
    <t>"50/30"  8,335*2*1,05*3,46</t>
  </si>
  <si>
    <t>"10/10"  1,5*17*3*1,05*0,785</t>
  </si>
  <si>
    <t>767162</t>
  </si>
  <si>
    <t>D+M oprava stáv oplocení (sloupek, nosník, výplň) dle VD a PD</t>
  </si>
  <si>
    <t>783306805</t>
  </si>
  <si>
    <t>Odstranění nátěrů ze zámečnických konstrukcí opálením s obroušením</t>
  </si>
  <si>
    <t>https://podminky.urs.cz/item/CS_URS_2022_02/783306805</t>
  </si>
  <si>
    <t>9,15*1,5*3</t>
  </si>
  <si>
    <t>(8,335+9,15)*1,5*3</t>
  </si>
  <si>
    <t>D.2.7 PS-02 - Energocentrum</t>
  </si>
  <si>
    <t>D.2.7.1 - Energocentrum - Technologie</t>
  </si>
  <si>
    <t>PS.02.TECH - Technologie</t>
  </si>
  <si>
    <t>PS.02.TECH</t>
  </si>
  <si>
    <t>Technologie</t>
  </si>
  <si>
    <t>PS.02.TECH.R1</t>
  </si>
  <si>
    <t>Energocentrum - Technologie (dle samostatného položkového soupisu prací a dodávek)</t>
  </si>
  <si>
    <t>-177693366</t>
  </si>
  <si>
    <t>D.2.7.2 - Energocentrum - Měření a regulace</t>
  </si>
  <si>
    <t>PS.02.MAR - Měření a regulace</t>
  </si>
  <si>
    <t>PS.02.MAR</t>
  </si>
  <si>
    <t>Měření a regulace</t>
  </si>
  <si>
    <t>PS.02.MAR.R1</t>
  </si>
  <si>
    <t>Energocentrum - Měření a regulace (dle samostatného položkového soupisu prací a dodávek)</t>
  </si>
  <si>
    <t>630379428</t>
  </si>
  <si>
    <t>INTERIÉR - INTERIÉR A VYBAVENÍ VEŘEJNÝCH BAZÉNŮ</t>
  </si>
  <si>
    <t>INT1 - Interiér - atypové položky</t>
  </si>
  <si>
    <t>A008.1, A008.2 - šatní skříňky jsou vykázány v rámci soupis prací Truhlářské výrobky. A008.3 - skříňka na úschovu cenností je vykázána v soupisu prací Ostatní výrobky.</t>
  </si>
  <si>
    <t>HSV - PSV</t>
  </si>
  <si>
    <t xml:space="preserve">    D2 - Specifikace prvků</t>
  </si>
  <si>
    <t xml:space="preserve">    D1 - Montáž</t>
  </si>
  <si>
    <t>Specifikace prvků</t>
  </si>
  <si>
    <t>7981001</t>
  </si>
  <si>
    <t>Recepční pult, ozn.A101</t>
  </si>
  <si>
    <t>7981002</t>
  </si>
  <si>
    <t>Zázemí restaurace, ozn.A102</t>
  </si>
  <si>
    <t>7981003</t>
  </si>
  <si>
    <t>Výdejní pult restaurace, ozn.A103</t>
  </si>
  <si>
    <t>7981004</t>
  </si>
  <si>
    <t>Zápultí restaurace, ozn.A104</t>
  </si>
  <si>
    <t>7981005</t>
  </si>
  <si>
    <t>Výdejní pult mokrý bar, ozn.A105</t>
  </si>
  <si>
    <t>7981006</t>
  </si>
  <si>
    <t>Zápultí mokrý bar, ozn.A106</t>
  </si>
  <si>
    <t>7981007</t>
  </si>
  <si>
    <t>Bar fitness, ozn.A107.1</t>
  </si>
  <si>
    <t>7981008</t>
  </si>
  <si>
    <t>Zápultí fitness, ozn.A107.2</t>
  </si>
  <si>
    <t>7981009</t>
  </si>
  <si>
    <t>Bar wellness, ozn.A108.1</t>
  </si>
  <si>
    <t>7981010</t>
  </si>
  <si>
    <t>Zápultí wellness, ozn.A108.2</t>
  </si>
  <si>
    <t>7981011</t>
  </si>
  <si>
    <t>Lavice vstup malá, ozn.A109.1</t>
  </si>
  <si>
    <t>7981012</t>
  </si>
  <si>
    <t>Lavice vstup velká, ozn.A109.2</t>
  </si>
  <si>
    <t>7981013</t>
  </si>
  <si>
    <t>Lavice hala půlkruh, ozn.A110</t>
  </si>
  <si>
    <t>7981014</t>
  </si>
  <si>
    <t>Lavice wellness, ozn.A111</t>
  </si>
  <si>
    <t>7981015</t>
  </si>
  <si>
    <t>Lavice fitness půlkruh, ozn.A112.1</t>
  </si>
  <si>
    <t>7981016</t>
  </si>
  <si>
    <t>Lavice mokrý bar půlkruh, ozn.A112.2</t>
  </si>
  <si>
    <t>7981017</t>
  </si>
  <si>
    <t>Lavice dětský koutek, ozn.A112.3</t>
  </si>
  <si>
    <t>7981018</t>
  </si>
  <si>
    <t>Odkládací regál wellness, ozn.A113</t>
  </si>
  <si>
    <t>7981019</t>
  </si>
  <si>
    <t>Stolička u zrcadla, ozn.A114</t>
  </si>
  <si>
    <t>7981020</t>
  </si>
  <si>
    <t>Závěs, ozn.A115</t>
  </si>
  <si>
    <t>7981021</t>
  </si>
  <si>
    <t>Zrcadlová stěna fitness, ozn.A120.1</t>
  </si>
  <si>
    <t>7981022</t>
  </si>
  <si>
    <t>Zrcadlová stěna fitness, ozn.A120.2</t>
  </si>
  <si>
    <t>7981023</t>
  </si>
  <si>
    <t>Zrcadlová stěna fitness, ozn.A120.3</t>
  </si>
  <si>
    <t>7981024</t>
  </si>
  <si>
    <t>Zrcadlová stěna fitness, ozn.A120.4</t>
  </si>
  <si>
    <t>7981025</t>
  </si>
  <si>
    <t>Zrcadla nad umyvadly, ozn.A121</t>
  </si>
  <si>
    <t>7981026</t>
  </si>
  <si>
    <t>Zábradlí nerez trubkové, opatřeno nástřikem barva bílá (bm), ozn.A130</t>
  </si>
  <si>
    <t>7981027</t>
  </si>
  <si>
    <t>Zábradlí bazénové tribuny nerezové (replika dle stávajícího zábradlí), ozn.A131</t>
  </si>
  <si>
    <t>7981028</t>
  </si>
  <si>
    <t>Zábradlí schodiště tribuny nerezové (replika dle stávajícího zábradlí), ozn.A132</t>
  </si>
  <si>
    <t>7981029</t>
  </si>
  <si>
    <t>Lavice vstupní zóny velká, ozn.A001.1</t>
  </si>
  <si>
    <t>7981030</t>
  </si>
  <si>
    <t>Lavice vstupní zóny malá, ozn.A001.2</t>
  </si>
  <si>
    <t>7981031</t>
  </si>
  <si>
    <t>Lavice dětský bazén (bez vyhřívání), ozn.A002</t>
  </si>
  <si>
    <t>7981032</t>
  </si>
  <si>
    <t>Lavice velký bazén (bez vyhřívání), ozn.A003</t>
  </si>
  <si>
    <t>7981033</t>
  </si>
  <si>
    <t>Lavice odkládací MŠ (bez zdiva), ozn.A004</t>
  </si>
  <si>
    <t>7981040</t>
  </si>
  <si>
    <t>Toaletní stolek úpravna vstupní haly, ozn.A009.1</t>
  </si>
  <si>
    <t>7981041</t>
  </si>
  <si>
    <t>Toaletní stolek úpravna v šatně, ozn.A009.2</t>
  </si>
  <si>
    <t>7981042</t>
  </si>
  <si>
    <t>Toaletní stolek úpravna v chodbě, ozn.A009.3</t>
  </si>
  <si>
    <t>7981043</t>
  </si>
  <si>
    <t>Toaletní stolek úpravna u vstupní haly, ozn.A009.4</t>
  </si>
  <si>
    <t>7981044</t>
  </si>
  <si>
    <t>Stěna se zrcadly úpravna vstupní haly, ozn.A020.1</t>
  </si>
  <si>
    <t>7981045</t>
  </si>
  <si>
    <t>Stěna se zrcadly úpravna v šatně, ozn.A020.2</t>
  </si>
  <si>
    <t>7981046</t>
  </si>
  <si>
    <t>Stěna se zrcadly úpravna v chodbě, ozn.A020.3</t>
  </si>
  <si>
    <t>7981047</t>
  </si>
  <si>
    <t>Stěna se zrcadly úpravna u vstupní haly, ozn.A020.4</t>
  </si>
  <si>
    <t>Montáž</t>
  </si>
  <si>
    <t>Pol51</t>
  </si>
  <si>
    <t>Manipulace, přesun hmot, balení</t>
  </si>
  <si>
    <t>Pol52</t>
  </si>
  <si>
    <t>Doprava nákladní</t>
  </si>
  <si>
    <t>Pol53</t>
  </si>
  <si>
    <t>Doprava osobní</t>
  </si>
  <si>
    <t>Pol54</t>
  </si>
  <si>
    <t>Zaměření stavby, technická příprava, vedení projektu</t>
  </si>
  <si>
    <t>Pol56</t>
  </si>
  <si>
    <t>Montáž prvků</t>
  </si>
  <si>
    <t>INT2 - Interiér - typové položky</t>
  </si>
  <si>
    <t xml:space="preserve">    1 - Židle, křesla</t>
  </si>
  <si>
    <t xml:space="preserve">    2 - Stoly</t>
  </si>
  <si>
    <t xml:space="preserve">    3 - Ostatní</t>
  </si>
  <si>
    <t>Židle, křesla</t>
  </si>
  <si>
    <t>Kancelářská židle bez područek, otočná, pojízdná,textilní čalounění, barva: podnož stříbrná, čaloun červený a černý, alter.opěradlo síťovina, ozn.T101</t>
  </si>
  <si>
    <t>Židle s područkami plastová, perforovaný sedák a opěradlo, barva: světle šedá, např.DOME 266, ozn.T102</t>
  </si>
  <si>
    <t>Židle s područkami plastová, perforovaný sedák a opěradlo, barva: bílá, alter.světle zelená, např.DOME 266, ozn.T103</t>
  </si>
  <si>
    <t>Polokřeslo s područkami, textilní čaloun, nohy dřevěné nebo kovové černé, sedák a opěrák lomená světle zelená, ozn.T104</t>
  </si>
  <si>
    <t>Křeslo s područkami, celočalouněné, alter.nohy dřevěné podnož černá, látka, ozn.T105</t>
  </si>
  <si>
    <t>Barová stolička provedení sedáku barevný last, nohy kovové stříbrné nebo šedé, sedák zlelná limetka, ozn.T106</t>
  </si>
  <si>
    <t>Bazénové lehátko, nosný rám AL nebo plast, textilní výplň umělé vlákno, mkro perforace pro odtok vody, polohovatelné, vzorek látky odsouhlasit, ozn.T107</t>
  </si>
  <si>
    <t>Stoly</t>
  </si>
  <si>
    <t>7982001</t>
  </si>
  <si>
    <t>Stůl jídelní celodřevěný, masivní, čtvercový 800/800mm, v.740mm, barva: černá až temně hnědá, ozn.T110.1</t>
  </si>
  <si>
    <t>7982002</t>
  </si>
  <si>
    <t>Stůl jídelní celodřevěný, masivní, obdélníkový 800/1300mm, v.740mm, barva: černá až temně hnědá, ozn.T110.2</t>
  </si>
  <si>
    <t>7982003</t>
  </si>
  <si>
    <t>Stůl kruhový Ø600mm, v.740mm, podnož kovová ypsilon tříramenná, barva: podnože i desky šedá, např.PEDRALI, ozn.T112.1</t>
  </si>
  <si>
    <t>7982004</t>
  </si>
  <si>
    <t>Stůl kruhový Ø600mm, v.740mm, podnož kovová ypsilon tříramenná, barva: podnože šedá, desky bílá, např.PEDRALI, ozn.T112.2</t>
  </si>
  <si>
    <t>7982005</t>
  </si>
  <si>
    <t>Stůl čtvercový 600/600mm, v.740mm, podnož kovová ypsilon tříramenná, barva: podnože i desky šedá, narř.PEDRALI, ozn.T113</t>
  </si>
  <si>
    <t>7982006</t>
  </si>
  <si>
    <t>Stůl kruhový Ø600mm, v.650mm, podnož kovová ypsilon tříramenná, barva: podnože i desky bílá, např.PEDRALI, ozn.T114</t>
  </si>
  <si>
    <t>Ostatní</t>
  </si>
  <si>
    <t>7983001</t>
  </si>
  <si>
    <t>Dělící příčky (stěny) WC, šatny provedeny z HPL kompaktních desek, konstrukční prvky rámů nerez ocel, nohy, závěsy, kování a kliky nerez, požadována odolnost celé konstrukce vůči vodě, barva šedá, ozn.T120</t>
  </si>
  <si>
    <t>INT3 - Interiér - ostatní vybavení veřejných bazénů</t>
  </si>
  <si>
    <t>OST - OSTATNÍ vybavení veřejný bazénů - montáž a dodávka, vč přesunu hmot</t>
  </si>
  <si>
    <t>OSTATNÍ vybavení veřejný bazénů - montáž a dodávka, vč přesunu hmot</t>
  </si>
  <si>
    <t>OS/04</t>
  </si>
  <si>
    <t>Skříň vnitřního odběrného místa,ocel,650/650/175mm, sklo+nerez,hadice 30m,kotvení,doplňky,detaily,D+M</t>
  </si>
  <si>
    <t>OS/07</t>
  </si>
  <si>
    <t>Klíčový trezor požární ochrany,dvířka,rám,zámek, propojení na EPS,kotvení,doplňky,detaily,D+M</t>
  </si>
  <si>
    <t>OS/12</t>
  </si>
  <si>
    <t>Poklop k zadláždění,600x600mm,rám,vodotěs., plynotěs,kotvení,doplňky,detaily,D+M</t>
  </si>
  <si>
    <t>OS/13</t>
  </si>
  <si>
    <t>OS/14</t>
  </si>
  <si>
    <t>OS/20</t>
  </si>
  <si>
    <t>Ochranné hroty proti holubům,nerez ocel,š. 2,8cm, kotvení,doplňky,detaily,D+M</t>
  </si>
  <si>
    <t>OS/23</t>
  </si>
  <si>
    <t>Stěnové absorbéry hluku,skelné vlákno,C4,bílá, kotvení,doplňky,detaily,D+M</t>
  </si>
  <si>
    <t>2,7*0,6*44</t>
  </si>
  <si>
    <t>OS/32d</t>
  </si>
  <si>
    <t>Skládací zástěna do sprchy,umělé sklo,rám AL, š. 800mm,kotvení,doplňky,detaily,D+M</t>
  </si>
  <si>
    <t>OS/39</t>
  </si>
  <si>
    <t>Revizní dvířka do SDK stěny,200x200,rám,deska 12,5, zámek,kotvení,doplňky,detaily,D+M</t>
  </si>
  <si>
    <t>OS/41</t>
  </si>
  <si>
    <t>Revizní dvířka do SDK podh.,600x600,rám,deska 12,5, zámek,kotvení,doplňky,detaily,D+M</t>
  </si>
  <si>
    <t>OS/42</t>
  </si>
  <si>
    <t>Poklop k zadláždění,600x600mm,rám,vodotěs., plynotěsný,kotvení,doplňky,detaily,D+M</t>
  </si>
  <si>
    <t>OS/45</t>
  </si>
  <si>
    <t>Vana na plav. pomůcky,plast,sendvič,2200x1000x770, kotvení,doplňky,detaily,D+M</t>
  </si>
  <si>
    <t>OS/46</t>
  </si>
  <si>
    <t>Dvířka pro niku pro PHP,280x830x230mm,nerez+sklo, rám,kotvení,doplňky,detaily,D+M</t>
  </si>
  <si>
    <t>OS/50</t>
  </si>
  <si>
    <t>Kompozitní kotvy,profily L 100x100 a U 300, kotvení,doplňky,detaily,D+M</t>
  </si>
  <si>
    <t>OS/52</t>
  </si>
  <si>
    <t>Systémový vodotěsný dilatační profil,AL+PVC,š. 400, podlaha,kotvení,doplňky,detaily,D+MSIKA dilatační pás 400 cena</t>
  </si>
  <si>
    <t>2,7+2+1,7+2*1,4+1,2+3</t>
  </si>
  <si>
    <t>OS/53</t>
  </si>
  <si>
    <t>Systémový dilatační profil,AL+PVC,š. 100, stěna+strop,kotvení,doplňky,detaily,D+M</t>
  </si>
  <si>
    <t>3*3,6+2,7+12*2,4+4*2,15+2+1,7+2*1,4+1,2+3</t>
  </si>
  <si>
    <t>OS/56</t>
  </si>
  <si>
    <t>Výškově stavitelné fény stěny,držák,250x1200x140, kotvení,doplňky,detaily,D+M</t>
  </si>
  <si>
    <t>OS/60</t>
  </si>
  <si>
    <t>Dilatační a přechodové lišty dlažby,PVC, kotvení,doplňky,detaily,D+M</t>
  </si>
  <si>
    <t>1*4+1,08*2+1,915*2+1,2*2+0,9*2+1,1</t>
  </si>
  <si>
    <t>OS/61</t>
  </si>
  <si>
    <t>Systémový vodotěsný dilatační profil,AL+PVC,š. 300, podlaha,kotvení,doplňky,detaily,D+M</t>
  </si>
  <si>
    <t>OS/62</t>
  </si>
  <si>
    <t>Systémový dilatační profil,AL+PVC,š. 300, stěna+strop,kotvení,doplňky,detaily,D+M</t>
  </si>
  <si>
    <t>1+2*2,15</t>
  </si>
  <si>
    <t>OS/63</t>
  </si>
  <si>
    <t>Obvodová stěna pokladny,HPL lamino,bílá, dveře,nosný rošt,kotvení,doplňky,detaily,D+M</t>
  </si>
  <si>
    <t>3,65*(4,27+0,23*2+4,42+1,92+2,42)</t>
  </si>
  <si>
    <t>VRN - VEDLEJŠÍ ROZPOČTOVÉ NÁKLADY</t>
  </si>
  <si>
    <t>VRN - Vedlejší rozpočtové náklady</t>
  </si>
  <si>
    <t xml:space="preserve">    VRN1 - Průzkumné, geodetické a projektové práce</t>
  </si>
  <si>
    <t xml:space="preserve">    VRN3 - Zařízení staveniště</t>
  </si>
  <si>
    <t xml:space="preserve">    VRN4 - Inženýrská činnost</t>
  </si>
  <si>
    <t xml:space="preserve">    VRN6 - Územní vlivy</t>
  </si>
  <si>
    <t xml:space="preserve">    VRN7 - Provozní vlivy</t>
  </si>
  <si>
    <t>Vedlejší rozpočtové náklady</t>
  </si>
  <si>
    <t>VRN1</t>
  </si>
  <si>
    <t>Průzkumné, geodetické a projektové práce</t>
  </si>
  <si>
    <t>01000.1</t>
  </si>
  <si>
    <t>Dopřesňující průzkum vybraných poruch žb konstrukcí (bude realizováno na pokyn zástupce investora)</t>
  </si>
  <si>
    <t>-73415870</t>
  </si>
  <si>
    <t xml:space="preserve">viz Tz statiky: </t>
  </si>
  <si>
    <t xml:space="preserve"> rámci prohlídky stavby byl zpracován stavebně technický průzkum.  Na základě závěrů tohoto průzkumu bude pro další stupeň dokumentace (výrobní </t>
  </si>
  <si>
    <t>nebo dílenské dokumentace a dokumentace skutečného provedení zajišťovaných zhotovitelem) proveden ještě dopřesňující průzkum vybraných poruch.</t>
  </si>
  <si>
    <t>01000.2</t>
  </si>
  <si>
    <t>Finální stavebně-technický průzkum (bude realizováno na pokyn zástupce investora)</t>
  </si>
  <si>
    <t>22275310</t>
  </si>
  <si>
    <t>Po zahájení stavebních prací a vybourání všech konstrukcí bude dodavatelskou firmou zpracován</t>
  </si>
  <si>
    <t>finální stavebně-technický průzkum, kterým bude ověřen a případně upraven uvažovaný rozsah</t>
  </si>
  <si>
    <t>sanačních prací.</t>
  </si>
  <si>
    <t>01001</t>
  </si>
  <si>
    <t>Geodetické práce po výstavbě (zaměření realizovaných objektů pro KÚ)</t>
  </si>
  <si>
    <t>1819937159</t>
  </si>
  <si>
    <t>01002</t>
  </si>
  <si>
    <t>Dílenská a výrobní a pomocná dokumentace dodavatele pro provádění stavby (fakturováno bude po ukončení stavby)</t>
  </si>
  <si>
    <t>-402060937</t>
  </si>
  <si>
    <t>01003</t>
  </si>
  <si>
    <t>Dokumentace skutečného provedení stavby (v dílčích rozpočtech neuvedená)</t>
  </si>
  <si>
    <t>364902853</t>
  </si>
  <si>
    <t>VRN3</t>
  </si>
  <si>
    <t>Zařízení staveniště</t>
  </si>
  <si>
    <t>03001</t>
  </si>
  <si>
    <t>Kompletní vybudování a vybavení staveniště, náklady na provoz, energie, údržbu, ostrahu, demontáž a likvidace zařízení staveniště</t>
  </si>
  <si>
    <t>2119691845</t>
  </si>
  <si>
    <t>VRN4</t>
  </si>
  <si>
    <t>Inženýrská činnost</t>
  </si>
  <si>
    <t>04001</t>
  </si>
  <si>
    <t>Zajištění součinnosti při tvorbě technologických postupů BOZP, průběžné zajištění bezpečnosti na stavbě</t>
  </si>
  <si>
    <t>1428055602</t>
  </si>
  <si>
    <t>04002</t>
  </si>
  <si>
    <t>Kompletační a koordinační činnost zajišťují úplnou kompletnost díla dle předpisů a norem</t>
  </si>
  <si>
    <t>-1450264192</t>
  </si>
  <si>
    <t>04003</t>
  </si>
  <si>
    <t>Prověření certifikátu PENB po realizaci stavby</t>
  </si>
  <si>
    <t>-1804979519</t>
  </si>
  <si>
    <t>VRN6</t>
  </si>
  <si>
    <t>Územní vlivy</t>
  </si>
  <si>
    <t>06001</t>
  </si>
  <si>
    <t>Náklady spojené s umístěním stavby a provozem technologické části objektu</t>
  </si>
  <si>
    <t>-233492842</t>
  </si>
  <si>
    <t>VRN7</t>
  </si>
  <si>
    <t>Provozní vlivy</t>
  </si>
  <si>
    <t>07001</t>
  </si>
  <si>
    <t>Dopravně inženýrské opatření</t>
  </si>
  <si>
    <t>-229691359</t>
  </si>
  <si>
    <t>07002</t>
  </si>
  <si>
    <t>Šetrná demontáž a zpětná montáž hlavní vjezdové automatické brány</t>
  </si>
  <si>
    <t>854007474</t>
  </si>
  <si>
    <t>07003</t>
  </si>
  <si>
    <t>Šetrná demontáž a zpětná montáž hlavní automatické brány před sluneční loukou</t>
  </si>
  <si>
    <t>-425412806</t>
  </si>
  <si>
    <t>SEZNAM FIGUR</t>
  </si>
  <si>
    <t>Výměra</t>
  </si>
  <si>
    <t xml:space="preserve"> D.1.1/ D.1.1.1/ D1-1-1_01</t>
  </si>
  <si>
    <t>leseni</t>
  </si>
  <si>
    <t>rozsah dle D1-1-1_01 bourání-příloha k TZ</t>
  </si>
  <si>
    <t>53,20*3,50*(12,30-1,80)" pro práce související s lávkami</t>
  </si>
  <si>
    <t>4*7,00*3,50*(12,30-1,80)"pro práce související nosnou ocelovou kcí mimo půdorys lávek</t>
  </si>
  <si>
    <t xml:space="preserve"> D.1.1/ D.1.1.1/ D1-1-1_02AB</t>
  </si>
  <si>
    <t>Použití figury:</t>
  </si>
  <si>
    <t>Hloubení jam zapažených v hornině třídy těžitelnosti I skupiny 3 objem do 5000 m3 strojně</t>
  </si>
  <si>
    <t>Vodorovné přemístění výkopku nebo sypaniny po suchu na obvyklém dopravním prostředku na skládku</t>
  </si>
  <si>
    <t>Hloubení jam nezapažených v hornině třídy těžitelnosti II skupiny 4 objem do 500 m3 strojně</t>
  </si>
  <si>
    <t xml:space="preserve"> D.1.1/ D.1.1.1/ D1-1-1_03AB</t>
  </si>
  <si>
    <t xml:space="preserve"> D.1.1/ D.1.1.1/ D1-1-1_03B</t>
  </si>
  <si>
    <t xml:space="preserve"> D.1.1/ D.1.1.1/ D1-1-1_03B.1</t>
  </si>
  <si>
    <t>dr6</t>
  </si>
  <si>
    <t>dr4+dr5</t>
  </si>
  <si>
    <t xml:space="preserve"> D.1.1/ D.1.1.1/ D1-1-1_03B.2</t>
  </si>
  <si>
    <t xml:space="preserve"> D.1.1/ D.1.1.2/ D.1.1.2.1/ D.1.1.2.1-A</t>
  </si>
  <si>
    <t>Hloubení nezapažených rýh šířky do 800 mm v nesoudržných horninách třídy těžitelnosti I skupiny 3 ručně</t>
  </si>
  <si>
    <t>Montáž izolace tepelné střech plochých lepené za studena plně 1 vrstva rohoží, pásů, dílců, desek</t>
  </si>
  <si>
    <t>Montáž lešení prostorového rámového lehkého pracovního s podlahami Příplatek za první a každý další den použití lešení k ceně -1111</t>
  </si>
  <si>
    <t>Výplň odvodňovacích žeber nebo trativodů kamenivem hrubým drceným frakce 16 až 63 mm</t>
  </si>
  <si>
    <t xml:space="preserve"> D.1.1/ D.1.1.2/ D.1.1.2.1/ D.1.1.2.1-B</t>
  </si>
  <si>
    <t xml:space="preserve"> D.1.1/ D.1.1.2/ D.1.1.2.2/ D.1.1.2.2-A/ D.1.1.2.2-A1</t>
  </si>
  <si>
    <t>fasadnileseni</t>
  </si>
  <si>
    <t>Montáž lešení řadového trubkového lehkého s podlahami zatížení do 200 kg/m2 š od 1,2 do 1,5 m v přes 10 do 25 m</t>
  </si>
  <si>
    <t>Příplatek k lešení řadovému trubkovému lehkému s podlahami š 1,5 m v 25 m za první a ZKD den použití</t>
  </si>
  <si>
    <t>Demontáž lešení řadového trubkového lehkého s podlahami zatížení do 200 kg/m2 š od 1,2 do 1,5 m v přes 10 do 25 m</t>
  </si>
  <si>
    <t xml:space="preserve"> D.1.1/ D.1.1.2/ D.1.1.2.2/ D.1.1.2.2-F</t>
  </si>
  <si>
    <t>Nátěr ocelových konstrukcí - první vrstva tloušťky 100 μm</t>
  </si>
  <si>
    <t>Nátěr ocelových konstrukcí třídy II dvousložkový polyuretanový krycí (vrchní), tloušťky do 80 μm</t>
  </si>
  <si>
    <t>Otryskání abrazivem ze strusky ocelových kcí třídy I stupeň zarezavění C stupeň přípravy Sa 2</t>
  </si>
  <si>
    <t>Odmaštění zámečnických konstrukcí vodou ředitelným odmašťovačem</t>
  </si>
  <si>
    <t>Ometení zámečnických konstrukcí</t>
  </si>
  <si>
    <t>Odstranění nátěru ze zámečnických konstrukcí okartáčováním</t>
  </si>
  <si>
    <t>Základní antikorozní jednonásobný epoxidový nátěr zámečnických konstrukcí</t>
  </si>
  <si>
    <t>Krycí jednonásobný epoxidový nátěr zámečnických konstrukcí</t>
  </si>
  <si>
    <t xml:space="preserve"> D.1.1/ D.1.1.5/ D.1.1.5.1</t>
  </si>
  <si>
    <t>plocha příček 1.</t>
  </si>
  <si>
    <t xml:space="preserve">objem příček 2. </t>
  </si>
  <si>
    <t xml:space="preserve"> D.1.1/ D.1.1.2/ D.1.1.2.2/ D.1.1.2.2-A/ D.1.1.2.2-A2</t>
  </si>
  <si>
    <t xml:space="preserve"> D.1.1/ D.1.1.2/ D.1.1.2.2/ D.1.1.2.2-A/ D.1.1.2.2-A3</t>
  </si>
  <si>
    <t xml:space="preserve"> D.1.1/ D.1.1.2/ D.1.1.2.2/ D.1.1.2.2-A/ D.1.1.2.2-A6</t>
  </si>
  <si>
    <t xml:space="preserve"> D.1.1/ D.1.1.2/ D.1.1.2.2/ D.1.1.2.2-A/ D.1.1.2.2-A7</t>
  </si>
  <si>
    <t>Odsekání degradovaného betonu rubu kleneb a podlah tl přes 10 do 30 mm</t>
  </si>
  <si>
    <t>Reprofilace rubu kleneb a podlah cementovou sanační maltou tl přes 40 do 50 mm</t>
  </si>
  <si>
    <t>sut</t>
  </si>
  <si>
    <t xml:space="preserve"> D.1.1/ D.1.1.2/ D.1.1.2.2/ D.1.1.2.2-A/ D.1.1.2.2-A8</t>
  </si>
  <si>
    <t>Tryskání degradovaného betonu stěn a rubu kleneb vodou pod tlakem přes 1250 do 2500 barů</t>
  </si>
  <si>
    <t xml:space="preserve"> D.1.1/ D.1.1.2/ D.1.1.2.2/ D.1.1.2.2-A/ D.1.1.2.2-A9</t>
  </si>
  <si>
    <t>Reprofilace stěn cementovou sanační maltou tl přes 20 do 30 mm</t>
  </si>
  <si>
    <t xml:space="preserve"> D.1.1/ D.1.1.2/ D.1.1.2.2/ D.1.1.2-1Aa1B</t>
  </si>
  <si>
    <t>Hloubení zapažených rýh šířky do 2000 mm v soudržných horninách třídy těžitelnosti I skupiny 3 ručně</t>
  </si>
  <si>
    <t>Hloubení zapažených rýh š do 2000 mm v hornině třídy těžitelnosti I skupiny 3 objem do 50 m3</t>
  </si>
  <si>
    <t xml:space="preserve"> D.1.1/ D.1.1.2/ D.1.1.2.2/ D.1.1.2.2-E/ D.1.1.2.2-E1</t>
  </si>
  <si>
    <t>Provedení povlak krytiny mechanicky kotvenou do trapézu TI tl přes 240 mm krajní pole, budova v do 18 m</t>
  </si>
  <si>
    <t>Provedení povlak krytiny mechanicky kotvenou do betonu TI tl přes 240 mm krajní pole, budova v do 18 m</t>
  </si>
  <si>
    <t>hydroizolační fólie PVC 1,5mm mechanicky kotvená k podkladu (µ =15 000); Broof (t3), určená pro přitížení, odolná vč. systémových lišt (příklopných, stěnových, koutových atdd..), lemování, okapnic</t>
  </si>
  <si>
    <t>Provedení povlakové krytiny střech do 10° za studena suspenzí asfaltovou</t>
  </si>
  <si>
    <t>Provedení povlakové krytiny střech do 10° podkladní vrstvy pásy na sucho samolepící</t>
  </si>
  <si>
    <t>Montáž izolace tepelné střech plochých lepené za studena zplna, spádová vrstva</t>
  </si>
  <si>
    <t xml:space="preserve"> D.1.1/ D.1.1.2/ D.1.1.2.2/ D.1.1.2.2-E/ D.1.1.2.2-E2</t>
  </si>
  <si>
    <t>folievegS1</t>
  </si>
  <si>
    <t>Provedení ochranné vrstvy z textilií nebo rohoží volně s přesahem vegetační střechy sklon do 5°</t>
  </si>
  <si>
    <t>Provedení separační nebo kluzné vrstvy z fólií vegetační střechy sklon do 5°</t>
  </si>
  <si>
    <t>Provedení hydroakumulační vrstvy z nopových fólií na sraz vegetační střechy sklon do 5°</t>
  </si>
  <si>
    <t>Položení vegetační nebo trávníkové rohože vegetační střechy sklon do 5°</t>
  </si>
  <si>
    <t xml:space="preserve"> D.1.1/ D.1.1.2/ D.1.1.2.2/ D.1.1.2.2-E/ D.1.1.2.2-E5</t>
  </si>
  <si>
    <t>Provedení povlakové krytiny střech do 10° fólií položenou volně s přilepením spojů</t>
  </si>
  <si>
    <t>fólie PE (500 kg/m3) separační podlahová oddělující tepelnou izolaci tl 2mm</t>
  </si>
  <si>
    <t xml:space="preserve">podkladní asfalt. modifik. SBS hydroizolační pás s vložkou ze skleněné tkaniny, samolepící (µ =29 000) </t>
  </si>
  <si>
    <t>Izolace proti podpovrchové a tlakové vodě vodorovná těsnicí hmotou dvousložkovou na bázi cementu</t>
  </si>
  <si>
    <t>plocha příček 4.</t>
  </si>
  <si>
    <t>plocha příčky 5.</t>
  </si>
  <si>
    <t>plocha příčky 6.</t>
  </si>
  <si>
    <t>plocha příček 7.</t>
  </si>
  <si>
    <t>plocha příček 8a.</t>
  </si>
  <si>
    <t>plocha příček 8b.</t>
  </si>
  <si>
    <t>plocha příček 8c.</t>
  </si>
  <si>
    <t>plocha příček 9.</t>
  </si>
  <si>
    <t>plocha říček-zdí 10.</t>
  </si>
  <si>
    <t xml:space="preserve"> D.1.1/ D.1.1.6/ D.1.1.6-A</t>
  </si>
  <si>
    <t>Vyrovnávací nebo spádový beton C 30/37 včetně úpravy povrchu</t>
  </si>
  <si>
    <t>Příplatek k vyrovnávacímu nebo spádovému betonu za rovinnost</t>
  </si>
  <si>
    <t>Mazanina tl přes 80 do 120 mm z betonu prostého bez zvýšených nároků na prostředí tř. C 20/25</t>
  </si>
  <si>
    <t>Příplatek k mazanině tl přes 80 do 120 mm za přehlazení povrchu</t>
  </si>
  <si>
    <t>Příplatek k mazanině tl přes 80 do 120 mm za stržení povrchu spodní vrstvy před vložením výztuže</t>
  </si>
  <si>
    <t>Výztuž mazanin svařovanými sítěmi Kari</t>
  </si>
  <si>
    <t>Vyrovnávací potěr tl přes 20 do 30 mm z MC 15 provedený v ploše</t>
  </si>
  <si>
    <t>Potěr anhydritový samonivelační litý C30 tl přes 45 do 50 mm</t>
  </si>
  <si>
    <t>Příplatek k anhydritovému samonivelačnímu litému potěru C30 ZKD 5 mm tl přes 50 mm</t>
  </si>
  <si>
    <t>Potěr průmyslový samonivelační ze suchých směsí podkladní pro střední provoz tl 5 mm</t>
  </si>
  <si>
    <t>Montáž izolace tepelné chladíren podlah další vrstva desek plně do asfaltového tmelu</t>
  </si>
  <si>
    <t>Montáž izolace tepelné parotěsné zábrany podlah folií</t>
  </si>
  <si>
    <t>Provedení izolace proti zemní vlhkosti vodorovné za studena lakem asfaltovým</t>
  </si>
  <si>
    <t>Provedení izolace proti zemní vlhkosti pásy přitavením vodorovné NAIP</t>
  </si>
  <si>
    <t>Provedení izolace proti radonu a metanu na vodorovné ploše spodem na sucho spojenými pásy</t>
  </si>
  <si>
    <t>Mazanina tl přes 50 do 80 mm z betonu prostého bez zvýšených nároků na prostředí tř. C 20/25</t>
  </si>
  <si>
    <t>Příplatek k mazanině tl přes 50 do 80 mm za přehlazení povrchu</t>
  </si>
  <si>
    <t>Příplatek k mazanině tl přes 50 do 80 mm za stržení povrchu spodní vrstvy před vložením výztuže</t>
  </si>
  <si>
    <t>Montáž izolace tepelné podlah, stropů vrchem nebo střech překrytí separační fólií z PE</t>
  </si>
  <si>
    <t>Stěrka k vyrovnání betonových ploch rubu kleneb a podlah tl do 5 mm</t>
  </si>
  <si>
    <t>Vyrovnávací cementový potěr tl přes 40 do 50 mm ze suchých směsí provedený v ploše</t>
  </si>
  <si>
    <t>Příplatek k potěrům tl do 50 mm za sklon přes 15 do 30°</t>
  </si>
  <si>
    <t>Provedení izolace proti zemní vlhkosti pásy na sucho samolepící vodovné</t>
  </si>
  <si>
    <t>Mazanina tl přes 50 do 80 mm z betonu prostého bez zvýšených nároků na prostředí tř. C 12/15</t>
  </si>
  <si>
    <t>Násyp pod podlahy ze štěrkopísku s udusáním</t>
  </si>
  <si>
    <t>Vyrovnávací nebo spádový beton C 25/30 včetně úpravy povrchu</t>
  </si>
  <si>
    <t xml:space="preserve"> D.1.1/ D.1.1.6/ D.1.1.6-B</t>
  </si>
  <si>
    <t>f_771_01</t>
  </si>
  <si>
    <t>celková plochy dlažeb mimo dna bazénů a výřivek</t>
  </si>
  <si>
    <t>bm přechodový profil</t>
  </si>
  <si>
    <t>bm</t>
  </si>
  <si>
    <t>f_771_03</t>
  </si>
  <si>
    <t>plocha dlažeb dražších</t>
  </si>
  <si>
    <t>f_771_04</t>
  </si>
  <si>
    <t>plocha dlažeb levnějších</t>
  </si>
  <si>
    <t>f_771_05</t>
  </si>
  <si>
    <t>bm soklů bez požlábku</t>
  </si>
  <si>
    <t>f_771_06</t>
  </si>
  <si>
    <t>bm keram.soklů s požlábkem</t>
  </si>
  <si>
    <t>f_777_01</t>
  </si>
  <si>
    <t>celková plochy EPOXIDOVÝCH NÁTĚRŮ</t>
  </si>
  <si>
    <t>M2</t>
  </si>
  <si>
    <t>Zametení podkladu před provedením lité podlahy</t>
  </si>
  <si>
    <t>Vysátí podkladu před provedením lité podlahy</t>
  </si>
  <si>
    <t>Vyrovnání podkladu podlah stěrkou plněnou pískem pl přes 1,0 m2 tl přes 3 do 5 mm</t>
  </si>
  <si>
    <t>Penetrační epoxidový nátěr podlahy na podklad z čerstvého betonu</t>
  </si>
  <si>
    <t>Prosyp penetračních nátěrů podkladu podlahy pískem v množství přes 1,0 do 1,5 kg/m2</t>
  </si>
  <si>
    <t>Uzavírací epoxidový transparentní nátěr podlahy</t>
  </si>
  <si>
    <t>Protiskluzná úprava plnění skleněnými kuličkami (ballotini) uzavíracího nátěru podlahy</t>
  </si>
  <si>
    <t>f_781_01</t>
  </si>
  <si>
    <t>plocha keram.obkladů stěn místností</t>
  </si>
  <si>
    <t>f_781_02</t>
  </si>
  <si>
    <t>plocha keramické mozaiky</t>
  </si>
  <si>
    <t>f_781_03</t>
  </si>
  <si>
    <t>plocha stěn a dna bazénového tělesa a okolních hran a požlábků</t>
  </si>
  <si>
    <t>f_781_04</t>
  </si>
  <si>
    <t>S+V plochy sedaček stribun</t>
  </si>
  <si>
    <t>f_781_04a</t>
  </si>
  <si>
    <t>V plochy sedaček tribun</t>
  </si>
  <si>
    <t>f_781_04b</t>
  </si>
  <si>
    <t>S plochy sedaček tribun</t>
  </si>
  <si>
    <t>f_782_01</t>
  </si>
  <si>
    <t>plocha vnitřní elektrokeramiky</t>
  </si>
  <si>
    <t>f_P01</t>
  </si>
  <si>
    <t>skladba P01 podlah</t>
  </si>
  <si>
    <t>f_P02</t>
  </si>
  <si>
    <t>skladba P02 podlah</t>
  </si>
  <si>
    <t>f_P02_1</t>
  </si>
  <si>
    <t>f_P02a</t>
  </si>
  <si>
    <t>skladba P02a podlah</t>
  </si>
  <si>
    <t>f_P03</t>
  </si>
  <si>
    <t>skladba P03 podlah</t>
  </si>
  <si>
    <t>f_P03_1</t>
  </si>
  <si>
    <t>f_P03a</t>
  </si>
  <si>
    <t>skladba podlahy P03a</t>
  </si>
  <si>
    <t>f_P03b</t>
  </si>
  <si>
    <t>skladba HP P03b</t>
  </si>
  <si>
    <t>f_P04</t>
  </si>
  <si>
    <t>skladba P04 podlah</t>
  </si>
  <si>
    <t>f_P04a</t>
  </si>
  <si>
    <t>f_P04b</t>
  </si>
  <si>
    <t>P04b skladba</t>
  </si>
  <si>
    <t>f_P05</t>
  </si>
  <si>
    <t>skladba P05 podlah</t>
  </si>
  <si>
    <t>f_P05a</t>
  </si>
  <si>
    <t>f_P06</t>
  </si>
  <si>
    <t>skladba P06 podlah</t>
  </si>
  <si>
    <t>f_P06_1</t>
  </si>
  <si>
    <t>f_P07</t>
  </si>
  <si>
    <t>skladba P07 podlah</t>
  </si>
  <si>
    <t>f_P08</t>
  </si>
  <si>
    <t>P08 skladba</t>
  </si>
  <si>
    <t>f_P08b</t>
  </si>
  <si>
    <t>P08b skladba</t>
  </si>
  <si>
    <t>f_P09</t>
  </si>
  <si>
    <t>skladba P09 podlah</t>
  </si>
  <si>
    <t>f_P10</t>
  </si>
  <si>
    <t>skladba P10 podlah</t>
  </si>
  <si>
    <t>f_Pxx</t>
  </si>
  <si>
    <t>podlahy 2PP na stáv.povrch.podlahy EPOXID NATER</t>
  </si>
  <si>
    <t xml:space="preserve"> D.1.1/ D.1.1.6/ D.1.1.6-C/ D.1.1.6-C1</t>
  </si>
  <si>
    <t>f_01032S</t>
  </si>
  <si>
    <t>plocha S keram obkladů plav bazenu 01.032</t>
  </si>
  <si>
    <t>plocha vodorovných ploch plav.bazénu</t>
  </si>
  <si>
    <t>plocha svislých ploch plav.bazénu</t>
  </si>
  <si>
    <t>f_sb01</t>
  </si>
  <si>
    <t>svislé stěny plav.bazénu vni+vně</t>
  </si>
  <si>
    <t>f_sb01a02</t>
  </si>
  <si>
    <t>svislé a vodorovné plochy plav.bazénu</t>
  </si>
  <si>
    <t>f_sb02</t>
  </si>
  <si>
    <t>podlaha a vrchno hrany plav.bazénu</t>
  </si>
  <si>
    <t xml:space="preserve"> D.1.1/ D.1.1.6/ D.1.1.6-C/ D.1.1.6-C2</t>
  </si>
  <si>
    <t>f_01032V</t>
  </si>
  <si>
    <t>plocha V keram obkladů plav bazenu 01.032</t>
  </si>
  <si>
    <t>f_781_11</t>
  </si>
  <si>
    <t>svislé plochy detského bazénu</t>
  </si>
  <si>
    <t xml:space="preserve"> D.1.1/ D.1.1.6/ D.1.1.6-C/ D.1.1.6-C4</t>
  </si>
  <si>
    <t>f_771C3</t>
  </si>
  <si>
    <t>plocha ker.dlažeb</t>
  </si>
  <si>
    <t xml:space="preserve"> D.1.1/ D.1.1.6/ D.1.1.6-C/ D.1.1.6-C5</t>
  </si>
  <si>
    <t xml:space="preserve"> D.1.1/ D.1.1.8/ D.1.1.8.2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</si>
  <si>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</t>
  </si>
  <si>
    <t xml:space="preserve"> D.1.1/ D.1.1.8/ D.1.1.8.3</t>
  </si>
  <si>
    <t>Zřízení podpěrné konstrukce stropů výšky do 4 m tl přes 15 do 25 cm</t>
  </si>
  <si>
    <t>"01.035"  9,93</t>
  </si>
  <si>
    <t>"01.051"  26,2</t>
  </si>
  <si>
    <t>"podlaha"  (19,2+0,4)*4,25*2</t>
  </si>
  <si>
    <t>3,67*(13,07+6,4)*2+(0,165*0,25*5+0,5*0,165*4)*2+(13,07+1,57)*0,15*2</t>
  </si>
  <si>
    <t xml:space="preserve"> D.1.1/ D.1.1.8/ D.1.1.8.4</t>
  </si>
  <si>
    <t>Úpravy povrchů pod nátěry ocelových konstrukcí třídy I očištění odrezivěním bezoplachovým odrezovačem</t>
  </si>
  <si>
    <t xml:space="preserve"> D.1.1/ D.1.1.8/ D.1.1.8.10/ D 1.1.8.10_1</t>
  </si>
  <si>
    <t xml:space="preserve"> D.1.1/ D.1.1.8/ D.1.1.8.10/ D 1.1.8.10_2</t>
  </si>
  <si>
    <t xml:space="preserve"> D.1.1/ D.1.1.8/ D 1.1.8.11</t>
  </si>
  <si>
    <t>mozaika skleněná na podlahu i stěnu pro interiér i exteriér (2,5x2,5)-set 300x300mm</t>
  </si>
  <si>
    <t xml:space="preserve"> D.1.1/ D.1.1.8/ D.1.1.8.14</t>
  </si>
  <si>
    <t>4,82*2+1,4+6,045*2+1,8</t>
  </si>
  <si>
    <t xml:space="preserve"> D.1.1/ D.1.1.8/ D.1.1.8.18</t>
  </si>
  <si>
    <t xml:space="preserve"> D.1.1/ D.1.1.8/ D.1.1.8.19</t>
  </si>
  <si>
    <t xml:space="preserve"> D.1.1/ D.1.1.8/ D.1.1.8.20</t>
  </si>
  <si>
    <t xml:space="preserve"> D.1.1/ D.1.1.8/ D.1.1.8.21</t>
  </si>
  <si>
    <t xml:space="preserve"> D.1.1/ D.1.1.8/ D.1.1.8.22</t>
  </si>
  <si>
    <t>Hloubení rýh nezapažených š do 2000 mm v hornině třídy těžitelnosti I skupiny 3 objem do 20 m3 strojně</t>
  </si>
  <si>
    <t>Zásyp v prostoru s omezeným pohybem stroje sypaninou se zhutněním</t>
  </si>
  <si>
    <t xml:space="preserve"> D.1.1/ D.1.1.8/ D.1.1.8.26</t>
  </si>
  <si>
    <t xml:space="preserve">dlaždice protiskluzná </t>
  </si>
  <si>
    <t xml:space="preserve"> D.1.1/ D.1.1.9/ D.1.1.9.5</t>
  </si>
  <si>
    <t>Trativody z drenážních trubek plastových flexibilních D 200 mm bez lože</t>
  </si>
  <si>
    <t>Hloubení rýh nezapažených š do 2000 mm v hornině třídy těžitelnosti III skupiny 6 objem do 20 m3 strojně v omezeném prostoru</t>
  </si>
  <si>
    <t>Poplatek za uložení zeminy a kamení na recyklační skládce (skládkovné) kód odpadu 17 05 04</t>
  </si>
  <si>
    <t>22,4*1,5*0,1</t>
  </si>
  <si>
    <t>(1,5+7,5)*1,5*0,1</t>
  </si>
  <si>
    <t>(1,5+21,55+7,5+2,7+1,5+3,0+1,9+1,5+10,2+1,5+21,5+2,25+1,25+PI*8,56/2+1,25+15,8+1,5)*1,5*0,1</t>
  </si>
  <si>
    <t>Bourání zdiva z betonu prostého neprokládaného v odkopávkách nebo prokopávkách strojně</t>
  </si>
  <si>
    <t>(16,45+1,5+33+1,5)*1,5*0,25</t>
  </si>
  <si>
    <t>Bourání zdiva z ŽB nebo předpjatého betonu v odkopávkách nebo prokopávkách strojně</t>
  </si>
  <si>
    <t xml:space="preserve"> D.1.2/ D.1.2.08</t>
  </si>
  <si>
    <t>Hloubení jam zapažených v hornině třídy těžitelnosti I skupiny 3 objem přes 100 m3 strojně v omezeném prostoru</t>
  </si>
  <si>
    <t>Svislé přemístění výkopku z horniny třídy těžitelnosti I skupiny 1 až 3 hl výkopu přes 4 do 8 m</t>
  </si>
  <si>
    <t>zasypsterkopisek</t>
  </si>
  <si>
    <t xml:space="preserve"> D.1.2/ D.1.2.17-A</t>
  </si>
  <si>
    <t xml:space="preserve"> D.1.2/ D.1.2.30-32</t>
  </si>
  <si>
    <t xml:space="preserve"> D.2/ D.2.4 IO160/ IO160.1</t>
  </si>
  <si>
    <t>Odstranění podkladu z kameniva drceného tl přes 100 do 200 mm ručně</t>
  </si>
  <si>
    <t>Odstranění podkladu z betonu prostého tl 100 mm ručně</t>
  </si>
  <si>
    <t>Odstranění podkladu živičného tl 100 mm ručně</t>
  </si>
  <si>
    <t>Rozebrání dlažeb ze zámkových dlaždic komunikací pro pěší ručně</t>
  </si>
  <si>
    <t>Odstranění podkladu z kameniva drceného tl přes 200 do 300 mm ručně</t>
  </si>
  <si>
    <t>Očištění vybouraných zámkových dlaždic s původním spárováním z kameniva těženého</t>
  </si>
  <si>
    <t>Příplatek ZKD 1 km u vodorovné dopravy vybouraných hmot</t>
  </si>
  <si>
    <t>Rozebrání dlažeb z betonových nebo kamenných dlaždic komunikací pro pěší ručně</t>
  </si>
  <si>
    <t>Rozebrání dlažeb z kamenných dlaždic komunikací pro pěší ručně</t>
  </si>
  <si>
    <t>Očištění vybouraných z desek nebo dlaždic s původním spárováním z kameniva těženého</t>
  </si>
  <si>
    <t>deska dlažební tryskaná žula 700x700mm tl 100mm</t>
  </si>
  <si>
    <t>Rozebrání dlažeb vozovek z velkých kostek s ložem ze živice ručně</t>
  </si>
  <si>
    <t>Kladení zámkové dlažby pozemních komunikací tl 80 mm skupiny A pl přes 300 m2</t>
  </si>
  <si>
    <t>Odkopávky a prokopávky nezapažené v hornině třídy těžitelnosti I, skupiny 3 objem do 500 m3 strojně</t>
  </si>
  <si>
    <t>Úprava pláně v hornině třídy těžitelnosti I, skupiny 1 až 3 se zhutněním strojně</t>
  </si>
  <si>
    <t>Podklad ze štěrkodrtě ŠD tl 150 mm</t>
  </si>
  <si>
    <t>Podklad ze štěrkodrtě ŠD tl 200 mm</t>
  </si>
  <si>
    <t>Vodorovná doprava suti z kusových materiálů do 1 km</t>
  </si>
  <si>
    <t>dlažba zámková tvaru I 200x165x80mm přírodní</t>
  </si>
  <si>
    <t>Založení trávníku ve vegetačních prefabrikátech výsevem semene v rovině a ve svahu do 1:5</t>
  </si>
  <si>
    <t>Vyplnění otvorů tvárnic nebo panelů ornicí</t>
  </si>
  <si>
    <t>Kladení dlažby z vegetačních tvárnic pozemních komunikací tl 120 mm do 300 m2</t>
  </si>
  <si>
    <t>dlažba plošná betonová vegetační 400x400x120mm šedá</t>
  </si>
  <si>
    <t>Kladení velkoformátové kameninové dlažby tl do 100 mm velikosti do 0,5 m2 pl do 300 m2 do betonu C16/20  tl. 50 mm na mrazuvzdorné lepidlo</t>
  </si>
  <si>
    <t>Podklad ze štěrkodrtě ŠD tl 250 mm</t>
  </si>
  <si>
    <t>Kladení dlažby z mozaiky jednobarevné komunikací pro pěší lože z kameniva</t>
  </si>
  <si>
    <t>kostka dlažební mozaika žula 4/6 tř 1</t>
  </si>
  <si>
    <t>Kladení velkoformátové kameninové dlažby tl do 100 mm velikosti do 0,5 m2 pl do 300 m2</t>
  </si>
  <si>
    <t>Kryt cementobetonový vozovek skupiny CB I tl 100 mm</t>
  </si>
  <si>
    <t>Kladení zámkové dlažby komunikací pro pěší tl 60 mm skupiny A pl přes 300 m2</t>
  </si>
  <si>
    <t>Kladení betonové dlažby komunikací pro pěší do lože z kameniva vel do 0,25 m2 plochy do 50 m2</t>
  </si>
  <si>
    <t>plochaHa</t>
  </si>
  <si>
    <t>deska dlažební tryskaná žula pro nevidomé 400x600mm tl 80mm, barva světle šedá</t>
  </si>
  <si>
    <t>deska dlažební tryskaná žula pro nevidomé 400x400mm tl 80mm, barva světle šedá</t>
  </si>
  <si>
    <t>Kladení dlažby z mozaiky jednobarevné komunikací pro pěší lože z MC</t>
  </si>
  <si>
    <t>Základové desky ze ŽB se zvýšenými nároky na prostředí tř. C 25/30</t>
  </si>
  <si>
    <t>Výztuž základových desek svařovanými sítěmi Kari</t>
  </si>
  <si>
    <t>Kladení betonové dlažby komunikací pro pěší do lože z cement malty velikosti do 0,09 m2 pl do 50 m2</t>
  </si>
  <si>
    <t xml:space="preserve"> D.2/ D.2.4 IO160/ IO160.2</t>
  </si>
  <si>
    <t>Hloubení rýh nezapažených  š do 800 mm v hornině třídy těžitelnosti I, skupiny 3 objem přes 100 m3 strojně</t>
  </si>
  <si>
    <t>Vodorovné přemístění do 10000 m výkopku/sypaniny z horniny třídy těžitelnosti I, skupiny 1 až 3</t>
  </si>
  <si>
    <t>Zásyp jam, šachet rýh nebo kolem objektů sypaninou se zhutněním</t>
  </si>
  <si>
    <t>Provedení izolace proti zemní vlhkosti vodorovné za studena nátěrem penetračním</t>
  </si>
  <si>
    <t>Provedení izolace proti zemní vlhkosti svislé za studena nátěrem penetračním</t>
  </si>
  <si>
    <t>Provedení izolace proti zemní vlhkosti pásy přitavením svislé NAIP</t>
  </si>
  <si>
    <t>a14</t>
  </si>
  <si>
    <t>Schodišťová konstrukce a rampa ze ŽB tř. C 25/30</t>
  </si>
  <si>
    <t>Výztuž schodišťové konstrukce a rampy betonářskou ocelí 10 505</t>
  </si>
  <si>
    <t>Zřízení bednění podest schodišť a ramp přímočarých v do 4 m</t>
  </si>
  <si>
    <t>Odstranění bednění podest schodišť a ramp přímočarých v do 4 m</t>
  </si>
  <si>
    <t>a18</t>
  </si>
  <si>
    <t>a19</t>
  </si>
  <si>
    <t>Vodorovné přemístění do 500 m výkopku/sypaniny z horniny třídy těžitelnosti I, skupiny 1 až 3</t>
  </si>
  <si>
    <t>Nakládání výkopku z hornin třídy těžitelnosti I, skupiny 1 až 3 přes 100 m3</t>
  </si>
  <si>
    <t>a20</t>
  </si>
  <si>
    <t>(2,99+4,345)/2*11</t>
  </si>
  <si>
    <t>Bourání zdiva nadzákladového ze ŽB přes 1 m3</t>
  </si>
  <si>
    <t>Opěrné zdi a valy ze ŽB odolného proti agresivnímu prostředí tř. C 25/30</t>
  </si>
  <si>
    <t>Výztuž opěrných zdí a valů D 12 mm z betonářské oceli 10 505</t>
  </si>
  <si>
    <t>Bednění opěrných zdí a valů svislých i skloněných zřízení</t>
  </si>
  <si>
    <t>Bednění opěrných zdí a valů svislých i skloněných odstranění</t>
  </si>
  <si>
    <t>Montáž obkladu stěn z pravoúhlých desek z tvrdého kamene do lepidla tl do 25 mm</t>
  </si>
  <si>
    <t>Nosná zeď tl do 300 mm z hladkých tvárnic ztraceného bednění včetně výplně z betonu tř. C 20/25</t>
  </si>
  <si>
    <t>Výztuž nosných zdí betonářskou ocelí 10 505</t>
  </si>
  <si>
    <t>a28</t>
  </si>
  <si>
    <t>a30</t>
  </si>
  <si>
    <t>a31</t>
  </si>
  <si>
    <t>Demontáž atypických zámečnických konstrukcí řezáním hmotnosti jednotlivých dílů do 100 kg</t>
  </si>
  <si>
    <t>Základová zeď tl do 400 mm z tvárnic ztraceného bednění včetně výplně z betonu tř. C 20/25</t>
  </si>
  <si>
    <t>Nosná zeď tl 300 mm ze štípaných tvárnic ztraceného bednění přírodních včetně výplně z betonu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</si>
  <si>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</si>
  <si>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</si>
  <si>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</si>
  <si>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</si>
  <si>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i/>
        <sz val="8"/>
        <rFont val="Arial CE"/>
        <family val="2"/>
        <charset val="238"/>
      </rPr>
      <t xml:space="preserve">Rekapitulace stavby </t>
    </r>
    <r>
      <rPr>
        <sz val="8"/>
        <rFont val="Arial CE"/>
        <family val="2"/>
        <charset val="238"/>
      </rPr>
      <t>obsahuje sestavu Rekapitulace stavby a Rekapitulace objektů stavby a soupisů prací.</t>
    </r>
  </si>
  <si>
    <r>
      <t xml:space="preserve">V sestavě </t>
    </r>
    <r>
      <rPr>
        <b/>
        <sz val="8"/>
        <rFont val="Arial CE"/>
        <family val="2"/>
        <charset val="238"/>
      </rPr>
      <t>Rekapitulace stavby</t>
    </r>
    <r>
      <rPr>
        <sz val="8"/>
        <rFont val="Arial CE"/>
        <family val="2"/>
        <charset val="238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</si>
  <si>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</si>
  <si>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</si>
  <si>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b/>
        <sz val="8"/>
        <rFont val="Arial CE"/>
        <family val="2"/>
        <charset val="238"/>
      </rPr>
      <t>Rekapitulace objektů stavby a soupisů prací</t>
    </r>
    <r>
      <rPr>
        <sz val="8"/>
        <rFont val="Arial CE"/>
        <family val="2"/>
        <charset val="238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</si>
  <si>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</si>
  <si>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</si>
  <si>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</si>
  <si>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Stavební objekt inženýrský</t>
  </si>
  <si>
    <t>PRO</t>
  </si>
  <si>
    <t>Provozní soubor</t>
  </si>
  <si>
    <t>VON</t>
  </si>
  <si>
    <t>Vedlejší a ostatní náklady</t>
  </si>
  <si>
    <t>Soupis prací pro daný typ objektu</t>
  </si>
  <si>
    <r>
      <rPr>
        <i/>
        <sz val="8"/>
        <rFont val="Arial CE"/>
        <family val="2"/>
        <charset val="238"/>
      </rPr>
      <t xml:space="preserve">Soupis prací </t>
    </r>
    <r>
      <rPr>
        <sz val="8"/>
        <rFont val="Arial CE"/>
        <family val="2"/>
        <charset val="238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</si>
  <si>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</si>
  <si>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b/>
        <sz val="8"/>
        <rFont val="Arial CE"/>
        <family val="2"/>
        <charset val="238"/>
      </rPr>
      <t>Krycí list soupisu</t>
    </r>
    <r>
      <rPr>
        <sz val="8"/>
        <rFont val="Arial CE"/>
        <family val="2"/>
        <charset val="238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</si>
  <si>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</si>
  <si>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b/>
        <sz val="8"/>
        <rFont val="Arial CE"/>
        <family val="2"/>
        <charset val="238"/>
      </rPr>
      <t>Rekapitulace členění soupisu prací</t>
    </r>
    <r>
      <rPr>
        <sz val="8"/>
        <rFont val="Arial CE"/>
        <family val="2"/>
        <charset val="238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</si>
  <si>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</si>
  <si>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b/>
        <sz val="8"/>
        <rFont val="Arial CE"/>
        <family val="2"/>
        <charset val="238"/>
      </rPr>
      <t xml:space="preserve">Soupis prací </t>
    </r>
    <r>
      <rPr>
        <sz val="8"/>
        <rFont val="Arial CE"/>
        <family val="2"/>
        <charset val="238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</si>
  <si>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</si>
  <si>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</si>
  <si>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</si>
  <si>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</si>
  <si>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</si>
  <si>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</si>
  <si>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</si>
  <si>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</si>
  <si>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</si>
  <si>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</si>
  <si>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</si>
  <si>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</si>
  <si>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</si>
  <si>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</si>
  <si>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</si>
  <si>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</si>
  <si>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</si>
  <si>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</si>
  <si>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</si>
  <si>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</si>
  <si>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</si>
  <si>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</si>
  <si>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</si>
  <si>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</si>
  <si>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</si>
  <si>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</si>
  <si>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</si>
  <si>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</si>
  <si>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</si>
  <si>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</si>
  <si>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</si>
  <si>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</si>
  <si>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</si>
  <si>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</si>
  <si>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</si>
  <si>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</si>
  <si>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</si>
  <si>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</si>
  <si>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</si>
  <si>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</si>
  <si>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</si>
  <si>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</si>
  <si>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</si>
  <si>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</si>
  <si>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</si>
  <si>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</si>
  <si>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</si>
  <si>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</si>
  <si>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</si>
  <si>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</si>
  <si>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</si>
  <si>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</si>
  <si>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</si>
  <si>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</si>
  <si>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</si>
  <si>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</si>
  <si>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</si>
  <si>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</si>
  <si>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</si>
  <si>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</si>
  <si>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</si>
  <si>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</si>
  <si>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</si>
  <si>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</si>
  <si>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</si>
  <si>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</si>
  <si>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</si>
  <si>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</si>
  <si>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</si>
  <si>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</si>
  <si>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</si>
  <si>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</si>
  <si>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</si>
  <si>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</si>
  <si>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</si>
  <si>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</si>
  <si>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</si>
  <si>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</si>
  <si>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</si>
  <si>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</si>
  <si>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</si>
  <si>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</si>
  <si>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</si>
  <si>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</si>
  <si>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</si>
  <si>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</si>
  <si>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</si>
  <si>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</si>
  <si>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</si>
  <si>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</si>
  <si>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</si>
  <si>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</si>
  <si>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</si>
  <si>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</si>
  <si>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</si>
  <si>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</si>
  <si>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</si>
  <si>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</si>
  <si>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</si>
  <si>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</si>
  <si>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</si>
  <si>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</si>
  <si>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</si>
  <si>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</si>
  <si>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</si>
  <si>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</si>
  <si>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</si>
  <si>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</si>
  <si>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</si>
  <si>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</si>
  <si>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</si>
  <si>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</si>
  <si>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</si>
  <si>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</si>
  <si>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</si>
  <si>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</si>
  <si>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</si>
  <si>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</si>
  <si>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</si>
  <si>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</si>
  <si>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</si>
  <si>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</si>
  <si>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</si>
  <si>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</si>
  <si>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</si>
  <si>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</si>
  <si>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</si>
  <si>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</si>
  <si>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</si>
  <si>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</si>
  <si>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</si>
  <si>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</si>
  <si>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</si>
  <si>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</si>
  <si>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</si>
  <si>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</si>
  <si>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</si>
  <si>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</si>
  <si>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</si>
  <si>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</si>
  <si>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</si>
  <si>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</si>
  <si>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</si>
  <si>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</si>
  <si>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</si>
  <si>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</si>
  <si>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</si>
  <si>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</si>
  <si>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</si>
  <si>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</si>
  <si>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</si>
  <si>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</si>
  <si>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Ostatní náklady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</si>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</sst>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%"/>
    <numFmt numFmtId="165" formatCode="dd\.mm\.yyyy"/>
    <numFmt numFmtId="166" formatCode="#,##0.00000"/>
    <numFmt numFmtId="167" formatCode="#,##0.000"/>
  </numFmts>
  <fonts count="54" x14ac:knownFonts="1">
    <font>
      <sz val="8"/>
      <name val="Arial CE"/>
      <family val="2"/>
    </font>
    <font>
      <sz val="10"/>
      <color rgb="FF969696"/>
      <name val="Arial CE"/>
      <family val="2"/>
      <charset val="238"/>
    </font>
    <font>
      <sz val="10"/>
      <name val="Arial CE"/>
      <family val="2"/>
      <charset val="238"/>
    </font>
    <font>
      <b/>
      <sz val="11"/>
      <name val="Arial CE"/>
      <family val="2"/>
      <charset val="238"/>
    </font>
    <font>
      <b/>
      <sz val="12"/>
      <name val="Arial CE"/>
      <family val="2"/>
      <charset val="238"/>
    </font>
    <font>
      <sz val="11"/>
      <name val="Arial CE"/>
      <family val="2"/>
      <charset val="238"/>
    </font>
    <font>
      <sz val="12"/>
      <color rgb="FF003366"/>
      <name val="Arial CE"/>
      <family val="2"/>
      <charset val="238"/>
    </font>
    <font>
      <sz val="10"/>
      <color rgb="FF003366"/>
      <name val="Arial CE"/>
      <family val="2"/>
      <charset val="238"/>
    </font>
    <font>
      <sz val="8"/>
      <color rgb="FF003366"/>
      <name val="Arial CE"/>
      <family val="2"/>
      <charset val="238"/>
    </font>
    <font>
      <sz val="8"/>
      <color rgb="FF800080"/>
      <name val="Arial CE"/>
      <family val="2"/>
      <charset val="238"/>
    </font>
    <font>
      <sz val="8"/>
      <color rgb="FF505050"/>
      <name val="Arial CE"/>
      <family val="2"/>
      <charset val="238"/>
    </font>
    <font>
      <sz val="8"/>
      <color rgb="FF0000A8"/>
      <name val="Arial CE"/>
      <family val="2"/>
      <charset val="238"/>
    </font>
    <font>
      <sz val="8"/>
      <color rgb="FFFF0000"/>
      <name val="Arial CE"/>
      <family val="2"/>
      <charset val="238"/>
    </font>
    <font>
      <sz val="8"/>
      <color rgb="FFFFFFFF"/>
      <name val="Arial CE"/>
      <family val="2"/>
      <charset val="238"/>
    </font>
    <font>
      <b/>
      <sz val="14"/>
      <name val="Arial CE"/>
      <family val="2"/>
      <charset val="238"/>
    </font>
    <font>
      <sz val="8"/>
      <color rgb="FF3366FF"/>
      <name val="Arial CE"/>
      <family val="2"/>
      <charset val="238"/>
    </font>
    <font>
      <b/>
      <sz val="12"/>
      <color rgb="FF969696"/>
      <name val="Arial CE"/>
      <family val="2"/>
      <charset val="238"/>
    </font>
    <font>
      <b/>
      <sz val="8"/>
      <color rgb="FF969696"/>
      <name val="Arial CE"/>
      <family val="2"/>
      <charset val="238"/>
    </font>
    <font>
      <b/>
      <sz val="10"/>
      <name val="Arial CE"/>
      <family val="2"/>
      <charset val="238"/>
    </font>
    <font>
      <b/>
      <sz val="10"/>
      <color rgb="FF969696"/>
      <name val="Arial CE"/>
      <family val="2"/>
      <charset val="238"/>
    </font>
    <font>
      <sz val="12"/>
      <color rgb="FF969696"/>
      <name val="Arial CE"/>
      <family val="2"/>
      <charset val="238"/>
    </font>
    <font>
      <sz val="8"/>
      <color rgb="FF969696"/>
      <name val="Arial CE"/>
      <family val="2"/>
      <charset val="238"/>
    </font>
    <font>
      <sz val="9"/>
      <name val="Arial CE"/>
      <family val="2"/>
      <charset val="238"/>
    </font>
    <font>
      <sz val="9"/>
      <color rgb="FF969696"/>
      <name val="Arial CE"/>
      <family val="2"/>
      <charset val="238"/>
    </font>
    <font>
      <b/>
      <sz val="12"/>
      <color rgb="FF960000"/>
      <name val="Arial CE"/>
      <family val="2"/>
      <charset val="238"/>
    </font>
    <font>
      <sz val="12"/>
      <name val="Arial CE"/>
      <family val="2"/>
      <charset val="238"/>
    </font>
    <font>
      <b/>
      <sz val="11"/>
      <color rgb="FF003366"/>
      <name val="Arial CE"/>
      <family val="2"/>
      <charset val="238"/>
    </font>
    <font>
      <sz val="11"/>
      <color rgb="FF003366"/>
      <name val="Arial CE"/>
      <family val="2"/>
      <charset val="238"/>
    </font>
    <font>
      <sz val="11"/>
      <color rgb="FF969696"/>
      <name val="Arial CE"/>
      <family val="2"/>
      <charset val="238"/>
    </font>
    <font>
      <b/>
      <sz val="10"/>
      <color rgb="FF003366"/>
      <name val="Arial CE"/>
      <family val="2"/>
      <charset val="238"/>
    </font>
    <font>
      <sz val="18"/>
      <color theme="10"/>
      <name val="Wingdings 2"/>
      <family val="1"/>
      <charset val="2"/>
    </font>
    <font>
      <sz val="10"/>
      <color rgb="FF3366FF"/>
      <name val="Arial CE"/>
      <family val="2"/>
      <charset val="238"/>
    </font>
    <font>
      <b/>
      <sz val="12"/>
      <color rgb="FF800000"/>
      <name val="Arial CE"/>
      <family val="2"/>
      <charset val="238"/>
    </font>
    <font>
      <sz val="8"/>
      <color rgb="FF960000"/>
      <name val="Arial CE"/>
      <family val="2"/>
      <charset val="238"/>
    </font>
    <font>
      <b/>
      <sz val="8"/>
      <name val="Arial CE"/>
      <family val="2"/>
      <charset val="238"/>
    </font>
    <font>
      <sz val="7"/>
      <color rgb="FF969696"/>
      <name val="Arial CE"/>
      <family val="2"/>
      <charset val="238"/>
    </font>
    <font>
      <sz val="8"/>
      <color rgb="FF000000"/>
      <name val="Arial CE"/>
      <family val="2"/>
      <charset val="238"/>
    </font>
    <font>
      <sz val="7"/>
      <color rgb="FF979797"/>
      <name val="Arial CE"/>
      <family val="2"/>
      <charset val="238"/>
    </font>
    <font>
      <i/>
      <u/>
      <sz val="7"/>
      <color rgb="FF979797"/>
      <name val="Calibri"/>
      <family val="2"/>
      <charset val="238"/>
      <scheme val="minor"/>
    </font>
    <font>
      <i/>
      <sz val="7"/>
      <color rgb="FF969696"/>
      <name val="Arial CE"/>
      <family val="2"/>
      <charset val="238"/>
    </font>
    <font>
      <i/>
      <sz val="9"/>
      <color rgb="FF0000FF"/>
      <name val="Arial CE"/>
      <family val="2"/>
      <charset val="238"/>
    </font>
    <font>
      <i/>
      <sz val="8"/>
      <color rgb="FF0000FF"/>
      <name val="Arial CE"/>
      <family val="2"/>
      <charset val="238"/>
    </font>
    <font>
      <b/>
      <sz val="9"/>
      <name val="Arial CE"/>
      <family val="2"/>
      <charset val="238"/>
    </font>
    <font>
      <sz val="8"/>
      <name val="Trebuchet MS"/>
      <family val="2"/>
      <charset val="238"/>
    </font>
    <font>
      <b/>
      <sz val="16"/>
      <name val="Trebuchet MS"/>
      <family val="2"/>
      <charset val="238"/>
    </font>
    <font>
      <b/>
      <sz val="11"/>
      <name val="Trebuchet MS"/>
      <family val="2"/>
      <charset val="238"/>
    </font>
    <font>
      <sz val="8"/>
      <name val="Arial CE"/>
      <family val="2"/>
      <charset val="238"/>
    </font>
    <font>
      <sz val="9"/>
      <name val="Trebuchet MS"/>
      <family val="2"/>
      <charset val="238"/>
    </font>
    <font>
      <sz val="10"/>
      <name val="Trebuchet MS"/>
      <family val="2"/>
      <charset val="238"/>
    </font>
    <font>
      <sz val="11"/>
      <name val="Trebuchet MS"/>
      <family val="2"/>
      <charset val="238"/>
    </font>
    <font>
      <b/>
      <sz val="9"/>
      <name val="Trebuchet MS"/>
      <family val="2"/>
      <charset val="238"/>
    </font>
    <font>
      <b/>
      <sz val="8"/>
      <name val="Arial CE"/>
      <family val="2"/>
      <charset val="238"/>
    </font>
    <font>
      <u/>
      <sz val="11"/>
      <color theme="10"/>
      <name val="Calibri"/>
      <family val="2"/>
      <charset val="238"/>
      <scheme val="minor"/>
    </font>
    <font>
      <i/>
      <sz val="8"/>
      <name val="Arial CE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52" fillId="0" borderId="0" applyNumberFormat="0" applyFill="0" applyBorder="0" applyAlignment="0" applyProtection="0"/>
  </cellStyleXfs>
  <cellXfs count="346"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13" fillId="0" borderId="0" xfId="0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14" fillId="0" borderId="0" xfId="0" applyFont="1" applyAlignment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/>
    </xf>
    <xf numFmtId="0" fontId="1" fillId="0" borderId="0" xfId="0" applyFont="1" applyAlignment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top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 wrapText="1"/>
    </xf>
    <xf numFmtId="0" fontId="0" fillId="0" borderId="5" xfId="0" applyBorder="1"/>
    <xf numFmtId="0" fontId="0" fillId="0" borderId="4" xfId="0" applyBorder="1" applyAlignment="1">
      <alignment vertical="center"/>
    </xf>
    <xf numFmtId="0" fontId="18" fillId="0" borderId="6" xfId="0" applyFont="1" applyBorder="1" applyAlignment="1">
      <alignment horizontal="left" vertical="center"/>
    </xf>
    <xf numFmtId="0" fontId="0" fillId="0" borderId="6" xfId="0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4" xfId="0" applyFont="1" applyBorder="1" applyAlignment="1">
      <alignment vertical="center"/>
    </xf>
    <xf numFmtId="0" fontId="0" fillId="3" borderId="0" xfId="0" applyFill="1" applyAlignment="1">
      <alignment vertical="center"/>
    </xf>
    <xf numFmtId="0" fontId="4" fillId="3" borderId="7" xfId="0" applyFont="1" applyFill="1" applyBorder="1" applyAlignment="1">
      <alignment horizontal="left" vertical="center"/>
    </xf>
    <xf numFmtId="0" fontId="0" fillId="3" borderId="8" xfId="0" applyFill="1" applyBorder="1" applyAlignment="1">
      <alignment vertical="center"/>
    </xf>
    <xf numFmtId="0" fontId="4" fillId="3" borderId="8" xfId="0" applyFont="1" applyFill="1" applyBorder="1" applyAlignment="1">
      <alignment horizontal="center" vertical="center"/>
    </xf>
    <xf numFmtId="0" fontId="0" fillId="0" borderId="10" xfId="0" applyBorder="1" applyAlignment="1">
      <alignment vertical="center"/>
    </xf>
    <xf numFmtId="0" fontId="0" fillId="0" borderId="11" xfId="0" applyBorder="1" applyAlignment="1">
      <alignment vertical="center"/>
    </xf>
    <xf numFmtId="0" fontId="0" fillId="0" borderId="2" xfId="0" applyBorder="1" applyAlignment="1">
      <alignment vertical="center"/>
    </xf>
    <xf numFmtId="0" fontId="0" fillId="0" borderId="3" xfId="0" applyBorder="1" applyAlignment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18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21" fillId="0" borderId="0" xfId="0" applyFont="1" applyAlignment="1">
      <alignment horizontal="left" vertical="center"/>
    </xf>
    <xf numFmtId="0" fontId="0" fillId="0" borderId="16" xfId="0" applyBorder="1" applyAlignment="1">
      <alignment vertical="center"/>
    </xf>
    <xf numFmtId="0" fontId="0" fillId="4" borderId="8" xfId="0" applyFill="1" applyBorder="1" applyAlignment="1">
      <alignment vertical="center"/>
    </xf>
    <xf numFmtId="0" fontId="22" fillId="4" borderId="9" xfId="0" applyFont="1" applyFill="1" applyBorder="1" applyAlignment="1">
      <alignment horizontal="center" vertical="center"/>
    </xf>
    <xf numFmtId="0" fontId="23" fillId="0" borderId="17" xfId="0" applyFont="1" applyBorder="1" applyAlignment="1">
      <alignment horizontal="center" vertical="center" wrapText="1"/>
    </xf>
    <xf numFmtId="0" fontId="23" fillId="0" borderId="18" xfId="0" applyFont="1" applyBorder="1" applyAlignment="1">
      <alignment horizontal="center" vertical="center" wrapText="1"/>
    </xf>
    <xf numFmtId="0" fontId="23" fillId="0" borderId="19" xfId="0" applyFont="1" applyBorder="1" applyAlignment="1">
      <alignment horizontal="center" vertical="center" wrapText="1"/>
    </xf>
    <xf numFmtId="0" fontId="0" fillId="0" borderId="12" xfId="0" applyBorder="1" applyAlignment="1">
      <alignment vertical="center"/>
    </xf>
    <xf numFmtId="0" fontId="4" fillId="0" borderId="4" xfId="0" applyFont="1" applyBorder="1" applyAlignment="1">
      <alignment vertical="center"/>
    </xf>
    <xf numFmtId="0" fontId="24" fillId="0" borderId="0" xfId="0" applyFont="1" applyAlignment="1">
      <alignment horizontal="left" vertical="center"/>
    </xf>
    <xf numFmtId="0" fontId="24" fillId="0" borderId="0" xfId="0" applyFont="1" applyAlignment="1">
      <alignment vertical="center"/>
    </xf>
    <xf numFmtId="4" fontId="24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20" fillId="0" borderId="15" xfId="0" applyNumberFormat="1" applyFont="1" applyBorder="1" applyAlignment="1">
      <alignment vertical="center"/>
    </xf>
    <xf numFmtId="4" fontId="20" fillId="0" borderId="0" xfId="0" applyNumberFormat="1" applyFont="1" applyAlignment="1">
      <alignment vertical="center"/>
    </xf>
    <xf numFmtId="166" fontId="20" fillId="0" borderId="0" xfId="0" applyNumberFormat="1" applyFont="1" applyAlignment="1">
      <alignment vertical="center"/>
    </xf>
    <xf numFmtId="4" fontId="20" fillId="0" borderId="16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5" fillId="0" borderId="4" xfId="0" applyFont="1" applyBorder="1" applyAlignment="1">
      <alignment vertical="center"/>
    </xf>
    <xf numFmtId="0" fontId="26" fillId="0" borderId="0" xfId="0" applyFont="1" applyAlignment="1">
      <alignment vertical="center"/>
    </xf>
    <xf numFmtId="0" fontId="27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" fontId="28" fillId="0" borderId="15" xfId="0" applyNumberFormat="1" applyFont="1" applyBorder="1" applyAlignment="1">
      <alignment vertical="center"/>
    </xf>
    <xf numFmtId="4" fontId="28" fillId="0" borderId="0" xfId="0" applyNumberFormat="1" applyFont="1" applyAlignment="1">
      <alignment vertical="center"/>
    </xf>
    <xf numFmtId="166" fontId="28" fillId="0" borderId="0" xfId="0" applyNumberFormat="1" applyFont="1" applyAlignment="1">
      <alignment vertical="center"/>
    </xf>
    <xf numFmtId="4" fontId="28" fillId="0" borderId="16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4" fontId="1" fillId="0" borderId="15" xfId="0" applyNumberFormat="1" applyFont="1" applyBorder="1" applyAlignment="1">
      <alignment vertical="center"/>
    </xf>
    <xf numFmtId="4" fontId="1" fillId="0" borderId="0" xfId="0" applyNumberFormat="1" applyFont="1" applyAlignment="1">
      <alignment vertical="center"/>
    </xf>
    <xf numFmtId="166" fontId="1" fillId="0" borderId="0" xfId="0" applyNumberFormat="1" applyFont="1" applyAlignment="1">
      <alignment vertical="center"/>
    </xf>
    <xf numFmtId="4" fontId="1" fillId="0" borderId="16" xfId="0" applyNumberFormat="1" applyFont="1" applyBorder="1" applyAlignment="1">
      <alignment vertical="center"/>
    </xf>
    <xf numFmtId="0" fontId="30" fillId="0" borderId="0" xfId="1" applyFont="1" applyAlignment="1">
      <alignment horizontal="center" vertical="center"/>
    </xf>
    <xf numFmtId="4" fontId="28" fillId="0" borderId="20" xfId="0" applyNumberFormat="1" applyFont="1" applyBorder="1" applyAlignment="1">
      <alignment vertical="center"/>
    </xf>
    <xf numFmtId="4" fontId="28" fillId="0" borderId="21" xfId="0" applyNumberFormat="1" applyFont="1" applyBorder="1" applyAlignment="1">
      <alignment vertical="center"/>
    </xf>
    <xf numFmtId="166" fontId="28" fillId="0" borderId="21" xfId="0" applyNumberFormat="1" applyFont="1" applyBorder="1" applyAlignment="1">
      <alignment vertical="center"/>
    </xf>
    <xf numFmtId="4" fontId="28" fillId="0" borderId="22" xfId="0" applyNumberFormat="1" applyFont="1" applyBorder="1" applyAlignment="1">
      <alignment vertical="center"/>
    </xf>
    <xf numFmtId="0" fontId="31" fillId="0" borderId="0" xfId="0" applyFont="1" applyAlignment="1">
      <alignment horizontal="left" vertical="center"/>
    </xf>
    <xf numFmtId="0" fontId="0" fillId="0" borderId="4" xfId="0" applyBorder="1" applyAlignment="1">
      <alignment vertical="center" wrapText="1"/>
    </xf>
    <xf numFmtId="0" fontId="18" fillId="0" borderId="0" xfId="0" applyFont="1" applyAlignment="1">
      <alignment horizontal="left"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ill="1" applyBorder="1" applyAlignment="1">
      <alignment vertical="center"/>
    </xf>
    <xf numFmtId="0" fontId="22" fillId="4" borderId="0" xfId="0" applyFont="1" applyFill="1" applyAlignment="1">
      <alignment horizontal="left" vertical="center"/>
    </xf>
    <xf numFmtId="0" fontId="22" fillId="4" borderId="0" xfId="0" applyFont="1" applyFill="1" applyAlignment="1">
      <alignment horizontal="right" vertical="center"/>
    </xf>
    <xf numFmtId="0" fontId="32" fillId="0" borderId="0" xfId="0" applyFont="1" applyAlignment="1">
      <alignment horizontal="left" vertical="center"/>
    </xf>
    <xf numFmtId="0" fontId="6" fillId="0" borderId="4" xfId="0" applyFont="1" applyBorder="1" applyAlignment="1">
      <alignment vertical="center"/>
    </xf>
    <xf numFmtId="0" fontId="6" fillId="0" borderId="21" xfId="0" applyFont="1" applyBorder="1" applyAlignment="1">
      <alignment horizontal="left" vertical="center"/>
    </xf>
    <xf numFmtId="0" fontId="6" fillId="0" borderId="21" xfId="0" applyFont="1" applyBorder="1" applyAlignment="1">
      <alignment vertical="center"/>
    </xf>
    <xf numFmtId="4" fontId="6" fillId="0" borderId="21" xfId="0" applyNumberFormat="1" applyFont="1" applyBorder="1" applyAlignment="1">
      <alignment vertical="center"/>
    </xf>
    <xf numFmtId="0" fontId="7" fillId="0" borderId="4" xfId="0" applyFont="1" applyBorder="1" applyAlignment="1">
      <alignment vertical="center"/>
    </xf>
    <xf numFmtId="0" fontId="7" fillId="0" borderId="21" xfId="0" applyFont="1" applyBorder="1" applyAlignment="1">
      <alignment horizontal="left" vertical="center"/>
    </xf>
    <xf numFmtId="0" fontId="7" fillId="0" borderId="21" xfId="0" applyFont="1" applyBorder="1" applyAlignment="1">
      <alignment vertical="center"/>
    </xf>
    <xf numFmtId="4" fontId="7" fillId="0" borderId="21" xfId="0" applyNumberFormat="1" applyFont="1" applyBorder="1" applyAlignment="1">
      <alignment vertical="center"/>
    </xf>
    <xf numFmtId="0" fontId="0" fillId="0" borderId="4" xfId="0" applyBorder="1" applyAlignment="1">
      <alignment horizontal="center" vertical="center" wrapText="1"/>
    </xf>
    <xf numFmtId="0" fontId="22" fillId="4" borderId="17" xfId="0" applyFont="1" applyFill="1" applyBorder="1" applyAlignment="1">
      <alignment horizontal="center" vertical="center" wrapText="1"/>
    </xf>
    <xf numFmtId="0" fontId="22" fillId="4" borderId="18" xfId="0" applyFont="1" applyFill="1" applyBorder="1" applyAlignment="1">
      <alignment horizontal="center" vertical="center" wrapText="1"/>
    </xf>
    <xf numFmtId="0" fontId="22" fillId="4" borderId="19" xfId="0" applyFont="1" applyFill="1" applyBorder="1" applyAlignment="1">
      <alignment horizontal="center" vertical="center" wrapText="1"/>
    </xf>
    <xf numFmtId="4" fontId="24" fillId="0" borderId="0" xfId="0" applyNumberFormat="1" applyFont="1"/>
    <xf numFmtId="166" fontId="33" fillId="0" borderId="13" xfId="0" applyNumberFormat="1" applyFont="1" applyBorder="1"/>
    <xf numFmtId="166" fontId="33" fillId="0" borderId="14" xfId="0" applyNumberFormat="1" applyFont="1" applyBorder="1"/>
    <xf numFmtId="4" fontId="34" fillId="0" borderId="0" xfId="0" applyNumberFormat="1" applyFont="1" applyAlignment="1">
      <alignment vertical="center"/>
    </xf>
    <xf numFmtId="0" fontId="8" fillId="0" borderId="4" xfId="0" applyFont="1" applyBorder="1"/>
    <xf numFmtId="0" fontId="8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8" fillId="0" borderId="0" xfId="0" applyFont="1" applyProtection="1">
      <protection locked="0"/>
    </xf>
    <xf numFmtId="4" fontId="6" fillId="0" borderId="0" xfId="0" applyNumberFormat="1" applyFont="1"/>
    <xf numFmtId="0" fontId="8" fillId="0" borderId="15" xfId="0" applyFont="1" applyBorder="1"/>
    <xf numFmtId="166" fontId="8" fillId="0" borderId="0" xfId="0" applyNumberFormat="1" applyFont="1"/>
    <xf numFmtId="166" fontId="8" fillId="0" borderId="16" xfId="0" applyNumberFormat="1" applyFont="1" applyBorder="1"/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>
      <alignment horizontal="left"/>
    </xf>
    <xf numFmtId="4" fontId="7" fillId="0" borderId="0" xfId="0" applyNumberFormat="1" applyFont="1"/>
    <xf numFmtId="0" fontId="22" fillId="0" borderId="23" xfId="0" applyFont="1" applyBorder="1" applyAlignment="1">
      <alignment horizontal="center" vertical="center"/>
    </xf>
    <xf numFmtId="49" fontId="22" fillId="0" borderId="23" xfId="0" applyNumberFormat="1" applyFont="1" applyBorder="1" applyAlignment="1">
      <alignment horizontal="left" vertical="center" wrapText="1"/>
    </xf>
    <xf numFmtId="0" fontId="22" fillId="0" borderId="23" xfId="0" applyFont="1" applyBorder="1" applyAlignment="1">
      <alignment horizontal="left" vertical="center" wrapText="1"/>
    </xf>
    <xf numFmtId="0" fontId="22" fillId="0" borderId="23" xfId="0" applyFont="1" applyBorder="1" applyAlignment="1">
      <alignment horizontal="center" vertical="center" wrapText="1"/>
    </xf>
    <xf numFmtId="167" fontId="22" fillId="0" borderId="23" xfId="0" applyNumberFormat="1" applyFont="1" applyBorder="1" applyAlignment="1">
      <alignment vertical="center"/>
    </xf>
    <xf numFmtId="4" fontId="22" fillId="2" borderId="23" xfId="0" applyNumberFormat="1" applyFont="1" applyFill="1" applyBorder="1" applyAlignment="1" applyProtection="1">
      <alignment vertical="center"/>
      <protection locked="0"/>
    </xf>
    <xf numFmtId="4" fontId="22" fillId="0" borderId="23" xfId="0" applyNumberFormat="1" applyFont="1" applyBorder="1" applyAlignment="1">
      <alignment vertical="center"/>
    </xf>
    <xf numFmtId="0" fontId="23" fillId="2" borderId="15" xfId="0" applyFont="1" applyFill="1" applyBorder="1" applyAlignment="1" applyProtection="1">
      <alignment horizontal="left" vertical="center"/>
      <protection locked="0"/>
    </xf>
    <xf numFmtId="0" fontId="23" fillId="0" borderId="0" xfId="0" applyFont="1" applyAlignment="1">
      <alignment horizontal="center" vertical="center"/>
    </xf>
    <xf numFmtId="166" fontId="23" fillId="0" borderId="0" xfId="0" applyNumberFormat="1" applyFont="1" applyAlignment="1">
      <alignment vertical="center"/>
    </xf>
    <xf numFmtId="166" fontId="23" fillId="0" borderId="16" xfId="0" applyNumberFormat="1" applyFont="1" applyBorder="1" applyAlignment="1">
      <alignment vertical="center"/>
    </xf>
    <xf numFmtId="0" fontId="22" fillId="0" borderId="0" xfId="0" applyFont="1" applyAlignment="1">
      <alignment horizontal="left" vertical="center"/>
    </xf>
    <xf numFmtId="4" fontId="0" fillId="0" borderId="0" xfId="0" applyNumberFormat="1" applyAlignment="1">
      <alignment vertical="center"/>
    </xf>
    <xf numFmtId="0" fontId="9" fillId="0" borderId="4" xfId="0" applyFont="1" applyBorder="1" applyAlignment="1">
      <alignment vertical="center"/>
    </xf>
    <xf numFmtId="0" fontId="35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15" xfId="0" applyFont="1" applyBorder="1" applyAlignment="1">
      <alignment vertical="center"/>
    </xf>
    <xf numFmtId="0" fontId="9" fillId="0" borderId="16" xfId="0" applyFont="1" applyBorder="1" applyAlignment="1">
      <alignment vertical="center"/>
    </xf>
    <xf numFmtId="0" fontId="10" fillId="0" borderId="4" xfId="0" applyFont="1" applyBorder="1" applyAlignment="1">
      <alignment vertical="center"/>
    </xf>
    <xf numFmtId="0" fontId="10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 wrapText="1"/>
    </xf>
    <xf numFmtId="167" fontId="10" fillId="0" borderId="0" xfId="0" applyNumberFormat="1" applyFont="1" applyAlignment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15" xfId="0" applyFont="1" applyBorder="1" applyAlignment="1">
      <alignment vertical="center"/>
    </xf>
    <xf numFmtId="0" fontId="10" fillId="0" borderId="16" xfId="0" applyFont="1" applyBorder="1" applyAlignment="1">
      <alignment vertical="center"/>
    </xf>
    <xf numFmtId="0" fontId="10" fillId="0" borderId="20" xfId="0" applyFont="1" applyBorder="1" applyAlignment="1">
      <alignment vertical="center"/>
    </xf>
    <xf numFmtId="0" fontId="10" fillId="0" borderId="21" xfId="0" applyFont="1" applyBorder="1" applyAlignment="1">
      <alignment vertical="center"/>
    </xf>
    <xf numFmtId="0" fontId="10" fillId="0" borderId="22" xfId="0" applyFont="1" applyBorder="1" applyAlignment="1">
      <alignment vertical="center"/>
    </xf>
    <xf numFmtId="0" fontId="36" fillId="0" borderId="0" xfId="0" applyFont="1" applyAlignment="1">
      <alignment horizontal="left" vertical="center"/>
    </xf>
    <xf numFmtId="0" fontId="37" fillId="0" borderId="0" xfId="0" applyFont="1" applyAlignment="1">
      <alignment horizontal="left" vertical="center"/>
    </xf>
    <xf numFmtId="0" fontId="38" fillId="0" borderId="0" xfId="1" applyFont="1" applyAlignment="1" applyProtection="1">
      <alignment vertical="center" wrapText="1"/>
    </xf>
    <xf numFmtId="0" fontId="0" fillId="0" borderId="0" xfId="0" applyAlignment="1" applyProtection="1">
      <alignment vertical="center"/>
      <protection locked="0"/>
    </xf>
    <xf numFmtId="0" fontId="0" fillId="0" borderId="15" xfId="0" applyBorder="1" applyAlignment="1">
      <alignment vertical="center"/>
    </xf>
    <xf numFmtId="0" fontId="11" fillId="0" borderId="4" xfId="0" applyFont="1" applyBorder="1" applyAlignment="1">
      <alignment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167" fontId="11" fillId="0" borderId="0" xfId="0" applyNumberFormat="1" applyFont="1" applyAlignment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15" xfId="0" applyFont="1" applyBorder="1" applyAlignment="1">
      <alignment vertical="center"/>
    </xf>
    <xf numFmtId="0" fontId="11" fillId="0" borderId="16" xfId="0" applyFont="1" applyBorder="1" applyAlignment="1">
      <alignment vertical="center"/>
    </xf>
    <xf numFmtId="0" fontId="12" fillId="0" borderId="4" xfId="0" applyFont="1" applyBorder="1" applyAlignment="1">
      <alignment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 wrapText="1"/>
    </xf>
    <xf numFmtId="167" fontId="12" fillId="0" borderId="0" xfId="0" applyNumberFormat="1" applyFont="1" applyAlignment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15" xfId="0" applyFont="1" applyBorder="1" applyAlignment="1">
      <alignment vertical="center"/>
    </xf>
    <xf numFmtId="0" fontId="12" fillId="0" borderId="16" xfId="0" applyFont="1" applyBorder="1" applyAlignment="1">
      <alignment vertical="center"/>
    </xf>
    <xf numFmtId="0" fontId="39" fillId="0" borderId="0" xfId="0" applyFont="1" applyAlignment="1">
      <alignment vertical="center" wrapText="1"/>
    </xf>
    <xf numFmtId="0" fontId="40" fillId="0" borderId="23" xfId="0" applyFont="1" applyBorder="1" applyAlignment="1">
      <alignment horizontal="center" vertical="center"/>
    </xf>
    <xf numFmtId="49" fontId="40" fillId="0" borderId="23" xfId="0" applyNumberFormat="1" applyFont="1" applyBorder="1" applyAlignment="1">
      <alignment horizontal="left" vertical="center" wrapText="1"/>
    </xf>
    <xf numFmtId="0" fontId="40" fillId="0" borderId="23" xfId="0" applyFont="1" applyBorder="1" applyAlignment="1">
      <alignment horizontal="left" vertical="center" wrapText="1"/>
    </xf>
    <xf numFmtId="0" fontId="40" fillId="0" borderId="23" xfId="0" applyFont="1" applyBorder="1" applyAlignment="1">
      <alignment horizontal="center" vertical="center" wrapText="1"/>
    </xf>
    <xf numFmtId="167" fontId="40" fillId="0" borderId="23" xfId="0" applyNumberFormat="1" applyFont="1" applyBorder="1" applyAlignment="1">
      <alignment vertical="center"/>
    </xf>
    <xf numFmtId="4" fontId="40" fillId="2" borderId="23" xfId="0" applyNumberFormat="1" applyFont="1" applyFill="1" applyBorder="1" applyAlignment="1" applyProtection="1">
      <alignment vertical="center"/>
      <protection locked="0"/>
    </xf>
    <xf numFmtId="4" fontId="40" fillId="0" borderId="23" xfId="0" applyNumberFormat="1" applyFont="1" applyBorder="1" applyAlignment="1">
      <alignment vertical="center"/>
    </xf>
    <xf numFmtId="0" fontId="41" fillId="0" borderId="4" xfId="0" applyFont="1" applyBorder="1" applyAlignment="1">
      <alignment vertical="center"/>
    </xf>
    <xf numFmtId="0" fontId="40" fillId="2" borderId="15" xfId="0" applyFont="1" applyFill="1" applyBorder="1" applyAlignment="1" applyProtection="1">
      <alignment horizontal="left" vertical="center"/>
      <protection locked="0"/>
    </xf>
    <xf numFmtId="0" fontId="40" fillId="0" borderId="0" xfId="0" applyFont="1" applyAlignment="1">
      <alignment horizontal="center" vertical="center"/>
    </xf>
    <xf numFmtId="0" fontId="12" fillId="0" borderId="20" xfId="0" applyFont="1" applyBorder="1" applyAlignment="1">
      <alignment vertical="center"/>
    </xf>
    <xf numFmtId="0" fontId="12" fillId="0" borderId="21" xfId="0" applyFont="1" applyBorder="1" applyAlignment="1">
      <alignment vertical="center"/>
    </xf>
    <xf numFmtId="0" fontId="12" fillId="0" borderId="22" xfId="0" applyFont="1" applyBorder="1" applyAlignment="1">
      <alignment vertical="center"/>
    </xf>
    <xf numFmtId="0" fontId="23" fillId="2" borderId="20" xfId="0" applyFont="1" applyFill="1" applyBorder="1" applyAlignment="1" applyProtection="1">
      <alignment horizontal="left" vertical="center"/>
      <protection locked="0"/>
    </xf>
    <xf numFmtId="0" fontId="23" fillId="0" borderId="21" xfId="0" applyFont="1" applyBorder="1" applyAlignment="1">
      <alignment horizontal="center" vertical="center"/>
    </xf>
    <xf numFmtId="0" fontId="0" fillId="0" borderId="21" xfId="0" applyBorder="1" applyAlignment="1">
      <alignment vertical="center"/>
    </xf>
    <xf numFmtId="166" fontId="23" fillId="0" borderId="21" xfId="0" applyNumberFormat="1" applyFont="1" applyBorder="1" applyAlignment="1">
      <alignment vertical="center"/>
    </xf>
    <xf numFmtId="166" fontId="23" fillId="0" borderId="22" xfId="0" applyNumberFormat="1" applyFont="1" applyBorder="1" applyAlignment="1">
      <alignment vertical="center"/>
    </xf>
    <xf numFmtId="0" fontId="0" fillId="0" borderId="20" xfId="0" applyBorder="1" applyAlignment="1">
      <alignment vertical="center"/>
    </xf>
    <xf numFmtId="0" fontId="0" fillId="0" borderId="22" xfId="0" applyBorder="1" applyAlignment="1">
      <alignment vertical="center"/>
    </xf>
    <xf numFmtId="0" fontId="40" fillId="2" borderId="20" xfId="0" applyFont="1" applyFill="1" applyBorder="1" applyAlignment="1" applyProtection="1">
      <alignment horizontal="left" vertical="center"/>
      <protection locked="0"/>
    </xf>
    <xf numFmtId="0" fontId="40" fillId="0" borderId="21" xfId="0" applyFont="1" applyBorder="1" applyAlignment="1">
      <alignment horizontal="center" vertical="center"/>
    </xf>
    <xf numFmtId="0" fontId="4" fillId="0" borderId="0" xfId="0" applyFont="1" applyAlignment="1">
      <alignment horizontal="left" vertical="center" wrapText="1"/>
    </xf>
    <xf numFmtId="0" fontId="42" fillId="0" borderId="17" xfId="0" applyFont="1" applyBorder="1" applyAlignment="1">
      <alignment horizontal="left" vertical="center" wrapText="1"/>
    </xf>
    <xf numFmtId="0" fontId="42" fillId="0" borderId="23" xfId="0" applyFont="1" applyBorder="1" applyAlignment="1">
      <alignment horizontal="left" vertical="center" wrapText="1"/>
    </xf>
    <xf numFmtId="0" fontId="42" fillId="0" borderId="23" xfId="0" applyFont="1" applyBorder="1" applyAlignment="1">
      <alignment horizontal="left" vertical="center"/>
    </xf>
    <xf numFmtId="167" fontId="42" fillId="0" borderId="19" xfId="0" applyNumberFormat="1" applyFont="1" applyBorder="1" applyAlignment="1">
      <alignment vertical="center"/>
    </xf>
    <xf numFmtId="0" fontId="0" fillId="0" borderId="0" xfId="0" applyAlignment="1">
      <alignment horizontal="left" vertical="center" wrapText="1"/>
    </xf>
    <xf numFmtId="167" fontId="0" fillId="0" borderId="0" xfId="0" applyNumberFormat="1" applyAlignment="1">
      <alignment vertical="center"/>
    </xf>
    <xf numFmtId="0" fontId="34" fillId="0" borderId="0" xfId="0" applyFont="1" applyAlignment="1">
      <alignment horizontal="left" vertical="center"/>
    </xf>
    <xf numFmtId="0" fontId="0" fillId="0" borderId="0" xfId="0" applyAlignment="1">
      <alignment vertical="top"/>
    </xf>
    <xf numFmtId="0" fontId="43" fillId="0" borderId="24" xfId="0" applyFont="1" applyBorder="1" applyAlignment="1">
      <alignment vertical="center" wrapText="1"/>
    </xf>
    <xf numFmtId="0" fontId="43" fillId="0" borderId="25" xfId="0" applyFont="1" applyBorder="1" applyAlignment="1">
      <alignment vertical="center" wrapText="1"/>
    </xf>
    <xf numFmtId="0" fontId="43" fillId="0" borderId="26" xfId="0" applyFont="1" applyBorder="1" applyAlignment="1">
      <alignment vertical="center" wrapText="1"/>
    </xf>
    <xf numFmtId="0" fontId="43" fillId="0" borderId="27" xfId="0" applyFont="1" applyBorder="1" applyAlignment="1">
      <alignment horizontal="center" vertical="center" wrapText="1"/>
    </xf>
    <xf numFmtId="0" fontId="43" fillId="0" borderId="28" xfId="0" applyFont="1" applyBorder="1" applyAlignment="1">
      <alignment horizontal="center" vertical="center" wrapText="1"/>
    </xf>
    <xf numFmtId="0" fontId="43" fillId="0" borderId="27" xfId="0" applyFont="1" applyBorder="1" applyAlignment="1">
      <alignment vertical="center" wrapText="1"/>
    </xf>
    <xf numFmtId="0" fontId="43" fillId="0" borderId="28" xfId="0" applyFont="1" applyBorder="1" applyAlignment="1">
      <alignment vertical="center" wrapText="1"/>
    </xf>
    <xf numFmtId="0" fontId="45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 wrapText="1"/>
    </xf>
    <xf numFmtId="0" fontId="47" fillId="0" borderId="27" xfId="0" applyFont="1" applyBorder="1" applyAlignment="1">
      <alignment vertical="center" wrapText="1"/>
    </xf>
    <xf numFmtId="0" fontId="46" fillId="0" borderId="1" xfId="0" applyFont="1" applyBorder="1" applyAlignment="1">
      <alignment vertical="center" wrapText="1"/>
    </xf>
    <xf numFmtId="0" fontId="46" fillId="0" borderId="1" xfId="0" applyFont="1" applyBorder="1" applyAlignment="1">
      <alignment horizontal="left" vertical="center"/>
    </xf>
    <xf numFmtId="0" fontId="46" fillId="0" borderId="1" xfId="0" applyFont="1" applyBorder="1" applyAlignment="1">
      <alignment vertical="center"/>
    </xf>
    <xf numFmtId="49" fontId="46" fillId="0" borderId="1" xfId="0" applyNumberFormat="1" applyFont="1" applyBorder="1" applyAlignment="1">
      <alignment vertical="center" wrapText="1"/>
    </xf>
    <xf numFmtId="0" fontId="43" fillId="0" borderId="30" xfId="0" applyFont="1" applyBorder="1" applyAlignment="1">
      <alignment vertical="center" wrapText="1"/>
    </xf>
    <xf numFmtId="0" fontId="48" fillId="0" borderId="29" xfId="0" applyFont="1" applyBorder="1" applyAlignment="1">
      <alignment vertical="center" wrapText="1"/>
    </xf>
    <xf numFmtId="0" fontId="43" fillId="0" borderId="31" xfId="0" applyFont="1" applyBorder="1" applyAlignment="1">
      <alignment vertical="center" wrapText="1"/>
    </xf>
    <xf numFmtId="0" fontId="43" fillId="0" borderId="1" xfId="0" applyFont="1" applyBorder="1" applyAlignment="1">
      <alignment vertical="top"/>
    </xf>
    <xf numFmtId="0" fontId="43" fillId="0" borderId="0" xfId="0" applyFont="1" applyAlignment="1">
      <alignment vertical="top"/>
    </xf>
    <xf numFmtId="0" fontId="43" fillId="0" borderId="24" xfId="0" applyFont="1" applyBorder="1" applyAlignment="1">
      <alignment horizontal="left" vertical="center"/>
    </xf>
    <xf numFmtId="0" fontId="43" fillId="0" borderId="25" xfId="0" applyFont="1" applyBorder="1" applyAlignment="1">
      <alignment horizontal="left" vertical="center"/>
    </xf>
    <xf numFmtId="0" fontId="43" fillId="0" borderId="26" xfId="0" applyFont="1" applyBorder="1" applyAlignment="1">
      <alignment horizontal="left" vertical="center"/>
    </xf>
    <xf numFmtId="0" fontId="43" fillId="0" borderId="27" xfId="0" applyFont="1" applyBorder="1" applyAlignment="1">
      <alignment horizontal="left" vertical="center"/>
    </xf>
    <xf numFmtId="0" fontId="43" fillId="0" borderId="28" xfId="0" applyFont="1" applyBorder="1" applyAlignment="1">
      <alignment horizontal="left" vertical="center"/>
    </xf>
    <xf numFmtId="0" fontId="45" fillId="0" borderId="1" xfId="0" applyFont="1" applyBorder="1" applyAlignment="1">
      <alignment horizontal="left" vertical="center"/>
    </xf>
    <xf numFmtId="0" fontId="49" fillId="0" borderId="0" xfId="0" applyFont="1" applyAlignment="1">
      <alignment horizontal="left" vertical="center"/>
    </xf>
    <xf numFmtId="0" fontId="45" fillId="0" borderId="29" xfId="0" applyFont="1" applyBorder="1" applyAlignment="1">
      <alignment horizontal="left" vertical="center"/>
    </xf>
    <xf numFmtId="0" fontId="45" fillId="0" borderId="29" xfId="0" applyFont="1" applyBorder="1" applyAlignment="1">
      <alignment horizontal="center" vertical="center"/>
    </xf>
    <xf numFmtId="0" fontId="49" fillId="0" borderId="29" xfId="0" applyFont="1" applyBorder="1" applyAlignment="1">
      <alignment horizontal="left" vertical="center"/>
    </xf>
    <xf numFmtId="0" fontId="50" fillId="0" borderId="1" xfId="0" applyFont="1" applyBorder="1" applyAlignment="1">
      <alignment horizontal="left" vertical="center"/>
    </xf>
    <xf numFmtId="0" fontId="47" fillId="0" borderId="0" xfId="0" applyFont="1" applyAlignment="1">
      <alignment horizontal="left" vertical="center"/>
    </xf>
    <xf numFmtId="0" fontId="51" fillId="0" borderId="1" xfId="0" applyFont="1" applyBorder="1" applyAlignment="1">
      <alignment horizontal="left" vertical="center"/>
    </xf>
    <xf numFmtId="0" fontId="46" fillId="0" borderId="1" xfId="0" applyFont="1" applyBorder="1" applyAlignment="1">
      <alignment horizontal="center" vertical="center"/>
    </xf>
    <xf numFmtId="0" fontId="46" fillId="0" borderId="0" xfId="0" applyFont="1" applyAlignment="1">
      <alignment horizontal="left" vertical="center"/>
    </xf>
    <xf numFmtId="0" fontId="47" fillId="0" borderId="27" xfId="0" applyFont="1" applyBorder="1" applyAlignment="1">
      <alignment horizontal="left" vertical="center"/>
    </xf>
    <xf numFmtId="0" fontId="43" fillId="0" borderId="30" xfId="0" applyFont="1" applyBorder="1" applyAlignment="1">
      <alignment horizontal="left" vertical="center"/>
    </xf>
    <xf numFmtId="0" fontId="48" fillId="0" borderId="29" xfId="0" applyFont="1" applyBorder="1" applyAlignment="1">
      <alignment horizontal="left" vertical="center"/>
    </xf>
    <xf numFmtId="0" fontId="43" fillId="0" borderId="31" xfId="0" applyFont="1" applyBorder="1" applyAlignment="1">
      <alignment horizontal="left" vertical="center"/>
    </xf>
    <xf numFmtId="0" fontId="43" fillId="0" borderId="1" xfId="0" applyFont="1" applyBorder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49" fillId="0" borderId="1" xfId="0" applyFont="1" applyBorder="1" applyAlignment="1">
      <alignment horizontal="left" vertical="center"/>
    </xf>
    <xf numFmtId="0" fontId="47" fillId="0" borderId="29" xfId="0" applyFont="1" applyBorder="1" applyAlignment="1">
      <alignment horizontal="left" vertical="center"/>
    </xf>
    <xf numFmtId="0" fontId="43" fillId="0" borderId="1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center" vertical="center" wrapText="1"/>
    </xf>
    <xf numFmtId="0" fontId="43" fillId="0" borderId="24" xfId="0" applyFont="1" applyBorder="1" applyAlignment="1">
      <alignment horizontal="left" vertical="center" wrapText="1"/>
    </xf>
    <xf numFmtId="0" fontId="43" fillId="0" borderId="25" xfId="0" applyFont="1" applyBorder="1" applyAlignment="1">
      <alignment horizontal="left" vertical="center" wrapText="1"/>
    </xf>
    <xf numFmtId="0" fontId="43" fillId="0" borderId="26" xfId="0" applyFont="1" applyBorder="1" applyAlignment="1">
      <alignment horizontal="left" vertical="center" wrapText="1"/>
    </xf>
    <xf numFmtId="0" fontId="43" fillId="0" borderId="27" xfId="0" applyFont="1" applyBorder="1" applyAlignment="1">
      <alignment horizontal="left" vertical="center" wrapText="1"/>
    </xf>
    <xf numFmtId="0" fontId="43" fillId="0" borderId="28" xfId="0" applyFont="1" applyBorder="1" applyAlignment="1">
      <alignment horizontal="left" vertical="center" wrapText="1"/>
    </xf>
    <xf numFmtId="0" fontId="49" fillId="0" borderId="27" xfId="0" applyFont="1" applyBorder="1" applyAlignment="1">
      <alignment horizontal="left" vertical="center" wrapText="1"/>
    </xf>
    <xf numFmtId="0" fontId="49" fillId="0" borderId="28" xfId="0" applyFont="1" applyBorder="1" applyAlignment="1">
      <alignment horizontal="left" vertical="center" wrapText="1"/>
    </xf>
    <xf numFmtId="0" fontId="47" fillId="0" borderId="27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left" vertical="center"/>
    </xf>
    <xf numFmtId="0" fontId="47" fillId="0" borderId="28" xfId="0" applyFont="1" applyBorder="1" applyAlignment="1">
      <alignment horizontal="left" vertical="center" wrapText="1"/>
    </xf>
    <xf numFmtId="0" fontId="47" fillId="0" borderId="28" xfId="0" applyFont="1" applyBorder="1" applyAlignment="1">
      <alignment horizontal="left" vertical="center"/>
    </xf>
    <xf numFmtId="0" fontId="47" fillId="0" borderId="30" xfId="0" applyFont="1" applyBorder="1" applyAlignment="1">
      <alignment horizontal="left" vertical="center" wrapText="1"/>
    </xf>
    <xf numFmtId="0" fontId="47" fillId="0" borderId="29" xfId="0" applyFont="1" applyBorder="1" applyAlignment="1">
      <alignment horizontal="left" vertical="center" wrapText="1"/>
    </xf>
    <xf numFmtId="0" fontId="47" fillId="0" borderId="3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top"/>
    </xf>
    <xf numFmtId="0" fontId="46" fillId="0" borderId="1" xfId="0" applyFont="1" applyBorder="1" applyAlignment="1">
      <alignment horizontal="center" vertical="top"/>
    </xf>
    <xf numFmtId="0" fontId="47" fillId="0" borderId="30" xfId="0" applyFont="1" applyBorder="1" applyAlignment="1">
      <alignment horizontal="left" vertical="center"/>
    </xf>
    <xf numFmtId="0" fontId="47" fillId="0" borderId="31" xfId="0" applyFont="1" applyBorder="1" applyAlignment="1">
      <alignment horizontal="left" vertical="center"/>
    </xf>
    <xf numFmtId="0" fontId="47" fillId="0" borderId="1" xfId="0" applyFont="1" applyBorder="1" applyAlignment="1">
      <alignment horizontal="center" vertical="center"/>
    </xf>
    <xf numFmtId="0" fontId="49" fillId="0" borderId="0" xfId="0" applyFont="1" applyAlignment="1">
      <alignment vertical="center"/>
    </xf>
    <xf numFmtId="0" fontId="45" fillId="0" borderId="1" xfId="0" applyFont="1" applyBorder="1" applyAlignment="1">
      <alignment vertical="center"/>
    </xf>
    <xf numFmtId="0" fontId="49" fillId="0" borderId="29" xfId="0" applyFont="1" applyBorder="1" applyAlignment="1">
      <alignment vertical="center"/>
    </xf>
    <xf numFmtId="0" fontId="45" fillId="0" borderId="29" xfId="0" applyFont="1" applyBorder="1" applyAlignment="1">
      <alignment vertical="center"/>
    </xf>
    <xf numFmtId="0" fontId="46" fillId="0" borderId="1" xfId="0" applyFont="1" applyBorder="1" applyAlignment="1">
      <alignment vertical="top"/>
    </xf>
    <xf numFmtId="49" fontId="46" fillId="0" borderId="1" xfId="0" applyNumberFormat="1" applyFont="1" applyBorder="1" applyAlignment="1">
      <alignment horizontal="left" vertical="center"/>
    </xf>
    <xf numFmtId="0" fontId="0" fillId="0" borderId="29" xfId="0" applyBorder="1" applyAlignment="1">
      <alignment vertical="top"/>
    </xf>
    <xf numFmtId="0" fontId="45" fillId="0" borderId="29" xfId="0" applyFont="1" applyBorder="1" applyAlignment="1">
      <alignment horizontal="left"/>
    </xf>
    <xf numFmtId="0" fontId="49" fillId="0" borderId="29" xfId="0" applyFont="1" applyBorder="1"/>
    <xf numFmtId="0" fontId="43" fillId="0" borderId="27" xfId="0" applyFont="1" applyBorder="1" applyAlignment="1">
      <alignment vertical="top"/>
    </xf>
    <xf numFmtId="0" fontId="43" fillId="0" borderId="28" xfId="0" applyFont="1" applyBorder="1" applyAlignment="1">
      <alignment vertical="top"/>
    </xf>
    <xf numFmtId="0" fontId="43" fillId="0" borderId="30" xfId="0" applyFont="1" applyBorder="1" applyAlignment="1">
      <alignment vertical="top"/>
    </xf>
    <xf numFmtId="0" fontId="43" fillId="0" borderId="29" xfId="0" applyFont="1" applyBorder="1" applyAlignment="1">
      <alignment vertical="top"/>
    </xf>
    <xf numFmtId="0" fontId="43" fillId="0" borderId="31" xfId="0" applyFont="1" applyBorder="1" applyAlignment="1">
      <alignment vertical="top"/>
    </xf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0" fillId="0" borderId="0" xfId="0"/>
    <xf numFmtId="0" fontId="3" fillId="0" borderId="0" xfId="0" applyFont="1" applyAlignment="1">
      <alignment horizontal="left" vertical="top" wrapText="1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4" fontId="18" fillId="0" borderId="6" xfId="0" applyNumberFormat="1" applyFont="1" applyBorder="1" applyAlignment="1">
      <alignment vertical="center"/>
    </xf>
    <xf numFmtId="0" fontId="0" fillId="0" borderId="6" xfId="0" applyBorder="1" applyAlignment="1">
      <alignment vertical="center"/>
    </xf>
    <xf numFmtId="0" fontId="1" fillId="0" borderId="0" xfId="0" applyFont="1" applyAlignment="1">
      <alignment horizontal="right" vertical="center"/>
    </xf>
    <xf numFmtId="4" fontId="19" fillId="0" borderId="0" xfId="0" applyNumberFormat="1" applyFont="1" applyAlignment="1">
      <alignment vertical="center"/>
    </xf>
    <xf numFmtId="0" fontId="1" fillId="0" borderId="0" xfId="0" applyFont="1" applyAlignment="1">
      <alignment vertical="center"/>
    </xf>
    <xf numFmtId="164" fontId="1" fillId="0" borderId="0" xfId="0" applyNumberFormat="1" applyFont="1" applyAlignment="1">
      <alignment horizontal="left" vertical="center"/>
    </xf>
    <xf numFmtId="4" fontId="4" fillId="3" borderId="8" xfId="0" applyNumberFormat="1" applyFont="1" applyFill="1" applyBorder="1" applyAlignment="1">
      <alignment vertical="center"/>
    </xf>
    <xf numFmtId="0" fontId="0" fillId="3" borderId="8" xfId="0" applyFill="1" applyBorder="1" applyAlignment="1">
      <alignment vertical="center"/>
    </xf>
    <xf numFmtId="0" fontId="0" fillId="3" borderId="9" xfId="0" applyFill="1" applyBorder="1" applyAlignment="1">
      <alignment vertical="center"/>
    </xf>
    <xf numFmtId="0" fontId="4" fillId="3" borderId="8" xfId="0" applyFont="1" applyFill="1" applyBorder="1" applyAlignment="1">
      <alignment horizontal="left" vertical="center"/>
    </xf>
    <xf numFmtId="4" fontId="7" fillId="0" borderId="0" xfId="0" applyNumberFormat="1" applyFont="1" applyAlignment="1">
      <alignment vertical="center"/>
    </xf>
    <xf numFmtId="0" fontId="7" fillId="0" borderId="0" xfId="0" applyFont="1" applyAlignment="1">
      <alignment vertical="center"/>
    </xf>
    <xf numFmtId="4" fontId="7" fillId="0" borderId="0" xfId="0" applyNumberFormat="1" applyFont="1" applyAlignment="1">
      <alignment horizontal="right" vertical="center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0" fontId="22" fillId="4" borderId="7" xfId="0" applyFont="1" applyFill="1" applyBorder="1" applyAlignment="1">
      <alignment horizontal="center" vertical="center"/>
    </xf>
    <xf numFmtId="0" fontId="22" fillId="4" borderId="8" xfId="0" applyFont="1" applyFill="1" applyBorder="1" applyAlignment="1">
      <alignment horizontal="left" vertical="center"/>
    </xf>
    <xf numFmtId="0" fontId="22" fillId="4" borderId="8" xfId="0" applyFont="1" applyFill="1" applyBorder="1" applyAlignment="1">
      <alignment horizontal="center" vertical="center"/>
    </xf>
    <xf numFmtId="0" fontId="26" fillId="0" borderId="0" xfId="0" applyFont="1" applyAlignment="1">
      <alignment horizontal="left" vertical="center" wrapText="1"/>
    </xf>
    <xf numFmtId="0" fontId="29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20" fillId="0" borderId="12" xfId="0" applyFont="1" applyBorder="1" applyAlignment="1">
      <alignment horizontal="center" vertical="center"/>
    </xf>
    <xf numFmtId="0" fontId="20" fillId="0" borderId="13" xfId="0" applyFont="1" applyBorder="1" applyAlignment="1">
      <alignment horizontal="left" vertical="center"/>
    </xf>
    <xf numFmtId="0" fontId="21" fillId="0" borderId="15" xfId="0" applyFont="1" applyBorder="1" applyAlignment="1">
      <alignment horizontal="left" vertical="center"/>
    </xf>
    <xf numFmtId="0" fontId="21" fillId="0" borderId="0" xfId="0" applyFont="1" applyAlignment="1">
      <alignment horizontal="left" vertical="center"/>
    </xf>
    <xf numFmtId="0" fontId="22" fillId="4" borderId="8" xfId="0" applyFont="1" applyFill="1" applyBorder="1" applyAlignment="1">
      <alignment horizontal="right" vertical="center"/>
    </xf>
    <xf numFmtId="4" fontId="27" fillId="0" borderId="0" xfId="0" applyNumberFormat="1" applyFont="1" applyAlignment="1">
      <alignment vertical="center"/>
    </xf>
    <xf numFmtId="0" fontId="27" fillId="0" borderId="0" xfId="0" applyFont="1" applyAlignment="1">
      <alignment vertical="center"/>
    </xf>
    <xf numFmtId="4" fontId="27" fillId="0" borderId="0" xfId="0" applyNumberFormat="1" applyFont="1" applyAlignment="1">
      <alignment horizontal="right" vertical="center"/>
    </xf>
    <xf numFmtId="4" fontId="24" fillId="0" borderId="0" xfId="0" applyNumberFormat="1" applyFont="1" applyAlignment="1">
      <alignment horizontal="right" vertical="center"/>
    </xf>
    <xf numFmtId="4" fontId="24" fillId="0" borderId="0" xfId="0" applyNumberFormat="1" applyFont="1" applyAlignment="1">
      <alignment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0" fontId="2" fillId="2" borderId="0" xfId="0" applyFont="1" applyFill="1" applyAlignment="1" applyProtection="1">
      <alignment horizontal="left" vertical="center"/>
      <protection locked="0"/>
    </xf>
    <xf numFmtId="0" fontId="44" fillId="0" borderId="1" xfId="0" applyFont="1" applyBorder="1" applyAlignment="1">
      <alignment horizontal="center" vertical="center"/>
    </xf>
    <xf numFmtId="0" fontId="44" fillId="0" borderId="1" xfId="0" applyFont="1" applyBorder="1" applyAlignment="1">
      <alignment horizontal="center" vertical="center" wrapText="1"/>
    </xf>
    <xf numFmtId="0" fontId="45" fillId="0" borderId="29" xfId="0" applyFont="1" applyBorder="1" applyAlignment="1">
      <alignment horizontal="left"/>
    </xf>
    <xf numFmtId="0" fontId="46" fillId="0" borderId="1" xfId="0" applyFont="1" applyBorder="1" applyAlignment="1">
      <alignment horizontal="left" vertical="center"/>
    </xf>
    <xf numFmtId="0" fontId="46" fillId="0" borderId="1" xfId="0" applyFont="1" applyBorder="1" applyAlignment="1">
      <alignment horizontal="left" vertical="top"/>
    </xf>
    <xf numFmtId="0" fontId="46" fillId="0" borderId="1" xfId="0" applyFont="1" applyBorder="1" applyAlignment="1">
      <alignment horizontal="left" vertical="center" wrapText="1"/>
    </xf>
    <xf numFmtId="0" fontId="45" fillId="0" borderId="29" xfId="0" applyFont="1" applyBorder="1" applyAlignment="1">
      <alignment horizontal="left" wrapText="1"/>
    </xf>
    <xf numFmtId="49" fontId="46" fillId="0" borderId="1" xfId="0" applyNumberFormat="1" applyFont="1" applyBorder="1" applyAlignment="1">
      <alignment horizontal="left" vertical="center" wrapText="1"/>
    </xf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calcChain" Target="calcChain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26" Type="http://schemas.openxmlformats.org/officeDocument/2006/relationships/worksheet" Target="worksheets/sheet126.xml"/><Relationship Id="rId134" Type="http://schemas.openxmlformats.org/officeDocument/2006/relationships/worksheet" Target="worksheets/sheet134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137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styles" Target="styles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7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7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7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7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7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7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7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7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7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7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8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8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8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8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8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8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8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8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8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8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9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9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9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9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9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9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9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9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9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9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0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0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0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0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0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0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0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0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0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0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5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5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5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5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5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5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5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5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5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5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5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5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5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5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5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5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6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6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6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6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6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6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6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6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6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6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6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6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6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6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6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6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7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7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7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7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7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7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7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7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7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7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7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7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7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7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7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7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8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8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8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8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3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8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2_02/965081611" TargetMode="External"/><Relationship Id="rId21" Type="http://schemas.openxmlformats.org/officeDocument/2006/relationships/hyperlink" Target="https://podminky.urs.cz/item/CS_URS_2022_02/965042241" TargetMode="External"/><Relationship Id="rId34" Type="http://schemas.openxmlformats.org/officeDocument/2006/relationships/hyperlink" Target="https://podminky.urs.cz/item/CS_URS_2022_02/971033351" TargetMode="External"/><Relationship Id="rId42" Type="http://schemas.openxmlformats.org/officeDocument/2006/relationships/hyperlink" Target="https://podminky.urs.cz/item/CS_URS_2022_02/971052361" TargetMode="External"/><Relationship Id="rId47" Type="http://schemas.openxmlformats.org/officeDocument/2006/relationships/hyperlink" Target="https://podminky.urs.cz/item/CS_URS_2022_02/974031164" TargetMode="External"/><Relationship Id="rId50" Type="http://schemas.openxmlformats.org/officeDocument/2006/relationships/hyperlink" Target="https://podminky.urs.cz/item/CS_URS_2022_02/977151113" TargetMode="External"/><Relationship Id="rId55" Type="http://schemas.openxmlformats.org/officeDocument/2006/relationships/hyperlink" Target="https://podminky.urs.cz/item/CS_URS_2022_02/977151122" TargetMode="External"/><Relationship Id="rId63" Type="http://schemas.openxmlformats.org/officeDocument/2006/relationships/hyperlink" Target="https://podminky.urs.cz/item/CS_URS_2022_02/977151213" TargetMode="External"/><Relationship Id="rId68" Type="http://schemas.openxmlformats.org/officeDocument/2006/relationships/hyperlink" Target="https://podminky.urs.cz/item/CS_URS_2022_02/977151221" TargetMode="External"/><Relationship Id="rId76" Type="http://schemas.openxmlformats.org/officeDocument/2006/relationships/hyperlink" Target="https://podminky.urs.cz/item/CS_URS_2022_02/977151232" TargetMode="External"/><Relationship Id="rId84" Type="http://schemas.openxmlformats.org/officeDocument/2006/relationships/hyperlink" Target="https://podminky.urs.cz/item/CS_URS_2022_02/978021191" TargetMode="External"/><Relationship Id="rId89" Type="http://schemas.openxmlformats.org/officeDocument/2006/relationships/hyperlink" Target="https://podminky.urs.cz/item/CS_URS_2022_02/981513114" TargetMode="External"/><Relationship Id="rId97" Type="http://schemas.openxmlformats.org/officeDocument/2006/relationships/hyperlink" Target="https://podminky.urs.cz/item/CS_URS_2022_02/767132812" TargetMode="External"/><Relationship Id="rId7" Type="http://schemas.openxmlformats.org/officeDocument/2006/relationships/hyperlink" Target="https://podminky.urs.cz/item/CS_URS_2022_02/151101103" TargetMode="External"/><Relationship Id="rId71" Type="http://schemas.openxmlformats.org/officeDocument/2006/relationships/hyperlink" Target="https://podminky.urs.cz/item/CS_URS_2022_02/977151226" TargetMode="External"/><Relationship Id="rId92" Type="http://schemas.openxmlformats.org/officeDocument/2006/relationships/hyperlink" Target="https://podminky.urs.cz/item/CS_URS_2022_02/711131811" TargetMode="External"/><Relationship Id="rId2" Type="http://schemas.openxmlformats.org/officeDocument/2006/relationships/hyperlink" Target="https://podminky.urs.cz/item/CS_URS_2022_02/131251206" TargetMode="External"/><Relationship Id="rId16" Type="http://schemas.openxmlformats.org/officeDocument/2006/relationships/hyperlink" Target="https://podminky.urs.cz/item/CS_URS_2022_02/952901411" TargetMode="External"/><Relationship Id="rId29" Type="http://schemas.openxmlformats.org/officeDocument/2006/relationships/hyperlink" Target="https://podminky.urs.cz/item/CS_URS_2022_02/967042713" TargetMode="External"/><Relationship Id="rId11" Type="http://schemas.openxmlformats.org/officeDocument/2006/relationships/hyperlink" Target="https://podminky.urs.cz/item/CS_URS_2022_02/174151101" TargetMode="External"/><Relationship Id="rId24" Type="http://schemas.openxmlformats.org/officeDocument/2006/relationships/hyperlink" Target="https://podminky.urs.cz/item/CS_URS_2022_02/965049114" TargetMode="External"/><Relationship Id="rId32" Type="http://schemas.openxmlformats.org/officeDocument/2006/relationships/hyperlink" Target="https://podminky.urs.cz/item/CS_URS_2022_02/971033331" TargetMode="External"/><Relationship Id="rId37" Type="http://schemas.openxmlformats.org/officeDocument/2006/relationships/hyperlink" Target="https://podminky.urs.cz/item/CS_URS_2022_02/971033541" TargetMode="External"/><Relationship Id="rId40" Type="http://schemas.openxmlformats.org/officeDocument/2006/relationships/hyperlink" Target="https://podminky.urs.cz/item/CS_URS_2022_02/971033641" TargetMode="External"/><Relationship Id="rId45" Type="http://schemas.openxmlformats.org/officeDocument/2006/relationships/hyperlink" Target="https://podminky.urs.cz/item/CS_URS_2022_02/971052651" TargetMode="External"/><Relationship Id="rId53" Type="http://schemas.openxmlformats.org/officeDocument/2006/relationships/hyperlink" Target="https://podminky.urs.cz/item/CS_URS_2022_02/977151117" TargetMode="External"/><Relationship Id="rId58" Type="http://schemas.openxmlformats.org/officeDocument/2006/relationships/hyperlink" Target="https://podminky.urs.cz/item/CS_URS_2022_02/977151127" TargetMode="External"/><Relationship Id="rId66" Type="http://schemas.openxmlformats.org/officeDocument/2006/relationships/hyperlink" Target="https://podminky.urs.cz/item/CS_URS_2022_02/977151218" TargetMode="External"/><Relationship Id="rId74" Type="http://schemas.openxmlformats.org/officeDocument/2006/relationships/hyperlink" Target="https://podminky.urs.cz/item/CS_URS_2022_02/977151229" TargetMode="External"/><Relationship Id="rId79" Type="http://schemas.openxmlformats.org/officeDocument/2006/relationships/hyperlink" Target="https://podminky.urs.cz/item/CS_URS_2022_02/977211112" TargetMode="External"/><Relationship Id="rId87" Type="http://schemas.openxmlformats.org/officeDocument/2006/relationships/hyperlink" Target="https://podminky.urs.cz/item/CS_URS_2022_02/981511114" TargetMode="External"/><Relationship Id="rId5" Type="http://schemas.openxmlformats.org/officeDocument/2006/relationships/hyperlink" Target="https://podminky.urs.cz/item/CS_URS_2022_02/139001101" TargetMode="External"/><Relationship Id="rId61" Type="http://schemas.openxmlformats.org/officeDocument/2006/relationships/hyperlink" Target="https://podminky.urs.cz/item/CS_URS_2022_02/977151132" TargetMode="External"/><Relationship Id="rId82" Type="http://schemas.openxmlformats.org/officeDocument/2006/relationships/hyperlink" Target="https://podminky.urs.cz/item/CS_URS_2022_02/977211124" TargetMode="External"/><Relationship Id="rId90" Type="http://schemas.openxmlformats.org/officeDocument/2006/relationships/hyperlink" Target="https://podminky.urs.cz/item/CS_URS_2022_02/997013151" TargetMode="External"/><Relationship Id="rId95" Type="http://schemas.openxmlformats.org/officeDocument/2006/relationships/hyperlink" Target="https://podminky.urs.cz/item/CS_URS_2022_02/715101813" TargetMode="External"/><Relationship Id="rId19" Type="http://schemas.openxmlformats.org/officeDocument/2006/relationships/hyperlink" Target="https://podminky.urs.cz/item/CS_URS_2022_02/963053937" TargetMode="External"/><Relationship Id="rId14" Type="http://schemas.openxmlformats.org/officeDocument/2006/relationships/hyperlink" Target="https://podminky.urs.cz/item/CS_URS_2022_02/949101111" TargetMode="External"/><Relationship Id="rId22" Type="http://schemas.openxmlformats.org/officeDocument/2006/relationships/hyperlink" Target="https://podminky.urs.cz/item/CS_URS_2022_02/965043341" TargetMode="External"/><Relationship Id="rId27" Type="http://schemas.openxmlformats.org/officeDocument/2006/relationships/hyperlink" Target="https://podminky.urs.cz/item/CS_URS_2022_02/965082941" TargetMode="External"/><Relationship Id="rId30" Type="http://schemas.openxmlformats.org/officeDocument/2006/relationships/hyperlink" Target="https://podminky.urs.cz/item/CS_URS_2022_02/968072455" TargetMode="External"/><Relationship Id="rId35" Type="http://schemas.openxmlformats.org/officeDocument/2006/relationships/hyperlink" Target="https://podminky.urs.cz/item/CS_URS_2022_02/971033431" TargetMode="External"/><Relationship Id="rId43" Type="http://schemas.openxmlformats.org/officeDocument/2006/relationships/hyperlink" Target="https://podminky.urs.cz/item/CS_URS_2022_02/971052451" TargetMode="External"/><Relationship Id="rId48" Type="http://schemas.openxmlformats.org/officeDocument/2006/relationships/hyperlink" Target="https://podminky.urs.cz/item/CS_URS_2022_02/974031666" TargetMode="External"/><Relationship Id="rId56" Type="http://schemas.openxmlformats.org/officeDocument/2006/relationships/hyperlink" Target="https://podminky.urs.cz/item/CS_URS_2022_02/977151124" TargetMode="External"/><Relationship Id="rId64" Type="http://schemas.openxmlformats.org/officeDocument/2006/relationships/hyperlink" Target="https://podminky.urs.cz/item/CS_URS_2022_02/977151214" TargetMode="External"/><Relationship Id="rId69" Type="http://schemas.openxmlformats.org/officeDocument/2006/relationships/hyperlink" Target="https://podminky.urs.cz/item/CS_URS_2022_02/977151222" TargetMode="External"/><Relationship Id="rId77" Type="http://schemas.openxmlformats.org/officeDocument/2006/relationships/hyperlink" Target="https://podminky.urs.cz/item/CS_URS_2022_02/977151237" TargetMode="External"/><Relationship Id="rId100" Type="http://schemas.openxmlformats.org/officeDocument/2006/relationships/hyperlink" Target="https://podminky.urs.cz/item/CS_URS_2022_02/767691822" TargetMode="External"/><Relationship Id="rId8" Type="http://schemas.openxmlformats.org/officeDocument/2006/relationships/hyperlink" Target="https://podminky.urs.cz/item/CS_URS_2022_02/151101113" TargetMode="External"/><Relationship Id="rId51" Type="http://schemas.openxmlformats.org/officeDocument/2006/relationships/hyperlink" Target="https://podminky.urs.cz/item/CS_URS_2022_02/977151114" TargetMode="External"/><Relationship Id="rId72" Type="http://schemas.openxmlformats.org/officeDocument/2006/relationships/hyperlink" Target="https://podminky.urs.cz/item/CS_URS_2022_02/977151227" TargetMode="External"/><Relationship Id="rId80" Type="http://schemas.openxmlformats.org/officeDocument/2006/relationships/hyperlink" Target="https://podminky.urs.cz/item/CS_URS_2022_02/977211113" TargetMode="External"/><Relationship Id="rId85" Type="http://schemas.openxmlformats.org/officeDocument/2006/relationships/hyperlink" Target="https://podminky.urs.cz/item/CS_URS_2022_02/978036191" TargetMode="External"/><Relationship Id="rId93" Type="http://schemas.openxmlformats.org/officeDocument/2006/relationships/hyperlink" Target="https://podminky.urs.cz/item/CS_URS_2022_02/711131821" TargetMode="External"/><Relationship Id="rId98" Type="http://schemas.openxmlformats.org/officeDocument/2006/relationships/hyperlink" Target="https://podminky.urs.cz/item/CS_URS_2022_02/767132812" TargetMode="External"/><Relationship Id="rId3" Type="http://schemas.openxmlformats.org/officeDocument/2006/relationships/hyperlink" Target="https://podminky.urs.cz/item/CS_URS_2022_02/131351104" TargetMode="External"/><Relationship Id="rId12" Type="http://schemas.openxmlformats.org/officeDocument/2006/relationships/hyperlink" Target="https://podminky.urs.cz/item/CS_URS_2022_02/181911102" TargetMode="External"/><Relationship Id="rId17" Type="http://schemas.openxmlformats.org/officeDocument/2006/relationships/hyperlink" Target="https://podminky.urs.cz/item/CS_URS_2022_02/961055111" TargetMode="External"/><Relationship Id="rId25" Type="http://schemas.openxmlformats.org/officeDocument/2006/relationships/hyperlink" Target="https://podminky.urs.cz/item/CS_URS_2022_02/965081213" TargetMode="External"/><Relationship Id="rId33" Type="http://schemas.openxmlformats.org/officeDocument/2006/relationships/hyperlink" Target="https://podminky.urs.cz/item/CS_URS_2022_02/971033341" TargetMode="External"/><Relationship Id="rId38" Type="http://schemas.openxmlformats.org/officeDocument/2006/relationships/hyperlink" Target="https://podminky.urs.cz/item/CS_URS_2022_02/971033561" TargetMode="External"/><Relationship Id="rId46" Type="http://schemas.openxmlformats.org/officeDocument/2006/relationships/hyperlink" Target="https://podminky.urs.cz/item/CS_URS_2022_02/971052651" TargetMode="External"/><Relationship Id="rId59" Type="http://schemas.openxmlformats.org/officeDocument/2006/relationships/hyperlink" Target="https://podminky.urs.cz/item/CS_URS_2022_02/977151128" TargetMode="External"/><Relationship Id="rId67" Type="http://schemas.openxmlformats.org/officeDocument/2006/relationships/hyperlink" Target="https://podminky.urs.cz/item/CS_URS_2022_02/977151219" TargetMode="External"/><Relationship Id="rId20" Type="http://schemas.openxmlformats.org/officeDocument/2006/relationships/hyperlink" Target="https://podminky.urs.cz/item/CS_URS_2022_02/965042141" TargetMode="External"/><Relationship Id="rId41" Type="http://schemas.openxmlformats.org/officeDocument/2006/relationships/hyperlink" Target="https://podminky.urs.cz/item/CS_URS_2022_02/971052351" TargetMode="External"/><Relationship Id="rId54" Type="http://schemas.openxmlformats.org/officeDocument/2006/relationships/hyperlink" Target="https://podminky.urs.cz/item/CS_URS_2022_02/977151119" TargetMode="External"/><Relationship Id="rId62" Type="http://schemas.openxmlformats.org/officeDocument/2006/relationships/hyperlink" Target="https://podminky.urs.cz/item/CS_URS_2022_02/977151133" TargetMode="External"/><Relationship Id="rId70" Type="http://schemas.openxmlformats.org/officeDocument/2006/relationships/hyperlink" Target="https://podminky.urs.cz/item/CS_URS_2022_02/977151224" TargetMode="External"/><Relationship Id="rId75" Type="http://schemas.openxmlformats.org/officeDocument/2006/relationships/hyperlink" Target="https://podminky.urs.cz/item/CS_URS_2022_02/977151231" TargetMode="External"/><Relationship Id="rId83" Type="http://schemas.openxmlformats.org/officeDocument/2006/relationships/hyperlink" Target="https://podminky.urs.cz/item/CS_URS_2022_02/977211125" TargetMode="External"/><Relationship Id="rId88" Type="http://schemas.openxmlformats.org/officeDocument/2006/relationships/hyperlink" Target="https://podminky.urs.cz/item/CS_URS_2022_02/981511114" TargetMode="External"/><Relationship Id="rId91" Type="http://schemas.openxmlformats.org/officeDocument/2006/relationships/hyperlink" Target="https://podminky.urs.cz/item/CS_URS_2022_02/998012021" TargetMode="External"/><Relationship Id="rId96" Type="http://schemas.openxmlformats.org/officeDocument/2006/relationships/hyperlink" Target="https://podminky.urs.cz/item/CS_URS_2022_02/763131822" TargetMode="External"/><Relationship Id="rId1" Type="http://schemas.openxmlformats.org/officeDocument/2006/relationships/hyperlink" Target="https://podminky.urs.cz/item/CS_URS_2022_02/131213712" TargetMode="External"/><Relationship Id="rId6" Type="http://schemas.openxmlformats.org/officeDocument/2006/relationships/hyperlink" Target="https://podminky.urs.cz/item/CS_URS_2022_02/139911123" TargetMode="External"/><Relationship Id="rId15" Type="http://schemas.openxmlformats.org/officeDocument/2006/relationships/hyperlink" Target="https://podminky.urs.cz/item/CS_URS_2022_02/949101112" TargetMode="External"/><Relationship Id="rId23" Type="http://schemas.openxmlformats.org/officeDocument/2006/relationships/hyperlink" Target="https://podminky.urs.cz/item/CS_URS_2022_02/965049113" TargetMode="External"/><Relationship Id="rId28" Type="http://schemas.openxmlformats.org/officeDocument/2006/relationships/hyperlink" Target="https://podminky.urs.cz/item/CS_URS_2022_02/967031142" TargetMode="External"/><Relationship Id="rId36" Type="http://schemas.openxmlformats.org/officeDocument/2006/relationships/hyperlink" Target="https://podminky.urs.cz/item/CS_URS_2022_02/971033531" TargetMode="External"/><Relationship Id="rId49" Type="http://schemas.openxmlformats.org/officeDocument/2006/relationships/hyperlink" Target="https://podminky.urs.cz/item/CS_URS_2022_02/977151111" TargetMode="External"/><Relationship Id="rId57" Type="http://schemas.openxmlformats.org/officeDocument/2006/relationships/hyperlink" Target="https://podminky.urs.cz/item/CS_URS_2022_02/977151126" TargetMode="External"/><Relationship Id="rId10" Type="http://schemas.openxmlformats.org/officeDocument/2006/relationships/hyperlink" Target="https://podminky.urs.cz/item/CS_URS_2022_02/171251201" TargetMode="External"/><Relationship Id="rId31" Type="http://schemas.openxmlformats.org/officeDocument/2006/relationships/hyperlink" Target="https://podminky.urs.cz/item/CS_URS_2022_02/968072456" TargetMode="External"/><Relationship Id="rId44" Type="http://schemas.openxmlformats.org/officeDocument/2006/relationships/hyperlink" Target="https://podminky.urs.cz/item/CS_URS_2022_02/971052551" TargetMode="External"/><Relationship Id="rId52" Type="http://schemas.openxmlformats.org/officeDocument/2006/relationships/hyperlink" Target="https://podminky.urs.cz/item/CS_URS_2022_02/977151115" TargetMode="External"/><Relationship Id="rId60" Type="http://schemas.openxmlformats.org/officeDocument/2006/relationships/hyperlink" Target="https://podminky.urs.cz/item/CS_URS_2022_02/977151129" TargetMode="External"/><Relationship Id="rId65" Type="http://schemas.openxmlformats.org/officeDocument/2006/relationships/hyperlink" Target="https://podminky.urs.cz/item/CS_URS_2022_02/977151217" TargetMode="External"/><Relationship Id="rId73" Type="http://schemas.openxmlformats.org/officeDocument/2006/relationships/hyperlink" Target="https://podminky.urs.cz/item/CS_URS_2022_02/977151228" TargetMode="External"/><Relationship Id="rId78" Type="http://schemas.openxmlformats.org/officeDocument/2006/relationships/hyperlink" Target="https://podminky.urs.cz/item/CS_URS_2022_02/977211111" TargetMode="External"/><Relationship Id="rId81" Type="http://schemas.openxmlformats.org/officeDocument/2006/relationships/hyperlink" Target="https://podminky.urs.cz/item/CS_URS_2022_02/977211122" TargetMode="External"/><Relationship Id="rId86" Type="http://schemas.openxmlformats.org/officeDocument/2006/relationships/hyperlink" Target="https://podminky.urs.cz/item/CS_URS_2022_02/978071221" TargetMode="External"/><Relationship Id="rId94" Type="http://schemas.openxmlformats.org/officeDocument/2006/relationships/hyperlink" Target="https://podminky.urs.cz/item/CS_URS_2022_02/713130843" TargetMode="External"/><Relationship Id="rId99" Type="http://schemas.openxmlformats.org/officeDocument/2006/relationships/hyperlink" Target="https://podminky.urs.cz/item/CS_URS_2022_02/767134802" TargetMode="External"/><Relationship Id="rId101" Type="http://schemas.openxmlformats.org/officeDocument/2006/relationships/drawing" Target="../drawings/drawing3.xml"/><Relationship Id="rId4" Type="http://schemas.openxmlformats.org/officeDocument/2006/relationships/hyperlink" Target="https://podminky.urs.cz/item/CS_URS_2022_02/138511101" TargetMode="External"/><Relationship Id="rId9" Type="http://schemas.openxmlformats.org/officeDocument/2006/relationships/hyperlink" Target="https://podminky.urs.cz/item/CS_URS_2022_02/161151103" TargetMode="External"/><Relationship Id="rId13" Type="http://schemas.openxmlformats.org/officeDocument/2006/relationships/hyperlink" Target="https://podminky.urs.cz/item/CS_URS_2022_02/181951112" TargetMode="External"/><Relationship Id="rId18" Type="http://schemas.openxmlformats.org/officeDocument/2006/relationships/hyperlink" Target="https://podminky.urs.cz/item/CS_URS_2022_02/962032254" TargetMode="External"/><Relationship Id="rId39" Type="http://schemas.openxmlformats.org/officeDocument/2006/relationships/hyperlink" Target="https://podminky.urs.cz/item/CS_URS_2022_02/971033631" TargetMode="Externa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65043441" TargetMode="External"/><Relationship Id="rId13" Type="http://schemas.openxmlformats.org/officeDocument/2006/relationships/hyperlink" Target="https://podminky.urs.cz/item/CS_URS_2022_02/977151224" TargetMode="External"/><Relationship Id="rId18" Type="http://schemas.openxmlformats.org/officeDocument/2006/relationships/hyperlink" Target="https://podminky.urs.cz/item/CS_URS_2022_02/978059541" TargetMode="External"/><Relationship Id="rId26" Type="http://schemas.openxmlformats.org/officeDocument/2006/relationships/hyperlink" Target="https://podminky.urs.cz/item/CS_URS_2022_02/711131821" TargetMode="External"/><Relationship Id="rId39" Type="http://schemas.openxmlformats.org/officeDocument/2006/relationships/hyperlink" Target="https://podminky.urs.cz/item/CS_URS_2022_02/767161851" TargetMode="External"/><Relationship Id="rId3" Type="http://schemas.openxmlformats.org/officeDocument/2006/relationships/hyperlink" Target="https://podminky.urs.cz/item/CS_URS_2022_02/962032254" TargetMode="External"/><Relationship Id="rId21" Type="http://schemas.openxmlformats.org/officeDocument/2006/relationships/hyperlink" Target="https://podminky.urs.cz/item/CS_URS_2022_02/981511114" TargetMode="External"/><Relationship Id="rId34" Type="http://schemas.openxmlformats.org/officeDocument/2006/relationships/hyperlink" Target="https://podminky.urs.cz/item/CS_URS_2022_02/766421821" TargetMode="External"/><Relationship Id="rId42" Type="http://schemas.openxmlformats.org/officeDocument/2006/relationships/hyperlink" Target="https://podminky.urs.cz/item/CS_URS_2022_02/776201811" TargetMode="External"/><Relationship Id="rId7" Type="http://schemas.openxmlformats.org/officeDocument/2006/relationships/hyperlink" Target="https://podminky.urs.cz/item/CS_URS_2022_02/965049111" TargetMode="External"/><Relationship Id="rId12" Type="http://schemas.openxmlformats.org/officeDocument/2006/relationships/hyperlink" Target="https://podminky.urs.cz/item/CS_URS_2022_02/766691914" TargetMode="External"/><Relationship Id="rId17" Type="http://schemas.openxmlformats.org/officeDocument/2006/relationships/hyperlink" Target="https://podminky.urs.cz/item/CS_URS_2022_02/978013191" TargetMode="External"/><Relationship Id="rId25" Type="http://schemas.openxmlformats.org/officeDocument/2006/relationships/hyperlink" Target="https://podminky.urs.cz/item/CS_URS_2022_02/711131811" TargetMode="External"/><Relationship Id="rId33" Type="http://schemas.openxmlformats.org/officeDocument/2006/relationships/hyperlink" Target="https://podminky.urs.cz/item/CS_URS_2022_02/766411822" TargetMode="External"/><Relationship Id="rId38" Type="http://schemas.openxmlformats.org/officeDocument/2006/relationships/hyperlink" Target="https://podminky.urs.cz/item/CS_URS_2022_02/767161823" TargetMode="External"/><Relationship Id="rId46" Type="http://schemas.openxmlformats.org/officeDocument/2006/relationships/drawing" Target="../drawings/drawing4.xml"/><Relationship Id="rId2" Type="http://schemas.openxmlformats.org/officeDocument/2006/relationships/hyperlink" Target="https://podminky.urs.cz/item/CS_URS_2022_02/952901411" TargetMode="External"/><Relationship Id="rId16" Type="http://schemas.openxmlformats.org/officeDocument/2006/relationships/hyperlink" Target="https://podminky.urs.cz/item/CS_URS_2022_02/978012191" TargetMode="External"/><Relationship Id="rId20" Type="http://schemas.openxmlformats.org/officeDocument/2006/relationships/hyperlink" Target="https://podminky.urs.cz/item/CS_URS_2022_02/981011716" TargetMode="External"/><Relationship Id="rId29" Type="http://schemas.openxmlformats.org/officeDocument/2006/relationships/hyperlink" Target="https://podminky.urs.cz/item/CS_URS_2022_02/762528812" TargetMode="External"/><Relationship Id="rId41" Type="http://schemas.openxmlformats.org/officeDocument/2006/relationships/hyperlink" Target="https://podminky.urs.cz/item/CS_URS_2022_02/767582800" TargetMode="External"/><Relationship Id="rId1" Type="http://schemas.openxmlformats.org/officeDocument/2006/relationships/hyperlink" Target="https://podminky.urs.cz/item/CS_URS_2022_02/949101112" TargetMode="External"/><Relationship Id="rId6" Type="http://schemas.openxmlformats.org/officeDocument/2006/relationships/hyperlink" Target="https://podminky.urs.cz/item/CS_URS_2022_02/965043341" TargetMode="External"/><Relationship Id="rId11" Type="http://schemas.openxmlformats.org/officeDocument/2006/relationships/hyperlink" Target="https://podminky.urs.cz/item/CS_URS_2022_02/968072456" TargetMode="External"/><Relationship Id="rId24" Type="http://schemas.openxmlformats.org/officeDocument/2006/relationships/hyperlink" Target="https://podminky.urs.cz/item/CS_URS_2022_02/998001123" TargetMode="External"/><Relationship Id="rId32" Type="http://schemas.openxmlformats.org/officeDocument/2006/relationships/hyperlink" Target="https://podminky.urs.cz/item/CS_URS_2022_02/766411821" TargetMode="External"/><Relationship Id="rId37" Type="http://schemas.openxmlformats.org/officeDocument/2006/relationships/hyperlink" Target="https://podminky.urs.cz/item/CS_URS_2022_02/767122812" TargetMode="External"/><Relationship Id="rId40" Type="http://schemas.openxmlformats.org/officeDocument/2006/relationships/hyperlink" Target="https://podminky.urs.cz/item/CS_URS_2022_02/767581801" TargetMode="External"/><Relationship Id="rId45" Type="http://schemas.openxmlformats.org/officeDocument/2006/relationships/hyperlink" Target="https://podminky.urs.cz/item/CS_URS_2022_02/784121005" TargetMode="External"/><Relationship Id="rId5" Type="http://schemas.openxmlformats.org/officeDocument/2006/relationships/hyperlink" Target="https://podminky.urs.cz/item/CS_URS_2022_02/965081611" TargetMode="External"/><Relationship Id="rId15" Type="http://schemas.openxmlformats.org/officeDocument/2006/relationships/hyperlink" Target="https://podminky.urs.cz/item/CS_URS_2022_02/978011191" TargetMode="External"/><Relationship Id="rId23" Type="http://schemas.openxmlformats.org/officeDocument/2006/relationships/hyperlink" Target="https://podminky.urs.cz/item/CS_URS_2022_02/997013211" TargetMode="External"/><Relationship Id="rId28" Type="http://schemas.openxmlformats.org/officeDocument/2006/relationships/hyperlink" Target="https://podminky.urs.cz/item/CS_URS_2022_02/713130831" TargetMode="External"/><Relationship Id="rId36" Type="http://schemas.openxmlformats.org/officeDocument/2006/relationships/hyperlink" Target="https://podminky.urs.cz/item/CS_URS_2022_02/767112812" TargetMode="External"/><Relationship Id="rId10" Type="http://schemas.openxmlformats.org/officeDocument/2006/relationships/hyperlink" Target="https://podminky.urs.cz/item/CS_URS_2022_02/968072455" TargetMode="External"/><Relationship Id="rId19" Type="http://schemas.openxmlformats.org/officeDocument/2006/relationships/hyperlink" Target="https://podminky.urs.cz/item/CS_URS_2022_02/978021191" TargetMode="External"/><Relationship Id="rId31" Type="http://schemas.openxmlformats.org/officeDocument/2006/relationships/hyperlink" Target="https://podminky.urs.cz/item/CS_URS_2022_02/763135812" TargetMode="External"/><Relationship Id="rId44" Type="http://schemas.openxmlformats.org/officeDocument/2006/relationships/hyperlink" Target="https://podminky.urs.cz/item/CS_URS_2022_02/776410811" TargetMode="External"/><Relationship Id="rId4" Type="http://schemas.openxmlformats.org/officeDocument/2006/relationships/hyperlink" Target="https://podminky.urs.cz/item/CS_URS_2022_02/965081223" TargetMode="External"/><Relationship Id="rId9" Type="http://schemas.openxmlformats.org/officeDocument/2006/relationships/hyperlink" Target="https://podminky.urs.cz/item/CS_URS_2022_02/965049112" TargetMode="External"/><Relationship Id="rId14" Type="http://schemas.openxmlformats.org/officeDocument/2006/relationships/hyperlink" Target="https://podminky.urs.cz/item/CS_URS_2022_02/977212111" TargetMode="External"/><Relationship Id="rId22" Type="http://schemas.openxmlformats.org/officeDocument/2006/relationships/hyperlink" Target="https://podminky.urs.cz/item/CS_URS_2022_02/981511114" TargetMode="External"/><Relationship Id="rId27" Type="http://schemas.openxmlformats.org/officeDocument/2006/relationships/hyperlink" Target="https://podminky.urs.cz/item/CS_URS_2022_02/713120851" TargetMode="External"/><Relationship Id="rId30" Type="http://schemas.openxmlformats.org/officeDocument/2006/relationships/hyperlink" Target="https://podminky.urs.cz/item/CS_URS_2022_02/762512811" TargetMode="External"/><Relationship Id="rId35" Type="http://schemas.openxmlformats.org/officeDocument/2006/relationships/hyperlink" Target="https://podminky.urs.cz/item/CS_URS_2022_02/766421822" TargetMode="External"/><Relationship Id="rId43" Type="http://schemas.openxmlformats.org/officeDocument/2006/relationships/hyperlink" Target="https://podminky.urs.cz/item/CS_URS_2022_02/776201813" TargetMode="Externa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963053937" TargetMode="External"/><Relationship Id="rId2" Type="http://schemas.openxmlformats.org/officeDocument/2006/relationships/hyperlink" Target="https://podminky.urs.cz/item/CS_URS_2022_02/963012520" TargetMode="External"/><Relationship Id="rId1" Type="http://schemas.openxmlformats.org/officeDocument/2006/relationships/hyperlink" Target="https://podminky.urs.cz/item/CS_URS_2022_02/962031133" TargetMode="External"/><Relationship Id="rId5" Type="http://schemas.openxmlformats.org/officeDocument/2006/relationships/drawing" Target="../drawings/drawing5.xml"/><Relationship Id="rId4" Type="http://schemas.openxmlformats.org/officeDocument/2006/relationships/hyperlink" Target="https://podminky.urs.cz/item/CS_URS_2022_02/997013111" TargetMode="External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77211112" TargetMode="External"/><Relationship Id="rId13" Type="http://schemas.openxmlformats.org/officeDocument/2006/relationships/hyperlink" Target="https://podminky.urs.cz/item/CS_URS_2022_02/997013111" TargetMode="External"/><Relationship Id="rId3" Type="http://schemas.openxmlformats.org/officeDocument/2006/relationships/hyperlink" Target="https://podminky.urs.cz/item/CS_URS_2022_02/965042241" TargetMode="External"/><Relationship Id="rId7" Type="http://schemas.openxmlformats.org/officeDocument/2006/relationships/hyperlink" Target="https://podminky.urs.cz/item/CS_URS_2022_02/976071111" TargetMode="External"/><Relationship Id="rId12" Type="http://schemas.openxmlformats.org/officeDocument/2006/relationships/hyperlink" Target="https://podminky.urs.cz/item/CS_URS_2022_02/981511114" TargetMode="External"/><Relationship Id="rId2" Type="http://schemas.openxmlformats.org/officeDocument/2006/relationships/hyperlink" Target="https://podminky.urs.cz/item/CS_URS_2022_02/962052211" TargetMode="External"/><Relationship Id="rId1" Type="http://schemas.openxmlformats.org/officeDocument/2006/relationships/hyperlink" Target="https://podminky.urs.cz/item/CS_URS_2022_02/919735122" TargetMode="External"/><Relationship Id="rId6" Type="http://schemas.openxmlformats.org/officeDocument/2006/relationships/hyperlink" Target="https://podminky.urs.cz/item/CS_URS_2022_02/974042587" TargetMode="External"/><Relationship Id="rId11" Type="http://schemas.openxmlformats.org/officeDocument/2006/relationships/hyperlink" Target="https://podminky.urs.cz/item/CS_URS_2022_02/981011112" TargetMode="External"/><Relationship Id="rId5" Type="http://schemas.openxmlformats.org/officeDocument/2006/relationships/hyperlink" Target="https://podminky.urs.cz/item/CS_URS_2022_02/971042341" TargetMode="External"/><Relationship Id="rId10" Type="http://schemas.openxmlformats.org/officeDocument/2006/relationships/hyperlink" Target="https://podminky.urs.cz/item/CS_URS_2022_02/978059641" TargetMode="External"/><Relationship Id="rId4" Type="http://schemas.openxmlformats.org/officeDocument/2006/relationships/hyperlink" Target="https://podminky.urs.cz/item/CS_URS_2022_02/965081223" TargetMode="External"/><Relationship Id="rId9" Type="http://schemas.openxmlformats.org/officeDocument/2006/relationships/hyperlink" Target="https://podminky.urs.cz/item/CS_URS_2022_02/977312114" TargetMode="External"/><Relationship Id="rId14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65081213" TargetMode="External"/><Relationship Id="rId13" Type="http://schemas.openxmlformats.org/officeDocument/2006/relationships/hyperlink" Target="https://podminky.urs.cz/item/CS_URS_2022_02/997013111" TargetMode="External"/><Relationship Id="rId3" Type="http://schemas.openxmlformats.org/officeDocument/2006/relationships/hyperlink" Target="https://podminky.urs.cz/item/CS_URS_2022_02/962052211" TargetMode="External"/><Relationship Id="rId7" Type="http://schemas.openxmlformats.org/officeDocument/2006/relationships/hyperlink" Target="https://podminky.urs.cz/item/CS_URS_2022_02/965049112" TargetMode="External"/><Relationship Id="rId12" Type="http://schemas.openxmlformats.org/officeDocument/2006/relationships/hyperlink" Target="https://podminky.urs.cz/item/CS_URS_2022_02/978059361" TargetMode="External"/><Relationship Id="rId2" Type="http://schemas.openxmlformats.org/officeDocument/2006/relationships/hyperlink" Target="https://podminky.urs.cz/item/CS_URS_2022_02/962032231" TargetMode="External"/><Relationship Id="rId16" Type="http://schemas.openxmlformats.org/officeDocument/2006/relationships/drawing" Target="../drawings/drawing7.xml"/><Relationship Id="rId1" Type="http://schemas.openxmlformats.org/officeDocument/2006/relationships/hyperlink" Target="https://podminky.urs.cz/item/CS_URS_2022_02/949101111" TargetMode="External"/><Relationship Id="rId6" Type="http://schemas.openxmlformats.org/officeDocument/2006/relationships/hyperlink" Target="https://podminky.urs.cz/item/CS_URS_2022_02/965049111" TargetMode="External"/><Relationship Id="rId11" Type="http://schemas.openxmlformats.org/officeDocument/2006/relationships/hyperlink" Target="https://podminky.urs.cz/item/CS_URS_2022_02/976071111" TargetMode="External"/><Relationship Id="rId5" Type="http://schemas.openxmlformats.org/officeDocument/2006/relationships/hyperlink" Target="https://podminky.urs.cz/item/CS_URS_2022_02/965042241" TargetMode="External"/><Relationship Id="rId15" Type="http://schemas.openxmlformats.org/officeDocument/2006/relationships/hyperlink" Target="https://podminky.urs.cz/item/CS_URS_2022_02/767112812" TargetMode="External"/><Relationship Id="rId10" Type="http://schemas.openxmlformats.org/officeDocument/2006/relationships/hyperlink" Target="https://podminky.urs.cz/item/CS_URS_2022_02/967031732" TargetMode="External"/><Relationship Id="rId4" Type="http://schemas.openxmlformats.org/officeDocument/2006/relationships/hyperlink" Target="https://podminky.urs.cz/item/CS_URS_2022_02/965042141" TargetMode="External"/><Relationship Id="rId9" Type="http://schemas.openxmlformats.org/officeDocument/2006/relationships/hyperlink" Target="https://podminky.urs.cz/item/CS_URS_2022_02/966071131" TargetMode="External"/><Relationship Id="rId14" Type="http://schemas.openxmlformats.org/officeDocument/2006/relationships/hyperlink" Target="https://podminky.urs.cz/item/CS_URS_2022_02/711131811" TargetMode="Externa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hyperlink" Target="https://podminky.urs.cz/item/CS_URS_2022_02/997013111" TargetMode="External"/><Relationship Id="rId1" Type="http://schemas.openxmlformats.org/officeDocument/2006/relationships/hyperlink" Target="https://podminky.urs.cz/item/CS_URS_2022_02/981013413" TargetMode="External"/></Relationships>
</file>

<file path=xl/worksheets/_rels/sheet9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81011314" TargetMode="External"/><Relationship Id="rId13" Type="http://schemas.openxmlformats.org/officeDocument/2006/relationships/hyperlink" Target="https://podminky.urs.cz/item/CS_URS_2022_02/766691914" TargetMode="External"/><Relationship Id="rId18" Type="http://schemas.openxmlformats.org/officeDocument/2006/relationships/hyperlink" Target="https://podminky.urs.cz/item/CS_URS_2022_02/997013211" TargetMode="External"/><Relationship Id="rId26" Type="http://schemas.openxmlformats.org/officeDocument/2006/relationships/hyperlink" Target="https://podminky.urs.cz/item/CS_URS_2022_02/767134831" TargetMode="External"/><Relationship Id="rId39" Type="http://schemas.openxmlformats.org/officeDocument/2006/relationships/hyperlink" Target="https://podminky.urs.cz/item/CS_URS_2022_02/787800811" TargetMode="External"/><Relationship Id="rId3" Type="http://schemas.openxmlformats.org/officeDocument/2006/relationships/hyperlink" Target="https://podminky.urs.cz/item/CS_URS_2022_02/962032254" TargetMode="External"/><Relationship Id="rId21" Type="http://schemas.openxmlformats.org/officeDocument/2006/relationships/hyperlink" Target="https://podminky.urs.cz/item/CS_URS_2022_02/713130831" TargetMode="External"/><Relationship Id="rId34" Type="http://schemas.openxmlformats.org/officeDocument/2006/relationships/hyperlink" Target="https://podminky.urs.cz/item/CS_URS_2022_02/767591801" TargetMode="External"/><Relationship Id="rId7" Type="http://schemas.openxmlformats.org/officeDocument/2006/relationships/hyperlink" Target="https://podminky.urs.cz/item/CS_URS_2022_02/971033631" TargetMode="External"/><Relationship Id="rId12" Type="http://schemas.openxmlformats.org/officeDocument/2006/relationships/hyperlink" Target="https://podminky.urs.cz/item/CS_URS_2022_02/968072456" TargetMode="External"/><Relationship Id="rId17" Type="http://schemas.openxmlformats.org/officeDocument/2006/relationships/hyperlink" Target="https://podminky.urs.cz/item/CS_URS_2022_02/978021191" TargetMode="External"/><Relationship Id="rId25" Type="http://schemas.openxmlformats.org/officeDocument/2006/relationships/hyperlink" Target="https://podminky.urs.cz/item/CS_URS_2022_02/767112812" TargetMode="External"/><Relationship Id="rId33" Type="http://schemas.openxmlformats.org/officeDocument/2006/relationships/hyperlink" Target="https://podminky.urs.cz/item/CS_URS_2022_02/767590840" TargetMode="External"/><Relationship Id="rId38" Type="http://schemas.openxmlformats.org/officeDocument/2006/relationships/hyperlink" Target="https://podminky.urs.cz/item/CS_URS_2022_02/767321810" TargetMode="External"/><Relationship Id="rId2" Type="http://schemas.openxmlformats.org/officeDocument/2006/relationships/hyperlink" Target="https://podminky.urs.cz/item/CS_URS_2022_02/952901411" TargetMode="External"/><Relationship Id="rId16" Type="http://schemas.openxmlformats.org/officeDocument/2006/relationships/hyperlink" Target="https://podminky.urs.cz/item/CS_URS_2022_02/978059541" TargetMode="External"/><Relationship Id="rId20" Type="http://schemas.openxmlformats.org/officeDocument/2006/relationships/hyperlink" Target="https://podminky.urs.cz/item/CS_URS_2022_02/711131821" TargetMode="External"/><Relationship Id="rId29" Type="http://schemas.openxmlformats.org/officeDocument/2006/relationships/hyperlink" Target="https://podminky.urs.cz/item/CS_URS_2022_02/767161843" TargetMode="External"/><Relationship Id="rId1" Type="http://schemas.openxmlformats.org/officeDocument/2006/relationships/hyperlink" Target="https://podminky.urs.cz/item/CS_URS_2022_02/949101112" TargetMode="External"/><Relationship Id="rId6" Type="http://schemas.openxmlformats.org/officeDocument/2006/relationships/hyperlink" Target="https://podminky.urs.cz/item/CS_URS_2022_02/977211111" TargetMode="External"/><Relationship Id="rId11" Type="http://schemas.openxmlformats.org/officeDocument/2006/relationships/hyperlink" Target="https://podminky.urs.cz/item/CS_URS_2022_02/968072455" TargetMode="External"/><Relationship Id="rId24" Type="http://schemas.openxmlformats.org/officeDocument/2006/relationships/hyperlink" Target="https://podminky.urs.cz/item/CS_URS_2022_02/766825811" TargetMode="External"/><Relationship Id="rId32" Type="http://schemas.openxmlformats.org/officeDocument/2006/relationships/hyperlink" Target="https://podminky.urs.cz/item/CS_URS_2022_02/767996705" TargetMode="External"/><Relationship Id="rId37" Type="http://schemas.openxmlformats.org/officeDocument/2006/relationships/hyperlink" Target="https://podminky.urs.cz/item/CS_URS_2022_02/784131033" TargetMode="External"/><Relationship Id="rId40" Type="http://schemas.openxmlformats.org/officeDocument/2006/relationships/drawing" Target="../drawings/drawing9.xml"/><Relationship Id="rId5" Type="http://schemas.openxmlformats.org/officeDocument/2006/relationships/hyperlink" Target="https://podminky.urs.cz/item/CS_URS_2022_02/965081611" TargetMode="External"/><Relationship Id="rId15" Type="http://schemas.openxmlformats.org/officeDocument/2006/relationships/hyperlink" Target="https://podminky.urs.cz/item/CS_URS_2022_02/978013191" TargetMode="External"/><Relationship Id="rId23" Type="http://schemas.openxmlformats.org/officeDocument/2006/relationships/hyperlink" Target="https://podminky.urs.cz/item/CS_URS_2022_02/766421822" TargetMode="External"/><Relationship Id="rId28" Type="http://schemas.openxmlformats.org/officeDocument/2006/relationships/hyperlink" Target="https://podminky.urs.cz/item/CS_URS_2022_02/767161834" TargetMode="External"/><Relationship Id="rId36" Type="http://schemas.openxmlformats.org/officeDocument/2006/relationships/hyperlink" Target="https://podminky.urs.cz/item/CS_URS_2022_02/776410811" TargetMode="External"/><Relationship Id="rId10" Type="http://schemas.openxmlformats.org/officeDocument/2006/relationships/hyperlink" Target="https://podminky.urs.cz/item/CS_URS_2022_02/965049111" TargetMode="External"/><Relationship Id="rId19" Type="http://schemas.openxmlformats.org/officeDocument/2006/relationships/hyperlink" Target="https://podminky.urs.cz/item/CS_URS_2022_02/998001123" TargetMode="External"/><Relationship Id="rId31" Type="http://schemas.openxmlformats.org/officeDocument/2006/relationships/hyperlink" Target="https://podminky.urs.cz/item/CS_URS_2022_02/767582800" TargetMode="External"/><Relationship Id="rId4" Type="http://schemas.openxmlformats.org/officeDocument/2006/relationships/hyperlink" Target="https://podminky.urs.cz/item/CS_URS_2022_02/965081223" TargetMode="External"/><Relationship Id="rId9" Type="http://schemas.openxmlformats.org/officeDocument/2006/relationships/hyperlink" Target="https://podminky.urs.cz/item/CS_URS_2022_02/965043341" TargetMode="External"/><Relationship Id="rId14" Type="http://schemas.openxmlformats.org/officeDocument/2006/relationships/hyperlink" Target="https://podminky.urs.cz/item/CS_URS_2022_02/978011191" TargetMode="External"/><Relationship Id="rId22" Type="http://schemas.openxmlformats.org/officeDocument/2006/relationships/hyperlink" Target="https://podminky.urs.cz/item/CS_URS_2022_02/766421821" TargetMode="External"/><Relationship Id="rId27" Type="http://schemas.openxmlformats.org/officeDocument/2006/relationships/hyperlink" Target="https://podminky.urs.cz/item/CS_URS_2022_02/767135831" TargetMode="External"/><Relationship Id="rId30" Type="http://schemas.openxmlformats.org/officeDocument/2006/relationships/hyperlink" Target="https://podminky.urs.cz/item/CS_URS_2022_02/767581801" TargetMode="External"/><Relationship Id="rId35" Type="http://schemas.openxmlformats.org/officeDocument/2006/relationships/hyperlink" Target="https://podminky.urs.cz/item/CS_URS_2022_02/776201813" TargetMode="External"/></Relationships>
</file>

<file path=xl/worksheets/_rels/sheet10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13141841" TargetMode="External"/><Relationship Id="rId13" Type="http://schemas.openxmlformats.org/officeDocument/2006/relationships/hyperlink" Target="https://podminky.urs.cz/item/CS_URS_2022_02/762341832" TargetMode="External"/><Relationship Id="rId18" Type="http://schemas.openxmlformats.org/officeDocument/2006/relationships/hyperlink" Target="https://podminky.urs.cz/item/CS_URS_2022_02/767832801" TargetMode="External"/><Relationship Id="rId26" Type="http://schemas.openxmlformats.org/officeDocument/2006/relationships/hyperlink" Target="https://podminky.urs.cz/item/CS_URS_2022_02/713141853" TargetMode="External"/><Relationship Id="rId39" Type="http://schemas.openxmlformats.org/officeDocument/2006/relationships/hyperlink" Target="https://podminky.urs.cz/item/CS_URS_2022_02/712361801" TargetMode="External"/><Relationship Id="rId3" Type="http://schemas.openxmlformats.org/officeDocument/2006/relationships/hyperlink" Target="https://podminky.urs.cz/item/CS_URS_2022_02/712300845" TargetMode="External"/><Relationship Id="rId21" Type="http://schemas.openxmlformats.org/officeDocument/2006/relationships/hyperlink" Target="https://podminky.urs.cz/item/CS_URS_2022_02/712300845" TargetMode="External"/><Relationship Id="rId34" Type="http://schemas.openxmlformats.org/officeDocument/2006/relationships/hyperlink" Target="https://podminky.urs.cz/item/CS_URS_2022_02/965042141" TargetMode="External"/><Relationship Id="rId42" Type="http://schemas.openxmlformats.org/officeDocument/2006/relationships/hyperlink" Target="https://podminky.urs.cz/item/CS_URS_2022_02/767321810" TargetMode="External"/><Relationship Id="rId7" Type="http://schemas.openxmlformats.org/officeDocument/2006/relationships/hyperlink" Target="https://podminky.urs.cz/item/CS_URS_2022_02/712300854" TargetMode="External"/><Relationship Id="rId12" Type="http://schemas.openxmlformats.org/officeDocument/2006/relationships/hyperlink" Target="https://podminky.urs.cz/item/CS_URS_2022_02/721242805" TargetMode="External"/><Relationship Id="rId17" Type="http://schemas.openxmlformats.org/officeDocument/2006/relationships/hyperlink" Target="https://podminky.urs.cz/item/CS_URS_2022_02/767832802" TargetMode="External"/><Relationship Id="rId25" Type="http://schemas.openxmlformats.org/officeDocument/2006/relationships/hyperlink" Target="https://podminky.urs.cz/item/CS_URS_2022_02/713141841" TargetMode="External"/><Relationship Id="rId33" Type="http://schemas.openxmlformats.org/officeDocument/2006/relationships/hyperlink" Target="https://podminky.urs.cz/item/CS_URS_2022_02/764002881" TargetMode="External"/><Relationship Id="rId38" Type="http://schemas.openxmlformats.org/officeDocument/2006/relationships/hyperlink" Target="https://podminky.urs.cz/item/CS_URS_2022_02/712361803" TargetMode="External"/><Relationship Id="rId2" Type="http://schemas.openxmlformats.org/officeDocument/2006/relationships/hyperlink" Target="https://podminky.urs.cz/item/CS_URS_2022_02/943211812" TargetMode="External"/><Relationship Id="rId16" Type="http://schemas.openxmlformats.org/officeDocument/2006/relationships/hyperlink" Target="https://podminky.urs.cz/item/CS_URS_2022_02/764002881" TargetMode="External"/><Relationship Id="rId20" Type="http://schemas.openxmlformats.org/officeDocument/2006/relationships/hyperlink" Target="https://podminky.urs.cz/item/CS_URS_2022_02/962032241" TargetMode="External"/><Relationship Id="rId29" Type="http://schemas.openxmlformats.org/officeDocument/2006/relationships/hyperlink" Target="https://podminky.urs.cz/item/CS_URS_2022_02/721242805" TargetMode="External"/><Relationship Id="rId41" Type="http://schemas.openxmlformats.org/officeDocument/2006/relationships/hyperlink" Target="https://podminky.urs.cz/item/CS_URS_2022_02/767311840" TargetMode="External"/><Relationship Id="rId1" Type="http://schemas.openxmlformats.org/officeDocument/2006/relationships/hyperlink" Target="https://podminky.urs.cz/item/CS_URS_2022_02/943211112" TargetMode="External"/><Relationship Id="rId6" Type="http://schemas.openxmlformats.org/officeDocument/2006/relationships/hyperlink" Target="https://podminky.urs.cz/item/CS_URS_2022_02/712340834" TargetMode="External"/><Relationship Id="rId11" Type="http://schemas.openxmlformats.org/officeDocument/2006/relationships/hyperlink" Target="https://podminky.urs.cz/item/CS_URS_2022_02/721210824" TargetMode="External"/><Relationship Id="rId24" Type="http://schemas.openxmlformats.org/officeDocument/2006/relationships/hyperlink" Target="https://podminky.urs.cz/item/CS_URS_2022_02/712363801" TargetMode="External"/><Relationship Id="rId32" Type="http://schemas.openxmlformats.org/officeDocument/2006/relationships/hyperlink" Target="https://podminky.urs.cz/item/CS_URS_2022_02/764002871" TargetMode="External"/><Relationship Id="rId37" Type="http://schemas.openxmlformats.org/officeDocument/2006/relationships/hyperlink" Target="https://podminky.urs.cz/item/CS_URS_2022_02/962032241" TargetMode="External"/><Relationship Id="rId40" Type="http://schemas.openxmlformats.org/officeDocument/2006/relationships/hyperlink" Target="https://podminky.urs.cz/item/CS_URS_2022_02/764002801" TargetMode="External"/><Relationship Id="rId45" Type="http://schemas.openxmlformats.org/officeDocument/2006/relationships/drawing" Target="../drawings/drawing10.xml"/><Relationship Id="rId5" Type="http://schemas.openxmlformats.org/officeDocument/2006/relationships/hyperlink" Target="https://podminky.urs.cz/item/CS_URS_2022_02/712340833" TargetMode="External"/><Relationship Id="rId15" Type="http://schemas.openxmlformats.org/officeDocument/2006/relationships/hyperlink" Target="https://podminky.urs.cz/item/CS_URS_2022_02/764002871" TargetMode="External"/><Relationship Id="rId23" Type="http://schemas.openxmlformats.org/officeDocument/2006/relationships/hyperlink" Target="https://podminky.urs.cz/item/CS_URS_2022_02/712361803" TargetMode="External"/><Relationship Id="rId28" Type="http://schemas.openxmlformats.org/officeDocument/2006/relationships/hyperlink" Target="https://podminky.urs.cz/item/CS_URS_2022_02/721210824" TargetMode="External"/><Relationship Id="rId36" Type="http://schemas.openxmlformats.org/officeDocument/2006/relationships/hyperlink" Target="https://podminky.urs.cz/item/CS_URS_2022_02/966073122" TargetMode="External"/><Relationship Id="rId10" Type="http://schemas.openxmlformats.org/officeDocument/2006/relationships/hyperlink" Target="https://podminky.urs.cz/item/CS_URS_2022_02/721171809" TargetMode="External"/><Relationship Id="rId19" Type="http://schemas.openxmlformats.org/officeDocument/2006/relationships/hyperlink" Target="https://podminky.urs.cz/item/CS_URS_2022_02/965045113" TargetMode="External"/><Relationship Id="rId31" Type="http://schemas.openxmlformats.org/officeDocument/2006/relationships/hyperlink" Target="https://podminky.urs.cz/item/CS_URS_2022_02/764002841" TargetMode="External"/><Relationship Id="rId44" Type="http://schemas.openxmlformats.org/officeDocument/2006/relationships/hyperlink" Target="https://podminky.urs.cz/item/CS_URS_2022_02/997013114" TargetMode="External"/><Relationship Id="rId4" Type="http://schemas.openxmlformats.org/officeDocument/2006/relationships/hyperlink" Target="https://podminky.urs.cz/item/CS_URS_2022_02/712340831" TargetMode="External"/><Relationship Id="rId9" Type="http://schemas.openxmlformats.org/officeDocument/2006/relationships/hyperlink" Target="https://podminky.urs.cz/item/CS_URS_2022_02/713141853" TargetMode="External"/><Relationship Id="rId14" Type="http://schemas.openxmlformats.org/officeDocument/2006/relationships/hyperlink" Target="https://podminky.urs.cz/item/CS_URS_2022_02/764002841" TargetMode="External"/><Relationship Id="rId22" Type="http://schemas.openxmlformats.org/officeDocument/2006/relationships/hyperlink" Target="https://podminky.urs.cz/item/CS_URS_2022_02/712340832" TargetMode="External"/><Relationship Id="rId27" Type="http://schemas.openxmlformats.org/officeDocument/2006/relationships/hyperlink" Target="https://podminky.urs.cz/item/CS_URS_2022_02/721171809" TargetMode="External"/><Relationship Id="rId30" Type="http://schemas.openxmlformats.org/officeDocument/2006/relationships/hyperlink" Target="https://podminky.urs.cz/item/CS_URS_2022_02/762341832" TargetMode="External"/><Relationship Id="rId35" Type="http://schemas.openxmlformats.org/officeDocument/2006/relationships/hyperlink" Target="https://podminky.urs.cz/item/CS_URS_2022_02/965042241" TargetMode="External"/><Relationship Id="rId43" Type="http://schemas.openxmlformats.org/officeDocument/2006/relationships/hyperlink" Target="https://podminky.urs.cz/item/CS_URS_2022_02/966073111" TargetMode="External"/></Relationships>
</file>

<file path=xl/worksheets/_rels/sheet11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13130833" TargetMode="External"/><Relationship Id="rId13" Type="http://schemas.openxmlformats.org/officeDocument/2006/relationships/hyperlink" Target="https://podminky.urs.cz/item/CS_URS_2022_02/767112812" TargetMode="External"/><Relationship Id="rId18" Type="http://schemas.openxmlformats.org/officeDocument/2006/relationships/hyperlink" Target="https://podminky.urs.cz/item/CS_URS_2022_02/767642815" TargetMode="External"/><Relationship Id="rId26" Type="http://schemas.openxmlformats.org/officeDocument/2006/relationships/hyperlink" Target="https://podminky.urs.cz/item/CS_URS_2022_02/997013154" TargetMode="External"/><Relationship Id="rId3" Type="http://schemas.openxmlformats.org/officeDocument/2006/relationships/hyperlink" Target="https://podminky.urs.cz/item/CS_URS_2022_02/944511111" TargetMode="External"/><Relationship Id="rId21" Type="http://schemas.openxmlformats.org/officeDocument/2006/relationships/hyperlink" Target="https://podminky.urs.cz/item/CS_URS_2022_02/767661811" TargetMode="External"/><Relationship Id="rId7" Type="http://schemas.openxmlformats.org/officeDocument/2006/relationships/hyperlink" Target="https://podminky.urs.cz/item/CS_URS_2022_02/968062456" TargetMode="External"/><Relationship Id="rId12" Type="http://schemas.openxmlformats.org/officeDocument/2006/relationships/hyperlink" Target="https://podminky.urs.cz/item/CS_URS_2022_02/766421822" TargetMode="External"/><Relationship Id="rId17" Type="http://schemas.openxmlformats.org/officeDocument/2006/relationships/hyperlink" Target="https://podminky.urs.cz/item/CS_URS_2022_02/767651821" TargetMode="External"/><Relationship Id="rId25" Type="http://schemas.openxmlformats.org/officeDocument/2006/relationships/hyperlink" Target="https://podminky.urs.cz/item/CS_URS_2022_02/978071521" TargetMode="External"/><Relationship Id="rId2" Type="http://schemas.openxmlformats.org/officeDocument/2006/relationships/hyperlink" Target="https://podminky.urs.cz/item/CS_URS_2022_02/941111832" TargetMode="External"/><Relationship Id="rId16" Type="http://schemas.openxmlformats.org/officeDocument/2006/relationships/hyperlink" Target="https://podminky.urs.cz/item/CS_URS_2022_02/767651800" TargetMode="External"/><Relationship Id="rId20" Type="http://schemas.openxmlformats.org/officeDocument/2006/relationships/hyperlink" Target="https://podminky.urs.cz/item/CS_URS_2022_02/767651813" TargetMode="External"/><Relationship Id="rId1" Type="http://schemas.openxmlformats.org/officeDocument/2006/relationships/hyperlink" Target="https://podminky.urs.cz/item/CS_URS_2022_02/941111132" TargetMode="External"/><Relationship Id="rId6" Type="http://schemas.openxmlformats.org/officeDocument/2006/relationships/hyperlink" Target="https://podminky.urs.cz/item/CS_URS_2022_02/965081611" TargetMode="External"/><Relationship Id="rId11" Type="http://schemas.openxmlformats.org/officeDocument/2006/relationships/hyperlink" Target="https://podminky.urs.cz/item/CS_URS_2022_02/766421821" TargetMode="External"/><Relationship Id="rId24" Type="http://schemas.openxmlformats.org/officeDocument/2006/relationships/hyperlink" Target="https://podminky.urs.cz/item/CS_URS_2022_02/978059361" TargetMode="External"/><Relationship Id="rId5" Type="http://schemas.openxmlformats.org/officeDocument/2006/relationships/hyperlink" Target="https://podminky.urs.cz/item/CS_URS_2022_02/962081141" TargetMode="External"/><Relationship Id="rId15" Type="http://schemas.openxmlformats.org/officeDocument/2006/relationships/hyperlink" Target="https://podminky.urs.cz/item/CS_URS_2022_02/767641805" TargetMode="External"/><Relationship Id="rId23" Type="http://schemas.openxmlformats.org/officeDocument/2006/relationships/hyperlink" Target="https://podminky.urs.cz/item/CS_URS_2022_02/978059641" TargetMode="External"/><Relationship Id="rId10" Type="http://schemas.openxmlformats.org/officeDocument/2006/relationships/hyperlink" Target="https://podminky.urs.cz/item/CS_URS_2022_02/764002851" TargetMode="External"/><Relationship Id="rId19" Type="http://schemas.openxmlformats.org/officeDocument/2006/relationships/hyperlink" Target="https://podminky.urs.cz/item/CS_URS_2022_02/767651805" TargetMode="External"/><Relationship Id="rId4" Type="http://schemas.openxmlformats.org/officeDocument/2006/relationships/hyperlink" Target="https://podminky.urs.cz/item/CS_URS_2022_02/944511811" TargetMode="External"/><Relationship Id="rId9" Type="http://schemas.openxmlformats.org/officeDocument/2006/relationships/hyperlink" Target="https://podminky.urs.cz/item/CS_URS_2022_02/764002841" TargetMode="External"/><Relationship Id="rId14" Type="http://schemas.openxmlformats.org/officeDocument/2006/relationships/hyperlink" Target="https://podminky.urs.cz/item/CS_URS_2022_02/767810811" TargetMode="External"/><Relationship Id="rId22" Type="http://schemas.openxmlformats.org/officeDocument/2006/relationships/hyperlink" Target="https://podminky.urs.cz/item/CS_URS_2022_02/782631811" TargetMode="External"/><Relationship Id="rId27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64002841" TargetMode="External"/><Relationship Id="rId13" Type="http://schemas.openxmlformats.org/officeDocument/2006/relationships/hyperlink" Target="https://podminky.urs.cz/item/CS_URS_2022_02/767832801" TargetMode="External"/><Relationship Id="rId3" Type="http://schemas.openxmlformats.org/officeDocument/2006/relationships/hyperlink" Target="https://podminky.urs.cz/item/CS_URS_2022_02/981011716" TargetMode="External"/><Relationship Id="rId7" Type="http://schemas.openxmlformats.org/officeDocument/2006/relationships/hyperlink" Target="https://podminky.urs.cz/item/CS_URS_2022_02/764002841" TargetMode="External"/><Relationship Id="rId12" Type="http://schemas.openxmlformats.org/officeDocument/2006/relationships/hyperlink" Target="https://podminky.urs.cz/item/CS_URS_2022_02/767415861" TargetMode="External"/><Relationship Id="rId2" Type="http://schemas.openxmlformats.org/officeDocument/2006/relationships/hyperlink" Target="https://podminky.urs.cz/item/CS_URS_2022_02/966008211" TargetMode="External"/><Relationship Id="rId16" Type="http://schemas.openxmlformats.org/officeDocument/2006/relationships/drawing" Target="../drawings/drawing12.xml"/><Relationship Id="rId1" Type="http://schemas.openxmlformats.org/officeDocument/2006/relationships/hyperlink" Target="https://podminky.urs.cz/item/CS_URS_2022_02/113106121" TargetMode="External"/><Relationship Id="rId6" Type="http://schemas.openxmlformats.org/officeDocument/2006/relationships/hyperlink" Target="https://podminky.urs.cz/item/CS_URS_2022_02/997013871" TargetMode="External"/><Relationship Id="rId11" Type="http://schemas.openxmlformats.org/officeDocument/2006/relationships/hyperlink" Target="https://podminky.urs.cz/item/CS_URS_2022_02/767415841" TargetMode="External"/><Relationship Id="rId5" Type="http://schemas.openxmlformats.org/officeDocument/2006/relationships/hyperlink" Target="https://podminky.urs.cz/item/CS_URS_2022_02/997013211" TargetMode="External"/><Relationship Id="rId15" Type="http://schemas.openxmlformats.org/officeDocument/2006/relationships/hyperlink" Target="https://podminky.urs.cz/item/CS_URS_2022_02/772231821" TargetMode="External"/><Relationship Id="rId10" Type="http://schemas.openxmlformats.org/officeDocument/2006/relationships/hyperlink" Target="https://podminky.urs.cz/item/CS_URS_2022_02/767161823" TargetMode="External"/><Relationship Id="rId4" Type="http://schemas.openxmlformats.org/officeDocument/2006/relationships/hyperlink" Target="https://podminky.urs.cz/item/CS_URS_2022_02/981513116" TargetMode="External"/><Relationship Id="rId9" Type="http://schemas.openxmlformats.org/officeDocument/2006/relationships/hyperlink" Target="https://podminky.urs.cz/item/CS_URS_2022_02/767161813" TargetMode="External"/><Relationship Id="rId14" Type="http://schemas.openxmlformats.org/officeDocument/2006/relationships/hyperlink" Target="https://podminky.urs.cz/item/CS_URS_2022_02/772231811" TargetMode="Externa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hyperlink" Target="https://podminky.urs.cz/item/CS_URS_2022_02/HZS1291" TargetMode="External"/></Relationships>
</file>

<file path=xl/worksheets/_rels/sheet1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77211115" TargetMode="External"/><Relationship Id="rId3" Type="http://schemas.openxmlformats.org/officeDocument/2006/relationships/hyperlink" Target="https://podminky.urs.cz/item/CS_URS_2022_02/963051113" TargetMode="External"/><Relationship Id="rId7" Type="http://schemas.openxmlformats.org/officeDocument/2006/relationships/hyperlink" Target="https://podminky.urs.cz/item/CS_URS_2022_02/977211113" TargetMode="External"/><Relationship Id="rId12" Type="http://schemas.openxmlformats.org/officeDocument/2006/relationships/drawing" Target="../drawings/drawing14.xml"/><Relationship Id="rId2" Type="http://schemas.openxmlformats.org/officeDocument/2006/relationships/hyperlink" Target="https://podminky.urs.cz/item/CS_URS_2022_02/963012510" TargetMode="External"/><Relationship Id="rId1" Type="http://schemas.openxmlformats.org/officeDocument/2006/relationships/hyperlink" Target="https://podminky.urs.cz/item/CS_URS_2022_02/962052210" TargetMode="External"/><Relationship Id="rId6" Type="http://schemas.openxmlformats.org/officeDocument/2006/relationships/hyperlink" Target="https://podminky.urs.cz/item/CS_URS_2022_02/977211112" TargetMode="External"/><Relationship Id="rId11" Type="http://schemas.openxmlformats.org/officeDocument/2006/relationships/hyperlink" Target="https://podminky.urs.cz/item/CS_URS_2022_02/997013211" TargetMode="External"/><Relationship Id="rId5" Type="http://schemas.openxmlformats.org/officeDocument/2006/relationships/hyperlink" Target="https://podminky.urs.cz/item/CS_URS_2022_02/977151226" TargetMode="External"/><Relationship Id="rId10" Type="http://schemas.openxmlformats.org/officeDocument/2006/relationships/hyperlink" Target="https://podminky.urs.cz/item/CS_URS_2022_02/997013113" TargetMode="External"/><Relationship Id="rId4" Type="http://schemas.openxmlformats.org/officeDocument/2006/relationships/hyperlink" Target="https://podminky.urs.cz/item/CS_URS_2022_02/963053937" TargetMode="External"/><Relationship Id="rId9" Type="http://schemas.openxmlformats.org/officeDocument/2006/relationships/hyperlink" Target="https://podminky.urs.cz/item/CS_URS_2022_02/977212112" TargetMode="External"/></Relationships>
</file>

<file path=xl/worksheets/_rels/sheet15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2_02/317351102" TargetMode="External"/><Relationship Id="rId21" Type="http://schemas.openxmlformats.org/officeDocument/2006/relationships/hyperlink" Target="https://podminky.urs.cz/item/CS_URS_2022_02/311235145" TargetMode="External"/><Relationship Id="rId42" Type="http://schemas.openxmlformats.org/officeDocument/2006/relationships/hyperlink" Target="https://podminky.urs.cz/item/CS_URS_2022_02/631319175" TargetMode="External"/><Relationship Id="rId47" Type="http://schemas.openxmlformats.org/officeDocument/2006/relationships/hyperlink" Target="https://podminky.urs.cz/item/CS_URS_2022_02/634112112" TargetMode="External"/><Relationship Id="rId63" Type="http://schemas.openxmlformats.org/officeDocument/2006/relationships/hyperlink" Target="https://podminky.urs.cz/item/CS_URS_2022_02/998011001" TargetMode="External"/><Relationship Id="rId68" Type="http://schemas.openxmlformats.org/officeDocument/2006/relationships/hyperlink" Target="https://podminky.urs.cz/item/CS_URS_2022_02/711142559" TargetMode="External"/><Relationship Id="rId84" Type="http://schemas.openxmlformats.org/officeDocument/2006/relationships/hyperlink" Target="https://podminky.urs.cz/item/CS_URS_2022_02/713141351" TargetMode="External"/><Relationship Id="rId89" Type="http://schemas.openxmlformats.org/officeDocument/2006/relationships/hyperlink" Target="https://podminky.urs.cz/item/CS_URS_2022_02/998762101" TargetMode="External"/><Relationship Id="rId112" Type="http://schemas.openxmlformats.org/officeDocument/2006/relationships/hyperlink" Target="https://podminky.urs.cz/item/CS_URS_2022_02/783415101" TargetMode="External"/><Relationship Id="rId2" Type="http://schemas.openxmlformats.org/officeDocument/2006/relationships/hyperlink" Target="https://podminky.urs.cz/item/CS_URS_2022_02/132212132" TargetMode="External"/><Relationship Id="rId16" Type="http://schemas.openxmlformats.org/officeDocument/2006/relationships/hyperlink" Target="https://podminky.urs.cz/item/CS_URS_2022_02/380356231" TargetMode="External"/><Relationship Id="rId29" Type="http://schemas.openxmlformats.org/officeDocument/2006/relationships/hyperlink" Target="https://podminky.urs.cz/item/CS_URS_2022_02/417321515" TargetMode="External"/><Relationship Id="rId107" Type="http://schemas.openxmlformats.org/officeDocument/2006/relationships/hyperlink" Target="https://podminky.urs.cz/item/CS_URS_2022_02/781151031" TargetMode="External"/><Relationship Id="rId11" Type="http://schemas.openxmlformats.org/officeDocument/2006/relationships/hyperlink" Target="https://podminky.urs.cz/item/CS_URS_2022_02/311113155" TargetMode="External"/><Relationship Id="rId24" Type="http://schemas.openxmlformats.org/officeDocument/2006/relationships/hyperlink" Target="https://podminky.urs.cz/item/CS_URS_2022_02/317321411" TargetMode="External"/><Relationship Id="rId32" Type="http://schemas.openxmlformats.org/officeDocument/2006/relationships/hyperlink" Target="https://podminky.urs.cz/item/CS_URS_2022_02/417361821" TargetMode="External"/><Relationship Id="rId37" Type="http://schemas.openxmlformats.org/officeDocument/2006/relationships/hyperlink" Target="https://podminky.urs.cz/item/CS_URS_2022_02/622273201" TargetMode="External"/><Relationship Id="rId40" Type="http://schemas.openxmlformats.org/officeDocument/2006/relationships/hyperlink" Target="https://podminky.urs.cz/item/CS_URS_2022_02/631311125" TargetMode="External"/><Relationship Id="rId45" Type="http://schemas.openxmlformats.org/officeDocument/2006/relationships/hyperlink" Target="https://podminky.urs.cz/item/CS_URS_2022_02/632451031" TargetMode="External"/><Relationship Id="rId53" Type="http://schemas.openxmlformats.org/officeDocument/2006/relationships/hyperlink" Target="https://podminky.urs.cz/item/CS_URS_2022_02/943211111" TargetMode="External"/><Relationship Id="rId58" Type="http://schemas.openxmlformats.org/officeDocument/2006/relationships/hyperlink" Target="https://podminky.urs.cz/item/CS_URS_2022_02/953334121" TargetMode="External"/><Relationship Id="rId66" Type="http://schemas.openxmlformats.org/officeDocument/2006/relationships/hyperlink" Target="https://podminky.urs.cz/item/CS_URS_2022_02/711113125" TargetMode="External"/><Relationship Id="rId74" Type="http://schemas.openxmlformats.org/officeDocument/2006/relationships/hyperlink" Target="https://podminky.urs.cz/item/CS_URS_2022_02/712391382" TargetMode="External"/><Relationship Id="rId79" Type="http://schemas.openxmlformats.org/officeDocument/2006/relationships/hyperlink" Target="https://podminky.urs.cz/item/CS_URS_2022_02/998712101" TargetMode="External"/><Relationship Id="rId87" Type="http://schemas.openxmlformats.org/officeDocument/2006/relationships/hyperlink" Target="https://podminky.urs.cz/item/CS_URS_2022_02/998714102" TargetMode="External"/><Relationship Id="rId102" Type="http://schemas.openxmlformats.org/officeDocument/2006/relationships/hyperlink" Target="https://podminky.urs.cz/item/CS_URS_2022_02/771591112" TargetMode="External"/><Relationship Id="rId110" Type="http://schemas.openxmlformats.org/officeDocument/2006/relationships/hyperlink" Target="https://podminky.urs.cz/item/CS_URS_2022_02/998781102" TargetMode="External"/><Relationship Id="rId5" Type="http://schemas.openxmlformats.org/officeDocument/2006/relationships/hyperlink" Target="https://podminky.urs.cz/item/CS_URS_2022_02/211531111" TargetMode="External"/><Relationship Id="rId61" Type="http://schemas.openxmlformats.org/officeDocument/2006/relationships/hyperlink" Target="https://podminky.urs.cz/item/CS_URS_2022_02/953943123" TargetMode="External"/><Relationship Id="rId82" Type="http://schemas.openxmlformats.org/officeDocument/2006/relationships/hyperlink" Target="https://podminky.urs.cz/item/CS_URS_2022_02/713131171" TargetMode="External"/><Relationship Id="rId90" Type="http://schemas.openxmlformats.org/officeDocument/2006/relationships/hyperlink" Target="https://podminky.urs.cz/item/CS_URS_2022_02/763331113" TargetMode="External"/><Relationship Id="rId95" Type="http://schemas.openxmlformats.org/officeDocument/2006/relationships/hyperlink" Target="https://podminky.urs.cz/item/CS_URS_2022_02/764515412" TargetMode="External"/><Relationship Id="rId19" Type="http://schemas.openxmlformats.org/officeDocument/2006/relationships/hyperlink" Target="https://podminky.urs.cz/item/CS_URS_2022_02/311235151" TargetMode="External"/><Relationship Id="rId14" Type="http://schemas.openxmlformats.org/officeDocument/2006/relationships/hyperlink" Target="https://podminky.urs.cz/item/CS_URS_2022_02/319201321" TargetMode="External"/><Relationship Id="rId22" Type="http://schemas.openxmlformats.org/officeDocument/2006/relationships/hyperlink" Target="https://podminky.urs.cz/item/CS_URS_2022_02/317168054" TargetMode="External"/><Relationship Id="rId27" Type="http://schemas.openxmlformats.org/officeDocument/2006/relationships/hyperlink" Target="https://podminky.urs.cz/item/CS_URS_2022_02/317351103" TargetMode="External"/><Relationship Id="rId30" Type="http://schemas.openxmlformats.org/officeDocument/2006/relationships/hyperlink" Target="https://podminky.urs.cz/item/CS_URS_2022_02/417351115" TargetMode="External"/><Relationship Id="rId35" Type="http://schemas.openxmlformats.org/officeDocument/2006/relationships/hyperlink" Target="https://podminky.urs.cz/item/CS_URS_2022_02/622131121" TargetMode="External"/><Relationship Id="rId43" Type="http://schemas.openxmlformats.org/officeDocument/2006/relationships/hyperlink" Target="https://podminky.urs.cz/item/CS_URS_2022_02/631362021" TargetMode="External"/><Relationship Id="rId48" Type="http://schemas.openxmlformats.org/officeDocument/2006/relationships/hyperlink" Target="https://podminky.urs.cz/item/CS_URS_2022_02/634112117" TargetMode="External"/><Relationship Id="rId56" Type="http://schemas.openxmlformats.org/officeDocument/2006/relationships/hyperlink" Target="https://podminky.urs.cz/item/CS_URS_2022_02/952901111" TargetMode="External"/><Relationship Id="rId64" Type="http://schemas.openxmlformats.org/officeDocument/2006/relationships/hyperlink" Target="https://podminky.urs.cz/item/CS_URS_2022_02/711111001" TargetMode="External"/><Relationship Id="rId69" Type="http://schemas.openxmlformats.org/officeDocument/2006/relationships/hyperlink" Target="https://podminky.urs.cz/item/CS_URS_2022_02/998711102" TargetMode="External"/><Relationship Id="rId77" Type="http://schemas.openxmlformats.org/officeDocument/2006/relationships/hyperlink" Target="https://podminky.urs.cz/item/CS_URS_2022_02/712771271" TargetMode="External"/><Relationship Id="rId100" Type="http://schemas.openxmlformats.org/officeDocument/2006/relationships/hyperlink" Target="https://podminky.urs.cz/item/CS_URS_2022_02/771151012" TargetMode="External"/><Relationship Id="rId105" Type="http://schemas.openxmlformats.org/officeDocument/2006/relationships/hyperlink" Target="https://podminky.urs.cz/item/CS_URS_2022_02/781131112" TargetMode="External"/><Relationship Id="rId113" Type="http://schemas.openxmlformats.org/officeDocument/2006/relationships/hyperlink" Target="https://podminky.urs.cz/item/CS_URS_2022_02/784321031" TargetMode="External"/><Relationship Id="rId8" Type="http://schemas.openxmlformats.org/officeDocument/2006/relationships/hyperlink" Target="https://podminky.urs.cz/item/CS_URS_2022_02/271572211" TargetMode="External"/><Relationship Id="rId51" Type="http://schemas.openxmlformats.org/officeDocument/2006/relationships/hyperlink" Target="https://podminky.urs.cz/item/CS_URS_2022_02/941111121" TargetMode="External"/><Relationship Id="rId72" Type="http://schemas.openxmlformats.org/officeDocument/2006/relationships/hyperlink" Target="https://podminky.urs.cz/item/CS_URS_2022_02/712391171" TargetMode="External"/><Relationship Id="rId80" Type="http://schemas.openxmlformats.org/officeDocument/2006/relationships/hyperlink" Target="https://podminky.urs.cz/item/CS_URS_2022_02/713121111" TargetMode="External"/><Relationship Id="rId85" Type="http://schemas.openxmlformats.org/officeDocument/2006/relationships/hyperlink" Target="https://podminky.urs.cz/item/CS_URS_2022_02/998713101" TargetMode="External"/><Relationship Id="rId93" Type="http://schemas.openxmlformats.org/officeDocument/2006/relationships/hyperlink" Target="https://podminky.urs.cz/item/CS_URS_2022_02/764212664" TargetMode="External"/><Relationship Id="rId98" Type="http://schemas.openxmlformats.org/officeDocument/2006/relationships/hyperlink" Target="https://podminky.urs.cz/item/CS_URS_2022_02/998767102" TargetMode="External"/><Relationship Id="rId3" Type="http://schemas.openxmlformats.org/officeDocument/2006/relationships/hyperlink" Target="https://podminky.urs.cz/item/CS_URS_2022_02/171251201" TargetMode="External"/><Relationship Id="rId12" Type="http://schemas.openxmlformats.org/officeDocument/2006/relationships/hyperlink" Target="https://podminky.urs.cz/item/CS_URS_2022_02/311272031" TargetMode="External"/><Relationship Id="rId17" Type="http://schemas.openxmlformats.org/officeDocument/2006/relationships/hyperlink" Target="https://podminky.urs.cz/item/CS_URS_2022_02/380356232" TargetMode="External"/><Relationship Id="rId25" Type="http://schemas.openxmlformats.org/officeDocument/2006/relationships/hyperlink" Target="https://podminky.urs.cz/item/CS_URS_2022_02/317351101" TargetMode="External"/><Relationship Id="rId33" Type="http://schemas.openxmlformats.org/officeDocument/2006/relationships/hyperlink" Target="https://podminky.urs.cz/item/CS_URS_2022_02/612111001" TargetMode="External"/><Relationship Id="rId38" Type="http://schemas.openxmlformats.org/officeDocument/2006/relationships/hyperlink" Target="https://podminky.urs.cz/item/CS_URS_2022_02/624631223" TargetMode="External"/><Relationship Id="rId46" Type="http://schemas.openxmlformats.org/officeDocument/2006/relationships/hyperlink" Target="https://podminky.urs.cz/item/CS_URS_2022_02/632481213" TargetMode="External"/><Relationship Id="rId59" Type="http://schemas.openxmlformats.org/officeDocument/2006/relationships/hyperlink" Target="https://podminky.urs.cz/item/CS_URS_2022_02/953334423" TargetMode="External"/><Relationship Id="rId67" Type="http://schemas.openxmlformats.org/officeDocument/2006/relationships/hyperlink" Target="https://podminky.urs.cz/item/CS_URS_2022_02/711141559" TargetMode="External"/><Relationship Id="rId103" Type="http://schemas.openxmlformats.org/officeDocument/2006/relationships/hyperlink" Target="https://podminky.urs.cz/item/CS_URS_2022_02/998771102" TargetMode="External"/><Relationship Id="rId108" Type="http://schemas.openxmlformats.org/officeDocument/2006/relationships/hyperlink" Target="https://podminky.urs.cz/item/CS_URS_2022_02/78147411" TargetMode="External"/><Relationship Id="rId20" Type="http://schemas.openxmlformats.org/officeDocument/2006/relationships/hyperlink" Target="https://podminky.urs.cz/item/CS_URS_2022_02/311237161" TargetMode="External"/><Relationship Id="rId41" Type="http://schemas.openxmlformats.org/officeDocument/2006/relationships/hyperlink" Target="https://podminky.urs.cz/item/CS_URS_2022_02/631311136" TargetMode="External"/><Relationship Id="rId54" Type="http://schemas.openxmlformats.org/officeDocument/2006/relationships/hyperlink" Target="https://podminky.urs.cz/item/CS_URS_2022_02/943211811" TargetMode="External"/><Relationship Id="rId62" Type="http://schemas.openxmlformats.org/officeDocument/2006/relationships/hyperlink" Target="https://podminky.urs.cz/item/CS_URS_2022_02/953961113" TargetMode="External"/><Relationship Id="rId70" Type="http://schemas.openxmlformats.org/officeDocument/2006/relationships/hyperlink" Target="https://podminky.urs.cz/item/CS_URS_2022_02/712311101" TargetMode="External"/><Relationship Id="rId75" Type="http://schemas.openxmlformats.org/officeDocument/2006/relationships/hyperlink" Target="https://podminky.urs.cz/item/CS_URS_2022_02/712391482" TargetMode="External"/><Relationship Id="rId83" Type="http://schemas.openxmlformats.org/officeDocument/2006/relationships/hyperlink" Target="https://podminky.urs.cz/item/CS_URS_2022_02/713141131" TargetMode="External"/><Relationship Id="rId88" Type="http://schemas.openxmlformats.org/officeDocument/2006/relationships/hyperlink" Target="https://podminky.urs.cz/item/CS_URS_2022_02/762361114" TargetMode="External"/><Relationship Id="rId91" Type="http://schemas.openxmlformats.org/officeDocument/2006/relationships/hyperlink" Target="https://podminky.urs.cz/item/CS_URS_2022_02/998763302" TargetMode="External"/><Relationship Id="rId96" Type="http://schemas.openxmlformats.org/officeDocument/2006/relationships/hyperlink" Target="https://podminky.urs.cz/item/CS_URS_2022_02/998764101" TargetMode="External"/><Relationship Id="rId111" Type="http://schemas.openxmlformats.org/officeDocument/2006/relationships/hyperlink" Target="https://podminky.urs.cz/item/CS_URS_2022_02/783414201" TargetMode="External"/><Relationship Id="rId1" Type="http://schemas.openxmlformats.org/officeDocument/2006/relationships/hyperlink" Target="https://podminky.urs.cz/item/CS_URS_2022_02/131251102" TargetMode="External"/><Relationship Id="rId6" Type="http://schemas.openxmlformats.org/officeDocument/2006/relationships/hyperlink" Target="https://podminky.urs.cz/item/CS_URS_2022_02/212755214" TargetMode="External"/><Relationship Id="rId15" Type="http://schemas.openxmlformats.org/officeDocument/2006/relationships/hyperlink" Target="https://podminky.urs.cz/item/CS_URS_2022_02/380326232" TargetMode="External"/><Relationship Id="rId23" Type="http://schemas.openxmlformats.org/officeDocument/2006/relationships/hyperlink" Target="https://podminky.urs.cz/item/CS_URS_2022_02/346244821" TargetMode="External"/><Relationship Id="rId28" Type="http://schemas.openxmlformats.org/officeDocument/2006/relationships/hyperlink" Target="https://podminky.urs.cz/item/CS_URS_2022_02/317361821" TargetMode="External"/><Relationship Id="rId36" Type="http://schemas.openxmlformats.org/officeDocument/2006/relationships/hyperlink" Target="https://podminky.urs.cz/item/CS_URS_2022_02/622142001" TargetMode="External"/><Relationship Id="rId49" Type="http://schemas.openxmlformats.org/officeDocument/2006/relationships/hyperlink" Target="https://podminky.urs.cz/item/CS_URS_2022_02/644941111" TargetMode="External"/><Relationship Id="rId57" Type="http://schemas.openxmlformats.org/officeDocument/2006/relationships/hyperlink" Target="https://podminky.urs.cz/item/CS_URS_2022_02/953312122" TargetMode="External"/><Relationship Id="rId106" Type="http://schemas.openxmlformats.org/officeDocument/2006/relationships/hyperlink" Target="https://podminky.urs.cz/item/CS_URS_2022_02/781131264" TargetMode="External"/><Relationship Id="rId114" Type="http://schemas.openxmlformats.org/officeDocument/2006/relationships/drawing" Target="../drawings/drawing15.xml"/><Relationship Id="rId10" Type="http://schemas.openxmlformats.org/officeDocument/2006/relationships/hyperlink" Target="https://podminky.urs.cz/item/CS_URS_2022_02/311113152" TargetMode="External"/><Relationship Id="rId31" Type="http://schemas.openxmlformats.org/officeDocument/2006/relationships/hyperlink" Target="https://podminky.urs.cz/item/CS_URS_2022_02/417351116" TargetMode="External"/><Relationship Id="rId44" Type="http://schemas.openxmlformats.org/officeDocument/2006/relationships/hyperlink" Target="https://podminky.urs.cz/item/CS_URS_2022_02/632451024" TargetMode="External"/><Relationship Id="rId52" Type="http://schemas.openxmlformats.org/officeDocument/2006/relationships/hyperlink" Target="https://podminky.urs.cz/item/CS_URS_2022_02/941111821" TargetMode="External"/><Relationship Id="rId60" Type="http://schemas.openxmlformats.org/officeDocument/2006/relationships/hyperlink" Target="https://podminky.urs.cz/item/CS_URS_2022_02/953334517" TargetMode="External"/><Relationship Id="rId65" Type="http://schemas.openxmlformats.org/officeDocument/2006/relationships/hyperlink" Target="https://podminky.urs.cz/item/CS_URS_2022_02/711112001" TargetMode="External"/><Relationship Id="rId73" Type="http://schemas.openxmlformats.org/officeDocument/2006/relationships/hyperlink" Target="https://podminky.urs.cz/item/CS_URS_2022_02/712391172" TargetMode="External"/><Relationship Id="rId78" Type="http://schemas.openxmlformats.org/officeDocument/2006/relationships/hyperlink" Target="https://podminky.urs.cz/item/CS_URS_2022_02/712771613" TargetMode="External"/><Relationship Id="rId81" Type="http://schemas.openxmlformats.org/officeDocument/2006/relationships/hyperlink" Target="https://podminky.urs.cz/item/CS_URS_2022_02/713131143" TargetMode="External"/><Relationship Id="rId86" Type="http://schemas.openxmlformats.org/officeDocument/2006/relationships/hyperlink" Target="https://podminky.urs.cz/item/CS_URS_2022_02/714121011" TargetMode="External"/><Relationship Id="rId94" Type="http://schemas.openxmlformats.org/officeDocument/2006/relationships/hyperlink" Target="https://podminky.urs.cz/item/CS_URS_2022_02/764224411" TargetMode="External"/><Relationship Id="rId99" Type="http://schemas.openxmlformats.org/officeDocument/2006/relationships/hyperlink" Target="https://podminky.urs.cz/item/CS_URS_2022_02/771121011" TargetMode="External"/><Relationship Id="rId101" Type="http://schemas.openxmlformats.org/officeDocument/2006/relationships/hyperlink" Target="https://podminky.urs.cz/item/CS_URS_2022_02/771574271" TargetMode="External"/><Relationship Id="rId4" Type="http://schemas.openxmlformats.org/officeDocument/2006/relationships/hyperlink" Target="https://podminky.urs.cz/item/CS_URS_2022_02/181912112" TargetMode="External"/><Relationship Id="rId9" Type="http://schemas.openxmlformats.org/officeDocument/2006/relationships/hyperlink" Target="https://podminky.urs.cz/item/CS_URS_2022_02/311113151" TargetMode="External"/><Relationship Id="rId13" Type="http://schemas.openxmlformats.org/officeDocument/2006/relationships/hyperlink" Target="https://podminky.urs.cz/item/CS_URS_2022_02/311361821" TargetMode="External"/><Relationship Id="rId18" Type="http://schemas.openxmlformats.org/officeDocument/2006/relationships/hyperlink" Target="https://podminky.urs.cz/item/CS_URS_2022_02/380361006" TargetMode="External"/><Relationship Id="rId39" Type="http://schemas.openxmlformats.org/officeDocument/2006/relationships/hyperlink" Target="https://podminky.urs.cz/item/CS_URS_2022_02/631311116" TargetMode="External"/><Relationship Id="rId109" Type="http://schemas.openxmlformats.org/officeDocument/2006/relationships/hyperlink" Target="https://podminky.urs.cz/item/CS_URS_2022_02/781484116" TargetMode="External"/><Relationship Id="rId34" Type="http://schemas.openxmlformats.org/officeDocument/2006/relationships/hyperlink" Target="https://podminky.urs.cz/item/CS_URS_2022_02/612321121" TargetMode="External"/><Relationship Id="rId50" Type="http://schemas.openxmlformats.org/officeDocument/2006/relationships/hyperlink" Target="https://podminky.urs.cz/item/CS_URS_2022_02/933901111" TargetMode="External"/><Relationship Id="rId55" Type="http://schemas.openxmlformats.org/officeDocument/2006/relationships/hyperlink" Target="https://podminky.urs.cz/item/CS_URS_2022_02/949101112" TargetMode="External"/><Relationship Id="rId76" Type="http://schemas.openxmlformats.org/officeDocument/2006/relationships/hyperlink" Target="https://podminky.urs.cz/item/CS_URS_2022_02/712771221" TargetMode="External"/><Relationship Id="rId97" Type="http://schemas.openxmlformats.org/officeDocument/2006/relationships/hyperlink" Target="https://podminky.urs.cz/item/CS_URS_2022_02/767584702" TargetMode="External"/><Relationship Id="rId104" Type="http://schemas.openxmlformats.org/officeDocument/2006/relationships/hyperlink" Target="https://podminky.urs.cz/item/CS_URS_2022_02/781121011" TargetMode="External"/><Relationship Id="rId7" Type="http://schemas.openxmlformats.org/officeDocument/2006/relationships/hyperlink" Target="https://podminky.urs.cz/item/CS_URS_2022_02/213141111" TargetMode="External"/><Relationship Id="rId71" Type="http://schemas.openxmlformats.org/officeDocument/2006/relationships/hyperlink" Target="https://podminky.urs.cz/item/CS_URS_2022_02/712341559" TargetMode="External"/><Relationship Id="rId92" Type="http://schemas.openxmlformats.org/officeDocument/2006/relationships/hyperlink" Target="https://podminky.urs.cz/item/CS_URS_2022_02/764021401" TargetMode="External"/></Relationships>
</file>

<file path=xl/worksheets/_rels/sheet16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380356232" TargetMode="External"/><Relationship Id="rId13" Type="http://schemas.openxmlformats.org/officeDocument/2006/relationships/hyperlink" Target="https://podminky.urs.cz/item/CS_URS_2022_02/952903112" TargetMode="External"/><Relationship Id="rId18" Type="http://schemas.openxmlformats.org/officeDocument/2006/relationships/hyperlink" Target="https://podminky.urs.cz/item/CS_URS_2022_02/781121011" TargetMode="External"/><Relationship Id="rId3" Type="http://schemas.openxmlformats.org/officeDocument/2006/relationships/hyperlink" Target="https://podminky.urs.cz/item/CS_URS_2022_02/271572211" TargetMode="External"/><Relationship Id="rId21" Type="http://schemas.openxmlformats.org/officeDocument/2006/relationships/hyperlink" Target="https://podminky.urs.cz/item/CS_URS_2022_02/78147411" TargetMode="External"/><Relationship Id="rId7" Type="http://schemas.openxmlformats.org/officeDocument/2006/relationships/hyperlink" Target="https://podminky.urs.cz/item/CS_URS_2022_02/380356231" TargetMode="External"/><Relationship Id="rId12" Type="http://schemas.openxmlformats.org/officeDocument/2006/relationships/hyperlink" Target="https://podminky.urs.cz/item/CS_URS_2022_02/933901111" TargetMode="External"/><Relationship Id="rId17" Type="http://schemas.openxmlformats.org/officeDocument/2006/relationships/hyperlink" Target="https://podminky.urs.cz/item/CS_URS_2022_02/998771102" TargetMode="External"/><Relationship Id="rId2" Type="http://schemas.openxmlformats.org/officeDocument/2006/relationships/hyperlink" Target="https://podminky.urs.cz/item/CS_URS_2022_02/171251201" TargetMode="External"/><Relationship Id="rId16" Type="http://schemas.openxmlformats.org/officeDocument/2006/relationships/hyperlink" Target="https://podminky.urs.cz/item/CS_URS_2022_02/771591264" TargetMode="External"/><Relationship Id="rId20" Type="http://schemas.openxmlformats.org/officeDocument/2006/relationships/hyperlink" Target="https://podminky.urs.cz/item/CS_URS_2022_02/781151031" TargetMode="External"/><Relationship Id="rId1" Type="http://schemas.openxmlformats.org/officeDocument/2006/relationships/hyperlink" Target="https://podminky.urs.cz/item/CS_URS_2022_02/132251252" TargetMode="External"/><Relationship Id="rId6" Type="http://schemas.openxmlformats.org/officeDocument/2006/relationships/hyperlink" Target="https://podminky.urs.cz/item/CS_URS_2022_02/380326232" TargetMode="External"/><Relationship Id="rId11" Type="http://schemas.openxmlformats.org/officeDocument/2006/relationships/hyperlink" Target="https://podminky.urs.cz/item/CS_URS_2022_02/911121111" TargetMode="External"/><Relationship Id="rId5" Type="http://schemas.openxmlformats.org/officeDocument/2006/relationships/hyperlink" Target="https://podminky.urs.cz/item/CS_URS_2022_02/380316232" TargetMode="External"/><Relationship Id="rId15" Type="http://schemas.openxmlformats.org/officeDocument/2006/relationships/hyperlink" Target="https://podminky.urs.cz/item/CS_URS_2022_02/771161011" TargetMode="External"/><Relationship Id="rId23" Type="http://schemas.openxmlformats.org/officeDocument/2006/relationships/drawing" Target="../drawings/drawing16.xml"/><Relationship Id="rId10" Type="http://schemas.openxmlformats.org/officeDocument/2006/relationships/hyperlink" Target="https://podminky.urs.cz/item/CS_URS_2022_02/631311126" TargetMode="External"/><Relationship Id="rId19" Type="http://schemas.openxmlformats.org/officeDocument/2006/relationships/hyperlink" Target="https://podminky.urs.cz/item/CS_URS_2022_02/781131112" TargetMode="External"/><Relationship Id="rId4" Type="http://schemas.openxmlformats.org/officeDocument/2006/relationships/hyperlink" Target="https://podminky.urs.cz/item/CS_URS_2022_02/271922211" TargetMode="External"/><Relationship Id="rId9" Type="http://schemas.openxmlformats.org/officeDocument/2006/relationships/hyperlink" Target="https://podminky.urs.cz/item/CS_URS_2022_02/380361006" TargetMode="External"/><Relationship Id="rId14" Type="http://schemas.openxmlformats.org/officeDocument/2006/relationships/hyperlink" Target="https://podminky.urs.cz/item/CS_URS_2022_02/998012021" TargetMode="External"/><Relationship Id="rId22" Type="http://schemas.openxmlformats.org/officeDocument/2006/relationships/hyperlink" Target="https://podminky.urs.cz/item/CS_URS_2022_02/998781102" TargetMode="External"/></Relationships>
</file>

<file path=xl/worksheets/_rels/sheet17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2_02/985131311" TargetMode="External"/><Relationship Id="rId18" Type="http://schemas.openxmlformats.org/officeDocument/2006/relationships/hyperlink" Target="https://podminky.urs.cz/item/CS_URS_2022_02/985311216" TargetMode="External"/><Relationship Id="rId26" Type="http://schemas.openxmlformats.org/officeDocument/2006/relationships/hyperlink" Target="https://podminky.urs.cz/item/CS_URS_2022_02/985312132" TargetMode="External"/><Relationship Id="rId39" Type="http://schemas.openxmlformats.org/officeDocument/2006/relationships/hyperlink" Target="https://podminky.urs.cz/item/CS_URS_2022_02/985441314" TargetMode="External"/><Relationship Id="rId3" Type="http://schemas.openxmlformats.org/officeDocument/2006/relationships/hyperlink" Target="https://podminky.urs.cz/item/CS_URS_2022_02/985112133" TargetMode="External"/><Relationship Id="rId21" Type="http://schemas.openxmlformats.org/officeDocument/2006/relationships/hyperlink" Target="https://podminky.urs.cz/item/CS_URS_2022_02/985311112" TargetMode="External"/><Relationship Id="rId34" Type="http://schemas.openxmlformats.org/officeDocument/2006/relationships/hyperlink" Target="https://podminky.urs.cz/item/CS_URS_2022_02/985341433" TargetMode="External"/><Relationship Id="rId42" Type="http://schemas.openxmlformats.org/officeDocument/2006/relationships/hyperlink" Target="https://podminky.urs.cz/item/CS_URS_2022_02/985441323" TargetMode="External"/><Relationship Id="rId47" Type="http://schemas.openxmlformats.org/officeDocument/2006/relationships/hyperlink" Target="https://podminky.urs.cz/item/CS_URS_2022_02/985442212" TargetMode="External"/><Relationship Id="rId50" Type="http://schemas.openxmlformats.org/officeDocument/2006/relationships/hyperlink" Target="https://podminky.urs.cz/item/CS_URS_2022_02/985442291" TargetMode="External"/><Relationship Id="rId7" Type="http://schemas.openxmlformats.org/officeDocument/2006/relationships/hyperlink" Target="https://podminky.urs.cz/item/CS_URS_2022_02/985113111" TargetMode="External"/><Relationship Id="rId12" Type="http://schemas.openxmlformats.org/officeDocument/2006/relationships/hyperlink" Target="https://podminky.urs.cz/item/CS_URS_2022_02/985131111" TargetMode="External"/><Relationship Id="rId17" Type="http://schemas.openxmlformats.org/officeDocument/2006/relationships/hyperlink" Target="https://podminky.urs.cz/item/CS_URS_2022_02/985132411" TargetMode="External"/><Relationship Id="rId25" Type="http://schemas.openxmlformats.org/officeDocument/2006/relationships/hyperlink" Target="https://podminky.urs.cz/item/CS_URS_2022_02/985312122" TargetMode="External"/><Relationship Id="rId33" Type="http://schemas.openxmlformats.org/officeDocument/2006/relationships/hyperlink" Target="https://podminky.urs.cz/item/CS_URS_2022_02/985341423" TargetMode="External"/><Relationship Id="rId38" Type="http://schemas.openxmlformats.org/officeDocument/2006/relationships/hyperlink" Target="https://podminky.urs.cz/item/CS_URS_2022_02/985441313" TargetMode="External"/><Relationship Id="rId46" Type="http://schemas.openxmlformats.org/officeDocument/2006/relationships/hyperlink" Target="https://podminky.urs.cz/item/CS_URS_2022_02/985442114" TargetMode="External"/><Relationship Id="rId2" Type="http://schemas.openxmlformats.org/officeDocument/2006/relationships/hyperlink" Target="https://podminky.urs.cz/item/CS_URS_2022_02/985112123" TargetMode="External"/><Relationship Id="rId16" Type="http://schemas.openxmlformats.org/officeDocument/2006/relationships/hyperlink" Target="https://podminky.urs.cz/item/CS_URS_2022_02/985132311" TargetMode="External"/><Relationship Id="rId20" Type="http://schemas.openxmlformats.org/officeDocument/2006/relationships/hyperlink" Target="https://podminky.urs.cz/item/CS_URS_2022_02/985311315" TargetMode="External"/><Relationship Id="rId29" Type="http://schemas.openxmlformats.org/officeDocument/2006/relationships/hyperlink" Target="https://podminky.urs.cz/item/CS_URS_2022_02/985323111" TargetMode="External"/><Relationship Id="rId41" Type="http://schemas.openxmlformats.org/officeDocument/2006/relationships/hyperlink" Target="https://podminky.urs.cz/item/CS_URS_2022_02/985441322" TargetMode="External"/><Relationship Id="rId54" Type="http://schemas.openxmlformats.org/officeDocument/2006/relationships/drawing" Target="../drawings/drawing17.xml"/><Relationship Id="rId1" Type="http://schemas.openxmlformats.org/officeDocument/2006/relationships/hyperlink" Target="https://podminky.urs.cz/item/CS_URS_2022_02/985112113" TargetMode="External"/><Relationship Id="rId6" Type="http://schemas.openxmlformats.org/officeDocument/2006/relationships/hyperlink" Target="https://podminky.urs.cz/item/CS_URS_2022_02/985112132" TargetMode="External"/><Relationship Id="rId11" Type="http://schemas.openxmlformats.org/officeDocument/2006/relationships/hyperlink" Target="https://podminky.urs.cz/item/CS_URS_2022_02/985121221" TargetMode="External"/><Relationship Id="rId24" Type="http://schemas.openxmlformats.org/officeDocument/2006/relationships/hyperlink" Target="https://podminky.urs.cz/item/CS_URS_2022_02/985312112" TargetMode="External"/><Relationship Id="rId32" Type="http://schemas.openxmlformats.org/officeDocument/2006/relationships/hyperlink" Target="https://podminky.urs.cz/item/CS_URS_2022_02/985341233" TargetMode="External"/><Relationship Id="rId37" Type="http://schemas.openxmlformats.org/officeDocument/2006/relationships/hyperlink" Target="https://podminky.urs.cz/item/CS_URS_2022_02/985441312" TargetMode="External"/><Relationship Id="rId40" Type="http://schemas.openxmlformats.org/officeDocument/2006/relationships/hyperlink" Target="https://podminky.urs.cz/item/CS_URS_2022_02/985441321" TargetMode="External"/><Relationship Id="rId45" Type="http://schemas.openxmlformats.org/officeDocument/2006/relationships/hyperlink" Target="https://podminky.urs.cz/item/CS_URS_2022_02/985442113" TargetMode="External"/><Relationship Id="rId53" Type="http://schemas.openxmlformats.org/officeDocument/2006/relationships/hyperlink" Target="https://podminky.urs.cz/item/CS_URS_2022_02/998017002" TargetMode="External"/><Relationship Id="rId5" Type="http://schemas.openxmlformats.org/officeDocument/2006/relationships/hyperlink" Target="https://podminky.urs.cz/item/CS_URS_2022_02/985112122" TargetMode="External"/><Relationship Id="rId15" Type="http://schemas.openxmlformats.org/officeDocument/2006/relationships/hyperlink" Target="https://podminky.urs.cz/item/CS_URS_2022_02/985132111" TargetMode="External"/><Relationship Id="rId23" Type="http://schemas.openxmlformats.org/officeDocument/2006/relationships/hyperlink" Target="https://podminky.urs.cz/item/CS_URS_2022_02/985311111" TargetMode="External"/><Relationship Id="rId28" Type="http://schemas.openxmlformats.org/officeDocument/2006/relationships/hyperlink" Target="https://podminky.urs.cz/item/CS_URS_2022_02/985321112" TargetMode="External"/><Relationship Id="rId36" Type="http://schemas.openxmlformats.org/officeDocument/2006/relationships/hyperlink" Target="https://podminky.urs.cz/item/CS_URS_2022_02/985441311" TargetMode="External"/><Relationship Id="rId49" Type="http://schemas.openxmlformats.org/officeDocument/2006/relationships/hyperlink" Target="https://podminky.urs.cz/item/CS_URS_2022_02/985442214" TargetMode="External"/><Relationship Id="rId10" Type="http://schemas.openxmlformats.org/officeDocument/2006/relationships/hyperlink" Target="https://podminky.urs.cz/item/CS_URS_2022_02/985121121" TargetMode="External"/><Relationship Id="rId19" Type="http://schemas.openxmlformats.org/officeDocument/2006/relationships/hyperlink" Target="https://podminky.urs.cz/item/CS_URS_2022_02/985311115" TargetMode="External"/><Relationship Id="rId31" Type="http://schemas.openxmlformats.org/officeDocument/2006/relationships/hyperlink" Target="https://podminky.urs.cz/item/CS_URS_2022_02/985341223" TargetMode="External"/><Relationship Id="rId44" Type="http://schemas.openxmlformats.org/officeDocument/2006/relationships/hyperlink" Target="https://podminky.urs.cz/item/CS_URS_2022_02/985442112" TargetMode="External"/><Relationship Id="rId52" Type="http://schemas.openxmlformats.org/officeDocument/2006/relationships/hyperlink" Target="https://podminky.urs.cz/item/CS_URS_2022_02/997013871" TargetMode="External"/><Relationship Id="rId4" Type="http://schemas.openxmlformats.org/officeDocument/2006/relationships/hyperlink" Target="https://podminky.urs.cz/item/CS_URS_2022_02/985112112" TargetMode="External"/><Relationship Id="rId9" Type="http://schemas.openxmlformats.org/officeDocument/2006/relationships/hyperlink" Target="https://podminky.urs.cz/item/CS_URS_2022_02/985113131" TargetMode="External"/><Relationship Id="rId14" Type="http://schemas.openxmlformats.org/officeDocument/2006/relationships/hyperlink" Target="https://podminky.urs.cz/item/CS_URS_2022_02/985131411" TargetMode="External"/><Relationship Id="rId22" Type="http://schemas.openxmlformats.org/officeDocument/2006/relationships/hyperlink" Target="https://podminky.urs.cz/item/CS_URS_2022_02/985311212" TargetMode="External"/><Relationship Id="rId27" Type="http://schemas.openxmlformats.org/officeDocument/2006/relationships/hyperlink" Target="https://podminky.urs.cz/item/CS_URS_2022_02/985321111" TargetMode="External"/><Relationship Id="rId30" Type="http://schemas.openxmlformats.org/officeDocument/2006/relationships/hyperlink" Target="https://podminky.urs.cz/item/CS_URS_2022_02/985324211" TargetMode="External"/><Relationship Id="rId35" Type="http://schemas.openxmlformats.org/officeDocument/2006/relationships/hyperlink" Target="https://podminky.urs.cz/item/CS_URS_2022_02/985441114" TargetMode="External"/><Relationship Id="rId43" Type="http://schemas.openxmlformats.org/officeDocument/2006/relationships/hyperlink" Target="https://podminky.urs.cz/item/CS_URS_2022_02/985441324" TargetMode="External"/><Relationship Id="rId48" Type="http://schemas.openxmlformats.org/officeDocument/2006/relationships/hyperlink" Target="https://podminky.urs.cz/item/CS_URS_2022_02/985442213" TargetMode="External"/><Relationship Id="rId8" Type="http://schemas.openxmlformats.org/officeDocument/2006/relationships/hyperlink" Target="https://podminky.urs.cz/item/CS_URS_2022_02/985113121" TargetMode="External"/><Relationship Id="rId51" Type="http://schemas.openxmlformats.org/officeDocument/2006/relationships/hyperlink" Target="https://podminky.urs.cz/item/CS_URS_2022_02/997013111" TargetMode="External"/></Relationships>
</file>

<file path=xl/worksheets/_rels/sheet18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85113111" TargetMode="External"/><Relationship Id="rId13" Type="http://schemas.openxmlformats.org/officeDocument/2006/relationships/hyperlink" Target="https://podminky.urs.cz/item/CS_URS_2022_02/985311116" TargetMode="External"/><Relationship Id="rId18" Type="http://schemas.openxmlformats.org/officeDocument/2006/relationships/hyperlink" Target="https://podminky.urs.cz/item/CS_URS_2022_02/985321112" TargetMode="External"/><Relationship Id="rId3" Type="http://schemas.openxmlformats.org/officeDocument/2006/relationships/hyperlink" Target="https://podminky.urs.cz/item/CS_URS_2022_02/380356232" TargetMode="External"/><Relationship Id="rId21" Type="http://schemas.openxmlformats.org/officeDocument/2006/relationships/hyperlink" Target="https://podminky.urs.cz/item/CS_URS_2022_02/985324211" TargetMode="External"/><Relationship Id="rId7" Type="http://schemas.openxmlformats.org/officeDocument/2006/relationships/hyperlink" Target="https://podminky.urs.cz/item/CS_URS_2022_02/985121121" TargetMode="External"/><Relationship Id="rId12" Type="http://schemas.openxmlformats.org/officeDocument/2006/relationships/hyperlink" Target="https://podminky.urs.cz/item/CS_URS_2022_02/985131111" TargetMode="External"/><Relationship Id="rId17" Type="http://schemas.openxmlformats.org/officeDocument/2006/relationships/hyperlink" Target="https://podminky.urs.cz/item/CS_URS_2022_02/985321111" TargetMode="External"/><Relationship Id="rId25" Type="http://schemas.openxmlformats.org/officeDocument/2006/relationships/drawing" Target="../drawings/drawing18.xml"/><Relationship Id="rId2" Type="http://schemas.openxmlformats.org/officeDocument/2006/relationships/hyperlink" Target="https://podminky.urs.cz/item/CS_URS_2022_02/380356231" TargetMode="External"/><Relationship Id="rId16" Type="http://schemas.openxmlformats.org/officeDocument/2006/relationships/hyperlink" Target="https://podminky.urs.cz/item/CS_URS_2022_02/985312132" TargetMode="External"/><Relationship Id="rId20" Type="http://schemas.openxmlformats.org/officeDocument/2006/relationships/hyperlink" Target="https://podminky.urs.cz/item/CS_URS_2022_02/985323111" TargetMode="External"/><Relationship Id="rId1" Type="http://schemas.openxmlformats.org/officeDocument/2006/relationships/hyperlink" Target="https://podminky.urs.cz/item/CS_URS_2022_02/380326341" TargetMode="External"/><Relationship Id="rId6" Type="http://schemas.openxmlformats.org/officeDocument/2006/relationships/hyperlink" Target="https://podminky.urs.cz/item/CS_URS_2022_02/985111231" TargetMode="External"/><Relationship Id="rId11" Type="http://schemas.openxmlformats.org/officeDocument/2006/relationships/hyperlink" Target="https://podminky.urs.cz/item/CS_URS_2022_02/985131411" TargetMode="External"/><Relationship Id="rId24" Type="http://schemas.openxmlformats.org/officeDocument/2006/relationships/hyperlink" Target="https://podminky.urs.cz/item/CS_URS_2022_02/998012022" TargetMode="External"/><Relationship Id="rId5" Type="http://schemas.openxmlformats.org/officeDocument/2006/relationships/hyperlink" Target="https://podminky.urs.cz/item/CS_URS_2022_02/985111211" TargetMode="External"/><Relationship Id="rId15" Type="http://schemas.openxmlformats.org/officeDocument/2006/relationships/hyperlink" Target="https://podminky.urs.cz/item/CS_URS_2022_02/985312112" TargetMode="External"/><Relationship Id="rId23" Type="http://schemas.openxmlformats.org/officeDocument/2006/relationships/hyperlink" Target="https://podminky.urs.cz/item/CS_URS_2022_02/997013862" TargetMode="External"/><Relationship Id="rId10" Type="http://schemas.openxmlformats.org/officeDocument/2006/relationships/hyperlink" Target="https://podminky.urs.cz/item/CS_URS_2022_02/985131311" TargetMode="External"/><Relationship Id="rId19" Type="http://schemas.openxmlformats.org/officeDocument/2006/relationships/hyperlink" Target="https://podminky.urs.cz/item/CS_URS_2022_02/985323111" TargetMode="External"/><Relationship Id="rId4" Type="http://schemas.openxmlformats.org/officeDocument/2006/relationships/hyperlink" Target="https://podminky.urs.cz/item/CS_URS_2022_02/380361006" TargetMode="External"/><Relationship Id="rId9" Type="http://schemas.openxmlformats.org/officeDocument/2006/relationships/hyperlink" Target="https://podminky.urs.cz/item/CS_URS_2022_02/985113131" TargetMode="External"/><Relationship Id="rId14" Type="http://schemas.openxmlformats.org/officeDocument/2006/relationships/hyperlink" Target="https://podminky.urs.cz/item/CS_URS_2022_02/985311315" TargetMode="External"/><Relationship Id="rId22" Type="http://schemas.openxmlformats.org/officeDocument/2006/relationships/hyperlink" Target="https://podminky.urs.cz/item/CS_URS_2022_02/997006511" TargetMode="External"/></Relationships>
</file>

<file path=xl/worksheets/_rels/sheet19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85312131" TargetMode="External"/><Relationship Id="rId13" Type="http://schemas.openxmlformats.org/officeDocument/2006/relationships/drawing" Target="../drawings/drawing19.xml"/><Relationship Id="rId3" Type="http://schemas.openxmlformats.org/officeDocument/2006/relationships/hyperlink" Target="https://podminky.urs.cz/item/CS_URS_2022_02/985121121" TargetMode="External"/><Relationship Id="rId7" Type="http://schemas.openxmlformats.org/officeDocument/2006/relationships/hyperlink" Target="https://podminky.urs.cz/item/CS_URS_2022_02/985312111" TargetMode="External"/><Relationship Id="rId12" Type="http://schemas.openxmlformats.org/officeDocument/2006/relationships/hyperlink" Target="https://podminky.urs.cz/item/CS_URS_2022_02/998012022" TargetMode="External"/><Relationship Id="rId2" Type="http://schemas.openxmlformats.org/officeDocument/2006/relationships/hyperlink" Target="https://podminky.urs.cz/item/CS_URS_2022_02/985112133" TargetMode="External"/><Relationship Id="rId1" Type="http://schemas.openxmlformats.org/officeDocument/2006/relationships/hyperlink" Target="https://podminky.urs.cz/item/CS_URS_2022_02/985112113" TargetMode="External"/><Relationship Id="rId6" Type="http://schemas.openxmlformats.org/officeDocument/2006/relationships/hyperlink" Target="https://podminky.urs.cz/item/CS_URS_2022_02/985311311" TargetMode="External"/><Relationship Id="rId11" Type="http://schemas.openxmlformats.org/officeDocument/2006/relationships/hyperlink" Target="https://podminky.urs.cz/item/CS_URS_2022_02/997013862" TargetMode="External"/><Relationship Id="rId5" Type="http://schemas.openxmlformats.org/officeDocument/2006/relationships/hyperlink" Target="https://podminky.urs.cz/item/CS_URS_2022_02/985311111" TargetMode="External"/><Relationship Id="rId10" Type="http://schemas.openxmlformats.org/officeDocument/2006/relationships/hyperlink" Target="https://podminky.urs.cz/item/CS_URS_2022_02/997006511" TargetMode="External"/><Relationship Id="rId4" Type="http://schemas.openxmlformats.org/officeDocument/2006/relationships/hyperlink" Target="https://podminky.urs.cz/item/CS_URS_2022_02/985131311" TargetMode="External"/><Relationship Id="rId9" Type="http://schemas.openxmlformats.org/officeDocument/2006/relationships/hyperlink" Target="https://podminky.urs.cz/item/CS_URS_2022_02/985323111" TargetMode="Externa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985411111" TargetMode="External"/><Relationship Id="rId7" Type="http://schemas.openxmlformats.org/officeDocument/2006/relationships/drawing" Target="../drawings/drawing20.xml"/><Relationship Id="rId2" Type="http://schemas.openxmlformats.org/officeDocument/2006/relationships/hyperlink" Target="https://podminky.urs.cz/item/CS_URS_2022_02/985351191" TargetMode="External"/><Relationship Id="rId1" Type="http://schemas.openxmlformats.org/officeDocument/2006/relationships/hyperlink" Target="https://podminky.urs.cz/item/CS_URS_2022_02/985351133" TargetMode="External"/><Relationship Id="rId6" Type="http://schemas.openxmlformats.org/officeDocument/2006/relationships/hyperlink" Target="https://podminky.urs.cz/item/CS_URS_2022_02/998012102" TargetMode="External"/><Relationship Id="rId5" Type="http://schemas.openxmlformats.org/officeDocument/2006/relationships/hyperlink" Target="https://podminky.urs.cz/item/CS_URS_2022_02/985422223" TargetMode="External"/><Relationship Id="rId4" Type="http://schemas.openxmlformats.org/officeDocument/2006/relationships/hyperlink" Target="https://podminky.urs.cz/item/CS_URS_2022_02/985411911" TargetMode="Externa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985323111" TargetMode="External"/><Relationship Id="rId2" Type="http://schemas.openxmlformats.org/officeDocument/2006/relationships/hyperlink" Target="https://podminky.urs.cz/item/CS_URS_2022_02/985311313" TargetMode="External"/><Relationship Id="rId1" Type="http://schemas.openxmlformats.org/officeDocument/2006/relationships/hyperlink" Target="https://podminky.urs.cz/item/CS_URS_2022_02/985131311" TargetMode="External"/><Relationship Id="rId5" Type="http://schemas.openxmlformats.org/officeDocument/2006/relationships/drawing" Target="../drawings/drawing21.xml"/><Relationship Id="rId4" Type="http://schemas.openxmlformats.org/officeDocument/2006/relationships/hyperlink" Target="https://podminky.urs.cz/item/CS_URS_2022_02/998012022" TargetMode="External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985311111" TargetMode="External"/><Relationship Id="rId2" Type="http://schemas.openxmlformats.org/officeDocument/2006/relationships/hyperlink" Target="https://podminky.urs.cz/item/CS_URS_2022_02/985121122" TargetMode="External"/><Relationship Id="rId1" Type="http://schemas.openxmlformats.org/officeDocument/2006/relationships/hyperlink" Target="https://podminky.urs.cz/item/CS_URS_2022_02/985112111" TargetMode="External"/><Relationship Id="rId6" Type="http://schemas.openxmlformats.org/officeDocument/2006/relationships/drawing" Target="../drawings/drawing22.xml"/><Relationship Id="rId5" Type="http://schemas.openxmlformats.org/officeDocument/2006/relationships/hyperlink" Target="https://podminky.urs.cz/item/CS_URS_2022_02/998012021" TargetMode="External"/><Relationship Id="rId4" Type="http://schemas.openxmlformats.org/officeDocument/2006/relationships/hyperlink" Target="https://podminky.urs.cz/item/CS_URS_2022_02/985323111" TargetMode="External"/></Relationships>
</file>

<file path=xl/worksheets/_rels/sheet23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85312133" TargetMode="External"/><Relationship Id="rId13" Type="http://schemas.openxmlformats.org/officeDocument/2006/relationships/drawing" Target="../drawings/drawing23.xml"/><Relationship Id="rId3" Type="http://schemas.openxmlformats.org/officeDocument/2006/relationships/hyperlink" Target="https://podminky.urs.cz/item/CS_URS_2022_02/985131111" TargetMode="External"/><Relationship Id="rId7" Type="http://schemas.openxmlformats.org/officeDocument/2006/relationships/hyperlink" Target="https://podminky.urs.cz/item/CS_URS_2022_02/985311315" TargetMode="External"/><Relationship Id="rId12" Type="http://schemas.openxmlformats.org/officeDocument/2006/relationships/hyperlink" Target="https://podminky.urs.cz/item/CS_URS_2022_02/998012022" TargetMode="External"/><Relationship Id="rId2" Type="http://schemas.openxmlformats.org/officeDocument/2006/relationships/hyperlink" Target="https://podminky.urs.cz/item/CS_URS_2022_02/985112133" TargetMode="External"/><Relationship Id="rId1" Type="http://schemas.openxmlformats.org/officeDocument/2006/relationships/hyperlink" Target="https://podminky.urs.cz/item/CS_URS_2022_02/985112132" TargetMode="External"/><Relationship Id="rId6" Type="http://schemas.openxmlformats.org/officeDocument/2006/relationships/hyperlink" Target="https://podminky.urs.cz/item/CS_URS_2022_02/985311313" TargetMode="External"/><Relationship Id="rId11" Type="http://schemas.openxmlformats.org/officeDocument/2006/relationships/hyperlink" Target="https://podminky.urs.cz/item/CS_URS_2022_02/997013862" TargetMode="External"/><Relationship Id="rId5" Type="http://schemas.openxmlformats.org/officeDocument/2006/relationships/hyperlink" Target="https://podminky.urs.cz/item/CS_URS_2022_02/985131411" TargetMode="External"/><Relationship Id="rId10" Type="http://schemas.openxmlformats.org/officeDocument/2006/relationships/hyperlink" Target="https://podminky.urs.cz/item/CS_URS_2022_02/997006511" TargetMode="External"/><Relationship Id="rId4" Type="http://schemas.openxmlformats.org/officeDocument/2006/relationships/hyperlink" Target="https://podminky.urs.cz/item/CS_URS_2022_02/985131311" TargetMode="External"/><Relationship Id="rId9" Type="http://schemas.openxmlformats.org/officeDocument/2006/relationships/hyperlink" Target="https://podminky.urs.cz/item/CS_URS_2022_02/985323111" TargetMode="External"/></Relationships>
</file>

<file path=xl/worksheets/_rels/sheet2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97013112" TargetMode="External"/><Relationship Id="rId13" Type="http://schemas.openxmlformats.org/officeDocument/2006/relationships/drawing" Target="../drawings/drawing24.xml"/><Relationship Id="rId3" Type="http://schemas.openxmlformats.org/officeDocument/2006/relationships/hyperlink" Target="https://podminky.urs.cz/item/CS_URS_2022_02/985131211" TargetMode="External"/><Relationship Id="rId7" Type="http://schemas.openxmlformats.org/officeDocument/2006/relationships/hyperlink" Target="https://podminky.urs.cz/item/CS_URS_2022_02/985324111" TargetMode="External"/><Relationship Id="rId12" Type="http://schemas.openxmlformats.org/officeDocument/2006/relationships/hyperlink" Target="https://podminky.urs.cz/item/CS_URS_2022_02/998011002" TargetMode="External"/><Relationship Id="rId2" Type="http://schemas.openxmlformats.org/officeDocument/2006/relationships/hyperlink" Target="https://podminky.urs.cz/item/CS_URS_2022_02/985121123" TargetMode="External"/><Relationship Id="rId1" Type="http://schemas.openxmlformats.org/officeDocument/2006/relationships/hyperlink" Target="https://podminky.urs.cz/item/CS_URS_2022_02/985112111" TargetMode="External"/><Relationship Id="rId6" Type="http://schemas.openxmlformats.org/officeDocument/2006/relationships/hyperlink" Target="https://podminky.urs.cz/item/CS_URS_2022_02/985323111" TargetMode="External"/><Relationship Id="rId11" Type="http://schemas.openxmlformats.org/officeDocument/2006/relationships/hyperlink" Target="https://podminky.urs.cz/item/CS_URS_2022_02/997013609" TargetMode="External"/><Relationship Id="rId5" Type="http://schemas.openxmlformats.org/officeDocument/2006/relationships/hyperlink" Target="https://podminky.urs.cz/item/CS_URS_2022_02/985312112" TargetMode="External"/><Relationship Id="rId10" Type="http://schemas.openxmlformats.org/officeDocument/2006/relationships/hyperlink" Target="https://podminky.urs.cz/item/CS_URS_2022_02/997013509" TargetMode="External"/><Relationship Id="rId4" Type="http://schemas.openxmlformats.org/officeDocument/2006/relationships/hyperlink" Target="https://podminky.urs.cz/item/CS_URS_2022_02/985311111" TargetMode="External"/><Relationship Id="rId9" Type="http://schemas.openxmlformats.org/officeDocument/2006/relationships/hyperlink" Target="https://podminky.urs.cz/item/CS_URS_2022_02/997013501" TargetMode="External"/></Relationships>
</file>

<file path=xl/worksheets/_rels/sheet25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85323111" TargetMode="External"/><Relationship Id="rId13" Type="http://schemas.openxmlformats.org/officeDocument/2006/relationships/hyperlink" Target="https://podminky.urs.cz/item/CS_URS_2022_02/997013609" TargetMode="External"/><Relationship Id="rId3" Type="http://schemas.openxmlformats.org/officeDocument/2006/relationships/hyperlink" Target="https://podminky.urs.cz/item/CS_URS_2022_02/985131311" TargetMode="External"/><Relationship Id="rId7" Type="http://schemas.openxmlformats.org/officeDocument/2006/relationships/hyperlink" Target="https://podminky.urs.cz/item/CS_URS_2022_02/985321111" TargetMode="External"/><Relationship Id="rId12" Type="http://schemas.openxmlformats.org/officeDocument/2006/relationships/hyperlink" Target="https://podminky.urs.cz/item/CS_URS_2022_02/997013509" TargetMode="External"/><Relationship Id="rId2" Type="http://schemas.openxmlformats.org/officeDocument/2006/relationships/hyperlink" Target="https://podminky.urs.cz/item/CS_URS_2022_02/985131111" TargetMode="External"/><Relationship Id="rId1" Type="http://schemas.openxmlformats.org/officeDocument/2006/relationships/hyperlink" Target="https://podminky.urs.cz/item/CS_URS_2022_02/985112112" TargetMode="External"/><Relationship Id="rId6" Type="http://schemas.openxmlformats.org/officeDocument/2006/relationships/hyperlink" Target="https://podminky.urs.cz/item/CS_URS_2022_02/985312112" TargetMode="External"/><Relationship Id="rId11" Type="http://schemas.openxmlformats.org/officeDocument/2006/relationships/hyperlink" Target="https://podminky.urs.cz/item/CS_URS_2022_02/997013501" TargetMode="External"/><Relationship Id="rId5" Type="http://schemas.openxmlformats.org/officeDocument/2006/relationships/hyperlink" Target="https://podminky.urs.cz/item/CS_URS_2022_02/985311113" TargetMode="External"/><Relationship Id="rId15" Type="http://schemas.openxmlformats.org/officeDocument/2006/relationships/drawing" Target="../drawings/drawing25.xml"/><Relationship Id="rId10" Type="http://schemas.openxmlformats.org/officeDocument/2006/relationships/hyperlink" Target="https://podminky.urs.cz/item/CS_URS_2022_02/997013112" TargetMode="External"/><Relationship Id="rId4" Type="http://schemas.openxmlformats.org/officeDocument/2006/relationships/hyperlink" Target="https://podminky.urs.cz/item/CS_URS_2022_02/985131411" TargetMode="External"/><Relationship Id="rId9" Type="http://schemas.openxmlformats.org/officeDocument/2006/relationships/hyperlink" Target="https://podminky.urs.cz/item/CS_URS_2022_02/985324211" TargetMode="External"/><Relationship Id="rId14" Type="http://schemas.openxmlformats.org/officeDocument/2006/relationships/hyperlink" Target="https://podminky.urs.cz/item/CS_URS_2022_02/998011002" TargetMode="External"/></Relationships>
</file>

<file path=xl/worksheets/_rels/sheet26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171251201" TargetMode="External"/><Relationship Id="rId13" Type="http://schemas.openxmlformats.org/officeDocument/2006/relationships/hyperlink" Target="https://podminky.urs.cz/item/CS_URS_2022_02/380321551" TargetMode="External"/><Relationship Id="rId18" Type="http://schemas.openxmlformats.org/officeDocument/2006/relationships/hyperlink" Target="https://podminky.urs.cz/item/CS_URS_2022_02/430321414" TargetMode="External"/><Relationship Id="rId26" Type="http://schemas.openxmlformats.org/officeDocument/2006/relationships/hyperlink" Target="https://podminky.urs.cz/item/CS_URS_2022_02/711112001" TargetMode="External"/><Relationship Id="rId3" Type="http://schemas.openxmlformats.org/officeDocument/2006/relationships/hyperlink" Target="https://podminky.urs.cz/item/CS_URS_2022_02/139711111" TargetMode="External"/><Relationship Id="rId21" Type="http://schemas.openxmlformats.org/officeDocument/2006/relationships/hyperlink" Target="https://podminky.urs.cz/item/CS_URS_2022_02/431351122" TargetMode="External"/><Relationship Id="rId34" Type="http://schemas.openxmlformats.org/officeDocument/2006/relationships/hyperlink" Target="https://podminky.urs.cz/item/CS_URS_2022_02/783317101" TargetMode="External"/><Relationship Id="rId7" Type="http://schemas.openxmlformats.org/officeDocument/2006/relationships/hyperlink" Target="https://podminky.urs.cz/item/CS_URS_2022_02/171201231" TargetMode="External"/><Relationship Id="rId12" Type="http://schemas.openxmlformats.org/officeDocument/2006/relationships/hyperlink" Target="https://podminky.urs.cz/item/CS_URS_2022_02/380311531" TargetMode="External"/><Relationship Id="rId17" Type="http://schemas.openxmlformats.org/officeDocument/2006/relationships/hyperlink" Target="https://podminky.urs.cz/item/CS_URS_2022_02/380361011" TargetMode="External"/><Relationship Id="rId25" Type="http://schemas.openxmlformats.org/officeDocument/2006/relationships/hyperlink" Target="https://podminky.urs.cz/item/CS_URS_2022_02/998017002" TargetMode="External"/><Relationship Id="rId33" Type="http://schemas.openxmlformats.org/officeDocument/2006/relationships/hyperlink" Target="https://podminky.urs.cz/item/CS_URS_2022_02/783315101" TargetMode="External"/><Relationship Id="rId2" Type="http://schemas.openxmlformats.org/officeDocument/2006/relationships/hyperlink" Target="https://podminky.urs.cz/item/CS_URS_2022_02/132254202" TargetMode="External"/><Relationship Id="rId16" Type="http://schemas.openxmlformats.org/officeDocument/2006/relationships/hyperlink" Target="https://podminky.urs.cz/item/CS_URS_2022_02/380361006" TargetMode="External"/><Relationship Id="rId20" Type="http://schemas.openxmlformats.org/officeDocument/2006/relationships/hyperlink" Target="https://podminky.urs.cz/item/CS_URS_2022_02/431351121" TargetMode="External"/><Relationship Id="rId29" Type="http://schemas.openxmlformats.org/officeDocument/2006/relationships/hyperlink" Target="https://podminky.urs.cz/item/CS_URS_2022_02/998711102" TargetMode="External"/><Relationship Id="rId1" Type="http://schemas.openxmlformats.org/officeDocument/2006/relationships/hyperlink" Target="https://podminky.urs.cz/item/CS_URS_2022_02/132212221" TargetMode="External"/><Relationship Id="rId6" Type="http://schemas.openxmlformats.org/officeDocument/2006/relationships/hyperlink" Target="https://podminky.urs.cz/item/CS_URS_2022_02/151101111" TargetMode="External"/><Relationship Id="rId11" Type="http://schemas.openxmlformats.org/officeDocument/2006/relationships/hyperlink" Target="https://podminky.urs.cz/item/CS_URS_2022_02/342244121" TargetMode="External"/><Relationship Id="rId24" Type="http://schemas.openxmlformats.org/officeDocument/2006/relationships/hyperlink" Target="https://podminky.urs.cz/item/CS_URS_2022_02/899643111" TargetMode="External"/><Relationship Id="rId32" Type="http://schemas.openxmlformats.org/officeDocument/2006/relationships/hyperlink" Target="https://podminky.urs.cz/item/CS_URS_2022_02/783314201" TargetMode="External"/><Relationship Id="rId5" Type="http://schemas.openxmlformats.org/officeDocument/2006/relationships/hyperlink" Target="https://podminky.urs.cz/item/CS_URS_2022_02/151101101" TargetMode="External"/><Relationship Id="rId15" Type="http://schemas.openxmlformats.org/officeDocument/2006/relationships/hyperlink" Target="https://podminky.urs.cz/item/CS_URS_2022_02/380356232" TargetMode="External"/><Relationship Id="rId23" Type="http://schemas.openxmlformats.org/officeDocument/2006/relationships/hyperlink" Target="https://podminky.urs.cz/item/CS_URS_2022_02/899623161" TargetMode="External"/><Relationship Id="rId28" Type="http://schemas.openxmlformats.org/officeDocument/2006/relationships/hyperlink" Target="https://podminky.urs.cz/item/CS_URS_2022_02/711491272" TargetMode="External"/><Relationship Id="rId10" Type="http://schemas.openxmlformats.org/officeDocument/2006/relationships/hyperlink" Target="https://podminky.urs.cz/item/CS_URS_2022_02/342244111" TargetMode="External"/><Relationship Id="rId19" Type="http://schemas.openxmlformats.org/officeDocument/2006/relationships/hyperlink" Target="https://podminky.urs.cz/item/CS_URS_2022_02/430361821" TargetMode="External"/><Relationship Id="rId31" Type="http://schemas.openxmlformats.org/officeDocument/2006/relationships/hyperlink" Target="https://podminky.urs.cz/item/CS_URS_2022_02/789221533" TargetMode="External"/><Relationship Id="rId4" Type="http://schemas.openxmlformats.org/officeDocument/2006/relationships/hyperlink" Target="https://podminky.urs.cz/item/CS_URS_2022_02/139712111" TargetMode="External"/><Relationship Id="rId9" Type="http://schemas.openxmlformats.org/officeDocument/2006/relationships/hyperlink" Target="https://podminky.urs.cz/item/CS_URS_2022_02/174111102" TargetMode="External"/><Relationship Id="rId14" Type="http://schemas.openxmlformats.org/officeDocument/2006/relationships/hyperlink" Target="https://podminky.urs.cz/item/CS_URS_2022_02/380356231" TargetMode="External"/><Relationship Id="rId22" Type="http://schemas.openxmlformats.org/officeDocument/2006/relationships/hyperlink" Target="https://podminky.urs.cz/item/CS_URS_2021_01/631311113" TargetMode="External"/><Relationship Id="rId27" Type="http://schemas.openxmlformats.org/officeDocument/2006/relationships/hyperlink" Target="https://podminky.urs.cz/item/CS_URS_2022_02/711142559" TargetMode="External"/><Relationship Id="rId30" Type="http://schemas.openxmlformats.org/officeDocument/2006/relationships/hyperlink" Target="https://podminky.urs.cz/item/CS_URS_2022_02/767991912" TargetMode="External"/><Relationship Id="rId35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985331215" TargetMode="External"/><Relationship Id="rId2" Type="http://schemas.openxmlformats.org/officeDocument/2006/relationships/hyperlink" Target="https://podminky.urs.cz/item/CS_URS_2022_02/389361001" TargetMode="External"/><Relationship Id="rId1" Type="http://schemas.openxmlformats.org/officeDocument/2006/relationships/hyperlink" Target="https://podminky.urs.cz/item/CS_URS_2022_02/389381001" TargetMode="External"/><Relationship Id="rId5" Type="http://schemas.openxmlformats.org/officeDocument/2006/relationships/drawing" Target="../drawings/drawing27.xml"/><Relationship Id="rId4" Type="http://schemas.openxmlformats.org/officeDocument/2006/relationships/hyperlink" Target="https://podminky.urs.cz/item/CS_URS_2022_02/998017002" TargetMode="External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998014221" TargetMode="External"/><Relationship Id="rId2" Type="http://schemas.openxmlformats.org/officeDocument/2006/relationships/hyperlink" Target="https://podminky.urs.cz/item/CS_URS_2022_02/444191911" TargetMode="External"/><Relationship Id="rId1" Type="http://schemas.openxmlformats.org/officeDocument/2006/relationships/hyperlink" Target="https://podminky.urs.cz/item/CS_URS_2022_02/444171112" TargetMode="External"/><Relationship Id="rId4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12391171" TargetMode="External"/><Relationship Id="rId13" Type="http://schemas.openxmlformats.org/officeDocument/2006/relationships/hyperlink" Target="https://podminky.urs.cz/item/CS_URS_2022_02/713141131" TargetMode="External"/><Relationship Id="rId18" Type="http://schemas.openxmlformats.org/officeDocument/2006/relationships/hyperlink" Target="https://podminky.urs.cz/item/CS_URS_2022_02/712331111" TargetMode="External"/><Relationship Id="rId26" Type="http://schemas.openxmlformats.org/officeDocument/2006/relationships/hyperlink" Target="https://podminky.urs.cz/item/CS_URS_2022_02/712311111" TargetMode="External"/><Relationship Id="rId3" Type="http://schemas.openxmlformats.org/officeDocument/2006/relationships/hyperlink" Target="https://podminky.urs.cz/item/CS_URS_2022_02/712391172" TargetMode="External"/><Relationship Id="rId21" Type="http://schemas.openxmlformats.org/officeDocument/2006/relationships/hyperlink" Target="https://podminky.urs.cz/item/CS_URS_2022_02/712997001" TargetMode="External"/><Relationship Id="rId34" Type="http://schemas.openxmlformats.org/officeDocument/2006/relationships/hyperlink" Target="https://podminky.urs.cz/item/CS_URS_2022_02/713141131" TargetMode="External"/><Relationship Id="rId7" Type="http://schemas.openxmlformats.org/officeDocument/2006/relationships/hyperlink" Target="https://podminky.urs.cz/item/CS_URS_2022_02/712363605" TargetMode="External"/><Relationship Id="rId12" Type="http://schemas.openxmlformats.org/officeDocument/2006/relationships/hyperlink" Target="https://podminky.urs.cz/item/CS_URS_2022_02/713131143" TargetMode="External"/><Relationship Id="rId17" Type="http://schemas.openxmlformats.org/officeDocument/2006/relationships/hyperlink" Target="https://podminky.urs.cz/item/CS_URS_2022_02/712311111" TargetMode="External"/><Relationship Id="rId25" Type="http://schemas.openxmlformats.org/officeDocument/2006/relationships/hyperlink" Target="https://podminky.urs.cz/item/CS_URS_2022_02/721233214" TargetMode="External"/><Relationship Id="rId33" Type="http://schemas.openxmlformats.org/officeDocument/2006/relationships/hyperlink" Target="https://podminky.urs.cz/item/CS_URS_2022_02/713131143" TargetMode="External"/><Relationship Id="rId38" Type="http://schemas.openxmlformats.org/officeDocument/2006/relationships/drawing" Target="../drawings/drawing29.xml"/><Relationship Id="rId2" Type="http://schemas.openxmlformats.org/officeDocument/2006/relationships/hyperlink" Target="https://podminky.urs.cz/item/CS_URS_2022_02/944111811" TargetMode="External"/><Relationship Id="rId16" Type="http://schemas.openxmlformats.org/officeDocument/2006/relationships/hyperlink" Target="https://podminky.urs.cz/item/CS_URS_2022_02/721233214" TargetMode="External"/><Relationship Id="rId20" Type="http://schemas.openxmlformats.org/officeDocument/2006/relationships/hyperlink" Target="https://podminky.urs.cz/item/CS_URS_2022_02/712391171" TargetMode="External"/><Relationship Id="rId29" Type="http://schemas.openxmlformats.org/officeDocument/2006/relationships/hyperlink" Target="https://podminky.urs.cz/item/CS_URS_2022_02/712391171" TargetMode="External"/><Relationship Id="rId1" Type="http://schemas.openxmlformats.org/officeDocument/2006/relationships/hyperlink" Target="https://podminky.urs.cz/item/CS_URS_2022_02/944111111" TargetMode="External"/><Relationship Id="rId6" Type="http://schemas.openxmlformats.org/officeDocument/2006/relationships/hyperlink" Target="https://podminky.urs.cz/item/CS_URS_2022_02/712331111" TargetMode="External"/><Relationship Id="rId11" Type="http://schemas.openxmlformats.org/officeDocument/2006/relationships/hyperlink" Target="https://podminky.urs.cz/item/CS_URS_2022_02/712999002" TargetMode="External"/><Relationship Id="rId24" Type="http://schemas.openxmlformats.org/officeDocument/2006/relationships/hyperlink" Target="https://podminky.urs.cz/item/CS_URS_2022_02/713141378" TargetMode="External"/><Relationship Id="rId32" Type="http://schemas.openxmlformats.org/officeDocument/2006/relationships/hyperlink" Target="https://podminky.urs.cz/item/CS_URS_2022_02/712997001" TargetMode="External"/><Relationship Id="rId37" Type="http://schemas.openxmlformats.org/officeDocument/2006/relationships/hyperlink" Target="https://podminky.urs.cz/item/CS_URS_2022_02/721233214" TargetMode="External"/><Relationship Id="rId5" Type="http://schemas.openxmlformats.org/officeDocument/2006/relationships/hyperlink" Target="https://podminky.urs.cz/item/CS_URS_2022_02/712311111" TargetMode="External"/><Relationship Id="rId15" Type="http://schemas.openxmlformats.org/officeDocument/2006/relationships/hyperlink" Target="https://podminky.urs.cz/item/CS_URS_2022_02/713141378" TargetMode="External"/><Relationship Id="rId23" Type="http://schemas.openxmlformats.org/officeDocument/2006/relationships/hyperlink" Target="https://podminky.urs.cz/item/CS_URS_2022_02/713141331" TargetMode="External"/><Relationship Id="rId28" Type="http://schemas.openxmlformats.org/officeDocument/2006/relationships/hyperlink" Target="https://podminky.urs.cz/item/CS_URS_2022_02/712363605" TargetMode="External"/><Relationship Id="rId36" Type="http://schemas.openxmlformats.org/officeDocument/2006/relationships/hyperlink" Target="https://podminky.urs.cz/item/CS_URS_2022_02/713141358" TargetMode="External"/><Relationship Id="rId10" Type="http://schemas.openxmlformats.org/officeDocument/2006/relationships/hyperlink" Target="https://podminky.urs.cz/item/CS_URS_2022_02/712997001" TargetMode="External"/><Relationship Id="rId19" Type="http://schemas.openxmlformats.org/officeDocument/2006/relationships/hyperlink" Target="https://podminky.urs.cz/item/CS_URS_2022_02/712363612" TargetMode="External"/><Relationship Id="rId31" Type="http://schemas.openxmlformats.org/officeDocument/2006/relationships/hyperlink" Target="https://podminky.urs.cz/item/CS_URS_2022_02/712391482" TargetMode="External"/><Relationship Id="rId4" Type="http://schemas.openxmlformats.org/officeDocument/2006/relationships/hyperlink" Target="https://podminky.urs.cz/item/CS_URS_2022_02/998712103" TargetMode="External"/><Relationship Id="rId9" Type="http://schemas.openxmlformats.org/officeDocument/2006/relationships/hyperlink" Target="https://podminky.urs.cz/item/CS_URS_2022_02/712391172" TargetMode="External"/><Relationship Id="rId14" Type="http://schemas.openxmlformats.org/officeDocument/2006/relationships/hyperlink" Target="https://podminky.urs.cz/item/CS_URS_2022_02/713141331" TargetMode="External"/><Relationship Id="rId22" Type="http://schemas.openxmlformats.org/officeDocument/2006/relationships/hyperlink" Target="https://podminky.urs.cz/item/CS_URS_2022_02/713141131" TargetMode="External"/><Relationship Id="rId27" Type="http://schemas.openxmlformats.org/officeDocument/2006/relationships/hyperlink" Target="https://podminky.urs.cz/item/CS_URS_2022_02/712331111" TargetMode="External"/><Relationship Id="rId30" Type="http://schemas.openxmlformats.org/officeDocument/2006/relationships/hyperlink" Target="https://podminky.urs.cz/item/CS_URS_2022_02/712391382" TargetMode="External"/><Relationship Id="rId35" Type="http://schemas.openxmlformats.org/officeDocument/2006/relationships/hyperlink" Target="https://podminky.urs.cz/item/CS_URS_2022_02/713141331" TargetMode="External"/></Relationships>
</file>

<file path=xl/worksheets/_rels/sheet30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12771101" TargetMode="External"/><Relationship Id="rId13" Type="http://schemas.openxmlformats.org/officeDocument/2006/relationships/drawing" Target="../drawings/drawing30.xml"/><Relationship Id="rId3" Type="http://schemas.openxmlformats.org/officeDocument/2006/relationships/hyperlink" Target="https://podminky.urs.cz/item/CS_URS_2022_02/185802113" TargetMode="External"/><Relationship Id="rId7" Type="http://schemas.openxmlformats.org/officeDocument/2006/relationships/hyperlink" Target="https://podminky.urs.cz/item/CS_URS_2022_02/712771001" TargetMode="External"/><Relationship Id="rId12" Type="http://schemas.openxmlformats.org/officeDocument/2006/relationships/hyperlink" Target="https://podminky.urs.cz/item/CS_URS_2022_02/998712103" TargetMode="External"/><Relationship Id="rId2" Type="http://schemas.openxmlformats.org/officeDocument/2006/relationships/hyperlink" Target="https://podminky.urs.cz/item/CS_URS_2022_02/185851121" TargetMode="External"/><Relationship Id="rId1" Type="http://schemas.openxmlformats.org/officeDocument/2006/relationships/hyperlink" Target="https://podminky.urs.cz/item/CS_URS_2022_02/185804312" TargetMode="External"/><Relationship Id="rId6" Type="http://schemas.openxmlformats.org/officeDocument/2006/relationships/hyperlink" Target="https://podminky.urs.cz/item/CS_URS_2022_02/185851121" TargetMode="External"/><Relationship Id="rId11" Type="http://schemas.openxmlformats.org/officeDocument/2006/relationships/hyperlink" Target="https://podminky.urs.cz/item/CS_URS_2022_02/712771601" TargetMode="External"/><Relationship Id="rId5" Type="http://schemas.openxmlformats.org/officeDocument/2006/relationships/hyperlink" Target="https://podminky.urs.cz/item/CS_URS_2022_02/185804511" TargetMode="External"/><Relationship Id="rId10" Type="http://schemas.openxmlformats.org/officeDocument/2006/relationships/hyperlink" Target="https://podminky.urs.cz/item/CS_URS_2022_02/712771521" TargetMode="External"/><Relationship Id="rId4" Type="http://schemas.openxmlformats.org/officeDocument/2006/relationships/hyperlink" Target="https://podminky.urs.cz/item/CS_URS_2022_02/185804312" TargetMode="External"/><Relationship Id="rId9" Type="http://schemas.openxmlformats.org/officeDocument/2006/relationships/hyperlink" Target="https://podminky.urs.cz/item/CS_URS_2022_02/712771331" TargetMode="External"/></Relationships>
</file>

<file path=xl/worksheets/_rels/sheet31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98231411" TargetMode="External"/><Relationship Id="rId13" Type="http://schemas.openxmlformats.org/officeDocument/2006/relationships/hyperlink" Target="https://podminky.urs.cz/item/CS_URS_2022_02/998231311" TargetMode="External"/><Relationship Id="rId3" Type="http://schemas.openxmlformats.org/officeDocument/2006/relationships/hyperlink" Target="https://podminky.urs.cz/item/CS_URS_2022_02/183211321" TargetMode="External"/><Relationship Id="rId7" Type="http://schemas.openxmlformats.org/officeDocument/2006/relationships/hyperlink" Target="https://podminky.urs.cz/item/CS_URS_2022_02/185851121" TargetMode="External"/><Relationship Id="rId12" Type="http://schemas.openxmlformats.org/officeDocument/2006/relationships/hyperlink" Target="https://podminky.urs.cz/item/CS_URS_2022_02/185804511" TargetMode="External"/><Relationship Id="rId17" Type="http://schemas.openxmlformats.org/officeDocument/2006/relationships/drawing" Target="../drawings/drawing31.xml"/><Relationship Id="rId2" Type="http://schemas.openxmlformats.org/officeDocument/2006/relationships/hyperlink" Target="https://podminky.urs.cz/item/CS_URS_2022_02/183111111" TargetMode="External"/><Relationship Id="rId16" Type="http://schemas.openxmlformats.org/officeDocument/2006/relationships/hyperlink" Target="https://podminky.urs.cz/item/CS_URS_2022_02/998712103" TargetMode="External"/><Relationship Id="rId1" Type="http://schemas.openxmlformats.org/officeDocument/2006/relationships/hyperlink" Target="https://podminky.urs.cz/item/CS_URS_2022_02/181006111" TargetMode="External"/><Relationship Id="rId6" Type="http://schemas.openxmlformats.org/officeDocument/2006/relationships/hyperlink" Target="https://podminky.urs.cz/item/CS_URS_2022_02/185804312" TargetMode="External"/><Relationship Id="rId11" Type="http://schemas.openxmlformats.org/officeDocument/2006/relationships/hyperlink" Target="https://podminky.urs.cz/item/CS_URS_2022_02/185804252" TargetMode="External"/><Relationship Id="rId5" Type="http://schemas.openxmlformats.org/officeDocument/2006/relationships/hyperlink" Target="https://podminky.urs.cz/item/CS_URS_2022_02/184911313" TargetMode="External"/><Relationship Id="rId15" Type="http://schemas.openxmlformats.org/officeDocument/2006/relationships/hyperlink" Target="https://podminky.urs.cz/item/CS_URS_2022_02/712771611" TargetMode="External"/><Relationship Id="rId10" Type="http://schemas.openxmlformats.org/officeDocument/2006/relationships/hyperlink" Target="https://podminky.urs.cz/item/CS_URS_2022_02/185802113" TargetMode="External"/><Relationship Id="rId4" Type="http://schemas.openxmlformats.org/officeDocument/2006/relationships/hyperlink" Target="https://podminky.urs.cz/item/CS_URS_2022_02/184911311" TargetMode="External"/><Relationship Id="rId9" Type="http://schemas.openxmlformats.org/officeDocument/2006/relationships/hyperlink" Target="https://podminky.urs.cz/item/CS_URS_2022_02/183211422" TargetMode="External"/><Relationship Id="rId14" Type="http://schemas.openxmlformats.org/officeDocument/2006/relationships/hyperlink" Target="https://podminky.urs.cz/item/CS_URS_2022_02/712771601" TargetMode="External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345351006" TargetMode="External"/><Relationship Id="rId2" Type="http://schemas.openxmlformats.org/officeDocument/2006/relationships/hyperlink" Target="https://podminky.urs.cz/item/CS_URS_2022_02/345351005" TargetMode="External"/><Relationship Id="rId1" Type="http://schemas.openxmlformats.org/officeDocument/2006/relationships/hyperlink" Target="https://podminky.urs.cz/item/CS_URS_2022_02/345321515" TargetMode="External"/><Relationship Id="rId6" Type="http://schemas.openxmlformats.org/officeDocument/2006/relationships/drawing" Target="../drawings/drawing32.xml"/><Relationship Id="rId5" Type="http://schemas.openxmlformats.org/officeDocument/2006/relationships/hyperlink" Target="https://podminky.urs.cz/item/CS_URS_2022_02/998017002" TargetMode="External"/><Relationship Id="rId4" Type="http://schemas.openxmlformats.org/officeDocument/2006/relationships/hyperlink" Target="https://podminky.urs.cz/item/CS_URS_2022_02/345361821" TargetMode="External"/></Relationships>
</file>

<file path=xl/worksheets/_rels/sheet33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631319012" TargetMode="External"/><Relationship Id="rId13" Type="http://schemas.openxmlformats.org/officeDocument/2006/relationships/hyperlink" Target="https://podminky.urs.cz/item/CS_URS_2022_02/712341559" TargetMode="External"/><Relationship Id="rId18" Type="http://schemas.openxmlformats.org/officeDocument/2006/relationships/hyperlink" Target="https://podminky.urs.cz/item/CS_URS_2022_02/713141131" TargetMode="External"/><Relationship Id="rId3" Type="http://schemas.openxmlformats.org/officeDocument/2006/relationships/hyperlink" Target="https://podminky.urs.cz/item/CS_URS_2022_02/311351122" TargetMode="External"/><Relationship Id="rId21" Type="http://schemas.openxmlformats.org/officeDocument/2006/relationships/drawing" Target="../drawings/drawing33.xml"/><Relationship Id="rId7" Type="http://schemas.openxmlformats.org/officeDocument/2006/relationships/hyperlink" Target="https://podminky.urs.cz/item/CS_URS_2022_02/631311.26" TargetMode="External"/><Relationship Id="rId12" Type="http://schemas.openxmlformats.org/officeDocument/2006/relationships/hyperlink" Target="https://podminky.urs.cz/item/CS_URS_2022_02/712331111" TargetMode="External"/><Relationship Id="rId17" Type="http://schemas.openxmlformats.org/officeDocument/2006/relationships/hyperlink" Target="https://podminky.urs.cz/item/CS_URS_2022_02/711493111" TargetMode="External"/><Relationship Id="rId2" Type="http://schemas.openxmlformats.org/officeDocument/2006/relationships/hyperlink" Target="https://podminky.urs.cz/item/CS_URS_2022_02/311351121" TargetMode="External"/><Relationship Id="rId16" Type="http://schemas.openxmlformats.org/officeDocument/2006/relationships/hyperlink" Target="https://podminky.urs.cz/item/CS_URS_2022_02/713141131" TargetMode="External"/><Relationship Id="rId20" Type="http://schemas.openxmlformats.org/officeDocument/2006/relationships/hyperlink" Target="https://podminky.urs.cz/item/CS_URS_2022_02/713141131" TargetMode="External"/><Relationship Id="rId1" Type="http://schemas.openxmlformats.org/officeDocument/2006/relationships/hyperlink" Target="https://podminky.urs.cz/item/CS_URS_2022_02/311321817" TargetMode="External"/><Relationship Id="rId6" Type="http://schemas.openxmlformats.org/officeDocument/2006/relationships/hyperlink" Target="https://podminky.urs.cz/item/CS_URS_2022_02/998712103" TargetMode="External"/><Relationship Id="rId11" Type="http://schemas.openxmlformats.org/officeDocument/2006/relationships/hyperlink" Target="https://podminky.urs.cz/item/CS_URS_2022_02/712311111" TargetMode="External"/><Relationship Id="rId5" Type="http://schemas.openxmlformats.org/officeDocument/2006/relationships/hyperlink" Target="https://podminky.urs.cz/item/CS_URS_2022_02/311361821" TargetMode="External"/><Relationship Id="rId15" Type="http://schemas.openxmlformats.org/officeDocument/2006/relationships/hyperlink" Target="https://podminky.urs.cz/item/CS_URS_2022_02/712361701" TargetMode="External"/><Relationship Id="rId10" Type="http://schemas.openxmlformats.org/officeDocument/2006/relationships/hyperlink" Target="https://podminky.urs.cz/item/CS_URS_2022_02/631362021" TargetMode="External"/><Relationship Id="rId19" Type="http://schemas.openxmlformats.org/officeDocument/2006/relationships/hyperlink" Target="https://podminky.urs.cz/item/CS_URS_2022_02/711493111" TargetMode="External"/><Relationship Id="rId4" Type="http://schemas.openxmlformats.org/officeDocument/2006/relationships/hyperlink" Target="https://podminky.urs.cz/item/CS_URS_2022_02/311351911" TargetMode="External"/><Relationship Id="rId9" Type="http://schemas.openxmlformats.org/officeDocument/2006/relationships/hyperlink" Target="https://podminky.urs.cz/item/CS_URS_2022_02/631319173" TargetMode="External"/><Relationship Id="rId14" Type="http://schemas.openxmlformats.org/officeDocument/2006/relationships/hyperlink" Target="https://podminky.urs.cz/item/CS_URS_2022_02/712391172" TargetMode="External"/></Relationships>
</file>

<file path=xl/worksheets/_rels/sheet3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83337101" TargetMode="External"/><Relationship Id="rId3" Type="http://schemas.openxmlformats.org/officeDocument/2006/relationships/hyperlink" Target="https://podminky.urs.cz/item/CS_URS_2022_02/767991911" TargetMode="External"/><Relationship Id="rId7" Type="http://schemas.openxmlformats.org/officeDocument/2006/relationships/hyperlink" Target="https://podminky.urs.cz/item/CS_URS_2022_02/783334201" TargetMode="External"/><Relationship Id="rId12" Type="http://schemas.openxmlformats.org/officeDocument/2006/relationships/drawing" Target="../drawings/drawing34.xml"/><Relationship Id="rId2" Type="http://schemas.openxmlformats.org/officeDocument/2006/relationships/hyperlink" Target="https://podminky.urs.cz/item/CS_URS_2022_02/76799190.1" TargetMode="External"/><Relationship Id="rId1" Type="http://schemas.openxmlformats.org/officeDocument/2006/relationships/hyperlink" Target="https://podminky.urs.cz/item/CS_URS_2022_02/997013111" TargetMode="External"/><Relationship Id="rId6" Type="http://schemas.openxmlformats.org/officeDocument/2006/relationships/hyperlink" Target="https://podminky.urs.cz/item/CS_URS_2022_02/783306809" TargetMode="External"/><Relationship Id="rId11" Type="http://schemas.openxmlformats.org/officeDocument/2006/relationships/hyperlink" Target="https://podminky.urs.cz/item/CS_URS_2022_02/789221543" TargetMode="External"/><Relationship Id="rId5" Type="http://schemas.openxmlformats.org/officeDocument/2006/relationships/hyperlink" Target="https://podminky.urs.cz/item/CS_URS_2022_02/783301401" TargetMode="External"/><Relationship Id="rId10" Type="http://schemas.openxmlformats.org/officeDocument/2006/relationships/hyperlink" Target="https://podminky.urs.cz/item/CS_URS_2022_02/789221533" TargetMode="External"/><Relationship Id="rId4" Type="http://schemas.openxmlformats.org/officeDocument/2006/relationships/hyperlink" Target="https://podminky.urs.cz/item/CS_URS_2022_02/783301311" TargetMode="External"/><Relationship Id="rId9" Type="http://schemas.openxmlformats.org/officeDocument/2006/relationships/hyperlink" Target="https://podminky.urs.cz/item/CS_URS_2022_02/789221523" TargetMode="External"/></Relationships>
</file>

<file path=xl/worksheets/_rels/sheet35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612321141" TargetMode="External"/><Relationship Id="rId13" Type="http://schemas.openxmlformats.org/officeDocument/2006/relationships/hyperlink" Target="https://podminky.urs.cz/item/CS_URS_2022_02/611111111" TargetMode="External"/><Relationship Id="rId18" Type="http://schemas.openxmlformats.org/officeDocument/2006/relationships/hyperlink" Target="https://podminky.urs.cz/item/CS_URS_2022_02/784211103" TargetMode="External"/><Relationship Id="rId3" Type="http://schemas.openxmlformats.org/officeDocument/2006/relationships/hyperlink" Target="https://podminky.urs.cz/item/CS_URS_2022_02/611321191" TargetMode="External"/><Relationship Id="rId7" Type="http://schemas.openxmlformats.org/officeDocument/2006/relationships/hyperlink" Target="https://podminky.urs.cz/item/CS_URS_2022_02/612331191" TargetMode="External"/><Relationship Id="rId12" Type="http://schemas.openxmlformats.org/officeDocument/2006/relationships/hyperlink" Target="https://podminky.urs.cz/item/CS_URS_2022_02/622221141" TargetMode="External"/><Relationship Id="rId17" Type="http://schemas.openxmlformats.org/officeDocument/2006/relationships/hyperlink" Target="https://podminky.urs.cz/item/CS_URS_2022_02/784181105" TargetMode="External"/><Relationship Id="rId2" Type="http://schemas.openxmlformats.org/officeDocument/2006/relationships/hyperlink" Target="https://podminky.urs.cz/item/CS_URS_2022_02/611321141" TargetMode="External"/><Relationship Id="rId16" Type="http://schemas.openxmlformats.org/officeDocument/2006/relationships/hyperlink" Target="https://podminky.urs.cz/item/CS_URS_2022_02/998017002" TargetMode="External"/><Relationship Id="rId20" Type="http://schemas.openxmlformats.org/officeDocument/2006/relationships/drawing" Target="../drawings/drawing35.xml"/><Relationship Id="rId1" Type="http://schemas.openxmlformats.org/officeDocument/2006/relationships/hyperlink" Target="https://podminky.urs.cz/item/CS_URS_2022_02/611131101" TargetMode="External"/><Relationship Id="rId6" Type="http://schemas.openxmlformats.org/officeDocument/2006/relationships/hyperlink" Target="https://podminky.urs.cz/item/CS_URS_2022_02/612131101" TargetMode="External"/><Relationship Id="rId11" Type="http://schemas.openxmlformats.org/officeDocument/2006/relationships/hyperlink" Target="https://podminky.urs.cz/item/CS_URS_2022_02/622131121" TargetMode="External"/><Relationship Id="rId5" Type="http://schemas.openxmlformats.org/officeDocument/2006/relationships/hyperlink" Target="https://podminky.urs.cz/item/CS_URS_2022_02/612331161" TargetMode="External"/><Relationship Id="rId15" Type="http://schemas.openxmlformats.org/officeDocument/2006/relationships/hyperlink" Target="https://podminky.urs.cz/item/CS_URS_2022_02/985324211" TargetMode="External"/><Relationship Id="rId10" Type="http://schemas.openxmlformats.org/officeDocument/2006/relationships/hyperlink" Target="https://podminky.urs.cz/item/CS_URS_2022_02/622111111" TargetMode="External"/><Relationship Id="rId19" Type="http://schemas.openxmlformats.org/officeDocument/2006/relationships/hyperlink" Target="https://podminky.urs.cz/item/CS_URS_2022_02/784211165" TargetMode="External"/><Relationship Id="rId4" Type="http://schemas.openxmlformats.org/officeDocument/2006/relationships/hyperlink" Target="https://podminky.urs.cz/item/CS_URS_2022_02/612131101" TargetMode="External"/><Relationship Id="rId9" Type="http://schemas.openxmlformats.org/officeDocument/2006/relationships/hyperlink" Target="https://podminky.urs.cz/item/CS_URS_2022_02/612321191" TargetMode="External"/><Relationship Id="rId14" Type="http://schemas.openxmlformats.org/officeDocument/2006/relationships/hyperlink" Target="https://podminky.urs.cz/item/CS_URS_2022_02/612111111" TargetMode="External"/></Relationships>
</file>

<file path=xl/worksheets/_rels/sheet36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36.xml"/><Relationship Id="rId3" Type="http://schemas.openxmlformats.org/officeDocument/2006/relationships/hyperlink" Target="https://podminky.urs.cz/item/CS_URS_2022_02/781131112" TargetMode="External"/><Relationship Id="rId7" Type="http://schemas.openxmlformats.org/officeDocument/2006/relationships/hyperlink" Target="https://podminky.urs.cz/item/CS_URS_2022_02/998781102" TargetMode="External"/><Relationship Id="rId2" Type="http://schemas.openxmlformats.org/officeDocument/2006/relationships/hyperlink" Target="https://podminky.urs.cz/item/CS_URS_2022_02/781121011" TargetMode="External"/><Relationship Id="rId1" Type="http://schemas.openxmlformats.org/officeDocument/2006/relationships/hyperlink" Target="https://podminky.urs.cz/item/CS_URS_2022_02/781111011" TargetMode="External"/><Relationship Id="rId6" Type="http://schemas.openxmlformats.org/officeDocument/2006/relationships/hyperlink" Target="https://podminky.urs.cz/item/CS_URS_2022_02/781474229" TargetMode="External"/><Relationship Id="rId5" Type="http://schemas.openxmlformats.org/officeDocument/2006/relationships/hyperlink" Target="https://podminky.urs.cz/item/CS_URS_2022_02/781151041" TargetMode="External"/><Relationship Id="rId4" Type="http://schemas.openxmlformats.org/officeDocument/2006/relationships/hyperlink" Target="https://podminky.urs.cz/item/CS_URS_2022_02/781151031" TargetMode="External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781151031" TargetMode="External"/><Relationship Id="rId7" Type="http://schemas.openxmlformats.org/officeDocument/2006/relationships/drawing" Target="../drawings/drawing37.xml"/><Relationship Id="rId2" Type="http://schemas.openxmlformats.org/officeDocument/2006/relationships/hyperlink" Target="https://podminky.urs.cz/item/CS_URS_2022_02/781121011" TargetMode="External"/><Relationship Id="rId1" Type="http://schemas.openxmlformats.org/officeDocument/2006/relationships/hyperlink" Target="https://podminky.urs.cz/item/CS_URS_2022_02/781111011" TargetMode="External"/><Relationship Id="rId6" Type="http://schemas.openxmlformats.org/officeDocument/2006/relationships/hyperlink" Target="https://podminky.urs.cz/item/CS_URS_2022_02/998781102" TargetMode="External"/><Relationship Id="rId5" Type="http://schemas.openxmlformats.org/officeDocument/2006/relationships/hyperlink" Target="https://podminky.urs.cz/item/CS_URS_2022_02/781474229" TargetMode="External"/><Relationship Id="rId4" Type="http://schemas.openxmlformats.org/officeDocument/2006/relationships/hyperlink" Target="https://podminky.urs.cz/item/CS_URS_2022_02/781151041" TargetMode="External"/></Relationships>
</file>

<file path=xl/worksheets/_rels/sheet38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81161012" TargetMode="External"/><Relationship Id="rId13" Type="http://schemas.openxmlformats.org/officeDocument/2006/relationships/hyperlink" Target="https://podminky.urs.cz/item/CS_URS_2022_02/781111011" TargetMode="External"/><Relationship Id="rId18" Type="http://schemas.openxmlformats.org/officeDocument/2006/relationships/hyperlink" Target="https://podminky.urs.cz/item/CS_URS_2022_02/781484116" TargetMode="External"/><Relationship Id="rId26" Type="http://schemas.openxmlformats.org/officeDocument/2006/relationships/hyperlink" Target="https://podminky.urs.cz/item/CS_URS_2022_02/781495211" TargetMode="External"/><Relationship Id="rId3" Type="http://schemas.openxmlformats.org/officeDocument/2006/relationships/hyperlink" Target="https://podminky.urs.cz/item/CS_URS_2022_02/781131112" TargetMode="External"/><Relationship Id="rId21" Type="http://schemas.openxmlformats.org/officeDocument/2006/relationships/hyperlink" Target="https://podminky.urs.cz/item/CS_URS_2022_02/781121011" TargetMode="External"/><Relationship Id="rId7" Type="http://schemas.openxmlformats.org/officeDocument/2006/relationships/hyperlink" Target="https://podminky.urs.cz/item/CS_URS_2022_02/781161011" TargetMode="External"/><Relationship Id="rId12" Type="http://schemas.openxmlformats.org/officeDocument/2006/relationships/hyperlink" Target="https://podminky.urs.cz/item/CS_URS_2022_02/781495191" TargetMode="External"/><Relationship Id="rId17" Type="http://schemas.openxmlformats.org/officeDocument/2006/relationships/hyperlink" Target="https://podminky.urs.cz/item/CS_URS_2022_02/781151041" TargetMode="External"/><Relationship Id="rId25" Type="http://schemas.openxmlformats.org/officeDocument/2006/relationships/hyperlink" Target="https://podminky.urs.cz/item/CS_URS_2022_02/781474116" TargetMode="External"/><Relationship Id="rId2" Type="http://schemas.openxmlformats.org/officeDocument/2006/relationships/hyperlink" Target="https://podminky.urs.cz/item/CS_URS_2022_02/781121011" TargetMode="External"/><Relationship Id="rId16" Type="http://schemas.openxmlformats.org/officeDocument/2006/relationships/hyperlink" Target="https://podminky.urs.cz/item/CS_URS_2022_02/781151031" TargetMode="External"/><Relationship Id="rId20" Type="http://schemas.openxmlformats.org/officeDocument/2006/relationships/hyperlink" Target="https://podminky.urs.cz/item/CS_URS_2022_02/781111011" TargetMode="External"/><Relationship Id="rId1" Type="http://schemas.openxmlformats.org/officeDocument/2006/relationships/hyperlink" Target="https://podminky.urs.cz/item/CS_URS_2022_02/781111011" TargetMode="External"/><Relationship Id="rId6" Type="http://schemas.openxmlformats.org/officeDocument/2006/relationships/hyperlink" Target="https://podminky.urs.cz/item/CS_URS_2022_02/781151041" TargetMode="External"/><Relationship Id="rId11" Type="http://schemas.openxmlformats.org/officeDocument/2006/relationships/hyperlink" Target="https://podminky.urs.cz/item/CS_URS_2022_02/781474116" TargetMode="External"/><Relationship Id="rId24" Type="http://schemas.openxmlformats.org/officeDocument/2006/relationships/hyperlink" Target="https://podminky.urs.cz/item/CS_URS_2022_02/781151041" TargetMode="External"/><Relationship Id="rId5" Type="http://schemas.openxmlformats.org/officeDocument/2006/relationships/hyperlink" Target="https://podminky.urs.cz/item/CS_URS_2022_02/781151031" TargetMode="External"/><Relationship Id="rId15" Type="http://schemas.openxmlformats.org/officeDocument/2006/relationships/hyperlink" Target="https://podminky.urs.cz/item/CS_URS_2022_02/781131112" TargetMode="External"/><Relationship Id="rId23" Type="http://schemas.openxmlformats.org/officeDocument/2006/relationships/hyperlink" Target="https://podminky.urs.cz/item/CS_URS_2022_02/781151031" TargetMode="External"/><Relationship Id="rId28" Type="http://schemas.openxmlformats.org/officeDocument/2006/relationships/drawing" Target="../drawings/drawing38.xml"/><Relationship Id="rId10" Type="http://schemas.openxmlformats.org/officeDocument/2006/relationships/hyperlink" Target="https://podminky.urs.cz/item/CS_URS_2022_02/781495211" TargetMode="External"/><Relationship Id="rId19" Type="http://schemas.openxmlformats.org/officeDocument/2006/relationships/hyperlink" Target="https://podminky.urs.cz/item/CS_URS_2022_02/781495211" TargetMode="External"/><Relationship Id="rId4" Type="http://schemas.openxmlformats.org/officeDocument/2006/relationships/hyperlink" Target="https://podminky.urs.cz/item/CS_URS_2022_02/781131112" TargetMode="External"/><Relationship Id="rId9" Type="http://schemas.openxmlformats.org/officeDocument/2006/relationships/hyperlink" Target="https://podminky.urs.cz/item/CS_URS_2022_02/781161021" TargetMode="External"/><Relationship Id="rId14" Type="http://schemas.openxmlformats.org/officeDocument/2006/relationships/hyperlink" Target="https://podminky.urs.cz/item/CS_URS_2022_02/781121011" TargetMode="External"/><Relationship Id="rId22" Type="http://schemas.openxmlformats.org/officeDocument/2006/relationships/hyperlink" Target="https://podminky.urs.cz/item/CS_URS_2022_02/781131112" TargetMode="External"/><Relationship Id="rId27" Type="http://schemas.openxmlformats.org/officeDocument/2006/relationships/hyperlink" Target="https://podminky.urs.cz/item/CS_URS_2022_02/998781102" TargetMode="External"/></Relationships>
</file>

<file path=xl/worksheets/_rels/sheet39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81161012" TargetMode="External"/><Relationship Id="rId13" Type="http://schemas.openxmlformats.org/officeDocument/2006/relationships/drawing" Target="../drawings/drawing39.xml"/><Relationship Id="rId3" Type="http://schemas.openxmlformats.org/officeDocument/2006/relationships/hyperlink" Target="https://podminky.urs.cz/item/CS_URS_2022_02/781131112" TargetMode="External"/><Relationship Id="rId7" Type="http://schemas.openxmlformats.org/officeDocument/2006/relationships/hyperlink" Target="https://podminky.urs.cz/item/CS_URS_2022_02/781161011" TargetMode="External"/><Relationship Id="rId12" Type="http://schemas.openxmlformats.org/officeDocument/2006/relationships/hyperlink" Target="https://podminky.urs.cz/item/CS_URS_2022_02/998781102" TargetMode="External"/><Relationship Id="rId2" Type="http://schemas.openxmlformats.org/officeDocument/2006/relationships/hyperlink" Target="https://podminky.urs.cz/item/CS_URS_2022_02/781121011" TargetMode="External"/><Relationship Id="rId1" Type="http://schemas.openxmlformats.org/officeDocument/2006/relationships/hyperlink" Target="https://podminky.urs.cz/item/CS_URS_2022_02/781111011" TargetMode="External"/><Relationship Id="rId6" Type="http://schemas.openxmlformats.org/officeDocument/2006/relationships/hyperlink" Target="https://podminky.urs.cz/item/CS_URS_2022_02/781151041" TargetMode="External"/><Relationship Id="rId11" Type="http://schemas.openxmlformats.org/officeDocument/2006/relationships/hyperlink" Target="https://podminky.urs.cz/item/CS_URS_2022_02/781495211" TargetMode="External"/><Relationship Id="rId5" Type="http://schemas.openxmlformats.org/officeDocument/2006/relationships/hyperlink" Target="https://podminky.urs.cz/item/CS_URS_2022_02/781151031" TargetMode="External"/><Relationship Id="rId10" Type="http://schemas.openxmlformats.org/officeDocument/2006/relationships/hyperlink" Target="https://podminky.urs.cz/item/CS_URS_2022_02/781484116" TargetMode="External"/><Relationship Id="rId4" Type="http://schemas.openxmlformats.org/officeDocument/2006/relationships/hyperlink" Target="https://podminky.urs.cz/item/CS_URS_2022_02/781131112" TargetMode="External"/><Relationship Id="rId9" Type="http://schemas.openxmlformats.org/officeDocument/2006/relationships/hyperlink" Target="https://podminky.urs.cz/item/CS_URS_2022_02/781161021" TargetMode="External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782191131" TargetMode="External"/><Relationship Id="rId7" Type="http://schemas.openxmlformats.org/officeDocument/2006/relationships/drawing" Target="../drawings/drawing40.xml"/><Relationship Id="rId2" Type="http://schemas.openxmlformats.org/officeDocument/2006/relationships/hyperlink" Target="https://podminky.urs.cz/item/CS_URS_2022_02/782191111" TargetMode="External"/><Relationship Id="rId1" Type="http://schemas.openxmlformats.org/officeDocument/2006/relationships/hyperlink" Target="https://podminky.urs.cz/item/CS_URS_2022_02/782141117" TargetMode="External"/><Relationship Id="rId6" Type="http://schemas.openxmlformats.org/officeDocument/2006/relationships/hyperlink" Target="https://podminky.urs.cz/item/CS_URS_2022_02/998782102" TargetMode="External"/><Relationship Id="rId5" Type="http://schemas.openxmlformats.org/officeDocument/2006/relationships/hyperlink" Target="https://podminky.urs.cz/item/CS_URS_2022_02/782991111" TargetMode="External"/><Relationship Id="rId4" Type="http://schemas.openxmlformats.org/officeDocument/2006/relationships/hyperlink" Target="https://podminky.urs.cz/item/CS_URS_2022_02/782191141" TargetMode="External"/></Relationships>
</file>

<file path=xl/worksheets/_rels/sheet4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1.xml"/><Relationship Id="rId2" Type="http://schemas.openxmlformats.org/officeDocument/2006/relationships/hyperlink" Target="https://podminky.urs.cz/item/CS_URS_2022_02/998017002" TargetMode="External"/><Relationship Id="rId1" Type="http://schemas.openxmlformats.org/officeDocument/2006/relationships/hyperlink" Target="https://podminky.urs.cz/item/CS_URS_2022_02/622272001" TargetMode="External"/></Relationships>
</file>

<file path=xl/worksheets/_rels/sheet42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44511111" TargetMode="External"/><Relationship Id="rId13" Type="http://schemas.openxmlformats.org/officeDocument/2006/relationships/hyperlink" Target="https://podminky.urs.cz/item/CS_URS_2022_02/949101112" TargetMode="External"/><Relationship Id="rId3" Type="http://schemas.openxmlformats.org/officeDocument/2006/relationships/hyperlink" Target="https://podminky.urs.cz/item/CS_URS_2022_02/938901411" TargetMode="External"/><Relationship Id="rId7" Type="http://schemas.openxmlformats.org/officeDocument/2006/relationships/hyperlink" Target="https://podminky.urs.cz/item/CS_URS_2022_02/941111832" TargetMode="External"/><Relationship Id="rId12" Type="http://schemas.openxmlformats.org/officeDocument/2006/relationships/hyperlink" Target="https://podminky.urs.cz/item/CS_URS_2022_02/949101111" TargetMode="External"/><Relationship Id="rId17" Type="http://schemas.openxmlformats.org/officeDocument/2006/relationships/drawing" Target="../drawings/drawing42.xml"/><Relationship Id="rId2" Type="http://schemas.openxmlformats.org/officeDocument/2006/relationships/hyperlink" Target="https://podminky.urs.cz/item/CS_URS_2022_02/933901312" TargetMode="External"/><Relationship Id="rId16" Type="http://schemas.openxmlformats.org/officeDocument/2006/relationships/hyperlink" Target="https://podminky.urs.cz/item/CS_URS_2022_02/998017002" TargetMode="External"/><Relationship Id="rId1" Type="http://schemas.openxmlformats.org/officeDocument/2006/relationships/hyperlink" Target="https://podminky.urs.cz/item/CS_URS_2022_02/933901112" TargetMode="External"/><Relationship Id="rId6" Type="http://schemas.openxmlformats.org/officeDocument/2006/relationships/hyperlink" Target="https://podminky.urs.cz/item/CS_URS_2022_02/941111132" TargetMode="External"/><Relationship Id="rId11" Type="http://schemas.openxmlformats.org/officeDocument/2006/relationships/hyperlink" Target="https://podminky.urs.cz/item/CS_URS_2022_02/943211811" TargetMode="External"/><Relationship Id="rId5" Type="http://schemas.openxmlformats.org/officeDocument/2006/relationships/hyperlink" Target="https://podminky.urs.cz/item/CS_URS_2022_02/952903119" TargetMode="External"/><Relationship Id="rId15" Type="http://schemas.openxmlformats.org/officeDocument/2006/relationships/hyperlink" Target="https://podminky.urs.cz/item/CS_URS_2022_02/952901114" TargetMode="External"/><Relationship Id="rId10" Type="http://schemas.openxmlformats.org/officeDocument/2006/relationships/hyperlink" Target="https://podminky.urs.cz/item/CS_URS_2022_02/943211111" TargetMode="External"/><Relationship Id="rId4" Type="http://schemas.openxmlformats.org/officeDocument/2006/relationships/hyperlink" Target="https://podminky.urs.cz/item/CS_URS_2022_02/952903112" TargetMode="External"/><Relationship Id="rId9" Type="http://schemas.openxmlformats.org/officeDocument/2006/relationships/hyperlink" Target="https://podminky.urs.cz/item/CS_URS_2022_02/944511811" TargetMode="External"/><Relationship Id="rId14" Type="http://schemas.openxmlformats.org/officeDocument/2006/relationships/hyperlink" Target="https://podminky.urs.cz/item/CS_URS_2022_02/952901111" TargetMode="Externa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13191116" TargetMode="External"/><Relationship Id="rId13" Type="http://schemas.openxmlformats.org/officeDocument/2006/relationships/hyperlink" Target="https://podminky.urs.cz/item/CS_URS_2022_02/762195000" TargetMode="External"/><Relationship Id="rId18" Type="http://schemas.openxmlformats.org/officeDocument/2006/relationships/hyperlink" Target="https://podminky.urs.cz/item/CS_URS_2022_02/998762102" TargetMode="External"/><Relationship Id="rId3" Type="http://schemas.openxmlformats.org/officeDocument/2006/relationships/hyperlink" Target="https://podminky.urs.cz/item/CS_URS_2022_02/622131121" TargetMode="External"/><Relationship Id="rId21" Type="http://schemas.openxmlformats.org/officeDocument/2006/relationships/drawing" Target="../drawings/drawing44.xml"/><Relationship Id="rId7" Type="http://schemas.openxmlformats.org/officeDocument/2006/relationships/hyperlink" Target="https://podminky.urs.cz/item/CS_URS_2022_02/713131143" TargetMode="External"/><Relationship Id="rId12" Type="http://schemas.openxmlformats.org/officeDocument/2006/relationships/hyperlink" Target="https://podminky.urs.cz/item/CS_URS_2022_02/762132135" TargetMode="External"/><Relationship Id="rId17" Type="http://schemas.openxmlformats.org/officeDocument/2006/relationships/hyperlink" Target="https://podminky.urs.cz/item/CS_URS_2022_02/953965131" TargetMode="External"/><Relationship Id="rId2" Type="http://schemas.openxmlformats.org/officeDocument/2006/relationships/hyperlink" Target="https://podminky.urs.cz/item/CS_URS_2022_02/389381001" TargetMode="External"/><Relationship Id="rId16" Type="http://schemas.openxmlformats.org/officeDocument/2006/relationships/hyperlink" Target="https://podminky.urs.cz/item/CS_URS_2022_02/953961214" TargetMode="External"/><Relationship Id="rId20" Type="http://schemas.openxmlformats.org/officeDocument/2006/relationships/hyperlink" Target="https://podminky.urs.cz/item/CS_URS_2022_02/783218111" TargetMode="External"/><Relationship Id="rId1" Type="http://schemas.openxmlformats.org/officeDocument/2006/relationships/hyperlink" Target="https://podminky.urs.cz/item/CS_URS_2022_02/311235131" TargetMode="External"/><Relationship Id="rId6" Type="http://schemas.openxmlformats.org/officeDocument/2006/relationships/hyperlink" Target="https://podminky.urs.cz/item/CS_URS_2022_02/998011002" TargetMode="External"/><Relationship Id="rId11" Type="http://schemas.openxmlformats.org/officeDocument/2006/relationships/hyperlink" Target="https://podminky.urs.cz/item/CS_URS_2022_02/762123210" TargetMode="External"/><Relationship Id="rId5" Type="http://schemas.openxmlformats.org/officeDocument/2006/relationships/hyperlink" Target="https://podminky.urs.cz/item/CS_URS_2022_02/622211021" TargetMode="External"/><Relationship Id="rId15" Type="http://schemas.openxmlformats.org/officeDocument/2006/relationships/hyperlink" Target="https://podminky.urs.cz/item/CS_URS_2022_02/762439001" TargetMode="External"/><Relationship Id="rId10" Type="http://schemas.openxmlformats.org/officeDocument/2006/relationships/hyperlink" Target="https://podminky.urs.cz/item/CS_URS_2022_02/998713102" TargetMode="External"/><Relationship Id="rId19" Type="http://schemas.openxmlformats.org/officeDocument/2006/relationships/hyperlink" Target="https://podminky.urs.cz/item/CS_URS_2022_02/783201403" TargetMode="External"/><Relationship Id="rId4" Type="http://schemas.openxmlformats.org/officeDocument/2006/relationships/hyperlink" Target="https://podminky.urs.cz/item/CS_URS_2022_02/622211011" TargetMode="External"/><Relationship Id="rId9" Type="http://schemas.openxmlformats.org/officeDocument/2006/relationships/hyperlink" Target="https://podminky.urs.cz/item/CS_URS_2022_02/713191133" TargetMode="External"/><Relationship Id="rId14" Type="http://schemas.openxmlformats.org/officeDocument/2006/relationships/hyperlink" Target="https://podminky.urs.cz/item/CS_URS_2022_02/762431210" TargetMode="External"/></Relationships>
</file>

<file path=xl/worksheets/_rels/sheet45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83301311" TargetMode="External"/><Relationship Id="rId3" Type="http://schemas.openxmlformats.org/officeDocument/2006/relationships/hyperlink" Target="https://podminky.urs.cz/item/CS_URS_2022_02/767995111" TargetMode="External"/><Relationship Id="rId7" Type="http://schemas.openxmlformats.org/officeDocument/2006/relationships/hyperlink" Target="https://podminky.urs.cz/item/CS_URS_2022_02/783117101" TargetMode="External"/><Relationship Id="rId12" Type="http://schemas.openxmlformats.org/officeDocument/2006/relationships/drawing" Target="../drawings/drawing45.xml"/><Relationship Id="rId2" Type="http://schemas.openxmlformats.org/officeDocument/2006/relationships/hyperlink" Target="https://podminky.urs.cz/item/CS_URS_2022_02/998763301" TargetMode="External"/><Relationship Id="rId1" Type="http://schemas.openxmlformats.org/officeDocument/2006/relationships/hyperlink" Target="https://podminky.urs.cz/item/CS_URS_2022_02/763111357" TargetMode="External"/><Relationship Id="rId6" Type="http://schemas.openxmlformats.org/officeDocument/2006/relationships/hyperlink" Target="https://podminky.urs.cz/item/CS_URS_2022_02/783114101" TargetMode="External"/><Relationship Id="rId11" Type="http://schemas.openxmlformats.org/officeDocument/2006/relationships/hyperlink" Target="https://podminky.urs.cz/item/CS_URS_2022_02/783317101" TargetMode="External"/><Relationship Id="rId5" Type="http://schemas.openxmlformats.org/officeDocument/2006/relationships/hyperlink" Target="https://podminky.urs.cz/item/CS_URS_2022_02/783113121" TargetMode="External"/><Relationship Id="rId10" Type="http://schemas.openxmlformats.org/officeDocument/2006/relationships/hyperlink" Target="https://podminky.urs.cz/item/CS_URS_2022_02/783315101" TargetMode="External"/><Relationship Id="rId4" Type="http://schemas.openxmlformats.org/officeDocument/2006/relationships/hyperlink" Target="https://podminky.urs.cz/item/CS_URS_2022_02/998767102" TargetMode="External"/><Relationship Id="rId9" Type="http://schemas.openxmlformats.org/officeDocument/2006/relationships/hyperlink" Target="https://podminky.urs.cz/item/CS_URS_2022_02/783314101" TargetMode="External"/></Relationships>
</file>

<file path=xl/worksheets/_rels/sheet46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998714102" TargetMode="External"/><Relationship Id="rId7" Type="http://schemas.openxmlformats.org/officeDocument/2006/relationships/drawing" Target="../drawings/drawing46.xml"/><Relationship Id="rId2" Type="http://schemas.openxmlformats.org/officeDocument/2006/relationships/hyperlink" Target="https://podminky.urs.cz/item/CS_URS_2022_02/714121002" TargetMode="External"/><Relationship Id="rId1" Type="http://schemas.openxmlformats.org/officeDocument/2006/relationships/hyperlink" Target="https://podminky.urs.cz/item/CS_URS_2022_02/714121002" TargetMode="External"/><Relationship Id="rId6" Type="http://schemas.openxmlformats.org/officeDocument/2006/relationships/hyperlink" Target="https://podminky.urs.cz/item/CS_URS_2022_02/998763302" TargetMode="External"/><Relationship Id="rId5" Type="http://schemas.openxmlformats.org/officeDocument/2006/relationships/hyperlink" Target="https://podminky.urs.cz/item/CS_URS_2022_02/763331113" TargetMode="External"/><Relationship Id="rId4" Type="http://schemas.openxmlformats.org/officeDocument/2006/relationships/hyperlink" Target="https://podminky.urs.cz/item/CS_URS_2022_02/763231231" TargetMode="External"/></Relationships>
</file>

<file path=xl/worksheets/_rels/sheet47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2_02/331271116" TargetMode="External"/><Relationship Id="rId18" Type="http://schemas.openxmlformats.org/officeDocument/2006/relationships/hyperlink" Target="https://podminky.urs.cz/item/CS_URS_2022_02/342244201" TargetMode="External"/><Relationship Id="rId26" Type="http://schemas.openxmlformats.org/officeDocument/2006/relationships/hyperlink" Target="https://podminky.urs.cz/item/CS_URS_2022_02/311235101" TargetMode="External"/><Relationship Id="rId39" Type="http://schemas.openxmlformats.org/officeDocument/2006/relationships/hyperlink" Target="https://podminky.urs.cz/item/CS_URS_2022_02/317168013" TargetMode="External"/><Relationship Id="rId21" Type="http://schemas.openxmlformats.org/officeDocument/2006/relationships/hyperlink" Target="https://podminky.urs.cz/item/CS_URS_2022_02/342241166" TargetMode="External"/><Relationship Id="rId34" Type="http://schemas.openxmlformats.org/officeDocument/2006/relationships/hyperlink" Target="https://podminky.urs.cz/item/CS_URS_2022_02/342291131" TargetMode="External"/><Relationship Id="rId42" Type="http://schemas.openxmlformats.org/officeDocument/2006/relationships/hyperlink" Target="https://podminky.urs.cz/item/CS_URS_2022_02/317168021" TargetMode="External"/><Relationship Id="rId47" Type="http://schemas.openxmlformats.org/officeDocument/2006/relationships/hyperlink" Target="https://podminky.urs.cz/item/CS_URS_2022_02/317168028" TargetMode="External"/><Relationship Id="rId50" Type="http://schemas.openxmlformats.org/officeDocument/2006/relationships/hyperlink" Target="https://podminky.urs.cz/item/CS_URS_2022_02/317168054" TargetMode="External"/><Relationship Id="rId55" Type="http://schemas.openxmlformats.org/officeDocument/2006/relationships/hyperlink" Target="https://podminky.urs.cz/item/CS_URS_2022_02/317351102" TargetMode="External"/><Relationship Id="rId63" Type="http://schemas.openxmlformats.org/officeDocument/2006/relationships/hyperlink" Target="https://podminky.urs.cz/item/CS_URS_2022_02/985671113" TargetMode="External"/><Relationship Id="rId68" Type="http://schemas.openxmlformats.org/officeDocument/2006/relationships/hyperlink" Target="https://podminky.urs.cz/item/CS_URS_2022_02/985675129" TargetMode="External"/><Relationship Id="rId76" Type="http://schemas.openxmlformats.org/officeDocument/2006/relationships/hyperlink" Target="https://podminky.urs.cz/item/CS_URS_2022_02/763111741" TargetMode="External"/><Relationship Id="rId84" Type="http://schemas.openxmlformats.org/officeDocument/2006/relationships/hyperlink" Target="https://podminky.urs.cz/item/CS_URS_2022_02/789421541" TargetMode="External"/><Relationship Id="rId7" Type="http://schemas.openxmlformats.org/officeDocument/2006/relationships/hyperlink" Target="https://podminky.urs.cz/item/CS_URS_2022_02/311238933" TargetMode="External"/><Relationship Id="rId71" Type="http://schemas.openxmlformats.org/officeDocument/2006/relationships/hyperlink" Target="https://podminky.urs.cz/item/CS_URS_2022_02/998017002" TargetMode="External"/><Relationship Id="rId2" Type="http://schemas.openxmlformats.org/officeDocument/2006/relationships/hyperlink" Target="https://podminky.urs.cz/item/CS_URS_2022_02/275351121" TargetMode="External"/><Relationship Id="rId16" Type="http://schemas.openxmlformats.org/officeDocument/2006/relationships/hyperlink" Target="https://podminky.urs.cz/item/CS_URS_2022_02/311271126" TargetMode="External"/><Relationship Id="rId29" Type="http://schemas.openxmlformats.org/officeDocument/2006/relationships/hyperlink" Target="https://podminky.urs.cz/item/CS_URS_2022_02/342241151" TargetMode="External"/><Relationship Id="rId11" Type="http://schemas.openxmlformats.org/officeDocument/2006/relationships/hyperlink" Target="https://podminky.urs.cz/item/CS_URS_2022_02/311351911" TargetMode="External"/><Relationship Id="rId24" Type="http://schemas.openxmlformats.org/officeDocument/2006/relationships/hyperlink" Target="https://podminky.urs.cz/item/CS_URS_2022_02/612631001" TargetMode="External"/><Relationship Id="rId32" Type="http://schemas.openxmlformats.org/officeDocument/2006/relationships/hyperlink" Target="https://podminky.urs.cz/item/CS_URS_2022_02/311235181" TargetMode="External"/><Relationship Id="rId37" Type="http://schemas.openxmlformats.org/officeDocument/2006/relationships/hyperlink" Target="https://podminky.urs.cz/item/CS_URS_2022_02/317168011" TargetMode="External"/><Relationship Id="rId40" Type="http://schemas.openxmlformats.org/officeDocument/2006/relationships/hyperlink" Target="https://podminky.urs.cz/item/CS_URS_2022_02/317168014" TargetMode="External"/><Relationship Id="rId45" Type="http://schemas.openxmlformats.org/officeDocument/2006/relationships/hyperlink" Target="https://podminky.urs.cz/item/CS_URS_2022_02/317168024" TargetMode="External"/><Relationship Id="rId53" Type="http://schemas.openxmlformats.org/officeDocument/2006/relationships/hyperlink" Target="https://podminky.urs.cz/item/CS_URS_2022_02/317321611" TargetMode="External"/><Relationship Id="rId58" Type="http://schemas.openxmlformats.org/officeDocument/2006/relationships/hyperlink" Target="https://podminky.urs.cz/item/CS_URS_2022_02/317944323.1" TargetMode="External"/><Relationship Id="rId66" Type="http://schemas.openxmlformats.org/officeDocument/2006/relationships/hyperlink" Target="https://podminky.urs.cz/item/CS_URS_2022_02/985675119" TargetMode="External"/><Relationship Id="rId74" Type="http://schemas.openxmlformats.org/officeDocument/2006/relationships/hyperlink" Target="https://podminky.urs.cz/item/CS_URS_2022_02/763111711" TargetMode="External"/><Relationship Id="rId79" Type="http://schemas.openxmlformats.org/officeDocument/2006/relationships/hyperlink" Target="https://podminky.urs.cz/item/CS_URS_2022_02/998763302" TargetMode="External"/><Relationship Id="rId5" Type="http://schemas.openxmlformats.org/officeDocument/2006/relationships/hyperlink" Target="https://podminky.urs.cz/item/CS_URS_2022_02/311235161" TargetMode="External"/><Relationship Id="rId61" Type="http://schemas.openxmlformats.org/officeDocument/2006/relationships/hyperlink" Target="https://podminky.urs.cz/item/CS_URS_2022_02/953961212" TargetMode="External"/><Relationship Id="rId82" Type="http://schemas.openxmlformats.org/officeDocument/2006/relationships/hyperlink" Target="https://podminky.urs.cz/item/CS_URS_2022_02/789325316" TargetMode="External"/><Relationship Id="rId19" Type="http://schemas.openxmlformats.org/officeDocument/2006/relationships/hyperlink" Target="https://podminky.urs.cz/item/CS_URS_2022_02/342244211" TargetMode="External"/><Relationship Id="rId4" Type="http://schemas.openxmlformats.org/officeDocument/2006/relationships/hyperlink" Target="https://podminky.urs.cz/item/CS_URS_2022_02/311235121" TargetMode="External"/><Relationship Id="rId9" Type="http://schemas.openxmlformats.org/officeDocument/2006/relationships/hyperlink" Target="https://podminky.urs.cz/item/CS_URS_2022_02/311351311" TargetMode="External"/><Relationship Id="rId14" Type="http://schemas.openxmlformats.org/officeDocument/2006/relationships/hyperlink" Target="https://podminky.urs.cz/item/CS_URS_2022_02/342244221" TargetMode="External"/><Relationship Id="rId22" Type="http://schemas.openxmlformats.org/officeDocument/2006/relationships/hyperlink" Target="https://podminky.urs.cz/item/CS_URS_2022_02/342241111" TargetMode="External"/><Relationship Id="rId27" Type="http://schemas.openxmlformats.org/officeDocument/2006/relationships/hyperlink" Target="https://podminky.urs.cz/item/CS_URS_2022_02/311236301" TargetMode="External"/><Relationship Id="rId30" Type="http://schemas.openxmlformats.org/officeDocument/2006/relationships/hyperlink" Target="https://podminky.urs.cz/item/CS_URS_2022_02/340201119" TargetMode="External"/><Relationship Id="rId35" Type="http://schemas.openxmlformats.org/officeDocument/2006/relationships/hyperlink" Target="https://podminky.urs.cz/item/CS_URS_2022_02/317121251" TargetMode="External"/><Relationship Id="rId43" Type="http://schemas.openxmlformats.org/officeDocument/2006/relationships/hyperlink" Target="https://podminky.urs.cz/item/CS_URS_2022_02/317168022" TargetMode="External"/><Relationship Id="rId48" Type="http://schemas.openxmlformats.org/officeDocument/2006/relationships/hyperlink" Target="https://podminky.urs.cz/item/CS_URS_2022_02/317168052" TargetMode="External"/><Relationship Id="rId56" Type="http://schemas.openxmlformats.org/officeDocument/2006/relationships/hyperlink" Target="https://podminky.urs.cz/item/CS_URS_2022_02/317361821" TargetMode="External"/><Relationship Id="rId64" Type="http://schemas.openxmlformats.org/officeDocument/2006/relationships/hyperlink" Target="https://podminky.urs.cz/item/CS_URS_2022_02/985671119" TargetMode="External"/><Relationship Id="rId69" Type="http://schemas.openxmlformats.org/officeDocument/2006/relationships/hyperlink" Target="https://podminky.urs.cz/item/CS_URS_2022_02/985676112" TargetMode="External"/><Relationship Id="rId77" Type="http://schemas.openxmlformats.org/officeDocument/2006/relationships/hyperlink" Target="https://podminky.urs.cz/item/CS_URS_2022_02/763111742" TargetMode="External"/><Relationship Id="rId8" Type="http://schemas.openxmlformats.org/officeDocument/2006/relationships/hyperlink" Target="https://podminky.urs.cz/item/CS_URS_2022_02/311273959" TargetMode="External"/><Relationship Id="rId51" Type="http://schemas.openxmlformats.org/officeDocument/2006/relationships/hyperlink" Target="https://podminky.urs.cz/item/CS_URS_2022_02/317168055" TargetMode="External"/><Relationship Id="rId72" Type="http://schemas.openxmlformats.org/officeDocument/2006/relationships/hyperlink" Target="https://podminky.urs.cz/item/CS_URS_2022_02/763111611" TargetMode="External"/><Relationship Id="rId80" Type="http://schemas.openxmlformats.org/officeDocument/2006/relationships/hyperlink" Target="https://podminky.urs.cz/item/CS_URS_2022_02/998763381" TargetMode="External"/><Relationship Id="rId85" Type="http://schemas.openxmlformats.org/officeDocument/2006/relationships/drawing" Target="../drawings/drawing47.xml"/><Relationship Id="rId3" Type="http://schemas.openxmlformats.org/officeDocument/2006/relationships/hyperlink" Target="https://podminky.urs.cz/item/CS_URS_2022_02/275351122" TargetMode="External"/><Relationship Id="rId12" Type="http://schemas.openxmlformats.org/officeDocument/2006/relationships/hyperlink" Target="https://podminky.urs.cz/item/CS_URS_2022_02/313311961" TargetMode="External"/><Relationship Id="rId17" Type="http://schemas.openxmlformats.org/officeDocument/2006/relationships/hyperlink" Target="https://podminky.urs.cz/item/CS_URS_2022_02/342271212" TargetMode="External"/><Relationship Id="rId25" Type="http://schemas.openxmlformats.org/officeDocument/2006/relationships/hyperlink" Target="https://podminky.urs.cz/item/CS_URS_2022_02/310901115" TargetMode="External"/><Relationship Id="rId33" Type="http://schemas.openxmlformats.org/officeDocument/2006/relationships/hyperlink" Target="https://podminky.urs.cz/item/CS_URS_2022_02/342291112" TargetMode="External"/><Relationship Id="rId38" Type="http://schemas.openxmlformats.org/officeDocument/2006/relationships/hyperlink" Target="https://podminky.urs.cz/item/CS_URS_2022_02/317168012" TargetMode="External"/><Relationship Id="rId46" Type="http://schemas.openxmlformats.org/officeDocument/2006/relationships/hyperlink" Target="https://podminky.urs.cz/item/CS_URS_2022_02/317168027" TargetMode="External"/><Relationship Id="rId59" Type="http://schemas.openxmlformats.org/officeDocument/2006/relationships/hyperlink" Target="https://podminky.urs.cz/item/CS_URS_2022_02/389381001" TargetMode="External"/><Relationship Id="rId67" Type="http://schemas.openxmlformats.org/officeDocument/2006/relationships/hyperlink" Target="https://podminky.urs.cz/item/CS_URS_2022_02/985675121" TargetMode="External"/><Relationship Id="rId20" Type="http://schemas.openxmlformats.org/officeDocument/2006/relationships/hyperlink" Target="https://podminky.urs.cz/item/CS_URS_2022_02/342244311" TargetMode="External"/><Relationship Id="rId41" Type="http://schemas.openxmlformats.org/officeDocument/2006/relationships/hyperlink" Target="https://podminky.urs.cz/item/CS_URS_2022_02/317168016" TargetMode="External"/><Relationship Id="rId54" Type="http://schemas.openxmlformats.org/officeDocument/2006/relationships/hyperlink" Target="https://podminky.urs.cz/item/CS_URS_2022_02/317351101" TargetMode="External"/><Relationship Id="rId62" Type="http://schemas.openxmlformats.org/officeDocument/2006/relationships/hyperlink" Target="https://podminky.urs.cz/item/CS_URS_2022_02/953965115" TargetMode="External"/><Relationship Id="rId70" Type="http://schemas.openxmlformats.org/officeDocument/2006/relationships/hyperlink" Target="https://podminky.urs.cz/item/CS_URS_2022_02/985676119" TargetMode="External"/><Relationship Id="rId75" Type="http://schemas.openxmlformats.org/officeDocument/2006/relationships/hyperlink" Target="https://podminky.urs.cz/item/CS_URS_2022_02/763111712" TargetMode="External"/><Relationship Id="rId83" Type="http://schemas.openxmlformats.org/officeDocument/2006/relationships/hyperlink" Target="https://podminky.urs.cz/item/CS_URS_2022_02/789325321" TargetMode="External"/><Relationship Id="rId1" Type="http://schemas.openxmlformats.org/officeDocument/2006/relationships/hyperlink" Target="https://podminky.urs.cz/item/CS_URS_2022_02/275313811" TargetMode="External"/><Relationship Id="rId6" Type="http://schemas.openxmlformats.org/officeDocument/2006/relationships/hyperlink" Target="https://podminky.urs.cz/item/CS_URS_2022_02/311238931" TargetMode="External"/><Relationship Id="rId15" Type="http://schemas.openxmlformats.org/officeDocument/2006/relationships/hyperlink" Target="https://podminky.urs.cz/item/CS_URS_2022_02/311271511" TargetMode="External"/><Relationship Id="rId23" Type="http://schemas.openxmlformats.org/officeDocument/2006/relationships/hyperlink" Target="https://podminky.urs.cz/item/CS_URS_2022_02/342272245" TargetMode="External"/><Relationship Id="rId28" Type="http://schemas.openxmlformats.org/officeDocument/2006/relationships/hyperlink" Target="https://podminky.urs.cz/item/CS_URS_2022_02/342241155" TargetMode="External"/><Relationship Id="rId36" Type="http://schemas.openxmlformats.org/officeDocument/2006/relationships/hyperlink" Target="https://podminky.urs.cz/item/CS_URS_2022_02/317121351" TargetMode="External"/><Relationship Id="rId49" Type="http://schemas.openxmlformats.org/officeDocument/2006/relationships/hyperlink" Target="https://podminky.urs.cz/item/CS_URS_2022_02/317168053" TargetMode="External"/><Relationship Id="rId57" Type="http://schemas.openxmlformats.org/officeDocument/2006/relationships/hyperlink" Target="https://podminky.urs.cz/item/CS_URS_2022_02/317944321" TargetMode="External"/><Relationship Id="rId10" Type="http://schemas.openxmlformats.org/officeDocument/2006/relationships/hyperlink" Target="https://podminky.urs.cz/item/CS_URS_2022_02/311351312" TargetMode="External"/><Relationship Id="rId31" Type="http://schemas.openxmlformats.org/officeDocument/2006/relationships/hyperlink" Target="https://podminky.urs.cz/item/CS_URS_2022_02/310239211" TargetMode="External"/><Relationship Id="rId44" Type="http://schemas.openxmlformats.org/officeDocument/2006/relationships/hyperlink" Target="https://podminky.urs.cz/item/CS_URS_2022_02/317168023" TargetMode="External"/><Relationship Id="rId52" Type="http://schemas.openxmlformats.org/officeDocument/2006/relationships/hyperlink" Target="https://podminky.urs.cz/item/CS_URS_2022_02/317168056" TargetMode="External"/><Relationship Id="rId60" Type="http://schemas.openxmlformats.org/officeDocument/2006/relationships/hyperlink" Target="https://podminky.urs.cz/item/CS_URS_2022_02/953941621" TargetMode="External"/><Relationship Id="rId65" Type="http://schemas.openxmlformats.org/officeDocument/2006/relationships/hyperlink" Target="https://podminky.urs.cz/item/CS_URS_2022_02/985675111" TargetMode="External"/><Relationship Id="rId73" Type="http://schemas.openxmlformats.org/officeDocument/2006/relationships/hyperlink" Target="https://podminky.urs.cz/item/CS_URS_2022_02/763111622" TargetMode="External"/><Relationship Id="rId78" Type="http://schemas.openxmlformats.org/officeDocument/2006/relationships/hyperlink" Target="https://podminky.urs.cz/item/CS_URS_2022_02/763111821" TargetMode="External"/><Relationship Id="rId81" Type="http://schemas.openxmlformats.org/officeDocument/2006/relationships/hyperlink" Target="https://podminky.urs.cz/item/CS_URS_2022_02/789325311" TargetMode="External"/></Relationships>
</file>

<file path=xl/worksheets/_rels/sheet48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767651126" TargetMode="External"/><Relationship Id="rId2" Type="http://schemas.openxmlformats.org/officeDocument/2006/relationships/hyperlink" Target="https://podminky.urs.cz/item/CS_URS_2022_02/767651121" TargetMode="External"/><Relationship Id="rId1" Type="http://schemas.openxmlformats.org/officeDocument/2006/relationships/hyperlink" Target="https://podminky.urs.cz/item/CS_URS_2022_02/767651112" TargetMode="External"/><Relationship Id="rId4" Type="http://schemas.openxmlformats.org/officeDocument/2006/relationships/drawing" Target="../drawings/drawing48.xml"/></Relationships>
</file>

<file path=xl/worksheets/_rels/sheet49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763411216" TargetMode="External"/><Relationship Id="rId2" Type="http://schemas.openxmlformats.org/officeDocument/2006/relationships/hyperlink" Target="https://podminky.urs.cz/item/CS_URS_2022_02/763411126" TargetMode="External"/><Relationship Id="rId1" Type="http://schemas.openxmlformats.org/officeDocument/2006/relationships/hyperlink" Target="https://podminky.urs.cz/item/CS_URS_2022_02/763411116" TargetMode="External"/><Relationship Id="rId5" Type="http://schemas.openxmlformats.org/officeDocument/2006/relationships/drawing" Target="../drawings/drawing49.xml"/><Relationship Id="rId4" Type="http://schemas.openxmlformats.org/officeDocument/2006/relationships/hyperlink" Target="https://podminky.urs.cz/item/CS_URS_2022_02/998763302" TargetMode="External"/></Relationships>
</file>

<file path=xl/worksheets/_rels/sheet50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1_01/7679003" TargetMode="External"/><Relationship Id="rId2" Type="http://schemas.openxmlformats.org/officeDocument/2006/relationships/hyperlink" Target="https://podminky.urs.cz/item/CS_URS_2021_01/7679002" TargetMode="External"/><Relationship Id="rId1" Type="http://schemas.openxmlformats.org/officeDocument/2006/relationships/hyperlink" Target="https://podminky.urs.cz/item/CS_URS_2021_01/7679001" TargetMode="External"/><Relationship Id="rId5" Type="http://schemas.openxmlformats.org/officeDocument/2006/relationships/drawing" Target="../drawings/drawing50.xml"/><Relationship Id="rId4" Type="http://schemas.openxmlformats.org/officeDocument/2006/relationships/hyperlink" Target="https://podminky.urs.cz/item/CS_URS_2021_01/7679003.1" TargetMode="Externa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worksheets/_rels/sheet5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2.xml"/><Relationship Id="rId2" Type="http://schemas.openxmlformats.org/officeDocument/2006/relationships/hyperlink" Target="https://podminky.urs.cz/item/CS_URS_2022_02/998763101" TargetMode="External"/><Relationship Id="rId1" Type="http://schemas.openxmlformats.org/officeDocument/2006/relationships/hyperlink" Target="https://podminky.urs.cz/item/CS_URS_2022_02/763112371" TargetMode="External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.xml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.xml"/></Relationships>
</file>

<file path=xl/worksheets/_rels/sheet55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98712102" TargetMode="External"/><Relationship Id="rId13" Type="http://schemas.openxmlformats.org/officeDocument/2006/relationships/hyperlink" Target="https://podminky.urs.cz/item/CS_URS_2022_02/764511643" TargetMode="External"/><Relationship Id="rId18" Type="http://schemas.openxmlformats.org/officeDocument/2006/relationships/hyperlink" Target="https://podminky.urs.cz/item/CS_URS_2022_02/764312662" TargetMode="External"/><Relationship Id="rId3" Type="http://schemas.openxmlformats.org/officeDocument/2006/relationships/hyperlink" Target="https://podminky.urs.cz/item/CS_URS_2022_02/712363364" TargetMode="External"/><Relationship Id="rId7" Type="http://schemas.openxmlformats.org/officeDocument/2006/relationships/hyperlink" Target="https://podminky.urs.cz/item/CS_URS_2022_02/712771613" TargetMode="External"/><Relationship Id="rId12" Type="http://schemas.openxmlformats.org/officeDocument/2006/relationships/hyperlink" Target="https://podminky.urs.cz/item/CS_URS_2022_02/764511602" TargetMode="External"/><Relationship Id="rId17" Type="http://schemas.openxmlformats.org/officeDocument/2006/relationships/hyperlink" Target="https://podminky.urs.cz/item/CS_URS_2022_02/764312614" TargetMode="External"/><Relationship Id="rId2" Type="http://schemas.openxmlformats.org/officeDocument/2006/relationships/hyperlink" Target="https://podminky.urs.cz/item/CS_URS_2022_02/712363353" TargetMode="External"/><Relationship Id="rId16" Type="http://schemas.openxmlformats.org/officeDocument/2006/relationships/hyperlink" Target="https://podminky.urs.cz/item/CS_URS_2022_02/764311613" TargetMode="External"/><Relationship Id="rId20" Type="http://schemas.openxmlformats.org/officeDocument/2006/relationships/drawing" Target="../drawings/drawing55.xml"/><Relationship Id="rId1" Type="http://schemas.openxmlformats.org/officeDocument/2006/relationships/hyperlink" Target="https://podminky.urs.cz/item/CS_URS_2022_02/712363352" TargetMode="External"/><Relationship Id="rId6" Type="http://schemas.openxmlformats.org/officeDocument/2006/relationships/hyperlink" Target="https://podminky.urs.cz/item/CS_URS_2022_02/712363385" TargetMode="External"/><Relationship Id="rId11" Type="http://schemas.openxmlformats.org/officeDocument/2006/relationships/hyperlink" Target="https://podminky.urs.cz/item/CS_URS_2022_02/764511601" TargetMode="External"/><Relationship Id="rId5" Type="http://schemas.openxmlformats.org/officeDocument/2006/relationships/hyperlink" Target="https://podminky.urs.cz/item/CS_URS_2022_02/712363363" TargetMode="External"/><Relationship Id="rId15" Type="http://schemas.openxmlformats.org/officeDocument/2006/relationships/hyperlink" Target="https://podminky.urs.cz/item/CS_URS_2022_02/764212663" TargetMode="External"/><Relationship Id="rId10" Type="http://schemas.openxmlformats.org/officeDocument/2006/relationships/hyperlink" Target="https://podminky.urs.cz/item/CS_URS_2022_02/764215608" TargetMode="External"/><Relationship Id="rId19" Type="http://schemas.openxmlformats.org/officeDocument/2006/relationships/hyperlink" Target="https://podminky.urs.cz/item/CS_URS_2022_02/998764102" TargetMode="External"/><Relationship Id="rId4" Type="http://schemas.openxmlformats.org/officeDocument/2006/relationships/hyperlink" Target="https://podminky.urs.cz/item/CS_URS_2022_02/712998202" TargetMode="External"/><Relationship Id="rId9" Type="http://schemas.openxmlformats.org/officeDocument/2006/relationships/hyperlink" Target="https://podminky.urs.cz/item/CS_URS_2022_02/764215604" TargetMode="External"/><Relationship Id="rId14" Type="http://schemas.openxmlformats.org/officeDocument/2006/relationships/hyperlink" Target="https://podminky.urs.cz/item/CS_URS_2022_02/764212637" TargetMode="External"/></Relationships>
</file>

<file path=xl/worksheets/_rels/sheet56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64227443" TargetMode="External"/><Relationship Id="rId3" Type="http://schemas.openxmlformats.org/officeDocument/2006/relationships/hyperlink" Target="https://podminky.urs.cz/item/CS_URS_2022_02/764228461" TargetMode="External"/><Relationship Id="rId7" Type="http://schemas.openxmlformats.org/officeDocument/2006/relationships/hyperlink" Target="https://podminky.urs.cz/item/CS_URS_2022_02/764226447" TargetMode="External"/><Relationship Id="rId2" Type="http://schemas.openxmlformats.org/officeDocument/2006/relationships/hyperlink" Target="https://podminky.urs.cz/item/CS_URS_2022_02/764227447" TargetMode="External"/><Relationship Id="rId1" Type="http://schemas.openxmlformats.org/officeDocument/2006/relationships/hyperlink" Target="https://podminky.urs.cz/item/CS_URS_2022_02/764225411" TargetMode="External"/><Relationship Id="rId6" Type="http://schemas.openxmlformats.org/officeDocument/2006/relationships/hyperlink" Target="https://podminky.urs.cz/item/CS_URS_2022_02/764226446" TargetMode="External"/><Relationship Id="rId11" Type="http://schemas.openxmlformats.org/officeDocument/2006/relationships/drawing" Target="../drawings/drawing56.xml"/><Relationship Id="rId5" Type="http://schemas.openxmlformats.org/officeDocument/2006/relationships/hyperlink" Target="https://podminky.urs.cz/item/CS_URS_2022_02/764226445" TargetMode="External"/><Relationship Id="rId10" Type="http://schemas.openxmlformats.org/officeDocument/2006/relationships/hyperlink" Target="https://podminky.urs.cz/item/CS_URS_2022_02/998764102" TargetMode="External"/><Relationship Id="rId4" Type="http://schemas.openxmlformats.org/officeDocument/2006/relationships/hyperlink" Target="https://podminky.urs.cz/item/CS_URS_2022_02/764226444" TargetMode="External"/><Relationship Id="rId9" Type="http://schemas.openxmlformats.org/officeDocument/2006/relationships/hyperlink" Target="https://podminky.urs.cz/item/CS_URS_2022_02/764227444" TargetMode="External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.xml"/></Relationships>
</file>

<file path=xl/worksheets/_rels/sheet58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631319173" TargetMode="External"/><Relationship Id="rId13" Type="http://schemas.openxmlformats.org/officeDocument/2006/relationships/hyperlink" Target="https://podminky.urs.cz/item/CS_URS_2022_02/631319012" TargetMode="External"/><Relationship Id="rId18" Type="http://schemas.openxmlformats.org/officeDocument/2006/relationships/hyperlink" Target="https://podminky.urs.cz/item/CS_URS_2022_02/632441293" TargetMode="External"/><Relationship Id="rId26" Type="http://schemas.openxmlformats.org/officeDocument/2006/relationships/hyperlink" Target="https://podminky.urs.cz/item/CS_URS_2022_02/711131111" TargetMode="External"/><Relationship Id="rId3" Type="http://schemas.openxmlformats.org/officeDocument/2006/relationships/hyperlink" Target="https://podminky.urs.cz/item/CS_URS_2022_02/457311191" TargetMode="External"/><Relationship Id="rId21" Type="http://schemas.openxmlformats.org/officeDocument/2006/relationships/hyperlink" Target="https://podminky.urs.cz/item/CS_URS_2022_02/635111115" TargetMode="External"/><Relationship Id="rId34" Type="http://schemas.openxmlformats.org/officeDocument/2006/relationships/hyperlink" Target="https://podminky.urs.cz/item/CS_URS_2022_02/713291333" TargetMode="External"/><Relationship Id="rId7" Type="http://schemas.openxmlformats.org/officeDocument/2006/relationships/hyperlink" Target="https://podminky.urs.cz/item/CS_URS_2022_02/631319171" TargetMode="External"/><Relationship Id="rId12" Type="http://schemas.openxmlformats.org/officeDocument/2006/relationships/hyperlink" Target="https://podminky.urs.cz/item/CS_URS_2022_02/631319011" TargetMode="External"/><Relationship Id="rId17" Type="http://schemas.openxmlformats.org/officeDocument/2006/relationships/hyperlink" Target="https://podminky.urs.cz/item/CS_URS_2022_02/632441225" TargetMode="External"/><Relationship Id="rId25" Type="http://schemas.openxmlformats.org/officeDocument/2006/relationships/hyperlink" Target="https://podminky.urs.cz/item/CS_URS_2022_02/711111002" TargetMode="External"/><Relationship Id="rId33" Type="http://schemas.openxmlformats.org/officeDocument/2006/relationships/hyperlink" Target="https://podminky.urs.cz/item/CS_URS_2022_02/713212281" TargetMode="External"/><Relationship Id="rId2" Type="http://schemas.openxmlformats.org/officeDocument/2006/relationships/hyperlink" Target="https://podminky.urs.cz/item/CS_URS_2022_02/457311118" TargetMode="External"/><Relationship Id="rId16" Type="http://schemas.openxmlformats.org/officeDocument/2006/relationships/hyperlink" Target="https://podminky.urs.cz/item/CS_URS_2022_02/631362021" TargetMode="External"/><Relationship Id="rId20" Type="http://schemas.openxmlformats.org/officeDocument/2006/relationships/hyperlink" Target="https://podminky.urs.cz/item/CS_URS_2022_02/632450134" TargetMode="External"/><Relationship Id="rId29" Type="http://schemas.openxmlformats.org/officeDocument/2006/relationships/hyperlink" Target="https://podminky.urs.cz/item/CS_URS_2022_02/711831112" TargetMode="External"/><Relationship Id="rId1" Type="http://schemas.openxmlformats.org/officeDocument/2006/relationships/hyperlink" Target="https://podminky.urs.cz/item/CS_URS_2022_02/457311117" TargetMode="External"/><Relationship Id="rId6" Type="http://schemas.openxmlformats.org/officeDocument/2006/relationships/hyperlink" Target="https://podminky.urs.cz/item/CS_URS_2022_02/631319012" TargetMode="External"/><Relationship Id="rId11" Type="http://schemas.openxmlformats.org/officeDocument/2006/relationships/hyperlink" Target="https://podminky.urs.cz/item/CS_URS_2022_02/631311125" TargetMode="External"/><Relationship Id="rId24" Type="http://schemas.openxmlformats.org/officeDocument/2006/relationships/hyperlink" Target="https://podminky.urs.cz/item/CS_URS_2022_02/998017002" TargetMode="External"/><Relationship Id="rId32" Type="http://schemas.openxmlformats.org/officeDocument/2006/relationships/hyperlink" Target="https://podminky.urs.cz/item/CS_URS_2022_02/713191132" TargetMode="External"/><Relationship Id="rId37" Type="http://schemas.openxmlformats.org/officeDocument/2006/relationships/drawing" Target="../drawings/drawing58.xml"/><Relationship Id="rId5" Type="http://schemas.openxmlformats.org/officeDocument/2006/relationships/hyperlink" Target="https://podminky.urs.cz/item/CS_URS_2022_02/631319011" TargetMode="External"/><Relationship Id="rId15" Type="http://schemas.openxmlformats.org/officeDocument/2006/relationships/hyperlink" Target="https://podminky.urs.cz/item/CS_URS_2022_02/631319173" TargetMode="External"/><Relationship Id="rId23" Type="http://schemas.openxmlformats.org/officeDocument/2006/relationships/hyperlink" Target="https://podminky.urs.cz/item/CS_URS_2022_02/985312134" TargetMode="External"/><Relationship Id="rId28" Type="http://schemas.openxmlformats.org/officeDocument/2006/relationships/hyperlink" Target="https://podminky.urs.cz/item/CS_URS_2022_02/711493111" TargetMode="External"/><Relationship Id="rId36" Type="http://schemas.openxmlformats.org/officeDocument/2006/relationships/hyperlink" Target="https://podminky.urs.cz/item/CS_URS_2022_02/998713181" TargetMode="External"/><Relationship Id="rId10" Type="http://schemas.openxmlformats.org/officeDocument/2006/relationships/hyperlink" Target="https://podminky.urs.cz/item/CS_URS_2022_02/631311115" TargetMode="External"/><Relationship Id="rId19" Type="http://schemas.openxmlformats.org/officeDocument/2006/relationships/hyperlink" Target="https://podminky.urs.cz/item/CS_URS_2022_02/632453411" TargetMode="External"/><Relationship Id="rId31" Type="http://schemas.openxmlformats.org/officeDocument/2006/relationships/hyperlink" Target="https://podminky.urs.cz/item/CS_URS_2022_02/998711181" TargetMode="External"/><Relationship Id="rId4" Type="http://schemas.openxmlformats.org/officeDocument/2006/relationships/hyperlink" Target="https://podminky.urs.cz/item/CS_URS_2022_02/631362021" TargetMode="External"/><Relationship Id="rId9" Type="http://schemas.openxmlformats.org/officeDocument/2006/relationships/hyperlink" Target="https://podminky.urs.cz/item/CS_URS_2022_02/631311113" TargetMode="External"/><Relationship Id="rId14" Type="http://schemas.openxmlformats.org/officeDocument/2006/relationships/hyperlink" Target="https://podminky.urs.cz/item/CS_URS_2022_02/631319171" TargetMode="External"/><Relationship Id="rId22" Type="http://schemas.openxmlformats.org/officeDocument/2006/relationships/hyperlink" Target="https://podminky.urs.cz/item/CS_URS_2022_02/632451032" TargetMode="External"/><Relationship Id="rId27" Type="http://schemas.openxmlformats.org/officeDocument/2006/relationships/hyperlink" Target="https://podminky.urs.cz/item/CS_URS_2022_02/711141559" TargetMode="External"/><Relationship Id="rId30" Type="http://schemas.openxmlformats.org/officeDocument/2006/relationships/hyperlink" Target="https://podminky.urs.cz/item/CS_URS_2022_02/998711102" TargetMode="External"/><Relationship Id="rId35" Type="http://schemas.openxmlformats.org/officeDocument/2006/relationships/hyperlink" Target="https://podminky.urs.cz/item/CS_URS_2022_02/998713102" TargetMode="External"/></Relationships>
</file>

<file path=xl/worksheets/_rels/sheet59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76211211" TargetMode="External"/><Relationship Id="rId13" Type="http://schemas.openxmlformats.org/officeDocument/2006/relationships/hyperlink" Target="https://podminky.urs.cz/item/CS_URS_2022_02/777121115" TargetMode="External"/><Relationship Id="rId18" Type="http://schemas.openxmlformats.org/officeDocument/2006/relationships/hyperlink" Target="https://podminky.urs.cz/item/CS_URS_2022_02/777612105" TargetMode="External"/><Relationship Id="rId3" Type="http://schemas.openxmlformats.org/officeDocument/2006/relationships/hyperlink" Target="https://podminky.urs.cz/item/CS_URS_2022_02/776111112" TargetMode="External"/><Relationship Id="rId7" Type="http://schemas.openxmlformats.org/officeDocument/2006/relationships/hyperlink" Target="https://podminky.urs.cz/item/CS_URS_2022_02/776211111" TargetMode="External"/><Relationship Id="rId12" Type="http://schemas.openxmlformats.org/officeDocument/2006/relationships/hyperlink" Target="https://podminky.urs.cz/item/CS_URS_2022_02/777111111" TargetMode="External"/><Relationship Id="rId17" Type="http://schemas.openxmlformats.org/officeDocument/2006/relationships/hyperlink" Target="https://podminky.urs.cz/item/CS_URS_2022_02/777612103" TargetMode="External"/><Relationship Id="rId2" Type="http://schemas.openxmlformats.org/officeDocument/2006/relationships/hyperlink" Target="https://podminky.urs.cz/item/CS_URS_2022_02/998767102" TargetMode="External"/><Relationship Id="rId16" Type="http://schemas.openxmlformats.org/officeDocument/2006/relationships/hyperlink" Target="https://podminky.urs.cz/item/CS_URS_2022_02/777611131" TargetMode="External"/><Relationship Id="rId20" Type="http://schemas.openxmlformats.org/officeDocument/2006/relationships/drawing" Target="../drawings/drawing59.xml"/><Relationship Id="rId1" Type="http://schemas.openxmlformats.org/officeDocument/2006/relationships/hyperlink" Target="https://podminky.urs.cz/item/CS_URS_2022_02/767531111" TargetMode="External"/><Relationship Id="rId6" Type="http://schemas.openxmlformats.org/officeDocument/2006/relationships/hyperlink" Target="https://podminky.urs.cz/item/CS_URS_2022_02/776141124" TargetMode="External"/><Relationship Id="rId11" Type="http://schemas.openxmlformats.org/officeDocument/2006/relationships/hyperlink" Target="https://podminky.urs.cz/item/CS_URS_2022_02/777111101" TargetMode="External"/><Relationship Id="rId5" Type="http://schemas.openxmlformats.org/officeDocument/2006/relationships/hyperlink" Target="https://podminky.urs.cz/item/CS_URS_2022_02/776121321" TargetMode="External"/><Relationship Id="rId15" Type="http://schemas.openxmlformats.org/officeDocument/2006/relationships/hyperlink" Target="https://podminky.urs.cz/item/CS_URS_2022_02/777131125" TargetMode="External"/><Relationship Id="rId10" Type="http://schemas.openxmlformats.org/officeDocument/2006/relationships/hyperlink" Target="https://podminky.urs.cz/item/CS_URS_2022_02/998776102" TargetMode="External"/><Relationship Id="rId19" Type="http://schemas.openxmlformats.org/officeDocument/2006/relationships/hyperlink" Target="https://podminky.urs.cz/item/CS_URS_2022_02/998777102" TargetMode="External"/><Relationship Id="rId4" Type="http://schemas.openxmlformats.org/officeDocument/2006/relationships/hyperlink" Target="https://podminky.urs.cz/item/CS_URS_2022_02/776111311" TargetMode="External"/><Relationship Id="rId9" Type="http://schemas.openxmlformats.org/officeDocument/2006/relationships/hyperlink" Target="https://podminky.urs.cz/item/CS_URS_2022_02/776421111" TargetMode="External"/><Relationship Id="rId14" Type="http://schemas.openxmlformats.org/officeDocument/2006/relationships/hyperlink" Target="https://podminky.urs.cz/item/CS_URS_2022_02/777131105" TargetMode="External"/></Relationships>
</file>

<file path=xl/worksheets/_rels/sheet60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60.xml"/><Relationship Id="rId3" Type="http://schemas.openxmlformats.org/officeDocument/2006/relationships/hyperlink" Target="https://podminky.urs.cz/item/CS_URS_2022_02/771151024" TargetMode="External"/><Relationship Id="rId7" Type="http://schemas.openxmlformats.org/officeDocument/2006/relationships/hyperlink" Target="https://podminky.urs.cz/item/CS_URS_2022_02/998771102" TargetMode="External"/><Relationship Id="rId2" Type="http://schemas.openxmlformats.org/officeDocument/2006/relationships/hyperlink" Target="https://podminky.urs.cz/item/CS_URS_2022_02/771121011" TargetMode="External"/><Relationship Id="rId1" Type="http://schemas.openxmlformats.org/officeDocument/2006/relationships/hyperlink" Target="https://podminky.urs.cz/item/CS_URS_2022_02/771111011" TargetMode="External"/><Relationship Id="rId6" Type="http://schemas.openxmlformats.org/officeDocument/2006/relationships/hyperlink" Target="https://podminky.urs.cz/item/CS_URS_2022_02/771592011" TargetMode="External"/><Relationship Id="rId5" Type="http://schemas.openxmlformats.org/officeDocument/2006/relationships/hyperlink" Target="https://podminky.urs.cz/item/CS_URS_2022_02/771591112" TargetMode="External"/><Relationship Id="rId4" Type="http://schemas.openxmlformats.org/officeDocument/2006/relationships/hyperlink" Target="https://podminky.urs.cz/item/CS_URS_2022_02/771574365" TargetMode="External"/></Relationships>
</file>

<file path=xl/worksheets/_rels/sheet61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61.xml"/><Relationship Id="rId3" Type="http://schemas.openxmlformats.org/officeDocument/2006/relationships/hyperlink" Target="https://podminky.urs.cz/item/CS_URS_2022_02/771151024" TargetMode="External"/><Relationship Id="rId7" Type="http://schemas.openxmlformats.org/officeDocument/2006/relationships/hyperlink" Target="https://podminky.urs.cz/item/CS_URS_2022_02/998771102" TargetMode="External"/><Relationship Id="rId2" Type="http://schemas.openxmlformats.org/officeDocument/2006/relationships/hyperlink" Target="https://podminky.urs.cz/item/CS_URS_2022_02/771121011" TargetMode="External"/><Relationship Id="rId1" Type="http://schemas.openxmlformats.org/officeDocument/2006/relationships/hyperlink" Target="https://podminky.urs.cz/item/CS_URS_2022_02/771111011" TargetMode="External"/><Relationship Id="rId6" Type="http://schemas.openxmlformats.org/officeDocument/2006/relationships/hyperlink" Target="https://podminky.urs.cz/item/CS_URS_2022_02/771592011" TargetMode="External"/><Relationship Id="rId5" Type="http://schemas.openxmlformats.org/officeDocument/2006/relationships/hyperlink" Target="https://podminky.urs.cz/item/CS_URS_2022_02/771591112" TargetMode="External"/><Relationship Id="rId4" Type="http://schemas.openxmlformats.org/officeDocument/2006/relationships/hyperlink" Target="https://podminky.urs.cz/item/CS_URS_2022_02/771574365" TargetMode="External"/></Relationships>
</file>

<file path=xl/worksheets/_rels/sheet62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98771102" TargetMode="External"/><Relationship Id="rId13" Type="http://schemas.openxmlformats.org/officeDocument/2006/relationships/hyperlink" Target="https://podminky.urs.cz/item/CS_URS_2022_02/781151041" TargetMode="External"/><Relationship Id="rId3" Type="http://schemas.openxmlformats.org/officeDocument/2006/relationships/hyperlink" Target="https://podminky.urs.cz/item/CS_URS_2022_02/771151024" TargetMode="External"/><Relationship Id="rId7" Type="http://schemas.openxmlformats.org/officeDocument/2006/relationships/hyperlink" Target="https://podminky.urs.cz/item/CS_URS_2022_02/771592011" TargetMode="External"/><Relationship Id="rId12" Type="http://schemas.openxmlformats.org/officeDocument/2006/relationships/hyperlink" Target="https://podminky.urs.cz/item/CS_URS_2022_02/781151031" TargetMode="External"/><Relationship Id="rId17" Type="http://schemas.openxmlformats.org/officeDocument/2006/relationships/drawing" Target="../drawings/drawing62.xml"/><Relationship Id="rId2" Type="http://schemas.openxmlformats.org/officeDocument/2006/relationships/hyperlink" Target="https://podminky.urs.cz/item/CS_URS_2022_02/771121011" TargetMode="External"/><Relationship Id="rId16" Type="http://schemas.openxmlformats.org/officeDocument/2006/relationships/hyperlink" Target="https://podminky.urs.cz/item/CS_URS_2022_02/998781102" TargetMode="External"/><Relationship Id="rId1" Type="http://schemas.openxmlformats.org/officeDocument/2006/relationships/hyperlink" Target="https://podminky.urs.cz/item/CS_URS_2022_02/771111011" TargetMode="External"/><Relationship Id="rId6" Type="http://schemas.openxmlformats.org/officeDocument/2006/relationships/hyperlink" Target="https://podminky.urs.cz/item/CS_URS_2022_02/771591112" TargetMode="External"/><Relationship Id="rId11" Type="http://schemas.openxmlformats.org/officeDocument/2006/relationships/hyperlink" Target="https://podminky.urs.cz/item/CS_URS_2022_02/781131112" TargetMode="External"/><Relationship Id="rId5" Type="http://schemas.openxmlformats.org/officeDocument/2006/relationships/hyperlink" Target="https://podminky.urs.cz/item/CS_URS_2022_02/771585111" TargetMode="External"/><Relationship Id="rId15" Type="http://schemas.openxmlformats.org/officeDocument/2006/relationships/hyperlink" Target="https://podminky.urs.cz/item/CS_URS_2022_02/781495211" TargetMode="External"/><Relationship Id="rId10" Type="http://schemas.openxmlformats.org/officeDocument/2006/relationships/hyperlink" Target="https://podminky.urs.cz/item/CS_URS_2022_02/781121011" TargetMode="External"/><Relationship Id="rId4" Type="http://schemas.openxmlformats.org/officeDocument/2006/relationships/hyperlink" Target="https://podminky.urs.cz/item/CS_URS_2022_02/771574365" TargetMode="External"/><Relationship Id="rId9" Type="http://schemas.openxmlformats.org/officeDocument/2006/relationships/hyperlink" Target="https://podminky.urs.cz/item/CS_URS_2022_02/781111011" TargetMode="External"/><Relationship Id="rId14" Type="http://schemas.openxmlformats.org/officeDocument/2006/relationships/hyperlink" Target="https://podminky.urs.cz/item/CS_URS_2022_02/781484116" TargetMode="External"/></Relationships>
</file>

<file path=xl/worksheets/_rels/sheet63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71591192" TargetMode="External"/><Relationship Id="rId3" Type="http://schemas.openxmlformats.org/officeDocument/2006/relationships/hyperlink" Target="https://podminky.urs.cz/item/CS_URS_2022_02/771151022" TargetMode="External"/><Relationship Id="rId7" Type="http://schemas.openxmlformats.org/officeDocument/2006/relationships/hyperlink" Target="https://podminky.urs.cz/item/CS_URS_2022_02/771474142" TargetMode="External"/><Relationship Id="rId12" Type="http://schemas.openxmlformats.org/officeDocument/2006/relationships/drawing" Target="../drawings/drawing63.xml"/><Relationship Id="rId2" Type="http://schemas.openxmlformats.org/officeDocument/2006/relationships/hyperlink" Target="https://podminky.urs.cz/item/CS_URS_2022_02/771121011" TargetMode="External"/><Relationship Id="rId1" Type="http://schemas.openxmlformats.org/officeDocument/2006/relationships/hyperlink" Target="https://podminky.urs.cz/item/CS_URS_2022_02/771111011" TargetMode="External"/><Relationship Id="rId6" Type="http://schemas.openxmlformats.org/officeDocument/2006/relationships/hyperlink" Target="https://podminky.urs.cz/item/CS_URS_2022_02/771576141" TargetMode="External"/><Relationship Id="rId11" Type="http://schemas.openxmlformats.org/officeDocument/2006/relationships/hyperlink" Target="https://podminky.urs.cz/item/CS_URS_2022_02/998771102" TargetMode="External"/><Relationship Id="rId5" Type="http://schemas.openxmlformats.org/officeDocument/2006/relationships/hyperlink" Target="https://podminky.urs.cz/item/CS_URS_2022_02/771161021" TargetMode="External"/><Relationship Id="rId10" Type="http://schemas.openxmlformats.org/officeDocument/2006/relationships/hyperlink" Target="https://podminky.urs.cz/item/CS_URS_2022_02/771592011" TargetMode="External"/><Relationship Id="rId4" Type="http://schemas.openxmlformats.org/officeDocument/2006/relationships/hyperlink" Target="https://podminky.urs.cz/item/CS_URS_2022_02/771161011" TargetMode="External"/><Relationship Id="rId9" Type="http://schemas.openxmlformats.org/officeDocument/2006/relationships/hyperlink" Target="https://podminky.urs.cz/item/CS_URS_2022_02/771591112" TargetMode="External"/></Relationships>
</file>

<file path=xl/worksheets/_rels/sheet6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71271241" TargetMode="External"/><Relationship Id="rId13" Type="http://schemas.openxmlformats.org/officeDocument/2006/relationships/drawing" Target="../drawings/drawing64.xml"/><Relationship Id="rId3" Type="http://schemas.openxmlformats.org/officeDocument/2006/relationships/hyperlink" Target="https://podminky.urs.cz/item/CS_URS_2022_02/771151024" TargetMode="External"/><Relationship Id="rId7" Type="http://schemas.openxmlformats.org/officeDocument/2006/relationships/hyperlink" Target="https://podminky.urs.cz/item/CS_URS_2022_02/771271124" TargetMode="External"/><Relationship Id="rId12" Type="http://schemas.openxmlformats.org/officeDocument/2006/relationships/hyperlink" Target="https://podminky.urs.cz/item/CS_URS_2022_02/998771102" TargetMode="External"/><Relationship Id="rId2" Type="http://schemas.openxmlformats.org/officeDocument/2006/relationships/hyperlink" Target="https://podminky.urs.cz/item/CS_URS_2022_02/771121011" TargetMode="External"/><Relationship Id="rId1" Type="http://schemas.openxmlformats.org/officeDocument/2006/relationships/hyperlink" Target="https://podminky.urs.cz/item/CS_URS_2022_02/771111011" TargetMode="External"/><Relationship Id="rId6" Type="http://schemas.openxmlformats.org/officeDocument/2006/relationships/hyperlink" Target="https://podminky.urs.cz/item/CS_URS_2022_02/771271123" TargetMode="External"/><Relationship Id="rId11" Type="http://schemas.openxmlformats.org/officeDocument/2006/relationships/hyperlink" Target="https://podminky.urs.cz/item/CS_URS_2022_02/771592011" TargetMode="External"/><Relationship Id="rId5" Type="http://schemas.openxmlformats.org/officeDocument/2006/relationships/hyperlink" Target="https://podminky.urs.cz/item/CS_URS_2022_02/771161012" TargetMode="External"/><Relationship Id="rId10" Type="http://schemas.openxmlformats.org/officeDocument/2006/relationships/hyperlink" Target="https://podminky.urs.cz/item/CS_URS_2022_02/771591112" TargetMode="External"/><Relationship Id="rId4" Type="http://schemas.openxmlformats.org/officeDocument/2006/relationships/hyperlink" Target="https://podminky.urs.cz/item/CS_URS_2022_02/771161022" TargetMode="External"/><Relationship Id="rId9" Type="http://schemas.openxmlformats.org/officeDocument/2006/relationships/hyperlink" Target="https://podminky.urs.cz/item/CS_URS_2022_02/771271242" TargetMode="External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5.xml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6.xml"/></Relationships>
</file>

<file path=xl/worksheets/_rels/sheet6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7.xml"/><Relationship Id="rId2" Type="http://schemas.openxmlformats.org/officeDocument/2006/relationships/hyperlink" Target="https://podminky.urs.cz/item/CS_URS_2022_02/998763381" TargetMode="External"/><Relationship Id="rId1" Type="http://schemas.openxmlformats.org/officeDocument/2006/relationships/hyperlink" Target="https://podminky.urs.cz/item/CS_URS_2022_02/998763302" TargetMode="External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8.xml"/></Relationships>
</file>

<file path=xl/worksheets/_rels/sheet69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612142001" TargetMode="External"/><Relationship Id="rId13" Type="http://schemas.openxmlformats.org/officeDocument/2006/relationships/hyperlink" Target="https://podminky.urs.cz/item/CS_URS_2022_02/781131112" TargetMode="External"/><Relationship Id="rId18" Type="http://schemas.openxmlformats.org/officeDocument/2006/relationships/hyperlink" Target="https://podminky.urs.cz/item/CS_URS_2022_02/998781102" TargetMode="External"/><Relationship Id="rId3" Type="http://schemas.openxmlformats.org/officeDocument/2006/relationships/hyperlink" Target="https://podminky.urs.cz/item/CS_URS_2022_02/342272245" TargetMode="External"/><Relationship Id="rId7" Type="http://schemas.openxmlformats.org/officeDocument/2006/relationships/hyperlink" Target="https://podminky.urs.cz/item/CS_URS_2022_02/411361821" TargetMode="External"/><Relationship Id="rId12" Type="http://schemas.openxmlformats.org/officeDocument/2006/relationships/hyperlink" Target="https://podminky.urs.cz/item/CS_URS_2022_02/998713181" TargetMode="External"/><Relationship Id="rId17" Type="http://schemas.openxmlformats.org/officeDocument/2006/relationships/hyperlink" Target="https://podminky.urs.cz/item/CS_URS_2022_02/781477115" TargetMode="External"/><Relationship Id="rId2" Type="http://schemas.openxmlformats.org/officeDocument/2006/relationships/hyperlink" Target="https://podminky.urs.cz/item/CS_URS_2022_02/342272225" TargetMode="External"/><Relationship Id="rId16" Type="http://schemas.openxmlformats.org/officeDocument/2006/relationships/hyperlink" Target="https://podminky.urs.cz/item/CS_URS_2022_02/781477114" TargetMode="External"/><Relationship Id="rId1" Type="http://schemas.openxmlformats.org/officeDocument/2006/relationships/hyperlink" Target="https://podminky.urs.cz/item/CS_URS_2022_02/311272031" TargetMode="External"/><Relationship Id="rId6" Type="http://schemas.openxmlformats.org/officeDocument/2006/relationships/hyperlink" Target="https://podminky.urs.cz/item/CS_URS_2022_02/389381001" TargetMode="External"/><Relationship Id="rId11" Type="http://schemas.openxmlformats.org/officeDocument/2006/relationships/hyperlink" Target="https://podminky.urs.cz/item/CS_URS_2022_02/998713102" TargetMode="External"/><Relationship Id="rId5" Type="http://schemas.openxmlformats.org/officeDocument/2006/relationships/hyperlink" Target="https://podminky.urs.cz/item/CS_URS_2022_02/411121232" TargetMode="External"/><Relationship Id="rId15" Type="http://schemas.openxmlformats.org/officeDocument/2006/relationships/hyperlink" Target="https://podminky.urs.cz/item/CS_URS_2022_02/781477111" TargetMode="External"/><Relationship Id="rId10" Type="http://schemas.openxmlformats.org/officeDocument/2006/relationships/hyperlink" Target="https://podminky.urs.cz/item/CS_URS_2022_02/713121111" TargetMode="External"/><Relationship Id="rId19" Type="http://schemas.openxmlformats.org/officeDocument/2006/relationships/drawing" Target="../drawings/drawing69.xml"/><Relationship Id="rId4" Type="http://schemas.openxmlformats.org/officeDocument/2006/relationships/hyperlink" Target="https://podminky.urs.cz/item/CS_URS_2022_02/411121221" TargetMode="External"/><Relationship Id="rId9" Type="http://schemas.openxmlformats.org/officeDocument/2006/relationships/hyperlink" Target="https://podminky.urs.cz/item/CS_URS_2022_02/998017002" TargetMode="External"/><Relationship Id="rId14" Type="http://schemas.openxmlformats.org/officeDocument/2006/relationships/hyperlink" Target="https://podminky.urs.cz/item/CS_URS_2022_02/781474118" TargetMode="External"/></Relationships>
</file>

<file path=xl/worksheets/_rels/sheet70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411321414" TargetMode="External"/><Relationship Id="rId13" Type="http://schemas.openxmlformats.org/officeDocument/2006/relationships/hyperlink" Target="https://podminky.urs.cz/item/CS_URS_2022_02/411361821" TargetMode="External"/><Relationship Id="rId18" Type="http://schemas.openxmlformats.org/officeDocument/2006/relationships/hyperlink" Target="https://podminky.urs.cz/item/CS_URS_2022_02/998012102" TargetMode="External"/><Relationship Id="rId3" Type="http://schemas.openxmlformats.org/officeDocument/2006/relationships/hyperlink" Target="https://podminky.urs.cz/item/CS_URS_2022_02/311272121" TargetMode="External"/><Relationship Id="rId7" Type="http://schemas.openxmlformats.org/officeDocument/2006/relationships/hyperlink" Target="https://podminky.urs.cz/item/CS_URS_2022_02/411135002" TargetMode="External"/><Relationship Id="rId12" Type="http://schemas.openxmlformats.org/officeDocument/2006/relationships/hyperlink" Target="https://podminky.urs.cz/item/CS_URS_2022_02/411354314" TargetMode="External"/><Relationship Id="rId17" Type="http://schemas.openxmlformats.org/officeDocument/2006/relationships/hyperlink" Target="https://podminky.urs.cz/item/CS_URS_2022_02/431351122" TargetMode="External"/><Relationship Id="rId2" Type="http://schemas.openxmlformats.org/officeDocument/2006/relationships/hyperlink" Target="https://podminky.urs.cz/item/CS_URS_2022_02/311272031" TargetMode="External"/><Relationship Id="rId16" Type="http://schemas.openxmlformats.org/officeDocument/2006/relationships/hyperlink" Target="https://podminky.urs.cz/item/CS_URS_2022_02/431351121" TargetMode="External"/><Relationship Id="rId1" Type="http://schemas.openxmlformats.org/officeDocument/2006/relationships/hyperlink" Target="https://podminky.urs.cz/item/CS_URS_2022_02/311271126" TargetMode="External"/><Relationship Id="rId6" Type="http://schemas.openxmlformats.org/officeDocument/2006/relationships/hyperlink" Target="https://podminky.urs.cz/item/CS_URS_2022_02/411135001" TargetMode="External"/><Relationship Id="rId11" Type="http://schemas.openxmlformats.org/officeDocument/2006/relationships/hyperlink" Target="https://podminky.urs.cz/item/CS_URS_2022_02/411354313" TargetMode="External"/><Relationship Id="rId5" Type="http://schemas.openxmlformats.org/officeDocument/2006/relationships/hyperlink" Target="https://podminky.urs.cz/item/CS_URS_2022_02/342272245" TargetMode="External"/><Relationship Id="rId15" Type="http://schemas.openxmlformats.org/officeDocument/2006/relationships/hyperlink" Target="https://podminky.urs.cz/item/CS_URS_2022_02/430361821" TargetMode="External"/><Relationship Id="rId10" Type="http://schemas.openxmlformats.org/officeDocument/2006/relationships/hyperlink" Target="https://podminky.urs.cz/item/CS_URS_2022_02/411351012" TargetMode="External"/><Relationship Id="rId19" Type="http://schemas.openxmlformats.org/officeDocument/2006/relationships/drawing" Target="../drawings/drawing70.xml"/><Relationship Id="rId4" Type="http://schemas.openxmlformats.org/officeDocument/2006/relationships/hyperlink" Target="https://podminky.urs.cz/item/CS_URS_2022_02/342272225" TargetMode="External"/><Relationship Id="rId9" Type="http://schemas.openxmlformats.org/officeDocument/2006/relationships/hyperlink" Target="https://podminky.urs.cz/item/CS_URS_2022_02/411351011" TargetMode="External"/><Relationship Id="rId14" Type="http://schemas.openxmlformats.org/officeDocument/2006/relationships/hyperlink" Target="https://podminky.urs.cz/item/CS_URS_2022_02/430321414" TargetMode="External"/></Relationships>
</file>

<file path=xl/worksheets/_rels/sheet71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342272225" TargetMode="External"/><Relationship Id="rId13" Type="http://schemas.openxmlformats.org/officeDocument/2006/relationships/hyperlink" Target="https://podminky.urs.cz/item/CS_URS_2022_02/430361821" TargetMode="External"/><Relationship Id="rId18" Type="http://schemas.openxmlformats.org/officeDocument/2006/relationships/hyperlink" Target="https://podminky.urs.cz/item/CS_URS_2022_02/789325311" TargetMode="External"/><Relationship Id="rId3" Type="http://schemas.openxmlformats.org/officeDocument/2006/relationships/hyperlink" Target="https://podminky.urs.cz/item/CS_URS_2022_02/311272141" TargetMode="External"/><Relationship Id="rId21" Type="http://schemas.openxmlformats.org/officeDocument/2006/relationships/drawing" Target="../drawings/drawing71.xml"/><Relationship Id="rId7" Type="http://schemas.openxmlformats.org/officeDocument/2006/relationships/hyperlink" Target="https://podminky.urs.cz/item/CS_URS_2022_02/311273955" TargetMode="External"/><Relationship Id="rId12" Type="http://schemas.openxmlformats.org/officeDocument/2006/relationships/hyperlink" Target="https://podminky.urs.cz/item/CS_URS_2022_02/430321414" TargetMode="External"/><Relationship Id="rId17" Type="http://schemas.openxmlformats.org/officeDocument/2006/relationships/hyperlink" Target="https://podminky.urs.cz/item/CS_URS_2022_02/998018001" TargetMode="External"/><Relationship Id="rId2" Type="http://schemas.openxmlformats.org/officeDocument/2006/relationships/hyperlink" Target="https://podminky.urs.cz/item/CS_URS_2022_02/311272031" TargetMode="External"/><Relationship Id="rId16" Type="http://schemas.openxmlformats.org/officeDocument/2006/relationships/hyperlink" Target="https://podminky.urs.cz/item/CS_URS_2022_02/977212111" TargetMode="External"/><Relationship Id="rId20" Type="http://schemas.openxmlformats.org/officeDocument/2006/relationships/hyperlink" Target="https://podminky.urs.cz/item/CS_URS_2022_02/789325321" TargetMode="External"/><Relationship Id="rId1" Type="http://schemas.openxmlformats.org/officeDocument/2006/relationships/hyperlink" Target="https://podminky.urs.cz/item/CS_URS_2022_02/311113142" TargetMode="External"/><Relationship Id="rId6" Type="http://schemas.openxmlformats.org/officeDocument/2006/relationships/hyperlink" Target="https://podminky.urs.cz/item/CS_URS_2022_02/311273953" TargetMode="External"/><Relationship Id="rId11" Type="http://schemas.openxmlformats.org/officeDocument/2006/relationships/hyperlink" Target="https://podminky.urs.cz/item/CS_URS_2022_02/411121243" TargetMode="External"/><Relationship Id="rId5" Type="http://schemas.openxmlformats.org/officeDocument/2006/relationships/hyperlink" Target="https://podminky.urs.cz/item/CS_URS_2022_02/311273951" TargetMode="External"/><Relationship Id="rId15" Type="http://schemas.openxmlformats.org/officeDocument/2006/relationships/hyperlink" Target="https://podminky.urs.cz/item/CS_URS_2022_02/431351122" TargetMode="External"/><Relationship Id="rId10" Type="http://schemas.openxmlformats.org/officeDocument/2006/relationships/hyperlink" Target="https://podminky.urs.cz/item/CS_URS_2022_02/411121232" TargetMode="External"/><Relationship Id="rId19" Type="http://schemas.openxmlformats.org/officeDocument/2006/relationships/hyperlink" Target="https://podminky.urs.cz/item/CS_URS_2022_02/789325316" TargetMode="External"/><Relationship Id="rId4" Type="http://schemas.openxmlformats.org/officeDocument/2006/relationships/hyperlink" Target="https://podminky.urs.cz/item/CS_URS_2022_02/311272225" TargetMode="External"/><Relationship Id="rId9" Type="http://schemas.openxmlformats.org/officeDocument/2006/relationships/hyperlink" Target="https://podminky.urs.cz/item/CS_URS_2022_02/342272245" TargetMode="External"/><Relationship Id="rId14" Type="http://schemas.openxmlformats.org/officeDocument/2006/relationships/hyperlink" Target="https://podminky.urs.cz/item/CS_URS_2022_02/431351121" TargetMode="External"/></Relationships>
</file>

<file path=xl/worksheets/_rels/sheet72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53333124" TargetMode="External"/><Relationship Id="rId13" Type="http://schemas.openxmlformats.org/officeDocument/2006/relationships/hyperlink" Target="https://podminky.urs.cz/item/CS_URS_2022_02/981511114" TargetMode="External"/><Relationship Id="rId18" Type="http://schemas.openxmlformats.org/officeDocument/2006/relationships/hyperlink" Target="https://podminky.urs.cz/item/CS_URS_2022_02/985331215" TargetMode="External"/><Relationship Id="rId3" Type="http://schemas.openxmlformats.org/officeDocument/2006/relationships/hyperlink" Target="https://podminky.urs.cz/item/CS_URS_2022_02/380356232" TargetMode="External"/><Relationship Id="rId21" Type="http://schemas.openxmlformats.org/officeDocument/2006/relationships/hyperlink" Target="https://podminky.urs.cz/item/CS_URS_2022_02/998017002" TargetMode="External"/><Relationship Id="rId7" Type="http://schemas.openxmlformats.org/officeDocument/2006/relationships/hyperlink" Target="https://podminky.urs.cz/item/CS_URS_2022_02/953312122" TargetMode="External"/><Relationship Id="rId12" Type="http://schemas.openxmlformats.org/officeDocument/2006/relationships/hyperlink" Target="https://podminky.urs.cz/item/CS_URS_2022_02/977342112" TargetMode="External"/><Relationship Id="rId17" Type="http://schemas.openxmlformats.org/officeDocument/2006/relationships/hyperlink" Target="https://podminky.urs.cz/item/CS_URS_2022_02/985323111" TargetMode="External"/><Relationship Id="rId2" Type="http://schemas.openxmlformats.org/officeDocument/2006/relationships/hyperlink" Target="https://podminky.urs.cz/item/CS_URS_2022_02/380356231" TargetMode="External"/><Relationship Id="rId16" Type="http://schemas.openxmlformats.org/officeDocument/2006/relationships/hyperlink" Target="https://podminky.urs.cz/item/CS_URS_2022_02/985321111" TargetMode="External"/><Relationship Id="rId20" Type="http://schemas.openxmlformats.org/officeDocument/2006/relationships/hyperlink" Target="https://podminky.urs.cz/item/CS_URS_2022_02/997013862" TargetMode="External"/><Relationship Id="rId1" Type="http://schemas.openxmlformats.org/officeDocument/2006/relationships/hyperlink" Target="https://podminky.urs.cz/item/CS_URS_2022_02/380326343" TargetMode="External"/><Relationship Id="rId6" Type="http://schemas.openxmlformats.org/officeDocument/2006/relationships/hyperlink" Target="https://podminky.urs.cz/item/CS_URS_2022_02/931991112" TargetMode="External"/><Relationship Id="rId11" Type="http://schemas.openxmlformats.org/officeDocument/2006/relationships/hyperlink" Target="https://podminky.urs.cz/item/CS_URS_2022_02/977211112" TargetMode="External"/><Relationship Id="rId5" Type="http://schemas.openxmlformats.org/officeDocument/2006/relationships/hyperlink" Target="https://podminky.urs.cz/item/CS_URS_2022_02/931991111" TargetMode="External"/><Relationship Id="rId15" Type="http://schemas.openxmlformats.org/officeDocument/2006/relationships/hyperlink" Target="https://podminky.urs.cz/item/CS_URS_2022_02/985311111" TargetMode="External"/><Relationship Id="rId10" Type="http://schemas.openxmlformats.org/officeDocument/2006/relationships/hyperlink" Target="https://podminky.urs.cz/item/CS_URS_2022_02/953334654" TargetMode="External"/><Relationship Id="rId19" Type="http://schemas.openxmlformats.org/officeDocument/2006/relationships/hyperlink" Target="https://podminky.urs.cz/item/CS_URS_2022_02/997013113" TargetMode="External"/><Relationship Id="rId4" Type="http://schemas.openxmlformats.org/officeDocument/2006/relationships/hyperlink" Target="https://podminky.urs.cz/item/CS_URS_2022_02/380361006" TargetMode="External"/><Relationship Id="rId9" Type="http://schemas.openxmlformats.org/officeDocument/2006/relationships/hyperlink" Target="https://podminky.urs.cz/item/CS_URS_2022_02/953334124" TargetMode="External"/><Relationship Id="rId14" Type="http://schemas.openxmlformats.org/officeDocument/2006/relationships/hyperlink" Target="https://podminky.urs.cz/item/CS_URS_2022_02/985131311" TargetMode="External"/><Relationship Id="rId22" Type="http://schemas.openxmlformats.org/officeDocument/2006/relationships/drawing" Target="../drawings/drawing72.xml"/></Relationships>
</file>

<file path=xl/worksheets/_rels/sheet73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899913164" TargetMode="External"/><Relationship Id="rId3" Type="http://schemas.openxmlformats.org/officeDocument/2006/relationships/hyperlink" Target="https://podminky.urs.cz/item/CS_URS_2022_02/899913121" TargetMode="External"/><Relationship Id="rId7" Type="http://schemas.openxmlformats.org/officeDocument/2006/relationships/hyperlink" Target="https://podminky.urs.cz/item/CS_URS_2022_02/899913161" TargetMode="External"/><Relationship Id="rId12" Type="http://schemas.openxmlformats.org/officeDocument/2006/relationships/drawing" Target="../drawings/drawing73.xml"/><Relationship Id="rId2" Type="http://schemas.openxmlformats.org/officeDocument/2006/relationships/hyperlink" Target="https://podminky.urs.cz/item/CS_URS_2022_02/899913111" TargetMode="External"/><Relationship Id="rId1" Type="http://schemas.openxmlformats.org/officeDocument/2006/relationships/hyperlink" Target="https://podminky.urs.cz/item/CS_URS_2022_02/899913101" TargetMode="External"/><Relationship Id="rId6" Type="http://schemas.openxmlformats.org/officeDocument/2006/relationships/hyperlink" Target="https://podminky.urs.cz/item/CS_URS_2022_02/899913151" TargetMode="External"/><Relationship Id="rId11" Type="http://schemas.openxmlformats.org/officeDocument/2006/relationships/hyperlink" Target="https://podminky.urs.cz/item/CS_URS_2022_02/998017002" TargetMode="External"/><Relationship Id="rId5" Type="http://schemas.openxmlformats.org/officeDocument/2006/relationships/hyperlink" Target="https://podminky.urs.cz/item/CS_URS_2022_02/899913141" TargetMode="External"/><Relationship Id="rId10" Type="http://schemas.openxmlformats.org/officeDocument/2006/relationships/hyperlink" Target="https://podminky.urs.cz/item/CS_URS_2022_02/781131251" TargetMode="External"/><Relationship Id="rId4" Type="http://schemas.openxmlformats.org/officeDocument/2006/relationships/hyperlink" Target="https://podminky.urs.cz/item/CS_URS_2022_02/899913131" TargetMode="External"/><Relationship Id="rId9" Type="http://schemas.openxmlformats.org/officeDocument/2006/relationships/hyperlink" Target="https://podminky.urs.cz/item/CS_URS_2022_02/715291915" TargetMode="External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4.xml"/></Relationships>
</file>

<file path=xl/worksheets/_rels/sheet75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411354312" TargetMode="External"/><Relationship Id="rId13" Type="http://schemas.openxmlformats.org/officeDocument/2006/relationships/hyperlink" Target="https://podminky.urs.cz/item/CS_URS_2022_02/417361821" TargetMode="External"/><Relationship Id="rId18" Type="http://schemas.openxmlformats.org/officeDocument/2006/relationships/hyperlink" Target="https://podminky.urs.cz/item/CS_URS_2022_02/632451034" TargetMode="External"/><Relationship Id="rId26" Type="http://schemas.openxmlformats.org/officeDocument/2006/relationships/hyperlink" Target="https://podminky.urs.cz/item/CS_URS_2022_02/781477114" TargetMode="External"/><Relationship Id="rId3" Type="http://schemas.openxmlformats.org/officeDocument/2006/relationships/hyperlink" Target="https://podminky.urs.cz/item/CS_URS_2022_02/411121221" TargetMode="External"/><Relationship Id="rId21" Type="http://schemas.openxmlformats.org/officeDocument/2006/relationships/hyperlink" Target="https://podminky.urs.cz/item/CS_URS_2022_02/767161111" TargetMode="External"/><Relationship Id="rId7" Type="http://schemas.openxmlformats.org/officeDocument/2006/relationships/hyperlink" Target="https://podminky.urs.cz/item/CS_URS_2022_02/411354311" TargetMode="External"/><Relationship Id="rId12" Type="http://schemas.openxmlformats.org/officeDocument/2006/relationships/hyperlink" Target="https://podminky.urs.cz/item/CS_URS_2022_02/417351116" TargetMode="External"/><Relationship Id="rId17" Type="http://schemas.openxmlformats.org/officeDocument/2006/relationships/hyperlink" Target="https://podminky.urs.cz/item/CS_URS_2022_02/612321121" TargetMode="External"/><Relationship Id="rId25" Type="http://schemas.openxmlformats.org/officeDocument/2006/relationships/hyperlink" Target="https://podminky.urs.cz/item/CS_URS_2022_02/781477111" TargetMode="External"/><Relationship Id="rId2" Type="http://schemas.openxmlformats.org/officeDocument/2006/relationships/hyperlink" Target="https://podminky.urs.cz/item/CS_URS_2022_02/342244221" TargetMode="External"/><Relationship Id="rId16" Type="http://schemas.openxmlformats.org/officeDocument/2006/relationships/hyperlink" Target="https://podminky.urs.cz/item/CS_URS_2022_02/431351122" TargetMode="External"/><Relationship Id="rId20" Type="http://schemas.openxmlformats.org/officeDocument/2006/relationships/hyperlink" Target="https://podminky.urs.cz/item/CS_URS_2022_02/998017002" TargetMode="External"/><Relationship Id="rId29" Type="http://schemas.openxmlformats.org/officeDocument/2006/relationships/hyperlink" Target="https://podminky.urs.cz/item/CS_URS_2022_02/787192522" TargetMode="External"/><Relationship Id="rId1" Type="http://schemas.openxmlformats.org/officeDocument/2006/relationships/hyperlink" Target="https://podminky.urs.cz/item/CS_URS_2022_02/342244111" TargetMode="External"/><Relationship Id="rId6" Type="http://schemas.openxmlformats.org/officeDocument/2006/relationships/hyperlink" Target="https://podminky.urs.cz/item/CS_URS_2022_02/411351012" TargetMode="External"/><Relationship Id="rId11" Type="http://schemas.openxmlformats.org/officeDocument/2006/relationships/hyperlink" Target="https://podminky.urs.cz/item/CS_URS_2022_02/417351115" TargetMode="External"/><Relationship Id="rId24" Type="http://schemas.openxmlformats.org/officeDocument/2006/relationships/hyperlink" Target="https://podminky.urs.cz/item/CS_URS_2022_02/781474118" TargetMode="External"/><Relationship Id="rId5" Type="http://schemas.openxmlformats.org/officeDocument/2006/relationships/hyperlink" Target="https://podminky.urs.cz/item/CS_URS_2022_02/411351011" TargetMode="External"/><Relationship Id="rId15" Type="http://schemas.openxmlformats.org/officeDocument/2006/relationships/hyperlink" Target="https://podminky.urs.cz/item/CS_URS_2022_02/431351121" TargetMode="External"/><Relationship Id="rId23" Type="http://schemas.openxmlformats.org/officeDocument/2006/relationships/hyperlink" Target="https://podminky.urs.cz/item/CS_URS_2022_02/998767102" TargetMode="External"/><Relationship Id="rId28" Type="http://schemas.openxmlformats.org/officeDocument/2006/relationships/hyperlink" Target="https://podminky.urs.cz/item/CS_URS_2022_02/998781102" TargetMode="External"/><Relationship Id="rId10" Type="http://schemas.openxmlformats.org/officeDocument/2006/relationships/hyperlink" Target="https://podminky.urs.cz/item/CS_URS_2022_02/417321414" TargetMode="External"/><Relationship Id="rId19" Type="http://schemas.openxmlformats.org/officeDocument/2006/relationships/hyperlink" Target="https://podminky.urs.cz/item/CS_URS_2022_02/953943122" TargetMode="External"/><Relationship Id="rId31" Type="http://schemas.openxmlformats.org/officeDocument/2006/relationships/drawing" Target="../drawings/drawing75.xml"/><Relationship Id="rId4" Type="http://schemas.openxmlformats.org/officeDocument/2006/relationships/hyperlink" Target="https://podminky.urs.cz/item/CS_URS_2022_02/411321515" TargetMode="External"/><Relationship Id="rId9" Type="http://schemas.openxmlformats.org/officeDocument/2006/relationships/hyperlink" Target="https://podminky.urs.cz/item/CS_URS_2022_02/411361821" TargetMode="External"/><Relationship Id="rId14" Type="http://schemas.openxmlformats.org/officeDocument/2006/relationships/hyperlink" Target="https://podminky.urs.cz/item/CS_URS_2022_02/430361821" TargetMode="External"/><Relationship Id="rId22" Type="http://schemas.openxmlformats.org/officeDocument/2006/relationships/hyperlink" Target="https://podminky.urs.cz/item/CS_URS_2022_02/767646401" TargetMode="External"/><Relationship Id="rId27" Type="http://schemas.openxmlformats.org/officeDocument/2006/relationships/hyperlink" Target="https://podminky.urs.cz/item/CS_URS_2022_02/781477115" TargetMode="External"/><Relationship Id="rId30" Type="http://schemas.openxmlformats.org/officeDocument/2006/relationships/hyperlink" Target="https://podminky.urs.cz/item/CS_URS_2022_02/998787102" TargetMode="External"/></Relationships>
</file>

<file path=xl/worksheets/_rels/sheet76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411361821" TargetMode="External"/><Relationship Id="rId13" Type="http://schemas.openxmlformats.org/officeDocument/2006/relationships/hyperlink" Target="https://podminky.urs.cz/item/CS_URS_2022_02/612321121" TargetMode="External"/><Relationship Id="rId18" Type="http://schemas.openxmlformats.org/officeDocument/2006/relationships/hyperlink" Target="https://podminky.urs.cz/item/CS_URS_2022_02/767861000" TargetMode="External"/><Relationship Id="rId3" Type="http://schemas.openxmlformats.org/officeDocument/2006/relationships/hyperlink" Target="https://podminky.urs.cz/item/CS_URS_2022_02/411321515" TargetMode="External"/><Relationship Id="rId21" Type="http://schemas.openxmlformats.org/officeDocument/2006/relationships/hyperlink" Target="https://podminky.urs.cz/item/CS_URS_2022_02/781477111" TargetMode="External"/><Relationship Id="rId7" Type="http://schemas.openxmlformats.org/officeDocument/2006/relationships/hyperlink" Target="https://podminky.urs.cz/item/CS_URS_2022_02/411354312" TargetMode="External"/><Relationship Id="rId12" Type="http://schemas.openxmlformats.org/officeDocument/2006/relationships/hyperlink" Target="https://podminky.urs.cz/item/CS_URS_2022_02/417361821" TargetMode="External"/><Relationship Id="rId17" Type="http://schemas.openxmlformats.org/officeDocument/2006/relationships/hyperlink" Target="https://podminky.urs.cz/item/CS_URS_2022_02/767646401" TargetMode="External"/><Relationship Id="rId25" Type="http://schemas.openxmlformats.org/officeDocument/2006/relationships/drawing" Target="../drawings/drawing76.xml"/><Relationship Id="rId2" Type="http://schemas.openxmlformats.org/officeDocument/2006/relationships/hyperlink" Target="https://podminky.urs.cz/item/CS_URS_2022_02/411121221" TargetMode="External"/><Relationship Id="rId16" Type="http://schemas.openxmlformats.org/officeDocument/2006/relationships/hyperlink" Target="https://podminky.urs.cz/item/CS_URS_2022_02/998017002" TargetMode="External"/><Relationship Id="rId20" Type="http://schemas.openxmlformats.org/officeDocument/2006/relationships/hyperlink" Target="https://podminky.urs.cz/item/CS_URS_2022_02/781474118" TargetMode="External"/><Relationship Id="rId1" Type="http://schemas.openxmlformats.org/officeDocument/2006/relationships/hyperlink" Target="https://podminky.urs.cz/item/CS_URS_2022_02/342244111" TargetMode="External"/><Relationship Id="rId6" Type="http://schemas.openxmlformats.org/officeDocument/2006/relationships/hyperlink" Target="https://podminky.urs.cz/item/CS_URS_2022_02/411354311" TargetMode="External"/><Relationship Id="rId11" Type="http://schemas.openxmlformats.org/officeDocument/2006/relationships/hyperlink" Target="https://podminky.urs.cz/item/CS_URS_2022_02/417351116" TargetMode="External"/><Relationship Id="rId24" Type="http://schemas.openxmlformats.org/officeDocument/2006/relationships/hyperlink" Target="https://podminky.urs.cz/item/CS_URS_2022_02/998781102" TargetMode="External"/><Relationship Id="rId5" Type="http://schemas.openxmlformats.org/officeDocument/2006/relationships/hyperlink" Target="https://podminky.urs.cz/item/CS_URS_2022_02/411351012" TargetMode="External"/><Relationship Id="rId15" Type="http://schemas.openxmlformats.org/officeDocument/2006/relationships/hyperlink" Target="https://podminky.urs.cz/item/CS_URS_2022_02/953943122" TargetMode="External"/><Relationship Id="rId23" Type="http://schemas.openxmlformats.org/officeDocument/2006/relationships/hyperlink" Target="https://podminky.urs.cz/item/CS_URS_2022_02/781477115" TargetMode="External"/><Relationship Id="rId10" Type="http://schemas.openxmlformats.org/officeDocument/2006/relationships/hyperlink" Target="https://podminky.urs.cz/item/CS_URS_2022_02/417351115" TargetMode="External"/><Relationship Id="rId19" Type="http://schemas.openxmlformats.org/officeDocument/2006/relationships/hyperlink" Target="https://podminky.urs.cz/item/CS_URS_2022_02/998767102" TargetMode="External"/><Relationship Id="rId4" Type="http://schemas.openxmlformats.org/officeDocument/2006/relationships/hyperlink" Target="https://podminky.urs.cz/item/CS_URS_2022_02/411351011" TargetMode="External"/><Relationship Id="rId9" Type="http://schemas.openxmlformats.org/officeDocument/2006/relationships/hyperlink" Target="https://podminky.urs.cz/item/CS_URS_2022_02/417321414" TargetMode="External"/><Relationship Id="rId14" Type="http://schemas.openxmlformats.org/officeDocument/2006/relationships/hyperlink" Target="https://podminky.urs.cz/item/CS_URS_2022_02/632451034" TargetMode="External"/><Relationship Id="rId22" Type="http://schemas.openxmlformats.org/officeDocument/2006/relationships/hyperlink" Target="https://podminky.urs.cz/item/CS_URS_2022_02/781477114" TargetMode="External"/></Relationships>
</file>

<file path=xl/worksheets/_rels/sheet77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430321414" TargetMode="External"/><Relationship Id="rId13" Type="http://schemas.openxmlformats.org/officeDocument/2006/relationships/hyperlink" Target="https://podminky.urs.cz/item/CS_URS_2022_02/632451034" TargetMode="External"/><Relationship Id="rId18" Type="http://schemas.openxmlformats.org/officeDocument/2006/relationships/hyperlink" Target="https://podminky.urs.cz/item/CS_URS_2022_02/713392611" TargetMode="External"/><Relationship Id="rId3" Type="http://schemas.openxmlformats.org/officeDocument/2006/relationships/hyperlink" Target="https://podminky.urs.cz/item/CS_URS_2022_02/380356231" TargetMode="External"/><Relationship Id="rId21" Type="http://schemas.openxmlformats.org/officeDocument/2006/relationships/hyperlink" Target="https://podminky.urs.cz/item/CS_URS_2022_02/781131112" TargetMode="External"/><Relationship Id="rId7" Type="http://schemas.openxmlformats.org/officeDocument/2006/relationships/hyperlink" Target="https://podminky.urs.cz/item/CS_URS_2022_02/411121232" TargetMode="External"/><Relationship Id="rId12" Type="http://schemas.openxmlformats.org/officeDocument/2006/relationships/hyperlink" Target="https://podminky.urs.cz/item/CS_URS_2022_02/612321121" TargetMode="External"/><Relationship Id="rId17" Type="http://schemas.openxmlformats.org/officeDocument/2006/relationships/hyperlink" Target="https://podminky.urs.cz/item/CS_URS_2022_02/998017002" TargetMode="External"/><Relationship Id="rId25" Type="http://schemas.openxmlformats.org/officeDocument/2006/relationships/drawing" Target="../drawings/drawing77.xml"/><Relationship Id="rId2" Type="http://schemas.openxmlformats.org/officeDocument/2006/relationships/hyperlink" Target="https://podminky.urs.cz/item/CS_URS_2022_02/380326332" TargetMode="External"/><Relationship Id="rId16" Type="http://schemas.openxmlformats.org/officeDocument/2006/relationships/hyperlink" Target="https://podminky.urs.cz/item/CS_URS_2022_02/953943122" TargetMode="External"/><Relationship Id="rId20" Type="http://schemas.openxmlformats.org/officeDocument/2006/relationships/hyperlink" Target="https://podminky.urs.cz/item/CS_URS_2022_02/781121011" TargetMode="External"/><Relationship Id="rId1" Type="http://schemas.openxmlformats.org/officeDocument/2006/relationships/hyperlink" Target="https://podminky.urs.cz/item/CS_URS_2022_02/342241162" TargetMode="External"/><Relationship Id="rId6" Type="http://schemas.openxmlformats.org/officeDocument/2006/relationships/hyperlink" Target="https://podminky.urs.cz/item/CS_URS_2022_02/411121221" TargetMode="External"/><Relationship Id="rId11" Type="http://schemas.openxmlformats.org/officeDocument/2006/relationships/hyperlink" Target="https://podminky.urs.cz/item/CS_URS_2022_02/612111111" TargetMode="External"/><Relationship Id="rId24" Type="http://schemas.openxmlformats.org/officeDocument/2006/relationships/hyperlink" Target="https://podminky.urs.cz/item/CS_URS_2022_02/998781102" TargetMode="External"/><Relationship Id="rId5" Type="http://schemas.openxmlformats.org/officeDocument/2006/relationships/hyperlink" Target="https://podminky.urs.cz/item/CS_URS_2022_02/380361006" TargetMode="External"/><Relationship Id="rId15" Type="http://schemas.openxmlformats.org/officeDocument/2006/relationships/hyperlink" Target="https://podminky.urs.cz/item/CS_URS_2022_02/953334118" TargetMode="External"/><Relationship Id="rId23" Type="http://schemas.openxmlformats.org/officeDocument/2006/relationships/hyperlink" Target="https://podminky.urs.cz/item/CS_URS_2022_02/781484116" TargetMode="External"/><Relationship Id="rId10" Type="http://schemas.openxmlformats.org/officeDocument/2006/relationships/hyperlink" Target="https://podminky.urs.cz/item/CS_URS_2022_02/431351122" TargetMode="External"/><Relationship Id="rId19" Type="http://schemas.openxmlformats.org/officeDocument/2006/relationships/hyperlink" Target="https://podminky.urs.cz/item/CS_URS_2022_02/998713102" TargetMode="External"/><Relationship Id="rId4" Type="http://schemas.openxmlformats.org/officeDocument/2006/relationships/hyperlink" Target="https://podminky.urs.cz/item/CS_URS_2022_02/380356232" TargetMode="External"/><Relationship Id="rId9" Type="http://schemas.openxmlformats.org/officeDocument/2006/relationships/hyperlink" Target="https://podminky.urs.cz/item/CS_URS_2022_02/431351121" TargetMode="External"/><Relationship Id="rId14" Type="http://schemas.openxmlformats.org/officeDocument/2006/relationships/hyperlink" Target="https://podminky.urs.cz/item/CS_URS_2022_02/953331121" TargetMode="External"/><Relationship Id="rId22" Type="http://schemas.openxmlformats.org/officeDocument/2006/relationships/hyperlink" Target="https://podminky.urs.cz/item/CS_URS_2022_02/781151031" TargetMode="External"/></Relationships>
</file>

<file path=xl/worksheets/_rels/sheet78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78.xml"/><Relationship Id="rId3" Type="http://schemas.openxmlformats.org/officeDocument/2006/relationships/hyperlink" Target="https://podminky.urs.cz/item/CS_URS_2022_02/612631001" TargetMode="External"/><Relationship Id="rId7" Type="http://schemas.openxmlformats.org/officeDocument/2006/relationships/hyperlink" Target="https://podminky.urs.cz/item/CS_URS_2022_02/998017002" TargetMode="External"/><Relationship Id="rId2" Type="http://schemas.openxmlformats.org/officeDocument/2006/relationships/hyperlink" Target="https://podminky.urs.cz/item/CS_URS_2022_02/279361821" TargetMode="External"/><Relationship Id="rId1" Type="http://schemas.openxmlformats.org/officeDocument/2006/relationships/hyperlink" Target="https://podminky.urs.cz/item/CS_URS_2022_02/279113141" TargetMode="External"/><Relationship Id="rId6" Type="http://schemas.openxmlformats.org/officeDocument/2006/relationships/hyperlink" Target="https://podminky.urs.cz/item/CS_URS_2022_02/713131161" TargetMode="External"/><Relationship Id="rId5" Type="http://schemas.openxmlformats.org/officeDocument/2006/relationships/hyperlink" Target="https://podminky.urs.cz/item/CS_URS_2022_02/713131143" TargetMode="External"/><Relationship Id="rId4" Type="http://schemas.openxmlformats.org/officeDocument/2006/relationships/hyperlink" Target="https://podminky.urs.cz/item/CS_URS_2022_02/310901115" TargetMode="External"/></Relationships>
</file>

<file path=xl/worksheets/_rels/sheet79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33901311" TargetMode="External"/><Relationship Id="rId13" Type="http://schemas.openxmlformats.org/officeDocument/2006/relationships/drawing" Target="../drawings/drawing79.xml"/><Relationship Id="rId3" Type="http://schemas.openxmlformats.org/officeDocument/2006/relationships/hyperlink" Target="https://podminky.urs.cz/item/CS_URS_2022_02/380356232" TargetMode="External"/><Relationship Id="rId7" Type="http://schemas.openxmlformats.org/officeDocument/2006/relationships/hyperlink" Target="https://podminky.urs.cz/item/CS_URS_2022_02/933901111" TargetMode="External"/><Relationship Id="rId12" Type="http://schemas.openxmlformats.org/officeDocument/2006/relationships/hyperlink" Target="https://podminky.urs.cz/item/CS_URS_2022_02/998142251" TargetMode="External"/><Relationship Id="rId2" Type="http://schemas.openxmlformats.org/officeDocument/2006/relationships/hyperlink" Target="https://podminky.urs.cz/item/CS_URS_2022_02/380356231" TargetMode="External"/><Relationship Id="rId1" Type="http://schemas.openxmlformats.org/officeDocument/2006/relationships/hyperlink" Target="https://podminky.urs.cz/item/CS_URS_2022_02/380326332" TargetMode="External"/><Relationship Id="rId6" Type="http://schemas.openxmlformats.org/officeDocument/2006/relationships/hyperlink" Target="https://podminky.urs.cz/item/CS_URS_2022_02/380361006" TargetMode="External"/><Relationship Id="rId11" Type="http://schemas.openxmlformats.org/officeDocument/2006/relationships/hyperlink" Target="https://podminky.urs.cz/item/CS_URS_2022_02/953334121" TargetMode="External"/><Relationship Id="rId5" Type="http://schemas.openxmlformats.org/officeDocument/2006/relationships/hyperlink" Target="https://podminky.urs.cz/item/CS_URS_2022_02/411354314" TargetMode="External"/><Relationship Id="rId10" Type="http://schemas.openxmlformats.org/officeDocument/2006/relationships/hyperlink" Target="https://podminky.urs.cz/item/CS_URS_2022_02/953312125" TargetMode="External"/><Relationship Id="rId4" Type="http://schemas.openxmlformats.org/officeDocument/2006/relationships/hyperlink" Target="https://podminky.urs.cz/item/CS_URS_2022_02/411354313" TargetMode="External"/><Relationship Id="rId9" Type="http://schemas.openxmlformats.org/officeDocument/2006/relationships/hyperlink" Target="https://podminky.urs.cz/item/CS_URS_2022_02/952903112" TargetMode="External"/></Relationships>
</file>

<file path=xl/worksheets/_rels/sheet80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76262111" TargetMode="External"/><Relationship Id="rId3" Type="http://schemas.openxmlformats.org/officeDocument/2006/relationships/hyperlink" Target="https://podminky.urs.cz/item/CS_URS_2022_02/949101111" TargetMode="External"/><Relationship Id="rId7" Type="http://schemas.openxmlformats.org/officeDocument/2006/relationships/hyperlink" Target="https://podminky.urs.cz/item/CS_URS_2022_02/998767102" TargetMode="External"/><Relationship Id="rId2" Type="http://schemas.openxmlformats.org/officeDocument/2006/relationships/hyperlink" Target="https://podminky.urs.cz/item/CS_URS_2022_02/943211811" TargetMode="External"/><Relationship Id="rId1" Type="http://schemas.openxmlformats.org/officeDocument/2006/relationships/hyperlink" Target="https://podminky.urs.cz/item/CS_URS_2022_02/943211111" TargetMode="External"/><Relationship Id="rId6" Type="http://schemas.openxmlformats.org/officeDocument/2006/relationships/hyperlink" Target="https://podminky.urs.cz/item/CS_URS_2022_02/767161111" TargetMode="External"/><Relationship Id="rId5" Type="http://schemas.openxmlformats.org/officeDocument/2006/relationships/hyperlink" Target="https://podminky.urs.cz/item/CS_URS_2022_02/998711102" TargetMode="External"/><Relationship Id="rId10" Type="http://schemas.openxmlformats.org/officeDocument/2006/relationships/drawing" Target="../drawings/drawing80.xml"/><Relationship Id="rId4" Type="http://schemas.openxmlformats.org/officeDocument/2006/relationships/hyperlink" Target="https://podminky.urs.cz/item/CS_URS_2022_02/711193121" TargetMode="External"/><Relationship Id="rId9" Type="http://schemas.openxmlformats.org/officeDocument/2006/relationships/hyperlink" Target="https://podminky.urs.cz/item/CS_URS_2022_02/998776102" TargetMode="External"/></Relationships>
</file>

<file path=xl/worksheets/_rels/sheet81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767881144" TargetMode="External"/><Relationship Id="rId7" Type="http://schemas.openxmlformats.org/officeDocument/2006/relationships/drawing" Target="../drawings/drawing81.xml"/><Relationship Id="rId2" Type="http://schemas.openxmlformats.org/officeDocument/2006/relationships/hyperlink" Target="https://podminky.urs.cz/item/CS_URS_2022_02/767881118" TargetMode="External"/><Relationship Id="rId1" Type="http://schemas.openxmlformats.org/officeDocument/2006/relationships/hyperlink" Target="https://podminky.urs.cz/item/CS_URS_2022_02/767881115" TargetMode="External"/><Relationship Id="rId6" Type="http://schemas.openxmlformats.org/officeDocument/2006/relationships/hyperlink" Target="https://podminky.urs.cz/item/CS_URS_2022_02/998767103" TargetMode="External"/><Relationship Id="rId5" Type="http://schemas.openxmlformats.org/officeDocument/2006/relationships/hyperlink" Target="https://podminky.urs.cz/item/CS_URS_2022_02/767881161" TargetMode="External"/><Relationship Id="rId4" Type="http://schemas.openxmlformats.org/officeDocument/2006/relationships/hyperlink" Target="https://podminky.urs.cz/item/CS_URS_2022_02/767881141" TargetMode="External"/></Relationships>
</file>

<file path=xl/worksheets/_rels/sheet82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411121221" TargetMode="External"/><Relationship Id="rId13" Type="http://schemas.openxmlformats.org/officeDocument/2006/relationships/hyperlink" Target="https://podminky.urs.cz/item/CS_URS_2022_02/612111001" TargetMode="External"/><Relationship Id="rId18" Type="http://schemas.openxmlformats.org/officeDocument/2006/relationships/hyperlink" Target="https://podminky.urs.cz/item/CS_URS_2022_02/711193121" TargetMode="External"/><Relationship Id="rId26" Type="http://schemas.openxmlformats.org/officeDocument/2006/relationships/hyperlink" Target="https://podminky.urs.cz/item/CS_URS_2022_02/998781102" TargetMode="External"/><Relationship Id="rId3" Type="http://schemas.openxmlformats.org/officeDocument/2006/relationships/hyperlink" Target="https://podminky.urs.cz/item/CS_URS_2022_02/279351122" TargetMode="External"/><Relationship Id="rId21" Type="http://schemas.openxmlformats.org/officeDocument/2006/relationships/hyperlink" Target="https://podminky.urs.cz/item/CS_URS_2022_02/998767102" TargetMode="External"/><Relationship Id="rId7" Type="http://schemas.openxmlformats.org/officeDocument/2006/relationships/hyperlink" Target="https://podminky.urs.cz/item/CS_URS_2022_02/311361821" TargetMode="External"/><Relationship Id="rId12" Type="http://schemas.openxmlformats.org/officeDocument/2006/relationships/hyperlink" Target="https://podminky.urs.cz/item/CS_URS_2022_02/431351122" TargetMode="External"/><Relationship Id="rId17" Type="http://schemas.openxmlformats.org/officeDocument/2006/relationships/hyperlink" Target="https://podminky.urs.cz/item/CS_URS_2022_02/998017002" TargetMode="External"/><Relationship Id="rId25" Type="http://schemas.openxmlformats.org/officeDocument/2006/relationships/hyperlink" Target="https://podminky.urs.cz/item/CS_URS_2022_02/781477115" TargetMode="External"/><Relationship Id="rId2" Type="http://schemas.openxmlformats.org/officeDocument/2006/relationships/hyperlink" Target="https://podminky.urs.cz/item/CS_URS_2022_02/279351121" TargetMode="External"/><Relationship Id="rId16" Type="http://schemas.openxmlformats.org/officeDocument/2006/relationships/hyperlink" Target="https://podminky.urs.cz/item/CS_URS_2022_02/953965141" TargetMode="External"/><Relationship Id="rId20" Type="http://schemas.openxmlformats.org/officeDocument/2006/relationships/hyperlink" Target="https://podminky.urs.cz/item/CS_URS_2022_02/767161111" TargetMode="External"/><Relationship Id="rId1" Type="http://schemas.openxmlformats.org/officeDocument/2006/relationships/hyperlink" Target="https://podminky.urs.cz/item/CS_URS_2022_02/279321347" TargetMode="External"/><Relationship Id="rId6" Type="http://schemas.openxmlformats.org/officeDocument/2006/relationships/hyperlink" Target="https://podminky.urs.cz/item/CS_URS_2022_02/311113151" TargetMode="External"/><Relationship Id="rId11" Type="http://schemas.openxmlformats.org/officeDocument/2006/relationships/hyperlink" Target="https://podminky.urs.cz/item/CS_URS_2022_02/431351121" TargetMode="External"/><Relationship Id="rId24" Type="http://schemas.openxmlformats.org/officeDocument/2006/relationships/hyperlink" Target="https://podminky.urs.cz/item/CS_URS_2022_02/781477114" TargetMode="External"/><Relationship Id="rId5" Type="http://schemas.openxmlformats.org/officeDocument/2006/relationships/hyperlink" Target="https://podminky.urs.cz/item/CS_URS_2022_02/278383213" TargetMode="External"/><Relationship Id="rId15" Type="http://schemas.openxmlformats.org/officeDocument/2006/relationships/hyperlink" Target="https://podminky.urs.cz/item/CS_URS_2022_02/953961115" TargetMode="External"/><Relationship Id="rId23" Type="http://schemas.openxmlformats.org/officeDocument/2006/relationships/hyperlink" Target="https://podminky.urs.cz/item/CS_URS_2022_02/781477111" TargetMode="External"/><Relationship Id="rId10" Type="http://schemas.openxmlformats.org/officeDocument/2006/relationships/hyperlink" Target="https://podminky.urs.cz/item/CS_URS_2022_02/430361821" TargetMode="External"/><Relationship Id="rId19" Type="http://schemas.openxmlformats.org/officeDocument/2006/relationships/hyperlink" Target="https://podminky.urs.cz/item/CS_URS_2022_02/998711102" TargetMode="External"/><Relationship Id="rId4" Type="http://schemas.openxmlformats.org/officeDocument/2006/relationships/hyperlink" Target="https://podminky.urs.cz/item/CS_URS_2022_02/278311213" TargetMode="External"/><Relationship Id="rId9" Type="http://schemas.openxmlformats.org/officeDocument/2006/relationships/hyperlink" Target="https://podminky.urs.cz/item/CS_URS_2022_02/430321414" TargetMode="External"/><Relationship Id="rId14" Type="http://schemas.openxmlformats.org/officeDocument/2006/relationships/hyperlink" Target="https://podminky.urs.cz/item/CS_URS_2022_02/612111111" TargetMode="External"/><Relationship Id="rId22" Type="http://schemas.openxmlformats.org/officeDocument/2006/relationships/hyperlink" Target="https://podminky.urs.cz/item/CS_URS_2022_02/781474118" TargetMode="External"/><Relationship Id="rId27" Type="http://schemas.openxmlformats.org/officeDocument/2006/relationships/drawing" Target="../drawings/drawing82.xml"/></Relationships>
</file>

<file path=xl/worksheets/_rels/sheet8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3.xml"/><Relationship Id="rId1" Type="http://schemas.openxmlformats.org/officeDocument/2006/relationships/hyperlink" Target="https://podminky.urs.cz/item/CS_URS_2022_02/789221533" TargetMode="External"/></Relationships>
</file>

<file path=xl/worksheets/_rels/sheet8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81477115" TargetMode="External"/><Relationship Id="rId3" Type="http://schemas.openxmlformats.org/officeDocument/2006/relationships/hyperlink" Target="https://podminky.urs.cz/item/CS_URS_2022_02/632450124.1" TargetMode="External"/><Relationship Id="rId7" Type="http://schemas.openxmlformats.org/officeDocument/2006/relationships/hyperlink" Target="https://podminky.urs.cz/item/CS_URS_2022_02/781477114" TargetMode="External"/><Relationship Id="rId2" Type="http://schemas.openxmlformats.org/officeDocument/2006/relationships/hyperlink" Target="https://podminky.urs.cz/item/CS_URS_2022_02/612321121" TargetMode="External"/><Relationship Id="rId1" Type="http://schemas.openxmlformats.org/officeDocument/2006/relationships/hyperlink" Target="https://podminky.urs.cz/item/CS_URS_2022_02/311274133" TargetMode="External"/><Relationship Id="rId6" Type="http://schemas.openxmlformats.org/officeDocument/2006/relationships/hyperlink" Target="https://podminky.urs.cz/item/CS_URS_2022_02/781477111" TargetMode="External"/><Relationship Id="rId5" Type="http://schemas.openxmlformats.org/officeDocument/2006/relationships/hyperlink" Target="https://podminky.urs.cz/item/CS_URS_2022_02/781474118" TargetMode="External"/><Relationship Id="rId10" Type="http://schemas.openxmlformats.org/officeDocument/2006/relationships/drawing" Target="../drawings/drawing84.xml"/><Relationship Id="rId4" Type="http://schemas.openxmlformats.org/officeDocument/2006/relationships/hyperlink" Target="https://podminky.urs.cz/item/CS_URS_2022_02/998011001" TargetMode="External"/><Relationship Id="rId9" Type="http://schemas.openxmlformats.org/officeDocument/2006/relationships/hyperlink" Target="https://podminky.urs.cz/item/CS_URS_2022_02/998781102" TargetMode="External"/></Relationships>
</file>

<file path=xl/worksheets/_rels/sheet8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5.xml"/><Relationship Id="rId1" Type="http://schemas.openxmlformats.org/officeDocument/2006/relationships/hyperlink" Target="https://podminky.urs.cz/item/CS_URS_2022_02/789221533" TargetMode="External"/></Relationships>
</file>

<file path=xl/worksheets/_rels/sheet86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274361821" TargetMode="External"/><Relationship Id="rId3" Type="http://schemas.openxmlformats.org/officeDocument/2006/relationships/hyperlink" Target="https://podminky.urs.cz/item/CS_URS_2022_02/171251201" TargetMode="External"/><Relationship Id="rId7" Type="http://schemas.openxmlformats.org/officeDocument/2006/relationships/hyperlink" Target="https://podminky.urs.cz/item/CS_URS_2022_02/274351122" TargetMode="External"/><Relationship Id="rId2" Type="http://schemas.openxmlformats.org/officeDocument/2006/relationships/hyperlink" Target="https://podminky.urs.cz/item/CS_URS_2022_02/139001101" TargetMode="External"/><Relationship Id="rId1" Type="http://schemas.openxmlformats.org/officeDocument/2006/relationships/hyperlink" Target="https://podminky.urs.cz/item/CS_URS_2022_02/132251251" TargetMode="External"/><Relationship Id="rId6" Type="http://schemas.openxmlformats.org/officeDocument/2006/relationships/hyperlink" Target="https://podminky.urs.cz/item/CS_URS_2022_02/274351121" TargetMode="External"/><Relationship Id="rId11" Type="http://schemas.openxmlformats.org/officeDocument/2006/relationships/drawing" Target="../drawings/drawing86.xml"/><Relationship Id="rId5" Type="http://schemas.openxmlformats.org/officeDocument/2006/relationships/hyperlink" Target="https://podminky.urs.cz/item/CS_URS_2022_02/274321411" TargetMode="External"/><Relationship Id="rId10" Type="http://schemas.openxmlformats.org/officeDocument/2006/relationships/hyperlink" Target="https://podminky.urs.cz/item/CS_URS_2022_02/632450122" TargetMode="External"/><Relationship Id="rId4" Type="http://schemas.openxmlformats.org/officeDocument/2006/relationships/hyperlink" Target="https://podminky.urs.cz/item/CS_URS_2022_02/174151102" TargetMode="External"/><Relationship Id="rId9" Type="http://schemas.openxmlformats.org/officeDocument/2006/relationships/hyperlink" Target="https://podminky.urs.cz/item/CS_URS_2022_02/631311123" TargetMode="External"/></Relationships>
</file>

<file path=xl/worksheets/_rels/sheet87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81474118" TargetMode="External"/><Relationship Id="rId3" Type="http://schemas.openxmlformats.org/officeDocument/2006/relationships/hyperlink" Target="https://podminky.urs.cz/item/CS_URS_2022_02/331351116" TargetMode="External"/><Relationship Id="rId7" Type="http://schemas.openxmlformats.org/officeDocument/2006/relationships/hyperlink" Target="https://podminky.urs.cz/item/CS_URS_2022_02/781151031" TargetMode="External"/><Relationship Id="rId2" Type="http://schemas.openxmlformats.org/officeDocument/2006/relationships/hyperlink" Target="https://podminky.urs.cz/item/CS_URS_2022_02/331351115" TargetMode="External"/><Relationship Id="rId1" Type="http://schemas.openxmlformats.org/officeDocument/2006/relationships/hyperlink" Target="https://podminky.urs.cz/item/CS_URS_2022_02/330321512" TargetMode="External"/><Relationship Id="rId6" Type="http://schemas.openxmlformats.org/officeDocument/2006/relationships/hyperlink" Target="https://podminky.urs.cz/item/CS_URS_2022_02/781131112" TargetMode="External"/><Relationship Id="rId11" Type="http://schemas.openxmlformats.org/officeDocument/2006/relationships/drawing" Target="../drawings/drawing87.xml"/><Relationship Id="rId5" Type="http://schemas.openxmlformats.org/officeDocument/2006/relationships/hyperlink" Target="https://podminky.urs.cz/item/CS_URS_2022_02/781121011" TargetMode="External"/><Relationship Id="rId10" Type="http://schemas.openxmlformats.org/officeDocument/2006/relationships/hyperlink" Target="https://podminky.urs.cz/item/CS_URS_2022_02/998781102" TargetMode="External"/><Relationship Id="rId4" Type="http://schemas.openxmlformats.org/officeDocument/2006/relationships/hyperlink" Target="https://podminky.urs.cz/item/CS_URS_2022_02/331361821" TargetMode="External"/><Relationship Id="rId9" Type="http://schemas.openxmlformats.org/officeDocument/2006/relationships/hyperlink" Target="https://podminky.urs.cz/item/CS_URS_2022_02/781484116" TargetMode="External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8.xml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9.xml"/></Relationships>
</file>

<file path=xl/worksheets/_rels/sheet90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713131143" TargetMode="External"/><Relationship Id="rId2" Type="http://schemas.openxmlformats.org/officeDocument/2006/relationships/hyperlink" Target="https://podminky.urs.cz/item/CS_URS_2022_02/711493121" TargetMode="External"/><Relationship Id="rId1" Type="http://schemas.openxmlformats.org/officeDocument/2006/relationships/hyperlink" Target="https://podminky.urs.cz/item/CS_URS_2022_02/711161215" TargetMode="External"/><Relationship Id="rId5" Type="http://schemas.openxmlformats.org/officeDocument/2006/relationships/drawing" Target="../drawings/drawing90.xml"/><Relationship Id="rId4" Type="http://schemas.openxmlformats.org/officeDocument/2006/relationships/hyperlink" Target="https://podminky.urs.cz/item/CS_URS_2022_02/998017002" TargetMode="External"/></Relationships>
</file>

<file path=xl/worksheets/_rels/sheet91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622274011" TargetMode="External"/><Relationship Id="rId2" Type="http://schemas.openxmlformats.org/officeDocument/2006/relationships/hyperlink" Target="https://podminky.urs.cz/item/CS_URS_2022_02/622273.81" TargetMode="External"/><Relationship Id="rId1" Type="http://schemas.openxmlformats.org/officeDocument/2006/relationships/hyperlink" Target="https://podminky.urs.cz/item/CS_URS_2022_02/621273.81" TargetMode="External"/><Relationship Id="rId5" Type="http://schemas.openxmlformats.org/officeDocument/2006/relationships/drawing" Target="../drawings/drawing91.xml"/><Relationship Id="rId4" Type="http://schemas.openxmlformats.org/officeDocument/2006/relationships/hyperlink" Target="https://podminky.urs.cz/item/CS_URS_2022_02/998017002" TargetMode="External"/></Relationships>
</file>

<file path=xl/worksheets/_rels/sheet92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119001412" TargetMode="External"/><Relationship Id="rId13" Type="http://schemas.openxmlformats.org/officeDocument/2006/relationships/hyperlink" Target="https://podminky.urs.cz/item/CS_URS_2022_02/119003218" TargetMode="External"/><Relationship Id="rId18" Type="http://schemas.openxmlformats.org/officeDocument/2006/relationships/hyperlink" Target="https://podminky.urs.cz/item/CS_URS_2021_01/132112211" TargetMode="External"/><Relationship Id="rId26" Type="http://schemas.openxmlformats.org/officeDocument/2006/relationships/hyperlink" Target="https://podminky.urs.cz/item/CS_URS_2022_02/211571111" TargetMode="External"/><Relationship Id="rId3" Type="http://schemas.openxmlformats.org/officeDocument/2006/relationships/hyperlink" Target="https://podminky.urs.cz/item/CS_URS_2022_02/119001403" TargetMode="External"/><Relationship Id="rId21" Type="http://schemas.openxmlformats.org/officeDocument/2006/relationships/hyperlink" Target="https://podminky.urs.cz/item/CS_URS_2021_01/132412211" TargetMode="External"/><Relationship Id="rId34" Type="http://schemas.openxmlformats.org/officeDocument/2006/relationships/hyperlink" Target="https://podminky.urs.cz/item/CS_URS_2022_02/894812149" TargetMode="External"/><Relationship Id="rId7" Type="http://schemas.openxmlformats.org/officeDocument/2006/relationships/hyperlink" Target="https://podminky.urs.cz/item/CS_URS_2022_02/119001411" TargetMode="External"/><Relationship Id="rId12" Type="http://schemas.openxmlformats.org/officeDocument/2006/relationships/hyperlink" Target="https://podminky.urs.cz/item/CS_URS_2022_02/119003217" TargetMode="External"/><Relationship Id="rId17" Type="http://schemas.openxmlformats.org/officeDocument/2006/relationships/hyperlink" Target="https://podminky.urs.cz/item/CS_URS_2022_02/129951123" TargetMode="External"/><Relationship Id="rId25" Type="http://schemas.openxmlformats.org/officeDocument/2006/relationships/hyperlink" Target="https://podminky.urs.cz/item/CS_URS_2022_02/171251201" TargetMode="External"/><Relationship Id="rId33" Type="http://schemas.openxmlformats.org/officeDocument/2006/relationships/hyperlink" Target="https://podminky.urs.cz/item/CS_URS_2022_02/894812141" TargetMode="External"/><Relationship Id="rId2" Type="http://schemas.openxmlformats.org/officeDocument/2006/relationships/hyperlink" Target="https://podminky.urs.cz/item/CS_URS_2022_02/119001402" TargetMode="External"/><Relationship Id="rId16" Type="http://schemas.openxmlformats.org/officeDocument/2006/relationships/hyperlink" Target="https://podminky.urs.cz/item/CS_URS_2022_02/129951121" TargetMode="External"/><Relationship Id="rId20" Type="http://schemas.openxmlformats.org/officeDocument/2006/relationships/hyperlink" Target="https://podminky.urs.cz/item/CS_URS_2021_01/132312211" TargetMode="External"/><Relationship Id="rId29" Type="http://schemas.openxmlformats.org/officeDocument/2006/relationships/hyperlink" Target="https://podminky.urs.cz/item/CS_URS_2022_02/212755218" TargetMode="External"/><Relationship Id="rId1" Type="http://schemas.openxmlformats.org/officeDocument/2006/relationships/hyperlink" Target="https://podminky.urs.cz/item/CS_URS_2022_02/119001401" TargetMode="External"/><Relationship Id="rId6" Type="http://schemas.openxmlformats.org/officeDocument/2006/relationships/hyperlink" Target="https://podminky.urs.cz/item/CS_URS_2022_02/119001407" TargetMode="External"/><Relationship Id="rId11" Type="http://schemas.openxmlformats.org/officeDocument/2006/relationships/hyperlink" Target="https://podminky.urs.cz/item/CS_URS_2022_02/119001423" TargetMode="External"/><Relationship Id="rId24" Type="http://schemas.openxmlformats.org/officeDocument/2006/relationships/hyperlink" Target="https://podminky.urs.cz/item/CS_URS_2022_02/171201231" TargetMode="External"/><Relationship Id="rId32" Type="http://schemas.openxmlformats.org/officeDocument/2006/relationships/hyperlink" Target="https://podminky.urs.cz/item/CS_URS_2022_02/894812136" TargetMode="External"/><Relationship Id="rId37" Type="http://schemas.openxmlformats.org/officeDocument/2006/relationships/drawing" Target="../drawings/drawing92.xml"/><Relationship Id="rId5" Type="http://schemas.openxmlformats.org/officeDocument/2006/relationships/hyperlink" Target="https://podminky.urs.cz/item/CS_URS_2022_02/119001406" TargetMode="External"/><Relationship Id="rId15" Type="http://schemas.openxmlformats.org/officeDocument/2006/relationships/hyperlink" Target="https://podminky.urs.cz/item/CS_URS_2022_02/129911123" TargetMode="External"/><Relationship Id="rId23" Type="http://schemas.openxmlformats.org/officeDocument/2006/relationships/hyperlink" Target="https://podminky.urs.cz/item/CS_URS_2022_02/139001101" TargetMode="External"/><Relationship Id="rId28" Type="http://schemas.openxmlformats.org/officeDocument/2006/relationships/hyperlink" Target="https://podminky.urs.cz/item/CS_URS_2022_02/211971122" TargetMode="External"/><Relationship Id="rId36" Type="http://schemas.openxmlformats.org/officeDocument/2006/relationships/hyperlink" Target="https://podminky.urs.cz/item/CS_URS_2022_02/998017002" TargetMode="External"/><Relationship Id="rId10" Type="http://schemas.openxmlformats.org/officeDocument/2006/relationships/hyperlink" Target="https://podminky.urs.cz/item/CS_URS_2022_02/119001422" TargetMode="External"/><Relationship Id="rId19" Type="http://schemas.openxmlformats.org/officeDocument/2006/relationships/hyperlink" Target="https://podminky.urs.cz/item/CS_URS_2021_01/132212211" TargetMode="External"/><Relationship Id="rId31" Type="http://schemas.openxmlformats.org/officeDocument/2006/relationships/hyperlink" Target="https://podminky.urs.cz/item/CS_URS_2022_02/894812117" TargetMode="External"/><Relationship Id="rId4" Type="http://schemas.openxmlformats.org/officeDocument/2006/relationships/hyperlink" Target="https://podminky.urs.cz/item/CS_URS_2022_02/119001405" TargetMode="External"/><Relationship Id="rId9" Type="http://schemas.openxmlformats.org/officeDocument/2006/relationships/hyperlink" Target="https://podminky.urs.cz/item/CS_URS_2022_02/119001421" TargetMode="External"/><Relationship Id="rId14" Type="http://schemas.openxmlformats.org/officeDocument/2006/relationships/hyperlink" Target="https://podminky.urs.cz/item/CS_URS_2022_02/129911121" TargetMode="External"/><Relationship Id="rId22" Type="http://schemas.openxmlformats.org/officeDocument/2006/relationships/hyperlink" Target="https://podminky.urs.cz/item/CS_URS_2022_02/132553251" TargetMode="External"/><Relationship Id="rId27" Type="http://schemas.openxmlformats.org/officeDocument/2006/relationships/hyperlink" Target="https://podminky.urs.cz/item/CS_URS_2022_02/211971110" TargetMode="External"/><Relationship Id="rId30" Type="http://schemas.openxmlformats.org/officeDocument/2006/relationships/hyperlink" Target="https://podminky.urs.cz/item/CS_URS_2022_02/894811227" TargetMode="External"/><Relationship Id="rId35" Type="http://schemas.openxmlformats.org/officeDocument/2006/relationships/hyperlink" Target="https://podminky.urs.cz/item/CS_URS_2022_02/894812156" TargetMode="External"/></Relationships>
</file>

<file path=xl/worksheets/_rels/sheet93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98017002" TargetMode="External"/><Relationship Id="rId3" Type="http://schemas.openxmlformats.org/officeDocument/2006/relationships/hyperlink" Target="https://podminky.urs.cz/item/CS_URS_2022_02/629995101" TargetMode="External"/><Relationship Id="rId7" Type="http://schemas.openxmlformats.org/officeDocument/2006/relationships/hyperlink" Target="https://podminky.urs.cz/item/CS_URS_2022_02/985564215" TargetMode="External"/><Relationship Id="rId2" Type="http://schemas.openxmlformats.org/officeDocument/2006/relationships/hyperlink" Target="https://podminky.urs.cz/item/CS_URS_2022_02/622221141" TargetMode="External"/><Relationship Id="rId1" Type="http://schemas.openxmlformats.org/officeDocument/2006/relationships/hyperlink" Target="https://podminky.urs.cz/item/CS_URS_2022_02/622135002" TargetMode="External"/><Relationship Id="rId6" Type="http://schemas.openxmlformats.org/officeDocument/2006/relationships/hyperlink" Target="https://podminky.urs.cz/item/CS_URS_2022_02/985562111" TargetMode="External"/><Relationship Id="rId5" Type="http://schemas.openxmlformats.org/officeDocument/2006/relationships/hyperlink" Target="https://podminky.urs.cz/item/CS_URS_2022_02/985521119" TargetMode="External"/><Relationship Id="rId10" Type="http://schemas.openxmlformats.org/officeDocument/2006/relationships/drawing" Target="../drawings/drawing93.xml"/><Relationship Id="rId4" Type="http://schemas.openxmlformats.org/officeDocument/2006/relationships/hyperlink" Target="https://podminky.urs.cz/item/CS_URS_2022_02/985521111" TargetMode="External"/><Relationship Id="rId9" Type="http://schemas.openxmlformats.org/officeDocument/2006/relationships/hyperlink" Target="https://podminky.urs.cz/item/CS_URS_2022_02/998782102" TargetMode="External"/></Relationships>
</file>

<file path=xl/worksheets/_rels/sheet9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411321414" TargetMode="External"/><Relationship Id="rId13" Type="http://schemas.openxmlformats.org/officeDocument/2006/relationships/hyperlink" Target="https://podminky.urs.cz/item/CS_URS_2022_02/411354313" TargetMode="External"/><Relationship Id="rId3" Type="http://schemas.openxmlformats.org/officeDocument/2006/relationships/hyperlink" Target="https://podminky.urs.cz/item/CS_URS_2022_02/273351122" TargetMode="External"/><Relationship Id="rId7" Type="http://schemas.openxmlformats.org/officeDocument/2006/relationships/hyperlink" Target="https://podminky.urs.cz/item/CS_URS_2022_02/411321515" TargetMode="External"/><Relationship Id="rId12" Type="http://schemas.openxmlformats.org/officeDocument/2006/relationships/hyperlink" Target="https://podminky.urs.cz/item/CS_URS_2022_02/411354312" TargetMode="External"/><Relationship Id="rId17" Type="http://schemas.openxmlformats.org/officeDocument/2006/relationships/drawing" Target="../drawings/drawing94.xml"/><Relationship Id="rId2" Type="http://schemas.openxmlformats.org/officeDocument/2006/relationships/hyperlink" Target="https://podminky.urs.cz/item/CS_URS_2022_02/273351121" TargetMode="External"/><Relationship Id="rId16" Type="http://schemas.openxmlformats.org/officeDocument/2006/relationships/hyperlink" Target="https://podminky.urs.cz/item/CS_URS_2022_02/998017002" TargetMode="External"/><Relationship Id="rId1" Type="http://schemas.openxmlformats.org/officeDocument/2006/relationships/hyperlink" Target="https://podminky.urs.cz/item/CS_URS_2022_02/273322511" TargetMode="External"/><Relationship Id="rId6" Type="http://schemas.openxmlformats.org/officeDocument/2006/relationships/hyperlink" Target="https://podminky.urs.cz/item/CS_URS_2022_02/389381001" TargetMode="External"/><Relationship Id="rId11" Type="http://schemas.openxmlformats.org/officeDocument/2006/relationships/hyperlink" Target="https://podminky.urs.cz/item/CS_URS_2022_02/411354311" TargetMode="External"/><Relationship Id="rId5" Type="http://schemas.openxmlformats.org/officeDocument/2006/relationships/hyperlink" Target="https://podminky.urs.cz/item/CS_URS_2022_02/389361001" TargetMode="External"/><Relationship Id="rId15" Type="http://schemas.openxmlformats.org/officeDocument/2006/relationships/hyperlink" Target="https://podminky.urs.cz/item/CS_URS_2022_02/411361821" TargetMode="External"/><Relationship Id="rId10" Type="http://schemas.openxmlformats.org/officeDocument/2006/relationships/hyperlink" Target="https://podminky.urs.cz/item/CS_URS_2022_02/411351012" TargetMode="External"/><Relationship Id="rId4" Type="http://schemas.openxmlformats.org/officeDocument/2006/relationships/hyperlink" Target="https://podminky.urs.cz/item/CS_URS_2022_02/273361821" TargetMode="External"/><Relationship Id="rId9" Type="http://schemas.openxmlformats.org/officeDocument/2006/relationships/hyperlink" Target="https://podminky.urs.cz/item/CS_URS_2022_02/411351011" TargetMode="External"/><Relationship Id="rId14" Type="http://schemas.openxmlformats.org/officeDocument/2006/relationships/hyperlink" Target="https://podminky.urs.cz/item/CS_URS_2022_02/411354314" TargetMode="External"/></Relationships>
</file>

<file path=xl/worksheets/_rels/sheet95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95.xml"/><Relationship Id="rId3" Type="http://schemas.openxmlformats.org/officeDocument/2006/relationships/hyperlink" Target="https://podminky.urs.cz/item/CS_URS_2022_02/380356242" TargetMode="External"/><Relationship Id="rId7" Type="http://schemas.openxmlformats.org/officeDocument/2006/relationships/hyperlink" Target="https://podminky.urs.cz/item/CS_URS_2022_02/998012021" TargetMode="External"/><Relationship Id="rId2" Type="http://schemas.openxmlformats.org/officeDocument/2006/relationships/hyperlink" Target="https://podminky.urs.cz/item/CS_URS_2022_02/380356241" TargetMode="External"/><Relationship Id="rId1" Type="http://schemas.openxmlformats.org/officeDocument/2006/relationships/hyperlink" Target="https://podminky.urs.cz/item/CS_URS_2022_02/380321552" TargetMode="External"/><Relationship Id="rId6" Type="http://schemas.openxmlformats.org/officeDocument/2006/relationships/hyperlink" Target="https://podminky.urs.cz/item/CS_URS_2022_02/985331217" TargetMode="External"/><Relationship Id="rId5" Type="http://schemas.openxmlformats.org/officeDocument/2006/relationships/hyperlink" Target="https://podminky.urs.cz/item/CS_URS_2022_02/985323111" TargetMode="External"/><Relationship Id="rId4" Type="http://schemas.openxmlformats.org/officeDocument/2006/relationships/hyperlink" Target="https://podminky.urs.cz/item/CS_URS_2022_02/380361006" TargetMode="External"/></Relationships>
</file>

<file path=xl/worksheets/_rels/sheet96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153191112" TargetMode="External"/><Relationship Id="rId13" Type="http://schemas.openxmlformats.org/officeDocument/2006/relationships/hyperlink" Target="https://podminky.urs.cz/item/CS_URS_2022_02/174111102" TargetMode="External"/><Relationship Id="rId18" Type="http://schemas.openxmlformats.org/officeDocument/2006/relationships/hyperlink" Target="https://podminky.urs.cz/item/CS_URS_2022_02/279311117" TargetMode="External"/><Relationship Id="rId26" Type="http://schemas.openxmlformats.org/officeDocument/2006/relationships/hyperlink" Target="https://podminky.urs.cz/item/CS_URS_2022_02/985321111" TargetMode="External"/><Relationship Id="rId3" Type="http://schemas.openxmlformats.org/officeDocument/2006/relationships/hyperlink" Target="https://podminky.urs.cz/item/CS_URS_2022_02/131253204" TargetMode="External"/><Relationship Id="rId21" Type="http://schemas.openxmlformats.org/officeDocument/2006/relationships/hyperlink" Target="https://podminky.urs.cz/item/CS_URS_2022_02/985132311" TargetMode="External"/><Relationship Id="rId7" Type="http://schemas.openxmlformats.org/officeDocument/2006/relationships/hyperlink" Target="https://podminky.urs.cz/item/CS_URS_2022_02/139001101" TargetMode="External"/><Relationship Id="rId12" Type="http://schemas.openxmlformats.org/officeDocument/2006/relationships/hyperlink" Target="https://podminky.urs.cz/item/CS_URS_2022_02/161151123" TargetMode="External"/><Relationship Id="rId17" Type="http://schemas.openxmlformats.org/officeDocument/2006/relationships/hyperlink" Target="https://podminky.urs.cz/item/CS_URS_2022_02/274351122" TargetMode="External"/><Relationship Id="rId25" Type="http://schemas.openxmlformats.org/officeDocument/2006/relationships/hyperlink" Target="https://podminky.urs.cz/item/CS_URS_2022_02/985312121" TargetMode="External"/><Relationship Id="rId2" Type="http://schemas.openxmlformats.org/officeDocument/2006/relationships/hyperlink" Target="https://podminky.urs.cz/item/CS_URS_2022_02/119003228" TargetMode="External"/><Relationship Id="rId16" Type="http://schemas.openxmlformats.org/officeDocument/2006/relationships/hyperlink" Target="https://podminky.urs.cz/item/CS_URS_2022_02/274351121" TargetMode="External"/><Relationship Id="rId20" Type="http://schemas.openxmlformats.org/officeDocument/2006/relationships/hyperlink" Target="https://podminky.urs.cz/item/CS_URS_2022_02/279361821" TargetMode="External"/><Relationship Id="rId29" Type="http://schemas.openxmlformats.org/officeDocument/2006/relationships/hyperlink" Target="https://podminky.urs.cz/item/CS_URS_2022_02/985331217" TargetMode="External"/><Relationship Id="rId1" Type="http://schemas.openxmlformats.org/officeDocument/2006/relationships/hyperlink" Target="https://podminky.urs.cz/item/CS_URS_2022_02/119003227" TargetMode="External"/><Relationship Id="rId6" Type="http://schemas.openxmlformats.org/officeDocument/2006/relationships/hyperlink" Target="https://podminky.urs.cz/item/CS_URS_2021_01/132412111" TargetMode="External"/><Relationship Id="rId11" Type="http://schemas.openxmlformats.org/officeDocument/2006/relationships/hyperlink" Target="https://podminky.urs.cz/item/CS_URS_2022_02/161151103" TargetMode="External"/><Relationship Id="rId24" Type="http://schemas.openxmlformats.org/officeDocument/2006/relationships/hyperlink" Target="https://podminky.urs.cz/item/CS_URS_2022_02/985311211" TargetMode="External"/><Relationship Id="rId32" Type="http://schemas.openxmlformats.org/officeDocument/2006/relationships/drawing" Target="../drawings/drawing96.xml"/><Relationship Id="rId5" Type="http://schemas.openxmlformats.org/officeDocument/2006/relationships/hyperlink" Target="https://podminky.urs.cz/item/CS_URS_2022_02/132411401" TargetMode="External"/><Relationship Id="rId15" Type="http://schemas.openxmlformats.org/officeDocument/2006/relationships/hyperlink" Target="https://podminky.urs.cz/item/CS_URS_2022_02/274313711" TargetMode="External"/><Relationship Id="rId23" Type="http://schemas.openxmlformats.org/officeDocument/2006/relationships/hyperlink" Target="https://podminky.urs.cz/item/CS_URS_2022_02/985139112" TargetMode="External"/><Relationship Id="rId28" Type="http://schemas.openxmlformats.org/officeDocument/2006/relationships/hyperlink" Target="https://podminky.urs.cz/item/CS_URS_2022_02/985324111" TargetMode="External"/><Relationship Id="rId10" Type="http://schemas.openxmlformats.org/officeDocument/2006/relationships/hyperlink" Target="https://podminky.urs.cz/item/CS_URS_2022_02/161111522" TargetMode="External"/><Relationship Id="rId19" Type="http://schemas.openxmlformats.org/officeDocument/2006/relationships/hyperlink" Target="https://podminky.urs.cz/item/CS_URS_2022_02/279113155" TargetMode="External"/><Relationship Id="rId31" Type="http://schemas.openxmlformats.org/officeDocument/2006/relationships/hyperlink" Target="https://podminky.urs.cz/item/CS_URS_2022_02/998017001" TargetMode="External"/><Relationship Id="rId4" Type="http://schemas.openxmlformats.org/officeDocument/2006/relationships/hyperlink" Target="https://podminky.urs.cz/item/CS_URS_2022_02/131553204" TargetMode="External"/><Relationship Id="rId9" Type="http://schemas.openxmlformats.org/officeDocument/2006/relationships/hyperlink" Target="https://podminky.urs.cz/item/CS_URS_2022_02/153191222" TargetMode="External"/><Relationship Id="rId14" Type="http://schemas.openxmlformats.org/officeDocument/2006/relationships/hyperlink" Target="https://podminky.urs.cz/item/CS_URS_2022_02/174151102" TargetMode="External"/><Relationship Id="rId22" Type="http://schemas.openxmlformats.org/officeDocument/2006/relationships/hyperlink" Target="https://podminky.urs.cz/item/CS_URS_2022_02/985139111" TargetMode="External"/><Relationship Id="rId27" Type="http://schemas.openxmlformats.org/officeDocument/2006/relationships/hyperlink" Target="https://podminky.urs.cz/item/CS_URS_2022_02/985323111" TargetMode="External"/><Relationship Id="rId30" Type="http://schemas.openxmlformats.org/officeDocument/2006/relationships/hyperlink" Target="https://podminky.urs.cz/item/CS_URS_2022_02/985331911" TargetMode="External"/></Relationships>
</file>

<file path=xl/worksheets/_rels/sheet97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380356232" TargetMode="External"/><Relationship Id="rId7" Type="http://schemas.openxmlformats.org/officeDocument/2006/relationships/drawing" Target="../drawings/drawing97.xml"/><Relationship Id="rId2" Type="http://schemas.openxmlformats.org/officeDocument/2006/relationships/hyperlink" Target="https://podminky.urs.cz/item/CS_URS_2022_02/380356231" TargetMode="External"/><Relationship Id="rId1" Type="http://schemas.openxmlformats.org/officeDocument/2006/relationships/hyperlink" Target="https://podminky.urs.cz/item/CS_URS_2022_02/380326332" TargetMode="External"/><Relationship Id="rId6" Type="http://schemas.openxmlformats.org/officeDocument/2006/relationships/hyperlink" Target="https://podminky.urs.cz/item/CS_URS_2022_02/998017002" TargetMode="External"/><Relationship Id="rId5" Type="http://schemas.openxmlformats.org/officeDocument/2006/relationships/hyperlink" Target="https://podminky.urs.cz/item/CS_URS_2022_02/631311124" TargetMode="External"/><Relationship Id="rId4" Type="http://schemas.openxmlformats.org/officeDocument/2006/relationships/hyperlink" Target="https://podminky.urs.cz/item/CS_URS_2022_02/380361011" TargetMode="External"/></Relationships>
</file>

<file path=xl/worksheets/_rels/sheet98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380356232" TargetMode="External"/><Relationship Id="rId7" Type="http://schemas.openxmlformats.org/officeDocument/2006/relationships/drawing" Target="../drawings/drawing98.xml"/><Relationship Id="rId2" Type="http://schemas.openxmlformats.org/officeDocument/2006/relationships/hyperlink" Target="https://podminky.urs.cz/item/CS_URS_2022_02/380356231" TargetMode="External"/><Relationship Id="rId1" Type="http://schemas.openxmlformats.org/officeDocument/2006/relationships/hyperlink" Target="https://podminky.urs.cz/item/CS_URS_2022_02/380326332" TargetMode="External"/><Relationship Id="rId6" Type="http://schemas.openxmlformats.org/officeDocument/2006/relationships/hyperlink" Target="https://podminky.urs.cz/item/CS_URS_2022_02/998017002" TargetMode="External"/><Relationship Id="rId5" Type="http://schemas.openxmlformats.org/officeDocument/2006/relationships/hyperlink" Target="https://podminky.urs.cz/item/CS_URS_2022_02/631311124" TargetMode="External"/><Relationship Id="rId4" Type="http://schemas.openxmlformats.org/officeDocument/2006/relationships/hyperlink" Target="https://podminky.urs.cz/item/CS_URS_2022_02/380361006" TargetMode="External"/></Relationships>
</file>

<file path=xl/worksheets/_rels/sheet99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789325316" TargetMode="External"/><Relationship Id="rId2" Type="http://schemas.openxmlformats.org/officeDocument/2006/relationships/hyperlink" Target="https://podminky.urs.cz/item/CS_URS_2022_02/789325311" TargetMode="External"/><Relationship Id="rId1" Type="http://schemas.openxmlformats.org/officeDocument/2006/relationships/hyperlink" Target="https://podminky.urs.cz/item/CS_URS_2022_02/998017002" TargetMode="External"/><Relationship Id="rId5" Type="http://schemas.openxmlformats.org/officeDocument/2006/relationships/drawing" Target="../drawings/drawing99.xml"/><Relationship Id="rId4" Type="http://schemas.openxmlformats.org/officeDocument/2006/relationships/hyperlink" Target="https://podminky.urs.cz/item/CS_URS_2022_02/789325321" TargetMode="External"/></Relationships>
</file>

<file path=xl/worksheets/_rels/sheet100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389361001" TargetMode="External"/><Relationship Id="rId13" Type="http://schemas.openxmlformats.org/officeDocument/2006/relationships/hyperlink" Target="https://podminky.urs.cz/item/CS_URS_2022_02/998017002" TargetMode="External"/><Relationship Id="rId3" Type="http://schemas.openxmlformats.org/officeDocument/2006/relationships/hyperlink" Target="https://podminky.urs.cz/item/CS_URS_2022_02/411121232" TargetMode="External"/><Relationship Id="rId7" Type="http://schemas.openxmlformats.org/officeDocument/2006/relationships/hyperlink" Target="https://podminky.urs.cz/item/CS_URS_2022_02/411133904" TargetMode="External"/><Relationship Id="rId12" Type="http://schemas.openxmlformats.org/officeDocument/2006/relationships/hyperlink" Target="https://podminky.urs.cz/item/CS_URS_2022_02/977212112" TargetMode="External"/><Relationship Id="rId2" Type="http://schemas.openxmlformats.org/officeDocument/2006/relationships/hyperlink" Target="https://podminky.urs.cz/item/CS_URS_2022_02/411121135" TargetMode="External"/><Relationship Id="rId1" Type="http://schemas.openxmlformats.org/officeDocument/2006/relationships/hyperlink" Target="https://podminky.urs.cz/item/CS_URS_2022_02/411121121" TargetMode="External"/><Relationship Id="rId6" Type="http://schemas.openxmlformats.org/officeDocument/2006/relationships/hyperlink" Target="https://podminky.urs.cz/item/CS_URS_2022_02/411133901" TargetMode="External"/><Relationship Id="rId11" Type="http://schemas.openxmlformats.org/officeDocument/2006/relationships/hyperlink" Target="https://podminky.urs.cz/item/CS_URS_2022_02/977212111" TargetMode="External"/><Relationship Id="rId5" Type="http://schemas.openxmlformats.org/officeDocument/2006/relationships/hyperlink" Target="https://podminky.urs.cz/item/CS_URS_2022_02/411121254" TargetMode="External"/><Relationship Id="rId10" Type="http://schemas.openxmlformats.org/officeDocument/2006/relationships/hyperlink" Target="https://podminky.urs.cz/item/CS_URS_2022_02/632451437" TargetMode="External"/><Relationship Id="rId4" Type="http://schemas.openxmlformats.org/officeDocument/2006/relationships/hyperlink" Target="https://podminky.urs.cz/item/CS_URS_2022_02/411121243" TargetMode="External"/><Relationship Id="rId9" Type="http://schemas.openxmlformats.org/officeDocument/2006/relationships/hyperlink" Target="https://podminky.urs.cz/item/CS_URS_2022_02/389381001" TargetMode="External"/><Relationship Id="rId14" Type="http://schemas.openxmlformats.org/officeDocument/2006/relationships/drawing" Target="../drawings/drawing100.xml"/></Relationships>
</file>

<file path=xl/worksheets/_rels/sheet101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413321414" TargetMode="External"/><Relationship Id="rId13" Type="http://schemas.openxmlformats.org/officeDocument/2006/relationships/hyperlink" Target="https://podminky.urs.cz/item/CS_URS_2022_02/413361821" TargetMode="External"/><Relationship Id="rId3" Type="http://schemas.openxmlformats.org/officeDocument/2006/relationships/hyperlink" Target="https://podminky.urs.cz/item/CS_URS_2022_02/411351012" TargetMode="External"/><Relationship Id="rId7" Type="http://schemas.openxmlformats.org/officeDocument/2006/relationships/hyperlink" Target="https://podminky.urs.cz/item/CS_URS_2022_02/411362021" TargetMode="External"/><Relationship Id="rId12" Type="http://schemas.openxmlformats.org/officeDocument/2006/relationships/hyperlink" Target="https://podminky.urs.cz/item/CS_URS_2022_02/413352112" TargetMode="External"/><Relationship Id="rId2" Type="http://schemas.openxmlformats.org/officeDocument/2006/relationships/hyperlink" Target="https://podminky.urs.cz/item/CS_URS_2022_02/411351011" TargetMode="External"/><Relationship Id="rId1" Type="http://schemas.openxmlformats.org/officeDocument/2006/relationships/hyperlink" Target="https://podminky.urs.cz/item/CS_URS_2022_02/389381001" TargetMode="External"/><Relationship Id="rId6" Type="http://schemas.openxmlformats.org/officeDocument/2006/relationships/hyperlink" Target="https://podminky.urs.cz/item/CS_URS_2022_02/411361821" TargetMode="External"/><Relationship Id="rId11" Type="http://schemas.openxmlformats.org/officeDocument/2006/relationships/hyperlink" Target="https://podminky.urs.cz/item/CS_URS_2022_02/413352111" TargetMode="External"/><Relationship Id="rId5" Type="http://schemas.openxmlformats.org/officeDocument/2006/relationships/hyperlink" Target="https://podminky.urs.cz/item/CS_URS_2022_02/411354312" TargetMode="External"/><Relationship Id="rId15" Type="http://schemas.openxmlformats.org/officeDocument/2006/relationships/drawing" Target="../drawings/drawing101.xml"/><Relationship Id="rId10" Type="http://schemas.openxmlformats.org/officeDocument/2006/relationships/hyperlink" Target="https://podminky.urs.cz/item/CS_URS_2022_02/413351112" TargetMode="External"/><Relationship Id="rId4" Type="http://schemas.openxmlformats.org/officeDocument/2006/relationships/hyperlink" Target="https://podminky.urs.cz/item/CS_URS_2022_02/411354311" TargetMode="External"/><Relationship Id="rId9" Type="http://schemas.openxmlformats.org/officeDocument/2006/relationships/hyperlink" Target="https://podminky.urs.cz/item/CS_URS_2022_02/413351111" TargetMode="External"/><Relationship Id="rId14" Type="http://schemas.openxmlformats.org/officeDocument/2006/relationships/hyperlink" Target="https://podminky.urs.cz/item/CS_URS_2022_02/998012022" TargetMode="External"/></Relationships>
</file>

<file path=xl/worksheets/_rels/sheet102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98018001" TargetMode="External"/><Relationship Id="rId3" Type="http://schemas.openxmlformats.org/officeDocument/2006/relationships/hyperlink" Target="https://podminky.urs.cz/item/CS_URS_2022_02/431351125" TargetMode="External"/><Relationship Id="rId7" Type="http://schemas.openxmlformats.org/officeDocument/2006/relationships/hyperlink" Target="https://podminky.urs.cz/item/CS_URS_2022_02/985331214" TargetMode="External"/><Relationship Id="rId2" Type="http://schemas.openxmlformats.org/officeDocument/2006/relationships/hyperlink" Target="https://podminky.urs.cz/item/CS_URS_2022_02/430361821" TargetMode="External"/><Relationship Id="rId1" Type="http://schemas.openxmlformats.org/officeDocument/2006/relationships/hyperlink" Target="https://podminky.urs.cz/item/CS_URS_2022_02/430321616" TargetMode="External"/><Relationship Id="rId6" Type="http://schemas.openxmlformats.org/officeDocument/2006/relationships/hyperlink" Target="https://podminky.urs.cz/item/CS_URS_2022_02/953611151" TargetMode="External"/><Relationship Id="rId5" Type="http://schemas.openxmlformats.org/officeDocument/2006/relationships/hyperlink" Target="https://podminky.urs.cz/item/CS_URS_2022_02/953611127" TargetMode="External"/><Relationship Id="rId4" Type="http://schemas.openxmlformats.org/officeDocument/2006/relationships/hyperlink" Target="https://podminky.urs.cz/item/CS_URS_2022_02/431351126" TargetMode="External"/><Relationship Id="rId9" Type="http://schemas.openxmlformats.org/officeDocument/2006/relationships/drawing" Target="../drawings/drawing102.xml"/></Relationships>
</file>

<file path=xl/worksheets/_rels/sheet103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431351121" TargetMode="External"/><Relationship Id="rId13" Type="http://schemas.openxmlformats.org/officeDocument/2006/relationships/hyperlink" Target="https://podminky.urs.cz/item/CS_URS_2022_02/953611141" TargetMode="External"/><Relationship Id="rId3" Type="http://schemas.openxmlformats.org/officeDocument/2006/relationships/hyperlink" Target="https://podminky.urs.cz/item/CS_URS_2022_02/411351012" TargetMode="External"/><Relationship Id="rId7" Type="http://schemas.openxmlformats.org/officeDocument/2006/relationships/hyperlink" Target="https://podminky.urs.cz/item/CS_URS_2022_02/430361821" TargetMode="External"/><Relationship Id="rId12" Type="http://schemas.openxmlformats.org/officeDocument/2006/relationships/hyperlink" Target="https://podminky.urs.cz/item/CS_URS_2022_02/953511712" TargetMode="External"/><Relationship Id="rId2" Type="http://schemas.openxmlformats.org/officeDocument/2006/relationships/hyperlink" Target="https://podminky.urs.cz/item/CS_URS_2022_02/411351011" TargetMode="External"/><Relationship Id="rId16" Type="http://schemas.openxmlformats.org/officeDocument/2006/relationships/drawing" Target="../drawings/drawing103.xml"/><Relationship Id="rId1" Type="http://schemas.openxmlformats.org/officeDocument/2006/relationships/hyperlink" Target="https://podminky.urs.cz/item/CS_URS_2022_02/411321616" TargetMode="External"/><Relationship Id="rId6" Type="http://schemas.openxmlformats.org/officeDocument/2006/relationships/hyperlink" Target="https://podminky.urs.cz/item/CS_URS_2022_02/430321616" TargetMode="External"/><Relationship Id="rId11" Type="http://schemas.openxmlformats.org/officeDocument/2006/relationships/hyperlink" Target="https://podminky.urs.cz/item/CS_URS_2022_02/435124112" TargetMode="External"/><Relationship Id="rId5" Type="http://schemas.openxmlformats.org/officeDocument/2006/relationships/hyperlink" Target="https://podminky.urs.cz/item/CS_URS_2022_02/411354334" TargetMode="External"/><Relationship Id="rId15" Type="http://schemas.openxmlformats.org/officeDocument/2006/relationships/hyperlink" Target="https://podminky.urs.cz/item/CS_URS_2022_02/998012022" TargetMode="External"/><Relationship Id="rId10" Type="http://schemas.openxmlformats.org/officeDocument/2006/relationships/hyperlink" Target="https://podminky.urs.cz/item/CS_URS_2022_02/434121415" TargetMode="External"/><Relationship Id="rId4" Type="http://schemas.openxmlformats.org/officeDocument/2006/relationships/hyperlink" Target="https://podminky.urs.cz/item/CS_URS_2022_02/411354333" TargetMode="External"/><Relationship Id="rId9" Type="http://schemas.openxmlformats.org/officeDocument/2006/relationships/hyperlink" Target="https://podminky.urs.cz/item/CS_URS_2022_02/431351122" TargetMode="External"/><Relationship Id="rId14" Type="http://schemas.openxmlformats.org/officeDocument/2006/relationships/hyperlink" Target="https://podminky.urs.cz/item/CS_URS_2022_02/953611151" TargetMode="External"/></Relationships>
</file>

<file path=xl/worksheets/_rels/sheet10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53611151" TargetMode="External"/><Relationship Id="rId3" Type="http://schemas.openxmlformats.org/officeDocument/2006/relationships/hyperlink" Target="https://podminky.urs.cz/item/CS_URS_2022_02/431351121" TargetMode="External"/><Relationship Id="rId7" Type="http://schemas.openxmlformats.org/officeDocument/2006/relationships/hyperlink" Target="https://podminky.urs.cz/item/CS_URS_2022_02/953611141" TargetMode="External"/><Relationship Id="rId2" Type="http://schemas.openxmlformats.org/officeDocument/2006/relationships/hyperlink" Target="https://podminky.urs.cz/item/CS_URS_2022_02/430361821" TargetMode="External"/><Relationship Id="rId1" Type="http://schemas.openxmlformats.org/officeDocument/2006/relationships/hyperlink" Target="https://podminky.urs.cz/item/CS_URS_2022_02/430321616" TargetMode="External"/><Relationship Id="rId6" Type="http://schemas.openxmlformats.org/officeDocument/2006/relationships/hyperlink" Target="https://podminky.urs.cz/item/CS_URS_2022_02/435124112" TargetMode="External"/><Relationship Id="rId5" Type="http://schemas.openxmlformats.org/officeDocument/2006/relationships/hyperlink" Target="https://podminky.urs.cz/item/CS_URS_2022_02/434121415" TargetMode="External"/><Relationship Id="rId10" Type="http://schemas.openxmlformats.org/officeDocument/2006/relationships/drawing" Target="../drawings/drawing104.xml"/><Relationship Id="rId4" Type="http://schemas.openxmlformats.org/officeDocument/2006/relationships/hyperlink" Target="https://podminky.urs.cz/item/CS_URS_2022_02/431351122" TargetMode="External"/><Relationship Id="rId9" Type="http://schemas.openxmlformats.org/officeDocument/2006/relationships/hyperlink" Target="https://podminky.urs.cz/item/CS_URS_2022_02/998018001" TargetMode="External"/></Relationships>
</file>

<file path=xl/worksheets/_rels/sheet105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783315101" TargetMode="External"/><Relationship Id="rId2" Type="http://schemas.openxmlformats.org/officeDocument/2006/relationships/hyperlink" Target="https://podminky.urs.cz/item/CS_URS_2022_02/783314101" TargetMode="External"/><Relationship Id="rId1" Type="http://schemas.openxmlformats.org/officeDocument/2006/relationships/hyperlink" Target="https://podminky.urs.cz/item/CS_URS_2022_02/783301311" TargetMode="External"/><Relationship Id="rId5" Type="http://schemas.openxmlformats.org/officeDocument/2006/relationships/drawing" Target="../drawings/drawing105.xml"/><Relationship Id="rId4" Type="http://schemas.openxmlformats.org/officeDocument/2006/relationships/hyperlink" Target="https://podminky.urs.cz/item/CS_URS_2022_02/783317101" TargetMode="External"/></Relationships>
</file>

<file path=xl/worksheets/_rels/sheet106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741990041" TargetMode="External"/><Relationship Id="rId2" Type="http://schemas.openxmlformats.org/officeDocument/2006/relationships/hyperlink" Target="https://podminky.urs.cz/item/CS_URS_2022_02/953943212" TargetMode="External"/><Relationship Id="rId1" Type="http://schemas.openxmlformats.org/officeDocument/2006/relationships/hyperlink" Target="https://podminky.urs.cz/item/CS_URS_2022_02/899712111" TargetMode="External"/><Relationship Id="rId4" Type="http://schemas.openxmlformats.org/officeDocument/2006/relationships/drawing" Target="../drawings/drawing106.xml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7.xml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8.xml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9.xml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0.xml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1.xml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2.xml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3.xml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4.xml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5.xml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6.xml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7.xml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8.xml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9.xml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0.xml"/></Relationships>
</file>

<file path=xl/worksheets/_rels/sheet121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113107142" TargetMode="External"/><Relationship Id="rId13" Type="http://schemas.openxmlformats.org/officeDocument/2006/relationships/hyperlink" Target="https://podminky.urs.cz/item/CS_URS_2022_02/171201231" TargetMode="External"/><Relationship Id="rId18" Type="http://schemas.openxmlformats.org/officeDocument/2006/relationships/hyperlink" Target="https://podminky.urs.cz/item/CS_URS_2022_02/273351121" TargetMode="External"/><Relationship Id="rId26" Type="http://schemas.openxmlformats.org/officeDocument/2006/relationships/hyperlink" Target="https://podminky.urs.cz/item/CS_URS_2022_02/591411111" TargetMode="External"/><Relationship Id="rId39" Type="http://schemas.openxmlformats.org/officeDocument/2006/relationships/hyperlink" Target="https://podminky.urs.cz/item/CS_URS_2022_02/966051111" TargetMode="External"/><Relationship Id="rId3" Type="http://schemas.openxmlformats.org/officeDocument/2006/relationships/hyperlink" Target="https://podminky.urs.cz/item/CS_URS_2022_02/113106123" TargetMode="External"/><Relationship Id="rId21" Type="http://schemas.openxmlformats.org/officeDocument/2006/relationships/hyperlink" Target="https://podminky.urs.cz/item/CS_URS_2022_02/339921131" TargetMode="External"/><Relationship Id="rId34" Type="http://schemas.openxmlformats.org/officeDocument/2006/relationships/hyperlink" Target="https://podminky.urs.cz/item/CS_URS_2022_02/914511112" TargetMode="External"/><Relationship Id="rId42" Type="http://schemas.openxmlformats.org/officeDocument/2006/relationships/hyperlink" Target="https://podminky.urs.cz/item/CS_URS_2022_02/979054451" TargetMode="External"/><Relationship Id="rId47" Type="http://schemas.openxmlformats.org/officeDocument/2006/relationships/hyperlink" Target="https://podminky.urs.cz/item/CS_URS_2022_02/998223011" TargetMode="External"/><Relationship Id="rId7" Type="http://schemas.openxmlformats.org/officeDocument/2006/relationships/hyperlink" Target="https://podminky.urs.cz/item/CS_URS_2022_02/113107130" TargetMode="External"/><Relationship Id="rId12" Type="http://schemas.openxmlformats.org/officeDocument/2006/relationships/hyperlink" Target="https://podminky.urs.cz/item/CS_URS_2022_02/122251104" TargetMode="External"/><Relationship Id="rId17" Type="http://schemas.openxmlformats.org/officeDocument/2006/relationships/hyperlink" Target="https://podminky.urs.cz/item/CS_URS_2022_02/273322511" TargetMode="External"/><Relationship Id="rId25" Type="http://schemas.openxmlformats.org/officeDocument/2006/relationships/hyperlink" Target="https://podminky.urs.cz/item/CS_URS_2022_02/581111111" TargetMode="External"/><Relationship Id="rId33" Type="http://schemas.openxmlformats.org/officeDocument/2006/relationships/hyperlink" Target="https://podminky.urs.cz/item/CS_URS_2022_02/914111111" TargetMode="External"/><Relationship Id="rId38" Type="http://schemas.openxmlformats.org/officeDocument/2006/relationships/hyperlink" Target="https://podminky.urs.cz/item/CS_URS_2022_02/966008221" TargetMode="External"/><Relationship Id="rId46" Type="http://schemas.openxmlformats.org/officeDocument/2006/relationships/hyperlink" Target="https://podminky.urs.cz/item/CS_URS_2022_02/997221655" TargetMode="External"/><Relationship Id="rId2" Type="http://schemas.openxmlformats.org/officeDocument/2006/relationships/hyperlink" Target="https://podminky.urs.cz/item/CS_URS_2022_02/113106122" TargetMode="External"/><Relationship Id="rId16" Type="http://schemas.openxmlformats.org/officeDocument/2006/relationships/hyperlink" Target="https://podminky.urs.cz/item/CS_URS_2022_02/182313101" TargetMode="External"/><Relationship Id="rId20" Type="http://schemas.openxmlformats.org/officeDocument/2006/relationships/hyperlink" Target="https://podminky.urs.cz/item/CS_URS_2022_02/273362021" TargetMode="External"/><Relationship Id="rId29" Type="http://schemas.openxmlformats.org/officeDocument/2006/relationships/hyperlink" Target="https://podminky.urs.cz/item/CS_URS_2022_02/596212213" TargetMode="External"/><Relationship Id="rId41" Type="http://schemas.openxmlformats.org/officeDocument/2006/relationships/hyperlink" Target="https://podminky.urs.cz/item/CS_URS_2022_02/979054441" TargetMode="External"/><Relationship Id="rId1" Type="http://schemas.openxmlformats.org/officeDocument/2006/relationships/hyperlink" Target="https://podminky.urs.cz/item/CS_URS_2022_02/113106121" TargetMode="External"/><Relationship Id="rId6" Type="http://schemas.openxmlformats.org/officeDocument/2006/relationships/hyperlink" Target="https://podminky.urs.cz/item/CS_URS_2022_02/113107123" TargetMode="External"/><Relationship Id="rId11" Type="http://schemas.openxmlformats.org/officeDocument/2006/relationships/hyperlink" Target="https://podminky.urs.cz/item/CS_URS_2022_02/113204111" TargetMode="External"/><Relationship Id="rId24" Type="http://schemas.openxmlformats.org/officeDocument/2006/relationships/hyperlink" Target="https://podminky.urs.cz/item/CS_URS_2022_02/564871111" TargetMode="External"/><Relationship Id="rId32" Type="http://schemas.openxmlformats.org/officeDocument/2006/relationships/hyperlink" Target="https://podminky.urs.cz/item/CS_URS_2022_02/596841120" TargetMode="External"/><Relationship Id="rId37" Type="http://schemas.openxmlformats.org/officeDocument/2006/relationships/hyperlink" Target="https://podminky.urs.cz/item/CS_URS_2022_02/916241213" TargetMode="External"/><Relationship Id="rId40" Type="http://schemas.openxmlformats.org/officeDocument/2006/relationships/hyperlink" Target="https://podminky.urs.cz/item/CS_URS_2022_02/976071111" TargetMode="External"/><Relationship Id="rId45" Type="http://schemas.openxmlformats.org/officeDocument/2006/relationships/hyperlink" Target="https://podminky.urs.cz/item/CS_URS_2022_02/997221645" TargetMode="External"/><Relationship Id="rId5" Type="http://schemas.openxmlformats.org/officeDocument/2006/relationships/hyperlink" Target="https://podminky.urs.cz/item/CS_URS_2022_02/113107122" TargetMode="External"/><Relationship Id="rId15" Type="http://schemas.openxmlformats.org/officeDocument/2006/relationships/hyperlink" Target="https://podminky.urs.cz/item/CS_URS_2022_02/181951112" TargetMode="External"/><Relationship Id="rId23" Type="http://schemas.openxmlformats.org/officeDocument/2006/relationships/hyperlink" Target="https://podminky.urs.cz/item/CS_URS_2022_02/564861111" TargetMode="External"/><Relationship Id="rId28" Type="http://schemas.openxmlformats.org/officeDocument/2006/relationships/hyperlink" Target="https://podminky.urs.cz/item/CS_URS_2022_02/596211113" TargetMode="External"/><Relationship Id="rId36" Type="http://schemas.openxmlformats.org/officeDocument/2006/relationships/hyperlink" Target="https://podminky.urs.cz/item/CS_URS_2022_02/916231213" TargetMode="External"/><Relationship Id="rId10" Type="http://schemas.openxmlformats.org/officeDocument/2006/relationships/hyperlink" Target="https://podminky.urs.cz/item/CS_URS_2022_02/113202111" TargetMode="External"/><Relationship Id="rId19" Type="http://schemas.openxmlformats.org/officeDocument/2006/relationships/hyperlink" Target="https://podminky.urs.cz/item/CS_URS_2022_02/273351122" TargetMode="External"/><Relationship Id="rId31" Type="http://schemas.openxmlformats.org/officeDocument/2006/relationships/hyperlink" Target="https://podminky.urs.cz/item/CS_URS_2022_02/59681131" TargetMode="External"/><Relationship Id="rId44" Type="http://schemas.openxmlformats.org/officeDocument/2006/relationships/hyperlink" Target="https://podminky.urs.cz/item/CS_URS_2022_02/997221615" TargetMode="External"/><Relationship Id="rId4" Type="http://schemas.openxmlformats.org/officeDocument/2006/relationships/hyperlink" Target="https://podminky.urs.cz/item/CS_URS_2022_02/113106152" TargetMode="External"/><Relationship Id="rId9" Type="http://schemas.openxmlformats.org/officeDocument/2006/relationships/hyperlink" Target="https://podminky.urs.cz/item/CS_URS_2022_02/113151111" TargetMode="External"/><Relationship Id="rId14" Type="http://schemas.openxmlformats.org/officeDocument/2006/relationships/hyperlink" Target="https://podminky.urs.cz/item/CS_URS_2022_02/180405111" TargetMode="External"/><Relationship Id="rId22" Type="http://schemas.openxmlformats.org/officeDocument/2006/relationships/hyperlink" Target="https://podminky.urs.cz/item/CS_URS_2022_02/564851111" TargetMode="External"/><Relationship Id="rId27" Type="http://schemas.openxmlformats.org/officeDocument/2006/relationships/hyperlink" Target="https://podminky.urs.cz/item/CS_URS_2022_02/591441111" TargetMode="External"/><Relationship Id="rId30" Type="http://schemas.openxmlformats.org/officeDocument/2006/relationships/hyperlink" Target="https://podminky.urs.cz/item/CS_URS_2022_02/596811220" TargetMode="External"/><Relationship Id="rId35" Type="http://schemas.openxmlformats.org/officeDocument/2006/relationships/hyperlink" Target="https://podminky.urs.cz/item/CS_URS_2022_02/916131213" TargetMode="External"/><Relationship Id="rId43" Type="http://schemas.openxmlformats.org/officeDocument/2006/relationships/hyperlink" Target="https://podminky.urs.cz/item/CS_URS_2022_02/997221551" TargetMode="External"/><Relationship Id="rId48" Type="http://schemas.openxmlformats.org/officeDocument/2006/relationships/drawing" Target="../drawings/drawing121.xml"/></Relationships>
</file>

<file path=xl/worksheets/_rels/sheet122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2_02/279113145" TargetMode="External"/><Relationship Id="rId18" Type="http://schemas.openxmlformats.org/officeDocument/2006/relationships/hyperlink" Target="https://podminky.urs.cz/item/CS_URS_2022_02/327324127" TargetMode="External"/><Relationship Id="rId26" Type="http://schemas.openxmlformats.org/officeDocument/2006/relationships/hyperlink" Target="https://podminky.urs.cz/item/CS_URS_2022_02/431351122" TargetMode="External"/><Relationship Id="rId39" Type="http://schemas.openxmlformats.org/officeDocument/2006/relationships/hyperlink" Target="https://podminky.urs.cz/item/CS_URS_2022_02/975043111" TargetMode="External"/><Relationship Id="rId21" Type="http://schemas.openxmlformats.org/officeDocument/2006/relationships/hyperlink" Target="https://podminky.urs.cz/item/CS_URS_2022_02/327361006" TargetMode="External"/><Relationship Id="rId34" Type="http://schemas.openxmlformats.org/officeDocument/2006/relationships/hyperlink" Target="https://podminky.urs.cz/item/CS_URS_2022_02/962042321" TargetMode="External"/><Relationship Id="rId42" Type="http://schemas.openxmlformats.org/officeDocument/2006/relationships/hyperlink" Target="https://podminky.urs.cz/item/CS_URS_2022_02/998153131" TargetMode="External"/><Relationship Id="rId47" Type="http://schemas.openxmlformats.org/officeDocument/2006/relationships/hyperlink" Target="https://podminky.urs.cz/item/CS_URS_2022_02/711161222" TargetMode="External"/><Relationship Id="rId50" Type="http://schemas.openxmlformats.org/officeDocument/2006/relationships/hyperlink" Target="https://podminky.urs.cz/item/CS_URS_2022_02/998713101" TargetMode="External"/><Relationship Id="rId55" Type="http://schemas.openxmlformats.org/officeDocument/2006/relationships/hyperlink" Target="https://podminky.urs.cz/item/CS_URS_2022_02/772231423" TargetMode="External"/><Relationship Id="rId63" Type="http://schemas.openxmlformats.org/officeDocument/2006/relationships/hyperlink" Target="https://podminky.urs.cz/item/CS_URS_2022_02/783317101" TargetMode="External"/><Relationship Id="rId7" Type="http://schemas.openxmlformats.org/officeDocument/2006/relationships/hyperlink" Target="https://podminky.urs.cz/item/CS_URS_2022_02/174151101" TargetMode="External"/><Relationship Id="rId2" Type="http://schemas.openxmlformats.org/officeDocument/2006/relationships/hyperlink" Target="https://podminky.urs.cz/item/CS_URS_2022_02/132251104" TargetMode="External"/><Relationship Id="rId16" Type="http://schemas.openxmlformats.org/officeDocument/2006/relationships/hyperlink" Target="https://podminky.urs.cz/item/CS_URS_2022_02/311113214" TargetMode="External"/><Relationship Id="rId20" Type="http://schemas.openxmlformats.org/officeDocument/2006/relationships/hyperlink" Target="https://podminky.urs.cz/item/CS_URS_2022_02/327351221" TargetMode="External"/><Relationship Id="rId29" Type="http://schemas.openxmlformats.org/officeDocument/2006/relationships/hyperlink" Target="https://podminky.urs.cz/item/CS_URS_2022_02/631311125" TargetMode="External"/><Relationship Id="rId41" Type="http://schemas.openxmlformats.org/officeDocument/2006/relationships/hyperlink" Target="https://podminky.urs.cz/item/CS_URS_2022_02/997013501.1" TargetMode="External"/><Relationship Id="rId54" Type="http://schemas.openxmlformats.org/officeDocument/2006/relationships/hyperlink" Target="https://podminky.urs.cz/item/CS_URS_2022_02/772231312" TargetMode="External"/><Relationship Id="rId62" Type="http://schemas.openxmlformats.org/officeDocument/2006/relationships/hyperlink" Target="https://podminky.urs.cz/item/CS_URS_2022_02/783315101" TargetMode="External"/><Relationship Id="rId1" Type="http://schemas.openxmlformats.org/officeDocument/2006/relationships/hyperlink" Target="https://podminky.urs.cz/item/CS_URS_2022_02/113107332" TargetMode="External"/><Relationship Id="rId6" Type="http://schemas.openxmlformats.org/officeDocument/2006/relationships/hyperlink" Target="https://podminky.urs.cz/item/CS_URS_2022_02/171201231" TargetMode="External"/><Relationship Id="rId11" Type="http://schemas.openxmlformats.org/officeDocument/2006/relationships/hyperlink" Target="https://podminky.urs.cz/item/CS_URS_2022_02/274351122" TargetMode="External"/><Relationship Id="rId24" Type="http://schemas.openxmlformats.org/officeDocument/2006/relationships/hyperlink" Target="https://podminky.urs.cz/item/CS_URS_2022_02/430362021" TargetMode="External"/><Relationship Id="rId32" Type="http://schemas.openxmlformats.org/officeDocument/2006/relationships/hyperlink" Target="https://podminky.urs.cz/item/CS_URS_2022_02/949101111" TargetMode="External"/><Relationship Id="rId37" Type="http://schemas.openxmlformats.org/officeDocument/2006/relationships/hyperlink" Target="https://podminky.urs.cz/item/CS_URS_2022_02/965042141" TargetMode="External"/><Relationship Id="rId40" Type="http://schemas.openxmlformats.org/officeDocument/2006/relationships/hyperlink" Target="https://podminky.urs.cz/item/CS_URS_2022_02/976071111" TargetMode="External"/><Relationship Id="rId45" Type="http://schemas.openxmlformats.org/officeDocument/2006/relationships/hyperlink" Target="https://podminky.urs.cz/item/CS_URS_2022_02/711141559" TargetMode="External"/><Relationship Id="rId53" Type="http://schemas.openxmlformats.org/officeDocument/2006/relationships/hyperlink" Target="https://podminky.urs.cz/item/CS_URS_2022_02/998767101" TargetMode="External"/><Relationship Id="rId58" Type="http://schemas.openxmlformats.org/officeDocument/2006/relationships/hyperlink" Target="https://podminky.urs.cz/item/CS_URS_2022_02/998772101" TargetMode="External"/><Relationship Id="rId5" Type="http://schemas.openxmlformats.org/officeDocument/2006/relationships/hyperlink" Target="https://podminky.urs.cz/item/CS_URS_2022_02/167151111" TargetMode="External"/><Relationship Id="rId15" Type="http://schemas.openxmlformats.org/officeDocument/2006/relationships/hyperlink" Target="https://podminky.urs.cz/item/CS_URS_2022_02/311113212" TargetMode="External"/><Relationship Id="rId23" Type="http://schemas.openxmlformats.org/officeDocument/2006/relationships/hyperlink" Target="https://podminky.urs.cz/item/CS_URS_2022_02/430361821" TargetMode="External"/><Relationship Id="rId28" Type="http://schemas.openxmlformats.org/officeDocument/2006/relationships/hyperlink" Target="https://podminky.urs.cz/item/CS_URS_2022_02/631311123" TargetMode="External"/><Relationship Id="rId36" Type="http://schemas.openxmlformats.org/officeDocument/2006/relationships/hyperlink" Target="https://podminky.urs.cz/item/CS_URS_2022_02/963042819" TargetMode="External"/><Relationship Id="rId49" Type="http://schemas.openxmlformats.org/officeDocument/2006/relationships/hyperlink" Target="https://podminky.urs.cz/item/CS_URS_2022_02/713131145" TargetMode="External"/><Relationship Id="rId57" Type="http://schemas.openxmlformats.org/officeDocument/2006/relationships/hyperlink" Target="https://podminky.urs.cz/item/CS_URS_2022_02/772231821" TargetMode="External"/><Relationship Id="rId61" Type="http://schemas.openxmlformats.org/officeDocument/2006/relationships/hyperlink" Target="https://podminky.urs.cz/item/CS_URS_2022_02/783314201" TargetMode="External"/><Relationship Id="rId10" Type="http://schemas.openxmlformats.org/officeDocument/2006/relationships/hyperlink" Target="https://podminky.urs.cz/item/CS_URS_2022_02/274351121" TargetMode="External"/><Relationship Id="rId19" Type="http://schemas.openxmlformats.org/officeDocument/2006/relationships/hyperlink" Target="https://podminky.urs.cz/item/CS_URS_2022_02/327351211" TargetMode="External"/><Relationship Id="rId31" Type="http://schemas.openxmlformats.org/officeDocument/2006/relationships/hyperlink" Target="https://podminky.urs.cz/item/CS_URS_2022_02/634112112" TargetMode="External"/><Relationship Id="rId44" Type="http://schemas.openxmlformats.org/officeDocument/2006/relationships/hyperlink" Target="https://podminky.urs.cz/item/CS_URS_2022_02/711112001" TargetMode="External"/><Relationship Id="rId52" Type="http://schemas.openxmlformats.org/officeDocument/2006/relationships/hyperlink" Target="https://podminky.urs.cz/item/CS_URS_2022_02/767165111" TargetMode="External"/><Relationship Id="rId60" Type="http://schemas.openxmlformats.org/officeDocument/2006/relationships/hyperlink" Target="https://podminky.urs.cz/item/CS_URS_2022_02/998782101" TargetMode="External"/><Relationship Id="rId4" Type="http://schemas.openxmlformats.org/officeDocument/2006/relationships/hyperlink" Target="https://podminky.urs.cz/item/CS_URS_2022_02/162751117" TargetMode="External"/><Relationship Id="rId9" Type="http://schemas.openxmlformats.org/officeDocument/2006/relationships/hyperlink" Target="https://podminky.urs.cz/item/CS_URS_2022_02/274322511" TargetMode="External"/><Relationship Id="rId14" Type="http://schemas.openxmlformats.org/officeDocument/2006/relationships/hyperlink" Target="https://podminky.urs.cz/item/CS_URS_2022_02/311113144" TargetMode="External"/><Relationship Id="rId22" Type="http://schemas.openxmlformats.org/officeDocument/2006/relationships/hyperlink" Target="https://podminky.urs.cz/item/CS_URS_2022_02/430321414" TargetMode="External"/><Relationship Id="rId27" Type="http://schemas.openxmlformats.org/officeDocument/2006/relationships/hyperlink" Target="https://podminky.urs.cz/item/CS_URS_2022_02/622331121" TargetMode="External"/><Relationship Id="rId30" Type="http://schemas.openxmlformats.org/officeDocument/2006/relationships/hyperlink" Target="https://podminky.urs.cz/item/CS_URS_2022_02/631319022" TargetMode="External"/><Relationship Id="rId35" Type="http://schemas.openxmlformats.org/officeDocument/2006/relationships/hyperlink" Target="https://podminky.urs.cz/item/CS_URS_2022_02/962052211" TargetMode="External"/><Relationship Id="rId43" Type="http://schemas.openxmlformats.org/officeDocument/2006/relationships/hyperlink" Target="https://podminky.urs.cz/item/CS_URS_2022_02/711111001" TargetMode="External"/><Relationship Id="rId48" Type="http://schemas.openxmlformats.org/officeDocument/2006/relationships/hyperlink" Target="https://podminky.urs.cz/item/CS_URS_2022_02/998711101" TargetMode="External"/><Relationship Id="rId56" Type="http://schemas.openxmlformats.org/officeDocument/2006/relationships/hyperlink" Target="https://podminky.urs.cz/item/CS_URS_2022_02/772231811" TargetMode="External"/><Relationship Id="rId64" Type="http://schemas.openxmlformats.org/officeDocument/2006/relationships/drawing" Target="../drawings/drawing122.xml"/><Relationship Id="rId8" Type="http://schemas.openxmlformats.org/officeDocument/2006/relationships/hyperlink" Target="https://podminky.urs.cz/item/CS_URS_2022_02/271572211" TargetMode="External"/><Relationship Id="rId51" Type="http://schemas.openxmlformats.org/officeDocument/2006/relationships/hyperlink" Target="https://podminky.urs.cz/item/CS_URS_2022_02/767161211" TargetMode="External"/><Relationship Id="rId3" Type="http://schemas.openxmlformats.org/officeDocument/2006/relationships/hyperlink" Target="https://podminky.urs.cz/item/CS_URS_2022_02/162351103" TargetMode="External"/><Relationship Id="rId12" Type="http://schemas.openxmlformats.org/officeDocument/2006/relationships/hyperlink" Target="https://podminky.urs.cz/item/CS_URS_2022_02/274361821" TargetMode="External"/><Relationship Id="rId17" Type="http://schemas.openxmlformats.org/officeDocument/2006/relationships/hyperlink" Target="https://podminky.urs.cz/item/CS_URS_2022_02/311361821" TargetMode="External"/><Relationship Id="rId25" Type="http://schemas.openxmlformats.org/officeDocument/2006/relationships/hyperlink" Target="https://podminky.urs.cz/item/CS_URS_2022_02/431351121" TargetMode="External"/><Relationship Id="rId33" Type="http://schemas.openxmlformats.org/officeDocument/2006/relationships/hyperlink" Target="https://podminky.urs.cz/item/CS_URS_2022_02/962032231" TargetMode="External"/><Relationship Id="rId38" Type="http://schemas.openxmlformats.org/officeDocument/2006/relationships/hyperlink" Target="https://podminky.urs.cz/item/CS_URS_2022_02/967042712" TargetMode="External"/><Relationship Id="rId46" Type="http://schemas.openxmlformats.org/officeDocument/2006/relationships/hyperlink" Target="https://podminky.urs.cz/item/CS_URS_2022_02/711142559" TargetMode="External"/><Relationship Id="rId59" Type="http://schemas.openxmlformats.org/officeDocument/2006/relationships/hyperlink" Target="https://podminky.urs.cz/item/CS_URS_2022_02/782132111" TargetMode="External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3.xml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4.xml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5.xml"/></Relationships>
</file>

<file path=xl/worksheets/_rels/sheet126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171201231" TargetMode="External"/><Relationship Id="rId13" Type="http://schemas.openxmlformats.org/officeDocument/2006/relationships/hyperlink" Target="https://podminky.urs.cz/item/CS_URS_2022_02/274351122" TargetMode="External"/><Relationship Id="rId18" Type="http://schemas.openxmlformats.org/officeDocument/2006/relationships/hyperlink" Target="https://podminky.urs.cz/item/CS_URS_2022_02/338171115" TargetMode="External"/><Relationship Id="rId26" Type="http://schemas.openxmlformats.org/officeDocument/2006/relationships/hyperlink" Target="https://podminky.urs.cz/item/CS_URS_2022_02/966071721" TargetMode="External"/><Relationship Id="rId39" Type="http://schemas.openxmlformats.org/officeDocument/2006/relationships/hyperlink" Target="https://podminky.urs.cz/item/CS_URS_2022_02/783315101" TargetMode="External"/><Relationship Id="rId3" Type="http://schemas.openxmlformats.org/officeDocument/2006/relationships/hyperlink" Target="https://podminky.urs.cz/item/CS_URS_2022_02/133251101" TargetMode="External"/><Relationship Id="rId21" Type="http://schemas.openxmlformats.org/officeDocument/2006/relationships/hyperlink" Target="https://podminky.urs.cz/item/CS_URS_2022_02/949101111" TargetMode="External"/><Relationship Id="rId34" Type="http://schemas.openxmlformats.org/officeDocument/2006/relationships/hyperlink" Target="https://podminky.urs.cz/item/CS_URS_2022_02/997013601" TargetMode="External"/><Relationship Id="rId7" Type="http://schemas.openxmlformats.org/officeDocument/2006/relationships/hyperlink" Target="https://podminky.urs.cz/item/CS_URS_2022_02/167151101" TargetMode="External"/><Relationship Id="rId12" Type="http://schemas.openxmlformats.org/officeDocument/2006/relationships/hyperlink" Target="https://podminky.urs.cz/item/CS_URS_2022_02/274351121" TargetMode="External"/><Relationship Id="rId17" Type="http://schemas.openxmlformats.org/officeDocument/2006/relationships/hyperlink" Target="https://podminky.urs.cz/item/CS_URS_2022_02/275351122" TargetMode="External"/><Relationship Id="rId25" Type="http://schemas.openxmlformats.org/officeDocument/2006/relationships/hyperlink" Target="https://podminky.urs.cz/item/CS_URS_2022_02/966071711" TargetMode="External"/><Relationship Id="rId33" Type="http://schemas.openxmlformats.org/officeDocument/2006/relationships/hyperlink" Target="https://podminky.urs.cz/item/CS_URS_2022_02/997013111" TargetMode="External"/><Relationship Id="rId38" Type="http://schemas.openxmlformats.org/officeDocument/2006/relationships/hyperlink" Target="https://podminky.urs.cz/item/CS_URS_2022_02/783314201" TargetMode="External"/><Relationship Id="rId2" Type="http://schemas.openxmlformats.org/officeDocument/2006/relationships/hyperlink" Target="https://podminky.urs.cz/item/CS_URS_2022_02/132251101" TargetMode="External"/><Relationship Id="rId16" Type="http://schemas.openxmlformats.org/officeDocument/2006/relationships/hyperlink" Target="https://podminky.urs.cz/item/CS_URS_2022_02/275351121" TargetMode="External"/><Relationship Id="rId20" Type="http://schemas.openxmlformats.org/officeDocument/2006/relationships/hyperlink" Target="https://podminky.urs.cz/item/CS_URS_2022_02/348171152" TargetMode="External"/><Relationship Id="rId29" Type="http://schemas.openxmlformats.org/officeDocument/2006/relationships/hyperlink" Target="https://podminky.urs.cz/item/CS_URS_2022_02/985131411" TargetMode="External"/><Relationship Id="rId41" Type="http://schemas.openxmlformats.org/officeDocument/2006/relationships/drawing" Target="../drawings/drawing126.xml"/><Relationship Id="rId1" Type="http://schemas.openxmlformats.org/officeDocument/2006/relationships/hyperlink" Target="https://podminky.urs.cz/item/CS_URS_2022_02/129001101" TargetMode="External"/><Relationship Id="rId6" Type="http://schemas.openxmlformats.org/officeDocument/2006/relationships/hyperlink" Target="https://podminky.urs.cz/item/CS_URS_2022_02/162751119" TargetMode="External"/><Relationship Id="rId11" Type="http://schemas.openxmlformats.org/officeDocument/2006/relationships/hyperlink" Target="https://podminky.urs.cz/item/CS_URS_2022_02/274313811" TargetMode="External"/><Relationship Id="rId24" Type="http://schemas.openxmlformats.org/officeDocument/2006/relationships/hyperlink" Target="https://podminky.urs.cz/item/CS_URS_2022_02/961044111" TargetMode="External"/><Relationship Id="rId32" Type="http://schemas.openxmlformats.org/officeDocument/2006/relationships/hyperlink" Target="https://podminky.urs.cz/item/CS_URS_2022_02/985324111" TargetMode="External"/><Relationship Id="rId37" Type="http://schemas.openxmlformats.org/officeDocument/2006/relationships/hyperlink" Target="https://podminky.urs.cz/item/CS_URS_2022_02/783306805" TargetMode="External"/><Relationship Id="rId40" Type="http://schemas.openxmlformats.org/officeDocument/2006/relationships/hyperlink" Target="https://podminky.urs.cz/item/CS_URS_2022_02/783317101" TargetMode="External"/><Relationship Id="rId5" Type="http://schemas.openxmlformats.org/officeDocument/2006/relationships/hyperlink" Target="https://podminky.urs.cz/item/CS_URS_2022_02/162751117" TargetMode="External"/><Relationship Id="rId15" Type="http://schemas.openxmlformats.org/officeDocument/2006/relationships/hyperlink" Target="https://podminky.urs.cz/item/CS_URS_2022_02/275313811" TargetMode="External"/><Relationship Id="rId23" Type="http://schemas.openxmlformats.org/officeDocument/2006/relationships/hyperlink" Target="https://podminky.urs.cz/item/CS_URS_2022_02/953961113" TargetMode="External"/><Relationship Id="rId28" Type="http://schemas.openxmlformats.org/officeDocument/2006/relationships/hyperlink" Target="https://podminky.urs.cz/item/CS_URS_2022_02/985112111" TargetMode="External"/><Relationship Id="rId36" Type="http://schemas.openxmlformats.org/officeDocument/2006/relationships/hyperlink" Target="https://podminky.urs.cz/item/CS_URS_2022_02/998767101" TargetMode="External"/><Relationship Id="rId10" Type="http://schemas.openxmlformats.org/officeDocument/2006/relationships/hyperlink" Target="https://podminky.urs.cz/item/CS_URS_2022_02/174151101" TargetMode="External"/><Relationship Id="rId19" Type="http://schemas.openxmlformats.org/officeDocument/2006/relationships/hyperlink" Target="https://podminky.urs.cz/item/CS_URS_2022_02/338171121" TargetMode="External"/><Relationship Id="rId31" Type="http://schemas.openxmlformats.org/officeDocument/2006/relationships/hyperlink" Target="https://podminky.urs.cz/item/CS_URS_2022_02/985323111" TargetMode="External"/><Relationship Id="rId4" Type="http://schemas.openxmlformats.org/officeDocument/2006/relationships/hyperlink" Target="https://podminky.urs.cz/item/CS_URS_2022_02/162251102" TargetMode="External"/><Relationship Id="rId9" Type="http://schemas.openxmlformats.org/officeDocument/2006/relationships/hyperlink" Target="https://podminky.urs.cz/item/CS_URS_2022_02/171251201" TargetMode="External"/><Relationship Id="rId14" Type="http://schemas.openxmlformats.org/officeDocument/2006/relationships/hyperlink" Target="https://podminky.urs.cz/item/CS_URS_2022_02/274361821" TargetMode="External"/><Relationship Id="rId22" Type="http://schemas.openxmlformats.org/officeDocument/2006/relationships/hyperlink" Target="https://podminky.urs.cz/item/CS_URS_2022_02/953331112" TargetMode="External"/><Relationship Id="rId27" Type="http://schemas.openxmlformats.org/officeDocument/2006/relationships/hyperlink" Target="https://podminky.urs.cz/item/CS_URS_2022_02/966072811" TargetMode="External"/><Relationship Id="rId30" Type="http://schemas.openxmlformats.org/officeDocument/2006/relationships/hyperlink" Target="https://podminky.urs.cz/item/CS_URS_2022_02/985311111" TargetMode="External"/><Relationship Id="rId35" Type="http://schemas.openxmlformats.org/officeDocument/2006/relationships/hyperlink" Target="https://podminky.urs.cz/item/CS_URS_2022_02/998232110" TargetMode="External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7.xml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8.xml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9.xml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0.xml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1.xml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2.xml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3.xml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211"/>
  <sheetViews>
    <sheetView showGridLines="0" tabSelected="1" workbookViewId="0">
      <selection activeCell="A10" sqref="A10"/>
    </sheetView>
  </sheetViews>
  <sheetFormatPr defaultRowHeight="14.4" x14ac:dyDescent="0.2"/>
  <cols>
    <col min="1" max="1" width="8.28515625" customWidth="1"/>
    <col min="2" max="2" width="1.7109375" customWidth="1"/>
    <col min="3" max="3" width="4.140625" customWidth="1"/>
    <col min="4" max="33" width="2.7109375" customWidth="1"/>
    <col min="34" max="34" width="3.28515625" customWidth="1"/>
    <col min="35" max="35" width="31.7109375" customWidth="1"/>
    <col min="36" max="37" width="2.42578125" customWidth="1"/>
    <col min="38" max="38" width="8.28515625" customWidth="1"/>
    <col min="39" max="39" width="3.28515625" customWidth="1"/>
    <col min="40" max="40" width="13.28515625" customWidth="1"/>
    <col min="41" max="41" width="7.42578125" customWidth="1"/>
    <col min="42" max="42" width="4.140625" customWidth="1"/>
    <col min="43" max="43" width="15.7109375" customWidth="1"/>
    <col min="44" max="44" width="13.7109375" customWidth="1"/>
    <col min="45" max="47" width="25.85546875" hidden="1" customWidth="1"/>
    <col min="48" max="49" width="21.7109375" hidden="1" customWidth="1"/>
    <col min="50" max="51" width="25" hidden="1" customWidth="1"/>
    <col min="52" max="52" width="21.7109375" hidden="1" customWidth="1"/>
    <col min="53" max="53" width="19.140625" hidden="1" customWidth="1"/>
    <col min="54" max="54" width="25" hidden="1" customWidth="1"/>
    <col min="55" max="55" width="21.7109375" hidden="1" customWidth="1"/>
    <col min="56" max="56" width="19.140625" hidden="1" customWidth="1"/>
    <col min="57" max="57" width="66.42578125" customWidth="1"/>
    <col min="71" max="91" width="9.28515625" hidden="1"/>
  </cols>
  <sheetData>
    <row r="1" spans="1:74" ht="10.199999999999999" x14ac:dyDescent="0.2">
      <c r="A1" s="17" t="s">
        <v>0</v>
      </c>
      <c r="AZ1" s="17" t="s">
        <v>1</v>
      </c>
      <c r="BA1" s="17" t="s">
        <v>2</v>
      </c>
      <c r="BB1" s="17" t="s">
        <v>3</v>
      </c>
      <c r="BT1" s="17" t="s">
        <v>4</v>
      </c>
      <c r="BU1" s="17" t="s">
        <v>4</v>
      </c>
      <c r="BV1" s="17" t="s">
        <v>5</v>
      </c>
    </row>
    <row r="2" spans="1:74" ht="36.9" customHeight="1" x14ac:dyDescent="0.2">
      <c r="AR2" s="296"/>
      <c r="AS2" s="296"/>
      <c r="AT2" s="296"/>
      <c r="AU2" s="296"/>
      <c r="AV2" s="296"/>
      <c r="AW2" s="296"/>
      <c r="AX2" s="296"/>
      <c r="AY2" s="296"/>
      <c r="AZ2" s="296"/>
      <c r="BA2" s="296"/>
      <c r="BB2" s="296"/>
      <c r="BC2" s="296"/>
      <c r="BD2" s="296"/>
      <c r="BE2" s="296"/>
      <c r="BS2" s="18" t="s">
        <v>6</v>
      </c>
      <c r="BT2" s="18" t="s">
        <v>7</v>
      </c>
    </row>
    <row r="3" spans="1:74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6</v>
      </c>
      <c r="BT3" s="18" t="s">
        <v>8</v>
      </c>
    </row>
    <row r="4" spans="1:74" ht="24.9" customHeight="1" x14ac:dyDescent="0.2">
      <c r="B4" s="21"/>
      <c r="D4" s="22" t="s">
        <v>9</v>
      </c>
      <c r="AR4" s="21"/>
      <c r="AS4" s="23" t="s">
        <v>10</v>
      </c>
      <c r="BE4" s="24" t="s">
        <v>11</v>
      </c>
      <c r="BS4" s="18" t="s">
        <v>12</v>
      </c>
    </row>
    <row r="5" spans="1:74" ht="12" customHeight="1" x14ac:dyDescent="0.2">
      <c r="B5" s="21"/>
      <c r="D5" s="25" t="s">
        <v>13</v>
      </c>
      <c r="K5" s="295" t="s">
        <v>14</v>
      </c>
      <c r="L5" s="296"/>
      <c r="M5" s="296"/>
      <c r="N5" s="296"/>
      <c r="O5" s="296"/>
      <c r="P5" s="296"/>
      <c r="Q5" s="296"/>
      <c r="R5" s="296"/>
      <c r="S5" s="296"/>
      <c r="T5" s="296"/>
      <c r="U5" s="296"/>
      <c r="V5" s="296"/>
      <c r="W5" s="296"/>
      <c r="X5" s="296"/>
      <c r="Y5" s="296"/>
      <c r="Z5" s="296"/>
      <c r="AA5" s="296"/>
      <c r="AB5" s="296"/>
      <c r="AC5" s="296"/>
      <c r="AD5" s="296"/>
      <c r="AE5" s="296"/>
      <c r="AF5" s="296"/>
      <c r="AG5" s="296"/>
      <c r="AH5" s="296"/>
      <c r="AI5" s="296"/>
      <c r="AJ5" s="296"/>
      <c r="AK5" s="296"/>
      <c r="AL5" s="296"/>
      <c r="AM5" s="296"/>
      <c r="AN5" s="296"/>
      <c r="AO5" s="296"/>
      <c r="AR5" s="21"/>
      <c r="BE5" s="292" t="s">
        <v>15</v>
      </c>
      <c r="BS5" s="18" t="s">
        <v>6</v>
      </c>
    </row>
    <row r="6" spans="1:74" ht="21" customHeight="1" x14ac:dyDescent="0.2">
      <c r="B6" s="21"/>
      <c r="D6" s="27" t="s">
        <v>16</v>
      </c>
      <c r="K6" s="297" t="s">
        <v>17</v>
      </c>
      <c r="L6" s="296"/>
      <c r="M6" s="296"/>
      <c r="N6" s="296"/>
      <c r="O6" s="296"/>
      <c r="P6" s="296"/>
      <c r="Q6" s="296"/>
      <c r="R6" s="296"/>
      <c r="S6" s="296"/>
      <c r="T6" s="296"/>
      <c r="U6" s="296"/>
      <c r="V6" s="296"/>
      <c r="W6" s="296"/>
      <c r="X6" s="296"/>
      <c r="Y6" s="296"/>
      <c r="Z6" s="296"/>
      <c r="AA6" s="296"/>
      <c r="AB6" s="296"/>
      <c r="AC6" s="296"/>
      <c r="AD6" s="296"/>
      <c r="AE6" s="296"/>
      <c r="AF6" s="296"/>
      <c r="AG6" s="296"/>
      <c r="AH6" s="296"/>
      <c r="AI6" s="296"/>
      <c r="AJ6" s="296"/>
      <c r="AK6" s="296"/>
      <c r="AL6" s="296"/>
      <c r="AM6" s="296"/>
      <c r="AN6" s="296"/>
      <c r="AO6" s="296"/>
      <c r="AR6" s="21"/>
      <c r="BE6" s="293"/>
      <c r="BS6" s="18" t="s">
        <v>6</v>
      </c>
    </row>
    <row r="7" spans="1:74" ht="12" customHeight="1" x14ac:dyDescent="0.2">
      <c r="B7" s="21"/>
      <c r="D7" s="28" t="s">
        <v>18</v>
      </c>
      <c r="K7" s="26" t="s">
        <v>19</v>
      </c>
      <c r="AK7" s="28" t="s">
        <v>20</v>
      </c>
      <c r="AN7" s="26" t="s">
        <v>21</v>
      </c>
      <c r="AR7" s="21"/>
      <c r="BE7" s="293"/>
      <c r="BS7" s="18" t="s">
        <v>6</v>
      </c>
    </row>
    <row r="8" spans="1:74" ht="12" customHeight="1" x14ac:dyDescent="0.2">
      <c r="B8" s="21"/>
      <c r="D8" s="28" t="s">
        <v>22</v>
      </c>
      <c r="K8" s="26" t="s">
        <v>23</v>
      </c>
      <c r="AK8" s="28" t="s">
        <v>24</v>
      </c>
      <c r="AN8" s="29" t="s">
        <v>25</v>
      </c>
      <c r="AR8" s="21"/>
      <c r="BE8" s="293"/>
      <c r="BS8" s="18" t="s">
        <v>6</v>
      </c>
    </row>
    <row r="9" spans="1:74" ht="29.25" customHeight="1" x14ac:dyDescent="0.2">
      <c r="B9" s="21"/>
      <c r="D9" s="25" t="s">
        <v>26</v>
      </c>
      <c r="K9" s="30" t="s">
        <v>27</v>
      </c>
      <c r="AK9" s="25" t="s">
        <v>28</v>
      </c>
      <c r="AN9" s="30" t="s">
        <v>29</v>
      </c>
      <c r="AR9" s="21"/>
      <c r="BE9" s="293"/>
      <c r="BS9" s="18" t="s">
        <v>6</v>
      </c>
    </row>
    <row r="10" spans="1:74" ht="12" customHeight="1" x14ac:dyDescent="0.2">
      <c r="B10" s="21"/>
      <c r="D10" s="28" t="s">
        <v>30</v>
      </c>
      <c r="AK10" s="28" t="s">
        <v>31</v>
      </c>
      <c r="AN10" s="26" t="s">
        <v>32</v>
      </c>
      <c r="AR10" s="21"/>
      <c r="BE10" s="293"/>
      <c r="BS10" s="18" t="s">
        <v>6</v>
      </c>
    </row>
    <row r="11" spans="1:74" ht="18.45" customHeight="1" x14ac:dyDescent="0.2">
      <c r="B11" s="21"/>
      <c r="E11" s="26" t="s">
        <v>33</v>
      </c>
      <c r="AK11" s="28" t="s">
        <v>34</v>
      </c>
      <c r="AN11" s="26" t="s">
        <v>35</v>
      </c>
      <c r="AR11" s="21"/>
      <c r="BE11" s="293"/>
      <c r="BS11" s="18" t="s">
        <v>6</v>
      </c>
    </row>
    <row r="12" spans="1:74" ht="6.9" customHeight="1" x14ac:dyDescent="0.2">
      <c r="B12" s="21"/>
      <c r="AR12" s="21"/>
      <c r="BE12" s="293"/>
      <c r="BS12" s="18" t="s">
        <v>6</v>
      </c>
    </row>
    <row r="13" spans="1:74" ht="12" customHeight="1" x14ac:dyDescent="0.2">
      <c r="B13" s="21"/>
      <c r="D13" s="28" t="s">
        <v>36</v>
      </c>
      <c r="AK13" s="28" t="s">
        <v>31</v>
      </c>
      <c r="AN13" s="31" t="s">
        <v>37</v>
      </c>
      <c r="AR13" s="21"/>
      <c r="BE13" s="293"/>
      <c r="BS13" s="18" t="s">
        <v>6</v>
      </c>
    </row>
    <row r="14" spans="1:74" ht="13.2" x14ac:dyDescent="0.2">
      <c r="B14" s="21"/>
      <c r="E14" s="298" t="s">
        <v>37</v>
      </c>
      <c r="F14" s="299"/>
      <c r="G14" s="299"/>
      <c r="H14" s="299"/>
      <c r="I14" s="299"/>
      <c r="J14" s="299"/>
      <c r="K14" s="299"/>
      <c r="L14" s="299"/>
      <c r="M14" s="299"/>
      <c r="N14" s="299"/>
      <c r="O14" s="299"/>
      <c r="P14" s="299"/>
      <c r="Q14" s="299"/>
      <c r="R14" s="299"/>
      <c r="S14" s="299"/>
      <c r="T14" s="299"/>
      <c r="U14" s="299"/>
      <c r="V14" s="299"/>
      <c r="W14" s="299"/>
      <c r="X14" s="299"/>
      <c r="Y14" s="299"/>
      <c r="Z14" s="299"/>
      <c r="AA14" s="299"/>
      <c r="AB14" s="299"/>
      <c r="AC14" s="299"/>
      <c r="AD14" s="299"/>
      <c r="AE14" s="299"/>
      <c r="AF14" s="299"/>
      <c r="AG14" s="299"/>
      <c r="AH14" s="299"/>
      <c r="AI14" s="299"/>
      <c r="AJ14" s="299"/>
      <c r="AK14" s="28" t="s">
        <v>34</v>
      </c>
      <c r="AN14" s="31" t="s">
        <v>37</v>
      </c>
      <c r="AR14" s="21"/>
      <c r="BE14" s="293"/>
      <c r="BS14" s="18" t="s">
        <v>6</v>
      </c>
    </row>
    <row r="15" spans="1:74" ht="6.9" customHeight="1" x14ac:dyDescent="0.2">
      <c r="B15" s="21"/>
      <c r="AR15" s="21"/>
      <c r="BE15" s="293"/>
      <c r="BS15" s="18" t="s">
        <v>4</v>
      </c>
    </row>
    <row r="16" spans="1:74" ht="12" customHeight="1" x14ac:dyDescent="0.2">
      <c r="B16" s="21"/>
      <c r="D16" s="28" t="s">
        <v>38</v>
      </c>
      <c r="AK16" s="28" t="s">
        <v>31</v>
      </c>
      <c r="AN16" s="26" t="s">
        <v>39</v>
      </c>
      <c r="AR16" s="21"/>
      <c r="BE16" s="293"/>
      <c r="BS16" s="18" t="s">
        <v>4</v>
      </c>
    </row>
    <row r="17" spans="2:71" ht="18.45" customHeight="1" x14ac:dyDescent="0.2">
      <c r="B17" s="21"/>
      <c r="E17" s="26" t="s">
        <v>40</v>
      </c>
      <c r="AK17" s="28" t="s">
        <v>34</v>
      </c>
      <c r="AN17" s="26" t="s">
        <v>41</v>
      </c>
      <c r="AR17" s="21"/>
      <c r="BE17" s="293"/>
      <c r="BS17" s="18" t="s">
        <v>42</v>
      </c>
    </row>
    <row r="18" spans="2:71" ht="6.9" customHeight="1" x14ac:dyDescent="0.2">
      <c r="B18" s="21"/>
      <c r="AR18" s="21"/>
      <c r="BE18" s="293"/>
      <c r="BS18" s="18" t="s">
        <v>6</v>
      </c>
    </row>
    <row r="19" spans="2:71" ht="12" customHeight="1" x14ac:dyDescent="0.2">
      <c r="B19" s="21"/>
      <c r="D19" s="28" t="s">
        <v>43</v>
      </c>
      <c r="AK19" s="28" t="s">
        <v>31</v>
      </c>
      <c r="AN19" s="26" t="s">
        <v>44</v>
      </c>
      <c r="AR19" s="21"/>
      <c r="BE19" s="293"/>
      <c r="BS19" s="18" t="s">
        <v>6</v>
      </c>
    </row>
    <row r="20" spans="2:71" ht="18.45" customHeight="1" x14ac:dyDescent="0.2">
      <c r="B20" s="21"/>
      <c r="E20" s="26" t="s">
        <v>45</v>
      </c>
      <c r="AK20" s="28" t="s">
        <v>34</v>
      </c>
      <c r="AN20" s="26" t="s">
        <v>46</v>
      </c>
      <c r="AR20" s="21"/>
      <c r="BE20" s="293"/>
      <c r="BS20" s="18" t="s">
        <v>4</v>
      </c>
    </row>
    <row r="21" spans="2:71" ht="6.9" customHeight="1" x14ac:dyDescent="0.2">
      <c r="B21" s="21"/>
      <c r="AR21" s="21"/>
      <c r="BE21" s="293"/>
    </row>
    <row r="22" spans="2:71" ht="12" customHeight="1" x14ac:dyDescent="0.2">
      <c r="B22" s="21"/>
      <c r="D22" s="28" t="s">
        <v>47</v>
      </c>
      <c r="AR22" s="21"/>
      <c r="BE22" s="293"/>
    </row>
    <row r="23" spans="2:71" ht="121.2" customHeight="1" x14ac:dyDescent="0.2">
      <c r="B23" s="21"/>
      <c r="E23" s="300" t="s">
        <v>48</v>
      </c>
      <c r="F23" s="300"/>
      <c r="G23" s="300"/>
      <c r="H23" s="300"/>
      <c r="I23" s="300"/>
      <c r="J23" s="300"/>
      <c r="K23" s="300"/>
      <c r="L23" s="300"/>
      <c r="M23" s="300"/>
      <c r="N23" s="300"/>
      <c r="O23" s="300"/>
      <c r="P23" s="300"/>
      <c r="Q23" s="300"/>
      <c r="R23" s="300"/>
      <c r="S23" s="300"/>
      <c r="T23" s="300"/>
      <c r="U23" s="300"/>
      <c r="V23" s="300"/>
      <c r="W23" s="300"/>
      <c r="X23" s="300"/>
      <c r="Y23" s="300"/>
      <c r="Z23" s="300"/>
      <c r="AA23" s="300"/>
      <c r="AB23" s="300"/>
      <c r="AC23" s="300"/>
      <c r="AD23" s="300"/>
      <c r="AE23" s="300"/>
      <c r="AF23" s="300"/>
      <c r="AG23" s="300"/>
      <c r="AH23" s="300"/>
      <c r="AI23" s="300"/>
      <c r="AJ23" s="300"/>
      <c r="AK23" s="300"/>
      <c r="AL23" s="300"/>
      <c r="AM23" s="300"/>
      <c r="AN23" s="300"/>
      <c r="AR23" s="21"/>
      <c r="BE23" s="293"/>
    </row>
    <row r="24" spans="2:71" ht="6.9" customHeight="1" x14ac:dyDescent="0.2">
      <c r="B24" s="21"/>
      <c r="AR24" s="21"/>
      <c r="BE24" s="293"/>
    </row>
    <row r="25" spans="2:71" ht="6.9" customHeight="1" x14ac:dyDescent="0.2">
      <c r="B25" s="21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R25" s="21"/>
      <c r="BE25" s="293"/>
    </row>
    <row r="26" spans="2:71" s="1" customFormat="1" ht="25.95" customHeight="1" x14ac:dyDescent="0.2">
      <c r="B26" s="34"/>
      <c r="D26" s="35" t="s">
        <v>49</v>
      </c>
      <c r="E26" s="36"/>
      <c r="F26" s="36"/>
      <c r="G26" s="36"/>
      <c r="H26" s="36"/>
      <c r="I26" s="36"/>
      <c r="J26" s="36"/>
      <c r="K26" s="36"/>
      <c r="L26" s="36"/>
      <c r="M26" s="36"/>
      <c r="N26" s="36"/>
      <c r="O26" s="36"/>
      <c r="P26" s="36"/>
      <c r="Q26" s="36"/>
      <c r="R26" s="36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  <c r="AF26" s="36"/>
      <c r="AG26" s="36"/>
      <c r="AH26" s="36"/>
      <c r="AI26" s="36"/>
      <c r="AJ26" s="36"/>
      <c r="AK26" s="301">
        <f>ROUND(AG54,2)</f>
        <v>0</v>
      </c>
      <c r="AL26" s="302"/>
      <c r="AM26" s="302"/>
      <c r="AN26" s="302"/>
      <c r="AO26" s="302"/>
      <c r="AR26" s="34"/>
      <c r="BE26" s="293"/>
    </row>
    <row r="27" spans="2:71" s="1" customFormat="1" ht="6.9" customHeight="1" x14ac:dyDescent="0.2">
      <c r="B27" s="34"/>
      <c r="AR27" s="34"/>
      <c r="BE27" s="293"/>
    </row>
    <row r="28" spans="2:71" s="1" customFormat="1" ht="13.2" x14ac:dyDescent="0.2">
      <c r="B28" s="34"/>
      <c r="L28" s="303" t="s">
        <v>50</v>
      </c>
      <c r="M28" s="303"/>
      <c r="N28" s="303"/>
      <c r="O28" s="303"/>
      <c r="P28" s="303"/>
      <c r="W28" s="303" t="s">
        <v>51</v>
      </c>
      <c r="X28" s="303"/>
      <c r="Y28" s="303"/>
      <c r="Z28" s="303"/>
      <c r="AA28" s="303"/>
      <c r="AB28" s="303"/>
      <c r="AC28" s="303"/>
      <c r="AD28" s="303"/>
      <c r="AE28" s="303"/>
      <c r="AK28" s="303" t="s">
        <v>52</v>
      </c>
      <c r="AL28" s="303"/>
      <c r="AM28" s="303"/>
      <c r="AN28" s="303"/>
      <c r="AO28" s="303"/>
      <c r="AR28" s="34"/>
      <c r="BE28" s="293"/>
    </row>
    <row r="29" spans="2:71" s="2" customFormat="1" ht="14.4" customHeight="1" x14ac:dyDescent="0.2">
      <c r="B29" s="38"/>
      <c r="D29" s="28" t="s">
        <v>53</v>
      </c>
      <c r="F29" s="28" t="s">
        <v>54</v>
      </c>
      <c r="L29" s="306">
        <v>0.21</v>
      </c>
      <c r="M29" s="305"/>
      <c r="N29" s="305"/>
      <c r="O29" s="305"/>
      <c r="P29" s="305"/>
      <c r="W29" s="304">
        <f>ROUND(AZ54, 2)</f>
        <v>0</v>
      </c>
      <c r="X29" s="305"/>
      <c r="Y29" s="305"/>
      <c r="Z29" s="305"/>
      <c r="AA29" s="305"/>
      <c r="AB29" s="305"/>
      <c r="AC29" s="305"/>
      <c r="AD29" s="305"/>
      <c r="AE29" s="305"/>
      <c r="AK29" s="304">
        <f>ROUND(AV54, 2)</f>
        <v>0</v>
      </c>
      <c r="AL29" s="305"/>
      <c r="AM29" s="305"/>
      <c r="AN29" s="305"/>
      <c r="AO29" s="305"/>
      <c r="AR29" s="38"/>
      <c r="BE29" s="294"/>
    </row>
    <row r="30" spans="2:71" s="2" customFormat="1" ht="14.4" customHeight="1" x14ac:dyDescent="0.2">
      <c r="B30" s="38"/>
      <c r="F30" s="28" t="s">
        <v>55</v>
      </c>
      <c r="L30" s="306">
        <v>0.15</v>
      </c>
      <c r="M30" s="305"/>
      <c r="N30" s="305"/>
      <c r="O30" s="305"/>
      <c r="P30" s="305"/>
      <c r="W30" s="304">
        <f>ROUND(BA54, 2)</f>
        <v>0</v>
      </c>
      <c r="X30" s="305"/>
      <c r="Y30" s="305"/>
      <c r="Z30" s="305"/>
      <c r="AA30" s="305"/>
      <c r="AB30" s="305"/>
      <c r="AC30" s="305"/>
      <c r="AD30" s="305"/>
      <c r="AE30" s="305"/>
      <c r="AK30" s="304">
        <f>ROUND(AW54, 2)</f>
        <v>0</v>
      </c>
      <c r="AL30" s="305"/>
      <c r="AM30" s="305"/>
      <c r="AN30" s="305"/>
      <c r="AO30" s="305"/>
      <c r="AR30" s="38"/>
      <c r="BE30" s="294"/>
    </row>
    <row r="31" spans="2:71" s="2" customFormat="1" ht="14.4" hidden="1" customHeight="1" x14ac:dyDescent="0.2">
      <c r="B31" s="38"/>
      <c r="F31" s="28" t="s">
        <v>56</v>
      </c>
      <c r="L31" s="306">
        <v>0.21</v>
      </c>
      <c r="M31" s="305"/>
      <c r="N31" s="305"/>
      <c r="O31" s="305"/>
      <c r="P31" s="305"/>
      <c r="W31" s="304">
        <f>ROUND(BB54, 2)</f>
        <v>0</v>
      </c>
      <c r="X31" s="305"/>
      <c r="Y31" s="305"/>
      <c r="Z31" s="305"/>
      <c r="AA31" s="305"/>
      <c r="AB31" s="305"/>
      <c r="AC31" s="305"/>
      <c r="AD31" s="305"/>
      <c r="AE31" s="305"/>
      <c r="AK31" s="304">
        <v>0</v>
      </c>
      <c r="AL31" s="305"/>
      <c r="AM31" s="305"/>
      <c r="AN31" s="305"/>
      <c r="AO31" s="305"/>
      <c r="AR31" s="38"/>
      <c r="BE31" s="294"/>
    </row>
    <row r="32" spans="2:71" s="2" customFormat="1" ht="14.4" hidden="1" customHeight="1" x14ac:dyDescent="0.2">
      <c r="B32" s="38"/>
      <c r="F32" s="28" t="s">
        <v>57</v>
      </c>
      <c r="L32" s="306">
        <v>0.15</v>
      </c>
      <c r="M32" s="305"/>
      <c r="N32" s="305"/>
      <c r="O32" s="305"/>
      <c r="P32" s="305"/>
      <c r="W32" s="304">
        <f>ROUND(BC54, 2)</f>
        <v>0</v>
      </c>
      <c r="X32" s="305"/>
      <c r="Y32" s="305"/>
      <c r="Z32" s="305"/>
      <c r="AA32" s="305"/>
      <c r="AB32" s="305"/>
      <c r="AC32" s="305"/>
      <c r="AD32" s="305"/>
      <c r="AE32" s="305"/>
      <c r="AK32" s="304">
        <v>0</v>
      </c>
      <c r="AL32" s="305"/>
      <c r="AM32" s="305"/>
      <c r="AN32" s="305"/>
      <c r="AO32" s="305"/>
      <c r="AR32" s="38"/>
      <c r="BE32" s="294"/>
    </row>
    <row r="33" spans="2:44" s="2" customFormat="1" ht="14.4" hidden="1" customHeight="1" x14ac:dyDescent="0.2">
      <c r="B33" s="38"/>
      <c r="F33" s="28" t="s">
        <v>58</v>
      </c>
      <c r="L33" s="306">
        <v>0</v>
      </c>
      <c r="M33" s="305"/>
      <c r="N33" s="305"/>
      <c r="O33" s="305"/>
      <c r="P33" s="305"/>
      <c r="W33" s="304">
        <f>ROUND(BD54, 2)</f>
        <v>0</v>
      </c>
      <c r="X33" s="305"/>
      <c r="Y33" s="305"/>
      <c r="Z33" s="305"/>
      <c r="AA33" s="305"/>
      <c r="AB33" s="305"/>
      <c r="AC33" s="305"/>
      <c r="AD33" s="305"/>
      <c r="AE33" s="305"/>
      <c r="AK33" s="304">
        <v>0</v>
      </c>
      <c r="AL33" s="305"/>
      <c r="AM33" s="305"/>
      <c r="AN33" s="305"/>
      <c r="AO33" s="305"/>
      <c r="AR33" s="38"/>
    </row>
    <row r="34" spans="2:44" s="1" customFormat="1" ht="6.9" customHeight="1" x14ac:dyDescent="0.2">
      <c r="B34" s="34"/>
      <c r="AR34" s="34"/>
    </row>
    <row r="35" spans="2:44" s="1" customFormat="1" ht="25.95" customHeight="1" x14ac:dyDescent="0.2">
      <c r="B35" s="34"/>
      <c r="C35" s="39"/>
      <c r="D35" s="40" t="s">
        <v>59</v>
      </c>
      <c r="E35" s="41"/>
      <c r="F35" s="41"/>
      <c r="G35" s="41"/>
      <c r="H35" s="41"/>
      <c r="I35" s="41"/>
      <c r="J35" s="41"/>
      <c r="K35" s="41"/>
      <c r="L35" s="41"/>
      <c r="M35" s="41"/>
      <c r="N35" s="41"/>
      <c r="O35" s="41"/>
      <c r="P35" s="41"/>
      <c r="Q35" s="41"/>
      <c r="R35" s="41"/>
      <c r="S35" s="41"/>
      <c r="T35" s="42" t="s">
        <v>60</v>
      </c>
      <c r="U35" s="41"/>
      <c r="V35" s="41"/>
      <c r="W35" s="41"/>
      <c r="X35" s="310" t="s">
        <v>61</v>
      </c>
      <c r="Y35" s="308"/>
      <c r="Z35" s="308"/>
      <c r="AA35" s="308"/>
      <c r="AB35" s="308"/>
      <c r="AC35" s="41"/>
      <c r="AD35" s="41"/>
      <c r="AE35" s="41"/>
      <c r="AF35" s="41"/>
      <c r="AG35" s="41"/>
      <c r="AH35" s="41"/>
      <c r="AI35" s="41"/>
      <c r="AJ35" s="41"/>
      <c r="AK35" s="307">
        <f>SUM(AK26:AK33)</f>
        <v>0</v>
      </c>
      <c r="AL35" s="308"/>
      <c r="AM35" s="308"/>
      <c r="AN35" s="308"/>
      <c r="AO35" s="309"/>
      <c r="AP35" s="39"/>
      <c r="AQ35" s="39"/>
      <c r="AR35" s="34"/>
    </row>
    <row r="36" spans="2:44" s="1" customFormat="1" ht="6.9" customHeight="1" x14ac:dyDescent="0.2">
      <c r="B36" s="34"/>
      <c r="AR36" s="34"/>
    </row>
    <row r="37" spans="2:44" s="1" customFormat="1" ht="6.9" customHeight="1" x14ac:dyDescent="0.2">
      <c r="B37" s="43"/>
      <c r="C37" s="44"/>
      <c r="D37" s="44"/>
      <c r="E37" s="44"/>
      <c r="F37" s="44"/>
      <c r="G37" s="44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  <c r="AJ37" s="44"/>
      <c r="AK37" s="44"/>
      <c r="AL37" s="44"/>
      <c r="AM37" s="44"/>
      <c r="AN37" s="44"/>
      <c r="AO37" s="44"/>
      <c r="AP37" s="44"/>
      <c r="AQ37" s="44"/>
      <c r="AR37" s="34"/>
    </row>
    <row r="41" spans="2:44" s="1" customFormat="1" ht="6.9" customHeight="1" x14ac:dyDescent="0.2">
      <c r="B41" s="45"/>
      <c r="C41" s="46"/>
      <c r="D41" s="46"/>
      <c r="E41" s="46"/>
      <c r="F41" s="46"/>
      <c r="G41" s="46"/>
      <c r="H41" s="46"/>
      <c r="I41" s="46"/>
      <c r="J41" s="46"/>
      <c r="K41" s="46"/>
      <c r="L41" s="46"/>
      <c r="M41" s="46"/>
      <c r="N41" s="46"/>
      <c r="O41" s="46"/>
      <c r="P41" s="46"/>
      <c r="Q41" s="46"/>
      <c r="R41" s="46"/>
      <c r="S41" s="46"/>
      <c r="T41" s="46"/>
      <c r="U41" s="46"/>
      <c r="V41" s="46"/>
      <c r="W41" s="46"/>
      <c r="X41" s="46"/>
      <c r="Y41" s="46"/>
      <c r="Z41" s="46"/>
      <c r="AA41" s="46"/>
      <c r="AB41" s="46"/>
      <c r="AC41" s="46"/>
      <c r="AD41" s="46"/>
      <c r="AE41" s="46"/>
      <c r="AF41" s="46"/>
      <c r="AG41" s="46"/>
      <c r="AH41" s="46"/>
      <c r="AI41" s="46"/>
      <c r="AJ41" s="46"/>
      <c r="AK41" s="46"/>
      <c r="AL41" s="46"/>
      <c r="AM41" s="46"/>
      <c r="AN41" s="46"/>
      <c r="AO41" s="46"/>
      <c r="AP41" s="46"/>
      <c r="AQ41" s="46"/>
      <c r="AR41" s="34"/>
    </row>
    <row r="42" spans="2:44" s="1" customFormat="1" ht="24.9" customHeight="1" x14ac:dyDescent="0.2">
      <c r="B42" s="34"/>
      <c r="C42" s="22" t="s">
        <v>62</v>
      </c>
      <c r="AR42" s="34"/>
    </row>
    <row r="43" spans="2:44" s="1" customFormat="1" ht="6.9" customHeight="1" x14ac:dyDescent="0.2">
      <c r="B43" s="34"/>
      <c r="AR43" s="34"/>
    </row>
    <row r="44" spans="2:44" s="3" customFormat="1" ht="12" customHeight="1" x14ac:dyDescent="0.2">
      <c r="B44" s="47"/>
      <c r="C44" s="28" t="s">
        <v>13</v>
      </c>
      <c r="L44" s="3" t="str">
        <f>K5</f>
        <v>JDRBAZLB_221010R03</v>
      </c>
      <c r="AR44" s="47"/>
    </row>
    <row r="45" spans="2:44" s="4" customFormat="1" ht="36.9" customHeight="1" x14ac:dyDescent="0.2">
      <c r="B45" s="48"/>
      <c r="C45" s="49" t="s">
        <v>16</v>
      </c>
      <c r="L45" s="314" t="str">
        <f>K6</f>
        <v>REVIZE 03 - REKONSTRUKCE A STAVEBNÍ ÚPRAVY MĚSTSKÉHO PLAVECKÉHO BAZÉNU V LIBERCI</v>
      </c>
      <c r="M45" s="315"/>
      <c r="N45" s="315"/>
      <c r="O45" s="315"/>
      <c r="P45" s="315"/>
      <c r="Q45" s="315"/>
      <c r="R45" s="315"/>
      <c r="S45" s="315"/>
      <c r="T45" s="315"/>
      <c r="U45" s="315"/>
      <c r="V45" s="315"/>
      <c r="W45" s="315"/>
      <c r="X45" s="315"/>
      <c r="Y45" s="315"/>
      <c r="Z45" s="315"/>
      <c r="AA45" s="315"/>
      <c r="AB45" s="315"/>
      <c r="AC45" s="315"/>
      <c r="AD45" s="315"/>
      <c r="AE45" s="315"/>
      <c r="AF45" s="315"/>
      <c r="AG45" s="315"/>
      <c r="AH45" s="315"/>
      <c r="AI45" s="315"/>
      <c r="AJ45" s="315"/>
      <c r="AK45" s="315"/>
      <c r="AL45" s="315"/>
      <c r="AM45" s="315"/>
      <c r="AN45" s="315"/>
      <c r="AO45" s="315"/>
      <c r="AR45" s="48"/>
    </row>
    <row r="46" spans="2:44" s="1" customFormat="1" ht="6.9" customHeight="1" x14ac:dyDescent="0.2">
      <c r="B46" s="34"/>
      <c r="AR46" s="34"/>
    </row>
    <row r="47" spans="2:44" s="1" customFormat="1" ht="12" customHeight="1" x14ac:dyDescent="0.2">
      <c r="B47" s="34"/>
      <c r="C47" s="28" t="s">
        <v>22</v>
      </c>
      <c r="L47" s="50" t="str">
        <f>IF(K8="","",K8)</f>
        <v>Tržní náměstí 1338, 460 01 Liberec</v>
      </c>
      <c r="AI47" s="28" t="s">
        <v>24</v>
      </c>
      <c r="AM47" s="321" t="str">
        <f>IF(AN8= "","",AN8)</f>
        <v>8. 9. 2023</v>
      </c>
      <c r="AN47" s="321"/>
      <c r="AR47" s="34"/>
    </row>
    <row r="48" spans="2:44" s="1" customFormat="1" ht="6.9" customHeight="1" x14ac:dyDescent="0.2">
      <c r="B48" s="34"/>
      <c r="AR48" s="34"/>
    </row>
    <row r="49" spans="1:91" s="1" customFormat="1" ht="25.65" customHeight="1" x14ac:dyDescent="0.2">
      <c r="B49" s="34"/>
      <c r="C49" s="28" t="s">
        <v>30</v>
      </c>
      <c r="L49" s="3" t="str">
        <f>IF(E11= "","",E11)</f>
        <v>STATUTÁRNÍ MĚSTO LIBEREC</v>
      </c>
      <c r="AI49" s="28" t="s">
        <v>38</v>
      </c>
      <c r="AM49" s="322" t="str">
        <f>IF(E17="","",E17)</f>
        <v>ATELIER 11 HRADEC KRÁLOVÉ s.r.o.</v>
      </c>
      <c r="AN49" s="323"/>
      <c r="AO49" s="323"/>
      <c r="AP49" s="323"/>
      <c r="AR49" s="34"/>
      <c r="AS49" s="324" t="s">
        <v>63</v>
      </c>
      <c r="AT49" s="325"/>
      <c r="AU49" s="52"/>
      <c r="AV49" s="52"/>
      <c r="AW49" s="52"/>
      <c r="AX49" s="52"/>
      <c r="AY49" s="52"/>
      <c r="AZ49" s="52"/>
      <c r="BA49" s="52"/>
      <c r="BB49" s="52"/>
      <c r="BC49" s="52"/>
      <c r="BD49" s="53"/>
    </row>
    <row r="50" spans="1:91" s="1" customFormat="1" ht="15.15" customHeight="1" x14ac:dyDescent="0.2">
      <c r="B50" s="34"/>
      <c r="C50" s="28" t="s">
        <v>36</v>
      </c>
      <c r="L50" s="3" t="str">
        <f>IF(E14= "Vyplň údaj","",E14)</f>
        <v/>
      </c>
      <c r="AI50" s="28" t="s">
        <v>43</v>
      </c>
      <c r="AM50" s="322" t="str">
        <f>IF(E20="","",E20)</f>
        <v>PROPOS Liberec s.r.o.</v>
      </c>
      <c r="AN50" s="323"/>
      <c r="AO50" s="323"/>
      <c r="AP50" s="323"/>
      <c r="AR50" s="34"/>
      <c r="AS50" s="326"/>
      <c r="AT50" s="327"/>
      <c r="BD50" s="55"/>
    </row>
    <row r="51" spans="1:91" s="1" customFormat="1" ht="10.8" customHeight="1" x14ac:dyDescent="0.2">
      <c r="B51" s="34"/>
      <c r="AR51" s="34"/>
      <c r="AS51" s="326"/>
      <c r="AT51" s="327"/>
      <c r="BD51" s="55"/>
    </row>
    <row r="52" spans="1:91" s="1" customFormat="1" ht="29.25" customHeight="1" x14ac:dyDescent="0.2">
      <c r="B52" s="34"/>
      <c r="C52" s="316" t="s">
        <v>64</v>
      </c>
      <c r="D52" s="317"/>
      <c r="E52" s="317"/>
      <c r="F52" s="317"/>
      <c r="G52" s="317"/>
      <c r="H52" s="56"/>
      <c r="I52" s="318" t="s">
        <v>65</v>
      </c>
      <c r="J52" s="317"/>
      <c r="K52" s="317"/>
      <c r="L52" s="317"/>
      <c r="M52" s="317"/>
      <c r="N52" s="317"/>
      <c r="O52" s="317"/>
      <c r="P52" s="317"/>
      <c r="Q52" s="317"/>
      <c r="R52" s="317"/>
      <c r="S52" s="317"/>
      <c r="T52" s="317"/>
      <c r="U52" s="317"/>
      <c r="V52" s="317"/>
      <c r="W52" s="317"/>
      <c r="X52" s="317"/>
      <c r="Y52" s="317"/>
      <c r="Z52" s="317"/>
      <c r="AA52" s="317"/>
      <c r="AB52" s="317"/>
      <c r="AC52" s="317"/>
      <c r="AD52" s="317"/>
      <c r="AE52" s="317"/>
      <c r="AF52" s="317"/>
      <c r="AG52" s="328" t="s">
        <v>66</v>
      </c>
      <c r="AH52" s="317"/>
      <c r="AI52" s="317"/>
      <c r="AJ52" s="317"/>
      <c r="AK52" s="317"/>
      <c r="AL52" s="317"/>
      <c r="AM52" s="317"/>
      <c r="AN52" s="318" t="s">
        <v>67</v>
      </c>
      <c r="AO52" s="317"/>
      <c r="AP52" s="317"/>
      <c r="AQ52" s="57" t="s">
        <v>68</v>
      </c>
      <c r="AR52" s="34"/>
      <c r="AS52" s="58" t="s">
        <v>69</v>
      </c>
      <c r="AT52" s="59" t="s">
        <v>70</v>
      </c>
      <c r="AU52" s="59" t="s">
        <v>71</v>
      </c>
      <c r="AV52" s="59" t="s">
        <v>72</v>
      </c>
      <c r="AW52" s="59" t="s">
        <v>73</v>
      </c>
      <c r="AX52" s="59" t="s">
        <v>74</v>
      </c>
      <c r="AY52" s="59" t="s">
        <v>75</v>
      </c>
      <c r="AZ52" s="59" t="s">
        <v>76</v>
      </c>
      <c r="BA52" s="59" t="s">
        <v>77</v>
      </c>
      <c r="BB52" s="59" t="s">
        <v>78</v>
      </c>
      <c r="BC52" s="59" t="s">
        <v>79</v>
      </c>
      <c r="BD52" s="60" t="s">
        <v>80</v>
      </c>
    </row>
    <row r="53" spans="1:91" s="1" customFormat="1" ht="10.8" customHeight="1" x14ac:dyDescent="0.2">
      <c r="B53" s="34"/>
      <c r="AR53" s="34"/>
      <c r="AS53" s="61"/>
      <c r="AT53" s="52"/>
      <c r="AU53" s="52"/>
      <c r="AV53" s="52"/>
      <c r="AW53" s="52"/>
      <c r="AX53" s="52"/>
      <c r="AY53" s="52"/>
      <c r="AZ53" s="52"/>
      <c r="BA53" s="52"/>
      <c r="BB53" s="52"/>
      <c r="BC53" s="52"/>
      <c r="BD53" s="53"/>
    </row>
    <row r="54" spans="1:91" s="5" customFormat="1" ht="32.4" customHeight="1" x14ac:dyDescent="0.2">
      <c r="B54" s="62"/>
      <c r="C54" s="63" t="s">
        <v>81</v>
      </c>
      <c r="D54" s="64"/>
      <c r="E54" s="64"/>
      <c r="F54" s="64"/>
      <c r="G54" s="64"/>
      <c r="H54" s="64"/>
      <c r="I54" s="64"/>
      <c r="J54" s="64"/>
      <c r="K54" s="64"/>
      <c r="L54" s="64"/>
      <c r="M54" s="64"/>
      <c r="N54" s="64"/>
      <c r="O54" s="64"/>
      <c r="P54" s="64"/>
      <c r="Q54" s="64"/>
      <c r="R54" s="64"/>
      <c r="S54" s="64"/>
      <c r="T54" s="64"/>
      <c r="U54" s="64"/>
      <c r="V54" s="64"/>
      <c r="W54" s="64"/>
      <c r="X54" s="64"/>
      <c r="Y54" s="64"/>
      <c r="Z54" s="64"/>
      <c r="AA54" s="64"/>
      <c r="AB54" s="64"/>
      <c r="AC54" s="64"/>
      <c r="AD54" s="64"/>
      <c r="AE54" s="64"/>
      <c r="AF54" s="64"/>
      <c r="AG54" s="332">
        <f>ROUND(AG55+AG164+AG177+AG178+AG190+AG205+AG209,2)</f>
        <v>0</v>
      </c>
      <c r="AH54" s="332"/>
      <c r="AI54" s="332"/>
      <c r="AJ54" s="332"/>
      <c r="AK54" s="332"/>
      <c r="AL54" s="332"/>
      <c r="AM54" s="332"/>
      <c r="AN54" s="333">
        <f t="shared" ref="AN54:AN85" si="0">SUM(AG54,AT54)</f>
        <v>0</v>
      </c>
      <c r="AO54" s="333"/>
      <c r="AP54" s="333"/>
      <c r="AQ54" s="66" t="s">
        <v>82</v>
      </c>
      <c r="AR54" s="62"/>
      <c r="AS54" s="67">
        <f>ROUND(AS55+AS164+AS177+AS178+AS190+AS205+AS209,2)</f>
        <v>0</v>
      </c>
      <c r="AT54" s="68">
        <f t="shared" ref="AT54:AT85" si="1">ROUND(SUM(AV54:AW54),2)</f>
        <v>0</v>
      </c>
      <c r="AU54" s="69">
        <f>ROUND(AU55+AU164+AU177+AU178+AU190+AU205+AU209,5)</f>
        <v>0</v>
      </c>
      <c r="AV54" s="68">
        <f>ROUND(AZ54*L29,2)</f>
        <v>0</v>
      </c>
      <c r="AW54" s="68">
        <f>ROUND(BA54*L30,2)</f>
        <v>0</v>
      </c>
      <c r="AX54" s="68">
        <f>ROUND(BB54*L29,2)</f>
        <v>0</v>
      </c>
      <c r="AY54" s="68">
        <f>ROUND(BC54*L30,2)</f>
        <v>0</v>
      </c>
      <c r="AZ54" s="68">
        <f>ROUND(AZ55+AZ164+AZ177+AZ178+AZ190+AZ205+AZ209,2)</f>
        <v>0</v>
      </c>
      <c r="BA54" s="68">
        <f>ROUND(BA55+BA164+BA177+BA178+BA190+BA205+BA209,2)</f>
        <v>0</v>
      </c>
      <c r="BB54" s="68">
        <f>ROUND(BB55+BB164+BB177+BB178+BB190+BB205+BB209,2)</f>
        <v>0</v>
      </c>
      <c r="BC54" s="68">
        <f>ROUND(BC55+BC164+BC177+BC178+BC190+BC205+BC209,2)</f>
        <v>0</v>
      </c>
      <c r="BD54" s="70">
        <f>ROUND(BD55+BD164+BD177+BD178+BD190+BD205+BD209,2)</f>
        <v>0</v>
      </c>
      <c r="BS54" s="71" t="s">
        <v>83</v>
      </c>
      <c r="BT54" s="71" t="s">
        <v>84</v>
      </c>
      <c r="BU54" s="72" t="s">
        <v>85</v>
      </c>
      <c r="BV54" s="71" t="s">
        <v>86</v>
      </c>
      <c r="BW54" s="71" t="s">
        <v>5</v>
      </c>
      <c r="BX54" s="71" t="s">
        <v>87</v>
      </c>
      <c r="CL54" s="71" t="s">
        <v>19</v>
      </c>
    </row>
    <row r="55" spans="1:91" s="6" customFormat="1" ht="16.5" customHeight="1" x14ac:dyDescent="0.2">
      <c r="B55" s="73"/>
      <c r="C55" s="74"/>
      <c r="D55" s="319" t="s">
        <v>88</v>
      </c>
      <c r="E55" s="319"/>
      <c r="F55" s="319"/>
      <c r="G55" s="319"/>
      <c r="H55" s="319"/>
      <c r="I55" s="75"/>
      <c r="J55" s="319" t="s">
        <v>89</v>
      </c>
      <c r="K55" s="319"/>
      <c r="L55" s="319"/>
      <c r="M55" s="319"/>
      <c r="N55" s="319"/>
      <c r="O55" s="319"/>
      <c r="P55" s="319"/>
      <c r="Q55" s="319"/>
      <c r="R55" s="319"/>
      <c r="S55" s="319"/>
      <c r="T55" s="319"/>
      <c r="U55" s="319"/>
      <c r="V55" s="319"/>
      <c r="W55" s="319"/>
      <c r="X55" s="319"/>
      <c r="Y55" s="319"/>
      <c r="Z55" s="319"/>
      <c r="AA55" s="319"/>
      <c r="AB55" s="319"/>
      <c r="AC55" s="319"/>
      <c r="AD55" s="319"/>
      <c r="AE55" s="319"/>
      <c r="AF55" s="319"/>
      <c r="AG55" s="331">
        <f>ROUND(AG56+AG70+AG106+AG109+AG121+AG130+AG135+AG157,2)</f>
        <v>0</v>
      </c>
      <c r="AH55" s="330"/>
      <c r="AI55" s="330"/>
      <c r="AJ55" s="330"/>
      <c r="AK55" s="330"/>
      <c r="AL55" s="330"/>
      <c r="AM55" s="330"/>
      <c r="AN55" s="329">
        <f t="shared" si="0"/>
        <v>0</v>
      </c>
      <c r="AO55" s="330"/>
      <c r="AP55" s="330"/>
      <c r="AQ55" s="76" t="s">
        <v>90</v>
      </c>
      <c r="AR55" s="73"/>
      <c r="AS55" s="77">
        <f>ROUND(AS56+AS70+AS106+AS109+AS121+AS130+AS135+AS157,2)</f>
        <v>0</v>
      </c>
      <c r="AT55" s="78">
        <f t="shared" si="1"/>
        <v>0</v>
      </c>
      <c r="AU55" s="79">
        <f>ROUND(AU56+AU70+AU106+AU109+AU121+AU130+AU135+AU157,5)</f>
        <v>0</v>
      </c>
      <c r="AV55" s="78">
        <f>ROUND(AZ55*L29,2)</f>
        <v>0</v>
      </c>
      <c r="AW55" s="78">
        <f>ROUND(BA55*L30,2)</f>
        <v>0</v>
      </c>
      <c r="AX55" s="78">
        <f>ROUND(BB55*L29,2)</f>
        <v>0</v>
      </c>
      <c r="AY55" s="78">
        <f>ROUND(BC55*L30,2)</f>
        <v>0</v>
      </c>
      <c r="AZ55" s="78">
        <f>ROUND(AZ56+AZ70+AZ106+AZ109+AZ121+AZ130+AZ135+AZ157,2)</f>
        <v>0</v>
      </c>
      <c r="BA55" s="78">
        <f>ROUND(BA56+BA70+BA106+BA109+BA121+BA130+BA135+BA157,2)</f>
        <v>0</v>
      </c>
      <c r="BB55" s="78">
        <f>ROUND(BB56+BB70+BB106+BB109+BB121+BB130+BB135+BB157,2)</f>
        <v>0</v>
      </c>
      <c r="BC55" s="78">
        <f>ROUND(BC56+BC70+BC106+BC109+BC121+BC130+BC135+BC157,2)</f>
        <v>0</v>
      </c>
      <c r="BD55" s="80">
        <f>ROUND(BD56+BD70+BD106+BD109+BD121+BD130+BD135+BD157,2)</f>
        <v>0</v>
      </c>
      <c r="BS55" s="81" t="s">
        <v>83</v>
      </c>
      <c r="BT55" s="81" t="s">
        <v>91</v>
      </c>
      <c r="BU55" s="81" t="s">
        <v>85</v>
      </c>
      <c r="BV55" s="81" t="s">
        <v>86</v>
      </c>
      <c r="BW55" s="81" t="s">
        <v>92</v>
      </c>
      <c r="BX55" s="81" t="s">
        <v>5</v>
      </c>
      <c r="CL55" s="81" t="s">
        <v>19</v>
      </c>
      <c r="CM55" s="81" t="s">
        <v>93</v>
      </c>
    </row>
    <row r="56" spans="1:91" s="3" customFormat="1" ht="16.5" customHeight="1" x14ac:dyDescent="0.2">
      <c r="B56" s="47"/>
      <c r="C56" s="9"/>
      <c r="D56" s="9"/>
      <c r="E56" s="320" t="s">
        <v>94</v>
      </c>
      <c r="F56" s="320"/>
      <c r="G56" s="320"/>
      <c r="H56" s="320"/>
      <c r="I56" s="320"/>
      <c r="J56" s="9"/>
      <c r="K56" s="320" t="s">
        <v>95</v>
      </c>
      <c r="L56" s="320"/>
      <c r="M56" s="320"/>
      <c r="N56" s="320"/>
      <c r="O56" s="320"/>
      <c r="P56" s="320"/>
      <c r="Q56" s="320"/>
      <c r="R56" s="320"/>
      <c r="S56" s="320"/>
      <c r="T56" s="320"/>
      <c r="U56" s="320"/>
      <c r="V56" s="320"/>
      <c r="W56" s="320"/>
      <c r="X56" s="320"/>
      <c r="Y56" s="320"/>
      <c r="Z56" s="320"/>
      <c r="AA56" s="320"/>
      <c r="AB56" s="320"/>
      <c r="AC56" s="320"/>
      <c r="AD56" s="320"/>
      <c r="AE56" s="320"/>
      <c r="AF56" s="320"/>
      <c r="AG56" s="313">
        <f>ROUND(SUM(AG57:AG69),2)</f>
        <v>0</v>
      </c>
      <c r="AH56" s="312"/>
      <c r="AI56" s="312"/>
      <c r="AJ56" s="312"/>
      <c r="AK56" s="312"/>
      <c r="AL56" s="312"/>
      <c r="AM56" s="312"/>
      <c r="AN56" s="311">
        <f t="shared" si="0"/>
        <v>0</v>
      </c>
      <c r="AO56" s="312"/>
      <c r="AP56" s="312"/>
      <c r="AQ56" s="82" t="s">
        <v>96</v>
      </c>
      <c r="AR56" s="47"/>
      <c r="AS56" s="83">
        <f>ROUND(SUM(AS57:AS69),2)</f>
        <v>0</v>
      </c>
      <c r="AT56" s="84">
        <f t="shared" si="1"/>
        <v>0</v>
      </c>
      <c r="AU56" s="85">
        <f>ROUND(SUM(AU57:AU69),5)</f>
        <v>0</v>
      </c>
      <c r="AV56" s="84">
        <f>ROUND(AZ56*L29,2)</f>
        <v>0</v>
      </c>
      <c r="AW56" s="84">
        <f>ROUND(BA56*L30,2)</f>
        <v>0</v>
      </c>
      <c r="AX56" s="84">
        <f>ROUND(BB56*L29,2)</f>
        <v>0</v>
      </c>
      <c r="AY56" s="84">
        <f>ROUND(BC56*L30,2)</f>
        <v>0</v>
      </c>
      <c r="AZ56" s="84">
        <f>ROUND(SUM(AZ57:AZ69),2)</f>
        <v>0</v>
      </c>
      <c r="BA56" s="84">
        <f>ROUND(SUM(BA57:BA69),2)</f>
        <v>0</v>
      </c>
      <c r="BB56" s="84">
        <f>ROUND(SUM(BB57:BB69),2)</f>
        <v>0</v>
      </c>
      <c r="BC56" s="84">
        <f>ROUND(SUM(BC57:BC69),2)</f>
        <v>0</v>
      </c>
      <c r="BD56" s="86">
        <f>ROUND(SUM(BD57:BD69),2)</f>
        <v>0</v>
      </c>
      <c r="BS56" s="26" t="s">
        <v>83</v>
      </c>
      <c r="BT56" s="26" t="s">
        <v>93</v>
      </c>
      <c r="BU56" s="26" t="s">
        <v>85</v>
      </c>
      <c r="BV56" s="26" t="s">
        <v>86</v>
      </c>
      <c r="BW56" s="26" t="s">
        <v>97</v>
      </c>
      <c r="BX56" s="26" t="s">
        <v>92</v>
      </c>
      <c r="CL56" s="26" t="s">
        <v>82</v>
      </c>
    </row>
    <row r="57" spans="1:91" s="3" customFormat="1" ht="35.25" customHeight="1" x14ac:dyDescent="0.2">
      <c r="A57" s="87" t="s">
        <v>98</v>
      </c>
      <c r="B57" s="47"/>
      <c r="C57" s="9"/>
      <c r="D57" s="9"/>
      <c r="E57" s="9"/>
      <c r="F57" s="320" t="s">
        <v>99</v>
      </c>
      <c r="G57" s="320"/>
      <c r="H57" s="320"/>
      <c r="I57" s="320"/>
      <c r="J57" s="320"/>
      <c r="K57" s="9"/>
      <c r="L57" s="320" t="s">
        <v>100</v>
      </c>
      <c r="M57" s="320"/>
      <c r="N57" s="320"/>
      <c r="O57" s="320"/>
      <c r="P57" s="320"/>
      <c r="Q57" s="320"/>
      <c r="R57" s="320"/>
      <c r="S57" s="320"/>
      <c r="T57" s="320"/>
      <c r="U57" s="320"/>
      <c r="V57" s="320"/>
      <c r="W57" s="320"/>
      <c r="X57" s="320"/>
      <c r="Y57" s="320"/>
      <c r="Z57" s="320"/>
      <c r="AA57" s="320"/>
      <c r="AB57" s="320"/>
      <c r="AC57" s="320"/>
      <c r="AD57" s="320"/>
      <c r="AE57" s="320"/>
      <c r="AF57" s="320"/>
      <c r="AG57" s="311">
        <f>'D1-1-1_01 - Bourací a sou...'!J34</f>
        <v>0</v>
      </c>
      <c r="AH57" s="312"/>
      <c r="AI57" s="312"/>
      <c r="AJ57" s="312"/>
      <c r="AK57" s="312"/>
      <c r="AL57" s="312"/>
      <c r="AM57" s="312"/>
      <c r="AN57" s="311">
        <f t="shared" si="0"/>
        <v>0</v>
      </c>
      <c r="AO57" s="312"/>
      <c r="AP57" s="312"/>
      <c r="AQ57" s="82" t="s">
        <v>96</v>
      </c>
      <c r="AR57" s="47"/>
      <c r="AS57" s="83">
        <v>0</v>
      </c>
      <c r="AT57" s="84">
        <f t="shared" si="1"/>
        <v>0</v>
      </c>
      <c r="AU57" s="85">
        <f>'D1-1-1_01 - Bourací a sou...'!P93</f>
        <v>0</v>
      </c>
      <c r="AV57" s="84">
        <f>'D1-1-1_01 - Bourací a sou...'!J37</f>
        <v>0</v>
      </c>
      <c r="AW57" s="84">
        <f>'D1-1-1_01 - Bourací a sou...'!J38</f>
        <v>0</v>
      </c>
      <c r="AX57" s="84">
        <f>'D1-1-1_01 - Bourací a sou...'!J39</f>
        <v>0</v>
      </c>
      <c r="AY57" s="84">
        <f>'D1-1-1_01 - Bourací a sou...'!J40</f>
        <v>0</v>
      </c>
      <c r="AZ57" s="84">
        <f>'D1-1-1_01 - Bourací a sou...'!F37</f>
        <v>0</v>
      </c>
      <c r="BA57" s="84">
        <f>'D1-1-1_01 - Bourací a sou...'!F38</f>
        <v>0</v>
      </c>
      <c r="BB57" s="84">
        <f>'D1-1-1_01 - Bourací a sou...'!F39</f>
        <v>0</v>
      </c>
      <c r="BC57" s="84">
        <f>'D1-1-1_01 - Bourací a sou...'!F40</f>
        <v>0</v>
      </c>
      <c r="BD57" s="86">
        <f>'D1-1-1_01 - Bourací a sou...'!F41</f>
        <v>0</v>
      </c>
      <c r="BT57" s="26" t="s">
        <v>101</v>
      </c>
      <c r="BV57" s="26" t="s">
        <v>86</v>
      </c>
      <c r="BW57" s="26" t="s">
        <v>102</v>
      </c>
      <c r="BX57" s="26" t="s">
        <v>97</v>
      </c>
      <c r="CL57" s="26" t="s">
        <v>19</v>
      </c>
    </row>
    <row r="58" spans="1:91" s="3" customFormat="1" ht="23.25" customHeight="1" x14ac:dyDescent="0.2">
      <c r="A58" s="87" t="s">
        <v>98</v>
      </c>
      <c r="B58" s="47"/>
      <c r="C58" s="9"/>
      <c r="D58" s="9"/>
      <c r="E58" s="9"/>
      <c r="F58" s="320" t="s">
        <v>103</v>
      </c>
      <c r="G58" s="320"/>
      <c r="H58" s="320"/>
      <c r="I58" s="320"/>
      <c r="J58" s="320"/>
      <c r="K58" s="9"/>
      <c r="L58" s="320" t="s">
        <v>104</v>
      </c>
      <c r="M58" s="320"/>
      <c r="N58" s="320"/>
      <c r="O58" s="320"/>
      <c r="P58" s="320"/>
      <c r="Q58" s="320"/>
      <c r="R58" s="320"/>
      <c r="S58" s="320"/>
      <c r="T58" s="320"/>
      <c r="U58" s="320"/>
      <c r="V58" s="320"/>
      <c r="W58" s="320"/>
      <c r="X58" s="320"/>
      <c r="Y58" s="320"/>
      <c r="Z58" s="320"/>
      <c r="AA58" s="320"/>
      <c r="AB58" s="320"/>
      <c r="AC58" s="320"/>
      <c r="AD58" s="320"/>
      <c r="AE58" s="320"/>
      <c r="AF58" s="320"/>
      <c r="AG58" s="311">
        <f>'D1-1-1_02AB - Bourání - p...'!J34</f>
        <v>0</v>
      </c>
      <c r="AH58" s="312"/>
      <c r="AI58" s="312"/>
      <c r="AJ58" s="312"/>
      <c r="AK58" s="312"/>
      <c r="AL58" s="312"/>
      <c r="AM58" s="312"/>
      <c r="AN58" s="311">
        <f t="shared" si="0"/>
        <v>0</v>
      </c>
      <c r="AO58" s="312"/>
      <c r="AP58" s="312"/>
      <c r="AQ58" s="82" t="s">
        <v>96</v>
      </c>
      <c r="AR58" s="47"/>
      <c r="AS58" s="83">
        <v>0</v>
      </c>
      <c r="AT58" s="84">
        <f t="shared" si="1"/>
        <v>0</v>
      </c>
      <c r="AU58" s="85">
        <f>'D1-1-1_02AB - Bourání - p...'!P102</f>
        <v>0</v>
      </c>
      <c r="AV58" s="84">
        <f>'D1-1-1_02AB - Bourání - p...'!J37</f>
        <v>0</v>
      </c>
      <c r="AW58" s="84">
        <f>'D1-1-1_02AB - Bourání - p...'!J38</f>
        <v>0</v>
      </c>
      <c r="AX58" s="84">
        <f>'D1-1-1_02AB - Bourání - p...'!J39</f>
        <v>0</v>
      </c>
      <c r="AY58" s="84">
        <f>'D1-1-1_02AB - Bourání - p...'!J40</f>
        <v>0</v>
      </c>
      <c r="AZ58" s="84">
        <f>'D1-1-1_02AB - Bourání - p...'!F37</f>
        <v>0</v>
      </c>
      <c r="BA58" s="84">
        <f>'D1-1-1_02AB - Bourání - p...'!F38</f>
        <v>0</v>
      </c>
      <c r="BB58" s="84">
        <f>'D1-1-1_02AB - Bourání - p...'!F39</f>
        <v>0</v>
      </c>
      <c r="BC58" s="84">
        <f>'D1-1-1_02AB - Bourání - p...'!F40</f>
        <v>0</v>
      </c>
      <c r="BD58" s="86">
        <f>'D1-1-1_02AB - Bourání - p...'!F41</f>
        <v>0</v>
      </c>
      <c r="BT58" s="26" t="s">
        <v>101</v>
      </c>
      <c r="BV58" s="26" t="s">
        <v>86</v>
      </c>
      <c r="BW58" s="26" t="s">
        <v>105</v>
      </c>
      <c r="BX58" s="26" t="s">
        <v>97</v>
      </c>
      <c r="CL58" s="26" t="s">
        <v>82</v>
      </c>
    </row>
    <row r="59" spans="1:91" s="3" customFormat="1" ht="23.25" customHeight="1" x14ac:dyDescent="0.2">
      <c r="A59" s="87" t="s">
        <v>98</v>
      </c>
      <c r="B59" s="47"/>
      <c r="C59" s="9"/>
      <c r="D59" s="9"/>
      <c r="E59" s="9"/>
      <c r="F59" s="320" t="s">
        <v>106</v>
      </c>
      <c r="G59" s="320"/>
      <c r="H59" s="320"/>
      <c r="I59" s="320"/>
      <c r="J59" s="320"/>
      <c r="K59" s="9"/>
      <c r="L59" s="320" t="s">
        <v>107</v>
      </c>
      <c r="M59" s="320"/>
      <c r="N59" s="320"/>
      <c r="O59" s="320"/>
      <c r="P59" s="320"/>
      <c r="Q59" s="320"/>
      <c r="R59" s="320"/>
      <c r="S59" s="320"/>
      <c r="T59" s="320"/>
      <c r="U59" s="320"/>
      <c r="V59" s="320"/>
      <c r="W59" s="320"/>
      <c r="X59" s="320"/>
      <c r="Y59" s="320"/>
      <c r="Z59" s="320"/>
      <c r="AA59" s="320"/>
      <c r="AB59" s="320"/>
      <c r="AC59" s="320"/>
      <c r="AD59" s="320"/>
      <c r="AE59" s="320"/>
      <c r="AF59" s="320"/>
      <c r="AG59" s="311">
        <f>'D1-1-1_03AB - Bourání - p...'!J34</f>
        <v>0</v>
      </c>
      <c r="AH59" s="312"/>
      <c r="AI59" s="312"/>
      <c r="AJ59" s="312"/>
      <c r="AK59" s="312"/>
      <c r="AL59" s="312"/>
      <c r="AM59" s="312"/>
      <c r="AN59" s="311">
        <f t="shared" si="0"/>
        <v>0</v>
      </c>
      <c r="AO59" s="312"/>
      <c r="AP59" s="312"/>
      <c r="AQ59" s="82" t="s">
        <v>96</v>
      </c>
      <c r="AR59" s="47"/>
      <c r="AS59" s="83">
        <v>0</v>
      </c>
      <c r="AT59" s="84">
        <f t="shared" si="1"/>
        <v>0</v>
      </c>
      <c r="AU59" s="85">
        <f>'D1-1-1_03AB - Bourání - p...'!P104</f>
        <v>0</v>
      </c>
      <c r="AV59" s="84">
        <f>'D1-1-1_03AB - Bourání - p...'!J37</f>
        <v>0</v>
      </c>
      <c r="AW59" s="84">
        <f>'D1-1-1_03AB - Bourání - p...'!J38</f>
        <v>0</v>
      </c>
      <c r="AX59" s="84">
        <f>'D1-1-1_03AB - Bourání - p...'!J39</f>
        <v>0</v>
      </c>
      <c r="AY59" s="84">
        <f>'D1-1-1_03AB - Bourání - p...'!J40</f>
        <v>0</v>
      </c>
      <c r="AZ59" s="84">
        <f>'D1-1-1_03AB - Bourání - p...'!F37</f>
        <v>0</v>
      </c>
      <c r="BA59" s="84">
        <f>'D1-1-1_03AB - Bourání - p...'!F38</f>
        <v>0</v>
      </c>
      <c r="BB59" s="84">
        <f>'D1-1-1_03AB - Bourání - p...'!F39</f>
        <v>0</v>
      </c>
      <c r="BC59" s="84">
        <f>'D1-1-1_03AB - Bourání - p...'!F40</f>
        <v>0</v>
      </c>
      <c r="BD59" s="86">
        <f>'D1-1-1_03AB - Bourání - p...'!F41</f>
        <v>0</v>
      </c>
      <c r="BT59" s="26" t="s">
        <v>101</v>
      </c>
      <c r="BV59" s="26" t="s">
        <v>86</v>
      </c>
      <c r="BW59" s="26" t="s">
        <v>108</v>
      </c>
      <c r="BX59" s="26" t="s">
        <v>97</v>
      </c>
      <c r="CL59" s="26" t="s">
        <v>82</v>
      </c>
    </row>
    <row r="60" spans="1:91" s="3" customFormat="1" ht="23.25" customHeight="1" x14ac:dyDescent="0.2">
      <c r="A60" s="87" t="s">
        <v>98</v>
      </c>
      <c r="B60" s="47"/>
      <c r="C60" s="9"/>
      <c r="D60" s="9"/>
      <c r="E60" s="9"/>
      <c r="F60" s="320" t="s">
        <v>109</v>
      </c>
      <c r="G60" s="320"/>
      <c r="H60" s="320"/>
      <c r="I60" s="320"/>
      <c r="J60" s="320"/>
      <c r="K60" s="9"/>
      <c r="L60" s="320" t="s">
        <v>110</v>
      </c>
      <c r="M60" s="320"/>
      <c r="N60" s="320"/>
      <c r="O60" s="320"/>
      <c r="P60" s="320"/>
      <c r="Q60" s="320"/>
      <c r="R60" s="320"/>
      <c r="S60" s="320"/>
      <c r="T60" s="320"/>
      <c r="U60" s="320"/>
      <c r="V60" s="320"/>
      <c r="W60" s="320"/>
      <c r="X60" s="320"/>
      <c r="Y60" s="320"/>
      <c r="Z60" s="320"/>
      <c r="AA60" s="320"/>
      <c r="AB60" s="320"/>
      <c r="AC60" s="320"/>
      <c r="AD60" s="320"/>
      <c r="AE60" s="320"/>
      <c r="AF60" s="320"/>
      <c r="AG60" s="311">
        <f>'D1-1-1_03B - Bourání - tr...'!J34</f>
        <v>0</v>
      </c>
      <c r="AH60" s="312"/>
      <c r="AI60" s="312"/>
      <c r="AJ60" s="312"/>
      <c r="AK60" s="312"/>
      <c r="AL60" s="312"/>
      <c r="AM60" s="312"/>
      <c r="AN60" s="311">
        <f t="shared" si="0"/>
        <v>0</v>
      </c>
      <c r="AO60" s="312"/>
      <c r="AP60" s="312"/>
      <c r="AQ60" s="82" t="s">
        <v>96</v>
      </c>
      <c r="AR60" s="47"/>
      <c r="AS60" s="83">
        <v>0</v>
      </c>
      <c r="AT60" s="84">
        <f t="shared" si="1"/>
        <v>0</v>
      </c>
      <c r="AU60" s="85">
        <f>'D1-1-1_03B - Bourání - tr...'!P94</f>
        <v>0</v>
      </c>
      <c r="AV60" s="84">
        <f>'D1-1-1_03B - Bourání - tr...'!J37</f>
        <v>0</v>
      </c>
      <c r="AW60" s="84">
        <f>'D1-1-1_03B - Bourání - tr...'!J38</f>
        <v>0</v>
      </c>
      <c r="AX60" s="84">
        <f>'D1-1-1_03B - Bourání - tr...'!J39</f>
        <v>0</v>
      </c>
      <c r="AY60" s="84">
        <f>'D1-1-1_03B - Bourání - tr...'!J40</f>
        <v>0</v>
      </c>
      <c r="AZ60" s="84">
        <f>'D1-1-1_03B - Bourání - tr...'!F37</f>
        <v>0</v>
      </c>
      <c r="BA60" s="84">
        <f>'D1-1-1_03B - Bourání - tr...'!F38</f>
        <v>0</v>
      </c>
      <c r="BB60" s="84">
        <f>'D1-1-1_03B - Bourání - tr...'!F39</f>
        <v>0</v>
      </c>
      <c r="BC60" s="84">
        <f>'D1-1-1_03B - Bourání - tr...'!F40</f>
        <v>0</v>
      </c>
      <c r="BD60" s="86">
        <f>'D1-1-1_03B - Bourání - tr...'!F41</f>
        <v>0</v>
      </c>
      <c r="BT60" s="26" t="s">
        <v>101</v>
      </c>
      <c r="BV60" s="26" t="s">
        <v>86</v>
      </c>
      <c r="BW60" s="26" t="s">
        <v>111</v>
      </c>
      <c r="BX60" s="26" t="s">
        <v>97</v>
      </c>
      <c r="CL60" s="26" t="s">
        <v>82</v>
      </c>
    </row>
    <row r="61" spans="1:91" s="3" customFormat="1" ht="23.25" customHeight="1" x14ac:dyDescent="0.2">
      <c r="A61" s="87" t="s">
        <v>98</v>
      </c>
      <c r="B61" s="47"/>
      <c r="C61" s="9"/>
      <c r="D61" s="9"/>
      <c r="E61" s="9"/>
      <c r="F61" s="320" t="s">
        <v>112</v>
      </c>
      <c r="G61" s="320"/>
      <c r="H61" s="320"/>
      <c r="I61" s="320"/>
      <c r="J61" s="320"/>
      <c r="K61" s="9"/>
      <c r="L61" s="320" t="s">
        <v>113</v>
      </c>
      <c r="M61" s="320"/>
      <c r="N61" s="320"/>
      <c r="O61" s="320"/>
      <c r="P61" s="320"/>
      <c r="Q61" s="320"/>
      <c r="R61" s="320"/>
      <c r="S61" s="320"/>
      <c r="T61" s="320"/>
      <c r="U61" s="320"/>
      <c r="V61" s="320"/>
      <c r="W61" s="320"/>
      <c r="X61" s="320"/>
      <c r="Y61" s="320"/>
      <c r="Z61" s="320"/>
      <c r="AA61" s="320"/>
      <c r="AB61" s="320"/>
      <c r="AC61" s="320"/>
      <c r="AD61" s="320"/>
      <c r="AE61" s="320"/>
      <c r="AF61" s="320"/>
      <c r="AG61" s="311">
        <f>'D1-1-1_03B.1 - Bourání - ...'!J34</f>
        <v>0</v>
      </c>
      <c r="AH61" s="312"/>
      <c r="AI61" s="312"/>
      <c r="AJ61" s="312"/>
      <c r="AK61" s="312"/>
      <c r="AL61" s="312"/>
      <c r="AM61" s="312"/>
      <c r="AN61" s="311">
        <f t="shared" si="0"/>
        <v>0</v>
      </c>
      <c r="AO61" s="312"/>
      <c r="AP61" s="312"/>
      <c r="AQ61" s="82" t="s">
        <v>96</v>
      </c>
      <c r="AR61" s="47"/>
      <c r="AS61" s="83">
        <v>0</v>
      </c>
      <c r="AT61" s="84">
        <f t="shared" si="1"/>
        <v>0</v>
      </c>
      <c r="AU61" s="85">
        <f>'D1-1-1_03B.1 - Bourání - ...'!P94</f>
        <v>0</v>
      </c>
      <c r="AV61" s="84">
        <f>'D1-1-1_03B.1 - Bourání - ...'!J37</f>
        <v>0</v>
      </c>
      <c r="AW61" s="84">
        <f>'D1-1-1_03B.1 - Bourání - ...'!J38</f>
        <v>0</v>
      </c>
      <c r="AX61" s="84">
        <f>'D1-1-1_03B.1 - Bourání - ...'!J39</f>
        <v>0</v>
      </c>
      <c r="AY61" s="84">
        <f>'D1-1-1_03B.1 - Bourání - ...'!J40</f>
        <v>0</v>
      </c>
      <c r="AZ61" s="84">
        <f>'D1-1-1_03B.1 - Bourání - ...'!F37</f>
        <v>0</v>
      </c>
      <c r="BA61" s="84">
        <f>'D1-1-1_03B.1 - Bourání - ...'!F38</f>
        <v>0</v>
      </c>
      <c r="BB61" s="84">
        <f>'D1-1-1_03B.1 - Bourání - ...'!F39</f>
        <v>0</v>
      </c>
      <c r="BC61" s="84">
        <f>'D1-1-1_03B.1 - Bourání - ...'!F40</f>
        <v>0</v>
      </c>
      <c r="BD61" s="86">
        <f>'D1-1-1_03B.1 - Bourání - ...'!F41</f>
        <v>0</v>
      </c>
      <c r="BT61" s="26" t="s">
        <v>101</v>
      </c>
      <c r="BV61" s="26" t="s">
        <v>86</v>
      </c>
      <c r="BW61" s="26" t="s">
        <v>114</v>
      </c>
      <c r="BX61" s="26" t="s">
        <v>97</v>
      </c>
      <c r="CL61" s="26" t="s">
        <v>82</v>
      </c>
    </row>
    <row r="62" spans="1:91" s="3" customFormat="1" ht="35.25" customHeight="1" x14ac:dyDescent="0.2">
      <c r="A62" s="87" t="s">
        <v>98</v>
      </c>
      <c r="B62" s="47"/>
      <c r="C62" s="9"/>
      <c r="D62" s="9"/>
      <c r="E62" s="9"/>
      <c r="F62" s="320" t="s">
        <v>115</v>
      </c>
      <c r="G62" s="320"/>
      <c r="H62" s="320"/>
      <c r="I62" s="320"/>
      <c r="J62" s="320"/>
      <c r="K62" s="9"/>
      <c r="L62" s="320" t="s">
        <v>116</v>
      </c>
      <c r="M62" s="320"/>
      <c r="N62" s="320"/>
      <c r="O62" s="320"/>
      <c r="P62" s="320"/>
      <c r="Q62" s="320"/>
      <c r="R62" s="320"/>
      <c r="S62" s="320"/>
      <c r="T62" s="320"/>
      <c r="U62" s="320"/>
      <c r="V62" s="320"/>
      <c r="W62" s="320"/>
      <c r="X62" s="320"/>
      <c r="Y62" s="320"/>
      <c r="Z62" s="320"/>
      <c r="AA62" s="320"/>
      <c r="AB62" s="320"/>
      <c r="AC62" s="320"/>
      <c r="AD62" s="320"/>
      <c r="AE62" s="320"/>
      <c r="AF62" s="320"/>
      <c r="AG62" s="311">
        <f>'D1-1-1_03B.2 - Bourání - ...'!J34</f>
        <v>0</v>
      </c>
      <c r="AH62" s="312"/>
      <c r="AI62" s="312"/>
      <c r="AJ62" s="312"/>
      <c r="AK62" s="312"/>
      <c r="AL62" s="312"/>
      <c r="AM62" s="312"/>
      <c r="AN62" s="311">
        <f t="shared" si="0"/>
        <v>0</v>
      </c>
      <c r="AO62" s="312"/>
      <c r="AP62" s="312"/>
      <c r="AQ62" s="82" t="s">
        <v>96</v>
      </c>
      <c r="AR62" s="47"/>
      <c r="AS62" s="83">
        <v>0</v>
      </c>
      <c r="AT62" s="84">
        <f t="shared" si="1"/>
        <v>0</v>
      </c>
      <c r="AU62" s="85">
        <f>'D1-1-1_03B.2 - Bourání - ...'!P97</f>
        <v>0</v>
      </c>
      <c r="AV62" s="84">
        <f>'D1-1-1_03B.2 - Bourání - ...'!J37</f>
        <v>0</v>
      </c>
      <c r="AW62" s="84">
        <f>'D1-1-1_03B.2 - Bourání - ...'!J38</f>
        <v>0</v>
      </c>
      <c r="AX62" s="84">
        <f>'D1-1-1_03B.2 - Bourání - ...'!J39</f>
        <v>0</v>
      </c>
      <c r="AY62" s="84">
        <f>'D1-1-1_03B.2 - Bourání - ...'!J40</f>
        <v>0</v>
      </c>
      <c r="AZ62" s="84">
        <f>'D1-1-1_03B.2 - Bourání - ...'!F37</f>
        <v>0</v>
      </c>
      <c r="BA62" s="84">
        <f>'D1-1-1_03B.2 - Bourání - ...'!F38</f>
        <v>0</v>
      </c>
      <c r="BB62" s="84">
        <f>'D1-1-1_03B.2 - Bourání - ...'!F39</f>
        <v>0</v>
      </c>
      <c r="BC62" s="84">
        <f>'D1-1-1_03B.2 - Bourání - ...'!F40</f>
        <v>0</v>
      </c>
      <c r="BD62" s="86">
        <f>'D1-1-1_03B.2 - Bourání - ...'!F41</f>
        <v>0</v>
      </c>
      <c r="BT62" s="26" t="s">
        <v>101</v>
      </c>
      <c r="BV62" s="26" t="s">
        <v>86</v>
      </c>
      <c r="BW62" s="26" t="s">
        <v>117</v>
      </c>
      <c r="BX62" s="26" t="s">
        <v>97</v>
      </c>
      <c r="CL62" s="26" t="s">
        <v>82</v>
      </c>
    </row>
    <row r="63" spans="1:91" s="3" customFormat="1" ht="23.25" customHeight="1" x14ac:dyDescent="0.2">
      <c r="A63" s="87" t="s">
        <v>98</v>
      </c>
      <c r="B63" s="47"/>
      <c r="C63" s="9"/>
      <c r="D63" s="9"/>
      <c r="E63" s="9"/>
      <c r="F63" s="320" t="s">
        <v>118</v>
      </c>
      <c r="G63" s="320"/>
      <c r="H63" s="320"/>
      <c r="I63" s="320"/>
      <c r="J63" s="320"/>
      <c r="K63" s="9"/>
      <c r="L63" s="320" t="s">
        <v>119</v>
      </c>
      <c r="M63" s="320"/>
      <c r="N63" s="320"/>
      <c r="O63" s="320"/>
      <c r="P63" s="320"/>
      <c r="Q63" s="320"/>
      <c r="R63" s="320"/>
      <c r="S63" s="320"/>
      <c r="T63" s="320"/>
      <c r="U63" s="320"/>
      <c r="V63" s="320"/>
      <c r="W63" s="320"/>
      <c r="X63" s="320"/>
      <c r="Y63" s="320"/>
      <c r="Z63" s="320"/>
      <c r="AA63" s="320"/>
      <c r="AB63" s="320"/>
      <c r="AC63" s="320"/>
      <c r="AD63" s="320"/>
      <c r="AE63" s="320"/>
      <c r="AF63" s="320"/>
      <c r="AG63" s="311">
        <f>'D1-1-1_04A - Demolice již...'!J34</f>
        <v>0</v>
      </c>
      <c r="AH63" s="312"/>
      <c r="AI63" s="312"/>
      <c r="AJ63" s="312"/>
      <c r="AK63" s="312"/>
      <c r="AL63" s="312"/>
      <c r="AM63" s="312"/>
      <c r="AN63" s="311">
        <f t="shared" si="0"/>
        <v>0</v>
      </c>
      <c r="AO63" s="312"/>
      <c r="AP63" s="312"/>
      <c r="AQ63" s="82" t="s">
        <v>96</v>
      </c>
      <c r="AR63" s="47"/>
      <c r="AS63" s="83">
        <v>0</v>
      </c>
      <c r="AT63" s="84">
        <f t="shared" si="1"/>
        <v>0</v>
      </c>
      <c r="AU63" s="85">
        <f>'D1-1-1_04A - Demolice již...'!P94</f>
        <v>0</v>
      </c>
      <c r="AV63" s="84">
        <f>'D1-1-1_04A - Demolice již...'!J37</f>
        <v>0</v>
      </c>
      <c r="AW63" s="84">
        <f>'D1-1-1_04A - Demolice již...'!J38</f>
        <v>0</v>
      </c>
      <c r="AX63" s="84">
        <f>'D1-1-1_04A - Demolice již...'!J39</f>
        <v>0</v>
      </c>
      <c r="AY63" s="84">
        <f>'D1-1-1_04A - Demolice již...'!J40</f>
        <v>0</v>
      </c>
      <c r="AZ63" s="84">
        <f>'D1-1-1_04A - Demolice již...'!F37</f>
        <v>0</v>
      </c>
      <c r="BA63" s="84">
        <f>'D1-1-1_04A - Demolice již...'!F38</f>
        <v>0</v>
      </c>
      <c r="BB63" s="84">
        <f>'D1-1-1_04A - Demolice již...'!F39</f>
        <v>0</v>
      </c>
      <c r="BC63" s="84">
        <f>'D1-1-1_04A - Demolice již...'!F40</f>
        <v>0</v>
      </c>
      <c r="BD63" s="86">
        <f>'D1-1-1_04A - Demolice již...'!F41</f>
        <v>0</v>
      </c>
      <c r="BT63" s="26" t="s">
        <v>101</v>
      </c>
      <c r="BV63" s="26" t="s">
        <v>86</v>
      </c>
      <c r="BW63" s="26" t="s">
        <v>120</v>
      </c>
      <c r="BX63" s="26" t="s">
        <v>97</v>
      </c>
      <c r="CL63" s="26" t="s">
        <v>82</v>
      </c>
    </row>
    <row r="64" spans="1:91" s="3" customFormat="1" ht="23.25" customHeight="1" x14ac:dyDescent="0.2">
      <c r="A64" s="87" t="s">
        <v>98</v>
      </c>
      <c r="B64" s="47"/>
      <c r="C64" s="9"/>
      <c r="D64" s="9"/>
      <c r="E64" s="9"/>
      <c r="F64" s="320" t="s">
        <v>121</v>
      </c>
      <c r="G64" s="320"/>
      <c r="H64" s="320"/>
      <c r="I64" s="320"/>
      <c r="J64" s="320"/>
      <c r="K64" s="9"/>
      <c r="L64" s="320" t="s">
        <v>122</v>
      </c>
      <c r="M64" s="320"/>
      <c r="N64" s="320"/>
      <c r="O64" s="320"/>
      <c r="P64" s="320"/>
      <c r="Q64" s="320"/>
      <c r="R64" s="320"/>
      <c r="S64" s="320"/>
      <c r="T64" s="320"/>
      <c r="U64" s="320"/>
      <c r="V64" s="320"/>
      <c r="W64" s="320"/>
      <c r="X64" s="320"/>
      <c r="Y64" s="320"/>
      <c r="Z64" s="320"/>
      <c r="AA64" s="320"/>
      <c r="AB64" s="320"/>
      <c r="AC64" s="320"/>
      <c r="AD64" s="320"/>
      <c r="AE64" s="320"/>
      <c r="AF64" s="320"/>
      <c r="AG64" s="311">
        <f>'D1-1-1_04AB - Bourání - p...'!J34</f>
        <v>0</v>
      </c>
      <c r="AH64" s="312"/>
      <c r="AI64" s="312"/>
      <c r="AJ64" s="312"/>
      <c r="AK64" s="312"/>
      <c r="AL64" s="312"/>
      <c r="AM64" s="312"/>
      <c r="AN64" s="311">
        <f t="shared" si="0"/>
        <v>0</v>
      </c>
      <c r="AO64" s="312"/>
      <c r="AP64" s="312"/>
      <c r="AQ64" s="82" t="s">
        <v>96</v>
      </c>
      <c r="AR64" s="47"/>
      <c r="AS64" s="83">
        <v>0</v>
      </c>
      <c r="AT64" s="84">
        <f t="shared" si="1"/>
        <v>0</v>
      </c>
      <c r="AU64" s="85">
        <f>'D1-1-1_04AB - Bourání - p...'!P103</f>
        <v>0</v>
      </c>
      <c r="AV64" s="84">
        <f>'D1-1-1_04AB - Bourání - p...'!J37</f>
        <v>0</v>
      </c>
      <c r="AW64" s="84">
        <f>'D1-1-1_04AB - Bourání - p...'!J38</f>
        <v>0</v>
      </c>
      <c r="AX64" s="84">
        <f>'D1-1-1_04AB - Bourání - p...'!J39</f>
        <v>0</v>
      </c>
      <c r="AY64" s="84">
        <f>'D1-1-1_04AB - Bourání - p...'!J40</f>
        <v>0</v>
      </c>
      <c r="AZ64" s="84">
        <f>'D1-1-1_04AB - Bourání - p...'!F37</f>
        <v>0</v>
      </c>
      <c r="BA64" s="84">
        <f>'D1-1-1_04AB - Bourání - p...'!F38</f>
        <v>0</v>
      </c>
      <c r="BB64" s="84">
        <f>'D1-1-1_04AB - Bourání - p...'!F39</f>
        <v>0</v>
      </c>
      <c r="BC64" s="84">
        <f>'D1-1-1_04AB - Bourání - p...'!F40</f>
        <v>0</v>
      </c>
      <c r="BD64" s="86">
        <f>'D1-1-1_04AB - Bourání - p...'!F41</f>
        <v>0</v>
      </c>
      <c r="BT64" s="26" t="s">
        <v>101</v>
      </c>
      <c r="BV64" s="26" t="s">
        <v>86</v>
      </c>
      <c r="BW64" s="26" t="s">
        <v>123</v>
      </c>
      <c r="BX64" s="26" t="s">
        <v>97</v>
      </c>
      <c r="CL64" s="26" t="s">
        <v>82</v>
      </c>
    </row>
    <row r="65" spans="1:90" s="3" customFormat="1" ht="23.25" customHeight="1" x14ac:dyDescent="0.2">
      <c r="A65" s="87" t="s">
        <v>98</v>
      </c>
      <c r="B65" s="47"/>
      <c r="C65" s="9"/>
      <c r="D65" s="9"/>
      <c r="E65" s="9"/>
      <c r="F65" s="320" t="s">
        <v>124</v>
      </c>
      <c r="G65" s="320"/>
      <c r="H65" s="320"/>
      <c r="I65" s="320"/>
      <c r="J65" s="320"/>
      <c r="K65" s="9"/>
      <c r="L65" s="320" t="s">
        <v>125</v>
      </c>
      <c r="M65" s="320"/>
      <c r="N65" s="320"/>
      <c r="O65" s="320"/>
      <c r="P65" s="320"/>
      <c r="Q65" s="320"/>
      <c r="R65" s="320"/>
      <c r="S65" s="320"/>
      <c r="T65" s="320"/>
      <c r="U65" s="320"/>
      <c r="V65" s="320"/>
      <c r="W65" s="320"/>
      <c r="X65" s="320"/>
      <c r="Y65" s="320"/>
      <c r="Z65" s="320"/>
      <c r="AA65" s="320"/>
      <c r="AB65" s="320"/>
      <c r="AC65" s="320"/>
      <c r="AD65" s="320"/>
      <c r="AE65" s="320"/>
      <c r="AF65" s="320"/>
      <c r="AG65" s="311">
        <f>'D1-1-1_07AB - Bourání - s...'!J34</f>
        <v>0</v>
      </c>
      <c r="AH65" s="312"/>
      <c r="AI65" s="312"/>
      <c r="AJ65" s="312"/>
      <c r="AK65" s="312"/>
      <c r="AL65" s="312"/>
      <c r="AM65" s="312"/>
      <c r="AN65" s="311">
        <f t="shared" si="0"/>
        <v>0</v>
      </c>
      <c r="AO65" s="312"/>
      <c r="AP65" s="312"/>
      <c r="AQ65" s="82" t="s">
        <v>96</v>
      </c>
      <c r="AR65" s="47"/>
      <c r="AS65" s="83">
        <v>0</v>
      </c>
      <c r="AT65" s="84">
        <f t="shared" si="1"/>
        <v>0</v>
      </c>
      <c r="AU65" s="85">
        <f>'D1-1-1_07AB - Bourání - s...'!P98</f>
        <v>0</v>
      </c>
      <c r="AV65" s="84">
        <f>'D1-1-1_07AB - Bourání - s...'!J37</f>
        <v>0</v>
      </c>
      <c r="AW65" s="84">
        <f>'D1-1-1_07AB - Bourání - s...'!J38</f>
        <v>0</v>
      </c>
      <c r="AX65" s="84">
        <f>'D1-1-1_07AB - Bourání - s...'!J39</f>
        <v>0</v>
      </c>
      <c r="AY65" s="84">
        <f>'D1-1-1_07AB - Bourání - s...'!J40</f>
        <v>0</v>
      </c>
      <c r="AZ65" s="84">
        <f>'D1-1-1_07AB - Bourání - s...'!F37</f>
        <v>0</v>
      </c>
      <c r="BA65" s="84">
        <f>'D1-1-1_07AB - Bourání - s...'!F38</f>
        <v>0</v>
      </c>
      <c r="BB65" s="84">
        <f>'D1-1-1_07AB - Bourání - s...'!F39</f>
        <v>0</v>
      </c>
      <c r="BC65" s="84">
        <f>'D1-1-1_07AB - Bourání - s...'!F40</f>
        <v>0</v>
      </c>
      <c r="BD65" s="86">
        <f>'D1-1-1_07AB - Bourání - s...'!F41</f>
        <v>0</v>
      </c>
      <c r="BT65" s="26" t="s">
        <v>101</v>
      </c>
      <c r="BV65" s="26" t="s">
        <v>86</v>
      </c>
      <c r="BW65" s="26" t="s">
        <v>126</v>
      </c>
      <c r="BX65" s="26" t="s">
        <v>97</v>
      </c>
      <c r="CL65" s="26" t="s">
        <v>82</v>
      </c>
    </row>
    <row r="66" spans="1:90" s="3" customFormat="1" ht="23.25" customHeight="1" x14ac:dyDescent="0.2">
      <c r="A66" s="87" t="s">
        <v>98</v>
      </c>
      <c r="B66" s="47"/>
      <c r="C66" s="9"/>
      <c r="D66" s="9"/>
      <c r="E66" s="9"/>
      <c r="F66" s="320" t="s">
        <v>127</v>
      </c>
      <c r="G66" s="320"/>
      <c r="H66" s="320"/>
      <c r="I66" s="320"/>
      <c r="J66" s="320"/>
      <c r="K66" s="9"/>
      <c r="L66" s="320" t="s">
        <v>128</v>
      </c>
      <c r="M66" s="320"/>
      <c r="N66" s="320"/>
      <c r="O66" s="320"/>
      <c r="P66" s="320"/>
      <c r="Q66" s="320"/>
      <c r="R66" s="320"/>
      <c r="S66" s="320"/>
      <c r="T66" s="320"/>
      <c r="U66" s="320"/>
      <c r="V66" s="320"/>
      <c r="W66" s="320"/>
      <c r="X66" s="320"/>
      <c r="Y66" s="320"/>
      <c r="Z66" s="320"/>
      <c r="AA66" s="320"/>
      <c r="AB66" s="320"/>
      <c r="AC66" s="320"/>
      <c r="AD66" s="320"/>
      <c r="AE66" s="320"/>
      <c r="AF66" s="320"/>
      <c r="AG66" s="311">
        <f>'D1-1-1_09B - Bourání - ob...'!J34</f>
        <v>0</v>
      </c>
      <c r="AH66" s="312"/>
      <c r="AI66" s="312"/>
      <c r="AJ66" s="312"/>
      <c r="AK66" s="312"/>
      <c r="AL66" s="312"/>
      <c r="AM66" s="312"/>
      <c r="AN66" s="311">
        <f t="shared" si="0"/>
        <v>0</v>
      </c>
      <c r="AO66" s="312"/>
      <c r="AP66" s="312"/>
      <c r="AQ66" s="82" t="s">
        <v>96</v>
      </c>
      <c r="AR66" s="47"/>
      <c r="AS66" s="83">
        <v>0</v>
      </c>
      <c r="AT66" s="84">
        <f t="shared" si="1"/>
        <v>0</v>
      </c>
      <c r="AU66" s="85">
        <f>'D1-1-1_09B - Bourání - ob...'!P95</f>
        <v>0</v>
      </c>
      <c r="AV66" s="84">
        <f>'D1-1-1_09B - Bourání - ob...'!J37</f>
        <v>0</v>
      </c>
      <c r="AW66" s="84">
        <f>'D1-1-1_09B - Bourání - ob...'!J38</f>
        <v>0</v>
      </c>
      <c r="AX66" s="84">
        <f>'D1-1-1_09B - Bourání - ob...'!J39</f>
        <v>0</v>
      </c>
      <c r="AY66" s="84">
        <f>'D1-1-1_09B - Bourání - ob...'!J40</f>
        <v>0</v>
      </c>
      <c r="AZ66" s="84">
        <f>'D1-1-1_09B - Bourání - ob...'!F37</f>
        <v>0</v>
      </c>
      <c r="BA66" s="84">
        <f>'D1-1-1_09B - Bourání - ob...'!F38</f>
        <v>0</v>
      </c>
      <c r="BB66" s="84">
        <f>'D1-1-1_09B - Bourání - ob...'!F39</f>
        <v>0</v>
      </c>
      <c r="BC66" s="84">
        <f>'D1-1-1_09B - Bourání - ob...'!F40</f>
        <v>0</v>
      </c>
      <c r="BD66" s="86">
        <f>'D1-1-1_09B - Bourání - ob...'!F41</f>
        <v>0</v>
      </c>
      <c r="BT66" s="26" t="s">
        <v>101</v>
      </c>
      <c r="BV66" s="26" t="s">
        <v>86</v>
      </c>
      <c r="BW66" s="26" t="s">
        <v>129</v>
      </c>
      <c r="BX66" s="26" t="s">
        <v>97</v>
      </c>
      <c r="CL66" s="26" t="s">
        <v>82</v>
      </c>
    </row>
    <row r="67" spans="1:90" s="3" customFormat="1" ht="23.25" customHeight="1" x14ac:dyDescent="0.2">
      <c r="A67" s="87" t="s">
        <v>98</v>
      </c>
      <c r="B67" s="47"/>
      <c r="C67" s="9"/>
      <c r="D67" s="9"/>
      <c r="E67" s="9"/>
      <c r="F67" s="320" t="s">
        <v>130</v>
      </c>
      <c r="G67" s="320"/>
      <c r="H67" s="320"/>
      <c r="I67" s="320"/>
      <c r="J67" s="320"/>
      <c r="K67" s="9"/>
      <c r="L67" s="320" t="s">
        <v>131</v>
      </c>
      <c r="M67" s="320"/>
      <c r="N67" s="320"/>
      <c r="O67" s="320"/>
      <c r="P67" s="320"/>
      <c r="Q67" s="320"/>
      <c r="R67" s="320"/>
      <c r="S67" s="320"/>
      <c r="T67" s="320"/>
      <c r="U67" s="320"/>
      <c r="V67" s="320"/>
      <c r="W67" s="320"/>
      <c r="X67" s="320"/>
      <c r="Y67" s="320"/>
      <c r="Z67" s="320"/>
      <c r="AA67" s="320"/>
      <c r="AB67" s="320"/>
      <c r="AC67" s="320"/>
      <c r="AD67" s="320"/>
      <c r="AE67" s="320"/>
      <c r="AF67" s="320"/>
      <c r="AG67" s="311">
        <f>'D1-1-1_10-13 - Bourání - ...'!J34</f>
        <v>0</v>
      </c>
      <c r="AH67" s="312"/>
      <c r="AI67" s="312"/>
      <c r="AJ67" s="312"/>
      <c r="AK67" s="312"/>
      <c r="AL67" s="312"/>
      <c r="AM67" s="312"/>
      <c r="AN67" s="311">
        <f t="shared" si="0"/>
        <v>0</v>
      </c>
      <c r="AO67" s="312"/>
      <c r="AP67" s="312"/>
      <c r="AQ67" s="82" t="s">
        <v>96</v>
      </c>
      <c r="AR67" s="47"/>
      <c r="AS67" s="83">
        <v>0</v>
      </c>
      <c r="AT67" s="84">
        <f t="shared" si="1"/>
        <v>0</v>
      </c>
      <c r="AU67" s="85">
        <f>'D1-1-1_10-13 - Bourání - ...'!P99</f>
        <v>0</v>
      </c>
      <c r="AV67" s="84">
        <f>'D1-1-1_10-13 - Bourání - ...'!J37</f>
        <v>0</v>
      </c>
      <c r="AW67" s="84">
        <f>'D1-1-1_10-13 - Bourání - ...'!J38</f>
        <v>0</v>
      </c>
      <c r="AX67" s="84">
        <f>'D1-1-1_10-13 - Bourání - ...'!J39</f>
        <v>0</v>
      </c>
      <c r="AY67" s="84">
        <f>'D1-1-1_10-13 - Bourání - ...'!J40</f>
        <v>0</v>
      </c>
      <c r="AZ67" s="84">
        <f>'D1-1-1_10-13 - Bourání - ...'!F37</f>
        <v>0</v>
      </c>
      <c r="BA67" s="84">
        <f>'D1-1-1_10-13 - Bourání - ...'!F38</f>
        <v>0</v>
      </c>
      <c r="BB67" s="84">
        <f>'D1-1-1_10-13 - Bourání - ...'!F39</f>
        <v>0</v>
      </c>
      <c r="BC67" s="84">
        <f>'D1-1-1_10-13 - Bourání - ...'!F40</f>
        <v>0</v>
      </c>
      <c r="BD67" s="86">
        <f>'D1-1-1_10-13 - Bourání - ...'!F41</f>
        <v>0</v>
      </c>
      <c r="BT67" s="26" t="s">
        <v>101</v>
      </c>
      <c r="BV67" s="26" t="s">
        <v>86</v>
      </c>
      <c r="BW67" s="26" t="s">
        <v>132</v>
      </c>
      <c r="BX67" s="26" t="s">
        <v>97</v>
      </c>
      <c r="CL67" s="26" t="s">
        <v>82</v>
      </c>
    </row>
    <row r="68" spans="1:90" s="3" customFormat="1" ht="23.25" customHeight="1" x14ac:dyDescent="0.2">
      <c r="A68" s="87" t="s">
        <v>98</v>
      </c>
      <c r="B68" s="47"/>
      <c r="C68" s="9"/>
      <c r="D68" s="9"/>
      <c r="E68" s="9"/>
      <c r="F68" s="320" t="s">
        <v>133</v>
      </c>
      <c r="G68" s="320"/>
      <c r="H68" s="320"/>
      <c r="I68" s="320"/>
      <c r="J68" s="320"/>
      <c r="K68" s="9"/>
      <c r="L68" s="320" t="s">
        <v>134</v>
      </c>
      <c r="M68" s="320"/>
      <c r="N68" s="320"/>
      <c r="O68" s="320"/>
      <c r="P68" s="320"/>
      <c r="Q68" s="320"/>
      <c r="R68" s="320"/>
      <c r="S68" s="320"/>
      <c r="T68" s="320"/>
      <c r="U68" s="320"/>
      <c r="V68" s="320"/>
      <c r="W68" s="320"/>
      <c r="X68" s="320"/>
      <c r="Y68" s="320"/>
      <c r="Z68" s="320"/>
      <c r="AA68" s="320"/>
      <c r="AB68" s="320"/>
      <c r="AC68" s="320"/>
      <c r="AD68" s="320"/>
      <c r="AE68" s="320"/>
      <c r="AF68" s="320"/>
      <c r="AG68" s="311">
        <f>'D1-1-1_20 - Ostatní a sou...'!J34</f>
        <v>0</v>
      </c>
      <c r="AH68" s="312"/>
      <c r="AI68" s="312"/>
      <c r="AJ68" s="312"/>
      <c r="AK68" s="312"/>
      <c r="AL68" s="312"/>
      <c r="AM68" s="312"/>
      <c r="AN68" s="311">
        <f t="shared" si="0"/>
        <v>0</v>
      </c>
      <c r="AO68" s="312"/>
      <c r="AP68" s="312"/>
      <c r="AQ68" s="82" t="s">
        <v>96</v>
      </c>
      <c r="AR68" s="47"/>
      <c r="AS68" s="83">
        <v>0</v>
      </c>
      <c r="AT68" s="84">
        <f t="shared" si="1"/>
        <v>0</v>
      </c>
      <c r="AU68" s="85">
        <f>'D1-1-1_20 - Ostatní a sou...'!P94</f>
        <v>0</v>
      </c>
      <c r="AV68" s="84">
        <f>'D1-1-1_20 - Ostatní a sou...'!J37</f>
        <v>0</v>
      </c>
      <c r="AW68" s="84">
        <f>'D1-1-1_20 - Ostatní a sou...'!J38</f>
        <v>0</v>
      </c>
      <c r="AX68" s="84">
        <f>'D1-1-1_20 - Ostatní a sou...'!J39</f>
        <v>0</v>
      </c>
      <c r="AY68" s="84">
        <f>'D1-1-1_20 - Ostatní a sou...'!J40</f>
        <v>0</v>
      </c>
      <c r="AZ68" s="84">
        <f>'D1-1-1_20 - Ostatní a sou...'!F37</f>
        <v>0</v>
      </c>
      <c r="BA68" s="84">
        <f>'D1-1-1_20 - Ostatní a sou...'!F38</f>
        <v>0</v>
      </c>
      <c r="BB68" s="84">
        <f>'D1-1-1_20 - Ostatní a sou...'!F39</f>
        <v>0</v>
      </c>
      <c r="BC68" s="84">
        <f>'D1-1-1_20 - Ostatní a sou...'!F40</f>
        <v>0</v>
      </c>
      <c r="BD68" s="86">
        <f>'D1-1-1_20 - Ostatní a sou...'!F41</f>
        <v>0</v>
      </c>
      <c r="BT68" s="26" t="s">
        <v>101</v>
      </c>
      <c r="BV68" s="26" t="s">
        <v>86</v>
      </c>
      <c r="BW68" s="26" t="s">
        <v>135</v>
      </c>
      <c r="BX68" s="26" t="s">
        <v>97</v>
      </c>
      <c r="CL68" s="26" t="s">
        <v>82</v>
      </c>
    </row>
    <row r="69" spans="1:90" s="3" customFormat="1" ht="23.25" customHeight="1" x14ac:dyDescent="0.2">
      <c r="A69" s="87" t="s">
        <v>98</v>
      </c>
      <c r="B69" s="47"/>
      <c r="C69" s="9"/>
      <c r="D69" s="9"/>
      <c r="E69" s="9"/>
      <c r="F69" s="320" t="s">
        <v>136</v>
      </c>
      <c r="G69" s="320"/>
      <c r="H69" s="320"/>
      <c r="I69" s="320"/>
      <c r="J69" s="320"/>
      <c r="K69" s="9"/>
      <c r="L69" s="320" t="s">
        <v>137</v>
      </c>
      <c r="M69" s="320"/>
      <c r="N69" s="320"/>
      <c r="O69" s="320"/>
      <c r="P69" s="320"/>
      <c r="Q69" s="320"/>
      <c r="R69" s="320"/>
      <c r="S69" s="320"/>
      <c r="T69" s="320"/>
      <c r="U69" s="320"/>
      <c r="V69" s="320"/>
      <c r="W69" s="320"/>
      <c r="X69" s="320"/>
      <c r="Y69" s="320"/>
      <c r="Z69" s="320"/>
      <c r="AA69" s="320"/>
      <c r="AB69" s="320"/>
      <c r="AC69" s="320"/>
      <c r="AD69" s="320"/>
      <c r="AE69" s="320"/>
      <c r="AF69" s="320"/>
      <c r="AG69" s="311">
        <f>'KONSTR.RES - Bourání dle ...'!J34</f>
        <v>0</v>
      </c>
      <c r="AH69" s="312"/>
      <c r="AI69" s="312"/>
      <c r="AJ69" s="312"/>
      <c r="AK69" s="312"/>
      <c r="AL69" s="312"/>
      <c r="AM69" s="312"/>
      <c r="AN69" s="311">
        <f t="shared" si="0"/>
        <v>0</v>
      </c>
      <c r="AO69" s="312"/>
      <c r="AP69" s="312"/>
      <c r="AQ69" s="82" t="s">
        <v>96</v>
      </c>
      <c r="AR69" s="47"/>
      <c r="AS69" s="83">
        <v>0</v>
      </c>
      <c r="AT69" s="84">
        <f t="shared" si="1"/>
        <v>0</v>
      </c>
      <c r="AU69" s="85">
        <f>'KONSTR.RES - Bourání dle ...'!P94</f>
        <v>0</v>
      </c>
      <c r="AV69" s="84">
        <f>'KONSTR.RES - Bourání dle ...'!J37</f>
        <v>0</v>
      </c>
      <c r="AW69" s="84">
        <f>'KONSTR.RES - Bourání dle ...'!J38</f>
        <v>0</v>
      </c>
      <c r="AX69" s="84">
        <f>'KONSTR.RES - Bourání dle ...'!J39</f>
        <v>0</v>
      </c>
      <c r="AY69" s="84">
        <f>'KONSTR.RES - Bourání dle ...'!J40</f>
        <v>0</v>
      </c>
      <c r="AZ69" s="84">
        <f>'KONSTR.RES - Bourání dle ...'!F37</f>
        <v>0</v>
      </c>
      <c r="BA69" s="84">
        <f>'KONSTR.RES - Bourání dle ...'!F38</f>
        <v>0</v>
      </c>
      <c r="BB69" s="84">
        <f>'KONSTR.RES - Bourání dle ...'!F39</f>
        <v>0</v>
      </c>
      <c r="BC69" s="84">
        <f>'KONSTR.RES - Bourání dle ...'!F40</f>
        <v>0</v>
      </c>
      <c r="BD69" s="86">
        <f>'KONSTR.RES - Bourání dle ...'!F41</f>
        <v>0</v>
      </c>
      <c r="BT69" s="26" t="s">
        <v>101</v>
      </c>
      <c r="BV69" s="26" t="s">
        <v>86</v>
      </c>
      <c r="BW69" s="26" t="s">
        <v>138</v>
      </c>
      <c r="BX69" s="26" t="s">
        <v>97</v>
      </c>
      <c r="CL69" s="26" t="s">
        <v>82</v>
      </c>
    </row>
    <row r="70" spans="1:90" s="3" customFormat="1" ht="16.5" customHeight="1" x14ac:dyDescent="0.2">
      <c r="B70" s="47"/>
      <c r="C70" s="9"/>
      <c r="D70" s="9"/>
      <c r="E70" s="320" t="s">
        <v>139</v>
      </c>
      <c r="F70" s="320"/>
      <c r="G70" s="320"/>
      <c r="H70" s="320"/>
      <c r="I70" s="320"/>
      <c r="J70" s="9"/>
      <c r="K70" s="320" t="s">
        <v>140</v>
      </c>
      <c r="L70" s="320"/>
      <c r="M70" s="320"/>
      <c r="N70" s="320"/>
      <c r="O70" s="320"/>
      <c r="P70" s="320"/>
      <c r="Q70" s="320"/>
      <c r="R70" s="320"/>
      <c r="S70" s="320"/>
      <c r="T70" s="320"/>
      <c r="U70" s="320"/>
      <c r="V70" s="320"/>
      <c r="W70" s="320"/>
      <c r="X70" s="320"/>
      <c r="Y70" s="320"/>
      <c r="Z70" s="320"/>
      <c r="AA70" s="320"/>
      <c r="AB70" s="320"/>
      <c r="AC70" s="320"/>
      <c r="AD70" s="320"/>
      <c r="AE70" s="320"/>
      <c r="AF70" s="320"/>
      <c r="AG70" s="313">
        <f>ROUND(AG71+AG74+AG104+AG105,2)</f>
        <v>0</v>
      </c>
      <c r="AH70" s="312"/>
      <c r="AI70" s="312"/>
      <c r="AJ70" s="312"/>
      <c r="AK70" s="312"/>
      <c r="AL70" s="312"/>
      <c r="AM70" s="312"/>
      <c r="AN70" s="311">
        <f t="shared" si="0"/>
        <v>0</v>
      </c>
      <c r="AO70" s="312"/>
      <c r="AP70" s="312"/>
      <c r="AQ70" s="82" t="s">
        <v>96</v>
      </c>
      <c r="AR70" s="47"/>
      <c r="AS70" s="83">
        <f>ROUND(AS71+AS74+AS104+AS105,2)</f>
        <v>0</v>
      </c>
      <c r="AT70" s="84">
        <f t="shared" si="1"/>
        <v>0</v>
      </c>
      <c r="AU70" s="85">
        <f>ROUND(AU71+AU74+AU104+AU105,5)</f>
        <v>0</v>
      </c>
      <c r="AV70" s="84">
        <f>ROUND(AZ70*L29,2)</f>
        <v>0</v>
      </c>
      <c r="AW70" s="84">
        <f>ROUND(BA70*L30,2)</f>
        <v>0</v>
      </c>
      <c r="AX70" s="84">
        <f>ROUND(BB70*L29,2)</f>
        <v>0</v>
      </c>
      <c r="AY70" s="84">
        <f>ROUND(BC70*L30,2)</f>
        <v>0</v>
      </c>
      <c r="AZ70" s="84">
        <f>ROUND(AZ71+AZ74+AZ104+AZ105,2)</f>
        <v>0</v>
      </c>
      <c r="BA70" s="84">
        <f>ROUND(BA71+BA74+BA104+BA105,2)</f>
        <v>0</v>
      </c>
      <c r="BB70" s="84">
        <f>ROUND(BB71+BB74+BB104+BB105,2)</f>
        <v>0</v>
      </c>
      <c r="BC70" s="84">
        <f>ROUND(BC71+BC74+BC104+BC105,2)</f>
        <v>0</v>
      </c>
      <c r="BD70" s="86">
        <f>ROUND(BD71+BD74+BD104+BD105,2)</f>
        <v>0</v>
      </c>
      <c r="BS70" s="26" t="s">
        <v>83</v>
      </c>
      <c r="BT70" s="26" t="s">
        <v>93</v>
      </c>
      <c r="BU70" s="26" t="s">
        <v>85</v>
      </c>
      <c r="BV70" s="26" t="s">
        <v>86</v>
      </c>
      <c r="BW70" s="26" t="s">
        <v>141</v>
      </c>
      <c r="BX70" s="26" t="s">
        <v>92</v>
      </c>
      <c r="CL70" s="26" t="s">
        <v>82</v>
      </c>
    </row>
    <row r="71" spans="1:90" s="3" customFormat="1" ht="16.5" customHeight="1" x14ac:dyDescent="0.2">
      <c r="B71" s="47"/>
      <c r="C71" s="9"/>
      <c r="D71" s="9"/>
      <c r="E71" s="9"/>
      <c r="F71" s="320" t="s">
        <v>142</v>
      </c>
      <c r="G71" s="320"/>
      <c r="H71" s="320"/>
      <c r="I71" s="320"/>
      <c r="J71" s="320"/>
      <c r="K71" s="9"/>
      <c r="L71" s="320" t="s">
        <v>143</v>
      </c>
      <c r="M71" s="320"/>
      <c r="N71" s="320"/>
      <c r="O71" s="320"/>
      <c r="P71" s="320"/>
      <c r="Q71" s="320"/>
      <c r="R71" s="320"/>
      <c r="S71" s="320"/>
      <c r="T71" s="320"/>
      <c r="U71" s="320"/>
      <c r="V71" s="320"/>
      <c r="W71" s="320"/>
      <c r="X71" s="320"/>
      <c r="Y71" s="320"/>
      <c r="Z71" s="320"/>
      <c r="AA71" s="320"/>
      <c r="AB71" s="320"/>
      <c r="AC71" s="320"/>
      <c r="AD71" s="320"/>
      <c r="AE71" s="320"/>
      <c r="AF71" s="320"/>
      <c r="AG71" s="313">
        <f>ROUND(SUM(AG72:AG73),2)</f>
        <v>0</v>
      </c>
      <c r="AH71" s="312"/>
      <c r="AI71" s="312"/>
      <c r="AJ71" s="312"/>
      <c r="AK71" s="312"/>
      <c r="AL71" s="312"/>
      <c r="AM71" s="312"/>
      <c r="AN71" s="311">
        <f t="shared" si="0"/>
        <v>0</v>
      </c>
      <c r="AO71" s="312"/>
      <c r="AP71" s="312"/>
      <c r="AQ71" s="82" t="s">
        <v>96</v>
      </c>
      <c r="AR71" s="47"/>
      <c r="AS71" s="83">
        <f>ROUND(SUM(AS72:AS73),2)</f>
        <v>0</v>
      </c>
      <c r="AT71" s="84">
        <f t="shared" si="1"/>
        <v>0</v>
      </c>
      <c r="AU71" s="85">
        <f>ROUND(SUM(AU72:AU73),5)</f>
        <v>0</v>
      </c>
      <c r="AV71" s="84">
        <f>ROUND(AZ71*L29,2)</f>
        <v>0</v>
      </c>
      <c r="AW71" s="84">
        <f>ROUND(BA71*L30,2)</f>
        <v>0</v>
      </c>
      <c r="AX71" s="84">
        <f>ROUND(BB71*L29,2)</f>
        <v>0</v>
      </c>
      <c r="AY71" s="84">
        <f>ROUND(BC71*L30,2)</f>
        <v>0</v>
      </c>
      <c r="AZ71" s="84">
        <f>ROUND(SUM(AZ72:AZ73),2)</f>
        <v>0</v>
      </c>
      <c r="BA71" s="84">
        <f>ROUND(SUM(BA72:BA73),2)</f>
        <v>0</v>
      </c>
      <c r="BB71" s="84">
        <f>ROUND(SUM(BB72:BB73),2)</f>
        <v>0</v>
      </c>
      <c r="BC71" s="84">
        <f>ROUND(SUM(BC72:BC73),2)</f>
        <v>0</v>
      </c>
      <c r="BD71" s="86">
        <f>ROUND(SUM(BD72:BD73),2)</f>
        <v>0</v>
      </c>
      <c r="BS71" s="26" t="s">
        <v>83</v>
      </c>
      <c r="BT71" s="26" t="s">
        <v>101</v>
      </c>
      <c r="BU71" s="26" t="s">
        <v>85</v>
      </c>
      <c r="BV71" s="26" t="s">
        <v>86</v>
      </c>
      <c r="BW71" s="26" t="s">
        <v>144</v>
      </c>
      <c r="BX71" s="26" t="s">
        <v>141</v>
      </c>
      <c r="CL71" s="26" t="s">
        <v>82</v>
      </c>
    </row>
    <row r="72" spans="1:90" s="3" customFormat="1" ht="23.25" customHeight="1" x14ac:dyDescent="0.2">
      <c r="A72" s="87" t="s">
        <v>98</v>
      </c>
      <c r="B72" s="47"/>
      <c r="C72" s="9"/>
      <c r="D72" s="9"/>
      <c r="E72" s="9"/>
      <c r="F72" s="9"/>
      <c r="G72" s="320" t="s">
        <v>145</v>
      </c>
      <c r="H72" s="320"/>
      <c r="I72" s="320"/>
      <c r="J72" s="320"/>
      <c r="K72" s="320"/>
      <c r="L72" s="9"/>
      <c r="M72" s="320" t="s">
        <v>146</v>
      </c>
      <c r="N72" s="320"/>
      <c r="O72" s="320"/>
      <c r="P72" s="320"/>
      <c r="Q72" s="320"/>
      <c r="R72" s="320"/>
      <c r="S72" s="320"/>
      <c r="T72" s="320"/>
      <c r="U72" s="320"/>
      <c r="V72" s="320"/>
      <c r="W72" s="320"/>
      <c r="X72" s="320"/>
      <c r="Y72" s="320"/>
      <c r="Z72" s="320"/>
      <c r="AA72" s="320"/>
      <c r="AB72" s="320"/>
      <c r="AC72" s="320"/>
      <c r="AD72" s="320"/>
      <c r="AE72" s="320"/>
      <c r="AF72" s="320"/>
      <c r="AG72" s="311">
        <f>'D.1.1.2.1-A - DOJEZD TBG ...'!J34</f>
        <v>0</v>
      </c>
      <c r="AH72" s="312"/>
      <c r="AI72" s="312"/>
      <c r="AJ72" s="312"/>
      <c r="AK72" s="312"/>
      <c r="AL72" s="312"/>
      <c r="AM72" s="312"/>
      <c r="AN72" s="311">
        <f t="shared" si="0"/>
        <v>0</v>
      </c>
      <c r="AO72" s="312"/>
      <c r="AP72" s="312"/>
      <c r="AQ72" s="82" t="s">
        <v>96</v>
      </c>
      <c r="AR72" s="47"/>
      <c r="AS72" s="83">
        <v>0</v>
      </c>
      <c r="AT72" s="84">
        <f t="shared" si="1"/>
        <v>0</v>
      </c>
      <c r="AU72" s="85">
        <f>'D.1.1.2.1-A - DOJEZD TBG ...'!P112</f>
        <v>0</v>
      </c>
      <c r="AV72" s="84">
        <f>'D.1.1.2.1-A - DOJEZD TBG ...'!J37</f>
        <v>0</v>
      </c>
      <c r="AW72" s="84">
        <f>'D.1.1.2.1-A - DOJEZD TBG ...'!J38</f>
        <v>0</v>
      </c>
      <c r="AX72" s="84">
        <f>'D.1.1.2.1-A - DOJEZD TBG ...'!J39</f>
        <v>0</v>
      </c>
      <c r="AY72" s="84">
        <f>'D.1.1.2.1-A - DOJEZD TBG ...'!J40</f>
        <v>0</v>
      </c>
      <c r="AZ72" s="84">
        <f>'D.1.1.2.1-A - DOJEZD TBG ...'!F37</f>
        <v>0</v>
      </c>
      <c r="BA72" s="84">
        <f>'D.1.1.2.1-A - DOJEZD TBG ...'!F38</f>
        <v>0</v>
      </c>
      <c r="BB72" s="84">
        <f>'D.1.1.2.1-A - DOJEZD TBG ...'!F39</f>
        <v>0</v>
      </c>
      <c r="BC72" s="84">
        <f>'D.1.1.2.1-A - DOJEZD TBG ...'!F40</f>
        <v>0</v>
      </c>
      <c r="BD72" s="86">
        <f>'D.1.1.2.1-A - DOJEZD TBG ...'!F41</f>
        <v>0</v>
      </c>
      <c r="BT72" s="26" t="s">
        <v>147</v>
      </c>
      <c r="BV72" s="26" t="s">
        <v>86</v>
      </c>
      <c r="BW72" s="26" t="s">
        <v>148</v>
      </c>
      <c r="BX72" s="26" t="s">
        <v>144</v>
      </c>
      <c r="CL72" s="26" t="s">
        <v>82</v>
      </c>
    </row>
    <row r="73" spans="1:90" s="3" customFormat="1" ht="23.25" customHeight="1" x14ac:dyDescent="0.2">
      <c r="A73" s="87" t="s">
        <v>98</v>
      </c>
      <c r="B73" s="47"/>
      <c r="C73" s="9"/>
      <c r="D73" s="9"/>
      <c r="E73" s="9"/>
      <c r="F73" s="9"/>
      <c r="G73" s="320" t="s">
        <v>149</v>
      </c>
      <c r="H73" s="320"/>
      <c r="I73" s="320"/>
      <c r="J73" s="320"/>
      <c r="K73" s="320"/>
      <c r="L73" s="9"/>
      <c r="M73" s="320" t="s">
        <v>150</v>
      </c>
      <c r="N73" s="320"/>
      <c r="O73" s="320"/>
      <c r="P73" s="320"/>
      <c r="Q73" s="320"/>
      <c r="R73" s="320"/>
      <c r="S73" s="320"/>
      <c r="T73" s="320"/>
      <c r="U73" s="320"/>
      <c r="V73" s="320"/>
      <c r="W73" s="320"/>
      <c r="X73" s="320"/>
      <c r="Y73" s="320"/>
      <c r="Z73" s="320"/>
      <c r="AA73" s="320"/>
      <c r="AB73" s="320"/>
      <c r="AC73" s="320"/>
      <c r="AD73" s="320"/>
      <c r="AE73" s="320"/>
      <c r="AF73" s="320"/>
      <c r="AG73" s="311">
        <f>'D.1.1.2.1-B - DIVOKÁ ŘEKA'!J34</f>
        <v>0</v>
      </c>
      <c r="AH73" s="312"/>
      <c r="AI73" s="312"/>
      <c r="AJ73" s="312"/>
      <c r="AK73" s="312"/>
      <c r="AL73" s="312"/>
      <c r="AM73" s="312"/>
      <c r="AN73" s="311">
        <f t="shared" si="0"/>
        <v>0</v>
      </c>
      <c r="AO73" s="312"/>
      <c r="AP73" s="312"/>
      <c r="AQ73" s="82" t="s">
        <v>96</v>
      </c>
      <c r="AR73" s="47"/>
      <c r="AS73" s="83">
        <v>0</v>
      </c>
      <c r="AT73" s="84">
        <f t="shared" si="1"/>
        <v>0</v>
      </c>
      <c r="AU73" s="85">
        <f>'D.1.1.2.1-B - DIVOKÁ ŘEKA'!P101</f>
        <v>0</v>
      </c>
      <c r="AV73" s="84">
        <f>'D.1.1.2.1-B - DIVOKÁ ŘEKA'!J37</f>
        <v>0</v>
      </c>
      <c r="AW73" s="84">
        <f>'D.1.1.2.1-B - DIVOKÁ ŘEKA'!J38</f>
        <v>0</v>
      </c>
      <c r="AX73" s="84">
        <f>'D.1.1.2.1-B - DIVOKÁ ŘEKA'!J39</f>
        <v>0</v>
      </c>
      <c r="AY73" s="84">
        <f>'D.1.1.2.1-B - DIVOKÁ ŘEKA'!J40</f>
        <v>0</v>
      </c>
      <c r="AZ73" s="84">
        <f>'D.1.1.2.1-B - DIVOKÁ ŘEKA'!F37</f>
        <v>0</v>
      </c>
      <c r="BA73" s="84">
        <f>'D.1.1.2.1-B - DIVOKÁ ŘEKA'!F38</f>
        <v>0</v>
      </c>
      <c r="BB73" s="84">
        <f>'D.1.1.2.1-B - DIVOKÁ ŘEKA'!F39</f>
        <v>0</v>
      </c>
      <c r="BC73" s="84">
        <f>'D.1.1.2.1-B - DIVOKÁ ŘEKA'!F40</f>
        <v>0</v>
      </c>
      <c r="BD73" s="86">
        <f>'D.1.1.2.1-B - DIVOKÁ ŘEKA'!F41</f>
        <v>0</v>
      </c>
      <c r="BT73" s="26" t="s">
        <v>147</v>
      </c>
      <c r="BV73" s="26" t="s">
        <v>86</v>
      </c>
      <c r="BW73" s="26" t="s">
        <v>151</v>
      </c>
      <c r="BX73" s="26" t="s">
        <v>144</v>
      </c>
      <c r="CL73" s="26" t="s">
        <v>82</v>
      </c>
    </row>
    <row r="74" spans="1:90" s="3" customFormat="1" ht="16.5" customHeight="1" x14ac:dyDescent="0.2">
      <c r="B74" s="47"/>
      <c r="C74" s="9"/>
      <c r="D74" s="9"/>
      <c r="E74" s="9"/>
      <c r="F74" s="320" t="s">
        <v>152</v>
      </c>
      <c r="G74" s="320"/>
      <c r="H74" s="320"/>
      <c r="I74" s="320"/>
      <c r="J74" s="320"/>
      <c r="K74" s="9"/>
      <c r="L74" s="320" t="s">
        <v>153</v>
      </c>
      <c r="M74" s="320"/>
      <c r="N74" s="320"/>
      <c r="O74" s="320"/>
      <c r="P74" s="320"/>
      <c r="Q74" s="320"/>
      <c r="R74" s="320"/>
      <c r="S74" s="320"/>
      <c r="T74" s="320"/>
      <c r="U74" s="320"/>
      <c r="V74" s="320"/>
      <c r="W74" s="320"/>
      <c r="X74" s="320"/>
      <c r="Y74" s="320"/>
      <c r="Z74" s="320"/>
      <c r="AA74" s="320"/>
      <c r="AB74" s="320"/>
      <c r="AC74" s="320"/>
      <c r="AD74" s="320"/>
      <c r="AE74" s="320"/>
      <c r="AF74" s="320"/>
      <c r="AG74" s="313">
        <f>ROUND(AG75+SUM(AG85:AG88)+SUM(AG94:AG96)+AG102+AG103,2)</f>
        <v>0</v>
      </c>
      <c r="AH74" s="312"/>
      <c r="AI74" s="312"/>
      <c r="AJ74" s="312"/>
      <c r="AK74" s="312"/>
      <c r="AL74" s="312"/>
      <c r="AM74" s="312"/>
      <c r="AN74" s="311">
        <f t="shared" si="0"/>
        <v>0</v>
      </c>
      <c r="AO74" s="312"/>
      <c r="AP74" s="312"/>
      <c r="AQ74" s="82" t="s">
        <v>96</v>
      </c>
      <c r="AR74" s="47"/>
      <c r="AS74" s="83">
        <f>ROUND(AS75+SUM(AS85:AS88)+SUM(AS94:AS96)+AS102+AS103,2)</f>
        <v>0</v>
      </c>
      <c r="AT74" s="84">
        <f t="shared" si="1"/>
        <v>0</v>
      </c>
      <c r="AU74" s="85">
        <f>ROUND(AU75+SUM(AU85:AU88)+SUM(AU94:AU96)+AU102+AU103,5)</f>
        <v>0</v>
      </c>
      <c r="AV74" s="84">
        <f>ROUND(AZ74*L29,2)</f>
        <v>0</v>
      </c>
      <c r="AW74" s="84">
        <f>ROUND(BA74*L30,2)</f>
        <v>0</v>
      </c>
      <c r="AX74" s="84">
        <f>ROUND(BB74*L29,2)</f>
        <v>0</v>
      </c>
      <c r="AY74" s="84">
        <f>ROUND(BC74*L30,2)</f>
        <v>0</v>
      </c>
      <c r="AZ74" s="84">
        <f>ROUND(AZ75+SUM(AZ85:AZ88)+SUM(AZ94:AZ96)+AZ102+AZ103,2)</f>
        <v>0</v>
      </c>
      <c r="BA74" s="84">
        <f>ROUND(BA75+SUM(BA85:BA88)+SUM(BA94:BA96)+BA102+BA103,2)</f>
        <v>0</v>
      </c>
      <c r="BB74" s="84">
        <f>ROUND(BB75+SUM(BB85:BB88)+SUM(BB94:BB96)+BB102+BB103,2)</f>
        <v>0</v>
      </c>
      <c r="BC74" s="84">
        <f>ROUND(BC75+SUM(BC85:BC88)+SUM(BC94:BC96)+BC102+BC103,2)</f>
        <v>0</v>
      </c>
      <c r="BD74" s="86">
        <f>ROUND(BD75+SUM(BD85:BD88)+SUM(BD94:BD96)+BD102+BD103,2)</f>
        <v>0</v>
      </c>
      <c r="BS74" s="26" t="s">
        <v>83</v>
      </c>
      <c r="BT74" s="26" t="s">
        <v>101</v>
      </c>
      <c r="BU74" s="26" t="s">
        <v>85</v>
      </c>
      <c r="BV74" s="26" t="s">
        <v>86</v>
      </c>
      <c r="BW74" s="26" t="s">
        <v>154</v>
      </c>
      <c r="BX74" s="26" t="s">
        <v>141</v>
      </c>
      <c r="CL74" s="26" t="s">
        <v>82</v>
      </c>
    </row>
    <row r="75" spans="1:90" s="3" customFormat="1" ht="23.25" customHeight="1" x14ac:dyDescent="0.2">
      <c r="B75" s="47"/>
      <c r="C75" s="9"/>
      <c r="D75" s="9"/>
      <c r="E75" s="9"/>
      <c r="F75" s="9"/>
      <c r="G75" s="320" t="s">
        <v>155</v>
      </c>
      <c r="H75" s="320"/>
      <c r="I75" s="320"/>
      <c r="J75" s="320"/>
      <c r="K75" s="320"/>
      <c r="L75" s="9"/>
      <c r="M75" s="320" t="s">
        <v>156</v>
      </c>
      <c r="N75" s="320"/>
      <c r="O75" s="320"/>
      <c r="P75" s="320"/>
      <c r="Q75" s="320"/>
      <c r="R75" s="320"/>
      <c r="S75" s="320"/>
      <c r="T75" s="320"/>
      <c r="U75" s="320"/>
      <c r="V75" s="320"/>
      <c r="W75" s="320"/>
      <c r="X75" s="320"/>
      <c r="Y75" s="320"/>
      <c r="Z75" s="320"/>
      <c r="AA75" s="320"/>
      <c r="AB75" s="320"/>
      <c r="AC75" s="320"/>
      <c r="AD75" s="320"/>
      <c r="AE75" s="320"/>
      <c r="AF75" s="320"/>
      <c r="AG75" s="313">
        <f>ROUND(SUM(AG76:AG84),2)</f>
        <v>0</v>
      </c>
      <c r="AH75" s="312"/>
      <c r="AI75" s="312"/>
      <c r="AJ75" s="312"/>
      <c r="AK75" s="312"/>
      <c r="AL75" s="312"/>
      <c r="AM75" s="312"/>
      <c r="AN75" s="311">
        <f t="shared" si="0"/>
        <v>0</v>
      </c>
      <c r="AO75" s="312"/>
      <c r="AP75" s="312"/>
      <c r="AQ75" s="82" t="s">
        <v>96</v>
      </c>
      <c r="AR75" s="47"/>
      <c r="AS75" s="83">
        <f>ROUND(SUM(AS76:AS84),2)</f>
        <v>0</v>
      </c>
      <c r="AT75" s="84">
        <f t="shared" si="1"/>
        <v>0</v>
      </c>
      <c r="AU75" s="85">
        <f>ROUND(SUM(AU76:AU84),5)</f>
        <v>0</v>
      </c>
      <c r="AV75" s="84">
        <f>ROUND(AZ75*L29,2)</f>
        <v>0</v>
      </c>
      <c r="AW75" s="84">
        <f>ROUND(BA75*L30,2)</f>
        <v>0</v>
      </c>
      <c r="AX75" s="84">
        <f>ROUND(BB75*L29,2)</f>
        <v>0</v>
      </c>
      <c r="AY75" s="84">
        <f>ROUND(BC75*L30,2)</f>
        <v>0</v>
      </c>
      <c r="AZ75" s="84">
        <f>ROUND(SUM(AZ76:AZ84),2)</f>
        <v>0</v>
      </c>
      <c r="BA75" s="84">
        <f>ROUND(SUM(BA76:BA84),2)</f>
        <v>0</v>
      </c>
      <c r="BB75" s="84">
        <f>ROUND(SUM(BB76:BB84),2)</f>
        <v>0</v>
      </c>
      <c r="BC75" s="84">
        <f>ROUND(SUM(BC76:BC84),2)</f>
        <v>0</v>
      </c>
      <c r="BD75" s="86">
        <f>ROUND(SUM(BD76:BD84),2)</f>
        <v>0</v>
      </c>
      <c r="BS75" s="26" t="s">
        <v>83</v>
      </c>
      <c r="BT75" s="26" t="s">
        <v>147</v>
      </c>
      <c r="BU75" s="26" t="s">
        <v>85</v>
      </c>
      <c r="BV75" s="26" t="s">
        <v>86</v>
      </c>
      <c r="BW75" s="26" t="s">
        <v>157</v>
      </c>
      <c r="BX75" s="26" t="s">
        <v>154</v>
      </c>
      <c r="CL75" s="26" t="s">
        <v>82</v>
      </c>
    </row>
    <row r="76" spans="1:90" s="3" customFormat="1" ht="23.25" customHeight="1" x14ac:dyDescent="0.2">
      <c r="A76" s="87" t="s">
        <v>98</v>
      </c>
      <c r="B76" s="47"/>
      <c r="C76" s="9"/>
      <c r="D76" s="9"/>
      <c r="E76" s="9"/>
      <c r="F76" s="9"/>
      <c r="G76" s="9"/>
      <c r="H76" s="320" t="s">
        <v>158</v>
      </c>
      <c r="I76" s="320"/>
      <c r="J76" s="320"/>
      <c r="K76" s="320"/>
      <c r="L76" s="320"/>
      <c r="M76" s="9"/>
      <c r="N76" s="320" t="s">
        <v>159</v>
      </c>
      <c r="O76" s="320"/>
      <c r="P76" s="320"/>
      <c r="Q76" s="320"/>
      <c r="R76" s="320"/>
      <c r="S76" s="320"/>
      <c r="T76" s="320"/>
      <c r="U76" s="320"/>
      <c r="V76" s="320"/>
      <c r="W76" s="320"/>
      <c r="X76" s="320"/>
      <c r="Y76" s="320"/>
      <c r="Z76" s="320"/>
      <c r="AA76" s="320"/>
      <c r="AB76" s="320"/>
      <c r="AC76" s="320"/>
      <c r="AD76" s="320"/>
      <c r="AE76" s="320"/>
      <c r="AF76" s="320"/>
      <c r="AG76" s="311">
        <f>'D.1.1.2.2-A1 - Sanace stá...'!J34</f>
        <v>0</v>
      </c>
      <c r="AH76" s="312"/>
      <c r="AI76" s="312"/>
      <c r="AJ76" s="312"/>
      <c r="AK76" s="312"/>
      <c r="AL76" s="312"/>
      <c r="AM76" s="312"/>
      <c r="AN76" s="311">
        <f t="shared" si="0"/>
        <v>0</v>
      </c>
      <c r="AO76" s="312"/>
      <c r="AP76" s="312"/>
      <c r="AQ76" s="82" t="s">
        <v>96</v>
      </c>
      <c r="AR76" s="47"/>
      <c r="AS76" s="83">
        <v>0</v>
      </c>
      <c r="AT76" s="84">
        <f t="shared" si="1"/>
        <v>0</v>
      </c>
      <c r="AU76" s="85">
        <f>'D.1.1.2.2-A1 - Sanace stá...'!P105</f>
        <v>0</v>
      </c>
      <c r="AV76" s="84">
        <f>'D.1.1.2.2-A1 - Sanace stá...'!J37</f>
        <v>0</v>
      </c>
      <c r="AW76" s="84">
        <f>'D.1.1.2.2-A1 - Sanace stá...'!J38</f>
        <v>0</v>
      </c>
      <c r="AX76" s="84">
        <f>'D.1.1.2.2-A1 - Sanace stá...'!J39</f>
        <v>0</v>
      </c>
      <c r="AY76" s="84">
        <f>'D.1.1.2.2-A1 - Sanace stá...'!J40</f>
        <v>0</v>
      </c>
      <c r="AZ76" s="84">
        <f>'D.1.1.2.2-A1 - Sanace stá...'!F37</f>
        <v>0</v>
      </c>
      <c r="BA76" s="84">
        <f>'D.1.1.2.2-A1 - Sanace stá...'!F38</f>
        <v>0</v>
      </c>
      <c r="BB76" s="84">
        <f>'D.1.1.2.2-A1 - Sanace stá...'!F39</f>
        <v>0</v>
      </c>
      <c r="BC76" s="84">
        <f>'D.1.1.2.2-A1 - Sanace stá...'!F40</f>
        <v>0</v>
      </c>
      <c r="BD76" s="86">
        <f>'D.1.1.2.2-A1 - Sanace stá...'!F41</f>
        <v>0</v>
      </c>
      <c r="BT76" s="26" t="s">
        <v>160</v>
      </c>
      <c r="BV76" s="26" t="s">
        <v>86</v>
      </c>
      <c r="BW76" s="26" t="s">
        <v>161</v>
      </c>
      <c r="BX76" s="26" t="s">
        <v>157</v>
      </c>
      <c r="CL76" s="26" t="s">
        <v>19</v>
      </c>
    </row>
    <row r="77" spans="1:90" s="3" customFormat="1" ht="35.25" customHeight="1" x14ac:dyDescent="0.2">
      <c r="A77" s="87" t="s">
        <v>98</v>
      </c>
      <c r="B77" s="47"/>
      <c r="C77" s="9"/>
      <c r="D77" s="9"/>
      <c r="E77" s="9"/>
      <c r="F77" s="9"/>
      <c r="G77" s="9"/>
      <c r="H77" s="320" t="s">
        <v>162</v>
      </c>
      <c r="I77" s="320"/>
      <c r="J77" s="320"/>
      <c r="K77" s="320"/>
      <c r="L77" s="320"/>
      <c r="M77" s="9"/>
      <c r="N77" s="320" t="s">
        <v>163</v>
      </c>
      <c r="O77" s="320"/>
      <c r="P77" s="320"/>
      <c r="Q77" s="320"/>
      <c r="R77" s="320"/>
      <c r="S77" s="320"/>
      <c r="T77" s="320"/>
      <c r="U77" s="320"/>
      <c r="V77" s="320"/>
      <c r="W77" s="320"/>
      <c r="X77" s="320"/>
      <c r="Y77" s="320"/>
      <c r="Z77" s="320"/>
      <c r="AA77" s="320"/>
      <c r="AB77" s="320"/>
      <c r="AC77" s="320"/>
      <c r="AD77" s="320"/>
      <c r="AE77" s="320"/>
      <c r="AF77" s="320"/>
      <c r="AG77" s="311">
        <f>'D.1.1.2.2-A2 - Sanace vni...'!J34</f>
        <v>0</v>
      </c>
      <c r="AH77" s="312"/>
      <c r="AI77" s="312"/>
      <c r="AJ77" s="312"/>
      <c r="AK77" s="312"/>
      <c r="AL77" s="312"/>
      <c r="AM77" s="312"/>
      <c r="AN77" s="311">
        <f t="shared" si="0"/>
        <v>0</v>
      </c>
      <c r="AO77" s="312"/>
      <c r="AP77" s="312"/>
      <c r="AQ77" s="82" t="s">
        <v>96</v>
      </c>
      <c r="AR77" s="47"/>
      <c r="AS77" s="83">
        <v>0</v>
      </c>
      <c r="AT77" s="84">
        <f t="shared" si="1"/>
        <v>0</v>
      </c>
      <c r="AU77" s="85">
        <f>'D.1.1.2.2-A2 - Sanace vni...'!P100</f>
        <v>0</v>
      </c>
      <c r="AV77" s="84">
        <f>'D.1.1.2.2-A2 - Sanace vni...'!J37</f>
        <v>0</v>
      </c>
      <c r="AW77" s="84">
        <f>'D.1.1.2.2-A2 - Sanace vni...'!J38</f>
        <v>0</v>
      </c>
      <c r="AX77" s="84">
        <f>'D.1.1.2.2-A2 - Sanace vni...'!J39</f>
        <v>0</v>
      </c>
      <c r="AY77" s="84">
        <f>'D.1.1.2.2-A2 - Sanace vni...'!J40</f>
        <v>0</v>
      </c>
      <c r="AZ77" s="84">
        <f>'D.1.1.2.2-A2 - Sanace vni...'!F37</f>
        <v>0</v>
      </c>
      <c r="BA77" s="84">
        <f>'D.1.1.2.2-A2 - Sanace vni...'!F38</f>
        <v>0</v>
      </c>
      <c r="BB77" s="84">
        <f>'D.1.1.2.2-A2 - Sanace vni...'!F39</f>
        <v>0</v>
      </c>
      <c r="BC77" s="84">
        <f>'D.1.1.2.2-A2 - Sanace vni...'!F40</f>
        <v>0</v>
      </c>
      <c r="BD77" s="86">
        <f>'D.1.1.2.2-A2 - Sanace vni...'!F41</f>
        <v>0</v>
      </c>
      <c r="BT77" s="26" t="s">
        <v>160</v>
      </c>
      <c r="BV77" s="26" t="s">
        <v>86</v>
      </c>
      <c r="BW77" s="26" t="s">
        <v>164</v>
      </c>
      <c r="BX77" s="26" t="s">
        <v>157</v>
      </c>
      <c r="CL77" s="26" t="s">
        <v>19</v>
      </c>
    </row>
    <row r="78" spans="1:90" s="3" customFormat="1" ht="23.25" customHeight="1" x14ac:dyDescent="0.2">
      <c r="A78" s="87" t="s">
        <v>98</v>
      </c>
      <c r="B78" s="47"/>
      <c r="C78" s="9"/>
      <c r="D78" s="9"/>
      <c r="E78" s="9"/>
      <c r="F78" s="9"/>
      <c r="G78" s="9"/>
      <c r="H78" s="320" t="s">
        <v>165</v>
      </c>
      <c r="I78" s="320"/>
      <c r="J78" s="320"/>
      <c r="K78" s="320"/>
      <c r="L78" s="320"/>
      <c r="M78" s="9"/>
      <c r="N78" s="320" t="s">
        <v>166</v>
      </c>
      <c r="O78" s="320"/>
      <c r="P78" s="320"/>
      <c r="Q78" s="320"/>
      <c r="R78" s="320"/>
      <c r="S78" s="320"/>
      <c r="T78" s="320"/>
      <c r="U78" s="320"/>
      <c r="V78" s="320"/>
      <c r="W78" s="320"/>
      <c r="X78" s="320"/>
      <c r="Y78" s="320"/>
      <c r="Z78" s="320"/>
      <c r="AA78" s="320"/>
      <c r="AB78" s="320"/>
      <c r="AC78" s="320"/>
      <c r="AD78" s="320"/>
      <c r="AE78" s="320"/>
      <c r="AF78" s="320"/>
      <c r="AG78" s="311">
        <f>'D.1.1.2.2-A3 - Sanace vni...'!J34</f>
        <v>0</v>
      </c>
      <c r="AH78" s="312"/>
      <c r="AI78" s="312"/>
      <c r="AJ78" s="312"/>
      <c r="AK78" s="312"/>
      <c r="AL78" s="312"/>
      <c r="AM78" s="312"/>
      <c r="AN78" s="311">
        <f t="shared" si="0"/>
        <v>0</v>
      </c>
      <c r="AO78" s="312"/>
      <c r="AP78" s="312"/>
      <c r="AQ78" s="82" t="s">
        <v>96</v>
      </c>
      <c r="AR78" s="47"/>
      <c r="AS78" s="83">
        <v>0</v>
      </c>
      <c r="AT78" s="84">
        <f t="shared" si="1"/>
        <v>0</v>
      </c>
      <c r="AU78" s="85">
        <f>'D.1.1.2.2-A3 - Sanace vni...'!P97</f>
        <v>0</v>
      </c>
      <c r="AV78" s="84">
        <f>'D.1.1.2.2-A3 - Sanace vni...'!J37</f>
        <v>0</v>
      </c>
      <c r="AW78" s="84">
        <f>'D.1.1.2.2-A3 - Sanace vni...'!J38</f>
        <v>0</v>
      </c>
      <c r="AX78" s="84">
        <f>'D.1.1.2.2-A3 - Sanace vni...'!J39</f>
        <v>0</v>
      </c>
      <c r="AY78" s="84">
        <f>'D.1.1.2.2-A3 - Sanace vni...'!J40</f>
        <v>0</v>
      </c>
      <c r="AZ78" s="84">
        <f>'D.1.1.2.2-A3 - Sanace vni...'!F37</f>
        <v>0</v>
      </c>
      <c r="BA78" s="84">
        <f>'D.1.1.2.2-A3 - Sanace vni...'!F38</f>
        <v>0</v>
      </c>
      <c r="BB78" s="84">
        <f>'D.1.1.2.2-A3 - Sanace vni...'!F39</f>
        <v>0</v>
      </c>
      <c r="BC78" s="84">
        <f>'D.1.1.2.2-A3 - Sanace vni...'!F40</f>
        <v>0</v>
      </c>
      <c r="BD78" s="86">
        <f>'D.1.1.2.2-A3 - Sanace vni...'!F41</f>
        <v>0</v>
      </c>
      <c r="BT78" s="26" t="s">
        <v>160</v>
      </c>
      <c r="BV78" s="26" t="s">
        <v>86</v>
      </c>
      <c r="BW78" s="26" t="s">
        <v>167</v>
      </c>
      <c r="BX78" s="26" t="s">
        <v>157</v>
      </c>
      <c r="CL78" s="26" t="s">
        <v>82</v>
      </c>
    </row>
    <row r="79" spans="1:90" s="3" customFormat="1" ht="23.25" customHeight="1" x14ac:dyDescent="0.2">
      <c r="A79" s="87" t="s">
        <v>98</v>
      </c>
      <c r="B79" s="47"/>
      <c r="C79" s="9"/>
      <c r="D79" s="9"/>
      <c r="E79" s="9"/>
      <c r="F79" s="9"/>
      <c r="G79" s="9"/>
      <c r="H79" s="320" t="s">
        <v>168</v>
      </c>
      <c r="I79" s="320"/>
      <c r="J79" s="320"/>
      <c r="K79" s="320"/>
      <c r="L79" s="320"/>
      <c r="M79" s="9"/>
      <c r="N79" s="320" t="s">
        <v>169</v>
      </c>
      <c r="O79" s="320"/>
      <c r="P79" s="320"/>
      <c r="Q79" s="320"/>
      <c r="R79" s="320"/>
      <c r="S79" s="320"/>
      <c r="T79" s="320"/>
      <c r="U79" s="320"/>
      <c r="V79" s="320"/>
      <c r="W79" s="320"/>
      <c r="X79" s="320"/>
      <c r="Y79" s="320"/>
      <c r="Z79" s="320"/>
      <c r="AA79" s="320"/>
      <c r="AB79" s="320"/>
      <c r="AC79" s="320"/>
      <c r="AD79" s="320"/>
      <c r="AE79" s="320"/>
      <c r="AF79" s="320"/>
      <c r="AG79" s="311">
        <f>'D.1.1.2.2-A4 - Zesílení k...'!J34</f>
        <v>0</v>
      </c>
      <c r="AH79" s="312"/>
      <c r="AI79" s="312"/>
      <c r="AJ79" s="312"/>
      <c r="AK79" s="312"/>
      <c r="AL79" s="312"/>
      <c r="AM79" s="312"/>
      <c r="AN79" s="311">
        <f t="shared" si="0"/>
        <v>0</v>
      </c>
      <c r="AO79" s="312"/>
      <c r="AP79" s="312"/>
      <c r="AQ79" s="82" t="s">
        <v>96</v>
      </c>
      <c r="AR79" s="47"/>
      <c r="AS79" s="83">
        <v>0</v>
      </c>
      <c r="AT79" s="84">
        <f t="shared" si="1"/>
        <v>0</v>
      </c>
      <c r="AU79" s="85">
        <f>'D.1.1.2.2-A4 - Zesílení k...'!P94</f>
        <v>0</v>
      </c>
      <c r="AV79" s="84">
        <f>'D.1.1.2.2-A4 - Zesílení k...'!J37</f>
        <v>0</v>
      </c>
      <c r="AW79" s="84">
        <f>'D.1.1.2.2-A4 - Zesílení k...'!J38</f>
        <v>0</v>
      </c>
      <c r="AX79" s="84">
        <f>'D.1.1.2.2-A4 - Zesílení k...'!J39</f>
        <v>0</v>
      </c>
      <c r="AY79" s="84">
        <f>'D.1.1.2.2-A4 - Zesílení k...'!J40</f>
        <v>0</v>
      </c>
      <c r="AZ79" s="84">
        <f>'D.1.1.2.2-A4 - Zesílení k...'!F37</f>
        <v>0</v>
      </c>
      <c r="BA79" s="84">
        <f>'D.1.1.2.2-A4 - Zesílení k...'!F38</f>
        <v>0</v>
      </c>
      <c r="BB79" s="84">
        <f>'D.1.1.2.2-A4 - Zesílení k...'!F39</f>
        <v>0</v>
      </c>
      <c r="BC79" s="84">
        <f>'D.1.1.2.2-A4 - Zesílení k...'!F40</f>
        <v>0</v>
      </c>
      <c r="BD79" s="86">
        <f>'D.1.1.2.2-A4 - Zesílení k...'!F41</f>
        <v>0</v>
      </c>
      <c r="BT79" s="26" t="s">
        <v>160</v>
      </c>
      <c r="BV79" s="26" t="s">
        <v>86</v>
      </c>
      <c r="BW79" s="26" t="s">
        <v>170</v>
      </c>
      <c r="BX79" s="26" t="s">
        <v>157</v>
      </c>
      <c r="CL79" s="26" t="s">
        <v>82</v>
      </c>
    </row>
    <row r="80" spans="1:90" s="3" customFormat="1" ht="23.25" customHeight="1" x14ac:dyDescent="0.2">
      <c r="A80" s="87" t="s">
        <v>98</v>
      </c>
      <c r="B80" s="47"/>
      <c r="C80" s="9"/>
      <c r="D80" s="9"/>
      <c r="E80" s="9"/>
      <c r="F80" s="9"/>
      <c r="G80" s="9"/>
      <c r="H80" s="320" t="s">
        <v>171</v>
      </c>
      <c r="I80" s="320"/>
      <c r="J80" s="320"/>
      <c r="K80" s="320"/>
      <c r="L80" s="320"/>
      <c r="M80" s="9"/>
      <c r="N80" s="320" t="s">
        <v>172</v>
      </c>
      <c r="O80" s="320"/>
      <c r="P80" s="320"/>
      <c r="Q80" s="320"/>
      <c r="R80" s="320"/>
      <c r="S80" s="320"/>
      <c r="T80" s="320"/>
      <c r="U80" s="320"/>
      <c r="V80" s="320"/>
      <c r="W80" s="320"/>
      <c r="X80" s="320"/>
      <c r="Y80" s="320"/>
      <c r="Z80" s="320"/>
      <c r="AA80" s="320"/>
      <c r="AB80" s="320"/>
      <c r="AC80" s="320"/>
      <c r="AD80" s="320"/>
      <c r="AE80" s="320"/>
      <c r="AF80" s="320"/>
      <c r="AG80" s="311">
        <f>'D.1.1.2.2-A5 - Sanace stř...'!J34</f>
        <v>0</v>
      </c>
      <c r="AH80" s="312"/>
      <c r="AI80" s="312"/>
      <c r="AJ80" s="312"/>
      <c r="AK80" s="312"/>
      <c r="AL80" s="312"/>
      <c r="AM80" s="312"/>
      <c r="AN80" s="311">
        <f t="shared" si="0"/>
        <v>0</v>
      </c>
      <c r="AO80" s="312"/>
      <c r="AP80" s="312"/>
      <c r="AQ80" s="82" t="s">
        <v>96</v>
      </c>
      <c r="AR80" s="47"/>
      <c r="AS80" s="83">
        <v>0</v>
      </c>
      <c r="AT80" s="84">
        <f t="shared" si="1"/>
        <v>0</v>
      </c>
      <c r="AU80" s="85">
        <f>'D.1.1.2.2-A5 - Sanace stř...'!P94</f>
        <v>0</v>
      </c>
      <c r="AV80" s="84">
        <f>'D.1.1.2.2-A5 - Sanace stř...'!J37</f>
        <v>0</v>
      </c>
      <c r="AW80" s="84">
        <f>'D.1.1.2.2-A5 - Sanace stř...'!J38</f>
        <v>0</v>
      </c>
      <c r="AX80" s="84">
        <f>'D.1.1.2.2-A5 - Sanace stř...'!J39</f>
        <v>0</v>
      </c>
      <c r="AY80" s="84">
        <f>'D.1.1.2.2-A5 - Sanace stř...'!J40</f>
        <v>0</v>
      </c>
      <c r="AZ80" s="84">
        <f>'D.1.1.2.2-A5 - Sanace stř...'!F37</f>
        <v>0</v>
      </c>
      <c r="BA80" s="84">
        <f>'D.1.1.2.2-A5 - Sanace stř...'!F38</f>
        <v>0</v>
      </c>
      <c r="BB80" s="84">
        <f>'D.1.1.2.2-A5 - Sanace stř...'!F39</f>
        <v>0</v>
      </c>
      <c r="BC80" s="84">
        <f>'D.1.1.2.2-A5 - Sanace stř...'!F40</f>
        <v>0</v>
      </c>
      <c r="BD80" s="86">
        <f>'D.1.1.2.2-A5 - Sanace stř...'!F41</f>
        <v>0</v>
      </c>
      <c r="BT80" s="26" t="s">
        <v>160</v>
      </c>
      <c r="BV80" s="26" t="s">
        <v>86</v>
      </c>
      <c r="BW80" s="26" t="s">
        <v>173</v>
      </c>
      <c r="BX80" s="26" t="s">
        <v>157</v>
      </c>
      <c r="CL80" s="26" t="s">
        <v>82</v>
      </c>
    </row>
    <row r="81" spans="1:90" s="3" customFormat="1" ht="23.25" customHeight="1" x14ac:dyDescent="0.2">
      <c r="A81" s="87" t="s">
        <v>98</v>
      </c>
      <c r="B81" s="47"/>
      <c r="C81" s="9"/>
      <c r="D81" s="9"/>
      <c r="E81" s="9"/>
      <c r="F81" s="9"/>
      <c r="G81" s="9"/>
      <c r="H81" s="320" t="s">
        <v>174</v>
      </c>
      <c r="I81" s="320"/>
      <c r="J81" s="320"/>
      <c r="K81" s="320"/>
      <c r="L81" s="320"/>
      <c r="M81" s="9"/>
      <c r="N81" s="320" t="s">
        <v>175</v>
      </c>
      <c r="O81" s="320"/>
      <c r="P81" s="320"/>
      <c r="Q81" s="320"/>
      <c r="R81" s="320"/>
      <c r="S81" s="320"/>
      <c r="T81" s="320"/>
      <c r="U81" s="320"/>
      <c r="V81" s="320"/>
      <c r="W81" s="320"/>
      <c r="X81" s="320"/>
      <c r="Y81" s="320"/>
      <c r="Z81" s="320"/>
      <c r="AA81" s="320"/>
      <c r="AB81" s="320"/>
      <c r="AC81" s="320"/>
      <c r="AD81" s="320"/>
      <c r="AE81" s="320"/>
      <c r="AF81" s="320"/>
      <c r="AG81" s="311">
        <f>'D.1.1.2.2-A6 - Sanace žb ...'!J34</f>
        <v>0</v>
      </c>
      <c r="AH81" s="312"/>
      <c r="AI81" s="312"/>
      <c r="AJ81" s="312"/>
      <c r="AK81" s="312"/>
      <c r="AL81" s="312"/>
      <c r="AM81" s="312"/>
      <c r="AN81" s="311">
        <f t="shared" si="0"/>
        <v>0</v>
      </c>
      <c r="AO81" s="312"/>
      <c r="AP81" s="312"/>
      <c r="AQ81" s="82" t="s">
        <v>96</v>
      </c>
      <c r="AR81" s="47"/>
      <c r="AS81" s="83">
        <v>0</v>
      </c>
      <c r="AT81" s="84">
        <f t="shared" si="1"/>
        <v>0</v>
      </c>
      <c r="AU81" s="85">
        <f>'D.1.1.2.2-A6 - Sanace žb ...'!P94</f>
        <v>0</v>
      </c>
      <c r="AV81" s="84">
        <f>'D.1.1.2.2-A6 - Sanace žb ...'!J37</f>
        <v>0</v>
      </c>
      <c r="AW81" s="84">
        <f>'D.1.1.2.2-A6 - Sanace žb ...'!J38</f>
        <v>0</v>
      </c>
      <c r="AX81" s="84">
        <f>'D.1.1.2.2-A6 - Sanace žb ...'!J39</f>
        <v>0</v>
      </c>
      <c r="AY81" s="84">
        <f>'D.1.1.2.2-A6 - Sanace žb ...'!J40</f>
        <v>0</v>
      </c>
      <c r="AZ81" s="84">
        <f>'D.1.1.2.2-A6 - Sanace žb ...'!F37</f>
        <v>0</v>
      </c>
      <c r="BA81" s="84">
        <f>'D.1.1.2.2-A6 - Sanace žb ...'!F38</f>
        <v>0</v>
      </c>
      <c r="BB81" s="84">
        <f>'D.1.1.2.2-A6 - Sanace žb ...'!F39</f>
        <v>0</v>
      </c>
      <c r="BC81" s="84">
        <f>'D.1.1.2.2-A6 - Sanace žb ...'!F40</f>
        <v>0</v>
      </c>
      <c r="BD81" s="86">
        <f>'D.1.1.2.2-A6 - Sanace žb ...'!F41</f>
        <v>0</v>
      </c>
      <c r="BT81" s="26" t="s">
        <v>160</v>
      </c>
      <c r="BV81" s="26" t="s">
        <v>86</v>
      </c>
      <c r="BW81" s="26" t="s">
        <v>176</v>
      </c>
      <c r="BX81" s="26" t="s">
        <v>157</v>
      </c>
      <c r="CL81" s="26" t="s">
        <v>82</v>
      </c>
    </row>
    <row r="82" spans="1:90" s="3" customFormat="1" ht="23.25" customHeight="1" x14ac:dyDescent="0.2">
      <c r="A82" s="87" t="s">
        <v>98</v>
      </c>
      <c r="B82" s="47"/>
      <c r="C82" s="9"/>
      <c r="D82" s="9"/>
      <c r="E82" s="9"/>
      <c r="F82" s="9"/>
      <c r="G82" s="9"/>
      <c r="H82" s="320" t="s">
        <v>177</v>
      </c>
      <c r="I82" s="320"/>
      <c r="J82" s="320"/>
      <c r="K82" s="320"/>
      <c r="L82" s="320"/>
      <c r="M82" s="9"/>
      <c r="N82" s="320" t="s">
        <v>178</v>
      </c>
      <c r="O82" s="320"/>
      <c r="P82" s="320"/>
      <c r="Q82" s="320"/>
      <c r="R82" s="320"/>
      <c r="S82" s="320"/>
      <c r="T82" s="320"/>
      <c r="U82" s="320"/>
      <c r="V82" s="320"/>
      <c r="W82" s="320"/>
      <c r="X82" s="320"/>
      <c r="Y82" s="320"/>
      <c r="Z82" s="320"/>
      <c r="AA82" s="320"/>
      <c r="AB82" s="320"/>
      <c r="AC82" s="320"/>
      <c r="AD82" s="320"/>
      <c r="AE82" s="320"/>
      <c r="AF82" s="320"/>
      <c r="AG82" s="311">
        <f>'D.1.1.2.2-A7 - Sanace žb ...'!J34</f>
        <v>0</v>
      </c>
      <c r="AH82" s="312"/>
      <c r="AI82" s="312"/>
      <c r="AJ82" s="312"/>
      <c r="AK82" s="312"/>
      <c r="AL82" s="312"/>
      <c r="AM82" s="312"/>
      <c r="AN82" s="311">
        <f t="shared" si="0"/>
        <v>0</v>
      </c>
      <c r="AO82" s="312"/>
      <c r="AP82" s="312"/>
      <c r="AQ82" s="82" t="s">
        <v>96</v>
      </c>
      <c r="AR82" s="47"/>
      <c r="AS82" s="83">
        <v>0</v>
      </c>
      <c r="AT82" s="84">
        <f t="shared" si="1"/>
        <v>0</v>
      </c>
      <c r="AU82" s="85">
        <f>'D.1.1.2.2-A7 - Sanace žb ...'!P95</f>
        <v>0</v>
      </c>
      <c r="AV82" s="84">
        <f>'D.1.1.2.2-A7 - Sanace žb ...'!J37</f>
        <v>0</v>
      </c>
      <c r="AW82" s="84">
        <f>'D.1.1.2.2-A7 - Sanace žb ...'!J38</f>
        <v>0</v>
      </c>
      <c r="AX82" s="84">
        <f>'D.1.1.2.2-A7 - Sanace žb ...'!J39</f>
        <v>0</v>
      </c>
      <c r="AY82" s="84">
        <f>'D.1.1.2.2-A7 - Sanace žb ...'!J40</f>
        <v>0</v>
      </c>
      <c r="AZ82" s="84">
        <f>'D.1.1.2.2-A7 - Sanace žb ...'!F37</f>
        <v>0</v>
      </c>
      <c r="BA82" s="84">
        <f>'D.1.1.2.2-A7 - Sanace žb ...'!F38</f>
        <v>0</v>
      </c>
      <c r="BB82" s="84">
        <f>'D.1.1.2.2-A7 - Sanace žb ...'!F39</f>
        <v>0</v>
      </c>
      <c r="BC82" s="84">
        <f>'D.1.1.2.2-A7 - Sanace žb ...'!F40</f>
        <v>0</v>
      </c>
      <c r="BD82" s="86">
        <f>'D.1.1.2.2-A7 - Sanace žb ...'!F41</f>
        <v>0</v>
      </c>
      <c r="BT82" s="26" t="s">
        <v>160</v>
      </c>
      <c r="BV82" s="26" t="s">
        <v>86</v>
      </c>
      <c r="BW82" s="26" t="s">
        <v>179</v>
      </c>
      <c r="BX82" s="26" t="s">
        <v>157</v>
      </c>
      <c r="CL82" s="26" t="s">
        <v>82</v>
      </c>
    </row>
    <row r="83" spans="1:90" s="3" customFormat="1" ht="23.25" customHeight="1" x14ac:dyDescent="0.2">
      <c r="A83" s="87" t="s">
        <v>98</v>
      </c>
      <c r="B83" s="47"/>
      <c r="C83" s="9"/>
      <c r="D83" s="9"/>
      <c r="E83" s="9"/>
      <c r="F83" s="9"/>
      <c r="G83" s="9"/>
      <c r="H83" s="320" t="s">
        <v>180</v>
      </c>
      <c r="I83" s="320"/>
      <c r="J83" s="320"/>
      <c r="K83" s="320"/>
      <c r="L83" s="320"/>
      <c r="M83" s="9"/>
      <c r="N83" s="320" t="s">
        <v>181</v>
      </c>
      <c r="O83" s="320"/>
      <c r="P83" s="320"/>
      <c r="Q83" s="320"/>
      <c r="R83" s="320"/>
      <c r="S83" s="320"/>
      <c r="T83" s="320"/>
      <c r="U83" s="320"/>
      <c r="V83" s="320"/>
      <c r="W83" s="320"/>
      <c r="X83" s="320"/>
      <c r="Y83" s="320"/>
      <c r="Z83" s="320"/>
      <c r="AA83" s="320"/>
      <c r="AB83" s="320"/>
      <c r="AC83" s="320"/>
      <c r="AD83" s="320"/>
      <c r="AE83" s="320"/>
      <c r="AF83" s="320"/>
      <c r="AG83" s="311">
        <f>'D.1.1.2.2-A8 - Sanace žb ...'!J34</f>
        <v>0</v>
      </c>
      <c r="AH83" s="312"/>
      <c r="AI83" s="312"/>
      <c r="AJ83" s="312"/>
      <c r="AK83" s="312"/>
      <c r="AL83" s="312"/>
      <c r="AM83" s="312"/>
      <c r="AN83" s="311">
        <f t="shared" si="0"/>
        <v>0</v>
      </c>
      <c r="AO83" s="312"/>
      <c r="AP83" s="312"/>
      <c r="AQ83" s="82" t="s">
        <v>96</v>
      </c>
      <c r="AR83" s="47"/>
      <c r="AS83" s="83">
        <v>0</v>
      </c>
      <c r="AT83" s="84">
        <f t="shared" si="1"/>
        <v>0</v>
      </c>
      <c r="AU83" s="85">
        <f>'D.1.1.2.2-A8 - Sanace žb ...'!P95</f>
        <v>0</v>
      </c>
      <c r="AV83" s="84">
        <f>'D.1.1.2.2-A8 - Sanace žb ...'!J37</f>
        <v>0</v>
      </c>
      <c r="AW83" s="84">
        <f>'D.1.1.2.2-A8 - Sanace žb ...'!J38</f>
        <v>0</v>
      </c>
      <c r="AX83" s="84">
        <f>'D.1.1.2.2-A8 - Sanace žb ...'!J39</f>
        <v>0</v>
      </c>
      <c r="AY83" s="84">
        <f>'D.1.1.2.2-A8 - Sanace žb ...'!J40</f>
        <v>0</v>
      </c>
      <c r="AZ83" s="84">
        <f>'D.1.1.2.2-A8 - Sanace žb ...'!F37</f>
        <v>0</v>
      </c>
      <c r="BA83" s="84">
        <f>'D.1.1.2.2-A8 - Sanace žb ...'!F38</f>
        <v>0</v>
      </c>
      <c r="BB83" s="84">
        <f>'D.1.1.2.2-A8 - Sanace žb ...'!F39</f>
        <v>0</v>
      </c>
      <c r="BC83" s="84">
        <f>'D.1.1.2.2-A8 - Sanace žb ...'!F40</f>
        <v>0</v>
      </c>
      <c r="BD83" s="86">
        <f>'D.1.1.2.2-A8 - Sanace žb ...'!F41</f>
        <v>0</v>
      </c>
      <c r="BT83" s="26" t="s">
        <v>160</v>
      </c>
      <c r="BV83" s="26" t="s">
        <v>86</v>
      </c>
      <c r="BW83" s="26" t="s">
        <v>182</v>
      </c>
      <c r="BX83" s="26" t="s">
        <v>157</v>
      </c>
      <c r="CL83" s="26" t="s">
        <v>82</v>
      </c>
    </row>
    <row r="84" spans="1:90" s="3" customFormat="1" ht="23.25" customHeight="1" x14ac:dyDescent="0.2">
      <c r="A84" s="87" t="s">
        <v>98</v>
      </c>
      <c r="B84" s="47"/>
      <c r="C84" s="9"/>
      <c r="D84" s="9"/>
      <c r="E84" s="9"/>
      <c r="F84" s="9"/>
      <c r="G84" s="9"/>
      <c r="H84" s="320" t="s">
        <v>183</v>
      </c>
      <c r="I84" s="320"/>
      <c r="J84" s="320"/>
      <c r="K84" s="320"/>
      <c r="L84" s="320"/>
      <c r="M84" s="9"/>
      <c r="N84" s="320" t="s">
        <v>184</v>
      </c>
      <c r="O84" s="320"/>
      <c r="P84" s="320"/>
      <c r="Q84" s="320"/>
      <c r="R84" s="320"/>
      <c r="S84" s="320"/>
      <c r="T84" s="320"/>
      <c r="U84" s="320"/>
      <c r="V84" s="320"/>
      <c r="W84" s="320"/>
      <c r="X84" s="320"/>
      <c r="Y84" s="320"/>
      <c r="Z84" s="320"/>
      <c r="AA84" s="320"/>
      <c r="AB84" s="320"/>
      <c r="AC84" s="320"/>
      <c r="AD84" s="320"/>
      <c r="AE84" s="320"/>
      <c r="AF84" s="320"/>
      <c r="AG84" s="311">
        <f>'D.1.1.2.2-A9 - Sanace žb ...'!J34</f>
        <v>0</v>
      </c>
      <c r="AH84" s="312"/>
      <c r="AI84" s="312"/>
      <c r="AJ84" s="312"/>
      <c r="AK84" s="312"/>
      <c r="AL84" s="312"/>
      <c r="AM84" s="312"/>
      <c r="AN84" s="311">
        <f t="shared" si="0"/>
        <v>0</v>
      </c>
      <c r="AO84" s="312"/>
      <c r="AP84" s="312"/>
      <c r="AQ84" s="82" t="s">
        <v>96</v>
      </c>
      <c r="AR84" s="47"/>
      <c r="AS84" s="83">
        <v>0</v>
      </c>
      <c r="AT84" s="84">
        <f t="shared" si="1"/>
        <v>0</v>
      </c>
      <c r="AU84" s="85">
        <f>'D.1.1.2.2-A9 - Sanace žb ...'!P100</f>
        <v>0</v>
      </c>
      <c r="AV84" s="84">
        <f>'D.1.1.2.2-A9 - Sanace žb ...'!J37</f>
        <v>0</v>
      </c>
      <c r="AW84" s="84">
        <f>'D.1.1.2.2-A9 - Sanace žb ...'!J38</f>
        <v>0</v>
      </c>
      <c r="AX84" s="84">
        <f>'D.1.1.2.2-A9 - Sanace žb ...'!J39</f>
        <v>0</v>
      </c>
      <c r="AY84" s="84">
        <f>'D.1.1.2.2-A9 - Sanace žb ...'!J40</f>
        <v>0</v>
      </c>
      <c r="AZ84" s="84">
        <f>'D.1.1.2.2-A9 - Sanace žb ...'!F37</f>
        <v>0</v>
      </c>
      <c r="BA84" s="84">
        <f>'D.1.1.2.2-A9 - Sanace žb ...'!F38</f>
        <v>0</v>
      </c>
      <c r="BB84" s="84">
        <f>'D.1.1.2.2-A9 - Sanace žb ...'!F39</f>
        <v>0</v>
      </c>
      <c r="BC84" s="84">
        <f>'D.1.1.2.2-A9 - Sanace žb ...'!F40</f>
        <v>0</v>
      </c>
      <c r="BD84" s="86">
        <f>'D.1.1.2.2-A9 - Sanace žb ...'!F41</f>
        <v>0</v>
      </c>
      <c r="BT84" s="26" t="s">
        <v>160</v>
      </c>
      <c r="BV84" s="26" t="s">
        <v>86</v>
      </c>
      <c r="BW84" s="26" t="s">
        <v>185</v>
      </c>
      <c r="BX84" s="26" t="s">
        <v>157</v>
      </c>
      <c r="CL84" s="26" t="s">
        <v>82</v>
      </c>
    </row>
    <row r="85" spans="1:90" s="3" customFormat="1" ht="23.25" customHeight="1" x14ac:dyDescent="0.2">
      <c r="A85" s="87" t="s">
        <v>98</v>
      </c>
      <c r="B85" s="47"/>
      <c r="C85" s="9"/>
      <c r="D85" s="9"/>
      <c r="E85" s="9"/>
      <c r="F85" s="9"/>
      <c r="G85" s="320" t="s">
        <v>186</v>
      </c>
      <c r="H85" s="320"/>
      <c r="I85" s="320"/>
      <c r="J85" s="320"/>
      <c r="K85" s="320"/>
      <c r="L85" s="9"/>
      <c r="M85" s="320" t="s">
        <v>187</v>
      </c>
      <c r="N85" s="320"/>
      <c r="O85" s="320"/>
      <c r="P85" s="320"/>
      <c r="Q85" s="320"/>
      <c r="R85" s="320"/>
      <c r="S85" s="320"/>
      <c r="T85" s="320"/>
      <c r="U85" s="320"/>
      <c r="V85" s="320"/>
      <c r="W85" s="320"/>
      <c r="X85" s="320"/>
      <c r="Y85" s="320"/>
      <c r="Z85" s="320"/>
      <c r="AA85" s="320"/>
      <c r="AB85" s="320"/>
      <c r="AC85" s="320"/>
      <c r="AD85" s="320"/>
      <c r="AE85" s="320"/>
      <c r="AF85" s="320"/>
      <c r="AG85" s="311">
        <f>'D.1.1.2-1Aa1B - Zásypy ka...'!J34</f>
        <v>0</v>
      </c>
      <c r="AH85" s="312"/>
      <c r="AI85" s="312"/>
      <c r="AJ85" s="312"/>
      <c r="AK85" s="312"/>
      <c r="AL85" s="312"/>
      <c r="AM85" s="312"/>
      <c r="AN85" s="311">
        <f t="shared" si="0"/>
        <v>0</v>
      </c>
      <c r="AO85" s="312"/>
      <c r="AP85" s="312"/>
      <c r="AQ85" s="82" t="s">
        <v>96</v>
      </c>
      <c r="AR85" s="47"/>
      <c r="AS85" s="83">
        <v>0</v>
      </c>
      <c r="AT85" s="84">
        <f t="shared" si="1"/>
        <v>0</v>
      </c>
      <c r="AU85" s="85">
        <f>'D.1.1.2-1Aa1B - Zásypy ka...'!P103</f>
        <v>0</v>
      </c>
      <c r="AV85" s="84">
        <f>'D.1.1.2-1Aa1B - Zásypy ka...'!J37</f>
        <v>0</v>
      </c>
      <c r="AW85" s="84">
        <f>'D.1.1.2-1Aa1B - Zásypy ka...'!J38</f>
        <v>0</v>
      </c>
      <c r="AX85" s="84">
        <f>'D.1.1.2-1Aa1B - Zásypy ka...'!J39</f>
        <v>0</v>
      </c>
      <c r="AY85" s="84">
        <f>'D.1.1.2-1Aa1B - Zásypy ka...'!J40</f>
        <v>0</v>
      </c>
      <c r="AZ85" s="84">
        <f>'D.1.1.2-1Aa1B - Zásypy ka...'!F37</f>
        <v>0</v>
      </c>
      <c r="BA85" s="84">
        <f>'D.1.1.2-1Aa1B - Zásypy ka...'!F38</f>
        <v>0</v>
      </c>
      <c r="BB85" s="84">
        <f>'D.1.1.2-1Aa1B - Zásypy ka...'!F39</f>
        <v>0</v>
      </c>
      <c r="BC85" s="84">
        <f>'D.1.1.2-1Aa1B - Zásypy ka...'!F40</f>
        <v>0</v>
      </c>
      <c r="BD85" s="86">
        <f>'D.1.1.2-1Aa1B - Zásypy ka...'!F41</f>
        <v>0</v>
      </c>
      <c r="BT85" s="26" t="s">
        <v>147</v>
      </c>
      <c r="BV85" s="26" t="s">
        <v>86</v>
      </c>
      <c r="BW85" s="26" t="s">
        <v>188</v>
      </c>
      <c r="BX85" s="26" t="s">
        <v>154</v>
      </c>
      <c r="CL85" s="26" t="s">
        <v>82</v>
      </c>
    </row>
    <row r="86" spans="1:90" s="3" customFormat="1" ht="23.25" customHeight="1" x14ac:dyDescent="0.2">
      <c r="A86" s="87" t="s">
        <v>98</v>
      </c>
      <c r="B86" s="47"/>
      <c r="C86" s="9"/>
      <c r="D86" s="9"/>
      <c r="E86" s="9"/>
      <c r="F86" s="9"/>
      <c r="G86" s="320" t="s">
        <v>189</v>
      </c>
      <c r="H86" s="320"/>
      <c r="I86" s="320"/>
      <c r="J86" s="320"/>
      <c r="K86" s="320"/>
      <c r="L86" s="9"/>
      <c r="M86" s="320" t="s">
        <v>190</v>
      </c>
      <c r="N86" s="320"/>
      <c r="O86" s="320"/>
      <c r="P86" s="320"/>
      <c r="Q86" s="320"/>
      <c r="R86" s="320"/>
      <c r="S86" s="320"/>
      <c r="T86" s="320"/>
      <c r="U86" s="320"/>
      <c r="V86" s="320"/>
      <c r="W86" s="320"/>
      <c r="X86" s="320"/>
      <c r="Y86" s="320"/>
      <c r="Z86" s="320"/>
      <c r="AA86" s="320"/>
      <c r="AB86" s="320"/>
      <c r="AC86" s="320"/>
      <c r="AD86" s="320"/>
      <c r="AE86" s="320"/>
      <c r="AF86" s="320"/>
      <c r="AG86" s="311">
        <f>'D.1.1.2.2-C - Dobetonávky...'!J34</f>
        <v>0</v>
      </c>
      <c r="AH86" s="312"/>
      <c r="AI86" s="312"/>
      <c r="AJ86" s="312"/>
      <c r="AK86" s="312"/>
      <c r="AL86" s="312"/>
      <c r="AM86" s="312"/>
      <c r="AN86" s="311">
        <f t="shared" ref="AN86:AN117" si="2">SUM(AG86,AT86)</f>
        <v>0</v>
      </c>
      <c r="AO86" s="312"/>
      <c r="AP86" s="312"/>
      <c r="AQ86" s="82" t="s">
        <v>96</v>
      </c>
      <c r="AR86" s="47"/>
      <c r="AS86" s="83">
        <v>0</v>
      </c>
      <c r="AT86" s="84">
        <f t="shared" ref="AT86:AT117" si="3">ROUND(SUM(AV86:AW86),2)</f>
        <v>0</v>
      </c>
      <c r="AU86" s="85">
        <f>'D.1.1.2.2-C - Dobetonávky...'!P95</f>
        <v>0</v>
      </c>
      <c r="AV86" s="84">
        <f>'D.1.1.2.2-C - Dobetonávky...'!J37</f>
        <v>0</v>
      </c>
      <c r="AW86" s="84">
        <f>'D.1.1.2.2-C - Dobetonávky...'!J38</f>
        <v>0</v>
      </c>
      <c r="AX86" s="84">
        <f>'D.1.1.2.2-C - Dobetonávky...'!J39</f>
        <v>0</v>
      </c>
      <c r="AY86" s="84">
        <f>'D.1.1.2.2-C - Dobetonávky...'!J40</f>
        <v>0</v>
      </c>
      <c r="AZ86" s="84">
        <f>'D.1.1.2.2-C - Dobetonávky...'!F37</f>
        <v>0</v>
      </c>
      <c r="BA86" s="84">
        <f>'D.1.1.2.2-C - Dobetonávky...'!F38</f>
        <v>0</v>
      </c>
      <c r="BB86" s="84">
        <f>'D.1.1.2.2-C - Dobetonávky...'!F39</f>
        <v>0</v>
      </c>
      <c r="BC86" s="84">
        <f>'D.1.1.2.2-C - Dobetonávky...'!F40</f>
        <v>0</v>
      </c>
      <c r="BD86" s="86">
        <f>'D.1.1.2.2-C - Dobetonávky...'!F41</f>
        <v>0</v>
      </c>
      <c r="BT86" s="26" t="s">
        <v>147</v>
      </c>
      <c r="BV86" s="26" t="s">
        <v>86</v>
      </c>
      <c r="BW86" s="26" t="s">
        <v>191</v>
      </c>
      <c r="BX86" s="26" t="s">
        <v>154</v>
      </c>
      <c r="CL86" s="26" t="s">
        <v>19</v>
      </c>
    </row>
    <row r="87" spans="1:90" s="3" customFormat="1" ht="23.25" customHeight="1" x14ac:dyDescent="0.2">
      <c r="A87" s="87" t="s">
        <v>98</v>
      </c>
      <c r="B87" s="47"/>
      <c r="C87" s="9"/>
      <c r="D87" s="9"/>
      <c r="E87" s="9"/>
      <c r="F87" s="9"/>
      <c r="G87" s="320" t="s">
        <v>192</v>
      </c>
      <c r="H87" s="320"/>
      <c r="I87" s="320"/>
      <c r="J87" s="320"/>
      <c r="K87" s="320"/>
      <c r="L87" s="9"/>
      <c r="M87" s="320" t="s">
        <v>193</v>
      </c>
      <c r="N87" s="320"/>
      <c r="O87" s="320"/>
      <c r="P87" s="320"/>
      <c r="Q87" s="320"/>
      <c r="R87" s="320"/>
      <c r="S87" s="320"/>
      <c r="T87" s="320"/>
      <c r="U87" s="320"/>
      <c r="V87" s="320"/>
      <c r="W87" s="320"/>
      <c r="X87" s="320"/>
      <c r="Y87" s="320"/>
      <c r="Z87" s="320"/>
      <c r="AA87" s="320"/>
      <c r="AB87" s="320"/>
      <c r="AC87" s="320"/>
      <c r="AD87" s="320"/>
      <c r="AE87" s="320"/>
      <c r="AF87" s="320"/>
      <c r="AG87" s="311">
        <f>'D.1.1.2.2-D - Nové trapéz...'!J34</f>
        <v>0</v>
      </c>
      <c r="AH87" s="312"/>
      <c r="AI87" s="312"/>
      <c r="AJ87" s="312"/>
      <c r="AK87" s="312"/>
      <c r="AL87" s="312"/>
      <c r="AM87" s="312"/>
      <c r="AN87" s="311">
        <f t="shared" si="2"/>
        <v>0</v>
      </c>
      <c r="AO87" s="312"/>
      <c r="AP87" s="312"/>
      <c r="AQ87" s="82" t="s">
        <v>96</v>
      </c>
      <c r="AR87" s="47"/>
      <c r="AS87" s="83">
        <v>0</v>
      </c>
      <c r="AT87" s="84">
        <f t="shared" si="3"/>
        <v>0</v>
      </c>
      <c r="AU87" s="85">
        <f>'D.1.1.2.2-D - Nové trapéz...'!P94</f>
        <v>0</v>
      </c>
      <c r="AV87" s="84">
        <f>'D.1.1.2.2-D - Nové trapéz...'!J37</f>
        <v>0</v>
      </c>
      <c r="AW87" s="84">
        <f>'D.1.1.2.2-D - Nové trapéz...'!J38</f>
        <v>0</v>
      </c>
      <c r="AX87" s="84">
        <f>'D.1.1.2.2-D - Nové trapéz...'!J39</f>
        <v>0</v>
      </c>
      <c r="AY87" s="84">
        <f>'D.1.1.2.2-D - Nové trapéz...'!J40</f>
        <v>0</v>
      </c>
      <c r="AZ87" s="84">
        <f>'D.1.1.2.2-D - Nové trapéz...'!F37</f>
        <v>0</v>
      </c>
      <c r="BA87" s="84">
        <f>'D.1.1.2.2-D - Nové trapéz...'!F38</f>
        <v>0</v>
      </c>
      <c r="BB87" s="84">
        <f>'D.1.1.2.2-D - Nové trapéz...'!F39</f>
        <v>0</v>
      </c>
      <c r="BC87" s="84">
        <f>'D.1.1.2.2-D - Nové trapéz...'!F40</f>
        <v>0</v>
      </c>
      <c r="BD87" s="86">
        <f>'D.1.1.2.2-D - Nové trapéz...'!F41</f>
        <v>0</v>
      </c>
      <c r="BT87" s="26" t="s">
        <v>147</v>
      </c>
      <c r="BV87" s="26" t="s">
        <v>86</v>
      </c>
      <c r="BW87" s="26" t="s">
        <v>194</v>
      </c>
      <c r="BX87" s="26" t="s">
        <v>154</v>
      </c>
      <c r="CL87" s="26" t="s">
        <v>82</v>
      </c>
    </row>
    <row r="88" spans="1:90" s="3" customFormat="1" ht="23.25" customHeight="1" x14ac:dyDescent="0.2">
      <c r="B88" s="47"/>
      <c r="C88" s="9"/>
      <c r="D88" s="9"/>
      <c r="E88" s="9"/>
      <c r="F88" s="9"/>
      <c r="G88" s="320" t="s">
        <v>195</v>
      </c>
      <c r="H88" s="320"/>
      <c r="I88" s="320"/>
      <c r="J88" s="320"/>
      <c r="K88" s="320"/>
      <c r="L88" s="9"/>
      <c r="M88" s="320" t="s">
        <v>196</v>
      </c>
      <c r="N88" s="320"/>
      <c r="O88" s="320"/>
      <c r="P88" s="320"/>
      <c r="Q88" s="320"/>
      <c r="R88" s="320"/>
      <c r="S88" s="320"/>
      <c r="T88" s="320"/>
      <c r="U88" s="320"/>
      <c r="V88" s="320"/>
      <c r="W88" s="320"/>
      <c r="X88" s="320"/>
      <c r="Y88" s="320"/>
      <c r="Z88" s="320"/>
      <c r="AA88" s="320"/>
      <c r="AB88" s="320"/>
      <c r="AC88" s="320"/>
      <c r="AD88" s="320"/>
      <c r="AE88" s="320"/>
      <c r="AF88" s="320"/>
      <c r="AG88" s="313">
        <f>ROUND(SUM(AG89:AG93),2)</f>
        <v>0</v>
      </c>
      <c r="AH88" s="312"/>
      <c r="AI88" s="312"/>
      <c r="AJ88" s="312"/>
      <c r="AK88" s="312"/>
      <c r="AL88" s="312"/>
      <c r="AM88" s="312"/>
      <c r="AN88" s="311">
        <f t="shared" si="2"/>
        <v>0</v>
      </c>
      <c r="AO88" s="312"/>
      <c r="AP88" s="312"/>
      <c r="AQ88" s="82" t="s">
        <v>96</v>
      </c>
      <c r="AR88" s="47"/>
      <c r="AS88" s="83">
        <f>ROUND(SUM(AS89:AS93),2)</f>
        <v>0</v>
      </c>
      <c r="AT88" s="84">
        <f t="shared" si="3"/>
        <v>0</v>
      </c>
      <c r="AU88" s="85">
        <f>ROUND(SUM(AU89:AU93),5)</f>
        <v>0</v>
      </c>
      <c r="AV88" s="84">
        <f>ROUND(AZ88*L29,2)</f>
        <v>0</v>
      </c>
      <c r="AW88" s="84">
        <f>ROUND(BA88*L30,2)</f>
        <v>0</v>
      </c>
      <c r="AX88" s="84">
        <f>ROUND(BB88*L29,2)</f>
        <v>0</v>
      </c>
      <c r="AY88" s="84">
        <f>ROUND(BC88*L30,2)</f>
        <v>0</v>
      </c>
      <c r="AZ88" s="84">
        <f>ROUND(SUM(AZ89:AZ93),2)</f>
        <v>0</v>
      </c>
      <c r="BA88" s="84">
        <f>ROUND(SUM(BA89:BA93),2)</f>
        <v>0</v>
      </c>
      <c r="BB88" s="84">
        <f>ROUND(SUM(BB89:BB93),2)</f>
        <v>0</v>
      </c>
      <c r="BC88" s="84">
        <f>ROUND(SUM(BC89:BC93),2)</f>
        <v>0</v>
      </c>
      <c r="BD88" s="86">
        <f>ROUND(SUM(BD89:BD93),2)</f>
        <v>0</v>
      </c>
      <c r="BS88" s="26" t="s">
        <v>83</v>
      </c>
      <c r="BT88" s="26" t="s">
        <v>147</v>
      </c>
      <c r="BU88" s="26" t="s">
        <v>85</v>
      </c>
      <c r="BV88" s="26" t="s">
        <v>86</v>
      </c>
      <c r="BW88" s="26" t="s">
        <v>197</v>
      </c>
      <c r="BX88" s="26" t="s">
        <v>154</v>
      </c>
      <c r="CL88" s="26" t="s">
        <v>82</v>
      </c>
    </row>
    <row r="89" spans="1:90" s="3" customFormat="1" ht="23.25" customHeight="1" x14ac:dyDescent="0.2">
      <c r="A89" s="87" t="s">
        <v>98</v>
      </c>
      <c r="B89" s="47"/>
      <c r="C89" s="9"/>
      <c r="D89" s="9"/>
      <c r="E89" s="9"/>
      <c r="F89" s="9"/>
      <c r="G89" s="9"/>
      <c r="H89" s="320" t="s">
        <v>198</v>
      </c>
      <c r="I89" s="320"/>
      <c r="J89" s="320"/>
      <c r="K89" s="320"/>
      <c r="L89" s="320"/>
      <c r="M89" s="9"/>
      <c r="N89" s="320" t="s">
        <v>199</v>
      </c>
      <c r="O89" s="320"/>
      <c r="P89" s="320"/>
      <c r="Q89" s="320"/>
      <c r="R89" s="320"/>
      <c r="S89" s="320"/>
      <c r="T89" s="320"/>
      <c r="U89" s="320"/>
      <c r="V89" s="320"/>
      <c r="W89" s="320"/>
      <c r="X89" s="320"/>
      <c r="Y89" s="320"/>
      <c r="Z89" s="320"/>
      <c r="AA89" s="320"/>
      <c r="AB89" s="320"/>
      <c r="AC89" s="320"/>
      <c r="AD89" s="320"/>
      <c r="AE89" s="320"/>
      <c r="AF89" s="320"/>
      <c r="AG89" s="311">
        <f>'D.1.1.2.2-E1 - Střešní ko...'!J34</f>
        <v>0</v>
      </c>
      <c r="AH89" s="312"/>
      <c r="AI89" s="312"/>
      <c r="AJ89" s="312"/>
      <c r="AK89" s="312"/>
      <c r="AL89" s="312"/>
      <c r="AM89" s="312"/>
      <c r="AN89" s="311">
        <f t="shared" si="2"/>
        <v>0</v>
      </c>
      <c r="AO89" s="312"/>
      <c r="AP89" s="312"/>
      <c r="AQ89" s="82" t="s">
        <v>96</v>
      </c>
      <c r="AR89" s="47"/>
      <c r="AS89" s="83">
        <v>0</v>
      </c>
      <c r="AT89" s="84">
        <f t="shared" si="3"/>
        <v>0</v>
      </c>
      <c r="AU89" s="85">
        <f>'D.1.1.2.2-E1 - Střešní ko...'!P99</f>
        <v>0</v>
      </c>
      <c r="AV89" s="84">
        <f>'D.1.1.2.2-E1 - Střešní ko...'!J37</f>
        <v>0</v>
      </c>
      <c r="AW89" s="84">
        <f>'D.1.1.2.2-E1 - Střešní ko...'!J38</f>
        <v>0</v>
      </c>
      <c r="AX89" s="84">
        <f>'D.1.1.2.2-E1 - Střešní ko...'!J39</f>
        <v>0</v>
      </c>
      <c r="AY89" s="84">
        <f>'D.1.1.2.2-E1 - Střešní ko...'!J40</f>
        <v>0</v>
      </c>
      <c r="AZ89" s="84">
        <f>'D.1.1.2.2-E1 - Střešní ko...'!F37</f>
        <v>0</v>
      </c>
      <c r="BA89" s="84">
        <f>'D.1.1.2.2-E1 - Střešní ko...'!F38</f>
        <v>0</v>
      </c>
      <c r="BB89" s="84">
        <f>'D.1.1.2.2-E1 - Střešní ko...'!F39</f>
        <v>0</v>
      </c>
      <c r="BC89" s="84">
        <f>'D.1.1.2.2-E1 - Střešní ko...'!F40</f>
        <v>0</v>
      </c>
      <c r="BD89" s="86">
        <f>'D.1.1.2.2-E1 - Střešní ko...'!F41</f>
        <v>0</v>
      </c>
      <c r="BT89" s="26" t="s">
        <v>160</v>
      </c>
      <c r="BV89" s="26" t="s">
        <v>86</v>
      </c>
      <c r="BW89" s="26" t="s">
        <v>200</v>
      </c>
      <c r="BX89" s="26" t="s">
        <v>197</v>
      </c>
      <c r="CL89" s="26" t="s">
        <v>82</v>
      </c>
    </row>
    <row r="90" spans="1:90" s="3" customFormat="1" ht="23.25" customHeight="1" x14ac:dyDescent="0.2">
      <c r="A90" s="87" t="s">
        <v>98</v>
      </c>
      <c r="B90" s="47"/>
      <c r="C90" s="9"/>
      <c r="D90" s="9"/>
      <c r="E90" s="9"/>
      <c r="F90" s="9"/>
      <c r="G90" s="9"/>
      <c r="H90" s="320" t="s">
        <v>201</v>
      </c>
      <c r="I90" s="320"/>
      <c r="J90" s="320"/>
      <c r="K90" s="320"/>
      <c r="L90" s="320"/>
      <c r="M90" s="9"/>
      <c r="N90" s="320" t="s">
        <v>202</v>
      </c>
      <c r="O90" s="320"/>
      <c r="P90" s="320"/>
      <c r="Q90" s="320"/>
      <c r="R90" s="320"/>
      <c r="S90" s="320"/>
      <c r="T90" s="320"/>
      <c r="U90" s="320"/>
      <c r="V90" s="320"/>
      <c r="W90" s="320"/>
      <c r="X90" s="320"/>
      <c r="Y90" s="320"/>
      <c r="Z90" s="320"/>
      <c r="AA90" s="320"/>
      <c r="AB90" s="320"/>
      <c r="AC90" s="320"/>
      <c r="AD90" s="320"/>
      <c r="AE90" s="320"/>
      <c r="AF90" s="320"/>
      <c r="AG90" s="311">
        <f>'D.1.1.2.2-E2 - Vegetační ...'!J34</f>
        <v>0</v>
      </c>
      <c r="AH90" s="312"/>
      <c r="AI90" s="312"/>
      <c r="AJ90" s="312"/>
      <c r="AK90" s="312"/>
      <c r="AL90" s="312"/>
      <c r="AM90" s="312"/>
      <c r="AN90" s="311">
        <f t="shared" si="2"/>
        <v>0</v>
      </c>
      <c r="AO90" s="312"/>
      <c r="AP90" s="312"/>
      <c r="AQ90" s="82" t="s">
        <v>96</v>
      </c>
      <c r="AR90" s="47"/>
      <c r="AS90" s="83">
        <v>0</v>
      </c>
      <c r="AT90" s="84">
        <f t="shared" si="3"/>
        <v>0</v>
      </c>
      <c r="AU90" s="85">
        <f>'D.1.1.2.2-E2 - Vegetační ...'!P98</f>
        <v>0</v>
      </c>
      <c r="AV90" s="84">
        <f>'D.1.1.2.2-E2 - Vegetační ...'!J37</f>
        <v>0</v>
      </c>
      <c r="AW90" s="84">
        <f>'D.1.1.2.2-E2 - Vegetační ...'!J38</f>
        <v>0</v>
      </c>
      <c r="AX90" s="84">
        <f>'D.1.1.2.2-E2 - Vegetační ...'!J39</f>
        <v>0</v>
      </c>
      <c r="AY90" s="84">
        <f>'D.1.1.2.2-E2 - Vegetační ...'!J40</f>
        <v>0</v>
      </c>
      <c r="AZ90" s="84">
        <f>'D.1.1.2.2-E2 - Vegetační ...'!F37</f>
        <v>0</v>
      </c>
      <c r="BA90" s="84">
        <f>'D.1.1.2.2-E2 - Vegetační ...'!F38</f>
        <v>0</v>
      </c>
      <c r="BB90" s="84">
        <f>'D.1.1.2.2-E2 - Vegetační ...'!F39</f>
        <v>0</v>
      </c>
      <c r="BC90" s="84">
        <f>'D.1.1.2.2-E2 - Vegetační ...'!F40</f>
        <v>0</v>
      </c>
      <c r="BD90" s="86">
        <f>'D.1.1.2.2-E2 - Vegetační ...'!F41</f>
        <v>0</v>
      </c>
      <c r="BT90" s="26" t="s">
        <v>160</v>
      </c>
      <c r="BV90" s="26" t="s">
        <v>86</v>
      </c>
      <c r="BW90" s="26" t="s">
        <v>203</v>
      </c>
      <c r="BX90" s="26" t="s">
        <v>197</v>
      </c>
      <c r="CL90" s="26" t="s">
        <v>82</v>
      </c>
    </row>
    <row r="91" spans="1:90" s="3" customFormat="1" ht="23.25" customHeight="1" x14ac:dyDescent="0.2">
      <c r="A91" s="87" t="s">
        <v>98</v>
      </c>
      <c r="B91" s="47"/>
      <c r="C91" s="9"/>
      <c r="D91" s="9"/>
      <c r="E91" s="9"/>
      <c r="F91" s="9"/>
      <c r="G91" s="9"/>
      <c r="H91" s="320" t="s">
        <v>204</v>
      </c>
      <c r="I91" s="320"/>
      <c r="J91" s="320"/>
      <c r="K91" s="320"/>
      <c r="L91" s="320"/>
      <c r="M91" s="9"/>
      <c r="N91" s="320" t="s">
        <v>205</v>
      </c>
      <c r="O91" s="320"/>
      <c r="P91" s="320"/>
      <c r="Q91" s="320"/>
      <c r="R91" s="320"/>
      <c r="S91" s="320"/>
      <c r="T91" s="320"/>
      <c r="U91" s="320"/>
      <c r="V91" s="320"/>
      <c r="W91" s="320"/>
      <c r="X91" s="320"/>
      <c r="Y91" s="320"/>
      <c r="Z91" s="320"/>
      <c r="AA91" s="320"/>
      <c r="AB91" s="320"/>
      <c r="AC91" s="320"/>
      <c r="AD91" s="320"/>
      <c r="AE91" s="320"/>
      <c r="AF91" s="320"/>
      <c r="AG91" s="311">
        <f>'D.1.1.2.2-E3 - Vegetační ...'!J34</f>
        <v>0</v>
      </c>
      <c r="AH91" s="312"/>
      <c r="AI91" s="312"/>
      <c r="AJ91" s="312"/>
      <c r="AK91" s="312"/>
      <c r="AL91" s="312"/>
      <c r="AM91" s="312"/>
      <c r="AN91" s="311">
        <f t="shared" si="2"/>
        <v>0</v>
      </c>
      <c r="AO91" s="312"/>
      <c r="AP91" s="312"/>
      <c r="AQ91" s="82" t="s">
        <v>96</v>
      </c>
      <c r="AR91" s="47"/>
      <c r="AS91" s="83">
        <v>0</v>
      </c>
      <c r="AT91" s="84">
        <f t="shared" si="3"/>
        <v>0</v>
      </c>
      <c r="AU91" s="85">
        <f>'D.1.1.2.2-E3 - Vegetační ...'!P100</f>
        <v>0</v>
      </c>
      <c r="AV91" s="84">
        <f>'D.1.1.2.2-E3 - Vegetační ...'!J37</f>
        <v>0</v>
      </c>
      <c r="AW91" s="84">
        <f>'D.1.1.2.2-E3 - Vegetační ...'!J38</f>
        <v>0</v>
      </c>
      <c r="AX91" s="84">
        <f>'D.1.1.2.2-E3 - Vegetační ...'!J39</f>
        <v>0</v>
      </c>
      <c r="AY91" s="84">
        <f>'D.1.1.2.2-E3 - Vegetační ...'!J40</f>
        <v>0</v>
      </c>
      <c r="AZ91" s="84">
        <f>'D.1.1.2.2-E3 - Vegetační ...'!F37</f>
        <v>0</v>
      </c>
      <c r="BA91" s="84">
        <f>'D.1.1.2.2-E3 - Vegetační ...'!F38</f>
        <v>0</v>
      </c>
      <c r="BB91" s="84">
        <f>'D.1.1.2.2-E3 - Vegetační ...'!F39</f>
        <v>0</v>
      </c>
      <c r="BC91" s="84">
        <f>'D.1.1.2.2-E3 - Vegetační ...'!F40</f>
        <v>0</v>
      </c>
      <c r="BD91" s="86">
        <f>'D.1.1.2.2-E3 - Vegetační ...'!F41</f>
        <v>0</v>
      </c>
      <c r="BT91" s="26" t="s">
        <v>160</v>
      </c>
      <c r="BV91" s="26" t="s">
        <v>86</v>
      </c>
      <c r="BW91" s="26" t="s">
        <v>206</v>
      </c>
      <c r="BX91" s="26" t="s">
        <v>197</v>
      </c>
      <c r="CL91" s="26" t="s">
        <v>82</v>
      </c>
    </row>
    <row r="92" spans="1:90" s="3" customFormat="1" ht="23.25" customHeight="1" x14ac:dyDescent="0.2">
      <c r="A92" s="87" t="s">
        <v>98</v>
      </c>
      <c r="B92" s="47"/>
      <c r="C92" s="9"/>
      <c r="D92" s="9"/>
      <c r="E92" s="9"/>
      <c r="F92" s="9"/>
      <c r="G92" s="9"/>
      <c r="H92" s="320" t="s">
        <v>207</v>
      </c>
      <c r="I92" s="320"/>
      <c r="J92" s="320"/>
      <c r="K92" s="320"/>
      <c r="L92" s="320"/>
      <c r="M92" s="9"/>
      <c r="N92" s="320" t="s">
        <v>208</v>
      </c>
      <c r="O92" s="320"/>
      <c r="P92" s="320"/>
      <c r="Q92" s="320"/>
      <c r="R92" s="320"/>
      <c r="S92" s="320"/>
      <c r="T92" s="320"/>
      <c r="U92" s="320"/>
      <c r="V92" s="320"/>
      <c r="W92" s="320"/>
      <c r="X92" s="320"/>
      <c r="Y92" s="320"/>
      <c r="Z92" s="320"/>
      <c r="AA92" s="320"/>
      <c r="AB92" s="320"/>
      <c r="AC92" s="320"/>
      <c r="AD92" s="320"/>
      <c r="AE92" s="320"/>
      <c r="AF92" s="320"/>
      <c r="AG92" s="311">
        <f>'D.1.1.2.2-E4 - Dobetonávk...'!J34</f>
        <v>0</v>
      </c>
      <c r="AH92" s="312"/>
      <c r="AI92" s="312"/>
      <c r="AJ92" s="312"/>
      <c r="AK92" s="312"/>
      <c r="AL92" s="312"/>
      <c r="AM92" s="312"/>
      <c r="AN92" s="311">
        <f t="shared" si="2"/>
        <v>0</v>
      </c>
      <c r="AO92" s="312"/>
      <c r="AP92" s="312"/>
      <c r="AQ92" s="82" t="s">
        <v>96</v>
      </c>
      <c r="AR92" s="47"/>
      <c r="AS92" s="83">
        <v>0</v>
      </c>
      <c r="AT92" s="84">
        <f t="shared" si="3"/>
        <v>0</v>
      </c>
      <c r="AU92" s="85">
        <f>'D.1.1.2.2-E4 - Dobetonávk...'!P94</f>
        <v>0</v>
      </c>
      <c r="AV92" s="84">
        <f>'D.1.1.2.2-E4 - Dobetonávk...'!J37</f>
        <v>0</v>
      </c>
      <c r="AW92" s="84">
        <f>'D.1.1.2.2-E4 - Dobetonávk...'!J38</f>
        <v>0</v>
      </c>
      <c r="AX92" s="84">
        <f>'D.1.1.2.2-E4 - Dobetonávk...'!J39</f>
        <v>0</v>
      </c>
      <c r="AY92" s="84">
        <f>'D.1.1.2.2-E4 - Dobetonávk...'!J40</f>
        <v>0</v>
      </c>
      <c r="AZ92" s="84">
        <f>'D.1.1.2.2-E4 - Dobetonávk...'!F37</f>
        <v>0</v>
      </c>
      <c r="BA92" s="84">
        <f>'D.1.1.2.2-E4 - Dobetonávk...'!F38</f>
        <v>0</v>
      </c>
      <c r="BB92" s="84">
        <f>'D.1.1.2.2-E4 - Dobetonávk...'!F39</f>
        <v>0</v>
      </c>
      <c r="BC92" s="84">
        <f>'D.1.1.2.2-E4 - Dobetonávk...'!F40</f>
        <v>0</v>
      </c>
      <c r="BD92" s="86">
        <f>'D.1.1.2.2-E4 - Dobetonávk...'!F41</f>
        <v>0</v>
      </c>
      <c r="BT92" s="26" t="s">
        <v>160</v>
      </c>
      <c r="BV92" s="26" t="s">
        <v>86</v>
      </c>
      <c r="BW92" s="26" t="s">
        <v>209</v>
      </c>
      <c r="BX92" s="26" t="s">
        <v>197</v>
      </c>
      <c r="CL92" s="26" t="s">
        <v>82</v>
      </c>
    </row>
    <row r="93" spans="1:90" s="3" customFormat="1" ht="23.25" customHeight="1" x14ac:dyDescent="0.2">
      <c r="A93" s="87" t="s">
        <v>98</v>
      </c>
      <c r="B93" s="47"/>
      <c r="C93" s="9"/>
      <c r="D93" s="9"/>
      <c r="E93" s="9"/>
      <c r="F93" s="9"/>
      <c r="G93" s="9"/>
      <c r="H93" s="320" t="s">
        <v>210</v>
      </c>
      <c r="I93" s="320"/>
      <c r="J93" s="320"/>
      <c r="K93" s="320"/>
      <c r="L93" s="320"/>
      <c r="M93" s="9"/>
      <c r="N93" s="320" t="s">
        <v>211</v>
      </c>
      <c r="O93" s="320"/>
      <c r="P93" s="320"/>
      <c r="Q93" s="320"/>
      <c r="R93" s="320"/>
      <c r="S93" s="320"/>
      <c r="T93" s="320"/>
      <c r="U93" s="320"/>
      <c r="V93" s="320"/>
      <c r="W93" s="320"/>
      <c r="X93" s="320"/>
      <c r="Y93" s="320"/>
      <c r="Z93" s="320"/>
      <c r="AA93" s="320"/>
      <c r="AB93" s="320"/>
      <c r="AC93" s="320"/>
      <c r="AD93" s="320"/>
      <c r="AE93" s="320"/>
      <c r="AF93" s="320"/>
      <c r="AG93" s="311">
        <f>'D.1.1.2.2-E5 - Střešní sk...'!J34</f>
        <v>0</v>
      </c>
      <c r="AH93" s="312"/>
      <c r="AI93" s="312"/>
      <c r="AJ93" s="312"/>
      <c r="AK93" s="312"/>
      <c r="AL93" s="312"/>
      <c r="AM93" s="312"/>
      <c r="AN93" s="311">
        <f t="shared" si="2"/>
        <v>0</v>
      </c>
      <c r="AO93" s="312"/>
      <c r="AP93" s="312"/>
      <c r="AQ93" s="82" t="s">
        <v>96</v>
      </c>
      <c r="AR93" s="47"/>
      <c r="AS93" s="83">
        <v>0</v>
      </c>
      <c r="AT93" s="84">
        <f t="shared" si="3"/>
        <v>0</v>
      </c>
      <c r="AU93" s="85">
        <f>'D.1.1.2.2-E5 - Střešní sk...'!P98</f>
        <v>0</v>
      </c>
      <c r="AV93" s="84">
        <f>'D.1.1.2.2-E5 - Střešní sk...'!J37</f>
        <v>0</v>
      </c>
      <c r="AW93" s="84">
        <f>'D.1.1.2.2-E5 - Střešní sk...'!J38</f>
        <v>0</v>
      </c>
      <c r="AX93" s="84">
        <f>'D.1.1.2.2-E5 - Střešní sk...'!J39</f>
        <v>0</v>
      </c>
      <c r="AY93" s="84">
        <f>'D.1.1.2.2-E5 - Střešní sk...'!J40</f>
        <v>0</v>
      </c>
      <c r="AZ93" s="84">
        <f>'D.1.1.2.2-E5 - Střešní sk...'!F37</f>
        <v>0</v>
      </c>
      <c r="BA93" s="84">
        <f>'D.1.1.2.2-E5 - Střešní sk...'!F38</f>
        <v>0</v>
      </c>
      <c r="BB93" s="84">
        <f>'D.1.1.2.2-E5 - Střešní sk...'!F39</f>
        <v>0</v>
      </c>
      <c r="BC93" s="84">
        <f>'D.1.1.2.2-E5 - Střešní sk...'!F40</f>
        <v>0</v>
      </c>
      <c r="BD93" s="86">
        <f>'D.1.1.2.2-E5 - Střešní sk...'!F41</f>
        <v>0</v>
      </c>
      <c r="BT93" s="26" t="s">
        <v>160</v>
      </c>
      <c r="BV93" s="26" t="s">
        <v>86</v>
      </c>
      <c r="BW93" s="26" t="s">
        <v>212</v>
      </c>
      <c r="BX93" s="26" t="s">
        <v>197</v>
      </c>
      <c r="CL93" s="26" t="s">
        <v>82</v>
      </c>
    </row>
    <row r="94" spans="1:90" s="3" customFormat="1" ht="23.25" customHeight="1" x14ac:dyDescent="0.2">
      <c r="A94" s="87" t="s">
        <v>98</v>
      </c>
      <c r="B94" s="47"/>
      <c r="C94" s="9"/>
      <c r="D94" s="9"/>
      <c r="E94" s="9"/>
      <c r="F94" s="9"/>
      <c r="G94" s="320" t="s">
        <v>213</v>
      </c>
      <c r="H94" s="320"/>
      <c r="I94" s="320"/>
      <c r="J94" s="320"/>
      <c r="K94" s="320"/>
      <c r="L94" s="9"/>
      <c r="M94" s="320" t="s">
        <v>214</v>
      </c>
      <c r="N94" s="320"/>
      <c r="O94" s="320"/>
      <c r="P94" s="320"/>
      <c r="Q94" s="320"/>
      <c r="R94" s="320"/>
      <c r="S94" s="320"/>
      <c r="T94" s="320"/>
      <c r="U94" s="320"/>
      <c r="V94" s="320"/>
      <c r="W94" s="320"/>
      <c r="X94" s="320"/>
      <c r="Y94" s="320"/>
      <c r="Z94" s="320"/>
      <c r="AA94" s="320"/>
      <c r="AB94" s="320"/>
      <c r="AC94" s="320"/>
      <c r="AD94" s="320"/>
      <c r="AE94" s="320"/>
      <c r="AF94" s="320"/>
      <c r="AG94" s="311">
        <f>'D.1.1.2.2-F - Povrchové ú...'!J34</f>
        <v>0</v>
      </c>
      <c r="AH94" s="312"/>
      <c r="AI94" s="312"/>
      <c r="AJ94" s="312"/>
      <c r="AK94" s="312"/>
      <c r="AL94" s="312"/>
      <c r="AM94" s="312"/>
      <c r="AN94" s="311">
        <f t="shared" si="2"/>
        <v>0</v>
      </c>
      <c r="AO94" s="312"/>
      <c r="AP94" s="312"/>
      <c r="AQ94" s="82" t="s">
        <v>96</v>
      </c>
      <c r="AR94" s="47"/>
      <c r="AS94" s="83">
        <v>0</v>
      </c>
      <c r="AT94" s="84">
        <f t="shared" si="3"/>
        <v>0</v>
      </c>
      <c r="AU94" s="85">
        <f>'D.1.1.2.2-F - Povrchové ú...'!P97</f>
        <v>0</v>
      </c>
      <c r="AV94" s="84">
        <f>'D.1.1.2.2-F - Povrchové ú...'!J37</f>
        <v>0</v>
      </c>
      <c r="AW94" s="84">
        <f>'D.1.1.2.2-F - Povrchové ú...'!J38</f>
        <v>0</v>
      </c>
      <c r="AX94" s="84">
        <f>'D.1.1.2.2-F - Povrchové ú...'!J39</f>
        <v>0</v>
      </c>
      <c r="AY94" s="84">
        <f>'D.1.1.2.2-F - Povrchové ú...'!J40</f>
        <v>0</v>
      </c>
      <c r="AZ94" s="84">
        <f>'D.1.1.2.2-F - Povrchové ú...'!F37</f>
        <v>0</v>
      </c>
      <c r="BA94" s="84">
        <f>'D.1.1.2.2-F - Povrchové ú...'!F38</f>
        <v>0</v>
      </c>
      <c r="BB94" s="84">
        <f>'D.1.1.2.2-F - Povrchové ú...'!F39</f>
        <v>0</v>
      </c>
      <c r="BC94" s="84">
        <f>'D.1.1.2.2-F - Povrchové ú...'!F40</f>
        <v>0</v>
      </c>
      <c r="BD94" s="86">
        <f>'D.1.1.2.2-F - Povrchové ú...'!F41</f>
        <v>0</v>
      </c>
      <c r="BT94" s="26" t="s">
        <v>147</v>
      </c>
      <c r="BV94" s="26" t="s">
        <v>86</v>
      </c>
      <c r="BW94" s="26" t="s">
        <v>215</v>
      </c>
      <c r="BX94" s="26" t="s">
        <v>154</v>
      </c>
      <c r="CL94" s="26" t="s">
        <v>19</v>
      </c>
    </row>
    <row r="95" spans="1:90" s="3" customFormat="1" ht="23.25" customHeight="1" x14ac:dyDescent="0.2">
      <c r="A95" s="87" t="s">
        <v>98</v>
      </c>
      <c r="B95" s="47"/>
      <c r="C95" s="9"/>
      <c r="D95" s="9"/>
      <c r="E95" s="9"/>
      <c r="F95" s="9"/>
      <c r="G95" s="320" t="s">
        <v>216</v>
      </c>
      <c r="H95" s="320"/>
      <c r="I95" s="320"/>
      <c r="J95" s="320"/>
      <c r="K95" s="320"/>
      <c r="L95" s="9"/>
      <c r="M95" s="320" t="s">
        <v>217</v>
      </c>
      <c r="N95" s="320"/>
      <c r="O95" s="320"/>
      <c r="P95" s="320"/>
      <c r="Q95" s="320"/>
      <c r="R95" s="320"/>
      <c r="S95" s="320"/>
      <c r="T95" s="320"/>
      <c r="U95" s="320"/>
      <c r="V95" s="320"/>
      <c r="W95" s="320"/>
      <c r="X95" s="320"/>
      <c r="Y95" s="320"/>
      <c r="Z95" s="320"/>
      <c r="AA95" s="320"/>
      <c r="AB95" s="320"/>
      <c r="AC95" s="320"/>
      <c r="AD95" s="320"/>
      <c r="AE95" s="320"/>
      <c r="AF95" s="320"/>
      <c r="AG95" s="311">
        <f>'D.1.1.2.2-G - Vnitřní omí...'!J34</f>
        <v>0</v>
      </c>
      <c r="AH95" s="312"/>
      <c r="AI95" s="312"/>
      <c r="AJ95" s="312"/>
      <c r="AK95" s="312"/>
      <c r="AL95" s="312"/>
      <c r="AM95" s="312"/>
      <c r="AN95" s="311">
        <f t="shared" si="2"/>
        <v>0</v>
      </c>
      <c r="AO95" s="312"/>
      <c r="AP95" s="312"/>
      <c r="AQ95" s="82" t="s">
        <v>96</v>
      </c>
      <c r="AR95" s="47"/>
      <c r="AS95" s="83">
        <v>0</v>
      </c>
      <c r="AT95" s="84">
        <f t="shared" si="3"/>
        <v>0</v>
      </c>
      <c r="AU95" s="85">
        <f>'D.1.1.2.2-G - Vnitřní omí...'!P97</f>
        <v>0</v>
      </c>
      <c r="AV95" s="84">
        <f>'D.1.1.2.2-G - Vnitřní omí...'!J37</f>
        <v>0</v>
      </c>
      <c r="AW95" s="84">
        <f>'D.1.1.2.2-G - Vnitřní omí...'!J38</f>
        <v>0</v>
      </c>
      <c r="AX95" s="84">
        <f>'D.1.1.2.2-G - Vnitřní omí...'!J39</f>
        <v>0</v>
      </c>
      <c r="AY95" s="84">
        <f>'D.1.1.2.2-G - Vnitřní omí...'!J40</f>
        <v>0</v>
      </c>
      <c r="AZ95" s="84">
        <f>'D.1.1.2.2-G - Vnitřní omí...'!F37</f>
        <v>0</v>
      </c>
      <c r="BA95" s="84">
        <f>'D.1.1.2.2-G - Vnitřní omí...'!F38</f>
        <v>0</v>
      </c>
      <c r="BB95" s="84">
        <f>'D.1.1.2.2-G - Vnitřní omí...'!F39</f>
        <v>0</v>
      </c>
      <c r="BC95" s="84">
        <f>'D.1.1.2.2-G - Vnitřní omí...'!F40</f>
        <v>0</v>
      </c>
      <c r="BD95" s="86">
        <f>'D.1.1.2.2-G - Vnitřní omí...'!F41</f>
        <v>0</v>
      </c>
      <c r="BT95" s="26" t="s">
        <v>147</v>
      </c>
      <c r="BV95" s="26" t="s">
        <v>86</v>
      </c>
      <c r="BW95" s="26" t="s">
        <v>218</v>
      </c>
      <c r="BX95" s="26" t="s">
        <v>154</v>
      </c>
      <c r="CL95" s="26" t="s">
        <v>19</v>
      </c>
    </row>
    <row r="96" spans="1:90" s="3" customFormat="1" ht="23.25" customHeight="1" x14ac:dyDescent="0.2">
      <c r="B96" s="47"/>
      <c r="C96" s="9"/>
      <c r="D96" s="9"/>
      <c r="E96" s="9"/>
      <c r="F96" s="9"/>
      <c r="G96" s="320" t="s">
        <v>219</v>
      </c>
      <c r="H96" s="320"/>
      <c r="I96" s="320"/>
      <c r="J96" s="320"/>
      <c r="K96" s="320"/>
      <c r="L96" s="9"/>
      <c r="M96" s="320" t="s">
        <v>220</v>
      </c>
      <c r="N96" s="320"/>
      <c r="O96" s="320"/>
      <c r="P96" s="320"/>
      <c r="Q96" s="320"/>
      <c r="R96" s="320"/>
      <c r="S96" s="320"/>
      <c r="T96" s="320"/>
      <c r="U96" s="320"/>
      <c r="V96" s="320"/>
      <c r="W96" s="320"/>
      <c r="X96" s="320"/>
      <c r="Y96" s="320"/>
      <c r="Z96" s="320"/>
      <c r="AA96" s="320"/>
      <c r="AB96" s="320"/>
      <c r="AC96" s="320"/>
      <c r="AD96" s="320"/>
      <c r="AE96" s="320"/>
      <c r="AF96" s="320"/>
      <c r="AG96" s="313">
        <f>ROUND(SUM(AG97:AG101),2)</f>
        <v>0</v>
      </c>
      <c r="AH96" s="312"/>
      <c r="AI96" s="312"/>
      <c r="AJ96" s="312"/>
      <c r="AK96" s="312"/>
      <c r="AL96" s="312"/>
      <c r="AM96" s="312"/>
      <c r="AN96" s="311">
        <f t="shared" si="2"/>
        <v>0</v>
      </c>
      <c r="AO96" s="312"/>
      <c r="AP96" s="312"/>
      <c r="AQ96" s="82" t="s">
        <v>96</v>
      </c>
      <c r="AR96" s="47"/>
      <c r="AS96" s="83">
        <f>ROUND(SUM(AS97:AS101),2)</f>
        <v>0</v>
      </c>
      <c r="AT96" s="84">
        <f t="shared" si="3"/>
        <v>0</v>
      </c>
      <c r="AU96" s="85">
        <f>ROUND(SUM(AU97:AU101),5)</f>
        <v>0</v>
      </c>
      <c r="AV96" s="84">
        <f>ROUND(AZ96*L29,2)</f>
        <v>0</v>
      </c>
      <c r="AW96" s="84">
        <f>ROUND(BA96*L30,2)</f>
        <v>0</v>
      </c>
      <c r="AX96" s="84">
        <f>ROUND(BB96*L29,2)</f>
        <v>0</v>
      </c>
      <c r="AY96" s="84">
        <f>ROUND(BC96*L30,2)</f>
        <v>0</v>
      </c>
      <c r="AZ96" s="84">
        <f>ROUND(SUM(AZ97:AZ101),2)</f>
        <v>0</v>
      </c>
      <c r="BA96" s="84">
        <f>ROUND(SUM(BA97:BA101),2)</f>
        <v>0</v>
      </c>
      <c r="BB96" s="84">
        <f>ROUND(SUM(BB97:BB101),2)</f>
        <v>0</v>
      </c>
      <c r="BC96" s="84">
        <f>ROUND(SUM(BC97:BC101),2)</f>
        <v>0</v>
      </c>
      <c r="BD96" s="86">
        <f>ROUND(SUM(BD97:BD101),2)</f>
        <v>0</v>
      </c>
      <c r="BS96" s="26" t="s">
        <v>83</v>
      </c>
      <c r="BT96" s="26" t="s">
        <v>147</v>
      </c>
      <c r="BU96" s="26" t="s">
        <v>85</v>
      </c>
      <c r="BV96" s="26" t="s">
        <v>86</v>
      </c>
      <c r="BW96" s="26" t="s">
        <v>221</v>
      </c>
      <c r="BX96" s="26" t="s">
        <v>154</v>
      </c>
      <c r="CL96" s="26" t="s">
        <v>82</v>
      </c>
    </row>
    <row r="97" spans="1:90" s="3" customFormat="1" ht="23.25" customHeight="1" x14ac:dyDescent="0.2">
      <c r="A97" s="87" t="s">
        <v>98</v>
      </c>
      <c r="B97" s="47"/>
      <c r="C97" s="9"/>
      <c r="D97" s="9"/>
      <c r="E97" s="9"/>
      <c r="F97" s="9"/>
      <c r="G97" s="9"/>
      <c r="H97" s="320" t="s">
        <v>222</v>
      </c>
      <c r="I97" s="320"/>
      <c r="J97" s="320"/>
      <c r="K97" s="320"/>
      <c r="L97" s="320"/>
      <c r="M97" s="9"/>
      <c r="N97" s="320" t="s">
        <v>223</v>
      </c>
      <c r="O97" s="320"/>
      <c r="P97" s="320"/>
      <c r="Q97" s="320"/>
      <c r="R97" s="320"/>
      <c r="S97" s="320"/>
      <c r="T97" s="320"/>
      <c r="U97" s="320"/>
      <c r="V97" s="320"/>
      <c r="W97" s="320"/>
      <c r="X97" s="320"/>
      <c r="Y97" s="320"/>
      <c r="Z97" s="320"/>
      <c r="AA97" s="320"/>
      <c r="AB97" s="320"/>
      <c r="AC97" s="320"/>
      <c r="AD97" s="320"/>
      <c r="AE97" s="320"/>
      <c r="AF97" s="320"/>
      <c r="AG97" s="311">
        <f>'D.1.1.2.2-H1 - Keramické ...'!J34</f>
        <v>0</v>
      </c>
      <c r="AH97" s="312"/>
      <c r="AI97" s="312"/>
      <c r="AJ97" s="312"/>
      <c r="AK97" s="312"/>
      <c r="AL97" s="312"/>
      <c r="AM97" s="312"/>
      <c r="AN97" s="311">
        <f t="shared" si="2"/>
        <v>0</v>
      </c>
      <c r="AO97" s="312"/>
      <c r="AP97" s="312"/>
      <c r="AQ97" s="82" t="s">
        <v>96</v>
      </c>
      <c r="AR97" s="47"/>
      <c r="AS97" s="83">
        <v>0</v>
      </c>
      <c r="AT97" s="84">
        <f t="shared" si="3"/>
        <v>0</v>
      </c>
      <c r="AU97" s="85">
        <f>'D.1.1.2.2-H1 - Keramické ...'!P93</f>
        <v>0</v>
      </c>
      <c r="AV97" s="84">
        <f>'D.1.1.2.2-H1 - Keramické ...'!J37</f>
        <v>0</v>
      </c>
      <c r="AW97" s="84">
        <f>'D.1.1.2.2-H1 - Keramické ...'!J38</f>
        <v>0</v>
      </c>
      <c r="AX97" s="84">
        <f>'D.1.1.2.2-H1 - Keramické ...'!J39</f>
        <v>0</v>
      </c>
      <c r="AY97" s="84">
        <f>'D.1.1.2.2-H1 - Keramické ...'!J40</f>
        <v>0</v>
      </c>
      <c r="AZ97" s="84">
        <f>'D.1.1.2.2-H1 - Keramické ...'!F37</f>
        <v>0</v>
      </c>
      <c r="BA97" s="84">
        <f>'D.1.1.2.2-H1 - Keramické ...'!F38</f>
        <v>0</v>
      </c>
      <c r="BB97" s="84">
        <f>'D.1.1.2.2-H1 - Keramické ...'!F39</f>
        <v>0</v>
      </c>
      <c r="BC97" s="84">
        <f>'D.1.1.2.2-H1 - Keramické ...'!F40</f>
        <v>0</v>
      </c>
      <c r="BD97" s="86">
        <f>'D.1.1.2.2-H1 - Keramické ...'!F41</f>
        <v>0</v>
      </c>
      <c r="BT97" s="26" t="s">
        <v>160</v>
      </c>
      <c r="BV97" s="26" t="s">
        <v>86</v>
      </c>
      <c r="BW97" s="26" t="s">
        <v>224</v>
      </c>
      <c r="BX97" s="26" t="s">
        <v>221</v>
      </c>
      <c r="CL97" s="26" t="s">
        <v>82</v>
      </c>
    </row>
    <row r="98" spans="1:90" s="3" customFormat="1" ht="23.25" customHeight="1" x14ac:dyDescent="0.2">
      <c r="A98" s="87" t="s">
        <v>98</v>
      </c>
      <c r="B98" s="47"/>
      <c r="C98" s="9"/>
      <c r="D98" s="9"/>
      <c r="E98" s="9"/>
      <c r="F98" s="9"/>
      <c r="G98" s="9"/>
      <c r="H98" s="320" t="s">
        <v>225</v>
      </c>
      <c r="I98" s="320"/>
      <c r="J98" s="320"/>
      <c r="K98" s="320"/>
      <c r="L98" s="320"/>
      <c r="M98" s="9"/>
      <c r="N98" s="320" t="s">
        <v>226</v>
      </c>
      <c r="O98" s="320"/>
      <c r="P98" s="320"/>
      <c r="Q98" s="320"/>
      <c r="R98" s="320"/>
      <c r="S98" s="320"/>
      <c r="T98" s="320"/>
      <c r="U98" s="320"/>
      <c r="V98" s="320"/>
      <c r="W98" s="320"/>
      <c r="X98" s="320"/>
      <c r="Y98" s="320"/>
      <c r="Z98" s="320"/>
      <c r="AA98" s="320"/>
      <c r="AB98" s="320"/>
      <c r="AC98" s="320"/>
      <c r="AD98" s="320"/>
      <c r="AE98" s="320"/>
      <c r="AF98" s="320"/>
      <c r="AG98" s="311">
        <f>'D.1.1.2.2-H2 - Keramické ...'!J34</f>
        <v>0</v>
      </c>
      <c r="AH98" s="312"/>
      <c r="AI98" s="312"/>
      <c r="AJ98" s="312"/>
      <c r="AK98" s="312"/>
      <c r="AL98" s="312"/>
      <c r="AM98" s="312"/>
      <c r="AN98" s="311">
        <f t="shared" si="2"/>
        <v>0</v>
      </c>
      <c r="AO98" s="312"/>
      <c r="AP98" s="312"/>
      <c r="AQ98" s="82" t="s">
        <v>96</v>
      </c>
      <c r="AR98" s="47"/>
      <c r="AS98" s="83">
        <v>0</v>
      </c>
      <c r="AT98" s="84">
        <f t="shared" si="3"/>
        <v>0</v>
      </c>
      <c r="AU98" s="85">
        <f>'D.1.1.2.2-H2 - Keramické ...'!P93</f>
        <v>0</v>
      </c>
      <c r="AV98" s="84">
        <f>'D.1.1.2.2-H2 - Keramické ...'!J37</f>
        <v>0</v>
      </c>
      <c r="AW98" s="84">
        <f>'D.1.1.2.2-H2 - Keramické ...'!J38</f>
        <v>0</v>
      </c>
      <c r="AX98" s="84">
        <f>'D.1.1.2.2-H2 - Keramické ...'!J39</f>
        <v>0</v>
      </c>
      <c r="AY98" s="84">
        <f>'D.1.1.2.2-H2 - Keramické ...'!J40</f>
        <v>0</v>
      </c>
      <c r="AZ98" s="84">
        <f>'D.1.1.2.2-H2 - Keramické ...'!F37</f>
        <v>0</v>
      </c>
      <c r="BA98" s="84">
        <f>'D.1.1.2.2-H2 - Keramické ...'!F38</f>
        <v>0</v>
      </c>
      <c r="BB98" s="84">
        <f>'D.1.1.2.2-H2 - Keramické ...'!F39</f>
        <v>0</v>
      </c>
      <c r="BC98" s="84">
        <f>'D.1.1.2.2-H2 - Keramické ...'!F40</f>
        <v>0</v>
      </c>
      <c r="BD98" s="86">
        <f>'D.1.1.2.2-H2 - Keramické ...'!F41</f>
        <v>0</v>
      </c>
      <c r="BT98" s="26" t="s">
        <v>160</v>
      </c>
      <c r="BV98" s="26" t="s">
        <v>86</v>
      </c>
      <c r="BW98" s="26" t="s">
        <v>227</v>
      </c>
      <c r="BX98" s="26" t="s">
        <v>221</v>
      </c>
      <c r="CL98" s="26" t="s">
        <v>82</v>
      </c>
    </row>
    <row r="99" spans="1:90" s="3" customFormat="1" ht="23.25" customHeight="1" x14ac:dyDescent="0.2">
      <c r="A99" s="87" t="s">
        <v>98</v>
      </c>
      <c r="B99" s="47"/>
      <c r="C99" s="9"/>
      <c r="D99" s="9"/>
      <c r="E99" s="9"/>
      <c r="F99" s="9"/>
      <c r="G99" s="9"/>
      <c r="H99" s="320" t="s">
        <v>228</v>
      </c>
      <c r="I99" s="320"/>
      <c r="J99" s="320"/>
      <c r="K99" s="320"/>
      <c r="L99" s="320"/>
      <c r="M99" s="9"/>
      <c r="N99" s="320" t="s">
        <v>229</v>
      </c>
      <c r="O99" s="320"/>
      <c r="P99" s="320"/>
      <c r="Q99" s="320"/>
      <c r="R99" s="320"/>
      <c r="S99" s="320"/>
      <c r="T99" s="320"/>
      <c r="U99" s="320"/>
      <c r="V99" s="320"/>
      <c r="W99" s="320"/>
      <c r="X99" s="320"/>
      <c r="Y99" s="320"/>
      <c r="Z99" s="320"/>
      <c r="AA99" s="320"/>
      <c r="AB99" s="320"/>
      <c r="AC99" s="320"/>
      <c r="AD99" s="320"/>
      <c r="AE99" s="320"/>
      <c r="AF99" s="320"/>
      <c r="AG99" s="311">
        <f>'D.1.1.2.2-H3 - Keramické ...'!J34</f>
        <v>0</v>
      </c>
      <c r="AH99" s="312"/>
      <c r="AI99" s="312"/>
      <c r="AJ99" s="312"/>
      <c r="AK99" s="312"/>
      <c r="AL99" s="312"/>
      <c r="AM99" s="312"/>
      <c r="AN99" s="311">
        <f t="shared" si="2"/>
        <v>0</v>
      </c>
      <c r="AO99" s="312"/>
      <c r="AP99" s="312"/>
      <c r="AQ99" s="82" t="s">
        <v>96</v>
      </c>
      <c r="AR99" s="47"/>
      <c r="AS99" s="83">
        <v>0</v>
      </c>
      <c r="AT99" s="84">
        <f t="shared" si="3"/>
        <v>0</v>
      </c>
      <c r="AU99" s="85">
        <f>'D.1.1.2.2-H3 - Keramické ...'!P97</f>
        <v>0</v>
      </c>
      <c r="AV99" s="84">
        <f>'D.1.1.2.2-H3 - Keramické ...'!J37</f>
        <v>0</v>
      </c>
      <c r="AW99" s="84">
        <f>'D.1.1.2.2-H3 - Keramické ...'!J38</f>
        <v>0</v>
      </c>
      <c r="AX99" s="84">
        <f>'D.1.1.2.2-H3 - Keramické ...'!J39</f>
        <v>0</v>
      </c>
      <c r="AY99" s="84">
        <f>'D.1.1.2.2-H3 - Keramické ...'!J40</f>
        <v>0</v>
      </c>
      <c r="AZ99" s="84">
        <f>'D.1.1.2.2-H3 - Keramické ...'!F37</f>
        <v>0</v>
      </c>
      <c r="BA99" s="84">
        <f>'D.1.1.2.2-H3 - Keramické ...'!F38</f>
        <v>0</v>
      </c>
      <c r="BB99" s="84">
        <f>'D.1.1.2.2-H3 - Keramické ...'!F39</f>
        <v>0</v>
      </c>
      <c r="BC99" s="84">
        <f>'D.1.1.2.2-H3 - Keramické ...'!F40</f>
        <v>0</v>
      </c>
      <c r="BD99" s="86">
        <f>'D.1.1.2.2-H3 - Keramické ...'!F41</f>
        <v>0</v>
      </c>
      <c r="BT99" s="26" t="s">
        <v>160</v>
      </c>
      <c r="BV99" s="26" t="s">
        <v>86</v>
      </c>
      <c r="BW99" s="26" t="s">
        <v>230</v>
      </c>
      <c r="BX99" s="26" t="s">
        <v>221</v>
      </c>
      <c r="CL99" s="26" t="s">
        <v>19</v>
      </c>
    </row>
    <row r="100" spans="1:90" s="3" customFormat="1" ht="23.25" customHeight="1" x14ac:dyDescent="0.2">
      <c r="A100" s="87" t="s">
        <v>98</v>
      </c>
      <c r="B100" s="47"/>
      <c r="C100" s="9"/>
      <c r="D100" s="9"/>
      <c r="E100" s="9"/>
      <c r="F100" s="9"/>
      <c r="G100" s="9"/>
      <c r="H100" s="320" t="s">
        <v>231</v>
      </c>
      <c r="I100" s="320"/>
      <c r="J100" s="320"/>
      <c r="K100" s="320"/>
      <c r="L100" s="320"/>
      <c r="M100" s="9"/>
      <c r="N100" s="320" t="s">
        <v>232</v>
      </c>
      <c r="O100" s="320"/>
      <c r="P100" s="320"/>
      <c r="Q100" s="320"/>
      <c r="R100" s="320"/>
      <c r="S100" s="320"/>
      <c r="T100" s="320"/>
      <c r="U100" s="320"/>
      <c r="V100" s="320"/>
      <c r="W100" s="320"/>
      <c r="X100" s="320"/>
      <c r="Y100" s="320"/>
      <c r="Z100" s="320"/>
      <c r="AA100" s="320"/>
      <c r="AB100" s="320"/>
      <c r="AC100" s="320"/>
      <c r="AD100" s="320"/>
      <c r="AE100" s="320"/>
      <c r="AF100" s="320"/>
      <c r="AG100" s="311">
        <f>'D.1.1.2.2-H4 - Skleněná m...'!J34</f>
        <v>0</v>
      </c>
      <c r="AH100" s="312"/>
      <c r="AI100" s="312"/>
      <c r="AJ100" s="312"/>
      <c r="AK100" s="312"/>
      <c r="AL100" s="312"/>
      <c r="AM100" s="312"/>
      <c r="AN100" s="311">
        <f t="shared" si="2"/>
        <v>0</v>
      </c>
      <c r="AO100" s="312"/>
      <c r="AP100" s="312"/>
      <c r="AQ100" s="82" t="s">
        <v>96</v>
      </c>
      <c r="AR100" s="47"/>
      <c r="AS100" s="83">
        <v>0</v>
      </c>
      <c r="AT100" s="84">
        <f t="shared" si="3"/>
        <v>0</v>
      </c>
      <c r="AU100" s="85">
        <f>'D.1.1.2.2-H4 - Skleněná m...'!P93</f>
        <v>0</v>
      </c>
      <c r="AV100" s="84">
        <f>'D.1.1.2.2-H4 - Skleněná m...'!J37</f>
        <v>0</v>
      </c>
      <c r="AW100" s="84">
        <f>'D.1.1.2.2-H4 - Skleněná m...'!J38</f>
        <v>0</v>
      </c>
      <c r="AX100" s="84">
        <f>'D.1.1.2.2-H4 - Skleněná m...'!J39</f>
        <v>0</v>
      </c>
      <c r="AY100" s="84">
        <f>'D.1.1.2.2-H4 - Skleněná m...'!J40</f>
        <v>0</v>
      </c>
      <c r="AZ100" s="84">
        <f>'D.1.1.2.2-H4 - Skleněná m...'!F37</f>
        <v>0</v>
      </c>
      <c r="BA100" s="84">
        <f>'D.1.1.2.2-H4 - Skleněná m...'!F38</f>
        <v>0</v>
      </c>
      <c r="BB100" s="84">
        <f>'D.1.1.2.2-H4 - Skleněná m...'!F39</f>
        <v>0</v>
      </c>
      <c r="BC100" s="84">
        <f>'D.1.1.2.2-H4 - Skleněná m...'!F40</f>
        <v>0</v>
      </c>
      <c r="BD100" s="86">
        <f>'D.1.1.2.2-H4 - Skleněná m...'!F41</f>
        <v>0</v>
      </c>
      <c r="BT100" s="26" t="s">
        <v>160</v>
      </c>
      <c r="BV100" s="26" t="s">
        <v>86</v>
      </c>
      <c r="BW100" s="26" t="s">
        <v>233</v>
      </c>
      <c r="BX100" s="26" t="s">
        <v>221</v>
      </c>
      <c r="CL100" s="26" t="s">
        <v>82</v>
      </c>
    </row>
    <row r="101" spans="1:90" s="3" customFormat="1" ht="23.25" customHeight="1" x14ac:dyDescent="0.2">
      <c r="A101" s="87" t="s">
        <v>98</v>
      </c>
      <c r="B101" s="47"/>
      <c r="C101" s="9"/>
      <c r="D101" s="9"/>
      <c r="E101" s="9"/>
      <c r="F101" s="9"/>
      <c r="G101" s="9"/>
      <c r="H101" s="320" t="s">
        <v>234</v>
      </c>
      <c r="I101" s="320"/>
      <c r="J101" s="320"/>
      <c r="K101" s="320"/>
      <c r="L101" s="320"/>
      <c r="M101" s="9"/>
      <c r="N101" s="320" t="s">
        <v>235</v>
      </c>
      <c r="O101" s="320"/>
      <c r="P101" s="320"/>
      <c r="Q101" s="320"/>
      <c r="R101" s="320"/>
      <c r="S101" s="320"/>
      <c r="T101" s="320"/>
      <c r="U101" s="320"/>
      <c r="V101" s="320"/>
      <c r="W101" s="320"/>
      <c r="X101" s="320"/>
      <c r="Y101" s="320"/>
      <c r="Z101" s="320"/>
      <c r="AA101" s="320"/>
      <c r="AB101" s="320"/>
      <c r="AC101" s="320"/>
      <c r="AD101" s="320"/>
      <c r="AE101" s="320"/>
      <c r="AF101" s="320"/>
      <c r="AG101" s="311">
        <f>'D.1.1.2.2-H5 - Elektroker...'!J34</f>
        <v>0</v>
      </c>
      <c r="AH101" s="312"/>
      <c r="AI101" s="312"/>
      <c r="AJ101" s="312"/>
      <c r="AK101" s="312"/>
      <c r="AL101" s="312"/>
      <c r="AM101" s="312"/>
      <c r="AN101" s="311">
        <f t="shared" si="2"/>
        <v>0</v>
      </c>
      <c r="AO101" s="312"/>
      <c r="AP101" s="312"/>
      <c r="AQ101" s="82" t="s">
        <v>96</v>
      </c>
      <c r="AR101" s="47"/>
      <c r="AS101" s="83">
        <v>0</v>
      </c>
      <c r="AT101" s="84">
        <f t="shared" si="3"/>
        <v>0</v>
      </c>
      <c r="AU101" s="85">
        <f>'D.1.1.2.2-H5 - Elektroker...'!P93</f>
        <v>0</v>
      </c>
      <c r="AV101" s="84">
        <f>'D.1.1.2.2-H5 - Elektroker...'!J37</f>
        <v>0</v>
      </c>
      <c r="AW101" s="84">
        <f>'D.1.1.2.2-H5 - Elektroker...'!J38</f>
        <v>0</v>
      </c>
      <c r="AX101" s="84">
        <f>'D.1.1.2.2-H5 - Elektroker...'!J39</f>
        <v>0</v>
      </c>
      <c r="AY101" s="84">
        <f>'D.1.1.2.2-H5 - Elektroker...'!J40</f>
        <v>0</v>
      </c>
      <c r="AZ101" s="84">
        <f>'D.1.1.2.2-H5 - Elektroker...'!F37</f>
        <v>0</v>
      </c>
      <c r="BA101" s="84">
        <f>'D.1.1.2.2-H5 - Elektroker...'!F38</f>
        <v>0</v>
      </c>
      <c r="BB101" s="84">
        <f>'D.1.1.2.2-H5 - Elektroker...'!F39</f>
        <v>0</v>
      </c>
      <c r="BC101" s="84">
        <f>'D.1.1.2.2-H5 - Elektroker...'!F40</f>
        <v>0</v>
      </c>
      <c r="BD101" s="86">
        <f>'D.1.1.2.2-H5 - Elektroker...'!F41</f>
        <v>0</v>
      </c>
      <c r="BT101" s="26" t="s">
        <v>160</v>
      </c>
      <c r="BV101" s="26" t="s">
        <v>86</v>
      </c>
      <c r="BW101" s="26" t="s">
        <v>236</v>
      </c>
      <c r="BX101" s="26" t="s">
        <v>221</v>
      </c>
      <c r="CL101" s="26" t="s">
        <v>82</v>
      </c>
    </row>
    <row r="102" spans="1:90" s="3" customFormat="1" ht="35.25" customHeight="1" x14ac:dyDescent="0.2">
      <c r="A102" s="87" t="s">
        <v>98</v>
      </c>
      <c r="B102" s="47"/>
      <c r="C102" s="9"/>
      <c r="D102" s="9"/>
      <c r="E102" s="9"/>
      <c r="F102" s="9"/>
      <c r="G102" s="320" t="s">
        <v>237</v>
      </c>
      <c r="H102" s="320"/>
      <c r="I102" s="320"/>
      <c r="J102" s="320"/>
      <c r="K102" s="320"/>
      <c r="L102" s="9"/>
      <c r="M102" s="320" t="s">
        <v>238</v>
      </c>
      <c r="N102" s="320"/>
      <c r="O102" s="320"/>
      <c r="P102" s="320"/>
      <c r="Q102" s="320"/>
      <c r="R102" s="320"/>
      <c r="S102" s="320"/>
      <c r="T102" s="320"/>
      <c r="U102" s="320"/>
      <c r="V102" s="320"/>
      <c r="W102" s="320"/>
      <c r="X102" s="320"/>
      <c r="Y102" s="320"/>
      <c r="Z102" s="320"/>
      <c r="AA102" s="320"/>
      <c r="AB102" s="320"/>
      <c r="AC102" s="320"/>
      <c r="AD102" s="320"/>
      <c r="AE102" s="320"/>
      <c r="AF102" s="320"/>
      <c r="AG102" s="311">
        <f>'D.1.1.2.2-I - Opláštění c...'!J34</f>
        <v>0</v>
      </c>
      <c r="AH102" s="312"/>
      <c r="AI102" s="312"/>
      <c r="AJ102" s="312"/>
      <c r="AK102" s="312"/>
      <c r="AL102" s="312"/>
      <c r="AM102" s="312"/>
      <c r="AN102" s="311">
        <f t="shared" si="2"/>
        <v>0</v>
      </c>
      <c r="AO102" s="312"/>
      <c r="AP102" s="312"/>
      <c r="AQ102" s="82" t="s">
        <v>96</v>
      </c>
      <c r="AR102" s="47"/>
      <c r="AS102" s="83">
        <v>0</v>
      </c>
      <c r="AT102" s="84">
        <f t="shared" si="3"/>
        <v>0</v>
      </c>
      <c r="AU102" s="85">
        <f>'D.1.1.2.2-I - Opláštění c...'!P94</f>
        <v>0</v>
      </c>
      <c r="AV102" s="84">
        <f>'D.1.1.2.2-I - Opláštění c...'!J37</f>
        <v>0</v>
      </c>
      <c r="AW102" s="84">
        <f>'D.1.1.2.2-I - Opláštění c...'!J38</f>
        <v>0</v>
      </c>
      <c r="AX102" s="84">
        <f>'D.1.1.2.2-I - Opláštění c...'!J39</f>
        <v>0</v>
      </c>
      <c r="AY102" s="84">
        <f>'D.1.1.2.2-I - Opláštění c...'!J40</f>
        <v>0</v>
      </c>
      <c r="AZ102" s="84">
        <f>'D.1.1.2.2-I - Opláštění c...'!F37</f>
        <v>0</v>
      </c>
      <c r="BA102" s="84">
        <f>'D.1.1.2.2-I - Opláštění c...'!F38</f>
        <v>0</v>
      </c>
      <c r="BB102" s="84">
        <f>'D.1.1.2.2-I - Opláštění c...'!F39</f>
        <v>0</v>
      </c>
      <c r="BC102" s="84">
        <f>'D.1.1.2.2-I - Opláštění c...'!F40</f>
        <v>0</v>
      </c>
      <c r="BD102" s="86">
        <f>'D.1.1.2.2-I - Opláštění c...'!F41</f>
        <v>0</v>
      </c>
      <c r="BT102" s="26" t="s">
        <v>147</v>
      </c>
      <c r="BV102" s="26" t="s">
        <v>86</v>
      </c>
      <c r="BW102" s="26" t="s">
        <v>239</v>
      </c>
      <c r="BX102" s="26" t="s">
        <v>154</v>
      </c>
      <c r="CL102" s="26" t="s">
        <v>19</v>
      </c>
    </row>
    <row r="103" spans="1:90" s="3" customFormat="1" ht="35.25" customHeight="1" x14ac:dyDescent="0.2">
      <c r="A103" s="87" t="s">
        <v>98</v>
      </c>
      <c r="B103" s="47"/>
      <c r="C103" s="9"/>
      <c r="D103" s="9"/>
      <c r="E103" s="9"/>
      <c r="F103" s="9"/>
      <c r="G103" s="320" t="s">
        <v>240</v>
      </c>
      <c r="H103" s="320"/>
      <c r="I103" s="320"/>
      <c r="J103" s="320"/>
      <c r="K103" s="320"/>
      <c r="L103" s="9"/>
      <c r="M103" s="320" t="s">
        <v>241</v>
      </c>
      <c r="N103" s="320"/>
      <c r="O103" s="320"/>
      <c r="P103" s="320"/>
      <c r="Q103" s="320"/>
      <c r="R103" s="320"/>
      <c r="S103" s="320"/>
      <c r="T103" s="320"/>
      <c r="U103" s="320"/>
      <c r="V103" s="320"/>
      <c r="W103" s="320"/>
      <c r="X103" s="320"/>
      <c r="Y103" s="320"/>
      <c r="Z103" s="320"/>
      <c r="AA103" s="320"/>
      <c r="AB103" s="320"/>
      <c r="AC103" s="320"/>
      <c r="AD103" s="320"/>
      <c r="AE103" s="320"/>
      <c r="AF103" s="320"/>
      <c r="AG103" s="311">
        <f>'D.1.1.2.2-J - Ostatní sta...'!J34</f>
        <v>0</v>
      </c>
      <c r="AH103" s="312"/>
      <c r="AI103" s="312"/>
      <c r="AJ103" s="312"/>
      <c r="AK103" s="312"/>
      <c r="AL103" s="312"/>
      <c r="AM103" s="312"/>
      <c r="AN103" s="311">
        <f t="shared" si="2"/>
        <v>0</v>
      </c>
      <c r="AO103" s="312"/>
      <c r="AP103" s="312"/>
      <c r="AQ103" s="82" t="s">
        <v>96</v>
      </c>
      <c r="AR103" s="47"/>
      <c r="AS103" s="83">
        <v>0</v>
      </c>
      <c r="AT103" s="84">
        <f t="shared" si="3"/>
        <v>0</v>
      </c>
      <c r="AU103" s="85">
        <f>'D.1.1.2.2-J - Ostatní sta...'!P99</f>
        <v>0</v>
      </c>
      <c r="AV103" s="84">
        <f>'D.1.1.2.2-J - Ostatní sta...'!J37</f>
        <v>0</v>
      </c>
      <c r="AW103" s="84">
        <f>'D.1.1.2.2-J - Ostatní sta...'!J38</f>
        <v>0</v>
      </c>
      <c r="AX103" s="84">
        <f>'D.1.1.2.2-J - Ostatní sta...'!J39</f>
        <v>0</v>
      </c>
      <c r="AY103" s="84">
        <f>'D.1.1.2.2-J - Ostatní sta...'!J40</f>
        <v>0</v>
      </c>
      <c r="AZ103" s="84">
        <f>'D.1.1.2.2-J - Ostatní sta...'!F37</f>
        <v>0</v>
      </c>
      <c r="BA103" s="84">
        <f>'D.1.1.2.2-J - Ostatní sta...'!F38</f>
        <v>0</v>
      </c>
      <c r="BB103" s="84">
        <f>'D.1.1.2.2-J - Ostatní sta...'!F39</f>
        <v>0</v>
      </c>
      <c r="BC103" s="84">
        <f>'D.1.1.2.2-J - Ostatní sta...'!F40</f>
        <v>0</v>
      </c>
      <c r="BD103" s="86">
        <f>'D.1.1.2.2-J - Ostatní sta...'!F41</f>
        <v>0</v>
      </c>
      <c r="BT103" s="26" t="s">
        <v>147</v>
      </c>
      <c r="BV103" s="26" t="s">
        <v>86</v>
      </c>
      <c r="BW103" s="26" t="s">
        <v>242</v>
      </c>
      <c r="BX103" s="26" t="s">
        <v>154</v>
      </c>
      <c r="CL103" s="26" t="s">
        <v>19</v>
      </c>
    </row>
    <row r="104" spans="1:90" s="3" customFormat="1" ht="16.5" customHeight="1" x14ac:dyDescent="0.2">
      <c r="A104" s="87" t="s">
        <v>98</v>
      </c>
      <c r="B104" s="47"/>
      <c r="C104" s="9"/>
      <c r="D104" s="9"/>
      <c r="E104" s="9"/>
      <c r="F104" s="320" t="s">
        <v>243</v>
      </c>
      <c r="G104" s="320"/>
      <c r="H104" s="320"/>
      <c r="I104" s="320"/>
      <c r="J104" s="320"/>
      <c r="K104" s="9"/>
      <c r="L104" s="320" t="s">
        <v>244</v>
      </c>
      <c r="M104" s="320"/>
      <c r="N104" s="320"/>
      <c r="O104" s="320"/>
      <c r="P104" s="320"/>
      <c r="Q104" s="320"/>
      <c r="R104" s="320"/>
      <c r="S104" s="320"/>
      <c r="T104" s="320"/>
      <c r="U104" s="320"/>
      <c r="V104" s="320"/>
      <c r="W104" s="320"/>
      <c r="X104" s="320"/>
      <c r="Y104" s="320"/>
      <c r="Z104" s="320"/>
      <c r="AA104" s="320"/>
      <c r="AB104" s="320"/>
      <c r="AC104" s="320"/>
      <c r="AD104" s="320"/>
      <c r="AE104" s="320"/>
      <c r="AF104" s="320"/>
      <c r="AG104" s="311">
        <f>'D.1.1.2.3 - VÝTAHY'!J34</f>
        <v>0</v>
      </c>
      <c r="AH104" s="312"/>
      <c r="AI104" s="312"/>
      <c r="AJ104" s="312"/>
      <c r="AK104" s="312"/>
      <c r="AL104" s="312"/>
      <c r="AM104" s="312"/>
      <c r="AN104" s="311">
        <f t="shared" si="2"/>
        <v>0</v>
      </c>
      <c r="AO104" s="312"/>
      <c r="AP104" s="312"/>
      <c r="AQ104" s="82" t="s">
        <v>96</v>
      </c>
      <c r="AR104" s="47"/>
      <c r="AS104" s="83">
        <v>0</v>
      </c>
      <c r="AT104" s="84">
        <f t="shared" si="3"/>
        <v>0</v>
      </c>
      <c r="AU104" s="85">
        <f>'D.1.1.2.3 - VÝTAHY'!P93</f>
        <v>0</v>
      </c>
      <c r="AV104" s="84">
        <f>'D.1.1.2.3 - VÝTAHY'!J37</f>
        <v>0</v>
      </c>
      <c r="AW104" s="84">
        <f>'D.1.1.2.3 - VÝTAHY'!J38</f>
        <v>0</v>
      </c>
      <c r="AX104" s="84">
        <f>'D.1.1.2.3 - VÝTAHY'!J39</f>
        <v>0</v>
      </c>
      <c r="AY104" s="84">
        <f>'D.1.1.2.3 - VÝTAHY'!J40</f>
        <v>0</v>
      </c>
      <c r="AZ104" s="84">
        <f>'D.1.1.2.3 - VÝTAHY'!F37</f>
        <v>0</v>
      </c>
      <c r="BA104" s="84">
        <f>'D.1.1.2.3 - VÝTAHY'!F38</f>
        <v>0</v>
      </c>
      <c r="BB104" s="84">
        <f>'D.1.1.2.3 - VÝTAHY'!F39</f>
        <v>0</v>
      </c>
      <c r="BC104" s="84">
        <f>'D.1.1.2.3 - VÝTAHY'!F40</f>
        <v>0</v>
      </c>
      <c r="BD104" s="86">
        <f>'D.1.1.2.3 - VÝTAHY'!F41</f>
        <v>0</v>
      </c>
      <c r="BT104" s="26" t="s">
        <v>101</v>
      </c>
      <c r="BV104" s="26" t="s">
        <v>86</v>
      </c>
      <c r="BW104" s="26" t="s">
        <v>245</v>
      </c>
      <c r="BX104" s="26" t="s">
        <v>141</v>
      </c>
      <c r="CL104" s="26" t="s">
        <v>19</v>
      </c>
    </row>
    <row r="105" spans="1:90" s="3" customFormat="1" ht="23.25" customHeight="1" x14ac:dyDescent="0.2">
      <c r="A105" s="87" t="s">
        <v>98</v>
      </c>
      <c r="B105" s="47"/>
      <c r="C105" s="9"/>
      <c r="D105" s="9"/>
      <c r="E105" s="9"/>
      <c r="F105" s="320" t="s">
        <v>246</v>
      </c>
      <c r="G105" s="320"/>
      <c r="H105" s="320"/>
      <c r="I105" s="320"/>
      <c r="J105" s="320"/>
      <c r="K105" s="9"/>
      <c r="L105" s="320" t="s">
        <v>247</v>
      </c>
      <c r="M105" s="320"/>
      <c r="N105" s="320"/>
      <c r="O105" s="320"/>
      <c r="P105" s="320"/>
      <c r="Q105" s="320"/>
      <c r="R105" s="320"/>
      <c r="S105" s="320"/>
      <c r="T105" s="320"/>
      <c r="U105" s="320"/>
      <c r="V105" s="320"/>
      <c r="W105" s="320"/>
      <c r="X105" s="320"/>
      <c r="Y105" s="320"/>
      <c r="Z105" s="320"/>
      <c r="AA105" s="320"/>
      <c r="AB105" s="320"/>
      <c r="AC105" s="320"/>
      <c r="AD105" s="320"/>
      <c r="AE105" s="320"/>
      <c r="AF105" s="320"/>
      <c r="AG105" s="311">
        <f>'D.1.1.3.7 - MASKA A ATIKA...'!J34</f>
        <v>0</v>
      </c>
      <c r="AH105" s="312"/>
      <c r="AI105" s="312"/>
      <c r="AJ105" s="312"/>
      <c r="AK105" s="312"/>
      <c r="AL105" s="312"/>
      <c r="AM105" s="312"/>
      <c r="AN105" s="311">
        <f t="shared" si="2"/>
        <v>0</v>
      </c>
      <c r="AO105" s="312"/>
      <c r="AP105" s="312"/>
      <c r="AQ105" s="82" t="s">
        <v>96</v>
      </c>
      <c r="AR105" s="47"/>
      <c r="AS105" s="83">
        <v>0</v>
      </c>
      <c r="AT105" s="84">
        <f t="shared" si="3"/>
        <v>0</v>
      </c>
      <c r="AU105" s="85">
        <f>'D.1.1.3.7 - MASKA A ATIKA...'!P99</f>
        <v>0</v>
      </c>
      <c r="AV105" s="84">
        <f>'D.1.1.3.7 - MASKA A ATIKA...'!J37</f>
        <v>0</v>
      </c>
      <c r="AW105" s="84">
        <f>'D.1.1.3.7 - MASKA A ATIKA...'!J38</f>
        <v>0</v>
      </c>
      <c r="AX105" s="84">
        <f>'D.1.1.3.7 - MASKA A ATIKA...'!J39</f>
        <v>0</v>
      </c>
      <c r="AY105" s="84">
        <f>'D.1.1.3.7 - MASKA A ATIKA...'!J40</f>
        <v>0</v>
      </c>
      <c r="AZ105" s="84">
        <f>'D.1.1.3.7 - MASKA A ATIKA...'!F37</f>
        <v>0</v>
      </c>
      <c r="BA105" s="84">
        <f>'D.1.1.3.7 - MASKA A ATIKA...'!F38</f>
        <v>0</v>
      </c>
      <c r="BB105" s="84">
        <f>'D.1.1.3.7 - MASKA A ATIKA...'!F39</f>
        <v>0</v>
      </c>
      <c r="BC105" s="84">
        <f>'D.1.1.3.7 - MASKA A ATIKA...'!F40</f>
        <v>0</v>
      </c>
      <c r="BD105" s="86">
        <f>'D.1.1.3.7 - MASKA A ATIKA...'!F41</f>
        <v>0</v>
      </c>
      <c r="BT105" s="26" t="s">
        <v>101</v>
      </c>
      <c r="BV105" s="26" t="s">
        <v>86</v>
      </c>
      <c r="BW105" s="26" t="s">
        <v>248</v>
      </c>
      <c r="BX105" s="26" t="s">
        <v>141</v>
      </c>
      <c r="CL105" s="26" t="s">
        <v>82</v>
      </c>
    </row>
    <row r="106" spans="1:90" s="3" customFormat="1" ht="16.5" customHeight="1" x14ac:dyDescent="0.2">
      <c r="B106" s="47"/>
      <c r="C106" s="9"/>
      <c r="D106" s="9"/>
      <c r="E106" s="320" t="s">
        <v>249</v>
      </c>
      <c r="F106" s="320"/>
      <c r="G106" s="320"/>
      <c r="H106" s="320"/>
      <c r="I106" s="320"/>
      <c r="J106" s="9"/>
      <c r="K106" s="320" t="s">
        <v>250</v>
      </c>
      <c r="L106" s="320"/>
      <c r="M106" s="320"/>
      <c r="N106" s="320"/>
      <c r="O106" s="320"/>
      <c r="P106" s="320"/>
      <c r="Q106" s="320"/>
      <c r="R106" s="320"/>
      <c r="S106" s="320"/>
      <c r="T106" s="320"/>
      <c r="U106" s="320"/>
      <c r="V106" s="320"/>
      <c r="W106" s="320"/>
      <c r="X106" s="320"/>
      <c r="Y106" s="320"/>
      <c r="Z106" s="320"/>
      <c r="AA106" s="320"/>
      <c r="AB106" s="320"/>
      <c r="AC106" s="320"/>
      <c r="AD106" s="320"/>
      <c r="AE106" s="320"/>
      <c r="AF106" s="320"/>
      <c r="AG106" s="313">
        <f>ROUND(SUM(AG107:AG108),2)</f>
        <v>0</v>
      </c>
      <c r="AH106" s="312"/>
      <c r="AI106" s="312"/>
      <c r="AJ106" s="312"/>
      <c r="AK106" s="312"/>
      <c r="AL106" s="312"/>
      <c r="AM106" s="312"/>
      <c r="AN106" s="311">
        <f t="shared" si="2"/>
        <v>0</v>
      </c>
      <c r="AO106" s="312"/>
      <c r="AP106" s="312"/>
      <c r="AQ106" s="82" t="s">
        <v>96</v>
      </c>
      <c r="AR106" s="47"/>
      <c r="AS106" s="83">
        <f>ROUND(SUM(AS107:AS108),2)</f>
        <v>0</v>
      </c>
      <c r="AT106" s="84">
        <f t="shared" si="3"/>
        <v>0</v>
      </c>
      <c r="AU106" s="85">
        <f>ROUND(SUM(AU107:AU108),5)</f>
        <v>0</v>
      </c>
      <c r="AV106" s="84">
        <f>ROUND(AZ106*L29,2)</f>
        <v>0</v>
      </c>
      <c r="AW106" s="84">
        <f>ROUND(BA106*L30,2)</f>
        <v>0</v>
      </c>
      <c r="AX106" s="84">
        <f>ROUND(BB106*L29,2)</f>
        <v>0</v>
      </c>
      <c r="AY106" s="84">
        <f>ROUND(BC106*L30,2)</f>
        <v>0</v>
      </c>
      <c r="AZ106" s="84">
        <f>ROUND(SUM(AZ107:AZ108),2)</f>
        <v>0</v>
      </c>
      <c r="BA106" s="84">
        <f>ROUND(SUM(BA107:BA108),2)</f>
        <v>0</v>
      </c>
      <c r="BB106" s="84">
        <f>ROUND(SUM(BB107:BB108),2)</f>
        <v>0</v>
      </c>
      <c r="BC106" s="84">
        <f>ROUND(SUM(BC107:BC108),2)</f>
        <v>0</v>
      </c>
      <c r="BD106" s="86">
        <f>ROUND(SUM(BD107:BD108),2)</f>
        <v>0</v>
      </c>
      <c r="BS106" s="26" t="s">
        <v>83</v>
      </c>
      <c r="BT106" s="26" t="s">
        <v>93</v>
      </c>
      <c r="BU106" s="26" t="s">
        <v>85</v>
      </c>
      <c r="BV106" s="26" t="s">
        <v>86</v>
      </c>
      <c r="BW106" s="26" t="s">
        <v>251</v>
      </c>
      <c r="BX106" s="26" t="s">
        <v>92</v>
      </c>
      <c r="CL106" s="26" t="s">
        <v>82</v>
      </c>
    </row>
    <row r="107" spans="1:90" s="3" customFormat="1" ht="23.25" customHeight="1" x14ac:dyDescent="0.2">
      <c r="A107" s="87" t="s">
        <v>98</v>
      </c>
      <c r="B107" s="47"/>
      <c r="C107" s="9"/>
      <c r="D107" s="9"/>
      <c r="E107" s="9"/>
      <c r="F107" s="320" t="s">
        <v>252</v>
      </c>
      <c r="G107" s="320"/>
      <c r="H107" s="320"/>
      <c r="I107" s="320"/>
      <c r="J107" s="320"/>
      <c r="K107" s="9"/>
      <c r="L107" s="320" t="s">
        <v>253</v>
      </c>
      <c r="M107" s="320"/>
      <c r="N107" s="320"/>
      <c r="O107" s="320"/>
      <c r="P107" s="320"/>
      <c r="Q107" s="320"/>
      <c r="R107" s="320"/>
      <c r="S107" s="320"/>
      <c r="T107" s="320"/>
      <c r="U107" s="320"/>
      <c r="V107" s="320"/>
      <c r="W107" s="320"/>
      <c r="X107" s="320"/>
      <c r="Y107" s="320"/>
      <c r="Z107" s="320"/>
      <c r="AA107" s="320"/>
      <c r="AB107" s="320"/>
      <c r="AC107" s="320"/>
      <c r="AD107" s="320"/>
      <c r="AE107" s="320"/>
      <c r="AF107" s="320"/>
      <c r="AG107" s="311">
        <f>'D.1.1.4.1 - Kovové a dřev...'!J34</f>
        <v>0</v>
      </c>
      <c r="AH107" s="312"/>
      <c r="AI107" s="312"/>
      <c r="AJ107" s="312"/>
      <c r="AK107" s="312"/>
      <c r="AL107" s="312"/>
      <c r="AM107" s="312"/>
      <c r="AN107" s="311">
        <f t="shared" si="2"/>
        <v>0</v>
      </c>
      <c r="AO107" s="312"/>
      <c r="AP107" s="312"/>
      <c r="AQ107" s="82" t="s">
        <v>96</v>
      </c>
      <c r="AR107" s="47"/>
      <c r="AS107" s="83">
        <v>0</v>
      </c>
      <c r="AT107" s="84">
        <f t="shared" si="3"/>
        <v>0</v>
      </c>
      <c r="AU107" s="85">
        <f>'D.1.1.4.1 - Kovové a dřev...'!P95</f>
        <v>0</v>
      </c>
      <c r="AV107" s="84">
        <f>'D.1.1.4.1 - Kovové a dřev...'!J37</f>
        <v>0</v>
      </c>
      <c r="AW107" s="84">
        <f>'D.1.1.4.1 - Kovové a dřev...'!J38</f>
        <v>0</v>
      </c>
      <c r="AX107" s="84">
        <f>'D.1.1.4.1 - Kovové a dřev...'!J39</f>
        <v>0</v>
      </c>
      <c r="AY107" s="84">
        <f>'D.1.1.4.1 - Kovové a dřev...'!J40</f>
        <v>0</v>
      </c>
      <c r="AZ107" s="84">
        <f>'D.1.1.4.1 - Kovové a dřev...'!F37</f>
        <v>0</v>
      </c>
      <c r="BA107" s="84">
        <f>'D.1.1.4.1 - Kovové a dřev...'!F38</f>
        <v>0</v>
      </c>
      <c r="BB107" s="84">
        <f>'D.1.1.4.1 - Kovové a dřev...'!F39</f>
        <v>0</v>
      </c>
      <c r="BC107" s="84">
        <f>'D.1.1.4.1 - Kovové a dřev...'!F40</f>
        <v>0</v>
      </c>
      <c r="BD107" s="86">
        <f>'D.1.1.4.1 - Kovové a dřev...'!F41</f>
        <v>0</v>
      </c>
      <c r="BT107" s="26" t="s">
        <v>101</v>
      </c>
      <c r="BV107" s="26" t="s">
        <v>86</v>
      </c>
      <c r="BW107" s="26" t="s">
        <v>254</v>
      </c>
      <c r="BX107" s="26" t="s">
        <v>251</v>
      </c>
      <c r="CL107" s="26" t="s">
        <v>19</v>
      </c>
    </row>
    <row r="108" spans="1:90" s="3" customFormat="1" ht="35.25" customHeight="1" x14ac:dyDescent="0.2">
      <c r="A108" s="87" t="s">
        <v>98</v>
      </c>
      <c r="B108" s="47"/>
      <c r="C108" s="9"/>
      <c r="D108" s="9"/>
      <c r="E108" s="9"/>
      <c r="F108" s="320" t="s">
        <v>255</v>
      </c>
      <c r="G108" s="320"/>
      <c r="H108" s="320"/>
      <c r="I108" s="320"/>
      <c r="J108" s="320"/>
      <c r="K108" s="9"/>
      <c r="L108" s="320" t="s">
        <v>256</v>
      </c>
      <c r="M108" s="320"/>
      <c r="N108" s="320"/>
      <c r="O108" s="320"/>
      <c r="P108" s="320"/>
      <c r="Q108" s="320"/>
      <c r="R108" s="320"/>
      <c r="S108" s="320"/>
      <c r="T108" s="320"/>
      <c r="U108" s="320"/>
      <c r="V108" s="320"/>
      <c r="W108" s="320"/>
      <c r="X108" s="320"/>
      <c r="Y108" s="320"/>
      <c r="Z108" s="320"/>
      <c r="AA108" s="320"/>
      <c r="AB108" s="320"/>
      <c r="AC108" s="320"/>
      <c r="AD108" s="320"/>
      <c r="AE108" s="320"/>
      <c r="AF108" s="320"/>
      <c r="AG108" s="311">
        <f>'D.1.1.4.2 - Podhledy mont...'!J34</f>
        <v>0</v>
      </c>
      <c r="AH108" s="312"/>
      <c r="AI108" s="312"/>
      <c r="AJ108" s="312"/>
      <c r="AK108" s="312"/>
      <c r="AL108" s="312"/>
      <c r="AM108" s="312"/>
      <c r="AN108" s="311">
        <f t="shared" si="2"/>
        <v>0</v>
      </c>
      <c r="AO108" s="312"/>
      <c r="AP108" s="312"/>
      <c r="AQ108" s="82" t="s">
        <v>96</v>
      </c>
      <c r="AR108" s="47"/>
      <c r="AS108" s="83">
        <v>0</v>
      </c>
      <c r="AT108" s="84">
        <f t="shared" si="3"/>
        <v>0</v>
      </c>
      <c r="AU108" s="85">
        <f>'D.1.1.4.2 - Podhledy mont...'!P95</f>
        <v>0</v>
      </c>
      <c r="AV108" s="84">
        <f>'D.1.1.4.2 - Podhledy mont...'!J37</f>
        <v>0</v>
      </c>
      <c r="AW108" s="84">
        <f>'D.1.1.4.2 - Podhledy mont...'!J38</f>
        <v>0</v>
      </c>
      <c r="AX108" s="84">
        <f>'D.1.1.4.2 - Podhledy mont...'!J39</f>
        <v>0</v>
      </c>
      <c r="AY108" s="84">
        <f>'D.1.1.4.2 - Podhledy mont...'!J40</f>
        <v>0</v>
      </c>
      <c r="AZ108" s="84">
        <f>'D.1.1.4.2 - Podhledy mont...'!F37</f>
        <v>0</v>
      </c>
      <c r="BA108" s="84">
        <f>'D.1.1.4.2 - Podhledy mont...'!F38</f>
        <v>0</v>
      </c>
      <c r="BB108" s="84">
        <f>'D.1.1.4.2 - Podhledy mont...'!F39</f>
        <v>0</v>
      </c>
      <c r="BC108" s="84">
        <f>'D.1.1.4.2 - Podhledy mont...'!F40</f>
        <v>0</v>
      </c>
      <c r="BD108" s="86">
        <f>'D.1.1.4.2 - Podhledy mont...'!F41</f>
        <v>0</v>
      </c>
      <c r="BT108" s="26" t="s">
        <v>101</v>
      </c>
      <c r="BV108" s="26" t="s">
        <v>86</v>
      </c>
      <c r="BW108" s="26" t="s">
        <v>257</v>
      </c>
      <c r="BX108" s="26" t="s">
        <v>251</v>
      </c>
      <c r="CL108" s="26" t="s">
        <v>19</v>
      </c>
    </row>
    <row r="109" spans="1:90" s="3" customFormat="1" ht="16.5" customHeight="1" x14ac:dyDescent="0.2">
      <c r="B109" s="47"/>
      <c r="C109" s="9"/>
      <c r="D109" s="9"/>
      <c r="E109" s="320" t="s">
        <v>258</v>
      </c>
      <c r="F109" s="320"/>
      <c r="G109" s="320"/>
      <c r="H109" s="320"/>
      <c r="I109" s="320"/>
      <c r="J109" s="9"/>
      <c r="K109" s="320" t="s">
        <v>259</v>
      </c>
      <c r="L109" s="320"/>
      <c r="M109" s="320"/>
      <c r="N109" s="320"/>
      <c r="O109" s="320"/>
      <c r="P109" s="320"/>
      <c r="Q109" s="320"/>
      <c r="R109" s="320"/>
      <c r="S109" s="320"/>
      <c r="T109" s="320"/>
      <c r="U109" s="320"/>
      <c r="V109" s="320"/>
      <c r="W109" s="320"/>
      <c r="X109" s="320"/>
      <c r="Y109" s="320"/>
      <c r="Z109" s="320"/>
      <c r="AA109" s="320"/>
      <c r="AB109" s="320"/>
      <c r="AC109" s="320"/>
      <c r="AD109" s="320"/>
      <c r="AE109" s="320"/>
      <c r="AF109" s="320"/>
      <c r="AG109" s="313">
        <f>ROUND(SUM(AG110:AG120),2)</f>
        <v>0</v>
      </c>
      <c r="AH109" s="312"/>
      <c r="AI109" s="312"/>
      <c r="AJ109" s="312"/>
      <c r="AK109" s="312"/>
      <c r="AL109" s="312"/>
      <c r="AM109" s="312"/>
      <c r="AN109" s="311">
        <f t="shared" si="2"/>
        <v>0</v>
      </c>
      <c r="AO109" s="312"/>
      <c r="AP109" s="312"/>
      <c r="AQ109" s="82" t="s">
        <v>96</v>
      </c>
      <c r="AR109" s="47"/>
      <c r="AS109" s="83">
        <f>ROUND(SUM(AS110:AS120),2)</f>
        <v>0</v>
      </c>
      <c r="AT109" s="84">
        <f t="shared" si="3"/>
        <v>0</v>
      </c>
      <c r="AU109" s="85">
        <f>ROUND(SUM(AU110:AU120),5)</f>
        <v>0</v>
      </c>
      <c r="AV109" s="84">
        <f>ROUND(AZ109*L29,2)</f>
        <v>0</v>
      </c>
      <c r="AW109" s="84">
        <f>ROUND(BA109*L30,2)</f>
        <v>0</v>
      </c>
      <c r="AX109" s="84">
        <f>ROUND(BB109*L29,2)</f>
        <v>0</v>
      </c>
      <c r="AY109" s="84">
        <f>ROUND(BC109*L30,2)</f>
        <v>0</v>
      </c>
      <c r="AZ109" s="84">
        <f>ROUND(SUM(AZ110:AZ120),2)</f>
        <v>0</v>
      </c>
      <c r="BA109" s="84">
        <f>ROUND(SUM(BA110:BA120),2)</f>
        <v>0</v>
      </c>
      <c r="BB109" s="84">
        <f>ROUND(SUM(BB110:BB120),2)</f>
        <v>0</v>
      </c>
      <c r="BC109" s="84">
        <f>ROUND(SUM(BC110:BC120),2)</f>
        <v>0</v>
      </c>
      <c r="BD109" s="86">
        <f>ROUND(SUM(BD110:BD120),2)</f>
        <v>0</v>
      </c>
      <c r="BS109" s="26" t="s">
        <v>83</v>
      </c>
      <c r="BT109" s="26" t="s">
        <v>93</v>
      </c>
      <c r="BU109" s="26" t="s">
        <v>85</v>
      </c>
      <c r="BV109" s="26" t="s">
        <v>86</v>
      </c>
      <c r="BW109" s="26" t="s">
        <v>260</v>
      </c>
      <c r="BX109" s="26" t="s">
        <v>92</v>
      </c>
      <c r="CL109" s="26" t="s">
        <v>82</v>
      </c>
    </row>
    <row r="110" spans="1:90" s="3" customFormat="1" ht="16.5" customHeight="1" x14ac:dyDescent="0.2">
      <c r="A110" s="87" t="s">
        <v>98</v>
      </c>
      <c r="B110" s="47"/>
      <c r="C110" s="9"/>
      <c r="D110" s="9"/>
      <c r="E110" s="9"/>
      <c r="F110" s="320" t="s">
        <v>261</v>
      </c>
      <c r="G110" s="320"/>
      <c r="H110" s="320"/>
      <c r="I110" s="320"/>
      <c r="J110" s="320"/>
      <c r="K110" s="9"/>
      <c r="L110" s="320" t="s">
        <v>262</v>
      </c>
      <c r="M110" s="320"/>
      <c r="N110" s="320"/>
      <c r="O110" s="320"/>
      <c r="P110" s="320"/>
      <c r="Q110" s="320"/>
      <c r="R110" s="320"/>
      <c r="S110" s="320"/>
      <c r="T110" s="320"/>
      <c r="U110" s="320"/>
      <c r="V110" s="320"/>
      <c r="W110" s="320"/>
      <c r="X110" s="320"/>
      <c r="Y110" s="320"/>
      <c r="Z110" s="320"/>
      <c r="AA110" s="320"/>
      <c r="AB110" s="320"/>
      <c r="AC110" s="320"/>
      <c r="AD110" s="320"/>
      <c r="AE110" s="320"/>
      <c r="AF110" s="320"/>
      <c r="AG110" s="311">
        <f>'D.1.1.5.1 - Stěny a překl...'!J34</f>
        <v>0</v>
      </c>
      <c r="AH110" s="312"/>
      <c r="AI110" s="312"/>
      <c r="AJ110" s="312"/>
      <c r="AK110" s="312"/>
      <c r="AL110" s="312"/>
      <c r="AM110" s="312"/>
      <c r="AN110" s="311">
        <f t="shared" si="2"/>
        <v>0</v>
      </c>
      <c r="AO110" s="312"/>
      <c r="AP110" s="312"/>
      <c r="AQ110" s="82" t="s">
        <v>96</v>
      </c>
      <c r="AR110" s="47"/>
      <c r="AS110" s="83">
        <v>0</v>
      </c>
      <c r="AT110" s="84">
        <f t="shared" si="3"/>
        <v>0</v>
      </c>
      <c r="AU110" s="85">
        <f>'D.1.1.5.1 - Stěny a překl...'!P100</f>
        <v>0</v>
      </c>
      <c r="AV110" s="84">
        <f>'D.1.1.5.1 - Stěny a překl...'!J37</f>
        <v>0</v>
      </c>
      <c r="AW110" s="84">
        <f>'D.1.1.5.1 - Stěny a překl...'!J38</f>
        <v>0</v>
      </c>
      <c r="AX110" s="84">
        <f>'D.1.1.5.1 - Stěny a překl...'!J39</f>
        <v>0</v>
      </c>
      <c r="AY110" s="84">
        <f>'D.1.1.5.1 - Stěny a překl...'!J40</f>
        <v>0</v>
      </c>
      <c r="AZ110" s="84">
        <f>'D.1.1.5.1 - Stěny a překl...'!F37</f>
        <v>0</v>
      </c>
      <c r="BA110" s="84">
        <f>'D.1.1.5.1 - Stěny a překl...'!F38</f>
        <v>0</v>
      </c>
      <c r="BB110" s="84">
        <f>'D.1.1.5.1 - Stěny a překl...'!F39</f>
        <v>0</v>
      </c>
      <c r="BC110" s="84">
        <f>'D.1.1.5.1 - Stěny a překl...'!F40</f>
        <v>0</v>
      </c>
      <c r="BD110" s="86">
        <f>'D.1.1.5.1 - Stěny a překl...'!F41</f>
        <v>0</v>
      </c>
      <c r="BT110" s="26" t="s">
        <v>101</v>
      </c>
      <c r="BV110" s="26" t="s">
        <v>86</v>
      </c>
      <c r="BW110" s="26" t="s">
        <v>263</v>
      </c>
      <c r="BX110" s="26" t="s">
        <v>260</v>
      </c>
      <c r="CL110" s="26" t="s">
        <v>19</v>
      </c>
    </row>
    <row r="111" spans="1:90" s="3" customFormat="1" ht="16.5" customHeight="1" x14ac:dyDescent="0.2">
      <c r="A111" s="87" t="s">
        <v>98</v>
      </c>
      <c r="B111" s="47"/>
      <c r="C111" s="9"/>
      <c r="D111" s="9"/>
      <c r="E111" s="9"/>
      <c r="F111" s="320" t="s">
        <v>264</v>
      </c>
      <c r="G111" s="320"/>
      <c r="H111" s="320"/>
      <c r="I111" s="320"/>
      <c r="J111" s="320"/>
      <c r="K111" s="9"/>
      <c r="L111" s="320" t="s">
        <v>265</v>
      </c>
      <c r="M111" s="320"/>
      <c r="N111" s="320"/>
      <c r="O111" s="320"/>
      <c r="P111" s="320"/>
      <c r="Q111" s="320"/>
      <c r="R111" s="320"/>
      <c r="S111" s="320"/>
      <c r="T111" s="320"/>
      <c r="U111" s="320"/>
      <c r="V111" s="320"/>
      <c r="W111" s="320"/>
      <c r="X111" s="320"/>
      <c r="Y111" s="320"/>
      <c r="Z111" s="320"/>
      <c r="AA111" s="320"/>
      <c r="AB111" s="320"/>
      <c r="AC111" s="320"/>
      <c r="AD111" s="320"/>
      <c r="AE111" s="320"/>
      <c r="AF111" s="320"/>
      <c r="AG111" s="311">
        <f>'D.1.1.5.2 - Dveře'!J34</f>
        <v>0</v>
      </c>
      <c r="AH111" s="312"/>
      <c r="AI111" s="312"/>
      <c r="AJ111" s="312"/>
      <c r="AK111" s="312"/>
      <c r="AL111" s="312"/>
      <c r="AM111" s="312"/>
      <c r="AN111" s="311">
        <f t="shared" si="2"/>
        <v>0</v>
      </c>
      <c r="AO111" s="312"/>
      <c r="AP111" s="312"/>
      <c r="AQ111" s="82" t="s">
        <v>96</v>
      </c>
      <c r="AR111" s="47"/>
      <c r="AS111" s="83">
        <v>0</v>
      </c>
      <c r="AT111" s="84">
        <f t="shared" si="3"/>
        <v>0</v>
      </c>
      <c r="AU111" s="85">
        <f>'D.1.1.5.2 - Dveře'!P93</f>
        <v>0</v>
      </c>
      <c r="AV111" s="84">
        <f>'D.1.1.5.2 - Dveře'!J37</f>
        <v>0</v>
      </c>
      <c r="AW111" s="84">
        <f>'D.1.1.5.2 - Dveře'!J38</f>
        <v>0</v>
      </c>
      <c r="AX111" s="84">
        <f>'D.1.1.5.2 - Dveře'!J39</f>
        <v>0</v>
      </c>
      <c r="AY111" s="84">
        <f>'D.1.1.5.2 - Dveře'!J40</f>
        <v>0</v>
      </c>
      <c r="AZ111" s="84">
        <f>'D.1.1.5.2 - Dveře'!F37</f>
        <v>0</v>
      </c>
      <c r="BA111" s="84">
        <f>'D.1.1.5.2 - Dveře'!F38</f>
        <v>0</v>
      </c>
      <c r="BB111" s="84">
        <f>'D.1.1.5.2 - Dveře'!F39</f>
        <v>0</v>
      </c>
      <c r="BC111" s="84">
        <f>'D.1.1.5.2 - Dveře'!F40</f>
        <v>0</v>
      </c>
      <c r="BD111" s="86">
        <f>'D.1.1.5.2 - Dveře'!F41</f>
        <v>0</v>
      </c>
      <c r="BT111" s="26" t="s">
        <v>101</v>
      </c>
      <c r="BV111" s="26" t="s">
        <v>86</v>
      </c>
      <c r="BW111" s="26" t="s">
        <v>266</v>
      </c>
      <c r="BX111" s="26" t="s">
        <v>260</v>
      </c>
      <c r="CL111" s="26" t="s">
        <v>82</v>
      </c>
    </row>
    <row r="112" spans="1:90" s="3" customFormat="1" ht="16.5" customHeight="1" x14ac:dyDescent="0.2">
      <c r="A112" s="87" t="s">
        <v>98</v>
      </c>
      <c r="B112" s="47"/>
      <c r="C112" s="9"/>
      <c r="D112" s="9"/>
      <c r="E112" s="9"/>
      <c r="F112" s="320" t="s">
        <v>267</v>
      </c>
      <c r="G112" s="320"/>
      <c r="H112" s="320"/>
      <c r="I112" s="320"/>
      <c r="J112" s="320"/>
      <c r="K112" s="9"/>
      <c r="L112" s="320" t="s">
        <v>268</v>
      </c>
      <c r="M112" s="320"/>
      <c r="N112" s="320"/>
      <c r="O112" s="320"/>
      <c r="P112" s="320"/>
      <c r="Q112" s="320"/>
      <c r="R112" s="320"/>
      <c r="S112" s="320"/>
      <c r="T112" s="320"/>
      <c r="U112" s="320"/>
      <c r="V112" s="320"/>
      <c r="W112" s="320"/>
      <c r="X112" s="320"/>
      <c r="Y112" s="320"/>
      <c r="Z112" s="320"/>
      <c r="AA112" s="320"/>
      <c r="AB112" s="320"/>
      <c r="AC112" s="320"/>
      <c r="AD112" s="320"/>
      <c r="AE112" s="320"/>
      <c r="AF112" s="320"/>
      <c r="AG112" s="311">
        <f>'D.1.1.5.4 - Truhlářské vý...'!J34</f>
        <v>0</v>
      </c>
      <c r="AH112" s="312"/>
      <c r="AI112" s="312"/>
      <c r="AJ112" s="312"/>
      <c r="AK112" s="312"/>
      <c r="AL112" s="312"/>
      <c r="AM112" s="312"/>
      <c r="AN112" s="311">
        <f t="shared" si="2"/>
        <v>0</v>
      </c>
      <c r="AO112" s="312"/>
      <c r="AP112" s="312"/>
      <c r="AQ112" s="82" t="s">
        <v>96</v>
      </c>
      <c r="AR112" s="47"/>
      <c r="AS112" s="83">
        <v>0</v>
      </c>
      <c r="AT112" s="84">
        <f t="shared" si="3"/>
        <v>0</v>
      </c>
      <c r="AU112" s="85">
        <f>'D.1.1.5.4 - Truhlářské vý...'!P95</f>
        <v>0</v>
      </c>
      <c r="AV112" s="84">
        <f>'D.1.1.5.4 - Truhlářské vý...'!J37</f>
        <v>0</v>
      </c>
      <c r="AW112" s="84">
        <f>'D.1.1.5.4 - Truhlářské vý...'!J38</f>
        <v>0</v>
      </c>
      <c r="AX112" s="84">
        <f>'D.1.1.5.4 - Truhlářské vý...'!J39</f>
        <v>0</v>
      </c>
      <c r="AY112" s="84">
        <f>'D.1.1.5.4 - Truhlářské vý...'!J40</f>
        <v>0</v>
      </c>
      <c r="AZ112" s="84">
        <f>'D.1.1.5.4 - Truhlářské vý...'!F37</f>
        <v>0</v>
      </c>
      <c r="BA112" s="84">
        <f>'D.1.1.5.4 - Truhlářské vý...'!F38</f>
        <v>0</v>
      </c>
      <c r="BB112" s="84">
        <f>'D.1.1.5.4 - Truhlářské vý...'!F39</f>
        <v>0</v>
      </c>
      <c r="BC112" s="84">
        <f>'D.1.1.5.4 - Truhlářské vý...'!F40</f>
        <v>0</v>
      </c>
      <c r="BD112" s="86">
        <f>'D.1.1.5.4 - Truhlářské vý...'!F41</f>
        <v>0</v>
      </c>
      <c r="BT112" s="26" t="s">
        <v>101</v>
      </c>
      <c r="BV112" s="26" t="s">
        <v>86</v>
      </c>
      <c r="BW112" s="26" t="s">
        <v>269</v>
      </c>
      <c r="BX112" s="26" t="s">
        <v>260</v>
      </c>
      <c r="CL112" s="26" t="s">
        <v>82</v>
      </c>
    </row>
    <row r="113" spans="1:90" s="3" customFormat="1" ht="16.5" customHeight="1" x14ac:dyDescent="0.2">
      <c r="A113" s="87" t="s">
        <v>98</v>
      </c>
      <c r="B113" s="47"/>
      <c r="C113" s="9"/>
      <c r="D113" s="9"/>
      <c r="E113" s="9"/>
      <c r="F113" s="320" t="s">
        <v>270</v>
      </c>
      <c r="G113" s="320"/>
      <c r="H113" s="320"/>
      <c r="I113" s="320"/>
      <c r="J113" s="320"/>
      <c r="K113" s="9"/>
      <c r="L113" s="320" t="s">
        <v>271</v>
      </c>
      <c r="M113" s="320"/>
      <c r="N113" s="320"/>
      <c r="O113" s="320"/>
      <c r="P113" s="320"/>
      <c r="Q113" s="320"/>
      <c r="R113" s="320"/>
      <c r="S113" s="320"/>
      <c r="T113" s="320"/>
      <c r="U113" s="320"/>
      <c r="V113" s="320"/>
      <c r="W113" s="320"/>
      <c r="X113" s="320"/>
      <c r="Y113" s="320"/>
      <c r="Z113" s="320"/>
      <c r="AA113" s="320"/>
      <c r="AB113" s="320"/>
      <c r="AC113" s="320"/>
      <c r="AD113" s="320"/>
      <c r="AE113" s="320"/>
      <c r="AF113" s="320"/>
      <c r="AG113" s="311">
        <f>'D.1.1.5.5 - Zámečnické vý...'!J34</f>
        <v>0</v>
      </c>
      <c r="AH113" s="312"/>
      <c r="AI113" s="312"/>
      <c r="AJ113" s="312"/>
      <c r="AK113" s="312"/>
      <c r="AL113" s="312"/>
      <c r="AM113" s="312"/>
      <c r="AN113" s="311">
        <f t="shared" si="2"/>
        <v>0</v>
      </c>
      <c r="AO113" s="312"/>
      <c r="AP113" s="312"/>
      <c r="AQ113" s="82" t="s">
        <v>96</v>
      </c>
      <c r="AR113" s="47"/>
      <c r="AS113" s="83">
        <v>0</v>
      </c>
      <c r="AT113" s="84">
        <f t="shared" si="3"/>
        <v>0</v>
      </c>
      <c r="AU113" s="85">
        <f>'D.1.1.5.5 - Zámečnické vý...'!P94</f>
        <v>0</v>
      </c>
      <c r="AV113" s="84">
        <f>'D.1.1.5.5 - Zámečnické vý...'!J37</f>
        <v>0</v>
      </c>
      <c r="AW113" s="84">
        <f>'D.1.1.5.5 - Zámečnické vý...'!J38</f>
        <v>0</v>
      </c>
      <c r="AX113" s="84">
        <f>'D.1.1.5.5 - Zámečnické vý...'!J39</f>
        <v>0</v>
      </c>
      <c r="AY113" s="84">
        <f>'D.1.1.5.5 - Zámečnické vý...'!J40</f>
        <v>0</v>
      </c>
      <c r="AZ113" s="84">
        <f>'D.1.1.5.5 - Zámečnické vý...'!F37</f>
        <v>0</v>
      </c>
      <c r="BA113" s="84">
        <f>'D.1.1.5.5 - Zámečnické vý...'!F38</f>
        <v>0</v>
      </c>
      <c r="BB113" s="84">
        <f>'D.1.1.5.5 - Zámečnické vý...'!F39</f>
        <v>0</v>
      </c>
      <c r="BC113" s="84">
        <f>'D.1.1.5.5 - Zámečnické vý...'!F40</f>
        <v>0</v>
      </c>
      <c r="BD113" s="86">
        <f>'D.1.1.5.5 - Zámečnické vý...'!F41</f>
        <v>0</v>
      </c>
      <c r="BT113" s="26" t="s">
        <v>101</v>
      </c>
      <c r="BV113" s="26" t="s">
        <v>86</v>
      </c>
      <c r="BW113" s="26" t="s">
        <v>272</v>
      </c>
      <c r="BX113" s="26" t="s">
        <v>260</v>
      </c>
      <c r="CL113" s="26" t="s">
        <v>82</v>
      </c>
    </row>
    <row r="114" spans="1:90" s="3" customFormat="1" ht="16.5" customHeight="1" x14ac:dyDescent="0.2">
      <c r="A114" s="87" t="s">
        <v>98</v>
      </c>
      <c r="B114" s="47"/>
      <c r="C114" s="9"/>
      <c r="D114" s="9"/>
      <c r="E114" s="9"/>
      <c r="F114" s="320" t="s">
        <v>273</v>
      </c>
      <c r="G114" s="320"/>
      <c r="H114" s="320"/>
      <c r="I114" s="320"/>
      <c r="J114" s="320"/>
      <c r="K114" s="9"/>
      <c r="L114" s="320" t="s">
        <v>274</v>
      </c>
      <c r="M114" s="320"/>
      <c r="N114" s="320"/>
      <c r="O114" s="320"/>
      <c r="P114" s="320"/>
      <c r="Q114" s="320"/>
      <c r="R114" s="320"/>
      <c r="S114" s="320"/>
      <c r="T114" s="320"/>
      <c r="U114" s="320"/>
      <c r="V114" s="320"/>
      <c r="W114" s="320"/>
      <c r="X114" s="320"/>
      <c r="Y114" s="320"/>
      <c r="Z114" s="320"/>
      <c r="AA114" s="320"/>
      <c r="AB114" s="320"/>
      <c r="AC114" s="320"/>
      <c r="AD114" s="320"/>
      <c r="AE114" s="320"/>
      <c r="AF114" s="320"/>
      <c r="AG114" s="311">
        <f>'D.1.1.5.6 - Prosklené stěny'!J34</f>
        <v>0</v>
      </c>
      <c r="AH114" s="312"/>
      <c r="AI114" s="312"/>
      <c r="AJ114" s="312"/>
      <c r="AK114" s="312"/>
      <c r="AL114" s="312"/>
      <c r="AM114" s="312"/>
      <c r="AN114" s="311">
        <f t="shared" si="2"/>
        <v>0</v>
      </c>
      <c r="AO114" s="312"/>
      <c r="AP114" s="312"/>
      <c r="AQ114" s="82" t="s">
        <v>96</v>
      </c>
      <c r="AR114" s="47"/>
      <c r="AS114" s="83">
        <v>0</v>
      </c>
      <c r="AT114" s="84">
        <f t="shared" si="3"/>
        <v>0</v>
      </c>
      <c r="AU114" s="85">
        <f>'D.1.1.5.6 - Prosklené stěny'!P92</f>
        <v>0</v>
      </c>
      <c r="AV114" s="84">
        <f>'D.1.1.5.6 - Prosklené stěny'!J37</f>
        <v>0</v>
      </c>
      <c r="AW114" s="84">
        <f>'D.1.1.5.6 - Prosklené stěny'!J38</f>
        <v>0</v>
      </c>
      <c r="AX114" s="84">
        <f>'D.1.1.5.6 - Prosklené stěny'!J39</f>
        <v>0</v>
      </c>
      <c r="AY114" s="84">
        <f>'D.1.1.5.6 - Prosklené stěny'!J40</f>
        <v>0</v>
      </c>
      <c r="AZ114" s="84">
        <f>'D.1.1.5.6 - Prosklené stěny'!F37</f>
        <v>0</v>
      </c>
      <c r="BA114" s="84">
        <f>'D.1.1.5.6 - Prosklené stěny'!F38</f>
        <v>0</v>
      </c>
      <c r="BB114" s="84">
        <f>'D.1.1.5.6 - Prosklené stěny'!F39</f>
        <v>0</v>
      </c>
      <c r="BC114" s="84">
        <f>'D.1.1.5.6 - Prosklené stěny'!F40</f>
        <v>0</v>
      </c>
      <c r="BD114" s="86">
        <f>'D.1.1.5.6 - Prosklené stěny'!F41</f>
        <v>0</v>
      </c>
      <c r="BT114" s="26" t="s">
        <v>101</v>
      </c>
      <c r="BV114" s="26" t="s">
        <v>86</v>
      </c>
      <c r="BW114" s="26" t="s">
        <v>275</v>
      </c>
      <c r="BX114" s="26" t="s">
        <v>260</v>
      </c>
      <c r="CL114" s="26" t="s">
        <v>82</v>
      </c>
    </row>
    <row r="115" spans="1:90" s="3" customFormat="1" ht="23.25" customHeight="1" x14ac:dyDescent="0.2">
      <c r="A115" s="87" t="s">
        <v>98</v>
      </c>
      <c r="B115" s="47"/>
      <c r="C115" s="9"/>
      <c r="D115" s="9"/>
      <c r="E115" s="9"/>
      <c r="F115" s="320" t="s">
        <v>276</v>
      </c>
      <c r="G115" s="320"/>
      <c r="H115" s="320"/>
      <c r="I115" s="320"/>
      <c r="J115" s="320"/>
      <c r="K115" s="9"/>
      <c r="L115" s="320" t="s">
        <v>277</v>
      </c>
      <c r="M115" s="320"/>
      <c r="N115" s="320"/>
      <c r="O115" s="320"/>
      <c r="P115" s="320"/>
      <c r="Q115" s="320"/>
      <c r="R115" s="320"/>
      <c r="S115" s="320"/>
      <c r="T115" s="320"/>
      <c r="U115" s="320"/>
      <c r="V115" s="320"/>
      <c r="W115" s="320"/>
      <c r="X115" s="320"/>
      <c r="Y115" s="320"/>
      <c r="Z115" s="320"/>
      <c r="AA115" s="320"/>
      <c r="AB115" s="320"/>
      <c r="AC115" s="320"/>
      <c r="AD115" s="320"/>
      <c r="AE115" s="320"/>
      <c r="AF115" s="320"/>
      <c r="AG115" s="311">
        <f>'D.1.1.5.6b - Prosklené st...'!J34</f>
        <v>0</v>
      </c>
      <c r="AH115" s="312"/>
      <c r="AI115" s="312"/>
      <c r="AJ115" s="312"/>
      <c r="AK115" s="312"/>
      <c r="AL115" s="312"/>
      <c r="AM115" s="312"/>
      <c r="AN115" s="311">
        <f t="shared" si="2"/>
        <v>0</v>
      </c>
      <c r="AO115" s="312"/>
      <c r="AP115" s="312"/>
      <c r="AQ115" s="82" t="s">
        <v>96</v>
      </c>
      <c r="AR115" s="47"/>
      <c r="AS115" s="83">
        <v>0</v>
      </c>
      <c r="AT115" s="84">
        <f t="shared" si="3"/>
        <v>0</v>
      </c>
      <c r="AU115" s="85">
        <f>'D.1.1.5.6b - Prosklené st...'!P93</f>
        <v>0</v>
      </c>
      <c r="AV115" s="84">
        <f>'D.1.1.5.6b - Prosklené st...'!J37</f>
        <v>0</v>
      </c>
      <c r="AW115" s="84">
        <f>'D.1.1.5.6b - Prosklené st...'!J38</f>
        <v>0</v>
      </c>
      <c r="AX115" s="84">
        <f>'D.1.1.5.6b - Prosklené st...'!J39</f>
        <v>0</v>
      </c>
      <c r="AY115" s="84">
        <f>'D.1.1.5.6b - Prosklené st...'!J40</f>
        <v>0</v>
      </c>
      <c r="AZ115" s="84">
        <f>'D.1.1.5.6b - Prosklené st...'!F37</f>
        <v>0</v>
      </c>
      <c r="BA115" s="84">
        <f>'D.1.1.5.6b - Prosklené st...'!F38</f>
        <v>0</v>
      </c>
      <c r="BB115" s="84">
        <f>'D.1.1.5.6b - Prosklené st...'!F39</f>
        <v>0</v>
      </c>
      <c r="BC115" s="84">
        <f>'D.1.1.5.6b - Prosklené st...'!F40</f>
        <v>0</v>
      </c>
      <c r="BD115" s="86">
        <f>'D.1.1.5.6b - Prosklené st...'!F41</f>
        <v>0</v>
      </c>
      <c r="BT115" s="26" t="s">
        <v>101</v>
      </c>
      <c r="BV115" s="26" t="s">
        <v>86</v>
      </c>
      <c r="BW115" s="26" t="s">
        <v>278</v>
      </c>
      <c r="BX115" s="26" t="s">
        <v>260</v>
      </c>
      <c r="CL115" s="26" t="s">
        <v>82</v>
      </c>
    </row>
    <row r="116" spans="1:90" s="3" customFormat="1" ht="16.5" customHeight="1" x14ac:dyDescent="0.2">
      <c r="A116" s="87" t="s">
        <v>98</v>
      </c>
      <c r="B116" s="47"/>
      <c r="C116" s="9"/>
      <c r="D116" s="9"/>
      <c r="E116" s="9"/>
      <c r="F116" s="320" t="s">
        <v>279</v>
      </c>
      <c r="G116" s="320"/>
      <c r="H116" s="320"/>
      <c r="I116" s="320"/>
      <c r="J116" s="320"/>
      <c r="K116" s="9"/>
      <c r="L116" s="320" t="s">
        <v>280</v>
      </c>
      <c r="M116" s="320"/>
      <c r="N116" s="320"/>
      <c r="O116" s="320"/>
      <c r="P116" s="320"/>
      <c r="Q116" s="320"/>
      <c r="R116" s="320"/>
      <c r="S116" s="320"/>
      <c r="T116" s="320"/>
      <c r="U116" s="320"/>
      <c r="V116" s="320"/>
      <c r="W116" s="320"/>
      <c r="X116" s="320"/>
      <c r="Y116" s="320"/>
      <c r="Z116" s="320"/>
      <c r="AA116" s="320"/>
      <c r="AB116" s="320"/>
      <c r="AC116" s="320"/>
      <c r="AD116" s="320"/>
      <c r="AE116" s="320"/>
      <c r="AF116" s="320"/>
      <c r="AG116" s="311">
        <f>'D.1.1.5.7 - Sanitární prvky'!J34</f>
        <v>0</v>
      </c>
      <c r="AH116" s="312"/>
      <c r="AI116" s="312"/>
      <c r="AJ116" s="312"/>
      <c r="AK116" s="312"/>
      <c r="AL116" s="312"/>
      <c r="AM116" s="312"/>
      <c r="AN116" s="311">
        <f t="shared" si="2"/>
        <v>0</v>
      </c>
      <c r="AO116" s="312"/>
      <c r="AP116" s="312"/>
      <c r="AQ116" s="82" t="s">
        <v>96</v>
      </c>
      <c r="AR116" s="47"/>
      <c r="AS116" s="83">
        <v>0</v>
      </c>
      <c r="AT116" s="84">
        <f t="shared" si="3"/>
        <v>0</v>
      </c>
      <c r="AU116" s="85">
        <f>'D.1.1.5.7 - Sanitární prvky'!P92</f>
        <v>0</v>
      </c>
      <c r="AV116" s="84">
        <f>'D.1.1.5.7 - Sanitární prvky'!J37</f>
        <v>0</v>
      </c>
      <c r="AW116" s="84">
        <f>'D.1.1.5.7 - Sanitární prvky'!J38</f>
        <v>0</v>
      </c>
      <c r="AX116" s="84">
        <f>'D.1.1.5.7 - Sanitární prvky'!J39</f>
        <v>0</v>
      </c>
      <c r="AY116" s="84">
        <f>'D.1.1.5.7 - Sanitární prvky'!J40</f>
        <v>0</v>
      </c>
      <c r="AZ116" s="84">
        <f>'D.1.1.5.7 - Sanitární prvky'!F37</f>
        <v>0</v>
      </c>
      <c r="BA116" s="84">
        <f>'D.1.1.5.7 - Sanitární prvky'!F38</f>
        <v>0</v>
      </c>
      <c r="BB116" s="84">
        <f>'D.1.1.5.7 - Sanitární prvky'!F39</f>
        <v>0</v>
      </c>
      <c r="BC116" s="84">
        <f>'D.1.1.5.7 - Sanitární prvky'!F40</f>
        <v>0</v>
      </c>
      <c r="BD116" s="86">
        <f>'D.1.1.5.7 - Sanitární prvky'!F41</f>
        <v>0</v>
      </c>
      <c r="BT116" s="26" t="s">
        <v>101</v>
      </c>
      <c r="BV116" s="26" t="s">
        <v>86</v>
      </c>
      <c r="BW116" s="26" t="s">
        <v>281</v>
      </c>
      <c r="BX116" s="26" t="s">
        <v>260</v>
      </c>
      <c r="CL116" s="26" t="s">
        <v>82</v>
      </c>
    </row>
    <row r="117" spans="1:90" s="3" customFormat="1" ht="16.5" customHeight="1" x14ac:dyDescent="0.2">
      <c r="A117" s="87" t="s">
        <v>98</v>
      </c>
      <c r="B117" s="47"/>
      <c r="C117" s="9"/>
      <c r="D117" s="9"/>
      <c r="E117" s="9"/>
      <c r="F117" s="320" t="s">
        <v>282</v>
      </c>
      <c r="G117" s="320"/>
      <c r="H117" s="320"/>
      <c r="I117" s="320"/>
      <c r="J117" s="320"/>
      <c r="K117" s="9"/>
      <c r="L117" s="320" t="s">
        <v>283</v>
      </c>
      <c r="M117" s="320"/>
      <c r="N117" s="320"/>
      <c r="O117" s="320"/>
      <c r="P117" s="320"/>
      <c r="Q117" s="320"/>
      <c r="R117" s="320"/>
      <c r="S117" s="320"/>
      <c r="T117" s="320"/>
      <c r="U117" s="320"/>
      <c r="V117" s="320"/>
      <c r="W117" s="320"/>
      <c r="X117" s="320"/>
      <c r="Y117" s="320"/>
      <c r="Z117" s="320"/>
      <c r="AA117" s="320"/>
      <c r="AB117" s="320"/>
      <c r="AC117" s="320"/>
      <c r="AD117" s="320"/>
      <c r="AE117" s="320"/>
      <c r="AF117" s="320"/>
      <c r="AG117" s="311">
        <f>'D.1.1.5.8 - Výplně otvorů'!J34</f>
        <v>0</v>
      </c>
      <c r="AH117" s="312"/>
      <c r="AI117" s="312"/>
      <c r="AJ117" s="312"/>
      <c r="AK117" s="312"/>
      <c r="AL117" s="312"/>
      <c r="AM117" s="312"/>
      <c r="AN117" s="311">
        <f t="shared" si="2"/>
        <v>0</v>
      </c>
      <c r="AO117" s="312"/>
      <c r="AP117" s="312"/>
      <c r="AQ117" s="82" t="s">
        <v>96</v>
      </c>
      <c r="AR117" s="47"/>
      <c r="AS117" s="83">
        <v>0</v>
      </c>
      <c r="AT117" s="84">
        <f t="shared" si="3"/>
        <v>0</v>
      </c>
      <c r="AU117" s="85">
        <f>'D.1.1.5.8 - Výplně otvorů'!P93</f>
        <v>0</v>
      </c>
      <c r="AV117" s="84">
        <f>'D.1.1.5.8 - Výplně otvorů'!J37</f>
        <v>0</v>
      </c>
      <c r="AW117" s="84">
        <f>'D.1.1.5.8 - Výplně otvorů'!J38</f>
        <v>0</v>
      </c>
      <c r="AX117" s="84">
        <f>'D.1.1.5.8 - Výplně otvorů'!J39</f>
        <v>0</v>
      </c>
      <c r="AY117" s="84">
        <f>'D.1.1.5.8 - Výplně otvorů'!J40</f>
        <v>0</v>
      </c>
      <c r="AZ117" s="84">
        <f>'D.1.1.5.8 - Výplně otvorů'!F37</f>
        <v>0</v>
      </c>
      <c r="BA117" s="84">
        <f>'D.1.1.5.8 - Výplně otvorů'!F38</f>
        <v>0</v>
      </c>
      <c r="BB117" s="84">
        <f>'D.1.1.5.8 - Výplně otvorů'!F39</f>
        <v>0</v>
      </c>
      <c r="BC117" s="84">
        <f>'D.1.1.5.8 - Výplně otvorů'!F40</f>
        <v>0</v>
      </c>
      <c r="BD117" s="86">
        <f>'D.1.1.5.8 - Výplně otvorů'!F41</f>
        <v>0</v>
      </c>
      <c r="BT117" s="26" t="s">
        <v>101</v>
      </c>
      <c r="BV117" s="26" t="s">
        <v>86</v>
      </c>
      <c r="BW117" s="26" t="s">
        <v>284</v>
      </c>
      <c r="BX117" s="26" t="s">
        <v>260</v>
      </c>
      <c r="CL117" s="26" t="s">
        <v>82</v>
      </c>
    </row>
    <row r="118" spans="1:90" s="3" customFormat="1" ht="16.5" customHeight="1" x14ac:dyDescent="0.2">
      <c r="A118" s="87" t="s">
        <v>98</v>
      </c>
      <c r="B118" s="47"/>
      <c r="C118" s="9"/>
      <c r="D118" s="9"/>
      <c r="E118" s="9"/>
      <c r="F118" s="320" t="s">
        <v>285</v>
      </c>
      <c r="G118" s="320"/>
      <c r="H118" s="320"/>
      <c r="I118" s="320"/>
      <c r="J118" s="320"/>
      <c r="K118" s="9"/>
      <c r="L118" s="320" t="s">
        <v>286</v>
      </c>
      <c r="M118" s="320"/>
      <c r="N118" s="320"/>
      <c r="O118" s="320"/>
      <c r="P118" s="320"/>
      <c r="Q118" s="320"/>
      <c r="R118" s="320"/>
      <c r="S118" s="320"/>
      <c r="T118" s="320"/>
      <c r="U118" s="320"/>
      <c r="V118" s="320"/>
      <c r="W118" s="320"/>
      <c r="X118" s="320"/>
      <c r="Y118" s="320"/>
      <c r="Z118" s="320"/>
      <c r="AA118" s="320"/>
      <c r="AB118" s="320"/>
      <c r="AC118" s="320"/>
      <c r="AD118" s="320"/>
      <c r="AE118" s="320"/>
      <c r="AF118" s="320"/>
      <c r="AG118" s="311">
        <f>'D.1.1.5.9 - Klempířské vý...'!J34</f>
        <v>0</v>
      </c>
      <c r="AH118" s="312"/>
      <c r="AI118" s="312"/>
      <c r="AJ118" s="312"/>
      <c r="AK118" s="312"/>
      <c r="AL118" s="312"/>
      <c r="AM118" s="312"/>
      <c r="AN118" s="311">
        <f t="shared" ref="AN118:AN149" si="4">SUM(AG118,AT118)</f>
        <v>0</v>
      </c>
      <c r="AO118" s="312"/>
      <c r="AP118" s="312"/>
      <c r="AQ118" s="82" t="s">
        <v>96</v>
      </c>
      <c r="AR118" s="47"/>
      <c r="AS118" s="83">
        <v>0</v>
      </c>
      <c r="AT118" s="84">
        <f t="shared" ref="AT118:AT149" si="5">ROUND(SUM(AV118:AW118),2)</f>
        <v>0</v>
      </c>
      <c r="AU118" s="85">
        <f>'D.1.1.5.9 - Klempířské vý...'!P93</f>
        <v>0</v>
      </c>
      <c r="AV118" s="84">
        <f>'D.1.1.5.9 - Klempířské vý...'!J37</f>
        <v>0</v>
      </c>
      <c r="AW118" s="84">
        <f>'D.1.1.5.9 - Klempířské vý...'!J38</f>
        <v>0</v>
      </c>
      <c r="AX118" s="84">
        <f>'D.1.1.5.9 - Klempířské vý...'!J39</f>
        <v>0</v>
      </c>
      <c r="AY118" s="84">
        <f>'D.1.1.5.9 - Klempířské vý...'!J40</f>
        <v>0</v>
      </c>
      <c r="AZ118" s="84">
        <f>'D.1.1.5.9 - Klempířské vý...'!F37</f>
        <v>0</v>
      </c>
      <c r="BA118" s="84">
        <f>'D.1.1.5.9 - Klempířské vý...'!F38</f>
        <v>0</v>
      </c>
      <c r="BB118" s="84">
        <f>'D.1.1.5.9 - Klempířské vý...'!F39</f>
        <v>0</v>
      </c>
      <c r="BC118" s="84">
        <f>'D.1.1.5.9 - Klempířské vý...'!F40</f>
        <v>0</v>
      </c>
      <c r="BD118" s="86">
        <f>'D.1.1.5.9 - Klempířské vý...'!F41</f>
        <v>0</v>
      </c>
      <c r="BT118" s="26" t="s">
        <v>101</v>
      </c>
      <c r="BV118" s="26" t="s">
        <v>86</v>
      </c>
      <c r="BW118" s="26" t="s">
        <v>287</v>
      </c>
      <c r="BX118" s="26" t="s">
        <v>260</v>
      </c>
      <c r="CL118" s="26" t="s">
        <v>82</v>
      </c>
    </row>
    <row r="119" spans="1:90" s="3" customFormat="1" ht="23.25" customHeight="1" x14ac:dyDescent="0.2">
      <c r="A119" s="87" t="s">
        <v>98</v>
      </c>
      <c r="B119" s="47"/>
      <c r="C119" s="9"/>
      <c r="D119" s="9"/>
      <c r="E119" s="9"/>
      <c r="F119" s="320" t="s">
        <v>288</v>
      </c>
      <c r="G119" s="320"/>
      <c r="H119" s="320"/>
      <c r="I119" s="320"/>
      <c r="J119" s="320"/>
      <c r="K119" s="9"/>
      <c r="L119" s="320" t="s">
        <v>289</v>
      </c>
      <c r="M119" s="320"/>
      <c r="N119" s="320"/>
      <c r="O119" s="320"/>
      <c r="P119" s="320"/>
      <c r="Q119" s="320"/>
      <c r="R119" s="320"/>
      <c r="S119" s="320"/>
      <c r="T119" s="320"/>
      <c r="U119" s="320"/>
      <c r="V119" s="320"/>
      <c r="W119" s="320"/>
      <c r="X119" s="320"/>
      <c r="Y119" s="320"/>
      <c r="Z119" s="320"/>
      <c r="AA119" s="320"/>
      <c r="AB119" s="320"/>
      <c r="AC119" s="320"/>
      <c r="AD119" s="320"/>
      <c r="AE119" s="320"/>
      <c r="AF119" s="320"/>
      <c r="AG119" s="311">
        <f>'D.1.1.5.9b - Klempířské v...'!J34</f>
        <v>0</v>
      </c>
      <c r="AH119" s="312"/>
      <c r="AI119" s="312"/>
      <c r="AJ119" s="312"/>
      <c r="AK119" s="312"/>
      <c r="AL119" s="312"/>
      <c r="AM119" s="312"/>
      <c r="AN119" s="311">
        <f t="shared" si="4"/>
        <v>0</v>
      </c>
      <c r="AO119" s="312"/>
      <c r="AP119" s="312"/>
      <c r="AQ119" s="82" t="s">
        <v>96</v>
      </c>
      <c r="AR119" s="47"/>
      <c r="AS119" s="83">
        <v>0</v>
      </c>
      <c r="AT119" s="84">
        <f t="shared" si="5"/>
        <v>0</v>
      </c>
      <c r="AU119" s="85">
        <f>'D.1.1.5.9b - Klempířské v...'!P92</f>
        <v>0</v>
      </c>
      <c r="AV119" s="84">
        <f>'D.1.1.5.9b - Klempířské v...'!J37</f>
        <v>0</v>
      </c>
      <c r="AW119" s="84">
        <f>'D.1.1.5.9b - Klempířské v...'!J38</f>
        <v>0</v>
      </c>
      <c r="AX119" s="84">
        <f>'D.1.1.5.9b - Klempířské v...'!J39</f>
        <v>0</v>
      </c>
      <c r="AY119" s="84">
        <f>'D.1.1.5.9b - Klempířské v...'!J40</f>
        <v>0</v>
      </c>
      <c r="AZ119" s="84">
        <f>'D.1.1.5.9b - Klempířské v...'!F37</f>
        <v>0</v>
      </c>
      <c r="BA119" s="84">
        <f>'D.1.1.5.9b - Klempířské v...'!F38</f>
        <v>0</v>
      </c>
      <c r="BB119" s="84">
        <f>'D.1.1.5.9b - Klempířské v...'!F39</f>
        <v>0</v>
      </c>
      <c r="BC119" s="84">
        <f>'D.1.1.5.9b - Klempířské v...'!F40</f>
        <v>0</v>
      </c>
      <c r="BD119" s="86">
        <f>'D.1.1.5.9b - Klempířské v...'!F41</f>
        <v>0</v>
      </c>
      <c r="BT119" s="26" t="s">
        <v>101</v>
      </c>
      <c r="BV119" s="26" t="s">
        <v>86</v>
      </c>
      <c r="BW119" s="26" t="s">
        <v>290</v>
      </c>
      <c r="BX119" s="26" t="s">
        <v>260</v>
      </c>
      <c r="CL119" s="26" t="s">
        <v>82</v>
      </c>
    </row>
    <row r="120" spans="1:90" s="3" customFormat="1" ht="23.25" customHeight="1" x14ac:dyDescent="0.2">
      <c r="A120" s="87" t="s">
        <v>98</v>
      </c>
      <c r="B120" s="47"/>
      <c r="C120" s="9"/>
      <c r="D120" s="9"/>
      <c r="E120" s="9"/>
      <c r="F120" s="320" t="s">
        <v>291</v>
      </c>
      <c r="G120" s="320"/>
      <c r="H120" s="320"/>
      <c r="I120" s="320"/>
      <c r="J120" s="320"/>
      <c r="K120" s="9"/>
      <c r="L120" s="320" t="s">
        <v>292</v>
      </c>
      <c r="M120" s="320"/>
      <c r="N120" s="320"/>
      <c r="O120" s="320"/>
      <c r="P120" s="320"/>
      <c r="Q120" s="320"/>
      <c r="R120" s="320"/>
      <c r="S120" s="320"/>
      <c r="T120" s="320"/>
      <c r="U120" s="320"/>
      <c r="V120" s="320"/>
      <c r="W120" s="320"/>
      <c r="X120" s="320"/>
      <c r="Y120" s="320"/>
      <c r="Z120" s="320"/>
      <c r="AA120" s="320"/>
      <c r="AB120" s="320"/>
      <c r="AC120" s="320"/>
      <c r="AD120" s="320"/>
      <c r="AE120" s="320"/>
      <c r="AF120" s="320"/>
      <c r="AG120" s="311">
        <f>'D.1.1.5.10 - Ostatní výrobky'!J34</f>
        <v>0</v>
      </c>
      <c r="AH120" s="312"/>
      <c r="AI120" s="312"/>
      <c r="AJ120" s="312"/>
      <c r="AK120" s="312"/>
      <c r="AL120" s="312"/>
      <c r="AM120" s="312"/>
      <c r="AN120" s="311">
        <f t="shared" si="4"/>
        <v>0</v>
      </c>
      <c r="AO120" s="312"/>
      <c r="AP120" s="312"/>
      <c r="AQ120" s="82" t="s">
        <v>96</v>
      </c>
      <c r="AR120" s="47"/>
      <c r="AS120" s="83">
        <v>0</v>
      </c>
      <c r="AT120" s="84">
        <f t="shared" si="5"/>
        <v>0</v>
      </c>
      <c r="AU120" s="85">
        <f>'D.1.1.5.10 - Ostatní výrobky'!P93</f>
        <v>0</v>
      </c>
      <c r="AV120" s="84">
        <f>'D.1.1.5.10 - Ostatní výrobky'!J37</f>
        <v>0</v>
      </c>
      <c r="AW120" s="84">
        <f>'D.1.1.5.10 - Ostatní výrobky'!J38</f>
        <v>0</v>
      </c>
      <c r="AX120" s="84">
        <f>'D.1.1.5.10 - Ostatní výrobky'!J39</f>
        <v>0</v>
      </c>
      <c r="AY120" s="84">
        <f>'D.1.1.5.10 - Ostatní výrobky'!J40</f>
        <v>0</v>
      </c>
      <c r="AZ120" s="84">
        <f>'D.1.1.5.10 - Ostatní výrobky'!F37</f>
        <v>0</v>
      </c>
      <c r="BA120" s="84">
        <f>'D.1.1.5.10 - Ostatní výrobky'!F38</f>
        <v>0</v>
      </c>
      <c r="BB120" s="84">
        <f>'D.1.1.5.10 - Ostatní výrobky'!F39</f>
        <v>0</v>
      </c>
      <c r="BC120" s="84">
        <f>'D.1.1.5.10 - Ostatní výrobky'!F40</f>
        <v>0</v>
      </c>
      <c r="BD120" s="86">
        <f>'D.1.1.5.10 - Ostatní výrobky'!F41</f>
        <v>0</v>
      </c>
      <c r="BT120" s="26" t="s">
        <v>101</v>
      </c>
      <c r="BV120" s="26" t="s">
        <v>86</v>
      </c>
      <c r="BW120" s="26" t="s">
        <v>293</v>
      </c>
      <c r="BX120" s="26" t="s">
        <v>260</v>
      </c>
      <c r="CL120" s="26" t="s">
        <v>82</v>
      </c>
    </row>
    <row r="121" spans="1:90" s="3" customFormat="1" ht="16.5" customHeight="1" x14ac:dyDescent="0.2">
      <c r="B121" s="47"/>
      <c r="C121" s="9"/>
      <c r="D121" s="9"/>
      <c r="E121" s="320" t="s">
        <v>294</v>
      </c>
      <c r="F121" s="320"/>
      <c r="G121" s="320"/>
      <c r="H121" s="320"/>
      <c r="I121" s="320"/>
      <c r="J121" s="9"/>
      <c r="K121" s="320" t="s">
        <v>295</v>
      </c>
      <c r="L121" s="320"/>
      <c r="M121" s="320"/>
      <c r="N121" s="320"/>
      <c r="O121" s="320"/>
      <c r="P121" s="320"/>
      <c r="Q121" s="320"/>
      <c r="R121" s="320"/>
      <c r="S121" s="320"/>
      <c r="T121" s="320"/>
      <c r="U121" s="320"/>
      <c r="V121" s="320"/>
      <c r="W121" s="320"/>
      <c r="X121" s="320"/>
      <c r="Y121" s="320"/>
      <c r="Z121" s="320"/>
      <c r="AA121" s="320"/>
      <c r="AB121" s="320"/>
      <c r="AC121" s="320"/>
      <c r="AD121" s="320"/>
      <c r="AE121" s="320"/>
      <c r="AF121" s="320"/>
      <c r="AG121" s="313">
        <f>ROUND(AG122+AG123+AG124,2)</f>
        <v>0</v>
      </c>
      <c r="AH121" s="312"/>
      <c r="AI121" s="312"/>
      <c r="AJ121" s="312"/>
      <c r="AK121" s="312"/>
      <c r="AL121" s="312"/>
      <c r="AM121" s="312"/>
      <c r="AN121" s="311">
        <f t="shared" si="4"/>
        <v>0</v>
      </c>
      <c r="AO121" s="312"/>
      <c r="AP121" s="312"/>
      <c r="AQ121" s="82" t="s">
        <v>96</v>
      </c>
      <c r="AR121" s="47"/>
      <c r="AS121" s="83">
        <f>ROUND(AS122+AS123+AS124,2)</f>
        <v>0</v>
      </c>
      <c r="AT121" s="84">
        <f t="shared" si="5"/>
        <v>0</v>
      </c>
      <c r="AU121" s="85">
        <f>ROUND(AU122+AU123+AU124,5)</f>
        <v>0</v>
      </c>
      <c r="AV121" s="84">
        <f>ROUND(AZ121*L29,2)</f>
        <v>0</v>
      </c>
      <c r="AW121" s="84">
        <f>ROUND(BA121*L30,2)</f>
        <v>0</v>
      </c>
      <c r="AX121" s="84">
        <f>ROUND(BB121*L29,2)</f>
        <v>0</v>
      </c>
      <c r="AY121" s="84">
        <f>ROUND(BC121*L30,2)</f>
        <v>0</v>
      </c>
      <c r="AZ121" s="84">
        <f>ROUND(AZ122+AZ123+AZ124,2)</f>
        <v>0</v>
      </c>
      <c r="BA121" s="84">
        <f>ROUND(BA122+BA123+BA124,2)</f>
        <v>0</v>
      </c>
      <c r="BB121" s="84">
        <f>ROUND(BB122+BB123+BB124,2)</f>
        <v>0</v>
      </c>
      <c r="BC121" s="84">
        <f>ROUND(BC122+BC123+BC124,2)</f>
        <v>0</v>
      </c>
      <c r="BD121" s="86">
        <f>ROUND(BD122+BD123+BD124,2)</f>
        <v>0</v>
      </c>
      <c r="BS121" s="26" t="s">
        <v>83</v>
      </c>
      <c r="BT121" s="26" t="s">
        <v>93</v>
      </c>
      <c r="BU121" s="26" t="s">
        <v>85</v>
      </c>
      <c r="BV121" s="26" t="s">
        <v>86</v>
      </c>
      <c r="BW121" s="26" t="s">
        <v>296</v>
      </c>
      <c r="BX121" s="26" t="s">
        <v>92</v>
      </c>
      <c r="CL121" s="26" t="s">
        <v>82</v>
      </c>
    </row>
    <row r="122" spans="1:90" s="3" customFormat="1" ht="35.25" customHeight="1" x14ac:dyDescent="0.2">
      <c r="A122" s="87" t="s">
        <v>98</v>
      </c>
      <c r="B122" s="47"/>
      <c r="C122" s="9"/>
      <c r="D122" s="9"/>
      <c r="E122" s="9"/>
      <c r="F122" s="320" t="s">
        <v>297</v>
      </c>
      <c r="G122" s="320"/>
      <c r="H122" s="320"/>
      <c r="I122" s="320"/>
      <c r="J122" s="320"/>
      <c r="K122" s="9"/>
      <c r="L122" s="320" t="s">
        <v>298</v>
      </c>
      <c r="M122" s="320"/>
      <c r="N122" s="320"/>
      <c r="O122" s="320"/>
      <c r="P122" s="320"/>
      <c r="Q122" s="320"/>
      <c r="R122" s="320"/>
      <c r="S122" s="320"/>
      <c r="T122" s="320"/>
      <c r="U122" s="320"/>
      <c r="V122" s="320"/>
      <c r="W122" s="320"/>
      <c r="X122" s="320"/>
      <c r="Y122" s="320"/>
      <c r="Z122" s="320"/>
      <c r="AA122" s="320"/>
      <c r="AB122" s="320"/>
      <c r="AC122" s="320"/>
      <c r="AD122" s="320"/>
      <c r="AE122" s="320"/>
      <c r="AF122" s="320"/>
      <c r="AG122" s="311">
        <f>'D.1.1.6-A - Podlahy - hru...'!J34</f>
        <v>0</v>
      </c>
      <c r="AH122" s="312"/>
      <c r="AI122" s="312"/>
      <c r="AJ122" s="312"/>
      <c r="AK122" s="312"/>
      <c r="AL122" s="312"/>
      <c r="AM122" s="312"/>
      <c r="AN122" s="311">
        <f t="shared" si="4"/>
        <v>0</v>
      </c>
      <c r="AO122" s="312"/>
      <c r="AP122" s="312"/>
      <c r="AQ122" s="82" t="s">
        <v>96</v>
      </c>
      <c r="AR122" s="47"/>
      <c r="AS122" s="83">
        <v>0</v>
      </c>
      <c r="AT122" s="84">
        <f t="shared" si="5"/>
        <v>0</v>
      </c>
      <c r="AU122" s="85">
        <f>'D.1.1.6-A - Podlahy - hru...'!P99</f>
        <v>0</v>
      </c>
      <c r="AV122" s="84">
        <f>'D.1.1.6-A - Podlahy - hru...'!J37</f>
        <v>0</v>
      </c>
      <c r="AW122" s="84">
        <f>'D.1.1.6-A - Podlahy - hru...'!J38</f>
        <v>0</v>
      </c>
      <c r="AX122" s="84">
        <f>'D.1.1.6-A - Podlahy - hru...'!J39</f>
        <v>0</v>
      </c>
      <c r="AY122" s="84">
        <f>'D.1.1.6-A - Podlahy - hru...'!J40</f>
        <v>0</v>
      </c>
      <c r="AZ122" s="84">
        <f>'D.1.1.6-A - Podlahy - hru...'!F37</f>
        <v>0</v>
      </c>
      <c r="BA122" s="84">
        <f>'D.1.1.6-A - Podlahy - hru...'!F38</f>
        <v>0</v>
      </c>
      <c r="BB122" s="84">
        <f>'D.1.1.6-A - Podlahy - hru...'!F39</f>
        <v>0</v>
      </c>
      <c r="BC122" s="84">
        <f>'D.1.1.6-A - Podlahy - hru...'!F40</f>
        <v>0</v>
      </c>
      <c r="BD122" s="86">
        <f>'D.1.1.6-A - Podlahy - hru...'!F41</f>
        <v>0</v>
      </c>
      <c r="BT122" s="26" t="s">
        <v>101</v>
      </c>
      <c r="BV122" s="26" t="s">
        <v>86</v>
      </c>
      <c r="BW122" s="26" t="s">
        <v>299</v>
      </c>
      <c r="BX122" s="26" t="s">
        <v>296</v>
      </c>
      <c r="CL122" s="26" t="s">
        <v>19</v>
      </c>
    </row>
    <row r="123" spans="1:90" s="3" customFormat="1" ht="35.25" customHeight="1" x14ac:dyDescent="0.2">
      <c r="A123" s="87" t="s">
        <v>98</v>
      </c>
      <c r="B123" s="47"/>
      <c r="C123" s="9"/>
      <c r="D123" s="9"/>
      <c r="E123" s="9"/>
      <c r="F123" s="320" t="s">
        <v>300</v>
      </c>
      <c r="G123" s="320"/>
      <c r="H123" s="320"/>
      <c r="I123" s="320"/>
      <c r="J123" s="320"/>
      <c r="K123" s="9"/>
      <c r="L123" s="320" t="s">
        <v>301</v>
      </c>
      <c r="M123" s="320"/>
      <c r="N123" s="320"/>
      <c r="O123" s="320"/>
      <c r="P123" s="320"/>
      <c r="Q123" s="320"/>
      <c r="R123" s="320"/>
      <c r="S123" s="320"/>
      <c r="T123" s="320"/>
      <c r="U123" s="320"/>
      <c r="V123" s="320"/>
      <c r="W123" s="320"/>
      <c r="X123" s="320"/>
      <c r="Y123" s="320"/>
      <c r="Z123" s="320"/>
      <c r="AA123" s="320"/>
      <c r="AB123" s="320"/>
      <c r="AC123" s="320"/>
      <c r="AD123" s="320"/>
      <c r="AE123" s="320"/>
      <c r="AF123" s="320"/>
      <c r="AG123" s="311">
        <f>'D.1.1.6-B - Podlahy - náš...'!J34</f>
        <v>0</v>
      </c>
      <c r="AH123" s="312"/>
      <c r="AI123" s="312"/>
      <c r="AJ123" s="312"/>
      <c r="AK123" s="312"/>
      <c r="AL123" s="312"/>
      <c r="AM123" s="312"/>
      <c r="AN123" s="311">
        <f t="shared" si="4"/>
        <v>0</v>
      </c>
      <c r="AO123" s="312"/>
      <c r="AP123" s="312"/>
      <c r="AQ123" s="82" t="s">
        <v>96</v>
      </c>
      <c r="AR123" s="47"/>
      <c r="AS123" s="83">
        <v>0</v>
      </c>
      <c r="AT123" s="84">
        <f t="shared" si="5"/>
        <v>0</v>
      </c>
      <c r="AU123" s="85">
        <f>'D.1.1.6-B - Podlahy - náš...'!P95</f>
        <v>0</v>
      </c>
      <c r="AV123" s="84">
        <f>'D.1.1.6-B - Podlahy - náš...'!J37</f>
        <v>0</v>
      </c>
      <c r="AW123" s="84">
        <f>'D.1.1.6-B - Podlahy - náš...'!J38</f>
        <v>0</v>
      </c>
      <c r="AX123" s="84">
        <f>'D.1.1.6-B - Podlahy - náš...'!J39</f>
        <v>0</v>
      </c>
      <c r="AY123" s="84">
        <f>'D.1.1.6-B - Podlahy - náš...'!J40</f>
        <v>0</v>
      </c>
      <c r="AZ123" s="84">
        <f>'D.1.1.6-B - Podlahy - náš...'!F37</f>
        <v>0</v>
      </c>
      <c r="BA123" s="84">
        <f>'D.1.1.6-B - Podlahy - náš...'!F38</f>
        <v>0</v>
      </c>
      <c r="BB123" s="84">
        <f>'D.1.1.6-B - Podlahy - náš...'!F39</f>
        <v>0</v>
      </c>
      <c r="BC123" s="84">
        <f>'D.1.1.6-B - Podlahy - náš...'!F40</f>
        <v>0</v>
      </c>
      <c r="BD123" s="86">
        <f>'D.1.1.6-B - Podlahy - náš...'!F41</f>
        <v>0</v>
      </c>
      <c r="BT123" s="26" t="s">
        <v>101</v>
      </c>
      <c r="BV123" s="26" t="s">
        <v>86</v>
      </c>
      <c r="BW123" s="26" t="s">
        <v>302</v>
      </c>
      <c r="BX123" s="26" t="s">
        <v>296</v>
      </c>
      <c r="CL123" s="26" t="s">
        <v>19</v>
      </c>
    </row>
    <row r="124" spans="1:90" s="3" customFormat="1" ht="16.5" customHeight="1" x14ac:dyDescent="0.2">
      <c r="B124" s="47"/>
      <c r="C124" s="9"/>
      <c r="D124" s="9"/>
      <c r="E124" s="9"/>
      <c r="F124" s="320" t="s">
        <v>303</v>
      </c>
      <c r="G124" s="320"/>
      <c r="H124" s="320"/>
      <c r="I124" s="320"/>
      <c r="J124" s="320"/>
      <c r="K124" s="9"/>
      <c r="L124" s="320" t="s">
        <v>304</v>
      </c>
      <c r="M124" s="320"/>
      <c r="N124" s="320"/>
      <c r="O124" s="320"/>
      <c r="P124" s="320"/>
      <c r="Q124" s="320"/>
      <c r="R124" s="320"/>
      <c r="S124" s="320"/>
      <c r="T124" s="320"/>
      <c r="U124" s="320"/>
      <c r="V124" s="320"/>
      <c r="W124" s="320"/>
      <c r="X124" s="320"/>
      <c r="Y124" s="320"/>
      <c r="Z124" s="320"/>
      <c r="AA124" s="320"/>
      <c r="AB124" s="320"/>
      <c r="AC124" s="320"/>
      <c r="AD124" s="320"/>
      <c r="AE124" s="320"/>
      <c r="AF124" s="320"/>
      <c r="AG124" s="313">
        <f>ROUND(SUM(AG125:AG129),2)</f>
        <v>0</v>
      </c>
      <c r="AH124" s="312"/>
      <c r="AI124" s="312"/>
      <c r="AJ124" s="312"/>
      <c r="AK124" s="312"/>
      <c r="AL124" s="312"/>
      <c r="AM124" s="312"/>
      <c r="AN124" s="311">
        <f t="shared" si="4"/>
        <v>0</v>
      </c>
      <c r="AO124" s="312"/>
      <c r="AP124" s="312"/>
      <c r="AQ124" s="82" t="s">
        <v>96</v>
      </c>
      <c r="AR124" s="47"/>
      <c r="AS124" s="83">
        <f>ROUND(SUM(AS125:AS129),2)</f>
        <v>0</v>
      </c>
      <c r="AT124" s="84">
        <f t="shared" si="5"/>
        <v>0</v>
      </c>
      <c r="AU124" s="85">
        <f>ROUND(SUM(AU125:AU129),5)</f>
        <v>0</v>
      </c>
      <c r="AV124" s="84">
        <f>ROUND(AZ124*L29,2)</f>
        <v>0</v>
      </c>
      <c r="AW124" s="84">
        <f>ROUND(BA124*L30,2)</f>
        <v>0</v>
      </c>
      <c r="AX124" s="84">
        <f>ROUND(BB124*L29,2)</f>
        <v>0</v>
      </c>
      <c r="AY124" s="84">
        <f>ROUND(BC124*L30,2)</f>
        <v>0</v>
      </c>
      <c r="AZ124" s="84">
        <f>ROUND(SUM(AZ125:AZ129),2)</f>
        <v>0</v>
      </c>
      <c r="BA124" s="84">
        <f>ROUND(SUM(BA125:BA129),2)</f>
        <v>0</v>
      </c>
      <c r="BB124" s="84">
        <f>ROUND(SUM(BB125:BB129),2)</f>
        <v>0</v>
      </c>
      <c r="BC124" s="84">
        <f>ROUND(SUM(BC125:BC129),2)</f>
        <v>0</v>
      </c>
      <c r="BD124" s="86">
        <f>ROUND(SUM(BD125:BD129),2)</f>
        <v>0</v>
      </c>
      <c r="BS124" s="26" t="s">
        <v>83</v>
      </c>
      <c r="BT124" s="26" t="s">
        <v>101</v>
      </c>
      <c r="BU124" s="26" t="s">
        <v>85</v>
      </c>
      <c r="BV124" s="26" t="s">
        <v>86</v>
      </c>
      <c r="BW124" s="26" t="s">
        <v>305</v>
      </c>
      <c r="BX124" s="26" t="s">
        <v>296</v>
      </c>
      <c r="CL124" s="26" t="s">
        <v>19</v>
      </c>
    </row>
    <row r="125" spans="1:90" s="3" customFormat="1" ht="23.25" customHeight="1" x14ac:dyDescent="0.2">
      <c r="A125" s="87" t="s">
        <v>98</v>
      </c>
      <c r="B125" s="47"/>
      <c r="C125" s="9"/>
      <c r="D125" s="9"/>
      <c r="E125" s="9"/>
      <c r="F125" s="9"/>
      <c r="G125" s="320" t="s">
        <v>306</v>
      </c>
      <c r="H125" s="320"/>
      <c r="I125" s="320"/>
      <c r="J125" s="320"/>
      <c r="K125" s="320"/>
      <c r="L125" s="9"/>
      <c r="M125" s="320" t="s">
        <v>307</v>
      </c>
      <c r="N125" s="320"/>
      <c r="O125" s="320"/>
      <c r="P125" s="320"/>
      <c r="Q125" s="320"/>
      <c r="R125" s="320"/>
      <c r="S125" s="320"/>
      <c r="T125" s="320"/>
      <c r="U125" s="320"/>
      <c r="V125" s="320"/>
      <c r="W125" s="320"/>
      <c r="X125" s="320"/>
      <c r="Y125" s="320"/>
      <c r="Z125" s="320"/>
      <c r="AA125" s="320"/>
      <c r="AB125" s="320"/>
      <c r="AC125" s="320"/>
      <c r="AD125" s="320"/>
      <c r="AE125" s="320"/>
      <c r="AF125" s="320"/>
      <c r="AG125" s="311">
        <f>'D.1.1.6-C1 - Keramické dl...'!J34</f>
        <v>0</v>
      </c>
      <c r="AH125" s="312"/>
      <c r="AI125" s="312"/>
      <c r="AJ125" s="312"/>
      <c r="AK125" s="312"/>
      <c r="AL125" s="312"/>
      <c r="AM125" s="312"/>
      <c r="AN125" s="311">
        <f t="shared" si="4"/>
        <v>0</v>
      </c>
      <c r="AO125" s="312"/>
      <c r="AP125" s="312"/>
      <c r="AQ125" s="82" t="s">
        <v>96</v>
      </c>
      <c r="AR125" s="47"/>
      <c r="AS125" s="83">
        <v>0</v>
      </c>
      <c r="AT125" s="84">
        <f t="shared" si="5"/>
        <v>0</v>
      </c>
      <c r="AU125" s="85">
        <f>'D.1.1.6-C1 - Keramické dl...'!P93</f>
        <v>0</v>
      </c>
      <c r="AV125" s="84">
        <f>'D.1.1.6-C1 - Keramické dl...'!J37</f>
        <v>0</v>
      </c>
      <c r="AW125" s="84">
        <f>'D.1.1.6-C1 - Keramické dl...'!J38</f>
        <v>0</v>
      </c>
      <c r="AX125" s="84">
        <f>'D.1.1.6-C1 - Keramické dl...'!J39</f>
        <v>0</v>
      </c>
      <c r="AY125" s="84">
        <f>'D.1.1.6-C1 - Keramické dl...'!J40</f>
        <v>0</v>
      </c>
      <c r="AZ125" s="84">
        <f>'D.1.1.6-C1 - Keramické dl...'!F37</f>
        <v>0</v>
      </c>
      <c r="BA125" s="84">
        <f>'D.1.1.6-C1 - Keramické dl...'!F38</f>
        <v>0</v>
      </c>
      <c r="BB125" s="84">
        <f>'D.1.1.6-C1 - Keramické dl...'!F39</f>
        <v>0</v>
      </c>
      <c r="BC125" s="84">
        <f>'D.1.1.6-C1 - Keramické dl...'!F40</f>
        <v>0</v>
      </c>
      <c r="BD125" s="86">
        <f>'D.1.1.6-C1 - Keramické dl...'!F41</f>
        <v>0</v>
      </c>
      <c r="BT125" s="26" t="s">
        <v>147</v>
      </c>
      <c r="BV125" s="26" t="s">
        <v>86</v>
      </c>
      <c r="BW125" s="26" t="s">
        <v>308</v>
      </c>
      <c r="BX125" s="26" t="s">
        <v>305</v>
      </c>
      <c r="CL125" s="26" t="s">
        <v>82</v>
      </c>
    </row>
    <row r="126" spans="1:90" s="3" customFormat="1" ht="23.25" customHeight="1" x14ac:dyDescent="0.2">
      <c r="A126" s="87" t="s">
        <v>98</v>
      </c>
      <c r="B126" s="47"/>
      <c r="C126" s="9"/>
      <c r="D126" s="9"/>
      <c r="E126" s="9"/>
      <c r="F126" s="9"/>
      <c r="G126" s="320" t="s">
        <v>309</v>
      </c>
      <c r="H126" s="320"/>
      <c r="I126" s="320"/>
      <c r="J126" s="320"/>
      <c r="K126" s="320"/>
      <c r="L126" s="9"/>
      <c r="M126" s="320" t="s">
        <v>310</v>
      </c>
      <c r="N126" s="320"/>
      <c r="O126" s="320"/>
      <c r="P126" s="320"/>
      <c r="Q126" s="320"/>
      <c r="R126" s="320"/>
      <c r="S126" s="320"/>
      <c r="T126" s="320"/>
      <c r="U126" s="320"/>
      <c r="V126" s="320"/>
      <c r="W126" s="320"/>
      <c r="X126" s="320"/>
      <c r="Y126" s="320"/>
      <c r="Z126" s="320"/>
      <c r="AA126" s="320"/>
      <c r="AB126" s="320"/>
      <c r="AC126" s="320"/>
      <c r="AD126" s="320"/>
      <c r="AE126" s="320"/>
      <c r="AF126" s="320"/>
      <c r="AG126" s="311">
        <f>'D.1.1.6-C2 - Keramické dl...'!J34</f>
        <v>0</v>
      </c>
      <c r="AH126" s="312"/>
      <c r="AI126" s="312"/>
      <c r="AJ126" s="312"/>
      <c r="AK126" s="312"/>
      <c r="AL126" s="312"/>
      <c r="AM126" s="312"/>
      <c r="AN126" s="311">
        <f t="shared" si="4"/>
        <v>0</v>
      </c>
      <c r="AO126" s="312"/>
      <c r="AP126" s="312"/>
      <c r="AQ126" s="82" t="s">
        <v>96</v>
      </c>
      <c r="AR126" s="47"/>
      <c r="AS126" s="83">
        <v>0</v>
      </c>
      <c r="AT126" s="84">
        <f t="shared" si="5"/>
        <v>0</v>
      </c>
      <c r="AU126" s="85">
        <f>'D.1.1.6-C2 - Keramické dl...'!P93</f>
        <v>0</v>
      </c>
      <c r="AV126" s="84">
        <f>'D.1.1.6-C2 - Keramické dl...'!J37</f>
        <v>0</v>
      </c>
      <c r="AW126" s="84">
        <f>'D.1.1.6-C2 - Keramické dl...'!J38</f>
        <v>0</v>
      </c>
      <c r="AX126" s="84">
        <f>'D.1.1.6-C2 - Keramické dl...'!J39</f>
        <v>0</v>
      </c>
      <c r="AY126" s="84">
        <f>'D.1.1.6-C2 - Keramické dl...'!J40</f>
        <v>0</v>
      </c>
      <c r="AZ126" s="84">
        <f>'D.1.1.6-C2 - Keramické dl...'!F37</f>
        <v>0</v>
      </c>
      <c r="BA126" s="84">
        <f>'D.1.1.6-C2 - Keramické dl...'!F38</f>
        <v>0</v>
      </c>
      <c r="BB126" s="84">
        <f>'D.1.1.6-C2 - Keramické dl...'!F39</f>
        <v>0</v>
      </c>
      <c r="BC126" s="84">
        <f>'D.1.1.6-C2 - Keramické dl...'!F40</f>
        <v>0</v>
      </c>
      <c r="BD126" s="86">
        <f>'D.1.1.6-C2 - Keramické dl...'!F41</f>
        <v>0</v>
      </c>
      <c r="BT126" s="26" t="s">
        <v>147</v>
      </c>
      <c r="BV126" s="26" t="s">
        <v>86</v>
      </c>
      <c r="BW126" s="26" t="s">
        <v>311</v>
      </c>
      <c r="BX126" s="26" t="s">
        <v>305</v>
      </c>
      <c r="CL126" s="26" t="s">
        <v>82</v>
      </c>
    </row>
    <row r="127" spans="1:90" s="3" customFormat="1" ht="23.25" customHeight="1" x14ac:dyDescent="0.2">
      <c r="A127" s="87" t="s">
        <v>98</v>
      </c>
      <c r="B127" s="47"/>
      <c r="C127" s="9"/>
      <c r="D127" s="9"/>
      <c r="E127" s="9"/>
      <c r="F127" s="9"/>
      <c r="G127" s="320" t="s">
        <v>312</v>
      </c>
      <c r="H127" s="320"/>
      <c r="I127" s="320"/>
      <c r="J127" s="320"/>
      <c r="K127" s="320"/>
      <c r="L127" s="9"/>
      <c r="M127" s="320" t="s">
        <v>313</v>
      </c>
      <c r="N127" s="320"/>
      <c r="O127" s="320"/>
      <c r="P127" s="320"/>
      <c r="Q127" s="320"/>
      <c r="R127" s="320"/>
      <c r="S127" s="320"/>
      <c r="T127" s="320"/>
      <c r="U127" s="320"/>
      <c r="V127" s="320"/>
      <c r="W127" s="320"/>
      <c r="X127" s="320"/>
      <c r="Y127" s="320"/>
      <c r="Z127" s="320"/>
      <c r="AA127" s="320"/>
      <c r="AB127" s="320"/>
      <c r="AC127" s="320"/>
      <c r="AD127" s="320"/>
      <c r="AE127" s="320"/>
      <c r="AF127" s="320"/>
      <c r="AG127" s="311">
        <f>'D.1.1.6-C3 - Dlažby a moz...'!J34</f>
        <v>0</v>
      </c>
      <c r="AH127" s="312"/>
      <c r="AI127" s="312"/>
      <c r="AJ127" s="312"/>
      <c r="AK127" s="312"/>
      <c r="AL127" s="312"/>
      <c r="AM127" s="312"/>
      <c r="AN127" s="311">
        <f t="shared" si="4"/>
        <v>0</v>
      </c>
      <c r="AO127" s="312"/>
      <c r="AP127" s="312"/>
      <c r="AQ127" s="82" t="s">
        <v>96</v>
      </c>
      <c r="AR127" s="47"/>
      <c r="AS127" s="83">
        <v>0</v>
      </c>
      <c r="AT127" s="84">
        <f t="shared" si="5"/>
        <v>0</v>
      </c>
      <c r="AU127" s="85">
        <f>'D.1.1.6-C3 - Dlažby a moz...'!P94</f>
        <v>0</v>
      </c>
      <c r="AV127" s="84">
        <f>'D.1.1.6-C3 - Dlažby a moz...'!J37</f>
        <v>0</v>
      </c>
      <c r="AW127" s="84">
        <f>'D.1.1.6-C3 - Dlažby a moz...'!J38</f>
        <v>0</v>
      </c>
      <c r="AX127" s="84">
        <f>'D.1.1.6-C3 - Dlažby a moz...'!J39</f>
        <v>0</v>
      </c>
      <c r="AY127" s="84">
        <f>'D.1.1.6-C3 - Dlažby a moz...'!J40</f>
        <v>0</v>
      </c>
      <c r="AZ127" s="84">
        <f>'D.1.1.6-C3 - Dlažby a moz...'!F37</f>
        <v>0</v>
      </c>
      <c r="BA127" s="84">
        <f>'D.1.1.6-C3 - Dlažby a moz...'!F38</f>
        <v>0</v>
      </c>
      <c r="BB127" s="84">
        <f>'D.1.1.6-C3 - Dlažby a moz...'!F39</f>
        <v>0</v>
      </c>
      <c r="BC127" s="84">
        <f>'D.1.1.6-C3 - Dlažby a moz...'!F40</f>
        <v>0</v>
      </c>
      <c r="BD127" s="86">
        <f>'D.1.1.6-C3 - Dlažby a moz...'!F41</f>
        <v>0</v>
      </c>
      <c r="BT127" s="26" t="s">
        <v>147</v>
      </c>
      <c r="BV127" s="26" t="s">
        <v>86</v>
      </c>
      <c r="BW127" s="26" t="s">
        <v>314</v>
      </c>
      <c r="BX127" s="26" t="s">
        <v>305</v>
      </c>
      <c r="CL127" s="26" t="s">
        <v>82</v>
      </c>
    </row>
    <row r="128" spans="1:90" s="3" customFormat="1" ht="23.25" customHeight="1" x14ac:dyDescent="0.2">
      <c r="A128" s="87" t="s">
        <v>98</v>
      </c>
      <c r="B128" s="47"/>
      <c r="C128" s="9"/>
      <c r="D128" s="9"/>
      <c r="E128" s="9"/>
      <c r="F128" s="9"/>
      <c r="G128" s="320" t="s">
        <v>315</v>
      </c>
      <c r="H128" s="320"/>
      <c r="I128" s="320"/>
      <c r="J128" s="320"/>
      <c r="K128" s="320"/>
      <c r="L128" s="9"/>
      <c r="M128" s="320" t="s">
        <v>316</v>
      </c>
      <c r="N128" s="320"/>
      <c r="O128" s="320"/>
      <c r="P128" s="320"/>
      <c r="Q128" s="320"/>
      <c r="R128" s="320"/>
      <c r="S128" s="320"/>
      <c r="T128" s="320"/>
      <c r="U128" s="320"/>
      <c r="V128" s="320"/>
      <c r="W128" s="320"/>
      <c r="X128" s="320"/>
      <c r="Y128" s="320"/>
      <c r="Z128" s="320"/>
      <c r="AA128" s="320"/>
      <c r="AB128" s="320"/>
      <c r="AC128" s="320"/>
      <c r="AD128" s="320"/>
      <c r="AE128" s="320"/>
      <c r="AF128" s="320"/>
      <c r="AG128" s="311">
        <f>'D.1.1.6-C4 - Keramické dl...'!J34</f>
        <v>0</v>
      </c>
      <c r="AH128" s="312"/>
      <c r="AI128" s="312"/>
      <c r="AJ128" s="312"/>
      <c r="AK128" s="312"/>
      <c r="AL128" s="312"/>
      <c r="AM128" s="312"/>
      <c r="AN128" s="311">
        <f t="shared" si="4"/>
        <v>0</v>
      </c>
      <c r="AO128" s="312"/>
      <c r="AP128" s="312"/>
      <c r="AQ128" s="82" t="s">
        <v>96</v>
      </c>
      <c r="AR128" s="47"/>
      <c r="AS128" s="83">
        <v>0</v>
      </c>
      <c r="AT128" s="84">
        <f t="shared" si="5"/>
        <v>0</v>
      </c>
      <c r="AU128" s="85">
        <f>'D.1.1.6-C4 - Keramické dl...'!P93</f>
        <v>0</v>
      </c>
      <c r="AV128" s="84">
        <f>'D.1.1.6-C4 - Keramické dl...'!J37</f>
        <v>0</v>
      </c>
      <c r="AW128" s="84">
        <f>'D.1.1.6-C4 - Keramické dl...'!J38</f>
        <v>0</v>
      </c>
      <c r="AX128" s="84">
        <f>'D.1.1.6-C4 - Keramické dl...'!J39</f>
        <v>0</v>
      </c>
      <c r="AY128" s="84">
        <f>'D.1.1.6-C4 - Keramické dl...'!J40</f>
        <v>0</v>
      </c>
      <c r="AZ128" s="84">
        <f>'D.1.1.6-C4 - Keramické dl...'!F37</f>
        <v>0</v>
      </c>
      <c r="BA128" s="84">
        <f>'D.1.1.6-C4 - Keramické dl...'!F38</f>
        <v>0</v>
      </c>
      <c r="BB128" s="84">
        <f>'D.1.1.6-C4 - Keramické dl...'!F39</f>
        <v>0</v>
      </c>
      <c r="BC128" s="84">
        <f>'D.1.1.6-C4 - Keramické dl...'!F40</f>
        <v>0</v>
      </c>
      <c r="BD128" s="86">
        <f>'D.1.1.6-C4 - Keramické dl...'!F41</f>
        <v>0</v>
      </c>
      <c r="BT128" s="26" t="s">
        <v>147</v>
      </c>
      <c r="BV128" s="26" t="s">
        <v>86</v>
      </c>
      <c r="BW128" s="26" t="s">
        <v>317</v>
      </c>
      <c r="BX128" s="26" t="s">
        <v>305</v>
      </c>
      <c r="CL128" s="26" t="s">
        <v>19</v>
      </c>
    </row>
    <row r="129" spans="1:90" s="3" customFormat="1" ht="23.25" customHeight="1" x14ac:dyDescent="0.2">
      <c r="A129" s="87" t="s">
        <v>98</v>
      </c>
      <c r="B129" s="47"/>
      <c r="C129" s="9"/>
      <c r="D129" s="9"/>
      <c r="E129" s="9"/>
      <c r="F129" s="9"/>
      <c r="G129" s="320" t="s">
        <v>318</v>
      </c>
      <c r="H129" s="320"/>
      <c r="I129" s="320"/>
      <c r="J129" s="320"/>
      <c r="K129" s="320"/>
      <c r="L129" s="9"/>
      <c r="M129" s="320" t="s">
        <v>319</v>
      </c>
      <c r="N129" s="320"/>
      <c r="O129" s="320"/>
      <c r="P129" s="320"/>
      <c r="Q129" s="320"/>
      <c r="R129" s="320"/>
      <c r="S129" s="320"/>
      <c r="T129" s="320"/>
      <c r="U129" s="320"/>
      <c r="V129" s="320"/>
      <c r="W129" s="320"/>
      <c r="X129" s="320"/>
      <c r="Y129" s="320"/>
      <c r="Z129" s="320"/>
      <c r="AA129" s="320"/>
      <c r="AB129" s="320"/>
      <c r="AC129" s="320"/>
      <c r="AD129" s="320"/>
      <c r="AE129" s="320"/>
      <c r="AF129" s="320"/>
      <c r="AG129" s="311">
        <f>'D.1.1.6-C5 - Keramické dl...'!J34</f>
        <v>0</v>
      </c>
      <c r="AH129" s="312"/>
      <c r="AI129" s="312"/>
      <c r="AJ129" s="312"/>
      <c r="AK129" s="312"/>
      <c r="AL129" s="312"/>
      <c r="AM129" s="312"/>
      <c r="AN129" s="311">
        <f t="shared" si="4"/>
        <v>0</v>
      </c>
      <c r="AO129" s="312"/>
      <c r="AP129" s="312"/>
      <c r="AQ129" s="82" t="s">
        <v>96</v>
      </c>
      <c r="AR129" s="47"/>
      <c r="AS129" s="83">
        <v>0</v>
      </c>
      <c r="AT129" s="84">
        <f t="shared" si="5"/>
        <v>0</v>
      </c>
      <c r="AU129" s="85">
        <f>'D.1.1.6-C5 - Keramické dl...'!P93</f>
        <v>0</v>
      </c>
      <c r="AV129" s="84">
        <f>'D.1.1.6-C5 - Keramické dl...'!J37</f>
        <v>0</v>
      </c>
      <c r="AW129" s="84">
        <f>'D.1.1.6-C5 - Keramické dl...'!J38</f>
        <v>0</v>
      </c>
      <c r="AX129" s="84">
        <f>'D.1.1.6-C5 - Keramické dl...'!J39</f>
        <v>0</v>
      </c>
      <c r="AY129" s="84">
        <f>'D.1.1.6-C5 - Keramické dl...'!J40</f>
        <v>0</v>
      </c>
      <c r="AZ129" s="84">
        <f>'D.1.1.6-C5 - Keramické dl...'!F37</f>
        <v>0</v>
      </c>
      <c r="BA129" s="84">
        <f>'D.1.1.6-C5 - Keramické dl...'!F38</f>
        <v>0</v>
      </c>
      <c r="BB129" s="84">
        <f>'D.1.1.6-C5 - Keramické dl...'!F39</f>
        <v>0</v>
      </c>
      <c r="BC129" s="84">
        <f>'D.1.1.6-C5 - Keramické dl...'!F40</f>
        <v>0</v>
      </c>
      <c r="BD129" s="86">
        <f>'D.1.1.6-C5 - Keramické dl...'!F41</f>
        <v>0</v>
      </c>
      <c r="BT129" s="26" t="s">
        <v>147</v>
      </c>
      <c r="BV129" s="26" t="s">
        <v>86</v>
      </c>
      <c r="BW129" s="26" t="s">
        <v>320</v>
      </c>
      <c r="BX129" s="26" t="s">
        <v>305</v>
      </c>
      <c r="CL129" s="26" t="s">
        <v>19</v>
      </c>
    </row>
    <row r="130" spans="1:90" s="3" customFormat="1" ht="16.5" customHeight="1" x14ac:dyDescent="0.2">
      <c r="B130" s="47"/>
      <c r="C130" s="9"/>
      <c r="D130" s="9"/>
      <c r="E130" s="320" t="s">
        <v>321</v>
      </c>
      <c r="F130" s="320"/>
      <c r="G130" s="320"/>
      <c r="H130" s="320"/>
      <c r="I130" s="320"/>
      <c r="J130" s="9"/>
      <c r="K130" s="320" t="s">
        <v>322</v>
      </c>
      <c r="L130" s="320"/>
      <c r="M130" s="320"/>
      <c r="N130" s="320"/>
      <c r="O130" s="320"/>
      <c r="P130" s="320"/>
      <c r="Q130" s="320"/>
      <c r="R130" s="320"/>
      <c r="S130" s="320"/>
      <c r="T130" s="320"/>
      <c r="U130" s="320"/>
      <c r="V130" s="320"/>
      <c r="W130" s="320"/>
      <c r="X130" s="320"/>
      <c r="Y130" s="320"/>
      <c r="Z130" s="320"/>
      <c r="AA130" s="320"/>
      <c r="AB130" s="320"/>
      <c r="AC130" s="320"/>
      <c r="AD130" s="320"/>
      <c r="AE130" s="320"/>
      <c r="AF130" s="320"/>
      <c r="AG130" s="313">
        <f>ROUND(SUM(AG131:AG134),2)</f>
        <v>0</v>
      </c>
      <c r="AH130" s="312"/>
      <c r="AI130" s="312"/>
      <c r="AJ130" s="312"/>
      <c r="AK130" s="312"/>
      <c r="AL130" s="312"/>
      <c r="AM130" s="312"/>
      <c r="AN130" s="311">
        <f t="shared" si="4"/>
        <v>0</v>
      </c>
      <c r="AO130" s="312"/>
      <c r="AP130" s="312"/>
      <c r="AQ130" s="82" t="s">
        <v>96</v>
      </c>
      <c r="AR130" s="47"/>
      <c r="AS130" s="83">
        <f>ROUND(SUM(AS131:AS134),2)</f>
        <v>0</v>
      </c>
      <c r="AT130" s="84">
        <f t="shared" si="5"/>
        <v>0</v>
      </c>
      <c r="AU130" s="85">
        <f>ROUND(SUM(AU131:AU134),5)</f>
        <v>0</v>
      </c>
      <c r="AV130" s="84">
        <f>ROUND(AZ130*L29,2)</f>
        <v>0</v>
      </c>
      <c r="AW130" s="84">
        <f>ROUND(BA130*L30,2)</f>
        <v>0</v>
      </c>
      <c r="AX130" s="84">
        <f>ROUND(BB130*L29,2)</f>
        <v>0</v>
      </c>
      <c r="AY130" s="84">
        <f>ROUND(BC130*L30,2)</f>
        <v>0</v>
      </c>
      <c r="AZ130" s="84">
        <f>ROUND(SUM(AZ131:AZ134),2)</f>
        <v>0</v>
      </c>
      <c r="BA130" s="84">
        <f>ROUND(SUM(BA131:BA134),2)</f>
        <v>0</v>
      </c>
      <c r="BB130" s="84">
        <f>ROUND(SUM(BB131:BB134),2)</f>
        <v>0</v>
      </c>
      <c r="BC130" s="84">
        <f>ROUND(SUM(BC131:BC134),2)</f>
        <v>0</v>
      </c>
      <c r="BD130" s="86">
        <f>ROUND(SUM(BD131:BD134),2)</f>
        <v>0</v>
      </c>
      <c r="BS130" s="26" t="s">
        <v>83</v>
      </c>
      <c r="BT130" s="26" t="s">
        <v>93</v>
      </c>
      <c r="BU130" s="26" t="s">
        <v>85</v>
      </c>
      <c r="BV130" s="26" t="s">
        <v>86</v>
      </c>
      <c r="BW130" s="26" t="s">
        <v>323</v>
      </c>
      <c r="BX130" s="26" t="s">
        <v>92</v>
      </c>
      <c r="CL130" s="26" t="s">
        <v>82</v>
      </c>
    </row>
    <row r="131" spans="1:90" s="3" customFormat="1" ht="16.5" customHeight="1" x14ac:dyDescent="0.2">
      <c r="A131" s="87" t="s">
        <v>98</v>
      </c>
      <c r="B131" s="47"/>
      <c r="C131" s="9"/>
      <c r="D131" s="9"/>
      <c r="E131" s="9"/>
      <c r="F131" s="320" t="s">
        <v>324</v>
      </c>
      <c r="G131" s="320"/>
      <c r="H131" s="320"/>
      <c r="I131" s="320"/>
      <c r="J131" s="320"/>
      <c r="K131" s="9"/>
      <c r="L131" s="320" t="s">
        <v>325</v>
      </c>
      <c r="M131" s="320"/>
      <c r="N131" s="320"/>
      <c r="O131" s="320"/>
      <c r="P131" s="320"/>
      <c r="Q131" s="320"/>
      <c r="R131" s="320"/>
      <c r="S131" s="320"/>
      <c r="T131" s="320"/>
      <c r="U131" s="320"/>
      <c r="V131" s="320"/>
      <c r="W131" s="320"/>
      <c r="X131" s="320"/>
      <c r="Y131" s="320"/>
      <c r="Z131" s="320"/>
      <c r="AA131" s="320"/>
      <c r="AB131" s="320"/>
      <c r="AC131" s="320"/>
      <c r="AD131" s="320"/>
      <c r="AE131" s="320"/>
      <c r="AF131" s="320"/>
      <c r="AG131" s="311">
        <f>'D.1.1.7-A - Nástřik na oc...'!J34</f>
        <v>0</v>
      </c>
      <c r="AH131" s="312"/>
      <c r="AI131" s="312"/>
      <c r="AJ131" s="312"/>
      <c r="AK131" s="312"/>
      <c r="AL131" s="312"/>
      <c r="AM131" s="312"/>
      <c r="AN131" s="311">
        <f t="shared" si="4"/>
        <v>0</v>
      </c>
      <c r="AO131" s="312"/>
      <c r="AP131" s="312"/>
      <c r="AQ131" s="82" t="s">
        <v>96</v>
      </c>
      <c r="AR131" s="47"/>
      <c r="AS131" s="83">
        <v>0</v>
      </c>
      <c r="AT131" s="84">
        <f t="shared" si="5"/>
        <v>0</v>
      </c>
      <c r="AU131" s="85">
        <f>'D.1.1.7-A - Nástřik na oc...'!P93</f>
        <v>0</v>
      </c>
      <c r="AV131" s="84">
        <f>'D.1.1.7-A - Nástřik na oc...'!J37</f>
        <v>0</v>
      </c>
      <c r="AW131" s="84">
        <f>'D.1.1.7-A - Nástřik na oc...'!J38</f>
        <v>0</v>
      </c>
      <c r="AX131" s="84">
        <f>'D.1.1.7-A - Nástřik na oc...'!J39</f>
        <v>0</v>
      </c>
      <c r="AY131" s="84">
        <f>'D.1.1.7-A - Nástřik na oc...'!J40</f>
        <v>0</v>
      </c>
      <c r="AZ131" s="84">
        <f>'D.1.1.7-A - Nástřik na oc...'!F37</f>
        <v>0</v>
      </c>
      <c r="BA131" s="84">
        <f>'D.1.1.7-A - Nástřik na oc...'!F38</f>
        <v>0</v>
      </c>
      <c r="BB131" s="84">
        <f>'D.1.1.7-A - Nástřik na oc...'!F39</f>
        <v>0</v>
      </c>
      <c r="BC131" s="84">
        <f>'D.1.1.7-A - Nástřik na oc...'!F40</f>
        <v>0</v>
      </c>
      <c r="BD131" s="86">
        <f>'D.1.1.7-A - Nástřik na oc...'!F41</f>
        <v>0</v>
      </c>
      <c r="BT131" s="26" t="s">
        <v>101</v>
      </c>
      <c r="BV131" s="26" t="s">
        <v>86</v>
      </c>
      <c r="BW131" s="26" t="s">
        <v>326</v>
      </c>
      <c r="BX131" s="26" t="s">
        <v>323</v>
      </c>
      <c r="CL131" s="26" t="s">
        <v>19</v>
      </c>
    </row>
    <row r="132" spans="1:90" s="3" customFormat="1" ht="16.5" customHeight="1" x14ac:dyDescent="0.2">
      <c r="A132" s="87" t="s">
        <v>98</v>
      </c>
      <c r="B132" s="47"/>
      <c r="C132" s="9"/>
      <c r="D132" s="9"/>
      <c r="E132" s="9"/>
      <c r="F132" s="320" t="s">
        <v>327</v>
      </c>
      <c r="G132" s="320"/>
      <c r="H132" s="320"/>
      <c r="I132" s="320"/>
      <c r="J132" s="320"/>
      <c r="K132" s="9"/>
      <c r="L132" s="320" t="s">
        <v>328</v>
      </c>
      <c r="M132" s="320"/>
      <c r="N132" s="320"/>
      <c r="O132" s="320"/>
      <c r="P132" s="320"/>
      <c r="Q132" s="320"/>
      <c r="R132" s="320"/>
      <c r="S132" s="320"/>
      <c r="T132" s="320"/>
      <c r="U132" s="320"/>
      <c r="V132" s="320"/>
      <c r="W132" s="320"/>
      <c r="X132" s="320"/>
      <c r="Y132" s="320"/>
      <c r="Z132" s="320"/>
      <c r="AA132" s="320"/>
      <c r="AB132" s="320"/>
      <c r="AC132" s="320"/>
      <c r="AD132" s="320"/>
      <c r="AE132" s="320"/>
      <c r="AF132" s="320"/>
      <c r="AG132" s="311">
        <f>'D.1.1.7-B - Nástřik na tr...'!J34</f>
        <v>0</v>
      </c>
      <c r="AH132" s="312"/>
      <c r="AI132" s="312"/>
      <c r="AJ132" s="312"/>
      <c r="AK132" s="312"/>
      <c r="AL132" s="312"/>
      <c r="AM132" s="312"/>
      <c r="AN132" s="311">
        <f t="shared" si="4"/>
        <v>0</v>
      </c>
      <c r="AO132" s="312"/>
      <c r="AP132" s="312"/>
      <c r="AQ132" s="82" t="s">
        <v>96</v>
      </c>
      <c r="AR132" s="47"/>
      <c r="AS132" s="83">
        <v>0</v>
      </c>
      <c r="AT132" s="84">
        <f t="shared" si="5"/>
        <v>0</v>
      </c>
      <c r="AU132" s="85">
        <f>'D.1.1.7-B - Nástřik na tr...'!P93</f>
        <v>0</v>
      </c>
      <c r="AV132" s="84">
        <f>'D.1.1.7-B - Nástřik na tr...'!J37</f>
        <v>0</v>
      </c>
      <c r="AW132" s="84">
        <f>'D.1.1.7-B - Nástřik na tr...'!J38</f>
        <v>0</v>
      </c>
      <c r="AX132" s="84">
        <f>'D.1.1.7-B - Nástřik na tr...'!J39</f>
        <v>0</v>
      </c>
      <c r="AY132" s="84">
        <f>'D.1.1.7-B - Nástřik na tr...'!J40</f>
        <v>0</v>
      </c>
      <c r="AZ132" s="84">
        <f>'D.1.1.7-B - Nástřik na tr...'!F37</f>
        <v>0</v>
      </c>
      <c r="BA132" s="84">
        <f>'D.1.1.7-B - Nástřik na tr...'!F38</f>
        <v>0</v>
      </c>
      <c r="BB132" s="84">
        <f>'D.1.1.7-B - Nástřik na tr...'!F39</f>
        <v>0</v>
      </c>
      <c r="BC132" s="84">
        <f>'D.1.1.7-B - Nástřik na tr...'!F40</f>
        <v>0</v>
      </c>
      <c r="BD132" s="86">
        <f>'D.1.1.7-B - Nástřik na tr...'!F41</f>
        <v>0</v>
      </c>
      <c r="BT132" s="26" t="s">
        <v>101</v>
      </c>
      <c r="BV132" s="26" t="s">
        <v>86</v>
      </c>
      <c r="BW132" s="26" t="s">
        <v>329</v>
      </c>
      <c r="BX132" s="26" t="s">
        <v>323</v>
      </c>
      <c r="CL132" s="26" t="s">
        <v>19</v>
      </c>
    </row>
    <row r="133" spans="1:90" s="3" customFormat="1" ht="16.5" customHeight="1" x14ac:dyDescent="0.2">
      <c r="A133" s="87" t="s">
        <v>98</v>
      </c>
      <c r="B133" s="47"/>
      <c r="C133" s="9"/>
      <c r="D133" s="9"/>
      <c r="E133" s="9"/>
      <c r="F133" s="320" t="s">
        <v>330</v>
      </c>
      <c r="G133" s="320"/>
      <c r="H133" s="320"/>
      <c r="I133" s="320"/>
      <c r="J133" s="320"/>
      <c r="K133" s="9"/>
      <c r="L133" s="320" t="s">
        <v>331</v>
      </c>
      <c r="M133" s="320"/>
      <c r="N133" s="320"/>
      <c r="O133" s="320"/>
      <c r="P133" s="320"/>
      <c r="Q133" s="320"/>
      <c r="R133" s="320"/>
      <c r="S133" s="320"/>
      <c r="T133" s="320"/>
      <c r="U133" s="320"/>
      <c r="V133" s="320"/>
      <c r="W133" s="320"/>
      <c r="X133" s="320"/>
      <c r="Y133" s="320"/>
      <c r="Z133" s="320"/>
      <c r="AA133" s="320"/>
      <c r="AB133" s="320"/>
      <c r="AC133" s="320"/>
      <c r="AD133" s="320"/>
      <c r="AE133" s="320"/>
      <c r="AF133" s="320"/>
      <c r="AG133" s="311">
        <f>'D.1.1.7-C - Obklad OK a ŽB'!J34</f>
        <v>0</v>
      </c>
      <c r="AH133" s="312"/>
      <c r="AI133" s="312"/>
      <c r="AJ133" s="312"/>
      <c r="AK133" s="312"/>
      <c r="AL133" s="312"/>
      <c r="AM133" s="312"/>
      <c r="AN133" s="311">
        <f t="shared" si="4"/>
        <v>0</v>
      </c>
      <c r="AO133" s="312"/>
      <c r="AP133" s="312"/>
      <c r="AQ133" s="82" t="s">
        <v>96</v>
      </c>
      <c r="AR133" s="47"/>
      <c r="AS133" s="83">
        <v>0</v>
      </c>
      <c r="AT133" s="84">
        <f t="shared" si="5"/>
        <v>0</v>
      </c>
      <c r="AU133" s="85">
        <f>'D.1.1.7-C - Obklad OK a ŽB'!P93</f>
        <v>0</v>
      </c>
      <c r="AV133" s="84">
        <f>'D.1.1.7-C - Obklad OK a ŽB'!J37</f>
        <v>0</v>
      </c>
      <c r="AW133" s="84">
        <f>'D.1.1.7-C - Obklad OK a ŽB'!J38</f>
        <v>0</v>
      </c>
      <c r="AX133" s="84">
        <f>'D.1.1.7-C - Obklad OK a ŽB'!J39</f>
        <v>0</v>
      </c>
      <c r="AY133" s="84">
        <f>'D.1.1.7-C - Obklad OK a ŽB'!J40</f>
        <v>0</v>
      </c>
      <c r="AZ133" s="84">
        <f>'D.1.1.7-C - Obklad OK a ŽB'!F37</f>
        <v>0</v>
      </c>
      <c r="BA133" s="84">
        <f>'D.1.1.7-C - Obklad OK a ŽB'!F38</f>
        <v>0</v>
      </c>
      <c r="BB133" s="84">
        <f>'D.1.1.7-C - Obklad OK a ŽB'!F39</f>
        <v>0</v>
      </c>
      <c r="BC133" s="84">
        <f>'D.1.1.7-C - Obklad OK a ŽB'!F40</f>
        <v>0</v>
      </c>
      <c r="BD133" s="86">
        <f>'D.1.1.7-C - Obklad OK a ŽB'!F41</f>
        <v>0</v>
      </c>
      <c r="BT133" s="26" t="s">
        <v>101</v>
      </c>
      <c r="BV133" s="26" t="s">
        <v>86</v>
      </c>
      <c r="BW133" s="26" t="s">
        <v>332</v>
      </c>
      <c r="BX133" s="26" t="s">
        <v>323</v>
      </c>
      <c r="CL133" s="26" t="s">
        <v>19</v>
      </c>
    </row>
    <row r="134" spans="1:90" s="3" customFormat="1" ht="16.5" customHeight="1" x14ac:dyDescent="0.2">
      <c r="A134" s="87" t="s">
        <v>98</v>
      </c>
      <c r="B134" s="47"/>
      <c r="C134" s="9"/>
      <c r="D134" s="9"/>
      <c r="E134" s="9"/>
      <c r="F134" s="320" t="s">
        <v>333</v>
      </c>
      <c r="G134" s="320"/>
      <c r="H134" s="320"/>
      <c r="I134" s="320"/>
      <c r="J134" s="320"/>
      <c r="K134" s="9"/>
      <c r="L134" s="320" t="s">
        <v>334</v>
      </c>
      <c r="M134" s="320"/>
      <c r="N134" s="320"/>
      <c r="O134" s="320"/>
      <c r="P134" s="320"/>
      <c r="Q134" s="320"/>
      <c r="R134" s="320"/>
      <c r="S134" s="320"/>
      <c r="T134" s="320"/>
      <c r="U134" s="320"/>
      <c r="V134" s="320"/>
      <c r="W134" s="320"/>
      <c r="X134" s="320"/>
      <c r="Y134" s="320"/>
      <c r="Z134" s="320"/>
      <c r="AA134" s="320"/>
      <c r="AB134" s="320"/>
      <c r="AC134" s="320"/>
      <c r="AD134" s="320"/>
      <c r="AE134" s="320"/>
      <c r="AF134" s="320"/>
      <c r="AG134" s="311">
        <f>'D.1.1.7-D - Protipožární ...'!J34</f>
        <v>0</v>
      </c>
      <c r="AH134" s="312"/>
      <c r="AI134" s="312"/>
      <c r="AJ134" s="312"/>
      <c r="AK134" s="312"/>
      <c r="AL134" s="312"/>
      <c r="AM134" s="312"/>
      <c r="AN134" s="311">
        <f t="shared" si="4"/>
        <v>0</v>
      </c>
      <c r="AO134" s="312"/>
      <c r="AP134" s="312"/>
      <c r="AQ134" s="82" t="s">
        <v>96</v>
      </c>
      <c r="AR134" s="47"/>
      <c r="AS134" s="83">
        <v>0</v>
      </c>
      <c r="AT134" s="84">
        <f t="shared" si="5"/>
        <v>0</v>
      </c>
      <c r="AU134" s="85">
        <f>'D.1.1.7-D - Protipožární ...'!P93</f>
        <v>0</v>
      </c>
      <c r="AV134" s="84">
        <f>'D.1.1.7-D - Protipožární ...'!J37</f>
        <v>0</v>
      </c>
      <c r="AW134" s="84">
        <f>'D.1.1.7-D - Protipožární ...'!J38</f>
        <v>0</v>
      </c>
      <c r="AX134" s="84">
        <f>'D.1.1.7-D - Protipožární ...'!J39</f>
        <v>0</v>
      </c>
      <c r="AY134" s="84">
        <f>'D.1.1.7-D - Protipožární ...'!J40</f>
        <v>0</v>
      </c>
      <c r="AZ134" s="84">
        <f>'D.1.1.7-D - Protipožární ...'!F37</f>
        <v>0</v>
      </c>
      <c r="BA134" s="84">
        <f>'D.1.1.7-D - Protipožární ...'!F38</f>
        <v>0</v>
      </c>
      <c r="BB134" s="84">
        <f>'D.1.1.7-D - Protipožární ...'!F39</f>
        <v>0</v>
      </c>
      <c r="BC134" s="84">
        <f>'D.1.1.7-D - Protipožární ...'!F40</f>
        <v>0</v>
      </c>
      <c r="BD134" s="86">
        <f>'D.1.1.7-D - Protipožární ...'!F41</f>
        <v>0</v>
      </c>
      <c r="BT134" s="26" t="s">
        <v>101</v>
      </c>
      <c r="BV134" s="26" t="s">
        <v>86</v>
      </c>
      <c r="BW134" s="26" t="s">
        <v>335</v>
      </c>
      <c r="BX134" s="26" t="s">
        <v>323</v>
      </c>
      <c r="CL134" s="26" t="s">
        <v>19</v>
      </c>
    </row>
    <row r="135" spans="1:90" s="3" customFormat="1" ht="16.5" customHeight="1" x14ac:dyDescent="0.2">
      <c r="B135" s="47"/>
      <c r="C135" s="9"/>
      <c r="D135" s="9"/>
      <c r="E135" s="320" t="s">
        <v>336</v>
      </c>
      <c r="F135" s="320"/>
      <c r="G135" s="320"/>
      <c r="H135" s="320"/>
      <c r="I135" s="320"/>
      <c r="J135" s="9"/>
      <c r="K135" s="320" t="s">
        <v>337</v>
      </c>
      <c r="L135" s="320"/>
      <c r="M135" s="320"/>
      <c r="N135" s="320"/>
      <c r="O135" s="320"/>
      <c r="P135" s="320"/>
      <c r="Q135" s="320"/>
      <c r="R135" s="320"/>
      <c r="S135" s="320"/>
      <c r="T135" s="320"/>
      <c r="U135" s="320"/>
      <c r="V135" s="320"/>
      <c r="W135" s="320"/>
      <c r="X135" s="320"/>
      <c r="Y135" s="320"/>
      <c r="Z135" s="320"/>
      <c r="AA135" s="320"/>
      <c r="AB135" s="320"/>
      <c r="AC135" s="320"/>
      <c r="AD135" s="320"/>
      <c r="AE135" s="320"/>
      <c r="AF135" s="320"/>
      <c r="AG135" s="313">
        <f>ROUND(AG136+SUM(AG137:AG140)+AG142+AG143+SUM(AG146:AG156),2)</f>
        <v>0</v>
      </c>
      <c r="AH135" s="312"/>
      <c r="AI135" s="312"/>
      <c r="AJ135" s="312"/>
      <c r="AK135" s="312"/>
      <c r="AL135" s="312"/>
      <c r="AM135" s="312"/>
      <c r="AN135" s="311">
        <f t="shared" si="4"/>
        <v>0</v>
      </c>
      <c r="AO135" s="312"/>
      <c r="AP135" s="312"/>
      <c r="AQ135" s="82" t="s">
        <v>96</v>
      </c>
      <c r="AR135" s="47"/>
      <c r="AS135" s="83">
        <f>ROUND(AS136+SUM(AS137:AS140)+AS142+AS143+SUM(AS146:AS156),2)</f>
        <v>0</v>
      </c>
      <c r="AT135" s="84">
        <f t="shared" si="5"/>
        <v>0</v>
      </c>
      <c r="AU135" s="85">
        <f>ROUND(AU136+SUM(AU137:AU140)+AU142+AU143+SUM(AU146:AU156),5)</f>
        <v>0</v>
      </c>
      <c r="AV135" s="84">
        <f>ROUND(AZ135*L29,2)</f>
        <v>0</v>
      </c>
      <c r="AW135" s="84">
        <f>ROUND(BA135*L30,2)</f>
        <v>0</v>
      </c>
      <c r="AX135" s="84">
        <f>ROUND(BB135*L29,2)</f>
        <v>0</v>
      </c>
      <c r="AY135" s="84">
        <f>ROUND(BC135*L30,2)</f>
        <v>0</v>
      </c>
      <c r="AZ135" s="84">
        <f>ROUND(AZ136+SUM(AZ137:AZ140)+AZ142+AZ143+SUM(AZ146:AZ156),2)</f>
        <v>0</v>
      </c>
      <c r="BA135" s="84">
        <f>ROUND(BA136+SUM(BA137:BA140)+BA142+BA143+SUM(BA146:BA156),2)</f>
        <v>0</v>
      </c>
      <c r="BB135" s="84">
        <f>ROUND(BB136+SUM(BB137:BB140)+BB142+BB143+SUM(BB146:BB156),2)</f>
        <v>0</v>
      </c>
      <c r="BC135" s="84">
        <f>ROUND(BC136+SUM(BC137:BC140)+BC142+BC143+SUM(BC146:BC156),2)</f>
        <v>0</v>
      </c>
      <c r="BD135" s="86">
        <f>ROUND(BD136+SUM(BD137:BD140)+BD142+BD143+SUM(BD146:BD156),2)</f>
        <v>0</v>
      </c>
      <c r="BS135" s="26" t="s">
        <v>83</v>
      </c>
      <c r="BT135" s="26" t="s">
        <v>93</v>
      </c>
      <c r="BU135" s="26" t="s">
        <v>85</v>
      </c>
      <c r="BV135" s="26" t="s">
        <v>86</v>
      </c>
      <c r="BW135" s="26" t="s">
        <v>338</v>
      </c>
      <c r="BX135" s="26" t="s">
        <v>92</v>
      </c>
      <c r="CL135" s="26" t="s">
        <v>82</v>
      </c>
    </row>
    <row r="136" spans="1:90" s="3" customFormat="1" ht="23.25" customHeight="1" x14ac:dyDescent="0.2">
      <c r="A136" s="87" t="s">
        <v>98</v>
      </c>
      <c r="B136" s="47"/>
      <c r="C136" s="9"/>
      <c r="D136" s="9"/>
      <c r="E136" s="9"/>
      <c r="F136" s="320" t="s">
        <v>339</v>
      </c>
      <c r="G136" s="320"/>
      <c r="H136" s="320"/>
      <c r="I136" s="320"/>
      <c r="J136" s="320"/>
      <c r="K136" s="9"/>
      <c r="L136" s="320" t="s">
        <v>340</v>
      </c>
      <c r="M136" s="320"/>
      <c r="N136" s="320"/>
      <c r="O136" s="320"/>
      <c r="P136" s="320"/>
      <c r="Q136" s="320"/>
      <c r="R136" s="320"/>
      <c r="S136" s="320"/>
      <c r="T136" s="320"/>
      <c r="U136" s="320"/>
      <c r="V136" s="320"/>
      <c r="W136" s="320"/>
      <c r="X136" s="320"/>
      <c r="Y136" s="320"/>
      <c r="Z136" s="320"/>
      <c r="AA136" s="320"/>
      <c r="AB136" s="320"/>
      <c r="AC136" s="320"/>
      <c r="AD136" s="320"/>
      <c r="AE136" s="320"/>
      <c r="AF136" s="320"/>
      <c r="AG136" s="311">
        <f>'D.1.1.8.2 - Šatna - stave...'!J34</f>
        <v>0</v>
      </c>
      <c r="AH136" s="312"/>
      <c r="AI136" s="312"/>
      <c r="AJ136" s="312"/>
      <c r="AK136" s="312"/>
      <c r="AL136" s="312"/>
      <c r="AM136" s="312"/>
      <c r="AN136" s="311">
        <f t="shared" si="4"/>
        <v>0</v>
      </c>
      <c r="AO136" s="312"/>
      <c r="AP136" s="312"/>
      <c r="AQ136" s="82" t="s">
        <v>96</v>
      </c>
      <c r="AR136" s="47"/>
      <c r="AS136" s="83">
        <v>0</v>
      </c>
      <c r="AT136" s="84">
        <f t="shared" si="5"/>
        <v>0</v>
      </c>
      <c r="AU136" s="85">
        <f>'D.1.1.8.2 - Šatna - stave...'!P99</f>
        <v>0</v>
      </c>
      <c r="AV136" s="84">
        <f>'D.1.1.8.2 - Šatna - stave...'!J37</f>
        <v>0</v>
      </c>
      <c r="AW136" s="84">
        <f>'D.1.1.8.2 - Šatna - stave...'!J38</f>
        <v>0</v>
      </c>
      <c r="AX136" s="84">
        <f>'D.1.1.8.2 - Šatna - stave...'!J39</f>
        <v>0</v>
      </c>
      <c r="AY136" s="84">
        <f>'D.1.1.8.2 - Šatna - stave...'!J40</f>
        <v>0</v>
      </c>
      <c r="AZ136" s="84">
        <f>'D.1.1.8.2 - Šatna - stave...'!F37</f>
        <v>0</v>
      </c>
      <c r="BA136" s="84">
        <f>'D.1.1.8.2 - Šatna - stave...'!F38</f>
        <v>0</v>
      </c>
      <c r="BB136" s="84">
        <f>'D.1.1.8.2 - Šatna - stave...'!F39</f>
        <v>0</v>
      </c>
      <c r="BC136" s="84">
        <f>'D.1.1.8.2 - Šatna - stave...'!F40</f>
        <v>0</v>
      </c>
      <c r="BD136" s="86">
        <f>'D.1.1.8.2 - Šatna - stave...'!F41</f>
        <v>0</v>
      </c>
      <c r="BT136" s="26" t="s">
        <v>101</v>
      </c>
      <c r="BV136" s="26" t="s">
        <v>86</v>
      </c>
      <c r="BW136" s="26" t="s">
        <v>341</v>
      </c>
      <c r="BX136" s="26" t="s">
        <v>338</v>
      </c>
      <c r="CL136" s="26" t="s">
        <v>82</v>
      </c>
    </row>
    <row r="137" spans="1:90" s="3" customFormat="1" ht="16.5" customHeight="1" x14ac:dyDescent="0.2">
      <c r="A137" s="87" t="s">
        <v>98</v>
      </c>
      <c r="B137" s="47"/>
      <c r="C137" s="9"/>
      <c r="D137" s="9"/>
      <c r="E137" s="9"/>
      <c r="F137" s="320" t="s">
        <v>342</v>
      </c>
      <c r="G137" s="320"/>
      <c r="H137" s="320"/>
      <c r="I137" s="320"/>
      <c r="J137" s="320"/>
      <c r="K137" s="9"/>
      <c r="L137" s="320" t="s">
        <v>343</v>
      </c>
      <c r="M137" s="320"/>
      <c r="N137" s="320"/>
      <c r="O137" s="320"/>
      <c r="P137" s="320"/>
      <c r="Q137" s="320"/>
      <c r="R137" s="320"/>
      <c r="S137" s="320"/>
      <c r="T137" s="320"/>
      <c r="U137" s="320"/>
      <c r="V137" s="320"/>
      <c r="W137" s="320"/>
      <c r="X137" s="320"/>
      <c r="Y137" s="320"/>
      <c r="Z137" s="320"/>
      <c r="AA137" s="320"/>
      <c r="AB137" s="320"/>
      <c r="AC137" s="320"/>
      <c r="AD137" s="320"/>
      <c r="AE137" s="320"/>
      <c r="AF137" s="320"/>
      <c r="AG137" s="311">
        <f>'D.1.1.8.3 - Tribuny'!J34</f>
        <v>0</v>
      </c>
      <c r="AH137" s="312"/>
      <c r="AI137" s="312"/>
      <c r="AJ137" s="312"/>
      <c r="AK137" s="312"/>
      <c r="AL137" s="312"/>
      <c r="AM137" s="312"/>
      <c r="AN137" s="311">
        <f t="shared" si="4"/>
        <v>0</v>
      </c>
      <c r="AO137" s="312"/>
      <c r="AP137" s="312"/>
      <c r="AQ137" s="82" t="s">
        <v>96</v>
      </c>
      <c r="AR137" s="47"/>
      <c r="AS137" s="83">
        <v>0</v>
      </c>
      <c r="AT137" s="84">
        <f t="shared" si="5"/>
        <v>0</v>
      </c>
      <c r="AU137" s="85">
        <f>'D.1.1.8.3 - Tribuny'!P98</f>
        <v>0</v>
      </c>
      <c r="AV137" s="84">
        <f>'D.1.1.8.3 - Tribuny'!J37</f>
        <v>0</v>
      </c>
      <c r="AW137" s="84">
        <f>'D.1.1.8.3 - Tribuny'!J38</f>
        <v>0</v>
      </c>
      <c r="AX137" s="84">
        <f>'D.1.1.8.3 - Tribuny'!J39</f>
        <v>0</v>
      </c>
      <c r="AY137" s="84">
        <f>'D.1.1.8.3 - Tribuny'!J40</f>
        <v>0</v>
      </c>
      <c r="AZ137" s="84">
        <f>'D.1.1.8.3 - Tribuny'!F37</f>
        <v>0</v>
      </c>
      <c r="BA137" s="84">
        <f>'D.1.1.8.3 - Tribuny'!F38</f>
        <v>0</v>
      </c>
      <c r="BB137" s="84">
        <f>'D.1.1.8.3 - Tribuny'!F39</f>
        <v>0</v>
      </c>
      <c r="BC137" s="84">
        <f>'D.1.1.8.3 - Tribuny'!F40</f>
        <v>0</v>
      </c>
      <c r="BD137" s="86">
        <f>'D.1.1.8.3 - Tribuny'!F41</f>
        <v>0</v>
      </c>
      <c r="BT137" s="26" t="s">
        <v>101</v>
      </c>
      <c r="BV137" s="26" t="s">
        <v>86</v>
      </c>
      <c r="BW137" s="26" t="s">
        <v>344</v>
      </c>
      <c r="BX137" s="26" t="s">
        <v>338</v>
      </c>
      <c r="CL137" s="26" t="s">
        <v>82</v>
      </c>
    </row>
    <row r="138" spans="1:90" s="3" customFormat="1" ht="23.25" customHeight="1" x14ac:dyDescent="0.2">
      <c r="A138" s="87" t="s">
        <v>98</v>
      </c>
      <c r="B138" s="47"/>
      <c r="C138" s="9"/>
      <c r="D138" s="9"/>
      <c r="E138" s="9"/>
      <c r="F138" s="320" t="s">
        <v>345</v>
      </c>
      <c r="G138" s="320"/>
      <c r="H138" s="320"/>
      <c r="I138" s="320"/>
      <c r="J138" s="320"/>
      <c r="K138" s="9"/>
      <c r="L138" s="320" t="s">
        <v>346</v>
      </c>
      <c r="M138" s="320"/>
      <c r="N138" s="320"/>
      <c r="O138" s="320"/>
      <c r="P138" s="320"/>
      <c r="Q138" s="320"/>
      <c r="R138" s="320"/>
      <c r="S138" s="320"/>
      <c r="T138" s="320"/>
      <c r="U138" s="320"/>
      <c r="V138" s="320"/>
      <c r="W138" s="320"/>
      <c r="X138" s="320"/>
      <c r="Y138" s="320"/>
      <c r="Z138" s="320"/>
      <c r="AA138" s="320"/>
      <c r="AB138" s="320"/>
      <c r="AC138" s="320"/>
      <c r="AD138" s="320"/>
      <c r="AE138" s="320"/>
      <c r="AF138" s="320"/>
      <c r="AG138" s="311">
        <f>'D.1.1.8.4 - Vyrovnávací s...'!J34</f>
        <v>0</v>
      </c>
      <c r="AH138" s="312"/>
      <c r="AI138" s="312"/>
      <c r="AJ138" s="312"/>
      <c r="AK138" s="312"/>
      <c r="AL138" s="312"/>
      <c r="AM138" s="312"/>
      <c r="AN138" s="311">
        <f t="shared" si="4"/>
        <v>0</v>
      </c>
      <c r="AO138" s="312"/>
      <c r="AP138" s="312"/>
      <c r="AQ138" s="82" t="s">
        <v>96</v>
      </c>
      <c r="AR138" s="47"/>
      <c r="AS138" s="83">
        <v>0</v>
      </c>
      <c r="AT138" s="84">
        <f t="shared" si="5"/>
        <v>0</v>
      </c>
      <c r="AU138" s="85">
        <f>'D.1.1.8.4 - Vyrovnávací s...'!P97</f>
        <v>0</v>
      </c>
      <c r="AV138" s="84">
        <f>'D.1.1.8.4 - Vyrovnávací s...'!J37</f>
        <v>0</v>
      </c>
      <c r="AW138" s="84">
        <f>'D.1.1.8.4 - Vyrovnávací s...'!J38</f>
        <v>0</v>
      </c>
      <c r="AX138" s="84">
        <f>'D.1.1.8.4 - Vyrovnávací s...'!J39</f>
        <v>0</v>
      </c>
      <c r="AY138" s="84">
        <f>'D.1.1.8.4 - Vyrovnávací s...'!J40</f>
        <v>0</v>
      </c>
      <c r="AZ138" s="84">
        <f>'D.1.1.8.4 - Vyrovnávací s...'!F37</f>
        <v>0</v>
      </c>
      <c r="BA138" s="84">
        <f>'D.1.1.8.4 - Vyrovnávací s...'!F38</f>
        <v>0</v>
      </c>
      <c r="BB138" s="84">
        <f>'D.1.1.8.4 - Vyrovnávací s...'!F39</f>
        <v>0</v>
      </c>
      <c r="BC138" s="84">
        <f>'D.1.1.8.4 - Vyrovnávací s...'!F40</f>
        <v>0</v>
      </c>
      <c r="BD138" s="86">
        <f>'D.1.1.8.4 - Vyrovnávací s...'!F41</f>
        <v>0</v>
      </c>
      <c r="BT138" s="26" t="s">
        <v>101</v>
      </c>
      <c r="BV138" s="26" t="s">
        <v>86</v>
      </c>
      <c r="BW138" s="26" t="s">
        <v>347</v>
      </c>
      <c r="BX138" s="26" t="s">
        <v>338</v>
      </c>
      <c r="CL138" s="26" t="s">
        <v>19</v>
      </c>
    </row>
    <row r="139" spans="1:90" s="3" customFormat="1" ht="23.25" customHeight="1" x14ac:dyDescent="0.2">
      <c r="A139" s="87" t="s">
        <v>98</v>
      </c>
      <c r="B139" s="47"/>
      <c r="C139" s="9"/>
      <c r="D139" s="9"/>
      <c r="E139" s="9"/>
      <c r="F139" s="320" t="s">
        <v>348</v>
      </c>
      <c r="G139" s="320"/>
      <c r="H139" s="320"/>
      <c r="I139" s="320"/>
      <c r="J139" s="320"/>
      <c r="K139" s="9"/>
      <c r="L139" s="320" t="s">
        <v>349</v>
      </c>
      <c r="M139" s="320"/>
      <c r="N139" s="320"/>
      <c r="O139" s="320"/>
      <c r="P139" s="320"/>
      <c r="Q139" s="320"/>
      <c r="R139" s="320"/>
      <c r="S139" s="320"/>
      <c r="T139" s="320"/>
      <c r="U139" s="320"/>
      <c r="V139" s="320"/>
      <c r="W139" s="320"/>
      <c r="X139" s="320"/>
      <c r="Y139" s="320"/>
      <c r="Z139" s="320"/>
      <c r="AA139" s="320"/>
      <c r="AB139" s="320"/>
      <c r="AC139" s="320"/>
      <c r="AD139" s="320"/>
      <c r="AE139" s="320"/>
      <c r="AF139" s="320"/>
      <c r="AG139" s="311">
        <f>'D.1.1.8.5 - Sanace trhlin...'!J34</f>
        <v>0</v>
      </c>
      <c r="AH139" s="312"/>
      <c r="AI139" s="312"/>
      <c r="AJ139" s="312"/>
      <c r="AK139" s="312"/>
      <c r="AL139" s="312"/>
      <c r="AM139" s="312"/>
      <c r="AN139" s="311">
        <f t="shared" si="4"/>
        <v>0</v>
      </c>
      <c r="AO139" s="312"/>
      <c r="AP139" s="312"/>
      <c r="AQ139" s="82" t="s">
        <v>96</v>
      </c>
      <c r="AR139" s="47"/>
      <c r="AS139" s="83">
        <v>0</v>
      </c>
      <c r="AT139" s="84">
        <f t="shared" si="5"/>
        <v>0</v>
      </c>
      <c r="AU139" s="85">
        <f>'D.1.1.8.5 - Sanace trhlin...'!P96</f>
        <v>0</v>
      </c>
      <c r="AV139" s="84">
        <f>'D.1.1.8.5 - Sanace trhlin...'!J37</f>
        <v>0</v>
      </c>
      <c r="AW139" s="84">
        <f>'D.1.1.8.5 - Sanace trhlin...'!J38</f>
        <v>0</v>
      </c>
      <c r="AX139" s="84">
        <f>'D.1.1.8.5 - Sanace trhlin...'!J39</f>
        <v>0</v>
      </c>
      <c r="AY139" s="84">
        <f>'D.1.1.8.5 - Sanace trhlin...'!J40</f>
        <v>0</v>
      </c>
      <c r="AZ139" s="84">
        <f>'D.1.1.8.5 - Sanace trhlin...'!F37</f>
        <v>0</v>
      </c>
      <c r="BA139" s="84">
        <f>'D.1.1.8.5 - Sanace trhlin...'!F38</f>
        <v>0</v>
      </c>
      <c r="BB139" s="84">
        <f>'D.1.1.8.5 - Sanace trhlin...'!F39</f>
        <v>0</v>
      </c>
      <c r="BC139" s="84">
        <f>'D.1.1.8.5 - Sanace trhlin...'!F40</f>
        <v>0</v>
      </c>
      <c r="BD139" s="86">
        <f>'D.1.1.8.5 - Sanace trhlin...'!F41</f>
        <v>0</v>
      </c>
      <c r="BT139" s="26" t="s">
        <v>101</v>
      </c>
      <c r="BV139" s="26" t="s">
        <v>86</v>
      </c>
      <c r="BW139" s="26" t="s">
        <v>350</v>
      </c>
      <c r="BX139" s="26" t="s">
        <v>338</v>
      </c>
      <c r="CL139" s="26" t="s">
        <v>19</v>
      </c>
    </row>
    <row r="140" spans="1:90" s="3" customFormat="1" ht="16.5" customHeight="1" x14ac:dyDescent="0.2">
      <c r="B140" s="47"/>
      <c r="C140" s="9"/>
      <c r="D140" s="9"/>
      <c r="E140" s="9"/>
      <c r="F140" s="320" t="s">
        <v>351</v>
      </c>
      <c r="G140" s="320"/>
      <c r="H140" s="320"/>
      <c r="I140" s="320"/>
      <c r="J140" s="320"/>
      <c r="K140" s="9"/>
      <c r="L140" s="320" t="s">
        <v>352</v>
      </c>
      <c r="M140" s="320"/>
      <c r="N140" s="320"/>
      <c r="O140" s="320"/>
      <c r="P140" s="320"/>
      <c r="Q140" s="320"/>
      <c r="R140" s="320"/>
      <c r="S140" s="320"/>
      <c r="T140" s="320"/>
      <c r="U140" s="320"/>
      <c r="V140" s="320"/>
      <c r="W140" s="320"/>
      <c r="X140" s="320"/>
      <c r="Y140" s="320"/>
      <c r="Z140" s="320"/>
      <c r="AA140" s="320"/>
      <c r="AB140" s="320"/>
      <c r="AC140" s="320"/>
      <c r="AD140" s="320"/>
      <c r="AE140" s="320"/>
      <c r="AF140" s="320"/>
      <c r="AG140" s="313">
        <f>ROUND(AG141,2)</f>
        <v>0</v>
      </c>
      <c r="AH140" s="312"/>
      <c r="AI140" s="312"/>
      <c r="AJ140" s="312"/>
      <c r="AK140" s="312"/>
      <c r="AL140" s="312"/>
      <c r="AM140" s="312"/>
      <c r="AN140" s="311">
        <f t="shared" si="4"/>
        <v>0</v>
      </c>
      <c r="AO140" s="312"/>
      <c r="AP140" s="312"/>
      <c r="AQ140" s="82" t="s">
        <v>96</v>
      </c>
      <c r="AR140" s="47"/>
      <c r="AS140" s="83">
        <f>ROUND(AS141,2)</f>
        <v>0</v>
      </c>
      <c r="AT140" s="84">
        <f t="shared" si="5"/>
        <v>0</v>
      </c>
      <c r="AU140" s="85">
        <f>ROUND(AU141,5)</f>
        <v>0</v>
      </c>
      <c r="AV140" s="84">
        <f>ROUND(AZ140*L29,2)</f>
        <v>0</v>
      </c>
      <c r="AW140" s="84">
        <f>ROUND(BA140*L30,2)</f>
        <v>0</v>
      </c>
      <c r="AX140" s="84">
        <f>ROUND(BB140*L29,2)</f>
        <v>0</v>
      </c>
      <c r="AY140" s="84">
        <f>ROUND(BC140*L30,2)</f>
        <v>0</v>
      </c>
      <c r="AZ140" s="84">
        <f>ROUND(AZ141,2)</f>
        <v>0</v>
      </c>
      <c r="BA140" s="84">
        <f>ROUND(BA141,2)</f>
        <v>0</v>
      </c>
      <c r="BB140" s="84">
        <f>ROUND(BB141,2)</f>
        <v>0</v>
      </c>
      <c r="BC140" s="84">
        <f>ROUND(BC141,2)</f>
        <v>0</v>
      </c>
      <c r="BD140" s="86">
        <f>ROUND(BD141,2)</f>
        <v>0</v>
      </c>
      <c r="BS140" s="26" t="s">
        <v>83</v>
      </c>
      <c r="BT140" s="26" t="s">
        <v>101</v>
      </c>
      <c r="BU140" s="26" t="s">
        <v>85</v>
      </c>
      <c r="BV140" s="26" t="s">
        <v>86</v>
      </c>
      <c r="BW140" s="26" t="s">
        <v>353</v>
      </c>
      <c r="BX140" s="26" t="s">
        <v>338</v>
      </c>
      <c r="CL140" s="26" t="s">
        <v>82</v>
      </c>
    </row>
    <row r="141" spans="1:90" s="3" customFormat="1" ht="23.25" customHeight="1" x14ac:dyDescent="0.2">
      <c r="A141" s="87" t="s">
        <v>98</v>
      </c>
      <c r="B141" s="47"/>
      <c r="C141" s="9"/>
      <c r="D141" s="9"/>
      <c r="E141" s="9"/>
      <c r="F141" s="9"/>
      <c r="G141" s="320" t="s">
        <v>354</v>
      </c>
      <c r="H141" s="320"/>
      <c r="I141" s="320"/>
      <c r="J141" s="320"/>
      <c r="K141" s="320"/>
      <c r="L141" s="9"/>
      <c r="M141" s="320" t="s">
        <v>355</v>
      </c>
      <c r="N141" s="320"/>
      <c r="O141" s="320"/>
      <c r="P141" s="320"/>
      <c r="Q141" s="320"/>
      <c r="R141" s="320"/>
      <c r="S141" s="320"/>
      <c r="T141" s="320"/>
      <c r="U141" s="320"/>
      <c r="V141" s="320"/>
      <c r="W141" s="320"/>
      <c r="X141" s="320"/>
      <c r="Y141" s="320"/>
      <c r="Z141" s="320"/>
      <c r="AA141" s="320"/>
      <c r="AB141" s="320"/>
      <c r="AC141" s="320"/>
      <c r="AD141" s="320"/>
      <c r="AE141" s="320"/>
      <c r="AF141" s="320"/>
      <c r="AG141" s="311">
        <f>'D.1.1.8.8. - Utěsnění pro...'!J34</f>
        <v>0</v>
      </c>
      <c r="AH141" s="312"/>
      <c r="AI141" s="312"/>
      <c r="AJ141" s="312"/>
      <c r="AK141" s="312"/>
      <c r="AL141" s="312"/>
      <c r="AM141" s="312"/>
      <c r="AN141" s="311">
        <f t="shared" si="4"/>
        <v>0</v>
      </c>
      <c r="AO141" s="312"/>
      <c r="AP141" s="312"/>
      <c r="AQ141" s="82" t="s">
        <v>96</v>
      </c>
      <c r="AR141" s="47"/>
      <c r="AS141" s="83">
        <v>0</v>
      </c>
      <c r="AT141" s="84">
        <f t="shared" si="5"/>
        <v>0</v>
      </c>
      <c r="AU141" s="85">
        <f>'D.1.1.8.8. - Utěsnění pro...'!P95</f>
        <v>0</v>
      </c>
      <c r="AV141" s="84">
        <f>'D.1.1.8.8. - Utěsnění pro...'!J37</f>
        <v>0</v>
      </c>
      <c r="AW141" s="84">
        <f>'D.1.1.8.8. - Utěsnění pro...'!J38</f>
        <v>0</v>
      </c>
      <c r="AX141" s="84">
        <f>'D.1.1.8.8. - Utěsnění pro...'!J39</f>
        <v>0</v>
      </c>
      <c r="AY141" s="84">
        <f>'D.1.1.8.8. - Utěsnění pro...'!J40</f>
        <v>0</v>
      </c>
      <c r="AZ141" s="84">
        <f>'D.1.1.8.8. - Utěsnění pro...'!F37</f>
        <v>0</v>
      </c>
      <c r="BA141" s="84">
        <f>'D.1.1.8.8. - Utěsnění pro...'!F38</f>
        <v>0</v>
      </c>
      <c r="BB141" s="84">
        <f>'D.1.1.8.8. - Utěsnění pro...'!F39</f>
        <v>0</v>
      </c>
      <c r="BC141" s="84">
        <f>'D.1.1.8.8. - Utěsnění pro...'!F40</f>
        <v>0</v>
      </c>
      <c r="BD141" s="86">
        <f>'D.1.1.8.8. - Utěsnění pro...'!F41</f>
        <v>0</v>
      </c>
      <c r="BT141" s="26" t="s">
        <v>147</v>
      </c>
      <c r="BV141" s="26" t="s">
        <v>86</v>
      </c>
      <c r="BW141" s="26" t="s">
        <v>356</v>
      </c>
      <c r="BX141" s="26" t="s">
        <v>353</v>
      </c>
      <c r="CL141" s="26" t="s">
        <v>19</v>
      </c>
    </row>
    <row r="142" spans="1:90" s="3" customFormat="1" ht="23.25" customHeight="1" x14ac:dyDescent="0.2">
      <c r="A142" s="87" t="s">
        <v>98</v>
      </c>
      <c r="B142" s="47"/>
      <c r="C142" s="9"/>
      <c r="D142" s="9"/>
      <c r="E142" s="9"/>
      <c r="F142" s="320" t="s">
        <v>357</v>
      </c>
      <c r="G142" s="320"/>
      <c r="H142" s="320"/>
      <c r="I142" s="320"/>
      <c r="J142" s="320"/>
      <c r="K142" s="9"/>
      <c r="L142" s="320" t="s">
        <v>358</v>
      </c>
      <c r="M142" s="320"/>
      <c r="N142" s="320"/>
      <c r="O142" s="320"/>
      <c r="P142" s="320"/>
      <c r="Q142" s="320"/>
      <c r="R142" s="320"/>
      <c r="S142" s="320"/>
      <c r="T142" s="320"/>
      <c r="U142" s="320"/>
      <c r="V142" s="320"/>
      <c r="W142" s="320"/>
      <c r="X142" s="320"/>
      <c r="Y142" s="320"/>
      <c r="Z142" s="320"/>
      <c r="AA142" s="320"/>
      <c r="AB142" s="320"/>
      <c r="AC142" s="320"/>
      <c r="AD142" s="320"/>
      <c r="AE142" s="320"/>
      <c r="AF142" s="320"/>
      <c r="AG142" s="311">
        <f>'D.1.1.8.9 - Kanálek v pod...'!J34</f>
        <v>0</v>
      </c>
      <c r="AH142" s="312"/>
      <c r="AI142" s="312"/>
      <c r="AJ142" s="312"/>
      <c r="AK142" s="312"/>
      <c r="AL142" s="312"/>
      <c r="AM142" s="312"/>
      <c r="AN142" s="311">
        <f t="shared" si="4"/>
        <v>0</v>
      </c>
      <c r="AO142" s="312"/>
      <c r="AP142" s="312"/>
      <c r="AQ142" s="82" t="s">
        <v>96</v>
      </c>
      <c r="AR142" s="47"/>
      <c r="AS142" s="83">
        <v>0</v>
      </c>
      <c r="AT142" s="84">
        <f t="shared" si="5"/>
        <v>0</v>
      </c>
      <c r="AU142" s="85">
        <f>'D.1.1.8.9 - Kanálek v pod...'!P93</f>
        <v>0</v>
      </c>
      <c r="AV142" s="84">
        <f>'D.1.1.8.9 - Kanálek v pod...'!J37</f>
        <v>0</v>
      </c>
      <c r="AW142" s="84">
        <f>'D.1.1.8.9 - Kanálek v pod...'!J38</f>
        <v>0</v>
      </c>
      <c r="AX142" s="84">
        <f>'D.1.1.8.9 - Kanálek v pod...'!J39</f>
        <v>0</v>
      </c>
      <c r="AY142" s="84">
        <f>'D.1.1.8.9 - Kanálek v pod...'!J40</f>
        <v>0</v>
      </c>
      <c r="AZ142" s="84">
        <f>'D.1.1.8.9 - Kanálek v pod...'!F37</f>
        <v>0</v>
      </c>
      <c r="BA142" s="84">
        <f>'D.1.1.8.9 - Kanálek v pod...'!F38</f>
        <v>0</v>
      </c>
      <c r="BB142" s="84">
        <f>'D.1.1.8.9 - Kanálek v pod...'!F39</f>
        <v>0</v>
      </c>
      <c r="BC142" s="84">
        <f>'D.1.1.8.9 - Kanálek v pod...'!F40</f>
        <v>0</v>
      </c>
      <c r="BD142" s="86">
        <f>'D.1.1.8.9 - Kanálek v pod...'!F41</f>
        <v>0</v>
      </c>
      <c r="BT142" s="26" t="s">
        <v>101</v>
      </c>
      <c r="BV142" s="26" t="s">
        <v>86</v>
      </c>
      <c r="BW142" s="26" t="s">
        <v>359</v>
      </c>
      <c r="BX142" s="26" t="s">
        <v>338</v>
      </c>
      <c r="CL142" s="26" t="s">
        <v>19</v>
      </c>
    </row>
    <row r="143" spans="1:90" s="3" customFormat="1" ht="23.25" customHeight="1" x14ac:dyDescent="0.2">
      <c r="B143" s="47"/>
      <c r="C143" s="9"/>
      <c r="D143" s="9"/>
      <c r="E143" s="9"/>
      <c r="F143" s="320" t="s">
        <v>360</v>
      </c>
      <c r="G143" s="320"/>
      <c r="H143" s="320"/>
      <c r="I143" s="320"/>
      <c r="J143" s="320"/>
      <c r="K143" s="9"/>
      <c r="L143" s="320" t="s">
        <v>361</v>
      </c>
      <c r="M143" s="320"/>
      <c r="N143" s="320"/>
      <c r="O143" s="320"/>
      <c r="P143" s="320"/>
      <c r="Q143" s="320"/>
      <c r="R143" s="320"/>
      <c r="S143" s="320"/>
      <c r="T143" s="320"/>
      <c r="U143" s="320"/>
      <c r="V143" s="320"/>
      <c r="W143" s="320"/>
      <c r="X143" s="320"/>
      <c r="Y143" s="320"/>
      <c r="Z143" s="320"/>
      <c r="AA143" s="320"/>
      <c r="AB143" s="320"/>
      <c r="AC143" s="320"/>
      <c r="AD143" s="320"/>
      <c r="AE143" s="320"/>
      <c r="AF143" s="320"/>
      <c r="AG143" s="313">
        <f>ROUND(SUM(AG144:AG145),2)</f>
        <v>0</v>
      </c>
      <c r="AH143" s="312"/>
      <c r="AI143" s="312"/>
      <c r="AJ143" s="312"/>
      <c r="AK143" s="312"/>
      <c r="AL143" s="312"/>
      <c r="AM143" s="312"/>
      <c r="AN143" s="311">
        <f t="shared" si="4"/>
        <v>0</v>
      </c>
      <c r="AO143" s="312"/>
      <c r="AP143" s="312"/>
      <c r="AQ143" s="82" t="s">
        <v>96</v>
      </c>
      <c r="AR143" s="47"/>
      <c r="AS143" s="83">
        <f>ROUND(SUM(AS144:AS145),2)</f>
        <v>0</v>
      </c>
      <c r="AT143" s="84">
        <f t="shared" si="5"/>
        <v>0</v>
      </c>
      <c r="AU143" s="85">
        <f>ROUND(SUM(AU144:AU145),5)</f>
        <v>0</v>
      </c>
      <c r="AV143" s="84">
        <f>ROUND(AZ143*L29,2)</f>
        <v>0</v>
      </c>
      <c r="AW143" s="84">
        <f>ROUND(BA143*L30,2)</f>
        <v>0</v>
      </c>
      <c r="AX143" s="84">
        <f>ROUND(BB143*L29,2)</f>
        <v>0</v>
      </c>
      <c r="AY143" s="84">
        <f>ROUND(BC143*L30,2)</f>
        <v>0</v>
      </c>
      <c r="AZ143" s="84">
        <f>ROUND(SUM(AZ144:AZ145),2)</f>
        <v>0</v>
      </c>
      <c r="BA143" s="84">
        <f>ROUND(SUM(BA144:BA145),2)</f>
        <v>0</v>
      </c>
      <c r="BB143" s="84">
        <f>ROUND(SUM(BB144:BB145),2)</f>
        <v>0</v>
      </c>
      <c r="BC143" s="84">
        <f>ROUND(SUM(BC144:BC145),2)</f>
        <v>0</v>
      </c>
      <c r="BD143" s="86">
        <f>ROUND(SUM(BD144:BD145),2)</f>
        <v>0</v>
      </c>
      <c r="BS143" s="26" t="s">
        <v>83</v>
      </c>
      <c r="BT143" s="26" t="s">
        <v>101</v>
      </c>
      <c r="BU143" s="26" t="s">
        <v>85</v>
      </c>
      <c r="BV143" s="26" t="s">
        <v>86</v>
      </c>
      <c r="BW143" s="26" t="s">
        <v>362</v>
      </c>
      <c r="BX143" s="26" t="s">
        <v>338</v>
      </c>
      <c r="CL143" s="26" t="s">
        <v>82</v>
      </c>
    </row>
    <row r="144" spans="1:90" s="3" customFormat="1" ht="35.25" customHeight="1" x14ac:dyDescent="0.2">
      <c r="A144" s="87" t="s">
        <v>98</v>
      </c>
      <c r="B144" s="47"/>
      <c r="C144" s="9"/>
      <c r="D144" s="9"/>
      <c r="E144" s="9"/>
      <c r="F144" s="9"/>
      <c r="G144" s="320" t="s">
        <v>363</v>
      </c>
      <c r="H144" s="320"/>
      <c r="I144" s="320"/>
      <c r="J144" s="320"/>
      <c r="K144" s="320"/>
      <c r="L144" s="9"/>
      <c r="M144" s="320" t="s">
        <v>364</v>
      </c>
      <c r="N144" s="320"/>
      <c r="O144" s="320"/>
      <c r="P144" s="320"/>
      <c r="Q144" s="320"/>
      <c r="R144" s="320"/>
      <c r="S144" s="320"/>
      <c r="T144" s="320"/>
      <c r="U144" s="320"/>
      <c r="V144" s="320"/>
      <c r="W144" s="320"/>
      <c r="X144" s="320"/>
      <c r="Y144" s="320"/>
      <c r="Z144" s="320"/>
      <c r="AA144" s="320"/>
      <c r="AB144" s="320"/>
      <c r="AC144" s="320"/>
      <c r="AD144" s="320"/>
      <c r="AE144" s="320"/>
      <c r="AF144" s="320"/>
      <c r="AG144" s="311">
        <f>'D 1.1.8.10_1 - Vířivka ak...'!J34</f>
        <v>0</v>
      </c>
      <c r="AH144" s="312"/>
      <c r="AI144" s="312"/>
      <c r="AJ144" s="312"/>
      <c r="AK144" s="312"/>
      <c r="AL144" s="312"/>
      <c r="AM144" s="312"/>
      <c r="AN144" s="311">
        <f t="shared" si="4"/>
        <v>0</v>
      </c>
      <c r="AO144" s="312"/>
      <c r="AP144" s="312"/>
      <c r="AQ144" s="82" t="s">
        <v>96</v>
      </c>
      <c r="AR144" s="47"/>
      <c r="AS144" s="83">
        <v>0</v>
      </c>
      <c r="AT144" s="84">
        <f t="shared" si="5"/>
        <v>0</v>
      </c>
      <c r="AU144" s="85">
        <f>'D 1.1.8.10_1 - Vířivka ak...'!P101</f>
        <v>0</v>
      </c>
      <c r="AV144" s="84">
        <f>'D 1.1.8.10_1 - Vířivka ak...'!J37</f>
        <v>0</v>
      </c>
      <c r="AW144" s="84">
        <f>'D 1.1.8.10_1 - Vířivka ak...'!J38</f>
        <v>0</v>
      </c>
      <c r="AX144" s="84">
        <f>'D 1.1.8.10_1 - Vířivka ak...'!J39</f>
        <v>0</v>
      </c>
      <c r="AY144" s="84">
        <f>'D 1.1.8.10_1 - Vířivka ak...'!J40</f>
        <v>0</v>
      </c>
      <c r="AZ144" s="84">
        <f>'D 1.1.8.10_1 - Vířivka ak...'!F37</f>
        <v>0</v>
      </c>
      <c r="BA144" s="84">
        <f>'D 1.1.8.10_1 - Vířivka ak...'!F38</f>
        <v>0</v>
      </c>
      <c r="BB144" s="84">
        <f>'D 1.1.8.10_1 - Vířivka ak...'!F39</f>
        <v>0</v>
      </c>
      <c r="BC144" s="84">
        <f>'D 1.1.8.10_1 - Vířivka ak...'!F40</f>
        <v>0</v>
      </c>
      <c r="BD144" s="86">
        <f>'D 1.1.8.10_1 - Vířivka ak...'!F41</f>
        <v>0</v>
      </c>
      <c r="BT144" s="26" t="s">
        <v>147</v>
      </c>
      <c r="BV144" s="26" t="s">
        <v>86</v>
      </c>
      <c r="BW144" s="26" t="s">
        <v>365</v>
      </c>
      <c r="BX144" s="26" t="s">
        <v>362</v>
      </c>
      <c r="CL144" s="26" t="s">
        <v>82</v>
      </c>
    </row>
    <row r="145" spans="1:90" s="3" customFormat="1" ht="35.25" customHeight="1" x14ac:dyDescent="0.2">
      <c r="A145" s="87" t="s">
        <v>98</v>
      </c>
      <c r="B145" s="47"/>
      <c r="C145" s="9"/>
      <c r="D145" s="9"/>
      <c r="E145" s="9"/>
      <c r="F145" s="9"/>
      <c r="G145" s="320" t="s">
        <v>366</v>
      </c>
      <c r="H145" s="320"/>
      <c r="I145" s="320"/>
      <c r="J145" s="320"/>
      <c r="K145" s="320"/>
      <c r="L145" s="9"/>
      <c r="M145" s="320" t="s">
        <v>367</v>
      </c>
      <c r="N145" s="320"/>
      <c r="O145" s="320"/>
      <c r="P145" s="320"/>
      <c r="Q145" s="320"/>
      <c r="R145" s="320"/>
      <c r="S145" s="320"/>
      <c r="T145" s="320"/>
      <c r="U145" s="320"/>
      <c r="V145" s="320"/>
      <c r="W145" s="320"/>
      <c r="X145" s="320"/>
      <c r="Y145" s="320"/>
      <c r="Z145" s="320"/>
      <c r="AA145" s="320"/>
      <c r="AB145" s="320"/>
      <c r="AC145" s="320"/>
      <c r="AD145" s="320"/>
      <c r="AE145" s="320"/>
      <c r="AF145" s="320"/>
      <c r="AG145" s="311">
        <f>'D 1.1.8.10_2 - Vířivka ak...'!J34</f>
        <v>0</v>
      </c>
      <c r="AH145" s="312"/>
      <c r="AI145" s="312"/>
      <c r="AJ145" s="312"/>
      <c r="AK145" s="312"/>
      <c r="AL145" s="312"/>
      <c r="AM145" s="312"/>
      <c r="AN145" s="311">
        <f t="shared" si="4"/>
        <v>0</v>
      </c>
      <c r="AO145" s="312"/>
      <c r="AP145" s="312"/>
      <c r="AQ145" s="82" t="s">
        <v>96</v>
      </c>
      <c r="AR145" s="47"/>
      <c r="AS145" s="83">
        <v>0</v>
      </c>
      <c r="AT145" s="84">
        <f t="shared" si="5"/>
        <v>0</v>
      </c>
      <c r="AU145" s="85">
        <f>'D 1.1.8.10_2 - Vířivka ak...'!P100</f>
        <v>0</v>
      </c>
      <c r="AV145" s="84">
        <f>'D 1.1.8.10_2 - Vířivka ak...'!J37</f>
        <v>0</v>
      </c>
      <c r="AW145" s="84">
        <f>'D 1.1.8.10_2 - Vířivka ak...'!J38</f>
        <v>0</v>
      </c>
      <c r="AX145" s="84">
        <f>'D 1.1.8.10_2 - Vířivka ak...'!J39</f>
        <v>0</v>
      </c>
      <c r="AY145" s="84">
        <f>'D 1.1.8.10_2 - Vířivka ak...'!J40</f>
        <v>0</v>
      </c>
      <c r="AZ145" s="84">
        <f>'D 1.1.8.10_2 - Vířivka ak...'!F37</f>
        <v>0</v>
      </c>
      <c r="BA145" s="84">
        <f>'D 1.1.8.10_2 - Vířivka ak...'!F38</f>
        <v>0</v>
      </c>
      <c r="BB145" s="84">
        <f>'D 1.1.8.10_2 - Vířivka ak...'!F39</f>
        <v>0</v>
      </c>
      <c r="BC145" s="84">
        <f>'D 1.1.8.10_2 - Vířivka ak...'!F40</f>
        <v>0</v>
      </c>
      <c r="BD145" s="86">
        <f>'D 1.1.8.10_2 - Vířivka ak...'!F41</f>
        <v>0</v>
      </c>
      <c r="BT145" s="26" t="s">
        <v>147</v>
      </c>
      <c r="BV145" s="26" t="s">
        <v>86</v>
      </c>
      <c r="BW145" s="26" t="s">
        <v>368</v>
      </c>
      <c r="BX145" s="26" t="s">
        <v>362</v>
      </c>
      <c r="CL145" s="26" t="s">
        <v>82</v>
      </c>
    </row>
    <row r="146" spans="1:90" s="3" customFormat="1" ht="23.25" customHeight="1" x14ac:dyDescent="0.2">
      <c r="A146" s="87" t="s">
        <v>98</v>
      </c>
      <c r="B146" s="47"/>
      <c r="C146" s="9"/>
      <c r="D146" s="9"/>
      <c r="E146" s="9"/>
      <c r="F146" s="320" t="s">
        <v>369</v>
      </c>
      <c r="G146" s="320"/>
      <c r="H146" s="320"/>
      <c r="I146" s="320"/>
      <c r="J146" s="320"/>
      <c r="K146" s="9"/>
      <c r="L146" s="320" t="s">
        <v>370</v>
      </c>
      <c r="M146" s="320"/>
      <c r="N146" s="320"/>
      <c r="O146" s="320"/>
      <c r="P146" s="320"/>
      <c r="Q146" s="320"/>
      <c r="R146" s="320"/>
      <c r="S146" s="320"/>
      <c r="T146" s="320"/>
      <c r="U146" s="320"/>
      <c r="V146" s="320"/>
      <c r="W146" s="320"/>
      <c r="X146" s="320"/>
      <c r="Y146" s="320"/>
      <c r="Z146" s="320"/>
      <c r="AA146" s="320"/>
      <c r="AB146" s="320"/>
      <c r="AC146" s="320"/>
      <c r="AD146" s="320"/>
      <c r="AE146" s="320"/>
      <c r="AF146" s="320"/>
      <c r="AG146" s="311">
        <f>'D 1.1.8.11 - Vířivky beto...'!J34</f>
        <v>0</v>
      </c>
      <c r="AH146" s="312"/>
      <c r="AI146" s="312"/>
      <c r="AJ146" s="312"/>
      <c r="AK146" s="312"/>
      <c r="AL146" s="312"/>
      <c r="AM146" s="312"/>
      <c r="AN146" s="311">
        <f t="shared" si="4"/>
        <v>0</v>
      </c>
      <c r="AO146" s="312"/>
      <c r="AP146" s="312"/>
      <c r="AQ146" s="82" t="s">
        <v>96</v>
      </c>
      <c r="AR146" s="47"/>
      <c r="AS146" s="83">
        <v>0</v>
      </c>
      <c r="AT146" s="84">
        <f t="shared" si="5"/>
        <v>0</v>
      </c>
      <c r="AU146" s="85">
        <f>'D 1.1.8.11 - Vířivky beto...'!P102</f>
        <v>0</v>
      </c>
      <c r="AV146" s="84">
        <f>'D 1.1.8.11 - Vířivky beto...'!J37</f>
        <v>0</v>
      </c>
      <c r="AW146" s="84">
        <f>'D 1.1.8.11 - Vířivky beto...'!J38</f>
        <v>0</v>
      </c>
      <c r="AX146" s="84">
        <f>'D 1.1.8.11 - Vířivky beto...'!J39</f>
        <v>0</v>
      </c>
      <c r="AY146" s="84">
        <f>'D 1.1.8.11 - Vířivky beto...'!J40</f>
        <v>0</v>
      </c>
      <c r="AZ146" s="84">
        <f>'D 1.1.8.11 - Vířivky beto...'!F37</f>
        <v>0</v>
      </c>
      <c r="BA146" s="84">
        <f>'D 1.1.8.11 - Vířivky beto...'!F38</f>
        <v>0</v>
      </c>
      <c r="BB146" s="84">
        <f>'D 1.1.8.11 - Vířivky beto...'!F39</f>
        <v>0</v>
      </c>
      <c r="BC146" s="84">
        <f>'D 1.1.8.11 - Vířivky beto...'!F40</f>
        <v>0</v>
      </c>
      <c r="BD146" s="86">
        <f>'D 1.1.8.11 - Vířivky beto...'!F41</f>
        <v>0</v>
      </c>
      <c r="BT146" s="26" t="s">
        <v>101</v>
      </c>
      <c r="BV146" s="26" t="s">
        <v>86</v>
      </c>
      <c r="BW146" s="26" t="s">
        <v>371</v>
      </c>
      <c r="BX146" s="26" t="s">
        <v>338</v>
      </c>
      <c r="CL146" s="26" t="s">
        <v>82</v>
      </c>
    </row>
    <row r="147" spans="1:90" s="3" customFormat="1" ht="23.25" customHeight="1" x14ac:dyDescent="0.2">
      <c r="A147" s="87" t="s">
        <v>98</v>
      </c>
      <c r="B147" s="47"/>
      <c r="C147" s="9"/>
      <c r="D147" s="9"/>
      <c r="E147" s="9"/>
      <c r="F147" s="320" t="s">
        <v>372</v>
      </c>
      <c r="G147" s="320"/>
      <c r="H147" s="320"/>
      <c r="I147" s="320"/>
      <c r="J147" s="320"/>
      <c r="K147" s="9"/>
      <c r="L147" s="320" t="s">
        <v>373</v>
      </c>
      <c r="M147" s="320"/>
      <c r="N147" s="320"/>
      <c r="O147" s="320"/>
      <c r="P147" s="320"/>
      <c r="Q147" s="320"/>
      <c r="R147" s="320"/>
      <c r="S147" s="320"/>
      <c r="T147" s="320"/>
      <c r="U147" s="320"/>
      <c r="V147" s="320"/>
      <c r="W147" s="320"/>
      <c r="X147" s="320"/>
      <c r="Y147" s="320"/>
      <c r="Z147" s="320"/>
      <c r="AA147" s="320"/>
      <c r="AB147" s="320"/>
      <c r="AC147" s="320"/>
      <c r="AD147" s="320"/>
      <c r="AE147" s="320"/>
      <c r="AF147" s="320"/>
      <c r="AG147" s="311">
        <f>'D.1.1.8.12 - Akustické st...'!J34</f>
        <v>0</v>
      </c>
      <c r="AH147" s="312"/>
      <c r="AI147" s="312"/>
      <c r="AJ147" s="312"/>
      <c r="AK147" s="312"/>
      <c r="AL147" s="312"/>
      <c r="AM147" s="312"/>
      <c r="AN147" s="311">
        <f t="shared" si="4"/>
        <v>0</v>
      </c>
      <c r="AO147" s="312"/>
      <c r="AP147" s="312"/>
      <c r="AQ147" s="82" t="s">
        <v>96</v>
      </c>
      <c r="AR147" s="47"/>
      <c r="AS147" s="83">
        <v>0</v>
      </c>
      <c r="AT147" s="84">
        <f t="shared" si="5"/>
        <v>0</v>
      </c>
      <c r="AU147" s="85">
        <f>'D.1.1.8.12 - Akustické st...'!P94</f>
        <v>0</v>
      </c>
      <c r="AV147" s="84">
        <f>'D.1.1.8.12 - Akustické st...'!J37</f>
        <v>0</v>
      </c>
      <c r="AW147" s="84">
        <f>'D.1.1.8.12 - Akustické st...'!J38</f>
        <v>0</v>
      </c>
      <c r="AX147" s="84">
        <f>'D.1.1.8.12 - Akustické st...'!J39</f>
        <v>0</v>
      </c>
      <c r="AY147" s="84">
        <f>'D.1.1.8.12 - Akustické st...'!J40</f>
        <v>0</v>
      </c>
      <c r="AZ147" s="84">
        <f>'D.1.1.8.12 - Akustické st...'!F37</f>
        <v>0</v>
      </c>
      <c r="BA147" s="84">
        <f>'D.1.1.8.12 - Akustické st...'!F38</f>
        <v>0</v>
      </c>
      <c r="BB147" s="84">
        <f>'D.1.1.8.12 - Akustické st...'!F39</f>
        <v>0</v>
      </c>
      <c r="BC147" s="84">
        <f>'D.1.1.8.12 - Akustické st...'!F40</f>
        <v>0</v>
      </c>
      <c r="BD147" s="86">
        <f>'D.1.1.8.12 - Akustické st...'!F41</f>
        <v>0</v>
      </c>
      <c r="BT147" s="26" t="s">
        <v>101</v>
      </c>
      <c r="BV147" s="26" t="s">
        <v>86</v>
      </c>
      <c r="BW147" s="26" t="s">
        <v>374</v>
      </c>
      <c r="BX147" s="26" t="s">
        <v>338</v>
      </c>
      <c r="CL147" s="26" t="s">
        <v>19</v>
      </c>
    </row>
    <row r="148" spans="1:90" s="3" customFormat="1" ht="23.25" customHeight="1" x14ac:dyDescent="0.2">
      <c r="A148" s="87" t="s">
        <v>98</v>
      </c>
      <c r="B148" s="47"/>
      <c r="C148" s="9"/>
      <c r="D148" s="9"/>
      <c r="E148" s="9"/>
      <c r="F148" s="320" t="s">
        <v>375</v>
      </c>
      <c r="G148" s="320"/>
      <c r="H148" s="320"/>
      <c r="I148" s="320"/>
      <c r="J148" s="320"/>
      <c r="K148" s="9"/>
      <c r="L148" s="320" t="s">
        <v>376</v>
      </c>
      <c r="M148" s="320"/>
      <c r="N148" s="320"/>
      <c r="O148" s="320"/>
      <c r="P148" s="320"/>
      <c r="Q148" s="320"/>
      <c r="R148" s="320"/>
      <c r="S148" s="320"/>
      <c r="T148" s="320"/>
      <c r="U148" s="320"/>
      <c r="V148" s="320"/>
      <c r="W148" s="320"/>
      <c r="X148" s="320"/>
      <c r="Y148" s="320"/>
      <c r="Z148" s="320"/>
      <c r="AA148" s="320"/>
      <c r="AB148" s="320"/>
      <c r="AC148" s="320"/>
      <c r="AD148" s="320"/>
      <c r="AE148" s="320"/>
      <c r="AF148" s="320"/>
      <c r="AG148" s="311">
        <f>'D.1.1.8.13 - Ochlazovací ...'!J34</f>
        <v>0</v>
      </c>
      <c r="AH148" s="312"/>
      <c r="AI148" s="312"/>
      <c r="AJ148" s="312"/>
      <c r="AK148" s="312"/>
      <c r="AL148" s="312"/>
      <c r="AM148" s="312"/>
      <c r="AN148" s="311">
        <f t="shared" si="4"/>
        <v>0</v>
      </c>
      <c r="AO148" s="312"/>
      <c r="AP148" s="312"/>
      <c r="AQ148" s="82" t="s">
        <v>96</v>
      </c>
      <c r="AR148" s="47"/>
      <c r="AS148" s="83">
        <v>0</v>
      </c>
      <c r="AT148" s="84">
        <f t="shared" si="5"/>
        <v>0</v>
      </c>
      <c r="AU148" s="85">
        <f>'D.1.1.8.13 - Ochlazovací ...'!P98</f>
        <v>0</v>
      </c>
      <c r="AV148" s="84">
        <f>'D.1.1.8.13 - Ochlazovací ...'!J37</f>
        <v>0</v>
      </c>
      <c r="AW148" s="84">
        <f>'D.1.1.8.13 - Ochlazovací ...'!J38</f>
        <v>0</v>
      </c>
      <c r="AX148" s="84">
        <f>'D.1.1.8.13 - Ochlazovací ...'!J39</f>
        <v>0</v>
      </c>
      <c r="AY148" s="84">
        <f>'D.1.1.8.13 - Ochlazovací ...'!J40</f>
        <v>0</v>
      </c>
      <c r="AZ148" s="84">
        <f>'D.1.1.8.13 - Ochlazovací ...'!F37</f>
        <v>0</v>
      </c>
      <c r="BA148" s="84">
        <f>'D.1.1.8.13 - Ochlazovací ...'!F38</f>
        <v>0</v>
      </c>
      <c r="BB148" s="84">
        <f>'D.1.1.8.13 - Ochlazovací ...'!F39</f>
        <v>0</v>
      </c>
      <c r="BC148" s="84">
        <f>'D.1.1.8.13 - Ochlazovací ...'!F40</f>
        <v>0</v>
      </c>
      <c r="BD148" s="86">
        <f>'D.1.1.8.13 - Ochlazovací ...'!F41</f>
        <v>0</v>
      </c>
      <c r="BT148" s="26" t="s">
        <v>101</v>
      </c>
      <c r="BV148" s="26" t="s">
        <v>86</v>
      </c>
      <c r="BW148" s="26" t="s">
        <v>377</v>
      </c>
      <c r="BX148" s="26" t="s">
        <v>338</v>
      </c>
      <c r="CL148" s="26" t="s">
        <v>82</v>
      </c>
    </row>
    <row r="149" spans="1:90" s="3" customFormat="1" ht="23.25" customHeight="1" x14ac:dyDescent="0.2">
      <c r="A149" s="87" t="s">
        <v>98</v>
      </c>
      <c r="B149" s="47"/>
      <c r="C149" s="9"/>
      <c r="D149" s="9"/>
      <c r="E149" s="9"/>
      <c r="F149" s="320" t="s">
        <v>378</v>
      </c>
      <c r="G149" s="320"/>
      <c r="H149" s="320"/>
      <c r="I149" s="320"/>
      <c r="J149" s="320"/>
      <c r="K149" s="9"/>
      <c r="L149" s="320" t="s">
        <v>379</v>
      </c>
      <c r="M149" s="320"/>
      <c r="N149" s="320"/>
      <c r="O149" s="320"/>
      <c r="P149" s="320"/>
      <c r="Q149" s="320"/>
      <c r="R149" s="320"/>
      <c r="S149" s="320"/>
      <c r="T149" s="320"/>
      <c r="U149" s="320"/>
      <c r="V149" s="320"/>
      <c r="W149" s="320"/>
      <c r="X149" s="320"/>
      <c r="Y149" s="320"/>
      <c r="Z149" s="320"/>
      <c r="AA149" s="320"/>
      <c r="AB149" s="320"/>
      <c r="AC149" s="320"/>
      <c r="AD149" s="320"/>
      <c r="AE149" s="320"/>
      <c r="AF149" s="320"/>
      <c r="AG149" s="311">
        <f>'D.1.1.8.14 - Skokanské věže'!J34</f>
        <v>0</v>
      </c>
      <c r="AH149" s="312"/>
      <c r="AI149" s="312"/>
      <c r="AJ149" s="312"/>
      <c r="AK149" s="312"/>
      <c r="AL149" s="312"/>
      <c r="AM149" s="312"/>
      <c r="AN149" s="311">
        <f t="shared" si="4"/>
        <v>0</v>
      </c>
      <c r="AO149" s="312"/>
      <c r="AP149" s="312"/>
      <c r="AQ149" s="82" t="s">
        <v>96</v>
      </c>
      <c r="AR149" s="47"/>
      <c r="AS149" s="83">
        <v>0</v>
      </c>
      <c r="AT149" s="84">
        <f t="shared" si="5"/>
        <v>0</v>
      </c>
      <c r="AU149" s="85">
        <f>'D.1.1.8.14 - Skokanské věže'!P98</f>
        <v>0</v>
      </c>
      <c r="AV149" s="84">
        <f>'D.1.1.8.14 - Skokanské věže'!J37</f>
        <v>0</v>
      </c>
      <c r="AW149" s="84">
        <f>'D.1.1.8.14 - Skokanské věže'!J38</f>
        <v>0</v>
      </c>
      <c r="AX149" s="84">
        <f>'D.1.1.8.14 - Skokanské věže'!J39</f>
        <v>0</v>
      </c>
      <c r="AY149" s="84">
        <f>'D.1.1.8.14 - Skokanské věže'!J40</f>
        <v>0</v>
      </c>
      <c r="AZ149" s="84">
        <f>'D.1.1.8.14 - Skokanské věže'!F37</f>
        <v>0</v>
      </c>
      <c r="BA149" s="84">
        <f>'D.1.1.8.14 - Skokanské věže'!F38</f>
        <v>0</v>
      </c>
      <c r="BB149" s="84">
        <f>'D.1.1.8.14 - Skokanské věže'!F39</f>
        <v>0</v>
      </c>
      <c r="BC149" s="84">
        <f>'D.1.1.8.14 - Skokanské věže'!F40</f>
        <v>0</v>
      </c>
      <c r="BD149" s="86">
        <f>'D.1.1.8.14 - Skokanské věže'!F41</f>
        <v>0</v>
      </c>
      <c r="BT149" s="26" t="s">
        <v>101</v>
      </c>
      <c r="BV149" s="26" t="s">
        <v>86</v>
      </c>
      <c r="BW149" s="26" t="s">
        <v>380</v>
      </c>
      <c r="BX149" s="26" t="s">
        <v>338</v>
      </c>
      <c r="CL149" s="26" t="s">
        <v>82</v>
      </c>
    </row>
    <row r="150" spans="1:90" s="3" customFormat="1" ht="23.25" customHeight="1" x14ac:dyDescent="0.2">
      <c r="A150" s="87" t="s">
        <v>98</v>
      </c>
      <c r="B150" s="47"/>
      <c r="C150" s="9"/>
      <c r="D150" s="9"/>
      <c r="E150" s="9"/>
      <c r="F150" s="320" t="s">
        <v>381</v>
      </c>
      <c r="G150" s="320"/>
      <c r="H150" s="320"/>
      <c r="I150" s="320"/>
      <c r="J150" s="320"/>
      <c r="K150" s="9"/>
      <c r="L150" s="320" t="s">
        <v>382</v>
      </c>
      <c r="M150" s="320"/>
      <c r="N150" s="320"/>
      <c r="O150" s="320"/>
      <c r="P150" s="320"/>
      <c r="Q150" s="320"/>
      <c r="R150" s="320"/>
      <c r="S150" s="320"/>
      <c r="T150" s="320"/>
      <c r="U150" s="320"/>
      <c r="V150" s="320"/>
      <c r="W150" s="320"/>
      <c r="X150" s="320"/>
      <c r="Y150" s="320"/>
      <c r="Z150" s="320"/>
      <c r="AA150" s="320"/>
      <c r="AB150" s="320"/>
      <c r="AC150" s="320"/>
      <c r="AD150" s="320"/>
      <c r="AE150" s="320"/>
      <c r="AF150" s="320"/>
      <c r="AG150" s="311">
        <f>'D.1.1.8.15 - Detaily kotv...'!J34</f>
        <v>0</v>
      </c>
      <c r="AH150" s="312"/>
      <c r="AI150" s="312"/>
      <c r="AJ150" s="312"/>
      <c r="AK150" s="312"/>
      <c r="AL150" s="312"/>
      <c r="AM150" s="312"/>
      <c r="AN150" s="311">
        <f t="shared" ref="AN150:AN181" si="6">SUM(AG150,AT150)</f>
        <v>0</v>
      </c>
      <c r="AO150" s="312"/>
      <c r="AP150" s="312"/>
      <c r="AQ150" s="82" t="s">
        <v>96</v>
      </c>
      <c r="AR150" s="47"/>
      <c r="AS150" s="83">
        <v>0</v>
      </c>
      <c r="AT150" s="84">
        <f t="shared" ref="AT150:AT181" si="7">ROUND(SUM(AV150:AW150),2)</f>
        <v>0</v>
      </c>
      <c r="AU150" s="85">
        <f>'D.1.1.8.15 - Detaily kotv...'!P93</f>
        <v>0</v>
      </c>
      <c r="AV150" s="84">
        <f>'D.1.1.8.15 - Detaily kotv...'!J37</f>
        <v>0</v>
      </c>
      <c r="AW150" s="84">
        <f>'D.1.1.8.15 - Detaily kotv...'!J38</f>
        <v>0</v>
      </c>
      <c r="AX150" s="84">
        <f>'D.1.1.8.15 - Detaily kotv...'!J39</f>
        <v>0</v>
      </c>
      <c r="AY150" s="84">
        <f>'D.1.1.8.15 - Detaily kotv...'!J40</f>
        <v>0</v>
      </c>
      <c r="AZ150" s="84">
        <f>'D.1.1.8.15 - Detaily kotv...'!F37</f>
        <v>0</v>
      </c>
      <c r="BA150" s="84">
        <f>'D.1.1.8.15 - Detaily kotv...'!F38</f>
        <v>0</v>
      </c>
      <c r="BB150" s="84">
        <f>'D.1.1.8.15 - Detaily kotv...'!F39</f>
        <v>0</v>
      </c>
      <c r="BC150" s="84">
        <f>'D.1.1.8.15 - Detaily kotv...'!F40</f>
        <v>0</v>
      </c>
      <c r="BD150" s="86">
        <f>'D.1.1.8.15 - Detaily kotv...'!F41</f>
        <v>0</v>
      </c>
      <c r="BT150" s="26" t="s">
        <v>101</v>
      </c>
      <c r="BV150" s="26" t="s">
        <v>86</v>
      </c>
      <c r="BW150" s="26" t="s">
        <v>383</v>
      </c>
      <c r="BX150" s="26" t="s">
        <v>338</v>
      </c>
      <c r="CL150" s="26" t="s">
        <v>19</v>
      </c>
    </row>
    <row r="151" spans="1:90" s="3" customFormat="1" ht="23.25" customHeight="1" x14ac:dyDescent="0.2">
      <c r="A151" s="87" t="s">
        <v>98</v>
      </c>
      <c r="B151" s="47"/>
      <c r="C151" s="9"/>
      <c r="D151" s="9"/>
      <c r="E151" s="9"/>
      <c r="F151" s="320" t="s">
        <v>384</v>
      </c>
      <c r="G151" s="320"/>
      <c r="H151" s="320"/>
      <c r="I151" s="320"/>
      <c r="J151" s="320"/>
      <c r="K151" s="9"/>
      <c r="L151" s="320" t="s">
        <v>385</v>
      </c>
      <c r="M151" s="320"/>
      <c r="N151" s="320"/>
      <c r="O151" s="320"/>
      <c r="P151" s="320"/>
      <c r="Q151" s="320"/>
      <c r="R151" s="320"/>
      <c r="S151" s="320"/>
      <c r="T151" s="320"/>
      <c r="U151" s="320"/>
      <c r="V151" s="320"/>
      <c r="W151" s="320"/>
      <c r="X151" s="320"/>
      <c r="Y151" s="320"/>
      <c r="Z151" s="320"/>
      <c r="AA151" s="320"/>
      <c r="AB151" s="320"/>
      <c r="AC151" s="320"/>
      <c r="AD151" s="320"/>
      <c r="AE151" s="320"/>
      <c r="AF151" s="320"/>
      <c r="AG151" s="311">
        <f>'D.1.1.8.18 - Skokanský mů...'!J34</f>
        <v>0</v>
      </c>
      <c r="AH151" s="312"/>
      <c r="AI151" s="312"/>
      <c r="AJ151" s="312"/>
      <c r="AK151" s="312"/>
      <c r="AL151" s="312"/>
      <c r="AM151" s="312"/>
      <c r="AN151" s="311">
        <f t="shared" si="6"/>
        <v>0</v>
      </c>
      <c r="AO151" s="312"/>
      <c r="AP151" s="312"/>
      <c r="AQ151" s="82" t="s">
        <v>96</v>
      </c>
      <c r="AR151" s="47"/>
      <c r="AS151" s="83">
        <v>0</v>
      </c>
      <c r="AT151" s="84">
        <f t="shared" si="7"/>
        <v>0</v>
      </c>
      <c r="AU151" s="85">
        <f>'D.1.1.8.18 - Skokanský mů...'!P103</f>
        <v>0</v>
      </c>
      <c r="AV151" s="84">
        <f>'D.1.1.8.18 - Skokanský mů...'!J37</f>
        <v>0</v>
      </c>
      <c r="AW151" s="84">
        <f>'D.1.1.8.18 - Skokanský mů...'!J38</f>
        <v>0</v>
      </c>
      <c r="AX151" s="84">
        <f>'D.1.1.8.18 - Skokanský mů...'!J39</f>
        <v>0</v>
      </c>
      <c r="AY151" s="84">
        <f>'D.1.1.8.18 - Skokanský mů...'!J40</f>
        <v>0</v>
      </c>
      <c r="AZ151" s="84">
        <f>'D.1.1.8.18 - Skokanský mů...'!F37</f>
        <v>0</v>
      </c>
      <c r="BA151" s="84">
        <f>'D.1.1.8.18 - Skokanský mů...'!F38</f>
        <v>0</v>
      </c>
      <c r="BB151" s="84">
        <f>'D.1.1.8.18 - Skokanský mů...'!F39</f>
        <v>0</v>
      </c>
      <c r="BC151" s="84">
        <f>'D.1.1.8.18 - Skokanský mů...'!F40</f>
        <v>0</v>
      </c>
      <c r="BD151" s="86">
        <f>'D.1.1.8.18 - Skokanský mů...'!F41</f>
        <v>0</v>
      </c>
      <c r="BT151" s="26" t="s">
        <v>101</v>
      </c>
      <c r="BV151" s="26" t="s">
        <v>86</v>
      </c>
      <c r="BW151" s="26" t="s">
        <v>386</v>
      </c>
      <c r="BX151" s="26" t="s">
        <v>338</v>
      </c>
      <c r="CL151" s="26" t="s">
        <v>82</v>
      </c>
    </row>
    <row r="152" spans="1:90" s="3" customFormat="1" ht="23.25" customHeight="1" x14ac:dyDescent="0.2">
      <c r="A152" s="87" t="s">
        <v>98</v>
      </c>
      <c r="B152" s="47"/>
      <c r="C152" s="9"/>
      <c r="D152" s="9"/>
      <c r="E152" s="9"/>
      <c r="F152" s="320" t="s">
        <v>387</v>
      </c>
      <c r="G152" s="320"/>
      <c r="H152" s="320"/>
      <c r="I152" s="320"/>
      <c r="J152" s="320"/>
      <c r="K152" s="9"/>
      <c r="L152" s="320" t="s">
        <v>388</v>
      </c>
      <c r="M152" s="320"/>
      <c r="N152" s="320"/>
      <c r="O152" s="320"/>
      <c r="P152" s="320"/>
      <c r="Q152" s="320"/>
      <c r="R152" s="320"/>
      <c r="S152" s="320"/>
      <c r="T152" s="320"/>
      <c r="U152" s="320"/>
      <c r="V152" s="320"/>
      <c r="W152" s="320"/>
      <c r="X152" s="320"/>
      <c r="Y152" s="320"/>
      <c r="Z152" s="320"/>
      <c r="AA152" s="320"/>
      <c r="AB152" s="320"/>
      <c r="AC152" s="320"/>
      <c r="AD152" s="320"/>
      <c r="AE152" s="320"/>
      <c r="AF152" s="320"/>
      <c r="AG152" s="311">
        <f>'D.1.1.8.19 - Repase zastř...'!J34</f>
        <v>0</v>
      </c>
      <c r="AH152" s="312"/>
      <c r="AI152" s="312"/>
      <c r="AJ152" s="312"/>
      <c r="AK152" s="312"/>
      <c r="AL152" s="312"/>
      <c r="AM152" s="312"/>
      <c r="AN152" s="311">
        <f t="shared" si="6"/>
        <v>0</v>
      </c>
      <c r="AO152" s="312"/>
      <c r="AP152" s="312"/>
      <c r="AQ152" s="82" t="s">
        <v>96</v>
      </c>
      <c r="AR152" s="47"/>
      <c r="AS152" s="83">
        <v>0</v>
      </c>
      <c r="AT152" s="84">
        <f t="shared" si="7"/>
        <v>0</v>
      </c>
      <c r="AU152" s="85">
        <f>'D.1.1.8.19 - Repase zastř...'!P93</f>
        <v>0</v>
      </c>
      <c r="AV152" s="84">
        <f>'D.1.1.8.19 - Repase zastř...'!J37</f>
        <v>0</v>
      </c>
      <c r="AW152" s="84">
        <f>'D.1.1.8.19 - Repase zastř...'!J38</f>
        <v>0</v>
      </c>
      <c r="AX152" s="84">
        <f>'D.1.1.8.19 - Repase zastř...'!J39</f>
        <v>0</v>
      </c>
      <c r="AY152" s="84">
        <f>'D.1.1.8.19 - Repase zastř...'!J40</f>
        <v>0</v>
      </c>
      <c r="AZ152" s="84">
        <f>'D.1.1.8.19 - Repase zastř...'!F37</f>
        <v>0</v>
      </c>
      <c r="BA152" s="84">
        <f>'D.1.1.8.19 - Repase zastř...'!F38</f>
        <v>0</v>
      </c>
      <c r="BB152" s="84">
        <f>'D.1.1.8.19 - Repase zastř...'!F39</f>
        <v>0</v>
      </c>
      <c r="BC152" s="84">
        <f>'D.1.1.8.19 - Repase zastř...'!F40</f>
        <v>0</v>
      </c>
      <c r="BD152" s="86">
        <f>'D.1.1.8.19 - Repase zastř...'!F41</f>
        <v>0</v>
      </c>
      <c r="BT152" s="26" t="s">
        <v>101</v>
      </c>
      <c r="BV152" s="26" t="s">
        <v>86</v>
      </c>
      <c r="BW152" s="26" t="s">
        <v>389</v>
      </c>
      <c r="BX152" s="26" t="s">
        <v>338</v>
      </c>
      <c r="CL152" s="26" t="s">
        <v>82</v>
      </c>
    </row>
    <row r="153" spans="1:90" s="3" customFormat="1" ht="23.25" customHeight="1" x14ac:dyDescent="0.2">
      <c r="A153" s="87" t="s">
        <v>98</v>
      </c>
      <c r="B153" s="47"/>
      <c r="C153" s="9"/>
      <c r="D153" s="9"/>
      <c r="E153" s="9"/>
      <c r="F153" s="320" t="s">
        <v>390</v>
      </c>
      <c r="G153" s="320"/>
      <c r="H153" s="320"/>
      <c r="I153" s="320"/>
      <c r="J153" s="320"/>
      <c r="K153" s="9"/>
      <c r="L153" s="320" t="s">
        <v>391</v>
      </c>
      <c r="M153" s="320"/>
      <c r="N153" s="320"/>
      <c r="O153" s="320"/>
      <c r="P153" s="320"/>
      <c r="Q153" s="320"/>
      <c r="R153" s="320"/>
      <c r="S153" s="320"/>
      <c r="T153" s="320"/>
      <c r="U153" s="320"/>
      <c r="V153" s="320"/>
      <c r="W153" s="320"/>
      <c r="X153" s="320"/>
      <c r="Y153" s="320"/>
      <c r="Z153" s="320"/>
      <c r="AA153" s="320"/>
      <c r="AB153" s="320"/>
      <c r="AC153" s="320"/>
      <c r="AD153" s="320"/>
      <c r="AE153" s="320"/>
      <c r="AF153" s="320"/>
      <c r="AG153" s="311">
        <f>'D.1.1.8.20 - Repase Kneip...'!J34</f>
        <v>0</v>
      </c>
      <c r="AH153" s="312"/>
      <c r="AI153" s="312"/>
      <c r="AJ153" s="312"/>
      <c r="AK153" s="312"/>
      <c r="AL153" s="312"/>
      <c r="AM153" s="312"/>
      <c r="AN153" s="311">
        <f t="shared" si="6"/>
        <v>0</v>
      </c>
      <c r="AO153" s="312"/>
      <c r="AP153" s="312"/>
      <c r="AQ153" s="82" t="s">
        <v>96</v>
      </c>
      <c r="AR153" s="47"/>
      <c r="AS153" s="83">
        <v>0</v>
      </c>
      <c r="AT153" s="84">
        <f t="shared" si="7"/>
        <v>0</v>
      </c>
      <c r="AU153" s="85">
        <f>'D.1.1.8.20 - Repase Kneip...'!P98</f>
        <v>0</v>
      </c>
      <c r="AV153" s="84">
        <f>'D.1.1.8.20 - Repase Kneip...'!J37</f>
        <v>0</v>
      </c>
      <c r="AW153" s="84">
        <f>'D.1.1.8.20 - Repase Kneip...'!J38</f>
        <v>0</v>
      </c>
      <c r="AX153" s="84">
        <f>'D.1.1.8.20 - Repase Kneip...'!J39</f>
        <v>0</v>
      </c>
      <c r="AY153" s="84">
        <f>'D.1.1.8.20 - Repase Kneip...'!J40</f>
        <v>0</v>
      </c>
      <c r="AZ153" s="84">
        <f>'D.1.1.8.20 - Repase Kneip...'!F37</f>
        <v>0</v>
      </c>
      <c r="BA153" s="84">
        <f>'D.1.1.8.20 - Repase Kneip...'!F38</f>
        <v>0</v>
      </c>
      <c r="BB153" s="84">
        <f>'D.1.1.8.20 - Repase Kneip...'!F39</f>
        <v>0</v>
      </c>
      <c r="BC153" s="84">
        <f>'D.1.1.8.20 - Repase Kneip...'!F40</f>
        <v>0</v>
      </c>
      <c r="BD153" s="86">
        <f>'D.1.1.8.20 - Repase Kneip...'!F41</f>
        <v>0</v>
      </c>
      <c r="BT153" s="26" t="s">
        <v>101</v>
      </c>
      <c r="BV153" s="26" t="s">
        <v>86</v>
      </c>
      <c r="BW153" s="26" t="s">
        <v>392</v>
      </c>
      <c r="BX153" s="26" t="s">
        <v>338</v>
      </c>
      <c r="CL153" s="26" t="s">
        <v>82</v>
      </c>
    </row>
    <row r="154" spans="1:90" s="3" customFormat="1" ht="23.25" customHeight="1" x14ac:dyDescent="0.2">
      <c r="A154" s="87" t="s">
        <v>98</v>
      </c>
      <c r="B154" s="47"/>
      <c r="C154" s="9"/>
      <c r="D154" s="9"/>
      <c r="E154" s="9"/>
      <c r="F154" s="320" t="s">
        <v>393</v>
      </c>
      <c r="G154" s="320"/>
      <c r="H154" s="320"/>
      <c r="I154" s="320"/>
      <c r="J154" s="320"/>
      <c r="K154" s="9"/>
      <c r="L154" s="320" t="s">
        <v>394</v>
      </c>
      <c r="M154" s="320"/>
      <c r="N154" s="320"/>
      <c r="O154" s="320"/>
      <c r="P154" s="320"/>
      <c r="Q154" s="320"/>
      <c r="R154" s="320"/>
      <c r="S154" s="320"/>
      <c r="T154" s="320"/>
      <c r="U154" s="320"/>
      <c r="V154" s="320"/>
      <c r="W154" s="320"/>
      <c r="X154" s="320"/>
      <c r="Y154" s="320"/>
      <c r="Z154" s="320"/>
      <c r="AA154" s="320"/>
      <c r="AB154" s="320"/>
      <c r="AC154" s="320"/>
      <c r="AD154" s="320"/>
      <c r="AE154" s="320"/>
      <c r="AF154" s="320"/>
      <c r="AG154" s="311">
        <f>'D.1.1.8.21 - Nástup na to...'!J34</f>
        <v>0</v>
      </c>
      <c r="AH154" s="312"/>
      <c r="AI154" s="312"/>
      <c r="AJ154" s="312"/>
      <c r="AK154" s="312"/>
      <c r="AL154" s="312"/>
      <c r="AM154" s="312"/>
      <c r="AN154" s="311">
        <f t="shared" si="6"/>
        <v>0</v>
      </c>
      <c r="AO154" s="312"/>
      <c r="AP154" s="312"/>
      <c r="AQ154" s="82" t="s">
        <v>96</v>
      </c>
      <c r="AR154" s="47"/>
      <c r="AS154" s="83">
        <v>0</v>
      </c>
      <c r="AT154" s="84">
        <f t="shared" si="7"/>
        <v>0</v>
      </c>
      <c r="AU154" s="85">
        <f>'D.1.1.8.21 - Nástup na to...'!P94</f>
        <v>0</v>
      </c>
      <c r="AV154" s="84">
        <f>'D.1.1.8.21 - Nástup na to...'!J37</f>
        <v>0</v>
      </c>
      <c r="AW154" s="84">
        <f>'D.1.1.8.21 - Nástup na to...'!J38</f>
        <v>0</v>
      </c>
      <c r="AX154" s="84">
        <f>'D.1.1.8.21 - Nástup na to...'!J39</f>
        <v>0</v>
      </c>
      <c r="AY154" s="84">
        <f>'D.1.1.8.21 - Nástup na to...'!J40</f>
        <v>0</v>
      </c>
      <c r="AZ154" s="84">
        <f>'D.1.1.8.21 - Nástup na to...'!F37</f>
        <v>0</v>
      </c>
      <c r="BA154" s="84">
        <f>'D.1.1.8.21 - Nástup na to...'!F38</f>
        <v>0</v>
      </c>
      <c r="BB154" s="84">
        <f>'D.1.1.8.21 - Nástup na to...'!F39</f>
        <v>0</v>
      </c>
      <c r="BC154" s="84">
        <f>'D.1.1.8.21 - Nástup na to...'!F40</f>
        <v>0</v>
      </c>
      <c r="BD154" s="86">
        <f>'D.1.1.8.21 - Nástup na to...'!F41</f>
        <v>0</v>
      </c>
      <c r="BT154" s="26" t="s">
        <v>101</v>
      </c>
      <c r="BV154" s="26" t="s">
        <v>86</v>
      </c>
      <c r="BW154" s="26" t="s">
        <v>395</v>
      </c>
      <c r="BX154" s="26" t="s">
        <v>338</v>
      </c>
      <c r="CL154" s="26" t="s">
        <v>82</v>
      </c>
    </row>
    <row r="155" spans="1:90" s="3" customFormat="1" ht="23.25" customHeight="1" x14ac:dyDescent="0.2">
      <c r="A155" s="87" t="s">
        <v>98</v>
      </c>
      <c r="B155" s="47"/>
      <c r="C155" s="9"/>
      <c r="D155" s="9"/>
      <c r="E155" s="9"/>
      <c r="F155" s="320" t="s">
        <v>396</v>
      </c>
      <c r="G155" s="320"/>
      <c r="H155" s="320"/>
      <c r="I155" s="320"/>
      <c r="J155" s="320"/>
      <c r="K155" s="9"/>
      <c r="L155" s="320" t="s">
        <v>397</v>
      </c>
      <c r="M155" s="320"/>
      <c r="N155" s="320"/>
      <c r="O155" s="320"/>
      <c r="P155" s="320"/>
      <c r="Q155" s="320"/>
      <c r="R155" s="320"/>
      <c r="S155" s="320"/>
      <c r="T155" s="320"/>
      <c r="U155" s="320"/>
      <c r="V155" s="320"/>
      <c r="W155" s="320"/>
      <c r="X155" s="320"/>
      <c r="Y155" s="320"/>
      <c r="Z155" s="320"/>
      <c r="AA155" s="320"/>
      <c r="AB155" s="320"/>
      <c r="AC155" s="320"/>
      <c r="AD155" s="320"/>
      <c r="AE155" s="320"/>
      <c r="AF155" s="320"/>
      <c r="AG155" s="311">
        <f>'D.1.1.8.22 - Únikové scho...'!J34</f>
        <v>0</v>
      </c>
      <c r="AH155" s="312"/>
      <c r="AI155" s="312"/>
      <c r="AJ155" s="312"/>
      <c r="AK155" s="312"/>
      <c r="AL155" s="312"/>
      <c r="AM155" s="312"/>
      <c r="AN155" s="311">
        <f t="shared" si="6"/>
        <v>0</v>
      </c>
      <c r="AO155" s="312"/>
      <c r="AP155" s="312"/>
      <c r="AQ155" s="82" t="s">
        <v>96</v>
      </c>
      <c r="AR155" s="47"/>
      <c r="AS155" s="83">
        <v>0</v>
      </c>
      <c r="AT155" s="84">
        <f t="shared" si="7"/>
        <v>0</v>
      </c>
      <c r="AU155" s="85">
        <f>'D.1.1.8.22 - Únikové scho...'!P97</f>
        <v>0</v>
      </c>
      <c r="AV155" s="84">
        <f>'D.1.1.8.22 - Únikové scho...'!J37</f>
        <v>0</v>
      </c>
      <c r="AW155" s="84">
        <f>'D.1.1.8.22 - Únikové scho...'!J38</f>
        <v>0</v>
      </c>
      <c r="AX155" s="84">
        <f>'D.1.1.8.22 - Únikové scho...'!J39</f>
        <v>0</v>
      </c>
      <c r="AY155" s="84">
        <f>'D.1.1.8.22 - Únikové scho...'!J40</f>
        <v>0</v>
      </c>
      <c r="AZ155" s="84">
        <f>'D.1.1.8.22 - Únikové scho...'!F37</f>
        <v>0</v>
      </c>
      <c r="BA155" s="84">
        <f>'D.1.1.8.22 - Únikové scho...'!F38</f>
        <v>0</v>
      </c>
      <c r="BB155" s="84">
        <f>'D.1.1.8.22 - Únikové scho...'!F39</f>
        <v>0</v>
      </c>
      <c r="BC155" s="84">
        <f>'D.1.1.8.22 - Únikové scho...'!F40</f>
        <v>0</v>
      </c>
      <c r="BD155" s="86">
        <f>'D.1.1.8.22 - Únikové scho...'!F41</f>
        <v>0</v>
      </c>
      <c r="BT155" s="26" t="s">
        <v>101</v>
      </c>
      <c r="BV155" s="26" t="s">
        <v>86</v>
      </c>
      <c r="BW155" s="26" t="s">
        <v>398</v>
      </c>
      <c r="BX155" s="26" t="s">
        <v>338</v>
      </c>
      <c r="CL155" s="26" t="s">
        <v>82</v>
      </c>
    </row>
    <row r="156" spans="1:90" s="3" customFormat="1" ht="23.25" customHeight="1" x14ac:dyDescent="0.2">
      <c r="A156" s="87" t="s">
        <v>98</v>
      </c>
      <c r="B156" s="47"/>
      <c r="C156" s="9"/>
      <c r="D156" s="9"/>
      <c r="E156" s="9"/>
      <c r="F156" s="320" t="s">
        <v>399</v>
      </c>
      <c r="G156" s="320"/>
      <c r="H156" s="320"/>
      <c r="I156" s="320"/>
      <c r="J156" s="320"/>
      <c r="K156" s="9"/>
      <c r="L156" s="320" t="s">
        <v>400</v>
      </c>
      <c r="M156" s="320"/>
      <c r="N156" s="320"/>
      <c r="O156" s="320"/>
      <c r="P156" s="320"/>
      <c r="Q156" s="320"/>
      <c r="R156" s="320"/>
      <c r="S156" s="320"/>
      <c r="T156" s="320"/>
      <c r="U156" s="320"/>
      <c r="V156" s="320"/>
      <c r="W156" s="320"/>
      <c r="X156" s="320"/>
      <c r="Y156" s="320"/>
      <c r="Z156" s="320"/>
      <c r="AA156" s="320"/>
      <c r="AB156" s="320"/>
      <c r="AC156" s="320"/>
      <c r="AD156" s="320"/>
      <c r="AE156" s="320"/>
      <c r="AF156" s="320"/>
      <c r="AG156" s="311">
        <f>'D.1.1.8.26 - Startovací b...'!J34</f>
        <v>0</v>
      </c>
      <c r="AH156" s="312"/>
      <c r="AI156" s="312"/>
      <c r="AJ156" s="312"/>
      <c r="AK156" s="312"/>
      <c r="AL156" s="312"/>
      <c r="AM156" s="312"/>
      <c r="AN156" s="311">
        <f t="shared" si="6"/>
        <v>0</v>
      </c>
      <c r="AO156" s="312"/>
      <c r="AP156" s="312"/>
      <c r="AQ156" s="82" t="s">
        <v>96</v>
      </c>
      <c r="AR156" s="47"/>
      <c r="AS156" s="83">
        <v>0</v>
      </c>
      <c r="AT156" s="84">
        <f t="shared" si="7"/>
        <v>0</v>
      </c>
      <c r="AU156" s="85">
        <f>'D.1.1.8.26 - Startovací b...'!P96</f>
        <v>0</v>
      </c>
      <c r="AV156" s="84">
        <f>'D.1.1.8.26 - Startovací b...'!J37</f>
        <v>0</v>
      </c>
      <c r="AW156" s="84">
        <f>'D.1.1.8.26 - Startovací b...'!J38</f>
        <v>0</v>
      </c>
      <c r="AX156" s="84">
        <f>'D.1.1.8.26 - Startovací b...'!J39</f>
        <v>0</v>
      </c>
      <c r="AY156" s="84">
        <f>'D.1.1.8.26 - Startovací b...'!J40</f>
        <v>0</v>
      </c>
      <c r="AZ156" s="84">
        <f>'D.1.1.8.26 - Startovací b...'!F37</f>
        <v>0</v>
      </c>
      <c r="BA156" s="84">
        <f>'D.1.1.8.26 - Startovací b...'!F38</f>
        <v>0</v>
      </c>
      <c r="BB156" s="84">
        <f>'D.1.1.8.26 - Startovací b...'!F39</f>
        <v>0</v>
      </c>
      <c r="BC156" s="84">
        <f>'D.1.1.8.26 - Startovací b...'!F40</f>
        <v>0</v>
      </c>
      <c r="BD156" s="86">
        <f>'D.1.1.8.26 - Startovací b...'!F41</f>
        <v>0</v>
      </c>
      <c r="BT156" s="26" t="s">
        <v>101</v>
      </c>
      <c r="BV156" s="26" t="s">
        <v>86</v>
      </c>
      <c r="BW156" s="26" t="s">
        <v>401</v>
      </c>
      <c r="BX156" s="26" t="s">
        <v>338</v>
      </c>
      <c r="CL156" s="26" t="s">
        <v>82</v>
      </c>
    </row>
    <row r="157" spans="1:90" s="3" customFormat="1" ht="16.5" customHeight="1" x14ac:dyDescent="0.2">
      <c r="B157" s="47"/>
      <c r="C157" s="9"/>
      <c r="D157" s="9"/>
      <c r="E157" s="320" t="s">
        <v>402</v>
      </c>
      <c r="F157" s="320"/>
      <c r="G157" s="320"/>
      <c r="H157" s="320"/>
      <c r="I157" s="320"/>
      <c r="J157" s="9"/>
      <c r="K157" s="320" t="s">
        <v>403</v>
      </c>
      <c r="L157" s="320"/>
      <c r="M157" s="320"/>
      <c r="N157" s="320"/>
      <c r="O157" s="320"/>
      <c r="P157" s="320"/>
      <c r="Q157" s="320"/>
      <c r="R157" s="320"/>
      <c r="S157" s="320"/>
      <c r="T157" s="320"/>
      <c r="U157" s="320"/>
      <c r="V157" s="320"/>
      <c r="W157" s="320"/>
      <c r="X157" s="320"/>
      <c r="Y157" s="320"/>
      <c r="Z157" s="320"/>
      <c r="AA157" s="320"/>
      <c r="AB157" s="320"/>
      <c r="AC157" s="320"/>
      <c r="AD157" s="320"/>
      <c r="AE157" s="320"/>
      <c r="AF157" s="320"/>
      <c r="AG157" s="313">
        <f>ROUND(SUM(AG158:AG163),2)</f>
        <v>0</v>
      </c>
      <c r="AH157" s="312"/>
      <c r="AI157" s="312"/>
      <c r="AJ157" s="312"/>
      <c r="AK157" s="312"/>
      <c r="AL157" s="312"/>
      <c r="AM157" s="312"/>
      <c r="AN157" s="311">
        <f t="shared" si="6"/>
        <v>0</v>
      </c>
      <c r="AO157" s="312"/>
      <c r="AP157" s="312"/>
      <c r="AQ157" s="82" t="s">
        <v>96</v>
      </c>
      <c r="AR157" s="47"/>
      <c r="AS157" s="83">
        <f>ROUND(SUM(AS158:AS163),2)</f>
        <v>0</v>
      </c>
      <c r="AT157" s="84">
        <f t="shared" si="7"/>
        <v>0</v>
      </c>
      <c r="AU157" s="85">
        <f>ROUND(SUM(AU158:AU163),5)</f>
        <v>0</v>
      </c>
      <c r="AV157" s="84">
        <f>ROUND(AZ157*L29,2)</f>
        <v>0</v>
      </c>
      <c r="AW157" s="84">
        <f>ROUND(BA157*L30,2)</f>
        <v>0</v>
      </c>
      <c r="AX157" s="84">
        <f>ROUND(BB157*L29,2)</f>
        <v>0</v>
      </c>
      <c r="AY157" s="84">
        <f>ROUND(BC157*L30,2)</f>
        <v>0</v>
      </c>
      <c r="AZ157" s="84">
        <f>ROUND(SUM(AZ158:AZ163),2)</f>
        <v>0</v>
      </c>
      <c r="BA157" s="84">
        <f>ROUND(SUM(BA158:BA163),2)</f>
        <v>0</v>
      </c>
      <c r="BB157" s="84">
        <f>ROUND(SUM(BB158:BB163),2)</f>
        <v>0</v>
      </c>
      <c r="BC157" s="84">
        <f>ROUND(SUM(BC158:BC163),2)</f>
        <v>0</v>
      </c>
      <c r="BD157" s="86">
        <f>ROUND(SUM(BD158:BD163),2)</f>
        <v>0</v>
      </c>
      <c r="BS157" s="26" t="s">
        <v>83</v>
      </c>
      <c r="BT157" s="26" t="s">
        <v>93</v>
      </c>
      <c r="BU157" s="26" t="s">
        <v>85</v>
      </c>
      <c r="BV157" s="26" t="s">
        <v>86</v>
      </c>
      <c r="BW157" s="26" t="s">
        <v>404</v>
      </c>
      <c r="BX157" s="26" t="s">
        <v>92</v>
      </c>
      <c r="CL157" s="26" t="s">
        <v>82</v>
      </c>
    </row>
    <row r="158" spans="1:90" s="3" customFormat="1" ht="16.5" customHeight="1" x14ac:dyDescent="0.2">
      <c r="A158" s="87" t="s">
        <v>98</v>
      </c>
      <c r="B158" s="47"/>
      <c r="C158" s="9"/>
      <c r="D158" s="9"/>
      <c r="E158" s="9"/>
      <c r="F158" s="320" t="s">
        <v>405</v>
      </c>
      <c r="G158" s="320"/>
      <c r="H158" s="320"/>
      <c r="I158" s="320"/>
      <c r="J158" s="320"/>
      <c r="K158" s="9"/>
      <c r="L158" s="320" t="s">
        <v>406</v>
      </c>
      <c r="M158" s="320"/>
      <c r="N158" s="320"/>
      <c r="O158" s="320"/>
      <c r="P158" s="320"/>
      <c r="Q158" s="320"/>
      <c r="R158" s="320"/>
      <c r="S158" s="320"/>
      <c r="T158" s="320"/>
      <c r="U158" s="320"/>
      <c r="V158" s="320"/>
      <c r="W158" s="320"/>
      <c r="X158" s="320"/>
      <c r="Y158" s="320"/>
      <c r="Z158" s="320"/>
      <c r="AA158" s="320"/>
      <c r="AB158" s="320"/>
      <c r="AC158" s="320"/>
      <c r="AD158" s="320"/>
      <c r="AE158" s="320"/>
      <c r="AF158" s="320"/>
      <c r="AG158" s="311">
        <f>'D.1.1.9.1 - Fasády - pros...'!J34</f>
        <v>0</v>
      </c>
      <c r="AH158" s="312"/>
      <c r="AI158" s="312"/>
      <c r="AJ158" s="312"/>
      <c r="AK158" s="312"/>
      <c r="AL158" s="312"/>
      <c r="AM158" s="312"/>
      <c r="AN158" s="311">
        <f t="shared" si="6"/>
        <v>0</v>
      </c>
      <c r="AO158" s="312"/>
      <c r="AP158" s="312"/>
      <c r="AQ158" s="82" t="s">
        <v>96</v>
      </c>
      <c r="AR158" s="47"/>
      <c r="AS158" s="83">
        <v>0</v>
      </c>
      <c r="AT158" s="84">
        <f t="shared" si="7"/>
        <v>0</v>
      </c>
      <c r="AU158" s="85">
        <f>'D.1.1.9.1 - Fasády - pros...'!P93</f>
        <v>0</v>
      </c>
      <c r="AV158" s="84">
        <f>'D.1.1.9.1 - Fasády - pros...'!J37</f>
        <v>0</v>
      </c>
      <c r="AW158" s="84">
        <f>'D.1.1.9.1 - Fasády - pros...'!J38</f>
        <v>0</v>
      </c>
      <c r="AX158" s="84">
        <f>'D.1.1.9.1 - Fasády - pros...'!J39</f>
        <v>0</v>
      </c>
      <c r="AY158" s="84">
        <f>'D.1.1.9.1 - Fasády - pros...'!J40</f>
        <v>0</v>
      </c>
      <c r="AZ158" s="84">
        <f>'D.1.1.9.1 - Fasády - pros...'!F37</f>
        <v>0</v>
      </c>
      <c r="BA158" s="84">
        <f>'D.1.1.9.1 - Fasády - pros...'!F38</f>
        <v>0</v>
      </c>
      <c r="BB158" s="84">
        <f>'D.1.1.9.1 - Fasády - pros...'!F39</f>
        <v>0</v>
      </c>
      <c r="BC158" s="84">
        <f>'D.1.1.9.1 - Fasády - pros...'!F40</f>
        <v>0</v>
      </c>
      <c r="BD158" s="86">
        <f>'D.1.1.9.1 - Fasády - pros...'!F41</f>
        <v>0</v>
      </c>
      <c r="BT158" s="26" t="s">
        <v>101</v>
      </c>
      <c r="BV158" s="26" t="s">
        <v>86</v>
      </c>
      <c r="BW158" s="26" t="s">
        <v>407</v>
      </c>
      <c r="BX158" s="26" t="s">
        <v>404</v>
      </c>
      <c r="CL158" s="26" t="s">
        <v>82</v>
      </c>
    </row>
    <row r="159" spans="1:90" s="3" customFormat="1" ht="16.5" customHeight="1" x14ac:dyDescent="0.2">
      <c r="A159" s="87" t="s">
        <v>98</v>
      </c>
      <c r="B159" s="47"/>
      <c r="C159" s="9"/>
      <c r="D159" s="9"/>
      <c r="E159" s="9"/>
      <c r="F159" s="320" t="s">
        <v>408</v>
      </c>
      <c r="G159" s="320"/>
      <c r="H159" s="320"/>
      <c r="I159" s="320"/>
      <c r="J159" s="320"/>
      <c r="K159" s="9"/>
      <c r="L159" s="320" t="s">
        <v>409</v>
      </c>
      <c r="M159" s="320"/>
      <c r="N159" s="320"/>
      <c r="O159" s="320"/>
      <c r="P159" s="320"/>
      <c r="Q159" s="320"/>
      <c r="R159" s="320"/>
      <c r="S159" s="320"/>
      <c r="T159" s="320"/>
      <c r="U159" s="320"/>
      <c r="V159" s="320"/>
      <c r="W159" s="320"/>
      <c r="X159" s="320"/>
      <c r="Y159" s="320"/>
      <c r="Z159" s="320"/>
      <c r="AA159" s="320"/>
      <c r="AB159" s="320"/>
      <c r="AC159" s="320"/>
      <c r="AD159" s="320"/>
      <c r="AE159" s="320"/>
      <c r="AF159" s="320"/>
      <c r="AG159" s="311">
        <f>'D.1.1.9.2 - Fasády - oplá...'!J34</f>
        <v>0</v>
      </c>
      <c r="AH159" s="312"/>
      <c r="AI159" s="312"/>
      <c r="AJ159" s="312"/>
      <c r="AK159" s="312"/>
      <c r="AL159" s="312"/>
      <c r="AM159" s="312"/>
      <c r="AN159" s="311">
        <f t="shared" si="6"/>
        <v>0</v>
      </c>
      <c r="AO159" s="312"/>
      <c r="AP159" s="312"/>
      <c r="AQ159" s="82" t="s">
        <v>96</v>
      </c>
      <c r="AR159" s="47"/>
      <c r="AS159" s="83">
        <v>0</v>
      </c>
      <c r="AT159" s="84">
        <f t="shared" si="7"/>
        <v>0</v>
      </c>
      <c r="AU159" s="85">
        <f>'D.1.1.9.2 - Fasády - oplá...'!P93</f>
        <v>0</v>
      </c>
      <c r="AV159" s="84">
        <f>'D.1.1.9.2 - Fasády - oplá...'!J37</f>
        <v>0</v>
      </c>
      <c r="AW159" s="84">
        <f>'D.1.1.9.2 - Fasády - oplá...'!J38</f>
        <v>0</v>
      </c>
      <c r="AX159" s="84">
        <f>'D.1.1.9.2 - Fasády - oplá...'!J39</f>
        <v>0</v>
      </c>
      <c r="AY159" s="84">
        <f>'D.1.1.9.2 - Fasády - oplá...'!J40</f>
        <v>0</v>
      </c>
      <c r="AZ159" s="84">
        <f>'D.1.1.9.2 - Fasády - oplá...'!F37</f>
        <v>0</v>
      </c>
      <c r="BA159" s="84">
        <f>'D.1.1.9.2 - Fasády - oplá...'!F38</f>
        <v>0</v>
      </c>
      <c r="BB159" s="84">
        <f>'D.1.1.9.2 - Fasády - oplá...'!F39</f>
        <v>0</v>
      </c>
      <c r="BC159" s="84">
        <f>'D.1.1.9.2 - Fasády - oplá...'!F40</f>
        <v>0</v>
      </c>
      <c r="BD159" s="86">
        <f>'D.1.1.9.2 - Fasády - oplá...'!F41</f>
        <v>0</v>
      </c>
      <c r="BT159" s="26" t="s">
        <v>101</v>
      </c>
      <c r="BV159" s="26" t="s">
        <v>86</v>
      </c>
      <c r="BW159" s="26" t="s">
        <v>410</v>
      </c>
      <c r="BX159" s="26" t="s">
        <v>404</v>
      </c>
      <c r="CL159" s="26" t="s">
        <v>82</v>
      </c>
    </row>
    <row r="160" spans="1:90" s="3" customFormat="1" ht="16.5" customHeight="1" x14ac:dyDescent="0.2">
      <c r="A160" s="87" t="s">
        <v>98</v>
      </c>
      <c r="B160" s="47"/>
      <c r="C160" s="9"/>
      <c r="D160" s="9"/>
      <c r="E160" s="9"/>
      <c r="F160" s="320" t="s">
        <v>411</v>
      </c>
      <c r="G160" s="320"/>
      <c r="H160" s="320"/>
      <c r="I160" s="320"/>
      <c r="J160" s="320"/>
      <c r="K160" s="9"/>
      <c r="L160" s="320" t="s">
        <v>412</v>
      </c>
      <c r="M160" s="320"/>
      <c r="N160" s="320"/>
      <c r="O160" s="320"/>
      <c r="P160" s="320"/>
      <c r="Q160" s="320"/>
      <c r="R160" s="320"/>
      <c r="S160" s="320"/>
      <c r="T160" s="320"/>
      <c r="U160" s="320"/>
      <c r="V160" s="320"/>
      <c r="W160" s="320"/>
      <c r="X160" s="320"/>
      <c r="Y160" s="320"/>
      <c r="Z160" s="320"/>
      <c r="AA160" s="320"/>
      <c r="AB160" s="320"/>
      <c r="AC160" s="320"/>
      <c r="AD160" s="320"/>
      <c r="AE160" s="320"/>
      <c r="AF160" s="320"/>
      <c r="AG160" s="311">
        <f>'D.1.1.9.3 - Fasády - beto...'!J34</f>
        <v>0</v>
      </c>
      <c r="AH160" s="312"/>
      <c r="AI160" s="312"/>
      <c r="AJ160" s="312"/>
      <c r="AK160" s="312"/>
      <c r="AL160" s="312"/>
      <c r="AM160" s="312"/>
      <c r="AN160" s="311">
        <f t="shared" si="6"/>
        <v>0</v>
      </c>
      <c r="AO160" s="312"/>
      <c r="AP160" s="312"/>
      <c r="AQ160" s="82" t="s">
        <v>96</v>
      </c>
      <c r="AR160" s="47"/>
      <c r="AS160" s="83">
        <v>0</v>
      </c>
      <c r="AT160" s="84">
        <f t="shared" si="7"/>
        <v>0</v>
      </c>
      <c r="AU160" s="85">
        <f>'D.1.1.9.3 - Fasády - beto...'!P94</f>
        <v>0</v>
      </c>
      <c r="AV160" s="84">
        <f>'D.1.1.9.3 - Fasády - beto...'!J37</f>
        <v>0</v>
      </c>
      <c r="AW160" s="84">
        <f>'D.1.1.9.3 - Fasády - beto...'!J38</f>
        <v>0</v>
      </c>
      <c r="AX160" s="84">
        <f>'D.1.1.9.3 - Fasády - beto...'!J39</f>
        <v>0</v>
      </c>
      <c r="AY160" s="84">
        <f>'D.1.1.9.3 - Fasády - beto...'!J40</f>
        <v>0</v>
      </c>
      <c r="AZ160" s="84">
        <f>'D.1.1.9.3 - Fasády - beto...'!F37</f>
        <v>0</v>
      </c>
      <c r="BA160" s="84">
        <f>'D.1.1.9.3 - Fasády - beto...'!F38</f>
        <v>0</v>
      </c>
      <c r="BB160" s="84">
        <f>'D.1.1.9.3 - Fasády - beto...'!F39</f>
        <v>0</v>
      </c>
      <c r="BC160" s="84">
        <f>'D.1.1.9.3 - Fasády - beto...'!F40</f>
        <v>0</v>
      </c>
      <c r="BD160" s="86">
        <f>'D.1.1.9.3 - Fasády - beto...'!F41</f>
        <v>0</v>
      </c>
      <c r="BT160" s="26" t="s">
        <v>101</v>
      </c>
      <c r="BV160" s="26" t="s">
        <v>86</v>
      </c>
      <c r="BW160" s="26" t="s">
        <v>413</v>
      </c>
      <c r="BX160" s="26" t="s">
        <v>404</v>
      </c>
      <c r="CL160" s="26" t="s">
        <v>82</v>
      </c>
    </row>
    <row r="161" spans="1:91" s="3" customFormat="1" ht="16.5" customHeight="1" x14ac:dyDescent="0.2">
      <c r="A161" s="87" t="s">
        <v>98</v>
      </c>
      <c r="B161" s="47"/>
      <c r="C161" s="9"/>
      <c r="D161" s="9"/>
      <c r="E161" s="9"/>
      <c r="F161" s="320" t="s">
        <v>414</v>
      </c>
      <c r="G161" s="320"/>
      <c r="H161" s="320"/>
      <c r="I161" s="320"/>
      <c r="J161" s="320"/>
      <c r="K161" s="9"/>
      <c r="L161" s="320" t="s">
        <v>415</v>
      </c>
      <c r="M161" s="320"/>
      <c r="N161" s="320"/>
      <c r="O161" s="320"/>
      <c r="P161" s="320"/>
      <c r="Q161" s="320"/>
      <c r="R161" s="320"/>
      <c r="S161" s="320"/>
      <c r="T161" s="320"/>
      <c r="U161" s="320"/>
      <c r="V161" s="320"/>
      <c r="W161" s="320"/>
      <c r="X161" s="320"/>
      <c r="Y161" s="320"/>
      <c r="Z161" s="320"/>
      <c r="AA161" s="320"/>
      <c r="AB161" s="320"/>
      <c r="AC161" s="320"/>
      <c r="AD161" s="320"/>
      <c r="AE161" s="320"/>
      <c r="AF161" s="320"/>
      <c r="AG161" s="311">
        <f>'D.1.1.9.4 - Fasády - Al p...'!J34</f>
        <v>0</v>
      </c>
      <c r="AH161" s="312"/>
      <c r="AI161" s="312"/>
      <c r="AJ161" s="312"/>
      <c r="AK161" s="312"/>
      <c r="AL161" s="312"/>
      <c r="AM161" s="312"/>
      <c r="AN161" s="311">
        <f t="shared" si="6"/>
        <v>0</v>
      </c>
      <c r="AO161" s="312"/>
      <c r="AP161" s="312"/>
      <c r="AQ161" s="82" t="s">
        <v>96</v>
      </c>
      <c r="AR161" s="47"/>
      <c r="AS161" s="83">
        <v>0</v>
      </c>
      <c r="AT161" s="84">
        <f t="shared" si="7"/>
        <v>0</v>
      </c>
      <c r="AU161" s="85">
        <f>'D.1.1.9.4 - Fasády - Al p...'!P94</f>
        <v>0</v>
      </c>
      <c r="AV161" s="84">
        <f>'D.1.1.9.4 - Fasády - Al p...'!J37</f>
        <v>0</v>
      </c>
      <c r="AW161" s="84">
        <f>'D.1.1.9.4 - Fasády - Al p...'!J38</f>
        <v>0</v>
      </c>
      <c r="AX161" s="84">
        <f>'D.1.1.9.4 - Fasády - Al p...'!J39</f>
        <v>0</v>
      </c>
      <c r="AY161" s="84">
        <f>'D.1.1.9.4 - Fasády - Al p...'!J40</f>
        <v>0</v>
      </c>
      <c r="AZ161" s="84">
        <f>'D.1.1.9.4 - Fasády - Al p...'!F37</f>
        <v>0</v>
      </c>
      <c r="BA161" s="84">
        <f>'D.1.1.9.4 - Fasády - Al p...'!F38</f>
        <v>0</v>
      </c>
      <c r="BB161" s="84">
        <f>'D.1.1.9.4 - Fasády - Al p...'!F39</f>
        <v>0</v>
      </c>
      <c r="BC161" s="84">
        <f>'D.1.1.9.4 - Fasády - Al p...'!F40</f>
        <v>0</v>
      </c>
      <c r="BD161" s="86">
        <f>'D.1.1.9.4 - Fasády - Al p...'!F41</f>
        <v>0</v>
      </c>
      <c r="BT161" s="26" t="s">
        <v>101</v>
      </c>
      <c r="BV161" s="26" t="s">
        <v>86</v>
      </c>
      <c r="BW161" s="26" t="s">
        <v>416</v>
      </c>
      <c r="BX161" s="26" t="s">
        <v>404</v>
      </c>
      <c r="CL161" s="26" t="s">
        <v>82</v>
      </c>
    </row>
    <row r="162" spans="1:91" s="3" customFormat="1" ht="16.5" customHeight="1" x14ac:dyDescent="0.2">
      <c r="A162" s="87" t="s">
        <v>98</v>
      </c>
      <c r="B162" s="47"/>
      <c r="C162" s="9"/>
      <c r="D162" s="9"/>
      <c r="E162" s="9"/>
      <c r="F162" s="320" t="s">
        <v>417</v>
      </c>
      <c r="G162" s="320"/>
      <c r="H162" s="320"/>
      <c r="I162" s="320"/>
      <c r="J162" s="320"/>
      <c r="K162" s="9"/>
      <c r="L162" s="320" t="s">
        <v>418</v>
      </c>
      <c r="M162" s="320"/>
      <c r="N162" s="320"/>
      <c r="O162" s="320"/>
      <c r="P162" s="320"/>
      <c r="Q162" s="320"/>
      <c r="R162" s="320"/>
      <c r="S162" s="320"/>
      <c r="T162" s="320"/>
      <c r="U162" s="320"/>
      <c r="V162" s="320"/>
      <c r="W162" s="320"/>
      <c r="X162" s="320"/>
      <c r="Y162" s="320"/>
      <c r="Z162" s="320"/>
      <c r="AA162" s="320"/>
      <c r="AB162" s="320"/>
      <c r="AC162" s="320"/>
      <c r="AD162" s="320"/>
      <c r="AE162" s="320"/>
      <c r="AF162" s="320"/>
      <c r="AG162" s="311">
        <f>'D.1.1.9.5 - Fasády - dren...'!J34</f>
        <v>0</v>
      </c>
      <c r="AH162" s="312"/>
      <c r="AI162" s="312"/>
      <c r="AJ162" s="312"/>
      <c r="AK162" s="312"/>
      <c r="AL162" s="312"/>
      <c r="AM162" s="312"/>
      <c r="AN162" s="311">
        <f t="shared" si="6"/>
        <v>0</v>
      </c>
      <c r="AO162" s="312"/>
      <c r="AP162" s="312"/>
      <c r="AQ162" s="82" t="s">
        <v>96</v>
      </c>
      <c r="AR162" s="47"/>
      <c r="AS162" s="83">
        <v>0</v>
      </c>
      <c r="AT162" s="84">
        <f t="shared" si="7"/>
        <v>0</v>
      </c>
      <c r="AU162" s="85">
        <f>'D.1.1.9.5 - Fasády - dren...'!P96</f>
        <v>0</v>
      </c>
      <c r="AV162" s="84">
        <f>'D.1.1.9.5 - Fasády - dren...'!J37</f>
        <v>0</v>
      </c>
      <c r="AW162" s="84">
        <f>'D.1.1.9.5 - Fasády - dren...'!J38</f>
        <v>0</v>
      </c>
      <c r="AX162" s="84">
        <f>'D.1.1.9.5 - Fasády - dren...'!J39</f>
        <v>0</v>
      </c>
      <c r="AY162" s="84">
        <f>'D.1.1.9.5 - Fasády - dren...'!J40</f>
        <v>0</v>
      </c>
      <c r="AZ162" s="84">
        <f>'D.1.1.9.5 - Fasády - dren...'!F37</f>
        <v>0</v>
      </c>
      <c r="BA162" s="84">
        <f>'D.1.1.9.5 - Fasády - dren...'!F38</f>
        <v>0</v>
      </c>
      <c r="BB162" s="84">
        <f>'D.1.1.9.5 - Fasády - dren...'!F39</f>
        <v>0</v>
      </c>
      <c r="BC162" s="84">
        <f>'D.1.1.9.5 - Fasády - dren...'!F40</f>
        <v>0</v>
      </c>
      <c r="BD162" s="86">
        <f>'D.1.1.9.5 - Fasády - dren...'!F41</f>
        <v>0</v>
      </c>
      <c r="BT162" s="26" t="s">
        <v>101</v>
      </c>
      <c r="BV162" s="26" t="s">
        <v>86</v>
      </c>
      <c r="BW162" s="26" t="s">
        <v>419</v>
      </c>
      <c r="BX162" s="26" t="s">
        <v>404</v>
      </c>
      <c r="CL162" s="26" t="s">
        <v>19</v>
      </c>
    </row>
    <row r="163" spans="1:91" s="3" customFormat="1" ht="16.5" customHeight="1" x14ac:dyDescent="0.2">
      <c r="A163" s="87" t="s">
        <v>98</v>
      </c>
      <c r="B163" s="47"/>
      <c r="C163" s="9"/>
      <c r="D163" s="9"/>
      <c r="E163" s="9"/>
      <c r="F163" s="320" t="s">
        <v>420</v>
      </c>
      <c r="G163" s="320"/>
      <c r="H163" s="320"/>
      <c r="I163" s="320"/>
      <c r="J163" s="320"/>
      <c r="K163" s="9"/>
      <c r="L163" s="320" t="s">
        <v>421</v>
      </c>
      <c r="M163" s="320"/>
      <c r="N163" s="320"/>
      <c r="O163" s="320"/>
      <c r="P163" s="320"/>
      <c r="Q163" s="320"/>
      <c r="R163" s="320"/>
      <c r="S163" s="320"/>
      <c r="T163" s="320"/>
      <c r="U163" s="320"/>
      <c r="V163" s="320"/>
      <c r="W163" s="320"/>
      <c r="X163" s="320"/>
      <c r="Y163" s="320"/>
      <c r="Z163" s="320"/>
      <c r="AA163" s="320"/>
      <c r="AB163" s="320"/>
      <c r="AC163" s="320"/>
      <c r="AD163" s="320"/>
      <c r="AE163" s="320"/>
      <c r="AF163" s="320"/>
      <c r="AG163" s="311">
        <f>'D.1.1.9.6 - Fasády - repl...'!J34</f>
        <v>0</v>
      </c>
      <c r="AH163" s="312"/>
      <c r="AI163" s="312"/>
      <c r="AJ163" s="312"/>
      <c r="AK163" s="312"/>
      <c r="AL163" s="312"/>
      <c r="AM163" s="312"/>
      <c r="AN163" s="311">
        <f t="shared" si="6"/>
        <v>0</v>
      </c>
      <c r="AO163" s="312"/>
      <c r="AP163" s="312"/>
      <c r="AQ163" s="82" t="s">
        <v>96</v>
      </c>
      <c r="AR163" s="47"/>
      <c r="AS163" s="83">
        <v>0</v>
      </c>
      <c r="AT163" s="84">
        <f t="shared" si="7"/>
        <v>0</v>
      </c>
      <c r="AU163" s="85">
        <f>'D.1.1.9.6 - Fasády - repl...'!P97</f>
        <v>0</v>
      </c>
      <c r="AV163" s="84">
        <f>'D.1.1.9.6 - Fasády - repl...'!J37</f>
        <v>0</v>
      </c>
      <c r="AW163" s="84">
        <f>'D.1.1.9.6 - Fasády - repl...'!J38</f>
        <v>0</v>
      </c>
      <c r="AX163" s="84">
        <f>'D.1.1.9.6 - Fasády - repl...'!J39</f>
        <v>0</v>
      </c>
      <c r="AY163" s="84">
        <f>'D.1.1.9.6 - Fasády - repl...'!J40</f>
        <v>0</v>
      </c>
      <c r="AZ163" s="84">
        <f>'D.1.1.9.6 - Fasády - repl...'!F37</f>
        <v>0</v>
      </c>
      <c r="BA163" s="84">
        <f>'D.1.1.9.6 - Fasády - repl...'!F38</f>
        <v>0</v>
      </c>
      <c r="BB163" s="84">
        <f>'D.1.1.9.6 - Fasády - repl...'!F39</f>
        <v>0</v>
      </c>
      <c r="BC163" s="84">
        <f>'D.1.1.9.6 - Fasády - repl...'!F40</f>
        <v>0</v>
      </c>
      <c r="BD163" s="86">
        <f>'D.1.1.9.6 - Fasády - repl...'!F41</f>
        <v>0</v>
      </c>
      <c r="BT163" s="26" t="s">
        <v>101</v>
      </c>
      <c r="BV163" s="26" t="s">
        <v>86</v>
      </c>
      <c r="BW163" s="26" t="s">
        <v>422</v>
      </c>
      <c r="BX163" s="26" t="s">
        <v>404</v>
      </c>
      <c r="CL163" s="26" t="s">
        <v>82</v>
      </c>
    </row>
    <row r="164" spans="1:91" s="6" customFormat="1" ht="16.5" customHeight="1" x14ac:dyDescent="0.2">
      <c r="B164" s="73"/>
      <c r="C164" s="74"/>
      <c r="D164" s="319" t="s">
        <v>423</v>
      </c>
      <c r="E164" s="319"/>
      <c r="F164" s="319"/>
      <c r="G164" s="319"/>
      <c r="H164" s="319"/>
      <c r="I164" s="75"/>
      <c r="J164" s="319" t="s">
        <v>424</v>
      </c>
      <c r="K164" s="319"/>
      <c r="L164" s="319"/>
      <c r="M164" s="319"/>
      <c r="N164" s="319"/>
      <c r="O164" s="319"/>
      <c r="P164" s="319"/>
      <c r="Q164" s="319"/>
      <c r="R164" s="319"/>
      <c r="S164" s="319"/>
      <c r="T164" s="319"/>
      <c r="U164" s="319"/>
      <c r="V164" s="319"/>
      <c r="W164" s="319"/>
      <c r="X164" s="319"/>
      <c r="Y164" s="319"/>
      <c r="Z164" s="319"/>
      <c r="AA164" s="319"/>
      <c r="AB164" s="319"/>
      <c r="AC164" s="319"/>
      <c r="AD164" s="319"/>
      <c r="AE164" s="319"/>
      <c r="AF164" s="319"/>
      <c r="AG164" s="331">
        <f>ROUND(SUM(AG165:AG176),2)</f>
        <v>0</v>
      </c>
      <c r="AH164" s="330"/>
      <c r="AI164" s="330"/>
      <c r="AJ164" s="330"/>
      <c r="AK164" s="330"/>
      <c r="AL164" s="330"/>
      <c r="AM164" s="330"/>
      <c r="AN164" s="329">
        <f t="shared" si="6"/>
        <v>0</v>
      </c>
      <c r="AO164" s="330"/>
      <c r="AP164" s="330"/>
      <c r="AQ164" s="76" t="s">
        <v>90</v>
      </c>
      <c r="AR164" s="73"/>
      <c r="AS164" s="77">
        <f>ROUND(SUM(AS165:AS176),2)</f>
        <v>0</v>
      </c>
      <c r="AT164" s="78">
        <f t="shared" si="7"/>
        <v>0</v>
      </c>
      <c r="AU164" s="79">
        <f>ROUND(SUM(AU165:AU176),5)</f>
        <v>0</v>
      </c>
      <c r="AV164" s="78">
        <f>ROUND(AZ164*L29,2)</f>
        <v>0</v>
      </c>
      <c r="AW164" s="78">
        <f>ROUND(BA164*L30,2)</f>
        <v>0</v>
      </c>
      <c r="AX164" s="78">
        <f>ROUND(BB164*L29,2)</f>
        <v>0</v>
      </c>
      <c r="AY164" s="78">
        <f>ROUND(BC164*L30,2)</f>
        <v>0</v>
      </c>
      <c r="AZ164" s="78">
        <f>ROUND(SUM(AZ165:AZ176),2)</f>
        <v>0</v>
      </c>
      <c r="BA164" s="78">
        <f>ROUND(SUM(BA165:BA176),2)</f>
        <v>0</v>
      </c>
      <c r="BB164" s="78">
        <f>ROUND(SUM(BB165:BB176),2)</f>
        <v>0</v>
      </c>
      <c r="BC164" s="78">
        <f>ROUND(SUM(BC165:BC176),2)</f>
        <v>0</v>
      </c>
      <c r="BD164" s="80">
        <f>ROUND(SUM(BD165:BD176),2)</f>
        <v>0</v>
      </c>
      <c r="BS164" s="81" t="s">
        <v>83</v>
      </c>
      <c r="BT164" s="81" t="s">
        <v>91</v>
      </c>
      <c r="BU164" s="81" t="s">
        <v>85</v>
      </c>
      <c r="BV164" s="81" t="s">
        <v>86</v>
      </c>
      <c r="BW164" s="81" t="s">
        <v>425</v>
      </c>
      <c r="BX164" s="81" t="s">
        <v>5</v>
      </c>
      <c r="CL164" s="81" t="s">
        <v>19</v>
      </c>
      <c r="CM164" s="81" t="s">
        <v>93</v>
      </c>
    </row>
    <row r="165" spans="1:91" s="3" customFormat="1" ht="35.25" customHeight="1" x14ac:dyDescent="0.2">
      <c r="A165" s="87" t="s">
        <v>98</v>
      </c>
      <c r="B165" s="47"/>
      <c r="C165" s="9"/>
      <c r="D165" s="9"/>
      <c r="E165" s="320" t="s">
        <v>426</v>
      </c>
      <c r="F165" s="320"/>
      <c r="G165" s="320"/>
      <c r="H165" s="320"/>
      <c r="I165" s="320"/>
      <c r="J165" s="9"/>
      <c r="K165" s="320" t="s">
        <v>427</v>
      </c>
      <c r="L165" s="320"/>
      <c r="M165" s="320"/>
      <c r="N165" s="320"/>
      <c r="O165" s="320"/>
      <c r="P165" s="320"/>
      <c r="Q165" s="320"/>
      <c r="R165" s="320"/>
      <c r="S165" s="320"/>
      <c r="T165" s="320"/>
      <c r="U165" s="320"/>
      <c r="V165" s="320"/>
      <c r="W165" s="320"/>
      <c r="X165" s="320"/>
      <c r="Y165" s="320"/>
      <c r="Z165" s="320"/>
      <c r="AA165" s="320"/>
      <c r="AB165" s="320"/>
      <c r="AC165" s="320"/>
      <c r="AD165" s="320"/>
      <c r="AE165" s="320"/>
      <c r="AF165" s="320"/>
      <c r="AG165" s="311">
        <f>'D.1.2.03,5,7,9-14,17 - ŽB...'!J32</f>
        <v>0</v>
      </c>
      <c r="AH165" s="312"/>
      <c r="AI165" s="312"/>
      <c r="AJ165" s="312"/>
      <c r="AK165" s="312"/>
      <c r="AL165" s="312"/>
      <c r="AM165" s="312"/>
      <c r="AN165" s="311">
        <f t="shared" si="6"/>
        <v>0</v>
      </c>
      <c r="AO165" s="312"/>
      <c r="AP165" s="312"/>
      <c r="AQ165" s="82" t="s">
        <v>96</v>
      </c>
      <c r="AR165" s="47"/>
      <c r="AS165" s="83">
        <v>0</v>
      </c>
      <c r="AT165" s="84">
        <f t="shared" si="7"/>
        <v>0</v>
      </c>
      <c r="AU165" s="85">
        <f>'D.1.2.03,5,7,9-14,17 - ŽB...'!P90</f>
        <v>0</v>
      </c>
      <c r="AV165" s="84">
        <f>'D.1.2.03,5,7,9-14,17 - ŽB...'!J35</f>
        <v>0</v>
      </c>
      <c r="AW165" s="84">
        <f>'D.1.2.03,5,7,9-14,17 - ŽB...'!J36</f>
        <v>0</v>
      </c>
      <c r="AX165" s="84">
        <f>'D.1.2.03,5,7,9-14,17 - ŽB...'!J37</f>
        <v>0</v>
      </c>
      <c r="AY165" s="84">
        <f>'D.1.2.03,5,7,9-14,17 - ŽB...'!J38</f>
        <v>0</v>
      </c>
      <c r="AZ165" s="84">
        <f>'D.1.2.03,5,7,9-14,17 - ŽB...'!F35</f>
        <v>0</v>
      </c>
      <c r="BA165" s="84">
        <f>'D.1.2.03,5,7,9-14,17 - ŽB...'!F36</f>
        <v>0</v>
      </c>
      <c r="BB165" s="84">
        <f>'D.1.2.03,5,7,9-14,17 - ŽB...'!F37</f>
        <v>0</v>
      </c>
      <c r="BC165" s="84">
        <f>'D.1.2.03,5,7,9-14,17 - ŽB...'!F38</f>
        <v>0</v>
      </c>
      <c r="BD165" s="86">
        <f>'D.1.2.03,5,7,9-14,17 - ŽB...'!F39</f>
        <v>0</v>
      </c>
      <c r="BT165" s="26" t="s">
        <v>93</v>
      </c>
      <c r="BV165" s="26" t="s">
        <v>86</v>
      </c>
      <c r="BW165" s="26" t="s">
        <v>428</v>
      </c>
      <c r="BX165" s="26" t="s">
        <v>425</v>
      </c>
      <c r="CL165" s="26" t="s">
        <v>19</v>
      </c>
    </row>
    <row r="166" spans="1:91" s="3" customFormat="1" ht="23.25" customHeight="1" x14ac:dyDescent="0.2">
      <c r="A166" s="87" t="s">
        <v>98</v>
      </c>
      <c r="B166" s="47"/>
      <c r="C166" s="9"/>
      <c r="D166" s="9"/>
      <c r="E166" s="320" t="s">
        <v>429</v>
      </c>
      <c r="F166" s="320"/>
      <c r="G166" s="320"/>
      <c r="H166" s="320"/>
      <c r="I166" s="320"/>
      <c r="J166" s="9"/>
      <c r="K166" s="320" t="s">
        <v>430</v>
      </c>
      <c r="L166" s="320"/>
      <c r="M166" s="320"/>
      <c r="N166" s="320"/>
      <c r="O166" s="320"/>
      <c r="P166" s="320"/>
      <c r="Q166" s="320"/>
      <c r="R166" s="320"/>
      <c r="S166" s="320"/>
      <c r="T166" s="320"/>
      <c r="U166" s="320"/>
      <c r="V166" s="320"/>
      <c r="W166" s="320"/>
      <c r="X166" s="320"/>
      <c r="Y166" s="320"/>
      <c r="Z166" s="320"/>
      <c r="AA166" s="320"/>
      <c r="AB166" s="320"/>
      <c r="AC166" s="320"/>
      <c r="AD166" s="320"/>
      <c r="AE166" s="320"/>
      <c r="AF166" s="320"/>
      <c r="AG166" s="311">
        <f>'D.1.2.05 - Zvýšení sání V...'!J32</f>
        <v>0</v>
      </c>
      <c r="AH166" s="312"/>
      <c r="AI166" s="312"/>
      <c r="AJ166" s="312"/>
      <c r="AK166" s="312"/>
      <c r="AL166" s="312"/>
      <c r="AM166" s="312"/>
      <c r="AN166" s="311">
        <f t="shared" si="6"/>
        <v>0</v>
      </c>
      <c r="AO166" s="312"/>
      <c r="AP166" s="312"/>
      <c r="AQ166" s="82" t="s">
        <v>96</v>
      </c>
      <c r="AR166" s="47"/>
      <c r="AS166" s="83">
        <v>0</v>
      </c>
      <c r="AT166" s="84">
        <f t="shared" si="7"/>
        <v>0</v>
      </c>
      <c r="AU166" s="85">
        <f>'D.1.2.05 - Zvýšení sání V...'!P89</f>
        <v>0</v>
      </c>
      <c r="AV166" s="84">
        <f>'D.1.2.05 - Zvýšení sání V...'!J35</f>
        <v>0</v>
      </c>
      <c r="AW166" s="84">
        <f>'D.1.2.05 - Zvýšení sání V...'!J36</f>
        <v>0</v>
      </c>
      <c r="AX166" s="84">
        <f>'D.1.2.05 - Zvýšení sání V...'!J37</f>
        <v>0</v>
      </c>
      <c r="AY166" s="84">
        <f>'D.1.2.05 - Zvýšení sání V...'!J38</f>
        <v>0</v>
      </c>
      <c r="AZ166" s="84">
        <f>'D.1.2.05 - Zvýšení sání V...'!F35</f>
        <v>0</v>
      </c>
      <c r="BA166" s="84">
        <f>'D.1.2.05 - Zvýšení sání V...'!F36</f>
        <v>0</v>
      </c>
      <c r="BB166" s="84">
        <f>'D.1.2.05 - Zvýšení sání V...'!F37</f>
        <v>0</v>
      </c>
      <c r="BC166" s="84">
        <f>'D.1.2.05 - Zvýšení sání V...'!F38</f>
        <v>0</v>
      </c>
      <c r="BD166" s="86">
        <f>'D.1.2.05 - Zvýšení sání V...'!F39</f>
        <v>0</v>
      </c>
      <c r="BT166" s="26" t="s">
        <v>93</v>
      </c>
      <c r="BV166" s="26" t="s">
        <v>86</v>
      </c>
      <c r="BW166" s="26" t="s">
        <v>431</v>
      </c>
      <c r="BX166" s="26" t="s">
        <v>425</v>
      </c>
      <c r="CL166" s="26" t="s">
        <v>19</v>
      </c>
    </row>
    <row r="167" spans="1:91" s="3" customFormat="1" ht="16.5" customHeight="1" x14ac:dyDescent="0.2">
      <c r="A167" s="87" t="s">
        <v>98</v>
      </c>
      <c r="B167" s="47"/>
      <c r="C167" s="9"/>
      <c r="D167" s="9"/>
      <c r="E167" s="320" t="s">
        <v>432</v>
      </c>
      <c r="F167" s="320"/>
      <c r="G167" s="320"/>
      <c r="H167" s="320"/>
      <c r="I167" s="320"/>
      <c r="J167" s="9"/>
      <c r="K167" s="320" t="s">
        <v>433</v>
      </c>
      <c r="L167" s="320"/>
      <c r="M167" s="320"/>
      <c r="N167" s="320"/>
      <c r="O167" s="320"/>
      <c r="P167" s="320"/>
      <c r="Q167" s="320"/>
      <c r="R167" s="320"/>
      <c r="S167" s="320"/>
      <c r="T167" s="320"/>
      <c r="U167" s="320"/>
      <c r="V167" s="320"/>
      <c r="W167" s="320"/>
      <c r="X167" s="320"/>
      <c r="Y167" s="320"/>
      <c r="Z167" s="320"/>
      <c r="AA167" s="320"/>
      <c r="AB167" s="320"/>
      <c r="AC167" s="320"/>
      <c r="AD167" s="320"/>
      <c r="AE167" s="320"/>
      <c r="AF167" s="320"/>
      <c r="AG167" s="311">
        <f>'D.1.2.08 - Stavební úprav...'!J32</f>
        <v>0</v>
      </c>
      <c r="AH167" s="312"/>
      <c r="AI167" s="312"/>
      <c r="AJ167" s="312"/>
      <c r="AK167" s="312"/>
      <c r="AL167" s="312"/>
      <c r="AM167" s="312"/>
      <c r="AN167" s="311">
        <f t="shared" si="6"/>
        <v>0</v>
      </c>
      <c r="AO167" s="312"/>
      <c r="AP167" s="312"/>
      <c r="AQ167" s="82" t="s">
        <v>96</v>
      </c>
      <c r="AR167" s="47"/>
      <c r="AS167" s="83">
        <v>0</v>
      </c>
      <c r="AT167" s="84">
        <f t="shared" si="7"/>
        <v>0</v>
      </c>
      <c r="AU167" s="85">
        <f>'D.1.2.08 - Stavební úprav...'!P90</f>
        <v>0</v>
      </c>
      <c r="AV167" s="84">
        <f>'D.1.2.08 - Stavební úprav...'!J35</f>
        <v>0</v>
      </c>
      <c r="AW167" s="84">
        <f>'D.1.2.08 - Stavební úprav...'!J36</f>
        <v>0</v>
      </c>
      <c r="AX167" s="84">
        <f>'D.1.2.08 - Stavební úprav...'!J37</f>
        <v>0</v>
      </c>
      <c r="AY167" s="84">
        <f>'D.1.2.08 - Stavební úprav...'!J38</f>
        <v>0</v>
      </c>
      <c r="AZ167" s="84">
        <f>'D.1.2.08 - Stavební úprav...'!F35</f>
        <v>0</v>
      </c>
      <c r="BA167" s="84">
        <f>'D.1.2.08 - Stavební úprav...'!F36</f>
        <v>0</v>
      </c>
      <c r="BB167" s="84">
        <f>'D.1.2.08 - Stavební úprav...'!F37</f>
        <v>0</v>
      </c>
      <c r="BC167" s="84">
        <f>'D.1.2.08 - Stavební úprav...'!F38</f>
        <v>0</v>
      </c>
      <c r="BD167" s="86">
        <f>'D.1.2.08 - Stavební úprav...'!F39</f>
        <v>0</v>
      </c>
      <c r="BT167" s="26" t="s">
        <v>93</v>
      </c>
      <c r="BV167" s="26" t="s">
        <v>86</v>
      </c>
      <c r="BW167" s="26" t="s">
        <v>434</v>
      </c>
      <c r="BX167" s="26" t="s">
        <v>425</v>
      </c>
      <c r="CL167" s="26" t="s">
        <v>19</v>
      </c>
    </row>
    <row r="168" spans="1:91" s="3" customFormat="1" ht="23.25" customHeight="1" x14ac:dyDescent="0.2">
      <c r="A168" s="87" t="s">
        <v>98</v>
      </c>
      <c r="B168" s="47"/>
      <c r="C168" s="9"/>
      <c r="D168" s="9"/>
      <c r="E168" s="320" t="s">
        <v>435</v>
      </c>
      <c r="F168" s="320"/>
      <c r="G168" s="320"/>
      <c r="H168" s="320"/>
      <c r="I168" s="320"/>
      <c r="J168" s="9"/>
      <c r="K168" s="320" t="s">
        <v>436</v>
      </c>
      <c r="L168" s="320"/>
      <c r="M168" s="320"/>
      <c r="N168" s="320"/>
      <c r="O168" s="320"/>
      <c r="P168" s="320"/>
      <c r="Q168" s="320"/>
      <c r="R168" s="320"/>
      <c r="S168" s="320"/>
      <c r="T168" s="320"/>
      <c r="U168" s="320"/>
      <c r="V168" s="320"/>
      <c r="W168" s="320"/>
      <c r="X168" s="320"/>
      <c r="Y168" s="320"/>
      <c r="Z168" s="320"/>
      <c r="AA168" s="320"/>
      <c r="AB168" s="320"/>
      <c r="AC168" s="320"/>
      <c r="AD168" s="320"/>
      <c r="AE168" s="320"/>
      <c r="AF168" s="320"/>
      <c r="AG168" s="311">
        <f>'D.1.2.15 - ŽB monolitické...'!J32</f>
        <v>0</v>
      </c>
      <c r="AH168" s="312"/>
      <c r="AI168" s="312"/>
      <c r="AJ168" s="312"/>
      <c r="AK168" s="312"/>
      <c r="AL168" s="312"/>
      <c r="AM168" s="312"/>
      <c r="AN168" s="311">
        <f t="shared" si="6"/>
        <v>0</v>
      </c>
      <c r="AO168" s="312"/>
      <c r="AP168" s="312"/>
      <c r="AQ168" s="82" t="s">
        <v>96</v>
      </c>
      <c r="AR168" s="47"/>
      <c r="AS168" s="83">
        <v>0</v>
      </c>
      <c r="AT168" s="84">
        <f t="shared" si="7"/>
        <v>0</v>
      </c>
      <c r="AU168" s="85">
        <f>'D.1.2.15 - ŽB monolitické...'!P89</f>
        <v>0</v>
      </c>
      <c r="AV168" s="84">
        <f>'D.1.2.15 - ŽB monolitické...'!J35</f>
        <v>0</v>
      </c>
      <c r="AW168" s="84">
        <f>'D.1.2.15 - ŽB monolitické...'!J36</f>
        <v>0</v>
      </c>
      <c r="AX168" s="84">
        <f>'D.1.2.15 - ŽB monolitické...'!J37</f>
        <v>0</v>
      </c>
      <c r="AY168" s="84">
        <f>'D.1.2.15 - ŽB monolitické...'!J38</f>
        <v>0</v>
      </c>
      <c r="AZ168" s="84">
        <f>'D.1.2.15 - ŽB monolitické...'!F35</f>
        <v>0</v>
      </c>
      <c r="BA168" s="84">
        <f>'D.1.2.15 - ŽB monolitické...'!F36</f>
        <v>0</v>
      </c>
      <c r="BB168" s="84">
        <f>'D.1.2.15 - ŽB monolitické...'!F37</f>
        <v>0</v>
      </c>
      <c r="BC168" s="84">
        <f>'D.1.2.15 - ŽB monolitické...'!F38</f>
        <v>0</v>
      </c>
      <c r="BD168" s="86">
        <f>'D.1.2.15 - ŽB monolitické...'!F39</f>
        <v>0</v>
      </c>
      <c r="BT168" s="26" t="s">
        <v>93</v>
      </c>
      <c r="BV168" s="26" t="s">
        <v>86</v>
      </c>
      <c r="BW168" s="26" t="s">
        <v>437</v>
      </c>
      <c r="BX168" s="26" t="s">
        <v>425</v>
      </c>
      <c r="CL168" s="26" t="s">
        <v>19</v>
      </c>
    </row>
    <row r="169" spans="1:91" s="3" customFormat="1" ht="23.25" customHeight="1" x14ac:dyDescent="0.2">
      <c r="A169" s="87" t="s">
        <v>98</v>
      </c>
      <c r="B169" s="47"/>
      <c r="C169" s="9"/>
      <c r="D169" s="9"/>
      <c r="E169" s="320" t="s">
        <v>438</v>
      </c>
      <c r="F169" s="320"/>
      <c r="G169" s="320"/>
      <c r="H169" s="320"/>
      <c r="I169" s="320"/>
      <c r="J169" s="9"/>
      <c r="K169" s="320" t="s">
        <v>439</v>
      </c>
      <c r="L169" s="320"/>
      <c r="M169" s="320"/>
      <c r="N169" s="320"/>
      <c r="O169" s="320"/>
      <c r="P169" s="320"/>
      <c r="Q169" s="320"/>
      <c r="R169" s="320"/>
      <c r="S169" s="320"/>
      <c r="T169" s="320"/>
      <c r="U169" s="320"/>
      <c r="V169" s="320"/>
      <c r="W169" s="320"/>
      <c r="X169" s="320"/>
      <c r="Y169" s="320"/>
      <c r="Z169" s="320"/>
      <c r="AA169" s="320"/>
      <c r="AB169" s="320"/>
      <c r="AC169" s="320"/>
      <c r="AD169" s="320"/>
      <c r="AE169" s="320"/>
      <c r="AF169" s="320"/>
      <c r="AG169" s="311">
        <f>'D.1.2.16 - ŽB monolitické...'!J32</f>
        <v>0</v>
      </c>
      <c r="AH169" s="312"/>
      <c r="AI169" s="312"/>
      <c r="AJ169" s="312"/>
      <c r="AK169" s="312"/>
      <c r="AL169" s="312"/>
      <c r="AM169" s="312"/>
      <c r="AN169" s="311">
        <f t="shared" si="6"/>
        <v>0</v>
      </c>
      <c r="AO169" s="312"/>
      <c r="AP169" s="312"/>
      <c r="AQ169" s="82" t="s">
        <v>96</v>
      </c>
      <c r="AR169" s="47"/>
      <c r="AS169" s="83">
        <v>0</v>
      </c>
      <c r="AT169" s="84">
        <f t="shared" si="7"/>
        <v>0</v>
      </c>
      <c r="AU169" s="85">
        <f>'D.1.2.16 - ŽB monolitické...'!P89</f>
        <v>0</v>
      </c>
      <c r="AV169" s="84">
        <f>'D.1.2.16 - ŽB monolitické...'!J35</f>
        <v>0</v>
      </c>
      <c r="AW169" s="84">
        <f>'D.1.2.16 - ŽB monolitické...'!J36</f>
        <v>0</v>
      </c>
      <c r="AX169" s="84">
        <f>'D.1.2.16 - ŽB monolitické...'!J37</f>
        <v>0</v>
      </c>
      <c r="AY169" s="84">
        <f>'D.1.2.16 - ŽB monolitické...'!J38</f>
        <v>0</v>
      </c>
      <c r="AZ169" s="84">
        <f>'D.1.2.16 - ŽB monolitické...'!F35</f>
        <v>0</v>
      </c>
      <c r="BA169" s="84">
        <f>'D.1.2.16 - ŽB monolitické...'!F36</f>
        <v>0</v>
      </c>
      <c r="BB169" s="84">
        <f>'D.1.2.16 - ŽB monolitické...'!F37</f>
        <v>0</v>
      </c>
      <c r="BC169" s="84">
        <f>'D.1.2.16 - ŽB monolitické...'!F38</f>
        <v>0</v>
      </c>
      <c r="BD169" s="86">
        <f>'D.1.2.16 - ŽB monolitické...'!F39</f>
        <v>0</v>
      </c>
      <c r="BT169" s="26" t="s">
        <v>93</v>
      </c>
      <c r="BV169" s="26" t="s">
        <v>86</v>
      </c>
      <c r="BW169" s="26" t="s">
        <v>440</v>
      </c>
      <c r="BX169" s="26" t="s">
        <v>425</v>
      </c>
      <c r="CL169" s="26" t="s">
        <v>19</v>
      </c>
    </row>
    <row r="170" spans="1:91" s="3" customFormat="1" ht="23.25" customHeight="1" x14ac:dyDescent="0.2">
      <c r="A170" s="87" t="s">
        <v>98</v>
      </c>
      <c r="B170" s="47"/>
      <c r="C170" s="9"/>
      <c r="D170" s="9"/>
      <c r="E170" s="320" t="s">
        <v>441</v>
      </c>
      <c r="F170" s="320"/>
      <c r="G170" s="320"/>
      <c r="H170" s="320"/>
      <c r="I170" s="320"/>
      <c r="J170" s="9"/>
      <c r="K170" s="320" t="s">
        <v>442</v>
      </c>
      <c r="L170" s="320"/>
      <c r="M170" s="320"/>
      <c r="N170" s="320"/>
      <c r="O170" s="320"/>
      <c r="P170" s="320"/>
      <c r="Q170" s="320"/>
      <c r="R170" s="320"/>
      <c r="S170" s="320"/>
      <c r="T170" s="320"/>
      <c r="U170" s="320"/>
      <c r="V170" s="320"/>
      <c r="W170" s="320"/>
      <c r="X170" s="320"/>
      <c r="Y170" s="320"/>
      <c r="Z170" s="320"/>
      <c r="AA170" s="320"/>
      <c r="AB170" s="320"/>
      <c r="AC170" s="320"/>
      <c r="AD170" s="320"/>
      <c r="AE170" s="320"/>
      <c r="AF170" s="320"/>
      <c r="AG170" s="311">
        <f>'D.1.2.17-A - Ocelové kons...'!J32</f>
        <v>0</v>
      </c>
      <c r="AH170" s="312"/>
      <c r="AI170" s="312"/>
      <c r="AJ170" s="312"/>
      <c r="AK170" s="312"/>
      <c r="AL170" s="312"/>
      <c r="AM170" s="312"/>
      <c r="AN170" s="311">
        <f t="shared" si="6"/>
        <v>0</v>
      </c>
      <c r="AO170" s="312"/>
      <c r="AP170" s="312"/>
      <c r="AQ170" s="82" t="s">
        <v>96</v>
      </c>
      <c r="AR170" s="47"/>
      <c r="AS170" s="83">
        <v>0</v>
      </c>
      <c r="AT170" s="84">
        <f t="shared" si="7"/>
        <v>0</v>
      </c>
      <c r="AU170" s="85">
        <f>'D.1.2.17-A - Ocelové kons...'!P89</f>
        <v>0</v>
      </c>
      <c r="AV170" s="84">
        <f>'D.1.2.17-A - Ocelové kons...'!J35</f>
        <v>0</v>
      </c>
      <c r="AW170" s="84">
        <f>'D.1.2.17-A - Ocelové kons...'!J36</f>
        <v>0</v>
      </c>
      <c r="AX170" s="84">
        <f>'D.1.2.17-A - Ocelové kons...'!J37</f>
        <v>0</v>
      </c>
      <c r="AY170" s="84">
        <f>'D.1.2.17-A - Ocelové kons...'!J38</f>
        <v>0</v>
      </c>
      <c r="AZ170" s="84">
        <f>'D.1.2.17-A - Ocelové kons...'!F35</f>
        <v>0</v>
      </c>
      <c r="BA170" s="84">
        <f>'D.1.2.17-A - Ocelové kons...'!F36</f>
        <v>0</v>
      </c>
      <c r="BB170" s="84">
        <f>'D.1.2.17-A - Ocelové kons...'!F37</f>
        <v>0</v>
      </c>
      <c r="BC170" s="84">
        <f>'D.1.2.17-A - Ocelové kons...'!F38</f>
        <v>0</v>
      </c>
      <c r="BD170" s="86">
        <f>'D.1.2.17-A - Ocelové kons...'!F39</f>
        <v>0</v>
      </c>
      <c r="BT170" s="26" t="s">
        <v>93</v>
      </c>
      <c r="BV170" s="26" t="s">
        <v>86</v>
      </c>
      <c r="BW170" s="26" t="s">
        <v>443</v>
      </c>
      <c r="BX170" s="26" t="s">
        <v>425</v>
      </c>
      <c r="CL170" s="26" t="s">
        <v>19</v>
      </c>
    </row>
    <row r="171" spans="1:91" s="3" customFormat="1" ht="23.25" customHeight="1" x14ac:dyDescent="0.2">
      <c r="A171" s="87" t="s">
        <v>98</v>
      </c>
      <c r="B171" s="47"/>
      <c r="C171" s="9"/>
      <c r="D171" s="9"/>
      <c r="E171" s="320" t="s">
        <v>444</v>
      </c>
      <c r="F171" s="320"/>
      <c r="G171" s="320"/>
      <c r="H171" s="320"/>
      <c r="I171" s="320"/>
      <c r="J171" s="9"/>
      <c r="K171" s="320" t="s">
        <v>445</v>
      </c>
      <c r="L171" s="320"/>
      <c r="M171" s="320"/>
      <c r="N171" s="320"/>
      <c r="O171" s="320"/>
      <c r="P171" s="320"/>
      <c r="Q171" s="320"/>
      <c r="R171" s="320"/>
      <c r="S171" s="320"/>
      <c r="T171" s="320"/>
      <c r="U171" s="320"/>
      <c r="V171" s="320"/>
      <c r="W171" s="320"/>
      <c r="X171" s="320"/>
      <c r="Y171" s="320"/>
      <c r="Z171" s="320"/>
      <c r="AA171" s="320"/>
      <c r="AB171" s="320"/>
      <c r="AC171" s="320"/>
      <c r="AD171" s="320"/>
      <c r="AE171" s="320"/>
      <c r="AF171" s="320"/>
      <c r="AG171" s="311">
        <f>'D.1.2.17-B - ŽB prefa kon...'!J32</f>
        <v>0</v>
      </c>
      <c r="AH171" s="312"/>
      <c r="AI171" s="312"/>
      <c r="AJ171" s="312"/>
      <c r="AK171" s="312"/>
      <c r="AL171" s="312"/>
      <c r="AM171" s="312"/>
      <c r="AN171" s="311">
        <f t="shared" si="6"/>
        <v>0</v>
      </c>
      <c r="AO171" s="312"/>
      <c r="AP171" s="312"/>
      <c r="AQ171" s="82" t="s">
        <v>96</v>
      </c>
      <c r="AR171" s="47"/>
      <c r="AS171" s="83">
        <v>0</v>
      </c>
      <c r="AT171" s="84">
        <f t="shared" si="7"/>
        <v>0</v>
      </c>
      <c r="AU171" s="85">
        <f>'D.1.2.17-B - ŽB prefa kon...'!P90</f>
        <v>0</v>
      </c>
      <c r="AV171" s="84">
        <f>'D.1.2.17-B - ŽB prefa kon...'!J35</f>
        <v>0</v>
      </c>
      <c r="AW171" s="84">
        <f>'D.1.2.17-B - ŽB prefa kon...'!J36</f>
        <v>0</v>
      </c>
      <c r="AX171" s="84">
        <f>'D.1.2.17-B - ŽB prefa kon...'!J37</f>
        <v>0</v>
      </c>
      <c r="AY171" s="84">
        <f>'D.1.2.17-B - ŽB prefa kon...'!J38</f>
        <v>0</v>
      </c>
      <c r="AZ171" s="84">
        <f>'D.1.2.17-B - ŽB prefa kon...'!F35</f>
        <v>0</v>
      </c>
      <c r="BA171" s="84">
        <f>'D.1.2.17-B - ŽB prefa kon...'!F36</f>
        <v>0</v>
      </c>
      <c r="BB171" s="84">
        <f>'D.1.2.17-B - ŽB prefa kon...'!F37</f>
        <v>0</v>
      </c>
      <c r="BC171" s="84">
        <f>'D.1.2.17-B - ŽB prefa kon...'!F38</f>
        <v>0</v>
      </c>
      <c r="BD171" s="86">
        <f>'D.1.2.17-B - ŽB prefa kon...'!F39</f>
        <v>0</v>
      </c>
      <c r="BT171" s="26" t="s">
        <v>93</v>
      </c>
      <c r="BV171" s="26" t="s">
        <v>86</v>
      </c>
      <c r="BW171" s="26" t="s">
        <v>446</v>
      </c>
      <c r="BX171" s="26" t="s">
        <v>425</v>
      </c>
      <c r="CL171" s="26" t="s">
        <v>19</v>
      </c>
    </row>
    <row r="172" spans="1:91" s="3" customFormat="1" ht="16.5" customHeight="1" x14ac:dyDescent="0.2">
      <c r="A172" s="87" t="s">
        <v>98</v>
      </c>
      <c r="B172" s="47"/>
      <c r="C172" s="9"/>
      <c r="D172" s="9"/>
      <c r="E172" s="320" t="s">
        <v>447</v>
      </c>
      <c r="F172" s="320"/>
      <c r="G172" s="320"/>
      <c r="H172" s="320"/>
      <c r="I172" s="320"/>
      <c r="J172" s="9"/>
      <c r="K172" s="320" t="s">
        <v>448</v>
      </c>
      <c r="L172" s="320"/>
      <c r="M172" s="320"/>
      <c r="N172" s="320"/>
      <c r="O172" s="320"/>
      <c r="P172" s="320"/>
      <c r="Q172" s="320"/>
      <c r="R172" s="320"/>
      <c r="S172" s="320"/>
      <c r="T172" s="320"/>
      <c r="U172" s="320"/>
      <c r="V172" s="320"/>
      <c r="W172" s="320"/>
      <c r="X172" s="320"/>
      <c r="Y172" s="320"/>
      <c r="Z172" s="320"/>
      <c r="AA172" s="320"/>
      <c r="AB172" s="320"/>
      <c r="AC172" s="320"/>
      <c r="AD172" s="320"/>
      <c r="AE172" s="320"/>
      <c r="AF172" s="320"/>
      <c r="AG172" s="311">
        <f>'D.1.2.20 - ŽB monolitické...'!J32</f>
        <v>0</v>
      </c>
      <c r="AH172" s="312"/>
      <c r="AI172" s="312"/>
      <c r="AJ172" s="312"/>
      <c r="AK172" s="312"/>
      <c r="AL172" s="312"/>
      <c r="AM172" s="312"/>
      <c r="AN172" s="311">
        <f t="shared" si="6"/>
        <v>0</v>
      </c>
      <c r="AO172" s="312"/>
      <c r="AP172" s="312"/>
      <c r="AQ172" s="82" t="s">
        <v>96</v>
      </c>
      <c r="AR172" s="47"/>
      <c r="AS172" s="83">
        <v>0</v>
      </c>
      <c r="AT172" s="84">
        <f t="shared" si="7"/>
        <v>0</v>
      </c>
      <c r="AU172" s="85">
        <f>'D.1.2.20 - ŽB monolitické...'!P89</f>
        <v>0</v>
      </c>
      <c r="AV172" s="84">
        <f>'D.1.2.20 - ŽB monolitické...'!J35</f>
        <v>0</v>
      </c>
      <c r="AW172" s="84">
        <f>'D.1.2.20 - ŽB monolitické...'!J36</f>
        <v>0</v>
      </c>
      <c r="AX172" s="84">
        <f>'D.1.2.20 - ŽB monolitické...'!J37</f>
        <v>0</v>
      </c>
      <c r="AY172" s="84">
        <f>'D.1.2.20 - ŽB monolitické...'!J38</f>
        <v>0</v>
      </c>
      <c r="AZ172" s="84">
        <f>'D.1.2.20 - ŽB monolitické...'!F35</f>
        <v>0</v>
      </c>
      <c r="BA172" s="84">
        <f>'D.1.2.20 - ŽB monolitické...'!F36</f>
        <v>0</v>
      </c>
      <c r="BB172" s="84">
        <f>'D.1.2.20 - ŽB monolitické...'!F37</f>
        <v>0</v>
      </c>
      <c r="BC172" s="84">
        <f>'D.1.2.20 - ŽB monolitické...'!F38</f>
        <v>0</v>
      </c>
      <c r="BD172" s="86">
        <f>'D.1.2.20 - ŽB monolitické...'!F39</f>
        <v>0</v>
      </c>
      <c r="BT172" s="26" t="s">
        <v>93</v>
      </c>
      <c r="BV172" s="26" t="s">
        <v>86</v>
      </c>
      <c r="BW172" s="26" t="s">
        <v>449</v>
      </c>
      <c r="BX172" s="26" t="s">
        <v>425</v>
      </c>
      <c r="CL172" s="26" t="s">
        <v>19</v>
      </c>
    </row>
    <row r="173" spans="1:91" s="3" customFormat="1" ht="23.25" customHeight="1" x14ac:dyDescent="0.2">
      <c r="A173" s="87" t="s">
        <v>98</v>
      </c>
      <c r="B173" s="47"/>
      <c r="C173" s="9"/>
      <c r="D173" s="9"/>
      <c r="E173" s="320" t="s">
        <v>450</v>
      </c>
      <c r="F173" s="320"/>
      <c r="G173" s="320"/>
      <c r="H173" s="320"/>
      <c r="I173" s="320"/>
      <c r="J173" s="9"/>
      <c r="K173" s="320" t="s">
        <v>451</v>
      </c>
      <c r="L173" s="320"/>
      <c r="M173" s="320"/>
      <c r="N173" s="320"/>
      <c r="O173" s="320"/>
      <c r="P173" s="320"/>
      <c r="Q173" s="320"/>
      <c r="R173" s="320"/>
      <c r="S173" s="320"/>
      <c r="T173" s="320"/>
      <c r="U173" s="320"/>
      <c r="V173" s="320"/>
      <c r="W173" s="320"/>
      <c r="X173" s="320"/>
      <c r="Y173" s="320"/>
      <c r="Z173" s="320"/>
      <c r="AA173" s="320"/>
      <c r="AB173" s="320"/>
      <c r="AC173" s="320"/>
      <c r="AD173" s="320"/>
      <c r="AE173" s="320"/>
      <c r="AF173" s="320"/>
      <c r="AG173" s="311">
        <f>'D.1.2.21 - ŽB schodiště m...'!J32</f>
        <v>0</v>
      </c>
      <c r="AH173" s="312"/>
      <c r="AI173" s="312"/>
      <c r="AJ173" s="312"/>
      <c r="AK173" s="312"/>
      <c r="AL173" s="312"/>
      <c r="AM173" s="312"/>
      <c r="AN173" s="311">
        <f t="shared" si="6"/>
        <v>0</v>
      </c>
      <c r="AO173" s="312"/>
      <c r="AP173" s="312"/>
      <c r="AQ173" s="82" t="s">
        <v>96</v>
      </c>
      <c r="AR173" s="47"/>
      <c r="AS173" s="83">
        <v>0</v>
      </c>
      <c r="AT173" s="84">
        <f t="shared" si="7"/>
        <v>0</v>
      </c>
      <c r="AU173" s="85">
        <f>'D.1.2.21 - ŽB schodiště m...'!P91</f>
        <v>0</v>
      </c>
      <c r="AV173" s="84">
        <f>'D.1.2.21 - ŽB schodiště m...'!J35</f>
        <v>0</v>
      </c>
      <c r="AW173" s="84">
        <f>'D.1.2.21 - ŽB schodiště m...'!J36</f>
        <v>0</v>
      </c>
      <c r="AX173" s="84">
        <f>'D.1.2.21 - ŽB schodiště m...'!J37</f>
        <v>0</v>
      </c>
      <c r="AY173" s="84">
        <f>'D.1.2.21 - ŽB schodiště m...'!J38</f>
        <v>0</v>
      </c>
      <c r="AZ173" s="84">
        <f>'D.1.2.21 - ŽB schodiště m...'!F35</f>
        <v>0</v>
      </c>
      <c r="BA173" s="84">
        <f>'D.1.2.21 - ŽB schodiště m...'!F36</f>
        <v>0</v>
      </c>
      <c r="BB173" s="84">
        <f>'D.1.2.21 - ŽB schodiště m...'!F37</f>
        <v>0</v>
      </c>
      <c r="BC173" s="84">
        <f>'D.1.2.21 - ŽB schodiště m...'!F38</f>
        <v>0</v>
      </c>
      <c r="BD173" s="86">
        <f>'D.1.2.21 - ŽB schodiště m...'!F39</f>
        <v>0</v>
      </c>
      <c r="BT173" s="26" t="s">
        <v>93</v>
      </c>
      <c r="BV173" s="26" t="s">
        <v>86</v>
      </c>
      <c r="BW173" s="26" t="s">
        <v>452</v>
      </c>
      <c r="BX173" s="26" t="s">
        <v>425</v>
      </c>
      <c r="CL173" s="26" t="s">
        <v>19</v>
      </c>
    </row>
    <row r="174" spans="1:91" s="3" customFormat="1" ht="35.25" customHeight="1" x14ac:dyDescent="0.2">
      <c r="A174" s="87" t="s">
        <v>98</v>
      </c>
      <c r="B174" s="47"/>
      <c r="C174" s="9"/>
      <c r="D174" s="9"/>
      <c r="E174" s="320" t="s">
        <v>453</v>
      </c>
      <c r="F174" s="320"/>
      <c r="G174" s="320"/>
      <c r="H174" s="320"/>
      <c r="I174" s="320"/>
      <c r="J174" s="9"/>
      <c r="K174" s="320" t="s">
        <v>454</v>
      </c>
      <c r="L174" s="320"/>
      <c r="M174" s="320"/>
      <c r="N174" s="320"/>
      <c r="O174" s="320"/>
      <c r="P174" s="320"/>
      <c r="Q174" s="320"/>
      <c r="R174" s="320"/>
      <c r="S174" s="320"/>
      <c r="T174" s="320"/>
      <c r="U174" s="320"/>
      <c r="V174" s="320"/>
      <c r="W174" s="320"/>
      <c r="X174" s="320"/>
      <c r="Y174" s="320"/>
      <c r="Z174" s="320"/>
      <c r="AA174" s="320"/>
      <c r="AB174" s="320"/>
      <c r="AC174" s="320"/>
      <c r="AD174" s="320"/>
      <c r="AE174" s="320"/>
      <c r="AF174" s="320"/>
      <c r="AG174" s="311">
        <f>'D.1.2.22 - ŽB schodiště W...'!J32</f>
        <v>0</v>
      </c>
      <c r="AH174" s="312"/>
      <c r="AI174" s="312"/>
      <c r="AJ174" s="312"/>
      <c r="AK174" s="312"/>
      <c r="AL174" s="312"/>
      <c r="AM174" s="312"/>
      <c r="AN174" s="311">
        <f t="shared" si="6"/>
        <v>0</v>
      </c>
      <c r="AO174" s="312"/>
      <c r="AP174" s="312"/>
      <c r="AQ174" s="82" t="s">
        <v>96</v>
      </c>
      <c r="AR174" s="47"/>
      <c r="AS174" s="83">
        <v>0</v>
      </c>
      <c r="AT174" s="84">
        <f t="shared" si="7"/>
        <v>0</v>
      </c>
      <c r="AU174" s="85">
        <f>'D.1.2.22 - ŽB schodiště W...'!P89</f>
        <v>0</v>
      </c>
      <c r="AV174" s="84">
        <f>'D.1.2.22 - ŽB schodiště W...'!J35</f>
        <v>0</v>
      </c>
      <c r="AW174" s="84">
        <f>'D.1.2.22 - ŽB schodiště W...'!J36</f>
        <v>0</v>
      </c>
      <c r="AX174" s="84">
        <f>'D.1.2.22 - ŽB schodiště W...'!J37</f>
        <v>0</v>
      </c>
      <c r="AY174" s="84">
        <f>'D.1.2.22 - ŽB schodiště W...'!J38</f>
        <v>0</v>
      </c>
      <c r="AZ174" s="84">
        <f>'D.1.2.22 - ŽB schodiště W...'!F35</f>
        <v>0</v>
      </c>
      <c r="BA174" s="84">
        <f>'D.1.2.22 - ŽB schodiště W...'!F36</f>
        <v>0</v>
      </c>
      <c r="BB174" s="84">
        <f>'D.1.2.22 - ŽB schodiště W...'!F37</f>
        <v>0</v>
      </c>
      <c r="BC174" s="84">
        <f>'D.1.2.22 - ŽB schodiště W...'!F38</f>
        <v>0</v>
      </c>
      <c r="BD174" s="86">
        <f>'D.1.2.22 - ŽB schodiště W...'!F39</f>
        <v>0</v>
      </c>
      <c r="BT174" s="26" t="s">
        <v>93</v>
      </c>
      <c r="BV174" s="26" t="s">
        <v>86</v>
      </c>
      <c r="BW174" s="26" t="s">
        <v>455</v>
      </c>
      <c r="BX174" s="26" t="s">
        <v>425</v>
      </c>
      <c r="CL174" s="26" t="s">
        <v>19</v>
      </c>
    </row>
    <row r="175" spans="1:91" s="3" customFormat="1" ht="23.25" customHeight="1" x14ac:dyDescent="0.2">
      <c r="A175" s="87" t="s">
        <v>98</v>
      </c>
      <c r="B175" s="47"/>
      <c r="C175" s="9"/>
      <c r="D175" s="9"/>
      <c r="E175" s="320" t="s">
        <v>456</v>
      </c>
      <c r="F175" s="320"/>
      <c r="G175" s="320"/>
      <c r="H175" s="320"/>
      <c r="I175" s="320"/>
      <c r="J175" s="9"/>
      <c r="K175" s="320" t="s">
        <v>457</v>
      </c>
      <c r="L175" s="320"/>
      <c r="M175" s="320"/>
      <c r="N175" s="320"/>
      <c r="O175" s="320"/>
      <c r="P175" s="320"/>
      <c r="Q175" s="320"/>
      <c r="R175" s="320"/>
      <c r="S175" s="320"/>
      <c r="T175" s="320"/>
      <c r="U175" s="320"/>
      <c r="V175" s="320"/>
      <c r="W175" s="320"/>
      <c r="X175" s="320"/>
      <c r="Y175" s="320"/>
      <c r="Z175" s="320"/>
      <c r="AA175" s="320"/>
      <c r="AB175" s="320"/>
      <c r="AC175" s="320"/>
      <c r="AD175" s="320"/>
      <c r="AE175" s="320"/>
      <c r="AF175" s="320"/>
      <c r="AG175" s="311">
        <f>'D.1.2.23 - ŽB schodiště F...'!J32</f>
        <v>0</v>
      </c>
      <c r="AH175" s="312"/>
      <c r="AI175" s="312"/>
      <c r="AJ175" s="312"/>
      <c r="AK175" s="312"/>
      <c r="AL175" s="312"/>
      <c r="AM175" s="312"/>
      <c r="AN175" s="311">
        <f t="shared" si="6"/>
        <v>0</v>
      </c>
      <c r="AO175" s="312"/>
      <c r="AP175" s="312"/>
      <c r="AQ175" s="82" t="s">
        <v>96</v>
      </c>
      <c r="AR175" s="47"/>
      <c r="AS175" s="83">
        <v>0</v>
      </c>
      <c r="AT175" s="84">
        <f t="shared" si="7"/>
        <v>0</v>
      </c>
      <c r="AU175" s="85">
        <f>'D.1.2.23 - ŽB schodiště F...'!P89</f>
        <v>0</v>
      </c>
      <c r="AV175" s="84">
        <f>'D.1.2.23 - ŽB schodiště F...'!J35</f>
        <v>0</v>
      </c>
      <c r="AW175" s="84">
        <f>'D.1.2.23 - ŽB schodiště F...'!J36</f>
        <v>0</v>
      </c>
      <c r="AX175" s="84">
        <f>'D.1.2.23 - ŽB schodiště F...'!J37</f>
        <v>0</v>
      </c>
      <c r="AY175" s="84">
        <f>'D.1.2.23 - ŽB schodiště F...'!J38</f>
        <v>0</v>
      </c>
      <c r="AZ175" s="84">
        <f>'D.1.2.23 - ŽB schodiště F...'!F35</f>
        <v>0</v>
      </c>
      <c r="BA175" s="84">
        <f>'D.1.2.23 - ŽB schodiště F...'!F36</f>
        <v>0</v>
      </c>
      <c r="BB175" s="84">
        <f>'D.1.2.23 - ŽB schodiště F...'!F37</f>
        <v>0</v>
      </c>
      <c r="BC175" s="84">
        <f>'D.1.2.23 - ŽB schodiště F...'!F38</f>
        <v>0</v>
      </c>
      <c r="BD175" s="86">
        <f>'D.1.2.23 - ŽB schodiště F...'!F39</f>
        <v>0</v>
      </c>
      <c r="BT175" s="26" t="s">
        <v>93</v>
      </c>
      <c r="BV175" s="26" t="s">
        <v>86</v>
      </c>
      <c r="BW175" s="26" t="s">
        <v>458</v>
      </c>
      <c r="BX175" s="26" t="s">
        <v>425</v>
      </c>
      <c r="CL175" s="26" t="s">
        <v>19</v>
      </c>
    </row>
    <row r="176" spans="1:91" s="3" customFormat="1" ht="23.25" customHeight="1" x14ac:dyDescent="0.2">
      <c r="A176" s="87" t="s">
        <v>98</v>
      </c>
      <c r="B176" s="47"/>
      <c r="C176" s="9"/>
      <c r="D176" s="9"/>
      <c r="E176" s="320" t="s">
        <v>459</v>
      </c>
      <c r="F176" s="320"/>
      <c r="G176" s="320"/>
      <c r="H176" s="320"/>
      <c r="I176" s="320"/>
      <c r="J176" s="9"/>
      <c r="K176" s="320" t="s">
        <v>460</v>
      </c>
      <c r="L176" s="320"/>
      <c r="M176" s="320"/>
      <c r="N176" s="320"/>
      <c r="O176" s="320"/>
      <c r="P176" s="320"/>
      <c r="Q176" s="320"/>
      <c r="R176" s="320"/>
      <c r="S176" s="320"/>
      <c r="T176" s="320"/>
      <c r="U176" s="320"/>
      <c r="V176" s="320"/>
      <c r="W176" s="320"/>
      <c r="X176" s="320"/>
      <c r="Y176" s="320"/>
      <c r="Z176" s="320"/>
      <c r="AA176" s="320"/>
      <c r="AB176" s="320"/>
      <c r="AC176" s="320"/>
      <c r="AD176" s="320"/>
      <c r="AE176" s="320"/>
      <c r="AF176" s="320"/>
      <c r="AG176" s="311">
        <f>'D.1.2.30-32 - Plošiny pro...'!J32</f>
        <v>0</v>
      </c>
      <c r="AH176" s="312"/>
      <c r="AI176" s="312"/>
      <c r="AJ176" s="312"/>
      <c r="AK176" s="312"/>
      <c r="AL176" s="312"/>
      <c r="AM176" s="312"/>
      <c r="AN176" s="311">
        <f t="shared" si="6"/>
        <v>0</v>
      </c>
      <c r="AO176" s="312"/>
      <c r="AP176" s="312"/>
      <c r="AQ176" s="82" t="s">
        <v>96</v>
      </c>
      <c r="AR176" s="47"/>
      <c r="AS176" s="83">
        <v>0</v>
      </c>
      <c r="AT176" s="84">
        <f t="shared" si="7"/>
        <v>0</v>
      </c>
      <c r="AU176" s="85">
        <f>'D.1.2.30-32 - Plošiny pro...'!P88</f>
        <v>0</v>
      </c>
      <c r="AV176" s="84">
        <f>'D.1.2.30-32 - Plošiny pro...'!J35</f>
        <v>0</v>
      </c>
      <c r="AW176" s="84">
        <f>'D.1.2.30-32 - Plošiny pro...'!J36</f>
        <v>0</v>
      </c>
      <c r="AX176" s="84">
        <f>'D.1.2.30-32 - Plošiny pro...'!J37</f>
        <v>0</v>
      </c>
      <c r="AY176" s="84">
        <f>'D.1.2.30-32 - Plošiny pro...'!J38</f>
        <v>0</v>
      </c>
      <c r="AZ176" s="84">
        <f>'D.1.2.30-32 - Plošiny pro...'!F35</f>
        <v>0</v>
      </c>
      <c r="BA176" s="84">
        <f>'D.1.2.30-32 - Plošiny pro...'!F36</f>
        <v>0</v>
      </c>
      <c r="BB176" s="84">
        <f>'D.1.2.30-32 - Plošiny pro...'!F37</f>
        <v>0</v>
      </c>
      <c r="BC176" s="84">
        <f>'D.1.2.30-32 - Plošiny pro...'!F38</f>
        <v>0</v>
      </c>
      <c r="BD176" s="86">
        <f>'D.1.2.30-32 - Plošiny pro...'!F39</f>
        <v>0</v>
      </c>
      <c r="BT176" s="26" t="s">
        <v>93</v>
      </c>
      <c r="BV176" s="26" t="s">
        <v>86</v>
      </c>
      <c r="BW176" s="26" t="s">
        <v>461</v>
      </c>
      <c r="BX176" s="26" t="s">
        <v>425</v>
      </c>
      <c r="CL176" s="26" t="s">
        <v>19</v>
      </c>
    </row>
    <row r="177" spans="1:91" s="6" customFormat="1" ht="37.5" customHeight="1" x14ac:dyDescent="0.2">
      <c r="A177" s="87" t="s">
        <v>98</v>
      </c>
      <c r="B177" s="73"/>
      <c r="C177" s="74"/>
      <c r="D177" s="319" t="s">
        <v>462</v>
      </c>
      <c r="E177" s="319"/>
      <c r="F177" s="319"/>
      <c r="G177" s="319"/>
      <c r="H177" s="319"/>
      <c r="I177" s="75"/>
      <c r="J177" s="319" t="s">
        <v>463</v>
      </c>
      <c r="K177" s="319"/>
      <c r="L177" s="319"/>
      <c r="M177" s="319"/>
      <c r="N177" s="319"/>
      <c r="O177" s="319"/>
      <c r="P177" s="319"/>
      <c r="Q177" s="319"/>
      <c r="R177" s="319"/>
      <c r="S177" s="319"/>
      <c r="T177" s="319"/>
      <c r="U177" s="319"/>
      <c r="V177" s="319"/>
      <c r="W177" s="319"/>
      <c r="X177" s="319"/>
      <c r="Y177" s="319"/>
      <c r="Z177" s="319"/>
      <c r="AA177" s="319"/>
      <c r="AB177" s="319"/>
      <c r="AC177" s="319"/>
      <c r="AD177" s="319"/>
      <c r="AE177" s="319"/>
      <c r="AF177" s="319"/>
      <c r="AG177" s="329">
        <f>'D.1.3 - POŽÁRNĚ BEZPEČNOS...'!J30</f>
        <v>0</v>
      </c>
      <c r="AH177" s="330"/>
      <c r="AI177" s="330"/>
      <c r="AJ177" s="330"/>
      <c r="AK177" s="330"/>
      <c r="AL177" s="330"/>
      <c r="AM177" s="330"/>
      <c r="AN177" s="329">
        <f t="shared" si="6"/>
        <v>0</v>
      </c>
      <c r="AO177" s="330"/>
      <c r="AP177" s="330"/>
      <c r="AQ177" s="76" t="s">
        <v>90</v>
      </c>
      <c r="AR177" s="73"/>
      <c r="AS177" s="77">
        <v>0</v>
      </c>
      <c r="AT177" s="78">
        <f t="shared" si="7"/>
        <v>0</v>
      </c>
      <c r="AU177" s="79">
        <f>'D.1.3 - POŽÁRNĚ BEZPEČNOS...'!P82</f>
        <v>0</v>
      </c>
      <c r="AV177" s="78">
        <f>'D.1.3 - POŽÁRNĚ BEZPEČNOS...'!J33</f>
        <v>0</v>
      </c>
      <c r="AW177" s="78">
        <f>'D.1.3 - POŽÁRNĚ BEZPEČNOS...'!J34</f>
        <v>0</v>
      </c>
      <c r="AX177" s="78">
        <f>'D.1.3 - POŽÁRNĚ BEZPEČNOS...'!J35</f>
        <v>0</v>
      </c>
      <c r="AY177" s="78">
        <f>'D.1.3 - POŽÁRNĚ BEZPEČNOS...'!J36</f>
        <v>0</v>
      </c>
      <c r="AZ177" s="78">
        <f>'D.1.3 - POŽÁRNĚ BEZPEČNOS...'!F33</f>
        <v>0</v>
      </c>
      <c r="BA177" s="78">
        <f>'D.1.3 - POŽÁRNĚ BEZPEČNOS...'!F34</f>
        <v>0</v>
      </c>
      <c r="BB177" s="78">
        <f>'D.1.3 - POŽÁRNĚ BEZPEČNOS...'!F35</f>
        <v>0</v>
      </c>
      <c r="BC177" s="78">
        <f>'D.1.3 - POŽÁRNĚ BEZPEČNOS...'!F36</f>
        <v>0</v>
      </c>
      <c r="BD177" s="80">
        <f>'D.1.3 - POŽÁRNĚ BEZPEČNOS...'!F37</f>
        <v>0</v>
      </c>
      <c r="BT177" s="81" t="s">
        <v>91</v>
      </c>
      <c r="BV177" s="81" t="s">
        <v>86</v>
      </c>
      <c r="BW177" s="81" t="s">
        <v>464</v>
      </c>
      <c r="BX177" s="81" t="s">
        <v>5</v>
      </c>
      <c r="CL177" s="81" t="s">
        <v>19</v>
      </c>
      <c r="CM177" s="81" t="s">
        <v>93</v>
      </c>
    </row>
    <row r="178" spans="1:91" s="6" customFormat="1" ht="16.5" customHeight="1" x14ac:dyDescent="0.2">
      <c r="B178" s="73"/>
      <c r="C178" s="74"/>
      <c r="D178" s="319" t="s">
        <v>465</v>
      </c>
      <c r="E178" s="319"/>
      <c r="F178" s="319"/>
      <c r="G178" s="319"/>
      <c r="H178" s="319"/>
      <c r="I178" s="75"/>
      <c r="J178" s="319" t="s">
        <v>466</v>
      </c>
      <c r="K178" s="319"/>
      <c r="L178" s="319"/>
      <c r="M178" s="319"/>
      <c r="N178" s="319"/>
      <c r="O178" s="319"/>
      <c r="P178" s="319"/>
      <c r="Q178" s="319"/>
      <c r="R178" s="319"/>
      <c r="S178" s="319"/>
      <c r="T178" s="319"/>
      <c r="U178" s="319"/>
      <c r="V178" s="319"/>
      <c r="W178" s="319"/>
      <c r="X178" s="319"/>
      <c r="Y178" s="319"/>
      <c r="Z178" s="319"/>
      <c r="AA178" s="319"/>
      <c r="AB178" s="319"/>
      <c r="AC178" s="319"/>
      <c r="AD178" s="319"/>
      <c r="AE178" s="319"/>
      <c r="AF178" s="319"/>
      <c r="AG178" s="331">
        <f>ROUND(SUM(AG179:AG189),2)</f>
        <v>0</v>
      </c>
      <c r="AH178" s="330"/>
      <c r="AI178" s="330"/>
      <c r="AJ178" s="330"/>
      <c r="AK178" s="330"/>
      <c r="AL178" s="330"/>
      <c r="AM178" s="330"/>
      <c r="AN178" s="329">
        <f t="shared" si="6"/>
        <v>0</v>
      </c>
      <c r="AO178" s="330"/>
      <c r="AP178" s="330"/>
      <c r="AQ178" s="76" t="s">
        <v>90</v>
      </c>
      <c r="AR178" s="73"/>
      <c r="AS178" s="77">
        <f>ROUND(SUM(AS179:AS189),2)</f>
        <v>0</v>
      </c>
      <c r="AT178" s="78">
        <f t="shared" si="7"/>
        <v>0</v>
      </c>
      <c r="AU178" s="79">
        <f>ROUND(SUM(AU179:AU189),5)</f>
        <v>0</v>
      </c>
      <c r="AV178" s="78">
        <f>ROUND(AZ178*L29,2)</f>
        <v>0</v>
      </c>
      <c r="AW178" s="78">
        <f>ROUND(BA178*L30,2)</f>
        <v>0</v>
      </c>
      <c r="AX178" s="78">
        <f>ROUND(BB178*L29,2)</f>
        <v>0</v>
      </c>
      <c r="AY178" s="78">
        <f>ROUND(BC178*L30,2)</f>
        <v>0</v>
      </c>
      <c r="AZ178" s="78">
        <f>ROUND(SUM(AZ179:AZ189),2)</f>
        <v>0</v>
      </c>
      <c r="BA178" s="78">
        <f>ROUND(SUM(BA179:BA189),2)</f>
        <v>0</v>
      </c>
      <c r="BB178" s="78">
        <f>ROUND(SUM(BB179:BB189),2)</f>
        <v>0</v>
      </c>
      <c r="BC178" s="78">
        <f>ROUND(SUM(BC179:BC189),2)</f>
        <v>0</v>
      </c>
      <c r="BD178" s="80">
        <f>ROUND(SUM(BD179:BD189),2)</f>
        <v>0</v>
      </c>
      <c r="BS178" s="81" t="s">
        <v>83</v>
      </c>
      <c r="BT178" s="81" t="s">
        <v>91</v>
      </c>
      <c r="BU178" s="81" t="s">
        <v>85</v>
      </c>
      <c r="BV178" s="81" t="s">
        <v>86</v>
      </c>
      <c r="BW178" s="81" t="s">
        <v>467</v>
      </c>
      <c r="BX178" s="81" t="s">
        <v>5</v>
      </c>
      <c r="CL178" s="81" t="s">
        <v>19</v>
      </c>
      <c r="CM178" s="81" t="s">
        <v>93</v>
      </c>
    </row>
    <row r="179" spans="1:91" s="3" customFormat="1" ht="23.25" customHeight="1" x14ac:dyDescent="0.2">
      <c r="A179" s="87" t="s">
        <v>98</v>
      </c>
      <c r="B179" s="47"/>
      <c r="C179" s="9"/>
      <c r="D179" s="9"/>
      <c r="E179" s="320" t="s">
        <v>468</v>
      </c>
      <c r="F179" s="320"/>
      <c r="G179" s="320"/>
      <c r="H179" s="320"/>
      <c r="I179" s="320"/>
      <c r="J179" s="9"/>
      <c r="K179" s="320" t="s">
        <v>469</v>
      </c>
      <c r="L179" s="320"/>
      <c r="M179" s="320"/>
      <c r="N179" s="320"/>
      <c r="O179" s="320"/>
      <c r="P179" s="320"/>
      <c r="Q179" s="320"/>
      <c r="R179" s="320"/>
      <c r="S179" s="320"/>
      <c r="T179" s="320"/>
      <c r="U179" s="320"/>
      <c r="V179" s="320"/>
      <c r="W179" s="320"/>
      <c r="X179" s="320"/>
      <c r="Y179" s="320"/>
      <c r="Z179" s="320"/>
      <c r="AA179" s="320"/>
      <c r="AB179" s="320"/>
      <c r="AC179" s="320"/>
      <c r="AD179" s="320"/>
      <c r="AE179" s="320"/>
      <c r="AF179" s="320"/>
      <c r="AG179" s="311">
        <f>'D.1.4.01 - ZTI - zdravotn...'!J32</f>
        <v>0</v>
      </c>
      <c r="AH179" s="312"/>
      <c r="AI179" s="312"/>
      <c r="AJ179" s="312"/>
      <c r="AK179" s="312"/>
      <c r="AL179" s="312"/>
      <c r="AM179" s="312"/>
      <c r="AN179" s="311">
        <f t="shared" si="6"/>
        <v>0</v>
      </c>
      <c r="AO179" s="312"/>
      <c r="AP179" s="312"/>
      <c r="AQ179" s="82" t="s">
        <v>96</v>
      </c>
      <c r="AR179" s="47"/>
      <c r="AS179" s="83">
        <v>0</v>
      </c>
      <c r="AT179" s="84">
        <f t="shared" si="7"/>
        <v>0</v>
      </c>
      <c r="AU179" s="85">
        <f>'D.1.4.01 - ZTI - zdravotn...'!P87</f>
        <v>0</v>
      </c>
      <c r="AV179" s="84">
        <f>'D.1.4.01 - ZTI - zdravotn...'!J35</f>
        <v>0</v>
      </c>
      <c r="AW179" s="84">
        <f>'D.1.4.01 - ZTI - zdravotn...'!J36</f>
        <v>0</v>
      </c>
      <c r="AX179" s="84">
        <f>'D.1.4.01 - ZTI - zdravotn...'!J37</f>
        <v>0</v>
      </c>
      <c r="AY179" s="84">
        <f>'D.1.4.01 - ZTI - zdravotn...'!J38</f>
        <v>0</v>
      </c>
      <c r="AZ179" s="84">
        <f>'D.1.4.01 - ZTI - zdravotn...'!F35</f>
        <v>0</v>
      </c>
      <c r="BA179" s="84">
        <f>'D.1.4.01 - ZTI - zdravotn...'!F36</f>
        <v>0</v>
      </c>
      <c r="BB179" s="84">
        <f>'D.1.4.01 - ZTI - zdravotn...'!F37</f>
        <v>0</v>
      </c>
      <c r="BC179" s="84">
        <f>'D.1.4.01 - ZTI - zdravotn...'!F38</f>
        <v>0</v>
      </c>
      <c r="BD179" s="86">
        <f>'D.1.4.01 - ZTI - zdravotn...'!F39</f>
        <v>0</v>
      </c>
      <c r="BT179" s="26" t="s">
        <v>93</v>
      </c>
      <c r="BV179" s="26" t="s">
        <v>86</v>
      </c>
      <c r="BW179" s="26" t="s">
        <v>470</v>
      </c>
      <c r="BX179" s="26" t="s">
        <v>467</v>
      </c>
      <c r="CL179" s="26" t="s">
        <v>82</v>
      </c>
    </row>
    <row r="180" spans="1:91" s="3" customFormat="1" ht="23.25" customHeight="1" x14ac:dyDescent="0.2">
      <c r="A180" s="87" t="s">
        <v>98</v>
      </c>
      <c r="B180" s="47"/>
      <c r="C180" s="9"/>
      <c r="D180" s="9"/>
      <c r="E180" s="320" t="s">
        <v>471</v>
      </c>
      <c r="F180" s="320"/>
      <c r="G180" s="320"/>
      <c r="H180" s="320"/>
      <c r="I180" s="320"/>
      <c r="J180" s="9"/>
      <c r="K180" s="320" t="s">
        <v>472</v>
      </c>
      <c r="L180" s="320"/>
      <c r="M180" s="320"/>
      <c r="N180" s="320"/>
      <c r="O180" s="320"/>
      <c r="P180" s="320"/>
      <c r="Q180" s="320"/>
      <c r="R180" s="320"/>
      <c r="S180" s="320"/>
      <c r="T180" s="320"/>
      <c r="U180" s="320"/>
      <c r="V180" s="320"/>
      <c r="W180" s="320"/>
      <c r="X180" s="320"/>
      <c r="Y180" s="320"/>
      <c r="Z180" s="320"/>
      <c r="AA180" s="320"/>
      <c r="AB180" s="320"/>
      <c r="AC180" s="320"/>
      <c r="AD180" s="320"/>
      <c r="AE180" s="320"/>
      <c r="AF180" s="320"/>
      <c r="AG180" s="311">
        <f>'D.1.4.02-1 - VZT - Vzduch...'!J32</f>
        <v>0</v>
      </c>
      <c r="AH180" s="312"/>
      <c r="AI180" s="312"/>
      <c r="AJ180" s="312"/>
      <c r="AK180" s="312"/>
      <c r="AL180" s="312"/>
      <c r="AM180" s="312"/>
      <c r="AN180" s="311">
        <f t="shared" si="6"/>
        <v>0</v>
      </c>
      <c r="AO180" s="312"/>
      <c r="AP180" s="312"/>
      <c r="AQ180" s="82" t="s">
        <v>96</v>
      </c>
      <c r="AR180" s="47"/>
      <c r="AS180" s="83">
        <v>0</v>
      </c>
      <c r="AT180" s="84">
        <f t="shared" si="7"/>
        <v>0</v>
      </c>
      <c r="AU180" s="85">
        <f>'D.1.4.02-1 - VZT - Vzduch...'!P87</f>
        <v>0</v>
      </c>
      <c r="AV180" s="84">
        <f>'D.1.4.02-1 - VZT - Vzduch...'!J35</f>
        <v>0</v>
      </c>
      <c r="AW180" s="84">
        <f>'D.1.4.02-1 - VZT - Vzduch...'!J36</f>
        <v>0</v>
      </c>
      <c r="AX180" s="84">
        <f>'D.1.4.02-1 - VZT - Vzduch...'!J37</f>
        <v>0</v>
      </c>
      <c r="AY180" s="84">
        <f>'D.1.4.02-1 - VZT - Vzduch...'!J38</f>
        <v>0</v>
      </c>
      <c r="AZ180" s="84">
        <f>'D.1.4.02-1 - VZT - Vzduch...'!F35</f>
        <v>0</v>
      </c>
      <c r="BA180" s="84">
        <f>'D.1.4.02-1 - VZT - Vzduch...'!F36</f>
        <v>0</v>
      </c>
      <c r="BB180" s="84">
        <f>'D.1.4.02-1 - VZT - Vzduch...'!F37</f>
        <v>0</v>
      </c>
      <c r="BC180" s="84">
        <f>'D.1.4.02-1 - VZT - Vzduch...'!F38</f>
        <v>0</v>
      </c>
      <c r="BD180" s="86">
        <f>'D.1.4.02-1 - VZT - Vzduch...'!F39</f>
        <v>0</v>
      </c>
      <c r="BT180" s="26" t="s">
        <v>93</v>
      </c>
      <c r="BV180" s="26" t="s">
        <v>86</v>
      </c>
      <c r="BW180" s="26" t="s">
        <v>473</v>
      </c>
      <c r="BX180" s="26" t="s">
        <v>467</v>
      </c>
      <c r="CL180" s="26" t="s">
        <v>19</v>
      </c>
    </row>
    <row r="181" spans="1:91" s="3" customFormat="1" ht="23.25" customHeight="1" x14ac:dyDescent="0.2">
      <c r="A181" s="87" t="s">
        <v>98</v>
      </c>
      <c r="B181" s="47"/>
      <c r="C181" s="9"/>
      <c r="D181" s="9"/>
      <c r="E181" s="320" t="s">
        <v>474</v>
      </c>
      <c r="F181" s="320"/>
      <c r="G181" s="320"/>
      <c r="H181" s="320"/>
      <c r="I181" s="320"/>
      <c r="J181" s="9"/>
      <c r="K181" s="320" t="s">
        <v>475</v>
      </c>
      <c r="L181" s="320"/>
      <c r="M181" s="320"/>
      <c r="N181" s="320"/>
      <c r="O181" s="320"/>
      <c r="P181" s="320"/>
      <c r="Q181" s="320"/>
      <c r="R181" s="320"/>
      <c r="S181" s="320"/>
      <c r="T181" s="320"/>
      <c r="U181" s="320"/>
      <c r="V181" s="320"/>
      <c r="W181" s="320"/>
      <c r="X181" s="320"/>
      <c r="Y181" s="320"/>
      <c r="Z181" s="320"/>
      <c r="AA181" s="320"/>
      <c r="AB181" s="320"/>
      <c r="AC181" s="320"/>
      <c r="AD181" s="320"/>
      <c r="AE181" s="320"/>
      <c r="AF181" s="320"/>
      <c r="AG181" s="311">
        <f>'D.1.4.02-2 - SOZ - Samoči...'!J32</f>
        <v>0</v>
      </c>
      <c r="AH181" s="312"/>
      <c r="AI181" s="312"/>
      <c r="AJ181" s="312"/>
      <c r="AK181" s="312"/>
      <c r="AL181" s="312"/>
      <c r="AM181" s="312"/>
      <c r="AN181" s="311">
        <f t="shared" si="6"/>
        <v>0</v>
      </c>
      <c r="AO181" s="312"/>
      <c r="AP181" s="312"/>
      <c r="AQ181" s="82" t="s">
        <v>96</v>
      </c>
      <c r="AR181" s="47"/>
      <c r="AS181" s="83">
        <v>0</v>
      </c>
      <c r="AT181" s="84">
        <f t="shared" si="7"/>
        <v>0</v>
      </c>
      <c r="AU181" s="85">
        <f>'D.1.4.02-2 - SOZ - Samoči...'!P87</f>
        <v>0</v>
      </c>
      <c r="AV181" s="84">
        <f>'D.1.4.02-2 - SOZ - Samoči...'!J35</f>
        <v>0</v>
      </c>
      <c r="AW181" s="84">
        <f>'D.1.4.02-2 - SOZ - Samoči...'!J36</f>
        <v>0</v>
      </c>
      <c r="AX181" s="84">
        <f>'D.1.4.02-2 - SOZ - Samoči...'!J37</f>
        <v>0</v>
      </c>
      <c r="AY181" s="84">
        <f>'D.1.4.02-2 - SOZ - Samoči...'!J38</f>
        <v>0</v>
      </c>
      <c r="AZ181" s="84">
        <f>'D.1.4.02-2 - SOZ - Samoči...'!F35</f>
        <v>0</v>
      </c>
      <c r="BA181" s="84">
        <f>'D.1.4.02-2 - SOZ - Samoči...'!F36</f>
        <v>0</v>
      </c>
      <c r="BB181" s="84">
        <f>'D.1.4.02-2 - SOZ - Samoči...'!F37</f>
        <v>0</v>
      </c>
      <c r="BC181" s="84">
        <f>'D.1.4.02-2 - SOZ - Samoči...'!F38</f>
        <v>0</v>
      </c>
      <c r="BD181" s="86">
        <f>'D.1.4.02-2 - SOZ - Samoči...'!F39</f>
        <v>0</v>
      </c>
      <c r="BT181" s="26" t="s">
        <v>93</v>
      </c>
      <c r="BV181" s="26" t="s">
        <v>86</v>
      </c>
      <c r="BW181" s="26" t="s">
        <v>476</v>
      </c>
      <c r="BX181" s="26" t="s">
        <v>467</v>
      </c>
      <c r="CL181" s="26" t="s">
        <v>19</v>
      </c>
    </row>
    <row r="182" spans="1:91" s="3" customFormat="1" ht="16.5" customHeight="1" x14ac:dyDescent="0.2">
      <c r="A182" s="87" t="s">
        <v>98</v>
      </c>
      <c r="B182" s="47"/>
      <c r="C182" s="9"/>
      <c r="D182" s="9"/>
      <c r="E182" s="320" t="s">
        <v>477</v>
      </c>
      <c r="F182" s="320"/>
      <c r="G182" s="320"/>
      <c r="H182" s="320"/>
      <c r="I182" s="320"/>
      <c r="J182" s="9"/>
      <c r="K182" s="320" t="s">
        <v>478</v>
      </c>
      <c r="L182" s="320"/>
      <c r="M182" s="320"/>
      <c r="N182" s="320"/>
      <c r="O182" s="320"/>
      <c r="P182" s="320"/>
      <c r="Q182" s="320"/>
      <c r="R182" s="320"/>
      <c r="S182" s="320"/>
      <c r="T182" s="320"/>
      <c r="U182" s="320"/>
      <c r="V182" s="320"/>
      <c r="W182" s="320"/>
      <c r="X182" s="320"/>
      <c r="Y182" s="320"/>
      <c r="Z182" s="320"/>
      <c r="AA182" s="320"/>
      <c r="AB182" s="320"/>
      <c r="AC182" s="320"/>
      <c r="AD182" s="320"/>
      <c r="AE182" s="320"/>
      <c r="AF182" s="320"/>
      <c r="AG182" s="311">
        <f>'D.1.4.03 - ÚT - vytápění'!J32</f>
        <v>0</v>
      </c>
      <c r="AH182" s="312"/>
      <c r="AI182" s="312"/>
      <c r="AJ182" s="312"/>
      <c r="AK182" s="312"/>
      <c r="AL182" s="312"/>
      <c r="AM182" s="312"/>
      <c r="AN182" s="311">
        <f t="shared" ref="AN182:AN209" si="8">SUM(AG182,AT182)</f>
        <v>0</v>
      </c>
      <c r="AO182" s="312"/>
      <c r="AP182" s="312"/>
      <c r="AQ182" s="82" t="s">
        <v>96</v>
      </c>
      <c r="AR182" s="47"/>
      <c r="AS182" s="83">
        <v>0</v>
      </c>
      <c r="AT182" s="84">
        <f t="shared" ref="AT182:AT209" si="9">ROUND(SUM(AV182:AW182),2)</f>
        <v>0</v>
      </c>
      <c r="AU182" s="85">
        <f>'D.1.4.03 - ÚT - vytápění'!P87</f>
        <v>0</v>
      </c>
      <c r="AV182" s="84">
        <f>'D.1.4.03 - ÚT - vytápění'!J35</f>
        <v>0</v>
      </c>
      <c r="AW182" s="84">
        <f>'D.1.4.03 - ÚT - vytápění'!J36</f>
        <v>0</v>
      </c>
      <c r="AX182" s="84">
        <f>'D.1.4.03 - ÚT - vytápění'!J37</f>
        <v>0</v>
      </c>
      <c r="AY182" s="84">
        <f>'D.1.4.03 - ÚT - vytápění'!J38</f>
        <v>0</v>
      </c>
      <c r="AZ182" s="84">
        <f>'D.1.4.03 - ÚT - vytápění'!F35</f>
        <v>0</v>
      </c>
      <c r="BA182" s="84">
        <f>'D.1.4.03 - ÚT - vytápění'!F36</f>
        <v>0</v>
      </c>
      <c r="BB182" s="84">
        <f>'D.1.4.03 - ÚT - vytápění'!F37</f>
        <v>0</v>
      </c>
      <c r="BC182" s="84">
        <f>'D.1.4.03 - ÚT - vytápění'!F38</f>
        <v>0</v>
      </c>
      <c r="BD182" s="86">
        <f>'D.1.4.03 - ÚT - vytápění'!F39</f>
        <v>0</v>
      </c>
      <c r="BT182" s="26" t="s">
        <v>93</v>
      </c>
      <c r="BV182" s="26" t="s">
        <v>86</v>
      </c>
      <c r="BW182" s="26" t="s">
        <v>479</v>
      </c>
      <c r="BX182" s="26" t="s">
        <v>467</v>
      </c>
      <c r="CL182" s="26" t="s">
        <v>19</v>
      </c>
    </row>
    <row r="183" spans="1:91" s="3" customFormat="1" ht="16.5" customHeight="1" x14ac:dyDescent="0.2">
      <c r="A183" s="87" t="s">
        <v>98</v>
      </c>
      <c r="B183" s="47"/>
      <c r="C183" s="9"/>
      <c r="D183" s="9"/>
      <c r="E183" s="320" t="s">
        <v>480</v>
      </c>
      <c r="F183" s="320"/>
      <c r="G183" s="320"/>
      <c r="H183" s="320"/>
      <c r="I183" s="320"/>
      <c r="J183" s="9"/>
      <c r="K183" s="320" t="s">
        <v>481</v>
      </c>
      <c r="L183" s="320"/>
      <c r="M183" s="320"/>
      <c r="N183" s="320"/>
      <c r="O183" s="320"/>
      <c r="P183" s="320"/>
      <c r="Q183" s="320"/>
      <c r="R183" s="320"/>
      <c r="S183" s="320"/>
      <c r="T183" s="320"/>
      <c r="U183" s="320"/>
      <c r="V183" s="320"/>
      <c r="W183" s="320"/>
      <c r="X183" s="320"/>
      <c r="Y183" s="320"/>
      <c r="Z183" s="320"/>
      <c r="AA183" s="320"/>
      <c r="AB183" s="320"/>
      <c r="AC183" s="320"/>
      <c r="AD183" s="320"/>
      <c r="AE183" s="320"/>
      <c r="AF183" s="320"/>
      <c r="AG183" s="311">
        <f>'D.1.4.04 - PL - plynovod'!J32</f>
        <v>0</v>
      </c>
      <c r="AH183" s="312"/>
      <c r="AI183" s="312"/>
      <c r="AJ183" s="312"/>
      <c r="AK183" s="312"/>
      <c r="AL183" s="312"/>
      <c r="AM183" s="312"/>
      <c r="AN183" s="311">
        <f t="shared" si="8"/>
        <v>0</v>
      </c>
      <c r="AO183" s="312"/>
      <c r="AP183" s="312"/>
      <c r="AQ183" s="82" t="s">
        <v>96</v>
      </c>
      <c r="AR183" s="47"/>
      <c r="AS183" s="83">
        <v>0</v>
      </c>
      <c r="AT183" s="84">
        <f t="shared" si="9"/>
        <v>0</v>
      </c>
      <c r="AU183" s="85">
        <f>'D.1.4.04 - PL - plynovod'!P87</f>
        <v>0</v>
      </c>
      <c r="AV183" s="84">
        <f>'D.1.4.04 - PL - plynovod'!J35</f>
        <v>0</v>
      </c>
      <c r="AW183" s="84">
        <f>'D.1.4.04 - PL - plynovod'!J36</f>
        <v>0</v>
      </c>
      <c r="AX183" s="84">
        <f>'D.1.4.04 - PL - plynovod'!J37</f>
        <v>0</v>
      </c>
      <c r="AY183" s="84">
        <f>'D.1.4.04 - PL - plynovod'!J38</f>
        <v>0</v>
      </c>
      <c r="AZ183" s="84">
        <f>'D.1.4.04 - PL - plynovod'!F35</f>
        <v>0</v>
      </c>
      <c r="BA183" s="84">
        <f>'D.1.4.04 - PL - plynovod'!F36</f>
        <v>0</v>
      </c>
      <c r="BB183" s="84">
        <f>'D.1.4.04 - PL - plynovod'!F37</f>
        <v>0</v>
      </c>
      <c r="BC183" s="84">
        <f>'D.1.4.04 - PL - plynovod'!F38</f>
        <v>0</v>
      </c>
      <c r="BD183" s="86">
        <f>'D.1.4.04 - PL - plynovod'!F39</f>
        <v>0</v>
      </c>
      <c r="BT183" s="26" t="s">
        <v>93</v>
      </c>
      <c r="BV183" s="26" t="s">
        <v>86</v>
      </c>
      <c r="BW183" s="26" t="s">
        <v>482</v>
      </c>
      <c r="BX183" s="26" t="s">
        <v>467</v>
      </c>
      <c r="CL183" s="26" t="s">
        <v>19</v>
      </c>
    </row>
    <row r="184" spans="1:91" s="3" customFormat="1" ht="23.25" customHeight="1" x14ac:dyDescent="0.2">
      <c r="A184" s="87" t="s">
        <v>98</v>
      </c>
      <c r="B184" s="47"/>
      <c r="C184" s="9"/>
      <c r="D184" s="9"/>
      <c r="E184" s="320" t="s">
        <v>483</v>
      </c>
      <c r="F184" s="320"/>
      <c r="G184" s="320"/>
      <c r="H184" s="320"/>
      <c r="I184" s="320"/>
      <c r="J184" s="9"/>
      <c r="K184" s="320" t="s">
        <v>484</v>
      </c>
      <c r="L184" s="320"/>
      <c r="M184" s="320"/>
      <c r="N184" s="320"/>
      <c r="O184" s="320"/>
      <c r="P184" s="320"/>
      <c r="Q184" s="320"/>
      <c r="R184" s="320"/>
      <c r="S184" s="320"/>
      <c r="T184" s="320"/>
      <c r="U184" s="320"/>
      <c r="V184" s="320"/>
      <c r="W184" s="320"/>
      <c r="X184" s="320"/>
      <c r="Y184" s="320"/>
      <c r="Z184" s="320"/>
      <c r="AA184" s="320"/>
      <c r="AB184" s="320"/>
      <c r="AC184" s="320"/>
      <c r="AD184" s="320"/>
      <c r="AE184" s="320"/>
      <c r="AF184" s="320"/>
      <c r="AG184" s="311">
        <f>'D.1.4.05 - EL - silnoprou...'!J32</f>
        <v>0</v>
      </c>
      <c r="AH184" s="312"/>
      <c r="AI184" s="312"/>
      <c r="AJ184" s="312"/>
      <c r="AK184" s="312"/>
      <c r="AL184" s="312"/>
      <c r="AM184" s="312"/>
      <c r="AN184" s="311">
        <f t="shared" si="8"/>
        <v>0</v>
      </c>
      <c r="AO184" s="312"/>
      <c r="AP184" s="312"/>
      <c r="AQ184" s="82" t="s">
        <v>96</v>
      </c>
      <c r="AR184" s="47"/>
      <c r="AS184" s="83">
        <v>0</v>
      </c>
      <c r="AT184" s="84">
        <f t="shared" si="9"/>
        <v>0</v>
      </c>
      <c r="AU184" s="85">
        <f>'D.1.4.05 - EL - silnoprou...'!P87</f>
        <v>0</v>
      </c>
      <c r="AV184" s="84">
        <f>'D.1.4.05 - EL - silnoprou...'!J35</f>
        <v>0</v>
      </c>
      <c r="AW184" s="84">
        <f>'D.1.4.05 - EL - silnoprou...'!J36</f>
        <v>0</v>
      </c>
      <c r="AX184" s="84">
        <f>'D.1.4.05 - EL - silnoprou...'!J37</f>
        <v>0</v>
      </c>
      <c r="AY184" s="84">
        <f>'D.1.4.05 - EL - silnoprou...'!J38</f>
        <v>0</v>
      </c>
      <c r="AZ184" s="84">
        <f>'D.1.4.05 - EL - silnoprou...'!F35</f>
        <v>0</v>
      </c>
      <c r="BA184" s="84">
        <f>'D.1.4.05 - EL - silnoprou...'!F36</f>
        <v>0</v>
      </c>
      <c r="BB184" s="84">
        <f>'D.1.4.05 - EL - silnoprou...'!F37</f>
        <v>0</v>
      </c>
      <c r="BC184" s="84">
        <f>'D.1.4.05 - EL - silnoprou...'!F38</f>
        <v>0</v>
      </c>
      <c r="BD184" s="86">
        <f>'D.1.4.05 - EL - silnoprou...'!F39</f>
        <v>0</v>
      </c>
      <c r="BT184" s="26" t="s">
        <v>93</v>
      </c>
      <c r="BV184" s="26" t="s">
        <v>86</v>
      </c>
      <c r="BW184" s="26" t="s">
        <v>485</v>
      </c>
      <c r="BX184" s="26" t="s">
        <v>467</v>
      </c>
      <c r="CL184" s="26" t="s">
        <v>19</v>
      </c>
    </row>
    <row r="185" spans="1:91" s="3" customFormat="1" ht="35.25" customHeight="1" x14ac:dyDescent="0.2">
      <c r="A185" s="87" t="s">
        <v>98</v>
      </c>
      <c r="B185" s="47"/>
      <c r="C185" s="9"/>
      <c r="D185" s="9"/>
      <c r="E185" s="320" t="s">
        <v>486</v>
      </c>
      <c r="F185" s="320"/>
      <c r="G185" s="320"/>
      <c r="H185" s="320"/>
      <c r="I185" s="320"/>
      <c r="J185" s="9"/>
      <c r="K185" s="320" t="s">
        <v>487</v>
      </c>
      <c r="L185" s="320"/>
      <c r="M185" s="320"/>
      <c r="N185" s="320"/>
      <c r="O185" s="320"/>
      <c r="P185" s="320"/>
      <c r="Q185" s="320"/>
      <c r="R185" s="320"/>
      <c r="S185" s="320"/>
      <c r="T185" s="320"/>
      <c r="U185" s="320"/>
      <c r="V185" s="320"/>
      <c r="W185" s="320"/>
      <c r="X185" s="320"/>
      <c r="Y185" s="320"/>
      <c r="Z185" s="320"/>
      <c r="AA185" s="320"/>
      <c r="AB185" s="320"/>
      <c r="AC185" s="320"/>
      <c r="AD185" s="320"/>
      <c r="AE185" s="320"/>
      <c r="AF185" s="320"/>
      <c r="AG185" s="311">
        <f>'D.1.4.06 - SLB - slabopro...'!J32</f>
        <v>0</v>
      </c>
      <c r="AH185" s="312"/>
      <c r="AI185" s="312"/>
      <c r="AJ185" s="312"/>
      <c r="AK185" s="312"/>
      <c r="AL185" s="312"/>
      <c r="AM185" s="312"/>
      <c r="AN185" s="311">
        <f t="shared" si="8"/>
        <v>0</v>
      </c>
      <c r="AO185" s="312"/>
      <c r="AP185" s="312"/>
      <c r="AQ185" s="82" t="s">
        <v>96</v>
      </c>
      <c r="AR185" s="47"/>
      <c r="AS185" s="83">
        <v>0</v>
      </c>
      <c r="AT185" s="84">
        <f t="shared" si="9"/>
        <v>0</v>
      </c>
      <c r="AU185" s="85">
        <f>'D.1.4.06 - SLB - slabopro...'!P87</f>
        <v>0</v>
      </c>
      <c r="AV185" s="84">
        <f>'D.1.4.06 - SLB - slabopro...'!J35</f>
        <v>0</v>
      </c>
      <c r="AW185" s="84">
        <f>'D.1.4.06 - SLB - slabopro...'!J36</f>
        <v>0</v>
      </c>
      <c r="AX185" s="84">
        <f>'D.1.4.06 - SLB - slabopro...'!J37</f>
        <v>0</v>
      </c>
      <c r="AY185" s="84">
        <f>'D.1.4.06 - SLB - slabopro...'!J38</f>
        <v>0</v>
      </c>
      <c r="AZ185" s="84">
        <f>'D.1.4.06 - SLB - slabopro...'!F35</f>
        <v>0</v>
      </c>
      <c r="BA185" s="84">
        <f>'D.1.4.06 - SLB - slabopro...'!F36</f>
        <v>0</v>
      </c>
      <c r="BB185" s="84">
        <f>'D.1.4.06 - SLB - slabopro...'!F37</f>
        <v>0</v>
      </c>
      <c r="BC185" s="84">
        <f>'D.1.4.06 - SLB - slabopro...'!F38</f>
        <v>0</v>
      </c>
      <c r="BD185" s="86">
        <f>'D.1.4.06 - SLB - slabopro...'!F39</f>
        <v>0</v>
      </c>
      <c r="BT185" s="26" t="s">
        <v>93</v>
      </c>
      <c r="BV185" s="26" t="s">
        <v>86</v>
      </c>
      <c r="BW185" s="26" t="s">
        <v>488</v>
      </c>
      <c r="BX185" s="26" t="s">
        <v>467</v>
      </c>
      <c r="CL185" s="26" t="s">
        <v>19</v>
      </c>
    </row>
    <row r="186" spans="1:91" s="3" customFormat="1" ht="16.5" customHeight="1" x14ac:dyDescent="0.2">
      <c r="A186" s="87" t="s">
        <v>98</v>
      </c>
      <c r="B186" s="47"/>
      <c r="C186" s="9"/>
      <c r="D186" s="9"/>
      <c r="E186" s="320" t="s">
        <v>489</v>
      </c>
      <c r="F186" s="320"/>
      <c r="G186" s="320"/>
      <c r="H186" s="320"/>
      <c r="I186" s="320"/>
      <c r="J186" s="9"/>
      <c r="K186" s="320" t="s">
        <v>490</v>
      </c>
      <c r="L186" s="320"/>
      <c r="M186" s="320"/>
      <c r="N186" s="320"/>
      <c r="O186" s="320"/>
      <c r="P186" s="320"/>
      <c r="Q186" s="320"/>
      <c r="R186" s="320"/>
      <c r="S186" s="320"/>
      <c r="T186" s="320"/>
      <c r="U186" s="320"/>
      <c r="V186" s="320"/>
      <c r="W186" s="320"/>
      <c r="X186" s="320"/>
      <c r="Y186" s="320"/>
      <c r="Z186" s="320"/>
      <c r="AA186" s="320"/>
      <c r="AB186" s="320"/>
      <c r="AC186" s="320"/>
      <c r="AD186" s="320"/>
      <c r="AE186" s="320"/>
      <c r="AF186" s="320"/>
      <c r="AG186" s="311">
        <f>'D.1.4.07 - GAS - technolo...'!J32</f>
        <v>0</v>
      </c>
      <c r="AH186" s="312"/>
      <c r="AI186" s="312"/>
      <c r="AJ186" s="312"/>
      <c r="AK186" s="312"/>
      <c r="AL186" s="312"/>
      <c r="AM186" s="312"/>
      <c r="AN186" s="311">
        <f t="shared" si="8"/>
        <v>0</v>
      </c>
      <c r="AO186" s="312"/>
      <c r="AP186" s="312"/>
      <c r="AQ186" s="82" t="s">
        <v>96</v>
      </c>
      <c r="AR186" s="47"/>
      <c r="AS186" s="83">
        <v>0</v>
      </c>
      <c r="AT186" s="84">
        <f t="shared" si="9"/>
        <v>0</v>
      </c>
      <c r="AU186" s="85">
        <f>'D.1.4.07 - GAS - technolo...'!P87</f>
        <v>0</v>
      </c>
      <c r="AV186" s="84">
        <f>'D.1.4.07 - GAS - technolo...'!J35</f>
        <v>0</v>
      </c>
      <c r="AW186" s="84">
        <f>'D.1.4.07 - GAS - technolo...'!J36</f>
        <v>0</v>
      </c>
      <c r="AX186" s="84">
        <f>'D.1.4.07 - GAS - technolo...'!J37</f>
        <v>0</v>
      </c>
      <c r="AY186" s="84">
        <f>'D.1.4.07 - GAS - technolo...'!J38</f>
        <v>0</v>
      </c>
      <c r="AZ186" s="84">
        <f>'D.1.4.07 - GAS - technolo...'!F35</f>
        <v>0</v>
      </c>
      <c r="BA186" s="84">
        <f>'D.1.4.07 - GAS - technolo...'!F36</f>
        <v>0</v>
      </c>
      <c r="BB186" s="84">
        <f>'D.1.4.07 - GAS - technolo...'!F37</f>
        <v>0</v>
      </c>
      <c r="BC186" s="84">
        <f>'D.1.4.07 - GAS - technolo...'!F38</f>
        <v>0</v>
      </c>
      <c r="BD186" s="86">
        <f>'D.1.4.07 - GAS - technolo...'!F39</f>
        <v>0</v>
      </c>
      <c r="BT186" s="26" t="s">
        <v>93</v>
      </c>
      <c r="BV186" s="26" t="s">
        <v>86</v>
      </c>
      <c r="BW186" s="26" t="s">
        <v>491</v>
      </c>
      <c r="BX186" s="26" t="s">
        <v>467</v>
      </c>
      <c r="CL186" s="26" t="s">
        <v>19</v>
      </c>
    </row>
    <row r="187" spans="1:91" s="3" customFormat="1" ht="16.5" customHeight="1" x14ac:dyDescent="0.2">
      <c r="A187" s="87" t="s">
        <v>98</v>
      </c>
      <c r="B187" s="47"/>
      <c r="C187" s="9"/>
      <c r="D187" s="9"/>
      <c r="E187" s="320" t="s">
        <v>492</v>
      </c>
      <c r="F187" s="320"/>
      <c r="G187" s="320"/>
      <c r="H187" s="320"/>
      <c r="I187" s="320"/>
      <c r="J187" s="9"/>
      <c r="K187" s="320" t="s">
        <v>493</v>
      </c>
      <c r="L187" s="320"/>
      <c r="M187" s="320"/>
      <c r="N187" s="320"/>
      <c r="O187" s="320"/>
      <c r="P187" s="320"/>
      <c r="Q187" s="320"/>
      <c r="R187" s="320"/>
      <c r="S187" s="320"/>
      <c r="T187" s="320"/>
      <c r="U187" s="320"/>
      <c r="V187" s="320"/>
      <c r="W187" s="320"/>
      <c r="X187" s="320"/>
      <c r="Y187" s="320"/>
      <c r="Z187" s="320"/>
      <c r="AA187" s="320"/>
      <c r="AB187" s="320"/>
      <c r="AC187" s="320"/>
      <c r="AD187" s="320"/>
      <c r="AE187" s="320"/>
      <c r="AF187" s="320"/>
      <c r="AG187" s="311">
        <f>'D.1.4.08 - MAR - měření a...'!J32</f>
        <v>0</v>
      </c>
      <c r="AH187" s="312"/>
      <c r="AI187" s="312"/>
      <c r="AJ187" s="312"/>
      <c r="AK187" s="312"/>
      <c r="AL187" s="312"/>
      <c r="AM187" s="312"/>
      <c r="AN187" s="311">
        <f t="shared" si="8"/>
        <v>0</v>
      </c>
      <c r="AO187" s="312"/>
      <c r="AP187" s="312"/>
      <c r="AQ187" s="82" t="s">
        <v>96</v>
      </c>
      <c r="AR187" s="47"/>
      <c r="AS187" s="83">
        <v>0</v>
      </c>
      <c r="AT187" s="84">
        <f t="shared" si="9"/>
        <v>0</v>
      </c>
      <c r="AU187" s="85">
        <f>'D.1.4.08 - MAR - měření a...'!P87</f>
        <v>0</v>
      </c>
      <c r="AV187" s="84">
        <f>'D.1.4.08 - MAR - měření a...'!J35</f>
        <v>0</v>
      </c>
      <c r="AW187" s="84">
        <f>'D.1.4.08 - MAR - měření a...'!J36</f>
        <v>0</v>
      </c>
      <c r="AX187" s="84">
        <f>'D.1.4.08 - MAR - měření a...'!J37</f>
        <v>0</v>
      </c>
      <c r="AY187" s="84">
        <f>'D.1.4.08 - MAR - měření a...'!J38</f>
        <v>0</v>
      </c>
      <c r="AZ187" s="84">
        <f>'D.1.4.08 - MAR - měření a...'!F35</f>
        <v>0</v>
      </c>
      <c r="BA187" s="84">
        <f>'D.1.4.08 - MAR - měření a...'!F36</f>
        <v>0</v>
      </c>
      <c r="BB187" s="84">
        <f>'D.1.4.08 - MAR - měření a...'!F37</f>
        <v>0</v>
      </c>
      <c r="BC187" s="84">
        <f>'D.1.4.08 - MAR - měření a...'!F38</f>
        <v>0</v>
      </c>
      <c r="BD187" s="86">
        <f>'D.1.4.08 - MAR - měření a...'!F39</f>
        <v>0</v>
      </c>
      <c r="BT187" s="26" t="s">
        <v>93</v>
      </c>
      <c r="BV187" s="26" t="s">
        <v>86</v>
      </c>
      <c r="BW187" s="26" t="s">
        <v>494</v>
      </c>
      <c r="BX187" s="26" t="s">
        <v>467</v>
      </c>
      <c r="CL187" s="26" t="s">
        <v>19</v>
      </c>
    </row>
    <row r="188" spans="1:91" s="3" customFormat="1" ht="16.5" customHeight="1" x14ac:dyDescent="0.2">
      <c r="A188" s="87" t="s">
        <v>98</v>
      </c>
      <c r="B188" s="47"/>
      <c r="C188" s="9"/>
      <c r="D188" s="9"/>
      <c r="E188" s="320" t="s">
        <v>495</v>
      </c>
      <c r="F188" s="320"/>
      <c r="G188" s="320"/>
      <c r="H188" s="320"/>
      <c r="I188" s="320"/>
      <c r="J188" s="9"/>
      <c r="K188" s="320" t="s">
        <v>496</v>
      </c>
      <c r="L188" s="320"/>
      <c r="M188" s="320"/>
      <c r="N188" s="320"/>
      <c r="O188" s="320"/>
      <c r="P188" s="320"/>
      <c r="Q188" s="320"/>
      <c r="R188" s="320"/>
      <c r="S188" s="320"/>
      <c r="T188" s="320"/>
      <c r="U188" s="320"/>
      <c r="V188" s="320"/>
      <c r="W188" s="320"/>
      <c r="X188" s="320"/>
      <c r="Y188" s="320"/>
      <c r="Z188" s="320"/>
      <c r="AA188" s="320"/>
      <c r="AB188" s="320"/>
      <c r="AC188" s="320"/>
      <c r="AD188" s="320"/>
      <c r="AE188" s="320"/>
      <c r="AF188" s="320"/>
      <c r="AG188" s="311">
        <f>'D.1.4.09 - WEL - wellness'!J32</f>
        <v>0</v>
      </c>
      <c r="AH188" s="312"/>
      <c r="AI188" s="312"/>
      <c r="AJ188" s="312"/>
      <c r="AK188" s="312"/>
      <c r="AL188" s="312"/>
      <c r="AM188" s="312"/>
      <c r="AN188" s="311">
        <f t="shared" si="8"/>
        <v>0</v>
      </c>
      <c r="AO188" s="312"/>
      <c r="AP188" s="312"/>
      <c r="AQ188" s="82" t="s">
        <v>96</v>
      </c>
      <c r="AR188" s="47"/>
      <c r="AS188" s="83">
        <v>0</v>
      </c>
      <c r="AT188" s="84">
        <f t="shared" si="9"/>
        <v>0</v>
      </c>
      <c r="AU188" s="85">
        <f>'D.1.4.09 - WEL - wellness'!P86</f>
        <v>0</v>
      </c>
      <c r="AV188" s="84">
        <f>'D.1.4.09 - WEL - wellness'!J35</f>
        <v>0</v>
      </c>
      <c r="AW188" s="84">
        <f>'D.1.4.09 - WEL - wellness'!J36</f>
        <v>0</v>
      </c>
      <c r="AX188" s="84">
        <f>'D.1.4.09 - WEL - wellness'!J37</f>
        <v>0</v>
      </c>
      <c r="AY188" s="84">
        <f>'D.1.4.09 - WEL - wellness'!J38</f>
        <v>0</v>
      </c>
      <c r="AZ188" s="84">
        <f>'D.1.4.09 - WEL - wellness'!F35</f>
        <v>0</v>
      </c>
      <c r="BA188" s="84">
        <f>'D.1.4.09 - WEL - wellness'!F36</f>
        <v>0</v>
      </c>
      <c r="BB188" s="84">
        <f>'D.1.4.09 - WEL - wellness'!F37</f>
        <v>0</v>
      </c>
      <c r="BC188" s="84">
        <f>'D.1.4.09 - WEL - wellness'!F38</f>
        <v>0</v>
      </c>
      <c r="BD188" s="86">
        <f>'D.1.4.09 - WEL - wellness'!F39</f>
        <v>0</v>
      </c>
      <c r="BT188" s="26" t="s">
        <v>93</v>
      </c>
      <c r="BV188" s="26" t="s">
        <v>86</v>
      </c>
      <c r="BW188" s="26" t="s">
        <v>497</v>
      </c>
      <c r="BX188" s="26" t="s">
        <v>467</v>
      </c>
      <c r="CL188" s="26" t="s">
        <v>82</v>
      </c>
    </row>
    <row r="189" spans="1:91" s="3" customFormat="1" ht="23.25" customHeight="1" x14ac:dyDescent="0.2">
      <c r="A189" s="87" t="s">
        <v>98</v>
      </c>
      <c r="B189" s="47"/>
      <c r="C189" s="9"/>
      <c r="D189" s="9"/>
      <c r="E189" s="320" t="s">
        <v>498</v>
      </c>
      <c r="F189" s="320"/>
      <c r="G189" s="320"/>
      <c r="H189" s="320"/>
      <c r="I189" s="320"/>
      <c r="J189" s="9"/>
      <c r="K189" s="320" t="s">
        <v>499</v>
      </c>
      <c r="L189" s="320"/>
      <c r="M189" s="320"/>
      <c r="N189" s="320"/>
      <c r="O189" s="320"/>
      <c r="P189" s="320"/>
      <c r="Q189" s="320"/>
      <c r="R189" s="320"/>
      <c r="S189" s="320"/>
      <c r="T189" s="320"/>
      <c r="U189" s="320"/>
      <c r="V189" s="320"/>
      <c r="W189" s="320"/>
      <c r="X189" s="320"/>
      <c r="Y189" s="320"/>
      <c r="Z189" s="320"/>
      <c r="AA189" s="320"/>
      <c r="AB189" s="320"/>
      <c r="AC189" s="320"/>
      <c r="AD189" s="320"/>
      <c r="AE189" s="320"/>
      <c r="AF189" s="320"/>
      <c r="AG189" s="311">
        <f>'D.1.4.10 - ISB - infosyst...'!J32</f>
        <v>0</v>
      </c>
      <c r="AH189" s="312"/>
      <c r="AI189" s="312"/>
      <c r="AJ189" s="312"/>
      <c r="AK189" s="312"/>
      <c r="AL189" s="312"/>
      <c r="AM189" s="312"/>
      <c r="AN189" s="311">
        <f t="shared" si="8"/>
        <v>0</v>
      </c>
      <c r="AO189" s="312"/>
      <c r="AP189" s="312"/>
      <c r="AQ189" s="82" t="s">
        <v>96</v>
      </c>
      <c r="AR189" s="47"/>
      <c r="AS189" s="83">
        <v>0</v>
      </c>
      <c r="AT189" s="84">
        <f t="shared" si="9"/>
        <v>0</v>
      </c>
      <c r="AU189" s="85">
        <f>'D.1.4.10 - ISB - infosyst...'!P87</f>
        <v>0</v>
      </c>
      <c r="AV189" s="84">
        <f>'D.1.4.10 - ISB - infosyst...'!J35</f>
        <v>0</v>
      </c>
      <c r="AW189" s="84">
        <f>'D.1.4.10 - ISB - infosyst...'!J36</f>
        <v>0</v>
      </c>
      <c r="AX189" s="84">
        <f>'D.1.4.10 - ISB - infosyst...'!J37</f>
        <v>0</v>
      </c>
      <c r="AY189" s="84">
        <f>'D.1.4.10 - ISB - infosyst...'!J38</f>
        <v>0</v>
      </c>
      <c r="AZ189" s="84">
        <f>'D.1.4.10 - ISB - infosyst...'!F35</f>
        <v>0</v>
      </c>
      <c r="BA189" s="84">
        <f>'D.1.4.10 - ISB - infosyst...'!F36</f>
        <v>0</v>
      </c>
      <c r="BB189" s="84">
        <f>'D.1.4.10 - ISB - infosyst...'!F37</f>
        <v>0</v>
      </c>
      <c r="BC189" s="84">
        <f>'D.1.4.10 - ISB - infosyst...'!F38</f>
        <v>0</v>
      </c>
      <c r="BD189" s="86">
        <f>'D.1.4.10 - ISB - infosyst...'!F39</f>
        <v>0</v>
      </c>
      <c r="BT189" s="26" t="s">
        <v>93</v>
      </c>
      <c r="BV189" s="26" t="s">
        <v>86</v>
      </c>
      <c r="BW189" s="26" t="s">
        <v>500</v>
      </c>
      <c r="BX189" s="26" t="s">
        <v>467</v>
      </c>
      <c r="CL189" s="26" t="s">
        <v>19</v>
      </c>
    </row>
    <row r="190" spans="1:91" s="6" customFormat="1" ht="16.5" customHeight="1" x14ac:dyDescent="0.2">
      <c r="B190" s="73"/>
      <c r="C190" s="74"/>
      <c r="D190" s="319" t="s">
        <v>501</v>
      </c>
      <c r="E190" s="319"/>
      <c r="F190" s="319"/>
      <c r="G190" s="319"/>
      <c r="H190" s="319"/>
      <c r="I190" s="75"/>
      <c r="J190" s="319" t="s">
        <v>502</v>
      </c>
      <c r="K190" s="319"/>
      <c r="L190" s="319"/>
      <c r="M190" s="319"/>
      <c r="N190" s="319"/>
      <c r="O190" s="319"/>
      <c r="P190" s="319"/>
      <c r="Q190" s="319"/>
      <c r="R190" s="319"/>
      <c r="S190" s="319"/>
      <c r="T190" s="319"/>
      <c r="U190" s="319"/>
      <c r="V190" s="319"/>
      <c r="W190" s="319"/>
      <c r="X190" s="319"/>
      <c r="Y190" s="319"/>
      <c r="Z190" s="319"/>
      <c r="AA190" s="319"/>
      <c r="AB190" s="319"/>
      <c r="AC190" s="319"/>
      <c r="AD190" s="319"/>
      <c r="AE190" s="319"/>
      <c r="AF190" s="319"/>
      <c r="AG190" s="331">
        <f>ROUND(AG191+SUM(AG192:AG194)+AG197+AG201+AG202,2)</f>
        <v>0</v>
      </c>
      <c r="AH190" s="330"/>
      <c r="AI190" s="330"/>
      <c r="AJ190" s="330"/>
      <c r="AK190" s="330"/>
      <c r="AL190" s="330"/>
      <c r="AM190" s="330"/>
      <c r="AN190" s="329">
        <f t="shared" si="8"/>
        <v>0</v>
      </c>
      <c r="AO190" s="330"/>
      <c r="AP190" s="330"/>
      <c r="AQ190" s="76" t="s">
        <v>503</v>
      </c>
      <c r="AR190" s="73"/>
      <c r="AS190" s="77">
        <f>ROUND(AS191+SUM(AS192:AS194)+AS197+AS201+AS202,2)</f>
        <v>0</v>
      </c>
      <c r="AT190" s="78">
        <f t="shared" si="9"/>
        <v>0</v>
      </c>
      <c r="AU190" s="79">
        <f>ROUND(AU191+SUM(AU192:AU194)+AU197+AU201+AU202,5)</f>
        <v>0</v>
      </c>
      <c r="AV190" s="78">
        <f>ROUND(AZ190*L29,2)</f>
        <v>0</v>
      </c>
      <c r="AW190" s="78">
        <f>ROUND(BA190*L30,2)</f>
        <v>0</v>
      </c>
      <c r="AX190" s="78">
        <f>ROUND(BB190*L29,2)</f>
        <v>0</v>
      </c>
      <c r="AY190" s="78">
        <f>ROUND(BC190*L30,2)</f>
        <v>0</v>
      </c>
      <c r="AZ190" s="78">
        <f>ROUND(AZ191+SUM(AZ192:AZ194)+AZ197+AZ201+AZ202,2)</f>
        <v>0</v>
      </c>
      <c r="BA190" s="78">
        <f>ROUND(BA191+SUM(BA192:BA194)+BA197+BA201+BA202,2)</f>
        <v>0</v>
      </c>
      <c r="BB190" s="78">
        <f>ROUND(BB191+SUM(BB192:BB194)+BB197+BB201+BB202,2)</f>
        <v>0</v>
      </c>
      <c r="BC190" s="78">
        <f>ROUND(BC191+SUM(BC192:BC194)+BC197+BC201+BC202,2)</f>
        <v>0</v>
      </c>
      <c r="BD190" s="80">
        <f>ROUND(BD191+SUM(BD192:BD194)+BD197+BD201+BD202,2)</f>
        <v>0</v>
      </c>
      <c r="BS190" s="81" t="s">
        <v>83</v>
      </c>
      <c r="BT190" s="81" t="s">
        <v>91</v>
      </c>
      <c r="BU190" s="81" t="s">
        <v>85</v>
      </c>
      <c r="BV190" s="81" t="s">
        <v>86</v>
      </c>
      <c r="BW190" s="81" t="s">
        <v>504</v>
      </c>
      <c r="BX190" s="81" t="s">
        <v>5</v>
      </c>
      <c r="CL190" s="81" t="s">
        <v>19</v>
      </c>
      <c r="CM190" s="81" t="s">
        <v>93</v>
      </c>
    </row>
    <row r="191" spans="1:91" s="3" customFormat="1" ht="23.25" customHeight="1" x14ac:dyDescent="0.2">
      <c r="A191" s="87" t="s">
        <v>98</v>
      </c>
      <c r="B191" s="47"/>
      <c r="C191" s="9"/>
      <c r="D191" s="9"/>
      <c r="E191" s="320" t="s">
        <v>505</v>
      </c>
      <c r="F191" s="320"/>
      <c r="G191" s="320"/>
      <c r="H191" s="320"/>
      <c r="I191" s="320"/>
      <c r="J191" s="9"/>
      <c r="K191" s="320" t="s">
        <v>506</v>
      </c>
      <c r="L191" s="320"/>
      <c r="M191" s="320"/>
      <c r="N191" s="320"/>
      <c r="O191" s="320"/>
      <c r="P191" s="320"/>
      <c r="Q191" s="320"/>
      <c r="R191" s="320"/>
      <c r="S191" s="320"/>
      <c r="T191" s="320"/>
      <c r="U191" s="320"/>
      <c r="V191" s="320"/>
      <c r="W191" s="320"/>
      <c r="X191" s="320"/>
      <c r="Y191" s="320"/>
      <c r="Z191" s="320"/>
      <c r="AA191" s="320"/>
      <c r="AB191" s="320"/>
      <c r="AC191" s="320"/>
      <c r="AD191" s="320"/>
      <c r="AE191" s="320"/>
      <c r="AF191" s="320"/>
      <c r="AG191" s="311">
        <f>'D.2.1 PS-01 - Bazénová te...'!J32</f>
        <v>0</v>
      </c>
      <c r="AH191" s="312"/>
      <c r="AI191" s="312"/>
      <c r="AJ191" s="312"/>
      <c r="AK191" s="312"/>
      <c r="AL191" s="312"/>
      <c r="AM191" s="312"/>
      <c r="AN191" s="311">
        <f t="shared" si="8"/>
        <v>0</v>
      </c>
      <c r="AO191" s="312"/>
      <c r="AP191" s="312"/>
      <c r="AQ191" s="82" t="s">
        <v>96</v>
      </c>
      <c r="AR191" s="47"/>
      <c r="AS191" s="83">
        <v>0</v>
      </c>
      <c r="AT191" s="84">
        <f t="shared" si="9"/>
        <v>0</v>
      </c>
      <c r="AU191" s="85">
        <f>'D.2.1 PS-01 - Bazénová te...'!P87</f>
        <v>0</v>
      </c>
      <c r="AV191" s="84">
        <f>'D.2.1 PS-01 - Bazénová te...'!J35</f>
        <v>0</v>
      </c>
      <c r="AW191" s="84">
        <f>'D.2.1 PS-01 - Bazénová te...'!J36</f>
        <v>0</v>
      </c>
      <c r="AX191" s="84">
        <f>'D.2.1 PS-01 - Bazénová te...'!J37</f>
        <v>0</v>
      </c>
      <c r="AY191" s="84">
        <f>'D.2.1 PS-01 - Bazénová te...'!J38</f>
        <v>0</v>
      </c>
      <c r="AZ191" s="84">
        <f>'D.2.1 PS-01 - Bazénová te...'!F35</f>
        <v>0</v>
      </c>
      <c r="BA191" s="84">
        <f>'D.2.1 PS-01 - Bazénová te...'!F36</f>
        <v>0</v>
      </c>
      <c r="BB191" s="84">
        <f>'D.2.1 PS-01 - Bazénová te...'!F37</f>
        <v>0</v>
      </c>
      <c r="BC191" s="84">
        <f>'D.2.1 PS-01 - Bazénová te...'!F38</f>
        <v>0</v>
      </c>
      <c r="BD191" s="86">
        <f>'D.2.1 PS-01 - Bazénová te...'!F39</f>
        <v>0</v>
      </c>
      <c r="BT191" s="26" t="s">
        <v>93</v>
      </c>
      <c r="BV191" s="26" t="s">
        <v>86</v>
      </c>
      <c r="BW191" s="26" t="s">
        <v>507</v>
      </c>
      <c r="BX191" s="26" t="s">
        <v>504</v>
      </c>
      <c r="CL191" s="26" t="s">
        <v>19</v>
      </c>
    </row>
    <row r="192" spans="1:91" s="3" customFormat="1" ht="23.25" customHeight="1" x14ac:dyDescent="0.2">
      <c r="A192" s="87" t="s">
        <v>98</v>
      </c>
      <c r="B192" s="47"/>
      <c r="C192" s="9"/>
      <c r="D192" s="9"/>
      <c r="E192" s="320" t="s">
        <v>508</v>
      </c>
      <c r="F192" s="320"/>
      <c r="G192" s="320"/>
      <c r="H192" s="320"/>
      <c r="I192" s="320"/>
      <c r="J192" s="9"/>
      <c r="K192" s="320" t="s">
        <v>509</v>
      </c>
      <c r="L192" s="320"/>
      <c r="M192" s="320"/>
      <c r="N192" s="320"/>
      <c r="O192" s="320"/>
      <c r="P192" s="320"/>
      <c r="Q192" s="320"/>
      <c r="R192" s="320"/>
      <c r="S192" s="320"/>
      <c r="T192" s="320"/>
      <c r="U192" s="320"/>
      <c r="V192" s="320"/>
      <c r="W192" s="320"/>
      <c r="X192" s="320"/>
      <c r="Y192" s="320"/>
      <c r="Z192" s="320"/>
      <c r="AA192" s="320"/>
      <c r="AB192" s="320"/>
      <c r="AC192" s="320"/>
      <c r="AD192" s="320"/>
      <c r="AE192" s="320"/>
      <c r="AF192" s="320"/>
      <c r="AG192" s="311">
        <f>'D.2.3 IO110 - Venkovní ka...'!J32</f>
        <v>0</v>
      </c>
      <c r="AH192" s="312"/>
      <c r="AI192" s="312"/>
      <c r="AJ192" s="312"/>
      <c r="AK192" s="312"/>
      <c r="AL192" s="312"/>
      <c r="AM192" s="312"/>
      <c r="AN192" s="311">
        <f t="shared" si="8"/>
        <v>0</v>
      </c>
      <c r="AO192" s="312"/>
      <c r="AP192" s="312"/>
      <c r="AQ192" s="82" t="s">
        <v>96</v>
      </c>
      <c r="AR192" s="47"/>
      <c r="AS192" s="83">
        <v>0</v>
      </c>
      <c r="AT192" s="84">
        <f t="shared" si="9"/>
        <v>0</v>
      </c>
      <c r="AU192" s="85">
        <f>'D.2.3 IO110 - Venkovní ka...'!P87</f>
        <v>0</v>
      </c>
      <c r="AV192" s="84">
        <f>'D.2.3 IO110 - Venkovní ka...'!J35</f>
        <v>0</v>
      </c>
      <c r="AW192" s="84">
        <f>'D.2.3 IO110 - Venkovní ka...'!J36</f>
        <v>0</v>
      </c>
      <c r="AX192" s="84">
        <f>'D.2.3 IO110 - Venkovní ka...'!J37</f>
        <v>0</v>
      </c>
      <c r="AY192" s="84">
        <f>'D.2.3 IO110 - Venkovní ka...'!J38</f>
        <v>0</v>
      </c>
      <c r="AZ192" s="84">
        <f>'D.2.3 IO110 - Venkovní ka...'!F35</f>
        <v>0</v>
      </c>
      <c r="BA192" s="84">
        <f>'D.2.3 IO110 - Venkovní ka...'!F36</f>
        <v>0</v>
      </c>
      <c r="BB192" s="84">
        <f>'D.2.3 IO110 - Venkovní ka...'!F37</f>
        <v>0</v>
      </c>
      <c r="BC192" s="84">
        <f>'D.2.3 IO110 - Venkovní ka...'!F38</f>
        <v>0</v>
      </c>
      <c r="BD192" s="86">
        <f>'D.2.3 IO110 - Venkovní ka...'!F39</f>
        <v>0</v>
      </c>
      <c r="BT192" s="26" t="s">
        <v>93</v>
      </c>
      <c r="BV192" s="26" t="s">
        <v>86</v>
      </c>
      <c r="BW192" s="26" t="s">
        <v>510</v>
      </c>
      <c r="BX192" s="26" t="s">
        <v>504</v>
      </c>
      <c r="CL192" s="26" t="s">
        <v>19</v>
      </c>
    </row>
    <row r="193" spans="1:91" s="3" customFormat="1" ht="23.25" customHeight="1" x14ac:dyDescent="0.2">
      <c r="A193" s="87" t="s">
        <v>98</v>
      </c>
      <c r="B193" s="47"/>
      <c r="C193" s="9"/>
      <c r="D193" s="9"/>
      <c r="E193" s="320" t="s">
        <v>511</v>
      </c>
      <c r="F193" s="320"/>
      <c r="G193" s="320"/>
      <c r="H193" s="320"/>
      <c r="I193" s="320"/>
      <c r="J193" s="9"/>
      <c r="K193" s="320" t="s">
        <v>512</v>
      </c>
      <c r="L193" s="320"/>
      <c r="M193" s="320"/>
      <c r="N193" s="320"/>
      <c r="O193" s="320"/>
      <c r="P193" s="320"/>
      <c r="Q193" s="320"/>
      <c r="R193" s="320"/>
      <c r="S193" s="320"/>
      <c r="T193" s="320"/>
      <c r="U193" s="320"/>
      <c r="V193" s="320"/>
      <c r="W193" s="320"/>
      <c r="X193" s="320"/>
      <c r="Y193" s="320"/>
      <c r="Z193" s="320"/>
      <c r="AA193" s="320"/>
      <c r="AB193" s="320"/>
      <c r="AC193" s="320"/>
      <c r="AD193" s="320"/>
      <c r="AE193" s="320"/>
      <c r="AF193" s="320"/>
      <c r="AG193" s="311">
        <f>'D.2.2 IO120 - Venkovní vo...'!J32</f>
        <v>0</v>
      </c>
      <c r="AH193" s="312"/>
      <c r="AI193" s="312"/>
      <c r="AJ193" s="312"/>
      <c r="AK193" s="312"/>
      <c r="AL193" s="312"/>
      <c r="AM193" s="312"/>
      <c r="AN193" s="311">
        <f t="shared" si="8"/>
        <v>0</v>
      </c>
      <c r="AO193" s="312"/>
      <c r="AP193" s="312"/>
      <c r="AQ193" s="82" t="s">
        <v>96</v>
      </c>
      <c r="AR193" s="47"/>
      <c r="AS193" s="83">
        <v>0</v>
      </c>
      <c r="AT193" s="84">
        <f t="shared" si="9"/>
        <v>0</v>
      </c>
      <c r="AU193" s="85">
        <f>'D.2.2 IO120 - Venkovní vo...'!P87</f>
        <v>0</v>
      </c>
      <c r="AV193" s="84">
        <f>'D.2.2 IO120 - Venkovní vo...'!J35</f>
        <v>0</v>
      </c>
      <c r="AW193" s="84">
        <f>'D.2.2 IO120 - Venkovní vo...'!J36</f>
        <v>0</v>
      </c>
      <c r="AX193" s="84">
        <f>'D.2.2 IO120 - Venkovní vo...'!J37</f>
        <v>0</v>
      </c>
      <c r="AY193" s="84">
        <f>'D.2.2 IO120 - Venkovní vo...'!J38</f>
        <v>0</v>
      </c>
      <c r="AZ193" s="84">
        <f>'D.2.2 IO120 - Venkovní vo...'!F35</f>
        <v>0</v>
      </c>
      <c r="BA193" s="84">
        <f>'D.2.2 IO120 - Venkovní vo...'!F36</f>
        <v>0</v>
      </c>
      <c r="BB193" s="84">
        <f>'D.2.2 IO120 - Venkovní vo...'!F37</f>
        <v>0</v>
      </c>
      <c r="BC193" s="84">
        <f>'D.2.2 IO120 - Venkovní vo...'!F38</f>
        <v>0</v>
      </c>
      <c r="BD193" s="86">
        <f>'D.2.2 IO120 - Venkovní vo...'!F39</f>
        <v>0</v>
      </c>
      <c r="BT193" s="26" t="s">
        <v>93</v>
      </c>
      <c r="BV193" s="26" t="s">
        <v>86</v>
      </c>
      <c r="BW193" s="26" t="s">
        <v>513</v>
      </c>
      <c r="BX193" s="26" t="s">
        <v>504</v>
      </c>
      <c r="CL193" s="26" t="s">
        <v>19</v>
      </c>
    </row>
    <row r="194" spans="1:91" s="3" customFormat="1" ht="23.25" customHeight="1" x14ac:dyDescent="0.2">
      <c r="B194" s="47"/>
      <c r="C194" s="9"/>
      <c r="D194" s="9"/>
      <c r="E194" s="320" t="s">
        <v>514</v>
      </c>
      <c r="F194" s="320"/>
      <c r="G194" s="320"/>
      <c r="H194" s="320"/>
      <c r="I194" s="320"/>
      <c r="J194" s="9"/>
      <c r="K194" s="320" t="s">
        <v>515</v>
      </c>
      <c r="L194" s="320"/>
      <c r="M194" s="320"/>
      <c r="N194" s="320"/>
      <c r="O194" s="320"/>
      <c r="P194" s="320"/>
      <c r="Q194" s="320"/>
      <c r="R194" s="320"/>
      <c r="S194" s="320"/>
      <c r="T194" s="320"/>
      <c r="U194" s="320"/>
      <c r="V194" s="320"/>
      <c r="W194" s="320"/>
      <c r="X194" s="320"/>
      <c r="Y194" s="320"/>
      <c r="Z194" s="320"/>
      <c r="AA194" s="320"/>
      <c r="AB194" s="320"/>
      <c r="AC194" s="320"/>
      <c r="AD194" s="320"/>
      <c r="AE194" s="320"/>
      <c r="AF194" s="320"/>
      <c r="AG194" s="313">
        <f>ROUND(SUM(AG195:AG196),2)</f>
        <v>0</v>
      </c>
      <c r="AH194" s="312"/>
      <c r="AI194" s="312"/>
      <c r="AJ194" s="312"/>
      <c r="AK194" s="312"/>
      <c r="AL194" s="312"/>
      <c r="AM194" s="312"/>
      <c r="AN194" s="311">
        <f t="shared" si="8"/>
        <v>0</v>
      </c>
      <c r="AO194" s="312"/>
      <c r="AP194" s="312"/>
      <c r="AQ194" s="82" t="s">
        <v>96</v>
      </c>
      <c r="AR194" s="47"/>
      <c r="AS194" s="83">
        <f>ROUND(SUM(AS195:AS196),2)</f>
        <v>0</v>
      </c>
      <c r="AT194" s="84">
        <f t="shared" si="9"/>
        <v>0</v>
      </c>
      <c r="AU194" s="85">
        <f>ROUND(SUM(AU195:AU196),5)</f>
        <v>0</v>
      </c>
      <c r="AV194" s="84">
        <f>ROUND(AZ194*L29,2)</f>
        <v>0</v>
      </c>
      <c r="AW194" s="84">
        <f>ROUND(BA194*L30,2)</f>
        <v>0</v>
      </c>
      <c r="AX194" s="84">
        <f>ROUND(BB194*L29,2)</f>
        <v>0</v>
      </c>
      <c r="AY194" s="84">
        <f>ROUND(BC194*L30,2)</f>
        <v>0</v>
      </c>
      <c r="AZ194" s="84">
        <f>ROUND(SUM(AZ195:AZ196),2)</f>
        <v>0</v>
      </c>
      <c r="BA194" s="84">
        <f>ROUND(SUM(BA195:BA196),2)</f>
        <v>0</v>
      </c>
      <c r="BB194" s="84">
        <f>ROUND(SUM(BB195:BB196),2)</f>
        <v>0</v>
      </c>
      <c r="BC194" s="84">
        <f>ROUND(SUM(BC195:BC196),2)</f>
        <v>0</v>
      </c>
      <c r="BD194" s="86">
        <f>ROUND(SUM(BD195:BD196),2)</f>
        <v>0</v>
      </c>
      <c r="BS194" s="26" t="s">
        <v>83</v>
      </c>
      <c r="BT194" s="26" t="s">
        <v>93</v>
      </c>
      <c r="BU194" s="26" t="s">
        <v>85</v>
      </c>
      <c r="BV194" s="26" t="s">
        <v>86</v>
      </c>
      <c r="BW194" s="26" t="s">
        <v>516</v>
      </c>
      <c r="BX194" s="26" t="s">
        <v>504</v>
      </c>
      <c r="CL194" s="26" t="s">
        <v>82</v>
      </c>
    </row>
    <row r="195" spans="1:91" s="3" customFormat="1" ht="16.5" customHeight="1" x14ac:dyDescent="0.2">
      <c r="A195" s="87" t="s">
        <v>98</v>
      </c>
      <c r="B195" s="47"/>
      <c r="C195" s="9"/>
      <c r="D195" s="9"/>
      <c r="E195" s="9"/>
      <c r="F195" s="320" t="s">
        <v>517</v>
      </c>
      <c r="G195" s="320"/>
      <c r="H195" s="320"/>
      <c r="I195" s="320"/>
      <c r="J195" s="320"/>
      <c r="K195" s="9"/>
      <c r="L195" s="320" t="s">
        <v>515</v>
      </c>
      <c r="M195" s="320"/>
      <c r="N195" s="320"/>
      <c r="O195" s="320"/>
      <c r="P195" s="320"/>
      <c r="Q195" s="320"/>
      <c r="R195" s="320"/>
      <c r="S195" s="320"/>
      <c r="T195" s="320"/>
      <c r="U195" s="320"/>
      <c r="V195" s="320"/>
      <c r="W195" s="320"/>
      <c r="X195" s="320"/>
      <c r="Y195" s="320"/>
      <c r="Z195" s="320"/>
      <c r="AA195" s="320"/>
      <c r="AB195" s="320"/>
      <c r="AC195" s="320"/>
      <c r="AD195" s="320"/>
      <c r="AE195" s="320"/>
      <c r="AF195" s="320"/>
      <c r="AG195" s="311">
        <f>'IO160.1 - Komunikace, cho...'!J34</f>
        <v>0</v>
      </c>
      <c r="AH195" s="312"/>
      <c r="AI195" s="312"/>
      <c r="AJ195" s="312"/>
      <c r="AK195" s="312"/>
      <c r="AL195" s="312"/>
      <c r="AM195" s="312"/>
      <c r="AN195" s="311">
        <f t="shared" si="8"/>
        <v>0</v>
      </c>
      <c r="AO195" s="312"/>
      <c r="AP195" s="312"/>
      <c r="AQ195" s="82" t="s">
        <v>96</v>
      </c>
      <c r="AR195" s="47"/>
      <c r="AS195" s="83">
        <v>0</v>
      </c>
      <c r="AT195" s="84">
        <f t="shared" si="9"/>
        <v>0</v>
      </c>
      <c r="AU195" s="85">
        <f>'IO160.1 - Komunikace, cho...'!P100</f>
        <v>0</v>
      </c>
      <c r="AV195" s="84">
        <f>'IO160.1 - Komunikace, cho...'!J37</f>
        <v>0</v>
      </c>
      <c r="AW195" s="84">
        <f>'IO160.1 - Komunikace, cho...'!J38</f>
        <v>0</v>
      </c>
      <c r="AX195" s="84">
        <f>'IO160.1 - Komunikace, cho...'!J39</f>
        <v>0</v>
      </c>
      <c r="AY195" s="84">
        <f>'IO160.1 - Komunikace, cho...'!J40</f>
        <v>0</v>
      </c>
      <c r="AZ195" s="84">
        <f>'IO160.1 - Komunikace, cho...'!F37</f>
        <v>0</v>
      </c>
      <c r="BA195" s="84">
        <f>'IO160.1 - Komunikace, cho...'!F38</f>
        <v>0</v>
      </c>
      <c r="BB195" s="84">
        <f>'IO160.1 - Komunikace, cho...'!F39</f>
        <v>0</v>
      </c>
      <c r="BC195" s="84">
        <f>'IO160.1 - Komunikace, cho...'!F40</f>
        <v>0</v>
      </c>
      <c r="BD195" s="86">
        <f>'IO160.1 - Komunikace, cho...'!F41</f>
        <v>0</v>
      </c>
      <c r="BT195" s="26" t="s">
        <v>101</v>
      </c>
      <c r="BV195" s="26" t="s">
        <v>86</v>
      </c>
      <c r="BW195" s="26" t="s">
        <v>518</v>
      </c>
      <c r="BX195" s="26" t="s">
        <v>516</v>
      </c>
      <c r="CL195" s="26" t="s">
        <v>82</v>
      </c>
    </row>
    <row r="196" spans="1:91" s="3" customFormat="1" ht="16.5" customHeight="1" x14ac:dyDescent="0.2">
      <c r="A196" s="87" t="s">
        <v>98</v>
      </c>
      <c r="B196" s="47"/>
      <c r="C196" s="9"/>
      <c r="D196" s="9"/>
      <c r="E196" s="9"/>
      <c r="F196" s="320" t="s">
        <v>519</v>
      </c>
      <c r="G196" s="320"/>
      <c r="H196" s="320"/>
      <c r="I196" s="320"/>
      <c r="J196" s="320"/>
      <c r="K196" s="9"/>
      <c r="L196" s="320" t="s">
        <v>520</v>
      </c>
      <c r="M196" s="320"/>
      <c r="N196" s="320"/>
      <c r="O196" s="320"/>
      <c r="P196" s="320"/>
      <c r="Q196" s="320"/>
      <c r="R196" s="320"/>
      <c r="S196" s="320"/>
      <c r="T196" s="320"/>
      <c r="U196" s="320"/>
      <c r="V196" s="320"/>
      <c r="W196" s="320"/>
      <c r="X196" s="320"/>
      <c r="Y196" s="320"/>
      <c r="Z196" s="320"/>
      <c r="AA196" s="320"/>
      <c r="AB196" s="320"/>
      <c r="AC196" s="320"/>
      <c r="AD196" s="320"/>
      <c r="AE196" s="320"/>
      <c r="AF196" s="320"/>
      <c r="AG196" s="311">
        <f>'IO160.2 - Schody a opěrné...'!J34</f>
        <v>0</v>
      </c>
      <c r="AH196" s="312"/>
      <c r="AI196" s="312"/>
      <c r="AJ196" s="312"/>
      <c r="AK196" s="312"/>
      <c r="AL196" s="312"/>
      <c r="AM196" s="312"/>
      <c r="AN196" s="311">
        <f t="shared" si="8"/>
        <v>0</v>
      </c>
      <c r="AO196" s="312"/>
      <c r="AP196" s="312"/>
      <c r="AQ196" s="82" t="s">
        <v>96</v>
      </c>
      <c r="AR196" s="47"/>
      <c r="AS196" s="83">
        <v>0</v>
      </c>
      <c r="AT196" s="84">
        <f t="shared" si="9"/>
        <v>0</v>
      </c>
      <c r="AU196" s="85">
        <f>'IO160.2 - Schody a opěrné...'!P107</f>
        <v>0</v>
      </c>
      <c r="AV196" s="84">
        <f>'IO160.2 - Schody a opěrné...'!J37</f>
        <v>0</v>
      </c>
      <c r="AW196" s="84">
        <f>'IO160.2 - Schody a opěrné...'!J38</f>
        <v>0</v>
      </c>
      <c r="AX196" s="84">
        <f>'IO160.2 - Schody a opěrné...'!J39</f>
        <v>0</v>
      </c>
      <c r="AY196" s="84">
        <f>'IO160.2 - Schody a opěrné...'!J40</f>
        <v>0</v>
      </c>
      <c r="AZ196" s="84">
        <f>'IO160.2 - Schody a opěrné...'!F37</f>
        <v>0</v>
      </c>
      <c r="BA196" s="84">
        <f>'IO160.2 - Schody a opěrné...'!F38</f>
        <v>0</v>
      </c>
      <c r="BB196" s="84">
        <f>'IO160.2 - Schody a opěrné...'!F39</f>
        <v>0</v>
      </c>
      <c r="BC196" s="84">
        <f>'IO160.2 - Schody a opěrné...'!F40</f>
        <v>0</v>
      </c>
      <c r="BD196" s="86">
        <f>'IO160.2 - Schody a opěrné...'!F41</f>
        <v>0</v>
      </c>
      <c r="BT196" s="26" t="s">
        <v>101</v>
      </c>
      <c r="BV196" s="26" t="s">
        <v>86</v>
      </c>
      <c r="BW196" s="26" t="s">
        <v>521</v>
      </c>
      <c r="BX196" s="26" t="s">
        <v>516</v>
      </c>
      <c r="CL196" s="26" t="s">
        <v>82</v>
      </c>
    </row>
    <row r="197" spans="1:91" s="3" customFormat="1" ht="16.5" customHeight="1" x14ac:dyDescent="0.2">
      <c r="B197" s="47"/>
      <c r="C197" s="9"/>
      <c r="D197" s="9"/>
      <c r="E197" s="320" t="s">
        <v>522</v>
      </c>
      <c r="F197" s="320"/>
      <c r="G197" s="320"/>
      <c r="H197" s="320"/>
      <c r="I197" s="320"/>
      <c r="J197" s="9"/>
      <c r="K197" s="320" t="s">
        <v>523</v>
      </c>
      <c r="L197" s="320"/>
      <c r="M197" s="320"/>
      <c r="N197" s="320"/>
      <c r="O197" s="320"/>
      <c r="P197" s="320"/>
      <c r="Q197" s="320"/>
      <c r="R197" s="320"/>
      <c r="S197" s="320"/>
      <c r="T197" s="320"/>
      <c r="U197" s="320"/>
      <c r="V197" s="320"/>
      <c r="W197" s="320"/>
      <c r="X197" s="320"/>
      <c r="Y197" s="320"/>
      <c r="Z197" s="320"/>
      <c r="AA197" s="320"/>
      <c r="AB197" s="320"/>
      <c r="AC197" s="320"/>
      <c r="AD197" s="320"/>
      <c r="AE197" s="320"/>
      <c r="AF197" s="320"/>
      <c r="AG197" s="313">
        <f>ROUND(SUM(AG198:AG200),2)</f>
        <v>0</v>
      </c>
      <c r="AH197" s="312"/>
      <c r="AI197" s="312"/>
      <c r="AJ197" s="312"/>
      <c r="AK197" s="312"/>
      <c r="AL197" s="312"/>
      <c r="AM197" s="312"/>
      <c r="AN197" s="311">
        <f t="shared" si="8"/>
        <v>0</v>
      </c>
      <c r="AO197" s="312"/>
      <c r="AP197" s="312"/>
      <c r="AQ197" s="82" t="s">
        <v>96</v>
      </c>
      <c r="AR197" s="47"/>
      <c r="AS197" s="83">
        <f>ROUND(SUM(AS198:AS200),2)</f>
        <v>0</v>
      </c>
      <c r="AT197" s="84">
        <f t="shared" si="9"/>
        <v>0</v>
      </c>
      <c r="AU197" s="85">
        <f>ROUND(SUM(AU198:AU200),5)</f>
        <v>0</v>
      </c>
      <c r="AV197" s="84">
        <f>ROUND(AZ197*L29,2)</f>
        <v>0</v>
      </c>
      <c r="AW197" s="84">
        <f>ROUND(BA197*L30,2)</f>
        <v>0</v>
      </c>
      <c r="AX197" s="84">
        <f>ROUND(BB197*L29,2)</f>
        <v>0</v>
      </c>
      <c r="AY197" s="84">
        <f>ROUND(BC197*L30,2)</f>
        <v>0</v>
      </c>
      <c r="AZ197" s="84">
        <f>ROUND(SUM(AZ198:AZ200),2)</f>
        <v>0</v>
      </c>
      <c r="BA197" s="84">
        <f>ROUND(SUM(BA198:BA200),2)</f>
        <v>0</v>
      </c>
      <c r="BB197" s="84">
        <f>ROUND(SUM(BB198:BB200),2)</f>
        <v>0</v>
      </c>
      <c r="BC197" s="84">
        <f>ROUND(SUM(BC198:BC200),2)</f>
        <v>0</v>
      </c>
      <c r="BD197" s="86">
        <f>ROUND(SUM(BD198:BD200),2)</f>
        <v>0</v>
      </c>
      <c r="BS197" s="26" t="s">
        <v>83</v>
      </c>
      <c r="BT197" s="26" t="s">
        <v>93</v>
      </c>
      <c r="BU197" s="26" t="s">
        <v>85</v>
      </c>
      <c r="BV197" s="26" t="s">
        <v>86</v>
      </c>
      <c r="BW197" s="26" t="s">
        <v>524</v>
      </c>
      <c r="BX197" s="26" t="s">
        <v>504</v>
      </c>
      <c r="CL197" s="26" t="s">
        <v>82</v>
      </c>
    </row>
    <row r="198" spans="1:91" s="3" customFormat="1" ht="23.25" customHeight="1" x14ac:dyDescent="0.2">
      <c r="A198" s="87" t="s">
        <v>98</v>
      </c>
      <c r="B198" s="47"/>
      <c r="C198" s="9"/>
      <c r="D198" s="9"/>
      <c r="E198" s="9"/>
      <c r="F198" s="320" t="s">
        <v>525</v>
      </c>
      <c r="G198" s="320"/>
      <c r="H198" s="320"/>
      <c r="I198" s="320"/>
      <c r="J198" s="320"/>
      <c r="K198" s="9"/>
      <c r="L198" s="320" t="s">
        <v>526</v>
      </c>
      <c r="M198" s="320"/>
      <c r="N198" s="320"/>
      <c r="O198" s="320"/>
      <c r="P198" s="320"/>
      <c r="Q198" s="320"/>
      <c r="R198" s="320"/>
      <c r="S198" s="320"/>
      <c r="T198" s="320"/>
      <c r="U198" s="320"/>
      <c r="V198" s="320"/>
      <c r="W198" s="320"/>
      <c r="X198" s="320"/>
      <c r="Y198" s="320"/>
      <c r="Z198" s="320"/>
      <c r="AA198" s="320"/>
      <c r="AB198" s="320"/>
      <c r="AC198" s="320"/>
      <c r="AD198" s="320"/>
      <c r="AE198" s="320"/>
      <c r="AF198" s="320"/>
      <c r="AG198" s="311">
        <f>'D.2.4.1-01 - Plochy okolo...'!J34</f>
        <v>0</v>
      </c>
      <c r="AH198" s="312"/>
      <c r="AI198" s="312"/>
      <c r="AJ198" s="312"/>
      <c r="AK198" s="312"/>
      <c r="AL198" s="312"/>
      <c r="AM198" s="312"/>
      <c r="AN198" s="311">
        <f t="shared" si="8"/>
        <v>0</v>
      </c>
      <c r="AO198" s="312"/>
      <c r="AP198" s="312"/>
      <c r="AQ198" s="82" t="s">
        <v>96</v>
      </c>
      <c r="AR198" s="47"/>
      <c r="AS198" s="83">
        <v>0</v>
      </c>
      <c r="AT198" s="84">
        <f t="shared" si="9"/>
        <v>0</v>
      </c>
      <c r="AU198" s="85">
        <f>'D.2.4.1-01 - Plochy okolo...'!P116</f>
        <v>0</v>
      </c>
      <c r="AV198" s="84">
        <f>'D.2.4.1-01 - Plochy okolo...'!J37</f>
        <v>0</v>
      </c>
      <c r="AW198" s="84">
        <f>'D.2.4.1-01 - Plochy okolo...'!J38</f>
        <v>0</v>
      </c>
      <c r="AX198" s="84">
        <f>'D.2.4.1-01 - Plochy okolo...'!J39</f>
        <v>0</v>
      </c>
      <c r="AY198" s="84">
        <f>'D.2.4.1-01 - Plochy okolo...'!J40</f>
        <v>0</v>
      </c>
      <c r="AZ198" s="84">
        <f>'D.2.4.1-01 - Plochy okolo...'!F37</f>
        <v>0</v>
      </c>
      <c r="BA198" s="84">
        <f>'D.2.4.1-01 - Plochy okolo...'!F38</f>
        <v>0</v>
      </c>
      <c r="BB198" s="84">
        <f>'D.2.4.1-01 - Plochy okolo...'!F39</f>
        <v>0</v>
      </c>
      <c r="BC198" s="84">
        <f>'D.2.4.1-01 - Plochy okolo...'!F40</f>
        <v>0</v>
      </c>
      <c r="BD198" s="86">
        <f>'D.2.4.1-01 - Plochy okolo...'!F41</f>
        <v>0</v>
      </c>
      <c r="BT198" s="26" t="s">
        <v>101</v>
      </c>
      <c r="BV198" s="26" t="s">
        <v>86</v>
      </c>
      <c r="BW198" s="26" t="s">
        <v>527</v>
      </c>
      <c r="BX198" s="26" t="s">
        <v>524</v>
      </c>
      <c r="CL198" s="26" t="s">
        <v>82</v>
      </c>
    </row>
    <row r="199" spans="1:91" s="3" customFormat="1" ht="23.25" customHeight="1" x14ac:dyDescent="0.2">
      <c r="A199" s="87" t="s">
        <v>98</v>
      </c>
      <c r="B199" s="47"/>
      <c r="C199" s="9"/>
      <c r="D199" s="9"/>
      <c r="E199" s="9"/>
      <c r="F199" s="320" t="s">
        <v>528</v>
      </c>
      <c r="G199" s="320"/>
      <c r="H199" s="320"/>
      <c r="I199" s="320"/>
      <c r="J199" s="320"/>
      <c r="K199" s="9"/>
      <c r="L199" s="320" t="s">
        <v>529</v>
      </c>
      <c r="M199" s="320"/>
      <c r="N199" s="320"/>
      <c r="O199" s="320"/>
      <c r="P199" s="320"/>
      <c r="Q199" s="320"/>
      <c r="R199" s="320"/>
      <c r="S199" s="320"/>
      <c r="T199" s="320"/>
      <c r="U199" s="320"/>
      <c r="V199" s="320"/>
      <c r="W199" s="320"/>
      <c r="X199" s="320"/>
      <c r="Y199" s="320"/>
      <c r="Z199" s="320"/>
      <c r="AA199" s="320"/>
      <c r="AB199" s="320"/>
      <c r="AC199" s="320"/>
      <c r="AD199" s="320"/>
      <c r="AE199" s="320"/>
      <c r="AF199" s="320"/>
      <c r="AG199" s="311">
        <f>'D.2.4.1-02 - Atrium u wel...'!J34</f>
        <v>0</v>
      </c>
      <c r="AH199" s="312"/>
      <c r="AI199" s="312"/>
      <c r="AJ199" s="312"/>
      <c r="AK199" s="312"/>
      <c r="AL199" s="312"/>
      <c r="AM199" s="312"/>
      <c r="AN199" s="311">
        <f t="shared" si="8"/>
        <v>0</v>
      </c>
      <c r="AO199" s="312"/>
      <c r="AP199" s="312"/>
      <c r="AQ199" s="82" t="s">
        <v>96</v>
      </c>
      <c r="AR199" s="47"/>
      <c r="AS199" s="83">
        <v>0</v>
      </c>
      <c r="AT199" s="84">
        <f t="shared" si="9"/>
        <v>0</v>
      </c>
      <c r="AU199" s="85">
        <f>'D.2.4.1-02 - Atrium u wel...'!P99</f>
        <v>0</v>
      </c>
      <c r="AV199" s="84">
        <f>'D.2.4.1-02 - Atrium u wel...'!J37</f>
        <v>0</v>
      </c>
      <c r="AW199" s="84">
        <f>'D.2.4.1-02 - Atrium u wel...'!J38</f>
        <v>0</v>
      </c>
      <c r="AX199" s="84">
        <f>'D.2.4.1-02 - Atrium u wel...'!J39</f>
        <v>0</v>
      </c>
      <c r="AY199" s="84">
        <f>'D.2.4.1-02 - Atrium u wel...'!J40</f>
        <v>0</v>
      </c>
      <c r="AZ199" s="84">
        <f>'D.2.4.1-02 - Atrium u wel...'!F37</f>
        <v>0</v>
      </c>
      <c r="BA199" s="84">
        <f>'D.2.4.1-02 - Atrium u wel...'!F38</f>
        <v>0</v>
      </c>
      <c r="BB199" s="84">
        <f>'D.2.4.1-02 - Atrium u wel...'!F39</f>
        <v>0</v>
      </c>
      <c r="BC199" s="84">
        <f>'D.2.4.1-02 - Atrium u wel...'!F40</f>
        <v>0</v>
      </c>
      <c r="BD199" s="86">
        <f>'D.2.4.1-02 - Atrium u wel...'!F41</f>
        <v>0</v>
      </c>
      <c r="BT199" s="26" t="s">
        <v>101</v>
      </c>
      <c r="BV199" s="26" t="s">
        <v>86</v>
      </c>
      <c r="BW199" s="26" t="s">
        <v>530</v>
      </c>
      <c r="BX199" s="26" t="s">
        <v>524</v>
      </c>
      <c r="CL199" s="26" t="s">
        <v>82</v>
      </c>
    </row>
    <row r="200" spans="1:91" s="3" customFormat="1" ht="23.25" customHeight="1" x14ac:dyDescent="0.2">
      <c r="A200" s="87" t="s">
        <v>98</v>
      </c>
      <c r="B200" s="47"/>
      <c r="C200" s="9"/>
      <c r="D200" s="9"/>
      <c r="E200" s="9"/>
      <c r="F200" s="320" t="s">
        <v>531</v>
      </c>
      <c r="G200" s="320"/>
      <c r="H200" s="320"/>
      <c r="I200" s="320"/>
      <c r="J200" s="320"/>
      <c r="K200" s="9"/>
      <c r="L200" s="320" t="s">
        <v>532</v>
      </c>
      <c r="M200" s="320"/>
      <c r="N200" s="320"/>
      <c r="O200" s="320"/>
      <c r="P200" s="320"/>
      <c r="Q200" s="320"/>
      <c r="R200" s="320"/>
      <c r="S200" s="320"/>
      <c r="T200" s="320"/>
      <c r="U200" s="320"/>
      <c r="V200" s="320"/>
      <c r="W200" s="320"/>
      <c r="X200" s="320"/>
      <c r="Y200" s="320"/>
      <c r="Z200" s="320"/>
      <c r="AA200" s="320"/>
      <c r="AB200" s="320"/>
      <c r="AC200" s="320"/>
      <c r="AD200" s="320"/>
      <c r="AE200" s="320"/>
      <c r="AF200" s="320"/>
      <c r="AG200" s="311">
        <f>'D.2.4.1-03 - Atriová zahrada'!J34</f>
        <v>0</v>
      </c>
      <c r="AH200" s="312"/>
      <c r="AI200" s="312"/>
      <c r="AJ200" s="312"/>
      <c r="AK200" s="312"/>
      <c r="AL200" s="312"/>
      <c r="AM200" s="312"/>
      <c r="AN200" s="311">
        <f t="shared" si="8"/>
        <v>0</v>
      </c>
      <c r="AO200" s="312"/>
      <c r="AP200" s="312"/>
      <c r="AQ200" s="82" t="s">
        <v>96</v>
      </c>
      <c r="AR200" s="47"/>
      <c r="AS200" s="83">
        <v>0</v>
      </c>
      <c r="AT200" s="84">
        <f t="shared" si="9"/>
        <v>0</v>
      </c>
      <c r="AU200" s="85">
        <f>'D.2.4.1-03 - Atriová zahrada'!P115</f>
        <v>0</v>
      </c>
      <c r="AV200" s="84">
        <f>'D.2.4.1-03 - Atriová zahrada'!J37</f>
        <v>0</v>
      </c>
      <c r="AW200" s="84">
        <f>'D.2.4.1-03 - Atriová zahrada'!J38</f>
        <v>0</v>
      </c>
      <c r="AX200" s="84">
        <f>'D.2.4.1-03 - Atriová zahrada'!J39</f>
        <v>0</v>
      </c>
      <c r="AY200" s="84">
        <f>'D.2.4.1-03 - Atriová zahrada'!J40</f>
        <v>0</v>
      </c>
      <c r="AZ200" s="84">
        <f>'D.2.4.1-03 - Atriová zahrada'!F37</f>
        <v>0</v>
      </c>
      <c r="BA200" s="84">
        <f>'D.2.4.1-03 - Atriová zahrada'!F38</f>
        <v>0</v>
      </c>
      <c r="BB200" s="84">
        <f>'D.2.4.1-03 - Atriová zahrada'!F39</f>
        <v>0</v>
      </c>
      <c r="BC200" s="84">
        <f>'D.2.4.1-03 - Atriová zahrada'!F40</f>
        <v>0</v>
      </c>
      <c r="BD200" s="86">
        <f>'D.2.4.1-03 - Atriová zahrada'!F41</f>
        <v>0</v>
      </c>
      <c r="BT200" s="26" t="s">
        <v>101</v>
      </c>
      <c r="BV200" s="26" t="s">
        <v>86</v>
      </c>
      <c r="BW200" s="26" t="s">
        <v>533</v>
      </c>
      <c r="BX200" s="26" t="s">
        <v>524</v>
      </c>
      <c r="CL200" s="26" t="s">
        <v>82</v>
      </c>
    </row>
    <row r="201" spans="1:91" s="3" customFormat="1" ht="23.25" customHeight="1" x14ac:dyDescent="0.2">
      <c r="A201" s="87" t="s">
        <v>98</v>
      </c>
      <c r="B201" s="47"/>
      <c r="C201" s="9"/>
      <c r="D201" s="9"/>
      <c r="E201" s="320" t="s">
        <v>534</v>
      </c>
      <c r="F201" s="320"/>
      <c r="G201" s="320"/>
      <c r="H201" s="320"/>
      <c r="I201" s="320"/>
      <c r="J201" s="9"/>
      <c r="K201" s="320" t="s">
        <v>535</v>
      </c>
      <c r="L201" s="320"/>
      <c r="M201" s="320"/>
      <c r="N201" s="320"/>
      <c r="O201" s="320"/>
      <c r="P201" s="320"/>
      <c r="Q201" s="320"/>
      <c r="R201" s="320"/>
      <c r="S201" s="320"/>
      <c r="T201" s="320"/>
      <c r="U201" s="320"/>
      <c r="V201" s="320"/>
      <c r="W201" s="320"/>
      <c r="X201" s="320"/>
      <c r="Y201" s="320"/>
      <c r="Z201" s="320"/>
      <c r="AA201" s="320"/>
      <c r="AB201" s="320"/>
      <c r="AC201" s="320"/>
      <c r="AD201" s="320"/>
      <c r="AE201" s="320"/>
      <c r="AF201" s="320"/>
      <c r="AG201" s="311">
        <f>'D.2.5 IO170 - Oplocení'!J32</f>
        <v>0</v>
      </c>
      <c r="AH201" s="312"/>
      <c r="AI201" s="312"/>
      <c r="AJ201" s="312"/>
      <c r="AK201" s="312"/>
      <c r="AL201" s="312"/>
      <c r="AM201" s="312"/>
      <c r="AN201" s="311">
        <f t="shared" si="8"/>
        <v>0</v>
      </c>
      <c r="AO201" s="312"/>
      <c r="AP201" s="312"/>
      <c r="AQ201" s="82" t="s">
        <v>96</v>
      </c>
      <c r="AR201" s="47"/>
      <c r="AS201" s="83">
        <v>0</v>
      </c>
      <c r="AT201" s="84">
        <f t="shared" si="9"/>
        <v>0</v>
      </c>
      <c r="AU201" s="85">
        <f>'D.2.5 IO170 - Oplocení'!P95</f>
        <v>0</v>
      </c>
      <c r="AV201" s="84">
        <f>'D.2.5 IO170 - Oplocení'!J35</f>
        <v>0</v>
      </c>
      <c r="AW201" s="84">
        <f>'D.2.5 IO170 - Oplocení'!J36</f>
        <v>0</v>
      </c>
      <c r="AX201" s="84">
        <f>'D.2.5 IO170 - Oplocení'!J37</f>
        <v>0</v>
      </c>
      <c r="AY201" s="84">
        <f>'D.2.5 IO170 - Oplocení'!J38</f>
        <v>0</v>
      </c>
      <c r="AZ201" s="84">
        <f>'D.2.5 IO170 - Oplocení'!F35</f>
        <v>0</v>
      </c>
      <c r="BA201" s="84">
        <f>'D.2.5 IO170 - Oplocení'!F36</f>
        <v>0</v>
      </c>
      <c r="BB201" s="84">
        <f>'D.2.5 IO170 - Oplocení'!F37</f>
        <v>0</v>
      </c>
      <c r="BC201" s="84">
        <f>'D.2.5 IO170 - Oplocení'!F38</f>
        <v>0</v>
      </c>
      <c r="BD201" s="86">
        <f>'D.2.5 IO170 - Oplocení'!F39</f>
        <v>0</v>
      </c>
      <c r="BT201" s="26" t="s">
        <v>93</v>
      </c>
      <c r="BV201" s="26" t="s">
        <v>86</v>
      </c>
      <c r="BW201" s="26" t="s">
        <v>536</v>
      </c>
      <c r="BX201" s="26" t="s">
        <v>504</v>
      </c>
      <c r="CL201" s="26" t="s">
        <v>82</v>
      </c>
    </row>
    <row r="202" spans="1:91" s="3" customFormat="1" ht="23.25" customHeight="1" x14ac:dyDescent="0.2">
      <c r="B202" s="47"/>
      <c r="C202" s="9"/>
      <c r="D202" s="9"/>
      <c r="E202" s="320" t="s">
        <v>537</v>
      </c>
      <c r="F202" s="320"/>
      <c r="G202" s="320"/>
      <c r="H202" s="320"/>
      <c r="I202" s="320"/>
      <c r="J202" s="9"/>
      <c r="K202" s="320" t="s">
        <v>538</v>
      </c>
      <c r="L202" s="320"/>
      <c r="M202" s="320"/>
      <c r="N202" s="320"/>
      <c r="O202" s="320"/>
      <c r="P202" s="320"/>
      <c r="Q202" s="320"/>
      <c r="R202" s="320"/>
      <c r="S202" s="320"/>
      <c r="T202" s="320"/>
      <c r="U202" s="320"/>
      <c r="V202" s="320"/>
      <c r="W202" s="320"/>
      <c r="X202" s="320"/>
      <c r="Y202" s="320"/>
      <c r="Z202" s="320"/>
      <c r="AA202" s="320"/>
      <c r="AB202" s="320"/>
      <c r="AC202" s="320"/>
      <c r="AD202" s="320"/>
      <c r="AE202" s="320"/>
      <c r="AF202" s="320"/>
      <c r="AG202" s="313">
        <f>ROUND(SUM(AG203:AG204),2)</f>
        <v>0</v>
      </c>
      <c r="AH202" s="312"/>
      <c r="AI202" s="312"/>
      <c r="AJ202" s="312"/>
      <c r="AK202" s="312"/>
      <c r="AL202" s="312"/>
      <c r="AM202" s="312"/>
      <c r="AN202" s="311">
        <f t="shared" si="8"/>
        <v>0</v>
      </c>
      <c r="AO202" s="312"/>
      <c r="AP202" s="312"/>
      <c r="AQ202" s="82" t="s">
        <v>96</v>
      </c>
      <c r="AR202" s="47"/>
      <c r="AS202" s="83">
        <f>ROUND(SUM(AS203:AS204),2)</f>
        <v>0</v>
      </c>
      <c r="AT202" s="84">
        <f t="shared" si="9"/>
        <v>0</v>
      </c>
      <c r="AU202" s="85">
        <f>ROUND(SUM(AU203:AU204),5)</f>
        <v>0</v>
      </c>
      <c r="AV202" s="84">
        <f>ROUND(AZ202*L29,2)</f>
        <v>0</v>
      </c>
      <c r="AW202" s="84">
        <f>ROUND(BA202*L30,2)</f>
        <v>0</v>
      </c>
      <c r="AX202" s="84">
        <f>ROUND(BB202*L29,2)</f>
        <v>0</v>
      </c>
      <c r="AY202" s="84">
        <f>ROUND(BC202*L30,2)</f>
        <v>0</v>
      </c>
      <c r="AZ202" s="84">
        <f>ROUND(SUM(AZ203:AZ204),2)</f>
        <v>0</v>
      </c>
      <c r="BA202" s="84">
        <f>ROUND(SUM(BA203:BA204),2)</f>
        <v>0</v>
      </c>
      <c r="BB202" s="84">
        <f>ROUND(SUM(BB203:BB204),2)</f>
        <v>0</v>
      </c>
      <c r="BC202" s="84">
        <f>ROUND(SUM(BC203:BC204),2)</f>
        <v>0</v>
      </c>
      <c r="BD202" s="86">
        <f>ROUND(SUM(BD203:BD204),2)</f>
        <v>0</v>
      </c>
      <c r="BS202" s="26" t="s">
        <v>83</v>
      </c>
      <c r="BT202" s="26" t="s">
        <v>93</v>
      </c>
      <c r="BU202" s="26" t="s">
        <v>85</v>
      </c>
      <c r="BV202" s="26" t="s">
        <v>86</v>
      </c>
      <c r="BW202" s="26" t="s">
        <v>539</v>
      </c>
      <c r="BX202" s="26" t="s">
        <v>504</v>
      </c>
      <c r="CL202" s="26" t="s">
        <v>19</v>
      </c>
    </row>
    <row r="203" spans="1:91" s="3" customFormat="1" ht="16.5" customHeight="1" x14ac:dyDescent="0.2">
      <c r="A203" s="87" t="s">
        <v>98</v>
      </c>
      <c r="B203" s="47"/>
      <c r="C203" s="9"/>
      <c r="D203" s="9"/>
      <c r="E203" s="9"/>
      <c r="F203" s="320" t="s">
        <v>540</v>
      </c>
      <c r="G203" s="320"/>
      <c r="H203" s="320"/>
      <c r="I203" s="320"/>
      <c r="J203" s="320"/>
      <c r="K203" s="9"/>
      <c r="L203" s="320" t="s">
        <v>541</v>
      </c>
      <c r="M203" s="320"/>
      <c r="N203" s="320"/>
      <c r="O203" s="320"/>
      <c r="P203" s="320"/>
      <c r="Q203" s="320"/>
      <c r="R203" s="320"/>
      <c r="S203" s="320"/>
      <c r="T203" s="320"/>
      <c r="U203" s="320"/>
      <c r="V203" s="320"/>
      <c r="W203" s="320"/>
      <c r="X203" s="320"/>
      <c r="Y203" s="320"/>
      <c r="Z203" s="320"/>
      <c r="AA203" s="320"/>
      <c r="AB203" s="320"/>
      <c r="AC203" s="320"/>
      <c r="AD203" s="320"/>
      <c r="AE203" s="320"/>
      <c r="AF203" s="320"/>
      <c r="AG203" s="311">
        <f>'D.2.7.1 - Energocentrum -...'!J34</f>
        <v>0</v>
      </c>
      <c r="AH203" s="312"/>
      <c r="AI203" s="312"/>
      <c r="AJ203" s="312"/>
      <c r="AK203" s="312"/>
      <c r="AL203" s="312"/>
      <c r="AM203" s="312"/>
      <c r="AN203" s="311">
        <f t="shared" si="8"/>
        <v>0</v>
      </c>
      <c r="AO203" s="312"/>
      <c r="AP203" s="312"/>
      <c r="AQ203" s="82" t="s">
        <v>96</v>
      </c>
      <c r="AR203" s="47"/>
      <c r="AS203" s="83">
        <v>0</v>
      </c>
      <c r="AT203" s="84">
        <f t="shared" si="9"/>
        <v>0</v>
      </c>
      <c r="AU203" s="85">
        <f>'D.2.7.1 - Energocentrum -...'!P92</f>
        <v>0</v>
      </c>
      <c r="AV203" s="84">
        <f>'D.2.7.1 - Energocentrum -...'!J37</f>
        <v>0</v>
      </c>
      <c r="AW203" s="84">
        <f>'D.2.7.1 - Energocentrum -...'!J38</f>
        <v>0</v>
      </c>
      <c r="AX203" s="84">
        <f>'D.2.7.1 - Energocentrum -...'!J39</f>
        <v>0</v>
      </c>
      <c r="AY203" s="84">
        <f>'D.2.7.1 - Energocentrum -...'!J40</f>
        <v>0</v>
      </c>
      <c r="AZ203" s="84">
        <f>'D.2.7.1 - Energocentrum -...'!F37</f>
        <v>0</v>
      </c>
      <c r="BA203" s="84">
        <f>'D.2.7.1 - Energocentrum -...'!F38</f>
        <v>0</v>
      </c>
      <c r="BB203" s="84">
        <f>'D.2.7.1 - Energocentrum -...'!F39</f>
        <v>0</v>
      </c>
      <c r="BC203" s="84">
        <f>'D.2.7.1 - Energocentrum -...'!F40</f>
        <v>0</v>
      </c>
      <c r="BD203" s="86">
        <f>'D.2.7.1 - Energocentrum -...'!F41</f>
        <v>0</v>
      </c>
      <c r="BT203" s="26" t="s">
        <v>101</v>
      </c>
      <c r="BV203" s="26" t="s">
        <v>86</v>
      </c>
      <c r="BW203" s="26" t="s">
        <v>542</v>
      </c>
      <c r="BX203" s="26" t="s">
        <v>539</v>
      </c>
      <c r="CL203" s="26" t="s">
        <v>19</v>
      </c>
    </row>
    <row r="204" spans="1:91" s="3" customFormat="1" ht="16.5" customHeight="1" x14ac:dyDescent="0.2">
      <c r="A204" s="87" t="s">
        <v>98</v>
      </c>
      <c r="B204" s="47"/>
      <c r="C204" s="9"/>
      <c r="D204" s="9"/>
      <c r="E204" s="9"/>
      <c r="F204" s="320" t="s">
        <v>543</v>
      </c>
      <c r="G204" s="320"/>
      <c r="H204" s="320"/>
      <c r="I204" s="320"/>
      <c r="J204" s="320"/>
      <c r="K204" s="9"/>
      <c r="L204" s="320" t="s">
        <v>544</v>
      </c>
      <c r="M204" s="320"/>
      <c r="N204" s="320"/>
      <c r="O204" s="320"/>
      <c r="P204" s="320"/>
      <c r="Q204" s="320"/>
      <c r="R204" s="320"/>
      <c r="S204" s="320"/>
      <c r="T204" s="320"/>
      <c r="U204" s="320"/>
      <c r="V204" s="320"/>
      <c r="W204" s="320"/>
      <c r="X204" s="320"/>
      <c r="Y204" s="320"/>
      <c r="Z204" s="320"/>
      <c r="AA204" s="320"/>
      <c r="AB204" s="320"/>
      <c r="AC204" s="320"/>
      <c r="AD204" s="320"/>
      <c r="AE204" s="320"/>
      <c r="AF204" s="320"/>
      <c r="AG204" s="311">
        <f>'D.2.7.2 - Energocentrum -...'!J34</f>
        <v>0</v>
      </c>
      <c r="AH204" s="312"/>
      <c r="AI204" s="312"/>
      <c r="AJ204" s="312"/>
      <c r="AK204" s="312"/>
      <c r="AL204" s="312"/>
      <c r="AM204" s="312"/>
      <c r="AN204" s="311">
        <f t="shared" si="8"/>
        <v>0</v>
      </c>
      <c r="AO204" s="312"/>
      <c r="AP204" s="312"/>
      <c r="AQ204" s="82" t="s">
        <v>96</v>
      </c>
      <c r="AR204" s="47"/>
      <c r="AS204" s="83">
        <v>0</v>
      </c>
      <c r="AT204" s="84">
        <f t="shared" si="9"/>
        <v>0</v>
      </c>
      <c r="AU204" s="85">
        <f>'D.2.7.2 - Energocentrum -...'!P92</f>
        <v>0</v>
      </c>
      <c r="AV204" s="84">
        <f>'D.2.7.2 - Energocentrum -...'!J37</f>
        <v>0</v>
      </c>
      <c r="AW204" s="84">
        <f>'D.2.7.2 - Energocentrum -...'!J38</f>
        <v>0</v>
      </c>
      <c r="AX204" s="84">
        <f>'D.2.7.2 - Energocentrum -...'!J39</f>
        <v>0</v>
      </c>
      <c r="AY204" s="84">
        <f>'D.2.7.2 - Energocentrum -...'!J40</f>
        <v>0</v>
      </c>
      <c r="AZ204" s="84">
        <f>'D.2.7.2 - Energocentrum -...'!F37</f>
        <v>0</v>
      </c>
      <c r="BA204" s="84">
        <f>'D.2.7.2 - Energocentrum -...'!F38</f>
        <v>0</v>
      </c>
      <c r="BB204" s="84">
        <f>'D.2.7.2 - Energocentrum -...'!F39</f>
        <v>0</v>
      </c>
      <c r="BC204" s="84">
        <f>'D.2.7.2 - Energocentrum -...'!F40</f>
        <v>0</v>
      </c>
      <c r="BD204" s="86">
        <f>'D.2.7.2 - Energocentrum -...'!F41</f>
        <v>0</v>
      </c>
      <c r="BT204" s="26" t="s">
        <v>101</v>
      </c>
      <c r="BV204" s="26" t="s">
        <v>86</v>
      </c>
      <c r="BW204" s="26" t="s">
        <v>545</v>
      </c>
      <c r="BX204" s="26" t="s">
        <v>539</v>
      </c>
      <c r="CL204" s="26" t="s">
        <v>19</v>
      </c>
    </row>
    <row r="205" spans="1:91" s="6" customFormat="1" ht="24.75" customHeight="1" x14ac:dyDescent="0.2">
      <c r="B205" s="73"/>
      <c r="C205" s="74"/>
      <c r="D205" s="319" t="s">
        <v>546</v>
      </c>
      <c r="E205" s="319"/>
      <c r="F205" s="319"/>
      <c r="G205" s="319"/>
      <c r="H205" s="319"/>
      <c r="I205" s="75"/>
      <c r="J205" s="319" t="s">
        <v>547</v>
      </c>
      <c r="K205" s="319"/>
      <c r="L205" s="319"/>
      <c r="M205" s="319"/>
      <c r="N205" s="319"/>
      <c r="O205" s="319"/>
      <c r="P205" s="319"/>
      <c r="Q205" s="319"/>
      <c r="R205" s="319"/>
      <c r="S205" s="319"/>
      <c r="T205" s="319"/>
      <c r="U205" s="319"/>
      <c r="V205" s="319"/>
      <c r="W205" s="319"/>
      <c r="X205" s="319"/>
      <c r="Y205" s="319"/>
      <c r="Z205" s="319"/>
      <c r="AA205" s="319"/>
      <c r="AB205" s="319"/>
      <c r="AC205" s="319"/>
      <c r="AD205" s="319"/>
      <c r="AE205" s="319"/>
      <c r="AF205" s="319"/>
      <c r="AG205" s="331">
        <f>ROUND(SUM(AG206:AG208),2)</f>
        <v>0</v>
      </c>
      <c r="AH205" s="330"/>
      <c r="AI205" s="330"/>
      <c r="AJ205" s="330"/>
      <c r="AK205" s="330"/>
      <c r="AL205" s="330"/>
      <c r="AM205" s="330"/>
      <c r="AN205" s="329">
        <f t="shared" si="8"/>
        <v>0</v>
      </c>
      <c r="AO205" s="330"/>
      <c r="AP205" s="330"/>
      <c r="AQ205" s="76" t="s">
        <v>548</v>
      </c>
      <c r="AR205" s="73"/>
      <c r="AS205" s="77">
        <f>ROUND(SUM(AS206:AS208),2)</f>
        <v>0</v>
      </c>
      <c r="AT205" s="78">
        <f t="shared" si="9"/>
        <v>0</v>
      </c>
      <c r="AU205" s="79">
        <f>ROUND(SUM(AU206:AU208),5)</f>
        <v>0</v>
      </c>
      <c r="AV205" s="78">
        <f>ROUND(AZ205*L29,2)</f>
        <v>0</v>
      </c>
      <c r="AW205" s="78">
        <f>ROUND(BA205*L30,2)</f>
        <v>0</v>
      </c>
      <c r="AX205" s="78">
        <f>ROUND(BB205*L29,2)</f>
        <v>0</v>
      </c>
      <c r="AY205" s="78">
        <f>ROUND(BC205*L30,2)</f>
        <v>0</v>
      </c>
      <c r="AZ205" s="78">
        <f>ROUND(SUM(AZ206:AZ208),2)</f>
        <v>0</v>
      </c>
      <c r="BA205" s="78">
        <f>ROUND(SUM(BA206:BA208),2)</f>
        <v>0</v>
      </c>
      <c r="BB205" s="78">
        <f>ROUND(SUM(BB206:BB208),2)</f>
        <v>0</v>
      </c>
      <c r="BC205" s="78">
        <f>ROUND(SUM(BC206:BC208),2)</f>
        <v>0</v>
      </c>
      <c r="BD205" s="80">
        <f>ROUND(SUM(BD206:BD208),2)</f>
        <v>0</v>
      </c>
      <c r="BS205" s="81" t="s">
        <v>83</v>
      </c>
      <c r="BT205" s="81" t="s">
        <v>91</v>
      </c>
      <c r="BU205" s="81" t="s">
        <v>85</v>
      </c>
      <c r="BV205" s="81" t="s">
        <v>86</v>
      </c>
      <c r="BW205" s="81" t="s">
        <v>549</v>
      </c>
      <c r="BX205" s="81" t="s">
        <v>5</v>
      </c>
      <c r="CL205" s="81" t="s">
        <v>19</v>
      </c>
      <c r="CM205" s="81" t="s">
        <v>93</v>
      </c>
    </row>
    <row r="206" spans="1:91" s="3" customFormat="1" ht="16.5" customHeight="1" x14ac:dyDescent="0.2">
      <c r="A206" s="87" t="s">
        <v>98</v>
      </c>
      <c r="B206" s="47"/>
      <c r="C206" s="9"/>
      <c r="D206" s="9"/>
      <c r="E206" s="320" t="s">
        <v>550</v>
      </c>
      <c r="F206" s="320"/>
      <c r="G206" s="320"/>
      <c r="H206" s="320"/>
      <c r="I206" s="320"/>
      <c r="J206" s="9"/>
      <c r="K206" s="320" t="s">
        <v>551</v>
      </c>
      <c r="L206" s="320"/>
      <c r="M206" s="320"/>
      <c r="N206" s="320"/>
      <c r="O206" s="320"/>
      <c r="P206" s="320"/>
      <c r="Q206" s="320"/>
      <c r="R206" s="320"/>
      <c r="S206" s="320"/>
      <c r="T206" s="320"/>
      <c r="U206" s="320"/>
      <c r="V206" s="320"/>
      <c r="W206" s="320"/>
      <c r="X206" s="320"/>
      <c r="Y206" s="320"/>
      <c r="Z206" s="320"/>
      <c r="AA206" s="320"/>
      <c r="AB206" s="320"/>
      <c r="AC206" s="320"/>
      <c r="AD206" s="320"/>
      <c r="AE206" s="320"/>
      <c r="AF206" s="320"/>
      <c r="AG206" s="311">
        <f>'INT1 - Interiér - atypové...'!J32</f>
        <v>0</v>
      </c>
      <c r="AH206" s="312"/>
      <c r="AI206" s="312"/>
      <c r="AJ206" s="312"/>
      <c r="AK206" s="312"/>
      <c r="AL206" s="312"/>
      <c r="AM206" s="312"/>
      <c r="AN206" s="311">
        <f t="shared" si="8"/>
        <v>0</v>
      </c>
      <c r="AO206" s="312"/>
      <c r="AP206" s="312"/>
      <c r="AQ206" s="82" t="s">
        <v>96</v>
      </c>
      <c r="AR206" s="47"/>
      <c r="AS206" s="83">
        <v>0</v>
      </c>
      <c r="AT206" s="84">
        <f t="shared" si="9"/>
        <v>0</v>
      </c>
      <c r="AU206" s="85">
        <f>'INT1 - Interiér - atypové...'!P88</f>
        <v>0</v>
      </c>
      <c r="AV206" s="84">
        <f>'INT1 - Interiér - atypové...'!J35</f>
        <v>0</v>
      </c>
      <c r="AW206" s="84">
        <f>'INT1 - Interiér - atypové...'!J36</f>
        <v>0</v>
      </c>
      <c r="AX206" s="84">
        <f>'INT1 - Interiér - atypové...'!J37</f>
        <v>0</v>
      </c>
      <c r="AY206" s="84">
        <f>'INT1 - Interiér - atypové...'!J38</f>
        <v>0</v>
      </c>
      <c r="AZ206" s="84">
        <f>'INT1 - Interiér - atypové...'!F35</f>
        <v>0</v>
      </c>
      <c r="BA206" s="84">
        <f>'INT1 - Interiér - atypové...'!F36</f>
        <v>0</v>
      </c>
      <c r="BB206" s="84">
        <f>'INT1 - Interiér - atypové...'!F37</f>
        <v>0</v>
      </c>
      <c r="BC206" s="84">
        <f>'INT1 - Interiér - atypové...'!F38</f>
        <v>0</v>
      </c>
      <c r="BD206" s="86">
        <f>'INT1 - Interiér - atypové...'!F39</f>
        <v>0</v>
      </c>
      <c r="BT206" s="26" t="s">
        <v>93</v>
      </c>
      <c r="BV206" s="26" t="s">
        <v>86</v>
      </c>
      <c r="BW206" s="26" t="s">
        <v>552</v>
      </c>
      <c r="BX206" s="26" t="s">
        <v>549</v>
      </c>
      <c r="CL206" s="26" t="s">
        <v>82</v>
      </c>
    </row>
    <row r="207" spans="1:91" s="3" customFormat="1" ht="16.5" customHeight="1" x14ac:dyDescent="0.2">
      <c r="A207" s="87" t="s">
        <v>98</v>
      </c>
      <c r="B207" s="47"/>
      <c r="C207" s="9"/>
      <c r="D207" s="9"/>
      <c r="E207" s="320" t="s">
        <v>553</v>
      </c>
      <c r="F207" s="320"/>
      <c r="G207" s="320"/>
      <c r="H207" s="320"/>
      <c r="I207" s="320"/>
      <c r="J207" s="9"/>
      <c r="K207" s="320" t="s">
        <v>554</v>
      </c>
      <c r="L207" s="320"/>
      <c r="M207" s="320"/>
      <c r="N207" s="320"/>
      <c r="O207" s="320"/>
      <c r="P207" s="320"/>
      <c r="Q207" s="320"/>
      <c r="R207" s="320"/>
      <c r="S207" s="320"/>
      <c r="T207" s="320"/>
      <c r="U207" s="320"/>
      <c r="V207" s="320"/>
      <c r="W207" s="320"/>
      <c r="X207" s="320"/>
      <c r="Y207" s="320"/>
      <c r="Z207" s="320"/>
      <c r="AA207" s="320"/>
      <c r="AB207" s="320"/>
      <c r="AC207" s="320"/>
      <c r="AD207" s="320"/>
      <c r="AE207" s="320"/>
      <c r="AF207" s="320"/>
      <c r="AG207" s="311">
        <f>'INT2 - Interiér - typové ...'!J32</f>
        <v>0</v>
      </c>
      <c r="AH207" s="312"/>
      <c r="AI207" s="312"/>
      <c r="AJ207" s="312"/>
      <c r="AK207" s="312"/>
      <c r="AL207" s="312"/>
      <c r="AM207" s="312"/>
      <c r="AN207" s="311">
        <f t="shared" si="8"/>
        <v>0</v>
      </c>
      <c r="AO207" s="312"/>
      <c r="AP207" s="312"/>
      <c r="AQ207" s="82" t="s">
        <v>96</v>
      </c>
      <c r="AR207" s="47"/>
      <c r="AS207" s="83">
        <v>0</v>
      </c>
      <c r="AT207" s="84">
        <f t="shared" si="9"/>
        <v>0</v>
      </c>
      <c r="AU207" s="85">
        <f>'INT2 - Interiér - typové ...'!P90</f>
        <v>0</v>
      </c>
      <c r="AV207" s="84">
        <f>'INT2 - Interiér - typové ...'!J35</f>
        <v>0</v>
      </c>
      <c r="AW207" s="84">
        <f>'INT2 - Interiér - typové ...'!J36</f>
        <v>0</v>
      </c>
      <c r="AX207" s="84">
        <f>'INT2 - Interiér - typové ...'!J37</f>
        <v>0</v>
      </c>
      <c r="AY207" s="84">
        <f>'INT2 - Interiér - typové ...'!J38</f>
        <v>0</v>
      </c>
      <c r="AZ207" s="84">
        <f>'INT2 - Interiér - typové ...'!F35</f>
        <v>0</v>
      </c>
      <c r="BA207" s="84">
        <f>'INT2 - Interiér - typové ...'!F36</f>
        <v>0</v>
      </c>
      <c r="BB207" s="84">
        <f>'INT2 - Interiér - typové ...'!F37</f>
        <v>0</v>
      </c>
      <c r="BC207" s="84">
        <f>'INT2 - Interiér - typové ...'!F38</f>
        <v>0</v>
      </c>
      <c r="BD207" s="86">
        <f>'INT2 - Interiér - typové ...'!F39</f>
        <v>0</v>
      </c>
      <c r="BT207" s="26" t="s">
        <v>93</v>
      </c>
      <c r="BV207" s="26" t="s">
        <v>86</v>
      </c>
      <c r="BW207" s="26" t="s">
        <v>555</v>
      </c>
      <c r="BX207" s="26" t="s">
        <v>549</v>
      </c>
      <c r="CL207" s="26" t="s">
        <v>82</v>
      </c>
    </row>
    <row r="208" spans="1:91" s="3" customFormat="1" ht="23.25" customHeight="1" x14ac:dyDescent="0.2">
      <c r="A208" s="87" t="s">
        <v>98</v>
      </c>
      <c r="B208" s="47"/>
      <c r="C208" s="9"/>
      <c r="D208" s="9"/>
      <c r="E208" s="320" t="s">
        <v>556</v>
      </c>
      <c r="F208" s="320"/>
      <c r="G208" s="320"/>
      <c r="H208" s="320"/>
      <c r="I208" s="320"/>
      <c r="J208" s="9"/>
      <c r="K208" s="320" t="s">
        <v>557</v>
      </c>
      <c r="L208" s="320"/>
      <c r="M208" s="320"/>
      <c r="N208" s="320"/>
      <c r="O208" s="320"/>
      <c r="P208" s="320"/>
      <c r="Q208" s="320"/>
      <c r="R208" s="320"/>
      <c r="S208" s="320"/>
      <c r="T208" s="320"/>
      <c r="U208" s="320"/>
      <c r="V208" s="320"/>
      <c r="W208" s="320"/>
      <c r="X208" s="320"/>
      <c r="Y208" s="320"/>
      <c r="Z208" s="320"/>
      <c r="AA208" s="320"/>
      <c r="AB208" s="320"/>
      <c r="AC208" s="320"/>
      <c r="AD208" s="320"/>
      <c r="AE208" s="320"/>
      <c r="AF208" s="320"/>
      <c r="AG208" s="311">
        <f>'INT3 - Interiér - ostatní...'!J32</f>
        <v>0</v>
      </c>
      <c r="AH208" s="312"/>
      <c r="AI208" s="312"/>
      <c r="AJ208" s="312"/>
      <c r="AK208" s="312"/>
      <c r="AL208" s="312"/>
      <c r="AM208" s="312"/>
      <c r="AN208" s="311">
        <f t="shared" si="8"/>
        <v>0</v>
      </c>
      <c r="AO208" s="312"/>
      <c r="AP208" s="312"/>
      <c r="AQ208" s="82" t="s">
        <v>96</v>
      </c>
      <c r="AR208" s="47"/>
      <c r="AS208" s="83">
        <v>0</v>
      </c>
      <c r="AT208" s="84">
        <f t="shared" si="9"/>
        <v>0</v>
      </c>
      <c r="AU208" s="85">
        <f>'INT3 - Interiér - ostatní...'!P86</f>
        <v>0</v>
      </c>
      <c r="AV208" s="84">
        <f>'INT3 - Interiér - ostatní...'!J35</f>
        <v>0</v>
      </c>
      <c r="AW208" s="84">
        <f>'INT3 - Interiér - ostatní...'!J36</f>
        <v>0</v>
      </c>
      <c r="AX208" s="84">
        <f>'INT3 - Interiér - ostatní...'!J37</f>
        <v>0</v>
      </c>
      <c r="AY208" s="84">
        <f>'INT3 - Interiér - ostatní...'!J38</f>
        <v>0</v>
      </c>
      <c r="AZ208" s="84">
        <f>'INT3 - Interiér - ostatní...'!F35</f>
        <v>0</v>
      </c>
      <c r="BA208" s="84">
        <f>'INT3 - Interiér - ostatní...'!F36</f>
        <v>0</v>
      </c>
      <c r="BB208" s="84">
        <f>'INT3 - Interiér - ostatní...'!F37</f>
        <v>0</v>
      </c>
      <c r="BC208" s="84">
        <f>'INT3 - Interiér - ostatní...'!F38</f>
        <v>0</v>
      </c>
      <c r="BD208" s="86">
        <f>'INT3 - Interiér - ostatní...'!F39</f>
        <v>0</v>
      </c>
      <c r="BT208" s="26" t="s">
        <v>93</v>
      </c>
      <c r="BV208" s="26" t="s">
        <v>86</v>
      </c>
      <c r="BW208" s="26" t="s">
        <v>558</v>
      </c>
      <c r="BX208" s="26" t="s">
        <v>549</v>
      </c>
      <c r="CL208" s="26" t="s">
        <v>82</v>
      </c>
    </row>
    <row r="209" spans="1:91" s="6" customFormat="1" ht="16.5" customHeight="1" x14ac:dyDescent="0.2">
      <c r="A209" s="87" t="s">
        <v>98</v>
      </c>
      <c r="B209" s="73"/>
      <c r="C209" s="74"/>
      <c r="D209" s="319" t="s">
        <v>559</v>
      </c>
      <c r="E209" s="319"/>
      <c r="F209" s="319"/>
      <c r="G209" s="319"/>
      <c r="H209" s="319"/>
      <c r="I209" s="75"/>
      <c r="J209" s="319" t="s">
        <v>560</v>
      </c>
      <c r="K209" s="319"/>
      <c r="L209" s="319"/>
      <c r="M209" s="319"/>
      <c r="N209" s="319"/>
      <c r="O209" s="319"/>
      <c r="P209" s="319"/>
      <c r="Q209" s="319"/>
      <c r="R209" s="319"/>
      <c r="S209" s="319"/>
      <c r="T209" s="319"/>
      <c r="U209" s="319"/>
      <c r="V209" s="319"/>
      <c r="W209" s="319"/>
      <c r="X209" s="319"/>
      <c r="Y209" s="319"/>
      <c r="Z209" s="319"/>
      <c r="AA209" s="319"/>
      <c r="AB209" s="319"/>
      <c r="AC209" s="319"/>
      <c r="AD209" s="319"/>
      <c r="AE209" s="319"/>
      <c r="AF209" s="319"/>
      <c r="AG209" s="329">
        <f>'VRN - VEDLEJŠÍ ROZPOČTOVÉ...'!J30</f>
        <v>0</v>
      </c>
      <c r="AH209" s="330"/>
      <c r="AI209" s="330"/>
      <c r="AJ209" s="330"/>
      <c r="AK209" s="330"/>
      <c r="AL209" s="330"/>
      <c r="AM209" s="330"/>
      <c r="AN209" s="329">
        <f t="shared" si="8"/>
        <v>0</v>
      </c>
      <c r="AO209" s="330"/>
      <c r="AP209" s="330"/>
      <c r="AQ209" s="76" t="s">
        <v>90</v>
      </c>
      <c r="AR209" s="73"/>
      <c r="AS209" s="88">
        <v>0</v>
      </c>
      <c r="AT209" s="89">
        <f t="shared" si="9"/>
        <v>0</v>
      </c>
      <c r="AU209" s="90">
        <f>'VRN - VEDLEJŠÍ ROZPOČTOVÉ...'!P85</f>
        <v>0</v>
      </c>
      <c r="AV209" s="89">
        <f>'VRN - VEDLEJŠÍ ROZPOČTOVÉ...'!J33</f>
        <v>0</v>
      </c>
      <c r="AW209" s="89">
        <f>'VRN - VEDLEJŠÍ ROZPOČTOVÉ...'!J34</f>
        <v>0</v>
      </c>
      <c r="AX209" s="89">
        <f>'VRN - VEDLEJŠÍ ROZPOČTOVÉ...'!J35</f>
        <v>0</v>
      </c>
      <c r="AY209" s="89">
        <f>'VRN - VEDLEJŠÍ ROZPOČTOVÉ...'!J36</f>
        <v>0</v>
      </c>
      <c r="AZ209" s="89">
        <f>'VRN - VEDLEJŠÍ ROZPOČTOVÉ...'!F33</f>
        <v>0</v>
      </c>
      <c r="BA209" s="89">
        <f>'VRN - VEDLEJŠÍ ROZPOČTOVÉ...'!F34</f>
        <v>0</v>
      </c>
      <c r="BB209" s="89">
        <f>'VRN - VEDLEJŠÍ ROZPOČTOVÉ...'!F35</f>
        <v>0</v>
      </c>
      <c r="BC209" s="89">
        <f>'VRN - VEDLEJŠÍ ROZPOČTOVÉ...'!F36</f>
        <v>0</v>
      </c>
      <c r="BD209" s="91">
        <f>'VRN - VEDLEJŠÍ ROZPOČTOVÉ...'!F37</f>
        <v>0</v>
      </c>
      <c r="BT209" s="81" t="s">
        <v>91</v>
      </c>
      <c r="BV209" s="81" t="s">
        <v>86</v>
      </c>
      <c r="BW209" s="81" t="s">
        <v>561</v>
      </c>
      <c r="BX209" s="81" t="s">
        <v>5</v>
      </c>
      <c r="CL209" s="81" t="s">
        <v>82</v>
      </c>
      <c r="CM209" s="81" t="s">
        <v>93</v>
      </c>
    </row>
    <row r="210" spans="1:91" s="1" customFormat="1" ht="30" customHeight="1" x14ac:dyDescent="0.2">
      <c r="B210" s="34"/>
      <c r="AR210" s="34"/>
    </row>
    <row r="211" spans="1:91" s="1" customFormat="1" ht="6.9" customHeight="1" x14ac:dyDescent="0.2">
      <c r="B211" s="43"/>
      <c r="C211" s="44"/>
      <c r="D211" s="44"/>
      <c r="E211" s="44"/>
      <c r="F211" s="44"/>
      <c r="G211" s="44"/>
      <c r="H211" s="44"/>
      <c r="I211" s="44"/>
      <c r="J211" s="44"/>
      <c r="K211" s="44"/>
      <c r="L211" s="44"/>
      <c r="M211" s="44"/>
      <c r="N211" s="44"/>
      <c r="O211" s="44"/>
      <c r="P211" s="44"/>
      <c r="Q211" s="44"/>
      <c r="R211" s="44"/>
      <c r="S211" s="44"/>
      <c r="T211" s="44"/>
      <c r="U211" s="44"/>
      <c r="V211" s="44"/>
      <c r="W211" s="44"/>
      <c r="X211" s="44"/>
      <c r="Y211" s="44"/>
      <c r="Z211" s="44"/>
      <c r="AA211" s="44"/>
      <c r="AB211" s="44"/>
      <c r="AC211" s="44"/>
      <c r="AD211" s="44"/>
      <c r="AE211" s="44"/>
      <c r="AF211" s="44"/>
      <c r="AG211" s="44"/>
      <c r="AH211" s="44"/>
      <c r="AI211" s="44"/>
      <c r="AJ211" s="44"/>
      <c r="AK211" s="44"/>
      <c r="AL211" s="44"/>
      <c r="AM211" s="44"/>
      <c r="AN211" s="44"/>
      <c r="AO211" s="44"/>
      <c r="AP211" s="44"/>
      <c r="AQ211" s="44"/>
      <c r="AR211" s="34"/>
    </row>
  </sheetData>
  <sheetProtection algorithmName="SHA-512" hashValue="R+saf7ADL+BsyG7HxSCaTDOPmfR+x2vcW+ueuwjHPcGRX/kiDPDJjP4M25dCwl7SK53OTYMk3aHWgsAhpcG3aw==" saltValue="S2K6PVHWjcwg0PX+33tqA7rlyeJpMkSoLA094LMqgd+8JuxvLD2PDub+MSKwcRaAHKuaYyqoyX9chjFHnfGfsA==" spinCount="100000" sheet="1" objects="1" scenarios="1" formatColumns="0" formatRows="0"/>
  <mergeCells count="658">
    <mergeCell ref="D209:H209"/>
    <mergeCell ref="F200:J200"/>
    <mergeCell ref="E201:I201"/>
    <mergeCell ref="E202:I202"/>
    <mergeCell ref="F203:J203"/>
    <mergeCell ref="F204:J204"/>
    <mergeCell ref="D205:H205"/>
    <mergeCell ref="E206:I206"/>
    <mergeCell ref="E207:I207"/>
    <mergeCell ref="E208:I208"/>
    <mergeCell ref="E191:I191"/>
    <mergeCell ref="E192:I192"/>
    <mergeCell ref="E193:I193"/>
    <mergeCell ref="E194:I194"/>
    <mergeCell ref="F195:J195"/>
    <mergeCell ref="F196:J196"/>
    <mergeCell ref="E197:I197"/>
    <mergeCell ref="F198:J198"/>
    <mergeCell ref="F199:J199"/>
    <mergeCell ref="E182:I182"/>
    <mergeCell ref="E183:I183"/>
    <mergeCell ref="E184:I184"/>
    <mergeCell ref="E185:I185"/>
    <mergeCell ref="E186:I186"/>
    <mergeCell ref="E187:I187"/>
    <mergeCell ref="E188:I188"/>
    <mergeCell ref="E189:I189"/>
    <mergeCell ref="D190:H190"/>
    <mergeCell ref="K202:AF202"/>
    <mergeCell ref="L203:AF203"/>
    <mergeCell ref="L204:AF204"/>
    <mergeCell ref="J205:AF205"/>
    <mergeCell ref="K206:AF206"/>
    <mergeCell ref="K207:AF207"/>
    <mergeCell ref="K208:AF208"/>
    <mergeCell ref="J209:AF209"/>
    <mergeCell ref="E166:I166"/>
    <mergeCell ref="E167:I167"/>
    <mergeCell ref="E168:I168"/>
    <mergeCell ref="E169:I169"/>
    <mergeCell ref="E170:I170"/>
    <mergeCell ref="E171:I171"/>
    <mergeCell ref="E172:I172"/>
    <mergeCell ref="E173:I173"/>
    <mergeCell ref="E174:I174"/>
    <mergeCell ref="E175:I175"/>
    <mergeCell ref="E176:I176"/>
    <mergeCell ref="D177:H177"/>
    <mergeCell ref="D178:H178"/>
    <mergeCell ref="E179:I179"/>
    <mergeCell ref="E180:I180"/>
    <mergeCell ref="E181:I181"/>
    <mergeCell ref="K193:AF193"/>
    <mergeCell ref="K194:AF194"/>
    <mergeCell ref="L195:AF195"/>
    <mergeCell ref="L196:AF196"/>
    <mergeCell ref="K197:AF197"/>
    <mergeCell ref="L198:AF198"/>
    <mergeCell ref="L199:AF199"/>
    <mergeCell ref="L200:AF200"/>
    <mergeCell ref="K201:AF201"/>
    <mergeCell ref="K184:AF184"/>
    <mergeCell ref="K185:AF185"/>
    <mergeCell ref="K186:AF186"/>
    <mergeCell ref="K187:AF187"/>
    <mergeCell ref="K188:AF188"/>
    <mergeCell ref="K189:AF189"/>
    <mergeCell ref="J190:AF190"/>
    <mergeCell ref="K191:AF191"/>
    <mergeCell ref="K192:AF192"/>
    <mergeCell ref="K175:AF175"/>
    <mergeCell ref="K176:AF176"/>
    <mergeCell ref="J177:AF177"/>
    <mergeCell ref="J178:AF178"/>
    <mergeCell ref="K179:AF179"/>
    <mergeCell ref="K180:AF180"/>
    <mergeCell ref="K181:AF181"/>
    <mergeCell ref="K182:AF182"/>
    <mergeCell ref="K183:AF183"/>
    <mergeCell ref="K171:AF171"/>
    <mergeCell ref="K172:AF172"/>
    <mergeCell ref="K173:AF173"/>
    <mergeCell ref="K174:AF174"/>
    <mergeCell ref="F146:J146"/>
    <mergeCell ref="F147:J147"/>
    <mergeCell ref="F148:J148"/>
    <mergeCell ref="F149:J149"/>
    <mergeCell ref="F150:J150"/>
    <mergeCell ref="F151:J151"/>
    <mergeCell ref="F152:J152"/>
    <mergeCell ref="F153:J153"/>
    <mergeCell ref="F154:J154"/>
    <mergeCell ref="F155:J155"/>
    <mergeCell ref="F156:J156"/>
    <mergeCell ref="E157:I157"/>
    <mergeCell ref="F158:J158"/>
    <mergeCell ref="F159:J159"/>
    <mergeCell ref="F160:J160"/>
    <mergeCell ref="F161:J161"/>
    <mergeCell ref="F162:J162"/>
    <mergeCell ref="F163:J163"/>
    <mergeCell ref="D164:H164"/>
    <mergeCell ref="E165:I165"/>
    <mergeCell ref="L162:AF162"/>
    <mergeCell ref="L163:AF163"/>
    <mergeCell ref="J164:AF164"/>
    <mergeCell ref="K165:AF165"/>
    <mergeCell ref="K166:AF166"/>
    <mergeCell ref="K167:AF167"/>
    <mergeCell ref="K168:AF168"/>
    <mergeCell ref="K169:AF169"/>
    <mergeCell ref="K170:AF170"/>
    <mergeCell ref="G144:K144"/>
    <mergeCell ref="G145:K145"/>
    <mergeCell ref="L155:AF155"/>
    <mergeCell ref="L156:AF156"/>
    <mergeCell ref="K157:AF157"/>
    <mergeCell ref="L158:AF158"/>
    <mergeCell ref="L159:AF159"/>
    <mergeCell ref="L160:AF160"/>
    <mergeCell ref="L161:AF161"/>
    <mergeCell ref="E135:I135"/>
    <mergeCell ref="F136:J136"/>
    <mergeCell ref="F137:J137"/>
    <mergeCell ref="F138:J138"/>
    <mergeCell ref="F139:J139"/>
    <mergeCell ref="F140:J140"/>
    <mergeCell ref="G141:K141"/>
    <mergeCell ref="F142:J142"/>
    <mergeCell ref="F143:J143"/>
    <mergeCell ref="G126:K126"/>
    <mergeCell ref="G127:K127"/>
    <mergeCell ref="G128:K128"/>
    <mergeCell ref="G129:K129"/>
    <mergeCell ref="E130:I130"/>
    <mergeCell ref="F131:J131"/>
    <mergeCell ref="F132:J132"/>
    <mergeCell ref="F133:J133"/>
    <mergeCell ref="F134:J134"/>
    <mergeCell ref="L146:AF146"/>
    <mergeCell ref="L147:AF147"/>
    <mergeCell ref="L148:AF148"/>
    <mergeCell ref="L149:AF149"/>
    <mergeCell ref="L150:AF150"/>
    <mergeCell ref="L151:AF151"/>
    <mergeCell ref="L152:AF152"/>
    <mergeCell ref="L153:AF153"/>
    <mergeCell ref="L154:AF154"/>
    <mergeCell ref="L137:AF137"/>
    <mergeCell ref="L138:AF138"/>
    <mergeCell ref="L139:AF139"/>
    <mergeCell ref="L140:AF140"/>
    <mergeCell ref="M141:AF141"/>
    <mergeCell ref="L142:AF142"/>
    <mergeCell ref="L143:AF143"/>
    <mergeCell ref="M144:AF144"/>
    <mergeCell ref="M145:AF145"/>
    <mergeCell ref="M128:AF128"/>
    <mergeCell ref="M129:AF129"/>
    <mergeCell ref="K130:AF130"/>
    <mergeCell ref="L131:AF131"/>
    <mergeCell ref="L132:AF132"/>
    <mergeCell ref="L133:AF133"/>
    <mergeCell ref="L134:AF134"/>
    <mergeCell ref="K135:AF135"/>
    <mergeCell ref="L136:AF136"/>
    <mergeCell ref="F118:J118"/>
    <mergeCell ref="F119:J119"/>
    <mergeCell ref="F120:J120"/>
    <mergeCell ref="E121:I121"/>
    <mergeCell ref="F122:J122"/>
    <mergeCell ref="F123:J123"/>
    <mergeCell ref="F124:J124"/>
    <mergeCell ref="L124:AF124"/>
    <mergeCell ref="M125:AF125"/>
    <mergeCell ref="G125:K125"/>
    <mergeCell ref="AN209:AP209"/>
    <mergeCell ref="AG209:AM209"/>
    <mergeCell ref="L104:AF104"/>
    <mergeCell ref="L105:AF105"/>
    <mergeCell ref="K106:AF106"/>
    <mergeCell ref="L107:AF107"/>
    <mergeCell ref="L108:AF108"/>
    <mergeCell ref="K109:AF109"/>
    <mergeCell ref="L110:AF110"/>
    <mergeCell ref="L111:AF111"/>
    <mergeCell ref="L112:AF112"/>
    <mergeCell ref="L113:AF113"/>
    <mergeCell ref="L114:AF114"/>
    <mergeCell ref="L115:AF115"/>
    <mergeCell ref="L116:AF116"/>
    <mergeCell ref="L117:AF117"/>
    <mergeCell ref="L118:AF118"/>
    <mergeCell ref="L119:AF119"/>
    <mergeCell ref="L120:AF120"/>
    <mergeCell ref="K121:AF121"/>
    <mergeCell ref="L122:AF122"/>
    <mergeCell ref="L123:AF123"/>
    <mergeCell ref="M126:AF126"/>
    <mergeCell ref="M127:AF127"/>
    <mergeCell ref="AN204:AP204"/>
    <mergeCell ref="AG204:AM204"/>
    <mergeCell ref="AN205:AP205"/>
    <mergeCell ref="AG205:AM205"/>
    <mergeCell ref="AN206:AP206"/>
    <mergeCell ref="AG206:AM206"/>
    <mergeCell ref="AN207:AP207"/>
    <mergeCell ref="AG207:AM207"/>
    <mergeCell ref="AN208:AP208"/>
    <mergeCell ref="AG208:AM208"/>
    <mergeCell ref="AN199:AP199"/>
    <mergeCell ref="AG199:AM199"/>
    <mergeCell ref="AG200:AM200"/>
    <mergeCell ref="AN200:AP200"/>
    <mergeCell ref="AN201:AP201"/>
    <mergeCell ref="AG201:AM201"/>
    <mergeCell ref="AN202:AP202"/>
    <mergeCell ref="AG202:AM202"/>
    <mergeCell ref="AG203:AM203"/>
    <mergeCell ref="AN203:AP203"/>
    <mergeCell ref="AG194:AM194"/>
    <mergeCell ref="AN194:AP194"/>
    <mergeCell ref="AG195:AM195"/>
    <mergeCell ref="AN195:AP195"/>
    <mergeCell ref="AN196:AP196"/>
    <mergeCell ref="AG196:AM196"/>
    <mergeCell ref="AG197:AM197"/>
    <mergeCell ref="AN197:AP197"/>
    <mergeCell ref="AG198:AM198"/>
    <mergeCell ref="AN198:AP198"/>
    <mergeCell ref="H100:L100"/>
    <mergeCell ref="H101:L101"/>
    <mergeCell ref="G102:K102"/>
    <mergeCell ref="G103:K103"/>
    <mergeCell ref="AN191:AP191"/>
    <mergeCell ref="AG191:AM191"/>
    <mergeCell ref="AG192:AM192"/>
    <mergeCell ref="AN192:AP192"/>
    <mergeCell ref="AG193:AM193"/>
    <mergeCell ref="AN193:AP193"/>
    <mergeCell ref="F104:J104"/>
    <mergeCell ref="F105:J105"/>
    <mergeCell ref="E106:I106"/>
    <mergeCell ref="F107:J107"/>
    <mergeCell ref="F108:J108"/>
    <mergeCell ref="E109:I109"/>
    <mergeCell ref="F110:J110"/>
    <mergeCell ref="F111:J111"/>
    <mergeCell ref="F112:J112"/>
    <mergeCell ref="F113:J113"/>
    <mergeCell ref="F114:J114"/>
    <mergeCell ref="F115:J115"/>
    <mergeCell ref="F116:J116"/>
    <mergeCell ref="F117:J117"/>
    <mergeCell ref="H91:L91"/>
    <mergeCell ref="H92:L92"/>
    <mergeCell ref="H93:L93"/>
    <mergeCell ref="G94:K94"/>
    <mergeCell ref="G95:K95"/>
    <mergeCell ref="G96:K96"/>
    <mergeCell ref="H97:L97"/>
    <mergeCell ref="H98:L98"/>
    <mergeCell ref="H99:L99"/>
    <mergeCell ref="H82:L82"/>
    <mergeCell ref="H83:L83"/>
    <mergeCell ref="H84:L84"/>
    <mergeCell ref="G85:K85"/>
    <mergeCell ref="G86:K86"/>
    <mergeCell ref="G87:K87"/>
    <mergeCell ref="G88:K88"/>
    <mergeCell ref="H89:L89"/>
    <mergeCell ref="H90:L90"/>
    <mergeCell ref="AN186:AP186"/>
    <mergeCell ref="AG186:AM186"/>
    <mergeCell ref="AN187:AP187"/>
    <mergeCell ref="AG187:AM187"/>
    <mergeCell ref="AN188:AP188"/>
    <mergeCell ref="AG188:AM188"/>
    <mergeCell ref="AN189:AP189"/>
    <mergeCell ref="AG189:AM189"/>
    <mergeCell ref="AG190:AM190"/>
    <mergeCell ref="AN190:AP190"/>
    <mergeCell ref="AN181:AP181"/>
    <mergeCell ref="AG181:AM181"/>
    <mergeCell ref="AN182:AP182"/>
    <mergeCell ref="AG182:AM182"/>
    <mergeCell ref="AG183:AM183"/>
    <mergeCell ref="AN183:AP183"/>
    <mergeCell ref="AG184:AM184"/>
    <mergeCell ref="AN184:AP184"/>
    <mergeCell ref="AG185:AM185"/>
    <mergeCell ref="AN185:AP185"/>
    <mergeCell ref="AN176:AP176"/>
    <mergeCell ref="AG176:AM176"/>
    <mergeCell ref="AN177:AP177"/>
    <mergeCell ref="AG177:AM177"/>
    <mergeCell ref="AN178:AP178"/>
    <mergeCell ref="AG178:AM178"/>
    <mergeCell ref="AN179:AP179"/>
    <mergeCell ref="AG179:AM179"/>
    <mergeCell ref="AG180:AM180"/>
    <mergeCell ref="AN180:AP180"/>
    <mergeCell ref="AN171:AP171"/>
    <mergeCell ref="AG171:AM171"/>
    <mergeCell ref="AN172:AP172"/>
    <mergeCell ref="AG172:AM172"/>
    <mergeCell ref="AG173:AM173"/>
    <mergeCell ref="AN173:AP173"/>
    <mergeCell ref="AG174:AM174"/>
    <mergeCell ref="AN174:AP174"/>
    <mergeCell ref="AG175:AM175"/>
    <mergeCell ref="AN175:AP175"/>
    <mergeCell ref="AN166:AP166"/>
    <mergeCell ref="AG166:AM166"/>
    <mergeCell ref="AN167:AP167"/>
    <mergeCell ref="AG167:AM167"/>
    <mergeCell ref="AN168:AP168"/>
    <mergeCell ref="AG168:AM168"/>
    <mergeCell ref="AN169:AP169"/>
    <mergeCell ref="AG169:AM169"/>
    <mergeCell ref="AG170:AM170"/>
    <mergeCell ref="AN170:AP170"/>
    <mergeCell ref="AN161:AP161"/>
    <mergeCell ref="AG161:AM161"/>
    <mergeCell ref="AN162:AP162"/>
    <mergeCell ref="AG162:AM162"/>
    <mergeCell ref="AG163:AM163"/>
    <mergeCell ref="AN163:AP163"/>
    <mergeCell ref="AG164:AM164"/>
    <mergeCell ref="AN164:AP164"/>
    <mergeCell ref="AG165:AM165"/>
    <mergeCell ref="AN165:AP165"/>
    <mergeCell ref="AG160:AM160"/>
    <mergeCell ref="AN160:AP160"/>
    <mergeCell ref="M75:AF75"/>
    <mergeCell ref="N76:AF76"/>
    <mergeCell ref="N77:AF77"/>
    <mergeCell ref="N78:AF78"/>
    <mergeCell ref="N79:AF79"/>
    <mergeCell ref="N80:AF80"/>
    <mergeCell ref="N81:AF81"/>
    <mergeCell ref="N82:AF82"/>
    <mergeCell ref="N83:AF83"/>
    <mergeCell ref="N84:AF84"/>
    <mergeCell ref="M85:AF85"/>
    <mergeCell ref="M86:AF86"/>
    <mergeCell ref="M87:AF87"/>
    <mergeCell ref="M88:AF88"/>
    <mergeCell ref="N89:AF89"/>
    <mergeCell ref="N90:AF90"/>
    <mergeCell ref="N91:AF91"/>
    <mergeCell ref="N92:AF92"/>
    <mergeCell ref="N93:AF93"/>
    <mergeCell ref="M94:AF94"/>
    <mergeCell ref="M95:AF95"/>
    <mergeCell ref="M96:AF96"/>
    <mergeCell ref="AG155:AM155"/>
    <mergeCell ref="AN155:AP155"/>
    <mergeCell ref="AN156:AP156"/>
    <mergeCell ref="AG156:AM156"/>
    <mergeCell ref="AN157:AP157"/>
    <mergeCell ref="AG157:AM157"/>
    <mergeCell ref="AN158:AP158"/>
    <mergeCell ref="AG158:AM158"/>
    <mergeCell ref="AN159:AP159"/>
    <mergeCell ref="AG159:AM159"/>
    <mergeCell ref="AG150:AM150"/>
    <mergeCell ref="AN150:AP150"/>
    <mergeCell ref="AN151:AP151"/>
    <mergeCell ref="AG151:AM151"/>
    <mergeCell ref="AN152:AP152"/>
    <mergeCell ref="AG152:AM152"/>
    <mergeCell ref="AG153:AM153"/>
    <mergeCell ref="AN153:AP153"/>
    <mergeCell ref="AG154:AM154"/>
    <mergeCell ref="AN154:AP154"/>
    <mergeCell ref="AG145:AM145"/>
    <mergeCell ref="AN145:AP145"/>
    <mergeCell ref="AN146:AP146"/>
    <mergeCell ref="AG146:AM146"/>
    <mergeCell ref="AN147:AP147"/>
    <mergeCell ref="AG147:AM147"/>
    <mergeCell ref="AN148:AP148"/>
    <mergeCell ref="AG148:AM148"/>
    <mergeCell ref="AN149:AP149"/>
    <mergeCell ref="AG149:AM149"/>
    <mergeCell ref="L74:AF74"/>
    <mergeCell ref="F74:J74"/>
    <mergeCell ref="AN141:AP141"/>
    <mergeCell ref="AG141:AM141"/>
    <mergeCell ref="AN142:AP142"/>
    <mergeCell ref="AG142:AM142"/>
    <mergeCell ref="AG143:AM143"/>
    <mergeCell ref="AN143:AP143"/>
    <mergeCell ref="AG144:AM144"/>
    <mergeCell ref="AN144:AP144"/>
    <mergeCell ref="N97:AF97"/>
    <mergeCell ref="N98:AF98"/>
    <mergeCell ref="N99:AF99"/>
    <mergeCell ref="N100:AF100"/>
    <mergeCell ref="N101:AF101"/>
    <mergeCell ref="M102:AF102"/>
    <mergeCell ref="M103:AF103"/>
    <mergeCell ref="G75:K75"/>
    <mergeCell ref="H76:L76"/>
    <mergeCell ref="H77:L77"/>
    <mergeCell ref="H78:L78"/>
    <mergeCell ref="H79:L79"/>
    <mergeCell ref="H80:L80"/>
    <mergeCell ref="H81:L81"/>
    <mergeCell ref="L69:AF69"/>
    <mergeCell ref="F69:J69"/>
    <mergeCell ref="E70:I70"/>
    <mergeCell ref="K70:AF70"/>
    <mergeCell ref="L71:AF71"/>
    <mergeCell ref="F71:J71"/>
    <mergeCell ref="M72:AF72"/>
    <mergeCell ref="G72:K72"/>
    <mergeCell ref="M73:AF73"/>
    <mergeCell ref="G73:K73"/>
    <mergeCell ref="F64:J64"/>
    <mergeCell ref="L64:AF64"/>
    <mergeCell ref="F65:J65"/>
    <mergeCell ref="L65:AF65"/>
    <mergeCell ref="F66:J66"/>
    <mergeCell ref="L66:AF66"/>
    <mergeCell ref="F67:J67"/>
    <mergeCell ref="L67:AF67"/>
    <mergeCell ref="F68:J68"/>
    <mergeCell ref="L68:AF68"/>
    <mergeCell ref="AN136:AP136"/>
    <mergeCell ref="AG136:AM136"/>
    <mergeCell ref="AN137:AP137"/>
    <mergeCell ref="AG137:AM137"/>
    <mergeCell ref="AN138:AP138"/>
    <mergeCell ref="AG138:AM138"/>
    <mergeCell ref="AN139:AP139"/>
    <mergeCell ref="AG139:AM139"/>
    <mergeCell ref="AG140:AM140"/>
    <mergeCell ref="AN140:AP140"/>
    <mergeCell ref="AN131:AP131"/>
    <mergeCell ref="AG131:AM131"/>
    <mergeCell ref="AN132:AP132"/>
    <mergeCell ref="AG132:AM132"/>
    <mergeCell ref="AG133:AM133"/>
    <mergeCell ref="AN133:AP133"/>
    <mergeCell ref="AG134:AM134"/>
    <mergeCell ref="AN134:AP134"/>
    <mergeCell ref="AG135:AM135"/>
    <mergeCell ref="AN135:AP135"/>
    <mergeCell ref="AN126:AP126"/>
    <mergeCell ref="AG126:AM126"/>
    <mergeCell ref="AN127:AP127"/>
    <mergeCell ref="AG127:AM127"/>
    <mergeCell ref="AN128:AP128"/>
    <mergeCell ref="AG128:AM128"/>
    <mergeCell ref="AN129:AP129"/>
    <mergeCell ref="AG129:AM129"/>
    <mergeCell ref="AG130:AM130"/>
    <mergeCell ref="AN130:AP130"/>
    <mergeCell ref="AN121:AP121"/>
    <mergeCell ref="AG121:AM121"/>
    <mergeCell ref="AN122:AP122"/>
    <mergeCell ref="AG122:AM122"/>
    <mergeCell ref="AG123:AM123"/>
    <mergeCell ref="AN123:AP123"/>
    <mergeCell ref="AG124:AM124"/>
    <mergeCell ref="AN124:AP124"/>
    <mergeCell ref="AG125:AM125"/>
    <mergeCell ref="AN125:AP125"/>
    <mergeCell ref="AN116:AP116"/>
    <mergeCell ref="AG116:AM116"/>
    <mergeCell ref="AN117:AP117"/>
    <mergeCell ref="AG117:AM117"/>
    <mergeCell ref="AN118:AP118"/>
    <mergeCell ref="AG118:AM118"/>
    <mergeCell ref="AN119:AP119"/>
    <mergeCell ref="AG119:AM119"/>
    <mergeCell ref="AG120:AM120"/>
    <mergeCell ref="AN120:AP120"/>
    <mergeCell ref="AN111:AP111"/>
    <mergeCell ref="AG111:AM111"/>
    <mergeCell ref="AN112:AP112"/>
    <mergeCell ref="AG112:AM112"/>
    <mergeCell ref="AG113:AM113"/>
    <mergeCell ref="AN113:AP113"/>
    <mergeCell ref="AG114:AM114"/>
    <mergeCell ref="AN114:AP114"/>
    <mergeCell ref="AG115:AM115"/>
    <mergeCell ref="AN115:AP115"/>
    <mergeCell ref="AN106:AP106"/>
    <mergeCell ref="AG106:AM106"/>
    <mergeCell ref="AN107:AP107"/>
    <mergeCell ref="AG107:AM107"/>
    <mergeCell ref="AN108:AP108"/>
    <mergeCell ref="AG108:AM108"/>
    <mergeCell ref="AG109:AM109"/>
    <mergeCell ref="AN109:AP109"/>
    <mergeCell ref="AG110:AM110"/>
    <mergeCell ref="AN110:AP110"/>
    <mergeCell ref="AN101:AP101"/>
    <mergeCell ref="AG101:AM101"/>
    <mergeCell ref="AN102:AP102"/>
    <mergeCell ref="AG102:AM102"/>
    <mergeCell ref="AN103:AP103"/>
    <mergeCell ref="AG103:AM103"/>
    <mergeCell ref="AG104:AM104"/>
    <mergeCell ref="AN104:AP104"/>
    <mergeCell ref="AN105:AP105"/>
    <mergeCell ref="AG105:AM105"/>
    <mergeCell ref="L63:AF63"/>
    <mergeCell ref="F63:J63"/>
    <mergeCell ref="AM47:AN47"/>
    <mergeCell ref="AM49:AP49"/>
    <mergeCell ref="AS49:AT51"/>
    <mergeCell ref="AM50:AP50"/>
    <mergeCell ref="AG52:AM52"/>
    <mergeCell ref="AN52:AP52"/>
    <mergeCell ref="AN55:AP55"/>
    <mergeCell ref="AG55:AM55"/>
    <mergeCell ref="AN56:AP56"/>
    <mergeCell ref="AG56:AM56"/>
    <mergeCell ref="AG57:AM57"/>
    <mergeCell ref="AN57:AP57"/>
    <mergeCell ref="AG58:AM58"/>
    <mergeCell ref="AN58:AP58"/>
    <mergeCell ref="AG59:AM59"/>
    <mergeCell ref="AN59:AP59"/>
    <mergeCell ref="AN60:AP60"/>
    <mergeCell ref="AG60:AM60"/>
    <mergeCell ref="AG54:AM54"/>
    <mergeCell ref="AN54:AP54"/>
    <mergeCell ref="AG98:AM98"/>
    <mergeCell ref="AN98:AP98"/>
    <mergeCell ref="AG99:AM99"/>
    <mergeCell ref="AN99:AP99"/>
    <mergeCell ref="AG100:AM100"/>
    <mergeCell ref="AN100:AP100"/>
    <mergeCell ref="L45:AO45"/>
    <mergeCell ref="C52:G52"/>
    <mergeCell ref="I52:AF52"/>
    <mergeCell ref="J55:AF55"/>
    <mergeCell ref="D55:H55"/>
    <mergeCell ref="K56:AF56"/>
    <mergeCell ref="E56:I56"/>
    <mergeCell ref="F57:J57"/>
    <mergeCell ref="L57:AF57"/>
    <mergeCell ref="F58:J58"/>
    <mergeCell ref="L58:AF58"/>
    <mergeCell ref="F59:J59"/>
    <mergeCell ref="L59:AF59"/>
    <mergeCell ref="L60:AF60"/>
    <mergeCell ref="F60:J60"/>
    <mergeCell ref="L61:AF61"/>
    <mergeCell ref="F61:J61"/>
    <mergeCell ref="F62:J62"/>
    <mergeCell ref="AG93:AM93"/>
    <mergeCell ref="AN93:AP93"/>
    <mergeCell ref="AG94:AM94"/>
    <mergeCell ref="AN94:AP94"/>
    <mergeCell ref="AG95:AM95"/>
    <mergeCell ref="AN95:AP95"/>
    <mergeCell ref="AN96:AP96"/>
    <mergeCell ref="AG96:AM96"/>
    <mergeCell ref="AN97:AP97"/>
    <mergeCell ref="AG97:AM97"/>
    <mergeCell ref="AN88:AP88"/>
    <mergeCell ref="AG88:AM88"/>
    <mergeCell ref="AN89:AP89"/>
    <mergeCell ref="AG89:AM89"/>
    <mergeCell ref="AN90:AP90"/>
    <mergeCell ref="AG90:AM90"/>
    <mergeCell ref="AG91:AM91"/>
    <mergeCell ref="AN91:AP91"/>
    <mergeCell ref="AG92:AM92"/>
    <mergeCell ref="AN92:AP92"/>
    <mergeCell ref="AN83:AP83"/>
    <mergeCell ref="AG83:AM83"/>
    <mergeCell ref="AN84:AP84"/>
    <mergeCell ref="AG84:AM84"/>
    <mergeCell ref="AN85:AP85"/>
    <mergeCell ref="AG85:AM85"/>
    <mergeCell ref="AN86:AP86"/>
    <mergeCell ref="AG86:AM86"/>
    <mergeCell ref="AN87:AP87"/>
    <mergeCell ref="AG87:AM87"/>
    <mergeCell ref="AN78:AP78"/>
    <mergeCell ref="AG78:AM78"/>
    <mergeCell ref="AG79:AM79"/>
    <mergeCell ref="AN79:AP79"/>
    <mergeCell ref="AG80:AM80"/>
    <mergeCell ref="AN80:AP80"/>
    <mergeCell ref="AG81:AM81"/>
    <mergeCell ref="AN81:AP81"/>
    <mergeCell ref="AN82:AP82"/>
    <mergeCell ref="AG82:AM82"/>
    <mergeCell ref="AN73:AP73"/>
    <mergeCell ref="AG73:AM73"/>
    <mergeCell ref="AN74:AP74"/>
    <mergeCell ref="AG74:AM74"/>
    <mergeCell ref="AN75:AP75"/>
    <mergeCell ref="AG75:AM75"/>
    <mergeCell ref="AN76:AP76"/>
    <mergeCell ref="AG76:AM76"/>
    <mergeCell ref="AG77:AM77"/>
    <mergeCell ref="AN77:AP77"/>
    <mergeCell ref="AG68:AM68"/>
    <mergeCell ref="AN68:AP68"/>
    <mergeCell ref="AG69:AM69"/>
    <mergeCell ref="AN69:AP69"/>
    <mergeCell ref="AN70:AP70"/>
    <mergeCell ref="AG70:AM70"/>
    <mergeCell ref="AN71:AP71"/>
    <mergeCell ref="AG71:AM71"/>
    <mergeCell ref="AN72:AP72"/>
    <mergeCell ref="AG72:AM72"/>
    <mergeCell ref="AN63:AP63"/>
    <mergeCell ref="AG63:AM63"/>
    <mergeCell ref="AN64:AP64"/>
    <mergeCell ref="AG64:AM64"/>
    <mergeCell ref="AN65:AP65"/>
    <mergeCell ref="AG65:AM65"/>
    <mergeCell ref="AN66:AP66"/>
    <mergeCell ref="AG66:AM66"/>
    <mergeCell ref="AN67:AP67"/>
    <mergeCell ref="AG67:AM67"/>
    <mergeCell ref="L33:P33"/>
    <mergeCell ref="W33:AE33"/>
    <mergeCell ref="AK33:AO33"/>
    <mergeCell ref="AK35:AO35"/>
    <mergeCell ref="X35:AB35"/>
    <mergeCell ref="AR2:BE2"/>
    <mergeCell ref="AG61:AM61"/>
    <mergeCell ref="AN61:AP61"/>
    <mergeCell ref="AN62:AP62"/>
    <mergeCell ref="AG62:AM62"/>
    <mergeCell ref="L62:AF62"/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AK30:AO30"/>
    <mergeCell ref="W30:AE30"/>
    <mergeCell ref="L30:P30"/>
    <mergeCell ref="AK31:AO31"/>
    <mergeCell ref="L31:P31"/>
    <mergeCell ref="W31:AE31"/>
    <mergeCell ref="L32:P32"/>
    <mergeCell ref="W32:AE32"/>
    <mergeCell ref="AK32:AO32"/>
  </mergeCells>
  <hyperlinks>
    <hyperlink ref="A57" location="'D1-1-1_01 - Bourací a sou...'!C2" display="/" xr:uid="{00000000-0004-0000-0000-000000000000}"/>
    <hyperlink ref="A58" location="'D1-1-1_02AB - Bourání - p...'!C2" display="/" xr:uid="{00000000-0004-0000-0000-000001000000}"/>
    <hyperlink ref="A59" location="'D1-1-1_03AB - Bourání - p...'!C2" display="/" xr:uid="{00000000-0004-0000-0000-000002000000}"/>
    <hyperlink ref="A60" location="'D1-1-1_03B - Bourání - tr...'!C2" display="/" xr:uid="{00000000-0004-0000-0000-000003000000}"/>
    <hyperlink ref="A61" location="'D1-1-1_03B.1 - Bourání - ...'!C2" display="/" xr:uid="{00000000-0004-0000-0000-000004000000}"/>
    <hyperlink ref="A62" location="'D1-1-1_03B.2 - Bourání - ...'!C2" display="/" xr:uid="{00000000-0004-0000-0000-000005000000}"/>
    <hyperlink ref="A63" location="'D1-1-1_04A - Demolice již...'!C2" display="/" xr:uid="{00000000-0004-0000-0000-000006000000}"/>
    <hyperlink ref="A64" location="'D1-1-1_04AB - Bourání - p...'!C2" display="/" xr:uid="{00000000-0004-0000-0000-000007000000}"/>
    <hyperlink ref="A65" location="'D1-1-1_07AB - Bourání - s...'!C2" display="/" xr:uid="{00000000-0004-0000-0000-000008000000}"/>
    <hyperlink ref="A66" location="'D1-1-1_09B - Bourání - ob...'!C2" display="/" xr:uid="{00000000-0004-0000-0000-000009000000}"/>
    <hyperlink ref="A67" location="'D1-1-1_10-13 - Bourání - ...'!C2" display="/" xr:uid="{00000000-0004-0000-0000-00000A000000}"/>
    <hyperlink ref="A68" location="'D1-1-1_20 - Ostatní a sou...'!C2" display="/" xr:uid="{00000000-0004-0000-0000-00000B000000}"/>
    <hyperlink ref="A69" location="'KONSTR.RES - Bourání dle ...'!C2" display="/" xr:uid="{00000000-0004-0000-0000-00000C000000}"/>
    <hyperlink ref="A72" location="'D.1.1.2.1-A - DOJEZD TBG ...'!C2" display="/" xr:uid="{00000000-0004-0000-0000-00000D000000}"/>
    <hyperlink ref="A73" location="'D.1.1.2.1-B - DIVOKÁ ŘEKA'!C2" display="/" xr:uid="{00000000-0004-0000-0000-00000E000000}"/>
    <hyperlink ref="A76" location="'D.1.1.2.2-A1 - Sanace stá...'!C2" display="/" xr:uid="{00000000-0004-0000-0000-00000F000000}"/>
    <hyperlink ref="A77" location="'D.1.1.2.2-A2 - Sanace vni...'!C2" display="/" xr:uid="{00000000-0004-0000-0000-000010000000}"/>
    <hyperlink ref="A78" location="'D.1.1.2.2-A3 - Sanace vni...'!C2" display="/" xr:uid="{00000000-0004-0000-0000-000011000000}"/>
    <hyperlink ref="A79" location="'D.1.1.2.2-A4 - Zesílení k...'!C2" display="/" xr:uid="{00000000-0004-0000-0000-000012000000}"/>
    <hyperlink ref="A80" location="'D.1.1.2.2-A5 - Sanace stř...'!C2" display="/" xr:uid="{00000000-0004-0000-0000-000013000000}"/>
    <hyperlink ref="A81" location="'D.1.1.2.2-A6 - Sanace žb ...'!C2" display="/" xr:uid="{00000000-0004-0000-0000-000014000000}"/>
    <hyperlink ref="A82" location="'D.1.1.2.2-A7 - Sanace žb ...'!C2" display="/" xr:uid="{00000000-0004-0000-0000-000015000000}"/>
    <hyperlink ref="A83" location="'D.1.1.2.2-A8 - Sanace žb ...'!C2" display="/" xr:uid="{00000000-0004-0000-0000-000016000000}"/>
    <hyperlink ref="A84" location="'D.1.1.2.2-A9 - Sanace žb ...'!C2" display="/" xr:uid="{00000000-0004-0000-0000-000017000000}"/>
    <hyperlink ref="A85" location="'D.1.1.2-1Aa1B - Zásypy ka...'!C2" display="/" xr:uid="{00000000-0004-0000-0000-000018000000}"/>
    <hyperlink ref="A86" location="'D.1.1.2.2-C - Dobetonávky...'!C2" display="/" xr:uid="{00000000-0004-0000-0000-000019000000}"/>
    <hyperlink ref="A87" location="'D.1.1.2.2-D - Nové trapéz...'!C2" display="/" xr:uid="{00000000-0004-0000-0000-00001A000000}"/>
    <hyperlink ref="A89" location="'D.1.1.2.2-E1 - Střešní ko...'!C2" display="/" xr:uid="{00000000-0004-0000-0000-00001B000000}"/>
    <hyperlink ref="A90" location="'D.1.1.2.2-E2 - Vegetační ...'!C2" display="/" xr:uid="{00000000-0004-0000-0000-00001C000000}"/>
    <hyperlink ref="A91" location="'D.1.1.2.2-E3 - Vegetační ...'!C2" display="/" xr:uid="{00000000-0004-0000-0000-00001D000000}"/>
    <hyperlink ref="A92" location="'D.1.1.2.2-E4 - Dobetonávk...'!C2" display="/" xr:uid="{00000000-0004-0000-0000-00001E000000}"/>
    <hyperlink ref="A93" location="'D.1.1.2.2-E5 - Střešní sk...'!C2" display="/" xr:uid="{00000000-0004-0000-0000-00001F000000}"/>
    <hyperlink ref="A94" location="'D.1.1.2.2-F - Povrchové ú...'!C2" display="/" xr:uid="{00000000-0004-0000-0000-000020000000}"/>
    <hyperlink ref="A95" location="'D.1.1.2.2-G - Vnitřní omí...'!C2" display="/" xr:uid="{00000000-0004-0000-0000-000021000000}"/>
    <hyperlink ref="A97" location="'D.1.1.2.2-H1 - Keramické ...'!C2" display="/" xr:uid="{00000000-0004-0000-0000-000022000000}"/>
    <hyperlink ref="A98" location="'D.1.1.2.2-H2 - Keramické ...'!C2" display="/" xr:uid="{00000000-0004-0000-0000-000023000000}"/>
    <hyperlink ref="A99" location="'D.1.1.2.2-H3 - Keramické ...'!C2" display="/" xr:uid="{00000000-0004-0000-0000-000024000000}"/>
    <hyperlink ref="A100" location="'D.1.1.2.2-H4 - Skleněná m...'!C2" display="/" xr:uid="{00000000-0004-0000-0000-000025000000}"/>
    <hyperlink ref="A101" location="'D.1.1.2.2-H5 - Elektroker...'!C2" display="/" xr:uid="{00000000-0004-0000-0000-000026000000}"/>
    <hyperlink ref="A102" location="'D.1.1.2.2-I - Opláštění c...'!C2" display="/" xr:uid="{00000000-0004-0000-0000-000027000000}"/>
    <hyperlink ref="A103" location="'D.1.1.2.2-J - Ostatní sta...'!C2" display="/" xr:uid="{00000000-0004-0000-0000-000028000000}"/>
    <hyperlink ref="A104" location="'D.1.1.2.3 - VÝTAHY'!C2" display="/" xr:uid="{00000000-0004-0000-0000-000029000000}"/>
    <hyperlink ref="A105" location="'D.1.1.3.7 - MASKA A ATIKA...'!C2" display="/" xr:uid="{00000000-0004-0000-0000-00002A000000}"/>
    <hyperlink ref="A107" location="'D.1.1.4.1 - Kovové a dřev...'!C2" display="/" xr:uid="{00000000-0004-0000-0000-00002B000000}"/>
    <hyperlink ref="A108" location="'D.1.1.4.2 - Podhledy mont...'!C2" display="/" xr:uid="{00000000-0004-0000-0000-00002C000000}"/>
    <hyperlink ref="A110" location="'D.1.1.5.1 - Stěny a překl...'!C2" display="/" xr:uid="{00000000-0004-0000-0000-00002D000000}"/>
    <hyperlink ref="A111" location="'D.1.1.5.2 - Dveře'!C2" display="/" xr:uid="{00000000-0004-0000-0000-00002E000000}"/>
    <hyperlink ref="A112" location="'D.1.1.5.4 - Truhlářské vý...'!C2" display="/" xr:uid="{00000000-0004-0000-0000-00002F000000}"/>
    <hyperlink ref="A113" location="'D.1.1.5.5 - Zámečnické vý...'!C2" display="/" xr:uid="{00000000-0004-0000-0000-000030000000}"/>
    <hyperlink ref="A114" location="'D.1.1.5.6 - Prosklené stěny'!C2" display="/" xr:uid="{00000000-0004-0000-0000-000031000000}"/>
    <hyperlink ref="A115" location="'D.1.1.5.6b - Prosklené st...'!C2" display="/" xr:uid="{00000000-0004-0000-0000-000032000000}"/>
    <hyperlink ref="A116" location="'D.1.1.5.7 - Sanitární prvky'!C2" display="/" xr:uid="{00000000-0004-0000-0000-000033000000}"/>
    <hyperlink ref="A117" location="'D.1.1.5.8 - Výplně otvorů'!C2" display="/" xr:uid="{00000000-0004-0000-0000-000034000000}"/>
    <hyperlink ref="A118" location="'D.1.1.5.9 - Klempířské vý...'!C2" display="/" xr:uid="{00000000-0004-0000-0000-000035000000}"/>
    <hyperlink ref="A119" location="'D.1.1.5.9b - Klempířské v...'!C2" display="/" xr:uid="{00000000-0004-0000-0000-000036000000}"/>
    <hyperlink ref="A120" location="'D.1.1.5.10 - Ostatní výrobky'!C2" display="/" xr:uid="{00000000-0004-0000-0000-000037000000}"/>
    <hyperlink ref="A122" location="'D.1.1.6-A - Podlahy - hru...'!C2" display="/" xr:uid="{00000000-0004-0000-0000-000038000000}"/>
    <hyperlink ref="A123" location="'D.1.1.6-B - Podlahy - náš...'!C2" display="/" xr:uid="{00000000-0004-0000-0000-000039000000}"/>
    <hyperlink ref="A125" location="'D.1.1.6-C1 - Keramické dl...'!C2" display="/" xr:uid="{00000000-0004-0000-0000-00003A000000}"/>
    <hyperlink ref="A126" location="'D.1.1.6-C2 - Keramické dl...'!C2" display="/" xr:uid="{00000000-0004-0000-0000-00003B000000}"/>
    <hyperlink ref="A127" location="'D.1.1.6-C3 - Dlažby a moz...'!C2" display="/" xr:uid="{00000000-0004-0000-0000-00003C000000}"/>
    <hyperlink ref="A128" location="'D.1.1.6-C4 - Keramické dl...'!C2" display="/" xr:uid="{00000000-0004-0000-0000-00003D000000}"/>
    <hyperlink ref="A129" location="'D.1.1.6-C5 - Keramické dl...'!C2" display="/" xr:uid="{00000000-0004-0000-0000-00003E000000}"/>
    <hyperlink ref="A131" location="'D.1.1.7-A - Nástřik na oc...'!C2" display="/" xr:uid="{00000000-0004-0000-0000-00003F000000}"/>
    <hyperlink ref="A132" location="'D.1.1.7-B - Nástřik na tr...'!C2" display="/" xr:uid="{00000000-0004-0000-0000-000040000000}"/>
    <hyperlink ref="A133" location="'D.1.1.7-C - Obklad OK a ŽB'!C2" display="/" xr:uid="{00000000-0004-0000-0000-000041000000}"/>
    <hyperlink ref="A134" location="'D.1.1.7-D - Protipožární ...'!C2" display="/" xr:uid="{00000000-0004-0000-0000-000042000000}"/>
    <hyperlink ref="A136" location="'D.1.1.8.2 - Šatna - stave...'!C2" display="/" xr:uid="{00000000-0004-0000-0000-000043000000}"/>
    <hyperlink ref="A137" location="'D.1.1.8.3 - Tribuny'!C2" display="/" xr:uid="{00000000-0004-0000-0000-000044000000}"/>
    <hyperlink ref="A138" location="'D.1.1.8.4 - Vyrovnávací s...'!C2" display="/" xr:uid="{00000000-0004-0000-0000-000045000000}"/>
    <hyperlink ref="A139" location="'D.1.1.8.5 - Sanace trhlin...'!C2" display="/" xr:uid="{00000000-0004-0000-0000-000046000000}"/>
    <hyperlink ref="A141" location="'D.1.1.8.8. - Utěsnění pro...'!C2" display="/" xr:uid="{00000000-0004-0000-0000-000047000000}"/>
    <hyperlink ref="A142" location="'D.1.1.8.9 - Kanálek v pod...'!C2" display="/" xr:uid="{00000000-0004-0000-0000-000048000000}"/>
    <hyperlink ref="A144" location="'D 1.1.8.10_1 - Vířivka ak...'!C2" display="/" xr:uid="{00000000-0004-0000-0000-000049000000}"/>
    <hyperlink ref="A145" location="'D 1.1.8.10_2 - Vířivka ak...'!C2" display="/" xr:uid="{00000000-0004-0000-0000-00004A000000}"/>
    <hyperlink ref="A146" location="'D 1.1.8.11 - Vířivky beto...'!C2" display="/" xr:uid="{00000000-0004-0000-0000-00004B000000}"/>
    <hyperlink ref="A147" location="'D.1.1.8.12 - Akustické st...'!C2" display="/" xr:uid="{00000000-0004-0000-0000-00004C000000}"/>
    <hyperlink ref="A148" location="'D.1.1.8.13 - Ochlazovací ...'!C2" display="/" xr:uid="{00000000-0004-0000-0000-00004D000000}"/>
    <hyperlink ref="A149" location="'D.1.1.8.14 - Skokanské věže'!C2" display="/" xr:uid="{00000000-0004-0000-0000-00004E000000}"/>
    <hyperlink ref="A150" location="'D.1.1.8.15 - Detaily kotv...'!C2" display="/" xr:uid="{00000000-0004-0000-0000-00004F000000}"/>
    <hyperlink ref="A151" location="'D.1.1.8.18 - Skokanský mů...'!C2" display="/" xr:uid="{00000000-0004-0000-0000-000050000000}"/>
    <hyperlink ref="A152" location="'D.1.1.8.19 - Repase zastř...'!C2" display="/" xr:uid="{00000000-0004-0000-0000-000051000000}"/>
    <hyperlink ref="A153" location="'D.1.1.8.20 - Repase Kneip...'!C2" display="/" xr:uid="{00000000-0004-0000-0000-000052000000}"/>
    <hyperlink ref="A154" location="'D.1.1.8.21 - Nástup na to...'!C2" display="/" xr:uid="{00000000-0004-0000-0000-000053000000}"/>
    <hyperlink ref="A155" location="'D.1.1.8.22 - Únikové scho...'!C2" display="/" xr:uid="{00000000-0004-0000-0000-000054000000}"/>
    <hyperlink ref="A156" location="'D.1.1.8.26 - Startovací b...'!C2" display="/" xr:uid="{00000000-0004-0000-0000-000055000000}"/>
    <hyperlink ref="A158" location="'D.1.1.9.1 - Fasády - pros...'!C2" display="/" xr:uid="{00000000-0004-0000-0000-000056000000}"/>
    <hyperlink ref="A159" location="'D.1.1.9.2 - Fasády - oplá...'!C2" display="/" xr:uid="{00000000-0004-0000-0000-000057000000}"/>
    <hyperlink ref="A160" location="'D.1.1.9.3 - Fasády - beto...'!C2" display="/" xr:uid="{00000000-0004-0000-0000-000058000000}"/>
    <hyperlink ref="A161" location="'D.1.1.9.4 - Fasády - Al p...'!C2" display="/" xr:uid="{00000000-0004-0000-0000-000059000000}"/>
    <hyperlink ref="A162" location="'D.1.1.9.5 - Fasády - dren...'!C2" display="/" xr:uid="{00000000-0004-0000-0000-00005A000000}"/>
    <hyperlink ref="A163" location="'D.1.1.9.6 - Fasády - repl...'!C2" display="/" xr:uid="{00000000-0004-0000-0000-00005B000000}"/>
    <hyperlink ref="A165" location="'D.1.2.03,5,7,9-14,17 - ŽB...'!C2" display="/" xr:uid="{00000000-0004-0000-0000-00005C000000}"/>
    <hyperlink ref="A166" location="'D.1.2.05 - Zvýšení sání V...'!C2" display="/" xr:uid="{00000000-0004-0000-0000-00005D000000}"/>
    <hyperlink ref="A167" location="'D.1.2.08 - Stavební úprav...'!C2" display="/" xr:uid="{00000000-0004-0000-0000-00005E000000}"/>
    <hyperlink ref="A168" location="'D.1.2.15 - ŽB monolitické...'!C2" display="/" xr:uid="{00000000-0004-0000-0000-00005F000000}"/>
    <hyperlink ref="A169" location="'D.1.2.16 - ŽB monolitické...'!C2" display="/" xr:uid="{00000000-0004-0000-0000-000060000000}"/>
    <hyperlink ref="A170" location="'D.1.2.17-A - Ocelové kons...'!C2" display="/" xr:uid="{00000000-0004-0000-0000-000061000000}"/>
    <hyperlink ref="A171" location="'D.1.2.17-B - ŽB prefa kon...'!C2" display="/" xr:uid="{00000000-0004-0000-0000-000062000000}"/>
    <hyperlink ref="A172" location="'D.1.2.20 - ŽB monolitické...'!C2" display="/" xr:uid="{00000000-0004-0000-0000-000063000000}"/>
    <hyperlink ref="A173" location="'D.1.2.21 - ŽB schodiště m...'!C2" display="/" xr:uid="{00000000-0004-0000-0000-000064000000}"/>
    <hyperlink ref="A174" location="'D.1.2.22 - ŽB schodiště W...'!C2" display="/" xr:uid="{00000000-0004-0000-0000-000065000000}"/>
    <hyperlink ref="A175" location="'D.1.2.23 - ŽB schodiště F...'!C2" display="/" xr:uid="{00000000-0004-0000-0000-000066000000}"/>
    <hyperlink ref="A176" location="'D.1.2.30-32 - Plošiny pro...'!C2" display="/" xr:uid="{00000000-0004-0000-0000-000067000000}"/>
    <hyperlink ref="A177" location="'D.1.3 - POŽÁRNĚ BEZPEČNOS...'!C2" display="/" xr:uid="{00000000-0004-0000-0000-000068000000}"/>
    <hyperlink ref="A179" location="'D.1.4.01 - ZTI - zdravotn...'!C2" display="/" xr:uid="{00000000-0004-0000-0000-000069000000}"/>
    <hyperlink ref="A180" location="'D.1.4.02-1 - VZT - Vzduch...'!C2" display="/" xr:uid="{00000000-0004-0000-0000-00006A000000}"/>
    <hyperlink ref="A181" location="'D.1.4.02-2 - SOZ - Samoči...'!C2" display="/" xr:uid="{00000000-0004-0000-0000-00006B000000}"/>
    <hyperlink ref="A182" location="'D.1.4.03 - ÚT - vytápění'!C2" display="/" xr:uid="{00000000-0004-0000-0000-00006C000000}"/>
    <hyperlink ref="A183" location="'D.1.4.04 - PL - plynovod'!C2" display="/" xr:uid="{00000000-0004-0000-0000-00006D000000}"/>
    <hyperlink ref="A184" location="'D.1.4.05 - EL - silnoprou...'!C2" display="/" xr:uid="{00000000-0004-0000-0000-00006E000000}"/>
    <hyperlink ref="A185" location="'D.1.4.06 - SLB - slabopro...'!C2" display="/" xr:uid="{00000000-0004-0000-0000-00006F000000}"/>
    <hyperlink ref="A186" location="'D.1.4.07 - GAS - technolo...'!C2" display="/" xr:uid="{00000000-0004-0000-0000-000070000000}"/>
    <hyperlink ref="A187" location="'D.1.4.08 - MAR - měření a...'!C2" display="/" xr:uid="{00000000-0004-0000-0000-000071000000}"/>
    <hyperlink ref="A188" location="'D.1.4.09 - WEL - wellness'!C2" display="/" xr:uid="{00000000-0004-0000-0000-000072000000}"/>
    <hyperlink ref="A189" location="'D.1.4.10 - ISB - infosyst...'!C2" display="/" xr:uid="{00000000-0004-0000-0000-000073000000}"/>
    <hyperlink ref="A191" location="'D.2.1 PS-01 - Bazénová te...'!C2" display="/" xr:uid="{00000000-0004-0000-0000-000074000000}"/>
    <hyperlink ref="A192" location="'D.2.3 IO110 - Venkovní ka...'!C2" display="/" xr:uid="{00000000-0004-0000-0000-000075000000}"/>
    <hyperlink ref="A193" location="'D.2.2 IO120 - Venkovní vo...'!C2" display="/" xr:uid="{00000000-0004-0000-0000-000076000000}"/>
    <hyperlink ref="A195" location="'IO160.1 - Komunikace, cho...'!C2" display="/" xr:uid="{00000000-0004-0000-0000-000077000000}"/>
    <hyperlink ref="A196" location="'IO160.2 - Schody a opěrné...'!C2" display="/" xr:uid="{00000000-0004-0000-0000-000078000000}"/>
    <hyperlink ref="A198" location="'D.2.4.1-01 - Plochy okolo...'!C2" display="/" xr:uid="{00000000-0004-0000-0000-000079000000}"/>
    <hyperlink ref="A199" location="'D.2.4.1-02 - Atrium u wel...'!C2" display="/" xr:uid="{00000000-0004-0000-0000-00007A000000}"/>
    <hyperlink ref="A200" location="'D.2.4.1-03 - Atriová zahrada'!C2" display="/" xr:uid="{00000000-0004-0000-0000-00007B000000}"/>
    <hyperlink ref="A201" location="'D.2.5 IO170 - Oplocení'!C2" display="/" xr:uid="{00000000-0004-0000-0000-00007C000000}"/>
    <hyperlink ref="A203" location="'D.2.7.1 - Energocentrum -...'!C2" display="/" xr:uid="{00000000-0004-0000-0000-00007D000000}"/>
    <hyperlink ref="A204" location="'D.2.7.2 - Energocentrum -...'!C2" display="/" xr:uid="{00000000-0004-0000-0000-00007E000000}"/>
    <hyperlink ref="A206" location="'INT1 - Interiér - atypové...'!C2" display="/" xr:uid="{00000000-0004-0000-0000-00007F000000}"/>
    <hyperlink ref="A207" location="'INT2 - Interiér - typové ...'!C2" display="/" xr:uid="{00000000-0004-0000-0000-000080000000}"/>
    <hyperlink ref="A208" location="'INT3 - Interiér - ostatní...'!C2" display="/" xr:uid="{00000000-0004-0000-0000-000081000000}"/>
    <hyperlink ref="A209" location="'VRN - VEDLEJŠÍ ROZPOČTOVÉ...'!C2" display="/" xr:uid="{00000000-0004-0000-0000-000082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2:BM109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102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566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568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569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570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82</v>
      </c>
      <c r="L24" s="34"/>
    </row>
    <row r="25" spans="2:12" s="1" customFormat="1" ht="18" customHeight="1" x14ac:dyDescent="0.2">
      <c r="B25" s="34"/>
      <c r="E25" s="26" t="s">
        <v>571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59.25" customHeight="1" x14ac:dyDescent="0.2">
      <c r="B31" s="93"/>
      <c r="E31" s="300" t="s">
        <v>572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ROUND((SUM(BE93:BE108)),  2)</f>
        <v>0</v>
      </c>
      <c r="I37" s="95">
        <v>0.21</v>
      </c>
      <c r="J37" s="84">
        <f>ROUND(((SUM(BE93:BE108))*I37),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ROUND((SUM(BF93:BF108)),  2)</f>
        <v>0</v>
      </c>
      <c r="I38" s="95">
        <v>0.15</v>
      </c>
      <c r="J38" s="84">
        <f>ROUND(((SUM(BF93:BF108))*I38),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ROUND((SUM(BG93:BG108)),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ROUND((SUM(BH93:BH108)),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ROUND((SUM(BI93:BI108)),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566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D1-1-1_01 - Bourací a související práce pro transport nových panelů tribun na konkrétní místo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 s.r.o. 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577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 x14ac:dyDescent="0.2">
      <c r="B69" s="109"/>
      <c r="D69" s="110" t="s">
        <v>578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 x14ac:dyDescent="0.2">
      <c r="B70" s="34"/>
      <c r="L70" s="34"/>
    </row>
    <row r="71" spans="2:47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 x14ac:dyDescent="0.2">
      <c r="B76" s="34"/>
      <c r="C76" s="22" t="s">
        <v>579</v>
      </c>
      <c r="L76" s="34"/>
    </row>
    <row r="77" spans="2:47" s="1" customFormat="1" ht="6.9" customHeight="1" x14ac:dyDescent="0.2">
      <c r="B77" s="34"/>
      <c r="L77" s="34"/>
    </row>
    <row r="78" spans="2:47" s="1" customFormat="1" ht="12" customHeight="1" x14ac:dyDescent="0.2">
      <c r="B78" s="34"/>
      <c r="C78" s="28" t="s">
        <v>16</v>
      </c>
      <c r="L78" s="34"/>
    </row>
    <row r="79" spans="2:47" s="1" customFormat="1" ht="26.25" customHeight="1" x14ac:dyDescent="0.2">
      <c r="B79" s="34"/>
      <c r="E79" s="334" t="str">
        <f>E7</f>
        <v>REVIZE 03 - REKONSTRUKCE A STAVEBNÍ ÚPRAVY MĚSTSKÉHO PLAVECKÉHO BAZÉNU V LIBERCI</v>
      </c>
      <c r="F79" s="335"/>
      <c r="G79" s="335"/>
      <c r="H79" s="335"/>
      <c r="L79" s="34"/>
    </row>
    <row r="80" spans="2:47" ht="12" customHeight="1" x14ac:dyDescent="0.2">
      <c r="B80" s="21"/>
      <c r="C80" s="28" t="s">
        <v>563</v>
      </c>
      <c r="L80" s="21"/>
    </row>
    <row r="81" spans="2:65" ht="16.5" customHeight="1" x14ac:dyDescent="0.2">
      <c r="B81" s="21"/>
      <c r="E81" s="334" t="s">
        <v>564</v>
      </c>
      <c r="F81" s="296"/>
      <c r="G81" s="296"/>
      <c r="H81" s="296"/>
      <c r="L81" s="21"/>
    </row>
    <row r="82" spans="2:65" ht="12" customHeight="1" x14ac:dyDescent="0.2">
      <c r="B82" s="21"/>
      <c r="C82" s="28" t="s">
        <v>565</v>
      </c>
      <c r="L82" s="21"/>
    </row>
    <row r="83" spans="2:65" s="1" customFormat="1" ht="16.5" customHeight="1" x14ac:dyDescent="0.2">
      <c r="B83" s="34"/>
      <c r="E83" s="327" t="s">
        <v>566</v>
      </c>
      <c r="F83" s="336"/>
      <c r="G83" s="336"/>
      <c r="H83" s="336"/>
      <c r="L83" s="34"/>
    </row>
    <row r="84" spans="2:65" s="1" customFormat="1" ht="12" customHeight="1" x14ac:dyDescent="0.2">
      <c r="B84" s="34"/>
      <c r="C84" s="28" t="s">
        <v>567</v>
      </c>
      <c r="L84" s="34"/>
    </row>
    <row r="85" spans="2:65" s="1" customFormat="1" ht="16.5" customHeight="1" x14ac:dyDescent="0.2">
      <c r="B85" s="34"/>
      <c r="E85" s="314" t="str">
        <f>E13</f>
        <v>D1-1-1_01 - Bourací a související práce pro transport nových panelů tribun na konkrétní místo</v>
      </c>
      <c r="F85" s="336"/>
      <c r="G85" s="336"/>
      <c r="H85" s="336"/>
      <c r="L85" s="34"/>
    </row>
    <row r="86" spans="2:65" s="1" customFormat="1" ht="6.9" customHeight="1" x14ac:dyDescent="0.2">
      <c r="B86" s="34"/>
      <c r="L86" s="34"/>
    </row>
    <row r="87" spans="2:65" s="1" customFormat="1" ht="12" customHeight="1" x14ac:dyDescent="0.2">
      <c r="B87" s="34"/>
      <c r="C87" s="28" t="s">
        <v>22</v>
      </c>
      <c r="F87" s="26" t="str">
        <f>F16</f>
        <v>Liberec</v>
      </c>
      <c r="I87" s="28" t="s">
        <v>24</v>
      </c>
      <c r="J87" s="51" t="str">
        <f>IF(J16="","",J16)</f>
        <v>8. 9. 2023</v>
      </c>
      <c r="L87" s="34"/>
    </row>
    <row r="88" spans="2:65" s="1" customFormat="1" ht="6.9" customHeight="1" x14ac:dyDescent="0.2">
      <c r="B88" s="34"/>
      <c r="L88" s="34"/>
    </row>
    <row r="89" spans="2:65" s="1" customFormat="1" ht="15.15" customHeight="1" x14ac:dyDescent="0.2">
      <c r="B89" s="34"/>
      <c r="C89" s="28" t="s">
        <v>30</v>
      </c>
      <c r="F89" s="26" t="str">
        <f>E19</f>
        <v>SM LIBEREC</v>
      </c>
      <c r="I89" s="28" t="s">
        <v>38</v>
      </c>
      <c r="J89" s="32" t="str">
        <f>E25</f>
        <v>A11 s.r.o. HK</v>
      </c>
      <c r="L89" s="34"/>
    </row>
    <row r="90" spans="2:65" s="1" customFormat="1" ht="25.65" customHeight="1" x14ac:dyDescent="0.2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 x14ac:dyDescent="0.2">
      <c r="B91" s="34"/>
      <c r="L91" s="34"/>
    </row>
    <row r="92" spans="2:65" s="10" customFormat="1" ht="29.25" customHeight="1" x14ac:dyDescent="0.2">
      <c r="B92" s="113"/>
      <c r="C92" s="114" t="s">
        <v>580</v>
      </c>
      <c r="D92" s="115" t="s">
        <v>68</v>
      </c>
      <c r="E92" s="115" t="s">
        <v>64</v>
      </c>
      <c r="F92" s="115" t="s">
        <v>65</v>
      </c>
      <c r="G92" s="115" t="s">
        <v>581</v>
      </c>
      <c r="H92" s="115" t="s">
        <v>582</v>
      </c>
      <c r="I92" s="115" t="s">
        <v>583</v>
      </c>
      <c r="J92" s="115" t="s">
        <v>575</v>
      </c>
      <c r="K92" s="116" t="s">
        <v>584</v>
      </c>
      <c r="L92" s="113"/>
      <c r="M92" s="58" t="s">
        <v>82</v>
      </c>
      <c r="N92" s="59" t="s">
        <v>53</v>
      </c>
      <c r="O92" s="59" t="s">
        <v>585</v>
      </c>
      <c r="P92" s="59" t="s">
        <v>586</v>
      </c>
      <c r="Q92" s="59" t="s">
        <v>587</v>
      </c>
      <c r="R92" s="59" t="s">
        <v>588</v>
      </c>
      <c r="S92" s="59" t="s">
        <v>589</v>
      </c>
      <c r="T92" s="60" t="s">
        <v>590</v>
      </c>
    </row>
    <row r="93" spans="2:65" s="1" customFormat="1" ht="22.8" customHeight="1" x14ac:dyDescent="0.3">
      <c r="B93" s="34"/>
      <c r="C93" s="63" t="s">
        <v>591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0</v>
      </c>
      <c r="S93" s="52"/>
      <c r="T93" s="119">
        <f>T94</f>
        <v>0</v>
      </c>
      <c r="AT93" s="18" t="s">
        <v>83</v>
      </c>
      <c r="AU93" s="18" t="s">
        <v>576</v>
      </c>
      <c r="BK93" s="120">
        <f>BK94</f>
        <v>0</v>
      </c>
    </row>
    <row r="94" spans="2:65" s="11" customFormat="1" ht="25.95" customHeight="1" x14ac:dyDescent="0.25">
      <c r="B94" s="121"/>
      <c r="D94" s="122" t="s">
        <v>83</v>
      </c>
      <c r="E94" s="123" t="s">
        <v>592</v>
      </c>
      <c r="F94" s="123" t="s">
        <v>593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0</v>
      </c>
      <c r="T94" s="128">
        <f>T95</f>
        <v>0</v>
      </c>
      <c r="AR94" s="122" t="s">
        <v>93</v>
      </c>
      <c r="AT94" s="129" t="s">
        <v>83</v>
      </c>
      <c r="AU94" s="129" t="s">
        <v>84</v>
      </c>
      <c r="AY94" s="122" t="s">
        <v>594</v>
      </c>
      <c r="BK94" s="130">
        <f>BK95</f>
        <v>0</v>
      </c>
    </row>
    <row r="95" spans="2:65" s="11" customFormat="1" ht="22.8" customHeight="1" x14ac:dyDescent="0.25">
      <c r="B95" s="121"/>
      <c r="D95" s="122" t="s">
        <v>83</v>
      </c>
      <c r="E95" s="131" t="s">
        <v>595</v>
      </c>
      <c r="F95" s="131" t="s">
        <v>596</v>
      </c>
      <c r="I95" s="124"/>
      <c r="J95" s="132">
        <f>BK95</f>
        <v>0</v>
      </c>
      <c r="L95" s="121"/>
      <c r="M95" s="126"/>
      <c r="P95" s="127">
        <f>SUM(P96:P108)</f>
        <v>0</v>
      </c>
      <c r="R95" s="127">
        <f>SUM(R96:R108)</f>
        <v>0</v>
      </c>
      <c r="T95" s="128">
        <f>SUM(T96:T108)</f>
        <v>0</v>
      </c>
      <c r="AR95" s="122" t="s">
        <v>93</v>
      </c>
      <c r="AT95" s="129" t="s">
        <v>83</v>
      </c>
      <c r="AU95" s="129" t="s">
        <v>91</v>
      </c>
      <c r="AY95" s="122" t="s">
        <v>594</v>
      </c>
      <c r="BK95" s="130">
        <f>SUM(BK96:BK108)</f>
        <v>0</v>
      </c>
    </row>
    <row r="96" spans="2:65" s="1" customFormat="1" ht="33" customHeight="1" x14ac:dyDescent="0.2">
      <c r="B96" s="34"/>
      <c r="C96" s="133" t="s">
        <v>91</v>
      </c>
      <c r="D96" s="133" t="s">
        <v>597</v>
      </c>
      <c r="E96" s="134" t="s">
        <v>598</v>
      </c>
      <c r="F96" s="135" t="s">
        <v>599</v>
      </c>
      <c r="G96" s="136" t="s">
        <v>600</v>
      </c>
      <c r="H96" s="137">
        <v>4</v>
      </c>
      <c r="I96" s="138"/>
      <c r="J96" s="139">
        <f>ROUND(I96*H96,2)</f>
        <v>0</v>
      </c>
      <c r="K96" s="135" t="s">
        <v>82</v>
      </c>
      <c r="L96" s="34"/>
      <c r="M96" s="140" t="s">
        <v>82</v>
      </c>
      <c r="N96" s="141" t="s">
        <v>54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601</v>
      </c>
      <c r="AT96" s="144" t="s">
        <v>597</v>
      </c>
      <c r="AU96" s="144" t="s">
        <v>93</v>
      </c>
      <c r="AY96" s="18" t="s">
        <v>594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601</v>
      </c>
      <c r="BM96" s="144" t="s">
        <v>602</v>
      </c>
    </row>
    <row r="97" spans="2:65" s="12" customFormat="1" ht="10.199999999999999" x14ac:dyDescent="0.2">
      <c r="B97" s="146"/>
      <c r="D97" s="147" t="s">
        <v>603</v>
      </c>
      <c r="E97" s="148" t="s">
        <v>82</v>
      </c>
      <c r="F97" s="149" t="s">
        <v>604</v>
      </c>
      <c r="H97" s="148" t="s">
        <v>82</v>
      </c>
      <c r="I97" s="150"/>
      <c r="L97" s="146"/>
      <c r="M97" s="151"/>
      <c r="T97" s="152"/>
      <c r="AT97" s="148" t="s">
        <v>603</v>
      </c>
      <c r="AU97" s="148" t="s">
        <v>93</v>
      </c>
      <c r="AV97" s="12" t="s">
        <v>91</v>
      </c>
      <c r="AW97" s="12" t="s">
        <v>42</v>
      </c>
      <c r="AX97" s="12" t="s">
        <v>84</v>
      </c>
      <c r="AY97" s="148" t="s">
        <v>594</v>
      </c>
    </row>
    <row r="98" spans="2:65" s="13" customFormat="1" ht="10.199999999999999" x14ac:dyDescent="0.2">
      <c r="B98" s="153"/>
      <c r="D98" s="147" t="s">
        <v>603</v>
      </c>
      <c r="E98" s="154" t="s">
        <v>82</v>
      </c>
      <c r="F98" s="155" t="s">
        <v>605</v>
      </c>
      <c r="H98" s="156">
        <v>4</v>
      </c>
      <c r="I98" s="157"/>
      <c r="L98" s="153"/>
      <c r="M98" s="158"/>
      <c r="T98" s="159"/>
      <c r="AT98" s="154" t="s">
        <v>603</v>
      </c>
      <c r="AU98" s="154" t="s">
        <v>93</v>
      </c>
      <c r="AV98" s="13" t="s">
        <v>93</v>
      </c>
      <c r="AW98" s="13" t="s">
        <v>42</v>
      </c>
      <c r="AX98" s="13" t="s">
        <v>91</v>
      </c>
      <c r="AY98" s="154" t="s">
        <v>594</v>
      </c>
    </row>
    <row r="99" spans="2:65" s="1" customFormat="1" ht="24.15" customHeight="1" x14ac:dyDescent="0.2">
      <c r="B99" s="34"/>
      <c r="C99" s="133" t="s">
        <v>93</v>
      </c>
      <c r="D99" s="133" t="s">
        <v>597</v>
      </c>
      <c r="E99" s="134" t="s">
        <v>606</v>
      </c>
      <c r="F99" s="135" t="s">
        <v>607</v>
      </c>
      <c r="G99" s="136" t="s">
        <v>600</v>
      </c>
      <c r="H99" s="137">
        <v>4</v>
      </c>
      <c r="I99" s="138"/>
      <c r="J99" s="139">
        <f>ROUND(I99*H99,2)</f>
        <v>0</v>
      </c>
      <c r="K99" s="135" t="s">
        <v>82</v>
      </c>
      <c r="L99" s="34"/>
      <c r="M99" s="140" t="s">
        <v>82</v>
      </c>
      <c r="N99" s="141" t="s">
        <v>54</v>
      </c>
      <c r="P99" s="142">
        <f>O99*H99</f>
        <v>0</v>
      </c>
      <c r="Q99" s="142">
        <v>0</v>
      </c>
      <c r="R99" s="142">
        <f>Q99*H99</f>
        <v>0</v>
      </c>
      <c r="S99" s="142">
        <v>0</v>
      </c>
      <c r="T99" s="143">
        <f>S99*H99</f>
        <v>0</v>
      </c>
      <c r="AR99" s="144" t="s">
        <v>601</v>
      </c>
      <c r="AT99" s="144" t="s">
        <v>597</v>
      </c>
      <c r="AU99" s="144" t="s">
        <v>93</v>
      </c>
      <c r="AY99" s="18" t="s">
        <v>594</v>
      </c>
      <c r="BE99" s="145">
        <f>IF(N99="základní",J99,0)</f>
        <v>0</v>
      </c>
      <c r="BF99" s="145">
        <f>IF(N99="snížená",J99,0)</f>
        <v>0</v>
      </c>
      <c r="BG99" s="145">
        <f>IF(N99="zákl. přenesená",J99,0)</f>
        <v>0</v>
      </c>
      <c r="BH99" s="145">
        <f>IF(N99="sníž. přenesená",J99,0)</f>
        <v>0</v>
      </c>
      <c r="BI99" s="145">
        <f>IF(N99="nulová",J99,0)</f>
        <v>0</v>
      </c>
      <c r="BJ99" s="18" t="s">
        <v>91</v>
      </c>
      <c r="BK99" s="145">
        <f>ROUND(I99*H99,2)</f>
        <v>0</v>
      </c>
      <c r="BL99" s="18" t="s">
        <v>601</v>
      </c>
      <c r="BM99" s="144" t="s">
        <v>608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609</v>
      </c>
      <c r="H100" s="156">
        <v>4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91</v>
      </c>
      <c r="AY100" s="154" t="s">
        <v>594</v>
      </c>
    </row>
    <row r="101" spans="2:65" s="12" customFormat="1" ht="10.199999999999999" x14ac:dyDescent="0.2">
      <c r="B101" s="146"/>
      <c r="D101" s="147" t="s">
        <v>603</v>
      </c>
      <c r="E101" s="148" t="s">
        <v>82</v>
      </c>
      <c r="F101" s="149" t="s">
        <v>610</v>
      </c>
      <c r="H101" s="148" t="s">
        <v>82</v>
      </c>
      <c r="I101" s="150"/>
      <c r="L101" s="146"/>
      <c r="M101" s="151"/>
      <c r="T101" s="152"/>
      <c r="AT101" s="148" t="s">
        <v>603</v>
      </c>
      <c r="AU101" s="148" t="s">
        <v>93</v>
      </c>
      <c r="AV101" s="12" t="s">
        <v>91</v>
      </c>
      <c r="AW101" s="12" t="s">
        <v>42</v>
      </c>
      <c r="AX101" s="12" t="s">
        <v>84</v>
      </c>
      <c r="AY101" s="148" t="s">
        <v>594</v>
      </c>
    </row>
    <row r="102" spans="2:65" s="1" customFormat="1" ht="16.5" customHeight="1" x14ac:dyDescent="0.2">
      <c r="B102" s="34"/>
      <c r="C102" s="133" t="s">
        <v>101</v>
      </c>
      <c r="D102" s="133" t="s">
        <v>597</v>
      </c>
      <c r="E102" s="134" t="s">
        <v>611</v>
      </c>
      <c r="F102" s="135" t="s">
        <v>612</v>
      </c>
      <c r="G102" s="136" t="s">
        <v>613</v>
      </c>
      <c r="H102" s="137">
        <v>200</v>
      </c>
      <c r="I102" s="138"/>
      <c r="J102" s="139">
        <f>ROUND(I102*H102,2)</f>
        <v>0</v>
      </c>
      <c r="K102" s="135" t="s">
        <v>82</v>
      </c>
      <c r="L102" s="34"/>
      <c r="M102" s="140" t="s">
        <v>82</v>
      </c>
      <c r="N102" s="141" t="s">
        <v>54</v>
      </c>
      <c r="P102" s="142">
        <f>O102*H102</f>
        <v>0</v>
      </c>
      <c r="Q102" s="142">
        <v>0</v>
      </c>
      <c r="R102" s="142">
        <f>Q102*H102</f>
        <v>0</v>
      </c>
      <c r="S102" s="142">
        <v>0</v>
      </c>
      <c r="T102" s="143">
        <f>S102*H102</f>
        <v>0</v>
      </c>
      <c r="AR102" s="144" t="s">
        <v>601</v>
      </c>
      <c r="AT102" s="144" t="s">
        <v>597</v>
      </c>
      <c r="AU102" s="144" t="s">
        <v>93</v>
      </c>
      <c r="AY102" s="18" t="s">
        <v>594</v>
      </c>
      <c r="BE102" s="145">
        <f>IF(N102="základní",J102,0)</f>
        <v>0</v>
      </c>
      <c r="BF102" s="145">
        <f>IF(N102="snížená",J102,0)</f>
        <v>0</v>
      </c>
      <c r="BG102" s="145">
        <f>IF(N102="zákl. přenesená",J102,0)</f>
        <v>0</v>
      </c>
      <c r="BH102" s="145">
        <f>IF(N102="sníž. přenesená",J102,0)</f>
        <v>0</v>
      </c>
      <c r="BI102" s="145">
        <f>IF(N102="nulová",J102,0)</f>
        <v>0</v>
      </c>
      <c r="BJ102" s="18" t="s">
        <v>91</v>
      </c>
      <c r="BK102" s="145">
        <f>ROUND(I102*H102,2)</f>
        <v>0</v>
      </c>
      <c r="BL102" s="18" t="s">
        <v>601</v>
      </c>
      <c r="BM102" s="144" t="s">
        <v>614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615</v>
      </c>
      <c r="H103" s="156">
        <v>200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91</v>
      </c>
      <c r="AY103" s="154" t="s">
        <v>594</v>
      </c>
    </row>
    <row r="104" spans="2:65" s="1" customFormat="1" ht="16.5" customHeight="1" x14ac:dyDescent="0.2">
      <c r="B104" s="34"/>
      <c r="C104" s="133" t="s">
        <v>147</v>
      </c>
      <c r="D104" s="133" t="s">
        <v>597</v>
      </c>
      <c r="E104" s="134" t="s">
        <v>616</v>
      </c>
      <c r="F104" s="135" t="s">
        <v>617</v>
      </c>
      <c r="G104" s="136" t="s">
        <v>618</v>
      </c>
      <c r="H104" s="137">
        <v>75</v>
      </c>
      <c r="I104" s="138"/>
      <c r="J104" s="139">
        <f>ROUND(I104*H104,2)</f>
        <v>0</v>
      </c>
      <c r="K104" s="135" t="s">
        <v>82</v>
      </c>
      <c r="L104" s="34"/>
      <c r="M104" s="140" t="s">
        <v>82</v>
      </c>
      <c r="N104" s="141" t="s">
        <v>54</v>
      </c>
      <c r="P104" s="142">
        <f>O104*H104</f>
        <v>0</v>
      </c>
      <c r="Q104" s="142">
        <v>0</v>
      </c>
      <c r="R104" s="142">
        <f>Q104*H104</f>
        <v>0</v>
      </c>
      <c r="S104" s="142">
        <v>0</v>
      </c>
      <c r="T104" s="143">
        <f>S104*H104</f>
        <v>0</v>
      </c>
      <c r="AR104" s="144" t="s">
        <v>601</v>
      </c>
      <c r="AT104" s="144" t="s">
        <v>597</v>
      </c>
      <c r="AU104" s="144" t="s">
        <v>93</v>
      </c>
      <c r="AY104" s="18" t="s">
        <v>594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91</v>
      </c>
      <c r="BK104" s="145">
        <f>ROUND(I104*H104,2)</f>
        <v>0</v>
      </c>
      <c r="BL104" s="18" t="s">
        <v>601</v>
      </c>
      <c r="BM104" s="144" t="s">
        <v>619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620</v>
      </c>
      <c r="H105" s="156">
        <v>75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91</v>
      </c>
      <c r="AY105" s="154" t="s">
        <v>594</v>
      </c>
    </row>
    <row r="106" spans="2:65" s="1" customFormat="1" ht="16.5" customHeight="1" x14ac:dyDescent="0.2">
      <c r="B106" s="34"/>
      <c r="C106" s="133" t="s">
        <v>160</v>
      </c>
      <c r="D106" s="133" t="s">
        <v>597</v>
      </c>
      <c r="E106" s="134" t="s">
        <v>621</v>
      </c>
      <c r="F106" s="135" t="s">
        <v>622</v>
      </c>
      <c r="G106" s="136" t="s">
        <v>618</v>
      </c>
      <c r="H106" s="137">
        <v>75</v>
      </c>
      <c r="I106" s="138"/>
      <c r="J106" s="139">
        <f>ROUND(I106*H106,2)</f>
        <v>0</v>
      </c>
      <c r="K106" s="135" t="s">
        <v>82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0</v>
      </c>
      <c r="R106" s="142">
        <f>Q106*H106</f>
        <v>0</v>
      </c>
      <c r="S106" s="142">
        <v>0</v>
      </c>
      <c r="T106" s="143">
        <f>S106*H106</f>
        <v>0</v>
      </c>
      <c r="AR106" s="144" t="s">
        <v>601</v>
      </c>
      <c r="AT106" s="144" t="s">
        <v>597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601</v>
      </c>
      <c r="BM106" s="144" t="s">
        <v>623</v>
      </c>
    </row>
    <row r="107" spans="2:65" s="1" customFormat="1" ht="16.5" customHeight="1" x14ac:dyDescent="0.2">
      <c r="B107" s="34"/>
      <c r="C107" s="133" t="s">
        <v>624</v>
      </c>
      <c r="D107" s="133" t="s">
        <v>597</v>
      </c>
      <c r="E107" s="134" t="s">
        <v>625</v>
      </c>
      <c r="F107" s="135" t="s">
        <v>626</v>
      </c>
      <c r="G107" s="136" t="s">
        <v>613</v>
      </c>
      <c r="H107" s="137">
        <v>375</v>
      </c>
      <c r="I107" s="138"/>
      <c r="J107" s="139">
        <f>ROUND(I107*H107,2)</f>
        <v>0</v>
      </c>
      <c r="K107" s="135" t="s">
        <v>82</v>
      </c>
      <c r="L107" s="34"/>
      <c r="M107" s="140" t="s">
        <v>82</v>
      </c>
      <c r="N107" s="141" t="s">
        <v>54</v>
      </c>
      <c r="P107" s="142">
        <f>O107*H107</f>
        <v>0</v>
      </c>
      <c r="Q107" s="142">
        <v>0</v>
      </c>
      <c r="R107" s="142">
        <f>Q107*H107</f>
        <v>0</v>
      </c>
      <c r="S107" s="142">
        <v>0</v>
      </c>
      <c r="T107" s="143">
        <f>S107*H107</f>
        <v>0</v>
      </c>
      <c r="AR107" s="144" t="s">
        <v>601</v>
      </c>
      <c r="AT107" s="144" t="s">
        <v>597</v>
      </c>
      <c r="AU107" s="144" t="s">
        <v>93</v>
      </c>
      <c r="AY107" s="18" t="s">
        <v>594</v>
      </c>
      <c r="BE107" s="145">
        <f>IF(N107="základní",J107,0)</f>
        <v>0</v>
      </c>
      <c r="BF107" s="145">
        <f>IF(N107="snížená",J107,0)</f>
        <v>0</v>
      </c>
      <c r="BG107" s="145">
        <f>IF(N107="zákl. přenesená",J107,0)</f>
        <v>0</v>
      </c>
      <c r="BH107" s="145">
        <f>IF(N107="sníž. přenesená",J107,0)</f>
        <v>0</v>
      </c>
      <c r="BI107" s="145">
        <f>IF(N107="nulová",J107,0)</f>
        <v>0</v>
      </c>
      <c r="BJ107" s="18" t="s">
        <v>91</v>
      </c>
      <c r="BK107" s="145">
        <f>ROUND(I107*H107,2)</f>
        <v>0</v>
      </c>
      <c r="BL107" s="18" t="s">
        <v>601</v>
      </c>
      <c r="BM107" s="144" t="s">
        <v>627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628</v>
      </c>
      <c r="H108" s="156">
        <v>375</v>
      </c>
      <c r="I108" s="157"/>
      <c r="L108" s="153"/>
      <c r="M108" s="160"/>
      <c r="N108" s="161"/>
      <c r="O108" s="161"/>
      <c r="P108" s="161"/>
      <c r="Q108" s="161"/>
      <c r="R108" s="161"/>
      <c r="S108" s="161"/>
      <c r="T108" s="162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91</v>
      </c>
      <c r="AY108" s="154" t="s">
        <v>594</v>
      </c>
    </row>
    <row r="109" spans="2:65" s="1" customFormat="1" ht="6.9" customHeight="1" x14ac:dyDescent="0.2">
      <c r="B109" s="43"/>
      <c r="C109" s="44"/>
      <c r="D109" s="44"/>
      <c r="E109" s="44"/>
      <c r="F109" s="44"/>
      <c r="G109" s="44"/>
      <c r="H109" s="44"/>
      <c r="I109" s="44"/>
      <c r="J109" s="44"/>
      <c r="K109" s="44"/>
      <c r="L109" s="34"/>
    </row>
  </sheetData>
  <sheetProtection algorithmName="SHA-512" hashValue="DMCgOuWHXu4eDBK37iM9DKLW82oZMDgKQPEl4gMVJ58o7NYbpi0dbYnwqcuWfeU1SOZx9u8MTeOO0LR/VOWOfQ==" saltValue="MD33UNDbcfCDX2bJf5f70CVWDzGpfp3R2Phc97Zkyj9V5wqB9z8i/fnnxhVg/3/02ot8tikC8RD1Pv8b4nHOMw==" spinCount="100000" sheet="1" objects="1" scenarios="1" formatColumns="0" formatRows="0" autoFilter="0"/>
  <autoFilter ref="C92:K108" xr:uid="{00000000-0009-0000-0000-000001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B2:BM1124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105</v>
      </c>
      <c r="AZ2" s="163" t="s">
        <v>629</v>
      </c>
      <c r="BA2" s="163" t="s">
        <v>82</v>
      </c>
      <c r="BB2" s="163" t="s">
        <v>82</v>
      </c>
      <c r="BC2" s="163" t="s">
        <v>630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631</v>
      </c>
      <c r="BA3" s="163" t="s">
        <v>82</v>
      </c>
      <c r="BB3" s="163" t="s">
        <v>82</v>
      </c>
      <c r="BC3" s="163" t="s">
        <v>632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56" ht="6.9" customHeight="1" x14ac:dyDescent="0.2">
      <c r="B5" s="21"/>
      <c r="L5" s="21"/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566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567</v>
      </c>
      <c r="L12" s="34"/>
    </row>
    <row r="13" spans="2:56" s="1" customFormat="1" ht="16.5" customHeight="1" x14ac:dyDescent="0.2">
      <c r="B13" s="34"/>
      <c r="E13" s="314" t="s">
        <v>633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569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570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82</v>
      </c>
      <c r="L24" s="34"/>
    </row>
    <row r="25" spans="2:12" s="1" customFormat="1" ht="18" customHeight="1" x14ac:dyDescent="0.2">
      <c r="B25" s="34"/>
      <c r="E25" s="26" t="s">
        <v>571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83.25" customHeight="1" x14ac:dyDescent="0.2">
      <c r="B31" s="93"/>
      <c r="E31" s="300" t="s">
        <v>634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ROUND(J102,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ROUND((SUM(BE102:BE1123)),  2)</f>
        <v>0</v>
      </c>
      <c r="I37" s="95">
        <v>0.21</v>
      </c>
      <c r="J37" s="84">
        <f>ROUND(((SUM(BE102:BE1123))*I37),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ROUND((SUM(BF102:BF1123)),  2)</f>
        <v>0</v>
      </c>
      <c r="I38" s="95">
        <v>0.15</v>
      </c>
      <c r="J38" s="84">
        <f>ROUND(((SUM(BF102:BF1123))*I38),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ROUND((SUM(BG102:BG1123)),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ROUND((SUM(BH102:BH1123)),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ROUND((SUM(BI102:BI1123)),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566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 xml:space="preserve">D1-1-1_02AB - Bourání - půdorys 2.PP 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 s.r.o. 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J102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J103</f>
        <v>0</v>
      </c>
      <c r="L68" s="105"/>
    </row>
    <row r="69" spans="2:47" s="9" customFormat="1" ht="19.95" customHeight="1" x14ac:dyDescent="0.2">
      <c r="B69" s="109"/>
      <c r="D69" s="110" t="s">
        <v>636</v>
      </c>
      <c r="E69" s="111"/>
      <c r="F69" s="111"/>
      <c r="G69" s="111"/>
      <c r="H69" s="111"/>
      <c r="I69" s="111"/>
      <c r="J69" s="112">
        <f>J104</f>
        <v>0</v>
      </c>
      <c r="L69" s="109"/>
    </row>
    <row r="70" spans="2:47" s="9" customFormat="1" ht="19.95" customHeight="1" x14ac:dyDescent="0.2">
      <c r="B70" s="109"/>
      <c r="D70" s="110" t="s">
        <v>637</v>
      </c>
      <c r="E70" s="111"/>
      <c r="F70" s="111"/>
      <c r="G70" s="111"/>
      <c r="H70" s="111"/>
      <c r="I70" s="111"/>
      <c r="J70" s="112">
        <f>J232</f>
        <v>0</v>
      </c>
      <c r="L70" s="109"/>
    </row>
    <row r="71" spans="2:47" s="9" customFormat="1" ht="19.95" customHeight="1" x14ac:dyDescent="0.2">
      <c r="B71" s="109"/>
      <c r="D71" s="110" t="s">
        <v>638</v>
      </c>
      <c r="E71" s="111"/>
      <c r="F71" s="111"/>
      <c r="G71" s="111"/>
      <c r="H71" s="111"/>
      <c r="I71" s="111"/>
      <c r="J71" s="112">
        <f>J967</f>
        <v>0</v>
      </c>
      <c r="L71" s="109"/>
    </row>
    <row r="72" spans="2:47" s="9" customFormat="1" ht="19.95" customHeight="1" x14ac:dyDescent="0.2">
      <c r="B72" s="109"/>
      <c r="D72" s="110" t="s">
        <v>639</v>
      </c>
      <c r="E72" s="111"/>
      <c r="F72" s="111"/>
      <c r="G72" s="111"/>
      <c r="H72" s="111"/>
      <c r="I72" s="111"/>
      <c r="J72" s="112">
        <f>J981</f>
        <v>0</v>
      </c>
      <c r="L72" s="109"/>
    </row>
    <row r="73" spans="2:47" s="8" customFormat="1" ht="24.9" customHeight="1" x14ac:dyDescent="0.2">
      <c r="B73" s="105"/>
      <c r="D73" s="106" t="s">
        <v>577</v>
      </c>
      <c r="E73" s="107"/>
      <c r="F73" s="107"/>
      <c r="G73" s="107"/>
      <c r="H73" s="107"/>
      <c r="I73" s="107"/>
      <c r="J73" s="108">
        <f>J984</f>
        <v>0</v>
      </c>
      <c r="L73" s="105"/>
    </row>
    <row r="74" spans="2:47" s="9" customFormat="1" ht="19.95" customHeight="1" x14ac:dyDescent="0.2">
      <c r="B74" s="109"/>
      <c r="D74" s="110" t="s">
        <v>640</v>
      </c>
      <c r="E74" s="111"/>
      <c r="F74" s="111"/>
      <c r="G74" s="111"/>
      <c r="H74" s="111"/>
      <c r="I74" s="111"/>
      <c r="J74" s="112">
        <f>J985</f>
        <v>0</v>
      </c>
      <c r="L74" s="109"/>
    </row>
    <row r="75" spans="2:47" s="9" customFormat="1" ht="19.95" customHeight="1" x14ac:dyDescent="0.2">
      <c r="B75" s="109"/>
      <c r="D75" s="110" t="s">
        <v>641</v>
      </c>
      <c r="E75" s="111"/>
      <c r="F75" s="111"/>
      <c r="G75" s="111"/>
      <c r="H75" s="111"/>
      <c r="I75" s="111"/>
      <c r="J75" s="112">
        <f>J1026</f>
        <v>0</v>
      </c>
      <c r="L75" s="109"/>
    </row>
    <row r="76" spans="2:47" s="9" customFormat="1" ht="19.95" customHeight="1" x14ac:dyDescent="0.2">
      <c r="B76" s="109"/>
      <c r="D76" s="110" t="s">
        <v>642</v>
      </c>
      <c r="E76" s="111"/>
      <c r="F76" s="111"/>
      <c r="G76" s="111"/>
      <c r="H76" s="111"/>
      <c r="I76" s="111"/>
      <c r="J76" s="112">
        <f>J1031</f>
        <v>0</v>
      </c>
      <c r="L76" s="109"/>
    </row>
    <row r="77" spans="2:47" s="9" customFormat="1" ht="19.95" customHeight="1" x14ac:dyDescent="0.2">
      <c r="B77" s="109"/>
      <c r="D77" s="110" t="s">
        <v>643</v>
      </c>
      <c r="E77" s="111"/>
      <c r="F77" s="111"/>
      <c r="G77" s="111"/>
      <c r="H77" s="111"/>
      <c r="I77" s="111"/>
      <c r="J77" s="112">
        <f>J1042</f>
        <v>0</v>
      </c>
      <c r="L77" s="109"/>
    </row>
    <row r="78" spans="2:47" s="9" customFormat="1" ht="19.95" customHeight="1" x14ac:dyDescent="0.2">
      <c r="B78" s="109"/>
      <c r="D78" s="110" t="s">
        <v>644</v>
      </c>
      <c r="E78" s="111"/>
      <c r="F78" s="111"/>
      <c r="G78" s="111"/>
      <c r="H78" s="111"/>
      <c r="I78" s="111"/>
      <c r="J78" s="112">
        <f>J1046</f>
        <v>0</v>
      </c>
      <c r="L78" s="109"/>
    </row>
    <row r="79" spans="2:47" s="1" customFormat="1" ht="21.75" customHeight="1" x14ac:dyDescent="0.2">
      <c r="B79" s="34"/>
      <c r="L79" s="34"/>
    </row>
    <row r="80" spans="2:47" s="1" customFormat="1" ht="6.9" customHeight="1" x14ac:dyDescent="0.2">
      <c r="B80" s="43"/>
      <c r="C80" s="44"/>
      <c r="D80" s="44"/>
      <c r="E80" s="44"/>
      <c r="F80" s="44"/>
      <c r="G80" s="44"/>
      <c r="H80" s="44"/>
      <c r="I80" s="44"/>
      <c r="J80" s="44"/>
      <c r="K80" s="44"/>
      <c r="L80" s="34"/>
    </row>
    <row r="84" spans="2:12" s="1" customFormat="1" ht="6.9" customHeight="1" x14ac:dyDescent="0.2">
      <c r="B84" s="45"/>
      <c r="C84" s="46"/>
      <c r="D84" s="46"/>
      <c r="E84" s="46"/>
      <c r="F84" s="46"/>
      <c r="G84" s="46"/>
      <c r="H84" s="46"/>
      <c r="I84" s="46"/>
      <c r="J84" s="46"/>
      <c r="K84" s="46"/>
      <c r="L84" s="34"/>
    </row>
    <row r="85" spans="2:12" s="1" customFormat="1" ht="24.9" customHeight="1" x14ac:dyDescent="0.2">
      <c r="B85" s="34"/>
      <c r="C85" s="22" t="s">
        <v>579</v>
      </c>
      <c r="L85" s="34"/>
    </row>
    <row r="86" spans="2:12" s="1" customFormat="1" ht="6.9" customHeight="1" x14ac:dyDescent="0.2">
      <c r="B86" s="34"/>
      <c r="L86" s="34"/>
    </row>
    <row r="87" spans="2:12" s="1" customFormat="1" ht="12" customHeight="1" x14ac:dyDescent="0.2">
      <c r="B87" s="34"/>
      <c r="C87" s="28" t="s">
        <v>16</v>
      </c>
      <c r="L87" s="34"/>
    </row>
    <row r="88" spans="2:12" s="1" customFormat="1" ht="26.25" customHeight="1" x14ac:dyDescent="0.2">
      <c r="B88" s="34"/>
      <c r="E88" s="334" t="str">
        <f>E7</f>
        <v>REVIZE 03 - REKONSTRUKCE A STAVEBNÍ ÚPRAVY MĚSTSKÉHO PLAVECKÉHO BAZÉNU V LIBERCI</v>
      </c>
      <c r="F88" s="335"/>
      <c r="G88" s="335"/>
      <c r="H88" s="335"/>
      <c r="L88" s="34"/>
    </row>
    <row r="89" spans="2:12" ht="12" customHeight="1" x14ac:dyDescent="0.2">
      <c r="B89" s="21"/>
      <c r="C89" s="28" t="s">
        <v>563</v>
      </c>
      <c r="L89" s="21"/>
    </row>
    <row r="90" spans="2:12" ht="16.5" customHeight="1" x14ac:dyDescent="0.2">
      <c r="B90" s="21"/>
      <c r="E90" s="334" t="s">
        <v>564</v>
      </c>
      <c r="F90" s="296"/>
      <c r="G90" s="296"/>
      <c r="H90" s="296"/>
      <c r="L90" s="21"/>
    </row>
    <row r="91" spans="2:12" ht="12" customHeight="1" x14ac:dyDescent="0.2">
      <c r="B91" s="21"/>
      <c r="C91" s="28" t="s">
        <v>565</v>
      </c>
      <c r="L91" s="21"/>
    </row>
    <row r="92" spans="2:12" s="1" customFormat="1" ht="16.5" customHeight="1" x14ac:dyDescent="0.2">
      <c r="B92" s="34"/>
      <c r="E92" s="327" t="s">
        <v>566</v>
      </c>
      <c r="F92" s="336"/>
      <c r="G92" s="336"/>
      <c r="H92" s="336"/>
      <c r="L92" s="34"/>
    </row>
    <row r="93" spans="2:12" s="1" customFormat="1" ht="12" customHeight="1" x14ac:dyDescent="0.2">
      <c r="B93" s="34"/>
      <c r="C93" s="28" t="s">
        <v>567</v>
      </c>
      <c r="L93" s="34"/>
    </row>
    <row r="94" spans="2:12" s="1" customFormat="1" ht="16.5" customHeight="1" x14ac:dyDescent="0.2">
      <c r="B94" s="34"/>
      <c r="E94" s="314" t="str">
        <f>E13</f>
        <v xml:space="preserve">D1-1-1_02AB - Bourání - půdorys 2.PP </v>
      </c>
      <c r="F94" s="336"/>
      <c r="G94" s="336"/>
      <c r="H94" s="336"/>
      <c r="L94" s="34"/>
    </row>
    <row r="95" spans="2:12" s="1" customFormat="1" ht="6.9" customHeight="1" x14ac:dyDescent="0.2">
      <c r="B95" s="34"/>
      <c r="L95" s="34"/>
    </row>
    <row r="96" spans="2:12" s="1" customFormat="1" ht="12" customHeight="1" x14ac:dyDescent="0.2">
      <c r="B96" s="34"/>
      <c r="C96" s="28" t="s">
        <v>22</v>
      </c>
      <c r="F96" s="26" t="str">
        <f>F16</f>
        <v>Liberec</v>
      </c>
      <c r="I96" s="28" t="s">
        <v>24</v>
      </c>
      <c r="J96" s="51" t="str">
        <f>IF(J16="","",J16)</f>
        <v>8. 9. 2023</v>
      </c>
      <c r="L96" s="34"/>
    </row>
    <row r="97" spans="2:65" s="1" customFormat="1" ht="6.9" customHeight="1" x14ac:dyDescent="0.2">
      <c r="B97" s="34"/>
      <c r="L97" s="34"/>
    </row>
    <row r="98" spans="2:65" s="1" customFormat="1" ht="15.15" customHeight="1" x14ac:dyDescent="0.2">
      <c r="B98" s="34"/>
      <c r="C98" s="28" t="s">
        <v>30</v>
      </c>
      <c r="F98" s="26" t="str">
        <f>E19</f>
        <v>SM LIBEREC</v>
      </c>
      <c r="I98" s="28" t="s">
        <v>38</v>
      </c>
      <c r="J98" s="32" t="str">
        <f>E25</f>
        <v>A11 s.r.o. HK</v>
      </c>
      <c r="L98" s="34"/>
    </row>
    <row r="99" spans="2:65" s="1" customFormat="1" ht="25.65" customHeight="1" x14ac:dyDescent="0.2">
      <c r="B99" s="34"/>
      <c r="C99" s="28" t="s">
        <v>36</v>
      </c>
      <c r="F99" s="26" t="str">
        <f>IF(E22="","",E22)</f>
        <v>Vyplň údaj</v>
      </c>
      <c r="I99" s="28" t="s">
        <v>43</v>
      </c>
      <c r="J99" s="32" t="str">
        <f>E28</f>
        <v>PROPOS Liberec s.r.o.</v>
      </c>
      <c r="L99" s="34"/>
    </row>
    <row r="100" spans="2:65" s="1" customFormat="1" ht="10.35" customHeight="1" x14ac:dyDescent="0.2">
      <c r="B100" s="34"/>
      <c r="L100" s="34"/>
    </row>
    <row r="101" spans="2:65" s="10" customFormat="1" ht="29.25" customHeight="1" x14ac:dyDescent="0.2">
      <c r="B101" s="113"/>
      <c r="C101" s="114" t="s">
        <v>580</v>
      </c>
      <c r="D101" s="115" t="s">
        <v>68</v>
      </c>
      <c r="E101" s="115" t="s">
        <v>64</v>
      </c>
      <c r="F101" s="115" t="s">
        <v>65</v>
      </c>
      <c r="G101" s="115" t="s">
        <v>581</v>
      </c>
      <c r="H101" s="115" t="s">
        <v>582</v>
      </c>
      <c r="I101" s="115" t="s">
        <v>583</v>
      </c>
      <c r="J101" s="115" t="s">
        <v>575</v>
      </c>
      <c r="K101" s="116" t="s">
        <v>584</v>
      </c>
      <c r="L101" s="113"/>
      <c r="M101" s="58" t="s">
        <v>82</v>
      </c>
      <c r="N101" s="59" t="s">
        <v>53</v>
      </c>
      <c r="O101" s="59" t="s">
        <v>585</v>
      </c>
      <c r="P101" s="59" t="s">
        <v>586</v>
      </c>
      <c r="Q101" s="59" t="s">
        <v>587</v>
      </c>
      <c r="R101" s="59" t="s">
        <v>588</v>
      </c>
      <c r="S101" s="59" t="s">
        <v>589</v>
      </c>
      <c r="T101" s="60" t="s">
        <v>590</v>
      </c>
    </row>
    <row r="102" spans="2:65" s="1" customFormat="1" ht="22.8" customHeight="1" x14ac:dyDescent="0.3">
      <c r="B102" s="34"/>
      <c r="C102" s="63" t="s">
        <v>591</v>
      </c>
      <c r="J102" s="117">
        <f>BK102</f>
        <v>0</v>
      </c>
      <c r="L102" s="34"/>
      <c r="M102" s="61"/>
      <c r="N102" s="52"/>
      <c r="O102" s="52"/>
      <c r="P102" s="118">
        <f>P103+P984</f>
        <v>0</v>
      </c>
      <c r="Q102" s="52"/>
      <c r="R102" s="118">
        <f>R103+R984</f>
        <v>4.9506454400000006</v>
      </c>
      <c r="S102" s="52"/>
      <c r="T102" s="119">
        <f>T103+T984</f>
        <v>2493.6137205999999</v>
      </c>
      <c r="AT102" s="18" t="s">
        <v>83</v>
      </c>
      <c r="AU102" s="18" t="s">
        <v>576</v>
      </c>
      <c r="BK102" s="120">
        <f>BK103+BK984</f>
        <v>0</v>
      </c>
    </row>
    <row r="103" spans="2:65" s="11" customFormat="1" ht="25.95" customHeight="1" x14ac:dyDescent="0.25">
      <c r="B103" s="121"/>
      <c r="D103" s="122" t="s">
        <v>83</v>
      </c>
      <c r="E103" s="123" t="s">
        <v>645</v>
      </c>
      <c r="F103" s="123" t="s">
        <v>646</v>
      </c>
      <c r="I103" s="124"/>
      <c r="J103" s="125">
        <f>BK103</f>
        <v>0</v>
      </c>
      <c r="L103" s="121"/>
      <c r="M103" s="126"/>
      <c r="P103" s="127">
        <f>P104+P232+P967+P981</f>
        <v>0</v>
      </c>
      <c r="R103" s="127">
        <f>R104+R232+R967+R981</f>
        <v>1.9361554399999998</v>
      </c>
      <c r="T103" s="128">
        <f>T104+T232+T967+T981</f>
        <v>2427.9800909999999</v>
      </c>
      <c r="AR103" s="122" t="s">
        <v>91</v>
      </c>
      <c r="AT103" s="129" t="s">
        <v>83</v>
      </c>
      <c r="AU103" s="129" t="s">
        <v>84</v>
      </c>
      <c r="AY103" s="122" t="s">
        <v>594</v>
      </c>
      <c r="BK103" s="130">
        <f>BK104+BK232+BK967+BK981</f>
        <v>0</v>
      </c>
    </row>
    <row r="104" spans="2:65" s="11" customFormat="1" ht="22.8" customHeight="1" x14ac:dyDescent="0.25">
      <c r="B104" s="121"/>
      <c r="D104" s="122" t="s">
        <v>83</v>
      </c>
      <c r="E104" s="131" t="s">
        <v>91</v>
      </c>
      <c r="F104" s="131" t="s">
        <v>647</v>
      </c>
      <c r="I104" s="124"/>
      <c r="J104" s="132">
        <f>BK104</f>
        <v>0</v>
      </c>
      <c r="L104" s="121"/>
      <c r="M104" s="126"/>
      <c r="P104" s="127">
        <f>SUM(P105:P231)</f>
        <v>0</v>
      </c>
      <c r="R104" s="127">
        <f>SUM(R105:R231)</f>
        <v>0.70192626000000014</v>
      </c>
      <c r="T104" s="128">
        <f>SUM(T105:T231)</f>
        <v>73.084800000000001</v>
      </c>
      <c r="AR104" s="122" t="s">
        <v>91</v>
      </c>
      <c r="AT104" s="129" t="s">
        <v>83</v>
      </c>
      <c r="AU104" s="129" t="s">
        <v>91</v>
      </c>
      <c r="AY104" s="122" t="s">
        <v>594</v>
      </c>
      <c r="BK104" s="130">
        <f>SUM(BK105:BK231)</f>
        <v>0</v>
      </c>
    </row>
    <row r="105" spans="2:65" s="1" customFormat="1" ht="24.15" customHeight="1" x14ac:dyDescent="0.2">
      <c r="B105" s="34"/>
      <c r="C105" s="133" t="s">
        <v>91</v>
      </c>
      <c r="D105" s="133" t="s">
        <v>597</v>
      </c>
      <c r="E105" s="134" t="s">
        <v>648</v>
      </c>
      <c r="F105" s="135" t="s">
        <v>649</v>
      </c>
      <c r="G105" s="136" t="s">
        <v>650</v>
      </c>
      <c r="H105" s="137">
        <v>398.82799999999997</v>
      </c>
      <c r="I105" s="138"/>
      <c r="J105" s="139">
        <f>ROUND(I105*H105,2)</f>
        <v>0</v>
      </c>
      <c r="K105" s="135" t="s">
        <v>651</v>
      </c>
      <c r="L105" s="34"/>
      <c r="M105" s="140" t="s">
        <v>82</v>
      </c>
      <c r="N105" s="141" t="s">
        <v>54</v>
      </c>
      <c r="P105" s="142">
        <f>O105*H105</f>
        <v>0</v>
      </c>
      <c r="Q105" s="142">
        <v>0</v>
      </c>
      <c r="R105" s="142">
        <f>Q105*H105</f>
        <v>0</v>
      </c>
      <c r="S105" s="142">
        <v>0</v>
      </c>
      <c r="T105" s="143">
        <f>S105*H105</f>
        <v>0</v>
      </c>
      <c r="AR105" s="144" t="s">
        <v>147</v>
      </c>
      <c r="AT105" s="144" t="s">
        <v>597</v>
      </c>
      <c r="AU105" s="144" t="s">
        <v>93</v>
      </c>
      <c r="AY105" s="18" t="s">
        <v>594</v>
      </c>
      <c r="BE105" s="145">
        <f>IF(N105="základní",J105,0)</f>
        <v>0</v>
      </c>
      <c r="BF105" s="145">
        <f>IF(N105="snížená",J105,0)</f>
        <v>0</v>
      </c>
      <c r="BG105" s="145">
        <f>IF(N105="zákl. přenesená",J105,0)</f>
        <v>0</v>
      </c>
      <c r="BH105" s="145">
        <f>IF(N105="sníž. přenesená",J105,0)</f>
        <v>0</v>
      </c>
      <c r="BI105" s="145">
        <f>IF(N105="nulová",J105,0)</f>
        <v>0</v>
      </c>
      <c r="BJ105" s="18" t="s">
        <v>91</v>
      </c>
      <c r="BK105" s="145">
        <f>ROUND(I105*H105,2)</f>
        <v>0</v>
      </c>
      <c r="BL105" s="18" t="s">
        <v>147</v>
      </c>
      <c r="BM105" s="144" t="s">
        <v>652</v>
      </c>
    </row>
    <row r="106" spans="2:65" s="1" customFormat="1" ht="10.199999999999999" x14ac:dyDescent="0.2">
      <c r="B106" s="34"/>
      <c r="D106" s="164" t="s">
        <v>653</v>
      </c>
      <c r="F106" s="165" t="s">
        <v>654</v>
      </c>
      <c r="I106" s="166"/>
      <c r="L106" s="34"/>
      <c r="M106" s="167"/>
      <c r="T106" s="55"/>
      <c r="AT106" s="18" t="s">
        <v>653</v>
      </c>
      <c r="AU106" s="18" t="s">
        <v>93</v>
      </c>
    </row>
    <row r="107" spans="2:65" s="12" customFormat="1" ht="10.199999999999999" x14ac:dyDescent="0.2">
      <c r="B107" s="146"/>
      <c r="D107" s="147" t="s">
        <v>603</v>
      </c>
      <c r="E107" s="148" t="s">
        <v>82</v>
      </c>
      <c r="F107" s="149" t="s">
        <v>655</v>
      </c>
      <c r="H107" s="148" t="s">
        <v>82</v>
      </c>
      <c r="I107" s="150"/>
      <c r="L107" s="146"/>
      <c r="M107" s="151"/>
      <c r="T107" s="152"/>
      <c r="AT107" s="148" t="s">
        <v>603</v>
      </c>
      <c r="AU107" s="148" t="s">
        <v>93</v>
      </c>
      <c r="AV107" s="12" t="s">
        <v>91</v>
      </c>
      <c r="AW107" s="12" t="s">
        <v>42</v>
      </c>
      <c r="AX107" s="12" t="s">
        <v>84</v>
      </c>
      <c r="AY107" s="148" t="s">
        <v>594</v>
      </c>
    </row>
    <row r="108" spans="2:65" s="12" customFormat="1" ht="10.199999999999999" x14ac:dyDescent="0.2">
      <c r="B108" s="146"/>
      <c r="D108" s="147" t="s">
        <v>603</v>
      </c>
      <c r="E108" s="148" t="s">
        <v>82</v>
      </c>
      <c r="F108" s="149" t="s">
        <v>656</v>
      </c>
      <c r="H108" s="148" t="s">
        <v>82</v>
      </c>
      <c r="I108" s="150"/>
      <c r="L108" s="146"/>
      <c r="M108" s="151"/>
      <c r="T108" s="152"/>
      <c r="AT108" s="148" t="s">
        <v>603</v>
      </c>
      <c r="AU108" s="148" t="s">
        <v>93</v>
      </c>
      <c r="AV108" s="12" t="s">
        <v>91</v>
      </c>
      <c r="AW108" s="12" t="s">
        <v>42</v>
      </c>
      <c r="AX108" s="12" t="s">
        <v>84</v>
      </c>
      <c r="AY108" s="148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657</v>
      </c>
      <c r="H109" s="156">
        <v>386.255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658</v>
      </c>
      <c r="H110" s="156">
        <v>283.25299999999999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659</v>
      </c>
      <c r="H111" s="156">
        <v>23.227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660</v>
      </c>
      <c r="H112" s="156">
        <v>17.033000000000001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661</v>
      </c>
      <c r="H113" s="156">
        <v>37.613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662</v>
      </c>
      <c r="H114" s="156">
        <v>18.806000000000001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663</v>
      </c>
      <c r="H115" s="156">
        <v>206.64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664</v>
      </c>
      <c r="H116" s="156">
        <v>268.63200000000001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665</v>
      </c>
      <c r="H117" s="156">
        <v>161.54400000000001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666</v>
      </c>
      <c r="H118" s="156">
        <v>181.73699999999999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594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667</v>
      </c>
      <c r="H119" s="156">
        <v>10.574999999999999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84</v>
      </c>
      <c r="AY119" s="154" t="s">
        <v>594</v>
      </c>
    </row>
    <row r="120" spans="2:65" s="14" customFormat="1" ht="10.199999999999999" x14ac:dyDescent="0.2">
      <c r="B120" s="168"/>
      <c r="D120" s="147" t="s">
        <v>603</v>
      </c>
      <c r="E120" s="169" t="s">
        <v>629</v>
      </c>
      <c r="F120" s="170" t="s">
        <v>668</v>
      </c>
      <c r="H120" s="171">
        <v>1595.3150000000001</v>
      </c>
      <c r="I120" s="172"/>
      <c r="L120" s="168"/>
      <c r="M120" s="173"/>
      <c r="T120" s="174"/>
      <c r="AT120" s="169" t="s">
        <v>603</v>
      </c>
      <c r="AU120" s="169" t="s">
        <v>93</v>
      </c>
      <c r="AV120" s="14" t="s">
        <v>101</v>
      </c>
      <c r="AW120" s="14" t="s">
        <v>42</v>
      </c>
      <c r="AX120" s="14" t="s">
        <v>84</v>
      </c>
      <c r="AY120" s="169" t="s">
        <v>594</v>
      </c>
    </row>
    <row r="121" spans="2:65" s="12" customFormat="1" ht="10.199999999999999" x14ac:dyDescent="0.2">
      <c r="B121" s="146"/>
      <c r="D121" s="147" t="s">
        <v>603</v>
      </c>
      <c r="E121" s="148" t="s">
        <v>82</v>
      </c>
      <c r="F121" s="149" t="s">
        <v>669</v>
      </c>
      <c r="H121" s="148" t="s">
        <v>82</v>
      </c>
      <c r="I121" s="150"/>
      <c r="L121" s="146"/>
      <c r="M121" s="151"/>
      <c r="T121" s="152"/>
      <c r="AT121" s="148" t="s">
        <v>603</v>
      </c>
      <c r="AU121" s="148" t="s">
        <v>93</v>
      </c>
      <c r="AV121" s="12" t="s">
        <v>91</v>
      </c>
      <c r="AW121" s="12" t="s">
        <v>42</v>
      </c>
      <c r="AX121" s="12" t="s">
        <v>84</v>
      </c>
      <c r="AY121" s="148" t="s">
        <v>594</v>
      </c>
    </row>
    <row r="122" spans="2:65" s="13" customFormat="1" ht="10.199999999999999" x14ac:dyDescent="0.2">
      <c r="B122" s="153"/>
      <c r="D122" s="147" t="s">
        <v>603</v>
      </c>
      <c r="E122" s="154" t="s">
        <v>82</v>
      </c>
      <c r="F122" s="155" t="s">
        <v>670</v>
      </c>
      <c r="H122" s="156">
        <v>-79.766000000000005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84</v>
      </c>
      <c r="AY122" s="154" t="s">
        <v>594</v>
      </c>
    </row>
    <row r="123" spans="2:65" s="13" customFormat="1" ht="10.199999999999999" x14ac:dyDescent="0.2">
      <c r="B123" s="153"/>
      <c r="D123" s="147" t="s">
        <v>603</v>
      </c>
      <c r="E123" s="154" t="s">
        <v>82</v>
      </c>
      <c r="F123" s="155" t="s">
        <v>671</v>
      </c>
      <c r="H123" s="156">
        <v>-1116.721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594</v>
      </c>
    </row>
    <row r="124" spans="2:65" s="15" customFormat="1" ht="10.199999999999999" x14ac:dyDescent="0.2">
      <c r="B124" s="175"/>
      <c r="D124" s="147" t="s">
        <v>603</v>
      </c>
      <c r="E124" s="176" t="s">
        <v>82</v>
      </c>
      <c r="F124" s="177" t="s">
        <v>672</v>
      </c>
      <c r="H124" s="178">
        <v>398.82799999999997</v>
      </c>
      <c r="I124" s="179"/>
      <c r="L124" s="175"/>
      <c r="M124" s="180"/>
      <c r="T124" s="181"/>
      <c r="AT124" s="176" t="s">
        <v>603</v>
      </c>
      <c r="AU124" s="176" t="s">
        <v>93</v>
      </c>
      <c r="AV124" s="15" t="s">
        <v>147</v>
      </c>
      <c r="AW124" s="15" t="s">
        <v>42</v>
      </c>
      <c r="AX124" s="15" t="s">
        <v>91</v>
      </c>
      <c r="AY124" s="176" t="s">
        <v>594</v>
      </c>
    </row>
    <row r="125" spans="2:65" s="1" customFormat="1" ht="24.15" customHeight="1" x14ac:dyDescent="0.2">
      <c r="B125" s="34"/>
      <c r="C125" s="133" t="s">
        <v>93</v>
      </c>
      <c r="D125" s="133" t="s">
        <v>597</v>
      </c>
      <c r="E125" s="134" t="s">
        <v>673</v>
      </c>
      <c r="F125" s="135" t="s">
        <v>674</v>
      </c>
      <c r="G125" s="136" t="s">
        <v>650</v>
      </c>
      <c r="H125" s="137">
        <v>1116.721</v>
      </c>
      <c r="I125" s="138"/>
      <c r="J125" s="139">
        <f>ROUND(I125*H125,2)</f>
        <v>0</v>
      </c>
      <c r="K125" s="135" t="s">
        <v>651</v>
      </c>
      <c r="L125" s="34"/>
      <c r="M125" s="140" t="s">
        <v>82</v>
      </c>
      <c r="N125" s="141" t="s">
        <v>54</v>
      </c>
      <c r="P125" s="142">
        <f>O125*H125</f>
        <v>0</v>
      </c>
      <c r="Q125" s="142">
        <v>0</v>
      </c>
      <c r="R125" s="142">
        <f>Q125*H125</f>
        <v>0</v>
      </c>
      <c r="S125" s="142">
        <v>0</v>
      </c>
      <c r="T125" s="143">
        <f>S125*H125</f>
        <v>0</v>
      </c>
      <c r="AR125" s="144" t="s">
        <v>147</v>
      </c>
      <c r="AT125" s="144" t="s">
        <v>597</v>
      </c>
      <c r="AU125" s="144" t="s">
        <v>93</v>
      </c>
      <c r="AY125" s="18" t="s">
        <v>594</v>
      </c>
      <c r="BE125" s="145">
        <f>IF(N125="základní",J125,0)</f>
        <v>0</v>
      </c>
      <c r="BF125" s="145">
        <f>IF(N125="snížená",J125,0)</f>
        <v>0</v>
      </c>
      <c r="BG125" s="145">
        <f>IF(N125="zákl. přenesená",J125,0)</f>
        <v>0</v>
      </c>
      <c r="BH125" s="145">
        <f>IF(N125="sníž. přenesená",J125,0)</f>
        <v>0</v>
      </c>
      <c r="BI125" s="145">
        <f>IF(N125="nulová",J125,0)</f>
        <v>0</v>
      </c>
      <c r="BJ125" s="18" t="s">
        <v>91</v>
      </c>
      <c r="BK125" s="145">
        <f>ROUND(I125*H125,2)</f>
        <v>0</v>
      </c>
      <c r="BL125" s="18" t="s">
        <v>147</v>
      </c>
      <c r="BM125" s="144" t="s">
        <v>675</v>
      </c>
    </row>
    <row r="126" spans="2:65" s="1" customFormat="1" ht="10.199999999999999" x14ac:dyDescent="0.2">
      <c r="B126" s="34"/>
      <c r="D126" s="164" t="s">
        <v>653</v>
      </c>
      <c r="F126" s="165" t="s">
        <v>676</v>
      </c>
      <c r="I126" s="166"/>
      <c r="L126" s="34"/>
      <c r="M126" s="167"/>
      <c r="T126" s="55"/>
      <c r="AT126" s="18" t="s">
        <v>653</v>
      </c>
      <c r="AU126" s="18" t="s">
        <v>93</v>
      </c>
    </row>
    <row r="127" spans="2:65" s="13" customFormat="1" ht="10.199999999999999" x14ac:dyDescent="0.2">
      <c r="B127" s="153"/>
      <c r="D127" s="147" t="s">
        <v>603</v>
      </c>
      <c r="E127" s="154" t="s">
        <v>82</v>
      </c>
      <c r="F127" s="155" t="s">
        <v>677</v>
      </c>
      <c r="H127" s="156">
        <v>1116.721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91</v>
      </c>
      <c r="AY127" s="154" t="s">
        <v>594</v>
      </c>
    </row>
    <row r="128" spans="2:65" s="1" customFormat="1" ht="24.15" customHeight="1" x14ac:dyDescent="0.2">
      <c r="B128" s="34"/>
      <c r="C128" s="133" t="s">
        <v>101</v>
      </c>
      <c r="D128" s="133" t="s">
        <v>597</v>
      </c>
      <c r="E128" s="134" t="s">
        <v>678</v>
      </c>
      <c r="F128" s="135" t="s">
        <v>679</v>
      </c>
      <c r="G128" s="136" t="s">
        <v>650</v>
      </c>
      <c r="H128" s="137">
        <v>325.86599999999999</v>
      </c>
      <c r="I128" s="138"/>
      <c r="J128" s="139">
        <f>ROUND(I128*H128,2)</f>
        <v>0</v>
      </c>
      <c r="K128" s="135" t="s">
        <v>651</v>
      </c>
      <c r="L128" s="34"/>
      <c r="M128" s="140" t="s">
        <v>82</v>
      </c>
      <c r="N128" s="141" t="s">
        <v>54</v>
      </c>
      <c r="P128" s="142">
        <f>O128*H128</f>
        <v>0</v>
      </c>
      <c r="Q128" s="142">
        <v>0</v>
      </c>
      <c r="R128" s="142">
        <f>Q128*H128</f>
        <v>0</v>
      </c>
      <c r="S128" s="142">
        <v>0</v>
      </c>
      <c r="T128" s="143">
        <f>S128*H128</f>
        <v>0</v>
      </c>
      <c r="AR128" s="144" t="s">
        <v>147</v>
      </c>
      <c r="AT128" s="144" t="s">
        <v>597</v>
      </c>
      <c r="AU128" s="144" t="s">
        <v>93</v>
      </c>
      <c r="AY128" s="18" t="s">
        <v>594</v>
      </c>
      <c r="BE128" s="145">
        <f>IF(N128="základní",J128,0)</f>
        <v>0</v>
      </c>
      <c r="BF128" s="145">
        <f>IF(N128="snížená",J128,0)</f>
        <v>0</v>
      </c>
      <c r="BG128" s="145">
        <f>IF(N128="zákl. přenesená",J128,0)</f>
        <v>0</v>
      </c>
      <c r="BH128" s="145">
        <f>IF(N128="sníž. přenesená",J128,0)</f>
        <v>0</v>
      </c>
      <c r="BI128" s="145">
        <f>IF(N128="nulová",J128,0)</f>
        <v>0</v>
      </c>
      <c r="BJ128" s="18" t="s">
        <v>91</v>
      </c>
      <c r="BK128" s="145">
        <f>ROUND(I128*H128,2)</f>
        <v>0</v>
      </c>
      <c r="BL128" s="18" t="s">
        <v>147</v>
      </c>
      <c r="BM128" s="144" t="s">
        <v>680</v>
      </c>
    </row>
    <row r="129" spans="2:65" s="1" customFormat="1" ht="10.199999999999999" x14ac:dyDescent="0.2">
      <c r="B129" s="34"/>
      <c r="D129" s="164" t="s">
        <v>653</v>
      </c>
      <c r="F129" s="165" t="s">
        <v>681</v>
      </c>
      <c r="I129" s="166"/>
      <c r="L129" s="34"/>
      <c r="M129" s="167"/>
      <c r="T129" s="55"/>
      <c r="AT129" s="18" t="s">
        <v>653</v>
      </c>
      <c r="AU129" s="18" t="s">
        <v>93</v>
      </c>
    </row>
    <row r="130" spans="2:65" s="12" customFormat="1" ht="10.199999999999999" x14ac:dyDescent="0.2">
      <c r="B130" s="146"/>
      <c r="D130" s="147" t="s">
        <v>603</v>
      </c>
      <c r="E130" s="148" t="s">
        <v>82</v>
      </c>
      <c r="F130" s="149" t="s">
        <v>682</v>
      </c>
      <c r="H130" s="148" t="s">
        <v>82</v>
      </c>
      <c r="I130" s="150"/>
      <c r="L130" s="146"/>
      <c r="M130" s="151"/>
      <c r="T130" s="152"/>
      <c r="AT130" s="148" t="s">
        <v>603</v>
      </c>
      <c r="AU130" s="148" t="s">
        <v>93</v>
      </c>
      <c r="AV130" s="12" t="s">
        <v>91</v>
      </c>
      <c r="AW130" s="12" t="s">
        <v>42</v>
      </c>
      <c r="AX130" s="12" t="s">
        <v>84</v>
      </c>
      <c r="AY130" s="148" t="s">
        <v>594</v>
      </c>
    </row>
    <row r="131" spans="2:65" s="12" customFormat="1" ht="10.199999999999999" x14ac:dyDescent="0.2">
      <c r="B131" s="146"/>
      <c r="D131" s="147" t="s">
        <v>603</v>
      </c>
      <c r="E131" s="148" t="s">
        <v>82</v>
      </c>
      <c r="F131" s="149" t="s">
        <v>683</v>
      </c>
      <c r="H131" s="148" t="s">
        <v>82</v>
      </c>
      <c r="I131" s="150"/>
      <c r="L131" s="146"/>
      <c r="M131" s="151"/>
      <c r="T131" s="152"/>
      <c r="AT131" s="148" t="s">
        <v>603</v>
      </c>
      <c r="AU131" s="148" t="s">
        <v>93</v>
      </c>
      <c r="AV131" s="12" t="s">
        <v>91</v>
      </c>
      <c r="AW131" s="12" t="s">
        <v>42</v>
      </c>
      <c r="AX131" s="12" t="s">
        <v>84</v>
      </c>
      <c r="AY131" s="148" t="s">
        <v>594</v>
      </c>
    </row>
    <row r="132" spans="2:65" s="12" customFormat="1" ht="10.199999999999999" x14ac:dyDescent="0.2">
      <c r="B132" s="146"/>
      <c r="D132" s="147" t="s">
        <v>603</v>
      </c>
      <c r="E132" s="148" t="s">
        <v>82</v>
      </c>
      <c r="F132" s="149" t="s">
        <v>684</v>
      </c>
      <c r="H132" s="148" t="s">
        <v>82</v>
      </c>
      <c r="I132" s="150"/>
      <c r="L132" s="146"/>
      <c r="M132" s="151"/>
      <c r="T132" s="152"/>
      <c r="AT132" s="148" t="s">
        <v>603</v>
      </c>
      <c r="AU132" s="148" t="s">
        <v>93</v>
      </c>
      <c r="AV132" s="12" t="s">
        <v>91</v>
      </c>
      <c r="AW132" s="12" t="s">
        <v>42</v>
      </c>
      <c r="AX132" s="12" t="s">
        <v>84</v>
      </c>
      <c r="AY132" s="148" t="s">
        <v>594</v>
      </c>
    </row>
    <row r="133" spans="2:65" s="13" customFormat="1" ht="20.399999999999999" x14ac:dyDescent="0.2">
      <c r="B133" s="153"/>
      <c r="D133" s="147" t="s">
        <v>603</v>
      </c>
      <c r="E133" s="154" t="s">
        <v>82</v>
      </c>
      <c r="F133" s="155" t="s">
        <v>685</v>
      </c>
      <c r="H133" s="156">
        <v>271.81599999999997</v>
      </c>
      <c r="I133" s="157"/>
      <c r="L133" s="153"/>
      <c r="M133" s="158"/>
      <c r="T133" s="159"/>
      <c r="AT133" s="154" t="s">
        <v>603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594</v>
      </c>
    </row>
    <row r="134" spans="2:65" s="13" customFormat="1" ht="10.199999999999999" x14ac:dyDescent="0.2">
      <c r="B134" s="153"/>
      <c r="D134" s="147" t="s">
        <v>603</v>
      </c>
      <c r="E134" s="154" t="s">
        <v>82</v>
      </c>
      <c r="F134" s="155" t="s">
        <v>686</v>
      </c>
      <c r="H134" s="156">
        <v>54.05</v>
      </c>
      <c r="I134" s="157"/>
      <c r="L134" s="153"/>
      <c r="M134" s="158"/>
      <c r="T134" s="159"/>
      <c r="AT134" s="154" t="s">
        <v>603</v>
      </c>
      <c r="AU134" s="154" t="s">
        <v>93</v>
      </c>
      <c r="AV134" s="13" t="s">
        <v>93</v>
      </c>
      <c r="AW134" s="13" t="s">
        <v>42</v>
      </c>
      <c r="AX134" s="13" t="s">
        <v>84</v>
      </c>
      <c r="AY134" s="154" t="s">
        <v>594</v>
      </c>
    </row>
    <row r="135" spans="2:65" s="14" customFormat="1" ht="10.199999999999999" x14ac:dyDescent="0.2">
      <c r="B135" s="168"/>
      <c r="D135" s="147" t="s">
        <v>603</v>
      </c>
      <c r="E135" s="169" t="s">
        <v>631</v>
      </c>
      <c r="F135" s="170" t="s">
        <v>668</v>
      </c>
      <c r="H135" s="171">
        <v>325.86599999999999</v>
      </c>
      <c r="I135" s="172"/>
      <c r="L135" s="168"/>
      <c r="M135" s="173"/>
      <c r="T135" s="174"/>
      <c r="AT135" s="169" t="s">
        <v>603</v>
      </c>
      <c r="AU135" s="169" t="s">
        <v>93</v>
      </c>
      <c r="AV135" s="14" t="s">
        <v>101</v>
      </c>
      <c r="AW135" s="14" t="s">
        <v>42</v>
      </c>
      <c r="AX135" s="14" t="s">
        <v>91</v>
      </c>
      <c r="AY135" s="169" t="s">
        <v>594</v>
      </c>
    </row>
    <row r="136" spans="2:65" s="1" customFormat="1" ht="24.15" customHeight="1" x14ac:dyDescent="0.2">
      <c r="B136" s="34"/>
      <c r="C136" s="133" t="s">
        <v>147</v>
      </c>
      <c r="D136" s="133" t="s">
        <v>597</v>
      </c>
      <c r="E136" s="134" t="s">
        <v>687</v>
      </c>
      <c r="F136" s="135" t="s">
        <v>688</v>
      </c>
      <c r="G136" s="136" t="s">
        <v>650</v>
      </c>
      <c r="H136" s="137">
        <v>79.766000000000005</v>
      </c>
      <c r="I136" s="138"/>
      <c r="J136" s="139">
        <f>ROUND(I136*H136,2)</f>
        <v>0</v>
      </c>
      <c r="K136" s="135" t="s">
        <v>651</v>
      </c>
      <c r="L136" s="34"/>
      <c r="M136" s="140" t="s">
        <v>82</v>
      </c>
      <c r="N136" s="141" t="s">
        <v>54</v>
      </c>
      <c r="P136" s="142">
        <f>O136*H136</f>
        <v>0</v>
      </c>
      <c r="Q136" s="142">
        <v>0</v>
      </c>
      <c r="R136" s="142">
        <f>Q136*H136</f>
        <v>0</v>
      </c>
      <c r="S136" s="142">
        <v>0</v>
      </c>
      <c r="T136" s="143">
        <f>S136*H136</f>
        <v>0</v>
      </c>
      <c r="AR136" s="144" t="s">
        <v>147</v>
      </c>
      <c r="AT136" s="144" t="s">
        <v>597</v>
      </c>
      <c r="AU136" s="144" t="s">
        <v>93</v>
      </c>
      <c r="AY136" s="18" t="s">
        <v>594</v>
      </c>
      <c r="BE136" s="145">
        <f>IF(N136="základní",J136,0)</f>
        <v>0</v>
      </c>
      <c r="BF136" s="145">
        <f>IF(N136="snížená",J136,0)</f>
        <v>0</v>
      </c>
      <c r="BG136" s="145">
        <f>IF(N136="zákl. přenesená",J136,0)</f>
        <v>0</v>
      </c>
      <c r="BH136" s="145">
        <f>IF(N136="sníž. přenesená",J136,0)</f>
        <v>0</v>
      </c>
      <c r="BI136" s="145">
        <f>IF(N136="nulová",J136,0)</f>
        <v>0</v>
      </c>
      <c r="BJ136" s="18" t="s">
        <v>91</v>
      </c>
      <c r="BK136" s="145">
        <f>ROUND(I136*H136,2)</f>
        <v>0</v>
      </c>
      <c r="BL136" s="18" t="s">
        <v>147</v>
      </c>
      <c r="BM136" s="144" t="s">
        <v>689</v>
      </c>
    </row>
    <row r="137" spans="2:65" s="1" customFormat="1" ht="10.199999999999999" x14ac:dyDescent="0.2">
      <c r="B137" s="34"/>
      <c r="D137" s="164" t="s">
        <v>653</v>
      </c>
      <c r="F137" s="165" t="s">
        <v>690</v>
      </c>
      <c r="I137" s="166"/>
      <c r="L137" s="34"/>
      <c r="M137" s="167"/>
      <c r="T137" s="55"/>
      <c r="AT137" s="18" t="s">
        <v>653</v>
      </c>
      <c r="AU137" s="18" t="s">
        <v>93</v>
      </c>
    </row>
    <row r="138" spans="2:65" s="13" customFormat="1" ht="10.199999999999999" x14ac:dyDescent="0.2">
      <c r="B138" s="153"/>
      <c r="D138" s="147" t="s">
        <v>603</v>
      </c>
      <c r="E138" s="154" t="s">
        <v>82</v>
      </c>
      <c r="F138" s="155" t="s">
        <v>691</v>
      </c>
      <c r="H138" s="156">
        <v>79.766000000000005</v>
      </c>
      <c r="I138" s="157"/>
      <c r="L138" s="153"/>
      <c r="M138" s="158"/>
      <c r="T138" s="159"/>
      <c r="AT138" s="154" t="s">
        <v>603</v>
      </c>
      <c r="AU138" s="154" t="s">
        <v>93</v>
      </c>
      <c r="AV138" s="13" t="s">
        <v>93</v>
      </c>
      <c r="AW138" s="13" t="s">
        <v>42</v>
      </c>
      <c r="AX138" s="13" t="s">
        <v>91</v>
      </c>
      <c r="AY138" s="154" t="s">
        <v>594</v>
      </c>
    </row>
    <row r="139" spans="2:65" s="1" customFormat="1" ht="24.15" customHeight="1" x14ac:dyDescent="0.2">
      <c r="B139" s="34"/>
      <c r="C139" s="133" t="s">
        <v>160</v>
      </c>
      <c r="D139" s="133" t="s">
        <v>597</v>
      </c>
      <c r="E139" s="134" t="s">
        <v>692</v>
      </c>
      <c r="F139" s="135" t="s">
        <v>693</v>
      </c>
      <c r="G139" s="136" t="s">
        <v>650</v>
      </c>
      <c r="H139" s="137">
        <v>239.297</v>
      </c>
      <c r="I139" s="138"/>
      <c r="J139" s="139">
        <f>ROUND(I139*H139,2)</f>
        <v>0</v>
      </c>
      <c r="K139" s="135" t="s">
        <v>651</v>
      </c>
      <c r="L139" s="34"/>
      <c r="M139" s="140" t="s">
        <v>82</v>
      </c>
      <c r="N139" s="141" t="s">
        <v>54</v>
      </c>
      <c r="P139" s="142">
        <f>O139*H139</f>
        <v>0</v>
      </c>
      <c r="Q139" s="142">
        <v>0</v>
      </c>
      <c r="R139" s="142">
        <f>Q139*H139</f>
        <v>0</v>
      </c>
      <c r="S139" s="142">
        <v>0</v>
      </c>
      <c r="T139" s="143">
        <f>S139*H139</f>
        <v>0</v>
      </c>
      <c r="AR139" s="144" t="s">
        <v>147</v>
      </c>
      <c r="AT139" s="144" t="s">
        <v>597</v>
      </c>
      <c r="AU139" s="144" t="s">
        <v>93</v>
      </c>
      <c r="AY139" s="18" t="s">
        <v>594</v>
      </c>
      <c r="BE139" s="145">
        <f>IF(N139="základní",J139,0)</f>
        <v>0</v>
      </c>
      <c r="BF139" s="145">
        <f>IF(N139="snížená",J139,0)</f>
        <v>0</v>
      </c>
      <c r="BG139" s="145">
        <f>IF(N139="zákl. přenesená",J139,0)</f>
        <v>0</v>
      </c>
      <c r="BH139" s="145">
        <f>IF(N139="sníž. přenesená",J139,0)</f>
        <v>0</v>
      </c>
      <c r="BI139" s="145">
        <f>IF(N139="nulová",J139,0)</f>
        <v>0</v>
      </c>
      <c r="BJ139" s="18" t="s">
        <v>91</v>
      </c>
      <c r="BK139" s="145">
        <f>ROUND(I139*H139,2)</f>
        <v>0</v>
      </c>
      <c r="BL139" s="18" t="s">
        <v>147</v>
      </c>
      <c r="BM139" s="144" t="s">
        <v>694</v>
      </c>
    </row>
    <row r="140" spans="2:65" s="1" customFormat="1" ht="10.199999999999999" x14ac:dyDescent="0.2">
      <c r="B140" s="34"/>
      <c r="D140" s="164" t="s">
        <v>653</v>
      </c>
      <c r="F140" s="165" t="s">
        <v>695</v>
      </c>
      <c r="I140" s="166"/>
      <c r="L140" s="34"/>
      <c r="M140" s="167"/>
      <c r="T140" s="55"/>
      <c r="AT140" s="18" t="s">
        <v>653</v>
      </c>
      <c r="AU140" s="18" t="s">
        <v>93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696</v>
      </c>
      <c r="H141" s="156">
        <v>239.297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91</v>
      </c>
      <c r="AY141" s="154" t="s">
        <v>594</v>
      </c>
    </row>
    <row r="142" spans="2:65" s="1" customFormat="1" ht="33" customHeight="1" x14ac:dyDescent="0.2">
      <c r="B142" s="34"/>
      <c r="C142" s="133" t="s">
        <v>624</v>
      </c>
      <c r="D142" s="133" t="s">
        <v>597</v>
      </c>
      <c r="E142" s="134" t="s">
        <v>697</v>
      </c>
      <c r="F142" s="135" t="s">
        <v>698</v>
      </c>
      <c r="G142" s="136" t="s">
        <v>650</v>
      </c>
      <c r="H142" s="137">
        <v>30.452000000000002</v>
      </c>
      <c r="I142" s="138"/>
      <c r="J142" s="139">
        <f>ROUND(I142*H142,2)</f>
        <v>0</v>
      </c>
      <c r="K142" s="135" t="s">
        <v>651</v>
      </c>
      <c r="L142" s="34"/>
      <c r="M142" s="140" t="s">
        <v>82</v>
      </c>
      <c r="N142" s="141" t="s">
        <v>54</v>
      </c>
      <c r="P142" s="142">
        <f>O142*H142</f>
        <v>0</v>
      </c>
      <c r="Q142" s="142">
        <v>0</v>
      </c>
      <c r="R142" s="142">
        <f>Q142*H142</f>
        <v>0</v>
      </c>
      <c r="S142" s="142">
        <v>2.4</v>
      </c>
      <c r="T142" s="143">
        <f>S142*H142</f>
        <v>73.084800000000001</v>
      </c>
      <c r="AR142" s="144" t="s">
        <v>147</v>
      </c>
      <c r="AT142" s="144" t="s">
        <v>597</v>
      </c>
      <c r="AU142" s="144" t="s">
        <v>93</v>
      </c>
      <c r="AY142" s="18" t="s">
        <v>594</v>
      </c>
      <c r="BE142" s="145">
        <f>IF(N142="základní",J142,0)</f>
        <v>0</v>
      </c>
      <c r="BF142" s="145">
        <f>IF(N142="snížená",J142,0)</f>
        <v>0</v>
      </c>
      <c r="BG142" s="145">
        <f>IF(N142="zákl. přenesená",J142,0)</f>
        <v>0</v>
      </c>
      <c r="BH142" s="145">
        <f>IF(N142="sníž. přenesená",J142,0)</f>
        <v>0</v>
      </c>
      <c r="BI142" s="145">
        <f>IF(N142="nulová",J142,0)</f>
        <v>0</v>
      </c>
      <c r="BJ142" s="18" t="s">
        <v>91</v>
      </c>
      <c r="BK142" s="145">
        <f>ROUND(I142*H142,2)</f>
        <v>0</v>
      </c>
      <c r="BL142" s="18" t="s">
        <v>147</v>
      </c>
      <c r="BM142" s="144" t="s">
        <v>699</v>
      </c>
    </row>
    <row r="143" spans="2:65" s="1" customFormat="1" ht="10.199999999999999" x14ac:dyDescent="0.2">
      <c r="B143" s="34"/>
      <c r="D143" s="164" t="s">
        <v>653</v>
      </c>
      <c r="F143" s="165" t="s">
        <v>700</v>
      </c>
      <c r="I143" s="166"/>
      <c r="L143" s="34"/>
      <c r="M143" s="167"/>
      <c r="T143" s="55"/>
      <c r="AT143" s="18" t="s">
        <v>653</v>
      </c>
      <c r="AU143" s="18" t="s">
        <v>93</v>
      </c>
    </row>
    <row r="144" spans="2:65" s="12" customFormat="1" ht="10.199999999999999" x14ac:dyDescent="0.2">
      <c r="B144" s="146"/>
      <c r="D144" s="147" t="s">
        <v>603</v>
      </c>
      <c r="E144" s="148" t="s">
        <v>82</v>
      </c>
      <c r="F144" s="149" t="s">
        <v>701</v>
      </c>
      <c r="H144" s="148" t="s">
        <v>82</v>
      </c>
      <c r="I144" s="150"/>
      <c r="L144" s="146"/>
      <c r="M144" s="151"/>
      <c r="T144" s="152"/>
      <c r="AT144" s="148" t="s">
        <v>603</v>
      </c>
      <c r="AU144" s="148" t="s">
        <v>93</v>
      </c>
      <c r="AV144" s="12" t="s">
        <v>91</v>
      </c>
      <c r="AW144" s="12" t="s">
        <v>42</v>
      </c>
      <c r="AX144" s="12" t="s">
        <v>84</v>
      </c>
      <c r="AY144" s="148" t="s">
        <v>594</v>
      </c>
    </row>
    <row r="145" spans="2:65" s="13" customFormat="1" ht="10.199999999999999" x14ac:dyDescent="0.2">
      <c r="B145" s="153"/>
      <c r="D145" s="147" t="s">
        <v>603</v>
      </c>
      <c r="E145" s="154" t="s">
        <v>82</v>
      </c>
      <c r="F145" s="155" t="s">
        <v>702</v>
      </c>
      <c r="H145" s="156">
        <v>8.4120000000000008</v>
      </c>
      <c r="I145" s="157"/>
      <c r="L145" s="153"/>
      <c r="M145" s="158"/>
      <c r="T145" s="159"/>
      <c r="AT145" s="154" t="s">
        <v>603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594</v>
      </c>
    </row>
    <row r="146" spans="2:65" s="13" customFormat="1" ht="10.199999999999999" x14ac:dyDescent="0.2">
      <c r="B146" s="153"/>
      <c r="D146" s="147" t="s">
        <v>603</v>
      </c>
      <c r="E146" s="154" t="s">
        <v>82</v>
      </c>
      <c r="F146" s="155" t="s">
        <v>703</v>
      </c>
      <c r="H146" s="156">
        <v>6.3719999999999999</v>
      </c>
      <c r="I146" s="157"/>
      <c r="L146" s="153"/>
      <c r="M146" s="158"/>
      <c r="T146" s="159"/>
      <c r="AT146" s="154" t="s">
        <v>603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594</v>
      </c>
    </row>
    <row r="147" spans="2:65" s="13" customFormat="1" ht="10.199999999999999" x14ac:dyDescent="0.2">
      <c r="B147" s="153"/>
      <c r="D147" s="147" t="s">
        <v>603</v>
      </c>
      <c r="E147" s="154" t="s">
        <v>82</v>
      </c>
      <c r="F147" s="155" t="s">
        <v>704</v>
      </c>
      <c r="H147" s="156">
        <v>7.3150000000000004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65" s="13" customFormat="1" ht="10.199999999999999" x14ac:dyDescent="0.2">
      <c r="B148" s="153"/>
      <c r="D148" s="147" t="s">
        <v>603</v>
      </c>
      <c r="E148" s="154" t="s">
        <v>82</v>
      </c>
      <c r="F148" s="155" t="s">
        <v>705</v>
      </c>
      <c r="H148" s="156">
        <v>5.1820000000000004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594</v>
      </c>
    </row>
    <row r="149" spans="2:65" s="13" customFormat="1" ht="10.199999999999999" x14ac:dyDescent="0.2">
      <c r="B149" s="153"/>
      <c r="D149" s="147" t="s">
        <v>603</v>
      </c>
      <c r="E149" s="154" t="s">
        <v>82</v>
      </c>
      <c r="F149" s="155" t="s">
        <v>706</v>
      </c>
      <c r="H149" s="156">
        <v>3.1709999999999998</v>
      </c>
      <c r="I149" s="157"/>
      <c r="L149" s="153"/>
      <c r="M149" s="158"/>
      <c r="T149" s="159"/>
      <c r="AT149" s="154" t="s">
        <v>603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594</v>
      </c>
    </row>
    <row r="150" spans="2:65" s="15" customFormat="1" ht="10.199999999999999" x14ac:dyDescent="0.2">
      <c r="B150" s="175"/>
      <c r="D150" s="147" t="s">
        <v>603</v>
      </c>
      <c r="E150" s="176" t="s">
        <v>82</v>
      </c>
      <c r="F150" s="177" t="s">
        <v>672</v>
      </c>
      <c r="H150" s="178">
        <v>30.452000000000002</v>
      </c>
      <c r="I150" s="179"/>
      <c r="L150" s="175"/>
      <c r="M150" s="180"/>
      <c r="T150" s="181"/>
      <c r="AT150" s="176" t="s">
        <v>603</v>
      </c>
      <c r="AU150" s="176" t="s">
        <v>93</v>
      </c>
      <c r="AV150" s="15" t="s">
        <v>147</v>
      </c>
      <c r="AW150" s="15" t="s">
        <v>42</v>
      </c>
      <c r="AX150" s="15" t="s">
        <v>91</v>
      </c>
      <c r="AY150" s="176" t="s">
        <v>594</v>
      </c>
    </row>
    <row r="151" spans="2:65" s="1" customFormat="1" ht="24.15" customHeight="1" x14ac:dyDescent="0.2">
      <c r="B151" s="34"/>
      <c r="C151" s="133" t="s">
        <v>707</v>
      </c>
      <c r="D151" s="133" t="s">
        <v>597</v>
      </c>
      <c r="E151" s="134" t="s">
        <v>708</v>
      </c>
      <c r="F151" s="135" t="s">
        <v>709</v>
      </c>
      <c r="G151" s="136" t="s">
        <v>618</v>
      </c>
      <c r="H151" s="137">
        <v>589.85400000000004</v>
      </c>
      <c r="I151" s="138"/>
      <c r="J151" s="139">
        <f>ROUND(I151*H151,2)</f>
        <v>0</v>
      </c>
      <c r="K151" s="135" t="s">
        <v>651</v>
      </c>
      <c r="L151" s="34"/>
      <c r="M151" s="140" t="s">
        <v>82</v>
      </c>
      <c r="N151" s="141" t="s">
        <v>54</v>
      </c>
      <c r="P151" s="142">
        <f>O151*H151</f>
        <v>0</v>
      </c>
      <c r="Q151" s="142">
        <v>1.1900000000000001E-3</v>
      </c>
      <c r="R151" s="142">
        <f>Q151*H151</f>
        <v>0.70192626000000014</v>
      </c>
      <c r="S151" s="142">
        <v>0</v>
      </c>
      <c r="T151" s="143">
        <f>S151*H151</f>
        <v>0</v>
      </c>
      <c r="AR151" s="144" t="s">
        <v>147</v>
      </c>
      <c r="AT151" s="144" t="s">
        <v>597</v>
      </c>
      <c r="AU151" s="144" t="s">
        <v>93</v>
      </c>
      <c r="AY151" s="18" t="s">
        <v>594</v>
      </c>
      <c r="BE151" s="145">
        <f>IF(N151="základní",J151,0)</f>
        <v>0</v>
      </c>
      <c r="BF151" s="145">
        <f>IF(N151="snížená",J151,0)</f>
        <v>0</v>
      </c>
      <c r="BG151" s="145">
        <f>IF(N151="zákl. přenesená",J151,0)</f>
        <v>0</v>
      </c>
      <c r="BH151" s="145">
        <f>IF(N151="sníž. přenesená",J151,0)</f>
        <v>0</v>
      </c>
      <c r="BI151" s="145">
        <f>IF(N151="nulová",J151,0)</f>
        <v>0</v>
      </c>
      <c r="BJ151" s="18" t="s">
        <v>91</v>
      </c>
      <c r="BK151" s="145">
        <f>ROUND(I151*H151,2)</f>
        <v>0</v>
      </c>
      <c r="BL151" s="18" t="s">
        <v>147</v>
      </c>
      <c r="BM151" s="144" t="s">
        <v>710</v>
      </c>
    </row>
    <row r="152" spans="2:65" s="1" customFormat="1" ht="10.199999999999999" x14ac:dyDescent="0.2">
      <c r="B152" s="34"/>
      <c r="D152" s="164" t="s">
        <v>653</v>
      </c>
      <c r="F152" s="165" t="s">
        <v>711</v>
      </c>
      <c r="I152" s="166"/>
      <c r="L152" s="34"/>
      <c r="M152" s="167"/>
      <c r="T152" s="55"/>
      <c r="AT152" s="18" t="s">
        <v>653</v>
      </c>
      <c r="AU152" s="18" t="s">
        <v>93</v>
      </c>
    </row>
    <row r="153" spans="2:65" s="12" customFormat="1" ht="10.199999999999999" x14ac:dyDescent="0.2">
      <c r="B153" s="146"/>
      <c r="D153" s="147" t="s">
        <v>603</v>
      </c>
      <c r="E153" s="148" t="s">
        <v>82</v>
      </c>
      <c r="F153" s="149" t="s">
        <v>712</v>
      </c>
      <c r="H153" s="148" t="s">
        <v>82</v>
      </c>
      <c r="I153" s="150"/>
      <c r="L153" s="146"/>
      <c r="M153" s="151"/>
      <c r="T153" s="152"/>
      <c r="AT153" s="148" t="s">
        <v>603</v>
      </c>
      <c r="AU153" s="148" t="s">
        <v>93</v>
      </c>
      <c r="AV153" s="12" t="s">
        <v>91</v>
      </c>
      <c r="AW153" s="12" t="s">
        <v>42</v>
      </c>
      <c r="AX153" s="12" t="s">
        <v>84</v>
      </c>
      <c r="AY153" s="148" t="s">
        <v>594</v>
      </c>
    </row>
    <row r="154" spans="2:65" s="13" customFormat="1" ht="10.199999999999999" x14ac:dyDescent="0.2">
      <c r="B154" s="153"/>
      <c r="D154" s="147" t="s">
        <v>603</v>
      </c>
      <c r="E154" s="154" t="s">
        <v>82</v>
      </c>
      <c r="F154" s="155" t="s">
        <v>713</v>
      </c>
      <c r="H154" s="156">
        <v>310.58600000000001</v>
      </c>
      <c r="I154" s="157"/>
      <c r="L154" s="153"/>
      <c r="M154" s="158"/>
      <c r="T154" s="159"/>
      <c r="AT154" s="154" t="s">
        <v>603</v>
      </c>
      <c r="AU154" s="154" t="s">
        <v>93</v>
      </c>
      <c r="AV154" s="13" t="s">
        <v>93</v>
      </c>
      <c r="AW154" s="13" t="s">
        <v>42</v>
      </c>
      <c r="AX154" s="13" t="s">
        <v>84</v>
      </c>
      <c r="AY154" s="154" t="s">
        <v>594</v>
      </c>
    </row>
    <row r="155" spans="2:65" s="13" customFormat="1" ht="10.199999999999999" x14ac:dyDescent="0.2">
      <c r="B155" s="153"/>
      <c r="D155" s="147" t="s">
        <v>603</v>
      </c>
      <c r="E155" s="154" t="s">
        <v>82</v>
      </c>
      <c r="F155" s="155" t="s">
        <v>714</v>
      </c>
      <c r="H155" s="156">
        <v>144.648</v>
      </c>
      <c r="I155" s="157"/>
      <c r="L155" s="153"/>
      <c r="M155" s="158"/>
      <c r="T155" s="159"/>
      <c r="AT155" s="154" t="s">
        <v>603</v>
      </c>
      <c r="AU155" s="154" t="s">
        <v>93</v>
      </c>
      <c r="AV155" s="13" t="s">
        <v>93</v>
      </c>
      <c r="AW155" s="13" t="s">
        <v>42</v>
      </c>
      <c r="AX155" s="13" t="s">
        <v>84</v>
      </c>
      <c r="AY155" s="154" t="s">
        <v>594</v>
      </c>
    </row>
    <row r="156" spans="2:65" s="13" customFormat="1" ht="10.199999999999999" x14ac:dyDescent="0.2">
      <c r="B156" s="153"/>
      <c r="D156" s="147" t="s">
        <v>603</v>
      </c>
      <c r="E156" s="154" t="s">
        <v>82</v>
      </c>
      <c r="F156" s="155" t="s">
        <v>715</v>
      </c>
      <c r="H156" s="156">
        <v>134.62</v>
      </c>
      <c r="I156" s="157"/>
      <c r="L156" s="153"/>
      <c r="M156" s="158"/>
      <c r="T156" s="159"/>
      <c r="AT156" s="154" t="s">
        <v>603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594</v>
      </c>
    </row>
    <row r="157" spans="2:65" s="15" customFormat="1" ht="10.199999999999999" x14ac:dyDescent="0.2">
      <c r="B157" s="175"/>
      <c r="D157" s="147" t="s">
        <v>603</v>
      </c>
      <c r="E157" s="176" t="s">
        <v>82</v>
      </c>
      <c r="F157" s="177" t="s">
        <v>672</v>
      </c>
      <c r="H157" s="178">
        <v>589.85400000000004</v>
      </c>
      <c r="I157" s="179"/>
      <c r="L157" s="175"/>
      <c r="M157" s="180"/>
      <c r="T157" s="181"/>
      <c r="AT157" s="176" t="s">
        <v>603</v>
      </c>
      <c r="AU157" s="176" t="s">
        <v>93</v>
      </c>
      <c r="AV157" s="15" t="s">
        <v>147</v>
      </c>
      <c r="AW157" s="15" t="s">
        <v>42</v>
      </c>
      <c r="AX157" s="15" t="s">
        <v>91</v>
      </c>
      <c r="AY157" s="176" t="s">
        <v>594</v>
      </c>
    </row>
    <row r="158" spans="2:65" s="1" customFormat="1" ht="24.15" customHeight="1" x14ac:dyDescent="0.2">
      <c r="B158" s="34"/>
      <c r="C158" s="133" t="s">
        <v>716</v>
      </c>
      <c r="D158" s="133" t="s">
        <v>597</v>
      </c>
      <c r="E158" s="134" t="s">
        <v>717</v>
      </c>
      <c r="F158" s="135" t="s">
        <v>718</v>
      </c>
      <c r="G158" s="136" t="s">
        <v>618</v>
      </c>
      <c r="H158" s="137">
        <v>589.85400000000004</v>
      </c>
      <c r="I158" s="138"/>
      <c r="J158" s="139">
        <f>ROUND(I158*H158,2)</f>
        <v>0</v>
      </c>
      <c r="K158" s="135" t="s">
        <v>651</v>
      </c>
      <c r="L158" s="34"/>
      <c r="M158" s="140" t="s">
        <v>82</v>
      </c>
      <c r="N158" s="141" t="s">
        <v>54</v>
      </c>
      <c r="P158" s="142">
        <f>O158*H158</f>
        <v>0</v>
      </c>
      <c r="Q158" s="142">
        <v>0</v>
      </c>
      <c r="R158" s="142">
        <f>Q158*H158</f>
        <v>0</v>
      </c>
      <c r="S158" s="142">
        <v>0</v>
      </c>
      <c r="T158" s="143">
        <f>S158*H158</f>
        <v>0</v>
      </c>
      <c r="AR158" s="144" t="s">
        <v>147</v>
      </c>
      <c r="AT158" s="144" t="s">
        <v>597</v>
      </c>
      <c r="AU158" s="144" t="s">
        <v>93</v>
      </c>
      <c r="AY158" s="18" t="s">
        <v>594</v>
      </c>
      <c r="BE158" s="145">
        <f>IF(N158="základní",J158,0)</f>
        <v>0</v>
      </c>
      <c r="BF158" s="145">
        <f>IF(N158="snížená",J158,0)</f>
        <v>0</v>
      </c>
      <c r="BG158" s="145">
        <f>IF(N158="zákl. přenesená",J158,0)</f>
        <v>0</v>
      </c>
      <c r="BH158" s="145">
        <f>IF(N158="sníž. přenesená",J158,0)</f>
        <v>0</v>
      </c>
      <c r="BI158" s="145">
        <f>IF(N158="nulová",J158,0)</f>
        <v>0</v>
      </c>
      <c r="BJ158" s="18" t="s">
        <v>91</v>
      </c>
      <c r="BK158" s="145">
        <f>ROUND(I158*H158,2)</f>
        <v>0</v>
      </c>
      <c r="BL158" s="18" t="s">
        <v>147</v>
      </c>
      <c r="BM158" s="144" t="s">
        <v>719</v>
      </c>
    </row>
    <row r="159" spans="2:65" s="1" customFormat="1" ht="10.199999999999999" x14ac:dyDescent="0.2">
      <c r="B159" s="34"/>
      <c r="D159" s="164" t="s">
        <v>653</v>
      </c>
      <c r="F159" s="165" t="s">
        <v>720</v>
      </c>
      <c r="I159" s="166"/>
      <c r="L159" s="34"/>
      <c r="M159" s="167"/>
      <c r="T159" s="55"/>
      <c r="AT159" s="18" t="s">
        <v>653</v>
      </c>
      <c r="AU159" s="18" t="s">
        <v>93</v>
      </c>
    </row>
    <row r="160" spans="2:65" s="1" customFormat="1" ht="37.799999999999997" customHeight="1" x14ac:dyDescent="0.2">
      <c r="B160" s="34"/>
      <c r="C160" s="133" t="s">
        <v>721</v>
      </c>
      <c r="D160" s="133" t="s">
        <v>597</v>
      </c>
      <c r="E160" s="134" t="s">
        <v>722</v>
      </c>
      <c r="F160" s="135" t="s">
        <v>723</v>
      </c>
      <c r="G160" s="136" t="s">
        <v>650</v>
      </c>
      <c r="H160" s="137">
        <v>1921.181</v>
      </c>
      <c r="I160" s="138"/>
      <c r="J160" s="139">
        <f>ROUND(I160*H160,2)</f>
        <v>0</v>
      </c>
      <c r="K160" s="135" t="s">
        <v>651</v>
      </c>
      <c r="L160" s="34"/>
      <c r="M160" s="140" t="s">
        <v>82</v>
      </c>
      <c r="N160" s="141" t="s">
        <v>54</v>
      </c>
      <c r="P160" s="142">
        <f>O160*H160</f>
        <v>0</v>
      </c>
      <c r="Q160" s="142">
        <v>0</v>
      </c>
      <c r="R160" s="142">
        <f>Q160*H160</f>
        <v>0</v>
      </c>
      <c r="S160" s="142">
        <v>0</v>
      </c>
      <c r="T160" s="143">
        <f>S160*H160</f>
        <v>0</v>
      </c>
      <c r="AR160" s="144" t="s">
        <v>147</v>
      </c>
      <c r="AT160" s="144" t="s">
        <v>597</v>
      </c>
      <c r="AU160" s="144" t="s">
        <v>93</v>
      </c>
      <c r="AY160" s="18" t="s">
        <v>594</v>
      </c>
      <c r="BE160" s="145">
        <f>IF(N160="základní",J160,0)</f>
        <v>0</v>
      </c>
      <c r="BF160" s="145">
        <f>IF(N160="snížená",J160,0)</f>
        <v>0</v>
      </c>
      <c r="BG160" s="145">
        <f>IF(N160="zákl. přenesená",J160,0)</f>
        <v>0</v>
      </c>
      <c r="BH160" s="145">
        <f>IF(N160="sníž. přenesená",J160,0)</f>
        <v>0</v>
      </c>
      <c r="BI160" s="145">
        <f>IF(N160="nulová",J160,0)</f>
        <v>0</v>
      </c>
      <c r="BJ160" s="18" t="s">
        <v>91</v>
      </c>
      <c r="BK160" s="145">
        <f>ROUND(I160*H160,2)</f>
        <v>0</v>
      </c>
      <c r="BL160" s="18" t="s">
        <v>147</v>
      </c>
      <c r="BM160" s="144" t="s">
        <v>724</v>
      </c>
    </row>
    <row r="161" spans="2:65" s="1" customFormat="1" ht="10.199999999999999" x14ac:dyDescent="0.2">
      <c r="B161" s="34"/>
      <c r="D161" s="164" t="s">
        <v>653</v>
      </c>
      <c r="F161" s="165" t="s">
        <v>725</v>
      </c>
      <c r="I161" s="166"/>
      <c r="L161" s="34"/>
      <c r="M161" s="167"/>
      <c r="T161" s="55"/>
      <c r="AT161" s="18" t="s">
        <v>653</v>
      </c>
      <c r="AU161" s="18" t="s">
        <v>93</v>
      </c>
    </row>
    <row r="162" spans="2:65" s="13" customFormat="1" ht="10.199999999999999" x14ac:dyDescent="0.2">
      <c r="B162" s="153"/>
      <c r="D162" s="147" t="s">
        <v>603</v>
      </c>
      <c r="E162" s="154" t="s">
        <v>82</v>
      </c>
      <c r="F162" s="155" t="s">
        <v>629</v>
      </c>
      <c r="H162" s="156">
        <v>1595.3150000000001</v>
      </c>
      <c r="I162" s="157"/>
      <c r="L162" s="153"/>
      <c r="M162" s="158"/>
      <c r="T162" s="159"/>
      <c r="AT162" s="154" t="s">
        <v>603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594</v>
      </c>
    </row>
    <row r="163" spans="2:65" s="13" customFormat="1" ht="10.199999999999999" x14ac:dyDescent="0.2">
      <c r="B163" s="153"/>
      <c r="D163" s="147" t="s">
        <v>603</v>
      </c>
      <c r="E163" s="154" t="s">
        <v>82</v>
      </c>
      <c r="F163" s="155" t="s">
        <v>631</v>
      </c>
      <c r="H163" s="156">
        <v>325.86599999999999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594</v>
      </c>
    </row>
    <row r="164" spans="2:65" s="15" customFormat="1" ht="10.199999999999999" x14ac:dyDescent="0.2">
      <c r="B164" s="175"/>
      <c r="D164" s="147" t="s">
        <v>603</v>
      </c>
      <c r="E164" s="176" t="s">
        <v>82</v>
      </c>
      <c r="F164" s="177" t="s">
        <v>672</v>
      </c>
      <c r="H164" s="178">
        <v>1921.181</v>
      </c>
      <c r="I164" s="179"/>
      <c r="L164" s="175"/>
      <c r="M164" s="180"/>
      <c r="T164" s="181"/>
      <c r="AT164" s="176" t="s">
        <v>603</v>
      </c>
      <c r="AU164" s="176" t="s">
        <v>93</v>
      </c>
      <c r="AV164" s="15" t="s">
        <v>147</v>
      </c>
      <c r="AW164" s="15" t="s">
        <v>42</v>
      </c>
      <c r="AX164" s="15" t="s">
        <v>91</v>
      </c>
      <c r="AY164" s="176" t="s">
        <v>594</v>
      </c>
    </row>
    <row r="165" spans="2:65" s="1" customFormat="1" ht="24.15" customHeight="1" x14ac:dyDescent="0.2">
      <c r="B165" s="34"/>
      <c r="C165" s="133" t="s">
        <v>726</v>
      </c>
      <c r="D165" s="133" t="s">
        <v>597</v>
      </c>
      <c r="E165" s="134" t="s">
        <v>727</v>
      </c>
      <c r="F165" s="135" t="s">
        <v>728</v>
      </c>
      <c r="G165" s="136" t="s">
        <v>650</v>
      </c>
      <c r="H165" s="137">
        <v>1921.181</v>
      </c>
      <c r="I165" s="138"/>
      <c r="J165" s="139">
        <f>ROUND(I165*H165,2)</f>
        <v>0</v>
      </c>
      <c r="K165" s="135" t="s">
        <v>651</v>
      </c>
      <c r="L165" s="34"/>
      <c r="M165" s="140" t="s">
        <v>82</v>
      </c>
      <c r="N165" s="141" t="s">
        <v>54</v>
      </c>
      <c r="P165" s="142">
        <f>O165*H165</f>
        <v>0</v>
      </c>
      <c r="Q165" s="142">
        <v>0</v>
      </c>
      <c r="R165" s="142">
        <f>Q165*H165</f>
        <v>0</v>
      </c>
      <c r="S165" s="142">
        <v>0</v>
      </c>
      <c r="T165" s="143">
        <f>S165*H165</f>
        <v>0</v>
      </c>
      <c r="AR165" s="144" t="s">
        <v>147</v>
      </c>
      <c r="AT165" s="144" t="s">
        <v>597</v>
      </c>
      <c r="AU165" s="144" t="s">
        <v>93</v>
      </c>
      <c r="AY165" s="18" t="s">
        <v>594</v>
      </c>
      <c r="BE165" s="145">
        <f>IF(N165="základní",J165,0)</f>
        <v>0</v>
      </c>
      <c r="BF165" s="145">
        <f>IF(N165="snížená",J165,0)</f>
        <v>0</v>
      </c>
      <c r="BG165" s="145">
        <f>IF(N165="zákl. přenesená",J165,0)</f>
        <v>0</v>
      </c>
      <c r="BH165" s="145">
        <f>IF(N165="sníž. přenesená",J165,0)</f>
        <v>0</v>
      </c>
      <c r="BI165" s="145">
        <f>IF(N165="nulová",J165,0)</f>
        <v>0</v>
      </c>
      <c r="BJ165" s="18" t="s">
        <v>91</v>
      </c>
      <c r="BK165" s="145">
        <f>ROUND(I165*H165,2)</f>
        <v>0</v>
      </c>
      <c r="BL165" s="18" t="s">
        <v>147</v>
      </c>
      <c r="BM165" s="144" t="s">
        <v>729</v>
      </c>
    </row>
    <row r="166" spans="2:65" s="1" customFormat="1" ht="10.199999999999999" x14ac:dyDescent="0.2">
      <c r="B166" s="34"/>
      <c r="D166" s="164" t="s">
        <v>653</v>
      </c>
      <c r="F166" s="165" t="s">
        <v>730</v>
      </c>
      <c r="I166" s="166"/>
      <c r="L166" s="34"/>
      <c r="M166" s="167"/>
      <c r="T166" s="55"/>
      <c r="AT166" s="18" t="s">
        <v>653</v>
      </c>
      <c r="AU166" s="18" t="s">
        <v>93</v>
      </c>
    </row>
    <row r="167" spans="2:65" s="13" customFormat="1" ht="10.199999999999999" x14ac:dyDescent="0.2">
      <c r="B167" s="153"/>
      <c r="D167" s="147" t="s">
        <v>603</v>
      </c>
      <c r="E167" s="154" t="s">
        <v>82</v>
      </c>
      <c r="F167" s="155" t="s">
        <v>629</v>
      </c>
      <c r="H167" s="156">
        <v>1595.3150000000001</v>
      </c>
      <c r="I167" s="157"/>
      <c r="L167" s="153"/>
      <c r="M167" s="158"/>
      <c r="T167" s="159"/>
      <c r="AT167" s="154" t="s">
        <v>603</v>
      </c>
      <c r="AU167" s="154" t="s">
        <v>93</v>
      </c>
      <c r="AV167" s="13" t="s">
        <v>93</v>
      </c>
      <c r="AW167" s="13" t="s">
        <v>42</v>
      </c>
      <c r="AX167" s="13" t="s">
        <v>84</v>
      </c>
      <c r="AY167" s="154" t="s">
        <v>594</v>
      </c>
    </row>
    <row r="168" spans="2:65" s="13" customFormat="1" ht="10.199999999999999" x14ac:dyDescent="0.2">
      <c r="B168" s="153"/>
      <c r="D168" s="147" t="s">
        <v>603</v>
      </c>
      <c r="E168" s="154" t="s">
        <v>82</v>
      </c>
      <c r="F168" s="155" t="s">
        <v>631</v>
      </c>
      <c r="H168" s="156">
        <v>325.86599999999999</v>
      </c>
      <c r="I168" s="157"/>
      <c r="L168" s="153"/>
      <c r="M168" s="158"/>
      <c r="T168" s="159"/>
      <c r="AT168" s="154" t="s">
        <v>603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594</v>
      </c>
    </row>
    <row r="169" spans="2:65" s="15" customFormat="1" ht="10.199999999999999" x14ac:dyDescent="0.2">
      <c r="B169" s="175"/>
      <c r="D169" s="147" t="s">
        <v>603</v>
      </c>
      <c r="E169" s="176" t="s">
        <v>82</v>
      </c>
      <c r="F169" s="177" t="s">
        <v>672</v>
      </c>
      <c r="H169" s="178">
        <v>1921.181</v>
      </c>
      <c r="I169" s="179"/>
      <c r="L169" s="175"/>
      <c r="M169" s="180"/>
      <c r="T169" s="181"/>
      <c r="AT169" s="176" t="s">
        <v>603</v>
      </c>
      <c r="AU169" s="176" t="s">
        <v>93</v>
      </c>
      <c r="AV169" s="15" t="s">
        <v>147</v>
      </c>
      <c r="AW169" s="15" t="s">
        <v>42</v>
      </c>
      <c r="AX169" s="15" t="s">
        <v>91</v>
      </c>
      <c r="AY169" s="176" t="s">
        <v>594</v>
      </c>
    </row>
    <row r="170" spans="2:65" s="1" customFormat="1" ht="24.15" customHeight="1" x14ac:dyDescent="0.2">
      <c r="B170" s="34"/>
      <c r="C170" s="133" t="s">
        <v>731</v>
      </c>
      <c r="D170" s="133" t="s">
        <v>597</v>
      </c>
      <c r="E170" s="134" t="s">
        <v>732</v>
      </c>
      <c r="F170" s="135" t="s">
        <v>733</v>
      </c>
      <c r="G170" s="136" t="s">
        <v>650</v>
      </c>
      <c r="H170" s="137">
        <v>1921.181</v>
      </c>
      <c r="I170" s="138"/>
      <c r="J170" s="139">
        <f>ROUND(I170*H170,2)</f>
        <v>0</v>
      </c>
      <c r="K170" s="135" t="s">
        <v>82</v>
      </c>
      <c r="L170" s="34"/>
      <c r="M170" s="140" t="s">
        <v>82</v>
      </c>
      <c r="N170" s="141" t="s">
        <v>54</v>
      </c>
      <c r="P170" s="142">
        <f>O170*H170</f>
        <v>0</v>
      </c>
      <c r="Q170" s="142">
        <v>0</v>
      </c>
      <c r="R170" s="142">
        <f>Q170*H170</f>
        <v>0</v>
      </c>
      <c r="S170" s="142">
        <v>0</v>
      </c>
      <c r="T170" s="143">
        <f>S170*H170</f>
        <v>0</v>
      </c>
      <c r="AR170" s="144" t="s">
        <v>147</v>
      </c>
      <c r="AT170" s="144" t="s">
        <v>597</v>
      </c>
      <c r="AU170" s="144" t="s">
        <v>93</v>
      </c>
      <c r="AY170" s="18" t="s">
        <v>594</v>
      </c>
      <c r="BE170" s="145">
        <f>IF(N170="základní",J170,0)</f>
        <v>0</v>
      </c>
      <c r="BF170" s="145">
        <f>IF(N170="snížená",J170,0)</f>
        <v>0</v>
      </c>
      <c r="BG170" s="145">
        <f>IF(N170="zákl. přenesená",J170,0)</f>
        <v>0</v>
      </c>
      <c r="BH170" s="145">
        <f>IF(N170="sníž. přenesená",J170,0)</f>
        <v>0</v>
      </c>
      <c r="BI170" s="145">
        <f>IF(N170="nulová",J170,0)</f>
        <v>0</v>
      </c>
      <c r="BJ170" s="18" t="s">
        <v>91</v>
      </c>
      <c r="BK170" s="145">
        <f>ROUND(I170*H170,2)</f>
        <v>0</v>
      </c>
      <c r="BL170" s="18" t="s">
        <v>147</v>
      </c>
      <c r="BM170" s="144" t="s">
        <v>734</v>
      </c>
    </row>
    <row r="171" spans="2:65" s="13" customFormat="1" ht="10.199999999999999" x14ac:dyDescent="0.2">
      <c r="B171" s="153"/>
      <c r="D171" s="147" t="s">
        <v>603</v>
      </c>
      <c r="E171" s="154" t="s">
        <v>82</v>
      </c>
      <c r="F171" s="155" t="s">
        <v>629</v>
      </c>
      <c r="H171" s="156">
        <v>1595.3150000000001</v>
      </c>
      <c r="I171" s="157"/>
      <c r="L171" s="153"/>
      <c r="M171" s="158"/>
      <c r="T171" s="159"/>
      <c r="AT171" s="154" t="s">
        <v>603</v>
      </c>
      <c r="AU171" s="154" t="s">
        <v>93</v>
      </c>
      <c r="AV171" s="13" t="s">
        <v>93</v>
      </c>
      <c r="AW171" s="13" t="s">
        <v>42</v>
      </c>
      <c r="AX171" s="13" t="s">
        <v>84</v>
      </c>
      <c r="AY171" s="154" t="s">
        <v>594</v>
      </c>
    </row>
    <row r="172" spans="2:65" s="13" customFormat="1" ht="10.199999999999999" x14ac:dyDescent="0.2">
      <c r="B172" s="153"/>
      <c r="D172" s="147" t="s">
        <v>603</v>
      </c>
      <c r="E172" s="154" t="s">
        <v>82</v>
      </c>
      <c r="F172" s="155" t="s">
        <v>631</v>
      </c>
      <c r="H172" s="156">
        <v>325.86599999999999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42</v>
      </c>
      <c r="AX172" s="13" t="s">
        <v>84</v>
      </c>
      <c r="AY172" s="154" t="s">
        <v>594</v>
      </c>
    </row>
    <row r="173" spans="2:65" s="15" customFormat="1" ht="10.199999999999999" x14ac:dyDescent="0.2">
      <c r="B173" s="175"/>
      <c r="D173" s="147" t="s">
        <v>603</v>
      </c>
      <c r="E173" s="176" t="s">
        <v>82</v>
      </c>
      <c r="F173" s="177" t="s">
        <v>672</v>
      </c>
      <c r="H173" s="178">
        <v>1921.181</v>
      </c>
      <c r="I173" s="179"/>
      <c r="L173" s="175"/>
      <c r="M173" s="180"/>
      <c r="T173" s="181"/>
      <c r="AT173" s="176" t="s">
        <v>603</v>
      </c>
      <c r="AU173" s="176" t="s">
        <v>93</v>
      </c>
      <c r="AV173" s="15" t="s">
        <v>147</v>
      </c>
      <c r="AW173" s="15" t="s">
        <v>42</v>
      </c>
      <c r="AX173" s="15" t="s">
        <v>91</v>
      </c>
      <c r="AY173" s="176" t="s">
        <v>594</v>
      </c>
    </row>
    <row r="174" spans="2:65" s="1" customFormat="1" ht="24.15" customHeight="1" x14ac:dyDescent="0.2">
      <c r="B174" s="34"/>
      <c r="C174" s="133" t="s">
        <v>735</v>
      </c>
      <c r="D174" s="133" t="s">
        <v>597</v>
      </c>
      <c r="E174" s="134" t="s">
        <v>736</v>
      </c>
      <c r="F174" s="135" t="s">
        <v>737</v>
      </c>
      <c r="G174" s="136" t="s">
        <v>738</v>
      </c>
      <c r="H174" s="137">
        <v>3458.1260000000002</v>
      </c>
      <c r="I174" s="138"/>
      <c r="J174" s="139">
        <f>ROUND(I174*H174,2)</f>
        <v>0</v>
      </c>
      <c r="K174" s="135" t="s">
        <v>82</v>
      </c>
      <c r="L174" s="34"/>
      <c r="M174" s="140" t="s">
        <v>82</v>
      </c>
      <c r="N174" s="141" t="s">
        <v>54</v>
      </c>
      <c r="P174" s="142">
        <f>O174*H174</f>
        <v>0</v>
      </c>
      <c r="Q174" s="142">
        <v>0</v>
      </c>
      <c r="R174" s="142">
        <f>Q174*H174</f>
        <v>0</v>
      </c>
      <c r="S174" s="142">
        <v>0</v>
      </c>
      <c r="T174" s="143">
        <f>S174*H174</f>
        <v>0</v>
      </c>
      <c r="AR174" s="144" t="s">
        <v>147</v>
      </c>
      <c r="AT174" s="144" t="s">
        <v>597</v>
      </c>
      <c r="AU174" s="144" t="s">
        <v>93</v>
      </c>
      <c r="AY174" s="18" t="s">
        <v>594</v>
      </c>
      <c r="BE174" s="145">
        <f>IF(N174="základní",J174,0)</f>
        <v>0</v>
      </c>
      <c r="BF174" s="145">
        <f>IF(N174="snížená",J174,0)</f>
        <v>0</v>
      </c>
      <c r="BG174" s="145">
        <f>IF(N174="zákl. přenesená",J174,0)</f>
        <v>0</v>
      </c>
      <c r="BH174" s="145">
        <f>IF(N174="sníž. přenesená",J174,0)</f>
        <v>0</v>
      </c>
      <c r="BI174" s="145">
        <f>IF(N174="nulová",J174,0)</f>
        <v>0</v>
      </c>
      <c r="BJ174" s="18" t="s">
        <v>91</v>
      </c>
      <c r="BK174" s="145">
        <f>ROUND(I174*H174,2)</f>
        <v>0</v>
      </c>
      <c r="BL174" s="18" t="s">
        <v>147</v>
      </c>
      <c r="BM174" s="144" t="s">
        <v>739</v>
      </c>
    </row>
    <row r="175" spans="2:65" s="1" customFormat="1" ht="28.8" x14ac:dyDescent="0.2">
      <c r="B175" s="34"/>
      <c r="D175" s="147" t="s">
        <v>740</v>
      </c>
      <c r="F175" s="182" t="s">
        <v>741</v>
      </c>
      <c r="I175" s="166"/>
      <c r="L175" s="34"/>
      <c r="M175" s="167"/>
      <c r="T175" s="55"/>
      <c r="AT175" s="18" t="s">
        <v>740</v>
      </c>
      <c r="AU175" s="18" t="s">
        <v>93</v>
      </c>
    </row>
    <row r="176" spans="2:65" s="13" customFormat="1" ht="10.199999999999999" x14ac:dyDescent="0.2">
      <c r="B176" s="153"/>
      <c r="D176" s="147" t="s">
        <v>603</v>
      </c>
      <c r="E176" s="154" t="s">
        <v>82</v>
      </c>
      <c r="F176" s="155" t="s">
        <v>742</v>
      </c>
      <c r="H176" s="156">
        <v>2871.567</v>
      </c>
      <c r="I176" s="157"/>
      <c r="L176" s="153"/>
      <c r="M176" s="158"/>
      <c r="T176" s="159"/>
      <c r="AT176" s="154" t="s">
        <v>603</v>
      </c>
      <c r="AU176" s="154" t="s">
        <v>93</v>
      </c>
      <c r="AV176" s="13" t="s">
        <v>93</v>
      </c>
      <c r="AW176" s="13" t="s">
        <v>42</v>
      </c>
      <c r="AX176" s="13" t="s">
        <v>84</v>
      </c>
      <c r="AY176" s="154" t="s">
        <v>594</v>
      </c>
    </row>
    <row r="177" spans="2:65" s="13" customFormat="1" ht="10.199999999999999" x14ac:dyDescent="0.2">
      <c r="B177" s="153"/>
      <c r="D177" s="147" t="s">
        <v>603</v>
      </c>
      <c r="E177" s="154" t="s">
        <v>82</v>
      </c>
      <c r="F177" s="155" t="s">
        <v>743</v>
      </c>
      <c r="H177" s="156">
        <v>586.55899999999997</v>
      </c>
      <c r="I177" s="157"/>
      <c r="L177" s="153"/>
      <c r="M177" s="158"/>
      <c r="T177" s="159"/>
      <c r="AT177" s="154" t="s">
        <v>603</v>
      </c>
      <c r="AU177" s="154" t="s">
        <v>93</v>
      </c>
      <c r="AV177" s="13" t="s">
        <v>93</v>
      </c>
      <c r="AW177" s="13" t="s">
        <v>42</v>
      </c>
      <c r="AX177" s="13" t="s">
        <v>84</v>
      </c>
      <c r="AY177" s="154" t="s">
        <v>594</v>
      </c>
    </row>
    <row r="178" spans="2:65" s="15" customFormat="1" ht="10.199999999999999" x14ac:dyDescent="0.2">
      <c r="B178" s="175"/>
      <c r="D178" s="147" t="s">
        <v>603</v>
      </c>
      <c r="E178" s="176" t="s">
        <v>82</v>
      </c>
      <c r="F178" s="177" t="s">
        <v>672</v>
      </c>
      <c r="H178" s="178">
        <v>3458.1260000000002</v>
      </c>
      <c r="I178" s="179"/>
      <c r="L178" s="175"/>
      <c r="M178" s="180"/>
      <c r="T178" s="181"/>
      <c r="AT178" s="176" t="s">
        <v>603</v>
      </c>
      <c r="AU178" s="176" t="s">
        <v>93</v>
      </c>
      <c r="AV178" s="15" t="s">
        <v>147</v>
      </c>
      <c r="AW178" s="15" t="s">
        <v>42</v>
      </c>
      <c r="AX178" s="15" t="s">
        <v>91</v>
      </c>
      <c r="AY178" s="176" t="s">
        <v>594</v>
      </c>
    </row>
    <row r="179" spans="2:65" s="1" customFormat="1" ht="24.15" customHeight="1" x14ac:dyDescent="0.2">
      <c r="B179" s="34"/>
      <c r="C179" s="133" t="s">
        <v>744</v>
      </c>
      <c r="D179" s="133" t="s">
        <v>597</v>
      </c>
      <c r="E179" s="134" t="s">
        <v>745</v>
      </c>
      <c r="F179" s="135" t="s">
        <v>746</v>
      </c>
      <c r="G179" s="136" t="s">
        <v>650</v>
      </c>
      <c r="H179" s="137">
        <v>1595.3150000000001</v>
      </c>
      <c r="I179" s="138"/>
      <c r="J179" s="139">
        <f>ROUND(I179*H179,2)</f>
        <v>0</v>
      </c>
      <c r="K179" s="135" t="s">
        <v>651</v>
      </c>
      <c r="L179" s="34"/>
      <c r="M179" s="140" t="s">
        <v>82</v>
      </c>
      <c r="N179" s="141" t="s">
        <v>54</v>
      </c>
      <c r="P179" s="142">
        <f>O179*H179</f>
        <v>0</v>
      </c>
      <c r="Q179" s="142">
        <v>0</v>
      </c>
      <c r="R179" s="142">
        <f>Q179*H179</f>
        <v>0</v>
      </c>
      <c r="S179" s="142">
        <v>0</v>
      </c>
      <c r="T179" s="143">
        <f>S179*H179</f>
        <v>0</v>
      </c>
      <c r="AR179" s="144" t="s">
        <v>147</v>
      </c>
      <c r="AT179" s="144" t="s">
        <v>597</v>
      </c>
      <c r="AU179" s="144" t="s">
        <v>93</v>
      </c>
      <c r="AY179" s="18" t="s">
        <v>594</v>
      </c>
      <c r="BE179" s="145">
        <f>IF(N179="základní",J179,0)</f>
        <v>0</v>
      </c>
      <c r="BF179" s="145">
        <f>IF(N179="snížená",J179,0)</f>
        <v>0</v>
      </c>
      <c r="BG179" s="145">
        <f>IF(N179="zákl. přenesená",J179,0)</f>
        <v>0</v>
      </c>
      <c r="BH179" s="145">
        <f>IF(N179="sníž. přenesená",J179,0)</f>
        <v>0</v>
      </c>
      <c r="BI179" s="145">
        <f>IF(N179="nulová",J179,0)</f>
        <v>0</v>
      </c>
      <c r="BJ179" s="18" t="s">
        <v>91</v>
      </c>
      <c r="BK179" s="145">
        <f>ROUND(I179*H179,2)</f>
        <v>0</v>
      </c>
      <c r="BL179" s="18" t="s">
        <v>147</v>
      </c>
      <c r="BM179" s="144" t="s">
        <v>747</v>
      </c>
    </row>
    <row r="180" spans="2:65" s="1" customFormat="1" ht="10.199999999999999" x14ac:dyDescent="0.2">
      <c r="B180" s="34"/>
      <c r="D180" s="164" t="s">
        <v>653</v>
      </c>
      <c r="F180" s="165" t="s">
        <v>748</v>
      </c>
      <c r="I180" s="166"/>
      <c r="L180" s="34"/>
      <c r="M180" s="167"/>
      <c r="T180" s="55"/>
      <c r="AT180" s="18" t="s">
        <v>653</v>
      </c>
      <c r="AU180" s="18" t="s">
        <v>93</v>
      </c>
    </row>
    <row r="181" spans="2:65" s="12" customFormat="1" ht="10.199999999999999" x14ac:dyDescent="0.2">
      <c r="B181" s="146"/>
      <c r="D181" s="147" t="s">
        <v>603</v>
      </c>
      <c r="E181" s="148" t="s">
        <v>82</v>
      </c>
      <c r="F181" s="149" t="s">
        <v>749</v>
      </c>
      <c r="H181" s="148" t="s">
        <v>82</v>
      </c>
      <c r="I181" s="150"/>
      <c r="L181" s="146"/>
      <c r="M181" s="151"/>
      <c r="T181" s="152"/>
      <c r="AT181" s="148" t="s">
        <v>603</v>
      </c>
      <c r="AU181" s="148" t="s">
        <v>93</v>
      </c>
      <c r="AV181" s="12" t="s">
        <v>91</v>
      </c>
      <c r="AW181" s="12" t="s">
        <v>42</v>
      </c>
      <c r="AX181" s="12" t="s">
        <v>84</v>
      </c>
      <c r="AY181" s="148" t="s">
        <v>594</v>
      </c>
    </row>
    <row r="182" spans="2:65" s="12" customFormat="1" ht="10.199999999999999" x14ac:dyDescent="0.2">
      <c r="B182" s="146"/>
      <c r="D182" s="147" t="s">
        <v>603</v>
      </c>
      <c r="E182" s="148" t="s">
        <v>82</v>
      </c>
      <c r="F182" s="149" t="s">
        <v>750</v>
      </c>
      <c r="H182" s="148" t="s">
        <v>82</v>
      </c>
      <c r="I182" s="150"/>
      <c r="L182" s="146"/>
      <c r="M182" s="151"/>
      <c r="T182" s="152"/>
      <c r="AT182" s="148" t="s">
        <v>603</v>
      </c>
      <c r="AU182" s="148" t="s">
        <v>93</v>
      </c>
      <c r="AV182" s="12" t="s">
        <v>91</v>
      </c>
      <c r="AW182" s="12" t="s">
        <v>42</v>
      </c>
      <c r="AX182" s="12" t="s">
        <v>84</v>
      </c>
      <c r="AY182" s="148" t="s">
        <v>594</v>
      </c>
    </row>
    <row r="183" spans="2:65" s="13" customFormat="1" ht="10.199999999999999" x14ac:dyDescent="0.2">
      <c r="B183" s="153"/>
      <c r="D183" s="147" t="s">
        <v>603</v>
      </c>
      <c r="E183" s="154" t="s">
        <v>82</v>
      </c>
      <c r="F183" s="155" t="s">
        <v>629</v>
      </c>
      <c r="H183" s="156">
        <v>1595.3150000000001</v>
      </c>
      <c r="I183" s="157"/>
      <c r="L183" s="153"/>
      <c r="M183" s="158"/>
      <c r="T183" s="159"/>
      <c r="AT183" s="154" t="s">
        <v>603</v>
      </c>
      <c r="AU183" s="154" t="s">
        <v>93</v>
      </c>
      <c r="AV183" s="13" t="s">
        <v>93</v>
      </c>
      <c r="AW183" s="13" t="s">
        <v>42</v>
      </c>
      <c r="AX183" s="13" t="s">
        <v>84</v>
      </c>
      <c r="AY183" s="154" t="s">
        <v>594</v>
      </c>
    </row>
    <row r="184" spans="2:65" s="15" customFormat="1" ht="10.199999999999999" x14ac:dyDescent="0.2">
      <c r="B184" s="175"/>
      <c r="D184" s="147" t="s">
        <v>603</v>
      </c>
      <c r="E184" s="176" t="s">
        <v>82</v>
      </c>
      <c r="F184" s="177" t="s">
        <v>672</v>
      </c>
      <c r="H184" s="178">
        <v>1595.3150000000001</v>
      </c>
      <c r="I184" s="179"/>
      <c r="L184" s="175"/>
      <c r="M184" s="180"/>
      <c r="T184" s="181"/>
      <c r="AT184" s="176" t="s">
        <v>603</v>
      </c>
      <c r="AU184" s="176" t="s">
        <v>93</v>
      </c>
      <c r="AV184" s="15" t="s">
        <v>147</v>
      </c>
      <c r="AW184" s="15" t="s">
        <v>42</v>
      </c>
      <c r="AX184" s="15" t="s">
        <v>91</v>
      </c>
      <c r="AY184" s="176" t="s">
        <v>594</v>
      </c>
    </row>
    <row r="185" spans="2:65" s="1" customFormat="1" ht="16.5" customHeight="1" x14ac:dyDescent="0.2">
      <c r="B185" s="34"/>
      <c r="C185" s="183" t="s">
        <v>751</v>
      </c>
      <c r="D185" s="183" t="s">
        <v>752</v>
      </c>
      <c r="E185" s="184" t="s">
        <v>753</v>
      </c>
      <c r="F185" s="185" t="s">
        <v>754</v>
      </c>
      <c r="G185" s="186" t="s">
        <v>738</v>
      </c>
      <c r="H185" s="187">
        <v>1435.7840000000001</v>
      </c>
      <c r="I185" s="188"/>
      <c r="J185" s="189">
        <f>ROUND(I185*H185,2)</f>
        <v>0</v>
      </c>
      <c r="K185" s="185" t="s">
        <v>651</v>
      </c>
      <c r="L185" s="190"/>
      <c r="M185" s="191" t="s">
        <v>82</v>
      </c>
      <c r="N185" s="192" t="s">
        <v>54</v>
      </c>
      <c r="P185" s="142">
        <f>O185*H185</f>
        <v>0</v>
      </c>
      <c r="Q185" s="142">
        <v>0</v>
      </c>
      <c r="R185" s="142">
        <f>Q185*H185</f>
        <v>0</v>
      </c>
      <c r="S185" s="142">
        <v>0</v>
      </c>
      <c r="T185" s="143">
        <f>S185*H185</f>
        <v>0</v>
      </c>
      <c r="AR185" s="144" t="s">
        <v>716</v>
      </c>
      <c r="AT185" s="144" t="s">
        <v>752</v>
      </c>
      <c r="AU185" s="144" t="s">
        <v>93</v>
      </c>
      <c r="AY185" s="18" t="s">
        <v>594</v>
      </c>
      <c r="BE185" s="145">
        <f>IF(N185="základní",J185,0)</f>
        <v>0</v>
      </c>
      <c r="BF185" s="145">
        <f>IF(N185="snížená",J185,0)</f>
        <v>0</v>
      </c>
      <c r="BG185" s="145">
        <f>IF(N185="zákl. přenesená",J185,0)</f>
        <v>0</v>
      </c>
      <c r="BH185" s="145">
        <f>IF(N185="sníž. přenesená",J185,0)</f>
        <v>0</v>
      </c>
      <c r="BI185" s="145">
        <f>IF(N185="nulová",J185,0)</f>
        <v>0</v>
      </c>
      <c r="BJ185" s="18" t="s">
        <v>91</v>
      </c>
      <c r="BK185" s="145">
        <f>ROUND(I185*H185,2)</f>
        <v>0</v>
      </c>
      <c r="BL185" s="18" t="s">
        <v>147</v>
      </c>
      <c r="BM185" s="144" t="s">
        <v>755</v>
      </c>
    </row>
    <row r="186" spans="2:65" s="13" customFormat="1" ht="10.199999999999999" x14ac:dyDescent="0.2">
      <c r="B186" s="153"/>
      <c r="D186" s="147" t="s">
        <v>603</v>
      </c>
      <c r="E186" s="154" t="s">
        <v>82</v>
      </c>
      <c r="F186" s="155" t="s">
        <v>756</v>
      </c>
      <c r="H186" s="156">
        <v>1435.7840000000001</v>
      </c>
      <c r="I186" s="157"/>
      <c r="L186" s="153"/>
      <c r="M186" s="158"/>
      <c r="T186" s="159"/>
      <c r="AT186" s="154" t="s">
        <v>603</v>
      </c>
      <c r="AU186" s="154" t="s">
        <v>93</v>
      </c>
      <c r="AV186" s="13" t="s">
        <v>93</v>
      </c>
      <c r="AW186" s="13" t="s">
        <v>42</v>
      </c>
      <c r="AX186" s="13" t="s">
        <v>91</v>
      </c>
      <c r="AY186" s="154" t="s">
        <v>594</v>
      </c>
    </row>
    <row r="187" spans="2:65" s="1" customFormat="1" ht="16.5" customHeight="1" x14ac:dyDescent="0.2">
      <c r="B187" s="34"/>
      <c r="C187" s="183" t="s">
        <v>8</v>
      </c>
      <c r="D187" s="183" t="s">
        <v>752</v>
      </c>
      <c r="E187" s="184" t="s">
        <v>757</v>
      </c>
      <c r="F187" s="185" t="s">
        <v>758</v>
      </c>
      <c r="G187" s="186" t="s">
        <v>738</v>
      </c>
      <c r="H187" s="187">
        <v>1435.7840000000001</v>
      </c>
      <c r="I187" s="188"/>
      <c r="J187" s="189">
        <f>ROUND(I187*H187,2)</f>
        <v>0</v>
      </c>
      <c r="K187" s="185" t="s">
        <v>651</v>
      </c>
      <c r="L187" s="190"/>
      <c r="M187" s="191" t="s">
        <v>82</v>
      </c>
      <c r="N187" s="192" t="s">
        <v>54</v>
      </c>
      <c r="P187" s="142">
        <f>O187*H187</f>
        <v>0</v>
      </c>
      <c r="Q187" s="142">
        <v>0</v>
      </c>
      <c r="R187" s="142">
        <f>Q187*H187</f>
        <v>0</v>
      </c>
      <c r="S187" s="142">
        <v>0</v>
      </c>
      <c r="T187" s="143">
        <f>S187*H187</f>
        <v>0</v>
      </c>
      <c r="AR187" s="144" t="s">
        <v>716</v>
      </c>
      <c r="AT187" s="144" t="s">
        <v>752</v>
      </c>
      <c r="AU187" s="144" t="s">
        <v>93</v>
      </c>
      <c r="AY187" s="18" t="s">
        <v>594</v>
      </c>
      <c r="BE187" s="145">
        <f>IF(N187="základní",J187,0)</f>
        <v>0</v>
      </c>
      <c r="BF187" s="145">
        <f>IF(N187="snížená",J187,0)</f>
        <v>0</v>
      </c>
      <c r="BG187" s="145">
        <f>IF(N187="zákl. přenesená",J187,0)</f>
        <v>0</v>
      </c>
      <c r="BH187" s="145">
        <f>IF(N187="sníž. přenesená",J187,0)</f>
        <v>0</v>
      </c>
      <c r="BI187" s="145">
        <f>IF(N187="nulová",J187,0)</f>
        <v>0</v>
      </c>
      <c r="BJ187" s="18" t="s">
        <v>91</v>
      </c>
      <c r="BK187" s="145">
        <f>ROUND(I187*H187,2)</f>
        <v>0</v>
      </c>
      <c r="BL187" s="18" t="s">
        <v>147</v>
      </c>
      <c r="BM187" s="144" t="s">
        <v>759</v>
      </c>
    </row>
    <row r="188" spans="2:65" s="13" customFormat="1" ht="10.199999999999999" x14ac:dyDescent="0.2">
      <c r="B188" s="153"/>
      <c r="D188" s="147" t="s">
        <v>603</v>
      </c>
      <c r="E188" s="154" t="s">
        <v>82</v>
      </c>
      <c r="F188" s="155" t="s">
        <v>756</v>
      </c>
      <c r="H188" s="156">
        <v>1435.7840000000001</v>
      </c>
      <c r="I188" s="157"/>
      <c r="L188" s="153"/>
      <c r="M188" s="158"/>
      <c r="T188" s="159"/>
      <c r="AT188" s="154" t="s">
        <v>603</v>
      </c>
      <c r="AU188" s="154" t="s">
        <v>93</v>
      </c>
      <c r="AV188" s="13" t="s">
        <v>93</v>
      </c>
      <c r="AW188" s="13" t="s">
        <v>42</v>
      </c>
      <c r="AX188" s="13" t="s">
        <v>91</v>
      </c>
      <c r="AY188" s="154" t="s">
        <v>594</v>
      </c>
    </row>
    <row r="189" spans="2:65" s="1" customFormat="1" ht="21.75" customHeight="1" x14ac:dyDescent="0.2">
      <c r="B189" s="34"/>
      <c r="C189" s="133" t="s">
        <v>601</v>
      </c>
      <c r="D189" s="133" t="s">
        <v>597</v>
      </c>
      <c r="E189" s="134" t="s">
        <v>760</v>
      </c>
      <c r="F189" s="135" t="s">
        <v>761</v>
      </c>
      <c r="G189" s="136" t="s">
        <v>618</v>
      </c>
      <c r="H189" s="137">
        <v>2594.71</v>
      </c>
      <c r="I189" s="138"/>
      <c r="J189" s="139">
        <f>ROUND(I189*H189,2)</f>
        <v>0</v>
      </c>
      <c r="K189" s="135" t="s">
        <v>651</v>
      </c>
      <c r="L189" s="34"/>
      <c r="M189" s="140" t="s">
        <v>82</v>
      </c>
      <c r="N189" s="141" t="s">
        <v>54</v>
      </c>
      <c r="P189" s="142">
        <f>O189*H189</f>
        <v>0</v>
      </c>
      <c r="Q189" s="142">
        <v>0</v>
      </c>
      <c r="R189" s="142">
        <f>Q189*H189</f>
        <v>0</v>
      </c>
      <c r="S189" s="142">
        <v>0</v>
      </c>
      <c r="T189" s="143">
        <f>S189*H189</f>
        <v>0</v>
      </c>
      <c r="AR189" s="144" t="s">
        <v>147</v>
      </c>
      <c r="AT189" s="144" t="s">
        <v>597</v>
      </c>
      <c r="AU189" s="144" t="s">
        <v>93</v>
      </c>
      <c r="AY189" s="18" t="s">
        <v>594</v>
      </c>
      <c r="BE189" s="145">
        <f>IF(N189="základní",J189,0)</f>
        <v>0</v>
      </c>
      <c r="BF189" s="145">
        <f>IF(N189="snížená",J189,0)</f>
        <v>0</v>
      </c>
      <c r="BG189" s="145">
        <f>IF(N189="zákl. přenesená",J189,0)</f>
        <v>0</v>
      </c>
      <c r="BH189" s="145">
        <f>IF(N189="sníž. přenesená",J189,0)</f>
        <v>0</v>
      </c>
      <c r="BI189" s="145">
        <f>IF(N189="nulová",J189,0)</f>
        <v>0</v>
      </c>
      <c r="BJ189" s="18" t="s">
        <v>91</v>
      </c>
      <c r="BK189" s="145">
        <f>ROUND(I189*H189,2)</f>
        <v>0</v>
      </c>
      <c r="BL189" s="18" t="s">
        <v>147</v>
      </c>
      <c r="BM189" s="144" t="s">
        <v>762</v>
      </c>
    </row>
    <row r="190" spans="2:65" s="1" customFormat="1" ht="10.199999999999999" x14ac:dyDescent="0.2">
      <c r="B190" s="34"/>
      <c r="D190" s="164" t="s">
        <v>653</v>
      </c>
      <c r="F190" s="165" t="s">
        <v>763</v>
      </c>
      <c r="I190" s="166"/>
      <c r="L190" s="34"/>
      <c r="M190" s="167"/>
      <c r="T190" s="55"/>
      <c r="AT190" s="18" t="s">
        <v>653</v>
      </c>
      <c r="AU190" s="18" t="s">
        <v>93</v>
      </c>
    </row>
    <row r="191" spans="2:65" s="12" customFormat="1" ht="10.199999999999999" x14ac:dyDescent="0.2">
      <c r="B191" s="146"/>
      <c r="D191" s="147" t="s">
        <v>603</v>
      </c>
      <c r="E191" s="148" t="s">
        <v>82</v>
      </c>
      <c r="F191" s="149" t="s">
        <v>764</v>
      </c>
      <c r="H191" s="148" t="s">
        <v>82</v>
      </c>
      <c r="I191" s="150"/>
      <c r="L191" s="146"/>
      <c r="M191" s="151"/>
      <c r="T191" s="152"/>
      <c r="AT191" s="148" t="s">
        <v>603</v>
      </c>
      <c r="AU191" s="148" t="s">
        <v>93</v>
      </c>
      <c r="AV191" s="12" t="s">
        <v>91</v>
      </c>
      <c r="AW191" s="12" t="s">
        <v>42</v>
      </c>
      <c r="AX191" s="12" t="s">
        <v>84</v>
      </c>
      <c r="AY191" s="148" t="s">
        <v>594</v>
      </c>
    </row>
    <row r="192" spans="2:65" s="12" customFormat="1" ht="10.199999999999999" x14ac:dyDescent="0.2">
      <c r="B192" s="146"/>
      <c r="D192" s="147" t="s">
        <v>603</v>
      </c>
      <c r="E192" s="148" t="s">
        <v>82</v>
      </c>
      <c r="F192" s="149" t="s">
        <v>765</v>
      </c>
      <c r="H192" s="148" t="s">
        <v>82</v>
      </c>
      <c r="I192" s="150"/>
      <c r="L192" s="146"/>
      <c r="M192" s="151"/>
      <c r="T192" s="152"/>
      <c r="AT192" s="148" t="s">
        <v>603</v>
      </c>
      <c r="AU192" s="148" t="s">
        <v>93</v>
      </c>
      <c r="AV192" s="12" t="s">
        <v>91</v>
      </c>
      <c r="AW192" s="12" t="s">
        <v>42</v>
      </c>
      <c r="AX192" s="12" t="s">
        <v>84</v>
      </c>
      <c r="AY192" s="148" t="s">
        <v>594</v>
      </c>
    </row>
    <row r="193" spans="2:65" s="12" customFormat="1" ht="10.199999999999999" x14ac:dyDescent="0.2">
      <c r="B193" s="146"/>
      <c r="D193" s="147" t="s">
        <v>603</v>
      </c>
      <c r="E193" s="148" t="s">
        <v>82</v>
      </c>
      <c r="F193" s="149" t="s">
        <v>766</v>
      </c>
      <c r="H193" s="148" t="s">
        <v>82</v>
      </c>
      <c r="I193" s="150"/>
      <c r="L193" s="146"/>
      <c r="M193" s="151"/>
      <c r="T193" s="152"/>
      <c r="AT193" s="148" t="s">
        <v>603</v>
      </c>
      <c r="AU193" s="148" t="s">
        <v>93</v>
      </c>
      <c r="AV193" s="12" t="s">
        <v>91</v>
      </c>
      <c r="AW193" s="12" t="s">
        <v>42</v>
      </c>
      <c r="AX193" s="12" t="s">
        <v>84</v>
      </c>
      <c r="AY193" s="148" t="s">
        <v>594</v>
      </c>
    </row>
    <row r="194" spans="2:65" s="13" customFormat="1" ht="10.199999999999999" x14ac:dyDescent="0.2">
      <c r="B194" s="153"/>
      <c r="D194" s="147" t="s">
        <v>603</v>
      </c>
      <c r="E194" s="154" t="s">
        <v>82</v>
      </c>
      <c r="F194" s="155" t="s">
        <v>767</v>
      </c>
      <c r="H194" s="156">
        <v>342.06</v>
      </c>
      <c r="I194" s="157"/>
      <c r="L194" s="153"/>
      <c r="M194" s="158"/>
      <c r="T194" s="159"/>
      <c r="AT194" s="154" t="s">
        <v>603</v>
      </c>
      <c r="AU194" s="154" t="s">
        <v>93</v>
      </c>
      <c r="AV194" s="13" t="s">
        <v>93</v>
      </c>
      <c r="AW194" s="13" t="s">
        <v>42</v>
      </c>
      <c r="AX194" s="13" t="s">
        <v>84</v>
      </c>
      <c r="AY194" s="154" t="s">
        <v>594</v>
      </c>
    </row>
    <row r="195" spans="2:65" s="14" customFormat="1" ht="10.199999999999999" x14ac:dyDescent="0.2">
      <c r="B195" s="168"/>
      <c r="D195" s="147" t="s">
        <v>603</v>
      </c>
      <c r="E195" s="169" t="s">
        <v>82</v>
      </c>
      <c r="F195" s="170" t="s">
        <v>668</v>
      </c>
      <c r="H195" s="171">
        <v>342.06</v>
      </c>
      <c r="I195" s="172"/>
      <c r="L195" s="168"/>
      <c r="M195" s="173"/>
      <c r="T195" s="174"/>
      <c r="AT195" s="169" t="s">
        <v>603</v>
      </c>
      <c r="AU195" s="169" t="s">
        <v>93</v>
      </c>
      <c r="AV195" s="14" t="s">
        <v>101</v>
      </c>
      <c r="AW195" s="14" t="s">
        <v>42</v>
      </c>
      <c r="AX195" s="14" t="s">
        <v>84</v>
      </c>
      <c r="AY195" s="169" t="s">
        <v>594</v>
      </c>
    </row>
    <row r="196" spans="2:65" s="12" customFormat="1" ht="10.199999999999999" x14ac:dyDescent="0.2">
      <c r="B196" s="146"/>
      <c r="D196" s="147" t="s">
        <v>603</v>
      </c>
      <c r="E196" s="148" t="s">
        <v>82</v>
      </c>
      <c r="F196" s="149" t="s">
        <v>768</v>
      </c>
      <c r="H196" s="148" t="s">
        <v>82</v>
      </c>
      <c r="I196" s="150"/>
      <c r="L196" s="146"/>
      <c r="M196" s="151"/>
      <c r="T196" s="152"/>
      <c r="AT196" s="148" t="s">
        <v>603</v>
      </c>
      <c r="AU196" s="148" t="s">
        <v>93</v>
      </c>
      <c r="AV196" s="12" t="s">
        <v>91</v>
      </c>
      <c r="AW196" s="12" t="s">
        <v>42</v>
      </c>
      <c r="AX196" s="12" t="s">
        <v>84</v>
      </c>
      <c r="AY196" s="148" t="s">
        <v>594</v>
      </c>
    </row>
    <row r="197" spans="2:65" s="12" customFormat="1" ht="10.199999999999999" x14ac:dyDescent="0.2">
      <c r="B197" s="146"/>
      <c r="D197" s="147" t="s">
        <v>603</v>
      </c>
      <c r="E197" s="148" t="s">
        <v>82</v>
      </c>
      <c r="F197" s="149" t="s">
        <v>769</v>
      </c>
      <c r="H197" s="148" t="s">
        <v>82</v>
      </c>
      <c r="I197" s="150"/>
      <c r="L197" s="146"/>
      <c r="M197" s="151"/>
      <c r="T197" s="152"/>
      <c r="AT197" s="148" t="s">
        <v>603</v>
      </c>
      <c r="AU197" s="148" t="s">
        <v>93</v>
      </c>
      <c r="AV197" s="12" t="s">
        <v>91</v>
      </c>
      <c r="AW197" s="12" t="s">
        <v>42</v>
      </c>
      <c r="AX197" s="12" t="s">
        <v>84</v>
      </c>
      <c r="AY197" s="148" t="s">
        <v>594</v>
      </c>
    </row>
    <row r="198" spans="2:65" s="13" customFormat="1" ht="10.199999999999999" x14ac:dyDescent="0.2">
      <c r="B198" s="153"/>
      <c r="D198" s="147" t="s">
        <v>603</v>
      </c>
      <c r="E198" s="154" t="s">
        <v>82</v>
      </c>
      <c r="F198" s="155" t="s">
        <v>770</v>
      </c>
      <c r="H198" s="156">
        <v>1693.88</v>
      </c>
      <c r="I198" s="157"/>
      <c r="L198" s="153"/>
      <c r="M198" s="158"/>
      <c r="T198" s="159"/>
      <c r="AT198" s="154" t="s">
        <v>603</v>
      </c>
      <c r="AU198" s="154" t="s">
        <v>93</v>
      </c>
      <c r="AV198" s="13" t="s">
        <v>93</v>
      </c>
      <c r="AW198" s="13" t="s">
        <v>42</v>
      </c>
      <c r="AX198" s="13" t="s">
        <v>84</v>
      </c>
      <c r="AY198" s="154" t="s">
        <v>594</v>
      </c>
    </row>
    <row r="199" spans="2:65" s="12" customFormat="1" ht="10.199999999999999" x14ac:dyDescent="0.2">
      <c r="B199" s="146"/>
      <c r="D199" s="147" t="s">
        <v>603</v>
      </c>
      <c r="E199" s="148" t="s">
        <v>82</v>
      </c>
      <c r="F199" s="149" t="s">
        <v>771</v>
      </c>
      <c r="H199" s="148" t="s">
        <v>82</v>
      </c>
      <c r="I199" s="150"/>
      <c r="L199" s="146"/>
      <c r="M199" s="151"/>
      <c r="T199" s="152"/>
      <c r="AT199" s="148" t="s">
        <v>603</v>
      </c>
      <c r="AU199" s="148" t="s">
        <v>93</v>
      </c>
      <c r="AV199" s="12" t="s">
        <v>91</v>
      </c>
      <c r="AW199" s="12" t="s">
        <v>42</v>
      </c>
      <c r="AX199" s="12" t="s">
        <v>84</v>
      </c>
      <c r="AY199" s="148" t="s">
        <v>594</v>
      </c>
    </row>
    <row r="200" spans="2:65" s="13" customFormat="1" ht="10.199999999999999" x14ac:dyDescent="0.2">
      <c r="B200" s="153"/>
      <c r="D200" s="147" t="s">
        <v>603</v>
      </c>
      <c r="E200" s="154" t="s">
        <v>82</v>
      </c>
      <c r="F200" s="155" t="s">
        <v>772</v>
      </c>
      <c r="H200" s="156">
        <v>450.41</v>
      </c>
      <c r="I200" s="157"/>
      <c r="L200" s="153"/>
      <c r="M200" s="158"/>
      <c r="T200" s="159"/>
      <c r="AT200" s="154" t="s">
        <v>603</v>
      </c>
      <c r="AU200" s="154" t="s">
        <v>93</v>
      </c>
      <c r="AV200" s="13" t="s">
        <v>93</v>
      </c>
      <c r="AW200" s="13" t="s">
        <v>42</v>
      </c>
      <c r="AX200" s="13" t="s">
        <v>84</v>
      </c>
      <c r="AY200" s="154" t="s">
        <v>594</v>
      </c>
    </row>
    <row r="201" spans="2:65" s="12" customFormat="1" ht="10.199999999999999" x14ac:dyDescent="0.2">
      <c r="B201" s="146"/>
      <c r="D201" s="147" t="s">
        <v>603</v>
      </c>
      <c r="E201" s="148" t="s">
        <v>82</v>
      </c>
      <c r="F201" s="149" t="s">
        <v>773</v>
      </c>
      <c r="H201" s="148" t="s">
        <v>82</v>
      </c>
      <c r="I201" s="150"/>
      <c r="L201" s="146"/>
      <c r="M201" s="151"/>
      <c r="T201" s="152"/>
      <c r="AT201" s="148" t="s">
        <v>603</v>
      </c>
      <c r="AU201" s="148" t="s">
        <v>93</v>
      </c>
      <c r="AV201" s="12" t="s">
        <v>91</v>
      </c>
      <c r="AW201" s="12" t="s">
        <v>42</v>
      </c>
      <c r="AX201" s="12" t="s">
        <v>84</v>
      </c>
      <c r="AY201" s="148" t="s">
        <v>594</v>
      </c>
    </row>
    <row r="202" spans="2:65" s="13" customFormat="1" ht="10.199999999999999" x14ac:dyDescent="0.2">
      <c r="B202" s="153"/>
      <c r="D202" s="147" t="s">
        <v>603</v>
      </c>
      <c r="E202" s="154" t="s">
        <v>82</v>
      </c>
      <c r="F202" s="155" t="s">
        <v>774</v>
      </c>
      <c r="H202" s="156">
        <v>108.36</v>
      </c>
      <c r="I202" s="157"/>
      <c r="L202" s="153"/>
      <c r="M202" s="158"/>
      <c r="T202" s="159"/>
      <c r="AT202" s="154" t="s">
        <v>603</v>
      </c>
      <c r="AU202" s="154" t="s">
        <v>93</v>
      </c>
      <c r="AV202" s="13" t="s">
        <v>93</v>
      </c>
      <c r="AW202" s="13" t="s">
        <v>42</v>
      </c>
      <c r="AX202" s="13" t="s">
        <v>84</v>
      </c>
      <c r="AY202" s="154" t="s">
        <v>594</v>
      </c>
    </row>
    <row r="203" spans="2:65" s="15" customFormat="1" ht="10.199999999999999" x14ac:dyDescent="0.2">
      <c r="B203" s="175"/>
      <c r="D203" s="147" t="s">
        <v>603</v>
      </c>
      <c r="E203" s="176" t="s">
        <v>82</v>
      </c>
      <c r="F203" s="177" t="s">
        <v>672</v>
      </c>
      <c r="H203" s="178">
        <v>2594.71</v>
      </c>
      <c r="I203" s="179"/>
      <c r="L203" s="175"/>
      <c r="M203" s="180"/>
      <c r="T203" s="181"/>
      <c r="AT203" s="176" t="s">
        <v>603</v>
      </c>
      <c r="AU203" s="176" t="s">
        <v>93</v>
      </c>
      <c r="AV203" s="15" t="s">
        <v>147</v>
      </c>
      <c r="AW203" s="15" t="s">
        <v>42</v>
      </c>
      <c r="AX203" s="15" t="s">
        <v>91</v>
      </c>
      <c r="AY203" s="176" t="s">
        <v>594</v>
      </c>
    </row>
    <row r="204" spans="2:65" s="1" customFormat="1" ht="21.75" customHeight="1" x14ac:dyDescent="0.2">
      <c r="B204" s="34"/>
      <c r="C204" s="133" t="s">
        <v>775</v>
      </c>
      <c r="D204" s="133" t="s">
        <v>597</v>
      </c>
      <c r="E204" s="134" t="s">
        <v>776</v>
      </c>
      <c r="F204" s="135" t="s">
        <v>777</v>
      </c>
      <c r="G204" s="136" t="s">
        <v>618</v>
      </c>
      <c r="H204" s="137">
        <v>2772.3580000000002</v>
      </c>
      <c r="I204" s="138"/>
      <c r="J204" s="139">
        <f>ROUND(I204*H204,2)</f>
        <v>0</v>
      </c>
      <c r="K204" s="135" t="s">
        <v>651</v>
      </c>
      <c r="L204" s="34"/>
      <c r="M204" s="140" t="s">
        <v>82</v>
      </c>
      <c r="N204" s="141" t="s">
        <v>54</v>
      </c>
      <c r="P204" s="142">
        <f>O204*H204</f>
        <v>0</v>
      </c>
      <c r="Q204" s="142">
        <v>0</v>
      </c>
      <c r="R204" s="142">
        <f>Q204*H204</f>
        <v>0</v>
      </c>
      <c r="S204" s="142">
        <v>0</v>
      </c>
      <c r="T204" s="143">
        <f>S204*H204</f>
        <v>0</v>
      </c>
      <c r="AR204" s="144" t="s">
        <v>147</v>
      </c>
      <c r="AT204" s="144" t="s">
        <v>597</v>
      </c>
      <c r="AU204" s="144" t="s">
        <v>93</v>
      </c>
      <c r="AY204" s="18" t="s">
        <v>594</v>
      </c>
      <c r="BE204" s="145">
        <f>IF(N204="základní",J204,0)</f>
        <v>0</v>
      </c>
      <c r="BF204" s="145">
        <f>IF(N204="snížená",J204,0)</f>
        <v>0</v>
      </c>
      <c r="BG204" s="145">
        <f>IF(N204="zákl. přenesená",J204,0)</f>
        <v>0</v>
      </c>
      <c r="BH204" s="145">
        <f>IF(N204="sníž. přenesená",J204,0)</f>
        <v>0</v>
      </c>
      <c r="BI204" s="145">
        <f>IF(N204="nulová",J204,0)</f>
        <v>0</v>
      </c>
      <c r="BJ204" s="18" t="s">
        <v>91</v>
      </c>
      <c r="BK204" s="145">
        <f>ROUND(I204*H204,2)</f>
        <v>0</v>
      </c>
      <c r="BL204" s="18" t="s">
        <v>147</v>
      </c>
      <c r="BM204" s="144" t="s">
        <v>778</v>
      </c>
    </row>
    <row r="205" spans="2:65" s="1" customFormat="1" ht="10.199999999999999" x14ac:dyDescent="0.2">
      <c r="B205" s="34"/>
      <c r="D205" s="164" t="s">
        <v>653</v>
      </c>
      <c r="F205" s="165" t="s">
        <v>779</v>
      </c>
      <c r="I205" s="166"/>
      <c r="L205" s="34"/>
      <c r="M205" s="167"/>
      <c r="T205" s="55"/>
      <c r="AT205" s="18" t="s">
        <v>653</v>
      </c>
      <c r="AU205" s="18" t="s">
        <v>93</v>
      </c>
    </row>
    <row r="206" spans="2:65" s="12" customFormat="1" ht="10.199999999999999" x14ac:dyDescent="0.2">
      <c r="B206" s="146"/>
      <c r="D206" s="147" t="s">
        <v>603</v>
      </c>
      <c r="E206" s="148" t="s">
        <v>82</v>
      </c>
      <c r="F206" s="149" t="s">
        <v>764</v>
      </c>
      <c r="H206" s="148" t="s">
        <v>82</v>
      </c>
      <c r="I206" s="150"/>
      <c r="L206" s="146"/>
      <c r="M206" s="151"/>
      <c r="T206" s="152"/>
      <c r="AT206" s="148" t="s">
        <v>603</v>
      </c>
      <c r="AU206" s="148" t="s">
        <v>93</v>
      </c>
      <c r="AV206" s="12" t="s">
        <v>91</v>
      </c>
      <c r="AW206" s="12" t="s">
        <v>42</v>
      </c>
      <c r="AX206" s="12" t="s">
        <v>84</v>
      </c>
      <c r="AY206" s="148" t="s">
        <v>594</v>
      </c>
    </row>
    <row r="207" spans="2:65" s="12" customFormat="1" ht="10.199999999999999" x14ac:dyDescent="0.2">
      <c r="B207" s="146"/>
      <c r="D207" s="147" t="s">
        <v>603</v>
      </c>
      <c r="E207" s="148" t="s">
        <v>82</v>
      </c>
      <c r="F207" s="149" t="s">
        <v>765</v>
      </c>
      <c r="H207" s="148" t="s">
        <v>82</v>
      </c>
      <c r="I207" s="150"/>
      <c r="L207" s="146"/>
      <c r="M207" s="151"/>
      <c r="T207" s="152"/>
      <c r="AT207" s="148" t="s">
        <v>603</v>
      </c>
      <c r="AU207" s="148" t="s">
        <v>93</v>
      </c>
      <c r="AV207" s="12" t="s">
        <v>91</v>
      </c>
      <c r="AW207" s="12" t="s">
        <v>42</v>
      </c>
      <c r="AX207" s="12" t="s">
        <v>84</v>
      </c>
      <c r="AY207" s="148" t="s">
        <v>594</v>
      </c>
    </row>
    <row r="208" spans="2:65" s="12" customFormat="1" ht="10.199999999999999" x14ac:dyDescent="0.2">
      <c r="B208" s="146"/>
      <c r="D208" s="147" t="s">
        <v>603</v>
      </c>
      <c r="E208" s="148" t="s">
        <v>82</v>
      </c>
      <c r="F208" s="149" t="s">
        <v>780</v>
      </c>
      <c r="H208" s="148" t="s">
        <v>82</v>
      </c>
      <c r="I208" s="150"/>
      <c r="L208" s="146"/>
      <c r="M208" s="151"/>
      <c r="T208" s="152"/>
      <c r="AT208" s="148" t="s">
        <v>603</v>
      </c>
      <c r="AU208" s="148" t="s">
        <v>93</v>
      </c>
      <c r="AV208" s="12" t="s">
        <v>91</v>
      </c>
      <c r="AW208" s="12" t="s">
        <v>42</v>
      </c>
      <c r="AX208" s="12" t="s">
        <v>84</v>
      </c>
      <c r="AY208" s="148" t="s">
        <v>594</v>
      </c>
    </row>
    <row r="209" spans="2:65" s="12" customFormat="1" ht="10.199999999999999" x14ac:dyDescent="0.2">
      <c r="B209" s="146"/>
      <c r="D209" s="147" t="s">
        <v>603</v>
      </c>
      <c r="E209" s="148" t="s">
        <v>82</v>
      </c>
      <c r="F209" s="149" t="s">
        <v>766</v>
      </c>
      <c r="H209" s="148" t="s">
        <v>82</v>
      </c>
      <c r="I209" s="150"/>
      <c r="L209" s="146"/>
      <c r="M209" s="151"/>
      <c r="T209" s="152"/>
      <c r="AT209" s="148" t="s">
        <v>603</v>
      </c>
      <c r="AU209" s="148" t="s">
        <v>93</v>
      </c>
      <c r="AV209" s="12" t="s">
        <v>91</v>
      </c>
      <c r="AW209" s="12" t="s">
        <v>42</v>
      </c>
      <c r="AX209" s="12" t="s">
        <v>84</v>
      </c>
      <c r="AY209" s="148" t="s">
        <v>594</v>
      </c>
    </row>
    <row r="210" spans="2:65" s="13" customFormat="1" ht="10.199999999999999" x14ac:dyDescent="0.2">
      <c r="B210" s="153"/>
      <c r="D210" s="147" t="s">
        <v>603</v>
      </c>
      <c r="E210" s="154" t="s">
        <v>82</v>
      </c>
      <c r="F210" s="155" t="s">
        <v>781</v>
      </c>
      <c r="H210" s="156">
        <v>359.16300000000001</v>
      </c>
      <c r="I210" s="157"/>
      <c r="L210" s="153"/>
      <c r="M210" s="158"/>
      <c r="T210" s="159"/>
      <c r="AT210" s="154" t="s">
        <v>603</v>
      </c>
      <c r="AU210" s="154" t="s">
        <v>93</v>
      </c>
      <c r="AV210" s="13" t="s">
        <v>93</v>
      </c>
      <c r="AW210" s="13" t="s">
        <v>42</v>
      </c>
      <c r="AX210" s="13" t="s">
        <v>84</v>
      </c>
      <c r="AY210" s="154" t="s">
        <v>594</v>
      </c>
    </row>
    <row r="211" spans="2:65" s="14" customFormat="1" ht="10.199999999999999" x14ac:dyDescent="0.2">
      <c r="B211" s="168"/>
      <c r="D211" s="147" t="s">
        <v>603</v>
      </c>
      <c r="E211" s="169" t="s">
        <v>82</v>
      </c>
      <c r="F211" s="170" t="s">
        <v>668</v>
      </c>
      <c r="H211" s="171">
        <v>359.16300000000001</v>
      </c>
      <c r="I211" s="172"/>
      <c r="L211" s="168"/>
      <c r="M211" s="173"/>
      <c r="T211" s="174"/>
      <c r="AT211" s="169" t="s">
        <v>603</v>
      </c>
      <c r="AU211" s="169" t="s">
        <v>93</v>
      </c>
      <c r="AV211" s="14" t="s">
        <v>101</v>
      </c>
      <c r="AW211" s="14" t="s">
        <v>42</v>
      </c>
      <c r="AX211" s="14" t="s">
        <v>84</v>
      </c>
      <c r="AY211" s="169" t="s">
        <v>594</v>
      </c>
    </row>
    <row r="212" spans="2:65" s="12" customFormat="1" ht="10.199999999999999" x14ac:dyDescent="0.2">
      <c r="B212" s="146"/>
      <c r="D212" s="147" t="s">
        <v>603</v>
      </c>
      <c r="E212" s="148" t="s">
        <v>82</v>
      </c>
      <c r="F212" s="149" t="s">
        <v>768</v>
      </c>
      <c r="H212" s="148" t="s">
        <v>82</v>
      </c>
      <c r="I212" s="150"/>
      <c r="L212" s="146"/>
      <c r="M212" s="151"/>
      <c r="T212" s="152"/>
      <c r="AT212" s="148" t="s">
        <v>603</v>
      </c>
      <c r="AU212" s="148" t="s">
        <v>93</v>
      </c>
      <c r="AV212" s="12" t="s">
        <v>91</v>
      </c>
      <c r="AW212" s="12" t="s">
        <v>42</v>
      </c>
      <c r="AX212" s="12" t="s">
        <v>84</v>
      </c>
      <c r="AY212" s="148" t="s">
        <v>594</v>
      </c>
    </row>
    <row r="213" spans="2:65" s="12" customFormat="1" ht="10.199999999999999" x14ac:dyDescent="0.2">
      <c r="B213" s="146"/>
      <c r="D213" s="147" t="s">
        <v>603</v>
      </c>
      <c r="E213" s="148" t="s">
        <v>82</v>
      </c>
      <c r="F213" s="149" t="s">
        <v>769</v>
      </c>
      <c r="H213" s="148" t="s">
        <v>82</v>
      </c>
      <c r="I213" s="150"/>
      <c r="L213" s="146"/>
      <c r="M213" s="151"/>
      <c r="T213" s="152"/>
      <c r="AT213" s="148" t="s">
        <v>603</v>
      </c>
      <c r="AU213" s="148" t="s">
        <v>93</v>
      </c>
      <c r="AV213" s="12" t="s">
        <v>91</v>
      </c>
      <c r="AW213" s="12" t="s">
        <v>42</v>
      </c>
      <c r="AX213" s="12" t="s">
        <v>84</v>
      </c>
      <c r="AY213" s="148" t="s">
        <v>594</v>
      </c>
    </row>
    <row r="214" spans="2:65" s="13" customFormat="1" ht="10.199999999999999" x14ac:dyDescent="0.2">
      <c r="B214" s="153"/>
      <c r="D214" s="147" t="s">
        <v>603</v>
      </c>
      <c r="E214" s="154" t="s">
        <v>82</v>
      </c>
      <c r="F214" s="155" t="s">
        <v>782</v>
      </c>
      <c r="H214" s="156">
        <v>1778.5740000000001</v>
      </c>
      <c r="I214" s="157"/>
      <c r="L214" s="153"/>
      <c r="M214" s="158"/>
      <c r="T214" s="159"/>
      <c r="AT214" s="154" t="s">
        <v>603</v>
      </c>
      <c r="AU214" s="154" t="s">
        <v>93</v>
      </c>
      <c r="AV214" s="13" t="s">
        <v>93</v>
      </c>
      <c r="AW214" s="13" t="s">
        <v>42</v>
      </c>
      <c r="AX214" s="13" t="s">
        <v>84</v>
      </c>
      <c r="AY214" s="154" t="s">
        <v>594</v>
      </c>
    </row>
    <row r="215" spans="2:65" s="12" customFormat="1" ht="10.199999999999999" x14ac:dyDescent="0.2">
      <c r="B215" s="146"/>
      <c r="D215" s="147" t="s">
        <v>603</v>
      </c>
      <c r="E215" s="148" t="s">
        <v>82</v>
      </c>
      <c r="F215" s="149" t="s">
        <v>771</v>
      </c>
      <c r="H215" s="148" t="s">
        <v>82</v>
      </c>
      <c r="I215" s="150"/>
      <c r="L215" s="146"/>
      <c r="M215" s="151"/>
      <c r="T215" s="152"/>
      <c r="AT215" s="148" t="s">
        <v>603</v>
      </c>
      <c r="AU215" s="148" t="s">
        <v>93</v>
      </c>
      <c r="AV215" s="12" t="s">
        <v>91</v>
      </c>
      <c r="AW215" s="12" t="s">
        <v>42</v>
      </c>
      <c r="AX215" s="12" t="s">
        <v>84</v>
      </c>
      <c r="AY215" s="148" t="s">
        <v>594</v>
      </c>
    </row>
    <row r="216" spans="2:65" s="13" customFormat="1" ht="10.199999999999999" x14ac:dyDescent="0.2">
      <c r="B216" s="153"/>
      <c r="D216" s="147" t="s">
        <v>603</v>
      </c>
      <c r="E216" s="154" t="s">
        <v>82</v>
      </c>
      <c r="F216" s="155" t="s">
        <v>783</v>
      </c>
      <c r="H216" s="156">
        <v>472.93099999999998</v>
      </c>
      <c r="I216" s="157"/>
      <c r="L216" s="153"/>
      <c r="M216" s="158"/>
      <c r="T216" s="159"/>
      <c r="AT216" s="154" t="s">
        <v>603</v>
      </c>
      <c r="AU216" s="154" t="s">
        <v>93</v>
      </c>
      <c r="AV216" s="13" t="s">
        <v>93</v>
      </c>
      <c r="AW216" s="13" t="s">
        <v>42</v>
      </c>
      <c r="AX216" s="13" t="s">
        <v>84</v>
      </c>
      <c r="AY216" s="154" t="s">
        <v>594</v>
      </c>
    </row>
    <row r="217" spans="2:65" s="12" customFormat="1" ht="10.199999999999999" x14ac:dyDescent="0.2">
      <c r="B217" s="146"/>
      <c r="D217" s="147" t="s">
        <v>603</v>
      </c>
      <c r="E217" s="148" t="s">
        <v>82</v>
      </c>
      <c r="F217" s="149" t="s">
        <v>784</v>
      </c>
      <c r="H217" s="148" t="s">
        <v>82</v>
      </c>
      <c r="I217" s="150"/>
      <c r="L217" s="146"/>
      <c r="M217" s="151"/>
      <c r="T217" s="152"/>
      <c r="AT217" s="148" t="s">
        <v>603</v>
      </c>
      <c r="AU217" s="148" t="s">
        <v>93</v>
      </c>
      <c r="AV217" s="12" t="s">
        <v>91</v>
      </c>
      <c r="AW217" s="12" t="s">
        <v>42</v>
      </c>
      <c r="AX217" s="12" t="s">
        <v>84</v>
      </c>
      <c r="AY217" s="148" t="s">
        <v>594</v>
      </c>
    </row>
    <row r="218" spans="2:65" s="13" customFormat="1" ht="10.199999999999999" x14ac:dyDescent="0.2">
      <c r="B218" s="153"/>
      <c r="D218" s="147" t="s">
        <v>603</v>
      </c>
      <c r="E218" s="154" t="s">
        <v>82</v>
      </c>
      <c r="F218" s="155" t="s">
        <v>785</v>
      </c>
      <c r="H218" s="156">
        <v>161.69</v>
      </c>
      <c r="I218" s="157"/>
      <c r="L218" s="153"/>
      <c r="M218" s="158"/>
      <c r="T218" s="159"/>
      <c r="AT218" s="154" t="s">
        <v>603</v>
      </c>
      <c r="AU218" s="154" t="s">
        <v>93</v>
      </c>
      <c r="AV218" s="13" t="s">
        <v>93</v>
      </c>
      <c r="AW218" s="13" t="s">
        <v>42</v>
      </c>
      <c r="AX218" s="13" t="s">
        <v>84</v>
      </c>
      <c r="AY218" s="154" t="s">
        <v>594</v>
      </c>
    </row>
    <row r="219" spans="2:65" s="15" customFormat="1" ht="10.199999999999999" x14ac:dyDescent="0.2">
      <c r="B219" s="175"/>
      <c r="D219" s="147" t="s">
        <v>603</v>
      </c>
      <c r="E219" s="176" t="s">
        <v>82</v>
      </c>
      <c r="F219" s="177" t="s">
        <v>672</v>
      </c>
      <c r="H219" s="178">
        <v>2772.3580000000002</v>
      </c>
      <c r="I219" s="179"/>
      <c r="L219" s="175"/>
      <c r="M219" s="180"/>
      <c r="T219" s="181"/>
      <c r="AT219" s="176" t="s">
        <v>603</v>
      </c>
      <c r="AU219" s="176" t="s">
        <v>93</v>
      </c>
      <c r="AV219" s="15" t="s">
        <v>147</v>
      </c>
      <c r="AW219" s="15" t="s">
        <v>42</v>
      </c>
      <c r="AX219" s="15" t="s">
        <v>91</v>
      </c>
      <c r="AY219" s="176" t="s">
        <v>594</v>
      </c>
    </row>
    <row r="220" spans="2:65" s="1" customFormat="1" ht="16.5" customHeight="1" x14ac:dyDescent="0.2">
      <c r="B220" s="34"/>
      <c r="C220" s="133" t="s">
        <v>786</v>
      </c>
      <c r="D220" s="133" t="s">
        <v>597</v>
      </c>
      <c r="E220" s="134" t="s">
        <v>787</v>
      </c>
      <c r="F220" s="135" t="s">
        <v>788</v>
      </c>
      <c r="G220" s="136" t="s">
        <v>618</v>
      </c>
      <c r="H220" s="137">
        <v>220.8</v>
      </c>
      <c r="I220" s="138"/>
      <c r="J220" s="139">
        <f>ROUND(I220*H220,2)</f>
        <v>0</v>
      </c>
      <c r="K220" s="135" t="s">
        <v>82</v>
      </c>
      <c r="L220" s="34"/>
      <c r="M220" s="140" t="s">
        <v>82</v>
      </c>
      <c r="N220" s="141" t="s">
        <v>54</v>
      </c>
      <c r="P220" s="142">
        <f>O220*H220</f>
        <v>0</v>
      </c>
      <c r="Q220" s="142">
        <v>0</v>
      </c>
      <c r="R220" s="142">
        <f>Q220*H220</f>
        <v>0</v>
      </c>
      <c r="S220" s="142">
        <v>0</v>
      </c>
      <c r="T220" s="143">
        <f>S220*H220</f>
        <v>0</v>
      </c>
      <c r="AR220" s="144" t="s">
        <v>147</v>
      </c>
      <c r="AT220" s="144" t="s">
        <v>597</v>
      </c>
      <c r="AU220" s="144" t="s">
        <v>93</v>
      </c>
      <c r="AY220" s="18" t="s">
        <v>594</v>
      </c>
      <c r="BE220" s="145">
        <f>IF(N220="základní",J220,0)</f>
        <v>0</v>
      </c>
      <c r="BF220" s="145">
        <f>IF(N220="snížená",J220,0)</f>
        <v>0</v>
      </c>
      <c r="BG220" s="145">
        <f>IF(N220="zákl. přenesená",J220,0)</f>
        <v>0</v>
      </c>
      <c r="BH220" s="145">
        <f>IF(N220="sníž. přenesená",J220,0)</f>
        <v>0</v>
      </c>
      <c r="BI220" s="145">
        <f>IF(N220="nulová",J220,0)</f>
        <v>0</v>
      </c>
      <c r="BJ220" s="18" t="s">
        <v>91</v>
      </c>
      <c r="BK220" s="145">
        <f>ROUND(I220*H220,2)</f>
        <v>0</v>
      </c>
      <c r="BL220" s="18" t="s">
        <v>147</v>
      </c>
      <c r="BM220" s="144" t="s">
        <v>789</v>
      </c>
    </row>
    <row r="221" spans="2:65" s="12" customFormat="1" ht="10.199999999999999" x14ac:dyDescent="0.2">
      <c r="B221" s="146"/>
      <c r="D221" s="147" t="s">
        <v>603</v>
      </c>
      <c r="E221" s="148" t="s">
        <v>82</v>
      </c>
      <c r="F221" s="149" t="s">
        <v>790</v>
      </c>
      <c r="H221" s="148" t="s">
        <v>82</v>
      </c>
      <c r="I221" s="150"/>
      <c r="L221" s="146"/>
      <c r="M221" s="151"/>
      <c r="T221" s="152"/>
      <c r="AT221" s="148" t="s">
        <v>603</v>
      </c>
      <c r="AU221" s="148" t="s">
        <v>93</v>
      </c>
      <c r="AV221" s="12" t="s">
        <v>91</v>
      </c>
      <c r="AW221" s="12" t="s">
        <v>42</v>
      </c>
      <c r="AX221" s="12" t="s">
        <v>84</v>
      </c>
      <c r="AY221" s="148" t="s">
        <v>594</v>
      </c>
    </row>
    <row r="222" spans="2:65" s="12" customFormat="1" ht="10.199999999999999" x14ac:dyDescent="0.2">
      <c r="B222" s="146"/>
      <c r="D222" s="147" t="s">
        <v>603</v>
      </c>
      <c r="E222" s="148" t="s">
        <v>82</v>
      </c>
      <c r="F222" s="149" t="s">
        <v>655</v>
      </c>
      <c r="H222" s="148" t="s">
        <v>82</v>
      </c>
      <c r="I222" s="150"/>
      <c r="L222" s="146"/>
      <c r="M222" s="151"/>
      <c r="T222" s="152"/>
      <c r="AT222" s="148" t="s">
        <v>603</v>
      </c>
      <c r="AU222" s="148" t="s">
        <v>93</v>
      </c>
      <c r="AV222" s="12" t="s">
        <v>91</v>
      </c>
      <c r="AW222" s="12" t="s">
        <v>42</v>
      </c>
      <c r="AX222" s="12" t="s">
        <v>84</v>
      </c>
      <c r="AY222" s="148" t="s">
        <v>594</v>
      </c>
    </row>
    <row r="223" spans="2:65" s="12" customFormat="1" ht="10.199999999999999" x14ac:dyDescent="0.2">
      <c r="B223" s="146"/>
      <c r="D223" s="147" t="s">
        <v>603</v>
      </c>
      <c r="E223" s="148" t="s">
        <v>82</v>
      </c>
      <c r="F223" s="149" t="s">
        <v>656</v>
      </c>
      <c r="H223" s="148" t="s">
        <v>82</v>
      </c>
      <c r="I223" s="150"/>
      <c r="L223" s="146"/>
      <c r="M223" s="151"/>
      <c r="T223" s="152"/>
      <c r="AT223" s="148" t="s">
        <v>603</v>
      </c>
      <c r="AU223" s="148" t="s">
        <v>93</v>
      </c>
      <c r="AV223" s="12" t="s">
        <v>91</v>
      </c>
      <c r="AW223" s="12" t="s">
        <v>42</v>
      </c>
      <c r="AX223" s="12" t="s">
        <v>84</v>
      </c>
      <c r="AY223" s="148" t="s">
        <v>594</v>
      </c>
    </row>
    <row r="224" spans="2:65" s="13" customFormat="1" ht="10.199999999999999" x14ac:dyDescent="0.2">
      <c r="B224" s="153"/>
      <c r="D224" s="147" t="s">
        <v>603</v>
      </c>
      <c r="E224" s="154" t="s">
        <v>82</v>
      </c>
      <c r="F224" s="155" t="s">
        <v>791</v>
      </c>
      <c r="H224" s="156">
        <v>92.295000000000002</v>
      </c>
      <c r="I224" s="157"/>
      <c r="L224" s="153"/>
      <c r="M224" s="158"/>
      <c r="T224" s="159"/>
      <c r="AT224" s="154" t="s">
        <v>603</v>
      </c>
      <c r="AU224" s="154" t="s">
        <v>93</v>
      </c>
      <c r="AV224" s="13" t="s">
        <v>93</v>
      </c>
      <c r="AW224" s="13" t="s">
        <v>42</v>
      </c>
      <c r="AX224" s="13" t="s">
        <v>84</v>
      </c>
      <c r="AY224" s="154" t="s">
        <v>594</v>
      </c>
    </row>
    <row r="225" spans="2:65" s="13" customFormat="1" ht="10.199999999999999" x14ac:dyDescent="0.2">
      <c r="B225" s="153"/>
      <c r="D225" s="147" t="s">
        <v>603</v>
      </c>
      <c r="E225" s="154" t="s">
        <v>82</v>
      </c>
      <c r="F225" s="155" t="s">
        <v>792</v>
      </c>
      <c r="H225" s="156">
        <v>5.55</v>
      </c>
      <c r="I225" s="157"/>
      <c r="L225" s="153"/>
      <c r="M225" s="158"/>
      <c r="T225" s="159"/>
      <c r="AT225" s="154" t="s">
        <v>603</v>
      </c>
      <c r="AU225" s="154" t="s">
        <v>93</v>
      </c>
      <c r="AV225" s="13" t="s">
        <v>93</v>
      </c>
      <c r="AW225" s="13" t="s">
        <v>42</v>
      </c>
      <c r="AX225" s="13" t="s">
        <v>84</v>
      </c>
      <c r="AY225" s="154" t="s">
        <v>594</v>
      </c>
    </row>
    <row r="226" spans="2:65" s="13" customFormat="1" ht="10.199999999999999" x14ac:dyDescent="0.2">
      <c r="B226" s="153"/>
      <c r="D226" s="147" t="s">
        <v>603</v>
      </c>
      <c r="E226" s="154" t="s">
        <v>82</v>
      </c>
      <c r="F226" s="155" t="s">
        <v>793</v>
      </c>
      <c r="H226" s="156">
        <v>22.125</v>
      </c>
      <c r="I226" s="157"/>
      <c r="L226" s="153"/>
      <c r="M226" s="158"/>
      <c r="T226" s="159"/>
      <c r="AT226" s="154" t="s">
        <v>603</v>
      </c>
      <c r="AU226" s="154" t="s">
        <v>93</v>
      </c>
      <c r="AV226" s="13" t="s">
        <v>93</v>
      </c>
      <c r="AW226" s="13" t="s">
        <v>42</v>
      </c>
      <c r="AX226" s="13" t="s">
        <v>84</v>
      </c>
      <c r="AY226" s="154" t="s">
        <v>594</v>
      </c>
    </row>
    <row r="227" spans="2:65" s="13" customFormat="1" ht="10.199999999999999" x14ac:dyDescent="0.2">
      <c r="B227" s="153"/>
      <c r="D227" s="147" t="s">
        <v>603</v>
      </c>
      <c r="E227" s="154" t="s">
        <v>82</v>
      </c>
      <c r="F227" s="155" t="s">
        <v>794</v>
      </c>
      <c r="H227" s="156">
        <v>49.2</v>
      </c>
      <c r="I227" s="157"/>
      <c r="L227" s="153"/>
      <c r="M227" s="158"/>
      <c r="T227" s="159"/>
      <c r="AT227" s="154" t="s">
        <v>603</v>
      </c>
      <c r="AU227" s="154" t="s">
        <v>93</v>
      </c>
      <c r="AV227" s="13" t="s">
        <v>93</v>
      </c>
      <c r="AW227" s="13" t="s">
        <v>42</v>
      </c>
      <c r="AX227" s="13" t="s">
        <v>84</v>
      </c>
      <c r="AY227" s="154" t="s">
        <v>594</v>
      </c>
    </row>
    <row r="228" spans="2:65" s="13" customFormat="1" ht="10.199999999999999" x14ac:dyDescent="0.2">
      <c r="B228" s="153"/>
      <c r="D228" s="147" t="s">
        <v>603</v>
      </c>
      <c r="E228" s="154" t="s">
        <v>82</v>
      </c>
      <c r="F228" s="155" t="s">
        <v>795</v>
      </c>
      <c r="H228" s="156">
        <v>30.48</v>
      </c>
      <c r="I228" s="157"/>
      <c r="L228" s="153"/>
      <c r="M228" s="158"/>
      <c r="T228" s="159"/>
      <c r="AT228" s="154" t="s">
        <v>603</v>
      </c>
      <c r="AU228" s="154" t="s">
        <v>93</v>
      </c>
      <c r="AV228" s="13" t="s">
        <v>93</v>
      </c>
      <c r="AW228" s="13" t="s">
        <v>42</v>
      </c>
      <c r="AX228" s="13" t="s">
        <v>84</v>
      </c>
      <c r="AY228" s="154" t="s">
        <v>594</v>
      </c>
    </row>
    <row r="229" spans="2:65" s="13" customFormat="1" ht="10.199999999999999" x14ac:dyDescent="0.2">
      <c r="B229" s="153"/>
      <c r="D229" s="147" t="s">
        <v>603</v>
      </c>
      <c r="E229" s="154" t="s">
        <v>82</v>
      </c>
      <c r="F229" s="155" t="s">
        <v>796</v>
      </c>
      <c r="H229" s="156">
        <v>21.15</v>
      </c>
      <c r="I229" s="157"/>
      <c r="L229" s="153"/>
      <c r="M229" s="158"/>
      <c r="T229" s="159"/>
      <c r="AT229" s="154" t="s">
        <v>603</v>
      </c>
      <c r="AU229" s="154" t="s">
        <v>93</v>
      </c>
      <c r="AV229" s="13" t="s">
        <v>93</v>
      </c>
      <c r="AW229" s="13" t="s">
        <v>42</v>
      </c>
      <c r="AX229" s="13" t="s">
        <v>84</v>
      </c>
      <c r="AY229" s="154" t="s">
        <v>594</v>
      </c>
    </row>
    <row r="230" spans="2:65" s="14" customFormat="1" ht="10.199999999999999" x14ac:dyDescent="0.2">
      <c r="B230" s="168"/>
      <c r="D230" s="147" t="s">
        <v>603</v>
      </c>
      <c r="E230" s="169" t="s">
        <v>82</v>
      </c>
      <c r="F230" s="170" t="s">
        <v>668</v>
      </c>
      <c r="H230" s="171">
        <v>220.8</v>
      </c>
      <c r="I230" s="172"/>
      <c r="L230" s="168"/>
      <c r="M230" s="173"/>
      <c r="T230" s="174"/>
      <c r="AT230" s="169" t="s">
        <v>603</v>
      </c>
      <c r="AU230" s="169" t="s">
        <v>93</v>
      </c>
      <c r="AV230" s="14" t="s">
        <v>101</v>
      </c>
      <c r="AW230" s="14" t="s">
        <v>42</v>
      </c>
      <c r="AX230" s="14" t="s">
        <v>84</v>
      </c>
      <c r="AY230" s="169" t="s">
        <v>594</v>
      </c>
    </row>
    <row r="231" spans="2:65" s="15" customFormat="1" ht="10.199999999999999" x14ac:dyDescent="0.2">
      <c r="B231" s="175"/>
      <c r="D231" s="147" t="s">
        <v>603</v>
      </c>
      <c r="E231" s="176" t="s">
        <v>82</v>
      </c>
      <c r="F231" s="177" t="s">
        <v>672</v>
      </c>
      <c r="H231" s="178">
        <v>220.8</v>
      </c>
      <c r="I231" s="179"/>
      <c r="L231" s="175"/>
      <c r="M231" s="180"/>
      <c r="T231" s="181"/>
      <c r="AT231" s="176" t="s">
        <v>603</v>
      </c>
      <c r="AU231" s="176" t="s">
        <v>93</v>
      </c>
      <c r="AV231" s="15" t="s">
        <v>147</v>
      </c>
      <c r="AW231" s="15" t="s">
        <v>42</v>
      </c>
      <c r="AX231" s="15" t="s">
        <v>91</v>
      </c>
      <c r="AY231" s="176" t="s">
        <v>594</v>
      </c>
    </row>
    <row r="232" spans="2:65" s="11" customFormat="1" ht="22.8" customHeight="1" x14ac:dyDescent="0.25">
      <c r="B232" s="121"/>
      <c r="D232" s="122" t="s">
        <v>83</v>
      </c>
      <c r="E232" s="131" t="s">
        <v>721</v>
      </c>
      <c r="F232" s="131" t="s">
        <v>797</v>
      </c>
      <c r="I232" s="124"/>
      <c r="J232" s="132">
        <f>BK232</f>
        <v>0</v>
      </c>
      <c r="L232" s="121"/>
      <c r="M232" s="126"/>
      <c r="P232" s="127">
        <f>SUM(P233:P966)</f>
        <v>0</v>
      </c>
      <c r="R232" s="127">
        <f>SUM(R233:R966)</f>
        <v>1.2342291799999998</v>
      </c>
      <c r="T232" s="128">
        <f>SUM(T233:T966)</f>
        <v>2354.8952909999998</v>
      </c>
      <c r="AR232" s="122" t="s">
        <v>91</v>
      </c>
      <c r="AT232" s="129" t="s">
        <v>83</v>
      </c>
      <c r="AU232" s="129" t="s">
        <v>91</v>
      </c>
      <c r="AY232" s="122" t="s">
        <v>594</v>
      </c>
      <c r="BK232" s="130">
        <f>SUM(BK233:BK966)</f>
        <v>0</v>
      </c>
    </row>
    <row r="233" spans="2:65" s="1" customFormat="1" ht="24.15" customHeight="1" x14ac:dyDescent="0.2">
      <c r="B233" s="34"/>
      <c r="C233" s="133" t="s">
        <v>798</v>
      </c>
      <c r="D233" s="133" t="s">
        <v>597</v>
      </c>
      <c r="E233" s="134" t="s">
        <v>799</v>
      </c>
      <c r="F233" s="135" t="s">
        <v>800</v>
      </c>
      <c r="G233" s="136" t="s">
        <v>618</v>
      </c>
      <c r="H233" s="137">
        <v>788.85</v>
      </c>
      <c r="I233" s="138"/>
      <c r="J233" s="139">
        <f>ROUND(I233*H233,2)</f>
        <v>0</v>
      </c>
      <c r="K233" s="135" t="s">
        <v>651</v>
      </c>
      <c r="L233" s="34"/>
      <c r="M233" s="140" t="s">
        <v>82</v>
      </c>
      <c r="N233" s="141" t="s">
        <v>54</v>
      </c>
      <c r="P233" s="142">
        <f>O233*H233</f>
        <v>0</v>
      </c>
      <c r="Q233" s="142">
        <v>1.2999999999999999E-4</v>
      </c>
      <c r="R233" s="142">
        <f>Q233*H233</f>
        <v>0.10255049999999999</v>
      </c>
      <c r="S233" s="142">
        <v>0</v>
      </c>
      <c r="T233" s="143">
        <f>S233*H233</f>
        <v>0</v>
      </c>
      <c r="AR233" s="144" t="s">
        <v>147</v>
      </c>
      <c r="AT233" s="144" t="s">
        <v>597</v>
      </c>
      <c r="AU233" s="144" t="s">
        <v>93</v>
      </c>
      <c r="AY233" s="18" t="s">
        <v>594</v>
      </c>
      <c r="BE233" s="145">
        <f>IF(N233="základní",J233,0)</f>
        <v>0</v>
      </c>
      <c r="BF233" s="145">
        <f>IF(N233="snížená",J233,0)</f>
        <v>0</v>
      </c>
      <c r="BG233" s="145">
        <f>IF(N233="zákl. přenesená",J233,0)</f>
        <v>0</v>
      </c>
      <c r="BH233" s="145">
        <f>IF(N233="sníž. přenesená",J233,0)</f>
        <v>0</v>
      </c>
      <c r="BI233" s="145">
        <f>IF(N233="nulová",J233,0)</f>
        <v>0</v>
      </c>
      <c r="BJ233" s="18" t="s">
        <v>91</v>
      </c>
      <c r="BK233" s="145">
        <f>ROUND(I233*H233,2)</f>
        <v>0</v>
      </c>
      <c r="BL233" s="18" t="s">
        <v>147</v>
      </c>
      <c r="BM233" s="144" t="s">
        <v>801</v>
      </c>
    </row>
    <row r="234" spans="2:65" s="1" customFormat="1" ht="10.199999999999999" x14ac:dyDescent="0.2">
      <c r="B234" s="34"/>
      <c r="D234" s="164" t="s">
        <v>653</v>
      </c>
      <c r="F234" s="165" t="s">
        <v>802</v>
      </c>
      <c r="I234" s="166"/>
      <c r="L234" s="34"/>
      <c r="M234" s="167"/>
      <c r="T234" s="55"/>
      <c r="AT234" s="18" t="s">
        <v>653</v>
      </c>
      <c r="AU234" s="18" t="s">
        <v>93</v>
      </c>
    </row>
    <row r="235" spans="2:65" s="12" customFormat="1" ht="10.199999999999999" x14ac:dyDescent="0.2">
      <c r="B235" s="146"/>
      <c r="D235" s="147" t="s">
        <v>603</v>
      </c>
      <c r="E235" s="148" t="s">
        <v>82</v>
      </c>
      <c r="F235" s="149" t="s">
        <v>803</v>
      </c>
      <c r="H235" s="148" t="s">
        <v>82</v>
      </c>
      <c r="I235" s="150"/>
      <c r="L235" s="146"/>
      <c r="M235" s="151"/>
      <c r="T235" s="152"/>
      <c r="AT235" s="148" t="s">
        <v>603</v>
      </c>
      <c r="AU235" s="148" t="s">
        <v>93</v>
      </c>
      <c r="AV235" s="12" t="s">
        <v>91</v>
      </c>
      <c r="AW235" s="12" t="s">
        <v>42</v>
      </c>
      <c r="AX235" s="12" t="s">
        <v>84</v>
      </c>
      <c r="AY235" s="148" t="s">
        <v>594</v>
      </c>
    </row>
    <row r="236" spans="2:65" s="13" customFormat="1" ht="10.199999999999999" x14ac:dyDescent="0.2">
      <c r="B236" s="153"/>
      <c r="D236" s="147" t="s">
        <v>603</v>
      </c>
      <c r="E236" s="154" t="s">
        <v>82</v>
      </c>
      <c r="F236" s="155" t="s">
        <v>804</v>
      </c>
      <c r="H236" s="156">
        <v>788.85</v>
      </c>
      <c r="I236" s="157"/>
      <c r="L236" s="153"/>
      <c r="M236" s="158"/>
      <c r="T236" s="159"/>
      <c r="AT236" s="154" t="s">
        <v>603</v>
      </c>
      <c r="AU236" s="154" t="s">
        <v>93</v>
      </c>
      <c r="AV236" s="13" t="s">
        <v>93</v>
      </c>
      <c r="AW236" s="13" t="s">
        <v>42</v>
      </c>
      <c r="AX236" s="13" t="s">
        <v>84</v>
      </c>
      <c r="AY236" s="154" t="s">
        <v>594</v>
      </c>
    </row>
    <row r="237" spans="2:65" s="15" customFormat="1" ht="10.199999999999999" x14ac:dyDescent="0.2">
      <c r="B237" s="175"/>
      <c r="D237" s="147" t="s">
        <v>603</v>
      </c>
      <c r="E237" s="176" t="s">
        <v>82</v>
      </c>
      <c r="F237" s="177" t="s">
        <v>672</v>
      </c>
      <c r="H237" s="178">
        <v>788.85</v>
      </c>
      <c r="I237" s="179"/>
      <c r="L237" s="175"/>
      <c r="M237" s="180"/>
      <c r="T237" s="181"/>
      <c r="AT237" s="176" t="s">
        <v>603</v>
      </c>
      <c r="AU237" s="176" t="s">
        <v>93</v>
      </c>
      <c r="AV237" s="15" t="s">
        <v>147</v>
      </c>
      <c r="AW237" s="15" t="s">
        <v>42</v>
      </c>
      <c r="AX237" s="15" t="s">
        <v>91</v>
      </c>
      <c r="AY237" s="176" t="s">
        <v>594</v>
      </c>
    </row>
    <row r="238" spans="2:65" s="1" customFormat="1" ht="24.15" customHeight="1" x14ac:dyDescent="0.2">
      <c r="B238" s="34"/>
      <c r="C238" s="133" t="s">
        <v>805</v>
      </c>
      <c r="D238" s="133" t="s">
        <v>597</v>
      </c>
      <c r="E238" s="134" t="s">
        <v>806</v>
      </c>
      <c r="F238" s="135" t="s">
        <v>807</v>
      </c>
      <c r="G238" s="136" t="s">
        <v>618</v>
      </c>
      <c r="H238" s="137">
        <v>2715.55</v>
      </c>
      <c r="I238" s="138"/>
      <c r="J238" s="139">
        <f>ROUND(I238*H238,2)</f>
        <v>0</v>
      </c>
      <c r="K238" s="135" t="s">
        <v>651</v>
      </c>
      <c r="L238" s="34"/>
      <c r="M238" s="140" t="s">
        <v>82</v>
      </c>
      <c r="N238" s="141" t="s">
        <v>54</v>
      </c>
      <c r="P238" s="142">
        <f>O238*H238</f>
        <v>0</v>
      </c>
      <c r="Q238" s="142">
        <v>2.1000000000000001E-4</v>
      </c>
      <c r="R238" s="142">
        <f>Q238*H238</f>
        <v>0.57026550000000009</v>
      </c>
      <c r="S238" s="142">
        <v>0</v>
      </c>
      <c r="T238" s="143">
        <f>S238*H238</f>
        <v>0</v>
      </c>
      <c r="AR238" s="144" t="s">
        <v>147</v>
      </c>
      <c r="AT238" s="144" t="s">
        <v>597</v>
      </c>
      <c r="AU238" s="144" t="s">
        <v>93</v>
      </c>
      <c r="AY238" s="18" t="s">
        <v>594</v>
      </c>
      <c r="BE238" s="145">
        <f>IF(N238="základní",J238,0)</f>
        <v>0</v>
      </c>
      <c r="BF238" s="145">
        <f>IF(N238="snížená",J238,0)</f>
        <v>0</v>
      </c>
      <c r="BG238" s="145">
        <f>IF(N238="zákl. přenesená",J238,0)</f>
        <v>0</v>
      </c>
      <c r="BH238" s="145">
        <f>IF(N238="sníž. přenesená",J238,0)</f>
        <v>0</v>
      </c>
      <c r="BI238" s="145">
        <f>IF(N238="nulová",J238,0)</f>
        <v>0</v>
      </c>
      <c r="BJ238" s="18" t="s">
        <v>91</v>
      </c>
      <c r="BK238" s="145">
        <f>ROUND(I238*H238,2)</f>
        <v>0</v>
      </c>
      <c r="BL238" s="18" t="s">
        <v>147</v>
      </c>
      <c r="BM238" s="144" t="s">
        <v>808</v>
      </c>
    </row>
    <row r="239" spans="2:65" s="1" customFormat="1" ht="10.199999999999999" x14ac:dyDescent="0.2">
      <c r="B239" s="34"/>
      <c r="D239" s="164" t="s">
        <v>653</v>
      </c>
      <c r="F239" s="165" t="s">
        <v>809</v>
      </c>
      <c r="I239" s="166"/>
      <c r="L239" s="34"/>
      <c r="M239" s="167"/>
      <c r="T239" s="55"/>
      <c r="AT239" s="18" t="s">
        <v>653</v>
      </c>
      <c r="AU239" s="18" t="s">
        <v>93</v>
      </c>
    </row>
    <row r="240" spans="2:65" s="12" customFormat="1" ht="10.199999999999999" x14ac:dyDescent="0.2">
      <c r="B240" s="146"/>
      <c r="D240" s="147" t="s">
        <v>603</v>
      </c>
      <c r="E240" s="148" t="s">
        <v>82</v>
      </c>
      <c r="F240" s="149" t="s">
        <v>803</v>
      </c>
      <c r="H240" s="148" t="s">
        <v>82</v>
      </c>
      <c r="I240" s="150"/>
      <c r="L240" s="146"/>
      <c r="M240" s="151"/>
      <c r="T240" s="152"/>
      <c r="AT240" s="148" t="s">
        <v>603</v>
      </c>
      <c r="AU240" s="148" t="s">
        <v>93</v>
      </c>
      <c r="AV240" s="12" t="s">
        <v>91</v>
      </c>
      <c r="AW240" s="12" t="s">
        <v>42</v>
      </c>
      <c r="AX240" s="12" t="s">
        <v>84</v>
      </c>
      <c r="AY240" s="148" t="s">
        <v>594</v>
      </c>
    </row>
    <row r="241" spans="2:65" s="13" customFormat="1" ht="10.199999999999999" x14ac:dyDescent="0.2">
      <c r="B241" s="153"/>
      <c r="D241" s="147" t="s">
        <v>603</v>
      </c>
      <c r="E241" s="154" t="s">
        <v>82</v>
      </c>
      <c r="F241" s="155" t="s">
        <v>810</v>
      </c>
      <c r="H241" s="156">
        <v>1342.35</v>
      </c>
      <c r="I241" s="157"/>
      <c r="L241" s="153"/>
      <c r="M241" s="158"/>
      <c r="T241" s="159"/>
      <c r="AT241" s="154" t="s">
        <v>603</v>
      </c>
      <c r="AU241" s="154" t="s">
        <v>93</v>
      </c>
      <c r="AV241" s="13" t="s">
        <v>93</v>
      </c>
      <c r="AW241" s="13" t="s">
        <v>42</v>
      </c>
      <c r="AX241" s="13" t="s">
        <v>84</v>
      </c>
      <c r="AY241" s="154" t="s">
        <v>594</v>
      </c>
    </row>
    <row r="242" spans="2:65" s="13" customFormat="1" ht="10.199999999999999" x14ac:dyDescent="0.2">
      <c r="B242" s="153"/>
      <c r="D242" s="147" t="s">
        <v>603</v>
      </c>
      <c r="E242" s="154" t="s">
        <v>82</v>
      </c>
      <c r="F242" s="155" t="s">
        <v>811</v>
      </c>
      <c r="H242" s="156">
        <v>518.17999999999995</v>
      </c>
      <c r="I242" s="157"/>
      <c r="L242" s="153"/>
      <c r="M242" s="158"/>
      <c r="T242" s="159"/>
      <c r="AT242" s="154" t="s">
        <v>603</v>
      </c>
      <c r="AU242" s="154" t="s">
        <v>93</v>
      </c>
      <c r="AV242" s="13" t="s">
        <v>93</v>
      </c>
      <c r="AW242" s="13" t="s">
        <v>42</v>
      </c>
      <c r="AX242" s="13" t="s">
        <v>84</v>
      </c>
      <c r="AY242" s="154" t="s">
        <v>594</v>
      </c>
    </row>
    <row r="243" spans="2:65" s="13" customFormat="1" ht="10.199999999999999" x14ac:dyDescent="0.2">
      <c r="B243" s="153"/>
      <c r="D243" s="147" t="s">
        <v>603</v>
      </c>
      <c r="E243" s="154" t="s">
        <v>82</v>
      </c>
      <c r="F243" s="155" t="s">
        <v>812</v>
      </c>
      <c r="H243" s="156">
        <v>286.07</v>
      </c>
      <c r="I243" s="157"/>
      <c r="L243" s="153"/>
      <c r="M243" s="158"/>
      <c r="T243" s="159"/>
      <c r="AT243" s="154" t="s">
        <v>603</v>
      </c>
      <c r="AU243" s="154" t="s">
        <v>93</v>
      </c>
      <c r="AV243" s="13" t="s">
        <v>93</v>
      </c>
      <c r="AW243" s="13" t="s">
        <v>42</v>
      </c>
      <c r="AX243" s="13" t="s">
        <v>84</v>
      </c>
      <c r="AY243" s="154" t="s">
        <v>594</v>
      </c>
    </row>
    <row r="244" spans="2:65" s="13" customFormat="1" ht="10.199999999999999" x14ac:dyDescent="0.2">
      <c r="B244" s="153"/>
      <c r="D244" s="147" t="s">
        <v>603</v>
      </c>
      <c r="E244" s="154" t="s">
        <v>82</v>
      </c>
      <c r="F244" s="155" t="s">
        <v>813</v>
      </c>
      <c r="H244" s="156">
        <v>206.2</v>
      </c>
      <c r="I244" s="157"/>
      <c r="L244" s="153"/>
      <c r="M244" s="158"/>
      <c r="T244" s="159"/>
      <c r="AT244" s="154" t="s">
        <v>603</v>
      </c>
      <c r="AU244" s="154" t="s">
        <v>93</v>
      </c>
      <c r="AV244" s="13" t="s">
        <v>93</v>
      </c>
      <c r="AW244" s="13" t="s">
        <v>42</v>
      </c>
      <c r="AX244" s="13" t="s">
        <v>84</v>
      </c>
      <c r="AY244" s="154" t="s">
        <v>594</v>
      </c>
    </row>
    <row r="245" spans="2:65" s="13" customFormat="1" ht="10.199999999999999" x14ac:dyDescent="0.2">
      <c r="B245" s="153"/>
      <c r="D245" s="147" t="s">
        <v>603</v>
      </c>
      <c r="E245" s="154" t="s">
        <v>82</v>
      </c>
      <c r="F245" s="155" t="s">
        <v>767</v>
      </c>
      <c r="H245" s="156">
        <v>342.06</v>
      </c>
      <c r="I245" s="157"/>
      <c r="L245" s="153"/>
      <c r="M245" s="158"/>
      <c r="T245" s="159"/>
      <c r="AT245" s="154" t="s">
        <v>603</v>
      </c>
      <c r="AU245" s="154" t="s">
        <v>93</v>
      </c>
      <c r="AV245" s="13" t="s">
        <v>93</v>
      </c>
      <c r="AW245" s="13" t="s">
        <v>42</v>
      </c>
      <c r="AX245" s="13" t="s">
        <v>84</v>
      </c>
      <c r="AY245" s="154" t="s">
        <v>594</v>
      </c>
    </row>
    <row r="246" spans="2:65" s="13" customFormat="1" ht="10.199999999999999" x14ac:dyDescent="0.2">
      <c r="B246" s="153"/>
      <c r="D246" s="147" t="s">
        <v>603</v>
      </c>
      <c r="E246" s="154" t="s">
        <v>82</v>
      </c>
      <c r="F246" s="155" t="s">
        <v>814</v>
      </c>
      <c r="H246" s="156">
        <v>20.69</v>
      </c>
      <c r="I246" s="157"/>
      <c r="L246" s="153"/>
      <c r="M246" s="158"/>
      <c r="T246" s="159"/>
      <c r="AT246" s="154" t="s">
        <v>603</v>
      </c>
      <c r="AU246" s="154" t="s">
        <v>93</v>
      </c>
      <c r="AV246" s="13" t="s">
        <v>93</v>
      </c>
      <c r="AW246" s="13" t="s">
        <v>42</v>
      </c>
      <c r="AX246" s="13" t="s">
        <v>84</v>
      </c>
      <c r="AY246" s="154" t="s">
        <v>594</v>
      </c>
    </row>
    <row r="247" spans="2:65" s="15" customFormat="1" ht="10.199999999999999" x14ac:dyDescent="0.2">
      <c r="B247" s="175"/>
      <c r="D247" s="147" t="s">
        <v>603</v>
      </c>
      <c r="E247" s="176" t="s">
        <v>82</v>
      </c>
      <c r="F247" s="177" t="s">
        <v>672</v>
      </c>
      <c r="H247" s="178">
        <v>2715.55</v>
      </c>
      <c r="I247" s="179"/>
      <c r="L247" s="175"/>
      <c r="M247" s="180"/>
      <c r="T247" s="181"/>
      <c r="AT247" s="176" t="s">
        <v>603</v>
      </c>
      <c r="AU247" s="176" t="s">
        <v>93</v>
      </c>
      <c r="AV247" s="15" t="s">
        <v>147</v>
      </c>
      <c r="AW247" s="15" t="s">
        <v>42</v>
      </c>
      <c r="AX247" s="15" t="s">
        <v>91</v>
      </c>
      <c r="AY247" s="176" t="s">
        <v>594</v>
      </c>
    </row>
    <row r="248" spans="2:65" s="1" customFormat="1" ht="24.15" customHeight="1" x14ac:dyDescent="0.2">
      <c r="B248" s="34"/>
      <c r="C248" s="133" t="s">
        <v>7</v>
      </c>
      <c r="D248" s="133" t="s">
        <v>597</v>
      </c>
      <c r="E248" s="134" t="s">
        <v>815</v>
      </c>
      <c r="F248" s="135" t="s">
        <v>816</v>
      </c>
      <c r="G248" s="136" t="s">
        <v>618</v>
      </c>
      <c r="H248" s="137">
        <v>3535.09</v>
      </c>
      <c r="I248" s="138"/>
      <c r="J248" s="139">
        <f>ROUND(I248*H248,2)</f>
        <v>0</v>
      </c>
      <c r="K248" s="135" t="s">
        <v>651</v>
      </c>
      <c r="L248" s="34"/>
      <c r="M248" s="140" t="s">
        <v>82</v>
      </c>
      <c r="N248" s="141" t="s">
        <v>54</v>
      </c>
      <c r="P248" s="142">
        <f>O248*H248</f>
        <v>0</v>
      </c>
      <c r="Q248" s="142">
        <v>0</v>
      </c>
      <c r="R248" s="142">
        <f>Q248*H248</f>
        <v>0</v>
      </c>
      <c r="S248" s="142">
        <v>0</v>
      </c>
      <c r="T248" s="143">
        <f>S248*H248</f>
        <v>0</v>
      </c>
      <c r="AR248" s="144" t="s">
        <v>147</v>
      </c>
      <c r="AT248" s="144" t="s">
        <v>597</v>
      </c>
      <c r="AU248" s="144" t="s">
        <v>93</v>
      </c>
      <c r="AY248" s="18" t="s">
        <v>594</v>
      </c>
      <c r="BE248" s="145">
        <f>IF(N248="základní",J248,0)</f>
        <v>0</v>
      </c>
      <c r="BF248" s="145">
        <f>IF(N248="snížená",J248,0)</f>
        <v>0</v>
      </c>
      <c r="BG248" s="145">
        <f>IF(N248="zákl. přenesená",J248,0)</f>
        <v>0</v>
      </c>
      <c r="BH248" s="145">
        <f>IF(N248="sníž. přenesená",J248,0)</f>
        <v>0</v>
      </c>
      <c r="BI248" s="145">
        <f>IF(N248="nulová",J248,0)</f>
        <v>0</v>
      </c>
      <c r="BJ248" s="18" t="s">
        <v>91</v>
      </c>
      <c r="BK248" s="145">
        <f>ROUND(I248*H248,2)</f>
        <v>0</v>
      </c>
      <c r="BL248" s="18" t="s">
        <v>147</v>
      </c>
      <c r="BM248" s="144" t="s">
        <v>817</v>
      </c>
    </row>
    <row r="249" spans="2:65" s="1" customFormat="1" ht="10.199999999999999" x14ac:dyDescent="0.2">
      <c r="B249" s="34"/>
      <c r="D249" s="164" t="s">
        <v>653</v>
      </c>
      <c r="F249" s="165" t="s">
        <v>818</v>
      </c>
      <c r="I249" s="166"/>
      <c r="L249" s="34"/>
      <c r="M249" s="167"/>
      <c r="T249" s="55"/>
      <c r="AT249" s="18" t="s">
        <v>653</v>
      </c>
      <c r="AU249" s="18" t="s">
        <v>93</v>
      </c>
    </row>
    <row r="250" spans="2:65" s="12" customFormat="1" ht="10.199999999999999" x14ac:dyDescent="0.2">
      <c r="B250" s="146"/>
      <c r="D250" s="147" t="s">
        <v>603</v>
      </c>
      <c r="E250" s="148" t="s">
        <v>82</v>
      </c>
      <c r="F250" s="149" t="s">
        <v>819</v>
      </c>
      <c r="H250" s="148" t="s">
        <v>82</v>
      </c>
      <c r="I250" s="150"/>
      <c r="L250" s="146"/>
      <c r="M250" s="151"/>
      <c r="T250" s="152"/>
      <c r="AT250" s="148" t="s">
        <v>603</v>
      </c>
      <c r="AU250" s="148" t="s">
        <v>93</v>
      </c>
      <c r="AV250" s="12" t="s">
        <v>91</v>
      </c>
      <c r="AW250" s="12" t="s">
        <v>42</v>
      </c>
      <c r="AX250" s="12" t="s">
        <v>84</v>
      </c>
      <c r="AY250" s="148" t="s">
        <v>594</v>
      </c>
    </row>
    <row r="251" spans="2:65" s="12" customFormat="1" ht="10.199999999999999" x14ac:dyDescent="0.2">
      <c r="B251" s="146"/>
      <c r="D251" s="147" t="s">
        <v>603</v>
      </c>
      <c r="E251" s="148" t="s">
        <v>82</v>
      </c>
      <c r="F251" s="149" t="s">
        <v>803</v>
      </c>
      <c r="H251" s="148" t="s">
        <v>82</v>
      </c>
      <c r="I251" s="150"/>
      <c r="L251" s="146"/>
      <c r="M251" s="151"/>
      <c r="T251" s="152"/>
      <c r="AT251" s="148" t="s">
        <v>603</v>
      </c>
      <c r="AU251" s="148" t="s">
        <v>93</v>
      </c>
      <c r="AV251" s="12" t="s">
        <v>91</v>
      </c>
      <c r="AW251" s="12" t="s">
        <v>42</v>
      </c>
      <c r="AX251" s="12" t="s">
        <v>84</v>
      </c>
      <c r="AY251" s="148" t="s">
        <v>594</v>
      </c>
    </row>
    <row r="252" spans="2:65" s="13" customFormat="1" ht="10.199999999999999" x14ac:dyDescent="0.2">
      <c r="B252" s="153"/>
      <c r="D252" s="147" t="s">
        <v>603</v>
      </c>
      <c r="E252" s="154" t="s">
        <v>82</v>
      </c>
      <c r="F252" s="155" t="s">
        <v>820</v>
      </c>
      <c r="H252" s="156">
        <v>3535.09</v>
      </c>
      <c r="I252" s="157"/>
      <c r="L252" s="153"/>
      <c r="M252" s="158"/>
      <c r="T252" s="159"/>
      <c r="AT252" s="154" t="s">
        <v>603</v>
      </c>
      <c r="AU252" s="154" t="s">
        <v>93</v>
      </c>
      <c r="AV252" s="13" t="s">
        <v>93</v>
      </c>
      <c r="AW252" s="13" t="s">
        <v>42</v>
      </c>
      <c r="AX252" s="13" t="s">
        <v>91</v>
      </c>
      <c r="AY252" s="154" t="s">
        <v>594</v>
      </c>
    </row>
    <row r="253" spans="2:65" s="1" customFormat="1" ht="16.5" customHeight="1" x14ac:dyDescent="0.2">
      <c r="B253" s="34"/>
      <c r="C253" s="133" t="s">
        <v>821</v>
      </c>
      <c r="D253" s="133" t="s">
        <v>597</v>
      </c>
      <c r="E253" s="134" t="s">
        <v>822</v>
      </c>
      <c r="F253" s="135" t="s">
        <v>823</v>
      </c>
      <c r="G253" s="136" t="s">
        <v>650</v>
      </c>
      <c r="H253" s="137">
        <v>2.6749999999999998</v>
      </c>
      <c r="I253" s="138"/>
      <c r="J253" s="139">
        <f>ROUND(I253*H253,2)</f>
        <v>0</v>
      </c>
      <c r="K253" s="135" t="s">
        <v>651</v>
      </c>
      <c r="L253" s="34"/>
      <c r="M253" s="140" t="s">
        <v>82</v>
      </c>
      <c r="N253" s="141" t="s">
        <v>54</v>
      </c>
      <c r="P253" s="142">
        <f>O253*H253</f>
        <v>0</v>
      </c>
      <c r="Q253" s="142">
        <v>0</v>
      </c>
      <c r="R253" s="142">
        <f>Q253*H253</f>
        <v>0</v>
      </c>
      <c r="S253" s="142">
        <v>2.4</v>
      </c>
      <c r="T253" s="143">
        <f>S253*H253</f>
        <v>6.419999999999999</v>
      </c>
      <c r="AR253" s="144" t="s">
        <v>147</v>
      </c>
      <c r="AT253" s="144" t="s">
        <v>597</v>
      </c>
      <c r="AU253" s="144" t="s">
        <v>93</v>
      </c>
      <c r="AY253" s="18" t="s">
        <v>594</v>
      </c>
      <c r="BE253" s="145">
        <f>IF(N253="základní",J253,0)</f>
        <v>0</v>
      </c>
      <c r="BF253" s="145">
        <f>IF(N253="snížená",J253,0)</f>
        <v>0</v>
      </c>
      <c r="BG253" s="145">
        <f>IF(N253="zákl. přenesená",J253,0)</f>
        <v>0</v>
      </c>
      <c r="BH253" s="145">
        <f>IF(N253="sníž. přenesená",J253,0)</f>
        <v>0</v>
      </c>
      <c r="BI253" s="145">
        <f>IF(N253="nulová",J253,0)</f>
        <v>0</v>
      </c>
      <c r="BJ253" s="18" t="s">
        <v>91</v>
      </c>
      <c r="BK253" s="145">
        <f>ROUND(I253*H253,2)</f>
        <v>0</v>
      </c>
      <c r="BL253" s="18" t="s">
        <v>147</v>
      </c>
      <c r="BM253" s="144" t="s">
        <v>824</v>
      </c>
    </row>
    <row r="254" spans="2:65" s="1" customFormat="1" ht="10.199999999999999" x14ac:dyDescent="0.2">
      <c r="B254" s="34"/>
      <c r="D254" s="164" t="s">
        <v>653</v>
      </c>
      <c r="F254" s="165" t="s">
        <v>825</v>
      </c>
      <c r="I254" s="166"/>
      <c r="L254" s="34"/>
      <c r="M254" s="167"/>
      <c r="T254" s="55"/>
      <c r="AT254" s="18" t="s">
        <v>653</v>
      </c>
      <c r="AU254" s="18" t="s">
        <v>93</v>
      </c>
    </row>
    <row r="255" spans="2:65" s="12" customFormat="1" ht="10.199999999999999" x14ac:dyDescent="0.2">
      <c r="B255" s="146"/>
      <c r="D255" s="147" t="s">
        <v>603</v>
      </c>
      <c r="E255" s="148" t="s">
        <v>82</v>
      </c>
      <c r="F255" s="149" t="s">
        <v>826</v>
      </c>
      <c r="H255" s="148" t="s">
        <v>82</v>
      </c>
      <c r="I255" s="150"/>
      <c r="L255" s="146"/>
      <c r="M255" s="151"/>
      <c r="T255" s="152"/>
      <c r="AT255" s="148" t="s">
        <v>603</v>
      </c>
      <c r="AU255" s="148" t="s">
        <v>93</v>
      </c>
      <c r="AV255" s="12" t="s">
        <v>91</v>
      </c>
      <c r="AW255" s="12" t="s">
        <v>42</v>
      </c>
      <c r="AX255" s="12" t="s">
        <v>84</v>
      </c>
      <c r="AY255" s="148" t="s">
        <v>594</v>
      </c>
    </row>
    <row r="256" spans="2:65" s="13" customFormat="1" ht="10.199999999999999" x14ac:dyDescent="0.2">
      <c r="B256" s="153"/>
      <c r="D256" s="147" t="s">
        <v>603</v>
      </c>
      <c r="E256" s="154" t="s">
        <v>82</v>
      </c>
      <c r="F256" s="155" t="s">
        <v>827</v>
      </c>
      <c r="H256" s="156">
        <v>0.67</v>
      </c>
      <c r="I256" s="157"/>
      <c r="L256" s="153"/>
      <c r="M256" s="158"/>
      <c r="T256" s="159"/>
      <c r="AT256" s="154" t="s">
        <v>603</v>
      </c>
      <c r="AU256" s="154" t="s">
        <v>93</v>
      </c>
      <c r="AV256" s="13" t="s">
        <v>93</v>
      </c>
      <c r="AW256" s="13" t="s">
        <v>42</v>
      </c>
      <c r="AX256" s="13" t="s">
        <v>84</v>
      </c>
      <c r="AY256" s="154" t="s">
        <v>594</v>
      </c>
    </row>
    <row r="257" spans="2:65" s="12" customFormat="1" ht="10.199999999999999" x14ac:dyDescent="0.2">
      <c r="B257" s="146"/>
      <c r="D257" s="147" t="s">
        <v>603</v>
      </c>
      <c r="E257" s="148" t="s">
        <v>82</v>
      </c>
      <c r="F257" s="149" t="s">
        <v>828</v>
      </c>
      <c r="H257" s="148" t="s">
        <v>82</v>
      </c>
      <c r="I257" s="150"/>
      <c r="L257" s="146"/>
      <c r="M257" s="151"/>
      <c r="T257" s="152"/>
      <c r="AT257" s="148" t="s">
        <v>603</v>
      </c>
      <c r="AU257" s="148" t="s">
        <v>93</v>
      </c>
      <c r="AV257" s="12" t="s">
        <v>91</v>
      </c>
      <c r="AW257" s="12" t="s">
        <v>42</v>
      </c>
      <c r="AX257" s="12" t="s">
        <v>84</v>
      </c>
      <c r="AY257" s="148" t="s">
        <v>594</v>
      </c>
    </row>
    <row r="258" spans="2:65" s="13" customFormat="1" ht="10.199999999999999" x14ac:dyDescent="0.2">
      <c r="B258" s="153"/>
      <c r="D258" s="147" t="s">
        <v>603</v>
      </c>
      <c r="E258" s="154" t="s">
        <v>82</v>
      </c>
      <c r="F258" s="155" t="s">
        <v>829</v>
      </c>
      <c r="H258" s="156">
        <v>0.504</v>
      </c>
      <c r="I258" s="157"/>
      <c r="L258" s="153"/>
      <c r="M258" s="158"/>
      <c r="T258" s="159"/>
      <c r="AT258" s="154" t="s">
        <v>603</v>
      </c>
      <c r="AU258" s="154" t="s">
        <v>93</v>
      </c>
      <c r="AV258" s="13" t="s">
        <v>93</v>
      </c>
      <c r="AW258" s="13" t="s">
        <v>42</v>
      </c>
      <c r="AX258" s="13" t="s">
        <v>84</v>
      </c>
      <c r="AY258" s="154" t="s">
        <v>594</v>
      </c>
    </row>
    <row r="259" spans="2:65" s="12" customFormat="1" ht="10.199999999999999" x14ac:dyDescent="0.2">
      <c r="B259" s="146"/>
      <c r="D259" s="147" t="s">
        <v>603</v>
      </c>
      <c r="E259" s="148" t="s">
        <v>82</v>
      </c>
      <c r="F259" s="149" t="s">
        <v>830</v>
      </c>
      <c r="H259" s="148" t="s">
        <v>82</v>
      </c>
      <c r="I259" s="150"/>
      <c r="L259" s="146"/>
      <c r="M259" s="151"/>
      <c r="T259" s="152"/>
      <c r="AT259" s="148" t="s">
        <v>603</v>
      </c>
      <c r="AU259" s="148" t="s">
        <v>93</v>
      </c>
      <c r="AV259" s="12" t="s">
        <v>91</v>
      </c>
      <c r="AW259" s="12" t="s">
        <v>42</v>
      </c>
      <c r="AX259" s="12" t="s">
        <v>84</v>
      </c>
      <c r="AY259" s="148" t="s">
        <v>594</v>
      </c>
    </row>
    <row r="260" spans="2:65" s="13" customFormat="1" ht="10.199999999999999" x14ac:dyDescent="0.2">
      <c r="B260" s="153"/>
      <c r="D260" s="147" t="s">
        <v>603</v>
      </c>
      <c r="E260" s="154" t="s">
        <v>82</v>
      </c>
      <c r="F260" s="155" t="s">
        <v>831</v>
      </c>
      <c r="H260" s="156">
        <v>1.5009999999999999</v>
      </c>
      <c r="I260" s="157"/>
      <c r="L260" s="153"/>
      <c r="M260" s="158"/>
      <c r="T260" s="159"/>
      <c r="AT260" s="154" t="s">
        <v>603</v>
      </c>
      <c r="AU260" s="154" t="s">
        <v>93</v>
      </c>
      <c r="AV260" s="13" t="s">
        <v>93</v>
      </c>
      <c r="AW260" s="13" t="s">
        <v>42</v>
      </c>
      <c r="AX260" s="13" t="s">
        <v>84</v>
      </c>
      <c r="AY260" s="154" t="s">
        <v>594</v>
      </c>
    </row>
    <row r="261" spans="2:65" s="15" customFormat="1" ht="10.199999999999999" x14ac:dyDescent="0.2">
      <c r="B261" s="175"/>
      <c r="D261" s="147" t="s">
        <v>603</v>
      </c>
      <c r="E261" s="176" t="s">
        <v>82</v>
      </c>
      <c r="F261" s="177" t="s">
        <v>672</v>
      </c>
      <c r="H261" s="178">
        <v>2.6749999999999998</v>
      </c>
      <c r="I261" s="179"/>
      <c r="L261" s="175"/>
      <c r="M261" s="180"/>
      <c r="T261" s="181"/>
      <c r="AT261" s="176" t="s">
        <v>603</v>
      </c>
      <c r="AU261" s="176" t="s">
        <v>93</v>
      </c>
      <c r="AV261" s="15" t="s">
        <v>147</v>
      </c>
      <c r="AW261" s="15" t="s">
        <v>42</v>
      </c>
      <c r="AX261" s="15" t="s">
        <v>91</v>
      </c>
      <c r="AY261" s="176" t="s">
        <v>594</v>
      </c>
    </row>
    <row r="262" spans="2:65" s="1" customFormat="1" ht="24.15" customHeight="1" x14ac:dyDescent="0.2">
      <c r="B262" s="34"/>
      <c r="C262" s="133" t="s">
        <v>832</v>
      </c>
      <c r="D262" s="133" t="s">
        <v>597</v>
      </c>
      <c r="E262" s="134" t="s">
        <v>833</v>
      </c>
      <c r="F262" s="135" t="s">
        <v>834</v>
      </c>
      <c r="G262" s="136" t="s">
        <v>650</v>
      </c>
      <c r="H262" s="137">
        <v>59.360999999999997</v>
      </c>
      <c r="I262" s="138"/>
      <c r="J262" s="139">
        <f>ROUND(I262*H262,2)</f>
        <v>0</v>
      </c>
      <c r="K262" s="135" t="s">
        <v>651</v>
      </c>
      <c r="L262" s="34"/>
      <c r="M262" s="140" t="s">
        <v>82</v>
      </c>
      <c r="N262" s="141" t="s">
        <v>54</v>
      </c>
      <c r="P262" s="142">
        <f>O262*H262</f>
        <v>0</v>
      </c>
      <c r="Q262" s="142">
        <v>0</v>
      </c>
      <c r="R262" s="142">
        <f>Q262*H262</f>
        <v>0</v>
      </c>
      <c r="S262" s="142">
        <v>2</v>
      </c>
      <c r="T262" s="143">
        <f>S262*H262</f>
        <v>118.72199999999999</v>
      </c>
      <c r="AR262" s="144" t="s">
        <v>147</v>
      </c>
      <c r="AT262" s="144" t="s">
        <v>597</v>
      </c>
      <c r="AU262" s="144" t="s">
        <v>93</v>
      </c>
      <c r="AY262" s="18" t="s">
        <v>594</v>
      </c>
      <c r="BE262" s="145">
        <f>IF(N262="základní",J262,0)</f>
        <v>0</v>
      </c>
      <c r="BF262" s="145">
        <f>IF(N262="snížená",J262,0)</f>
        <v>0</v>
      </c>
      <c r="BG262" s="145">
        <f>IF(N262="zákl. přenesená",J262,0)</f>
        <v>0</v>
      </c>
      <c r="BH262" s="145">
        <f>IF(N262="sníž. přenesená",J262,0)</f>
        <v>0</v>
      </c>
      <c r="BI262" s="145">
        <f>IF(N262="nulová",J262,0)</f>
        <v>0</v>
      </c>
      <c r="BJ262" s="18" t="s">
        <v>91</v>
      </c>
      <c r="BK262" s="145">
        <f>ROUND(I262*H262,2)</f>
        <v>0</v>
      </c>
      <c r="BL262" s="18" t="s">
        <v>147</v>
      </c>
      <c r="BM262" s="144" t="s">
        <v>835</v>
      </c>
    </row>
    <row r="263" spans="2:65" s="1" customFormat="1" ht="10.199999999999999" x14ac:dyDescent="0.2">
      <c r="B263" s="34"/>
      <c r="D263" s="164" t="s">
        <v>653</v>
      </c>
      <c r="F263" s="165" t="s">
        <v>836</v>
      </c>
      <c r="I263" s="166"/>
      <c r="L263" s="34"/>
      <c r="M263" s="167"/>
      <c r="T263" s="55"/>
      <c r="AT263" s="18" t="s">
        <v>653</v>
      </c>
      <c r="AU263" s="18" t="s">
        <v>93</v>
      </c>
    </row>
    <row r="264" spans="2:65" s="12" customFormat="1" ht="10.199999999999999" x14ac:dyDescent="0.2">
      <c r="B264" s="146"/>
      <c r="D264" s="147" t="s">
        <v>603</v>
      </c>
      <c r="E264" s="148" t="s">
        <v>82</v>
      </c>
      <c r="F264" s="149" t="s">
        <v>837</v>
      </c>
      <c r="H264" s="148" t="s">
        <v>82</v>
      </c>
      <c r="I264" s="150"/>
      <c r="L264" s="146"/>
      <c r="M264" s="151"/>
      <c r="T264" s="152"/>
      <c r="AT264" s="148" t="s">
        <v>603</v>
      </c>
      <c r="AU264" s="148" t="s">
        <v>93</v>
      </c>
      <c r="AV264" s="12" t="s">
        <v>91</v>
      </c>
      <c r="AW264" s="12" t="s">
        <v>42</v>
      </c>
      <c r="AX264" s="12" t="s">
        <v>84</v>
      </c>
      <c r="AY264" s="148" t="s">
        <v>594</v>
      </c>
    </row>
    <row r="265" spans="2:65" s="12" customFormat="1" ht="10.199999999999999" x14ac:dyDescent="0.2">
      <c r="B265" s="146"/>
      <c r="D265" s="147" t="s">
        <v>603</v>
      </c>
      <c r="E265" s="148" t="s">
        <v>82</v>
      </c>
      <c r="F265" s="149" t="s">
        <v>838</v>
      </c>
      <c r="H265" s="148" t="s">
        <v>82</v>
      </c>
      <c r="I265" s="150"/>
      <c r="L265" s="146"/>
      <c r="M265" s="151"/>
      <c r="T265" s="152"/>
      <c r="AT265" s="148" t="s">
        <v>603</v>
      </c>
      <c r="AU265" s="148" t="s">
        <v>93</v>
      </c>
      <c r="AV265" s="12" t="s">
        <v>91</v>
      </c>
      <c r="AW265" s="12" t="s">
        <v>42</v>
      </c>
      <c r="AX265" s="12" t="s">
        <v>84</v>
      </c>
      <c r="AY265" s="148" t="s">
        <v>594</v>
      </c>
    </row>
    <row r="266" spans="2:65" s="13" customFormat="1" ht="10.199999999999999" x14ac:dyDescent="0.2">
      <c r="B266" s="153"/>
      <c r="D266" s="147" t="s">
        <v>603</v>
      </c>
      <c r="E266" s="154" t="s">
        <v>82</v>
      </c>
      <c r="F266" s="155" t="s">
        <v>839</v>
      </c>
      <c r="H266" s="156">
        <v>5.45</v>
      </c>
      <c r="I266" s="157"/>
      <c r="L266" s="153"/>
      <c r="M266" s="158"/>
      <c r="T266" s="159"/>
      <c r="AT266" s="154" t="s">
        <v>603</v>
      </c>
      <c r="AU266" s="154" t="s">
        <v>93</v>
      </c>
      <c r="AV266" s="13" t="s">
        <v>93</v>
      </c>
      <c r="AW266" s="13" t="s">
        <v>42</v>
      </c>
      <c r="AX266" s="13" t="s">
        <v>84</v>
      </c>
      <c r="AY266" s="154" t="s">
        <v>594</v>
      </c>
    </row>
    <row r="267" spans="2:65" s="13" customFormat="1" ht="10.199999999999999" x14ac:dyDescent="0.2">
      <c r="B267" s="153"/>
      <c r="D267" s="147" t="s">
        <v>603</v>
      </c>
      <c r="E267" s="154" t="s">
        <v>82</v>
      </c>
      <c r="F267" s="155" t="s">
        <v>840</v>
      </c>
      <c r="H267" s="156">
        <v>13.068</v>
      </c>
      <c r="I267" s="157"/>
      <c r="L267" s="153"/>
      <c r="M267" s="158"/>
      <c r="T267" s="159"/>
      <c r="AT267" s="154" t="s">
        <v>603</v>
      </c>
      <c r="AU267" s="154" t="s">
        <v>93</v>
      </c>
      <c r="AV267" s="13" t="s">
        <v>93</v>
      </c>
      <c r="AW267" s="13" t="s">
        <v>42</v>
      </c>
      <c r="AX267" s="13" t="s">
        <v>84</v>
      </c>
      <c r="AY267" s="154" t="s">
        <v>594</v>
      </c>
    </row>
    <row r="268" spans="2:65" s="13" customFormat="1" ht="10.199999999999999" x14ac:dyDescent="0.2">
      <c r="B268" s="153"/>
      <c r="D268" s="147" t="s">
        <v>603</v>
      </c>
      <c r="E268" s="154" t="s">
        <v>82</v>
      </c>
      <c r="F268" s="155" t="s">
        <v>841</v>
      </c>
      <c r="H268" s="156">
        <v>1.3859999999999999</v>
      </c>
      <c r="I268" s="157"/>
      <c r="L268" s="153"/>
      <c r="M268" s="158"/>
      <c r="T268" s="159"/>
      <c r="AT268" s="154" t="s">
        <v>603</v>
      </c>
      <c r="AU268" s="154" t="s">
        <v>93</v>
      </c>
      <c r="AV268" s="13" t="s">
        <v>93</v>
      </c>
      <c r="AW268" s="13" t="s">
        <v>42</v>
      </c>
      <c r="AX268" s="13" t="s">
        <v>84</v>
      </c>
      <c r="AY268" s="154" t="s">
        <v>594</v>
      </c>
    </row>
    <row r="269" spans="2:65" s="13" customFormat="1" ht="10.199999999999999" x14ac:dyDescent="0.2">
      <c r="B269" s="153"/>
      <c r="D269" s="147" t="s">
        <v>603</v>
      </c>
      <c r="E269" s="154" t="s">
        <v>82</v>
      </c>
      <c r="F269" s="155" t="s">
        <v>842</v>
      </c>
      <c r="H269" s="156">
        <v>25.303999999999998</v>
      </c>
      <c r="I269" s="157"/>
      <c r="L269" s="153"/>
      <c r="M269" s="158"/>
      <c r="T269" s="159"/>
      <c r="AT269" s="154" t="s">
        <v>603</v>
      </c>
      <c r="AU269" s="154" t="s">
        <v>93</v>
      </c>
      <c r="AV269" s="13" t="s">
        <v>93</v>
      </c>
      <c r="AW269" s="13" t="s">
        <v>42</v>
      </c>
      <c r="AX269" s="13" t="s">
        <v>84</v>
      </c>
      <c r="AY269" s="154" t="s">
        <v>594</v>
      </c>
    </row>
    <row r="270" spans="2:65" s="13" customFormat="1" ht="10.199999999999999" x14ac:dyDescent="0.2">
      <c r="B270" s="153"/>
      <c r="D270" s="147" t="s">
        <v>603</v>
      </c>
      <c r="E270" s="154" t="s">
        <v>82</v>
      </c>
      <c r="F270" s="155" t="s">
        <v>843</v>
      </c>
      <c r="H270" s="156">
        <v>12.738</v>
      </c>
      <c r="I270" s="157"/>
      <c r="L270" s="153"/>
      <c r="M270" s="158"/>
      <c r="T270" s="159"/>
      <c r="AT270" s="154" t="s">
        <v>603</v>
      </c>
      <c r="AU270" s="154" t="s">
        <v>93</v>
      </c>
      <c r="AV270" s="13" t="s">
        <v>93</v>
      </c>
      <c r="AW270" s="13" t="s">
        <v>42</v>
      </c>
      <c r="AX270" s="13" t="s">
        <v>84</v>
      </c>
      <c r="AY270" s="154" t="s">
        <v>594</v>
      </c>
    </row>
    <row r="271" spans="2:65" s="13" customFormat="1" ht="10.199999999999999" x14ac:dyDescent="0.2">
      <c r="B271" s="153"/>
      <c r="D271" s="147" t="s">
        <v>603</v>
      </c>
      <c r="E271" s="154" t="s">
        <v>82</v>
      </c>
      <c r="F271" s="155" t="s">
        <v>844</v>
      </c>
      <c r="H271" s="156">
        <v>1.415</v>
      </c>
      <c r="I271" s="157"/>
      <c r="L271" s="153"/>
      <c r="M271" s="158"/>
      <c r="T271" s="159"/>
      <c r="AT271" s="154" t="s">
        <v>603</v>
      </c>
      <c r="AU271" s="154" t="s">
        <v>93</v>
      </c>
      <c r="AV271" s="13" t="s">
        <v>93</v>
      </c>
      <c r="AW271" s="13" t="s">
        <v>42</v>
      </c>
      <c r="AX271" s="13" t="s">
        <v>84</v>
      </c>
      <c r="AY271" s="154" t="s">
        <v>594</v>
      </c>
    </row>
    <row r="272" spans="2:65" s="15" customFormat="1" ht="10.199999999999999" x14ac:dyDescent="0.2">
      <c r="B272" s="175"/>
      <c r="D272" s="147" t="s">
        <v>603</v>
      </c>
      <c r="E272" s="176" t="s">
        <v>82</v>
      </c>
      <c r="F272" s="177" t="s">
        <v>672</v>
      </c>
      <c r="H272" s="178">
        <v>59.360999999999997</v>
      </c>
      <c r="I272" s="179"/>
      <c r="L272" s="175"/>
      <c r="M272" s="180"/>
      <c r="T272" s="181"/>
      <c r="AT272" s="176" t="s">
        <v>603</v>
      </c>
      <c r="AU272" s="176" t="s">
        <v>93</v>
      </c>
      <c r="AV272" s="15" t="s">
        <v>147</v>
      </c>
      <c r="AW272" s="15" t="s">
        <v>42</v>
      </c>
      <c r="AX272" s="15" t="s">
        <v>91</v>
      </c>
      <c r="AY272" s="176" t="s">
        <v>594</v>
      </c>
    </row>
    <row r="273" spans="2:65" s="1" customFormat="1" ht="21.75" customHeight="1" x14ac:dyDescent="0.2">
      <c r="B273" s="34"/>
      <c r="C273" s="133" t="s">
        <v>845</v>
      </c>
      <c r="D273" s="133" t="s">
        <v>597</v>
      </c>
      <c r="E273" s="134" t="s">
        <v>846</v>
      </c>
      <c r="F273" s="135" t="s">
        <v>847</v>
      </c>
      <c r="G273" s="136" t="s">
        <v>618</v>
      </c>
      <c r="H273" s="137">
        <v>7.577</v>
      </c>
      <c r="I273" s="138"/>
      <c r="J273" s="139">
        <f>ROUND(I273*H273,2)</f>
        <v>0</v>
      </c>
      <c r="K273" s="135" t="s">
        <v>651</v>
      </c>
      <c r="L273" s="34"/>
      <c r="M273" s="140" t="s">
        <v>82</v>
      </c>
      <c r="N273" s="141" t="s">
        <v>54</v>
      </c>
      <c r="P273" s="142">
        <f>O273*H273</f>
        <v>0</v>
      </c>
      <c r="Q273" s="142">
        <v>0</v>
      </c>
      <c r="R273" s="142">
        <f>Q273*H273</f>
        <v>0</v>
      </c>
      <c r="S273" s="142">
        <v>0.38300000000000001</v>
      </c>
      <c r="T273" s="143">
        <f>S273*H273</f>
        <v>2.9019910000000002</v>
      </c>
      <c r="AR273" s="144" t="s">
        <v>147</v>
      </c>
      <c r="AT273" s="144" t="s">
        <v>597</v>
      </c>
      <c r="AU273" s="144" t="s">
        <v>93</v>
      </c>
      <c r="AY273" s="18" t="s">
        <v>594</v>
      </c>
      <c r="BE273" s="145">
        <f>IF(N273="základní",J273,0)</f>
        <v>0</v>
      </c>
      <c r="BF273" s="145">
        <f>IF(N273="snížená",J273,0)</f>
        <v>0</v>
      </c>
      <c r="BG273" s="145">
        <f>IF(N273="zákl. přenesená",J273,0)</f>
        <v>0</v>
      </c>
      <c r="BH273" s="145">
        <f>IF(N273="sníž. přenesená",J273,0)</f>
        <v>0</v>
      </c>
      <c r="BI273" s="145">
        <f>IF(N273="nulová",J273,0)</f>
        <v>0</v>
      </c>
      <c r="BJ273" s="18" t="s">
        <v>91</v>
      </c>
      <c r="BK273" s="145">
        <f>ROUND(I273*H273,2)</f>
        <v>0</v>
      </c>
      <c r="BL273" s="18" t="s">
        <v>147</v>
      </c>
      <c r="BM273" s="144" t="s">
        <v>848</v>
      </c>
    </row>
    <row r="274" spans="2:65" s="1" customFormat="1" ht="10.199999999999999" x14ac:dyDescent="0.2">
      <c r="B274" s="34"/>
      <c r="D274" s="164" t="s">
        <v>653</v>
      </c>
      <c r="F274" s="165" t="s">
        <v>849</v>
      </c>
      <c r="I274" s="166"/>
      <c r="L274" s="34"/>
      <c r="M274" s="167"/>
      <c r="T274" s="55"/>
      <c r="AT274" s="18" t="s">
        <v>653</v>
      </c>
      <c r="AU274" s="18" t="s">
        <v>93</v>
      </c>
    </row>
    <row r="275" spans="2:65" s="13" customFormat="1" ht="10.199999999999999" x14ac:dyDescent="0.2">
      <c r="B275" s="153"/>
      <c r="D275" s="147" t="s">
        <v>603</v>
      </c>
      <c r="E275" s="154" t="s">
        <v>82</v>
      </c>
      <c r="F275" s="155" t="s">
        <v>850</v>
      </c>
      <c r="H275" s="156">
        <v>3.7970000000000002</v>
      </c>
      <c r="I275" s="157"/>
      <c r="L275" s="153"/>
      <c r="M275" s="158"/>
      <c r="T275" s="159"/>
      <c r="AT275" s="154" t="s">
        <v>603</v>
      </c>
      <c r="AU275" s="154" t="s">
        <v>93</v>
      </c>
      <c r="AV275" s="13" t="s">
        <v>93</v>
      </c>
      <c r="AW275" s="13" t="s">
        <v>42</v>
      </c>
      <c r="AX275" s="13" t="s">
        <v>84</v>
      </c>
      <c r="AY275" s="154" t="s">
        <v>594</v>
      </c>
    </row>
    <row r="276" spans="2:65" s="13" customFormat="1" ht="10.199999999999999" x14ac:dyDescent="0.2">
      <c r="B276" s="153"/>
      <c r="D276" s="147" t="s">
        <v>603</v>
      </c>
      <c r="E276" s="154" t="s">
        <v>82</v>
      </c>
      <c r="F276" s="155" t="s">
        <v>851</v>
      </c>
      <c r="H276" s="156">
        <v>3.78</v>
      </c>
      <c r="I276" s="157"/>
      <c r="L276" s="153"/>
      <c r="M276" s="158"/>
      <c r="T276" s="159"/>
      <c r="AT276" s="154" t="s">
        <v>603</v>
      </c>
      <c r="AU276" s="154" t="s">
        <v>93</v>
      </c>
      <c r="AV276" s="13" t="s">
        <v>93</v>
      </c>
      <c r="AW276" s="13" t="s">
        <v>42</v>
      </c>
      <c r="AX276" s="13" t="s">
        <v>84</v>
      </c>
      <c r="AY276" s="154" t="s">
        <v>594</v>
      </c>
    </row>
    <row r="277" spans="2:65" s="15" customFormat="1" ht="10.199999999999999" x14ac:dyDescent="0.2">
      <c r="B277" s="175"/>
      <c r="D277" s="147" t="s">
        <v>603</v>
      </c>
      <c r="E277" s="176" t="s">
        <v>82</v>
      </c>
      <c r="F277" s="177" t="s">
        <v>672</v>
      </c>
      <c r="H277" s="178">
        <v>7.577</v>
      </c>
      <c r="I277" s="179"/>
      <c r="L277" s="175"/>
      <c r="M277" s="180"/>
      <c r="T277" s="181"/>
      <c r="AT277" s="176" t="s">
        <v>603</v>
      </c>
      <c r="AU277" s="176" t="s">
        <v>93</v>
      </c>
      <c r="AV277" s="15" t="s">
        <v>147</v>
      </c>
      <c r="AW277" s="15" t="s">
        <v>42</v>
      </c>
      <c r="AX277" s="15" t="s">
        <v>91</v>
      </c>
      <c r="AY277" s="176" t="s">
        <v>594</v>
      </c>
    </row>
    <row r="278" spans="2:65" s="1" customFormat="1" ht="16.5" customHeight="1" x14ac:dyDescent="0.2">
      <c r="B278" s="34"/>
      <c r="C278" s="133" t="s">
        <v>852</v>
      </c>
      <c r="D278" s="133" t="s">
        <v>597</v>
      </c>
      <c r="E278" s="134" t="s">
        <v>853</v>
      </c>
      <c r="F278" s="135" t="s">
        <v>854</v>
      </c>
      <c r="G278" s="136" t="s">
        <v>650</v>
      </c>
      <c r="H278" s="137">
        <v>226.7</v>
      </c>
      <c r="I278" s="138"/>
      <c r="J278" s="139">
        <f>ROUND(I278*H278,2)</f>
        <v>0</v>
      </c>
      <c r="K278" s="135" t="s">
        <v>651</v>
      </c>
      <c r="L278" s="34"/>
      <c r="M278" s="140" t="s">
        <v>82</v>
      </c>
      <c r="N278" s="141" t="s">
        <v>54</v>
      </c>
      <c r="P278" s="142">
        <f>O278*H278</f>
        <v>0</v>
      </c>
      <c r="Q278" s="142">
        <v>0</v>
      </c>
      <c r="R278" s="142">
        <f>Q278*H278</f>
        <v>0</v>
      </c>
      <c r="S278" s="142">
        <v>2.2000000000000002</v>
      </c>
      <c r="T278" s="143">
        <f>S278*H278</f>
        <v>498.74</v>
      </c>
      <c r="AR278" s="144" t="s">
        <v>147</v>
      </c>
      <c r="AT278" s="144" t="s">
        <v>597</v>
      </c>
      <c r="AU278" s="144" t="s">
        <v>93</v>
      </c>
      <c r="AY278" s="18" t="s">
        <v>594</v>
      </c>
      <c r="BE278" s="145">
        <f>IF(N278="základní",J278,0)</f>
        <v>0</v>
      </c>
      <c r="BF278" s="145">
        <f>IF(N278="snížená",J278,0)</f>
        <v>0</v>
      </c>
      <c r="BG278" s="145">
        <f>IF(N278="zákl. přenesená",J278,0)</f>
        <v>0</v>
      </c>
      <c r="BH278" s="145">
        <f>IF(N278="sníž. přenesená",J278,0)</f>
        <v>0</v>
      </c>
      <c r="BI278" s="145">
        <f>IF(N278="nulová",J278,0)</f>
        <v>0</v>
      </c>
      <c r="BJ278" s="18" t="s">
        <v>91</v>
      </c>
      <c r="BK278" s="145">
        <f>ROUND(I278*H278,2)</f>
        <v>0</v>
      </c>
      <c r="BL278" s="18" t="s">
        <v>147</v>
      </c>
      <c r="BM278" s="144" t="s">
        <v>855</v>
      </c>
    </row>
    <row r="279" spans="2:65" s="1" customFormat="1" ht="10.199999999999999" x14ac:dyDescent="0.2">
      <c r="B279" s="34"/>
      <c r="D279" s="164" t="s">
        <v>653</v>
      </c>
      <c r="F279" s="165" t="s">
        <v>856</v>
      </c>
      <c r="I279" s="166"/>
      <c r="L279" s="34"/>
      <c r="M279" s="167"/>
      <c r="T279" s="55"/>
      <c r="AT279" s="18" t="s">
        <v>653</v>
      </c>
      <c r="AU279" s="18" t="s">
        <v>93</v>
      </c>
    </row>
    <row r="280" spans="2:65" s="12" customFormat="1" ht="10.199999999999999" x14ac:dyDescent="0.2">
      <c r="B280" s="146"/>
      <c r="D280" s="147" t="s">
        <v>603</v>
      </c>
      <c r="E280" s="148" t="s">
        <v>82</v>
      </c>
      <c r="F280" s="149" t="s">
        <v>857</v>
      </c>
      <c r="H280" s="148" t="s">
        <v>82</v>
      </c>
      <c r="I280" s="150"/>
      <c r="L280" s="146"/>
      <c r="M280" s="151"/>
      <c r="T280" s="152"/>
      <c r="AT280" s="148" t="s">
        <v>603</v>
      </c>
      <c r="AU280" s="148" t="s">
        <v>93</v>
      </c>
      <c r="AV280" s="12" t="s">
        <v>91</v>
      </c>
      <c r="AW280" s="12" t="s">
        <v>42</v>
      </c>
      <c r="AX280" s="12" t="s">
        <v>84</v>
      </c>
      <c r="AY280" s="148" t="s">
        <v>594</v>
      </c>
    </row>
    <row r="281" spans="2:65" s="13" customFormat="1" ht="10.199999999999999" x14ac:dyDescent="0.2">
      <c r="B281" s="153"/>
      <c r="D281" s="147" t="s">
        <v>603</v>
      </c>
      <c r="E281" s="154" t="s">
        <v>82</v>
      </c>
      <c r="F281" s="155" t="s">
        <v>858</v>
      </c>
      <c r="H281" s="156">
        <v>110.797</v>
      </c>
      <c r="I281" s="157"/>
      <c r="L281" s="153"/>
      <c r="M281" s="158"/>
      <c r="T281" s="159"/>
      <c r="AT281" s="154" t="s">
        <v>603</v>
      </c>
      <c r="AU281" s="154" t="s">
        <v>93</v>
      </c>
      <c r="AV281" s="13" t="s">
        <v>93</v>
      </c>
      <c r="AW281" s="13" t="s">
        <v>42</v>
      </c>
      <c r="AX281" s="13" t="s">
        <v>84</v>
      </c>
      <c r="AY281" s="154" t="s">
        <v>594</v>
      </c>
    </row>
    <row r="282" spans="2:65" s="13" customFormat="1" ht="10.199999999999999" x14ac:dyDescent="0.2">
      <c r="B282" s="153"/>
      <c r="D282" s="147" t="s">
        <v>603</v>
      </c>
      <c r="E282" s="154" t="s">
        <v>82</v>
      </c>
      <c r="F282" s="155" t="s">
        <v>859</v>
      </c>
      <c r="H282" s="156">
        <v>0.41099999999999998</v>
      </c>
      <c r="I282" s="157"/>
      <c r="L282" s="153"/>
      <c r="M282" s="158"/>
      <c r="T282" s="159"/>
      <c r="AT282" s="154" t="s">
        <v>603</v>
      </c>
      <c r="AU282" s="154" t="s">
        <v>93</v>
      </c>
      <c r="AV282" s="13" t="s">
        <v>93</v>
      </c>
      <c r="AW282" s="13" t="s">
        <v>42</v>
      </c>
      <c r="AX282" s="13" t="s">
        <v>84</v>
      </c>
      <c r="AY282" s="154" t="s">
        <v>594</v>
      </c>
    </row>
    <row r="283" spans="2:65" s="13" customFormat="1" ht="10.199999999999999" x14ac:dyDescent="0.2">
      <c r="B283" s="153"/>
      <c r="D283" s="147" t="s">
        <v>603</v>
      </c>
      <c r="E283" s="154" t="s">
        <v>82</v>
      </c>
      <c r="F283" s="155" t="s">
        <v>860</v>
      </c>
      <c r="H283" s="156">
        <v>0.64400000000000002</v>
      </c>
      <c r="I283" s="157"/>
      <c r="L283" s="153"/>
      <c r="M283" s="158"/>
      <c r="T283" s="159"/>
      <c r="AT283" s="154" t="s">
        <v>603</v>
      </c>
      <c r="AU283" s="154" t="s">
        <v>93</v>
      </c>
      <c r="AV283" s="13" t="s">
        <v>93</v>
      </c>
      <c r="AW283" s="13" t="s">
        <v>42</v>
      </c>
      <c r="AX283" s="13" t="s">
        <v>84</v>
      </c>
      <c r="AY283" s="154" t="s">
        <v>594</v>
      </c>
    </row>
    <row r="284" spans="2:65" s="13" customFormat="1" ht="10.199999999999999" x14ac:dyDescent="0.2">
      <c r="B284" s="153"/>
      <c r="D284" s="147" t="s">
        <v>603</v>
      </c>
      <c r="E284" s="154" t="s">
        <v>82</v>
      </c>
      <c r="F284" s="155" t="s">
        <v>861</v>
      </c>
      <c r="H284" s="156">
        <v>5.117</v>
      </c>
      <c r="I284" s="157"/>
      <c r="L284" s="153"/>
      <c r="M284" s="158"/>
      <c r="T284" s="159"/>
      <c r="AT284" s="154" t="s">
        <v>603</v>
      </c>
      <c r="AU284" s="154" t="s">
        <v>93</v>
      </c>
      <c r="AV284" s="13" t="s">
        <v>93</v>
      </c>
      <c r="AW284" s="13" t="s">
        <v>42</v>
      </c>
      <c r="AX284" s="13" t="s">
        <v>84</v>
      </c>
      <c r="AY284" s="154" t="s">
        <v>594</v>
      </c>
    </row>
    <row r="285" spans="2:65" s="13" customFormat="1" ht="10.199999999999999" x14ac:dyDescent="0.2">
      <c r="B285" s="153"/>
      <c r="D285" s="147" t="s">
        <v>603</v>
      </c>
      <c r="E285" s="154" t="s">
        <v>82</v>
      </c>
      <c r="F285" s="155" t="s">
        <v>862</v>
      </c>
      <c r="H285" s="156">
        <v>7.15</v>
      </c>
      <c r="I285" s="157"/>
      <c r="L285" s="153"/>
      <c r="M285" s="158"/>
      <c r="T285" s="159"/>
      <c r="AT285" s="154" t="s">
        <v>603</v>
      </c>
      <c r="AU285" s="154" t="s">
        <v>93</v>
      </c>
      <c r="AV285" s="13" t="s">
        <v>93</v>
      </c>
      <c r="AW285" s="13" t="s">
        <v>42</v>
      </c>
      <c r="AX285" s="13" t="s">
        <v>84</v>
      </c>
      <c r="AY285" s="154" t="s">
        <v>594</v>
      </c>
    </row>
    <row r="286" spans="2:65" s="13" customFormat="1" ht="10.199999999999999" x14ac:dyDescent="0.2">
      <c r="B286" s="153"/>
      <c r="D286" s="147" t="s">
        <v>603</v>
      </c>
      <c r="E286" s="154" t="s">
        <v>82</v>
      </c>
      <c r="F286" s="155" t="s">
        <v>863</v>
      </c>
      <c r="H286" s="156">
        <v>10.116</v>
      </c>
      <c r="I286" s="157"/>
      <c r="L286" s="153"/>
      <c r="M286" s="158"/>
      <c r="T286" s="159"/>
      <c r="AT286" s="154" t="s">
        <v>603</v>
      </c>
      <c r="AU286" s="154" t="s">
        <v>93</v>
      </c>
      <c r="AV286" s="13" t="s">
        <v>93</v>
      </c>
      <c r="AW286" s="13" t="s">
        <v>42</v>
      </c>
      <c r="AX286" s="13" t="s">
        <v>84</v>
      </c>
      <c r="AY286" s="154" t="s">
        <v>594</v>
      </c>
    </row>
    <row r="287" spans="2:65" s="13" customFormat="1" ht="10.199999999999999" x14ac:dyDescent="0.2">
      <c r="B287" s="153"/>
      <c r="D287" s="147" t="s">
        <v>603</v>
      </c>
      <c r="E287" s="154" t="s">
        <v>82</v>
      </c>
      <c r="F287" s="155" t="s">
        <v>864</v>
      </c>
      <c r="H287" s="156">
        <v>0.85899999999999999</v>
      </c>
      <c r="I287" s="157"/>
      <c r="L287" s="153"/>
      <c r="M287" s="158"/>
      <c r="T287" s="159"/>
      <c r="AT287" s="154" t="s">
        <v>603</v>
      </c>
      <c r="AU287" s="154" t="s">
        <v>93</v>
      </c>
      <c r="AV287" s="13" t="s">
        <v>93</v>
      </c>
      <c r="AW287" s="13" t="s">
        <v>42</v>
      </c>
      <c r="AX287" s="13" t="s">
        <v>84</v>
      </c>
      <c r="AY287" s="154" t="s">
        <v>594</v>
      </c>
    </row>
    <row r="288" spans="2:65" s="13" customFormat="1" ht="10.199999999999999" x14ac:dyDescent="0.2">
      <c r="B288" s="153"/>
      <c r="D288" s="147" t="s">
        <v>603</v>
      </c>
      <c r="E288" s="154" t="s">
        <v>82</v>
      </c>
      <c r="F288" s="155" t="s">
        <v>865</v>
      </c>
      <c r="H288" s="156">
        <v>4.4630000000000001</v>
      </c>
      <c r="I288" s="157"/>
      <c r="L288" s="153"/>
      <c r="M288" s="158"/>
      <c r="T288" s="159"/>
      <c r="AT288" s="154" t="s">
        <v>603</v>
      </c>
      <c r="AU288" s="154" t="s">
        <v>93</v>
      </c>
      <c r="AV288" s="13" t="s">
        <v>93</v>
      </c>
      <c r="AW288" s="13" t="s">
        <v>42</v>
      </c>
      <c r="AX288" s="13" t="s">
        <v>84</v>
      </c>
      <c r="AY288" s="154" t="s">
        <v>594</v>
      </c>
    </row>
    <row r="289" spans="2:51" s="13" customFormat="1" ht="10.199999999999999" x14ac:dyDescent="0.2">
      <c r="B289" s="153"/>
      <c r="D289" s="147" t="s">
        <v>603</v>
      </c>
      <c r="E289" s="154" t="s">
        <v>82</v>
      </c>
      <c r="F289" s="155" t="s">
        <v>866</v>
      </c>
      <c r="H289" s="156">
        <v>7.5209999999999999</v>
      </c>
      <c r="I289" s="157"/>
      <c r="L289" s="153"/>
      <c r="M289" s="158"/>
      <c r="T289" s="159"/>
      <c r="AT289" s="154" t="s">
        <v>603</v>
      </c>
      <c r="AU289" s="154" t="s">
        <v>93</v>
      </c>
      <c r="AV289" s="13" t="s">
        <v>93</v>
      </c>
      <c r="AW289" s="13" t="s">
        <v>42</v>
      </c>
      <c r="AX289" s="13" t="s">
        <v>84</v>
      </c>
      <c r="AY289" s="154" t="s">
        <v>594</v>
      </c>
    </row>
    <row r="290" spans="2:51" s="13" customFormat="1" ht="10.199999999999999" x14ac:dyDescent="0.2">
      <c r="B290" s="153"/>
      <c r="D290" s="147" t="s">
        <v>603</v>
      </c>
      <c r="E290" s="154" t="s">
        <v>82</v>
      </c>
      <c r="F290" s="155" t="s">
        <v>867</v>
      </c>
      <c r="H290" s="156">
        <v>29.831</v>
      </c>
      <c r="I290" s="157"/>
      <c r="L290" s="153"/>
      <c r="M290" s="158"/>
      <c r="T290" s="159"/>
      <c r="AT290" s="154" t="s">
        <v>603</v>
      </c>
      <c r="AU290" s="154" t="s">
        <v>93</v>
      </c>
      <c r="AV290" s="13" t="s">
        <v>93</v>
      </c>
      <c r="AW290" s="13" t="s">
        <v>42</v>
      </c>
      <c r="AX290" s="13" t="s">
        <v>84</v>
      </c>
      <c r="AY290" s="154" t="s">
        <v>594</v>
      </c>
    </row>
    <row r="291" spans="2:51" s="13" customFormat="1" ht="10.199999999999999" x14ac:dyDescent="0.2">
      <c r="B291" s="153"/>
      <c r="D291" s="147" t="s">
        <v>603</v>
      </c>
      <c r="E291" s="154" t="s">
        <v>82</v>
      </c>
      <c r="F291" s="155" t="s">
        <v>868</v>
      </c>
      <c r="H291" s="156">
        <v>6.9669999999999996</v>
      </c>
      <c r="I291" s="157"/>
      <c r="L291" s="153"/>
      <c r="M291" s="158"/>
      <c r="T291" s="159"/>
      <c r="AT291" s="154" t="s">
        <v>603</v>
      </c>
      <c r="AU291" s="154" t="s">
        <v>93</v>
      </c>
      <c r="AV291" s="13" t="s">
        <v>93</v>
      </c>
      <c r="AW291" s="13" t="s">
        <v>42</v>
      </c>
      <c r="AX291" s="13" t="s">
        <v>84</v>
      </c>
      <c r="AY291" s="154" t="s">
        <v>594</v>
      </c>
    </row>
    <row r="292" spans="2:51" s="13" customFormat="1" ht="10.199999999999999" x14ac:dyDescent="0.2">
      <c r="B292" s="153"/>
      <c r="D292" s="147" t="s">
        <v>603</v>
      </c>
      <c r="E292" s="154" t="s">
        <v>82</v>
      </c>
      <c r="F292" s="155" t="s">
        <v>869</v>
      </c>
      <c r="H292" s="156">
        <v>2.177</v>
      </c>
      <c r="I292" s="157"/>
      <c r="L292" s="153"/>
      <c r="M292" s="158"/>
      <c r="T292" s="159"/>
      <c r="AT292" s="154" t="s">
        <v>603</v>
      </c>
      <c r="AU292" s="154" t="s">
        <v>93</v>
      </c>
      <c r="AV292" s="13" t="s">
        <v>93</v>
      </c>
      <c r="AW292" s="13" t="s">
        <v>42</v>
      </c>
      <c r="AX292" s="13" t="s">
        <v>84</v>
      </c>
      <c r="AY292" s="154" t="s">
        <v>594</v>
      </c>
    </row>
    <row r="293" spans="2:51" s="13" customFormat="1" ht="10.199999999999999" x14ac:dyDescent="0.2">
      <c r="B293" s="153"/>
      <c r="D293" s="147" t="s">
        <v>603</v>
      </c>
      <c r="E293" s="154" t="s">
        <v>82</v>
      </c>
      <c r="F293" s="155" t="s">
        <v>870</v>
      </c>
      <c r="H293" s="156">
        <v>1.2709999999999999</v>
      </c>
      <c r="I293" s="157"/>
      <c r="L293" s="153"/>
      <c r="M293" s="158"/>
      <c r="T293" s="159"/>
      <c r="AT293" s="154" t="s">
        <v>603</v>
      </c>
      <c r="AU293" s="154" t="s">
        <v>93</v>
      </c>
      <c r="AV293" s="13" t="s">
        <v>93</v>
      </c>
      <c r="AW293" s="13" t="s">
        <v>42</v>
      </c>
      <c r="AX293" s="13" t="s">
        <v>84</v>
      </c>
      <c r="AY293" s="154" t="s">
        <v>594</v>
      </c>
    </row>
    <row r="294" spans="2:51" s="13" customFormat="1" ht="10.199999999999999" x14ac:dyDescent="0.2">
      <c r="B294" s="153"/>
      <c r="D294" s="147" t="s">
        <v>603</v>
      </c>
      <c r="E294" s="154" t="s">
        <v>82</v>
      </c>
      <c r="F294" s="155" t="s">
        <v>871</v>
      </c>
      <c r="H294" s="156">
        <v>1.2709999999999999</v>
      </c>
      <c r="I294" s="157"/>
      <c r="L294" s="153"/>
      <c r="M294" s="158"/>
      <c r="T294" s="159"/>
      <c r="AT294" s="154" t="s">
        <v>603</v>
      </c>
      <c r="AU294" s="154" t="s">
        <v>93</v>
      </c>
      <c r="AV294" s="13" t="s">
        <v>93</v>
      </c>
      <c r="AW294" s="13" t="s">
        <v>42</v>
      </c>
      <c r="AX294" s="13" t="s">
        <v>84</v>
      </c>
      <c r="AY294" s="154" t="s">
        <v>594</v>
      </c>
    </row>
    <row r="295" spans="2:51" s="13" customFormat="1" ht="10.199999999999999" x14ac:dyDescent="0.2">
      <c r="B295" s="153"/>
      <c r="D295" s="147" t="s">
        <v>603</v>
      </c>
      <c r="E295" s="154" t="s">
        <v>82</v>
      </c>
      <c r="F295" s="155" t="s">
        <v>872</v>
      </c>
      <c r="H295" s="156">
        <v>5.08</v>
      </c>
      <c r="I295" s="157"/>
      <c r="L295" s="153"/>
      <c r="M295" s="158"/>
      <c r="T295" s="159"/>
      <c r="AT295" s="154" t="s">
        <v>603</v>
      </c>
      <c r="AU295" s="154" t="s">
        <v>93</v>
      </c>
      <c r="AV295" s="13" t="s">
        <v>93</v>
      </c>
      <c r="AW295" s="13" t="s">
        <v>42</v>
      </c>
      <c r="AX295" s="13" t="s">
        <v>84</v>
      </c>
      <c r="AY295" s="154" t="s">
        <v>594</v>
      </c>
    </row>
    <row r="296" spans="2:51" s="13" customFormat="1" ht="10.199999999999999" x14ac:dyDescent="0.2">
      <c r="B296" s="153"/>
      <c r="D296" s="147" t="s">
        <v>603</v>
      </c>
      <c r="E296" s="154" t="s">
        <v>82</v>
      </c>
      <c r="F296" s="155" t="s">
        <v>873</v>
      </c>
      <c r="H296" s="156">
        <v>4.8970000000000002</v>
      </c>
      <c r="I296" s="157"/>
      <c r="L296" s="153"/>
      <c r="M296" s="158"/>
      <c r="T296" s="159"/>
      <c r="AT296" s="154" t="s">
        <v>603</v>
      </c>
      <c r="AU296" s="154" t="s">
        <v>93</v>
      </c>
      <c r="AV296" s="13" t="s">
        <v>93</v>
      </c>
      <c r="AW296" s="13" t="s">
        <v>42</v>
      </c>
      <c r="AX296" s="13" t="s">
        <v>84</v>
      </c>
      <c r="AY296" s="154" t="s">
        <v>594</v>
      </c>
    </row>
    <row r="297" spans="2:51" s="13" customFormat="1" ht="10.199999999999999" x14ac:dyDescent="0.2">
      <c r="B297" s="153"/>
      <c r="D297" s="147" t="s">
        <v>603</v>
      </c>
      <c r="E297" s="154" t="s">
        <v>82</v>
      </c>
      <c r="F297" s="155" t="s">
        <v>874</v>
      </c>
      <c r="H297" s="156">
        <v>7.9059999999999997</v>
      </c>
      <c r="I297" s="157"/>
      <c r="L297" s="153"/>
      <c r="M297" s="158"/>
      <c r="T297" s="159"/>
      <c r="AT297" s="154" t="s">
        <v>603</v>
      </c>
      <c r="AU297" s="154" t="s">
        <v>93</v>
      </c>
      <c r="AV297" s="13" t="s">
        <v>93</v>
      </c>
      <c r="AW297" s="13" t="s">
        <v>42</v>
      </c>
      <c r="AX297" s="13" t="s">
        <v>84</v>
      </c>
      <c r="AY297" s="154" t="s">
        <v>594</v>
      </c>
    </row>
    <row r="298" spans="2:51" s="13" customFormat="1" ht="10.199999999999999" x14ac:dyDescent="0.2">
      <c r="B298" s="153"/>
      <c r="D298" s="147" t="s">
        <v>603</v>
      </c>
      <c r="E298" s="154" t="s">
        <v>82</v>
      </c>
      <c r="F298" s="155" t="s">
        <v>875</v>
      </c>
      <c r="H298" s="156">
        <v>8.1820000000000004</v>
      </c>
      <c r="I298" s="157"/>
      <c r="L298" s="153"/>
      <c r="M298" s="158"/>
      <c r="T298" s="159"/>
      <c r="AT298" s="154" t="s">
        <v>603</v>
      </c>
      <c r="AU298" s="154" t="s">
        <v>93</v>
      </c>
      <c r="AV298" s="13" t="s">
        <v>93</v>
      </c>
      <c r="AW298" s="13" t="s">
        <v>42</v>
      </c>
      <c r="AX298" s="13" t="s">
        <v>84</v>
      </c>
      <c r="AY298" s="154" t="s">
        <v>594</v>
      </c>
    </row>
    <row r="299" spans="2:51" s="13" customFormat="1" ht="10.199999999999999" x14ac:dyDescent="0.2">
      <c r="B299" s="153"/>
      <c r="D299" s="147" t="s">
        <v>603</v>
      </c>
      <c r="E299" s="154" t="s">
        <v>82</v>
      </c>
      <c r="F299" s="155" t="s">
        <v>876</v>
      </c>
      <c r="H299" s="156">
        <v>1.88</v>
      </c>
      <c r="I299" s="157"/>
      <c r="L299" s="153"/>
      <c r="M299" s="158"/>
      <c r="T299" s="159"/>
      <c r="AT299" s="154" t="s">
        <v>603</v>
      </c>
      <c r="AU299" s="154" t="s">
        <v>93</v>
      </c>
      <c r="AV299" s="13" t="s">
        <v>93</v>
      </c>
      <c r="AW299" s="13" t="s">
        <v>42</v>
      </c>
      <c r="AX299" s="13" t="s">
        <v>84</v>
      </c>
      <c r="AY299" s="154" t="s">
        <v>594</v>
      </c>
    </row>
    <row r="300" spans="2:51" s="13" customFormat="1" ht="10.199999999999999" x14ac:dyDescent="0.2">
      <c r="B300" s="153"/>
      <c r="D300" s="147" t="s">
        <v>603</v>
      </c>
      <c r="E300" s="154" t="s">
        <v>82</v>
      </c>
      <c r="F300" s="155" t="s">
        <v>877</v>
      </c>
      <c r="H300" s="156">
        <v>5.41</v>
      </c>
      <c r="I300" s="157"/>
      <c r="L300" s="153"/>
      <c r="M300" s="158"/>
      <c r="T300" s="159"/>
      <c r="AT300" s="154" t="s">
        <v>603</v>
      </c>
      <c r="AU300" s="154" t="s">
        <v>93</v>
      </c>
      <c r="AV300" s="13" t="s">
        <v>93</v>
      </c>
      <c r="AW300" s="13" t="s">
        <v>42</v>
      </c>
      <c r="AX300" s="13" t="s">
        <v>84</v>
      </c>
      <c r="AY300" s="154" t="s">
        <v>594</v>
      </c>
    </row>
    <row r="301" spans="2:51" s="13" customFormat="1" ht="10.199999999999999" x14ac:dyDescent="0.2">
      <c r="B301" s="153"/>
      <c r="D301" s="147" t="s">
        <v>603</v>
      </c>
      <c r="E301" s="154" t="s">
        <v>82</v>
      </c>
      <c r="F301" s="155" t="s">
        <v>878</v>
      </c>
      <c r="H301" s="156">
        <v>0</v>
      </c>
      <c r="I301" s="157"/>
      <c r="L301" s="153"/>
      <c r="M301" s="158"/>
      <c r="T301" s="159"/>
      <c r="AT301" s="154" t="s">
        <v>603</v>
      </c>
      <c r="AU301" s="154" t="s">
        <v>93</v>
      </c>
      <c r="AV301" s="13" t="s">
        <v>93</v>
      </c>
      <c r="AW301" s="13" t="s">
        <v>42</v>
      </c>
      <c r="AX301" s="13" t="s">
        <v>84</v>
      </c>
      <c r="AY301" s="154" t="s">
        <v>594</v>
      </c>
    </row>
    <row r="302" spans="2:51" s="13" customFormat="1" ht="10.199999999999999" x14ac:dyDescent="0.2">
      <c r="B302" s="153"/>
      <c r="D302" s="147" t="s">
        <v>603</v>
      </c>
      <c r="E302" s="154" t="s">
        <v>82</v>
      </c>
      <c r="F302" s="155" t="s">
        <v>879</v>
      </c>
      <c r="H302" s="156">
        <v>0</v>
      </c>
      <c r="I302" s="157"/>
      <c r="L302" s="153"/>
      <c r="M302" s="158"/>
      <c r="T302" s="159"/>
      <c r="AT302" s="154" t="s">
        <v>603</v>
      </c>
      <c r="AU302" s="154" t="s">
        <v>93</v>
      </c>
      <c r="AV302" s="13" t="s">
        <v>93</v>
      </c>
      <c r="AW302" s="13" t="s">
        <v>42</v>
      </c>
      <c r="AX302" s="13" t="s">
        <v>84</v>
      </c>
      <c r="AY302" s="154" t="s">
        <v>594</v>
      </c>
    </row>
    <row r="303" spans="2:51" s="13" customFormat="1" ht="10.199999999999999" x14ac:dyDescent="0.2">
      <c r="B303" s="153"/>
      <c r="D303" s="147" t="s">
        <v>603</v>
      </c>
      <c r="E303" s="154" t="s">
        <v>82</v>
      </c>
      <c r="F303" s="155" t="s">
        <v>880</v>
      </c>
      <c r="H303" s="156">
        <v>1.022</v>
      </c>
      <c r="I303" s="157"/>
      <c r="L303" s="153"/>
      <c r="M303" s="158"/>
      <c r="T303" s="159"/>
      <c r="AT303" s="154" t="s">
        <v>603</v>
      </c>
      <c r="AU303" s="154" t="s">
        <v>93</v>
      </c>
      <c r="AV303" s="13" t="s">
        <v>93</v>
      </c>
      <c r="AW303" s="13" t="s">
        <v>42</v>
      </c>
      <c r="AX303" s="13" t="s">
        <v>84</v>
      </c>
      <c r="AY303" s="154" t="s">
        <v>594</v>
      </c>
    </row>
    <row r="304" spans="2:51" s="13" customFormat="1" ht="10.199999999999999" x14ac:dyDescent="0.2">
      <c r="B304" s="153"/>
      <c r="D304" s="147" t="s">
        <v>603</v>
      </c>
      <c r="E304" s="154" t="s">
        <v>82</v>
      </c>
      <c r="F304" s="155" t="s">
        <v>881</v>
      </c>
      <c r="H304" s="156">
        <v>1.659</v>
      </c>
      <c r="I304" s="157"/>
      <c r="L304" s="153"/>
      <c r="M304" s="158"/>
      <c r="T304" s="159"/>
      <c r="AT304" s="154" t="s">
        <v>603</v>
      </c>
      <c r="AU304" s="154" t="s">
        <v>93</v>
      </c>
      <c r="AV304" s="13" t="s">
        <v>93</v>
      </c>
      <c r="AW304" s="13" t="s">
        <v>42</v>
      </c>
      <c r="AX304" s="13" t="s">
        <v>84</v>
      </c>
      <c r="AY304" s="154" t="s">
        <v>594</v>
      </c>
    </row>
    <row r="305" spans="2:65" s="13" customFormat="1" ht="10.199999999999999" x14ac:dyDescent="0.2">
      <c r="B305" s="153"/>
      <c r="D305" s="147" t="s">
        <v>603</v>
      </c>
      <c r="E305" s="154" t="s">
        <v>82</v>
      </c>
      <c r="F305" s="155" t="s">
        <v>882</v>
      </c>
      <c r="H305" s="156">
        <v>0.81299999999999994</v>
      </c>
      <c r="I305" s="157"/>
      <c r="L305" s="153"/>
      <c r="M305" s="158"/>
      <c r="T305" s="159"/>
      <c r="AT305" s="154" t="s">
        <v>603</v>
      </c>
      <c r="AU305" s="154" t="s">
        <v>93</v>
      </c>
      <c r="AV305" s="13" t="s">
        <v>93</v>
      </c>
      <c r="AW305" s="13" t="s">
        <v>42</v>
      </c>
      <c r="AX305" s="13" t="s">
        <v>84</v>
      </c>
      <c r="AY305" s="154" t="s">
        <v>594</v>
      </c>
    </row>
    <row r="306" spans="2:65" s="13" customFormat="1" ht="10.199999999999999" x14ac:dyDescent="0.2">
      <c r="B306" s="153"/>
      <c r="D306" s="147" t="s">
        <v>603</v>
      </c>
      <c r="E306" s="154" t="s">
        <v>82</v>
      </c>
      <c r="F306" s="155" t="s">
        <v>883</v>
      </c>
      <c r="H306" s="156">
        <v>1.256</v>
      </c>
      <c r="I306" s="157"/>
      <c r="L306" s="153"/>
      <c r="M306" s="158"/>
      <c r="T306" s="159"/>
      <c r="AT306" s="154" t="s">
        <v>603</v>
      </c>
      <c r="AU306" s="154" t="s">
        <v>93</v>
      </c>
      <c r="AV306" s="13" t="s">
        <v>93</v>
      </c>
      <c r="AW306" s="13" t="s">
        <v>42</v>
      </c>
      <c r="AX306" s="13" t="s">
        <v>84</v>
      </c>
      <c r="AY306" s="154" t="s">
        <v>594</v>
      </c>
    </row>
    <row r="307" spans="2:65" s="15" customFormat="1" ht="10.199999999999999" x14ac:dyDescent="0.2">
      <c r="B307" s="175"/>
      <c r="D307" s="147" t="s">
        <v>603</v>
      </c>
      <c r="E307" s="176" t="s">
        <v>82</v>
      </c>
      <c r="F307" s="177" t="s">
        <v>672</v>
      </c>
      <c r="H307" s="178">
        <v>226.7</v>
      </c>
      <c r="I307" s="179"/>
      <c r="L307" s="175"/>
      <c r="M307" s="180"/>
      <c r="T307" s="181"/>
      <c r="AT307" s="176" t="s">
        <v>603</v>
      </c>
      <c r="AU307" s="176" t="s">
        <v>93</v>
      </c>
      <c r="AV307" s="15" t="s">
        <v>147</v>
      </c>
      <c r="AW307" s="15" t="s">
        <v>42</v>
      </c>
      <c r="AX307" s="15" t="s">
        <v>91</v>
      </c>
      <c r="AY307" s="176" t="s">
        <v>594</v>
      </c>
    </row>
    <row r="308" spans="2:65" s="1" customFormat="1" ht="16.5" customHeight="1" x14ac:dyDescent="0.2">
      <c r="B308" s="34"/>
      <c r="C308" s="133" t="s">
        <v>884</v>
      </c>
      <c r="D308" s="133" t="s">
        <v>597</v>
      </c>
      <c r="E308" s="134" t="s">
        <v>885</v>
      </c>
      <c r="F308" s="135" t="s">
        <v>886</v>
      </c>
      <c r="G308" s="136" t="s">
        <v>650</v>
      </c>
      <c r="H308" s="137">
        <v>111.17</v>
      </c>
      <c r="I308" s="138"/>
      <c r="J308" s="139">
        <f>ROUND(I308*H308,2)</f>
        <v>0</v>
      </c>
      <c r="K308" s="135" t="s">
        <v>651</v>
      </c>
      <c r="L308" s="34"/>
      <c r="M308" s="140" t="s">
        <v>82</v>
      </c>
      <c r="N308" s="141" t="s">
        <v>54</v>
      </c>
      <c r="P308" s="142">
        <f>O308*H308</f>
        <v>0</v>
      </c>
      <c r="Q308" s="142">
        <v>0</v>
      </c>
      <c r="R308" s="142">
        <f>Q308*H308</f>
        <v>0</v>
      </c>
      <c r="S308" s="142">
        <v>2.2000000000000002</v>
      </c>
      <c r="T308" s="143">
        <f>S308*H308</f>
        <v>244.57400000000001</v>
      </c>
      <c r="AR308" s="144" t="s">
        <v>147</v>
      </c>
      <c r="AT308" s="144" t="s">
        <v>597</v>
      </c>
      <c r="AU308" s="144" t="s">
        <v>93</v>
      </c>
      <c r="AY308" s="18" t="s">
        <v>594</v>
      </c>
      <c r="BE308" s="145">
        <f>IF(N308="základní",J308,0)</f>
        <v>0</v>
      </c>
      <c r="BF308" s="145">
        <f>IF(N308="snížená",J308,0)</f>
        <v>0</v>
      </c>
      <c r="BG308" s="145">
        <f>IF(N308="zákl. přenesená",J308,0)</f>
        <v>0</v>
      </c>
      <c r="BH308" s="145">
        <f>IF(N308="sníž. přenesená",J308,0)</f>
        <v>0</v>
      </c>
      <c r="BI308" s="145">
        <f>IF(N308="nulová",J308,0)</f>
        <v>0</v>
      </c>
      <c r="BJ308" s="18" t="s">
        <v>91</v>
      </c>
      <c r="BK308" s="145">
        <f>ROUND(I308*H308,2)</f>
        <v>0</v>
      </c>
      <c r="BL308" s="18" t="s">
        <v>147</v>
      </c>
      <c r="BM308" s="144" t="s">
        <v>887</v>
      </c>
    </row>
    <row r="309" spans="2:65" s="1" customFormat="1" ht="10.199999999999999" x14ac:dyDescent="0.2">
      <c r="B309" s="34"/>
      <c r="D309" s="164" t="s">
        <v>653</v>
      </c>
      <c r="F309" s="165" t="s">
        <v>888</v>
      </c>
      <c r="I309" s="166"/>
      <c r="L309" s="34"/>
      <c r="M309" s="167"/>
      <c r="T309" s="55"/>
      <c r="AT309" s="18" t="s">
        <v>653</v>
      </c>
      <c r="AU309" s="18" t="s">
        <v>93</v>
      </c>
    </row>
    <row r="310" spans="2:65" s="12" customFormat="1" ht="10.199999999999999" x14ac:dyDescent="0.2">
      <c r="B310" s="146"/>
      <c r="D310" s="147" t="s">
        <v>603</v>
      </c>
      <c r="E310" s="148" t="s">
        <v>82</v>
      </c>
      <c r="F310" s="149" t="s">
        <v>889</v>
      </c>
      <c r="H310" s="148" t="s">
        <v>82</v>
      </c>
      <c r="I310" s="150"/>
      <c r="L310" s="146"/>
      <c r="M310" s="151"/>
      <c r="T310" s="152"/>
      <c r="AT310" s="148" t="s">
        <v>603</v>
      </c>
      <c r="AU310" s="148" t="s">
        <v>93</v>
      </c>
      <c r="AV310" s="12" t="s">
        <v>91</v>
      </c>
      <c r="AW310" s="12" t="s">
        <v>42</v>
      </c>
      <c r="AX310" s="12" t="s">
        <v>84</v>
      </c>
      <c r="AY310" s="148" t="s">
        <v>594</v>
      </c>
    </row>
    <row r="311" spans="2:65" s="13" customFormat="1" ht="10.199999999999999" x14ac:dyDescent="0.2">
      <c r="B311" s="153"/>
      <c r="D311" s="147" t="s">
        <v>603</v>
      </c>
      <c r="E311" s="154" t="s">
        <v>82</v>
      </c>
      <c r="F311" s="155" t="s">
        <v>890</v>
      </c>
      <c r="H311" s="156">
        <v>111.17</v>
      </c>
      <c r="I311" s="157"/>
      <c r="L311" s="153"/>
      <c r="M311" s="158"/>
      <c r="T311" s="159"/>
      <c r="AT311" s="154" t="s">
        <v>603</v>
      </c>
      <c r="AU311" s="154" t="s">
        <v>93</v>
      </c>
      <c r="AV311" s="13" t="s">
        <v>93</v>
      </c>
      <c r="AW311" s="13" t="s">
        <v>42</v>
      </c>
      <c r="AX311" s="13" t="s">
        <v>91</v>
      </c>
      <c r="AY311" s="154" t="s">
        <v>594</v>
      </c>
    </row>
    <row r="312" spans="2:65" s="1" customFormat="1" ht="16.5" customHeight="1" x14ac:dyDescent="0.2">
      <c r="B312" s="34"/>
      <c r="C312" s="133" t="s">
        <v>891</v>
      </c>
      <c r="D312" s="133" t="s">
        <v>597</v>
      </c>
      <c r="E312" s="134" t="s">
        <v>892</v>
      </c>
      <c r="F312" s="135" t="s">
        <v>893</v>
      </c>
      <c r="G312" s="136" t="s">
        <v>650</v>
      </c>
      <c r="H312" s="137">
        <v>114.623</v>
      </c>
      <c r="I312" s="138"/>
      <c r="J312" s="139">
        <f>ROUND(I312*H312,2)</f>
        <v>0</v>
      </c>
      <c r="K312" s="135" t="s">
        <v>651</v>
      </c>
      <c r="L312" s="34"/>
      <c r="M312" s="140" t="s">
        <v>82</v>
      </c>
      <c r="N312" s="141" t="s">
        <v>54</v>
      </c>
      <c r="P312" s="142">
        <f>O312*H312</f>
        <v>0</v>
      </c>
      <c r="Q312" s="142">
        <v>0</v>
      </c>
      <c r="R312" s="142">
        <f>Q312*H312</f>
        <v>0</v>
      </c>
      <c r="S312" s="142">
        <v>2.2000000000000002</v>
      </c>
      <c r="T312" s="143">
        <f>S312*H312</f>
        <v>252.17060000000004</v>
      </c>
      <c r="AR312" s="144" t="s">
        <v>147</v>
      </c>
      <c r="AT312" s="144" t="s">
        <v>597</v>
      </c>
      <c r="AU312" s="144" t="s">
        <v>93</v>
      </c>
      <c r="AY312" s="18" t="s">
        <v>594</v>
      </c>
      <c r="BE312" s="145">
        <f>IF(N312="základní",J312,0)</f>
        <v>0</v>
      </c>
      <c r="BF312" s="145">
        <f>IF(N312="snížená",J312,0)</f>
        <v>0</v>
      </c>
      <c r="BG312" s="145">
        <f>IF(N312="zákl. přenesená",J312,0)</f>
        <v>0</v>
      </c>
      <c r="BH312" s="145">
        <f>IF(N312="sníž. přenesená",J312,0)</f>
        <v>0</v>
      </c>
      <c r="BI312" s="145">
        <f>IF(N312="nulová",J312,0)</f>
        <v>0</v>
      </c>
      <c r="BJ312" s="18" t="s">
        <v>91</v>
      </c>
      <c r="BK312" s="145">
        <f>ROUND(I312*H312,2)</f>
        <v>0</v>
      </c>
      <c r="BL312" s="18" t="s">
        <v>147</v>
      </c>
      <c r="BM312" s="144" t="s">
        <v>894</v>
      </c>
    </row>
    <row r="313" spans="2:65" s="1" customFormat="1" ht="10.199999999999999" x14ac:dyDescent="0.2">
      <c r="B313" s="34"/>
      <c r="D313" s="164" t="s">
        <v>653</v>
      </c>
      <c r="F313" s="165" t="s">
        <v>895</v>
      </c>
      <c r="I313" s="166"/>
      <c r="L313" s="34"/>
      <c r="M313" s="167"/>
      <c r="T313" s="55"/>
      <c r="AT313" s="18" t="s">
        <v>653</v>
      </c>
      <c r="AU313" s="18" t="s">
        <v>93</v>
      </c>
    </row>
    <row r="314" spans="2:65" s="12" customFormat="1" ht="10.199999999999999" x14ac:dyDescent="0.2">
      <c r="B314" s="146"/>
      <c r="D314" s="147" t="s">
        <v>603</v>
      </c>
      <c r="E314" s="148" t="s">
        <v>82</v>
      </c>
      <c r="F314" s="149" t="s">
        <v>765</v>
      </c>
      <c r="H314" s="148" t="s">
        <v>82</v>
      </c>
      <c r="I314" s="150"/>
      <c r="L314" s="146"/>
      <c r="M314" s="151"/>
      <c r="T314" s="152"/>
      <c r="AT314" s="148" t="s">
        <v>603</v>
      </c>
      <c r="AU314" s="148" t="s">
        <v>93</v>
      </c>
      <c r="AV314" s="12" t="s">
        <v>91</v>
      </c>
      <c r="AW314" s="12" t="s">
        <v>42</v>
      </c>
      <c r="AX314" s="12" t="s">
        <v>84</v>
      </c>
      <c r="AY314" s="148" t="s">
        <v>594</v>
      </c>
    </row>
    <row r="315" spans="2:65" s="12" customFormat="1" ht="10.199999999999999" x14ac:dyDescent="0.2">
      <c r="B315" s="146"/>
      <c r="D315" s="147" t="s">
        <v>603</v>
      </c>
      <c r="E315" s="148" t="s">
        <v>82</v>
      </c>
      <c r="F315" s="149" t="s">
        <v>896</v>
      </c>
      <c r="H315" s="148" t="s">
        <v>82</v>
      </c>
      <c r="I315" s="150"/>
      <c r="L315" s="146"/>
      <c r="M315" s="151"/>
      <c r="T315" s="152"/>
      <c r="AT315" s="148" t="s">
        <v>603</v>
      </c>
      <c r="AU315" s="148" t="s">
        <v>93</v>
      </c>
      <c r="AV315" s="12" t="s">
        <v>91</v>
      </c>
      <c r="AW315" s="12" t="s">
        <v>42</v>
      </c>
      <c r="AX315" s="12" t="s">
        <v>84</v>
      </c>
      <c r="AY315" s="148" t="s">
        <v>594</v>
      </c>
    </row>
    <row r="316" spans="2:65" s="13" customFormat="1" ht="10.199999999999999" x14ac:dyDescent="0.2">
      <c r="B316" s="153"/>
      <c r="D316" s="147" t="s">
        <v>603</v>
      </c>
      <c r="E316" s="154" t="s">
        <v>82</v>
      </c>
      <c r="F316" s="155" t="s">
        <v>897</v>
      </c>
      <c r="H316" s="156">
        <v>23.943999999999999</v>
      </c>
      <c r="I316" s="157"/>
      <c r="L316" s="153"/>
      <c r="M316" s="158"/>
      <c r="T316" s="159"/>
      <c r="AT316" s="154" t="s">
        <v>603</v>
      </c>
      <c r="AU316" s="154" t="s">
        <v>93</v>
      </c>
      <c r="AV316" s="13" t="s">
        <v>93</v>
      </c>
      <c r="AW316" s="13" t="s">
        <v>42</v>
      </c>
      <c r="AX316" s="13" t="s">
        <v>84</v>
      </c>
      <c r="AY316" s="154" t="s">
        <v>594</v>
      </c>
    </row>
    <row r="317" spans="2:65" s="12" customFormat="1" ht="10.199999999999999" x14ac:dyDescent="0.2">
      <c r="B317" s="146"/>
      <c r="D317" s="147" t="s">
        <v>603</v>
      </c>
      <c r="E317" s="148" t="s">
        <v>82</v>
      </c>
      <c r="F317" s="149" t="s">
        <v>898</v>
      </c>
      <c r="H317" s="148" t="s">
        <v>82</v>
      </c>
      <c r="I317" s="150"/>
      <c r="L317" s="146"/>
      <c r="M317" s="151"/>
      <c r="T317" s="152"/>
      <c r="AT317" s="148" t="s">
        <v>603</v>
      </c>
      <c r="AU317" s="148" t="s">
        <v>93</v>
      </c>
      <c r="AV317" s="12" t="s">
        <v>91</v>
      </c>
      <c r="AW317" s="12" t="s">
        <v>42</v>
      </c>
      <c r="AX317" s="12" t="s">
        <v>84</v>
      </c>
      <c r="AY317" s="148" t="s">
        <v>594</v>
      </c>
    </row>
    <row r="318" spans="2:65" s="12" customFormat="1" ht="10.199999999999999" x14ac:dyDescent="0.2">
      <c r="B318" s="146"/>
      <c r="D318" s="147" t="s">
        <v>603</v>
      </c>
      <c r="E318" s="148" t="s">
        <v>82</v>
      </c>
      <c r="F318" s="149" t="s">
        <v>899</v>
      </c>
      <c r="H318" s="148" t="s">
        <v>82</v>
      </c>
      <c r="I318" s="150"/>
      <c r="L318" s="146"/>
      <c r="M318" s="151"/>
      <c r="T318" s="152"/>
      <c r="AT318" s="148" t="s">
        <v>603</v>
      </c>
      <c r="AU318" s="148" t="s">
        <v>93</v>
      </c>
      <c r="AV318" s="12" t="s">
        <v>91</v>
      </c>
      <c r="AW318" s="12" t="s">
        <v>42</v>
      </c>
      <c r="AX318" s="12" t="s">
        <v>84</v>
      </c>
      <c r="AY318" s="148" t="s">
        <v>594</v>
      </c>
    </row>
    <row r="319" spans="2:65" s="13" customFormat="1" ht="10.199999999999999" x14ac:dyDescent="0.2">
      <c r="B319" s="153"/>
      <c r="D319" s="147" t="s">
        <v>603</v>
      </c>
      <c r="E319" s="154" t="s">
        <v>82</v>
      </c>
      <c r="F319" s="155" t="s">
        <v>900</v>
      </c>
      <c r="H319" s="156">
        <v>44.319000000000003</v>
      </c>
      <c r="I319" s="157"/>
      <c r="L319" s="153"/>
      <c r="M319" s="158"/>
      <c r="T319" s="159"/>
      <c r="AT319" s="154" t="s">
        <v>603</v>
      </c>
      <c r="AU319" s="154" t="s">
        <v>93</v>
      </c>
      <c r="AV319" s="13" t="s">
        <v>93</v>
      </c>
      <c r="AW319" s="13" t="s">
        <v>42</v>
      </c>
      <c r="AX319" s="13" t="s">
        <v>84</v>
      </c>
      <c r="AY319" s="154" t="s">
        <v>594</v>
      </c>
    </row>
    <row r="320" spans="2:65" s="13" customFormat="1" ht="10.199999999999999" x14ac:dyDescent="0.2">
      <c r="B320" s="153"/>
      <c r="D320" s="147" t="s">
        <v>603</v>
      </c>
      <c r="E320" s="154" t="s">
        <v>82</v>
      </c>
      <c r="F320" s="155" t="s">
        <v>901</v>
      </c>
      <c r="H320" s="156">
        <v>0.16400000000000001</v>
      </c>
      <c r="I320" s="157"/>
      <c r="L320" s="153"/>
      <c r="M320" s="158"/>
      <c r="T320" s="159"/>
      <c r="AT320" s="154" t="s">
        <v>603</v>
      </c>
      <c r="AU320" s="154" t="s">
        <v>93</v>
      </c>
      <c r="AV320" s="13" t="s">
        <v>93</v>
      </c>
      <c r="AW320" s="13" t="s">
        <v>42</v>
      </c>
      <c r="AX320" s="13" t="s">
        <v>84</v>
      </c>
      <c r="AY320" s="154" t="s">
        <v>594</v>
      </c>
    </row>
    <row r="321" spans="2:51" s="13" customFormat="1" ht="10.199999999999999" x14ac:dyDescent="0.2">
      <c r="B321" s="153"/>
      <c r="D321" s="147" t="s">
        <v>603</v>
      </c>
      <c r="E321" s="154" t="s">
        <v>82</v>
      </c>
      <c r="F321" s="155" t="s">
        <v>902</v>
      </c>
      <c r="H321" s="156">
        <v>0.25800000000000001</v>
      </c>
      <c r="I321" s="157"/>
      <c r="L321" s="153"/>
      <c r="M321" s="158"/>
      <c r="T321" s="159"/>
      <c r="AT321" s="154" t="s">
        <v>603</v>
      </c>
      <c r="AU321" s="154" t="s">
        <v>93</v>
      </c>
      <c r="AV321" s="13" t="s">
        <v>93</v>
      </c>
      <c r="AW321" s="13" t="s">
        <v>42</v>
      </c>
      <c r="AX321" s="13" t="s">
        <v>84</v>
      </c>
      <c r="AY321" s="154" t="s">
        <v>594</v>
      </c>
    </row>
    <row r="322" spans="2:51" s="13" customFormat="1" ht="10.199999999999999" x14ac:dyDescent="0.2">
      <c r="B322" s="153"/>
      <c r="D322" s="147" t="s">
        <v>603</v>
      </c>
      <c r="E322" s="154" t="s">
        <v>82</v>
      </c>
      <c r="F322" s="155" t="s">
        <v>903</v>
      </c>
      <c r="H322" s="156">
        <v>2.0470000000000002</v>
      </c>
      <c r="I322" s="157"/>
      <c r="L322" s="153"/>
      <c r="M322" s="158"/>
      <c r="T322" s="159"/>
      <c r="AT322" s="154" t="s">
        <v>603</v>
      </c>
      <c r="AU322" s="154" t="s">
        <v>93</v>
      </c>
      <c r="AV322" s="13" t="s">
        <v>93</v>
      </c>
      <c r="AW322" s="13" t="s">
        <v>42</v>
      </c>
      <c r="AX322" s="13" t="s">
        <v>84</v>
      </c>
      <c r="AY322" s="154" t="s">
        <v>594</v>
      </c>
    </row>
    <row r="323" spans="2:51" s="13" customFormat="1" ht="10.199999999999999" x14ac:dyDescent="0.2">
      <c r="B323" s="153"/>
      <c r="D323" s="147" t="s">
        <v>603</v>
      </c>
      <c r="E323" s="154" t="s">
        <v>82</v>
      </c>
      <c r="F323" s="155" t="s">
        <v>904</v>
      </c>
      <c r="H323" s="156">
        <v>2.86</v>
      </c>
      <c r="I323" s="157"/>
      <c r="L323" s="153"/>
      <c r="M323" s="158"/>
      <c r="T323" s="159"/>
      <c r="AT323" s="154" t="s">
        <v>603</v>
      </c>
      <c r="AU323" s="154" t="s">
        <v>93</v>
      </c>
      <c r="AV323" s="13" t="s">
        <v>93</v>
      </c>
      <c r="AW323" s="13" t="s">
        <v>42</v>
      </c>
      <c r="AX323" s="13" t="s">
        <v>84</v>
      </c>
      <c r="AY323" s="154" t="s">
        <v>594</v>
      </c>
    </row>
    <row r="324" spans="2:51" s="13" customFormat="1" ht="10.199999999999999" x14ac:dyDescent="0.2">
      <c r="B324" s="153"/>
      <c r="D324" s="147" t="s">
        <v>603</v>
      </c>
      <c r="E324" s="154" t="s">
        <v>82</v>
      </c>
      <c r="F324" s="155" t="s">
        <v>905</v>
      </c>
      <c r="H324" s="156">
        <v>4.0460000000000003</v>
      </c>
      <c r="I324" s="157"/>
      <c r="L324" s="153"/>
      <c r="M324" s="158"/>
      <c r="T324" s="159"/>
      <c r="AT324" s="154" t="s">
        <v>603</v>
      </c>
      <c r="AU324" s="154" t="s">
        <v>93</v>
      </c>
      <c r="AV324" s="13" t="s">
        <v>93</v>
      </c>
      <c r="AW324" s="13" t="s">
        <v>42</v>
      </c>
      <c r="AX324" s="13" t="s">
        <v>84</v>
      </c>
      <c r="AY324" s="154" t="s">
        <v>594</v>
      </c>
    </row>
    <row r="325" spans="2:51" s="13" customFormat="1" ht="10.199999999999999" x14ac:dyDescent="0.2">
      <c r="B325" s="153"/>
      <c r="D325" s="147" t="s">
        <v>603</v>
      </c>
      <c r="E325" s="154" t="s">
        <v>82</v>
      </c>
      <c r="F325" s="155" t="s">
        <v>906</v>
      </c>
      <c r="H325" s="156">
        <v>0.34399999999999997</v>
      </c>
      <c r="I325" s="157"/>
      <c r="L325" s="153"/>
      <c r="M325" s="158"/>
      <c r="T325" s="159"/>
      <c r="AT325" s="154" t="s">
        <v>603</v>
      </c>
      <c r="AU325" s="154" t="s">
        <v>93</v>
      </c>
      <c r="AV325" s="13" t="s">
        <v>93</v>
      </c>
      <c r="AW325" s="13" t="s">
        <v>42</v>
      </c>
      <c r="AX325" s="13" t="s">
        <v>84</v>
      </c>
      <c r="AY325" s="154" t="s">
        <v>594</v>
      </c>
    </row>
    <row r="326" spans="2:51" s="13" customFormat="1" ht="10.199999999999999" x14ac:dyDescent="0.2">
      <c r="B326" s="153"/>
      <c r="D326" s="147" t="s">
        <v>603</v>
      </c>
      <c r="E326" s="154" t="s">
        <v>82</v>
      </c>
      <c r="F326" s="155" t="s">
        <v>907</v>
      </c>
      <c r="H326" s="156">
        <v>1.7849999999999999</v>
      </c>
      <c r="I326" s="157"/>
      <c r="L326" s="153"/>
      <c r="M326" s="158"/>
      <c r="T326" s="159"/>
      <c r="AT326" s="154" t="s">
        <v>603</v>
      </c>
      <c r="AU326" s="154" t="s">
        <v>93</v>
      </c>
      <c r="AV326" s="13" t="s">
        <v>93</v>
      </c>
      <c r="AW326" s="13" t="s">
        <v>42</v>
      </c>
      <c r="AX326" s="13" t="s">
        <v>84</v>
      </c>
      <c r="AY326" s="154" t="s">
        <v>594</v>
      </c>
    </row>
    <row r="327" spans="2:51" s="13" customFormat="1" ht="10.199999999999999" x14ac:dyDescent="0.2">
      <c r="B327" s="153"/>
      <c r="D327" s="147" t="s">
        <v>603</v>
      </c>
      <c r="E327" s="154" t="s">
        <v>82</v>
      </c>
      <c r="F327" s="155" t="s">
        <v>908</v>
      </c>
      <c r="H327" s="156">
        <v>3.008</v>
      </c>
      <c r="I327" s="157"/>
      <c r="L327" s="153"/>
      <c r="M327" s="158"/>
      <c r="T327" s="159"/>
      <c r="AT327" s="154" t="s">
        <v>603</v>
      </c>
      <c r="AU327" s="154" t="s">
        <v>93</v>
      </c>
      <c r="AV327" s="13" t="s">
        <v>93</v>
      </c>
      <c r="AW327" s="13" t="s">
        <v>42</v>
      </c>
      <c r="AX327" s="13" t="s">
        <v>84</v>
      </c>
      <c r="AY327" s="154" t="s">
        <v>594</v>
      </c>
    </row>
    <row r="328" spans="2:51" s="13" customFormat="1" ht="10.199999999999999" x14ac:dyDescent="0.2">
      <c r="B328" s="153"/>
      <c r="D328" s="147" t="s">
        <v>603</v>
      </c>
      <c r="E328" s="154" t="s">
        <v>82</v>
      </c>
      <c r="F328" s="155" t="s">
        <v>909</v>
      </c>
      <c r="H328" s="156">
        <v>11.932</v>
      </c>
      <c r="I328" s="157"/>
      <c r="L328" s="153"/>
      <c r="M328" s="158"/>
      <c r="T328" s="159"/>
      <c r="AT328" s="154" t="s">
        <v>603</v>
      </c>
      <c r="AU328" s="154" t="s">
        <v>93</v>
      </c>
      <c r="AV328" s="13" t="s">
        <v>93</v>
      </c>
      <c r="AW328" s="13" t="s">
        <v>42</v>
      </c>
      <c r="AX328" s="13" t="s">
        <v>84</v>
      </c>
      <c r="AY328" s="154" t="s">
        <v>594</v>
      </c>
    </row>
    <row r="329" spans="2:51" s="13" customFormat="1" ht="10.199999999999999" x14ac:dyDescent="0.2">
      <c r="B329" s="153"/>
      <c r="D329" s="147" t="s">
        <v>603</v>
      </c>
      <c r="E329" s="154" t="s">
        <v>82</v>
      </c>
      <c r="F329" s="155" t="s">
        <v>910</v>
      </c>
      <c r="H329" s="156">
        <v>2.7869999999999999</v>
      </c>
      <c r="I329" s="157"/>
      <c r="L329" s="153"/>
      <c r="M329" s="158"/>
      <c r="T329" s="159"/>
      <c r="AT329" s="154" t="s">
        <v>603</v>
      </c>
      <c r="AU329" s="154" t="s">
        <v>93</v>
      </c>
      <c r="AV329" s="13" t="s">
        <v>93</v>
      </c>
      <c r="AW329" s="13" t="s">
        <v>42</v>
      </c>
      <c r="AX329" s="13" t="s">
        <v>84</v>
      </c>
      <c r="AY329" s="154" t="s">
        <v>594</v>
      </c>
    </row>
    <row r="330" spans="2:51" s="13" customFormat="1" ht="10.199999999999999" x14ac:dyDescent="0.2">
      <c r="B330" s="153"/>
      <c r="D330" s="147" t="s">
        <v>603</v>
      </c>
      <c r="E330" s="154" t="s">
        <v>82</v>
      </c>
      <c r="F330" s="155" t="s">
        <v>911</v>
      </c>
      <c r="H330" s="156">
        <v>0.871</v>
      </c>
      <c r="I330" s="157"/>
      <c r="L330" s="153"/>
      <c r="M330" s="158"/>
      <c r="T330" s="159"/>
      <c r="AT330" s="154" t="s">
        <v>603</v>
      </c>
      <c r="AU330" s="154" t="s">
        <v>93</v>
      </c>
      <c r="AV330" s="13" t="s">
        <v>93</v>
      </c>
      <c r="AW330" s="13" t="s">
        <v>42</v>
      </c>
      <c r="AX330" s="13" t="s">
        <v>84</v>
      </c>
      <c r="AY330" s="154" t="s">
        <v>594</v>
      </c>
    </row>
    <row r="331" spans="2:51" s="13" customFormat="1" ht="10.199999999999999" x14ac:dyDescent="0.2">
      <c r="B331" s="153"/>
      <c r="D331" s="147" t="s">
        <v>603</v>
      </c>
      <c r="E331" s="154" t="s">
        <v>82</v>
      </c>
      <c r="F331" s="155" t="s">
        <v>912</v>
      </c>
      <c r="H331" s="156">
        <v>0.50800000000000001</v>
      </c>
      <c r="I331" s="157"/>
      <c r="L331" s="153"/>
      <c r="M331" s="158"/>
      <c r="T331" s="159"/>
      <c r="AT331" s="154" t="s">
        <v>603</v>
      </c>
      <c r="AU331" s="154" t="s">
        <v>93</v>
      </c>
      <c r="AV331" s="13" t="s">
        <v>93</v>
      </c>
      <c r="AW331" s="13" t="s">
        <v>42</v>
      </c>
      <c r="AX331" s="13" t="s">
        <v>84</v>
      </c>
      <c r="AY331" s="154" t="s">
        <v>594</v>
      </c>
    </row>
    <row r="332" spans="2:51" s="13" customFormat="1" ht="10.199999999999999" x14ac:dyDescent="0.2">
      <c r="B332" s="153"/>
      <c r="D332" s="147" t="s">
        <v>603</v>
      </c>
      <c r="E332" s="154" t="s">
        <v>82</v>
      </c>
      <c r="F332" s="155" t="s">
        <v>913</v>
      </c>
      <c r="H332" s="156">
        <v>0.50800000000000001</v>
      </c>
      <c r="I332" s="157"/>
      <c r="L332" s="153"/>
      <c r="M332" s="158"/>
      <c r="T332" s="159"/>
      <c r="AT332" s="154" t="s">
        <v>603</v>
      </c>
      <c r="AU332" s="154" t="s">
        <v>93</v>
      </c>
      <c r="AV332" s="13" t="s">
        <v>93</v>
      </c>
      <c r="AW332" s="13" t="s">
        <v>42</v>
      </c>
      <c r="AX332" s="13" t="s">
        <v>84</v>
      </c>
      <c r="AY332" s="154" t="s">
        <v>594</v>
      </c>
    </row>
    <row r="333" spans="2:51" s="13" customFormat="1" ht="10.199999999999999" x14ac:dyDescent="0.2">
      <c r="B333" s="153"/>
      <c r="D333" s="147" t="s">
        <v>603</v>
      </c>
      <c r="E333" s="154" t="s">
        <v>82</v>
      </c>
      <c r="F333" s="155" t="s">
        <v>914</v>
      </c>
      <c r="H333" s="156">
        <v>2.032</v>
      </c>
      <c r="I333" s="157"/>
      <c r="L333" s="153"/>
      <c r="M333" s="158"/>
      <c r="T333" s="159"/>
      <c r="AT333" s="154" t="s">
        <v>603</v>
      </c>
      <c r="AU333" s="154" t="s">
        <v>93</v>
      </c>
      <c r="AV333" s="13" t="s">
        <v>93</v>
      </c>
      <c r="AW333" s="13" t="s">
        <v>42</v>
      </c>
      <c r="AX333" s="13" t="s">
        <v>84</v>
      </c>
      <c r="AY333" s="154" t="s">
        <v>594</v>
      </c>
    </row>
    <row r="334" spans="2:51" s="13" customFormat="1" ht="10.199999999999999" x14ac:dyDescent="0.2">
      <c r="B334" s="153"/>
      <c r="D334" s="147" t="s">
        <v>603</v>
      </c>
      <c r="E334" s="154" t="s">
        <v>82</v>
      </c>
      <c r="F334" s="155" t="s">
        <v>915</v>
      </c>
      <c r="H334" s="156">
        <v>1.9590000000000001</v>
      </c>
      <c r="I334" s="157"/>
      <c r="L334" s="153"/>
      <c r="M334" s="158"/>
      <c r="T334" s="159"/>
      <c r="AT334" s="154" t="s">
        <v>603</v>
      </c>
      <c r="AU334" s="154" t="s">
        <v>93</v>
      </c>
      <c r="AV334" s="13" t="s">
        <v>93</v>
      </c>
      <c r="AW334" s="13" t="s">
        <v>42</v>
      </c>
      <c r="AX334" s="13" t="s">
        <v>84</v>
      </c>
      <c r="AY334" s="154" t="s">
        <v>594</v>
      </c>
    </row>
    <row r="335" spans="2:51" s="13" customFormat="1" ht="10.199999999999999" x14ac:dyDescent="0.2">
      <c r="B335" s="153"/>
      <c r="D335" s="147" t="s">
        <v>603</v>
      </c>
      <c r="E335" s="154" t="s">
        <v>82</v>
      </c>
      <c r="F335" s="155" t="s">
        <v>916</v>
      </c>
      <c r="H335" s="156">
        <v>3.1619999999999999</v>
      </c>
      <c r="I335" s="157"/>
      <c r="L335" s="153"/>
      <c r="M335" s="158"/>
      <c r="T335" s="159"/>
      <c r="AT335" s="154" t="s">
        <v>603</v>
      </c>
      <c r="AU335" s="154" t="s">
        <v>93</v>
      </c>
      <c r="AV335" s="13" t="s">
        <v>93</v>
      </c>
      <c r="AW335" s="13" t="s">
        <v>42</v>
      </c>
      <c r="AX335" s="13" t="s">
        <v>84</v>
      </c>
      <c r="AY335" s="154" t="s">
        <v>594</v>
      </c>
    </row>
    <row r="336" spans="2:51" s="13" customFormat="1" ht="10.199999999999999" x14ac:dyDescent="0.2">
      <c r="B336" s="153"/>
      <c r="D336" s="147" t="s">
        <v>603</v>
      </c>
      <c r="E336" s="154" t="s">
        <v>82</v>
      </c>
      <c r="F336" s="155" t="s">
        <v>917</v>
      </c>
      <c r="H336" s="156">
        <v>3.2730000000000001</v>
      </c>
      <c r="I336" s="157"/>
      <c r="L336" s="153"/>
      <c r="M336" s="158"/>
      <c r="T336" s="159"/>
      <c r="AT336" s="154" t="s">
        <v>603</v>
      </c>
      <c r="AU336" s="154" t="s">
        <v>93</v>
      </c>
      <c r="AV336" s="13" t="s">
        <v>93</v>
      </c>
      <c r="AW336" s="13" t="s">
        <v>42</v>
      </c>
      <c r="AX336" s="13" t="s">
        <v>84</v>
      </c>
      <c r="AY336" s="154" t="s">
        <v>594</v>
      </c>
    </row>
    <row r="337" spans="2:65" s="13" customFormat="1" ht="10.199999999999999" x14ac:dyDescent="0.2">
      <c r="B337" s="153"/>
      <c r="D337" s="147" t="s">
        <v>603</v>
      </c>
      <c r="E337" s="154" t="s">
        <v>82</v>
      </c>
      <c r="F337" s="155" t="s">
        <v>918</v>
      </c>
      <c r="H337" s="156">
        <v>0.752</v>
      </c>
      <c r="I337" s="157"/>
      <c r="L337" s="153"/>
      <c r="M337" s="158"/>
      <c r="T337" s="159"/>
      <c r="AT337" s="154" t="s">
        <v>603</v>
      </c>
      <c r="AU337" s="154" t="s">
        <v>93</v>
      </c>
      <c r="AV337" s="13" t="s">
        <v>93</v>
      </c>
      <c r="AW337" s="13" t="s">
        <v>42</v>
      </c>
      <c r="AX337" s="13" t="s">
        <v>84</v>
      </c>
      <c r="AY337" s="154" t="s">
        <v>594</v>
      </c>
    </row>
    <row r="338" spans="2:65" s="13" customFormat="1" ht="10.199999999999999" x14ac:dyDescent="0.2">
      <c r="B338" s="153"/>
      <c r="D338" s="147" t="s">
        <v>603</v>
      </c>
      <c r="E338" s="154" t="s">
        <v>82</v>
      </c>
      <c r="F338" s="155" t="s">
        <v>919</v>
      </c>
      <c r="H338" s="156">
        <v>2.1640000000000001</v>
      </c>
      <c r="I338" s="157"/>
      <c r="L338" s="153"/>
      <c r="M338" s="158"/>
      <c r="T338" s="159"/>
      <c r="AT338" s="154" t="s">
        <v>603</v>
      </c>
      <c r="AU338" s="154" t="s">
        <v>93</v>
      </c>
      <c r="AV338" s="13" t="s">
        <v>93</v>
      </c>
      <c r="AW338" s="13" t="s">
        <v>42</v>
      </c>
      <c r="AX338" s="13" t="s">
        <v>84</v>
      </c>
      <c r="AY338" s="154" t="s">
        <v>594</v>
      </c>
    </row>
    <row r="339" spans="2:65" s="13" customFormat="1" ht="10.199999999999999" x14ac:dyDescent="0.2">
      <c r="B339" s="153"/>
      <c r="D339" s="147" t="s">
        <v>603</v>
      </c>
      <c r="E339" s="154" t="s">
        <v>82</v>
      </c>
      <c r="F339" s="155" t="s">
        <v>879</v>
      </c>
      <c r="H339" s="156">
        <v>0</v>
      </c>
      <c r="I339" s="157"/>
      <c r="L339" s="153"/>
      <c r="M339" s="158"/>
      <c r="T339" s="159"/>
      <c r="AT339" s="154" t="s">
        <v>603</v>
      </c>
      <c r="AU339" s="154" t="s">
        <v>93</v>
      </c>
      <c r="AV339" s="13" t="s">
        <v>93</v>
      </c>
      <c r="AW339" s="13" t="s">
        <v>42</v>
      </c>
      <c r="AX339" s="13" t="s">
        <v>84</v>
      </c>
      <c r="AY339" s="154" t="s">
        <v>594</v>
      </c>
    </row>
    <row r="340" spans="2:65" s="13" customFormat="1" ht="10.199999999999999" x14ac:dyDescent="0.2">
      <c r="B340" s="153"/>
      <c r="D340" s="147" t="s">
        <v>603</v>
      </c>
      <c r="E340" s="154" t="s">
        <v>82</v>
      </c>
      <c r="F340" s="155" t="s">
        <v>920</v>
      </c>
      <c r="H340" s="156">
        <v>0.40899999999999997</v>
      </c>
      <c r="I340" s="157"/>
      <c r="L340" s="153"/>
      <c r="M340" s="158"/>
      <c r="T340" s="159"/>
      <c r="AT340" s="154" t="s">
        <v>603</v>
      </c>
      <c r="AU340" s="154" t="s">
        <v>93</v>
      </c>
      <c r="AV340" s="13" t="s">
        <v>93</v>
      </c>
      <c r="AW340" s="13" t="s">
        <v>42</v>
      </c>
      <c r="AX340" s="13" t="s">
        <v>84</v>
      </c>
      <c r="AY340" s="154" t="s">
        <v>594</v>
      </c>
    </row>
    <row r="341" spans="2:65" s="13" customFormat="1" ht="10.199999999999999" x14ac:dyDescent="0.2">
      <c r="B341" s="153"/>
      <c r="D341" s="147" t="s">
        <v>603</v>
      </c>
      <c r="E341" s="154" t="s">
        <v>82</v>
      </c>
      <c r="F341" s="155" t="s">
        <v>921</v>
      </c>
      <c r="H341" s="156">
        <v>0.66400000000000003</v>
      </c>
      <c r="I341" s="157"/>
      <c r="L341" s="153"/>
      <c r="M341" s="158"/>
      <c r="T341" s="159"/>
      <c r="AT341" s="154" t="s">
        <v>603</v>
      </c>
      <c r="AU341" s="154" t="s">
        <v>93</v>
      </c>
      <c r="AV341" s="13" t="s">
        <v>93</v>
      </c>
      <c r="AW341" s="13" t="s">
        <v>42</v>
      </c>
      <c r="AX341" s="13" t="s">
        <v>84</v>
      </c>
      <c r="AY341" s="154" t="s">
        <v>594</v>
      </c>
    </row>
    <row r="342" spans="2:65" s="13" customFormat="1" ht="10.199999999999999" x14ac:dyDescent="0.2">
      <c r="B342" s="153"/>
      <c r="D342" s="147" t="s">
        <v>603</v>
      </c>
      <c r="E342" s="154" t="s">
        <v>82</v>
      </c>
      <c r="F342" s="155" t="s">
        <v>922</v>
      </c>
      <c r="H342" s="156">
        <v>0.32500000000000001</v>
      </c>
      <c r="I342" s="157"/>
      <c r="L342" s="153"/>
      <c r="M342" s="158"/>
      <c r="T342" s="159"/>
      <c r="AT342" s="154" t="s">
        <v>603</v>
      </c>
      <c r="AU342" s="154" t="s">
        <v>93</v>
      </c>
      <c r="AV342" s="13" t="s">
        <v>93</v>
      </c>
      <c r="AW342" s="13" t="s">
        <v>42</v>
      </c>
      <c r="AX342" s="13" t="s">
        <v>84</v>
      </c>
      <c r="AY342" s="154" t="s">
        <v>594</v>
      </c>
    </row>
    <row r="343" spans="2:65" s="13" customFormat="1" ht="10.199999999999999" x14ac:dyDescent="0.2">
      <c r="B343" s="153"/>
      <c r="D343" s="147" t="s">
        <v>603</v>
      </c>
      <c r="E343" s="154" t="s">
        <v>82</v>
      </c>
      <c r="F343" s="155" t="s">
        <v>923</v>
      </c>
      <c r="H343" s="156">
        <v>0.502</v>
      </c>
      <c r="I343" s="157"/>
      <c r="L343" s="153"/>
      <c r="M343" s="158"/>
      <c r="T343" s="159"/>
      <c r="AT343" s="154" t="s">
        <v>603</v>
      </c>
      <c r="AU343" s="154" t="s">
        <v>93</v>
      </c>
      <c r="AV343" s="13" t="s">
        <v>93</v>
      </c>
      <c r="AW343" s="13" t="s">
        <v>42</v>
      </c>
      <c r="AX343" s="13" t="s">
        <v>84</v>
      </c>
      <c r="AY343" s="154" t="s">
        <v>594</v>
      </c>
    </row>
    <row r="344" spans="2:65" s="15" customFormat="1" ht="10.199999999999999" x14ac:dyDescent="0.2">
      <c r="B344" s="175"/>
      <c r="D344" s="147" t="s">
        <v>603</v>
      </c>
      <c r="E344" s="176" t="s">
        <v>82</v>
      </c>
      <c r="F344" s="177" t="s">
        <v>672</v>
      </c>
      <c r="H344" s="178">
        <v>114.623</v>
      </c>
      <c r="I344" s="179"/>
      <c r="L344" s="175"/>
      <c r="M344" s="180"/>
      <c r="T344" s="181"/>
      <c r="AT344" s="176" t="s">
        <v>603</v>
      </c>
      <c r="AU344" s="176" t="s">
        <v>93</v>
      </c>
      <c r="AV344" s="15" t="s">
        <v>147</v>
      </c>
      <c r="AW344" s="15" t="s">
        <v>42</v>
      </c>
      <c r="AX344" s="15" t="s">
        <v>91</v>
      </c>
      <c r="AY344" s="176" t="s">
        <v>594</v>
      </c>
    </row>
    <row r="345" spans="2:65" s="1" customFormat="1" ht="21.75" customHeight="1" x14ac:dyDescent="0.2">
      <c r="B345" s="34"/>
      <c r="C345" s="133" t="s">
        <v>924</v>
      </c>
      <c r="D345" s="133" t="s">
        <v>597</v>
      </c>
      <c r="E345" s="134" t="s">
        <v>925</v>
      </c>
      <c r="F345" s="135" t="s">
        <v>926</v>
      </c>
      <c r="G345" s="136" t="s">
        <v>650</v>
      </c>
      <c r="H345" s="137">
        <v>226.7</v>
      </c>
      <c r="I345" s="138"/>
      <c r="J345" s="139">
        <f>ROUND(I345*H345,2)</f>
        <v>0</v>
      </c>
      <c r="K345" s="135" t="s">
        <v>651</v>
      </c>
      <c r="L345" s="34"/>
      <c r="M345" s="140" t="s">
        <v>82</v>
      </c>
      <c r="N345" s="141" t="s">
        <v>54</v>
      </c>
      <c r="P345" s="142">
        <f>O345*H345</f>
        <v>0</v>
      </c>
      <c r="Q345" s="142">
        <v>0</v>
      </c>
      <c r="R345" s="142">
        <f>Q345*H345</f>
        <v>0</v>
      </c>
      <c r="S345" s="142">
        <v>4.7000000000000002E-3</v>
      </c>
      <c r="T345" s="143">
        <f>S345*H345</f>
        <v>1.06549</v>
      </c>
      <c r="AR345" s="144" t="s">
        <v>147</v>
      </c>
      <c r="AT345" s="144" t="s">
        <v>597</v>
      </c>
      <c r="AU345" s="144" t="s">
        <v>93</v>
      </c>
      <c r="AY345" s="18" t="s">
        <v>594</v>
      </c>
      <c r="BE345" s="145">
        <f>IF(N345="základní",J345,0)</f>
        <v>0</v>
      </c>
      <c r="BF345" s="145">
        <f>IF(N345="snížená",J345,0)</f>
        <v>0</v>
      </c>
      <c r="BG345" s="145">
        <f>IF(N345="zákl. přenesená",J345,0)</f>
        <v>0</v>
      </c>
      <c r="BH345" s="145">
        <f>IF(N345="sníž. přenesená",J345,0)</f>
        <v>0</v>
      </c>
      <c r="BI345" s="145">
        <f>IF(N345="nulová",J345,0)</f>
        <v>0</v>
      </c>
      <c r="BJ345" s="18" t="s">
        <v>91</v>
      </c>
      <c r="BK345" s="145">
        <f>ROUND(I345*H345,2)</f>
        <v>0</v>
      </c>
      <c r="BL345" s="18" t="s">
        <v>147</v>
      </c>
      <c r="BM345" s="144" t="s">
        <v>927</v>
      </c>
    </row>
    <row r="346" spans="2:65" s="1" customFormat="1" ht="10.199999999999999" x14ac:dyDescent="0.2">
      <c r="B346" s="34"/>
      <c r="D346" s="164" t="s">
        <v>653</v>
      </c>
      <c r="F346" s="165" t="s">
        <v>928</v>
      </c>
      <c r="I346" s="166"/>
      <c r="L346" s="34"/>
      <c r="M346" s="167"/>
      <c r="T346" s="55"/>
      <c r="AT346" s="18" t="s">
        <v>653</v>
      </c>
      <c r="AU346" s="18" t="s">
        <v>93</v>
      </c>
    </row>
    <row r="347" spans="2:65" s="1" customFormat="1" ht="21.75" customHeight="1" x14ac:dyDescent="0.2">
      <c r="B347" s="34"/>
      <c r="C347" s="133" t="s">
        <v>929</v>
      </c>
      <c r="D347" s="133" t="s">
        <v>597</v>
      </c>
      <c r="E347" s="134" t="s">
        <v>930</v>
      </c>
      <c r="F347" s="135" t="s">
        <v>931</v>
      </c>
      <c r="G347" s="136" t="s">
        <v>650</v>
      </c>
      <c r="H347" s="137">
        <v>111.17</v>
      </c>
      <c r="I347" s="138"/>
      <c r="J347" s="139">
        <f>ROUND(I347*H347,2)</f>
        <v>0</v>
      </c>
      <c r="K347" s="135" t="s">
        <v>651</v>
      </c>
      <c r="L347" s="34"/>
      <c r="M347" s="140" t="s">
        <v>82</v>
      </c>
      <c r="N347" s="141" t="s">
        <v>54</v>
      </c>
      <c r="P347" s="142">
        <f>O347*H347</f>
        <v>0</v>
      </c>
      <c r="Q347" s="142">
        <v>0</v>
      </c>
      <c r="R347" s="142">
        <f>Q347*H347</f>
        <v>0</v>
      </c>
      <c r="S347" s="142">
        <v>3.0999999999999999E-3</v>
      </c>
      <c r="T347" s="143">
        <f>S347*H347</f>
        <v>0.34462700000000002</v>
      </c>
      <c r="AR347" s="144" t="s">
        <v>147</v>
      </c>
      <c r="AT347" s="144" t="s">
        <v>597</v>
      </c>
      <c r="AU347" s="144" t="s">
        <v>93</v>
      </c>
      <c r="AY347" s="18" t="s">
        <v>594</v>
      </c>
      <c r="BE347" s="145">
        <f>IF(N347="základní",J347,0)</f>
        <v>0</v>
      </c>
      <c r="BF347" s="145">
        <f>IF(N347="snížená",J347,0)</f>
        <v>0</v>
      </c>
      <c r="BG347" s="145">
        <f>IF(N347="zákl. přenesená",J347,0)</f>
        <v>0</v>
      </c>
      <c r="BH347" s="145">
        <f>IF(N347="sníž. přenesená",J347,0)</f>
        <v>0</v>
      </c>
      <c r="BI347" s="145">
        <f>IF(N347="nulová",J347,0)</f>
        <v>0</v>
      </c>
      <c r="BJ347" s="18" t="s">
        <v>91</v>
      </c>
      <c r="BK347" s="145">
        <f>ROUND(I347*H347,2)</f>
        <v>0</v>
      </c>
      <c r="BL347" s="18" t="s">
        <v>147</v>
      </c>
      <c r="BM347" s="144" t="s">
        <v>932</v>
      </c>
    </row>
    <row r="348" spans="2:65" s="1" customFormat="1" ht="10.199999999999999" x14ac:dyDescent="0.2">
      <c r="B348" s="34"/>
      <c r="D348" s="164" t="s">
        <v>653</v>
      </c>
      <c r="F348" s="165" t="s">
        <v>933</v>
      </c>
      <c r="I348" s="166"/>
      <c r="L348" s="34"/>
      <c r="M348" s="167"/>
      <c r="T348" s="55"/>
      <c r="AT348" s="18" t="s">
        <v>653</v>
      </c>
      <c r="AU348" s="18" t="s">
        <v>93</v>
      </c>
    </row>
    <row r="349" spans="2:65" s="1" customFormat="1" ht="24.15" customHeight="1" x14ac:dyDescent="0.2">
      <c r="B349" s="34"/>
      <c r="C349" s="133" t="s">
        <v>934</v>
      </c>
      <c r="D349" s="133" t="s">
        <v>597</v>
      </c>
      <c r="E349" s="134" t="s">
        <v>935</v>
      </c>
      <c r="F349" s="135" t="s">
        <v>936</v>
      </c>
      <c r="G349" s="136" t="s">
        <v>618</v>
      </c>
      <c r="H349" s="137">
        <v>1476.595</v>
      </c>
      <c r="I349" s="138"/>
      <c r="J349" s="139">
        <f>ROUND(I349*H349,2)</f>
        <v>0</v>
      </c>
      <c r="K349" s="135" t="s">
        <v>651</v>
      </c>
      <c r="L349" s="34"/>
      <c r="M349" s="140" t="s">
        <v>82</v>
      </c>
      <c r="N349" s="141" t="s">
        <v>54</v>
      </c>
      <c r="P349" s="142">
        <f>O349*H349</f>
        <v>0</v>
      </c>
      <c r="Q349" s="142">
        <v>0</v>
      </c>
      <c r="R349" s="142">
        <f>Q349*H349</f>
        <v>0</v>
      </c>
      <c r="S349" s="142">
        <v>3.5000000000000003E-2</v>
      </c>
      <c r="T349" s="143">
        <f>S349*H349</f>
        <v>51.680825000000006</v>
      </c>
      <c r="AR349" s="144" t="s">
        <v>147</v>
      </c>
      <c r="AT349" s="144" t="s">
        <v>597</v>
      </c>
      <c r="AU349" s="144" t="s">
        <v>93</v>
      </c>
      <c r="AY349" s="18" t="s">
        <v>594</v>
      </c>
      <c r="BE349" s="145">
        <f>IF(N349="základní",J349,0)</f>
        <v>0</v>
      </c>
      <c r="BF349" s="145">
        <f>IF(N349="snížená",J349,0)</f>
        <v>0</v>
      </c>
      <c r="BG349" s="145">
        <f>IF(N349="zákl. přenesená",J349,0)</f>
        <v>0</v>
      </c>
      <c r="BH349" s="145">
        <f>IF(N349="sníž. přenesená",J349,0)</f>
        <v>0</v>
      </c>
      <c r="BI349" s="145">
        <f>IF(N349="nulová",J349,0)</f>
        <v>0</v>
      </c>
      <c r="BJ349" s="18" t="s">
        <v>91</v>
      </c>
      <c r="BK349" s="145">
        <f>ROUND(I349*H349,2)</f>
        <v>0</v>
      </c>
      <c r="BL349" s="18" t="s">
        <v>147</v>
      </c>
      <c r="BM349" s="144" t="s">
        <v>937</v>
      </c>
    </row>
    <row r="350" spans="2:65" s="1" customFormat="1" ht="10.199999999999999" x14ac:dyDescent="0.2">
      <c r="B350" s="34"/>
      <c r="D350" s="164" t="s">
        <v>653</v>
      </c>
      <c r="F350" s="165" t="s">
        <v>938</v>
      </c>
      <c r="I350" s="166"/>
      <c r="L350" s="34"/>
      <c r="M350" s="167"/>
      <c r="T350" s="55"/>
      <c r="AT350" s="18" t="s">
        <v>653</v>
      </c>
      <c r="AU350" s="18" t="s">
        <v>93</v>
      </c>
    </row>
    <row r="351" spans="2:65" s="13" customFormat="1" ht="10.199999999999999" x14ac:dyDescent="0.2">
      <c r="B351" s="153"/>
      <c r="D351" s="147" t="s">
        <v>603</v>
      </c>
      <c r="E351" s="154" t="s">
        <v>82</v>
      </c>
      <c r="F351" s="155" t="s">
        <v>939</v>
      </c>
      <c r="H351" s="156">
        <v>1163.3689999999999</v>
      </c>
      <c r="I351" s="157"/>
      <c r="L351" s="153"/>
      <c r="M351" s="158"/>
      <c r="T351" s="159"/>
      <c r="AT351" s="154" t="s">
        <v>603</v>
      </c>
      <c r="AU351" s="154" t="s">
        <v>93</v>
      </c>
      <c r="AV351" s="13" t="s">
        <v>93</v>
      </c>
      <c r="AW351" s="13" t="s">
        <v>42</v>
      </c>
      <c r="AX351" s="13" t="s">
        <v>84</v>
      </c>
      <c r="AY351" s="154" t="s">
        <v>594</v>
      </c>
    </row>
    <row r="352" spans="2:65" s="13" customFormat="1" ht="10.199999999999999" x14ac:dyDescent="0.2">
      <c r="B352" s="153"/>
      <c r="D352" s="147" t="s">
        <v>603</v>
      </c>
      <c r="E352" s="154" t="s">
        <v>82</v>
      </c>
      <c r="F352" s="155" t="s">
        <v>940</v>
      </c>
      <c r="H352" s="156">
        <v>313.226</v>
      </c>
      <c r="I352" s="157"/>
      <c r="L352" s="153"/>
      <c r="M352" s="158"/>
      <c r="T352" s="159"/>
      <c r="AT352" s="154" t="s">
        <v>603</v>
      </c>
      <c r="AU352" s="154" t="s">
        <v>93</v>
      </c>
      <c r="AV352" s="13" t="s">
        <v>93</v>
      </c>
      <c r="AW352" s="13" t="s">
        <v>42</v>
      </c>
      <c r="AX352" s="13" t="s">
        <v>84</v>
      </c>
      <c r="AY352" s="154" t="s">
        <v>594</v>
      </c>
    </row>
    <row r="353" spans="2:65" s="15" customFormat="1" ht="10.199999999999999" x14ac:dyDescent="0.2">
      <c r="B353" s="175"/>
      <c r="D353" s="147" t="s">
        <v>603</v>
      </c>
      <c r="E353" s="176" t="s">
        <v>82</v>
      </c>
      <c r="F353" s="177" t="s">
        <v>672</v>
      </c>
      <c r="H353" s="178">
        <v>1476.595</v>
      </c>
      <c r="I353" s="179"/>
      <c r="L353" s="175"/>
      <c r="M353" s="180"/>
      <c r="T353" s="181"/>
      <c r="AT353" s="176" t="s">
        <v>603</v>
      </c>
      <c r="AU353" s="176" t="s">
        <v>93</v>
      </c>
      <c r="AV353" s="15" t="s">
        <v>147</v>
      </c>
      <c r="AW353" s="15" t="s">
        <v>42</v>
      </c>
      <c r="AX353" s="15" t="s">
        <v>91</v>
      </c>
      <c r="AY353" s="176" t="s">
        <v>594</v>
      </c>
    </row>
    <row r="354" spans="2:65" s="1" customFormat="1" ht="16.5" customHeight="1" x14ac:dyDescent="0.2">
      <c r="B354" s="34"/>
      <c r="C354" s="133" t="s">
        <v>941</v>
      </c>
      <c r="D354" s="133" t="s">
        <v>597</v>
      </c>
      <c r="E354" s="134" t="s">
        <v>942</v>
      </c>
      <c r="F354" s="135" t="s">
        <v>943</v>
      </c>
      <c r="G354" s="136" t="s">
        <v>944</v>
      </c>
      <c r="H354" s="137">
        <v>1476.595</v>
      </c>
      <c r="I354" s="138"/>
      <c r="J354" s="139">
        <f>ROUND(I354*H354,2)</f>
        <v>0</v>
      </c>
      <c r="K354" s="135" t="s">
        <v>651</v>
      </c>
      <c r="L354" s="34"/>
      <c r="M354" s="140" t="s">
        <v>82</v>
      </c>
      <c r="N354" s="141" t="s">
        <v>54</v>
      </c>
      <c r="P354" s="142">
        <f>O354*H354</f>
        <v>0</v>
      </c>
      <c r="Q354" s="142">
        <v>0</v>
      </c>
      <c r="R354" s="142">
        <f>Q354*H354</f>
        <v>0</v>
      </c>
      <c r="S354" s="142">
        <v>8.9999999999999993E-3</v>
      </c>
      <c r="T354" s="143">
        <f>S354*H354</f>
        <v>13.289354999999999</v>
      </c>
      <c r="AR354" s="144" t="s">
        <v>147</v>
      </c>
      <c r="AT354" s="144" t="s">
        <v>597</v>
      </c>
      <c r="AU354" s="144" t="s">
        <v>93</v>
      </c>
      <c r="AY354" s="18" t="s">
        <v>594</v>
      </c>
      <c r="BE354" s="145">
        <f>IF(N354="základní",J354,0)</f>
        <v>0</v>
      </c>
      <c r="BF354" s="145">
        <f>IF(N354="snížená",J354,0)</f>
        <v>0</v>
      </c>
      <c r="BG354" s="145">
        <f>IF(N354="zákl. přenesená",J354,0)</f>
        <v>0</v>
      </c>
      <c r="BH354" s="145">
        <f>IF(N354="sníž. přenesená",J354,0)</f>
        <v>0</v>
      </c>
      <c r="BI354" s="145">
        <f>IF(N354="nulová",J354,0)</f>
        <v>0</v>
      </c>
      <c r="BJ354" s="18" t="s">
        <v>91</v>
      </c>
      <c r="BK354" s="145">
        <f>ROUND(I354*H354,2)</f>
        <v>0</v>
      </c>
      <c r="BL354" s="18" t="s">
        <v>147</v>
      </c>
      <c r="BM354" s="144" t="s">
        <v>945</v>
      </c>
    </row>
    <row r="355" spans="2:65" s="1" customFormat="1" ht="10.199999999999999" x14ac:dyDescent="0.2">
      <c r="B355" s="34"/>
      <c r="D355" s="164" t="s">
        <v>653</v>
      </c>
      <c r="F355" s="165" t="s">
        <v>946</v>
      </c>
      <c r="I355" s="166"/>
      <c r="L355" s="34"/>
      <c r="M355" s="167"/>
      <c r="T355" s="55"/>
      <c r="AT355" s="18" t="s">
        <v>653</v>
      </c>
      <c r="AU355" s="18" t="s">
        <v>93</v>
      </c>
    </row>
    <row r="356" spans="2:65" s="12" customFormat="1" ht="10.199999999999999" x14ac:dyDescent="0.2">
      <c r="B356" s="146"/>
      <c r="D356" s="147" t="s">
        <v>603</v>
      </c>
      <c r="E356" s="148" t="s">
        <v>82</v>
      </c>
      <c r="F356" s="149" t="s">
        <v>947</v>
      </c>
      <c r="H356" s="148" t="s">
        <v>82</v>
      </c>
      <c r="I356" s="150"/>
      <c r="L356" s="146"/>
      <c r="M356" s="151"/>
      <c r="T356" s="152"/>
      <c r="AT356" s="148" t="s">
        <v>603</v>
      </c>
      <c r="AU356" s="148" t="s">
        <v>93</v>
      </c>
      <c r="AV356" s="12" t="s">
        <v>91</v>
      </c>
      <c r="AW356" s="12" t="s">
        <v>42</v>
      </c>
      <c r="AX356" s="12" t="s">
        <v>84</v>
      </c>
      <c r="AY356" s="148" t="s">
        <v>594</v>
      </c>
    </row>
    <row r="357" spans="2:65" s="13" customFormat="1" ht="10.199999999999999" x14ac:dyDescent="0.2">
      <c r="B357" s="153"/>
      <c r="D357" s="147" t="s">
        <v>603</v>
      </c>
      <c r="E357" s="154" t="s">
        <v>82</v>
      </c>
      <c r="F357" s="155" t="s">
        <v>939</v>
      </c>
      <c r="H357" s="156">
        <v>1163.3689999999999</v>
      </c>
      <c r="I357" s="157"/>
      <c r="L357" s="153"/>
      <c r="M357" s="158"/>
      <c r="T357" s="159"/>
      <c r="AT357" s="154" t="s">
        <v>603</v>
      </c>
      <c r="AU357" s="154" t="s">
        <v>93</v>
      </c>
      <c r="AV357" s="13" t="s">
        <v>93</v>
      </c>
      <c r="AW357" s="13" t="s">
        <v>42</v>
      </c>
      <c r="AX357" s="13" t="s">
        <v>84</v>
      </c>
      <c r="AY357" s="154" t="s">
        <v>594</v>
      </c>
    </row>
    <row r="358" spans="2:65" s="13" customFormat="1" ht="10.199999999999999" x14ac:dyDescent="0.2">
      <c r="B358" s="153"/>
      <c r="D358" s="147" t="s">
        <v>603</v>
      </c>
      <c r="E358" s="154" t="s">
        <v>82</v>
      </c>
      <c r="F358" s="155" t="s">
        <v>940</v>
      </c>
      <c r="H358" s="156">
        <v>313.226</v>
      </c>
      <c r="I358" s="157"/>
      <c r="L358" s="153"/>
      <c r="M358" s="158"/>
      <c r="T358" s="159"/>
      <c r="AT358" s="154" t="s">
        <v>603</v>
      </c>
      <c r="AU358" s="154" t="s">
        <v>93</v>
      </c>
      <c r="AV358" s="13" t="s">
        <v>93</v>
      </c>
      <c r="AW358" s="13" t="s">
        <v>42</v>
      </c>
      <c r="AX358" s="13" t="s">
        <v>84</v>
      </c>
      <c r="AY358" s="154" t="s">
        <v>594</v>
      </c>
    </row>
    <row r="359" spans="2:65" s="15" customFormat="1" ht="10.199999999999999" x14ac:dyDescent="0.2">
      <c r="B359" s="175"/>
      <c r="D359" s="147" t="s">
        <v>603</v>
      </c>
      <c r="E359" s="176" t="s">
        <v>82</v>
      </c>
      <c r="F359" s="177" t="s">
        <v>672</v>
      </c>
      <c r="H359" s="178">
        <v>1476.595</v>
      </c>
      <c r="I359" s="179"/>
      <c r="L359" s="175"/>
      <c r="M359" s="180"/>
      <c r="T359" s="181"/>
      <c r="AT359" s="176" t="s">
        <v>603</v>
      </c>
      <c r="AU359" s="176" t="s">
        <v>93</v>
      </c>
      <c r="AV359" s="15" t="s">
        <v>147</v>
      </c>
      <c r="AW359" s="15" t="s">
        <v>42</v>
      </c>
      <c r="AX359" s="15" t="s">
        <v>91</v>
      </c>
      <c r="AY359" s="176" t="s">
        <v>594</v>
      </c>
    </row>
    <row r="360" spans="2:65" s="1" customFormat="1" ht="16.5" customHeight="1" x14ac:dyDescent="0.2">
      <c r="B360" s="34"/>
      <c r="C360" s="133" t="s">
        <v>948</v>
      </c>
      <c r="D360" s="133" t="s">
        <v>597</v>
      </c>
      <c r="E360" s="134" t="s">
        <v>949</v>
      </c>
      <c r="F360" s="135" t="s">
        <v>950</v>
      </c>
      <c r="G360" s="136" t="s">
        <v>650</v>
      </c>
      <c r="H360" s="137">
        <v>186.39599999999999</v>
      </c>
      <c r="I360" s="138"/>
      <c r="J360" s="139">
        <f>ROUND(I360*H360,2)</f>
        <v>0</v>
      </c>
      <c r="K360" s="135" t="s">
        <v>651</v>
      </c>
      <c r="L360" s="34"/>
      <c r="M360" s="140" t="s">
        <v>82</v>
      </c>
      <c r="N360" s="141" t="s">
        <v>54</v>
      </c>
      <c r="P360" s="142">
        <f>O360*H360</f>
        <v>0</v>
      </c>
      <c r="Q360" s="142">
        <v>0</v>
      </c>
      <c r="R360" s="142">
        <f>Q360*H360</f>
        <v>0</v>
      </c>
      <c r="S360" s="142">
        <v>1.4</v>
      </c>
      <c r="T360" s="143">
        <f>S360*H360</f>
        <v>260.95439999999996</v>
      </c>
      <c r="AR360" s="144" t="s">
        <v>147</v>
      </c>
      <c r="AT360" s="144" t="s">
        <v>597</v>
      </c>
      <c r="AU360" s="144" t="s">
        <v>93</v>
      </c>
      <c r="AY360" s="18" t="s">
        <v>594</v>
      </c>
      <c r="BE360" s="145">
        <f>IF(N360="základní",J360,0)</f>
        <v>0</v>
      </c>
      <c r="BF360" s="145">
        <f>IF(N360="snížená",J360,0)</f>
        <v>0</v>
      </c>
      <c r="BG360" s="145">
        <f>IF(N360="zákl. přenesená",J360,0)</f>
        <v>0</v>
      </c>
      <c r="BH360" s="145">
        <f>IF(N360="sníž. přenesená",J360,0)</f>
        <v>0</v>
      </c>
      <c r="BI360" s="145">
        <f>IF(N360="nulová",J360,0)</f>
        <v>0</v>
      </c>
      <c r="BJ360" s="18" t="s">
        <v>91</v>
      </c>
      <c r="BK360" s="145">
        <f>ROUND(I360*H360,2)</f>
        <v>0</v>
      </c>
      <c r="BL360" s="18" t="s">
        <v>147</v>
      </c>
      <c r="BM360" s="144" t="s">
        <v>951</v>
      </c>
    </row>
    <row r="361" spans="2:65" s="1" customFormat="1" ht="10.199999999999999" x14ac:dyDescent="0.2">
      <c r="B361" s="34"/>
      <c r="D361" s="164" t="s">
        <v>653</v>
      </c>
      <c r="F361" s="165" t="s">
        <v>952</v>
      </c>
      <c r="I361" s="166"/>
      <c r="L361" s="34"/>
      <c r="M361" s="167"/>
      <c r="T361" s="55"/>
      <c r="AT361" s="18" t="s">
        <v>653</v>
      </c>
      <c r="AU361" s="18" t="s">
        <v>93</v>
      </c>
    </row>
    <row r="362" spans="2:65" s="12" customFormat="1" ht="10.199999999999999" x14ac:dyDescent="0.2">
      <c r="B362" s="146"/>
      <c r="D362" s="147" t="s">
        <v>603</v>
      </c>
      <c r="E362" s="148" t="s">
        <v>82</v>
      </c>
      <c r="F362" s="149" t="s">
        <v>953</v>
      </c>
      <c r="H362" s="148" t="s">
        <v>82</v>
      </c>
      <c r="I362" s="150"/>
      <c r="L362" s="146"/>
      <c r="M362" s="151"/>
      <c r="T362" s="152"/>
      <c r="AT362" s="148" t="s">
        <v>603</v>
      </c>
      <c r="AU362" s="148" t="s">
        <v>93</v>
      </c>
      <c r="AV362" s="12" t="s">
        <v>91</v>
      </c>
      <c r="AW362" s="12" t="s">
        <v>42</v>
      </c>
      <c r="AX362" s="12" t="s">
        <v>84</v>
      </c>
      <c r="AY362" s="148" t="s">
        <v>594</v>
      </c>
    </row>
    <row r="363" spans="2:65" s="12" customFormat="1" ht="10.199999999999999" x14ac:dyDescent="0.2">
      <c r="B363" s="146"/>
      <c r="D363" s="147" t="s">
        <v>603</v>
      </c>
      <c r="E363" s="148" t="s">
        <v>82</v>
      </c>
      <c r="F363" s="149" t="s">
        <v>765</v>
      </c>
      <c r="H363" s="148" t="s">
        <v>82</v>
      </c>
      <c r="I363" s="150"/>
      <c r="L363" s="146"/>
      <c r="M363" s="151"/>
      <c r="T363" s="152"/>
      <c r="AT363" s="148" t="s">
        <v>603</v>
      </c>
      <c r="AU363" s="148" t="s">
        <v>93</v>
      </c>
      <c r="AV363" s="12" t="s">
        <v>91</v>
      </c>
      <c r="AW363" s="12" t="s">
        <v>42</v>
      </c>
      <c r="AX363" s="12" t="s">
        <v>84</v>
      </c>
      <c r="AY363" s="148" t="s">
        <v>594</v>
      </c>
    </row>
    <row r="364" spans="2:65" s="12" customFormat="1" ht="10.199999999999999" x14ac:dyDescent="0.2">
      <c r="B364" s="146"/>
      <c r="D364" s="147" t="s">
        <v>603</v>
      </c>
      <c r="E364" s="148" t="s">
        <v>82</v>
      </c>
      <c r="F364" s="149" t="s">
        <v>954</v>
      </c>
      <c r="H364" s="148" t="s">
        <v>82</v>
      </c>
      <c r="I364" s="150"/>
      <c r="L364" s="146"/>
      <c r="M364" s="151"/>
      <c r="T364" s="152"/>
      <c r="AT364" s="148" t="s">
        <v>603</v>
      </c>
      <c r="AU364" s="148" t="s">
        <v>93</v>
      </c>
      <c r="AV364" s="12" t="s">
        <v>91</v>
      </c>
      <c r="AW364" s="12" t="s">
        <v>42</v>
      </c>
      <c r="AX364" s="12" t="s">
        <v>84</v>
      </c>
      <c r="AY364" s="148" t="s">
        <v>594</v>
      </c>
    </row>
    <row r="365" spans="2:65" s="12" customFormat="1" ht="10.199999999999999" x14ac:dyDescent="0.2">
      <c r="B365" s="146"/>
      <c r="D365" s="147" t="s">
        <v>603</v>
      </c>
      <c r="E365" s="148" t="s">
        <v>82</v>
      </c>
      <c r="F365" s="149" t="s">
        <v>955</v>
      </c>
      <c r="H365" s="148" t="s">
        <v>82</v>
      </c>
      <c r="I365" s="150"/>
      <c r="L365" s="146"/>
      <c r="M365" s="151"/>
      <c r="T365" s="152"/>
      <c r="AT365" s="148" t="s">
        <v>603</v>
      </c>
      <c r="AU365" s="148" t="s">
        <v>93</v>
      </c>
      <c r="AV365" s="12" t="s">
        <v>91</v>
      </c>
      <c r="AW365" s="12" t="s">
        <v>42</v>
      </c>
      <c r="AX365" s="12" t="s">
        <v>84</v>
      </c>
      <c r="AY365" s="148" t="s">
        <v>594</v>
      </c>
    </row>
    <row r="366" spans="2:65" s="13" customFormat="1" ht="10.199999999999999" x14ac:dyDescent="0.2">
      <c r="B366" s="153"/>
      <c r="D366" s="147" t="s">
        <v>603</v>
      </c>
      <c r="E366" s="154" t="s">
        <v>82</v>
      </c>
      <c r="F366" s="155" t="s">
        <v>956</v>
      </c>
      <c r="H366" s="156">
        <v>65.846999999999994</v>
      </c>
      <c r="I366" s="157"/>
      <c r="L366" s="153"/>
      <c r="M366" s="158"/>
      <c r="T366" s="159"/>
      <c r="AT366" s="154" t="s">
        <v>603</v>
      </c>
      <c r="AU366" s="154" t="s">
        <v>93</v>
      </c>
      <c r="AV366" s="13" t="s">
        <v>93</v>
      </c>
      <c r="AW366" s="13" t="s">
        <v>42</v>
      </c>
      <c r="AX366" s="13" t="s">
        <v>84</v>
      </c>
      <c r="AY366" s="154" t="s">
        <v>594</v>
      </c>
    </row>
    <row r="367" spans="2:65" s="14" customFormat="1" ht="10.199999999999999" x14ac:dyDescent="0.2">
      <c r="B367" s="168"/>
      <c r="D367" s="147" t="s">
        <v>603</v>
      </c>
      <c r="E367" s="169" t="s">
        <v>82</v>
      </c>
      <c r="F367" s="170" t="s">
        <v>668</v>
      </c>
      <c r="H367" s="171">
        <v>65.846999999999994</v>
      </c>
      <c r="I367" s="172"/>
      <c r="L367" s="168"/>
      <c r="M367" s="173"/>
      <c r="T367" s="174"/>
      <c r="AT367" s="169" t="s">
        <v>603</v>
      </c>
      <c r="AU367" s="169" t="s">
        <v>93</v>
      </c>
      <c r="AV367" s="14" t="s">
        <v>101</v>
      </c>
      <c r="AW367" s="14" t="s">
        <v>42</v>
      </c>
      <c r="AX367" s="14" t="s">
        <v>84</v>
      </c>
      <c r="AY367" s="169" t="s">
        <v>594</v>
      </c>
    </row>
    <row r="368" spans="2:65" s="12" customFormat="1" ht="10.199999999999999" x14ac:dyDescent="0.2">
      <c r="B368" s="146"/>
      <c r="D368" s="147" t="s">
        <v>603</v>
      </c>
      <c r="E368" s="148" t="s">
        <v>82</v>
      </c>
      <c r="F368" s="149" t="s">
        <v>957</v>
      </c>
      <c r="H368" s="148" t="s">
        <v>82</v>
      </c>
      <c r="I368" s="150"/>
      <c r="L368" s="146"/>
      <c r="M368" s="151"/>
      <c r="T368" s="152"/>
      <c r="AT368" s="148" t="s">
        <v>603</v>
      </c>
      <c r="AU368" s="148" t="s">
        <v>93</v>
      </c>
      <c r="AV368" s="12" t="s">
        <v>91</v>
      </c>
      <c r="AW368" s="12" t="s">
        <v>42</v>
      </c>
      <c r="AX368" s="12" t="s">
        <v>84</v>
      </c>
      <c r="AY368" s="148" t="s">
        <v>594</v>
      </c>
    </row>
    <row r="369" spans="2:65" s="12" customFormat="1" ht="10.199999999999999" x14ac:dyDescent="0.2">
      <c r="B369" s="146"/>
      <c r="D369" s="147" t="s">
        <v>603</v>
      </c>
      <c r="E369" s="148" t="s">
        <v>82</v>
      </c>
      <c r="F369" s="149" t="s">
        <v>769</v>
      </c>
      <c r="H369" s="148" t="s">
        <v>82</v>
      </c>
      <c r="I369" s="150"/>
      <c r="L369" s="146"/>
      <c r="M369" s="151"/>
      <c r="T369" s="152"/>
      <c r="AT369" s="148" t="s">
        <v>603</v>
      </c>
      <c r="AU369" s="148" t="s">
        <v>93</v>
      </c>
      <c r="AV369" s="12" t="s">
        <v>91</v>
      </c>
      <c r="AW369" s="12" t="s">
        <v>42</v>
      </c>
      <c r="AX369" s="12" t="s">
        <v>84</v>
      </c>
      <c r="AY369" s="148" t="s">
        <v>594</v>
      </c>
    </row>
    <row r="370" spans="2:65" s="13" customFormat="1" ht="10.199999999999999" x14ac:dyDescent="0.2">
      <c r="B370" s="153"/>
      <c r="D370" s="147" t="s">
        <v>603</v>
      </c>
      <c r="E370" s="154" t="s">
        <v>82</v>
      </c>
      <c r="F370" s="155" t="s">
        <v>958</v>
      </c>
      <c r="H370" s="156">
        <v>93.162999999999997</v>
      </c>
      <c r="I370" s="157"/>
      <c r="L370" s="153"/>
      <c r="M370" s="158"/>
      <c r="T370" s="159"/>
      <c r="AT370" s="154" t="s">
        <v>603</v>
      </c>
      <c r="AU370" s="154" t="s">
        <v>93</v>
      </c>
      <c r="AV370" s="13" t="s">
        <v>93</v>
      </c>
      <c r="AW370" s="13" t="s">
        <v>42</v>
      </c>
      <c r="AX370" s="13" t="s">
        <v>84</v>
      </c>
      <c r="AY370" s="154" t="s">
        <v>594</v>
      </c>
    </row>
    <row r="371" spans="2:65" s="12" customFormat="1" ht="10.199999999999999" x14ac:dyDescent="0.2">
      <c r="B371" s="146"/>
      <c r="D371" s="147" t="s">
        <v>603</v>
      </c>
      <c r="E371" s="148" t="s">
        <v>82</v>
      </c>
      <c r="F371" s="149" t="s">
        <v>771</v>
      </c>
      <c r="H371" s="148" t="s">
        <v>82</v>
      </c>
      <c r="I371" s="150"/>
      <c r="L371" s="146"/>
      <c r="M371" s="151"/>
      <c r="T371" s="152"/>
      <c r="AT371" s="148" t="s">
        <v>603</v>
      </c>
      <c r="AU371" s="148" t="s">
        <v>93</v>
      </c>
      <c r="AV371" s="12" t="s">
        <v>91</v>
      </c>
      <c r="AW371" s="12" t="s">
        <v>42</v>
      </c>
      <c r="AX371" s="12" t="s">
        <v>84</v>
      </c>
      <c r="AY371" s="148" t="s">
        <v>594</v>
      </c>
    </row>
    <row r="372" spans="2:65" s="13" customFormat="1" ht="10.199999999999999" x14ac:dyDescent="0.2">
      <c r="B372" s="153"/>
      <c r="D372" s="147" t="s">
        <v>603</v>
      </c>
      <c r="E372" s="154" t="s">
        <v>82</v>
      </c>
      <c r="F372" s="155" t="s">
        <v>959</v>
      </c>
      <c r="H372" s="156">
        <v>24.773</v>
      </c>
      <c r="I372" s="157"/>
      <c r="L372" s="153"/>
      <c r="M372" s="158"/>
      <c r="T372" s="159"/>
      <c r="AT372" s="154" t="s">
        <v>603</v>
      </c>
      <c r="AU372" s="154" t="s">
        <v>93</v>
      </c>
      <c r="AV372" s="13" t="s">
        <v>93</v>
      </c>
      <c r="AW372" s="13" t="s">
        <v>42</v>
      </c>
      <c r="AX372" s="13" t="s">
        <v>84</v>
      </c>
      <c r="AY372" s="154" t="s">
        <v>594</v>
      </c>
    </row>
    <row r="373" spans="2:65" s="12" customFormat="1" ht="10.199999999999999" x14ac:dyDescent="0.2">
      <c r="B373" s="146"/>
      <c r="D373" s="147" t="s">
        <v>603</v>
      </c>
      <c r="E373" s="148" t="s">
        <v>82</v>
      </c>
      <c r="F373" s="149" t="s">
        <v>960</v>
      </c>
      <c r="H373" s="148" t="s">
        <v>82</v>
      </c>
      <c r="I373" s="150"/>
      <c r="L373" s="146"/>
      <c r="M373" s="151"/>
      <c r="T373" s="152"/>
      <c r="AT373" s="148" t="s">
        <v>603</v>
      </c>
      <c r="AU373" s="148" t="s">
        <v>93</v>
      </c>
      <c r="AV373" s="12" t="s">
        <v>91</v>
      </c>
      <c r="AW373" s="12" t="s">
        <v>42</v>
      </c>
      <c r="AX373" s="12" t="s">
        <v>84</v>
      </c>
      <c r="AY373" s="148" t="s">
        <v>594</v>
      </c>
    </row>
    <row r="374" spans="2:65" s="13" customFormat="1" ht="10.199999999999999" x14ac:dyDescent="0.2">
      <c r="B374" s="153"/>
      <c r="D374" s="147" t="s">
        <v>603</v>
      </c>
      <c r="E374" s="154" t="s">
        <v>82</v>
      </c>
      <c r="F374" s="155" t="s">
        <v>961</v>
      </c>
      <c r="H374" s="156">
        <v>2.613</v>
      </c>
      <c r="I374" s="157"/>
      <c r="L374" s="153"/>
      <c r="M374" s="158"/>
      <c r="T374" s="159"/>
      <c r="AT374" s="154" t="s">
        <v>603</v>
      </c>
      <c r="AU374" s="154" t="s">
        <v>93</v>
      </c>
      <c r="AV374" s="13" t="s">
        <v>93</v>
      </c>
      <c r="AW374" s="13" t="s">
        <v>42</v>
      </c>
      <c r="AX374" s="13" t="s">
        <v>84</v>
      </c>
      <c r="AY374" s="154" t="s">
        <v>594</v>
      </c>
    </row>
    <row r="375" spans="2:65" s="15" customFormat="1" ht="10.199999999999999" x14ac:dyDescent="0.2">
      <c r="B375" s="175"/>
      <c r="D375" s="147" t="s">
        <v>603</v>
      </c>
      <c r="E375" s="176" t="s">
        <v>82</v>
      </c>
      <c r="F375" s="177" t="s">
        <v>672</v>
      </c>
      <c r="H375" s="178">
        <v>186.39599999999999</v>
      </c>
      <c r="I375" s="179"/>
      <c r="L375" s="175"/>
      <c r="M375" s="180"/>
      <c r="T375" s="181"/>
      <c r="AT375" s="176" t="s">
        <v>603</v>
      </c>
      <c r="AU375" s="176" t="s">
        <v>93</v>
      </c>
      <c r="AV375" s="15" t="s">
        <v>147</v>
      </c>
      <c r="AW375" s="15" t="s">
        <v>42</v>
      </c>
      <c r="AX375" s="15" t="s">
        <v>91</v>
      </c>
      <c r="AY375" s="176" t="s">
        <v>594</v>
      </c>
    </row>
    <row r="376" spans="2:65" s="1" customFormat="1" ht="24.15" customHeight="1" x14ac:dyDescent="0.2">
      <c r="B376" s="34"/>
      <c r="C376" s="133" t="s">
        <v>962</v>
      </c>
      <c r="D376" s="133" t="s">
        <v>597</v>
      </c>
      <c r="E376" s="134" t="s">
        <v>963</v>
      </c>
      <c r="F376" s="135" t="s">
        <v>964</v>
      </c>
      <c r="G376" s="136" t="s">
        <v>618</v>
      </c>
      <c r="H376" s="137">
        <v>2.86</v>
      </c>
      <c r="I376" s="138"/>
      <c r="J376" s="139">
        <f>ROUND(I376*H376,2)</f>
        <v>0</v>
      </c>
      <c r="K376" s="135" t="s">
        <v>651</v>
      </c>
      <c r="L376" s="34"/>
      <c r="M376" s="140" t="s">
        <v>82</v>
      </c>
      <c r="N376" s="141" t="s">
        <v>54</v>
      </c>
      <c r="P376" s="142">
        <f>O376*H376</f>
        <v>0</v>
      </c>
      <c r="Q376" s="142">
        <v>0</v>
      </c>
      <c r="R376" s="142">
        <f>Q376*H376</f>
        <v>0</v>
      </c>
      <c r="S376" s="142">
        <v>5.8999999999999997E-2</v>
      </c>
      <c r="T376" s="143">
        <f>S376*H376</f>
        <v>0.16873999999999997</v>
      </c>
      <c r="AR376" s="144" t="s">
        <v>147</v>
      </c>
      <c r="AT376" s="144" t="s">
        <v>597</v>
      </c>
      <c r="AU376" s="144" t="s">
        <v>93</v>
      </c>
      <c r="AY376" s="18" t="s">
        <v>594</v>
      </c>
      <c r="BE376" s="145">
        <f>IF(N376="základní",J376,0)</f>
        <v>0</v>
      </c>
      <c r="BF376" s="145">
        <f>IF(N376="snížená",J376,0)</f>
        <v>0</v>
      </c>
      <c r="BG376" s="145">
        <f>IF(N376="zákl. přenesená",J376,0)</f>
        <v>0</v>
      </c>
      <c r="BH376" s="145">
        <f>IF(N376="sníž. přenesená",J376,0)</f>
        <v>0</v>
      </c>
      <c r="BI376" s="145">
        <f>IF(N376="nulová",J376,0)</f>
        <v>0</v>
      </c>
      <c r="BJ376" s="18" t="s">
        <v>91</v>
      </c>
      <c r="BK376" s="145">
        <f>ROUND(I376*H376,2)</f>
        <v>0</v>
      </c>
      <c r="BL376" s="18" t="s">
        <v>147</v>
      </c>
      <c r="BM376" s="144" t="s">
        <v>965</v>
      </c>
    </row>
    <row r="377" spans="2:65" s="1" customFormat="1" ht="10.199999999999999" x14ac:dyDescent="0.2">
      <c r="B377" s="34"/>
      <c r="D377" s="164" t="s">
        <v>653</v>
      </c>
      <c r="F377" s="165" t="s">
        <v>966</v>
      </c>
      <c r="I377" s="166"/>
      <c r="L377" s="34"/>
      <c r="M377" s="167"/>
      <c r="T377" s="55"/>
      <c r="AT377" s="18" t="s">
        <v>653</v>
      </c>
      <c r="AU377" s="18" t="s">
        <v>93</v>
      </c>
    </row>
    <row r="378" spans="2:65" s="13" customFormat="1" ht="10.199999999999999" x14ac:dyDescent="0.2">
      <c r="B378" s="153"/>
      <c r="D378" s="147" t="s">
        <v>603</v>
      </c>
      <c r="E378" s="154" t="s">
        <v>82</v>
      </c>
      <c r="F378" s="155" t="s">
        <v>967</v>
      </c>
      <c r="H378" s="156">
        <v>0.86</v>
      </c>
      <c r="I378" s="157"/>
      <c r="L378" s="153"/>
      <c r="M378" s="158"/>
      <c r="T378" s="159"/>
      <c r="AT378" s="154" t="s">
        <v>603</v>
      </c>
      <c r="AU378" s="154" t="s">
        <v>93</v>
      </c>
      <c r="AV378" s="13" t="s">
        <v>93</v>
      </c>
      <c r="AW378" s="13" t="s">
        <v>42</v>
      </c>
      <c r="AX378" s="13" t="s">
        <v>84</v>
      </c>
      <c r="AY378" s="154" t="s">
        <v>594</v>
      </c>
    </row>
    <row r="379" spans="2:65" s="13" customFormat="1" ht="10.199999999999999" x14ac:dyDescent="0.2">
      <c r="B379" s="153"/>
      <c r="D379" s="147" t="s">
        <v>603</v>
      </c>
      <c r="E379" s="154" t="s">
        <v>82</v>
      </c>
      <c r="F379" s="155" t="s">
        <v>968</v>
      </c>
      <c r="H379" s="156">
        <v>2</v>
      </c>
      <c r="I379" s="157"/>
      <c r="L379" s="153"/>
      <c r="M379" s="158"/>
      <c r="T379" s="159"/>
      <c r="AT379" s="154" t="s">
        <v>603</v>
      </c>
      <c r="AU379" s="154" t="s">
        <v>93</v>
      </c>
      <c r="AV379" s="13" t="s">
        <v>93</v>
      </c>
      <c r="AW379" s="13" t="s">
        <v>42</v>
      </c>
      <c r="AX379" s="13" t="s">
        <v>84</v>
      </c>
      <c r="AY379" s="154" t="s">
        <v>594</v>
      </c>
    </row>
    <row r="380" spans="2:65" s="15" customFormat="1" ht="10.199999999999999" x14ac:dyDescent="0.2">
      <c r="B380" s="175"/>
      <c r="D380" s="147" t="s">
        <v>603</v>
      </c>
      <c r="E380" s="176" t="s">
        <v>82</v>
      </c>
      <c r="F380" s="177" t="s">
        <v>672</v>
      </c>
      <c r="H380" s="178">
        <v>2.86</v>
      </c>
      <c r="I380" s="179"/>
      <c r="L380" s="175"/>
      <c r="M380" s="180"/>
      <c r="T380" s="181"/>
      <c r="AT380" s="176" t="s">
        <v>603</v>
      </c>
      <c r="AU380" s="176" t="s">
        <v>93</v>
      </c>
      <c r="AV380" s="15" t="s">
        <v>147</v>
      </c>
      <c r="AW380" s="15" t="s">
        <v>42</v>
      </c>
      <c r="AX380" s="15" t="s">
        <v>91</v>
      </c>
      <c r="AY380" s="176" t="s">
        <v>594</v>
      </c>
    </row>
    <row r="381" spans="2:65" s="1" customFormat="1" ht="16.5" customHeight="1" x14ac:dyDescent="0.2">
      <c r="B381" s="34"/>
      <c r="C381" s="133" t="s">
        <v>969</v>
      </c>
      <c r="D381" s="133" t="s">
        <v>597</v>
      </c>
      <c r="E381" s="134" t="s">
        <v>970</v>
      </c>
      <c r="F381" s="135" t="s">
        <v>971</v>
      </c>
      <c r="G381" s="136" t="s">
        <v>618</v>
      </c>
      <c r="H381" s="137">
        <v>464.18099999999998</v>
      </c>
      <c r="I381" s="138"/>
      <c r="J381" s="139">
        <f>ROUND(I381*H381,2)</f>
        <v>0</v>
      </c>
      <c r="K381" s="135" t="s">
        <v>651</v>
      </c>
      <c r="L381" s="34"/>
      <c r="M381" s="140" t="s">
        <v>82</v>
      </c>
      <c r="N381" s="141" t="s">
        <v>54</v>
      </c>
      <c r="P381" s="142">
        <f>O381*H381</f>
        <v>0</v>
      </c>
      <c r="Q381" s="142">
        <v>0</v>
      </c>
      <c r="R381" s="142">
        <f>Q381*H381</f>
        <v>0</v>
      </c>
      <c r="S381" s="142">
        <v>0.375</v>
      </c>
      <c r="T381" s="143">
        <f>S381*H381</f>
        <v>174.06787499999999</v>
      </c>
      <c r="AR381" s="144" t="s">
        <v>147</v>
      </c>
      <c r="AT381" s="144" t="s">
        <v>597</v>
      </c>
      <c r="AU381" s="144" t="s">
        <v>93</v>
      </c>
      <c r="AY381" s="18" t="s">
        <v>594</v>
      </c>
      <c r="BE381" s="145">
        <f>IF(N381="základní",J381,0)</f>
        <v>0</v>
      </c>
      <c r="BF381" s="145">
        <f>IF(N381="snížená",J381,0)</f>
        <v>0</v>
      </c>
      <c r="BG381" s="145">
        <f>IF(N381="zákl. přenesená",J381,0)</f>
        <v>0</v>
      </c>
      <c r="BH381" s="145">
        <f>IF(N381="sníž. přenesená",J381,0)</f>
        <v>0</v>
      </c>
      <c r="BI381" s="145">
        <f>IF(N381="nulová",J381,0)</f>
        <v>0</v>
      </c>
      <c r="BJ381" s="18" t="s">
        <v>91</v>
      </c>
      <c r="BK381" s="145">
        <f>ROUND(I381*H381,2)</f>
        <v>0</v>
      </c>
      <c r="BL381" s="18" t="s">
        <v>147</v>
      </c>
      <c r="BM381" s="144" t="s">
        <v>972</v>
      </c>
    </row>
    <row r="382" spans="2:65" s="1" customFormat="1" ht="10.199999999999999" x14ac:dyDescent="0.2">
      <c r="B382" s="34"/>
      <c r="D382" s="164" t="s">
        <v>653</v>
      </c>
      <c r="F382" s="165" t="s">
        <v>973</v>
      </c>
      <c r="I382" s="166"/>
      <c r="L382" s="34"/>
      <c r="M382" s="167"/>
      <c r="T382" s="55"/>
      <c r="AT382" s="18" t="s">
        <v>653</v>
      </c>
      <c r="AU382" s="18" t="s">
        <v>93</v>
      </c>
    </row>
    <row r="383" spans="2:65" s="12" customFormat="1" ht="10.199999999999999" x14ac:dyDescent="0.2">
      <c r="B383" s="146"/>
      <c r="D383" s="147" t="s">
        <v>603</v>
      </c>
      <c r="E383" s="148" t="s">
        <v>82</v>
      </c>
      <c r="F383" s="149" t="s">
        <v>974</v>
      </c>
      <c r="H383" s="148" t="s">
        <v>82</v>
      </c>
      <c r="I383" s="150"/>
      <c r="L383" s="146"/>
      <c r="M383" s="151"/>
      <c r="T383" s="152"/>
      <c r="AT383" s="148" t="s">
        <v>603</v>
      </c>
      <c r="AU383" s="148" t="s">
        <v>93</v>
      </c>
      <c r="AV383" s="12" t="s">
        <v>91</v>
      </c>
      <c r="AW383" s="12" t="s">
        <v>42</v>
      </c>
      <c r="AX383" s="12" t="s">
        <v>84</v>
      </c>
      <c r="AY383" s="148" t="s">
        <v>594</v>
      </c>
    </row>
    <row r="384" spans="2:65" s="13" customFormat="1" ht="10.199999999999999" x14ac:dyDescent="0.2">
      <c r="B384" s="153"/>
      <c r="D384" s="147" t="s">
        <v>603</v>
      </c>
      <c r="E384" s="154" t="s">
        <v>82</v>
      </c>
      <c r="F384" s="155" t="s">
        <v>975</v>
      </c>
      <c r="H384" s="156">
        <v>295.79599999999999</v>
      </c>
      <c r="I384" s="157"/>
      <c r="L384" s="153"/>
      <c r="M384" s="158"/>
      <c r="T384" s="159"/>
      <c r="AT384" s="154" t="s">
        <v>603</v>
      </c>
      <c r="AU384" s="154" t="s">
        <v>93</v>
      </c>
      <c r="AV384" s="13" t="s">
        <v>93</v>
      </c>
      <c r="AW384" s="13" t="s">
        <v>42</v>
      </c>
      <c r="AX384" s="13" t="s">
        <v>84</v>
      </c>
      <c r="AY384" s="154" t="s">
        <v>594</v>
      </c>
    </row>
    <row r="385" spans="2:65" s="13" customFormat="1" ht="10.199999999999999" x14ac:dyDescent="0.2">
      <c r="B385" s="153"/>
      <c r="D385" s="147" t="s">
        <v>603</v>
      </c>
      <c r="E385" s="154" t="s">
        <v>82</v>
      </c>
      <c r="F385" s="155" t="s">
        <v>976</v>
      </c>
      <c r="H385" s="156">
        <v>25.074999999999999</v>
      </c>
      <c r="I385" s="157"/>
      <c r="L385" s="153"/>
      <c r="M385" s="158"/>
      <c r="T385" s="159"/>
      <c r="AT385" s="154" t="s">
        <v>603</v>
      </c>
      <c r="AU385" s="154" t="s">
        <v>93</v>
      </c>
      <c r="AV385" s="13" t="s">
        <v>93</v>
      </c>
      <c r="AW385" s="13" t="s">
        <v>42</v>
      </c>
      <c r="AX385" s="13" t="s">
        <v>84</v>
      </c>
      <c r="AY385" s="154" t="s">
        <v>594</v>
      </c>
    </row>
    <row r="386" spans="2:65" s="13" customFormat="1" ht="10.199999999999999" x14ac:dyDescent="0.2">
      <c r="B386" s="153"/>
      <c r="D386" s="147" t="s">
        <v>603</v>
      </c>
      <c r="E386" s="154" t="s">
        <v>82</v>
      </c>
      <c r="F386" s="155" t="s">
        <v>977</v>
      </c>
      <c r="H386" s="156">
        <v>137.76</v>
      </c>
      <c r="I386" s="157"/>
      <c r="L386" s="153"/>
      <c r="M386" s="158"/>
      <c r="T386" s="159"/>
      <c r="AT386" s="154" t="s">
        <v>603</v>
      </c>
      <c r="AU386" s="154" t="s">
        <v>93</v>
      </c>
      <c r="AV386" s="13" t="s">
        <v>93</v>
      </c>
      <c r="AW386" s="13" t="s">
        <v>42</v>
      </c>
      <c r="AX386" s="13" t="s">
        <v>84</v>
      </c>
      <c r="AY386" s="154" t="s">
        <v>594</v>
      </c>
    </row>
    <row r="387" spans="2:65" s="13" customFormat="1" ht="10.199999999999999" x14ac:dyDescent="0.2">
      <c r="B387" s="153"/>
      <c r="D387" s="147" t="s">
        <v>603</v>
      </c>
      <c r="E387" s="154" t="s">
        <v>82</v>
      </c>
      <c r="F387" s="155" t="s">
        <v>792</v>
      </c>
      <c r="H387" s="156">
        <v>5.55</v>
      </c>
      <c r="I387" s="157"/>
      <c r="L387" s="153"/>
      <c r="M387" s="158"/>
      <c r="T387" s="159"/>
      <c r="AT387" s="154" t="s">
        <v>603</v>
      </c>
      <c r="AU387" s="154" t="s">
        <v>93</v>
      </c>
      <c r="AV387" s="13" t="s">
        <v>93</v>
      </c>
      <c r="AW387" s="13" t="s">
        <v>42</v>
      </c>
      <c r="AX387" s="13" t="s">
        <v>84</v>
      </c>
      <c r="AY387" s="154" t="s">
        <v>594</v>
      </c>
    </row>
    <row r="388" spans="2:65" s="15" customFormat="1" ht="10.199999999999999" x14ac:dyDescent="0.2">
      <c r="B388" s="175"/>
      <c r="D388" s="147" t="s">
        <v>603</v>
      </c>
      <c r="E388" s="176" t="s">
        <v>82</v>
      </c>
      <c r="F388" s="177" t="s">
        <v>672</v>
      </c>
      <c r="H388" s="178">
        <v>464.18099999999998</v>
      </c>
      <c r="I388" s="179"/>
      <c r="L388" s="175"/>
      <c r="M388" s="180"/>
      <c r="T388" s="181"/>
      <c r="AT388" s="176" t="s">
        <v>603</v>
      </c>
      <c r="AU388" s="176" t="s">
        <v>93</v>
      </c>
      <c r="AV388" s="15" t="s">
        <v>147</v>
      </c>
      <c r="AW388" s="15" t="s">
        <v>42</v>
      </c>
      <c r="AX388" s="15" t="s">
        <v>91</v>
      </c>
      <c r="AY388" s="176" t="s">
        <v>594</v>
      </c>
    </row>
    <row r="389" spans="2:65" s="1" customFormat="1" ht="24.15" customHeight="1" x14ac:dyDescent="0.2">
      <c r="B389" s="34"/>
      <c r="C389" s="133" t="s">
        <v>978</v>
      </c>
      <c r="D389" s="133" t="s">
        <v>597</v>
      </c>
      <c r="E389" s="134" t="s">
        <v>979</v>
      </c>
      <c r="F389" s="135" t="s">
        <v>980</v>
      </c>
      <c r="G389" s="136" t="s">
        <v>618</v>
      </c>
      <c r="H389" s="137">
        <v>15.05</v>
      </c>
      <c r="I389" s="138"/>
      <c r="J389" s="139">
        <f>ROUND(I389*H389,2)</f>
        <v>0</v>
      </c>
      <c r="K389" s="135" t="s">
        <v>651</v>
      </c>
      <c r="L389" s="34"/>
      <c r="M389" s="140" t="s">
        <v>82</v>
      </c>
      <c r="N389" s="141" t="s">
        <v>54</v>
      </c>
      <c r="P389" s="142">
        <f>O389*H389</f>
        <v>0</v>
      </c>
      <c r="Q389" s="142">
        <v>0</v>
      </c>
      <c r="R389" s="142">
        <f>Q389*H389</f>
        <v>0</v>
      </c>
      <c r="S389" s="142">
        <v>7.5999999999999998E-2</v>
      </c>
      <c r="T389" s="143">
        <f>S389*H389</f>
        <v>1.1437999999999999</v>
      </c>
      <c r="AR389" s="144" t="s">
        <v>147</v>
      </c>
      <c r="AT389" s="144" t="s">
        <v>597</v>
      </c>
      <c r="AU389" s="144" t="s">
        <v>93</v>
      </c>
      <c r="AY389" s="18" t="s">
        <v>594</v>
      </c>
      <c r="BE389" s="145">
        <f>IF(N389="základní",J389,0)</f>
        <v>0</v>
      </c>
      <c r="BF389" s="145">
        <f>IF(N389="snížená",J389,0)</f>
        <v>0</v>
      </c>
      <c r="BG389" s="145">
        <f>IF(N389="zákl. přenesená",J389,0)</f>
        <v>0</v>
      </c>
      <c r="BH389" s="145">
        <f>IF(N389="sníž. přenesená",J389,0)</f>
        <v>0</v>
      </c>
      <c r="BI389" s="145">
        <f>IF(N389="nulová",J389,0)</f>
        <v>0</v>
      </c>
      <c r="BJ389" s="18" t="s">
        <v>91</v>
      </c>
      <c r="BK389" s="145">
        <f>ROUND(I389*H389,2)</f>
        <v>0</v>
      </c>
      <c r="BL389" s="18" t="s">
        <v>147</v>
      </c>
      <c r="BM389" s="144" t="s">
        <v>981</v>
      </c>
    </row>
    <row r="390" spans="2:65" s="1" customFormat="1" ht="10.199999999999999" x14ac:dyDescent="0.2">
      <c r="B390" s="34"/>
      <c r="D390" s="164" t="s">
        <v>653</v>
      </c>
      <c r="F390" s="165" t="s">
        <v>982</v>
      </c>
      <c r="I390" s="166"/>
      <c r="L390" s="34"/>
      <c r="M390" s="167"/>
      <c r="T390" s="55"/>
      <c r="AT390" s="18" t="s">
        <v>653</v>
      </c>
      <c r="AU390" s="18" t="s">
        <v>93</v>
      </c>
    </row>
    <row r="391" spans="2:65" s="12" customFormat="1" ht="10.199999999999999" x14ac:dyDescent="0.2">
      <c r="B391" s="146"/>
      <c r="D391" s="147" t="s">
        <v>603</v>
      </c>
      <c r="E391" s="148" t="s">
        <v>82</v>
      </c>
      <c r="F391" s="149" t="s">
        <v>983</v>
      </c>
      <c r="H391" s="148" t="s">
        <v>82</v>
      </c>
      <c r="I391" s="150"/>
      <c r="L391" s="146"/>
      <c r="M391" s="151"/>
      <c r="T391" s="152"/>
      <c r="AT391" s="148" t="s">
        <v>603</v>
      </c>
      <c r="AU391" s="148" t="s">
        <v>93</v>
      </c>
      <c r="AV391" s="12" t="s">
        <v>91</v>
      </c>
      <c r="AW391" s="12" t="s">
        <v>42</v>
      </c>
      <c r="AX391" s="12" t="s">
        <v>84</v>
      </c>
      <c r="AY391" s="148" t="s">
        <v>594</v>
      </c>
    </row>
    <row r="392" spans="2:65" s="13" customFormat="1" ht="10.199999999999999" x14ac:dyDescent="0.2">
      <c r="B392" s="153"/>
      <c r="D392" s="147" t="s">
        <v>603</v>
      </c>
      <c r="E392" s="154" t="s">
        <v>82</v>
      </c>
      <c r="F392" s="155" t="s">
        <v>984</v>
      </c>
      <c r="H392" s="156">
        <v>2.15</v>
      </c>
      <c r="I392" s="157"/>
      <c r="L392" s="153"/>
      <c r="M392" s="158"/>
      <c r="T392" s="159"/>
      <c r="AT392" s="154" t="s">
        <v>603</v>
      </c>
      <c r="AU392" s="154" t="s">
        <v>93</v>
      </c>
      <c r="AV392" s="13" t="s">
        <v>93</v>
      </c>
      <c r="AW392" s="13" t="s">
        <v>42</v>
      </c>
      <c r="AX392" s="13" t="s">
        <v>84</v>
      </c>
      <c r="AY392" s="154" t="s">
        <v>594</v>
      </c>
    </row>
    <row r="393" spans="2:65" s="13" customFormat="1" ht="10.199999999999999" x14ac:dyDescent="0.2">
      <c r="B393" s="153"/>
      <c r="D393" s="147" t="s">
        <v>603</v>
      </c>
      <c r="E393" s="154" t="s">
        <v>82</v>
      </c>
      <c r="F393" s="155" t="s">
        <v>985</v>
      </c>
      <c r="H393" s="156">
        <v>2.15</v>
      </c>
      <c r="I393" s="157"/>
      <c r="L393" s="153"/>
      <c r="M393" s="158"/>
      <c r="T393" s="159"/>
      <c r="AT393" s="154" t="s">
        <v>603</v>
      </c>
      <c r="AU393" s="154" t="s">
        <v>93</v>
      </c>
      <c r="AV393" s="13" t="s">
        <v>93</v>
      </c>
      <c r="AW393" s="13" t="s">
        <v>42</v>
      </c>
      <c r="AX393" s="13" t="s">
        <v>84</v>
      </c>
      <c r="AY393" s="154" t="s">
        <v>594</v>
      </c>
    </row>
    <row r="394" spans="2:65" s="13" customFormat="1" ht="10.199999999999999" x14ac:dyDescent="0.2">
      <c r="B394" s="153"/>
      <c r="D394" s="147" t="s">
        <v>603</v>
      </c>
      <c r="E394" s="154" t="s">
        <v>82</v>
      </c>
      <c r="F394" s="155" t="s">
        <v>986</v>
      </c>
      <c r="H394" s="156">
        <v>2.15</v>
      </c>
      <c r="I394" s="157"/>
      <c r="L394" s="153"/>
      <c r="M394" s="158"/>
      <c r="T394" s="159"/>
      <c r="AT394" s="154" t="s">
        <v>603</v>
      </c>
      <c r="AU394" s="154" t="s">
        <v>93</v>
      </c>
      <c r="AV394" s="13" t="s">
        <v>93</v>
      </c>
      <c r="AW394" s="13" t="s">
        <v>42</v>
      </c>
      <c r="AX394" s="13" t="s">
        <v>84</v>
      </c>
      <c r="AY394" s="154" t="s">
        <v>594</v>
      </c>
    </row>
    <row r="395" spans="2:65" s="13" customFormat="1" ht="10.199999999999999" x14ac:dyDescent="0.2">
      <c r="B395" s="153"/>
      <c r="D395" s="147" t="s">
        <v>603</v>
      </c>
      <c r="E395" s="154" t="s">
        <v>82</v>
      </c>
      <c r="F395" s="155" t="s">
        <v>987</v>
      </c>
      <c r="H395" s="156">
        <v>2.15</v>
      </c>
      <c r="I395" s="157"/>
      <c r="L395" s="153"/>
      <c r="M395" s="158"/>
      <c r="T395" s="159"/>
      <c r="AT395" s="154" t="s">
        <v>603</v>
      </c>
      <c r="AU395" s="154" t="s">
        <v>93</v>
      </c>
      <c r="AV395" s="13" t="s">
        <v>93</v>
      </c>
      <c r="AW395" s="13" t="s">
        <v>42</v>
      </c>
      <c r="AX395" s="13" t="s">
        <v>84</v>
      </c>
      <c r="AY395" s="154" t="s">
        <v>594</v>
      </c>
    </row>
    <row r="396" spans="2:65" s="13" customFormat="1" ht="10.199999999999999" x14ac:dyDescent="0.2">
      <c r="B396" s="153"/>
      <c r="D396" s="147" t="s">
        <v>603</v>
      </c>
      <c r="E396" s="154" t="s">
        <v>82</v>
      </c>
      <c r="F396" s="155" t="s">
        <v>988</v>
      </c>
      <c r="H396" s="156">
        <v>2.15</v>
      </c>
      <c r="I396" s="157"/>
      <c r="L396" s="153"/>
      <c r="M396" s="158"/>
      <c r="T396" s="159"/>
      <c r="AT396" s="154" t="s">
        <v>603</v>
      </c>
      <c r="AU396" s="154" t="s">
        <v>93</v>
      </c>
      <c r="AV396" s="13" t="s">
        <v>93</v>
      </c>
      <c r="AW396" s="13" t="s">
        <v>42</v>
      </c>
      <c r="AX396" s="13" t="s">
        <v>84</v>
      </c>
      <c r="AY396" s="154" t="s">
        <v>594</v>
      </c>
    </row>
    <row r="397" spans="2:65" s="13" customFormat="1" ht="10.199999999999999" x14ac:dyDescent="0.2">
      <c r="B397" s="153"/>
      <c r="D397" s="147" t="s">
        <v>603</v>
      </c>
      <c r="E397" s="154" t="s">
        <v>82</v>
      </c>
      <c r="F397" s="155" t="s">
        <v>989</v>
      </c>
      <c r="H397" s="156">
        <v>2.15</v>
      </c>
      <c r="I397" s="157"/>
      <c r="L397" s="153"/>
      <c r="M397" s="158"/>
      <c r="T397" s="159"/>
      <c r="AT397" s="154" t="s">
        <v>603</v>
      </c>
      <c r="AU397" s="154" t="s">
        <v>93</v>
      </c>
      <c r="AV397" s="13" t="s">
        <v>93</v>
      </c>
      <c r="AW397" s="13" t="s">
        <v>42</v>
      </c>
      <c r="AX397" s="13" t="s">
        <v>84</v>
      </c>
      <c r="AY397" s="154" t="s">
        <v>594</v>
      </c>
    </row>
    <row r="398" spans="2:65" s="13" customFormat="1" ht="10.199999999999999" x14ac:dyDescent="0.2">
      <c r="B398" s="153"/>
      <c r="D398" s="147" t="s">
        <v>603</v>
      </c>
      <c r="E398" s="154" t="s">
        <v>82</v>
      </c>
      <c r="F398" s="155" t="s">
        <v>990</v>
      </c>
      <c r="H398" s="156">
        <v>2.15</v>
      </c>
      <c r="I398" s="157"/>
      <c r="L398" s="153"/>
      <c r="M398" s="158"/>
      <c r="T398" s="159"/>
      <c r="AT398" s="154" t="s">
        <v>603</v>
      </c>
      <c r="AU398" s="154" t="s">
        <v>93</v>
      </c>
      <c r="AV398" s="13" t="s">
        <v>93</v>
      </c>
      <c r="AW398" s="13" t="s">
        <v>42</v>
      </c>
      <c r="AX398" s="13" t="s">
        <v>84</v>
      </c>
      <c r="AY398" s="154" t="s">
        <v>594</v>
      </c>
    </row>
    <row r="399" spans="2:65" s="15" customFormat="1" ht="10.199999999999999" x14ac:dyDescent="0.2">
      <c r="B399" s="175"/>
      <c r="D399" s="147" t="s">
        <v>603</v>
      </c>
      <c r="E399" s="176" t="s">
        <v>82</v>
      </c>
      <c r="F399" s="177" t="s">
        <v>672</v>
      </c>
      <c r="H399" s="178">
        <v>15.05</v>
      </c>
      <c r="I399" s="179"/>
      <c r="L399" s="175"/>
      <c r="M399" s="180"/>
      <c r="T399" s="181"/>
      <c r="AT399" s="176" t="s">
        <v>603</v>
      </c>
      <c r="AU399" s="176" t="s">
        <v>93</v>
      </c>
      <c r="AV399" s="15" t="s">
        <v>147</v>
      </c>
      <c r="AW399" s="15" t="s">
        <v>42</v>
      </c>
      <c r="AX399" s="15" t="s">
        <v>91</v>
      </c>
      <c r="AY399" s="176" t="s">
        <v>594</v>
      </c>
    </row>
    <row r="400" spans="2:65" s="1" customFormat="1" ht="24.15" customHeight="1" x14ac:dyDescent="0.2">
      <c r="B400" s="34"/>
      <c r="C400" s="133" t="s">
        <v>991</v>
      </c>
      <c r="D400" s="133" t="s">
        <v>597</v>
      </c>
      <c r="E400" s="134" t="s">
        <v>992</v>
      </c>
      <c r="F400" s="135" t="s">
        <v>993</v>
      </c>
      <c r="G400" s="136" t="s">
        <v>618</v>
      </c>
      <c r="H400" s="137">
        <v>7.2649999999999997</v>
      </c>
      <c r="I400" s="138"/>
      <c r="J400" s="139">
        <f>ROUND(I400*H400,2)</f>
        <v>0</v>
      </c>
      <c r="K400" s="135" t="s">
        <v>651</v>
      </c>
      <c r="L400" s="34"/>
      <c r="M400" s="140" t="s">
        <v>82</v>
      </c>
      <c r="N400" s="141" t="s">
        <v>54</v>
      </c>
      <c r="P400" s="142">
        <f>O400*H400</f>
        <v>0</v>
      </c>
      <c r="Q400" s="142">
        <v>0</v>
      </c>
      <c r="R400" s="142">
        <f>Q400*H400</f>
        <v>0</v>
      </c>
      <c r="S400" s="142">
        <v>6.3E-2</v>
      </c>
      <c r="T400" s="143">
        <f>S400*H400</f>
        <v>0.45769499999999996</v>
      </c>
      <c r="AR400" s="144" t="s">
        <v>147</v>
      </c>
      <c r="AT400" s="144" t="s">
        <v>597</v>
      </c>
      <c r="AU400" s="144" t="s">
        <v>93</v>
      </c>
      <c r="AY400" s="18" t="s">
        <v>594</v>
      </c>
      <c r="BE400" s="145">
        <f>IF(N400="základní",J400,0)</f>
        <v>0</v>
      </c>
      <c r="BF400" s="145">
        <f>IF(N400="snížená",J400,0)</f>
        <v>0</v>
      </c>
      <c r="BG400" s="145">
        <f>IF(N400="zákl. přenesená",J400,0)</f>
        <v>0</v>
      </c>
      <c r="BH400" s="145">
        <f>IF(N400="sníž. přenesená",J400,0)</f>
        <v>0</v>
      </c>
      <c r="BI400" s="145">
        <f>IF(N400="nulová",J400,0)</f>
        <v>0</v>
      </c>
      <c r="BJ400" s="18" t="s">
        <v>91</v>
      </c>
      <c r="BK400" s="145">
        <f>ROUND(I400*H400,2)</f>
        <v>0</v>
      </c>
      <c r="BL400" s="18" t="s">
        <v>147</v>
      </c>
      <c r="BM400" s="144" t="s">
        <v>994</v>
      </c>
    </row>
    <row r="401" spans="2:65" s="1" customFormat="1" ht="10.199999999999999" x14ac:dyDescent="0.2">
      <c r="B401" s="34"/>
      <c r="D401" s="164" t="s">
        <v>653</v>
      </c>
      <c r="F401" s="165" t="s">
        <v>995</v>
      </c>
      <c r="I401" s="166"/>
      <c r="L401" s="34"/>
      <c r="M401" s="167"/>
      <c r="T401" s="55"/>
      <c r="AT401" s="18" t="s">
        <v>653</v>
      </c>
      <c r="AU401" s="18" t="s">
        <v>93</v>
      </c>
    </row>
    <row r="402" spans="2:65" s="12" customFormat="1" ht="10.199999999999999" x14ac:dyDescent="0.2">
      <c r="B402" s="146"/>
      <c r="D402" s="147" t="s">
        <v>603</v>
      </c>
      <c r="E402" s="148" t="s">
        <v>82</v>
      </c>
      <c r="F402" s="149" t="s">
        <v>996</v>
      </c>
      <c r="H402" s="148" t="s">
        <v>82</v>
      </c>
      <c r="I402" s="150"/>
      <c r="L402" s="146"/>
      <c r="M402" s="151"/>
      <c r="T402" s="152"/>
      <c r="AT402" s="148" t="s">
        <v>603</v>
      </c>
      <c r="AU402" s="148" t="s">
        <v>93</v>
      </c>
      <c r="AV402" s="12" t="s">
        <v>91</v>
      </c>
      <c r="AW402" s="12" t="s">
        <v>42</v>
      </c>
      <c r="AX402" s="12" t="s">
        <v>84</v>
      </c>
      <c r="AY402" s="148" t="s">
        <v>594</v>
      </c>
    </row>
    <row r="403" spans="2:65" s="13" customFormat="1" ht="10.199999999999999" x14ac:dyDescent="0.2">
      <c r="B403" s="153"/>
      <c r="D403" s="147" t="s">
        <v>603</v>
      </c>
      <c r="E403" s="154" t="s">
        <v>82</v>
      </c>
      <c r="F403" s="155" t="s">
        <v>997</v>
      </c>
      <c r="H403" s="156">
        <v>3.44</v>
      </c>
      <c r="I403" s="157"/>
      <c r="L403" s="153"/>
      <c r="M403" s="158"/>
      <c r="T403" s="159"/>
      <c r="AT403" s="154" t="s">
        <v>603</v>
      </c>
      <c r="AU403" s="154" t="s">
        <v>93</v>
      </c>
      <c r="AV403" s="13" t="s">
        <v>93</v>
      </c>
      <c r="AW403" s="13" t="s">
        <v>42</v>
      </c>
      <c r="AX403" s="13" t="s">
        <v>84</v>
      </c>
      <c r="AY403" s="154" t="s">
        <v>594</v>
      </c>
    </row>
    <row r="404" spans="2:65" s="13" customFormat="1" ht="10.199999999999999" x14ac:dyDescent="0.2">
      <c r="B404" s="153"/>
      <c r="D404" s="147" t="s">
        <v>603</v>
      </c>
      <c r="E404" s="154" t="s">
        <v>82</v>
      </c>
      <c r="F404" s="155" t="s">
        <v>998</v>
      </c>
      <c r="H404" s="156">
        <v>3.8250000000000002</v>
      </c>
      <c r="I404" s="157"/>
      <c r="L404" s="153"/>
      <c r="M404" s="158"/>
      <c r="T404" s="159"/>
      <c r="AT404" s="154" t="s">
        <v>603</v>
      </c>
      <c r="AU404" s="154" t="s">
        <v>93</v>
      </c>
      <c r="AV404" s="13" t="s">
        <v>93</v>
      </c>
      <c r="AW404" s="13" t="s">
        <v>42</v>
      </c>
      <c r="AX404" s="13" t="s">
        <v>84</v>
      </c>
      <c r="AY404" s="154" t="s">
        <v>594</v>
      </c>
    </row>
    <row r="405" spans="2:65" s="15" customFormat="1" ht="10.199999999999999" x14ac:dyDescent="0.2">
      <c r="B405" s="175"/>
      <c r="D405" s="147" t="s">
        <v>603</v>
      </c>
      <c r="E405" s="176" t="s">
        <v>82</v>
      </c>
      <c r="F405" s="177" t="s">
        <v>672</v>
      </c>
      <c r="H405" s="178">
        <v>7.2649999999999997</v>
      </c>
      <c r="I405" s="179"/>
      <c r="L405" s="175"/>
      <c r="M405" s="180"/>
      <c r="T405" s="181"/>
      <c r="AT405" s="176" t="s">
        <v>603</v>
      </c>
      <c r="AU405" s="176" t="s">
        <v>93</v>
      </c>
      <c r="AV405" s="15" t="s">
        <v>147</v>
      </c>
      <c r="AW405" s="15" t="s">
        <v>42</v>
      </c>
      <c r="AX405" s="15" t="s">
        <v>91</v>
      </c>
      <c r="AY405" s="176" t="s">
        <v>594</v>
      </c>
    </row>
    <row r="406" spans="2:65" s="1" customFormat="1" ht="24.15" customHeight="1" x14ac:dyDescent="0.2">
      <c r="B406" s="34"/>
      <c r="C406" s="133" t="s">
        <v>999</v>
      </c>
      <c r="D406" s="133" t="s">
        <v>597</v>
      </c>
      <c r="E406" s="134" t="s">
        <v>1000</v>
      </c>
      <c r="F406" s="135" t="s">
        <v>1001</v>
      </c>
      <c r="G406" s="136" t="s">
        <v>600</v>
      </c>
      <c r="H406" s="137">
        <v>3</v>
      </c>
      <c r="I406" s="138"/>
      <c r="J406" s="139">
        <f>ROUND(I406*H406,2)</f>
        <v>0</v>
      </c>
      <c r="K406" s="135" t="s">
        <v>651</v>
      </c>
      <c r="L406" s="34"/>
      <c r="M406" s="140" t="s">
        <v>82</v>
      </c>
      <c r="N406" s="141" t="s">
        <v>54</v>
      </c>
      <c r="P406" s="142">
        <f>O406*H406</f>
        <v>0</v>
      </c>
      <c r="Q406" s="142">
        <v>0</v>
      </c>
      <c r="R406" s="142">
        <f>Q406*H406</f>
        <v>0</v>
      </c>
      <c r="S406" s="142">
        <v>2.5000000000000001E-2</v>
      </c>
      <c r="T406" s="143">
        <f>S406*H406</f>
        <v>7.5000000000000011E-2</v>
      </c>
      <c r="AR406" s="144" t="s">
        <v>147</v>
      </c>
      <c r="AT406" s="144" t="s">
        <v>597</v>
      </c>
      <c r="AU406" s="144" t="s">
        <v>93</v>
      </c>
      <c r="AY406" s="18" t="s">
        <v>594</v>
      </c>
      <c r="BE406" s="145">
        <f>IF(N406="základní",J406,0)</f>
        <v>0</v>
      </c>
      <c r="BF406" s="145">
        <f>IF(N406="snížená",J406,0)</f>
        <v>0</v>
      </c>
      <c r="BG406" s="145">
        <f>IF(N406="zákl. přenesená",J406,0)</f>
        <v>0</v>
      </c>
      <c r="BH406" s="145">
        <f>IF(N406="sníž. přenesená",J406,0)</f>
        <v>0</v>
      </c>
      <c r="BI406" s="145">
        <f>IF(N406="nulová",J406,0)</f>
        <v>0</v>
      </c>
      <c r="BJ406" s="18" t="s">
        <v>91</v>
      </c>
      <c r="BK406" s="145">
        <f>ROUND(I406*H406,2)</f>
        <v>0</v>
      </c>
      <c r="BL406" s="18" t="s">
        <v>147</v>
      </c>
      <c r="BM406" s="144" t="s">
        <v>1002</v>
      </c>
    </row>
    <row r="407" spans="2:65" s="1" customFormat="1" ht="10.199999999999999" x14ac:dyDescent="0.2">
      <c r="B407" s="34"/>
      <c r="D407" s="164" t="s">
        <v>653</v>
      </c>
      <c r="F407" s="165" t="s">
        <v>1003</v>
      </c>
      <c r="I407" s="166"/>
      <c r="L407" s="34"/>
      <c r="M407" s="167"/>
      <c r="T407" s="55"/>
      <c r="AT407" s="18" t="s">
        <v>653</v>
      </c>
      <c r="AU407" s="18" t="s">
        <v>93</v>
      </c>
    </row>
    <row r="408" spans="2:65" s="13" customFormat="1" ht="10.199999999999999" x14ac:dyDescent="0.2">
      <c r="B408" s="153"/>
      <c r="D408" s="147" t="s">
        <v>603</v>
      </c>
      <c r="E408" s="154" t="s">
        <v>82</v>
      </c>
      <c r="F408" s="155" t="s">
        <v>1004</v>
      </c>
      <c r="H408" s="156">
        <v>2</v>
      </c>
      <c r="I408" s="157"/>
      <c r="L408" s="153"/>
      <c r="M408" s="158"/>
      <c r="T408" s="159"/>
      <c r="AT408" s="154" t="s">
        <v>603</v>
      </c>
      <c r="AU408" s="154" t="s">
        <v>93</v>
      </c>
      <c r="AV408" s="13" t="s">
        <v>93</v>
      </c>
      <c r="AW408" s="13" t="s">
        <v>42</v>
      </c>
      <c r="AX408" s="13" t="s">
        <v>84</v>
      </c>
      <c r="AY408" s="154" t="s">
        <v>594</v>
      </c>
    </row>
    <row r="409" spans="2:65" s="13" customFormat="1" ht="10.199999999999999" x14ac:dyDescent="0.2">
      <c r="B409" s="153"/>
      <c r="D409" s="147" t="s">
        <v>603</v>
      </c>
      <c r="E409" s="154" t="s">
        <v>82</v>
      </c>
      <c r="F409" s="155" t="s">
        <v>1005</v>
      </c>
      <c r="H409" s="156">
        <v>1</v>
      </c>
      <c r="I409" s="157"/>
      <c r="L409" s="153"/>
      <c r="M409" s="158"/>
      <c r="T409" s="159"/>
      <c r="AT409" s="154" t="s">
        <v>603</v>
      </c>
      <c r="AU409" s="154" t="s">
        <v>93</v>
      </c>
      <c r="AV409" s="13" t="s">
        <v>93</v>
      </c>
      <c r="AW409" s="13" t="s">
        <v>42</v>
      </c>
      <c r="AX409" s="13" t="s">
        <v>84</v>
      </c>
      <c r="AY409" s="154" t="s">
        <v>594</v>
      </c>
    </row>
    <row r="410" spans="2:65" s="15" customFormat="1" ht="10.199999999999999" x14ac:dyDescent="0.2">
      <c r="B410" s="175"/>
      <c r="D410" s="147" t="s">
        <v>603</v>
      </c>
      <c r="E410" s="176" t="s">
        <v>82</v>
      </c>
      <c r="F410" s="177" t="s">
        <v>672</v>
      </c>
      <c r="H410" s="178">
        <v>3</v>
      </c>
      <c r="I410" s="179"/>
      <c r="L410" s="175"/>
      <c r="M410" s="180"/>
      <c r="T410" s="181"/>
      <c r="AT410" s="176" t="s">
        <v>603</v>
      </c>
      <c r="AU410" s="176" t="s">
        <v>93</v>
      </c>
      <c r="AV410" s="15" t="s">
        <v>147</v>
      </c>
      <c r="AW410" s="15" t="s">
        <v>42</v>
      </c>
      <c r="AX410" s="15" t="s">
        <v>91</v>
      </c>
      <c r="AY410" s="176" t="s">
        <v>594</v>
      </c>
    </row>
    <row r="411" spans="2:65" s="1" customFormat="1" ht="24.15" customHeight="1" x14ac:dyDescent="0.2">
      <c r="B411" s="34"/>
      <c r="C411" s="133" t="s">
        <v>1006</v>
      </c>
      <c r="D411" s="133" t="s">
        <v>597</v>
      </c>
      <c r="E411" s="134" t="s">
        <v>1007</v>
      </c>
      <c r="F411" s="135" t="s">
        <v>1008</v>
      </c>
      <c r="G411" s="136" t="s">
        <v>600</v>
      </c>
      <c r="H411" s="137">
        <v>2</v>
      </c>
      <c r="I411" s="138"/>
      <c r="J411" s="139">
        <f>ROUND(I411*H411,2)</f>
        <v>0</v>
      </c>
      <c r="K411" s="135" t="s">
        <v>651</v>
      </c>
      <c r="L411" s="34"/>
      <c r="M411" s="140" t="s">
        <v>82</v>
      </c>
      <c r="N411" s="141" t="s">
        <v>54</v>
      </c>
      <c r="P411" s="142">
        <f>O411*H411</f>
        <v>0</v>
      </c>
      <c r="Q411" s="142">
        <v>0</v>
      </c>
      <c r="R411" s="142">
        <f>Q411*H411</f>
        <v>0</v>
      </c>
      <c r="S411" s="142">
        <v>5.3999999999999999E-2</v>
      </c>
      <c r="T411" s="143">
        <f>S411*H411</f>
        <v>0.108</v>
      </c>
      <c r="AR411" s="144" t="s">
        <v>147</v>
      </c>
      <c r="AT411" s="144" t="s">
        <v>597</v>
      </c>
      <c r="AU411" s="144" t="s">
        <v>93</v>
      </c>
      <c r="AY411" s="18" t="s">
        <v>594</v>
      </c>
      <c r="BE411" s="145">
        <f>IF(N411="základní",J411,0)</f>
        <v>0</v>
      </c>
      <c r="BF411" s="145">
        <f>IF(N411="snížená",J411,0)</f>
        <v>0</v>
      </c>
      <c r="BG411" s="145">
        <f>IF(N411="zákl. přenesená",J411,0)</f>
        <v>0</v>
      </c>
      <c r="BH411" s="145">
        <f>IF(N411="sníž. přenesená",J411,0)</f>
        <v>0</v>
      </c>
      <c r="BI411" s="145">
        <f>IF(N411="nulová",J411,0)</f>
        <v>0</v>
      </c>
      <c r="BJ411" s="18" t="s">
        <v>91</v>
      </c>
      <c r="BK411" s="145">
        <f>ROUND(I411*H411,2)</f>
        <v>0</v>
      </c>
      <c r="BL411" s="18" t="s">
        <v>147</v>
      </c>
      <c r="BM411" s="144" t="s">
        <v>1009</v>
      </c>
    </row>
    <row r="412" spans="2:65" s="1" customFormat="1" ht="10.199999999999999" x14ac:dyDescent="0.2">
      <c r="B412" s="34"/>
      <c r="D412" s="164" t="s">
        <v>653</v>
      </c>
      <c r="F412" s="165" t="s">
        <v>1010</v>
      </c>
      <c r="I412" s="166"/>
      <c r="L412" s="34"/>
      <c r="M412" s="167"/>
      <c r="T412" s="55"/>
      <c r="AT412" s="18" t="s">
        <v>653</v>
      </c>
      <c r="AU412" s="18" t="s">
        <v>93</v>
      </c>
    </row>
    <row r="413" spans="2:65" s="13" customFormat="1" ht="10.199999999999999" x14ac:dyDescent="0.2">
      <c r="B413" s="153"/>
      <c r="D413" s="147" t="s">
        <v>603</v>
      </c>
      <c r="E413" s="154" t="s">
        <v>82</v>
      </c>
      <c r="F413" s="155" t="s">
        <v>1011</v>
      </c>
      <c r="H413" s="156">
        <v>2</v>
      </c>
      <c r="I413" s="157"/>
      <c r="L413" s="153"/>
      <c r="M413" s="158"/>
      <c r="T413" s="159"/>
      <c r="AT413" s="154" t="s">
        <v>603</v>
      </c>
      <c r="AU413" s="154" t="s">
        <v>93</v>
      </c>
      <c r="AV413" s="13" t="s">
        <v>93</v>
      </c>
      <c r="AW413" s="13" t="s">
        <v>42</v>
      </c>
      <c r="AX413" s="13" t="s">
        <v>84</v>
      </c>
      <c r="AY413" s="154" t="s">
        <v>594</v>
      </c>
    </row>
    <row r="414" spans="2:65" s="15" customFormat="1" ht="10.199999999999999" x14ac:dyDescent="0.2">
      <c r="B414" s="175"/>
      <c r="D414" s="147" t="s">
        <v>603</v>
      </c>
      <c r="E414" s="176" t="s">
        <v>82</v>
      </c>
      <c r="F414" s="177" t="s">
        <v>672</v>
      </c>
      <c r="H414" s="178">
        <v>2</v>
      </c>
      <c r="I414" s="179"/>
      <c r="L414" s="175"/>
      <c r="M414" s="180"/>
      <c r="T414" s="181"/>
      <c r="AT414" s="176" t="s">
        <v>603</v>
      </c>
      <c r="AU414" s="176" t="s">
        <v>93</v>
      </c>
      <c r="AV414" s="15" t="s">
        <v>147</v>
      </c>
      <c r="AW414" s="15" t="s">
        <v>42</v>
      </c>
      <c r="AX414" s="15" t="s">
        <v>91</v>
      </c>
      <c r="AY414" s="176" t="s">
        <v>594</v>
      </c>
    </row>
    <row r="415" spans="2:65" s="1" customFormat="1" ht="24.15" customHeight="1" x14ac:dyDescent="0.2">
      <c r="B415" s="34"/>
      <c r="C415" s="133" t="s">
        <v>1012</v>
      </c>
      <c r="D415" s="133" t="s">
        <v>597</v>
      </c>
      <c r="E415" s="134" t="s">
        <v>1013</v>
      </c>
      <c r="F415" s="135" t="s">
        <v>1014</v>
      </c>
      <c r="G415" s="136" t="s">
        <v>600</v>
      </c>
      <c r="H415" s="137">
        <v>4</v>
      </c>
      <c r="I415" s="138"/>
      <c r="J415" s="139">
        <f>ROUND(I415*H415,2)</f>
        <v>0</v>
      </c>
      <c r="K415" s="135" t="s">
        <v>651</v>
      </c>
      <c r="L415" s="34"/>
      <c r="M415" s="140" t="s">
        <v>82</v>
      </c>
      <c r="N415" s="141" t="s">
        <v>54</v>
      </c>
      <c r="P415" s="142">
        <f>O415*H415</f>
        <v>0</v>
      </c>
      <c r="Q415" s="142">
        <v>0</v>
      </c>
      <c r="R415" s="142">
        <f>Q415*H415</f>
        <v>0</v>
      </c>
      <c r="S415" s="142">
        <v>7.3999999999999996E-2</v>
      </c>
      <c r="T415" s="143">
        <f>S415*H415</f>
        <v>0.29599999999999999</v>
      </c>
      <c r="AR415" s="144" t="s">
        <v>147</v>
      </c>
      <c r="AT415" s="144" t="s">
        <v>597</v>
      </c>
      <c r="AU415" s="144" t="s">
        <v>93</v>
      </c>
      <c r="AY415" s="18" t="s">
        <v>594</v>
      </c>
      <c r="BE415" s="145">
        <f>IF(N415="základní",J415,0)</f>
        <v>0</v>
      </c>
      <c r="BF415" s="145">
        <f>IF(N415="snížená",J415,0)</f>
        <v>0</v>
      </c>
      <c r="BG415" s="145">
        <f>IF(N415="zákl. přenesená",J415,0)</f>
        <v>0</v>
      </c>
      <c r="BH415" s="145">
        <f>IF(N415="sníž. přenesená",J415,0)</f>
        <v>0</v>
      </c>
      <c r="BI415" s="145">
        <f>IF(N415="nulová",J415,0)</f>
        <v>0</v>
      </c>
      <c r="BJ415" s="18" t="s">
        <v>91</v>
      </c>
      <c r="BK415" s="145">
        <f>ROUND(I415*H415,2)</f>
        <v>0</v>
      </c>
      <c r="BL415" s="18" t="s">
        <v>147</v>
      </c>
      <c r="BM415" s="144" t="s">
        <v>1015</v>
      </c>
    </row>
    <row r="416" spans="2:65" s="1" customFormat="1" ht="10.199999999999999" x14ac:dyDescent="0.2">
      <c r="B416" s="34"/>
      <c r="D416" s="164" t="s">
        <v>653</v>
      </c>
      <c r="F416" s="165" t="s">
        <v>1016</v>
      </c>
      <c r="I416" s="166"/>
      <c r="L416" s="34"/>
      <c r="M416" s="167"/>
      <c r="T416" s="55"/>
      <c r="AT416" s="18" t="s">
        <v>653</v>
      </c>
      <c r="AU416" s="18" t="s">
        <v>93</v>
      </c>
    </row>
    <row r="417" spans="2:65" s="13" customFormat="1" ht="10.199999999999999" x14ac:dyDescent="0.2">
      <c r="B417" s="153"/>
      <c r="D417" s="147" t="s">
        <v>603</v>
      </c>
      <c r="E417" s="154" t="s">
        <v>82</v>
      </c>
      <c r="F417" s="155" t="s">
        <v>1005</v>
      </c>
      <c r="H417" s="156">
        <v>1</v>
      </c>
      <c r="I417" s="157"/>
      <c r="L417" s="153"/>
      <c r="M417" s="158"/>
      <c r="T417" s="159"/>
      <c r="AT417" s="154" t="s">
        <v>603</v>
      </c>
      <c r="AU417" s="154" t="s">
        <v>93</v>
      </c>
      <c r="AV417" s="13" t="s">
        <v>93</v>
      </c>
      <c r="AW417" s="13" t="s">
        <v>42</v>
      </c>
      <c r="AX417" s="13" t="s">
        <v>84</v>
      </c>
      <c r="AY417" s="154" t="s">
        <v>594</v>
      </c>
    </row>
    <row r="418" spans="2:65" s="13" customFormat="1" ht="10.199999999999999" x14ac:dyDescent="0.2">
      <c r="B418" s="153"/>
      <c r="D418" s="147" t="s">
        <v>603</v>
      </c>
      <c r="E418" s="154" t="s">
        <v>82</v>
      </c>
      <c r="F418" s="155" t="s">
        <v>1017</v>
      </c>
      <c r="H418" s="156">
        <v>1</v>
      </c>
      <c r="I418" s="157"/>
      <c r="L418" s="153"/>
      <c r="M418" s="158"/>
      <c r="T418" s="159"/>
      <c r="AT418" s="154" t="s">
        <v>603</v>
      </c>
      <c r="AU418" s="154" t="s">
        <v>93</v>
      </c>
      <c r="AV418" s="13" t="s">
        <v>93</v>
      </c>
      <c r="AW418" s="13" t="s">
        <v>42</v>
      </c>
      <c r="AX418" s="13" t="s">
        <v>84</v>
      </c>
      <c r="AY418" s="154" t="s">
        <v>594</v>
      </c>
    </row>
    <row r="419" spans="2:65" s="13" customFormat="1" ht="10.199999999999999" x14ac:dyDescent="0.2">
      <c r="B419" s="153"/>
      <c r="D419" s="147" t="s">
        <v>603</v>
      </c>
      <c r="E419" s="154" t="s">
        <v>82</v>
      </c>
      <c r="F419" s="155" t="s">
        <v>1017</v>
      </c>
      <c r="H419" s="156">
        <v>1</v>
      </c>
      <c r="I419" s="157"/>
      <c r="L419" s="153"/>
      <c r="M419" s="158"/>
      <c r="T419" s="159"/>
      <c r="AT419" s="154" t="s">
        <v>603</v>
      </c>
      <c r="AU419" s="154" t="s">
        <v>93</v>
      </c>
      <c r="AV419" s="13" t="s">
        <v>93</v>
      </c>
      <c r="AW419" s="13" t="s">
        <v>42</v>
      </c>
      <c r="AX419" s="13" t="s">
        <v>84</v>
      </c>
      <c r="AY419" s="154" t="s">
        <v>594</v>
      </c>
    </row>
    <row r="420" spans="2:65" s="13" customFormat="1" ht="10.199999999999999" x14ac:dyDescent="0.2">
      <c r="B420" s="153"/>
      <c r="D420" s="147" t="s">
        <v>603</v>
      </c>
      <c r="E420" s="154" t="s">
        <v>82</v>
      </c>
      <c r="F420" s="155" t="s">
        <v>1018</v>
      </c>
      <c r="H420" s="156">
        <v>1</v>
      </c>
      <c r="I420" s="157"/>
      <c r="L420" s="153"/>
      <c r="M420" s="158"/>
      <c r="T420" s="159"/>
      <c r="AT420" s="154" t="s">
        <v>603</v>
      </c>
      <c r="AU420" s="154" t="s">
        <v>93</v>
      </c>
      <c r="AV420" s="13" t="s">
        <v>93</v>
      </c>
      <c r="AW420" s="13" t="s">
        <v>42</v>
      </c>
      <c r="AX420" s="13" t="s">
        <v>84</v>
      </c>
      <c r="AY420" s="154" t="s">
        <v>594</v>
      </c>
    </row>
    <row r="421" spans="2:65" s="15" customFormat="1" ht="10.199999999999999" x14ac:dyDescent="0.2">
      <c r="B421" s="175"/>
      <c r="D421" s="147" t="s">
        <v>603</v>
      </c>
      <c r="E421" s="176" t="s">
        <v>82</v>
      </c>
      <c r="F421" s="177" t="s">
        <v>672</v>
      </c>
      <c r="H421" s="178">
        <v>4</v>
      </c>
      <c r="I421" s="179"/>
      <c r="L421" s="175"/>
      <c r="M421" s="180"/>
      <c r="T421" s="181"/>
      <c r="AT421" s="176" t="s">
        <v>603</v>
      </c>
      <c r="AU421" s="176" t="s">
        <v>93</v>
      </c>
      <c r="AV421" s="15" t="s">
        <v>147</v>
      </c>
      <c r="AW421" s="15" t="s">
        <v>42</v>
      </c>
      <c r="AX421" s="15" t="s">
        <v>91</v>
      </c>
      <c r="AY421" s="176" t="s">
        <v>594</v>
      </c>
    </row>
    <row r="422" spans="2:65" s="1" customFormat="1" ht="24.15" customHeight="1" x14ac:dyDescent="0.2">
      <c r="B422" s="34"/>
      <c r="C422" s="133" t="s">
        <v>1019</v>
      </c>
      <c r="D422" s="133" t="s">
        <v>597</v>
      </c>
      <c r="E422" s="134" t="s">
        <v>1020</v>
      </c>
      <c r="F422" s="135" t="s">
        <v>1021</v>
      </c>
      <c r="G422" s="136" t="s">
        <v>600</v>
      </c>
      <c r="H422" s="137">
        <v>1</v>
      </c>
      <c r="I422" s="138"/>
      <c r="J422" s="139">
        <f>ROUND(I422*H422,2)</f>
        <v>0</v>
      </c>
      <c r="K422" s="135" t="s">
        <v>651</v>
      </c>
      <c r="L422" s="34"/>
      <c r="M422" s="140" t="s">
        <v>82</v>
      </c>
      <c r="N422" s="141" t="s">
        <v>54</v>
      </c>
      <c r="P422" s="142">
        <f>O422*H422</f>
        <v>0</v>
      </c>
      <c r="Q422" s="142">
        <v>0</v>
      </c>
      <c r="R422" s="142">
        <f>Q422*H422</f>
        <v>0</v>
      </c>
      <c r="S422" s="142">
        <v>6.9000000000000006E-2</v>
      </c>
      <c r="T422" s="143">
        <f>S422*H422</f>
        <v>6.9000000000000006E-2</v>
      </c>
      <c r="AR422" s="144" t="s">
        <v>147</v>
      </c>
      <c r="AT422" s="144" t="s">
        <v>597</v>
      </c>
      <c r="AU422" s="144" t="s">
        <v>93</v>
      </c>
      <c r="AY422" s="18" t="s">
        <v>594</v>
      </c>
      <c r="BE422" s="145">
        <f>IF(N422="základní",J422,0)</f>
        <v>0</v>
      </c>
      <c r="BF422" s="145">
        <f>IF(N422="snížená",J422,0)</f>
        <v>0</v>
      </c>
      <c r="BG422" s="145">
        <f>IF(N422="zákl. přenesená",J422,0)</f>
        <v>0</v>
      </c>
      <c r="BH422" s="145">
        <f>IF(N422="sníž. přenesená",J422,0)</f>
        <v>0</v>
      </c>
      <c r="BI422" s="145">
        <f>IF(N422="nulová",J422,0)</f>
        <v>0</v>
      </c>
      <c r="BJ422" s="18" t="s">
        <v>91</v>
      </c>
      <c r="BK422" s="145">
        <f>ROUND(I422*H422,2)</f>
        <v>0</v>
      </c>
      <c r="BL422" s="18" t="s">
        <v>147</v>
      </c>
      <c r="BM422" s="144" t="s">
        <v>1022</v>
      </c>
    </row>
    <row r="423" spans="2:65" s="1" customFormat="1" ht="10.199999999999999" x14ac:dyDescent="0.2">
      <c r="B423" s="34"/>
      <c r="D423" s="164" t="s">
        <v>653</v>
      </c>
      <c r="F423" s="165" t="s">
        <v>1023</v>
      </c>
      <c r="I423" s="166"/>
      <c r="L423" s="34"/>
      <c r="M423" s="167"/>
      <c r="T423" s="55"/>
      <c r="AT423" s="18" t="s">
        <v>653</v>
      </c>
      <c r="AU423" s="18" t="s">
        <v>93</v>
      </c>
    </row>
    <row r="424" spans="2:65" s="13" customFormat="1" ht="10.199999999999999" x14ac:dyDescent="0.2">
      <c r="B424" s="153"/>
      <c r="D424" s="147" t="s">
        <v>603</v>
      </c>
      <c r="E424" s="154" t="s">
        <v>82</v>
      </c>
      <c r="F424" s="155" t="s">
        <v>1024</v>
      </c>
      <c r="H424" s="156">
        <v>1</v>
      </c>
      <c r="I424" s="157"/>
      <c r="L424" s="153"/>
      <c r="M424" s="158"/>
      <c r="T424" s="159"/>
      <c r="AT424" s="154" t="s">
        <v>603</v>
      </c>
      <c r="AU424" s="154" t="s">
        <v>93</v>
      </c>
      <c r="AV424" s="13" t="s">
        <v>93</v>
      </c>
      <c r="AW424" s="13" t="s">
        <v>42</v>
      </c>
      <c r="AX424" s="13" t="s">
        <v>91</v>
      </c>
      <c r="AY424" s="154" t="s">
        <v>594</v>
      </c>
    </row>
    <row r="425" spans="2:65" s="1" customFormat="1" ht="24.15" customHeight="1" x14ac:dyDescent="0.2">
      <c r="B425" s="34"/>
      <c r="C425" s="133" t="s">
        <v>1025</v>
      </c>
      <c r="D425" s="133" t="s">
        <v>597</v>
      </c>
      <c r="E425" s="134" t="s">
        <v>1026</v>
      </c>
      <c r="F425" s="135" t="s">
        <v>1027</v>
      </c>
      <c r="G425" s="136" t="s">
        <v>618</v>
      </c>
      <c r="H425" s="137">
        <v>2.1520000000000001</v>
      </c>
      <c r="I425" s="138"/>
      <c r="J425" s="139">
        <f>ROUND(I425*H425,2)</f>
        <v>0</v>
      </c>
      <c r="K425" s="135" t="s">
        <v>651</v>
      </c>
      <c r="L425" s="34"/>
      <c r="M425" s="140" t="s">
        <v>82</v>
      </c>
      <c r="N425" s="141" t="s">
        <v>54</v>
      </c>
      <c r="P425" s="142">
        <f>O425*H425</f>
        <v>0</v>
      </c>
      <c r="Q425" s="142">
        <v>0</v>
      </c>
      <c r="R425" s="142">
        <f>Q425*H425</f>
        <v>0</v>
      </c>
      <c r="S425" s="142">
        <v>0.27</v>
      </c>
      <c r="T425" s="143">
        <f>S425*H425</f>
        <v>0.58104000000000011</v>
      </c>
      <c r="AR425" s="144" t="s">
        <v>147</v>
      </c>
      <c r="AT425" s="144" t="s">
        <v>597</v>
      </c>
      <c r="AU425" s="144" t="s">
        <v>93</v>
      </c>
      <c r="AY425" s="18" t="s">
        <v>594</v>
      </c>
      <c r="BE425" s="145">
        <f>IF(N425="základní",J425,0)</f>
        <v>0</v>
      </c>
      <c r="BF425" s="145">
        <f>IF(N425="snížená",J425,0)</f>
        <v>0</v>
      </c>
      <c r="BG425" s="145">
        <f>IF(N425="zákl. přenesená",J425,0)</f>
        <v>0</v>
      </c>
      <c r="BH425" s="145">
        <f>IF(N425="sníž. přenesená",J425,0)</f>
        <v>0</v>
      </c>
      <c r="BI425" s="145">
        <f>IF(N425="nulová",J425,0)</f>
        <v>0</v>
      </c>
      <c r="BJ425" s="18" t="s">
        <v>91</v>
      </c>
      <c r="BK425" s="145">
        <f>ROUND(I425*H425,2)</f>
        <v>0</v>
      </c>
      <c r="BL425" s="18" t="s">
        <v>147</v>
      </c>
      <c r="BM425" s="144" t="s">
        <v>1028</v>
      </c>
    </row>
    <row r="426" spans="2:65" s="1" customFormat="1" ht="10.199999999999999" x14ac:dyDescent="0.2">
      <c r="B426" s="34"/>
      <c r="D426" s="164" t="s">
        <v>653</v>
      </c>
      <c r="F426" s="165" t="s">
        <v>1029</v>
      </c>
      <c r="I426" s="166"/>
      <c r="L426" s="34"/>
      <c r="M426" s="167"/>
      <c r="T426" s="55"/>
      <c r="AT426" s="18" t="s">
        <v>653</v>
      </c>
      <c r="AU426" s="18" t="s">
        <v>93</v>
      </c>
    </row>
    <row r="427" spans="2:65" s="13" customFormat="1" ht="10.199999999999999" x14ac:dyDescent="0.2">
      <c r="B427" s="153"/>
      <c r="D427" s="147" t="s">
        <v>603</v>
      </c>
      <c r="E427" s="154" t="s">
        <v>82</v>
      </c>
      <c r="F427" s="155" t="s">
        <v>1030</v>
      </c>
      <c r="H427" s="156">
        <v>0.64</v>
      </c>
      <c r="I427" s="157"/>
      <c r="L427" s="153"/>
      <c r="M427" s="158"/>
      <c r="T427" s="159"/>
      <c r="AT427" s="154" t="s">
        <v>603</v>
      </c>
      <c r="AU427" s="154" t="s">
        <v>93</v>
      </c>
      <c r="AV427" s="13" t="s">
        <v>93</v>
      </c>
      <c r="AW427" s="13" t="s">
        <v>42</v>
      </c>
      <c r="AX427" s="13" t="s">
        <v>84</v>
      </c>
      <c r="AY427" s="154" t="s">
        <v>594</v>
      </c>
    </row>
    <row r="428" spans="2:65" s="13" customFormat="1" ht="10.199999999999999" x14ac:dyDescent="0.2">
      <c r="B428" s="153"/>
      <c r="D428" s="147" t="s">
        <v>603</v>
      </c>
      <c r="E428" s="154" t="s">
        <v>82</v>
      </c>
      <c r="F428" s="155" t="s">
        <v>1031</v>
      </c>
      <c r="H428" s="156">
        <v>0.72</v>
      </c>
      <c r="I428" s="157"/>
      <c r="L428" s="153"/>
      <c r="M428" s="158"/>
      <c r="T428" s="159"/>
      <c r="AT428" s="154" t="s">
        <v>603</v>
      </c>
      <c r="AU428" s="154" t="s">
        <v>93</v>
      </c>
      <c r="AV428" s="13" t="s">
        <v>93</v>
      </c>
      <c r="AW428" s="13" t="s">
        <v>42</v>
      </c>
      <c r="AX428" s="13" t="s">
        <v>84</v>
      </c>
      <c r="AY428" s="154" t="s">
        <v>594</v>
      </c>
    </row>
    <row r="429" spans="2:65" s="13" customFormat="1" ht="10.199999999999999" x14ac:dyDescent="0.2">
      <c r="B429" s="153"/>
      <c r="D429" s="147" t="s">
        <v>603</v>
      </c>
      <c r="E429" s="154" t="s">
        <v>82</v>
      </c>
      <c r="F429" s="155" t="s">
        <v>1032</v>
      </c>
      <c r="H429" s="156">
        <v>0.79200000000000004</v>
      </c>
      <c r="I429" s="157"/>
      <c r="L429" s="153"/>
      <c r="M429" s="158"/>
      <c r="T429" s="159"/>
      <c r="AT429" s="154" t="s">
        <v>603</v>
      </c>
      <c r="AU429" s="154" t="s">
        <v>93</v>
      </c>
      <c r="AV429" s="13" t="s">
        <v>93</v>
      </c>
      <c r="AW429" s="13" t="s">
        <v>42</v>
      </c>
      <c r="AX429" s="13" t="s">
        <v>84</v>
      </c>
      <c r="AY429" s="154" t="s">
        <v>594</v>
      </c>
    </row>
    <row r="430" spans="2:65" s="15" customFormat="1" ht="10.199999999999999" x14ac:dyDescent="0.2">
      <c r="B430" s="175"/>
      <c r="D430" s="147" t="s">
        <v>603</v>
      </c>
      <c r="E430" s="176" t="s">
        <v>82</v>
      </c>
      <c r="F430" s="177" t="s">
        <v>672</v>
      </c>
      <c r="H430" s="178">
        <v>2.1520000000000001</v>
      </c>
      <c r="I430" s="179"/>
      <c r="L430" s="175"/>
      <c r="M430" s="180"/>
      <c r="T430" s="181"/>
      <c r="AT430" s="176" t="s">
        <v>603</v>
      </c>
      <c r="AU430" s="176" t="s">
        <v>93</v>
      </c>
      <c r="AV430" s="15" t="s">
        <v>147</v>
      </c>
      <c r="AW430" s="15" t="s">
        <v>42</v>
      </c>
      <c r="AX430" s="15" t="s">
        <v>91</v>
      </c>
      <c r="AY430" s="176" t="s">
        <v>594</v>
      </c>
    </row>
    <row r="431" spans="2:65" s="1" customFormat="1" ht="24.15" customHeight="1" x14ac:dyDescent="0.2">
      <c r="B431" s="34"/>
      <c r="C431" s="133" t="s">
        <v>1033</v>
      </c>
      <c r="D431" s="133" t="s">
        <v>597</v>
      </c>
      <c r="E431" s="134" t="s">
        <v>1034</v>
      </c>
      <c r="F431" s="135" t="s">
        <v>1035</v>
      </c>
      <c r="G431" s="136" t="s">
        <v>650</v>
      </c>
      <c r="H431" s="137">
        <v>0.16</v>
      </c>
      <c r="I431" s="138"/>
      <c r="J431" s="139">
        <f>ROUND(I431*H431,2)</f>
        <v>0</v>
      </c>
      <c r="K431" s="135" t="s">
        <v>651</v>
      </c>
      <c r="L431" s="34"/>
      <c r="M431" s="140" t="s">
        <v>82</v>
      </c>
      <c r="N431" s="141" t="s">
        <v>54</v>
      </c>
      <c r="P431" s="142">
        <f>O431*H431</f>
        <v>0</v>
      </c>
      <c r="Q431" s="142">
        <v>0</v>
      </c>
      <c r="R431" s="142">
        <f>Q431*H431</f>
        <v>0</v>
      </c>
      <c r="S431" s="142">
        <v>1.8</v>
      </c>
      <c r="T431" s="143">
        <f>S431*H431</f>
        <v>0.28800000000000003</v>
      </c>
      <c r="AR431" s="144" t="s">
        <v>147</v>
      </c>
      <c r="AT431" s="144" t="s">
        <v>597</v>
      </c>
      <c r="AU431" s="144" t="s">
        <v>93</v>
      </c>
      <c r="AY431" s="18" t="s">
        <v>594</v>
      </c>
      <c r="BE431" s="145">
        <f>IF(N431="základní",J431,0)</f>
        <v>0</v>
      </c>
      <c r="BF431" s="145">
        <f>IF(N431="snížená",J431,0)</f>
        <v>0</v>
      </c>
      <c r="BG431" s="145">
        <f>IF(N431="zákl. přenesená",J431,0)</f>
        <v>0</v>
      </c>
      <c r="BH431" s="145">
        <f>IF(N431="sníž. přenesená",J431,0)</f>
        <v>0</v>
      </c>
      <c r="BI431" s="145">
        <f>IF(N431="nulová",J431,0)</f>
        <v>0</v>
      </c>
      <c r="BJ431" s="18" t="s">
        <v>91</v>
      </c>
      <c r="BK431" s="145">
        <f>ROUND(I431*H431,2)</f>
        <v>0</v>
      </c>
      <c r="BL431" s="18" t="s">
        <v>147</v>
      </c>
      <c r="BM431" s="144" t="s">
        <v>1036</v>
      </c>
    </row>
    <row r="432" spans="2:65" s="1" customFormat="1" ht="10.199999999999999" x14ac:dyDescent="0.2">
      <c r="B432" s="34"/>
      <c r="D432" s="164" t="s">
        <v>653</v>
      </c>
      <c r="F432" s="165" t="s">
        <v>1037</v>
      </c>
      <c r="I432" s="166"/>
      <c r="L432" s="34"/>
      <c r="M432" s="167"/>
      <c r="T432" s="55"/>
      <c r="AT432" s="18" t="s">
        <v>653</v>
      </c>
      <c r="AU432" s="18" t="s">
        <v>93</v>
      </c>
    </row>
    <row r="433" spans="2:65" s="13" customFormat="1" ht="10.199999999999999" x14ac:dyDescent="0.2">
      <c r="B433" s="153"/>
      <c r="D433" s="147" t="s">
        <v>603</v>
      </c>
      <c r="E433" s="154" t="s">
        <v>82</v>
      </c>
      <c r="F433" s="155" t="s">
        <v>1038</v>
      </c>
      <c r="H433" s="156">
        <v>0.16</v>
      </c>
      <c r="I433" s="157"/>
      <c r="L433" s="153"/>
      <c r="M433" s="158"/>
      <c r="T433" s="159"/>
      <c r="AT433" s="154" t="s">
        <v>603</v>
      </c>
      <c r="AU433" s="154" t="s">
        <v>93</v>
      </c>
      <c r="AV433" s="13" t="s">
        <v>93</v>
      </c>
      <c r="AW433" s="13" t="s">
        <v>42</v>
      </c>
      <c r="AX433" s="13" t="s">
        <v>91</v>
      </c>
      <c r="AY433" s="154" t="s">
        <v>594</v>
      </c>
    </row>
    <row r="434" spans="2:65" s="1" customFormat="1" ht="24.15" customHeight="1" x14ac:dyDescent="0.2">
      <c r="B434" s="34"/>
      <c r="C434" s="133" t="s">
        <v>1039</v>
      </c>
      <c r="D434" s="133" t="s">
        <v>597</v>
      </c>
      <c r="E434" s="134" t="s">
        <v>1040</v>
      </c>
      <c r="F434" s="135" t="s">
        <v>1041</v>
      </c>
      <c r="G434" s="136" t="s">
        <v>650</v>
      </c>
      <c r="H434" s="137">
        <v>0.34399999999999997</v>
      </c>
      <c r="I434" s="138"/>
      <c r="J434" s="139">
        <f>ROUND(I434*H434,2)</f>
        <v>0</v>
      </c>
      <c r="K434" s="135" t="s">
        <v>651</v>
      </c>
      <c r="L434" s="34"/>
      <c r="M434" s="140" t="s">
        <v>82</v>
      </c>
      <c r="N434" s="141" t="s">
        <v>54</v>
      </c>
      <c r="P434" s="142">
        <f>O434*H434</f>
        <v>0</v>
      </c>
      <c r="Q434" s="142">
        <v>0</v>
      </c>
      <c r="R434" s="142">
        <f>Q434*H434</f>
        <v>0</v>
      </c>
      <c r="S434" s="142">
        <v>1.8</v>
      </c>
      <c r="T434" s="143">
        <f>S434*H434</f>
        <v>0.61919999999999997</v>
      </c>
      <c r="AR434" s="144" t="s">
        <v>147</v>
      </c>
      <c r="AT434" s="144" t="s">
        <v>597</v>
      </c>
      <c r="AU434" s="144" t="s">
        <v>93</v>
      </c>
      <c r="AY434" s="18" t="s">
        <v>594</v>
      </c>
      <c r="BE434" s="145">
        <f>IF(N434="základní",J434,0)</f>
        <v>0</v>
      </c>
      <c r="BF434" s="145">
        <f>IF(N434="snížená",J434,0)</f>
        <v>0</v>
      </c>
      <c r="BG434" s="145">
        <f>IF(N434="zákl. přenesená",J434,0)</f>
        <v>0</v>
      </c>
      <c r="BH434" s="145">
        <f>IF(N434="sníž. přenesená",J434,0)</f>
        <v>0</v>
      </c>
      <c r="BI434" s="145">
        <f>IF(N434="nulová",J434,0)</f>
        <v>0</v>
      </c>
      <c r="BJ434" s="18" t="s">
        <v>91</v>
      </c>
      <c r="BK434" s="145">
        <f>ROUND(I434*H434,2)</f>
        <v>0</v>
      </c>
      <c r="BL434" s="18" t="s">
        <v>147</v>
      </c>
      <c r="BM434" s="144" t="s">
        <v>1042</v>
      </c>
    </row>
    <row r="435" spans="2:65" s="1" customFormat="1" ht="10.199999999999999" x14ac:dyDescent="0.2">
      <c r="B435" s="34"/>
      <c r="D435" s="164" t="s">
        <v>653</v>
      </c>
      <c r="F435" s="165" t="s">
        <v>1043</v>
      </c>
      <c r="I435" s="166"/>
      <c r="L435" s="34"/>
      <c r="M435" s="167"/>
      <c r="T435" s="55"/>
      <c r="AT435" s="18" t="s">
        <v>653</v>
      </c>
      <c r="AU435" s="18" t="s">
        <v>93</v>
      </c>
    </row>
    <row r="436" spans="2:65" s="12" customFormat="1" ht="10.199999999999999" x14ac:dyDescent="0.2">
      <c r="B436" s="146"/>
      <c r="D436" s="147" t="s">
        <v>603</v>
      </c>
      <c r="E436" s="148" t="s">
        <v>82</v>
      </c>
      <c r="F436" s="149" t="s">
        <v>1044</v>
      </c>
      <c r="H436" s="148" t="s">
        <v>82</v>
      </c>
      <c r="I436" s="150"/>
      <c r="L436" s="146"/>
      <c r="M436" s="151"/>
      <c r="T436" s="152"/>
      <c r="AT436" s="148" t="s">
        <v>603</v>
      </c>
      <c r="AU436" s="148" t="s">
        <v>93</v>
      </c>
      <c r="AV436" s="12" t="s">
        <v>91</v>
      </c>
      <c r="AW436" s="12" t="s">
        <v>42</v>
      </c>
      <c r="AX436" s="12" t="s">
        <v>84</v>
      </c>
      <c r="AY436" s="148" t="s">
        <v>594</v>
      </c>
    </row>
    <row r="437" spans="2:65" s="13" customFormat="1" ht="10.199999999999999" x14ac:dyDescent="0.2">
      <c r="B437" s="153"/>
      <c r="D437" s="147" t="s">
        <v>603</v>
      </c>
      <c r="E437" s="154" t="s">
        <v>82</v>
      </c>
      <c r="F437" s="155" t="s">
        <v>1045</v>
      </c>
      <c r="H437" s="156">
        <v>0.34399999999999997</v>
      </c>
      <c r="I437" s="157"/>
      <c r="L437" s="153"/>
      <c r="M437" s="158"/>
      <c r="T437" s="159"/>
      <c r="AT437" s="154" t="s">
        <v>603</v>
      </c>
      <c r="AU437" s="154" t="s">
        <v>93</v>
      </c>
      <c r="AV437" s="13" t="s">
        <v>93</v>
      </c>
      <c r="AW437" s="13" t="s">
        <v>42</v>
      </c>
      <c r="AX437" s="13" t="s">
        <v>84</v>
      </c>
      <c r="AY437" s="154" t="s">
        <v>594</v>
      </c>
    </row>
    <row r="438" spans="2:65" s="15" customFormat="1" ht="10.199999999999999" x14ac:dyDescent="0.2">
      <c r="B438" s="175"/>
      <c r="D438" s="147" t="s">
        <v>603</v>
      </c>
      <c r="E438" s="176" t="s">
        <v>82</v>
      </c>
      <c r="F438" s="177" t="s">
        <v>672</v>
      </c>
      <c r="H438" s="178">
        <v>0.34399999999999997</v>
      </c>
      <c r="I438" s="179"/>
      <c r="L438" s="175"/>
      <c r="M438" s="180"/>
      <c r="T438" s="181"/>
      <c r="AT438" s="176" t="s">
        <v>603</v>
      </c>
      <c r="AU438" s="176" t="s">
        <v>93</v>
      </c>
      <c r="AV438" s="15" t="s">
        <v>147</v>
      </c>
      <c r="AW438" s="15" t="s">
        <v>42</v>
      </c>
      <c r="AX438" s="15" t="s">
        <v>91</v>
      </c>
      <c r="AY438" s="176" t="s">
        <v>594</v>
      </c>
    </row>
    <row r="439" spans="2:65" s="1" customFormat="1" ht="24.15" customHeight="1" x14ac:dyDescent="0.2">
      <c r="B439" s="34"/>
      <c r="C439" s="133" t="s">
        <v>1046</v>
      </c>
      <c r="D439" s="133" t="s">
        <v>597</v>
      </c>
      <c r="E439" s="134" t="s">
        <v>1047</v>
      </c>
      <c r="F439" s="135" t="s">
        <v>1048</v>
      </c>
      <c r="G439" s="136" t="s">
        <v>618</v>
      </c>
      <c r="H439" s="137">
        <v>4.84</v>
      </c>
      <c r="I439" s="138"/>
      <c r="J439" s="139">
        <f>ROUND(I439*H439,2)</f>
        <v>0</v>
      </c>
      <c r="K439" s="135" t="s">
        <v>651</v>
      </c>
      <c r="L439" s="34"/>
      <c r="M439" s="140" t="s">
        <v>82</v>
      </c>
      <c r="N439" s="141" t="s">
        <v>54</v>
      </c>
      <c r="P439" s="142">
        <f>O439*H439</f>
        <v>0</v>
      </c>
      <c r="Q439" s="142">
        <v>0</v>
      </c>
      <c r="R439" s="142">
        <f>Q439*H439</f>
        <v>0</v>
      </c>
      <c r="S439" s="142">
        <v>0.27</v>
      </c>
      <c r="T439" s="143">
        <f>S439*H439</f>
        <v>1.3068</v>
      </c>
      <c r="AR439" s="144" t="s">
        <v>147</v>
      </c>
      <c r="AT439" s="144" t="s">
        <v>597</v>
      </c>
      <c r="AU439" s="144" t="s">
        <v>93</v>
      </c>
      <c r="AY439" s="18" t="s">
        <v>594</v>
      </c>
      <c r="BE439" s="145">
        <f>IF(N439="základní",J439,0)</f>
        <v>0</v>
      </c>
      <c r="BF439" s="145">
        <f>IF(N439="snížená",J439,0)</f>
        <v>0</v>
      </c>
      <c r="BG439" s="145">
        <f>IF(N439="zákl. přenesená",J439,0)</f>
        <v>0</v>
      </c>
      <c r="BH439" s="145">
        <f>IF(N439="sníž. přenesená",J439,0)</f>
        <v>0</v>
      </c>
      <c r="BI439" s="145">
        <f>IF(N439="nulová",J439,0)</f>
        <v>0</v>
      </c>
      <c r="BJ439" s="18" t="s">
        <v>91</v>
      </c>
      <c r="BK439" s="145">
        <f>ROUND(I439*H439,2)</f>
        <v>0</v>
      </c>
      <c r="BL439" s="18" t="s">
        <v>147</v>
      </c>
      <c r="BM439" s="144" t="s">
        <v>1049</v>
      </c>
    </row>
    <row r="440" spans="2:65" s="1" customFormat="1" ht="10.199999999999999" x14ac:dyDescent="0.2">
      <c r="B440" s="34"/>
      <c r="D440" s="164" t="s">
        <v>653</v>
      </c>
      <c r="F440" s="165" t="s">
        <v>1050</v>
      </c>
      <c r="I440" s="166"/>
      <c r="L440" s="34"/>
      <c r="M440" s="167"/>
      <c r="T440" s="55"/>
      <c r="AT440" s="18" t="s">
        <v>653</v>
      </c>
      <c r="AU440" s="18" t="s">
        <v>93</v>
      </c>
    </row>
    <row r="441" spans="2:65" s="13" customFormat="1" ht="10.199999999999999" x14ac:dyDescent="0.2">
      <c r="B441" s="153"/>
      <c r="D441" s="147" t="s">
        <v>603</v>
      </c>
      <c r="E441" s="154" t="s">
        <v>82</v>
      </c>
      <c r="F441" s="155" t="s">
        <v>1051</v>
      </c>
      <c r="H441" s="156">
        <v>4.84</v>
      </c>
      <c r="I441" s="157"/>
      <c r="L441" s="153"/>
      <c r="M441" s="158"/>
      <c r="T441" s="159"/>
      <c r="AT441" s="154" t="s">
        <v>603</v>
      </c>
      <c r="AU441" s="154" t="s">
        <v>93</v>
      </c>
      <c r="AV441" s="13" t="s">
        <v>93</v>
      </c>
      <c r="AW441" s="13" t="s">
        <v>42</v>
      </c>
      <c r="AX441" s="13" t="s">
        <v>91</v>
      </c>
      <c r="AY441" s="154" t="s">
        <v>594</v>
      </c>
    </row>
    <row r="442" spans="2:65" s="1" customFormat="1" ht="24.15" customHeight="1" x14ac:dyDescent="0.2">
      <c r="B442" s="34"/>
      <c r="C442" s="133" t="s">
        <v>1052</v>
      </c>
      <c r="D442" s="133" t="s">
        <v>597</v>
      </c>
      <c r="E442" s="134" t="s">
        <v>1053</v>
      </c>
      <c r="F442" s="135" t="s">
        <v>1054</v>
      </c>
      <c r="G442" s="136" t="s">
        <v>650</v>
      </c>
      <c r="H442" s="137">
        <v>0.432</v>
      </c>
      <c r="I442" s="138"/>
      <c r="J442" s="139">
        <f>ROUND(I442*H442,2)</f>
        <v>0</v>
      </c>
      <c r="K442" s="135" t="s">
        <v>651</v>
      </c>
      <c r="L442" s="34"/>
      <c r="M442" s="140" t="s">
        <v>82</v>
      </c>
      <c r="N442" s="141" t="s">
        <v>54</v>
      </c>
      <c r="P442" s="142">
        <f>O442*H442</f>
        <v>0</v>
      </c>
      <c r="Q442" s="142">
        <v>0</v>
      </c>
      <c r="R442" s="142">
        <f>Q442*H442</f>
        <v>0</v>
      </c>
      <c r="S442" s="142">
        <v>1.8</v>
      </c>
      <c r="T442" s="143">
        <f>S442*H442</f>
        <v>0.77759999999999996</v>
      </c>
      <c r="AR442" s="144" t="s">
        <v>147</v>
      </c>
      <c r="AT442" s="144" t="s">
        <v>597</v>
      </c>
      <c r="AU442" s="144" t="s">
        <v>93</v>
      </c>
      <c r="AY442" s="18" t="s">
        <v>594</v>
      </c>
      <c r="BE442" s="145">
        <f>IF(N442="základní",J442,0)</f>
        <v>0</v>
      </c>
      <c r="BF442" s="145">
        <f>IF(N442="snížená",J442,0)</f>
        <v>0</v>
      </c>
      <c r="BG442" s="145">
        <f>IF(N442="zákl. přenesená",J442,0)</f>
        <v>0</v>
      </c>
      <c r="BH442" s="145">
        <f>IF(N442="sníž. přenesená",J442,0)</f>
        <v>0</v>
      </c>
      <c r="BI442" s="145">
        <f>IF(N442="nulová",J442,0)</f>
        <v>0</v>
      </c>
      <c r="BJ442" s="18" t="s">
        <v>91</v>
      </c>
      <c r="BK442" s="145">
        <f>ROUND(I442*H442,2)</f>
        <v>0</v>
      </c>
      <c r="BL442" s="18" t="s">
        <v>147</v>
      </c>
      <c r="BM442" s="144" t="s">
        <v>1055</v>
      </c>
    </row>
    <row r="443" spans="2:65" s="1" customFormat="1" ht="10.199999999999999" x14ac:dyDescent="0.2">
      <c r="B443" s="34"/>
      <c r="D443" s="164" t="s">
        <v>653</v>
      </c>
      <c r="F443" s="165" t="s">
        <v>1056</v>
      </c>
      <c r="I443" s="166"/>
      <c r="L443" s="34"/>
      <c r="M443" s="167"/>
      <c r="T443" s="55"/>
      <c r="AT443" s="18" t="s">
        <v>653</v>
      </c>
      <c r="AU443" s="18" t="s">
        <v>93</v>
      </c>
    </row>
    <row r="444" spans="2:65" s="13" customFormat="1" ht="10.199999999999999" x14ac:dyDescent="0.2">
      <c r="B444" s="153"/>
      <c r="D444" s="147" t="s">
        <v>603</v>
      </c>
      <c r="E444" s="154" t="s">
        <v>82</v>
      </c>
      <c r="F444" s="155" t="s">
        <v>1057</v>
      </c>
      <c r="H444" s="156">
        <v>0.432</v>
      </c>
      <c r="I444" s="157"/>
      <c r="L444" s="153"/>
      <c r="M444" s="158"/>
      <c r="T444" s="159"/>
      <c r="AT444" s="154" t="s">
        <v>603</v>
      </c>
      <c r="AU444" s="154" t="s">
        <v>93</v>
      </c>
      <c r="AV444" s="13" t="s">
        <v>93</v>
      </c>
      <c r="AW444" s="13" t="s">
        <v>42</v>
      </c>
      <c r="AX444" s="13" t="s">
        <v>84</v>
      </c>
      <c r="AY444" s="154" t="s">
        <v>594</v>
      </c>
    </row>
    <row r="445" spans="2:65" s="15" customFormat="1" ht="10.199999999999999" x14ac:dyDescent="0.2">
      <c r="B445" s="175"/>
      <c r="D445" s="147" t="s">
        <v>603</v>
      </c>
      <c r="E445" s="176" t="s">
        <v>82</v>
      </c>
      <c r="F445" s="177" t="s">
        <v>672</v>
      </c>
      <c r="H445" s="178">
        <v>0.432</v>
      </c>
      <c r="I445" s="179"/>
      <c r="L445" s="175"/>
      <c r="M445" s="180"/>
      <c r="T445" s="181"/>
      <c r="AT445" s="176" t="s">
        <v>603</v>
      </c>
      <c r="AU445" s="176" t="s">
        <v>93</v>
      </c>
      <c r="AV445" s="15" t="s">
        <v>147</v>
      </c>
      <c r="AW445" s="15" t="s">
        <v>42</v>
      </c>
      <c r="AX445" s="15" t="s">
        <v>91</v>
      </c>
      <c r="AY445" s="176" t="s">
        <v>594</v>
      </c>
    </row>
    <row r="446" spans="2:65" s="1" customFormat="1" ht="24.15" customHeight="1" x14ac:dyDescent="0.2">
      <c r="B446" s="34"/>
      <c r="C446" s="133" t="s">
        <v>1058</v>
      </c>
      <c r="D446" s="133" t="s">
        <v>597</v>
      </c>
      <c r="E446" s="134" t="s">
        <v>1059</v>
      </c>
      <c r="F446" s="135" t="s">
        <v>1060</v>
      </c>
      <c r="G446" s="136" t="s">
        <v>600</v>
      </c>
      <c r="H446" s="137">
        <v>1</v>
      </c>
      <c r="I446" s="138"/>
      <c r="J446" s="139">
        <f>ROUND(I446*H446,2)</f>
        <v>0</v>
      </c>
      <c r="K446" s="135" t="s">
        <v>651</v>
      </c>
      <c r="L446" s="34"/>
      <c r="M446" s="140" t="s">
        <v>82</v>
      </c>
      <c r="N446" s="141" t="s">
        <v>54</v>
      </c>
      <c r="P446" s="142">
        <f>O446*H446</f>
        <v>0</v>
      </c>
      <c r="Q446" s="142">
        <v>0</v>
      </c>
      <c r="R446" s="142">
        <f>Q446*H446</f>
        <v>0</v>
      </c>
      <c r="S446" s="142">
        <v>0.104</v>
      </c>
      <c r="T446" s="143">
        <f>S446*H446</f>
        <v>0.104</v>
      </c>
      <c r="AR446" s="144" t="s">
        <v>147</v>
      </c>
      <c r="AT446" s="144" t="s">
        <v>597</v>
      </c>
      <c r="AU446" s="144" t="s">
        <v>93</v>
      </c>
      <c r="AY446" s="18" t="s">
        <v>594</v>
      </c>
      <c r="BE446" s="145">
        <f>IF(N446="základní",J446,0)</f>
        <v>0</v>
      </c>
      <c r="BF446" s="145">
        <f>IF(N446="snížená",J446,0)</f>
        <v>0</v>
      </c>
      <c r="BG446" s="145">
        <f>IF(N446="zákl. přenesená",J446,0)</f>
        <v>0</v>
      </c>
      <c r="BH446" s="145">
        <f>IF(N446="sníž. přenesená",J446,0)</f>
        <v>0</v>
      </c>
      <c r="BI446" s="145">
        <f>IF(N446="nulová",J446,0)</f>
        <v>0</v>
      </c>
      <c r="BJ446" s="18" t="s">
        <v>91</v>
      </c>
      <c r="BK446" s="145">
        <f>ROUND(I446*H446,2)</f>
        <v>0</v>
      </c>
      <c r="BL446" s="18" t="s">
        <v>147</v>
      </c>
      <c r="BM446" s="144" t="s">
        <v>1061</v>
      </c>
    </row>
    <row r="447" spans="2:65" s="1" customFormat="1" ht="10.199999999999999" x14ac:dyDescent="0.2">
      <c r="B447" s="34"/>
      <c r="D447" s="164" t="s">
        <v>653</v>
      </c>
      <c r="F447" s="165" t="s">
        <v>1062</v>
      </c>
      <c r="I447" s="166"/>
      <c r="L447" s="34"/>
      <c r="M447" s="167"/>
      <c r="T447" s="55"/>
      <c r="AT447" s="18" t="s">
        <v>653</v>
      </c>
      <c r="AU447" s="18" t="s">
        <v>93</v>
      </c>
    </row>
    <row r="448" spans="2:65" s="12" customFormat="1" ht="20.399999999999999" x14ac:dyDescent="0.2">
      <c r="B448" s="146"/>
      <c r="D448" s="147" t="s">
        <v>603</v>
      </c>
      <c r="E448" s="148" t="s">
        <v>82</v>
      </c>
      <c r="F448" s="149" t="s">
        <v>1063</v>
      </c>
      <c r="H448" s="148" t="s">
        <v>82</v>
      </c>
      <c r="I448" s="150"/>
      <c r="L448" s="146"/>
      <c r="M448" s="151"/>
      <c r="T448" s="152"/>
      <c r="AT448" s="148" t="s">
        <v>603</v>
      </c>
      <c r="AU448" s="148" t="s">
        <v>93</v>
      </c>
      <c r="AV448" s="12" t="s">
        <v>91</v>
      </c>
      <c r="AW448" s="12" t="s">
        <v>42</v>
      </c>
      <c r="AX448" s="12" t="s">
        <v>84</v>
      </c>
      <c r="AY448" s="148" t="s">
        <v>594</v>
      </c>
    </row>
    <row r="449" spans="2:65" s="13" customFormat="1" ht="10.199999999999999" x14ac:dyDescent="0.2">
      <c r="B449" s="153"/>
      <c r="D449" s="147" t="s">
        <v>603</v>
      </c>
      <c r="E449" s="154" t="s">
        <v>82</v>
      </c>
      <c r="F449" s="155" t="s">
        <v>1064</v>
      </c>
      <c r="H449" s="156">
        <v>1</v>
      </c>
      <c r="I449" s="157"/>
      <c r="L449" s="153"/>
      <c r="M449" s="158"/>
      <c r="T449" s="159"/>
      <c r="AT449" s="154" t="s">
        <v>603</v>
      </c>
      <c r="AU449" s="154" t="s">
        <v>93</v>
      </c>
      <c r="AV449" s="13" t="s">
        <v>93</v>
      </c>
      <c r="AW449" s="13" t="s">
        <v>42</v>
      </c>
      <c r="AX449" s="13" t="s">
        <v>91</v>
      </c>
      <c r="AY449" s="154" t="s">
        <v>594</v>
      </c>
    </row>
    <row r="450" spans="2:65" s="1" customFormat="1" ht="24.15" customHeight="1" x14ac:dyDescent="0.2">
      <c r="B450" s="34"/>
      <c r="C450" s="133" t="s">
        <v>1065</v>
      </c>
      <c r="D450" s="133" t="s">
        <v>597</v>
      </c>
      <c r="E450" s="134" t="s">
        <v>1066</v>
      </c>
      <c r="F450" s="135" t="s">
        <v>1067</v>
      </c>
      <c r="G450" s="136" t="s">
        <v>600</v>
      </c>
      <c r="H450" s="137">
        <v>8</v>
      </c>
      <c r="I450" s="138"/>
      <c r="J450" s="139">
        <f>ROUND(I450*H450,2)</f>
        <v>0</v>
      </c>
      <c r="K450" s="135" t="s">
        <v>651</v>
      </c>
      <c r="L450" s="34"/>
      <c r="M450" s="140" t="s">
        <v>82</v>
      </c>
      <c r="N450" s="141" t="s">
        <v>54</v>
      </c>
      <c r="P450" s="142">
        <f>O450*H450</f>
        <v>0</v>
      </c>
      <c r="Q450" s="142">
        <v>0</v>
      </c>
      <c r="R450" s="142">
        <f>Q450*H450</f>
        <v>0</v>
      </c>
      <c r="S450" s="142">
        <v>0.13900000000000001</v>
      </c>
      <c r="T450" s="143">
        <f>S450*H450</f>
        <v>1.1120000000000001</v>
      </c>
      <c r="AR450" s="144" t="s">
        <v>147</v>
      </c>
      <c r="AT450" s="144" t="s">
        <v>597</v>
      </c>
      <c r="AU450" s="144" t="s">
        <v>93</v>
      </c>
      <c r="AY450" s="18" t="s">
        <v>594</v>
      </c>
      <c r="BE450" s="145">
        <f>IF(N450="základní",J450,0)</f>
        <v>0</v>
      </c>
      <c r="BF450" s="145">
        <f>IF(N450="snížená",J450,0)</f>
        <v>0</v>
      </c>
      <c r="BG450" s="145">
        <f>IF(N450="zákl. přenesená",J450,0)</f>
        <v>0</v>
      </c>
      <c r="BH450" s="145">
        <f>IF(N450="sníž. přenesená",J450,0)</f>
        <v>0</v>
      </c>
      <c r="BI450" s="145">
        <f>IF(N450="nulová",J450,0)</f>
        <v>0</v>
      </c>
      <c r="BJ450" s="18" t="s">
        <v>91</v>
      </c>
      <c r="BK450" s="145">
        <f>ROUND(I450*H450,2)</f>
        <v>0</v>
      </c>
      <c r="BL450" s="18" t="s">
        <v>147</v>
      </c>
      <c r="BM450" s="144" t="s">
        <v>1068</v>
      </c>
    </row>
    <row r="451" spans="2:65" s="1" customFormat="1" ht="10.199999999999999" x14ac:dyDescent="0.2">
      <c r="B451" s="34"/>
      <c r="D451" s="164" t="s">
        <v>653</v>
      </c>
      <c r="F451" s="165" t="s">
        <v>1069</v>
      </c>
      <c r="I451" s="166"/>
      <c r="L451" s="34"/>
      <c r="M451" s="167"/>
      <c r="T451" s="55"/>
      <c r="AT451" s="18" t="s">
        <v>653</v>
      </c>
      <c r="AU451" s="18" t="s">
        <v>93</v>
      </c>
    </row>
    <row r="452" spans="2:65" s="13" customFormat="1" ht="10.199999999999999" x14ac:dyDescent="0.2">
      <c r="B452" s="153"/>
      <c r="D452" s="147" t="s">
        <v>603</v>
      </c>
      <c r="E452" s="154" t="s">
        <v>82</v>
      </c>
      <c r="F452" s="155" t="s">
        <v>1070</v>
      </c>
      <c r="H452" s="156">
        <v>1</v>
      </c>
      <c r="I452" s="157"/>
      <c r="L452" s="153"/>
      <c r="M452" s="158"/>
      <c r="T452" s="159"/>
      <c r="AT452" s="154" t="s">
        <v>603</v>
      </c>
      <c r="AU452" s="154" t="s">
        <v>93</v>
      </c>
      <c r="AV452" s="13" t="s">
        <v>93</v>
      </c>
      <c r="AW452" s="13" t="s">
        <v>42</v>
      </c>
      <c r="AX452" s="13" t="s">
        <v>84</v>
      </c>
      <c r="AY452" s="154" t="s">
        <v>594</v>
      </c>
    </row>
    <row r="453" spans="2:65" s="13" customFormat="1" ht="10.199999999999999" x14ac:dyDescent="0.2">
      <c r="B453" s="153"/>
      <c r="D453" s="147" t="s">
        <v>603</v>
      </c>
      <c r="E453" s="154" t="s">
        <v>82</v>
      </c>
      <c r="F453" s="155" t="s">
        <v>1071</v>
      </c>
      <c r="H453" s="156">
        <v>1</v>
      </c>
      <c r="I453" s="157"/>
      <c r="L453" s="153"/>
      <c r="M453" s="158"/>
      <c r="T453" s="159"/>
      <c r="AT453" s="154" t="s">
        <v>603</v>
      </c>
      <c r="AU453" s="154" t="s">
        <v>93</v>
      </c>
      <c r="AV453" s="13" t="s">
        <v>93</v>
      </c>
      <c r="AW453" s="13" t="s">
        <v>42</v>
      </c>
      <c r="AX453" s="13" t="s">
        <v>84</v>
      </c>
      <c r="AY453" s="154" t="s">
        <v>594</v>
      </c>
    </row>
    <row r="454" spans="2:65" s="13" customFormat="1" ht="10.199999999999999" x14ac:dyDescent="0.2">
      <c r="B454" s="153"/>
      <c r="D454" s="147" t="s">
        <v>603</v>
      </c>
      <c r="E454" s="154" t="s">
        <v>82</v>
      </c>
      <c r="F454" s="155" t="s">
        <v>1072</v>
      </c>
      <c r="H454" s="156">
        <v>1</v>
      </c>
      <c r="I454" s="157"/>
      <c r="L454" s="153"/>
      <c r="M454" s="158"/>
      <c r="T454" s="159"/>
      <c r="AT454" s="154" t="s">
        <v>603</v>
      </c>
      <c r="AU454" s="154" t="s">
        <v>93</v>
      </c>
      <c r="AV454" s="13" t="s">
        <v>93</v>
      </c>
      <c r="AW454" s="13" t="s">
        <v>42</v>
      </c>
      <c r="AX454" s="13" t="s">
        <v>84</v>
      </c>
      <c r="AY454" s="154" t="s">
        <v>594</v>
      </c>
    </row>
    <row r="455" spans="2:65" s="13" customFormat="1" ht="10.199999999999999" x14ac:dyDescent="0.2">
      <c r="B455" s="153"/>
      <c r="D455" s="147" t="s">
        <v>603</v>
      </c>
      <c r="E455" s="154" t="s">
        <v>82</v>
      </c>
      <c r="F455" s="155" t="s">
        <v>1073</v>
      </c>
      <c r="H455" s="156">
        <v>3</v>
      </c>
      <c r="I455" s="157"/>
      <c r="L455" s="153"/>
      <c r="M455" s="158"/>
      <c r="T455" s="159"/>
      <c r="AT455" s="154" t="s">
        <v>603</v>
      </c>
      <c r="AU455" s="154" t="s">
        <v>93</v>
      </c>
      <c r="AV455" s="13" t="s">
        <v>93</v>
      </c>
      <c r="AW455" s="13" t="s">
        <v>42</v>
      </c>
      <c r="AX455" s="13" t="s">
        <v>84</v>
      </c>
      <c r="AY455" s="154" t="s">
        <v>594</v>
      </c>
    </row>
    <row r="456" spans="2:65" s="14" customFormat="1" ht="10.199999999999999" x14ac:dyDescent="0.2">
      <c r="B456" s="168"/>
      <c r="D456" s="147" t="s">
        <v>603</v>
      </c>
      <c r="E456" s="169" t="s">
        <v>82</v>
      </c>
      <c r="F456" s="170" t="s">
        <v>668</v>
      </c>
      <c r="H456" s="171">
        <v>6</v>
      </c>
      <c r="I456" s="172"/>
      <c r="L456" s="168"/>
      <c r="M456" s="173"/>
      <c r="T456" s="174"/>
      <c r="AT456" s="169" t="s">
        <v>603</v>
      </c>
      <c r="AU456" s="169" t="s">
        <v>93</v>
      </c>
      <c r="AV456" s="14" t="s">
        <v>101</v>
      </c>
      <c r="AW456" s="14" t="s">
        <v>42</v>
      </c>
      <c r="AX456" s="14" t="s">
        <v>84</v>
      </c>
      <c r="AY456" s="169" t="s">
        <v>594</v>
      </c>
    </row>
    <row r="457" spans="2:65" s="13" customFormat="1" ht="10.199999999999999" x14ac:dyDescent="0.2">
      <c r="B457" s="153"/>
      <c r="D457" s="147" t="s">
        <v>603</v>
      </c>
      <c r="E457" s="154" t="s">
        <v>82</v>
      </c>
      <c r="F457" s="155" t="s">
        <v>1074</v>
      </c>
      <c r="H457" s="156">
        <v>2</v>
      </c>
      <c r="I457" s="157"/>
      <c r="L457" s="153"/>
      <c r="M457" s="158"/>
      <c r="T457" s="159"/>
      <c r="AT457" s="154" t="s">
        <v>603</v>
      </c>
      <c r="AU457" s="154" t="s">
        <v>93</v>
      </c>
      <c r="AV457" s="13" t="s">
        <v>93</v>
      </c>
      <c r="AW457" s="13" t="s">
        <v>42</v>
      </c>
      <c r="AX457" s="13" t="s">
        <v>84</v>
      </c>
      <c r="AY457" s="154" t="s">
        <v>594</v>
      </c>
    </row>
    <row r="458" spans="2:65" s="15" customFormat="1" ht="10.199999999999999" x14ac:dyDescent="0.2">
      <c r="B458" s="175"/>
      <c r="D458" s="147" t="s">
        <v>603</v>
      </c>
      <c r="E458" s="176" t="s">
        <v>82</v>
      </c>
      <c r="F458" s="177" t="s">
        <v>672</v>
      </c>
      <c r="H458" s="178">
        <v>8</v>
      </c>
      <c r="I458" s="179"/>
      <c r="L458" s="175"/>
      <c r="M458" s="180"/>
      <c r="T458" s="181"/>
      <c r="AT458" s="176" t="s">
        <v>603</v>
      </c>
      <c r="AU458" s="176" t="s">
        <v>93</v>
      </c>
      <c r="AV458" s="15" t="s">
        <v>147</v>
      </c>
      <c r="AW458" s="15" t="s">
        <v>42</v>
      </c>
      <c r="AX458" s="15" t="s">
        <v>91</v>
      </c>
      <c r="AY458" s="176" t="s">
        <v>594</v>
      </c>
    </row>
    <row r="459" spans="2:65" s="1" customFormat="1" ht="24.15" customHeight="1" x14ac:dyDescent="0.2">
      <c r="B459" s="34"/>
      <c r="C459" s="133" t="s">
        <v>1075</v>
      </c>
      <c r="D459" s="133" t="s">
        <v>597</v>
      </c>
      <c r="E459" s="134" t="s">
        <v>1076</v>
      </c>
      <c r="F459" s="135" t="s">
        <v>1077</v>
      </c>
      <c r="G459" s="136" t="s">
        <v>600</v>
      </c>
      <c r="H459" s="137">
        <v>35</v>
      </c>
      <c r="I459" s="138"/>
      <c r="J459" s="139">
        <f>ROUND(I459*H459,2)</f>
        <v>0</v>
      </c>
      <c r="K459" s="135" t="s">
        <v>651</v>
      </c>
      <c r="L459" s="34"/>
      <c r="M459" s="140" t="s">
        <v>82</v>
      </c>
      <c r="N459" s="141" t="s">
        <v>54</v>
      </c>
      <c r="P459" s="142">
        <f>O459*H459</f>
        <v>0</v>
      </c>
      <c r="Q459" s="142">
        <v>0</v>
      </c>
      <c r="R459" s="142">
        <f>Q459*H459</f>
        <v>0</v>
      </c>
      <c r="S459" s="142">
        <v>0.28000000000000003</v>
      </c>
      <c r="T459" s="143">
        <f>S459*H459</f>
        <v>9.8000000000000007</v>
      </c>
      <c r="AR459" s="144" t="s">
        <v>147</v>
      </c>
      <c r="AT459" s="144" t="s">
        <v>597</v>
      </c>
      <c r="AU459" s="144" t="s">
        <v>93</v>
      </c>
      <c r="AY459" s="18" t="s">
        <v>594</v>
      </c>
      <c r="BE459" s="145">
        <f>IF(N459="základní",J459,0)</f>
        <v>0</v>
      </c>
      <c r="BF459" s="145">
        <f>IF(N459="snížená",J459,0)</f>
        <v>0</v>
      </c>
      <c r="BG459" s="145">
        <f>IF(N459="zákl. přenesená",J459,0)</f>
        <v>0</v>
      </c>
      <c r="BH459" s="145">
        <f>IF(N459="sníž. přenesená",J459,0)</f>
        <v>0</v>
      </c>
      <c r="BI459" s="145">
        <f>IF(N459="nulová",J459,0)</f>
        <v>0</v>
      </c>
      <c r="BJ459" s="18" t="s">
        <v>91</v>
      </c>
      <c r="BK459" s="145">
        <f>ROUND(I459*H459,2)</f>
        <v>0</v>
      </c>
      <c r="BL459" s="18" t="s">
        <v>147</v>
      </c>
      <c r="BM459" s="144" t="s">
        <v>1078</v>
      </c>
    </row>
    <row r="460" spans="2:65" s="1" customFormat="1" ht="10.199999999999999" x14ac:dyDescent="0.2">
      <c r="B460" s="34"/>
      <c r="D460" s="164" t="s">
        <v>653</v>
      </c>
      <c r="F460" s="165" t="s">
        <v>1079</v>
      </c>
      <c r="I460" s="166"/>
      <c r="L460" s="34"/>
      <c r="M460" s="167"/>
      <c r="T460" s="55"/>
      <c r="AT460" s="18" t="s">
        <v>653</v>
      </c>
      <c r="AU460" s="18" t="s">
        <v>93</v>
      </c>
    </row>
    <row r="461" spans="2:65" s="13" customFormat="1" ht="10.199999999999999" x14ac:dyDescent="0.2">
      <c r="B461" s="153"/>
      <c r="D461" s="147" t="s">
        <v>603</v>
      </c>
      <c r="E461" s="154" t="s">
        <v>82</v>
      </c>
      <c r="F461" s="155" t="s">
        <v>1080</v>
      </c>
      <c r="H461" s="156">
        <v>2</v>
      </c>
      <c r="I461" s="157"/>
      <c r="L461" s="153"/>
      <c r="M461" s="158"/>
      <c r="T461" s="159"/>
      <c r="AT461" s="154" t="s">
        <v>603</v>
      </c>
      <c r="AU461" s="154" t="s">
        <v>93</v>
      </c>
      <c r="AV461" s="13" t="s">
        <v>93</v>
      </c>
      <c r="AW461" s="13" t="s">
        <v>42</v>
      </c>
      <c r="AX461" s="13" t="s">
        <v>84</v>
      </c>
      <c r="AY461" s="154" t="s">
        <v>594</v>
      </c>
    </row>
    <row r="462" spans="2:65" s="14" customFormat="1" ht="10.199999999999999" x14ac:dyDescent="0.2">
      <c r="B462" s="168"/>
      <c r="D462" s="147" t="s">
        <v>603</v>
      </c>
      <c r="E462" s="169" t="s">
        <v>82</v>
      </c>
      <c r="F462" s="170" t="s">
        <v>668</v>
      </c>
      <c r="H462" s="171">
        <v>2</v>
      </c>
      <c r="I462" s="172"/>
      <c r="L462" s="168"/>
      <c r="M462" s="173"/>
      <c r="T462" s="174"/>
      <c r="AT462" s="169" t="s">
        <v>603</v>
      </c>
      <c r="AU462" s="169" t="s">
        <v>93</v>
      </c>
      <c r="AV462" s="14" t="s">
        <v>101</v>
      </c>
      <c r="AW462" s="14" t="s">
        <v>42</v>
      </c>
      <c r="AX462" s="14" t="s">
        <v>84</v>
      </c>
      <c r="AY462" s="169" t="s">
        <v>594</v>
      </c>
    </row>
    <row r="463" spans="2:65" s="12" customFormat="1" ht="10.199999999999999" x14ac:dyDescent="0.2">
      <c r="B463" s="146"/>
      <c r="D463" s="147" t="s">
        <v>603</v>
      </c>
      <c r="E463" s="148" t="s">
        <v>82</v>
      </c>
      <c r="F463" s="149" t="s">
        <v>1081</v>
      </c>
      <c r="H463" s="148" t="s">
        <v>82</v>
      </c>
      <c r="I463" s="150"/>
      <c r="L463" s="146"/>
      <c r="M463" s="151"/>
      <c r="T463" s="152"/>
      <c r="AT463" s="148" t="s">
        <v>603</v>
      </c>
      <c r="AU463" s="148" t="s">
        <v>93</v>
      </c>
      <c r="AV463" s="12" t="s">
        <v>91</v>
      </c>
      <c r="AW463" s="12" t="s">
        <v>42</v>
      </c>
      <c r="AX463" s="12" t="s">
        <v>84</v>
      </c>
      <c r="AY463" s="148" t="s">
        <v>594</v>
      </c>
    </row>
    <row r="464" spans="2:65" s="13" customFormat="1" ht="10.199999999999999" x14ac:dyDescent="0.2">
      <c r="B464" s="153"/>
      <c r="D464" s="147" t="s">
        <v>603</v>
      </c>
      <c r="E464" s="154" t="s">
        <v>82</v>
      </c>
      <c r="F464" s="155" t="s">
        <v>1082</v>
      </c>
      <c r="H464" s="156">
        <v>33</v>
      </c>
      <c r="I464" s="157"/>
      <c r="L464" s="153"/>
      <c r="M464" s="158"/>
      <c r="T464" s="159"/>
      <c r="AT464" s="154" t="s">
        <v>603</v>
      </c>
      <c r="AU464" s="154" t="s">
        <v>93</v>
      </c>
      <c r="AV464" s="13" t="s">
        <v>93</v>
      </c>
      <c r="AW464" s="13" t="s">
        <v>42</v>
      </c>
      <c r="AX464" s="13" t="s">
        <v>84</v>
      </c>
      <c r="AY464" s="154" t="s">
        <v>594</v>
      </c>
    </row>
    <row r="465" spans="2:65" s="14" customFormat="1" ht="10.199999999999999" x14ac:dyDescent="0.2">
      <c r="B465" s="168"/>
      <c r="D465" s="147" t="s">
        <v>603</v>
      </c>
      <c r="E465" s="169" t="s">
        <v>82</v>
      </c>
      <c r="F465" s="170" t="s">
        <v>668</v>
      </c>
      <c r="H465" s="171">
        <v>33</v>
      </c>
      <c r="I465" s="172"/>
      <c r="L465" s="168"/>
      <c r="M465" s="173"/>
      <c r="T465" s="174"/>
      <c r="AT465" s="169" t="s">
        <v>603</v>
      </c>
      <c r="AU465" s="169" t="s">
        <v>93</v>
      </c>
      <c r="AV465" s="14" t="s">
        <v>101</v>
      </c>
      <c r="AW465" s="14" t="s">
        <v>42</v>
      </c>
      <c r="AX465" s="14" t="s">
        <v>84</v>
      </c>
      <c r="AY465" s="169" t="s">
        <v>594</v>
      </c>
    </row>
    <row r="466" spans="2:65" s="15" customFormat="1" ht="10.199999999999999" x14ac:dyDescent="0.2">
      <c r="B466" s="175"/>
      <c r="D466" s="147" t="s">
        <v>603</v>
      </c>
      <c r="E466" s="176" t="s">
        <v>82</v>
      </c>
      <c r="F466" s="177" t="s">
        <v>672</v>
      </c>
      <c r="H466" s="178">
        <v>35</v>
      </c>
      <c r="I466" s="179"/>
      <c r="L466" s="175"/>
      <c r="M466" s="180"/>
      <c r="T466" s="181"/>
      <c r="AT466" s="176" t="s">
        <v>603</v>
      </c>
      <c r="AU466" s="176" t="s">
        <v>93</v>
      </c>
      <c r="AV466" s="15" t="s">
        <v>147</v>
      </c>
      <c r="AW466" s="15" t="s">
        <v>42</v>
      </c>
      <c r="AX466" s="15" t="s">
        <v>91</v>
      </c>
      <c r="AY466" s="176" t="s">
        <v>594</v>
      </c>
    </row>
    <row r="467" spans="2:65" s="1" customFormat="1" ht="24.15" customHeight="1" x14ac:dyDescent="0.2">
      <c r="B467" s="34"/>
      <c r="C467" s="133" t="s">
        <v>1083</v>
      </c>
      <c r="D467" s="133" t="s">
        <v>597</v>
      </c>
      <c r="E467" s="134" t="s">
        <v>1084</v>
      </c>
      <c r="F467" s="135" t="s">
        <v>1085</v>
      </c>
      <c r="G467" s="136" t="s">
        <v>650</v>
      </c>
      <c r="H467" s="137">
        <v>0.11600000000000001</v>
      </c>
      <c r="I467" s="138"/>
      <c r="J467" s="139">
        <f>ROUND(I467*H467,2)</f>
        <v>0</v>
      </c>
      <c r="K467" s="135" t="s">
        <v>651</v>
      </c>
      <c r="L467" s="34"/>
      <c r="M467" s="140" t="s">
        <v>82</v>
      </c>
      <c r="N467" s="141" t="s">
        <v>54</v>
      </c>
      <c r="P467" s="142">
        <f>O467*H467</f>
        <v>0</v>
      </c>
      <c r="Q467" s="142">
        <v>0</v>
      </c>
      <c r="R467" s="142">
        <f>Q467*H467</f>
        <v>0</v>
      </c>
      <c r="S467" s="142">
        <v>2.4</v>
      </c>
      <c r="T467" s="143">
        <f>S467*H467</f>
        <v>0.27839999999999998</v>
      </c>
      <c r="AR467" s="144" t="s">
        <v>147</v>
      </c>
      <c r="AT467" s="144" t="s">
        <v>597</v>
      </c>
      <c r="AU467" s="144" t="s">
        <v>93</v>
      </c>
      <c r="AY467" s="18" t="s">
        <v>594</v>
      </c>
      <c r="BE467" s="145">
        <f>IF(N467="základní",J467,0)</f>
        <v>0</v>
      </c>
      <c r="BF467" s="145">
        <f>IF(N467="snížená",J467,0)</f>
        <v>0</v>
      </c>
      <c r="BG467" s="145">
        <f>IF(N467="zákl. přenesená",J467,0)</f>
        <v>0</v>
      </c>
      <c r="BH467" s="145">
        <f>IF(N467="sníž. přenesená",J467,0)</f>
        <v>0</v>
      </c>
      <c r="BI467" s="145">
        <f>IF(N467="nulová",J467,0)</f>
        <v>0</v>
      </c>
      <c r="BJ467" s="18" t="s">
        <v>91</v>
      </c>
      <c r="BK467" s="145">
        <f>ROUND(I467*H467,2)</f>
        <v>0</v>
      </c>
      <c r="BL467" s="18" t="s">
        <v>147</v>
      </c>
      <c r="BM467" s="144" t="s">
        <v>1086</v>
      </c>
    </row>
    <row r="468" spans="2:65" s="1" customFormat="1" ht="10.199999999999999" x14ac:dyDescent="0.2">
      <c r="B468" s="34"/>
      <c r="D468" s="164" t="s">
        <v>653</v>
      </c>
      <c r="F468" s="165" t="s">
        <v>1087</v>
      </c>
      <c r="I468" s="166"/>
      <c r="L468" s="34"/>
      <c r="M468" s="167"/>
      <c r="T468" s="55"/>
      <c r="AT468" s="18" t="s">
        <v>653</v>
      </c>
      <c r="AU468" s="18" t="s">
        <v>93</v>
      </c>
    </row>
    <row r="469" spans="2:65" s="13" customFormat="1" ht="10.199999999999999" x14ac:dyDescent="0.2">
      <c r="B469" s="153"/>
      <c r="D469" s="147" t="s">
        <v>603</v>
      </c>
      <c r="E469" s="154" t="s">
        <v>82</v>
      </c>
      <c r="F469" s="155" t="s">
        <v>1088</v>
      </c>
      <c r="H469" s="156">
        <v>0.11600000000000001</v>
      </c>
      <c r="I469" s="157"/>
      <c r="L469" s="153"/>
      <c r="M469" s="158"/>
      <c r="T469" s="159"/>
      <c r="AT469" s="154" t="s">
        <v>603</v>
      </c>
      <c r="AU469" s="154" t="s">
        <v>93</v>
      </c>
      <c r="AV469" s="13" t="s">
        <v>93</v>
      </c>
      <c r="AW469" s="13" t="s">
        <v>42</v>
      </c>
      <c r="AX469" s="13" t="s">
        <v>91</v>
      </c>
      <c r="AY469" s="154" t="s">
        <v>594</v>
      </c>
    </row>
    <row r="470" spans="2:65" s="1" customFormat="1" ht="24.15" customHeight="1" x14ac:dyDescent="0.2">
      <c r="B470" s="34"/>
      <c r="C470" s="133" t="s">
        <v>1089</v>
      </c>
      <c r="D470" s="133" t="s">
        <v>597</v>
      </c>
      <c r="E470" s="134" t="s">
        <v>1090</v>
      </c>
      <c r="F470" s="135" t="s">
        <v>1091</v>
      </c>
      <c r="G470" s="136" t="s">
        <v>650</v>
      </c>
      <c r="H470" s="137">
        <v>0.29699999999999999</v>
      </c>
      <c r="I470" s="138"/>
      <c r="J470" s="139">
        <f>ROUND(I470*H470,2)</f>
        <v>0</v>
      </c>
      <c r="K470" s="135" t="s">
        <v>651</v>
      </c>
      <c r="L470" s="34"/>
      <c r="M470" s="140" t="s">
        <v>82</v>
      </c>
      <c r="N470" s="141" t="s">
        <v>54</v>
      </c>
      <c r="P470" s="142">
        <f>O470*H470</f>
        <v>0</v>
      </c>
      <c r="Q470" s="142">
        <v>0</v>
      </c>
      <c r="R470" s="142">
        <f>Q470*H470</f>
        <v>0</v>
      </c>
      <c r="S470" s="142">
        <v>2.4</v>
      </c>
      <c r="T470" s="143">
        <f>S470*H470</f>
        <v>0.71279999999999999</v>
      </c>
      <c r="AR470" s="144" t="s">
        <v>147</v>
      </c>
      <c r="AT470" s="144" t="s">
        <v>597</v>
      </c>
      <c r="AU470" s="144" t="s">
        <v>93</v>
      </c>
      <c r="AY470" s="18" t="s">
        <v>594</v>
      </c>
      <c r="BE470" s="145">
        <f>IF(N470="základní",J470,0)</f>
        <v>0</v>
      </c>
      <c r="BF470" s="145">
        <f>IF(N470="snížená",J470,0)</f>
        <v>0</v>
      </c>
      <c r="BG470" s="145">
        <f>IF(N470="zákl. přenesená",J470,0)</f>
        <v>0</v>
      </c>
      <c r="BH470" s="145">
        <f>IF(N470="sníž. přenesená",J470,0)</f>
        <v>0</v>
      </c>
      <c r="BI470" s="145">
        <f>IF(N470="nulová",J470,0)</f>
        <v>0</v>
      </c>
      <c r="BJ470" s="18" t="s">
        <v>91</v>
      </c>
      <c r="BK470" s="145">
        <f>ROUND(I470*H470,2)</f>
        <v>0</v>
      </c>
      <c r="BL470" s="18" t="s">
        <v>147</v>
      </c>
      <c r="BM470" s="144" t="s">
        <v>1092</v>
      </c>
    </row>
    <row r="471" spans="2:65" s="1" customFormat="1" ht="10.199999999999999" x14ac:dyDescent="0.2">
      <c r="B471" s="34"/>
      <c r="D471" s="164" t="s">
        <v>653</v>
      </c>
      <c r="F471" s="165" t="s">
        <v>1093</v>
      </c>
      <c r="I471" s="166"/>
      <c r="L471" s="34"/>
      <c r="M471" s="167"/>
      <c r="T471" s="55"/>
      <c r="AT471" s="18" t="s">
        <v>653</v>
      </c>
      <c r="AU471" s="18" t="s">
        <v>93</v>
      </c>
    </row>
    <row r="472" spans="2:65" s="13" customFormat="1" ht="10.199999999999999" x14ac:dyDescent="0.2">
      <c r="B472" s="153"/>
      <c r="D472" s="147" t="s">
        <v>603</v>
      </c>
      <c r="E472" s="154" t="s">
        <v>82</v>
      </c>
      <c r="F472" s="155" t="s">
        <v>1094</v>
      </c>
      <c r="H472" s="156">
        <v>0.29699999999999999</v>
      </c>
      <c r="I472" s="157"/>
      <c r="L472" s="153"/>
      <c r="M472" s="158"/>
      <c r="T472" s="159"/>
      <c r="AT472" s="154" t="s">
        <v>603</v>
      </c>
      <c r="AU472" s="154" t="s">
        <v>93</v>
      </c>
      <c r="AV472" s="13" t="s">
        <v>93</v>
      </c>
      <c r="AW472" s="13" t="s">
        <v>42</v>
      </c>
      <c r="AX472" s="13" t="s">
        <v>91</v>
      </c>
      <c r="AY472" s="154" t="s">
        <v>594</v>
      </c>
    </row>
    <row r="473" spans="2:65" s="1" customFormat="1" ht="24.15" customHeight="1" x14ac:dyDescent="0.2">
      <c r="B473" s="34"/>
      <c r="C473" s="133" t="s">
        <v>1095</v>
      </c>
      <c r="D473" s="133" t="s">
        <v>597</v>
      </c>
      <c r="E473" s="134" t="s">
        <v>1090</v>
      </c>
      <c r="F473" s="135" t="s">
        <v>1091</v>
      </c>
      <c r="G473" s="136" t="s">
        <v>650</v>
      </c>
      <c r="H473" s="137">
        <v>0.86</v>
      </c>
      <c r="I473" s="138"/>
      <c r="J473" s="139">
        <f>ROUND(I473*H473,2)</f>
        <v>0</v>
      </c>
      <c r="K473" s="135" t="s">
        <v>651</v>
      </c>
      <c r="L473" s="34"/>
      <c r="M473" s="140" t="s">
        <v>82</v>
      </c>
      <c r="N473" s="141" t="s">
        <v>54</v>
      </c>
      <c r="P473" s="142">
        <f>O473*H473</f>
        <v>0</v>
      </c>
      <c r="Q473" s="142">
        <v>0</v>
      </c>
      <c r="R473" s="142">
        <f>Q473*H473</f>
        <v>0</v>
      </c>
      <c r="S473" s="142">
        <v>2.4</v>
      </c>
      <c r="T473" s="143">
        <f>S473*H473</f>
        <v>2.0640000000000001</v>
      </c>
      <c r="AR473" s="144" t="s">
        <v>147</v>
      </c>
      <c r="AT473" s="144" t="s">
        <v>597</v>
      </c>
      <c r="AU473" s="144" t="s">
        <v>93</v>
      </c>
      <c r="AY473" s="18" t="s">
        <v>594</v>
      </c>
      <c r="BE473" s="145">
        <f>IF(N473="základní",J473,0)</f>
        <v>0</v>
      </c>
      <c r="BF473" s="145">
        <f>IF(N473="snížená",J473,0)</f>
        <v>0</v>
      </c>
      <c r="BG473" s="145">
        <f>IF(N473="zákl. přenesená",J473,0)</f>
        <v>0</v>
      </c>
      <c r="BH473" s="145">
        <f>IF(N473="sníž. přenesená",J473,0)</f>
        <v>0</v>
      </c>
      <c r="BI473" s="145">
        <f>IF(N473="nulová",J473,0)</f>
        <v>0</v>
      </c>
      <c r="BJ473" s="18" t="s">
        <v>91</v>
      </c>
      <c r="BK473" s="145">
        <f>ROUND(I473*H473,2)</f>
        <v>0</v>
      </c>
      <c r="BL473" s="18" t="s">
        <v>147</v>
      </c>
      <c r="BM473" s="144" t="s">
        <v>1096</v>
      </c>
    </row>
    <row r="474" spans="2:65" s="1" customFormat="1" ht="10.199999999999999" x14ac:dyDescent="0.2">
      <c r="B474" s="34"/>
      <c r="D474" s="164" t="s">
        <v>653</v>
      </c>
      <c r="F474" s="165" t="s">
        <v>1093</v>
      </c>
      <c r="I474" s="166"/>
      <c r="L474" s="34"/>
      <c r="M474" s="167"/>
      <c r="T474" s="55"/>
      <c r="AT474" s="18" t="s">
        <v>653</v>
      </c>
      <c r="AU474" s="18" t="s">
        <v>93</v>
      </c>
    </row>
    <row r="475" spans="2:65" s="12" customFormat="1" ht="10.199999999999999" x14ac:dyDescent="0.2">
      <c r="B475" s="146"/>
      <c r="D475" s="147" t="s">
        <v>603</v>
      </c>
      <c r="E475" s="148" t="s">
        <v>82</v>
      </c>
      <c r="F475" s="149" t="s">
        <v>1097</v>
      </c>
      <c r="H475" s="148" t="s">
        <v>82</v>
      </c>
      <c r="I475" s="150"/>
      <c r="L475" s="146"/>
      <c r="M475" s="151"/>
      <c r="T475" s="152"/>
      <c r="AT475" s="148" t="s">
        <v>603</v>
      </c>
      <c r="AU475" s="148" t="s">
        <v>93</v>
      </c>
      <c r="AV475" s="12" t="s">
        <v>91</v>
      </c>
      <c r="AW475" s="12" t="s">
        <v>42</v>
      </c>
      <c r="AX475" s="12" t="s">
        <v>84</v>
      </c>
      <c r="AY475" s="148" t="s">
        <v>594</v>
      </c>
    </row>
    <row r="476" spans="2:65" s="13" customFormat="1" ht="10.199999999999999" x14ac:dyDescent="0.2">
      <c r="B476" s="153"/>
      <c r="D476" s="147" t="s">
        <v>603</v>
      </c>
      <c r="E476" s="154" t="s">
        <v>82</v>
      </c>
      <c r="F476" s="155" t="s">
        <v>1098</v>
      </c>
      <c r="H476" s="156">
        <v>0.86</v>
      </c>
      <c r="I476" s="157"/>
      <c r="L476" s="153"/>
      <c r="M476" s="158"/>
      <c r="T476" s="159"/>
      <c r="AT476" s="154" t="s">
        <v>603</v>
      </c>
      <c r="AU476" s="154" t="s">
        <v>93</v>
      </c>
      <c r="AV476" s="13" t="s">
        <v>93</v>
      </c>
      <c r="AW476" s="13" t="s">
        <v>42</v>
      </c>
      <c r="AX476" s="13" t="s">
        <v>84</v>
      </c>
      <c r="AY476" s="154" t="s">
        <v>594</v>
      </c>
    </row>
    <row r="477" spans="2:65" s="15" customFormat="1" ht="10.199999999999999" x14ac:dyDescent="0.2">
      <c r="B477" s="175"/>
      <c r="D477" s="147" t="s">
        <v>603</v>
      </c>
      <c r="E477" s="176" t="s">
        <v>82</v>
      </c>
      <c r="F477" s="177" t="s">
        <v>672</v>
      </c>
      <c r="H477" s="178">
        <v>0.86</v>
      </c>
      <c r="I477" s="179"/>
      <c r="L477" s="175"/>
      <c r="M477" s="180"/>
      <c r="T477" s="181"/>
      <c r="AT477" s="176" t="s">
        <v>603</v>
      </c>
      <c r="AU477" s="176" t="s">
        <v>93</v>
      </c>
      <c r="AV477" s="15" t="s">
        <v>147</v>
      </c>
      <c r="AW477" s="15" t="s">
        <v>42</v>
      </c>
      <c r="AX477" s="15" t="s">
        <v>91</v>
      </c>
      <c r="AY477" s="176" t="s">
        <v>594</v>
      </c>
    </row>
    <row r="478" spans="2:65" s="1" customFormat="1" ht="16.5" customHeight="1" x14ac:dyDescent="0.2">
      <c r="B478" s="34"/>
      <c r="C478" s="133" t="s">
        <v>1099</v>
      </c>
      <c r="D478" s="133" t="s">
        <v>597</v>
      </c>
      <c r="E478" s="134" t="s">
        <v>1100</v>
      </c>
      <c r="F478" s="135" t="s">
        <v>1101</v>
      </c>
      <c r="G478" s="136" t="s">
        <v>600</v>
      </c>
      <c r="H478" s="137">
        <v>16</v>
      </c>
      <c r="I478" s="138"/>
      <c r="J478" s="139">
        <f>ROUND(I478*H478,2)</f>
        <v>0</v>
      </c>
      <c r="K478" s="135" t="s">
        <v>82</v>
      </c>
      <c r="L478" s="34"/>
      <c r="M478" s="140" t="s">
        <v>82</v>
      </c>
      <c r="N478" s="141" t="s">
        <v>54</v>
      </c>
      <c r="P478" s="142">
        <f>O478*H478</f>
        <v>0</v>
      </c>
      <c r="Q478" s="142">
        <v>0</v>
      </c>
      <c r="R478" s="142">
        <f>Q478*H478</f>
        <v>0</v>
      </c>
      <c r="S478" s="142">
        <v>0.11700000000000001</v>
      </c>
      <c r="T478" s="143">
        <f>S478*H478</f>
        <v>1.8720000000000001</v>
      </c>
      <c r="AR478" s="144" t="s">
        <v>147</v>
      </c>
      <c r="AT478" s="144" t="s">
        <v>597</v>
      </c>
      <c r="AU478" s="144" t="s">
        <v>93</v>
      </c>
      <c r="AY478" s="18" t="s">
        <v>594</v>
      </c>
      <c r="BE478" s="145">
        <f>IF(N478="základní",J478,0)</f>
        <v>0</v>
      </c>
      <c r="BF478" s="145">
        <f>IF(N478="snížená",J478,0)</f>
        <v>0</v>
      </c>
      <c r="BG478" s="145">
        <f>IF(N478="zákl. přenesená",J478,0)</f>
        <v>0</v>
      </c>
      <c r="BH478" s="145">
        <f>IF(N478="sníž. přenesená",J478,0)</f>
        <v>0</v>
      </c>
      <c r="BI478" s="145">
        <f>IF(N478="nulová",J478,0)</f>
        <v>0</v>
      </c>
      <c r="BJ478" s="18" t="s">
        <v>91</v>
      </c>
      <c r="BK478" s="145">
        <f>ROUND(I478*H478,2)</f>
        <v>0</v>
      </c>
      <c r="BL478" s="18" t="s">
        <v>147</v>
      </c>
      <c r="BM478" s="144" t="s">
        <v>1102</v>
      </c>
    </row>
    <row r="479" spans="2:65" s="12" customFormat="1" ht="10.199999999999999" x14ac:dyDescent="0.2">
      <c r="B479" s="146"/>
      <c r="D479" s="147" t="s">
        <v>603</v>
      </c>
      <c r="E479" s="148" t="s">
        <v>82</v>
      </c>
      <c r="F479" s="149" t="s">
        <v>1103</v>
      </c>
      <c r="H479" s="148" t="s">
        <v>82</v>
      </c>
      <c r="I479" s="150"/>
      <c r="L479" s="146"/>
      <c r="M479" s="151"/>
      <c r="T479" s="152"/>
      <c r="AT479" s="148" t="s">
        <v>603</v>
      </c>
      <c r="AU479" s="148" t="s">
        <v>93</v>
      </c>
      <c r="AV479" s="12" t="s">
        <v>91</v>
      </c>
      <c r="AW479" s="12" t="s">
        <v>42</v>
      </c>
      <c r="AX479" s="12" t="s">
        <v>84</v>
      </c>
      <c r="AY479" s="148" t="s">
        <v>594</v>
      </c>
    </row>
    <row r="480" spans="2:65" s="13" customFormat="1" ht="10.199999999999999" x14ac:dyDescent="0.2">
      <c r="B480" s="153"/>
      <c r="D480" s="147" t="s">
        <v>603</v>
      </c>
      <c r="E480" s="154" t="s">
        <v>82</v>
      </c>
      <c r="F480" s="155" t="s">
        <v>1104</v>
      </c>
      <c r="H480" s="156">
        <v>16</v>
      </c>
      <c r="I480" s="157"/>
      <c r="L480" s="153"/>
      <c r="M480" s="158"/>
      <c r="T480" s="159"/>
      <c r="AT480" s="154" t="s">
        <v>603</v>
      </c>
      <c r="AU480" s="154" t="s">
        <v>93</v>
      </c>
      <c r="AV480" s="13" t="s">
        <v>93</v>
      </c>
      <c r="AW480" s="13" t="s">
        <v>42</v>
      </c>
      <c r="AX480" s="13" t="s">
        <v>84</v>
      </c>
      <c r="AY480" s="154" t="s">
        <v>594</v>
      </c>
    </row>
    <row r="481" spans="2:65" s="15" customFormat="1" ht="10.199999999999999" x14ac:dyDescent="0.2">
      <c r="B481" s="175"/>
      <c r="D481" s="147" t="s">
        <v>603</v>
      </c>
      <c r="E481" s="176" t="s">
        <v>82</v>
      </c>
      <c r="F481" s="177" t="s">
        <v>672</v>
      </c>
      <c r="H481" s="178">
        <v>16</v>
      </c>
      <c r="I481" s="179"/>
      <c r="L481" s="175"/>
      <c r="M481" s="180"/>
      <c r="T481" s="181"/>
      <c r="AT481" s="176" t="s">
        <v>603</v>
      </c>
      <c r="AU481" s="176" t="s">
        <v>93</v>
      </c>
      <c r="AV481" s="15" t="s">
        <v>147</v>
      </c>
      <c r="AW481" s="15" t="s">
        <v>42</v>
      </c>
      <c r="AX481" s="15" t="s">
        <v>91</v>
      </c>
      <c r="AY481" s="176" t="s">
        <v>594</v>
      </c>
    </row>
    <row r="482" spans="2:65" s="1" customFormat="1" ht="24.15" customHeight="1" x14ac:dyDescent="0.2">
      <c r="B482" s="34"/>
      <c r="C482" s="133" t="s">
        <v>1105</v>
      </c>
      <c r="D482" s="133" t="s">
        <v>597</v>
      </c>
      <c r="E482" s="134" t="s">
        <v>1106</v>
      </c>
      <c r="F482" s="135" t="s">
        <v>1107</v>
      </c>
      <c r="G482" s="136" t="s">
        <v>944</v>
      </c>
      <c r="H482" s="137">
        <v>6.6</v>
      </c>
      <c r="I482" s="138"/>
      <c r="J482" s="139">
        <f>ROUND(I482*H482,2)</f>
        <v>0</v>
      </c>
      <c r="K482" s="135" t="s">
        <v>651</v>
      </c>
      <c r="L482" s="34"/>
      <c r="M482" s="140" t="s">
        <v>82</v>
      </c>
      <c r="N482" s="141" t="s">
        <v>54</v>
      </c>
      <c r="P482" s="142">
        <f>O482*H482</f>
        <v>0</v>
      </c>
      <c r="Q482" s="142">
        <v>0</v>
      </c>
      <c r="R482" s="142">
        <f>Q482*H482</f>
        <v>0</v>
      </c>
      <c r="S482" s="142">
        <v>0.04</v>
      </c>
      <c r="T482" s="143">
        <f>S482*H482</f>
        <v>0.26400000000000001</v>
      </c>
      <c r="AR482" s="144" t="s">
        <v>147</v>
      </c>
      <c r="AT482" s="144" t="s">
        <v>597</v>
      </c>
      <c r="AU482" s="144" t="s">
        <v>93</v>
      </c>
      <c r="AY482" s="18" t="s">
        <v>594</v>
      </c>
      <c r="BE482" s="145">
        <f>IF(N482="základní",J482,0)</f>
        <v>0</v>
      </c>
      <c r="BF482" s="145">
        <f>IF(N482="snížená",J482,0)</f>
        <v>0</v>
      </c>
      <c r="BG482" s="145">
        <f>IF(N482="zákl. přenesená",J482,0)</f>
        <v>0</v>
      </c>
      <c r="BH482" s="145">
        <f>IF(N482="sníž. přenesená",J482,0)</f>
        <v>0</v>
      </c>
      <c r="BI482" s="145">
        <f>IF(N482="nulová",J482,0)</f>
        <v>0</v>
      </c>
      <c r="BJ482" s="18" t="s">
        <v>91</v>
      </c>
      <c r="BK482" s="145">
        <f>ROUND(I482*H482,2)</f>
        <v>0</v>
      </c>
      <c r="BL482" s="18" t="s">
        <v>147</v>
      </c>
      <c r="BM482" s="144" t="s">
        <v>1108</v>
      </c>
    </row>
    <row r="483" spans="2:65" s="1" customFormat="1" ht="10.199999999999999" x14ac:dyDescent="0.2">
      <c r="B483" s="34"/>
      <c r="D483" s="164" t="s">
        <v>653</v>
      </c>
      <c r="F483" s="165" t="s">
        <v>1109</v>
      </c>
      <c r="I483" s="166"/>
      <c r="L483" s="34"/>
      <c r="M483" s="167"/>
      <c r="T483" s="55"/>
      <c r="AT483" s="18" t="s">
        <v>653</v>
      </c>
      <c r="AU483" s="18" t="s">
        <v>93</v>
      </c>
    </row>
    <row r="484" spans="2:65" s="13" customFormat="1" ht="10.199999999999999" x14ac:dyDescent="0.2">
      <c r="B484" s="153"/>
      <c r="D484" s="147" t="s">
        <v>603</v>
      </c>
      <c r="E484" s="154" t="s">
        <v>82</v>
      </c>
      <c r="F484" s="155" t="s">
        <v>1110</v>
      </c>
      <c r="H484" s="156">
        <v>6.6</v>
      </c>
      <c r="I484" s="157"/>
      <c r="L484" s="153"/>
      <c r="M484" s="158"/>
      <c r="T484" s="159"/>
      <c r="AT484" s="154" t="s">
        <v>603</v>
      </c>
      <c r="AU484" s="154" t="s">
        <v>93</v>
      </c>
      <c r="AV484" s="13" t="s">
        <v>93</v>
      </c>
      <c r="AW484" s="13" t="s">
        <v>42</v>
      </c>
      <c r="AX484" s="13" t="s">
        <v>91</v>
      </c>
      <c r="AY484" s="154" t="s">
        <v>594</v>
      </c>
    </row>
    <row r="485" spans="2:65" s="1" customFormat="1" ht="24.15" customHeight="1" x14ac:dyDescent="0.2">
      <c r="B485" s="34"/>
      <c r="C485" s="133" t="s">
        <v>1111</v>
      </c>
      <c r="D485" s="133" t="s">
        <v>597</v>
      </c>
      <c r="E485" s="134" t="s">
        <v>1112</v>
      </c>
      <c r="F485" s="135" t="s">
        <v>1113</v>
      </c>
      <c r="G485" s="136" t="s">
        <v>944</v>
      </c>
      <c r="H485" s="137">
        <v>12.6</v>
      </c>
      <c r="I485" s="138"/>
      <c r="J485" s="139">
        <f>ROUND(I485*H485,2)</f>
        <v>0</v>
      </c>
      <c r="K485" s="135" t="s">
        <v>651</v>
      </c>
      <c r="L485" s="34"/>
      <c r="M485" s="140" t="s">
        <v>82</v>
      </c>
      <c r="N485" s="141" t="s">
        <v>54</v>
      </c>
      <c r="P485" s="142">
        <f>O485*H485</f>
        <v>0</v>
      </c>
      <c r="Q485" s="142">
        <v>0</v>
      </c>
      <c r="R485" s="142">
        <f>Q485*H485</f>
        <v>0</v>
      </c>
      <c r="S485" s="142">
        <v>6.5000000000000002E-2</v>
      </c>
      <c r="T485" s="143">
        <f>S485*H485</f>
        <v>0.81899999999999995</v>
      </c>
      <c r="AR485" s="144" t="s">
        <v>147</v>
      </c>
      <c r="AT485" s="144" t="s">
        <v>597</v>
      </c>
      <c r="AU485" s="144" t="s">
        <v>93</v>
      </c>
      <c r="AY485" s="18" t="s">
        <v>594</v>
      </c>
      <c r="BE485" s="145">
        <f>IF(N485="základní",J485,0)</f>
        <v>0</v>
      </c>
      <c r="BF485" s="145">
        <f>IF(N485="snížená",J485,0)</f>
        <v>0</v>
      </c>
      <c r="BG485" s="145">
        <f>IF(N485="zákl. přenesená",J485,0)</f>
        <v>0</v>
      </c>
      <c r="BH485" s="145">
        <f>IF(N485="sníž. přenesená",J485,0)</f>
        <v>0</v>
      </c>
      <c r="BI485" s="145">
        <f>IF(N485="nulová",J485,0)</f>
        <v>0</v>
      </c>
      <c r="BJ485" s="18" t="s">
        <v>91</v>
      </c>
      <c r="BK485" s="145">
        <f>ROUND(I485*H485,2)</f>
        <v>0</v>
      </c>
      <c r="BL485" s="18" t="s">
        <v>147</v>
      </c>
      <c r="BM485" s="144" t="s">
        <v>1114</v>
      </c>
    </row>
    <row r="486" spans="2:65" s="1" customFormat="1" ht="10.199999999999999" x14ac:dyDescent="0.2">
      <c r="B486" s="34"/>
      <c r="D486" s="164" t="s">
        <v>653</v>
      </c>
      <c r="F486" s="165" t="s">
        <v>1115</v>
      </c>
      <c r="I486" s="166"/>
      <c r="L486" s="34"/>
      <c r="M486" s="167"/>
      <c r="T486" s="55"/>
      <c r="AT486" s="18" t="s">
        <v>653</v>
      </c>
      <c r="AU486" s="18" t="s">
        <v>93</v>
      </c>
    </row>
    <row r="487" spans="2:65" s="12" customFormat="1" ht="10.199999999999999" x14ac:dyDescent="0.2">
      <c r="B487" s="146"/>
      <c r="D487" s="147" t="s">
        <v>603</v>
      </c>
      <c r="E487" s="148" t="s">
        <v>82</v>
      </c>
      <c r="F487" s="149" t="s">
        <v>1044</v>
      </c>
      <c r="H487" s="148" t="s">
        <v>82</v>
      </c>
      <c r="I487" s="150"/>
      <c r="L487" s="146"/>
      <c r="M487" s="151"/>
      <c r="T487" s="152"/>
      <c r="AT487" s="148" t="s">
        <v>603</v>
      </c>
      <c r="AU487" s="148" t="s">
        <v>93</v>
      </c>
      <c r="AV487" s="12" t="s">
        <v>91</v>
      </c>
      <c r="AW487" s="12" t="s">
        <v>42</v>
      </c>
      <c r="AX487" s="12" t="s">
        <v>84</v>
      </c>
      <c r="AY487" s="148" t="s">
        <v>594</v>
      </c>
    </row>
    <row r="488" spans="2:65" s="13" customFormat="1" ht="10.199999999999999" x14ac:dyDescent="0.2">
      <c r="B488" s="153"/>
      <c r="D488" s="147" t="s">
        <v>603</v>
      </c>
      <c r="E488" s="154" t="s">
        <v>82</v>
      </c>
      <c r="F488" s="155" t="s">
        <v>1116</v>
      </c>
      <c r="H488" s="156">
        <v>4.8</v>
      </c>
      <c r="I488" s="157"/>
      <c r="L488" s="153"/>
      <c r="M488" s="158"/>
      <c r="T488" s="159"/>
      <c r="AT488" s="154" t="s">
        <v>603</v>
      </c>
      <c r="AU488" s="154" t="s">
        <v>93</v>
      </c>
      <c r="AV488" s="13" t="s">
        <v>93</v>
      </c>
      <c r="AW488" s="13" t="s">
        <v>42</v>
      </c>
      <c r="AX488" s="13" t="s">
        <v>84</v>
      </c>
      <c r="AY488" s="154" t="s">
        <v>594</v>
      </c>
    </row>
    <row r="489" spans="2:65" s="13" customFormat="1" ht="10.199999999999999" x14ac:dyDescent="0.2">
      <c r="B489" s="153"/>
      <c r="D489" s="147" t="s">
        <v>603</v>
      </c>
      <c r="E489" s="154" t="s">
        <v>82</v>
      </c>
      <c r="F489" s="155" t="s">
        <v>1117</v>
      </c>
      <c r="H489" s="156">
        <v>4.2</v>
      </c>
      <c r="I489" s="157"/>
      <c r="L489" s="153"/>
      <c r="M489" s="158"/>
      <c r="T489" s="159"/>
      <c r="AT489" s="154" t="s">
        <v>603</v>
      </c>
      <c r="AU489" s="154" t="s">
        <v>93</v>
      </c>
      <c r="AV489" s="13" t="s">
        <v>93</v>
      </c>
      <c r="AW489" s="13" t="s">
        <v>42</v>
      </c>
      <c r="AX489" s="13" t="s">
        <v>84</v>
      </c>
      <c r="AY489" s="154" t="s">
        <v>594</v>
      </c>
    </row>
    <row r="490" spans="2:65" s="13" customFormat="1" ht="10.199999999999999" x14ac:dyDescent="0.2">
      <c r="B490" s="153"/>
      <c r="D490" s="147" t="s">
        <v>603</v>
      </c>
      <c r="E490" s="154" t="s">
        <v>82</v>
      </c>
      <c r="F490" s="155" t="s">
        <v>1118</v>
      </c>
      <c r="H490" s="156">
        <v>3.6</v>
      </c>
      <c r="I490" s="157"/>
      <c r="L490" s="153"/>
      <c r="M490" s="158"/>
      <c r="T490" s="159"/>
      <c r="AT490" s="154" t="s">
        <v>603</v>
      </c>
      <c r="AU490" s="154" t="s">
        <v>93</v>
      </c>
      <c r="AV490" s="13" t="s">
        <v>93</v>
      </c>
      <c r="AW490" s="13" t="s">
        <v>42</v>
      </c>
      <c r="AX490" s="13" t="s">
        <v>84</v>
      </c>
      <c r="AY490" s="154" t="s">
        <v>594</v>
      </c>
    </row>
    <row r="491" spans="2:65" s="15" customFormat="1" ht="10.199999999999999" x14ac:dyDescent="0.2">
      <c r="B491" s="175"/>
      <c r="D491" s="147" t="s">
        <v>603</v>
      </c>
      <c r="E491" s="176" t="s">
        <v>82</v>
      </c>
      <c r="F491" s="177" t="s">
        <v>672</v>
      </c>
      <c r="H491" s="178">
        <v>12.6</v>
      </c>
      <c r="I491" s="179"/>
      <c r="L491" s="175"/>
      <c r="M491" s="180"/>
      <c r="T491" s="181"/>
      <c r="AT491" s="176" t="s">
        <v>603</v>
      </c>
      <c r="AU491" s="176" t="s">
        <v>93</v>
      </c>
      <c r="AV491" s="15" t="s">
        <v>147</v>
      </c>
      <c r="AW491" s="15" t="s">
        <v>42</v>
      </c>
      <c r="AX491" s="15" t="s">
        <v>91</v>
      </c>
      <c r="AY491" s="176" t="s">
        <v>594</v>
      </c>
    </row>
    <row r="492" spans="2:65" s="1" customFormat="1" ht="24.15" customHeight="1" x14ac:dyDescent="0.2">
      <c r="B492" s="34"/>
      <c r="C492" s="133" t="s">
        <v>1119</v>
      </c>
      <c r="D492" s="133" t="s">
        <v>597</v>
      </c>
      <c r="E492" s="134" t="s">
        <v>1120</v>
      </c>
      <c r="F492" s="135" t="s">
        <v>1121</v>
      </c>
      <c r="G492" s="136" t="s">
        <v>944</v>
      </c>
      <c r="H492" s="137">
        <v>1.94</v>
      </c>
      <c r="I492" s="138"/>
      <c r="J492" s="139">
        <f>ROUND(I492*H492,2)</f>
        <v>0</v>
      </c>
      <c r="K492" s="135" t="s">
        <v>651</v>
      </c>
      <c r="L492" s="34"/>
      <c r="M492" s="140" t="s">
        <v>82</v>
      </c>
      <c r="N492" s="141" t="s">
        <v>54</v>
      </c>
      <c r="P492" s="142">
        <f>O492*H492</f>
        <v>0</v>
      </c>
      <c r="Q492" s="142">
        <v>7.6000000000000004E-4</v>
      </c>
      <c r="R492" s="142">
        <f>Q492*H492</f>
        <v>1.4744000000000001E-3</v>
      </c>
      <c r="S492" s="142">
        <v>2.0999999999999999E-3</v>
      </c>
      <c r="T492" s="143">
        <f>S492*H492</f>
        <v>4.0739999999999995E-3</v>
      </c>
      <c r="AR492" s="144" t="s">
        <v>147</v>
      </c>
      <c r="AT492" s="144" t="s">
        <v>597</v>
      </c>
      <c r="AU492" s="144" t="s">
        <v>93</v>
      </c>
      <c r="AY492" s="18" t="s">
        <v>594</v>
      </c>
      <c r="BE492" s="145">
        <f>IF(N492="základní",J492,0)</f>
        <v>0</v>
      </c>
      <c r="BF492" s="145">
        <f>IF(N492="snížená",J492,0)</f>
        <v>0</v>
      </c>
      <c r="BG492" s="145">
        <f>IF(N492="zákl. přenesená",J492,0)</f>
        <v>0</v>
      </c>
      <c r="BH492" s="145">
        <f>IF(N492="sníž. přenesená",J492,0)</f>
        <v>0</v>
      </c>
      <c r="BI492" s="145">
        <f>IF(N492="nulová",J492,0)</f>
        <v>0</v>
      </c>
      <c r="BJ492" s="18" t="s">
        <v>91</v>
      </c>
      <c r="BK492" s="145">
        <f>ROUND(I492*H492,2)</f>
        <v>0</v>
      </c>
      <c r="BL492" s="18" t="s">
        <v>147</v>
      </c>
      <c r="BM492" s="144" t="s">
        <v>1122</v>
      </c>
    </row>
    <row r="493" spans="2:65" s="1" customFormat="1" ht="10.199999999999999" x14ac:dyDescent="0.2">
      <c r="B493" s="34"/>
      <c r="D493" s="164" t="s">
        <v>653</v>
      </c>
      <c r="F493" s="165" t="s">
        <v>1123</v>
      </c>
      <c r="I493" s="166"/>
      <c r="L493" s="34"/>
      <c r="M493" s="167"/>
      <c r="T493" s="55"/>
      <c r="AT493" s="18" t="s">
        <v>653</v>
      </c>
      <c r="AU493" s="18" t="s">
        <v>93</v>
      </c>
    </row>
    <row r="494" spans="2:65" s="12" customFormat="1" ht="20.399999999999999" x14ac:dyDescent="0.2">
      <c r="B494" s="146"/>
      <c r="D494" s="147" t="s">
        <v>603</v>
      </c>
      <c r="E494" s="148" t="s">
        <v>82</v>
      </c>
      <c r="F494" s="149" t="s">
        <v>1124</v>
      </c>
      <c r="H494" s="148" t="s">
        <v>82</v>
      </c>
      <c r="I494" s="150"/>
      <c r="L494" s="146"/>
      <c r="M494" s="151"/>
      <c r="T494" s="152"/>
      <c r="AT494" s="148" t="s">
        <v>603</v>
      </c>
      <c r="AU494" s="148" t="s">
        <v>93</v>
      </c>
      <c r="AV494" s="12" t="s">
        <v>91</v>
      </c>
      <c r="AW494" s="12" t="s">
        <v>42</v>
      </c>
      <c r="AX494" s="12" t="s">
        <v>84</v>
      </c>
      <c r="AY494" s="148" t="s">
        <v>594</v>
      </c>
    </row>
    <row r="495" spans="2:65" s="12" customFormat="1" ht="20.399999999999999" x14ac:dyDescent="0.2">
      <c r="B495" s="146"/>
      <c r="D495" s="147" t="s">
        <v>603</v>
      </c>
      <c r="E495" s="148" t="s">
        <v>82</v>
      </c>
      <c r="F495" s="149" t="s">
        <v>1125</v>
      </c>
      <c r="H495" s="148" t="s">
        <v>82</v>
      </c>
      <c r="I495" s="150"/>
      <c r="L495" s="146"/>
      <c r="M495" s="151"/>
      <c r="T495" s="152"/>
      <c r="AT495" s="148" t="s">
        <v>603</v>
      </c>
      <c r="AU495" s="148" t="s">
        <v>93</v>
      </c>
      <c r="AV495" s="12" t="s">
        <v>91</v>
      </c>
      <c r="AW495" s="12" t="s">
        <v>42</v>
      </c>
      <c r="AX495" s="12" t="s">
        <v>84</v>
      </c>
      <c r="AY495" s="148" t="s">
        <v>594</v>
      </c>
    </row>
    <row r="496" spans="2:65" s="13" customFormat="1" ht="10.199999999999999" x14ac:dyDescent="0.2">
      <c r="B496" s="153"/>
      <c r="D496" s="147" t="s">
        <v>603</v>
      </c>
      <c r="E496" s="154" t="s">
        <v>82</v>
      </c>
      <c r="F496" s="155" t="s">
        <v>1126</v>
      </c>
      <c r="H496" s="156">
        <v>0.9</v>
      </c>
      <c r="I496" s="157"/>
      <c r="L496" s="153"/>
      <c r="M496" s="158"/>
      <c r="T496" s="159"/>
      <c r="AT496" s="154" t="s">
        <v>603</v>
      </c>
      <c r="AU496" s="154" t="s">
        <v>93</v>
      </c>
      <c r="AV496" s="13" t="s">
        <v>93</v>
      </c>
      <c r="AW496" s="13" t="s">
        <v>42</v>
      </c>
      <c r="AX496" s="13" t="s">
        <v>84</v>
      </c>
      <c r="AY496" s="154" t="s">
        <v>594</v>
      </c>
    </row>
    <row r="497" spans="2:65" s="13" customFormat="1" ht="10.199999999999999" x14ac:dyDescent="0.2">
      <c r="B497" s="153"/>
      <c r="D497" s="147" t="s">
        <v>603</v>
      </c>
      <c r="E497" s="154" t="s">
        <v>82</v>
      </c>
      <c r="F497" s="155" t="s">
        <v>1127</v>
      </c>
      <c r="H497" s="156">
        <v>1.04</v>
      </c>
      <c r="I497" s="157"/>
      <c r="L497" s="153"/>
      <c r="M497" s="158"/>
      <c r="T497" s="159"/>
      <c r="AT497" s="154" t="s">
        <v>603</v>
      </c>
      <c r="AU497" s="154" t="s">
        <v>93</v>
      </c>
      <c r="AV497" s="13" t="s">
        <v>93</v>
      </c>
      <c r="AW497" s="13" t="s">
        <v>42</v>
      </c>
      <c r="AX497" s="13" t="s">
        <v>84</v>
      </c>
      <c r="AY497" s="154" t="s">
        <v>594</v>
      </c>
    </row>
    <row r="498" spans="2:65" s="15" customFormat="1" ht="10.199999999999999" x14ac:dyDescent="0.2">
      <c r="B498" s="175"/>
      <c r="D498" s="147" t="s">
        <v>603</v>
      </c>
      <c r="E498" s="176" t="s">
        <v>82</v>
      </c>
      <c r="F498" s="177" t="s">
        <v>672</v>
      </c>
      <c r="H498" s="178">
        <v>1.94</v>
      </c>
      <c r="I498" s="179"/>
      <c r="L498" s="175"/>
      <c r="M498" s="180"/>
      <c r="T498" s="181"/>
      <c r="AT498" s="176" t="s">
        <v>603</v>
      </c>
      <c r="AU498" s="176" t="s">
        <v>93</v>
      </c>
      <c r="AV498" s="15" t="s">
        <v>147</v>
      </c>
      <c r="AW498" s="15" t="s">
        <v>42</v>
      </c>
      <c r="AX498" s="15" t="s">
        <v>91</v>
      </c>
      <c r="AY498" s="176" t="s">
        <v>594</v>
      </c>
    </row>
    <row r="499" spans="2:65" s="1" customFormat="1" ht="24.15" customHeight="1" x14ac:dyDescent="0.2">
      <c r="B499" s="34"/>
      <c r="C499" s="133" t="s">
        <v>1128</v>
      </c>
      <c r="D499" s="133" t="s">
        <v>597</v>
      </c>
      <c r="E499" s="134" t="s">
        <v>1129</v>
      </c>
      <c r="F499" s="135" t="s">
        <v>1130</v>
      </c>
      <c r="G499" s="136" t="s">
        <v>944</v>
      </c>
      <c r="H499" s="137">
        <v>47.68</v>
      </c>
      <c r="I499" s="138"/>
      <c r="J499" s="139">
        <f>ROUND(I499*H499,2)</f>
        <v>0</v>
      </c>
      <c r="K499" s="135" t="s">
        <v>651</v>
      </c>
      <c r="L499" s="34"/>
      <c r="M499" s="140" t="s">
        <v>82</v>
      </c>
      <c r="N499" s="141" t="s">
        <v>54</v>
      </c>
      <c r="P499" s="142">
        <f>O499*H499</f>
        <v>0</v>
      </c>
      <c r="Q499" s="142">
        <v>9.7000000000000005E-4</v>
      </c>
      <c r="R499" s="142">
        <f>Q499*H499</f>
        <v>4.6249600000000002E-2</v>
      </c>
      <c r="S499" s="142">
        <v>4.3E-3</v>
      </c>
      <c r="T499" s="143">
        <f>S499*H499</f>
        <v>0.20502400000000001</v>
      </c>
      <c r="AR499" s="144" t="s">
        <v>147</v>
      </c>
      <c r="AT499" s="144" t="s">
        <v>597</v>
      </c>
      <c r="AU499" s="144" t="s">
        <v>93</v>
      </c>
      <c r="AY499" s="18" t="s">
        <v>594</v>
      </c>
      <c r="BE499" s="145">
        <f>IF(N499="základní",J499,0)</f>
        <v>0</v>
      </c>
      <c r="BF499" s="145">
        <f>IF(N499="snížená",J499,0)</f>
        <v>0</v>
      </c>
      <c r="BG499" s="145">
        <f>IF(N499="zákl. přenesená",J499,0)</f>
        <v>0</v>
      </c>
      <c r="BH499" s="145">
        <f>IF(N499="sníž. přenesená",J499,0)</f>
        <v>0</v>
      </c>
      <c r="BI499" s="145">
        <f>IF(N499="nulová",J499,0)</f>
        <v>0</v>
      </c>
      <c r="BJ499" s="18" t="s">
        <v>91</v>
      </c>
      <c r="BK499" s="145">
        <f>ROUND(I499*H499,2)</f>
        <v>0</v>
      </c>
      <c r="BL499" s="18" t="s">
        <v>147</v>
      </c>
      <c r="BM499" s="144" t="s">
        <v>1131</v>
      </c>
    </row>
    <row r="500" spans="2:65" s="1" customFormat="1" ht="10.199999999999999" x14ac:dyDescent="0.2">
      <c r="B500" s="34"/>
      <c r="D500" s="164" t="s">
        <v>653</v>
      </c>
      <c r="F500" s="165" t="s">
        <v>1132</v>
      </c>
      <c r="I500" s="166"/>
      <c r="L500" s="34"/>
      <c r="M500" s="167"/>
      <c r="T500" s="55"/>
      <c r="AT500" s="18" t="s">
        <v>653</v>
      </c>
      <c r="AU500" s="18" t="s">
        <v>93</v>
      </c>
    </row>
    <row r="501" spans="2:65" s="13" customFormat="1" ht="10.199999999999999" x14ac:dyDescent="0.2">
      <c r="B501" s="153"/>
      <c r="D501" s="147" t="s">
        <v>603</v>
      </c>
      <c r="E501" s="154" t="s">
        <v>82</v>
      </c>
      <c r="F501" s="155" t="s">
        <v>1133</v>
      </c>
      <c r="H501" s="156">
        <v>0.57999999999999996</v>
      </c>
      <c r="I501" s="157"/>
      <c r="L501" s="153"/>
      <c r="M501" s="158"/>
      <c r="T501" s="159"/>
      <c r="AT501" s="154" t="s">
        <v>603</v>
      </c>
      <c r="AU501" s="154" t="s">
        <v>93</v>
      </c>
      <c r="AV501" s="13" t="s">
        <v>93</v>
      </c>
      <c r="AW501" s="13" t="s">
        <v>42</v>
      </c>
      <c r="AX501" s="13" t="s">
        <v>84</v>
      </c>
      <c r="AY501" s="154" t="s">
        <v>594</v>
      </c>
    </row>
    <row r="502" spans="2:65" s="14" customFormat="1" ht="10.199999999999999" x14ac:dyDescent="0.2">
      <c r="B502" s="168"/>
      <c r="D502" s="147" t="s">
        <v>603</v>
      </c>
      <c r="E502" s="169" t="s">
        <v>82</v>
      </c>
      <c r="F502" s="170" t="s">
        <v>668</v>
      </c>
      <c r="H502" s="171">
        <v>0.57999999999999996</v>
      </c>
      <c r="I502" s="172"/>
      <c r="L502" s="168"/>
      <c r="M502" s="173"/>
      <c r="T502" s="174"/>
      <c r="AT502" s="169" t="s">
        <v>603</v>
      </c>
      <c r="AU502" s="169" t="s">
        <v>93</v>
      </c>
      <c r="AV502" s="14" t="s">
        <v>101</v>
      </c>
      <c r="AW502" s="14" t="s">
        <v>42</v>
      </c>
      <c r="AX502" s="14" t="s">
        <v>84</v>
      </c>
      <c r="AY502" s="169" t="s">
        <v>594</v>
      </c>
    </row>
    <row r="503" spans="2:65" s="13" customFormat="1" ht="10.199999999999999" x14ac:dyDescent="0.2">
      <c r="B503" s="153"/>
      <c r="D503" s="147" t="s">
        <v>603</v>
      </c>
      <c r="E503" s="154" t="s">
        <v>82</v>
      </c>
      <c r="F503" s="155" t="s">
        <v>1134</v>
      </c>
      <c r="H503" s="156">
        <v>40</v>
      </c>
      <c r="I503" s="157"/>
      <c r="L503" s="153"/>
      <c r="M503" s="158"/>
      <c r="T503" s="159"/>
      <c r="AT503" s="154" t="s">
        <v>603</v>
      </c>
      <c r="AU503" s="154" t="s">
        <v>93</v>
      </c>
      <c r="AV503" s="13" t="s">
        <v>93</v>
      </c>
      <c r="AW503" s="13" t="s">
        <v>42</v>
      </c>
      <c r="AX503" s="13" t="s">
        <v>84</v>
      </c>
      <c r="AY503" s="154" t="s">
        <v>594</v>
      </c>
    </row>
    <row r="504" spans="2:65" s="13" customFormat="1" ht="10.199999999999999" x14ac:dyDescent="0.2">
      <c r="B504" s="153"/>
      <c r="D504" s="147" t="s">
        <v>603</v>
      </c>
      <c r="E504" s="154" t="s">
        <v>82</v>
      </c>
      <c r="F504" s="155" t="s">
        <v>1135</v>
      </c>
      <c r="H504" s="156">
        <v>4.5</v>
      </c>
      <c r="I504" s="157"/>
      <c r="L504" s="153"/>
      <c r="M504" s="158"/>
      <c r="T504" s="159"/>
      <c r="AT504" s="154" t="s">
        <v>603</v>
      </c>
      <c r="AU504" s="154" t="s">
        <v>93</v>
      </c>
      <c r="AV504" s="13" t="s">
        <v>93</v>
      </c>
      <c r="AW504" s="13" t="s">
        <v>42</v>
      </c>
      <c r="AX504" s="13" t="s">
        <v>84</v>
      </c>
      <c r="AY504" s="154" t="s">
        <v>594</v>
      </c>
    </row>
    <row r="505" spans="2:65" s="13" customFormat="1" ht="10.199999999999999" x14ac:dyDescent="0.2">
      <c r="B505" s="153"/>
      <c r="D505" s="147" t="s">
        <v>603</v>
      </c>
      <c r="E505" s="154" t="s">
        <v>82</v>
      </c>
      <c r="F505" s="155" t="s">
        <v>1136</v>
      </c>
      <c r="H505" s="156">
        <v>1</v>
      </c>
      <c r="I505" s="157"/>
      <c r="L505" s="153"/>
      <c r="M505" s="158"/>
      <c r="T505" s="159"/>
      <c r="AT505" s="154" t="s">
        <v>603</v>
      </c>
      <c r="AU505" s="154" t="s">
        <v>93</v>
      </c>
      <c r="AV505" s="13" t="s">
        <v>93</v>
      </c>
      <c r="AW505" s="13" t="s">
        <v>42</v>
      </c>
      <c r="AX505" s="13" t="s">
        <v>84</v>
      </c>
      <c r="AY505" s="154" t="s">
        <v>594</v>
      </c>
    </row>
    <row r="506" spans="2:65" s="13" customFormat="1" ht="10.199999999999999" x14ac:dyDescent="0.2">
      <c r="B506" s="153"/>
      <c r="D506" s="147" t="s">
        <v>603</v>
      </c>
      <c r="E506" s="154" t="s">
        <v>82</v>
      </c>
      <c r="F506" s="155" t="s">
        <v>1137</v>
      </c>
      <c r="H506" s="156">
        <v>1.6</v>
      </c>
      <c r="I506" s="157"/>
      <c r="L506" s="153"/>
      <c r="M506" s="158"/>
      <c r="T506" s="159"/>
      <c r="AT506" s="154" t="s">
        <v>603</v>
      </c>
      <c r="AU506" s="154" t="s">
        <v>93</v>
      </c>
      <c r="AV506" s="13" t="s">
        <v>93</v>
      </c>
      <c r="AW506" s="13" t="s">
        <v>42</v>
      </c>
      <c r="AX506" s="13" t="s">
        <v>84</v>
      </c>
      <c r="AY506" s="154" t="s">
        <v>594</v>
      </c>
    </row>
    <row r="507" spans="2:65" s="14" customFormat="1" ht="10.199999999999999" x14ac:dyDescent="0.2">
      <c r="B507" s="168"/>
      <c r="D507" s="147" t="s">
        <v>603</v>
      </c>
      <c r="E507" s="169" t="s">
        <v>82</v>
      </c>
      <c r="F507" s="170" t="s">
        <v>668</v>
      </c>
      <c r="H507" s="171">
        <v>47.1</v>
      </c>
      <c r="I507" s="172"/>
      <c r="L507" s="168"/>
      <c r="M507" s="173"/>
      <c r="T507" s="174"/>
      <c r="AT507" s="169" t="s">
        <v>603</v>
      </c>
      <c r="AU507" s="169" t="s">
        <v>93</v>
      </c>
      <c r="AV507" s="14" t="s">
        <v>101</v>
      </c>
      <c r="AW507" s="14" t="s">
        <v>42</v>
      </c>
      <c r="AX507" s="14" t="s">
        <v>84</v>
      </c>
      <c r="AY507" s="169" t="s">
        <v>594</v>
      </c>
    </row>
    <row r="508" spans="2:65" s="15" customFormat="1" ht="10.199999999999999" x14ac:dyDescent="0.2">
      <c r="B508" s="175"/>
      <c r="D508" s="147" t="s">
        <v>603</v>
      </c>
      <c r="E508" s="176" t="s">
        <v>82</v>
      </c>
      <c r="F508" s="177" t="s">
        <v>672</v>
      </c>
      <c r="H508" s="178">
        <v>47.68</v>
      </c>
      <c r="I508" s="179"/>
      <c r="L508" s="175"/>
      <c r="M508" s="180"/>
      <c r="T508" s="181"/>
      <c r="AT508" s="176" t="s">
        <v>603</v>
      </c>
      <c r="AU508" s="176" t="s">
        <v>93</v>
      </c>
      <c r="AV508" s="15" t="s">
        <v>147</v>
      </c>
      <c r="AW508" s="15" t="s">
        <v>42</v>
      </c>
      <c r="AX508" s="15" t="s">
        <v>91</v>
      </c>
      <c r="AY508" s="176" t="s">
        <v>594</v>
      </c>
    </row>
    <row r="509" spans="2:65" s="1" customFormat="1" ht="24.15" customHeight="1" x14ac:dyDescent="0.2">
      <c r="B509" s="34"/>
      <c r="C509" s="133" t="s">
        <v>1138</v>
      </c>
      <c r="D509" s="133" t="s">
        <v>597</v>
      </c>
      <c r="E509" s="134" t="s">
        <v>1139</v>
      </c>
      <c r="F509" s="135" t="s">
        <v>1140</v>
      </c>
      <c r="G509" s="136" t="s">
        <v>944</v>
      </c>
      <c r="H509" s="137">
        <v>19.690000000000001</v>
      </c>
      <c r="I509" s="138"/>
      <c r="J509" s="139">
        <f>ROUND(I509*H509,2)</f>
        <v>0</v>
      </c>
      <c r="K509" s="135" t="s">
        <v>651</v>
      </c>
      <c r="L509" s="34"/>
      <c r="M509" s="140" t="s">
        <v>82</v>
      </c>
      <c r="N509" s="141" t="s">
        <v>54</v>
      </c>
      <c r="P509" s="142">
        <f>O509*H509</f>
        <v>0</v>
      </c>
      <c r="Q509" s="142">
        <v>1.0499999999999999E-3</v>
      </c>
      <c r="R509" s="142">
        <f>Q509*H509</f>
        <v>2.0674499999999998E-2</v>
      </c>
      <c r="S509" s="142">
        <v>6.1999999999999998E-3</v>
      </c>
      <c r="T509" s="143">
        <f>S509*H509</f>
        <v>0.12207800000000001</v>
      </c>
      <c r="AR509" s="144" t="s">
        <v>147</v>
      </c>
      <c r="AT509" s="144" t="s">
        <v>597</v>
      </c>
      <c r="AU509" s="144" t="s">
        <v>93</v>
      </c>
      <c r="AY509" s="18" t="s">
        <v>594</v>
      </c>
      <c r="BE509" s="145">
        <f>IF(N509="základní",J509,0)</f>
        <v>0</v>
      </c>
      <c r="BF509" s="145">
        <f>IF(N509="snížená",J509,0)</f>
        <v>0</v>
      </c>
      <c r="BG509" s="145">
        <f>IF(N509="zákl. přenesená",J509,0)</f>
        <v>0</v>
      </c>
      <c r="BH509" s="145">
        <f>IF(N509="sníž. přenesená",J509,0)</f>
        <v>0</v>
      </c>
      <c r="BI509" s="145">
        <f>IF(N509="nulová",J509,0)</f>
        <v>0</v>
      </c>
      <c r="BJ509" s="18" t="s">
        <v>91</v>
      </c>
      <c r="BK509" s="145">
        <f>ROUND(I509*H509,2)</f>
        <v>0</v>
      </c>
      <c r="BL509" s="18" t="s">
        <v>147</v>
      </c>
      <c r="BM509" s="144" t="s">
        <v>1141</v>
      </c>
    </row>
    <row r="510" spans="2:65" s="1" customFormat="1" ht="10.199999999999999" x14ac:dyDescent="0.2">
      <c r="B510" s="34"/>
      <c r="D510" s="164" t="s">
        <v>653</v>
      </c>
      <c r="F510" s="165" t="s">
        <v>1142</v>
      </c>
      <c r="I510" s="166"/>
      <c r="L510" s="34"/>
      <c r="M510" s="167"/>
      <c r="T510" s="55"/>
      <c r="AT510" s="18" t="s">
        <v>653</v>
      </c>
      <c r="AU510" s="18" t="s">
        <v>93</v>
      </c>
    </row>
    <row r="511" spans="2:65" s="13" customFormat="1" ht="10.199999999999999" x14ac:dyDescent="0.2">
      <c r="B511" s="153"/>
      <c r="D511" s="147" t="s">
        <v>603</v>
      </c>
      <c r="E511" s="154" t="s">
        <v>82</v>
      </c>
      <c r="F511" s="155" t="s">
        <v>1143</v>
      </c>
      <c r="H511" s="156">
        <v>0.4</v>
      </c>
      <c r="I511" s="157"/>
      <c r="L511" s="153"/>
      <c r="M511" s="158"/>
      <c r="T511" s="159"/>
      <c r="AT511" s="154" t="s">
        <v>603</v>
      </c>
      <c r="AU511" s="154" t="s">
        <v>93</v>
      </c>
      <c r="AV511" s="13" t="s">
        <v>93</v>
      </c>
      <c r="AW511" s="13" t="s">
        <v>42</v>
      </c>
      <c r="AX511" s="13" t="s">
        <v>84</v>
      </c>
      <c r="AY511" s="154" t="s">
        <v>594</v>
      </c>
    </row>
    <row r="512" spans="2:65" s="13" customFormat="1" ht="10.199999999999999" x14ac:dyDescent="0.2">
      <c r="B512" s="153"/>
      <c r="D512" s="147" t="s">
        <v>603</v>
      </c>
      <c r="E512" s="154" t="s">
        <v>82</v>
      </c>
      <c r="F512" s="155" t="s">
        <v>1144</v>
      </c>
      <c r="H512" s="156">
        <v>0.3</v>
      </c>
      <c r="I512" s="157"/>
      <c r="L512" s="153"/>
      <c r="M512" s="158"/>
      <c r="T512" s="159"/>
      <c r="AT512" s="154" t="s">
        <v>603</v>
      </c>
      <c r="AU512" s="154" t="s">
        <v>93</v>
      </c>
      <c r="AV512" s="13" t="s">
        <v>93</v>
      </c>
      <c r="AW512" s="13" t="s">
        <v>42</v>
      </c>
      <c r="AX512" s="13" t="s">
        <v>84</v>
      </c>
      <c r="AY512" s="154" t="s">
        <v>594</v>
      </c>
    </row>
    <row r="513" spans="2:51" s="13" customFormat="1" ht="10.199999999999999" x14ac:dyDescent="0.2">
      <c r="B513" s="153"/>
      <c r="D513" s="147" t="s">
        <v>603</v>
      </c>
      <c r="E513" s="154" t="s">
        <v>82</v>
      </c>
      <c r="F513" s="155" t="s">
        <v>1145</v>
      </c>
      <c r="H513" s="156">
        <v>1.04</v>
      </c>
      <c r="I513" s="157"/>
      <c r="L513" s="153"/>
      <c r="M513" s="158"/>
      <c r="T513" s="159"/>
      <c r="AT513" s="154" t="s">
        <v>603</v>
      </c>
      <c r="AU513" s="154" t="s">
        <v>93</v>
      </c>
      <c r="AV513" s="13" t="s">
        <v>93</v>
      </c>
      <c r="AW513" s="13" t="s">
        <v>42</v>
      </c>
      <c r="AX513" s="13" t="s">
        <v>84</v>
      </c>
      <c r="AY513" s="154" t="s">
        <v>594</v>
      </c>
    </row>
    <row r="514" spans="2:51" s="13" customFormat="1" ht="10.199999999999999" x14ac:dyDescent="0.2">
      <c r="B514" s="153"/>
      <c r="D514" s="147" t="s">
        <v>603</v>
      </c>
      <c r="E514" s="154" t="s">
        <v>82</v>
      </c>
      <c r="F514" s="155" t="s">
        <v>1146</v>
      </c>
      <c r="H514" s="156">
        <v>2.25</v>
      </c>
      <c r="I514" s="157"/>
      <c r="L514" s="153"/>
      <c r="M514" s="158"/>
      <c r="T514" s="159"/>
      <c r="AT514" s="154" t="s">
        <v>603</v>
      </c>
      <c r="AU514" s="154" t="s">
        <v>93</v>
      </c>
      <c r="AV514" s="13" t="s">
        <v>93</v>
      </c>
      <c r="AW514" s="13" t="s">
        <v>42</v>
      </c>
      <c r="AX514" s="13" t="s">
        <v>84</v>
      </c>
      <c r="AY514" s="154" t="s">
        <v>594</v>
      </c>
    </row>
    <row r="515" spans="2:51" s="13" customFormat="1" ht="10.199999999999999" x14ac:dyDescent="0.2">
      <c r="B515" s="153"/>
      <c r="D515" s="147" t="s">
        <v>603</v>
      </c>
      <c r="E515" s="154" t="s">
        <v>82</v>
      </c>
      <c r="F515" s="155" t="s">
        <v>1147</v>
      </c>
      <c r="H515" s="156">
        <v>0.45</v>
      </c>
      <c r="I515" s="157"/>
      <c r="L515" s="153"/>
      <c r="M515" s="158"/>
      <c r="T515" s="159"/>
      <c r="AT515" s="154" t="s">
        <v>603</v>
      </c>
      <c r="AU515" s="154" t="s">
        <v>93</v>
      </c>
      <c r="AV515" s="13" t="s">
        <v>93</v>
      </c>
      <c r="AW515" s="13" t="s">
        <v>42</v>
      </c>
      <c r="AX515" s="13" t="s">
        <v>84</v>
      </c>
      <c r="AY515" s="154" t="s">
        <v>594</v>
      </c>
    </row>
    <row r="516" spans="2:51" s="13" customFormat="1" ht="10.199999999999999" x14ac:dyDescent="0.2">
      <c r="B516" s="153"/>
      <c r="D516" s="147" t="s">
        <v>603</v>
      </c>
      <c r="E516" s="154" t="s">
        <v>82</v>
      </c>
      <c r="F516" s="155" t="s">
        <v>1148</v>
      </c>
      <c r="H516" s="156">
        <v>0.6</v>
      </c>
      <c r="I516" s="157"/>
      <c r="L516" s="153"/>
      <c r="M516" s="158"/>
      <c r="T516" s="159"/>
      <c r="AT516" s="154" t="s">
        <v>603</v>
      </c>
      <c r="AU516" s="154" t="s">
        <v>93</v>
      </c>
      <c r="AV516" s="13" t="s">
        <v>93</v>
      </c>
      <c r="AW516" s="13" t="s">
        <v>42</v>
      </c>
      <c r="AX516" s="13" t="s">
        <v>84</v>
      </c>
      <c r="AY516" s="154" t="s">
        <v>594</v>
      </c>
    </row>
    <row r="517" spans="2:51" s="13" customFormat="1" ht="10.199999999999999" x14ac:dyDescent="0.2">
      <c r="B517" s="153"/>
      <c r="D517" s="147" t="s">
        <v>603</v>
      </c>
      <c r="E517" s="154" t="s">
        <v>82</v>
      </c>
      <c r="F517" s="155" t="s">
        <v>1149</v>
      </c>
      <c r="H517" s="156">
        <v>2.25</v>
      </c>
      <c r="I517" s="157"/>
      <c r="L517" s="153"/>
      <c r="M517" s="158"/>
      <c r="T517" s="159"/>
      <c r="AT517" s="154" t="s">
        <v>603</v>
      </c>
      <c r="AU517" s="154" t="s">
        <v>93</v>
      </c>
      <c r="AV517" s="13" t="s">
        <v>93</v>
      </c>
      <c r="AW517" s="13" t="s">
        <v>42</v>
      </c>
      <c r="AX517" s="13" t="s">
        <v>84</v>
      </c>
      <c r="AY517" s="154" t="s">
        <v>594</v>
      </c>
    </row>
    <row r="518" spans="2:51" s="13" customFormat="1" ht="10.199999999999999" x14ac:dyDescent="0.2">
      <c r="B518" s="153"/>
      <c r="D518" s="147" t="s">
        <v>603</v>
      </c>
      <c r="E518" s="154" t="s">
        <v>82</v>
      </c>
      <c r="F518" s="155" t="s">
        <v>1150</v>
      </c>
      <c r="H518" s="156">
        <v>0.9</v>
      </c>
      <c r="I518" s="157"/>
      <c r="L518" s="153"/>
      <c r="M518" s="158"/>
      <c r="T518" s="159"/>
      <c r="AT518" s="154" t="s">
        <v>603</v>
      </c>
      <c r="AU518" s="154" t="s">
        <v>93</v>
      </c>
      <c r="AV518" s="13" t="s">
        <v>93</v>
      </c>
      <c r="AW518" s="13" t="s">
        <v>42</v>
      </c>
      <c r="AX518" s="13" t="s">
        <v>84</v>
      </c>
      <c r="AY518" s="154" t="s">
        <v>594</v>
      </c>
    </row>
    <row r="519" spans="2:51" s="13" customFormat="1" ht="10.199999999999999" x14ac:dyDescent="0.2">
      <c r="B519" s="153"/>
      <c r="D519" s="147" t="s">
        <v>603</v>
      </c>
      <c r="E519" s="154" t="s">
        <v>82</v>
      </c>
      <c r="F519" s="155" t="s">
        <v>1151</v>
      </c>
      <c r="H519" s="156">
        <v>0.9</v>
      </c>
      <c r="I519" s="157"/>
      <c r="L519" s="153"/>
      <c r="M519" s="158"/>
      <c r="T519" s="159"/>
      <c r="AT519" s="154" t="s">
        <v>603</v>
      </c>
      <c r="AU519" s="154" t="s">
        <v>93</v>
      </c>
      <c r="AV519" s="13" t="s">
        <v>93</v>
      </c>
      <c r="AW519" s="13" t="s">
        <v>42</v>
      </c>
      <c r="AX519" s="13" t="s">
        <v>84</v>
      </c>
      <c r="AY519" s="154" t="s">
        <v>594</v>
      </c>
    </row>
    <row r="520" spans="2:51" s="13" customFormat="1" ht="10.199999999999999" x14ac:dyDescent="0.2">
      <c r="B520" s="153"/>
      <c r="D520" s="147" t="s">
        <v>603</v>
      </c>
      <c r="E520" s="154" t="s">
        <v>82</v>
      </c>
      <c r="F520" s="155" t="s">
        <v>1152</v>
      </c>
      <c r="H520" s="156">
        <v>0.9</v>
      </c>
      <c r="I520" s="157"/>
      <c r="L520" s="153"/>
      <c r="M520" s="158"/>
      <c r="T520" s="159"/>
      <c r="AT520" s="154" t="s">
        <v>603</v>
      </c>
      <c r="AU520" s="154" t="s">
        <v>93</v>
      </c>
      <c r="AV520" s="13" t="s">
        <v>93</v>
      </c>
      <c r="AW520" s="13" t="s">
        <v>42</v>
      </c>
      <c r="AX520" s="13" t="s">
        <v>84</v>
      </c>
      <c r="AY520" s="154" t="s">
        <v>594</v>
      </c>
    </row>
    <row r="521" spans="2:51" s="13" customFormat="1" ht="10.199999999999999" x14ac:dyDescent="0.2">
      <c r="B521" s="153"/>
      <c r="D521" s="147" t="s">
        <v>603</v>
      </c>
      <c r="E521" s="154" t="s">
        <v>82</v>
      </c>
      <c r="F521" s="155" t="s">
        <v>1153</v>
      </c>
      <c r="H521" s="156">
        <v>0.9</v>
      </c>
      <c r="I521" s="157"/>
      <c r="L521" s="153"/>
      <c r="M521" s="158"/>
      <c r="T521" s="159"/>
      <c r="AT521" s="154" t="s">
        <v>603</v>
      </c>
      <c r="AU521" s="154" t="s">
        <v>93</v>
      </c>
      <c r="AV521" s="13" t="s">
        <v>93</v>
      </c>
      <c r="AW521" s="13" t="s">
        <v>42</v>
      </c>
      <c r="AX521" s="13" t="s">
        <v>84</v>
      </c>
      <c r="AY521" s="154" t="s">
        <v>594</v>
      </c>
    </row>
    <row r="522" spans="2:51" s="13" customFormat="1" ht="10.199999999999999" x14ac:dyDescent="0.2">
      <c r="B522" s="153"/>
      <c r="D522" s="147" t="s">
        <v>603</v>
      </c>
      <c r="E522" s="154" t="s">
        <v>82</v>
      </c>
      <c r="F522" s="155" t="s">
        <v>1154</v>
      </c>
      <c r="H522" s="156">
        <v>0.9</v>
      </c>
      <c r="I522" s="157"/>
      <c r="L522" s="153"/>
      <c r="M522" s="158"/>
      <c r="T522" s="159"/>
      <c r="AT522" s="154" t="s">
        <v>603</v>
      </c>
      <c r="AU522" s="154" t="s">
        <v>93</v>
      </c>
      <c r="AV522" s="13" t="s">
        <v>93</v>
      </c>
      <c r="AW522" s="13" t="s">
        <v>42</v>
      </c>
      <c r="AX522" s="13" t="s">
        <v>84</v>
      </c>
      <c r="AY522" s="154" t="s">
        <v>594</v>
      </c>
    </row>
    <row r="523" spans="2:51" s="13" customFormat="1" ht="10.199999999999999" x14ac:dyDescent="0.2">
      <c r="B523" s="153"/>
      <c r="D523" s="147" t="s">
        <v>603</v>
      </c>
      <c r="E523" s="154" t="s">
        <v>82</v>
      </c>
      <c r="F523" s="155" t="s">
        <v>1155</v>
      </c>
      <c r="H523" s="156">
        <v>0.9</v>
      </c>
      <c r="I523" s="157"/>
      <c r="L523" s="153"/>
      <c r="M523" s="158"/>
      <c r="T523" s="159"/>
      <c r="AT523" s="154" t="s">
        <v>603</v>
      </c>
      <c r="AU523" s="154" t="s">
        <v>93</v>
      </c>
      <c r="AV523" s="13" t="s">
        <v>93</v>
      </c>
      <c r="AW523" s="13" t="s">
        <v>42</v>
      </c>
      <c r="AX523" s="13" t="s">
        <v>84</v>
      </c>
      <c r="AY523" s="154" t="s">
        <v>594</v>
      </c>
    </row>
    <row r="524" spans="2:51" s="13" customFormat="1" ht="10.199999999999999" x14ac:dyDescent="0.2">
      <c r="B524" s="153"/>
      <c r="D524" s="147" t="s">
        <v>603</v>
      </c>
      <c r="E524" s="154" t="s">
        <v>82</v>
      </c>
      <c r="F524" s="155" t="s">
        <v>1156</v>
      </c>
      <c r="H524" s="156">
        <v>1.8</v>
      </c>
      <c r="I524" s="157"/>
      <c r="L524" s="153"/>
      <c r="M524" s="158"/>
      <c r="T524" s="159"/>
      <c r="AT524" s="154" t="s">
        <v>603</v>
      </c>
      <c r="AU524" s="154" t="s">
        <v>93</v>
      </c>
      <c r="AV524" s="13" t="s">
        <v>93</v>
      </c>
      <c r="AW524" s="13" t="s">
        <v>42</v>
      </c>
      <c r="AX524" s="13" t="s">
        <v>84</v>
      </c>
      <c r="AY524" s="154" t="s">
        <v>594</v>
      </c>
    </row>
    <row r="525" spans="2:51" s="13" customFormat="1" ht="10.199999999999999" x14ac:dyDescent="0.2">
      <c r="B525" s="153"/>
      <c r="D525" s="147" t="s">
        <v>603</v>
      </c>
      <c r="E525" s="154" t="s">
        <v>82</v>
      </c>
      <c r="F525" s="155" t="s">
        <v>1157</v>
      </c>
      <c r="H525" s="156">
        <v>1.2</v>
      </c>
      <c r="I525" s="157"/>
      <c r="L525" s="153"/>
      <c r="M525" s="158"/>
      <c r="T525" s="159"/>
      <c r="AT525" s="154" t="s">
        <v>603</v>
      </c>
      <c r="AU525" s="154" t="s">
        <v>93</v>
      </c>
      <c r="AV525" s="13" t="s">
        <v>93</v>
      </c>
      <c r="AW525" s="13" t="s">
        <v>42</v>
      </c>
      <c r="AX525" s="13" t="s">
        <v>84</v>
      </c>
      <c r="AY525" s="154" t="s">
        <v>594</v>
      </c>
    </row>
    <row r="526" spans="2:51" s="14" customFormat="1" ht="10.199999999999999" x14ac:dyDescent="0.2">
      <c r="B526" s="168"/>
      <c r="D526" s="147" t="s">
        <v>603</v>
      </c>
      <c r="E526" s="169" t="s">
        <v>82</v>
      </c>
      <c r="F526" s="170" t="s">
        <v>668</v>
      </c>
      <c r="H526" s="171">
        <v>15.69</v>
      </c>
      <c r="I526" s="172"/>
      <c r="L526" s="168"/>
      <c r="M526" s="173"/>
      <c r="T526" s="174"/>
      <c r="AT526" s="169" t="s">
        <v>603</v>
      </c>
      <c r="AU526" s="169" t="s">
        <v>93</v>
      </c>
      <c r="AV526" s="14" t="s">
        <v>101</v>
      </c>
      <c r="AW526" s="14" t="s">
        <v>42</v>
      </c>
      <c r="AX526" s="14" t="s">
        <v>84</v>
      </c>
      <c r="AY526" s="169" t="s">
        <v>594</v>
      </c>
    </row>
    <row r="527" spans="2:51" s="13" customFormat="1" ht="10.199999999999999" x14ac:dyDescent="0.2">
      <c r="B527" s="153"/>
      <c r="D527" s="147" t="s">
        <v>603</v>
      </c>
      <c r="E527" s="154" t="s">
        <v>82</v>
      </c>
      <c r="F527" s="155" t="s">
        <v>1158</v>
      </c>
      <c r="H527" s="156">
        <v>4</v>
      </c>
      <c r="I527" s="157"/>
      <c r="L527" s="153"/>
      <c r="M527" s="158"/>
      <c r="T527" s="159"/>
      <c r="AT527" s="154" t="s">
        <v>603</v>
      </c>
      <c r="AU527" s="154" t="s">
        <v>93</v>
      </c>
      <c r="AV527" s="13" t="s">
        <v>93</v>
      </c>
      <c r="AW527" s="13" t="s">
        <v>42</v>
      </c>
      <c r="AX527" s="13" t="s">
        <v>84</v>
      </c>
      <c r="AY527" s="154" t="s">
        <v>594</v>
      </c>
    </row>
    <row r="528" spans="2:51" s="15" customFormat="1" ht="10.199999999999999" x14ac:dyDescent="0.2">
      <c r="B528" s="175"/>
      <c r="D528" s="147" t="s">
        <v>603</v>
      </c>
      <c r="E528" s="176" t="s">
        <v>82</v>
      </c>
      <c r="F528" s="177" t="s">
        <v>672</v>
      </c>
      <c r="H528" s="178">
        <v>19.690000000000001</v>
      </c>
      <c r="I528" s="179"/>
      <c r="L528" s="175"/>
      <c r="M528" s="180"/>
      <c r="T528" s="181"/>
      <c r="AT528" s="176" t="s">
        <v>603</v>
      </c>
      <c r="AU528" s="176" t="s">
        <v>93</v>
      </c>
      <c r="AV528" s="15" t="s">
        <v>147</v>
      </c>
      <c r="AW528" s="15" t="s">
        <v>42</v>
      </c>
      <c r="AX528" s="15" t="s">
        <v>91</v>
      </c>
      <c r="AY528" s="176" t="s">
        <v>594</v>
      </c>
    </row>
    <row r="529" spans="2:65" s="1" customFormat="1" ht="24.15" customHeight="1" x14ac:dyDescent="0.2">
      <c r="B529" s="34"/>
      <c r="C529" s="133" t="s">
        <v>1159</v>
      </c>
      <c r="D529" s="133" t="s">
        <v>597</v>
      </c>
      <c r="E529" s="134" t="s">
        <v>1160</v>
      </c>
      <c r="F529" s="135" t="s">
        <v>1161</v>
      </c>
      <c r="G529" s="136" t="s">
        <v>944</v>
      </c>
      <c r="H529" s="137">
        <v>2.25</v>
      </c>
      <c r="I529" s="138"/>
      <c r="J529" s="139">
        <f>ROUND(I529*H529,2)</f>
        <v>0</v>
      </c>
      <c r="K529" s="135" t="s">
        <v>651</v>
      </c>
      <c r="L529" s="34"/>
      <c r="M529" s="140" t="s">
        <v>82</v>
      </c>
      <c r="N529" s="141" t="s">
        <v>54</v>
      </c>
      <c r="P529" s="142">
        <f>O529*H529</f>
        <v>0</v>
      </c>
      <c r="Q529" s="142">
        <v>1.08E-3</v>
      </c>
      <c r="R529" s="142">
        <f>Q529*H529</f>
        <v>2.4299999999999999E-3</v>
      </c>
      <c r="S529" s="142">
        <v>8.5000000000000006E-3</v>
      </c>
      <c r="T529" s="143">
        <f>S529*H529</f>
        <v>1.9125000000000003E-2</v>
      </c>
      <c r="AR529" s="144" t="s">
        <v>147</v>
      </c>
      <c r="AT529" s="144" t="s">
        <v>597</v>
      </c>
      <c r="AU529" s="144" t="s">
        <v>93</v>
      </c>
      <c r="AY529" s="18" t="s">
        <v>594</v>
      </c>
      <c r="BE529" s="145">
        <f>IF(N529="základní",J529,0)</f>
        <v>0</v>
      </c>
      <c r="BF529" s="145">
        <f>IF(N529="snížená",J529,0)</f>
        <v>0</v>
      </c>
      <c r="BG529" s="145">
        <f>IF(N529="zákl. přenesená",J529,0)</f>
        <v>0</v>
      </c>
      <c r="BH529" s="145">
        <f>IF(N529="sníž. přenesená",J529,0)</f>
        <v>0</v>
      </c>
      <c r="BI529" s="145">
        <f>IF(N529="nulová",J529,0)</f>
        <v>0</v>
      </c>
      <c r="BJ529" s="18" t="s">
        <v>91</v>
      </c>
      <c r="BK529" s="145">
        <f>ROUND(I529*H529,2)</f>
        <v>0</v>
      </c>
      <c r="BL529" s="18" t="s">
        <v>147</v>
      </c>
      <c r="BM529" s="144" t="s">
        <v>1162</v>
      </c>
    </row>
    <row r="530" spans="2:65" s="1" customFormat="1" ht="10.199999999999999" x14ac:dyDescent="0.2">
      <c r="B530" s="34"/>
      <c r="D530" s="164" t="s">
        <v>653</v>
      </c>
      <c r="F530" s="165" t="s">
        <v>1163</v>
      </c>
      <c r="I530" s="166"/>
      <c r="L530" s="34"/>
      <c r="M530" s="167"/>
      <c r="T530" s="55"/>
      <c r="AT530" s="18" t="s">
        <v>653</v>
      </c>
      <c r="AU530" s="18" t="s">
        <v>93</v>
      </c>
    </row>
    <row r="531" spans="2:65" s="13" customFormat="1" ht="10.199999999999999" x14ac:dyDescent="0.2">
      <c r="B531" s="153"/>
      <c r="D531" s="147" t="s">
        <v>603</v>
      </c>
      <c r="E531" s="154" t="s">
        <v>82</v>
      </c>
      <c r="F531" s="155" t="s">
        <v>1164</v>
      </c>
      <c r="H531" s="156">
        <v>0.9</v>
      </c>
      <c r="I531" s="157"/>
      <c r="L531" s="153"/>
      <c r="M531" s="158"/>
      <c r="T531" s="159"/>
      <c r="AT531" s="154" t="s">
        <v>603</v>
      </c>
      <c r="AU531" s="154" t="s">
        <v>93</v>
      </c>
      <c r="AV531" s="13" t="s">
        <v>93</v>
      </c>
      <c r="AW531" s="13" t="s">
        <v>42</v>
      </c>
      <c r="AX531" s="13" t="s">
        <v>84</v>
      </c>
      <c r="AY531" s="154" t="s">
        <v>594</v>
      </c>
    </row>
    <row r="532" spans="2:65" s="13" customFormat="1" ht="10.199999999999999" x14ac:dyDescent="0.2">
      <c r="B532" s="153"/>
      <c r="D532" s="147" t="s">
        <v>603</v>
      </c>
      <c r="E532" s="154" t="s">
        <v>82</v>
      </c>
      <c r="F532" s="155" t="s">
        <v>1165</v>
      </c>
      <c r="H532" s="156">
        <v>0.45</v>
      </c>
      <c r="I532" s="157"/>
      <c r="L532" s="153"/>
      <c r="M532" s="158"/>
      <c r="T532" s="159"/>
      <c r="AT532" s="154" t="s">
        <v>603</v>
      </c>
      <c r="AU532" s="154" t="s">
        <v>93</v>
      </c>
      <c r="AV532" s="13" t="s">
        <v>93</v>
      </c>
      <c r="AW532" s="13" t="s">
        <v>42</v>
      </c>
      <c r="AX532" s="13" t="s">
        <v>84</v>
      </c>
      <c r="AY532" s="154" t="s">
        <v>594</v>
      </c>
    </row>
    <row r="533" spans="2:65" s="13" customFormat="1" ht="10.199999999999999" x14ac:dyDescent="0.2">
      <c r="B533" s="153"/>
      <c r="D533" s="147" t="s">
        <v>603</v>
      </c>
      <c r="E533" s="154" t="s">
        <v>82</v>
      </c>
      <c r="F533" s="155" t="s">
        <v>1166</v>
      </c>
      <c r="H533" s="156">
        <v>0.9</v>
      </c>
      <c r="I533" s="157"/>
      <c r="L533" s="153"/>
      <c r="M533" s="158"/>
      <c r="T533" s="159"/>
      <c r="AT533" s="154" t="s">
        <v>603</v>
      </c>
      <c r="AU533" s="154" t="s">
        <v>93</v>
      </c>
      <c r="AV533" s="13" t="s">
        <v>93</v>
      </c>
      <c r="AW533" s="13" t="s">
        <v>42</v>
      </c>
      <c r="AX533" s="13" t="s">
        <v>84</v>
      </c>
      <c r="AY533" s="154" t="s">
        <v>594</v>
      </c>
    </row>
    <row r="534" spans="2:65" s="15" customFormat="1" ht="10.199999999999999" x14ac:dyDescent="0.2">
      <c r="B534" s="175"/>
      <c r="D534" s="147" t="s">
        <v>603</v>
      </c>
      <c r="E534" s="176" t="s">
        <v>82</v>
      </c>
      <c r="F534" s="177" t="s">
        <v>672</v>
      </c>
      <c r="H534" s="178">
        <v>2.25</v>
      </c>
      <c r="I534" s="179"/>
      <c r="L534" s="175"/>
      <c r="M534" s="180"/>
      <c r="T534" s="181"/>
      <c r="AT534" s="176" t="s">
        <v>603</v>
      </c>
      <c r="AU534" s="176" t="s">
        <v>93</v>
      </c>
      <c r="AV534" s="15" t="s">
        <v>147</v>
      </c>
      <c r="AW534" s="15" t="s">
        <v>42</v>
      </c>
      <c r="AX534" s="15" t="s">
        <v>91</v>
      </c>
      <c r="AY534" s="176" t="s">
        <v>594</v>
      </c>
    </row>
    <row r="535" spans="2:65" s="1" customFormat="1" ht="24.15" customHeight="1" x14ac:dyDescent="0.2">
      <c r="B535" s="34"/>
      <c r="C535" s="133" t="s">
        <v>1167</v>
      </c>
      <c r="D535" s="133" t="s">
        <v>597</v>
      </c>
      <c r="E535" s="134" t="s">
        <v>1168</v>
      </c>
      <c r="F535" s="135" t="s">
        <v>1169</v>
      </c>
      <c r="G535" s="136" t="s">
        <v>944</v>
      </c>
      <c r="H535" s="137">
        <v>12.792</v>
      </c>
      <c r="I535" s="138"/>
      <c r="J535" s="139">
        <f>ROUND(I535*H535,2)</f>
        <v>0</v>
      </c>
      <c r="K535" s="135" t="s">
        <v>651</v>
      </c>
      <c r="L535" s="34"/>
      <c r="M535" s="140" t="s">
        <v>82</v>
      </c>
      <c r="N535" s="141" t="s">
        <v>54</v>
      </c>
      <c r="P535" s="142">
        <f>O535*H535</f>
        <v>0</v>
      </c>
      <c r="Q535" s="142">
        <v>1.1800000000000001E-3</v>
      </c>
      <c r="R535" s="142">
        <f>Q535*H535</f>
        <v>1.509456E-2</v>
      </c>
      <c r="S535" s="142">
        <v>1.4E-2</v>
      </c>
      <c r="T535" s="143">
        <f>S535*H535</f>
        <v>0.179088</v>
      </c>
      <c r="AR535" s="144" t="s">
        <v>147</v>
      </c>
      <c r="AT535" s="144" t="s">
        <v>597</v>
      </c>
      <c r="AU535" s="144" t="s">
        <v>93</v>
      </c>
      <c r="AY535" s="18" t="s">
        <v>594</v>
      </c>
      <c r="BE535" s="145">
        <f>IF(N535="základní",J535,0)</f>
        <v>0</v>
      </c>
      <c r="BF535" s="145">
        <f>IF(N535="snížená",J535,0)</f>
        <v>0</v>
      </c>
      <c r="BG535" s="145">
        <f>IF(N535="zákl. přenesená",J535,0)</f>
        <v>0</v>
      </c>
      <c r="BH535" s="145">
        <f>IF(N535="sníž. přenesená",J535,0)</f>
        <v>0</v>
      </c>
      <c r="BI535" s="145">
        <f>IF(N535="nulová",J535,0)</f>
        <v>0</v>
      </c>
      <c r="BJ535" s="18" t="s">
        <v>91</v>
      </c>
      <c r="BK535" s="145">
        <f>ROUND(I535*H535,2)</f>
        <v>0</v>
      </c>
      <c r="BL535" s="18" t="s">
        <v>147</v>
      </c>
      <c r="BM535" s="144" t="s">
        <v>1170</v>
      </c>
    </row>
    <row r="536" spans="2:65" s="1" customFormat="1" ht="10.199999999999999" x14ac:dyDescent="0.2">
      <c r="B536" s="34"/>
      <c r="D536" s="164" t="s">
        <v>653</v>
      </c>
      <c r="F536" s="165" t="s">
        <v>1171</v>
      </c>
      <c r="I536" s="166"/>
      <c r="L536" s="34"/>
      <c r="M536" s="167"/>
      <c r="T536" s="55"/>
      <c r="AT536" s="18" t="s">
        <v>653</v>
      </c>
      <c r="AU536" s="18" t="s">
        <v>93</v>
      </c>
    </row>
    <row r="537" spans="2:65" s="13" customFormat="1" ht="10.199999999999999" x14ac:dyDescent="0.2">
      <c r="B537" s="153"/>
      <c r="D537" s="147" t="s">
        <v>603</v>
      </c>
      <c r="E537" s="154" t="s">
        <v>82</v>
      </c>
      <c r="F537" s="155" t="s">
        <v>1172</v>
      </c>
      <c r="H537" s="156">
        <v>0.9</v>
      </c>
      <c r="I537" s="157"/>
      <c r="L537" s="153"/>
      <c r="M537" s="158"/>
      <c r="T537" s="159"/>
      <c r="AT537" s="154" t="s">
        <v>603</v>
      </c>
      <c r="AU537" s="154" t="s">
        <v>93</v>
      </c>
      <c r="AV537" s="13" t="s">
        <v>93</v>
      </c>
      <c r="AW537" s="13" t="s">
        <v>42</v>
      </c>
      <c r="AX537" s="13" t="s">
        <v>84</v>
      </c>
      <c r="AY537" s="154" t="s">
        <v>594</v>
      </c>
    </row>
    <row r="538" spans="2:65" s="13" customFormat="1" ht="10.199999999999999" x14ac:dyDescent="0.2">
      <c r="B538" s="153"/>
      <c r="D538" s="147" t="s">
        <v>603</v>
      </c>
      <c r="E538" s="154" t="s">
        <v>82</v>
      </c>
      <c r="F538" s="155" t="s">
        <v>1173</v>
      </c>
      <c r="H538" s="156">
        <v>0.56200000000000006</v>
      </c>
      <c r="I538" s="157"/>
      <c r="L538" s="153"/>
      <c r="M538" s="158"/>
      <c r="T538" s="159"/>
      <c r="AT538" s="154" t="s">
        <v>603</v>
      </c>
      <c r="AU538" s="154" t="s">
        <v>93</v>
      </c>
      <c r="AV538" s="13" t="s">
        <v>93</v>
      </c>
      <c r="AW538" s="13" t="s">
        <v>42</v>
      </c>
      <c r="AX538" s="13" t="s">
        <v>84</v>
      </c>
      <c r="AY538" s="154" t="s">
        <v>594</v>
      </c>
    </row>
    <row r="539" spans="2:65" s="13" customFormat="1" ht="10.199999999999999" x14ac:dyDescent="0.2">
      <c r="B539" s="153"/>
      <c r="D539" s="147" t="s">
        <v>603</v>
      </c>
      <c r="E539" s="154" t="s">
        <v>82</v>
      </c>
      <c r="F539" s="155" t="s">
        <v>1174</v>
      </c>
      <c r="H539" s="156">
        <v>0.45</v>
      </c>
      <c r="I539" s="157"/>
      <c r="L539" s="153"/>
      <c r="M539" s="158"/>
      <c r="T539" s="159"/>
      <c r="AT539" s="154" t="s">
        <v>603</v>
      </c>
      <c r="AU539" s="154" t="s">
        <v>93</v>
      </c>
      <c r="AV539" s="13" t="s">
        <v>93</v>
      </c>
      <c r="AW539" s="13" t="s">
        <v>42</v>
      </c>
      <c r="AX539" s="13" t="s">
        <v>84</v>
      </c>
      <c r="AY539" s="154" t="s">
        <v>594</v>
      </c>
    </row>
    <row r="540" spans="2:65" s="14" customFormat="1" ht="10.199999999999999" x14ac:dyDescent="0.2">
      <c r="B540" s="168"/>
      <c r="D540" s="147" t="s">
        <v>603</v>
      </c>
      <c r="E540" s="169" t="s">
        <v>82</v>
      </c>
      <c r="F540" s="170" t="s">
        <v>668</v>
      </c>
      <c r="H540" s="171">
        <v>1.9119999999999999</v>
      </c>
      <c r="I540" s="172"/>
      <c r="L540" s="168"/>
      <c r="M540" s="173"/>
      <c r="T540" s="174"/>
      <c r="AT540" s="169" t="s">
        <v>603</v>
      </c>
      <c r="AU540" s="169" t="s">
        <v>93</v>
      </c>
      <c r="AV540" s="14" t="s">
        <v>101</v>
      </c>
      <c r="AW540" s="14" t="s">
        <v>42</v>
      </c>
      <c r="AX540" s="14" t="s">
        <v>84</v>
      </c>
      <c r="AY540" s="169" t="s">
        <v>594</v>
      </c>
    </row>
    <row r="541" spans="2:65" s="13" customFormat="1" ht="10.199999999999999" x14ac:dyDescent="0.2">
      <c r="B541" s="153"/>
      <c r="D541" s="147" t="s">
        <v>603</v>
      </c>
      <c r="E541" s="154" t="s">
        <v>82</v>
      </c>
      <c r="F541" s="155" t="s">
        <v>1175</v>
      </c>
      <c r="H541" s="156">
        <v>4</v>
      </c>
      <c r="I541" s="157"/>
      <c r="L541" s="153"/>
      <c r="M541" s="158"/>
      <c r="T541" s="159"/>
      <c r="AT541" s="154" t="s">
        <v>603</v>
      </c>
      <c r="AU541" s="154" t="s">
        <v>93</v>
      </c>
      <c r="AV541" s="13" t="s">
        <v>93</v>
      </c>
      <c r="AW541" s="13" t="s">
        <v>42</v>
      </c>
      <c r="AX541" s="13" t="s">
        <v>84</v>
      </c>
      <c r="AY541" s="154" t="s">
        <v>594</v>
      </c>
    </row>
    <row r="542" spans="2:65" s="13" customFormat="1" ht="10.199999999999999" x14ac:dyDescent="0.2">
      <c r="B542" s="153"/>
      <c r="D542" s="147" t="s">
        <v>603</v>
      </c>
      <c r="E542" s="154" t="s">
        <v>82</v>
      </c>
      <c r="F542" s="155" t="s">
        <v>1176</v>
      </c>
      <c r="H542" s="156">
        <v>2.08</v>
      </c>
      <c r="I542" s="157"/>
      <c r="L542" s="153"/>
      <c r="M542" s="158"/>
      <c r="T542" s="159"/>
      <c r="AT542" s="154" t="s">
        <v>603</v>
      </c>
      <c r="AU542" s="154" t="s">
        <v>93</v>
      </c>
      <c r="AV542" s="13" t="s">
        <v>93</v>
      </c>
      <c r="AW542" s="13" t="s">
        <v>42</v>
      </c>
      <c r="AX542" s="13" t="s">
        <v>84</v>
      </c>
      <c r="AY542" s="154" t="s">
        <v>594</v>
      </c>
    </row>
    <row r="543" spans="2:65" s="13" customFormat="1" ht="10.199999999999999" x14ac:dyDescent="0.2">
      <c r="B543" s="153"/>
      <c r="D543" s="147" t="s">
        <v>603</v>
      </c>
      <c r="E543" s="154" t="s">
        <v>82</v>
      </c>
      <c r="F543" s="155" t="s">
        <v>1177</v>
      </c>
      <c r="H543" s="156">
        <v>4.8</v>
      </c>
      <c r="I543" s="157"/>
      <c r="L543" s="153"/>
      <c r="M543" s="158"/>
      <c r="T543" s="159"/>
      <c r="AT543" s="154" t="s">
        <v>603</v>
      </c>
      <c r="AU543" s="154" t="s">
        <v>93</v>
      </c>
      <c r="AV543" s="13" t="s">
        <v>93</v>
      </c>
      <c r="AW543" s="13" t="s">
        <v>42</v>
      </c>
      <c r="AX543" s="13" t="s">
        <v>84</v>
      </c>
      <c r="AY543" s="154" t="s">
        <v>594</v>
      </c>
    </row>
    <row r="544" spans="2:65" s="15" customFormat="1" ht="10.199999999999999" x14ac:dyDescent="0.2">
      <c r="B544" s="175"/>
      <c r="D544" s="147" t="s">
        <v>603</v>
      </c>
      <c r="E544" s="176" t="s">
        <v>82</v>
      </c>
      <c r="F544" s="177" t="s">
        <v>672</v>
      </c>
      <c r="H544" s="178">
        <v>12.792</v>
      </c>
      <c r="I544" s="179"/>
      <c r="L544" s="175"/>
      <c r="M544" s="180"/>
      <c r="T544" s="181"/>
      <c r="AT544" s="176" t="s">
        <v>603</v>
      </c>
      <c r="AU544" s="176" t="s">
        <v>93</v>
      </c>
      <c r="AV544" s="15" t="s">
        <v>147</v>
      </c>
      <c r="AW544" s="15" t="s">
        <v>42</v>
      </c>
      <c r="AX544" s="15" t="s">
        <v>91</v>
      </c>
      <c r="AY544" s="176" t="s">
        <v>594</v>
      </c>
    </row>
    <row r="545" spans="2:65" s="1" customFormat="1" ht="24.15" customHeight="1" x14ac:dyDescent="0.2">
      <c r="B545" s="34"/>
      <c r="C545" s="133" t="s">
        <v>1178</v>
      </c>
      <c r="D545" s="133" t="s">
        <v>597</v>
      </c>
      <c r="E545" s="134" t="s">
        <v>1179</v>
      </c>
      <c r="F545" s="135" t="s">
        <v>1180</v>
      </c>
      <c r="G545" s="136" t="s">
        <v>944</v>
      </c>
      <c r="H545" s="137">
        <v>9.4700000000000006</v>
      </c>
      <c r="I545" s="138"/>
      <c r="J545" s="139">
        <f>ROUND(I545*H545,2)</f>
        <v>0</v>
      </c>
      <c r="K545" s="135" t="s">
        <v>651</v>
      </c>
      <c r="L545" s="34"/>
      <c r="M545" s="140" t="s">
        <v>82</v>
      </c>
      <c r="N545" s="141" t="s">
        <v>54</v>
      </c>
      <c r="P545" s="142">
        <f>O545*H545</f>
        <v>0</v>
      </c>
      <c r="Q545" s="142">
        <v>1.2800000000000001E-3</v>
      </c>
      <c r="R545" s="142">
        <f>Q545*H545</f>
        <v>1.2121600000000001E-2</v>
      </c>
      <c r="S545" s="142">
        <v>2.1000000000000001E-2</v>
      </c>
      <c r="T545" s="143">
        <f>S545*H545</f>
        <v>0.19887000000000002</v>
      </c>
      <c r="AR545" s="144" t="s">
        <v>147</v>
      </c>
      <c r="AT545" s="144" t="s">
        <v>597</v>
      </c>
      <c r="AU545" s="144" t="s">
        <v>93</v>
      </c>
      <c r="AY545" s="18" t="s">
        <v>594</v>
      </c>
      <c r="BE545" s="145">
        <f>IF(N545="základní",J545,0)</f>
        <v>0</v>
      </c>
      <c r="BF545" s="145">
        <f>IF(N545="snížená",J545,0)</f>
        <v>0</v>
      </c>
      <c r="BG545" s="145">
        <f>IF(N545="zákl. přenesená",J545,0)</f>
        <v>0</v>
      </c>
      <c r="BH545" s="145">
        <f>IF(N545="sníž. přenesená",J545,0)</f>
        <v>0</v>
      </c>
      <c r="BI545" s="145">
        <f>IF(N545="nulová",J545,0)</f>
        <v>0</v>
      </c>
      <c r="BJ545" s="18" t="s">
        <v>91</v>
      </c>
      <c r="BK545" s="145">
        <f>ROUND(I545*H545,2)</f>
        <v>0</v>
      </c>
      <c r="BL545" s="18" t="s">
        <v>147</v>
      </c>
      <c r="BM545" s="144" t="s">
        <v>1181</v>
      </c>
    </row>
    <row r="546" spans="2:65" s="1" customFormat="1" ht="10.199999999999999" x14ac:dyDescent="0.2">
      <c r="B546" s="34"/>
      <c r="D546" s="164" t="s">
        <v>653</v>
      </c>
      <c r="F546" s="165" t="s">
        <v>1182</v>
      </c>
      <c r="I546" s="166"/>
      <c r="L546" s="34"/>
      <c r="M546" s="167"/>
      <c r="T546" s="55"/>
      <c r="AT546" s="18" t="s">
        <v>653</v>
      </c>
      <c r="AU546" s="18" t="s">
        <v>93</v>
      </c>
    </row>
    <row r="547" spans="2:65" s="13" customFormat="1" ht="10.199999999999999" x14ac:dyDescent="0.2">
      <c r="B547" s="153"/>
      <c r="D547" s="147" t="s">
        <v>603</v>
      </c>
      <c r="E547" s="154" t="s">
        <v>82</v>
      </c>
      <c r="F547" s="155" t="s">
        <v>1183</v>
      </c>
      <c r="H547" s="156">
        <v>0.45</v>
      </c>
      <c r="I547" s="157"/>
      <c r="L547" s="153"/>
      <c r="M547" s="158"/>
      <c r="T547" s="159"/>
      <c r="AT547" s="154" t="s">
        <v>603</v>
      </c>
      <c r="AU547" s="154" t="s">
        <v>93</v>
      </c>
      <c r="AV547" s="13" t="s">
        <v>93</v>
      </c>
      <c r="AW547" s="13" t="s">
        <v>42</v>
      </c>
      <c r="AX547" s="13" t="s">
        <v>84</v>
      </c>
      <c r="AY547" s="154" t="s">
        <v>594</v>
      </c>
    </row>
    <row r="548" spans="2:65" s="13" customFormat="1" ht="10.199999999999999" x14ac:dyDescent="0.2">
      <c r="B548" s="153"/>
      <c r="D548" s="147" t="s">
        <v>603</v>
      </c>
      <c r="E548" s="154" t="s">
        <v>82</v>
      </c>
      <c r="F548" s="155" t="s">
        <v>1184</v>
      </c>
      <c r="H548" s="156">
        <v>0.45</v>
      </c>
      <c r="I548" s="157"/>
      <c r="L548" s="153"/>
      <c r="M548" s="158"/>
      <c r="T548" s="159"/>
      <c r="AT548" s="154" t="s">
        <v>603</v>
      </c>
      <c r="AU548" s="154" t="s">
        <v>93</v>
      </c>
      <c r="AV548" s="13" t="s">
        <v>93</v>
      </c>
      <c r="AW548" s="13" t="s">
        <v>42</v>
      </c>
      <c r="AX548" s="13" t="s">
        <v>84</v>
      </c>
      <c r="AY548" s="154" t="s">
        <v>594</v>
      </c>
    </row>
    <row r="549" spans="2:65" s="13" customFormat="1" ht="10.199999999999999" x14ac:dyDescent="0.2">
      <c r="B549" s="153"/>
      <c r="D549" s="147" t="s">
        <v>603</v>
      </c>
      <c r="E549" s="154" t="s">
        <v>82</v>
      </c>
      <c r="F549" s="155" t="s">
        <v>1185</v>
      </c>
      <c r="H549" s="156">
        <v>0.52</v>
      </c>
      <c r="I549" s="157"/>
      <c r="L549" s="153"/>
      <c r="M549" s="158"/>
      <c r="T549" s="159"/>
      <c r="AT549" s="154" t="s">
        <v>603</v>
      </c>
      <c r="AU549" s="154" t="s">
        <v>93</v>
      </c>
      <c r="AV549" s="13" t="s">
        <v>93</v>
      </c>
      <c r="AW549" s="13" t="s">
        <v>42</v>
      </c>
      <c r="AX549" s="13" t="s">
        <v>84</v>
      </c>
      <c r="AY549" s="154" t="s">
        <v>594</v>
      </c>
    </row>
    <row r="550" spans="2:65" s="13" customFormat="1" ht="10.199999999999999" x14ac:dyDescent="0.2">
      <c r="B550" s="153"/>
      <c r="D550" s="147" t="s">
        <v>603</v>
      </c>
      <c r="E550" s="154" t="s">
        <v>82</v>
      </c>
      <c r="F550" s="155" t="s">
        <v>1186</v>
      </c>
      <c r="H550" s="156">
        <v>0.9</v>
      </c>
      <c r="I550" s="157"/>
      <c r="L550" s="153"/>
      <c r="M550" s="158"/>
      <c r="T550" s="159"/>
      <c r="AT550" s="154" t="s">
        <v>603</v>
      </c>
      <c r="AU550" s="154" t="s">
        <v>93</v>
      </c>
      <c r="AV550" s="13" t="s">
        <v>93</v>
      </c>
      <c r="AW550" s="13" t="s">
        <v>42</v>
      </c>
      <c r="AX550" s="13" t="s">
        <v>84</v>
      </c>
      <c r="AY550" s="154" t="s">
        <v>594</v>
      </c>
    </row>
    <row r="551" spans="2:65" s="13" customFormat="1" ht="10.199999999999999" x14ac:dyDescent="0.2">
      <c r="B551" s="153"/>
      <c r="D551" s="147" t="s">
        <v>603</v>
      </c>
      <c r="E551" s="154" t="s">
        <v>82</v>
      </c>
      <c r="F551" s="155" t="s">
        <v>1187</v>
      </c>
      <c r="H551" s="156">
        <v>0.45</v>
      </c>
      <c r="I551" s="157"/>
      <c r="L551" s="153"/>
      <c r="M551" s="158"/>
      <c r="T551" s="159"/>
      <c r="AT551" s="154" t="s">
        <v>603</v>
      </c>
      <c r="AU551" s="154" t="s">
        <v>93</v>
      </c>
      <c r="AV551" s="13" t="s">
        <v>93</v>
      </c>
      <c r="AW551" s="13" t="s">
        <v>42</v>
      </c>
      <c r="AX551" s="13" t="s">
        <v>84</v>
      </c>
      <c r="AY551" s="154" t="s">
        <v>594</v>
      </c>
    </row>
    <row r="552" spans="2:65" s="13" customFormat="1" ht="10.199999999999999" x14ac:dyDescent="0.2">
      <c r="B552" s="153"/>
      <c r="D552" s="147" t="s">
        <v>603</v>
      </c>
      <c r="E552" s="154" t="s">
        <v>82</v>
      </c>
      <c r="F552" s="155" t="s">
        <v>1188</v>
      </c>
      <c r="H552" s="156">
        <v>1.8</v>
      </c>
      <c r="I552" s="157"/>
      <c r="L552" s="153"/>
      <c r="M552" s="158"/>
      <c r="T552" s="159"/>
      <c r="AT552" s="154" t="s">
        <v>603</v>
      </c>
      <c r="AU552" s="154" t="s">
        <v>93</v>
      </c>
      <c r="AV552" s="13" t="s">
        <v>93</v>
      </c>
      <c r="AW552" s="13" t="s">
        <v>42</v>
      </c>
      <c r="AX552" s="13" t="s">
        <v>84</v>
      </c>
      <c r="AY552" s="154" t="s">
        <v>594</v>
      </c>
    </row>
    <row r="553" spans="2:65" s="13" customFormat="1" ht="10.199999999999999" x14ac:dyDescent="0.2">
      <c r="B553" s="153"/>
      <c r="D553" s="147" t="s">
        <v>603</v>
      </c>
      <c r="E553" s="154" t="s">
        <v>82</v>
      </c>
      <c r="F553" s="155" t="s">
        <v>1189</v>
      </c>
      <c r="H553" s="156">
        <v>0.8</v>
      </c>
      <c r="I553" s="157"/>
      <c r="L553" s="153"/>
      <c r="M553" s="158"/>
      <c r="T553" s="159"/>
      <c r="AT553" s="154" t="s">
        <v>603</v>
      </c>
      <c r="AU553" s="154" t="s">
        <v>93</v>
      </c>
      <c r="AV553" s="13" t="s">
        <v>93</v>
      </c>
      <c r="AW553" s="13" t="s">
        <v>42</v>
      </c>
      <c r="AX553" s="13" t="s">
        <v>84</v>
      </c>
      <c r="AY553" s="154" t="s">
        <v>594</v>
      </c>
    </row>
    <row r="554" spans="2:65" s="14" customFormat="1" ht="10.199999999999999" x14ac:dyDescent="0.2">
      <c r="B554" s="168"/>
      <c r="D554" s="147" t="s">
        <v>603</v>
      </c>
      <c r="E554" s="169" t="s">
        <v>82</v>
      </c>
      <c r="F554" s="170" t="s">
        <v>668</v>
      </c>
      <c r="H554" s="171">
        <v>5.37</v>
      </c>
      <c r="I554" s="172"/>
      <c r="L554" s="168"/>
      <c r="M554" s="173"/>
      <c r="T554" s="174"/>
      <c r="AT554" s="169" t="s">
        <v>603</v>
      </c>
      <c r="AU554" s="169" t="s">
        <v>93</v>
      </c>
      <c r="AV554" s="14" t="s">
        <v>101</v>
      </c>
      <c r="AW554" s="14" t="s">
        <v>42</v>
      </c>
      <c r="AX554" s="14" t="s">
        <v>84</v>
      </c>
      <c r="AY554" s="169" t="s">
        <v>594</v>
      </c>
    </row>
    <row r="555" spans="2:65" s="13" customFormat="1" ht="10.199999999999999" x14ac:dyDescent="0.2">
      <c r="B555" s="153"/>
      <c r="D555" s="147" t="s">
        <v>603</v>
      </c>
      <c r="E555" s="154" t="s">
        <v>82</v>
      </c>
      <c r="F555" s="155" t="s">
        <v>1190</v>
      </c>
      <c r="H555" s="156">
        <v>1.5</v>
      </c>
      <c r="I555" s="157"/>
      <c r="L555" s="153"/>
      <c r="M555" s="158"/>
      <c r="T555" s="159"/>
      <c r="AT555" s="154" t="s">
        <v>603</v>
      </c>
      <c r="AU555" s="154" t="s">
        <v>93</v>
      </c>
      <c r="AV555" s="13" t="s">
        <v>93</v>
      </c>
      <c r="AW555" s="13" t="s">
        <v>42</v>
      </c>
      <c r="AX555" s="13" t="s">
        <v>84</v>
      </c>
      <c r="AY555" s="154" t="s">
        <v>594</v>
      </c>
    </row>
    <row r="556" spans="2:65" s="13" customFormat="1" ht="10.199999999999999" x14ac:dyDescent="0.2">
      <c r="B556" s="153"/>
      <c r="D556" s="147" t="s">
        <v>603</v>
      </c>
      <c r="E556" s="154" t="s">
        <v>82</v>
      </c>
      <c r="F556" s="155" t="s">
        <v>1191</v>
      </c>
      <c r="H556" s="156">
        <v>2.6</v>
      </c>
      <c r="I556" s="157"/>
      <c r="L556" s="153"/>
      <c r="M556" s="158"/>
      <c r="T556" s="159"/>
      <c r="AT556" s="154" t="s">
        <v>603</v>
      </c>
      <c r="AU556" s="154" t="s">
        <v>93</v>
      </c>
      <c r="AV556" s="13" t="s">
        <v>93</v>
      </c>
      <c r="AW556" s="13" t="s">
        <v>42</v>
      </c>
      <c r="AX556" s="13" t="s">
        <v>84</v>
      </c>
      <c r="AY556" s="154" t="s">
        <v>594</v>
      </c>
    </row>
    <row r="557" spans="2:65" s="15" customFormat="1" ht="10.199999999999999" x14ac:dyDescent="0.2">
      <c r="B557" s="175"/>
      <c r="D557" s="147" t="s">
        <v>603</v>
      </c>
      <c r="E557" s="176" t="s">
        <v>82</v>
      </c>
      <c r="F557" s="177" t="s">
        <v>672</v>
      </c>
      <c r="H557" s="178">
        <v>9.4700000000000006</v>
      </c>
      <c r="I557" s="179"/>
      <c r="L557" s="175"/>
      <c r="M557" s="180"/>
      <c r="T557" s="181"/>
      <c r="AT557" s="176" t="s">
        <v>603</v>
      </c>
      <c r="AU557" s="176" t="s">
        <v>93</v>
      </c>
      <c r="AV557" s="15" t="s">
        <v>147</v>
      </c>
      <c r="AW557" s="15" t="s">
        <v>42</v>
      </c>
      <c r="AX557" s="15" t="s">
        <v>91</v>
      </c>
      <c r="AY557" s="176" t="s">
        <v>594</v>
      </c>
    </row>
    <row r="558" spans="2:65" s="1" customFormat="1" ht="24.15" customHeight="1" x14ac:dyDescent="0.2">
      <c r="B558" s="34"/>
      <c r="C558" s="133" t="s">
        <v>1192</v>
      </c>
      <c r="D558" s="133" t="s">
        <v>597</v>
      </c>
      <c r="E558" s="134" t="s">
        <v>1193</v>
      </c>
      <c r="F558" s="135" t="s">
        <v>1194</v>
      </c>
      <c r="G558" s="136" t="s">
        <v>944</v>
      </c>
      <c r="H558" s="137">
        <v>2.27</v>
      </c>
      <c r="I558" s="138"/>
      <c r="J558" s="139">
        <f>ROUND(I558*H558,2)</f>
        <v>0</v>
      </c>
      <c r="K558" s="135" t="s">
        <v>651</v>
      </c>
      <c r="L558" s="34"/>
      <c r="M558" s="140" t="s">
        <v>82</v>
      </c>
      <c r="N558" s="141" t="s">
        <v>54</v>
      </c>
      <c r="P558" s="142">
        <f>O558*H558</f>
        <v>0</v>
      </c>
      <c r="Q558" s="142">
        <v>1.3699999999999999E-3</v>
      </c>
      <c r="R558" s="142">
        <f>Q558*H558</f>
        <v>3.1098999999999996E-3</v>
      </c>
      <c r="S558" s="142">
        <v>2.9000000000000001E-2</v>
      </c>
      <c r="T558" s="143">
        <f>S558*H558</f>
        <v>6.583E-2</v>
      </c>
      <c r="AR558" s="144" t="s">
        <v>147</v>
      </c>
      <c r="AT558" s="144" t="s">
        <v>597</v>
      </c>
      <c r="AU558" s="144" t="s">
        <v>93</v>
      </c>
      <c r="AY558" s="18" t="s">
        <v>594</v>
      </c>
      <c r="BE558" s="145">
        <f>IF(N558="základní",J558,0)</f>
        <v>0</v>
      </c>
      <c r="BF558" s="145">
        <f>IF(N558="snížená",J558,0)</f>
        <v>0</v>
      </c>
      <c r="BG558" s="145">
        <f>IF(N558="zákl. přenesená",J558,0)</f>
        <v>0</v>
      </c>
      <c r="BH558" s="145">
        <f>IF(N558="sníž. přenesená",J558,0)</f>
        <v>0</v>
      </c>
      <c r="BI558" s="145">
        <f>IF(N558="nulová",J558,0)</f>
        <v>0</v>
      </c>
      <c r="BJ558" s="18" t="s">
        <v>91</v>
      </c>
      <c r="BK558" s="145">
        <f>ROUND(I558*H558,2)</f>
        <v>0</v>
      </c>
      <c r="BL558" s="18" t="s">
        <v>147</v>
      </c>
      <c r="BM558" s="144" t="s">
        <v>1195</v>
      </c>
    </row>
    <row r="559" spans="2:65" s="1" customFormat="1" ht="10.199999999999999" x14ac:dyDescent="0.2">
      <c r="B559" s="34"/>
      <c r="D559" s="164" t="s">
        <v>653</v>
      </c>
      <c r="F559" s="165" t="s">
        <v>1196</v>
      </c>
      <c r="I559" s="166"/>
      <c r="L559" s="34"/>
      <c r="M559" s="167"/>
      <c r="T559" s="55"/>
      <c r="AT559" s="18" t="s">
        <v>653</v>
      </c>
      <c r="AU559" s="18" t="s">
        <v>93</v>
      </c>
    </row>
    <row r="560" spans="2:65" s="13" customFormat="1" ht="10.199999999999999" x14ac:dyDescent="0.2">
      <c r="B560" s="153"/>
      <c r="D560" s="147" t="s">
        <v>603</v>
      </c>
      <c r="E560" s="154" t="s">
        <v>82</v>
      </c>
      <c r="F560" s="155" t="s">
        <v>1197</v>
      </c>
      <c r="H560" s="156">
        <v>0.4</v>
      </c>
      <c r="I560" s="157"/>
      <c r="L560" s="153"/>
      <c r="M560" s="158"/>
      <c r="T560" s="159"/>
      <c r="AT560" s="154" t="s">
        <v>603</v>
      </c>
      <c r="AU560" s="154" t="s">
        <v>93</v>
      </c>
      <c r="AV560" s="13" t="s">
        <v>93</v>
      </c>
      <c r="AW560" s="13" t="s">
        <v>42</v>
      </c>
      <c r="AX560" s="13" t="s">
        <v>84</v>
      </c>
      <c r="AY560" s="154" t="s">
        <v>594</v>
      </c>
    </row>
    <row r="561" spans="2:65" s="13" customFormat="1" ht="10.199999999999999" x14ac:dyDescent="0.2">
      <c r="B561" s="153"/>
      <c r="D561" s="147" t="s">
        <v>603</v>
      </c>
      <c r="E561" s="154" t="s">
        <v>82</v>
      </c>
      <c r="F561" s="155" t="s">
        <v>1198</v>
      </c>
      <c r="H561" s="156">
        <v>0.45</v>
      </c>
      <c r="I561" s="157"/>
      <c r="L561" s="153"/>
      <c r="M561" s="158"/>
      <c r="T561" s="159"/>
      <c r="AT561" s="154" t="s">
        <v>603</v>
      </c>
      <c r="AU561" s="154" t="s">
        <v>93</v>
      </c>
      <c r="AV561" s="13" t="s">
        <v>93</v>
      </c>
      <c r="AW561" s="13" t="s">
        <v>42</v>
      </c>
      <c r="AX561" s="13" t="s">
        <v>84</v>
      </c>
      <c r="AY561" s="154" t="s">
        <v>594</v>
      </c>
    </row>
    <row r="562" spans="2:65" s="13" customFormat="1" ht="10.199999999999999" x14ac:dyDescent="0.2">
      <c r="B562" s="153"/>
      <c r="D562" s="147" t="s">
        <v>603</v>
      </c>
      <c r="E562" s="154" t="s">
        <v>82</v>
      </c>
      <c r="F562" s="155" t="s">
        <v>1199</v>
      </c>
      <c r="H562" s="156">
        <v>0.52</v>
      </c>
      <c r="I562" s="157"/>
      <c r="L562" s="153"/>
      <c r="M562" s="158"/>
      <c r="T562" s="159"/>
      <c r="AT562" s="154" t="s">
        <v>603</v>
      </c>
      <c r="AU562" s="154" t="s">
        <v>93</v>
      </c>
      <c r="AV562" s="13" t="s">
        <v>93</v>
      </c>
      <c r="AW562" s="13" t="s">
        <v>42</v>
      </c>
      <c r="AX562" s="13" t="s">
        <v>84</v>
      </c>
      <c r="AY562" s="154" t="s">
        <v>594</v>
      </c>
    </row>
    <row r="563" spans="2:65" s="13" customFormat="1" ht="10.199999999999999" x14ac:dyDescent="0.2">
      <c r="B563" s="153"/>
      <c r="D563" s="147" t="s">
        <v>603</v>
      </c>
      <c r="E563" s="154" t="s">
        <v>82</v>
      </c>
      <c r="F563" s="155" t="s">
        <v>1200</v>
      </c>
      <c r="H563" s="156">
        <v>0.45</v>
      </c>
      <c r="I563" s="157"/>
      <c r="L563" s="153"/>
      <c r="M563" s="158"/>
      <c r="T563" s="159"/>
      <c r="AT563" s="154" t="s">
        <v>603</v>
      </c>
      <c r="AU563" s="154" t="s">
        <v>93</v>
      </c>
      <c r="AV563" s="13" t="s">
        <v>93</v>
      </c>
      <c r="AW563" s="13" t="s">
        <v>42</v>
      </c>
      <c r="AX563" s="13" t="s">
        <v>84</v>
      </c>
      <c r="AY563" s="154" t="s">
        <v>594</v>
      </c>
    </row>
    <row r="564" spans="2:65" s="13" customFormat="1" ht="10.199999999999999" x14ac:dyDescent="0.2">
      <c r="B564" s="153"/>
      <c r="D564" s="147" t="s">
        <v>603</v>
      </c>
      <c r="E564" s="154" t="s">
        <v>82</v>
      </c>
      <c r="F564" s="155" t="s">
        <v>1201</v>
      </c>
      <c r="H564" s="156">
        <v>0.45</v>
      </c>
      <c r="I564" s="157"/>
      <c r="L564" s="153"/>
      <c r="M564" s="158"/>
      <c r="T564" s="159"/>
      <c r="AT564" s="154" t="s">
        <v>603</v>
      </c>
      <c r="AU564" s="154" t="s">
        <v>93</v>
      </c>
      <c r="AV564" s="13" t="s">
        <v>93</v>
      </c>
      <c r="AW564" s="13" t="s">
        <v>42</v>
      </c>
      <c r="AX564" s="13" t="s">
        <v>84</v>
      </c>
      <c r="AY564" s="154" t="s">
        <v>594</v>
      </c>
    </row>
    <row r="565" spans="2:65" s="15" customFormat="1" ht="10.199999999999999" x14ac:dyDescent="0.2">
      <c r="B565" s="175"/>
      <c r="D565" s="147" t="s">
        <v>603</v>
      </c>
      <c r="E565" s="176" t="s">
        <v>82</v>
      </c>
      <c r="F565" s="177" t="s">
        <v>672</v>
      </c>
      <c r="H565" s="178">
        <v>2.27</v>
      </c>
      <c r="I565" s="179"/>
      <c r="L565" s="175"/>
      <c r="M565" s="180"/>
      <c r="T565" s="181"/>
      <c r="AT565" s="176" t="s">
        <v>603</v>
      </c>
      <c r="AU565" s="176" t="s">
        <v>93</v>
      </c>
      <c r="AV565" s="15" t="s">
        <v>147</v>
      </c>
      <c r="AW565" s="15" t="s">
        <v>42</v>
      </c>
      <c r="AX565" s="15" t="s">
        <v>91</v>
      </c>
      <c r="AY565" s="176" t="s">
        <v>594</v>
      </c>
    </row>
    <row r="566" spans="2:65" s="1" customFormat="1" ht="24.15" customHeight="1" x14ac:dyDescent="0.2">
      <c r="B566" s="34"/>
      <c r="C566" s="133" t="s">
        <v>1202</v>
      </c>
      <c r="D566" s="133" t="s">
        <v>597</v>
      </c>
      <c r="E566" s="134" t="s">
        <v>1203</v>
      </c>
      <c r="F566" s="135" t="s">
        <v>1204</v>
      </c>
      <c r="G566" s="136" t="s">
        <v>944</v>
      </c>
      <c r="H566" s="137">
        <v>24.212</v>
      </c>
      <c r="I566" s="138"/>
      <c r="J566" s="139">
        <f>ROUND(I566*H566,2)</f>
        <v>0</v>
      </c>
      <c r="K566" s="135" t="s">
        <v>651</v>
      </c>
      <c r="L566" s="34"/>
      <c r="M566" s="140" t="s">
        <v>82</v>
      </c>
      <c r="N566" s="141" t="s">
        <v>54</v>
      </c>
      <c r="P566" s="142">
        <f>O566*H566</f>
        <v>0</v>
      </c>
      <c r="Q566" s="142">
        <v>2.7899999999999999E-3</v>
      </c>
      <c r="R566" s="142">
        <f>Q566*H566</f>
        <v>6.7551479999999997E-2</v>
      </c>
      <c r="S566" s="142">
        <v>5.6000000000000001E-2</v>
      </c>
      <c r="T566" s="143">
        <f>S566*H566</f>
        <v>1.355872</v>
      </c>
      <c r="AR566" s="144" t="s">
        <v>147</v>
      </c>
      <c r="AT566" s="144" t="s">
        <v>597</v>
      </c>
      <c r="AU566" s="144" t="s">
        <v>93</v>
      </c>
      <c r="AY566" s="18" t="s">
        <v>594</v>
      </c>
      <c r="BE566" s="145">
        <f>IF(N566="základní",J566,0)</f>
        <v>0</v>
      </c>
      <c r="BF566" s="145">
        <f>IF(N566="snížená",J566,0)</f>
        <v>0</v>
      </c>
      <c r="BG566" s="145">
        <f>IF(N566="zákl. přenesená",J566,0)</f>
        <v>0</v>
      </c>
      <c r="BH566" s="145">
        <f>IF(N566="sníž. přenesená",J566,0)</f>
        <v>0</v>
      </c>
      <c r="BI566" s="145">
        <f>IF(N566="nulová",J566,0)</f>
        <v>0</v>
      </c>
      <c r="BJ566" s="18" t="s">
        <v>91</v>
      </c>
      <c r="BK566" s="145">
        <f>ROUND(I566*H566,2)</f>
        <v>0</v>
      </c>
      <c r="BL566" s="18" t="s">
        <v>147</v>
      </c>
      <c r="BM566" s="144" t="s">
        <v>1205</v>
      </c>
    </row>
    <row r="567" spans="2:65" s="1" customFormat="1" ht="10.199999999999999" x14ac:dyDescent="0.2">
      <c r="B567" s="34"/>
      <c r="D567" s="164" t="s">
        <v>653</v>
      </c>
      <c r="F567" s="165" t="s">
        <v>1206</v>
      </c>
      <c r="I567" s="166"/>
      <c r="L567" s="34"/>
      <c r="M567" s="167"/>
      <c r="T567" s="55"/>
      <c r="AT567" s="18" t="s">
        <v>653</v>
      </c>
      <c r="AU567" s="18" t="s">
        <v>93</v>
      </c>
    </row>
    <row r="568" spans="2:65" s="13" customFormat="1" ht="10.199999999999999" x14ac:dyDescent="0.2">
      <c r="B568" s="153"/>
      <c r="D568" s="147" t="s">
        <v>603</v>
      </c>
      <c r="E568" s="154" t="s">
        <v>82</v>
      </c>
      <c r="F568" s="155" t="s">
        <v>1207</v>
      </c>
      <c r="H568" s="156">
        <v>1.04</v>
      </c>
      <c r="I568" s="157"/>
      <c r="L568" s="153"/>
      <c r="M568" s="158"/>
      <c r="T568" s="159"/>
      <c r="AT568" s="154" t="s">
        <v>603</v>
      </c>
      <c r="AU568" s="154" t="s">
        <v>93</v>
      </c>
      <c r="AV568" s="13" t="s">
        <v>93</v>
      </c>
      <c r="AW568" s="13" t="s">
        <v>42</v>
      </c>
      <c r="AX568" s="13" t="s">
        <v>84</v>
      </c>
      <c r="AY568" s="154" t="s">
        <v>594</v>
      </c>
    </row>
    <row r="569" spans="2:65" s="13" customFormat="1" ht="10.199999999999999" x14ac:dyDescent="0.2">
      <c r="B569" s="153"/>
      <c r="D569" s="147" t="s">
        <v>603</v>
      </c>
      <c r="E569" s="154" t="s">
        <v>82</v>
      </c>
      <c r="F569" s="155" t="s">
        <v>1208</v>
      </c>
      <c r="H569" s="156">
        <v>0.9</v>
      </c>
      <c r="I569" s="157"/>
      <c r="L569" s="153"/>
      <c r="M569" s="158"/>
      <c r="T569" s="159"/>
      <c r="AT569" s="154" t="s">
        <v>603</v>
      </c>
      <c r="AU569" s="154" t="s">
        <v>93</v>
      </c>
      <c r="AV569" s="13" t="s">
        <v>93</v>
      </c>
      <c r="AW569" s="13" t="s">
        <v>42</v>
      </c>
      <c r="AX569" s="13" t="s">
        <v>84</v>
      </c>
      <c r="AY569" s="154" t="s">
        <v>594</v>
      </c>
    </row>
    <row r="570" spans="2:65" s="13" customFormat="1" ht="10.199999999999999" x14ac:dyDescent="0.2">
      <c r="B570" s="153"/>
      <c r="D570" s="147" t="s">
        <v>603</v>
      </c>
      <c r="E570" s="154" t="s">
        <v>82</v>
      </c>
      <c r="F570" s="155" t="s">
        <v>1209</v>
      </c>
      <c r="H570" s="156">
        <v>0.9</v>
      </c>
      <c r="I570" s="157"/>
      <c r="L570" s="153"/>
      <c r="M570" s="158"/>
      <c r="T570" s="159"/>
      <c r="AT570" s="154" t="s">
        <v>603</v>
      </c>
      <c r="AU570" s="154" t="s">
        <v>93</v>
      </c>
      <c r="AV570" s="13" t="s">
        <v>93</v>
      </c>
      <c r="AW570" s="13" t="s">
        <v>42</v>
      </c>
      <c r="AX570" s="13" t="s">
        <v>84</v>
      </c>
      <c r="AY570" s="154" t="s">
        <v>594</v>
      </c>
    </row>
    <row r="571" spans="2:65" s="13" customFormat="1" ht="10.199999999999999" x14ac:dyDescent="0.2">
      <c r="B571" s="153"/>
      <c r="D571" s="147" t="s">
        <v>603</v>
      </c>
      <c r="E571" s="154" t="s">
        <v>82</v>
      </c>
      <c r="F571" s="155" t="s">
        <v>1210</v>
      </c>
      <c r="H571" s="156">
        <v>0.45</v>
      </c>
      <c r="I571" s="157"/>
      <c r="L571" s="153"/>
      <c r="M571" s="158"/>
      <c r="T571" s="159"/>
      <c r="AT571" s="154" t="s">
        <v>603</v>
      </c>
      <c r="AU571" s="154" t="s">
        <v>93</v>
      </c>
      <c r="AV571" s="13" t="s">
        <v>93</v>
      </c>
      <c r="AW571" s="13" t="s">
        <v>42</v>
      </c>
      <c r="AX571" s="13" t="s">
        <v>84</v>
      </c>
      <c r="AY571" s="154" t="s">
        <v>594</v>
      </c>
    </row>
    <row r="572" spans="2:65" s="13" customFormat="1" ht="10.199999999999999" x14ac:dyDescent="0.2">
      <c r="B572" s="153"/>
      <c r="D572" s="147" t="s">
        <v>603</v>
      </c>
      <c r="E572" s="154" t="s">
        <v>82</v>
      </c>
      <c r="F572" s="155" t="s">
        <v>1211</v>
      </c>
      <c r="H572" s="156">
        <v>1.2</v>
      </c>
      <c r="I572" s="157"/>
      <c r="L572" s="153"/>
      <c r="M572" s="158"/>
      <c r="T572" s="159"/>
      <c r="AT572" s="154" t="s">
        <v>603</v>
      </c>
      <c r="AU572" s="154" t="s">
        <v>93</v>
      </c>
      <c r="AV572" s="13" t="s">
        <v>93</v>
      </c>
      <c r="AW572" s="13" t="s">
        <v>42</v>
      </c>
      <c r="AX572" s="13" t="s">
        <v>84</v>
      </c>
      <c r="AY572" s="154" t="s">
        <v>594</v>
      </c>
    </row>
    <row r="573" spans="2:65" s="13" customFormat="1" ht="10.199999999999999" x14ac:dyDescent="0.2">
      <c r="B573" s="153"/>
      <c r="D573" s="147" t="s">
        <v>603</v>
      </c>
      <c r="E573" s="154" t="s">
        <v>82</v>
      </c>
      <c r="F573" s="155" t="s">
        <v>1212</v>
      </c>
      <c r="H573" s="156">
        <v>0.45</v>
      </c>
      <c r="I573" s="157"/>
      <c r="L573" s="153"/>
      <c r="M573" s="158"/>
      <c r="T573" s="159"/>
      <c r="AT573" s="154" t="s">
        <v>603</v>
      </c>
      <c r="AU573" s="154" t="s">
        <v>93</v>
      </c>
      <c r="AV573" s="13" t="s">
        <v>93</v>
      </c>
      <c r="AW573" s="13" t="s">
        <v>42</v>
      </c>
      <c r="AX573" s="13" t="s">
        <v>84</v>
      </c>
      <c r="AY573" s="154" t="s">
        <v>594</v>
      </c>
    </row>
    <row r="574" spans="2:65" s="13" customFormat="1" ht="10.199999999999999" x14ac:dyDescent="0.2">
      <c r="B574" s="153"/>
      <c r="D574" s="147" t="s">
        <v>603</v>
      </c>
      <c r="E574" s="154" t="s">
        <v>82</v>
      </c>
      <c r="F574" s="155" t="s">
        <v>1213</v>
      </c>
      <c r="H574" s="156">
        <v>0.56200000000000006</v>
      </c>
      <c r="I574" s="157"/>
      <c r="L574" s="153"/>
      <c r="M574" s="158"/>
      <c r="T574" s="159"/>
      <c r="AT574" s="154" t="s">
        <v>603</v>
      </c>
      <c r="AU574" s="154" t="s">
        <v>93</v>
      </c>
      <c r="AV574" s="13" t="s">
        <v>93</v>
      </c>
      <c r="AW574" s="13" t="s">
        <v>42</v>
      </c>
      <c r="AX574" s="13" t="s">
        <v>84</v>
      </c>
      <c r="AY574" s="154" t="s">
        <v>594</v>
      </c>
    </row>
    <row r="575" spans="2:65" s="13" customFormat="1" ht="10.199999999999999" x14ac:dyDescent="0.2">
      <c r="B575" s="153"/>
      <c r="D575" s="147" t="s">
        <v>603</v>
      </c>
      <c r="E575" s="154" t="s">
        <v>82</v>
      </c>
      <c r="F575" s="155" t="s">
        <v>1214</v>
      </c>
      <c r="H575" s="156">
        <v>0.45</v>
      </c>
      <c r="I575" s="157"/>
      <c r="L575" s="153"/>
      <c r="M575" s="158"/>
      <c r="T575" s="159"/>
      <c r="AT575" s="154" t="s">
        <v>603</v>
      </c>
      <c r="AU575" s="154" t="s">
        <v>93</v>
      </c>
      <c r="AV575" s="13" t="s">
        <v>93</v>
      </c>
      <c r="AW575" s="13" t="s">
        <v>42</v>
      </c>
      <c r="AX575" s="13" t="s">
        <v>84</v>
      </c>
      <c r="AY575" s="154" t="s">
        <v>594</v>
      </c>
    </row>
    <row r="576" spans="2:65" s="13" customFormat="1" ht="10.199999999999999" x14ac:dyDescent="0.2">
      <c r="B576" s="153"/>
      <c r="D576" s="147" t="s">
        <v>603</v>
      </c>
      <c r="E576" s="154" t="s">
        <v>82</v>
      </c>
      <c r="F576" s="155" t="s">
        <v>1215</v>
      </c>
      <c r="H576" s="156">
        <v>1.8</v>
      </c>
      <c r="I576" s="157"/>
      <c r="L576" s="153"/>
      <c r="M576" s="158"/>
      <c r="T576" s="159"/>
      <c r="AT576" s="154" t="s">
        <v>603</v>
      </c>
      <c r="AU576" s="154" t="s">
        <v>93</v>
      </c>
      <c r="AV576" s="13" t="s">
        <v>93</v>
      </c>
      <c r="AW576" s="13" t="s">
        <v>42</v>
      </c>
      <c r="AX576" s="13" t="s">
        <v>84</v>
      </c>
      <c r="AY576" s="154" t="s">
        <v>594</v>
      </c>
    </row>
    <row r="577" spans="2:65" s="14" customFormat="1" ht="10.199999999999999" x14ac:dyDescent="0.2">
      <c r="B577" s="168"/>
      <c r="D577" s="147" t="s">
        <v>603</v>
      </c>
      <c r="E577" s="169" t="s">
        <v>82</v>
      </c>
      <c r="F577" s="170" t="s">
        <v>668</v>
      </c>
      <c r="H577" s="171">
        <v>7.7519999999999998</v>
      </c>
      <c r="I577" s="172"/>
      <c r="L577" s="168"/>
      <c r="M577" s="173"/>
      <c r="T577" s="174"/>
      <c r="AT577" s="169" t="s">
        <v>603</v>
      </c>
      <c r="AU577" s="169" t="s">
        <v>93</v>
      </c>
      <c r="AV577" s="14" t="s">
        <v>101</v>
      </c>
      <c r="AW577" s="14" t="s">
        <v>42</v>
      </c>
      <c r="AX577" s="14" t="s">
        <v>84</v>
      </c>
      <c r="AY577" s="169" t="s">
        <v>594</v>
      </c>
    </row>
    <row r="578" spans="2:65" s="13" customFormat="1" ht="10.199999999999999" x14ac:dyDescent="0.2">
      <c r="B578" s="153"/>
      <c r="D578" s="147" t="s">
        <v>603</v>
      </c>
      <c r="E578" s="154" t="s">
        <v>82</v>
      </c>
      <c r="F578" s="155" t="s">
        <v>1216</v>
      </c>
      <c r="H578" s="156">
        <v>0.5</v>
      </c>
      <c r="I578" s="157"/>
      <c r="L578" s="153"/>
      <c r="M578" s="158"/>
      <c r="T578" s="159"/>
      <c r="AT578" s="154" t="s">
        <v>603</v>
      </c>
      <c r="AU578" s="154" t="s">
        <v>93</v>
      </c>
      <c r="AV578" s="13" t="s">
        <v>93</v>
      </c>
      <c r="AW578" s="13" t="s">
        <v>42</v>
      </c>
      <c r="AX578" s="13" t="s">
        <v>84</v>
      </c>
      <c r="AY578" s="154" t="s">
        <v>594</v>
      </c>
    </row>
    <row r="579" spans="2:65" s="13" customFormat="1" ht="10.199999999999999" x14ac:dyDescent="0.2">
      <c r="B579" s="153"/>
      <c r="D579" s="147" t="s">
        <v>603</v>
      </c>
      <c r="E579" s="154" t="s">
        <v>82</v>
      </c>
      <c r="F579" s="155" t="s">
        <v>1217</v>
      </c>
      <c r="H579" s="156">
        <v>8.8000000000000007</v>
      </c>
      <c r="I579" s="157"/>
      <c r="L579" s="153"/>
      <c r="M579" s="158"/>
      <c r="T579" s="159"/>
      <c r="AT579" s="154" t="s">
        <v>603</v>
      </c>
      <c r="AU579" s="154" t="s">
        <v>93</v>
      </c>
      <c r="AV579" s="13" t="s">
        <v>93</v>
      </c>
      <c r="AW579" s="13" t="s">
        <v>42</v>
      </c>
      <c r="AX579" s="13" t="s">
        <v>84</v>
      </c>
      <c r="AY579" s="154" t="s">
        <v>594</v>
      </c>
    </row>
    <row r="580" spans="2:65" s="13" customFormat="1" ht="10.199999999999999" x14ac:dyDescent="0.2">
      <c r="B580" s="153"/>
      <c r="D580" s="147" t="s">
        <v>603</v>
      </c>
      <c r="E580" s="154" t="s">
        <v>82</v>
      </c>
      <c r="F580" s="155" t="s">
        <v>1218</v>
      </c>
      <c r="H580" s="156">
        <v>2.2000000000000002</v>
      </c>
      <c r="I580" s="157"/>
      <c r="L580" s="153"/>
      <c r="M580" s="158"/>
      <c r="T580" s="159"/>
      <c r="AT580" s="154" t="s">
        <v>603</v>
      </c>
      <c r="AU580" s="154" t="s">
        <v>93</v>
      </c>
      <c r="AV580" s="13" t="s">
        <v>93</v>
      </c>
      <c r="AW580" s="13" t="s">
        <v>42</v>
      </c>
      <c r="AX580" s="13" t="s">
        <v>84</v>
      </c>
      <c r="AY580" s="154" t="s">
        <v>594</v>
      </c>
    </row>
    <row r="581" spans="2:65" s="13" customFormat="1" ht="10.199999999999999" x14ac:dyDescent="0.2">
      <c r="B581" s="153"/>
      <c r="D581" s="147" t="s">
        <v>603</v>
      </c>
      <c r="E581" s="154" t="s">
        <v>82</v>
      </c>
      <c r="F581" s="155" t="s">
        <v>1219</v>
      </c>
      <c r="H581" s="156">
        <v>0.5</v>
      </c>
      <c r="I581" s="157"/>
      <c r="L581" s="153"/>
      <c r="M581" s="158"/>
      <c r="T581" s="159"/>
      <c r="AT581" s="154" t="s">
        <v>603</v>
      </c>
      <c r="AU581" s="154" t="s">
        <v>93</v>
      </c>
      <c r="AV581" s="13" t="s">
        <v>93</v>
      </c>
      <c r="AW581" s="13" t="s">
        <v>42</v>
      </c>
      <c r="AX581" s="13" t="s">
        <v>84</v>
      </c>
      <c r="AY581" s="154" t="s">
        <v>594</v>
      </c>
    </row>
    <row r="582" spans="2:65" s="13" customFormat="1" ht="10.199999999999999" x14ac:dyDescent="0.2">
      <c r="B582" s="153"/>
      <c r="D582" s="147" t="s">
        <v>603</v>
      </c>
      <c r="E582" s="154" t="s">
        <v>82</v>
      </c>
      <c r="F582" s="155" t="s">
        <v>1220</v>
      </c>
      <c r="H582" s="156">
        <v>1</v>
      </c>
      <c r="I582" s="157"/>
      <c r="L582" s="153"/>
      <c r="M582" s="158"/>
      <c r="T582" s="159"/>
      <c r="AT582" s="154" t="s">
        <v>603</v>
      </c>
      <c r="AU582" s="154" t="s">
        <v>93</v>
      </c>
      <c r="AV582" s="13" t="s">
        <v>93</v>
      </c>
      <c r="AW582" s="13" t="s">
        <v>42</v>
      </c>
      <c r="AX582" s="13" t="s">
        <v>84</v>
      </c>
      <c r="AY582" s="154" t="s">
        <v>594</v>
      </c>
    </row>
    <row r="583" spans="2:65" s="13" customFormat="1" ht="10.199999999999999" x14ac:dyDescent="0.2">
      <c r="B583" s="153"/>
      <c r="D583" s="147" t="s">
        <v>603</v>
      </c>
      <c r="E583" s="154" t="s">
        <v>82</v>
      </c>
      <c r="F583" s="155" t="s">
        <v>1221</v>
      </c>
      <c r="H583" s="156">
        <v>0.9</v>
      </c>
      <c r="I583" s="157"/>
      <c r="L583" s="153"/>
      <c r="M583" s="158"/>
      <c r="T583" s="159"/>
      <c r="AT583" s="154" t="s">
        <v>603</v>
      </c>
      <c r="AU583" s="154" t="s">
        <v>93</v>
      </c>
      <c r="AV583" s="13" t="s">
        <v>93</v>
      </c>
      <c r="AW583" s="13" t="s">
        <v>42</v>
      </c>
      <c r="AX583" s="13" t="s">
        <v>84</v>
      </c>
      <c r="AY583" s="154" t="s">
        <v>594</v>
      </c>
    </row>
    <row r="584" spans="2:65" s="13" customFormat="1" ht="10.199999999999999" x14ac:dyDescent="0.2">
      <c r="B584" s="153"/>
      <c r="D584" s="147" t="s">
        <v>603</v>
      </c>
      <c r="E584" s="154" t="s">
        <v>82</v>
      </c>
      <c r="F584" s="155" t="s">
        <v>1222</v>
      </c>
      <c r="H584" s="156">
        <v>1</v>
      </c>
      <c r="I584" s="157"/>
      <c r="L584" s="153"/>
      <c r="M584" s="158"/>
      <c r="T584" s="159"/>
      <c r="AT584" s="154" t="s">
        <v>603</v>
      </c>
      <c r="AU584" s="154" t="s">
        <v>93</v>
      </c>
      <c r="AV584" s="13" t="s">
        <v>93</v>
      </c>
      <c r="AW584" s="13" t="s">
        <v>42</v>
      </c>
      <c r="AX584" s="13" t="s">
        <v>84</v>
      </c>
      <c r="AY584" s="154" t="s">
        <v>594</v>
      </c>
    </row>
    <row r="585" spans="2:65" s="13" customFormat="1" ht="10.199999999999999" x14ac:dyDescent="0.2">
      <c r="B585" s="153"/>
      <c r="D585" s="147" t="s">
        <v>603</v>
      </c>
      <c r="E585" s="154" t="s">
        <v>82</v>
      </c>
      <c r="F585" s="155" t="s">
        <v>1223</v>
      </c>
      <c r="H585" s="156">
        <v>0.52</v>
      </c>
      <c r="I585" s="157"/>
      <c r="L585" s="153"/>
      <c r="M585" s="158"/>
      <c r="T585" s="159"/>
      <c r="AT585" s="154" t="s">
        <v>603</v>
      </c>
      <c r="AU585" s="154" t="s">
        <v>93</v>
      </c>
      <c r="AV585" s="13" t="s">
        <v>93</v>
      </c>
      <c r="AW585" s="13" t="s">
        <v>42</v>
      </c>
      <c r="AX585" s="13" t="s">
        <v>84</v>
      </c>
      <c r="AY585" s="154" t="s">
        <v>594</v>
      </c>
    </row>
    <row r="586" spans="2:65" s="13" customFormat="1" ht="10.199999999999999" x14ac:dyDescent="0.2">
      <c r="B586" s="153"/>
      <c r="D586" s="147" t="s">
        <v>603</v>
      </c>
      <c r="E586" s="154" t="s">
        <v>82</v>
      </c>
      <c r="F586" s="155" t="s">
        <v>1224</v>
      </c>
      <c r="H586" s="156">
        <v>1.04</v>
      </c>
      <c r="I586" s="157"/>
      <c r="L586" s="153"/>
      <c r="M586" s="158"/>
      <c r="T586" s="159"/>
      <c r="AT586" s="154" t="s">
        <v>603</v>
      </c>
      <c r="AU586" s="154" t="s">
        <v>93</v>
      </c>
      <c r="AV586" s="13" t="s">
        <v>93</v>
      </c>
      <c r="AW586" s="13" t="s">
        <v>42</v>
      </c>
      <c r="AX586" s="13" t="s">
        <v>84</v>
      </c>
      <c r="AY586" s="154" t="s">
        <v>594</v>
      </c>
    </row>
    <row r="587" spans="2:65" s="15" customFormat="1" ht="10.199999999999999" x14ac:dyDescent="0.2">
      <c r="B587" s="175"/>
      <c r="D587" s="147" t="s">
        <v>603</v>
      </c>
      <c r="E587" s="176" t="s">
        <v>82</v>
      </c>
      <c r="F587" s="177" t="s">
        <v>672</v>
      </c>
      <c r="H587" s="178">
        <v>24.212</v>
      </c>
      <c r="I587" s="179"/>
      <c r="L587" s="175"/>
      <c r="M587" s="180"/>
      <c r="T587" s="181"/>
      <c r="AT587" s="176" t="s">
        <v>603</v>
      </c>
      <c r="AU587" s="176" t="s">
        <v>93</v>
      </c>
      <c r="AV587" s="15" t="s">
        <v>147</v>
      </c>
      <c r="AW587" s="15" t="s">
        <v>42</v>
      </c>
      <c r="AX587" s="15" t="s">
        <v>91</v>
      </c>
      <c r="AY587" s="176" t="s">
        <v>594</v>
      </c>
    </row>
    <row r="588" spans="2:65" s="1" customFormat="1" ht="24.15" customHeight="1" x14ac:dyDescent="0.2">
      <c r="B588" s="34"/>
      <c r="C588" s="133" t="s">
        <v>1225</v>
      </c>
      <c r="D588" s="133" t="s">
        <v>597</v>
      </c>
      <c r="E588" s="134" t="s">
        <v>1226</v>
      </c>
      <c r="F588" s="135" t="s">
        <v>1227</v>
      </c>
      <c r="G588" s="136" t="s">
        <v>944</v>
      </c>
      <c r="H588" s="137">
        <v>7.54</v>
      </c>
      <c r="I588" s="138"/>
      <c r="J588" s="139">
        <f>ROUND(I588*H588,2)</f>
        <v>0</v>
      </c>
      <c r="K588" s="135" t="s">
        <v>651</v>
      </c>
      <c r="L588" s="34"/>
      <c r="M588" s="140" t="s">
        <v>82</v>
      </c>
      <c r="N588" s="141" t="s">
        <v>54</v>
      </c>
      <c r="P588" s="142">
        <f>O588*H588</f>
        <v>0</v>
      </c>
      <c r="Q588" s="142">
        <v>3.4499999999999999E-3</v>
      </c>
      <c r="R588" s="142">
        <f>Q588*H588</f>
        <v>2.6013000000000001E-2</v>
      </c>
      <c r="S588" s="142">
        <v>8.6999999999999994E-2</v>
      </c>
      <c r="T588" s="143">
        <f>S588*H588</f>
        <v>0.65598000000000001</v>
      </c>
      <c r="AR588" s="144" t="s">
        <v>147</v>
      </c>
      <c r="AT588" s="144" t="s">
        <v>597</v>
      </c>
      <c r="AU588" s="144" t="s">
        <v>93</v>
      </c>
      <c r="AY588" s="18" t="s">
        <v>594</v>
      </c>
      <c r="BE588" s="145">
        <f>IF(N588="základní",J588,0)</f>
        <v>0</v>
      </c>
      <c r="BF588" s="145">
        <f>IF(N588="snížená",J588,0)</f>
        <v>0</v>
      </c>
      <c r="BG588" s="145">
        <f>IF(N588="zákl. přenesená",J588,0)</f>
        <v>0</v>
      </c>
      <c r="BH588" s="145">
        <f>IF(N588="sníž. přenesená",J588,0)</f>
        <v>0</v>
      </c>
      <c r="BI588" s="145">
        <f>IF(N588="nulová",J588,0)</f>
        <v>0</v>
      </c>
      <c r="BJ588" s="18" t="s">
        <v>91</v>
      </c>
      <c r="BK588" s="145">
        <f>ROUND(I588*H588,2)</f>
        <v>0</v>
      </c>
      <c r="BL588" s="18" t="s">
        <v>147</v>
      </c>
      <c r="BM588" s="144" t="s">
        <v>1228</v>
      </c>
    </row>
    <row r="589" spans="2:65" s="1" customFormat="1" ht="10.199999999999999" x14ac:dyDescent="0.2">
      <c r="B589" s="34"/>
      <c r="D589" s="164" t="s">
        <v>653</v>
      </c>
      <c r="F589" s="165" t="s">
        <v>1229</v>
      </c>
      <c r="I589" s="166"/>
      <c r="L589" s="34"/>
      <c r="M589" s="167"/>
      <c r="T589" s="55"/>
      <c r="AT589" s="18" t="s">
        <v>653</v>
      </c>
      <c r="AU589" s="18" t="s">
        <v>93</v>
      </c>
    </row>
    <row r="590" spans="2:65" s="13" customFormat="1" ht="10.199999999999999" x14ac:dyDescent="0.2">
      <c r="B590" s="153"/>
      <c r="D590" s="147" t="s">
        <v>603</v>
      </c>
      <c r="E590" s="154" t="s">
        <v>82</v>
      </c>
      <c r="F590" s="155" t="s">
        <v>1230</v>
      </c>
      <c r="H590" s="156">
        <v>0.5</v>
      </c>
      <c r="I590" s="157"/>
      <c r="L590" s="153"/>
      <c r="M590" s="158"/>
      <c r="T590" s="159"/>
      <c r="AT590" s="154" t="s">
        <v>603</v>
      </c>
      <c r="AU590" s="154" t="s">
        <v>93</v>
      </c>
      <c r="AV590" s="13" t="s">
        <v>93</v>
      </c>
      <c r="AW590" s="13" t="s">
        <v>42</v>
      </c>
      <c r="AX590" s="13" t="s">
        <v>84</v>
      </c>
      <c r="AY590" s="154" t="s">
        <v>594</v>
      </c>
    </row>
    <row r="591" spans="2:65" s="13" customFormat="1" ht="10.199999999999999" x14ac:dyDescent="0.2">
      <c r="B591" s="153"/>
      <c r="D591" s="147" t="s">
        <v>603</v>
      </c>
      <c r="E591" s="154" t="s">
        <v>82</v>
      </c>
      <c r="F591" s="155" t="s">
        <v>1231</v>
      </c>
      <c r="H591" s="156">
        <v>0.3</v>
      </c>
      <c r="I591" s="157"/>
      <c r="L591" s="153"/>
      <c r="M591" s="158"/>
      <c r="T591" s="159"/>
      <c r="AT591" s="154" t="s">
        <v>603</v>
      </c>
      <c r="AU591" s="154" t="s">
        <v>93</v>
      </c>
      <c r="AV591" s="13" t="s">
        <v>93</v>
      </c>
      <c r="AW591" s="13" t="s">
        <v>42</v>
      </c>
      <c r="AX591" s="13" t="s">
        <v>84</v>
      </c>
      <c r="AY591" s="154" t="s">
        <v>594</v>
      </c>
    </row>
    <row r="592" spans="2:65" s="13" customFormat="1" ht="10.199999999999999" x14ac:dyDescent="0.2">
      <c r="B592" s="153"/>
      <c r="D592" s="147" t="s">
        <v>603</v>
      </c>
      <c r="E592" s="154" t="s">
        <v>82</v>
      </c>
      <c r="F592" s="155" t="s">
        <v>1232</v>
      </c>
      <c r="H592" s="156">
        <v>1.2</v>
      </c>
      <c r="I592" s="157"/>
      <c r="L592" s="153"/>
      <c r="M592" s="158"/>
      <c r="T592" s="159"/>
      <c r="AT592" s="154" t="s">
        <v>603</v>
      </c>
      <c r="AU592" s="154" t="s">
        <v>93</v>
      </c>
      <c r="AV592" s="13" t="s">
        <v>93</v>
      </c>
      <c r="AW592" s="13" t="s">
        <v>42</v>
      </c>
      <c r="AX592" s="13" t="s">
        <v>84</v>
      </c>
      <c r="AY592" s="154" t="s">
        <v>594</v>
      </c>
    </row>
    <row r="593" spans="2:65" s="13" customFormat="1" ht="10.199999999999999" x14ac:dyDescent="0.2">
      <c r="B593" s="153"/>
      <c r="D593" s="147" t="s">
        <v>603</v>
      </c>
      <c r="E593" s="154" t="s">
        <v>82</v>
      </c>
      <c r="F593" s="155" t="s">
        <v>1233</v>
      </c>
      <c r="H593" s="156">
        <v>0.45</v>
      </c>
      <c r="I593" s="157"/>
      <c r="L593" s="153"/>
      <c r="M593" s="158"/>
      <c r="T593" s="159"/>
      <c r="AT593" s="154" t="s">
        <v>603</v>
      </c>
      <c r="AU593" s="154" t="s">
        <v>93</v>
      </c>
      <c r="AV593" s="13" t="s">
        <v>93</v>
      </c>
      <c r="AW593" s="13" t="s">
        <v>42</v>
      </c>
      <c r="AX593" s="13" t="s">
        <v>84</v>
      </c>
      <c r="AY593" s="154" t="s">
        <v>594</v>
      </c>
    </row>
    <row r="594" spans="2:65" s="13" customFormat="1" ht="10.199999999999999" x14ac:dyDescent="0.2">
      <c r="B594" s="153"/>
      <c r="D594" s="147" t="s">
        <v>603</v>
      </c>
      <c r="E594" s="154" t="s">
        <v>82</v>
      </c>
      <c r="F594" s="155" t="s">
        <v>1234</v>
      </c>
      <c r="H594" s="156">
        <v>0.7</v>
      </c>
      <c r="I594" s="157"/>
      <c r="L594" s="153"/>
      <c r="M594" s="158"/>
      <c r="T594" s="159"/>
      <c r="AT594" s="154" t="s">
        <v>603</v>
      </c>
      <c r="AU594" s="154" t="s">
        <v>93</v>
      </c>
      <c r="AV594" s="13" t="s">
        <v>93</v>
      </c>
      <c r="AW594" s="13" t="s">
        <v>42</v>
      </c>
      <c r="AX594" s="13" t="s">
        <v>84</v>
      </c>
      <c r="AY594" s="154" t="s">
        <v>594</v>
      </c>
    </row>
    <row r="595" spans="2:65" s="13" customFormat="1" ht="10.199999999999999" x14ac:dyDescent="0.2">
      <c r="B595" s="153"/>
      <c r="D595" s="147" t="s">
        <v>603</v>
      </c>
      <c r="E595" s="154" t="s">
        <v>82</v>
      </c>
      <c r="F595" s="155" t="s">
        <v>1235</v>
      </c>
      <c r="H595" s="156">
        <v>0.45</v>
      </c>
      <c r="I595" s="157"/>
      <c r="L595" s="153"/>
      <c r="M595" s="158"/>
      <c r="T595" s="159"/>
      <c r="AT595" s="154" t="s">
        <v>603</v>
      </c>
      <c r="AU595" s="154" t="s">
        <v>93</v>
      </c>
      <c r="AV595" s="13" t="s">
        <v>93</v>
      </c>
      <c r="AW595" s="13" t="s">
        <v>42</v>
      </c>
      <c r="AX595" s="13" t="s">
        <v>84</v>
      </c>
      <c r="AY595" s="154" t="s">
        <v>594</v>
      </c>
    </row>
    <row r="596" spans="2:65" s="13" customFormat="1" ht="10.199999999999999" x14ac:dyDescent="0.2">
      <c r="B596" s="153"/>
      <c r="D596" s="147" t="s">
        <v>603</v>
      </c>
      <c r="E596" s="154" t="s">
        <v>82</v>
      </c>
      <c r="F596" s="155" t="s">
        <v>1236</v>
      </c>
      <c r="H596" s="156">
        <v>0.4</v>
      </c>
      <c r="I596" s="157"/>
      <c r="L596" s="153"/>
      <c r="M596" s="158"/>
      <c r="T596" s="159"/>
      <c r="AT596" s="154" t="s">
        <v>603</v>
      </c>
      <c r="AU596" s="154" t="s">
        <v>93</v>
      </c>
      <c r="AV596" s="13" t="s">
        <v>93</v>
      </c>
      <c r="AW596" s="13" t="s">
        <v>42</v>
      </c>
      <c r="AX596" s="13" t="s">
        <v>84</v>
      </c>
      <c r="AY596" s="154" t="s">
        <v>594</v>
      </c>
    </row>
    <row r="597" spans="2:65" s="14" customFormat="1" ht="10.199999999999999" x14ac:dyDescent="0.2">
      <c r="B597" s="168"/>
      <c r="D597" s="147" t="s">
        <v>603</v>
      </c>
      <c r="E597" s="169" t="s">
        <v>82</v>
      </c>
      <c r="F597" s="170" t="s">
        <v>668</v>
      </c>
      <c r="H597" s="171">
        <v>4</v>
      </c>
      <c r="I597" s="172"/>
      <c r="L597" s="168"/>
      <c r="M597" s="173"/>
      <c r="T597" s="174"/>
      <c r="AT597" s="169" t="s">
        <v>603</v>
      </c>
      <c r="AU597" s="169" t="s">
        <v>93</v>
      </c>
      <c r="AV597" s="14" t="s">
        <v>101</v>
      </c>
      <c r="AW597" s="14" t="s">
        <v>42</v>
      </c>
      <c r="AX597" s="14" t="s">
        <v>84</v>
      </c>
      <c r="AY597" s="169" t="s">
        <v>594</v>
      </c>
    </row>
    <row r="598" spans="2:65" s="13" customFormat="1" ht="10.199999999999999" x14ac:dyDescent="0.2">
      <c r="B598" s="153"/>
      <c r="D598" s="147" t="s">
        <v>603</v>
      </c>
      <c r="E598" s="154" t="s">
        <v>82</v>
      </c>
      <c r="F598" s="155" t="s">
        <v>1237</v>
      </c>
      <c r="H598" s="156">
        <v>0.5</v>
      </c>
      <c r="I598" s="157"/>
      <c r="L598" s="153"/>
      <c r="M598" s="158"/>
      <c r="T598" s="159"/>
      <c r="AT598" s="154" t="s">
        <v>603</v>
      </c>
      <c r="AU598" s="154" t="s">
        <v>93</v>
      </c>
      <c r="AV598" s="13" t="s">
        <v>93</v>
      </c>
      <c r="AW598" s="13" t="s">
        <v>42</v>
      </c>
      <c r="AX598" s="13" t="s">
        <v>84</v>
      </c>
      <c r="AY598" s="154" t="s">
        <v>594</v>
      </c>
    </row>
    <row r="599" spans="2:65" s="13" customFormat="1" ht="10.199999999999999" x14ac:dyDescent="0.2">
      <c r="B599" s="153"/>
      <c r="D599" s="147" t="s">
        <v>603</v>
      </c>
      <c r="E599" s="154" t="s">
        <v>82</v>
      </c>
      <c r="F599" s="155" t="s">
        <v>1238</v>
      </c>
      <c r="H599" s="156">
        <v>1</v>
      </c>
      <c r="I599" s="157"/>
      <c r="L599" s="153"/>
      <c r="M599" s="158"/>
      <c r="T599" s="159"/>
      <c r="AT599" s="154" t="s">
        <v>603</v>
      </c>
      <c r="AU599" s="154" t="s">
        <v>93</v>
      </c>
      <c r="AV599" s="13" t="s">
        <v>93</v>
      </c>
      <c r="AW599" s="13" t="s">
        <v>42</v>
      </c>
      <c r="AX599" s="13" t="s">
        <v>84</v>
      </c>
      <c r="AY599" s="154" t="s">
        <v>594</v>
      </c>
    </row>
    <row r="600" spans="2:65" s="13" customFormat="1" ht="10.199999999999999" x14ac:dyDescent="0.2">
      <c r="B600" s="153"/>
      <c r="D600" s="147" t="s">
        <v>603</v>
      </c>
      <c r="E600" s="154" t="s">
        <v>82</v>
      </c>
      <c r="F600" s="155" t="s">
        <v>1239</v>
      </c>
      <c r="H600" s="156">
        <v>1</v>
      </c>
      <c r="I600" s="157"/>
      <c r="L600" s="153"/>
      <c r="M600" s="158"/>
      <c r="T600" s="159"/>
      <c r="AT600" s="154" t="s">
        <v>603</v>
      </c>
      <c r="AU600" s="154" t="s">
        <v>93</v>
      </c>
      <c r="AV600" s="13" t="s">
        <v>93</v>
      </c>
      <c r="AW600" s="13" t="s">
        <v>42</v>
      </c>
      <c r="AX600" s="13" t="s">
        <v>84</v>
      </c>
      <c r="AY600" s="154" t="s">
        <v>594</v>
      </c>
    </row>
    <row r="601" spans="2:65" s="13" customFormat="1" ht="10.199999999999999" x14ac:dyDescent="0.2">
      <c r="B601" s="153"/>
      <c r="D601" s="147" t="s">
        <v>603</v>
      </c>
      <c r="E601" s="154" t="s">
        <v>82</v>
      </c>
      <c r="F601" s="155" t="s">
        <v>1240</v>
      </c>
      <c r="H601" s="156">
        <v>1.04</v>
      </c>
      <c r="I601" s="157"/>
      <c r="L601" s="153"/>
      <c r="M601" s="158"/>
      <c r="T601" s="159"/>
      <c r="AT601" s="154" t="s">
        <v>603</v>
      </c>
      <c r="AU601" s="154" t="s">
        <v>93</v>
      </c>
      <c r="AV601" s="13" t="s">
        <v>93</v>
      </c>
      <c r="AW601" s="13" t="s">
        <v>42</v>
      </c>
      <c r="AX601" s="13" t="s">
        <v>84</v>
      </c>
      <c r="AY601" s="154" t="s">
        <v>594</v>
      </c>
    </row>
    <row r="602" spans="2:65" s="15" customFormat="1" ht="10.199999999999999" x14ac:dyDescent="0.2">
      <c r="B602" s="175"/>
      <c r="D602" s="147" t="s">
        <v>603</v>
      </c>
      <c r="E602" s="176" t="s">
        <v>82</v>
      </c>
      <c r="F602" s="177" t="s">
        <v>672</v>
      </c>
      <c r="H602" s="178">
        <v>7.54</v>
      </c>
      <c r="I602" s="179"/>
      <c r="L602" s="175"/>
      <c r="M602" s="180"/>
      <c r="T602" s="181"/>
      <c r="AT602" s="176" t="s">
        <v>603</v>
      </c>
      <c r="AU602" s="176" t="s">
        <v>93</v>
      </c>
      <c r="AV602" s="15" t="s">
        <v>147</v>
      </c>
      <c r="AW602" s="15" t="s">
        <v>42</v>
      </c>
      <c r="AX602" s="15" t="s">
        <v>91</v>
      </c>
      <c r="AY602" s="176" t="s">
        <v>594</v>
      </c>
    </row>
    <row r="603" spans="2:65" s="1" customFormat="1" ht="24.15" customHeight="1" x14ac:dyDescent="0.2">
      <c r="B603" s="34"/>
      <c r="C603" s="133" t="s">
        <v>1241</v>
      </c>
      <c r="D603" s="133" t="s">
        <v>597</v>
      </c>
      <c r="E603" s="134" t="s">
        <v>1242</v>
      </c>
      <c r="F603" s="135" t="s">
        <v>1243</v>
      </c>
      <c r="G603" s="136" t="s">
        <v>944</v>
      </c>
      <c r="H603" s="137">
        <v>4.95</v>
      </c>
      <c r="I603" s="138"/>
      <c r="J603" s="139">
        <f>ROUND(I603*H603,2)</f>
        <v>0</v>
      </c>
      <c r="K603" s="135" t="s">
        <v>651</v>
      </c>
      <c r="L603" s="34"/>
      <c r="M603" s="140" t="s">
        <v>82</v>
      </c>
      <c r="N603" s="141" t="s">
        <v>54</v>
      </c>
      <c r="P603" s="142">
        <f>O603*H603</f>
        <v>0</v>
      </c>
      <c r="Q603" s="142">
        <v>3.65E-3</v>
      </c>
      <c r="R603" s="142">
        <f>Q603*H603</f>
        <v>1.80675E-2</v>
      </c>
      <c r="S603" s="142">
        <v>0.11</v>
      </c>
      <c r="T603" s="143">
        <f>S603*H603</f>
        <v>0.54449999999999998</v>
      </c>
      <c r="AR603" s="144" t="s">
        <v>147</v>
      </c>
      <c r="AT603" s="144" t="s">
        <v>597</v>
      </c>
      <c r="AU603" s="144" t="s">
        <v>93</v>
      </c>
      <c r="AY603" s="18" t="s">
        <v>594</v>
      </c>
      <c r="BE603" s="145">
        <f>IF(N603="základní",J603,0)</f>
        <v>0</v>
      </c>
      <c r="BF603" s="145">
        <f>IF(N603="snížená",J603,0)</f>
        <v>0</v>
      </c>
      <c r="BG603" s="145">
        <f>IF(N603="zákl. přenesená",J603,0)</f>
        <v>0</v>
      </c>
      <c r="BH603" s="145">
        <f>IF(N603="sníž. přenesená",J603,0)</f>
        <v>0</v>
      </c>
      <c r="BI603" s="145">
        <f>IF(N603="nulová",J603,0)</f>
        <v>0</v>
      </c>
      <c r="BJ603" s="18" t="s">
        <v>91</v>
      </c>
      <c r="BK603" s="145">
        <f>ROUND(I603*H603,2)</f>
        <v>0</v>
      </c>
      <c r="BL603" s="18" t="s">
        <v>147</v>
      </c>
      <c r="BM603" s="144" t="s">
        <v>1244</v>
      </c>
    </row>
    <row r="604" spans="2:65" s="1" customFormat="1" ht="10.199999999999999" x14ac:dyDescent="0.2">
      <c r="B604" s="34"/>
      <c r="D604" s="164" t="s">
        <v>653</v>
      </c>
      <c r="F604" s="165" t="s">
        <v>1245</v>
      </c>
      <c r="I604" s="166"/>
      <c r="L604" s="34"/>
      <c r="M604" s="167"/>
      <c r="T604" s="55"/>
      <c r="AT604" s="18" t="s">
        <v>653</v>
      </c>
      <c r="AU604" s="18" t="s">
        <v>93</v>
      </c>
    </row>
    <row r="605" spans="2:65" s="13" customFormat="1" ht="10.199999999999999" x14ac:dyDescent="0.2">
      <c r="B605" s="153"/>
      <c r="D605" s="147" t="s">
        <v>603</v>
      </c>
      <c r="E605" s="154" t="s">
        <v>82</v>
      </c>
      <c r="F605" s="155" t="s">
        <v>1246</v>
      </c>
      <c r="H605" s="156">
        <v>0.45</v>
      </c>
      <c r="I605" s="157"/>
      <c r="L605" s="153"/>
      <c r="M605" s="158"/>
      <c r="T605" s="159"/>
      <c r="AT605" s="154" t="s">
        <v>603</v>
      </c>
      <c r="AU605" s="154" t="s">
        <v>93</v>
      </c>
      <c r="AV605" s="13" t="s">
        <v>93</v>
      </c>
      <c r="AW605" s="13" t="s">
        <v>42</v>
      </c>
      <c r="AX605" s="13" t="s">
        <v>84</v>
      </c>
      <c r="AY605" s="154" t="s">
        <v>594</v>
      </c>
    </row>
    <row r="606" spans="2:65" s="13" customFormat="1" ht="10.199999999999999" x14ac:dyDescent="0.2">
      <c r="B606" s="153"/>
      <c r="D606" s="147" t="s">
        <v>603</v>
      </c>
      <c r="E606" s="154" t="s">
        <v>82</v>
      </c>
      <c r="F606" s="155" t="s">
        <v>1247</v>
      </c>
      <c r="H606" s="156">
        <v>4.5</v>
      </c>
      <c r="I606" s="157"/>
      <c r="L606" s="153"/>
      <c r="M606" s="158"/>
      <c r="T606" s="159"/>
      <c r="AT606" s="154" t="s">
        <v>603</v>
      </c>
      <c r="AU606" s="154" t="s">
        <v>93</v>
      </c>
      <c r="AV606" s="13" t="s">
        <v>93</v>
      </c>
      <c r="AW606" s="13" t="s">
        <v>42</v>
      </c>
      <c r="AX606" s="13" t="s">
        <v>84</v>
      </c>
      <c r="AY606" s="154" t="s">
        <v>594</v>
      </c>
    </row>
    <row r="607" spans="2:65" s="15" customFormat="1" ht="10.199999999999999" x14ac:dyDescent="0.2">
      <c r="B607" s="175"/>
      <c r="D607" s="147" t="s">
        <v>603</v>
      </c>
      <c r="E607" s="176" t="s">
        <v>82</v>
      </c>
      <c r="F607" s="177" t="s">
        <v>672</v>
      </c>
      <c r="H607" s="178">
        <v>4.95</v>
      </c>
      <c r="I607" s="179"/>
      <c r="L607" s="175"/>
      <c r="M607" s="180"/>
      <c r="T607" s="181"/>
      <c r="AT607" s="176" t="s">
        <v>603</v>
      </c>
      <c r="AU607" s="176" t="s">
        <v>93</v>
      </c>
      <c r="AV607" s="15" t="s">
        <v>147</v>
      </c>
      <c r="AW607" s="15" t="s">
        <v>42</v>
      </c>
      <c r="AX607" s="15" t="s">
        <v>91</v>
      </c>
      <c r="AY607" s="176" t="s">
        <v>594</v>
      </c>
    </row>
    <row r="608" spans="2:65" s="1" customFormat="1" ht="24.15" customHeight="1" x14ac:dyDescent="0.2">
      <c r="B608" s="34"/>
      <c r="C608" s="133" t="s">
        <v>1248</v>
      </c>
      <c r="D608" s="133" t="s">
        <v>597</v>
      </c>
      <c r="E608" s="134" t="s">
        <v>1249</v>
      </c>
      <c r="F608" s="135" t="s">
        <v>1250</v>
      </c>
      <c r="G608" s="136" t="s">
        <v>944</v>
      </c>
      <c r="H608" s="137">
        <v>0.8</v>
      </c>
      <c r="I608" s="138"/>
      <c r="J608" s="139">
        <f>ROUND(I608*H608,2)</f>
        <v>0</v>
      </c>
      <c r="K608" s="135" t="s">
        <v>651</v>
      </c>
      <c r="L608" s="34"/>
      <c r="M608" s="140" t="s">
        <v>82</v>
      </c>
      <c r="N608" s="141" t="s">
        <v>54</v>
      </c>
      <c r="P608" s="142">
        <f>O608*H608</f>
        <v>0</v>
      </c>
      <c r="Q608" s="142">
        <v>3.9500000000000004E-3</v>
      </c>
      <c r="R608" s="142">
        <f>Q608*H608</f>
        <v>3.1600000000000005E-3</v>
      </c>
      <c r="S608" s="142">
        <v>0.16</v>
      </c>
      <c r="T608" s="143">
        <f>S608*H608</f>
        <v>0.128</v>
      </c>
      <c r="AR608" s="144" t="s">
        <v>147</v>
      </c>
      <c r="AT608" s="144" t="s">
        <v>597</v>
      </c>
      <c r="AU608" s="144" t="s">
        <v>93</v>
      </c>
      <c r="AY608" s="18" t="s">
        <v>594</v>
      </c>
      <c r="BE608" s="145">
        <f>IF(N608="základní",J608,0)</f>
        <v>0</v>
      </c>
      <c r="BF608" s="145">
        <f>IF(N608="snížená",J608,0)</f>
        <v>0</v>
      </c>
      <c r="BG608" s="145">
        <f>IF(N608="zákl. přenesená",J608,0)</f>
        <v>0</v>
      </c>
      <c r="BH608" s="145">
        <f>IF(N608="sníž. přenesená",J608,0)</f>
        <v>0</v>
      </c>
      <c r="BI608" s="145">
        <f>IF(N608="nulová",J608,0)</f>
        <v>0</v>
      </c>
      <c r="BJ608" s="18" t="s">
        <v>91</v>
      </c>
      <c r="BK608" s="145">
        <f>ROUND(I608*H608,2)</f>
        <v>0</v>
      </c>
      <c r="BL608" s="18" t="s">
        <v>147</v>
      </c>
      <c r="BM608" s="144" t="s">
        <v>1251</v>
      </c>
    </row>
    <row r="609" spans="2:65" s="1" customFormat="1" ht="10.199999999999999" x14ac:dyDescent="0.2">
      <c r="B609" s="34"/>
      <c r="D609" s="164" t="s">
        <v>653</v>
      </c>
      <c r="F609" s="165" t="s">
        <v>1252</v>
      </c>
      <c r="I609" s="166"/>
      <c r="L609" s="34"/>
      <c r="M609" s="167"/>
      <c r="T609" s="55"/>
      <c r="AT609" s="18" t="s">
        <v>653</v>
      </c>
      <c r="AU609" s="18" t="s">
        <v>93</v>
      </c>
    </row>
    <row r="610" spans="2:65" s="13" customFormat="1" ht="10.199999999999999" x14ac:dyDescent="0.2">
      <c r="B610" s="153"/>
      <c r="D610" s="147" t="s">
        <v>603</v>
      </c>
      <c r="E610" s="154" t="s">
        <v>82</v>
      </c>
      <c r="F610" s="155" t="s">
        <v>1253</v>
      </c>
      <c r="H610" s="156">
        <v>0.4</v>
      </c>
      <c r="I610" s="157"/>
      <c r="L610" s="153"/>
      <c r="M610" s="158"/>
      <c r="T610" s="159"/>
      <c r="AT610" s="154" t="s">
        <v>603</v>
      </c>
      <c r="AU610" s="154" t="s">
        <v>93</v>
      </c>
      <c r="AV610" s="13" t="s">
        <v>93</v>
      </c>
      <c r="AW610" s="13" t="s">
        <v>42</v>
      </c>
      <c r="AX610" s="13" t="s">
        <v>84</v>
      </c>
      <c r="AY610" s="154" t="s">
        <v>594</v>
      </c>
    </row>
    <row r="611" spans="2:65" s="13" customFormat="1" ht="10.199999999999999" x14ac:dyDescent="0.2">
      <c r="B611" s="153"/>
      <c r="D611" s="147" t="s">
        <v>603</v>
      </c>
      <c r="E611" s="154" t="s">
        <v>82</v>
      </c>
      <c r="F611" s="155" t="s">
        <v>1254</v>
      </c>
      <c r="H611" s="156">
        <v>0.4</v>
      </c>
      <c r="I611" s="157"/>
      <c r="L611" s="153"/>
      <c r="M611" s="158"/>
      <c r="T611" s="159"/>
      <c r="AT611" s="154" t="s">
        <v>603</v>
      </c>
      <c r="AU611" s="154" t="s">
        <v>93</v>
      </c>
      <c r="AV611" s="13" t="s">
        <v>93</v>
      </c>
      <c r="AW611" s="13" t="s">
        <v>42</v>
      </c>
      <c r="AX611" s="13" t="s">
        <v>84</v>
      </c>
      <c r="AY611" s="154" t="s">
        <v>594</v>
      </c>
    </row>
    <row r="612" spans="2:65" s="15" customFormat="1" ht="10.199999999999999" x14ac:dyDescent="0.2">
      <c r="B612" s="175"/>
      <c r="D612" s="147" t="s">
        <v>603</v>
      </c>
      <c r="E612" s="176" t="s">
        <v>82</v>
      </c>
      <c r="F612" s="177" t="s">
        <v>672</v>
      </c>
      <c r="H612" s="178">
        <v>0.8</v>
      </c>
      <c r="I612" s="179"/>
      <c r="L612" s="175"/>
      <c r="M612" s="180"/>
      <c r="T612" s="181"/>
      <c r="AT612" s="176" t="s">
        <v>603</v>
      </c>
      <c r="AU612" s="176" t="s">
        <v>93</v>
      </c>
      <c r="AV612" s="15" t="s">
        <v>147</v>
      </c>
      <c r="AW612" s="15" t="s">
        <v>42</v>
      </c>
      <c r="AX612" s="15" t="s">
        <v>91</v>
      </c>
      <c r="AY612" s="176" t="s">
        <v>594</v>
      </c>
    </row>
    <row r="613" spans="2:65" s="1" customFormat="1" ht="24.15" customHeight="1" x14ac:dyDescent="0.2">
      <c r="B613" s="34"/>
      <c r="C613" s="133" t="s">
        <v>1255</v>
      </c>
      <c r="D613" s="133" t="s">
        <v>597</v>
      </c>
      <c r="E613" s="134" t="s">
        <v>1256</v>
      </c>
      <c r="F613" s="135" t="s">
        <v>1257</v>
      </c>
      <c r="G613" s="136" t="s">
        <v>944</v>
      </c>
      <c r="H613" s="137">
        <v>6.38</v>
      </c>
      <c r="I613" s="138"/>
      <c r="J613" s="139">
        <f>ROUND(I613*H613,2)</f>
        <v>0</v>
      </c>
      <c r="K613" s="135" t="s">
        <v>651</v>
      </c>
      <c r="L613" s="34"/>
      <c r="M613" s="140" t="s">
        <v>82</v>
      </c>
      <c r="N613" s="141" t="s">
        <v>54</v>
      </c>
      <c r="P613" s="142">
        <f>O613*H613</f>
        <v>0</v>
      </c>
      <c r="Q613" s="142">
        <v>4.2300000000000003E-3</v>
      </c>
      <c r="R613" s="142">
        <f>Q613*H613</f>
        <v>2.6987400000000002E-2</v>
      </c>
      <c r="S613" s="142">
        <v>0.21</v>
      </c>
      <c r="T613" s="143">
        <f>S613*H613</f>
        <v>1.3397999999999999</v>
      </c>
      <c r="AR613" s="144" t="s">
        <v>147</v>
      </c>
      <c r="AT613" s="144" t="s">
        <v>597</v>
      </c>
      <c r="AU613" s="144" t="s">
        <v>93</v>
      </c>
      <c r="AY613" s="18" t="s">
        <v>594</v>
      </c>
      <c r="BE613" s="145">
        <f>IF(N613="základní",J613,0)</f>
        <v>0</v>
      </c>
      <c r="BF613" s="145">
        <f>IF(N613="snížená",J613,0)</f>
        <v>0</v>
      </c>
      <c r="BG613" s="145">
        <f>IF(N613="zákl. přenesená",J613,0)</f>
        <v>0</v>
      </c>
      <c r="BH613" s="145">
        <f>IF(N613="sníž. přenesená",J613,0)</f>
        <v>0</v>
      </c>
      <c r="BI613" s="145">
        <f>IF(N613="nulová",J613,0)</f>
        <v>0</v>
      </c>
      <c r="BJ613" s="18" t="s">
        <v>91</v>
      </c>
      <c r="BK613" s="145">
        <f>ROUND(I613*H613,2)</f>
        <v>0</v>
      </c>
      <c r="BL613" s="18" t="s">
        <v>147</v>
      </c>
      <c r="BM613" s="144" t="s">
        <v>1258</v>
      </c>
    </row>
    <row r="614" spans="2:65" s="1" customFormat="1" ht="10.199999999999999" x14ac:dyDescent="0.2">
      <c r="B614" s="34"/>
      <c r="D614" s="164" t="s">
        <v>653</v>
      </c>
      <c r="F614" s="165" t="s">
        <v>1259</v>
      </c>
      <c r="I614" s="166"/>
      <c r="L614" s="34"/>
      <c r="M614" s="167"/>
      <c r="T614" s="55"/>
      <c r="AT614" s="18" t="s">
        <v>653</v>
      </c>
      <c r="AU614" s="18" t="s">
        <v>93</v>
      </c>
    </row>
    <row r="615" spans="2:65" s="13" customFormat="1" ht="10.199999999999999" x14ac:dyDescent="0.2">
      <c r="B615" s="153"/>
      <c r="D615" s="147" t="s">
        <v>603</v>
      </c>
      <c r="E615" s="154" t="s">
        <v>82</v>
      </c>
      <c r="F615" s="155" t="s">
        <v>1260</v>
      </c>
      <c r="H615" s="156">
        <v>0.75</v>
      </c>
      <c r="I615" s="157"/>
      <c r="L615" s="153"/>
      <c r="M615" s="158"/>
      <c r="T615" s="159"/>
      <c r="AT615" s="154" t="s">
        <v>603</v>
      </c>
      <c r="AU615" s="154" t="s">
        <v>93</v>
      </c>
      <c r="AV615" s="13" t="s">
        <v>93</v>
      </c>
      <c r="AW615" s="13" t="s">
        <v>42</v>
      </c>
      <c r="AX615" s="13" t="s">
        <v>84</v>
      </c>
      <c r="AY615" s="154" t="s">
        <v>594</v>
      </c>
    </row>
    <row r="616" spans="2:65" s="13" customFormat="1" ht="10.199999999999999" x14ac:dyDescent="0.2">
      <c r="B616" s="153"/>
      <c r="D616" s="147" t="s">
        <v>603</v>
      </c>
      <c r="E616" s="154" t="s">
        <v>82</v>
      </c>
      <c r="F616" s="155" t="s">
        <v>1261</v>
      </c>
      <c r="H616" s="156">
        <v>0.45</v>
      </c>
      <c r="I616" s="157"/>
      <c r="L616" s="153"/>
      <c r="M616" s="158"/>
      <c r="T616" s="159"/>
      <c r="AT616" s="154" t="s">
        <v>603</v>
      </c>
      <c r="AU616" s="154" t="s">
        <v>93</v>
      </c>
      <c r="AV616" s="13" t="s">
        <v>93</v>
      </c>
      <c r="AW616" s="13" t="s">
        <v>42</v>
      </c>
      <c r="AX616" s="13" t="s">
        <v>84</v>
      </c>
      <c r="AY616" s="154" t="s">
        <v>594</v>
      </c>
    </row>
    <row r="617" spans="2:65" s="13" customFormat="1" ht="10.199999999999999" x14ac:dyDescent="0.2">
      <c r="B617" s="153"/>
      <c r="D617" s="147" t="s">
        <v>603</v>
      </c>
      <c r="E617" s="154" t="s">
        <v>82</v>
      </c>
      <c r="F617" s="155" t="s">
        <v>1262</v>
      </c>
      <c r="H617" s="156">
        <v>2.08</v>
      </c>
      <c r="I617" s="157"/>
      <c r="L617" s="153"/>
      <c r="M617" s="158"/>
      <c r="T617" s="159"/>
      <c r="AT617" s="154" t="s">
        <v>603</v>
      </c>
      <c r="AU617" s="154" t="s">
        <v>93</v>
      </c>
      <c r="AV617" s="13" t="s">
        <v>93</v>
      </c>
      <c r="AW617" s="13" t="s">
        <v>42</v>
      </c>
      <c r="AX617" s="13" t="s">
        <v>84</v>
      </c>
      <c r="AY617" s="154" t="s">
        <v>594</v>
      </c>
    </row>
    <row r="618" spans="2:65" s="13" customFormat="1" ht="10.199999999999999" x14ac:dyDescent="0.2">
      <c r="B618" s="153"/>
      <c r="D618" s="147" t="s">
        <v>603</v>
      </c>
      <c r="E618" s="154" t="s">
        <v>82</v>
      </c>
      <c r="F618" s="155" t="s">
        <v>1263</v>
      </c>
      <c r="H618" s="156">
        <v>0.9</v>
      </c>
      <c r="I618" s="157"/>
      <c r="L618" s="153"/>
      <c r="M618" s="158"/>
      <c r="T618" s="159"/>
      <c r="AT618" s="154" t="s">
        <v>603</v>
      </c>
      <c r="AU618" s="154" t="s">
        <v>93</v>
      </c>
      <c r="AV618" s="13" t="s">
        <v>93</v>
      </c>
      <c r="AW618" s="13" t="s">
        <v>42</v>
      </c>
      <c r="AX618" s="13" t="s">
        <v>84</v>
      </c>
      <c r="AY618" s="154" t="s">
        <v>594</v>
      </c>
    </row>
    <row r="619" spans="2:65" s="13" customFormat="1" ht="10.199999999999999" x14ac:dyDescent="0.2">
      <c r="B619" s="153"/>
      <c r="D619" s="147" t="s">
        <v>603</v>
      </c>
      <c r="E619" s="154" t="s">
        <v>82</v>
      </c>
      <c r="F619" s="155" t="s">
        <v>1264</v>
      </c>
      <c r="H619" s="156">
        <v>0.7</v>
      </c>
      <c r="I619" s="157"/>
      <c r="L619" s="153"/>
      <c r="M619" s="158"/>
      <c r="T619" s="159"/>
      <c r="AT619" s="154" t="s">
        <v>603</v>
      </c>
      <c r="AU619" s="154" t="s">
        <v>93</v>
      </c>
      <c r="AV619" s="13" t="s">
        <v>93</v>
      </c>
      <c r="AW619" s="13" t="s">
        <v>42</v>
      </c>
      <c r="AX619" s="13" t="s">
        <v>84</v>
      </c>
      <c r="AY619" s="154" t="s">
        <v>594</v>
      </c>
    </row>
    <row r="620" spans="2:65" s="14" customFormat="1" ht="10.199999999999999" x14ac:dyDescent="0.2">
      <c r="B620" s="168"/>
      <c r="D620" s="147" t="s">
        <v>603</v>
      </c>
      <c r="E620" s="169" t="s">
        <v>82</v>
      </c>
      <c r="F620" s="170" t="s">
        <v>668</v>
      </c>
      <c r="H620" s="171">
        <v>4.88</v>
      </c>
      <c r="I620" s="172"/>
      <c r="L620" s="168"/>
      <c r="M620" s="173"/>
      <c r="T620" s="174"/>
      <c r="AT620" s="169" t="s">
        <v>603</v>
      </c>
      <c r="AU620" s="169" t="s">
        <v>93</v>
      </c>
      <c r="AV620" s="14" t="s">
        <v>101</v>
      </c>
      <c r="AW620" s="14" t="s">
        <v>42</v>
      </c>
      <c r="AX620" s="14" t="s">
        <v>84</v>
      </c>
      <c r="AY620" s="169" t="s">
        <v>594</v>
      </c>
    </row>
    <row r="621" spans="2:65" s="13" customFormat="1" ht="10.199999999999999" x14ac:dyDescent="0.2">
      <c r="B621" s="153"/>
      <c r="D621" s="147" t="s">
        <v>603</v>
      </c>
      <c r="E621" s="154" t="s">
        <v>82</v>
      </c>
      <c r="F621" s="155" t="s">
        <v>1265</v>
      </c>
      <c r="H621" s="156">
        <v>1.5</v>
      </c>
      <c r="I621" s="157"/>
      <c r="L621" s="153"/>
      <c r="M621" s="158"/>
      <c r="T621" s="159"/>
      <c r="AT621" s="154" t="s">
        <v>603</v>
      </c>
      <c r="AU621" s="154" t="s">
        <v>93</v>
      </c>
      <c r="AV621" s="13" t="s">
        <v>93</v>
      </c>
      <c r="AW621" s="13" t="s">
        <v>42</v>
      </c>
      <c r="AX621" s="13" t="s">
        <v>84</v>
      </c>
      <c r="AY621" s="154" t="s">
        <v>594</v>
      </c>
    </row>
    <row r="622" spans="2:65" s="15" customFormat="1" ht="10.199999999999999" x14ac:dyDescent="0.2">
      <c r="B622" s="175"/>
      <c r="D622" s="147" t="s">
        <v>603</v>
      </c>
      <c r="E622" s="176" t="s">
        <v>82</v>
      </c>
      <c r="F622" s="177" t="s">
        <v>672</v>
      </c>
      <c r="H622" s="178">
        <v>6.38</v>
      </c>
      <c r="I622" s="179"/>
      <c r="L622" s="175"/>
      <c r="M622" s="180"/>
      <c r="T622" s="181"/>
      <c r="AT622" s="176" t="s">
        <v>603</v>
      </c>
      <c r="AU622" s="176" t="s">
        <v>93</v>
      </c>
      <c r="AV622" s="15" t="s">
        <v>147</v>
      </c>
      <c r="AW622" s="15" t="s">
        <v>42</v>
      </c>
      <c r="AX622" s="15" t="s">
        <v>91</v>
      </c>
      <c r="AY622" s="176" t="s">
        <v>594</v>
      </c>
    </row>
    <row r="623" spans="2:65" s="1" customFormat="1" ht="24.15" customHeight="1" x14ac:dyDescent="0.2">
      <c r="B623" s="34"/>
      <c r="C623" s="133" t="s">
        <v>1266</v>
      </c>
      <c r="D623" s="133" t="s">
        <v>597</v>
      </c>
      <c r="E623" s="134" t="s">
        <v>1267</v>
      </c>
      <c r="F623" s="135" t="s">
        <v>1268</v>
      </c>
      <c r="G623" s="136" t="s">
        <v>944</v>
      </c>
      <c r="H623" s="137">
        <v>4.21</v>
      </c>
      <c r="I623" s="138"/>
      <c r="J623" s="139">
        <f>ROUND(I623*H623,2)</f>
        <v>0</v>
      </c>
      <c r="K623" s="135" t="s">
        <v>651</v>
      </c>
      <c r="L623" s="34"/>
      <c r="M623" s="140" t="s">
        <v>82</v>
      </c>
      <c r="N623" s="141" t="s">
        <v>54</v>
      </c>
      <c r="P623" s="142">
        <f>O623*H623</f>
        <v>0</v>
      </c>
      <c r="Q623" s="142">
        <v>6.1999999999999998E-3</v>
      </c>
      <c r="R623" s="142">
        <f>Q623*H623</f>
        <v>2.6102E-2</v>
      </c>
      <c r="S623" s="142">
        <v>0.35</v>
      </c>
      <c r="T623" s="143">
        <f>S623*H623</f>
        <v>1.4734999999999998</v>
      </c>
      <c r="AR623" s="144" t="s">
        <v>147</v>
      </c>
      <c r="AT623" s="144" t="s">
        <v>597</v>
      </c>
      <c r="AU623" s="144" t="s">
        <v>93</v>
      </c>
      <c r="AY623" s="18" t="s">
        <v>594</v>
      </c>
      <c r="BE623" s="145">
        <f>IF(N623="základní",J623,0)</f>
        <v>0</v>
      </c>
      <c r="BF623" s="145">
        <f>IF(N623="snížená",J623,0)</f>
        <v>0</v>
      </c>
      <c r="BG623" s="145">
        <f>IF(N623="zákl. přenesená",J623,0)</f>
        <v>0</v>
      </c>
      <c r="BH623" s="145">
        <f>IF(N623="sníž. přenesená",J623,0)</f>
        <v>0</v>
      </c>
      <c r="BI623" s="145">
        <f>IF(N623="nulová",J623,0)</f>
        <v>0</v>
      </c>
      <c r="BJ623" s="18" t="s">
        <v>91</v>
      </c>
      <c r="BK623" s="145">
        <f>ROUND(I623*H623,2)</f>
        <v>0</v>
      </c>
      <c r="BL623" s="18" t="s">
        <v>147</v>
      </c>
      <c r="BM623" s="144" t="s">
        <v>1269</v>
      </c>
    </row>
    <row r="624" spans="2:65" s="1" customFormat="1" ht="10.199999999999999" x14ac:dyDescent="0.2">
      <c r="B624" s="34"/>
      <c r="D624" s="164" t="s">
        <v>653</v>
      </c>
      <c r="F624" s="165" t="s">
        <v>1270</v>
      </c>
      <c r="I624" s="166"/>
      <c r="L624" s="34"/>
      <c r="M624" s="167"/>
      <c r="T624" s="55"/>
      <c r="AT624" s="18" t="s">
        <v>653</v>
      </c>
      <c r="AU624" s="18" t="s">
        <v>93</v>
      </c>
    </row>
    <row r="625" spans="2:65" s="13" customFormat="1" ht="10.199999999999999" x14ac:dyDescent="0.2">
      <c r="B625" s="153"/>
      <c r="D625" s="147" t="s">
        <v>603</v>
      </c>
      <c r="E625" s="154" t="s">
        <v>82</v>
      </c>
      <c r="F625" s="155" t="s">
        <v>1271</v>
      </c>
      <c r="H625" s="156">
        <v>1.04</v>
      </c>
      <c r="I625" s="157"/>
      <c r="L625" s="153"/>
      <c r="M625" s="158"/>
      <c r="T625" s="159"/>
      <c r="AT625" s="154" t="s">
        <v>603</v>
      </c>
      <c r="AU625" s="154" t="s">
        <v>93</v>
      </c>
      <c r="AV625" s="13" t="s">
        <v>93</v>
      </c>
      <c r="AW625" s="13" t="s">
        <v>42</v>
      </c>
      <c r="AX625" s="13" t="s">
        <v>84</v>
      </c>
      <c r="AY625" s="154" t="s">
        <v>594</v>
      </c>
    </row>
    <row r="626" spans="2:65" s="13" customFormat="1" ht="10.199999999999999" x14ac:dyDescent="0.2">
      <c r="B626" s="153"/>
      <c r="D626" s="147" t="s">
        <v>603</v>
      </c>
      <c r="E626" s="154" t="s">
        <v>82</v>
      </c>
      <c r="F626" s="155" t="s">
        <v>1272</v>
      </c>
      <c r="H626" s="156">
        <v>0.83</v>
      </c>
      <c r="I626" s="157"/>
      <c r="L626" s="153"/>
      <c r="M626" s="158"/>
      <c r="T626" s="159"/>
      <c r="AT626" s="154" t="s">
        <v>603</v>
      </c>
      <c r="AU626" s="154" t="s">
        <v>93</v>
      </c>
      <c r="AV626" s="13" t="s">
        <v>93</v>
      </c>
      <c r="AW626" s="13" t="s">
        <v>42</v>
      </c>
      <c r="AX626" s="13" t="s">
        <v>84</v>
      </c>
      <c r="AY626" s="154" t="s">
        <v>594</v>
      </c>
    </row>
    <row r="627" spans="2:65" s="14" customFormat="1" ht="10.199999999999999" x14ac:dyDescent="0.2">
      <c r="B627" s="168"/>
      <c r="D627" s="147" t="s">
        <v>603</v>
      </c>
      <c r="E627" s="169" t="s">
        <v>82</v>
      </c>
      <c r="F627" s="170" t="s">
        <v>668</v>
      </c>
      <c r="H627" s="171">
        <v>1.87</v>
      </c>
      <c r="I627" s="172"/>
      <c r="L627" s="168"/>
      <c r="M627" s="173"/>
      <c r="T627" s="174"/>
      <c r="AT627" s="169" t="s">
        <v>603</v>
      </c>
      <c r="AU627" s="169" t="s">
        <v>93</v>
      </c>
      <c r="AV627" s="14" t="s">
        <v>101</v>
      </c>
      <c r="AW627" s="14" t="s">
        <v>42</v>
      </c>
      <c r="AX627" s="14" t="s">
        <v>84</v>
      </c>
      <c r="AY627" s="169" t="s">
        <v>594</v>
      </c>
    </row>
    <row r="628" spans="2:65" s="13" customFormat="1" ht="10.199999999999999" x14ac:dyDescent="0.2">
      <c r="B628" s="153"/>
      <c r="D628" s="147" t="s">
        <v>603</v>
      </c>
      <c r="E628" s="154" t="s">
        <v>82</v>
      </c>
      <c r="F628" s="155" t="s">
        <v>1273</v>
      </c>
      <c r="H628" s="156">
        <v>1.3</v>
      </c>
      <c r="I628" s="157"/>
      <c r="L628" s="153"/>
      <c r="M628" s="158"/>
      <c r="T628" s="159"/>
      <c r="AT628" s="154" t="s">
        <v>603</v>
      </c>
      <c r="AU628" s="154" t="s">
        <v>93</v>
      </c>
      <c r="AV628" s="13" t="s">
        <v>93</v>
      </c>
      <c r="AW628" s="13" t="s">
        <v>42</v>
      </c>
      <c r="AX628" s="13" t="s">
        <v>84</v>
      </c>
      <c r="AY628" s="154" t="s">
        <v>594</v>
      </c>
    </row>
    <row r="629" spans="2:65" s="13" customFormat="1" ht="10.199999999999999" x14ac:dyDescent="0.2">
      <c r="B629" s="153"/>
      <c r="D629" s="147" t="s">
        <v>603</v>
      </c>
      <c r="E629" s="154" t="s">
        <v>82</v>
      </c>
      <c r="F629" s="155" t="s">
        <v>1274</v>
      </c>
      <c r="H629" s="156">
        <v>1.04</v>
      </c>
      <c r="I629" s="157"/>
      <c r="L629" s="153"/>
      <c r="M629" s="158"/>
      <c r="T629" s="159"/>
      <c r="AT629" s="154" t="s">
        <v>603</v>
      </c>
      <c r="AU629" s="154" t="s">
        <v>93</v>
      </c>
      <c r="AV629" s="13" t="s">
        <v>93</v>
      </c>
      <c r="AW629" s="13" t="s">
        <v>42</v>
      </c>
      <c r="AX629" s="13" t="s">
        <v>84</v>
      </c>
      <c r="AY629" s="154" t="s">
        <v>594</v>
      </c>
    </row>
    <row r="630" spans="2:65" s="15" customFormat="1" ht="10.199999999999999" x14ac:dyDescent="0.2">
      <c r="B630" s="175"/>
      <c r="D630" s="147" t="s">
        <v>603</v>
      </c>
      <c r="E630" s="176" t="s">
        <v>82</v>
      </c>
      <c r="F630" s="177" t="s">
        <v>672</v>
      </c>
      <c r="H630" s="178">
        <v>4.21</v>
      </c>
      <c r="I630" s="179"/>
      <c r="L630" s="175"/>
      <c r="M630" s="180"/>
      <c r="T630" s="181"/>
      <c r="AT630" s="176" t="s">
        <v>603</v>
      </c>
      <c r="AU630" s="176" t="s">
        <v>93</v>
      </c>
      <c r="AV630" s="15" t="s">
        <v>147</v>
      </c>
      <c r="AW630" s="15" t="s">
        <v>42</v>
      </c>
      <c r="AX630" s="15" t="s">
        <v>91</v>
      </c>
      <c r="AY630" s="176" t="s">
        <v>594</v>
      </c>
    </row>
    <row r="631" spans="2:65" s="1" customFormat="1" ht="24.15" customHeight="1" x14ac:dyDescent="0.2">
      <c r="B631" s="34"/>
      <c r="C631" s="133" t="s">
        <v>1275</v>
      </c>
      <c r="D631" s="133" t="s">
        <v>597</v>
      </c>
      <c r="E631" s="134" t="s">
        <v>1276</v>
      </c>
      <c r="F631" s="135" t="s">
        <v>1277</v>
      </c>
      <c r="G631" s="136" t="s">
        <v>944</v>
      </c>
      <c r="H631" s="137">
        <v>3.4</v>
      </c>
      <c r="I631" s="138"/>
      <c r="J631" s="139">
        <f>ROUND(I631*H631,2)</f>
        <v>0</v>
      </c>
      <c r="K631" s="135" t="s">
        <v>651</v>
      </c>
      <c r="L631" s="34"/>
      <c r="M631" s="140" t="s">
        <v>82</v>
      </c>
      <c r="N631" s="141" t="s">
        <v>54</v>
      </c>
      <c r="P631" s="142">
        <f>O631*H631</f>
        <v>0</v>
      </c>
      <c r="Q631" s="142">
        <v>6.4000000000000003E-3</v>
      </c>
      <c r="R631" s="142">
        <f>Q631*H631</f>
        <v>2.1760000000000002E-2</v>
      </c>
      <c r="S631" s="142">
        <v>0.43</v>
      </c>
      <c r="T631" s="143">
        <f>S631*H631</f>
        <v>1.462</v>
      </c>
      <c r="AR631" s="144" t="s">
        <v>147</v>
      </c>
      <c r="AT631" s="144" t="s">
        <v>597</v>
      </c>
      <c r="AU631" s="144" t="s">
        <v>93</v>
      </c>
      <c r="AY631" s="18" t="s">
        <v>594</v>
      </c>
      <c r="BE631" s="145">
        <f>IF(N631="základní",J631,0)</f>
        <v>0</v>
      </c>
      <c r="BF631" s="145">
        <f>IF(N631="snížená",J631,0)</f>
        <v>0</v>
      </c>
      <c r="BG631" s="145">
        <f>IF(N631="zákl. přenesená",J631,0)</f>
        <v>0</v>
      </c>
      <c r="BH631" s="145">
        <f>IF(N631="sníž. přenesená",J631,0)</f>
        <v>0</v>
      </c>
      <c r="BI631" s="145">
        <f>IF(N631="nulová",J631,0)</f>
        <v>0</v>
      </c>
      <c r="BJ631" s="18" t="s">
        <v>91</v>
      </c>
      <c r="BK631" s="145">
        <f>ROUND(I631*H631,2)</f>
        <v>0</v>
      </c>
      <c r="BL631" s="18" t="s">
        <v>147</v>
      </c>
      <c r="BM631" s="144" t="s">
        <v>1278</v>
      </c>
    </row>
    <row r="632" spans="2:65" s="1" customFormat="1" ht="10.199999999999999" x14ac:dyDescent="0.2">
      <c r="B632" s="34"/>
      <c r="D632" s="164" t="s">
        <v>653</v>
      </c>
      <c r="F632" s="165" t="s">
        <v>1279</v>
      </c>
      <c r="I632" s="166"/>
      <c r="L632" s="34"/>
      <c r="M632" s="167"/>
      <c r="T632" s="55"/>
      <c r="AT632" s="18" t="s">
        <v>653</v>
      </c>
      <c r="AU632" s="18" t="s">
        <v>93</v>
      </c>
    </row>
    <row r="633" spans="2:65" s="12" customFormat="1" ht="10.199999999999999" x14ac:dyDescent="0.2">
      <c r="B633" s="146"/>
      <c r="D633" s="147" t="s">
        <v>603</v>
      </c>
      <c r="E633" s="148" t="s">
        <v>82</v>
      </c>
      <c r="F633" s="149" t="s">
        <v>1280</v>
      </c>
      <c r="H633" s="148" t="s">
        <v>82</v>
      </c>
      <c r="I633" s="150"/>
      <c r="L633" s="146"/>
      <c r="M633" s="151"/>
      <c r="T633" s="152"/>
      <c r="AT633" s="148" t="s">
        <v>603</v>
      </c>
      <c r="AU633" s="148" t="s">
        <v>93</v>
      </c>
      <c r="AV633" s="12" t="s">
        <v>91</v>
      </c>
      <c r="AW633" s="12" t="s">
        <v>42</v>
      </c>
      <c r="AX633" s="12" t="s">
        <v>84</v>
      </c>
      <c r="AY633" s="148" t="s">
        <v>594</v>
      </c>
    </row>
    <row r="634" spans="2:65" s="12" customFormat="1" ht="10.199999999999999" x14ac:dyDescent="0.2">
      <c r="B634" s="146"/>
      <c r="D634" s="147" t="s">
        <v>603</v>
      </c>
      <c r="E634" s="148" t="s">
        <v>82</v>
      </c>
      <c r="F634" s="149" t="s">
        <v>1281</v>
      </c>
      <c r="H634" s="148" t="s">
        <v>82</v>
      </c>
      <c r="I634" s="150"/>
      <c r="L634" s="146"/>
      <c r="M634" s="151"/>
      <c r="T634" s="152"/>
      <c r="AT634" s="148" t="s">
        <v>603</v>
      </c>
      <c r="AU634" s="148" t="s">
        <v>93</v>
      </c>
      <c r="AV634" s="12" t="s">
        <v>91</v>
      </c>
      <c r="AW634" s="12" t="s">
        <v>42</v>
      </c>
      <c r="AX634" s="12" t="s">
        <v>84</v>
      </c>
      <c r="AY634" s="148" t="s">
        <v>594</v>
      </c>
    </row>
    <row r="635" spans="2:65" s="13" customFormat="1" ht="10.199999999999999" x14ac:dyDescent="0.2">
      <c r="B635" s="153"/>
      <c r="D635" s="147" t="s">
        <v>603</v>
      </c>
      <c r="E635" s="154" t="s">
        <v>82</v>
      </c>
      <c r="F635" s="155" t="s">
        <v>1282</v>
      </c>
      <c r="H635" s="156">
        <v>2.5</v>
      </c>
      <c r="I635" s="157"/>
      <c r="L635" s="153"/>
      <c r="M635" s="158"/>
      <c r="T635" s="159"/>
      <c r="AT635" s="154" t="s">
        <v>603</v>
      </c>
      <c r="AU635" s="154" t="s">
        <v>93</v>
      </c>
      <c r="AV635" s="13" t="s">
        <v>93</v>
      </c>
      <c r="AW635" s="13" t="s">
        <v>42</v>
      </c>
      <c r="AX635" s="13" t="s">
        <v>84</v>
      </c>
      <c r="AY635" s="154" t="s">
        <v>594</v>
      </c>
    </row>
    <row r="636" spans="2:65" s="14" customFormat="1" ht="10.199999999999999" x14ac:dyDescent="0.2">
      <c r="B636" s="168"/>
      <c r="D636" s="147" t="s">
        <v>603</v>
      </c>
      <c r="E636" s="169" t="s">
        <v>82</v>
      </c>
      <c r="F636" s="170" t="s">
        <v>668</v>
      </c>
      <c r="H636" s="171">
        <v>2.5</v>
      </c>
      <c r="I636" s="172"/>
      <c r="L636" s="168"/>
      <c r="M636" s="173"/>
      <c r="T636" s="174"/>
      <c r="AT636" s="169" t="s">
        <v>603</v>
      </c>
      <c r="AU636" s="169" t="s">
        <v>93</v>
      </c>
      <c r="AV636" s="14" t="s">
        <v>101</v>
      </c>
      <c r="AW636" s="14" t="s">
        <v>42</v>
      </c>
      <c r="AX636" s="14" t="s">
        <v>84</v>
      </c>
      <c r="AY636" s="169" t="s">
        <v>594</v>
      </c>
    </row>
    <row r="637" spans="2:65" s="13" customFormat="1" ht="10.199999999999999" x14ac:dyDescent="0.2">
      <c r="B637" s="153"/>
      <c r="D637" s="147" t="s">
        <v>603</v>
      </c>
      <c r="E637" s="154" t="s">
        <v>82</v>
      </c>
      <c r="F637" s="155" t="s">
        <v>1283</v>
      </c>
      <c r="H637" s="156">
        <v>0.9</v>
      </c>
      <c r="I637" s="157"/>
      <c r="L637" s="153"/>
      <c r="M637" s="158"/>
      <c r="T637" s="159"/>
      <c r="AT637" s="154" t="s">
        <v>603</v>
      </c>
      <c r="AU637" s="154" t="s">
        <v>93</v>
      </c>
      <c r="AV637" s="13" t="s">
        <v>93</v>
      </c>
      <c r="AW637" s="13" t="s">
        <v>42</v>
      </c>
      <c r="AX637" s="13" t="s">
        <v>84</v>
      </c>
      <c r="AY637" s="154" t="s">
        <v>594</v>
      </c>
    </row>
    <row r="638" spans="2:65" s="15" customFormat="1" ht="10.199999999999999" x14ac:dyDescent="0.2">
      <c r="B638" s="175"/>
      <c r="D638" s="147" t="s">
        <v>603</v>
      </c>
      <c r="E638" s="176" t="s">
        <v>82</v>
      </c>
      <c r="F638" s="177" t="s">
        <v>672</v>
      </c>
      <c r="H638" s="178">
        <v>3.4</v>
      </c>
      <c r="I638" s="179"/>
      <c r="L638" s="175"/>
      <c r="M638" s="180"/>
      <c r="T638" s="181"/>
      <c r="AT638" s="176" t="s">
        <v>603</v>
      </c>
      <c r="AU638" s="176" t="s">
        <v>93</v>
      </c>
      <c r="AV638" s="15" t="s">
        <v>147</v>
      </c>
      <c r="AW638" s="15" t="s">
        <v>42</v>
      </c>
      <c r="AX638" s="15" t="s">
        <v>91</v>
      </c>
      <c r="AY638" s="176" t="s">
        <v>594</v>
      </c>
    </row>
    <row r="639" spans="2:65" s="1" customFormat="1" ht="24.15" customHeight="1" x14ac:dyDescent="0.2">
      <c r="B639" s="34"/>
      <c r="C639" s="133" t="s">
        <v>1284</v>
      </c>
      <c r="D639" s="133" t="s">
        <v>597</v>
      </c>
      <c r="E639" s="134" t="s">
        <v>1285</v>
      </c>
      <c r="F639" s="135" t="s">
        <v>1286</v>
      </c>
      <c r="G639" s="136" t="s">
        <v>944</v>
      </c>
      <c r="H639" s="137">
        <v>2.44</v>
      </c>
      <c r="I639" s="138"/>
      <c r="J639" s="139">
        <f>ROUND(I639*H639,2)</f>
        <v>0</v>
      </c>
      <c r="K639" s="135" t="s">
        <v>651</v>
      </c>
      <c r="L639" s="34"/>
      <c r="M639" s="140" t="s">
        <v>82</v>
      </c>
      <c r="N639" s="141" t="s">
        <v>54</v>
      </c>
      <c r="P639" s="142">
        <f>O639*H639</f>
        <v>0</v>
      </c>
      <c r="Q639" s="142">
        <v>1.15E-3</v>
      </c>
      <c r="R639" s="142">
        <f>Q639*H639</f>
        <v>2.8059999999999999E-3</v>
      </c>
      <c r="S639" s="142">
        <v>4.3E-3</v>
      </c>
      <c r="T639" s="143">
        <f>S639*H639</f>
        <v>1.0492E-2</v>
      </c>
      <c r="AR639" s="144" t="s">
        <v>147</v>
      </c>
      <c r="AT639" s="144" t="s">
        <v>597</v>
      </c>
      <c r="AU639" s="144" t="s">
        <v>93</v>
      </c>
      <c r="AY639" s="18" t="s">
        <v>594</v>
      </c>
      <c r="BE639" s="145">
        <f>IF(N639="základní",J639,0)</f>
        <v>0</v>
      </c>
      <c r="BF639" s="145">
        <f>IF(N639="snížená",J639,0)</f>
        <v>0</v>
      </c>
      <c r="BG639" s="145">
        <f>IF(N639="zákl. přenesená",J639,0)</f>
        <v>0</v>
      </c>
      <c r="BH639" s="145">
        <f>IF(N639="sníž. přenesená",J639,0)</f>
        <v>0</v>
      </c>
      <c r="BI639" s="145">
        <f>IF(N639="nulová",J639,0)</f>
        <v>0</v>
      </c>
      <c r="BJ639" s="18" t="s">
        <v>91</v>
      </c>
      <c r="BK639" s="145">
        <f>ROUND(I639*H639,2)</f>
        <v>0</v>
      </c>
      <c r="BL639" s="18" t="s">
        <v>147</v>
      </c>
      <c r="BM639" s="144" t="s">
        <v>1287</v>
      </c>
    </row>
    <row r="640" spans="2:65" s="1" customFormat="1" ht="10.199999999999999" x14ac:dyDescent="0.2">
      <c r="B640" s="34"/>
      <c r="D640" s="164" t="s">
        <v>653</v>
      </c>
      <c r="F640" s="165" t="s">
        <v>1288</v>
      </c>
      <c r="I640" s="166"/>
      <c r="L640" s="34"/>
      <c r="M640" s="167"/>
      <c r="T640" s="55"/>
      <c r="AT640" s="18" t="s">
        <v>653</v>
      </c>
      <c r="AU640" s="18" t="s">
        <v>93</v>
      </c>
    </row>
    <row r="641" spans="2:65" s="13" customFormat="1" ht="10.199999999999999" x14ac:dyDescent="0.2">
      <c r="B641" s="153"/>
      <c r="D641" s="147" t="s">
        <v>603</v>
      </c>
      <c r="E641" s="154" t="s">
        <v>82</v>
      </c>
      <c r="F641" s="155" t="s">
        <v>1289</v>
      </c>
      <c r="H641" s="156">
        <v>0.32</v>
      </c>
      <c r="I641" s="157"/>
      <c r="L641" s="153"/>
      <c r="M641" s="158"/>
      <c r="T641" s="159"/>
      <c r="AT641" s="154" t="s">
        <v>603</v>
      </c>
      <c r="AU641" s="154" t="s">
        <v>93</v>
      </c>
      <c r="AV641" s="13" t="s">
        <v>93</v>
      </c>
      <c r="AW641" s="13" t="s">
        <v>42</v>
      </c>
      <c r="AX641" s="13" t="s">
        <v>84</v>
      </c>
      <c r="AY641" s="154" t="s">
        <v>594</v>
      </c>
    </row>
    <row r="642" spans="2:65" s="13" customFormat="1" ht="10.199999999999999" x14ac:dyDescent="0.2">
      <c r="B642" s="153"/>
      <c r="D642" s="147" t="s">
        <v>603</v>
      </c>
      <c r="E642" s="154" t="s">
        <v>82</v>
      </c>
      <c r="F642" s="155" t="s">
        <v>1290</v>
      </c>
      <c r="H642" s="156">
        <v>0.32</v>
      </c>
      <c r="I642" s="157"/>
      <c r="L642" s="153"/>
      <c r="M642" s="158"/>
      <c r="T642" s="159"/>
      <c r="AT642" s="154" t="s">
        <v>603</v>
      </c>
      <c r="AU642" s="154" t="s">
        <v>93</v>
      </c>
      <c r="AV642" s="13" t="s">
        <v>93</v>
      </c>
      <c r="AW642" s="13" t="s">
        <v>42</v>
      </c>
      <c r="AX642" s="13" t="s">
        <v>84</v>
      </c>
      <c r="AY642" s="154" t="s">
        <v>594</v>
      </c>
    </row>
    <row r="643" spans="2:65" s="14" customFormat="1" ht="10.199999999999999" x14ac:dyDescent="0.2">
      <c r="B643" s="168"/>
      <c r="D643" s="147" t="s">
        <v>603</v>
      </c>
      <c r="E643" s="169" t="s">
        <v>82</v>
      </c>
      <c r="F643" s="170" t="s">
        <v>668</v>
      </c>
      <c r="H643" s="171">
        <v>0.64</v>
      </c>
      <c r="I643" s="172"/>
      <c r="L643" s="168"/>
      <c r="M643" s="173"/>
      <c r="T643" s="174"/>
      <c r="AT643" s="169" t="s">
        <v>603</v>
      </c>
      <c r="AU643" s="169" t="s">
        <v>93</v>
      </c>
      <c r="AV643" s="14" t="s">
        <v>101</v>
      </c>
      <c r="AW643" s="14" t="s">
        <v>42</v>
      </c>
      <c r="AX643" s="14" t="s">
        <v>84</v>
      </c>
      <c r="AY643" s="169" t="s">
        <v>594</v>
      </c>
    </row>
    <row r="644" spans="2:65" s="13" customFormat="1" ht="10.199999999999999" x14ac:dyDescent="0.2">
      <c r="B644" s="153"/>
      <c r="D644" s="147" t="s">
        <v>603</v>
      </c>
      <c r="E644" s="154" t="s">
        <v>82</v>
      </c>
      <c r="F644" s="155" t="s">
        <v>1291</v>
      </c>
      <c r="H644" s="156">
        <v>1.8</v>
      </c>
      <c r="I644" s="157"/>
      <c r="L644" s="153"/>
      <c r="M644" s="158"/>
      <c r="T644" s="159"/>
      <c r="AT644" s="154" t="s">
        <v>603</v>
      </c>
      <c r="AU644" s="154" t="s">
        <v>93</v>
      </c>
      <c r="AV644" s="13" t="s">
        <v>93</v>
      </c>
      <c r="AW644" s="13" t="s">
        <v>42</v>
      </c>
      <c r="AX644" s="13" t="s">
        <v>84</v>
      </c>
      <c r="AY644" s="154" t="s">
        <v>594</v>
      </c>
    </row>
    <row r="645" spans="2:65" s="15" customFormat="1" ht="10.199999999999999" x14ac:dyDescent="0.2">
      <c r="B645" s="175"/>
      <c r="D645" s="147" t="s">
        <v>603</v>
      </c>
      <c r="E645" s="176" t="s">
        <v>82</v>
      </c>
      <c r="F645" s="177" t="s">
        <v>672</v>
      </c>
      <c r="H645" s="178">
        <v>2.44</v>
      </c>
      <c r="I645" s="179"/>
      <c r="L645" s="175"/>
      <c r="M645" s="180"/>
      <c r="T645" s="181"/>
      <c r="AT645" s="176" t="s">
        <v>603</v>
      </c>
      <c r="AU645" s="176" t="s">
        <v>93</v>
      </c>
      <c r="AV645" s="15" t="s">
        <v>147</v>
      </c>
      <c r="AW645" s="15" t="s">
        <v>42</v>
      </c>
      <c r="AX645" s="15" t="s">
        <v>91</v>
      </c>
      <c r="AY645" s="176" t="s">
        <v>594</v>
      </c>
    </row>
    <row r="646" spans="2:65" s="1" customFormat="1" ht="24.15" customHeight="1" x14ac:dyDescent="0.2">
      <c r="B646" s="34"/>
      <c r="C646" s="133" t="s">
        <v>1292</v>
      </c>
      <c r="D646" s="133" t="s">
        <v>597</v>
      </c>
      <c r="E646" s="134" t="s">
        <v>1293</v>
      </c>
      <c r="F646" s="135" t="s">
        <v>1294</v>
      </c>
      <c r="G646" s="136" t="s">
        <v>944</v>
      </c>
      <c r="H646" s="137">
        <v>34.799999999999997</v>
      </c>
      <c r="I646" s="138"/>
      <c r="J646" s="139">
        <f>ROUND(I646*H646,2)</f>
        <v>0</v>
      </c>
      <c r="K646" s="135" t="s">
        <v>651</v>
      </c>
      <c r="L646" s="34"/>
      <c r="M646" s="140" t="s">
        <v>82</v>
      </c>
      <c r="N646" s="141" t="s">
        <v>54</v>
      </c>
      <c r="P646" s="142">
        <f>O646*H646</f>
        <v>0</v>
      </c>
      <c r="Q646" s="142">
        <v>1.24E-3</v>
      </c>
      <c r="R646" s="142">
        <f>Q646*H646</f>
        <v>4.3151999999999996E-2</v>
      </c>
      <c r="S646" s="142">
        <v>6.1999999999999998E-3</v>
      </c>
      <c r="T646" s="143">
        <f>S646*H646</f>
        <v>0.21575999999999998</v>
      </c>
      <c r="AR646" s="144" t="s">
        <v>147</v>
      </c>
      <c r="AT646" s="144" t="s">
        <v>597</v>
      </c>
      <c r="AU646" s="144" t="s">
        <v>93</v>
      </c>
      <c r="AY646" s="18" t="s">
        <v>594</v>
      </c>
      <c r="BE646" s="145">
        <f>IF(N646="základní",J646,0)</f>
        <v>0</v>
      </c>
      <c r="BF646" s="145">
        <f>IF(N646="snížená",J646,0)</f>
        <v>0</v>
      </c>
      <c r="BG646" s="145">
        <f>IF(N646="zákl. přenesená",J646,0)</f>
        <v>0</v>
      </c>
      <c r="BH646" s="145">
        <f>IF(N646="sníž. přenesená",J646,0)</f>
        <v>0</v>
      </c>
      <c r="BI646" s="145">
        <f>IF(N646="nulová",J646,0)</f>
        <v>0</v>
      </c>
      <c r="BJ646" s="18" t="s">
        <v>91</v>
      </c>
      <c r="BK646" s="145">
        <f>ROUND(I646*H646,2)</f>
        <v>0</v>
      </c>
      <c r="BL646" s="18" t="s">
        <v>147</v>
      </c>
      <c r="BM646" s="144" t="s">
        <v>1295</v>
      </c>
    </row>
    <row r="647" spans="2:65" s="1" customFormat="1" ht="10.199999999999999" x14ac:dyDescent="0.2">
      <c r="B647" s="34"/>
      <c r="D647" s="164" t="s">
        <v>653</v>
      </c>
      <c r="F647" s="165" t="s">
        <v>1296</v>
      </c>
      <c r="I647" s="166"/>
      <c r="L647" s="34"/>
      <c r="M647" s="167"/>
      <c r="T647" s="55"/>
      <c r="AT647" s="18" t="s">
        <v>653</v>
      </c>
      <c r="AU647" s="18" t="s">
        <v>93</v>
      </c>
    </row>
    <row r="648" spans="2:65" s="13" customFormat="1" ht="10.199999999999999" x14ac:dyDescent="0.2">
      <c r="B648" s="153"/>
      <c r="D648" s="147" t="s">
        <v>603</v>
      </c>
      <c r="E648" s="154" t="s">
        <v>82</v>
      </c>
      <c r="F648" s="155" t="s">
        <v>1297</v>
      </c>
      <c r="H648" s="156">
        <v>19</v>
      </c>
      <c r="I648" s="157"/>
      <c r="L648" s="153"/>
      <c r="M648" s="158"/>
      <c r="T648" s="159"/>
      <c r="AT648" s="154" t="s">
        <v>603</v>
      </c>
      <c r="AU648" s="154" t="s">
        <v>93</v>
      </c>
      <c r="AV648" s="13" t="s">
        <v>93</v>
      </c>
      <c r="AW648" s="13" t="s">
        <v>42</v>
      </c>
      <c r="AX648" s="13" t="s">
        <v>84</v>
      </c>
      <c r="AY648" s="154" t="s">
        <v>594</v>
      </c>
    </row>
    <row r="649" spans="2:65" s="13" customFormat="1" ht="10.199999999999999" x14ac:dyDescent="0.2">
      <c r="B649" s="153"/>
      <c r="D649" s="147" t="s">
        <v>603</v>
      </c>
      <c r="E649" s="154" t="s">
        <v>82</v>
      </c>
      <c r="F649" s="155" t="s">
        <v>1298</v>
      </c>
      <c r="H649" s="156">
        <v>9</v>
      </c>
      <c r="I649" s="157"/>
      <c r="L649" s="153"/>
      <c r="M649" s="158"/>
      <c r="T649" s="159"/>
      <c r="AT649" s="154" t="s">
        <v>603</v>
      </c>
      <c r="AU649" s="154" t="s">
        <v>93</v>
      </c>
      <c r="AV649" s="13" t="s">
        <v>93</v>
      </c>
      <c r="AW649" s="13" t="s">
        <v>42</v>
      </c>
      <c r="AX649" s="13" t="s">
        <v>84</v>
      </c>
      <c r="AY649" s="154" t="s">
        <v>594</v>
      </c>
    </row>
    <row r="650" spans="2:65" s="13" customFormat="1" ht="10.199999999999999" x14ac:dyDescent="0.2">
      <c r="B650" s="153"/>
      <c r="D650" s="147" t="s">
        <v>603</v>
      </c>
      <c r="E650" s="154" t="s">
        <v>82</v>
      </c>
      <c r="F650" s="155" t="s">
        <v>1299</v>
      </c>
      <c r="H650" s="156">
        <v>5.2</v>
      </c>
      <c r="I650" s="157"/>
      <c r="L650" s="153"/>
      <c r="M650" s="158"/>
      <c r="T650" s="159"/>
      <c r="AT650" s="154" t="s">
        <v>603</v>
      </c>
      <c r="AU650" s="154" t="s">
        <v>93</v>
      </c>
      <c r="AV650" s="13" t="s">
        <v>93</v>
      </c>
      <c r="AW650" s="13" t="s">
        <v>42</v>
      </c>
      <c r="AX650" s="13" t="s">
        <v>84</v>
      </c>
      <c r="AY650" s="154" t="s">
        <v>594</v>
      </c>
    </row>
    <row r="651" spans="2:65" s="13" customFormat="1" ht="10.199999999999999" x14ac:dyDescent="0.2">
      <c r="B651" s="153"/>
      <c r="D651" s="147" t="s">
        <v>603</v>
      </c>
      <c r="E651" s="154" t="s">
        <v>82</v>
      </c>
      <c r="F651" s="155" t="s">
        <v>1300</v>
      </c>
      <c r="H651" s="156">
        <v>1.6</v>
      </c>
      <c r="I651" s="157"/>
      <c r="L651" s="153"/>
      <c r="M651" s="158"/>
      <c r="T651" s="159"/>
      <c r="AT651" s="154" t="s">
        <v>603</v>
      </c>
      <c r="AU651" s="154" t="s">
        <v>93</v>
      </c>
      <c r="AV651" s="13" t="s">
        <v>93</v>
      </c>
      <c r="AW651" s="13" t="s">
        <v>42</v>
      </c>
      <c r="AX651" s="13" t="s">
        <v>84</v>
      </c>
      <c r="AY651" s="154" t="s">
        <v>594</v>
      </c>
    </row>
    <row r="652" spans="2:65" s="15" customFormat="1" ht="10.199999999999999" x14ac:dyDescent="0.2">
      <c r="B652" s="175"/>
      <c r="D652" s="147" t="s">
        <v>603</v>
      </c>
      <c r="E652" s="176" t="s">
        <v>82</v>
      </c>
      <c r="F652" s="177" t="s">
        <v>672</v>
      </c>
      <c r="H652" s="178">
        <v>34.799999999999997</v>
      </c>
      <c r="I652" s="179"/>
      <c r="L652" s="175"/>
      <c r="M652" s="180"/>
      <c r="T652" s="181"/>
      <c r="AT652" s="176" t="s">
        <v>603</v>
      </c>
      <c r="AU652" s="176" t="s">
        <v>93</v>
      </c>
      <c r="AV652" s="15" t="s">
        <v>147</v>
      </c>
      <c r="AW652" s="15" t="s">
        <v>42</v>
      </c>
      <c r="AX652" s="15" t="s">
        <v>91</v>
      </c>
      <c r="AY652" s="176" t="s">
        <v>594</v>
      </c>
    </row>
    <row r="653" spans="2:65" s="1" customFormat="1" ht="24.15" customHeight="1" x14ac:dyDescent="0.2">
      <c r="B653" s="34"/>
      <c r="C653" s="133" t="s">
        <v>1301</v>
      </c>
      <c r="D653" s="133" t="s">
        <v>597</v>
      </c>
      <c r="E653" s="134" t="s">
        <v>1302</v>
      </c>
      <c r="F653" s="135" t="s">
        <v>1303</v>
      </c>
      <c r="G653" s="136" t="s">
        <v>944</v>
      </c>
      <c r="H653" s="137">
        <v>5.26</v>
      </c>
      <c r="I653" s="138"/>
      <c r="J653" s="139">
        <f>ROUND(I653*H653,2)</f>
        <v>0</v>
      </c>
      <c r="K653" s="135" t="s">
        <v>651</v>
      </c>
      <c r="L653" s="34"/>
      <c r="M653" s="140" t="s">
        <v>82</v>
      </c>
      <c r="N653" s="141" t="s">
        <v>54</v>
      </c>
      <c r="P653" s="142">
        <f>O653*H653</f>
        <v>0</v>
      </c>
      <c r="Q653" s="142">
        <v>1.39E-3</v>
      </c>
      <c r="R653" s="142">
        <f>Q653*H653</f>
        <v>7.3113999999999991E-3</v>
      </c>
      <c r="S653" s="142">
        <v>1.4E-2</v>
      </c>
      <c r="T653" s="143">
        <f>S653*H653</f>
        <v>7.3639999999999997E-2</v>
      </c>
      <c r="AR653" s="144" t="s">
        <v>147</v>
      </c>
      <c r="AT653" s="144" t="s">
        <v>597</v>
      </c>
      <c r="AU653" s="144" t="s">
        <v>93</v>
      </c>
      <c r="AY653" s="18" t="s">
        <v>594</v>
      </c>
      <c r="BE653" s="145">
        <f>IF(N653="základní",J653,0)</f>
        <v>0</v>
      </c>
      <c r="BF653" s="145">
        <f>IF(N653="snížená",J653,0)</f>
        <v>0</v>
      </c>
      <c r="BG653" s="145">
        <f>IF(N653="zákl. přenesená",J653,0)</f>
        <v>0</v>
      </c>
      <c r="BH653" s="145">
        <f>IF(N653="sníž. přenesená",J653,0)</f>
        <v>0</v>
      </c>
      <c r="BI653" s="145">
        <f>IF(N653="nulová",J653,0)</f>
        <v>0</v>
      </c>
      <c r="BJ653" s="18" t="s">
        <v>91</v>
      </c>
      <c r="BK653" s="145">
        <f>ROUND(I653*H653,2)</f>
        <v>0</v>
      </c>
      <c r="BL653" s="18" t="s">
        <v>147</v>
      </c>
      <c r="BM653" s="144" t="s">
        <v>1304</v>
      </c>
    </row>
    <row r="654" spans="2:65" s="1" customFormat="1" ht="10.199999999999999" x14ac:dyDescent="0.2">
      <c r="B654" s="34"/>
      <c r="D654" s="164" t="s">
        <v>653</v>
      </c>
      <c r="F654" s="165" t="s">
        <v>1305</v>
      </c>
      <c r="I654" s="166"/>
      <c r="L654" s="34"/>
      <c r="M654" s="167"/>
      <c r="T654" s="55"/>
      <c r="AT654" s="18" t="s">
        <v>653</v>
      </c>
      <c r="AU654" s="18" t="s">
        <v>93</v>
      </c>
    </row>
    <row r="655" spans="2:65" s="13" customFormat="1" ht="10.199999999999999" x14ac:dyDescent="0.2">
      <c r="B655" s="153"/>
      <c r="D655" s="147" t="s">
        <v>603</v>
      </c>
      <c r="E655" s="154" t="s">
        <v>82</v>
      </c>
      <c r="F655" s="155" t="s">
        <v>1306</v>
      </c>
      <c r="H655" s="156">
        <v>0.96</v>
      </c>
      <c r="I655" s="157"/>
      <c r="L655" s="153"/>
      <c r="M655" s="158"/>
      <c r="T655" s="159"/>
      <c r="AT655" s="154" t="s">
        <v>603</v>
      </c>
      <c r="AU655" s="154" t="s">
        <v>93</v>
      </c>
      <c r="AV655" s="13" t="s">
        <v>93</v>
      </c>
      <c r="AW655" s="13" t="s">
        <v>42</v>
      </c>
      <c r="AX655" s="13" t="s">
        <v>84</v>
      </c>
      <c r="AY655" s="154" t="s">
        <v>594</v>
      </c>
    </row>
    <row r="656" spans="2:65" s="13" customFormat="1" ht="10.199999999999999" x14ac:dyDescent="0.2">
      <c r="B656" s="153"/>
      <c r="D656" s="147" t="s">
        <v>603</v>
      </c>
      <c r="E656" s="154" t="s">
        <v>82</v>
      </c>
      <c r="F656" s="155" t="s">
        <v>1307</v>
      </c>
      <c r="H656" s="156">
        <v>0.32</v>
      </c>
      <c r="I656" s="157"/>
      <c r="L656" s="153"/>
      <c r="M656" s="158"/>
      <c r="T656" s="159"/>
      <c r="AT656" s="154" t="s">
        <v>603</v>
      </c>
      <c r="AU656" s="154" t="s">
        <v>93</v>
      </c>
      <c r="AV656" s="13" t="s">
        <v>93</v>
      </c>
      <c r="AW656" s="13" t="s">
        <v>42</v>
      </c>
      <c r="AX656" s="13" t="s">
        <v>84</v>
      </c>
      <c r="AY656" s="154" t="s">
        <v>594</v>
      </c>
    </row>
    <row r="657" spans="2:65" s="13" customFormat="1" ht="10.199999999999999" x14ac:dyDescent="0.2">
      <c r="B657" s="153"/>
      <c r="D657" s="147" t="s">
        <v>603</v>
      </c>
      <c r="E657" s="154" t="s">
        <v>82</v>
      </c>
      <c r="F657" s="155" t="s">
        <v>1308</v>
      </c>
      <c r="H657" s="156">
        <v>0.96</v>
      </c>
      <c r="I657" s="157"/>
      <c r="L657" s="153"/>
      <c r="M657" s="158"/>
      <c r="T657" s="159"/>
      <c r="AT657" s="154" t="s">
        <v>603</v>
      </c>
      <c r="AU657" s="154" t="s">
        <v>93</v>
      </c>
      <c r="AV657" s="13" t="s">
        <v>93</v>
      </c>
      <c r="AW657" s="13" t="s">
        <v>42</v>
      </c>
      <c r="AX657" s="13" t="s">
        <v>84</v>
      </c>
      <c r="AY657" s="154" t="s">
        <v>594</v>
      </c>
    </row>
    <row r="658" spans="2:65" s="13" customFormat="1" ht="10.199999999999999" x14ac:dyDescent="0.2">
      <c r="B658" s="153"/>
      <c r="D658" s="147" t="s">
        <v>603</v>
      </c>
      <c r="E658" s="154" t="s">
        <v>82</v>
      </c>
      <c r="F658" s="155" t="s">
        <v>1309</v>
      </c>
      <c r="H658" s="156">
        <v>0.32</v>
      </c>
      <c r="I658" s="157"/>
      <c r="L658" s="153"/>
      <c r="M658" s="158"/>
      <c r="T658" s="159"/>
      <c r="AT658" s="154" t="s">
        <v>603</v>
      </c>
      <c r="AU658" s="154" t="s">
        <v>93</v>
      </c>
      <c r="AV658" s="13" t="s">
        <v>93</v>
      </c>
      <c r="AW658" s="13" t="s">
        <v>42</v>
      </c>
      <c r="AX658" s="13" t="s">
        <v>84</v>
      </c>
      <c r="AY658" s="154" t="s">
        <v>594</v>
      </c>
    </row>
    <row r="659" spans="2:65" s="14" customFormat="1" ht="10.199999999999999" x14ac:dyDescent="0.2">
      <c r="B659" s="168"/>
      <c r="D659" s="147" t="s">
        <v>603</v>
      </c>
      <c r="E659" s="169" t="s">
        <v>82</v>
      </c>
      <c r="F659" s="170" t="s">
        <v>668</v>
      </c>
      <c r="H659" s="171">
        <v>2.56</v>
      </c>
      <c r="I659" s="172"/>
      <c r="L659" s="168"/>
      <c r="M659" s="173"/>
      <c r="T659" s="174"/>
      <c r="AT659" s="169" t="s">
        <v>603</v>
      </c>
      <c r="AU659" s="169" t="s">
        <v>93</v>
      </c>
      <c r="AV659" s="14" t="s">
        <v>101</v>
      </c>
      <c r="AW659" s="14" t="s">
        <v>42</v>
      </c>
      <c r="AX659" s="14" t="s">
        <v>84</v>
      </c>
      <c r="AY659" s="169" t="s">
        <v>594</v>
      </c>
    </row>
    <row r="660" spans="2:65" s="13" customFormat="1" ht="10.199999999999999" x14ac:dyDescent="0.2">
      <c r="B660" s="153"/>
      <c r="D660" s="147" t="s">
        <v>603</v>
      </c>
      <c r="E660" s="154" t="s">
        <v>82</v>
      </c>
      <c r="F660" s="155" t="s">
        <v>1310</v>
      </c>
      <c r="H660" s="156">
        <v>2.7</v>
      </c>
      <c r="I660" s="157"/>
      <c r="L660" s="153"/>
      <c r="M660" s="158"/>
      <c r="T660" s="159"/>
      <c r="AT660" s="154" t="s">
        <v>603</v>
      </c>
      <c r="AU660" s="154" t="s">
        <v>93</v>
      </c>
      <c r="AV660" s="13" t="s">
        <v>93</v>
      </c>
      <c r="AW660" s="13" t="s">
        <v>42</v>
      </c>
      <c r="AX660" s="13" t="s">
        <v>84</v>
      </c>
      <c r="AY660" s="154" t="s">
        <v>594</v>
      </c>
    </row>
    <row r="661" spans="2:65" s="15" customFormat="1" ht="10.199999999999999" x14ac:dyDescent="0.2">
      <c r="B661" s="175"/>
      <c r="D661" s="147" t="s">
        <v>603</v>
      </c>
      <c r="E661" s="176" t="s">
        <v>82</v>
      </c>
      <c r="F661" s="177" t="s">
        <v>672</v>
      </c>
      <c r="H661" s="178">
        <v>5.26</v>
      </c>
      <c r="I661" s="179"/>
      <c r="L661" s="175"/>
      <c r="M661" s="180"/>
      <c r="T661" s="181"/>
      <c r="AT661" s="176" t="s">
        <v>603</v>
      </c>
      <c r="AU661" s="176" t="s">
        <v>93</v>
      </c>
      <c r="AV661" s="15" t="s">
        <v>147</v>
      </c>
      <c r="AW661" s="15" t="s">
        <v>42</v>
      </c>
      <c r="AX661" s="15" t="s">
        <v>91</v>
      </c>
      <c r="AY661" s="176" t="s">
        <v>594</v>
      </c>
    </row>
    <row r="662" spans="2:65" s="1" customFormat="1" ht="24.15" customHeight="1" x14ac:dyDescent="0.2">
      <c r="B662" s="34"/>
      <c r="C662" s="133" t="s">
        <v>1311</v>
      </c>
      <c r="D662" s="133" t="s">
        <v>597</v>
      </c>
      <c r="E662" s="134" t="s">
        <v>1312</v>
      </c>
      <c r="F662" s="135" t="s">
        <v>1313</v>
      </c>
      <c r="G662" s="136" t="s">
        <v>944</v>
      </c>
      <c r="H662" s="137">
        <v>24</v>
      </c>
      <c r="I662" s="138"/>
      <c r="J662" s="139">
        <f>ROUND(I662*H662,2)</f>
        <v>0</v>
      </c>
      <c r="K662" s="135" t="s">
        <v>651</v>
      </c>
      <c r="L662" s="34"/>
      <c r="M662" s="140" t="s">
        <v>82</v>
      </c>
      <c r="N662" s="141" t="s">
        <v>54</v>
      </c>
      <c r="P662" s="142">
        <f>O662*H662</f>
        <v>0</v>
      </c>
      <c r="Q662" s="142">
        <v>1.4499999999999999E-3</v>
      </c>
      <c r="R662" s="142">
        <f>Q662*H662</f>
        <v>3.4799999999999998E-2</v>
      </c>
      <c r="S662" s="142">
        <v>1.7000000000000001E-2</v>
      </c>
      <c r="T662" s="143">
        <f>S662*H662</f>
        <v>0.40800000000000003</v>
      </c>
      <c r="AR662" s="144" t="s">
        <v>147</v>
      </c>
      <c r="AT662" s="144" t="s">
        <v>597</v>
      </c>
      <c r="AU662" s="144" t="s">
        <v>93</v>
      </c>
      <c r="AY662" s="18" t="s">
        <v>594</v>
      </c>
      <c r="BE662" s="145">
        <f>IF(N662="základní",J662,0)</f>
        <v>0</v>
      </c>
      <c r="BF662" s="145">
        <f>IF(N662="snížená",J662,0)</f>
        <v>0</v>
      </c>
      <c r="BG662" s="145">
        <f>IF(N662="zákl. přenesená",J662,0)</f>
        <v>0</v>
      </c>
      <c r="BH662" s="145">
        <f>IF(N662="sníž. přenesená",J662,0)</f>
        <v>0</v>
      </c>
      <c r="BI662" s="145">
        <f>IF(N662="nulová",J662,0)</f>
        <v>0</v>
      </c>
      <c r="BJ662" s="18" t="s">
        <v>91</v>
      </c>
      <c r="BK662" s="145">
        <f>ROUND(I662*H662,2)</f>
        <v>0</v>
      </c>
      <c r="BL662" s="18" t="s">
        <v>147</v>
      </c>
      <c r="BM662" s="144" t="s">
        <v>1314</v>
      </c>
    </row>
    <row r="663" spans="2:65" s="1" customFormat="1" ht="10.199999999999999" x14ac:dyDescent="0.2">
      <c r="B663" s="34"/>
      <c r="D663" s="164" t="s">
        <v>653</v>
      </c>
      <c r="F663" s="165" t="s">
        <v>1315</v>
      </c>
      <c r="I663" s="166"/>
      <c r="L663" s="34"/>
      <c r="M663" s="167"/>
      <c r="T663" s="55"/>
      <c r="AT663" s="18" t="s">
        <v>653</v>
      </c>
      <c r="AU663" s="18" t="s">
        <v>93</v>
      </c>
    </row>
    <row r="664" spans="2:65" s="13" customFormat="1" ht="10.199999999999999" x14ac:dyDescent="0.2">
      <c r="B664" s="153"/>
      <c r="D664" s="147" t="s">
        <v>603</v>
      </c>
      <c r="E664" s="154" t="s">
        <v>82</v>
      </c>
      <c r="F664" s="155" t="s">
        <v>1316</v>
      </c>
      <c r="H664" s="156">
        <v>12.5</v>
      </c>
      <c r="I664" s="157"/>
      <c r="L664" s="153"/>
      <c r="M664" s="158"/>
      <c r="T664" s="159"/>
      <c r="AT664" s="154" t="s">
        <v>603</v>
      </c>
      <c r="AU664" s="154" t="s">
        <v>93</v>
      </c>
      <c r="AV664" s="13" t="s">
        <v>93</v>
      </c>
      <c r="AW664" s="13" t="s">
        <v>42</v>
      </c>
      <c r="AX664" s="13" t="s">
        <v>84</v>
      </c>
      <c r="AY664" s="154" t="s">
        <v>594</v>
      </c>
    </row>
    <row r="665" spans="2:65" s="13" customFormat="1" ht="10.199999999999999" x14ac:dyDescent="0.2">
      <c r="B665" s="153"/>
      <c r="D665" s="147" t="s">
        <v>603</v>
      </c>
      <c r="E665" s="154" t="s">
        <v>82</v>
      </c>
      <c r="F665" s="155" t="s">
        <v>1317</v>
      </c>
      <c r="H665" s="156">
        <v>8</v>
      </c>
      <c r="I665" s="157"/>
      <c r="L665" s="153"/>
      <c r="M665" s="158"/>
      <c r="T665" s="159"/>
      <c r="AT665" s="154" t="s">
        <v>603</v>
      </c>
      <c r="AU665" s="154" t="s">
        <v>93</v>
      </c>
      <c r="AV665" s="13" t="s">
        <v>93</v>
      </c>
      <c r="AW665" s="13" t="s">
        <v>42</v>
      </c>
      <c r="AX665" s="13" t="s">
        <v>84</v>
      </c>
      <c r="AY665" s="154" t="s">
        <v>594</v>
      </c>
    </row>
    <row r="666" spans="2:65" s="13" customFormat="1" ht="10.199999999999999" x14ac:dyDescent="0.2">
      <c r="B666" s="153"/>
      <c r="D666" s="147" t="s">
        <v>603</v>
      </c>
      <c r="E666" s="154" t="s">
        <v>82</v>
      </c>
      <c r="F666" s="155" t="s">
        <v>1318</v>
      </c>
      <c r="H666" s="156">
        <v>2.5</v>
      </c>
      <c r="I666" s="157"/>
      <c r="L666" s="153"/>
      <c r="M666" s="158"/>
      <c r="T666" s="159"/>
      <c r="AT666" s="154" t="s">
        <v>603</v>
      </c>
      <c r="AU666" s="154" t="s">
        <v>93</v>
      </c>
      <c r="AV666" s="13" t="s">
        <v>93</v>
      </c>
      <c r="AW666" s="13" t="s">
        <v>42</v>
      </c>
      <c r="AX666" s="13" t="s">
        <v>84</v>
      </c>
      <c r="AY666" s="154" t="s">
        <v>594</v>
      </c>
    </row>
    <row r="667" spans="2:65" s="13" customFormat="1" ht="10.199999999999999" x14ac:dyDescent="0.2">
      <c r="B667" s="153"/>
      <c r="D667" s="147" t="s">
        <v>603</v>
      </c>
      <c r="E667" s="154" t="s">
        <v>82</v>
      </c>
      <c r="F667" s="155" t="s">
        <v>1319</v>
      </c>
      <c r="H667" s="156">
        <v>0.75</v>
      </c>
      <c r="I667" s="157"/>
      <c r="L667" s="153"/>
      <c r="M667" s="158"/>
      <c r="T667" s="159"/>
      <c r="AT667" s="154" t="s">
        <v>603</v>
      </c>
      <c r="AU667" s="154" t="s">
        <v>93</v>
      </c>
      <c r="AV667" s="13" t="s">
        <v>93</v>
      </c>
      <c r="AW667" s="13" t="s">
        <v>42</v>
      </c>
      <c r="AX667" s="13" t="s">
        <v>84</v>
      </c>
      <c r="AY667" s="154" t="s">
        <v>594</v>
      </c>
    </row>
    <row r="668" spans="2:65" s="13" customFormat="1" ht="10.199999999999999" x14ac:dyDescent="0.2">
      <c r="B668" s="153"/>
      <c r="D668" s="147" t="s">
        <v>603</v>
      </c>
      <c r="E668" s="154" t="s">
        <v>82</v>
      </c>
      <c r="F668" s="155" t="s">
        <v>1320</v>
      </c>
      <c r="H668" s="156">
        <v>0.25</v>
      </c>
      <c r="I668" s="157"/>
      <c r="L668" s="153"/>
      <c r="M668" s="158"/>
      <c r="T668" s="159"/>
      <c r="AT668" s="154" t="s">
        <v>603</v>
      </c>
      <c r="AU668" s="154" t="s">
        <v>93</v>
      </c>
      <c r="AV668" s="13" t="s">
        <v>93</v>
      </c>
      <c r="AW668" s="13" t="s">
        <v>42</v>
      </c>
      <c r="AX668" s="13" t="s">
        <v>84</v>
      </c>
      <c r="AY668" s="154" t="s">
        <v>594</v>
      </c>
    </row>
    <row r="669" spans="2:65" s="15" customFormat="1" ht="10.199999999999999" x14ac:dyDescent="0.2">
      <c r="B669" s="175"/>
      <c r="D669" s="147" t="s">
        <v>603</v>
      </c>
      <c r="E669" s="176" t="s">
        <v>82</v>
      </c>
      <c r="F669" s="177" t="s">
        <v>672</v>
      </c>
      <c r="H669" s="178">
        <v>24</v>
      </c>
      <c r="I669" s="179"/>
      <c r="L669" s="175"/>
      <c r="M669" s="180"/>
      <c r="T669" s="181"/>
      <c r="AT669" s="176" t="s">
        <v>603</v>
      </c>
      <c r="AU669" s="176" t="s">
        <v>93</v>
      </c>
      <c r="AV669" s="15" t="s">
        <v>147</v>
      </c>
      <c r="AW669" s="15" t="s">
        <v>42</v>
      </c>
      <c r="AX669" s="15" t="s">
        <v>91</v>
      </c>
      <c r="AY669" s="176" t="s">
        <v>594</v>
      </c>
    </row>
    <row r="670" spans="2:65" s="1" customFormat="1" ht="24.15" customHeight="1" x14ac:dyDescent="0.2">
      <c r="B670" s="34"/>
      <c r="C670" s="133" t="s">
        <v>1321</v>
      </c>
      <c r="D670" s="133" t="s">
        <v>597</v>
      </c>
      <c r="E670" s="134" t="s">
        <v>1322</v>
      </c>
      <c r="F670" s="135" t="s">
        <v>1323</v>
      </c>
      <c r="G670" s="136" t="s">
        <v>944</v>
      </c>
      <c r="H670" s="137">
        <v>0.64</v>
      </c>
      <c r="I670" s="138"/>
      <c r="J670" s="139">
        <f>ROUND(I670*H670,2)</f>
        <v>0</v>
      </c>
      <c r="K670" s="135" t="s">
        <v>651</v>
      </c>
      <c r="L670" s="34"/>
      <c r="M670" s="140" t="s">
        <v>82</v>
      </c>
      <c r="N670" s="141" t="s">
        <v>54</v>
      </c>
      <c r="P670" s="142">
        <f>O670*H670</f>
        <v>0</v>
      </c>
      <c r="Q670" s="142">
        <v>1.5E-3</v>
      </c>
      <c r="R670" s="142">
        <f>Q670*H670</f>
        <v>9.6000000000000002E-4</v>
      </c>
      <c r="S670" s="142">
        <v>2.1000000000000001E-2</v>
      </c>
      <c r="T670" s="143">
        <f>S670*H670</f>
        <v>1.3440000000000001E-2</v>
      </c>
      <c r="AR670" s="144" t="s">
        <v>147</v>
      </c>
      <c r="AT670" s="144" t="s">
        <v>597</v>
      </c>
      <c r="AU670" s="144" t="s">
        <v>93</v>
      </c>
      <c r="AY670" s="18" t="s">
        <v>594</v>
      </c>
      <c r="BE670" s="145">
        <f>IF(N670="základní",J670,0)</f>
        <v>0</v>
      </c>
      <c r="BF670" s="145">
        <f>IF(N670="snížená",J670,0)</f>
        <v>0</v>
      </c>
      <c r="BG670" s="145">
        <f>IF(N670="zákl. přenesená",J670,0)</f>
        <v>0</v>
      </c>
      <c r="BH670" s="145">
        <f>IF(N670="sníž. přenesená",J670,0)</f>
        <v>0</v>
      </c>
      <c r="BI670" s="145">
        <f>IF(N670="nulová",J670,0)</f>
        <v>0</v>
      </c>
      <c r="BJ670" s="18" t="s">
        <v>91</v>
      </c>
      <c r="BK670" s="145">
        <f>ROUND(I670*H670,2)</f>
        <v>0</v>
      </c>
      <c r="BL670" s="18" t="s">
        <v>147</v>
      </c>
      <c r="BM670" s="144" t="s">
        <v>1324</v>
      </c>
    </row>
    <row r="671" spans="2:65" s="1" customFormat="1" ht="10.199999999999999" x14ac:dyDescent="0.2">
      <c r="B671" s="34"/>
      <c r="D671" s="164" t="s">
        <v>653</v>
      </c>
      <c r="F671" s="165" t="s">
        <v>1325</v>
      </c>
      <c r="I671" s="166"/>
      <c r="L671" s="34"/>
      <c r="M671" s="167"/>
      <c r="T671" s="55"/>
      <c r="AT671" s="18" t="s">
        <v>653</v>
      </c>
      <c r="AU671" s="18" t="s">
        <v>93</v>
      </c>
    </row>
    <row r="672" spans="2:65" s="13" customFormat="1" ht="10.199999999999999" x14ac:dyDescent="0.2">
      <c r="B672" s="153"/>
      <c r="D672" s="147" t="s">
        <v>603</v>
      </c>
      <c r="E672" s="154" t="s">
        <v>82</v>
      </c>
      <c r="F672" s="155" t="s">
        <v>1326</v>
      </c>
      <c r="H672" s="156">
        <v>0.32</v>
      </c>
      <c r="I672" s="157"/>
      <c r="L672" s="153"/>
      <c r="M672" s="158"/>
      <c r="T672" s="159"/>
      <c r="AT672" s="154" t="s">
        <v>603</v>
      </c>
      <c r="AU672" s="154" t="s">
        <v>93</v>
      </c>
      <c r="AV672" s="13" t="s">
        <v>93</v>
      </c>
      <c r="AW672" s="13" t="s">
        <v>42</v>
      </c>
      <c r="AX672" s="13" t="s">
        <v>84</v>
      </c>
      <c r="AY672" s="154" t="s">
        <v>594</v>
      </c>
    </row>
    <row r="673" spans="2:65" s="13" customFormat="1" ht="10.199999999999999" x14ac:dyDescent="0.2">
      <c r="B673" s="153"/>
      <c r="D673" s="147" t="s">
        <v>603</v>
      </c>
      <c r="E673" s="154" t="s">
        <v>82</v>
      </c>
      <c r="F673" s="155" t="s">
        <v>1327</v>
      </c>
      <c r="H673" s="156">
        <v>0.32</v>
      </c>
      <c r="I673" s="157"/>
      <c r="L673" s="153"/>
      <c r="M673" s="158"/>
      <c r="T673" s="159"/>
      <c r="AT673" s="154" t="s">
        <v>603</v>
      </c>
      <c r="AU673" s="154" t="s">
        <v>93</v>
      </c>
      <c r="AV673" s="13" t="s">
        <v>93</v>
      </c>
      <c r="AW673" s="13" t="s">
        <v>42</v>
      </c>
      <c r="AX673" s="13" t="s">
        <v>84</v>
      </c>
      <c r="AY673" s="154" t="s">
        <v>594</v>
      </c>
    </row>
    <row r="674" spans="2:65" s="15" customFormat="1" ht="10.199999999999999" x14ac:dyDescent="0.2">
      <c r="B674" s="175"/>
      <c r="D674" s="147" t="s">
        <v>603</v>
      </c>
      <c r="E674" s="176" t="s">
        <v>82</v>
      </c>
      <c r="F674" s="177" t="s">
        <v>672</v>
      </c>
      <c r="H674" s="178">
        <v>0.64</v>
      </c>
      <c r="I674" s="179"/>
      <c r="L674" s="175"/>
      <c r="M674" s="180"/>
      <c r="T674" s="181"/>
      <c r="AT674" s="176" t="s">
        <v>603</v>
      </c>
      <c r="AU674" s="176" t="s">
        <v>93</v>
      </c>
      <c r="AV674" s="15" t="s">
        <v>147</v>
      </c>
      <c r="AW674" s="15" t="s">
        <v>42</v>
      </c>
      <c r="AX674" s="15" t="s">
        <v>91</v>
      </c>
      <c r="AY674" s="176" t="s">
        <v>594</v>
      </c>
    </row>
    <row r="675" spans="2:65" s="1" customFormat="1" ht="24.15" customHeight="1" x14ac:dyDescent="0.2">
      <c r="B675" s="34"/>
      <c r="C675" s="133" t="s">
        <v>1328</v>
      </c>
      <c r="D675" s="133" t="s">
        <v>597</v>
      </c>
      <c r="E675" s="134" t="s">
        <v>1329</v>
      </c>
      <c r="F675" s="135" t="s">
        <v>1330</v>
      </c>
      <c r="G675" s="136" t="s">
        <v>944</v>
      </c>
      <c r="H675" s="137">
        <v>0.25</v>
      </c>
      <c r="I675" s="138"/>
      <c r="J675" s="139">
        <f>ROUND(I675*H675,2)</f>
        <v>0</v>
      </c>
      <c r="K675" s="135" t="s">
        <v>651</v>
      </c>
      <c r="L675" s="34"/>
      <c r="M675" s="140" t="s">
        <v>82</v>
      </c>
      <c r="N675" s="141" t="s">
        <v>54</v>
      </c>
      <c r="P675" s="142">
        <f>O675*H675</f>
        <v>0</v>
      </c>
      <c r="Q675" s="142">
        <v>1.56E-3</v>
      </c>
      <c r="R675" s="142">
        <f>Q675*H675</f>
        <v>3.8999999999999999E-4</v>
      </c>
      <c r="S675" s="142">
        <v>2.5000000000000001E-2</v>
      </c>
      <c r="T675" s="143">
        <f>S675*H675</f>
        <v>6.2500000000000003E-3</v>
      </c>
      <c r="AR675" s="144" t="s">
        <v>147</v>
      </c>
      <c r="AT675" s="144" t="s">
        <v>597</v>
      </c>
      <c r="AU675" s="144" t="s">
        <v>93</v>
      </c>
      <c r="AY675" s="18" t="s">
        <v>594</v>
      </c>
      <c r="BE675" s="145">
        <f>IF(N675="základní",J675,0)</f>
        <v>0</v>
      </c>
      <c r="BF675" s="145">
        <f>IF(N675="snížená",J675,0)</f>
        <v>0</v>
      </c>
      <c r="BG675" s="145">
        <f>IF(N675="zákl. přenesená",J675,0)</f>
        <v>0</v>
      </c>
      <c r="BH675" s="145">
        <f>IF(N675="sníž. přenesená",J675,0)</f>
        <v>0</v>
      </c>
      <c r="BI675" s="145">
        <f>IF(N675="nulová",J675,0)</f>
        <v>0</v>
      </c>
      <c r="BJ675" s="18" t="s">
        <v>91</v>
      </c>
      <c r="BK675" s="145">
        <f>ROUND(I675*H675,2)</f>
        <v>0</v>
      </c>
      <c r="BL675" s="18" t="s">
        <v>147</v>
      </c>
      <c r="BM675" s="144" t="s">
        <v>1331</v>
      </c>
    </row>
    <row r="676" spans="2:65" s="1" customFormat="1" ht="10.199999999999999" x14ac:dyDescent="0.2">
      <c r="B676" s="34"/>
      <c r="D676" s="164" t="s">
        <v>653</v>
      </c>
      <c r="F676" s="165" t="s">
        <v>1332</v>
      </c>
      <c r="I676" s="166"/>
      <c r="L676" s="34"/>
      <c r="M676" s="167"/>
      <c r="T676" s="55"/>
      <c r="AT676" s="18" t="s">
        <v>653</v>
      </c>
      <c r="AU676" s="18" t="s">
        <v>93</v>
      </c>
    </row>
    <row r="677" spans="2:65" s="13" customFormat="1" ht="10.199999999999999" x14ac:dyDescent="0.2">
      <c r="B677" s="153"/>
      <c r="D677" s="147" t="s">
        <v>603</v>
      </c>
      <c r="E677" s="154" t="s">
        <v>82</v>
      </c>
      <c r="F677" s="155" t="s">
        <v>1333</v>
      </c>
      <c r="H677" s="156">
        <v>0.25</v>
      </c>
      <c r="I677" s="157"/>
      <c r="L677" s="153"/>
      <c r="M677" s="158"/>
      <c r="T677" s="159"/>
      <c r="AT677" s="154" t="s">
        <v>603</v>
      </c>
      <c r="AU677" s="154" t="s">
        <v>93</v>
      </c>
      <c r="AV677" s="13" t="s">
        <v>93</v>
      </c>
      <c r="AW677" s="13" t="s">
        <v>42</v>
      </c>
      <c r="AX677" s="13" t="s">
        <v>91</v>
      </c>
      <c r="AY677" s="154" t="s">
        <v>594</v>
      </c>
    </row>
    <row r="678" spans="2:65" s="1" customFormat="1" ht="24.15" customHeight="1" x14ac:dyDescent="0.2">
      <c r="B678" s="34"/>
      <c r="C678" s="133" t="s">
        <v>1334</v>
      </c>
      <c r="D678" s="133" t="s">
        <v>597</v>
      </c>
      <c r="E678" s="134" t="s">
        <v>1335</v>
      </c>
      <c r="F678" s="135" t="s">
        <v>1336</v>
      </c>
      <c r="G678" s="136" t="s">
        <v>944</v>
      </c>
      <c r="H678" s="137">
        <v>3.36</v>
      </c>
      <c r="I678" s="138"/>
      <c r="J678" s="139">
        <f>ROUND(I678*H678,2)</f>
        <v>0</v>
      </c>
      <c r="K678" s="135" t="s">
        <v>651</v>
      </c>
      <c r="L678" s="34"/>
      <c r="M678" s="140" t="s">
        <v>82</v>
      </c>
      <c r="N678" s="141" t="s">
        <v>54</v>
      </c>
      <c r="P678" s="142">
        <f>O678*H678</f>
        <v>0</v>
      </c>
      <c r="Q678" s="142">
        <v>1.6199999999999999E-3</v>
      </c>
      <c r="R678" s="142">
        <f>Q678*H678</f>
        <v>5.4431999999999996E-3</v>
      </c>
      <c r="S678" s="142">
        <v>2.9000000000000001E-2</v>
      </c>
      <c r="T678" s="143">
        <f>S678*H678</f>
        <v>9.7439999999999999E-2</v>
      </c>
      <c r="AR678" s="144" t="s">
        <v>147</v>
      </c>
      <c r="AT678" s="144" t="s">
        <v>597</v>
      </c>
      <c r="AU678" s="144" t="s">
        <v>93</v>
      </c>
      <c r="AY678" s="18" t="s">
        <v>594</v>
      </c>
      <c r="BE678" s="145">
        <f>IF(N678="základní",J678,0)</f>
        <v>0</v>
      </c>
      <c r="BF678" s="145">
        <f>IF(N678="snížená",J678,0)</f>
        <v>0</v>
      </c>
      <c r="BG678" s="145">
        <f>IF(N678="zákl. přenesená",J678,0)</f>
        <v>0</v>
      </c>
      <c r="BH678" s="145">
        <f>IF(N678="sníž. přenesená",J678,0)</f>
        <v>0</v>
      </c>
      <c r="BI678" s="145">
        <f>IF(N678="nulová",J678,0)</f>
        <v>0</v>
      </c>
      <c r="BJ678" s="18" t="s">
        <v>91</v>
      </c>
      <c r="BK678" s="145">
        <f>ROUND(I678*H678,2)</f>
        <v>0</v>
      </c>
      <c r="BL678" s="18" t="s">
        <v>147</v>
      </c>
      <c r="BM678" s="144" t="s">
        <v>1337</v>
      </c>
    </row>
    <row r="679" spans="2:65" s="1" customFormat="1" ht="10.199999999999999" x14ac:dyDescent="0.2">
      <c r="B679" s="34"/>
      <c r="D679" s="164" t="s">
        <v>653</v>
      </c>
      <c r="F679" s="165" t="s">
        <v>1338</v>
      </c>
      <c r="I679" s="166"/>
      <c r="L679" s="34"/>
      <c r="M679" s="167"/>
      <c r="T679" s="55"/>
      <c r="AT679" s="18" t="s">
        <v>653</v>
      </c>
      <c r="AU679" s="18" t="s">
        <v>93</v>
      </c>
    </row>
    <row r="680" spans="2:65" s="13" customFormat="1" ht="10.199999999999999" x14ac:dyDescent="0.2">
      <c r="B680" s="153"/>
      <c r="D680" s="147" t="s">
        <v>603</v>
      </c>
      <c r="E680" s="154" t="s">
        <v>82</v>
      </c>
      <c r="F680" s="155" t="s">
        <v>1339</v>
      </c>
      <c r="H680" s="156">
        <v>0.32</v>
      </c>
      <c r="I680" s="157"/>
      <c r="L680" s="153"/>
      <c r="M680" s="158"/>
      <c r="T680" s="159"/>
      <c r="AT680" s="154" t="s">
        <v>603</v>
      </c>
      <c r="AU680" s="154" t="s">
        <v>93</v>
      </c>
      <c r="AV680" s="13" t="s">
        <v>93</v>
      </c>
      <c r="AW680" s="13" t="s">
        <v>42</v>
      </c>
      <c r="AX680" s="13" t="s">
        <v>84</v>
      </c>
      <c r="AY680" s="154" t="s">
        <v>594</v>
      </c>
    </row>
    <row r="681" spans="2:65" s="13" customFormat="1" ht="10.199999999999999" x14ac:dyDescent="0.2">
      <c r="B681" s="153"/>
      <c r="D681" s="147" t="s">
        <v>603</v>
      </c>
      <c r="E681" s="154" t="s">
        <v>82</v>
      </c>
      <c r="F681" s="155" t="s">
        <v>1340</v>
      </c>
      <c r="H681" s="156">
        <v>0.32</v>
      </c>
      <c r="I681" s="157"/>
      <c r="L681" s="153"/>
      <c r="M681" s="158"/>
      <c r="T681" s="159"/>
      <c r="AT681" s="154" t="s">
        <v>603</v>
      </c>
      <c r="AU681" s="154" t="s">
        <v>93</v>
      </c>
      <c r="AV681" s="13" t="s">
        <v>93</v>
      </c>
      <c r="AW681" s="13" t="s">
        <v>42</v>
      </c>
      <c r="AX681" s="13" t="s">
        <v>84</v>
      </c>
      <c r="AY681" s="154" t="s">
        <v>594</v>
      </c>
    </row>
    <row r="682" spans="2:65" s="13" customFormat="1" ht="10.199999999999999" x14ac:dyDescent="0.2">
      <c r="B682" s="153"/>
      <c r="D682" s="147" t="s">
        <v>603</v>
      </c>
      <c r="E682" s="154" t="s">
        <v>82</v>
      </c>
      <c r="F682" s="155" t="s">
        <v>1341</v>
      </c>
      <c r="H682" s="156">
        <v>0.32</v>
      </c>
      <c r="I682" s="157"/>
      <c r="L682" s="153"/>
      <c r="M682" s="158"/>
      <c r="T682" s="159"/>
      <c r="AT682" s="154" t="s">
        <v>603</v>
      </c>
      <c r="AU682" s="154" t="s">
        <v>93</v>
      </c>
      <c r="AV682" s="13" t="s">
        <v>93</v>
      </c>
      <c r="AW682" s="13" t="s">
        <v>42</v>
      </c>
      <c r="AX682" s="13" t="s">
        <v>84</v>
      </c>
      <c r="AY682" s="154" t="s">
        <v>594</v>
      </c>
    </row>
    <row r="683" spans="2:65" s="13" customFormat="1" ht="10.199999999999999" x14ac:dyDescent="0.2">
      <c r="B683" s="153"/>
      <c r="D683" s="147" t="s">
        <v>603</v>
      </c>
      <c r="E683" s="154" t="s">
        <v>82</v>
      </c>
      <c r="F683" s="155" t="s">
        <v>1342</v>
      </c>
      <c r="H683" s="156">
        <v>2.4</v>
      </c>
      <c r="I683" s="157"/>
      <c r="L683" s="153"/>
      <c r="M683" s="158"/>
      <c r="T683" s="159"/>
      <c r="AT683" s="154" t="s">
        <v>603</v>
      </c>
      <c r="AU683" s="154" t="s">
        <v>93</v>
      </c>
      <c r="AV683" s="13" t="s">
        <v>93</v>
      </c>
      <c r="AW683" s="13" t="s">
        <v>42</v>
      </c>
      <c r="AX683" s="13" t="s">
        <v>84</v>
      </c>
      <c r="AY683" s="154" t="s">
        <v>594</v>
      </c>
    </row>
    <row r="684" spans="2:65" s="15" customFormat="1" ht="10.199999999999999" x14ac:dyDescent="0.2">
      <c r="B684" s="175"/>
      <c r="D684" s="147" t="s">
        <v>603</v>
      </c>
      <c r="E684" s="176" t="s">
        <v>82</v>
      </c>
      <c r="F684" s="177" t="s">
        <v>672</v>
      </c>
      <c r="H684" s="178">
        <v>3.36</v>
      </c>
      <c r="I684" s="179"/>
      <c r="L684" s="175"/>
      <c r="M684" s="180"/>
      <c r="T684" s="181"/>
      <c r="AT684" s="176" t="s">
        <v>603</v>
      </c>
      <c r="AU684" s="176" t="s">
        <v>93</v>
      </c>
      <c r="AV684" s="15" t="s">
        <v>147</v>
      </c>
      <c r="AW684" s="15" t="s">
        <v>42</v>
      </c>
      <c r="AX684" s="15" t="s">
        <v>91</v>
      </c>
      <c r="AY684" s="176" t="s">
        <v>594</v>
      </c>
    </row>
    <row r="685" spans="2:65" s="1" customFormat="1" ht="24.15" customHeight="1" x14ac:dyDescent="0.2">
      <c r="B685" s="34"/>
      <c r="C685" s="133" t="s">
        <v>1343</v>
      </c>
      <c r="D685" s="133" t="s">
        <v>597</v>
      </c>
      <c r="E685" s="134" t="s">
        <v>1344</v>
      </c>
      <c r="F685" s="135" t="s">
        <v>1345</v>
      </c>
      <c r="G685" s="136" t="s">
        <v>944</v>
      </c>
      <c r="H685" s="137">
        <v>4.72</v>
      </c>
      <c r="I685" s="138"/>
      <c r="J685" s="139">
        <f>ROUND(I685*H685,2)</f>
        <v>0</v>
      </c>
      <c r="K685" s="135" t="s">
        <v>651</v>
      </c>
      <c r="L685" s="34"/>
      <c r="M685" s="140" t="s">
        <v>82</v>
      </c>
      <c r="N685" s="141" t="s">
        <v>54</v>
      </c>
      <c r="P685" s="142">
        <f>O685*H685</f>
        <v>0</v>
      </c>
      <c r="Q685" s="142">
        <v>3.1099999999999999E-3</v>
      </c>
      <c r="R685" s="142">
        <f>Q685*H685</f>
        <v>1.4679199999999998E-2</v>
      </c>
      <c r="S685" s="142">
        <v>5.6000000000000001E-2</v>
      </c>
      <c r="T685" s="143">
        <f>S685*H685</f>
        <v>0.26432</v>
      </c>
      <c r="AR685" s="144" t="s">
        <v>147</v>
      </c>
      <c r="AT685" s="144" t="s">
        <v>597</v>
      </c>
      <c r="AU685" s="144" t="s">
        <v>93</v>
      </c>
      <c r="AY685" s="18" t="s">
        <v>594</v>
      </c>
      <c r="BE685" s="145">
        <f>IF(N685="základní",J685,0)</f>
        <v>0</v>
      </c>
      <c r="BF685" s="145">
        <f>IF(N685="snížená",J685,0)</f>
        <v>0</v>
      </c>
      <c r="BG685" s="145">
        <f>IF(N685="zákl. přenesená",J685,0)</f>
        <v>0</v>
      </c>
      <c r="BH685" s="145">
        <f>IF(N685="sníž. přenesená",J685,0)</f>
        <v>0</v>
      </c>
      <c r="BI685" s="145">
        <f>IF(N685="nulová",J685,0)</f>
        <v>0</v>
      </c>
      <c r="BJ685" s="18" t="s">
        <v>91</v>
      </c>
      <c r="BK685" s="145">
        <f>ROUND(I685*H685,2)</f>
        <v>0</v>
      </c>
      <c r="BL685" s="18" t="s">
        <v>147</v>
      </c>
      <c r="BM685" s="144" t="s">
        <v>1346</v>
      </c>
    </row>
    <row r="686" spans="2:65" s="1" customFormat="1" ht="10.199999999999999" x14ac:dyDescent="0.2">
      <c r="B686" s="34"/>
      <c r="D686" s="164" t="s">
        <v>653</v>
      </c>
      <c r="F686" s="165" t="s">
        <v>1347</v>
      </c>
      <c r="I686" s="166"/>
      <c r="L686" s="34"/>
      <c r="M686" s="167"/>
      <c r="T686" s="55"/>
      <c r="AT686" s="18" t="s">
        <v>653</v>
      </c>
      <c r="AU686" s="18" t="s">
        <v>93</v>
      </c>
    </row>
    <row r="687" spans="2:65" s="13" customFormat="1" ht="10.199999999999999" x14ac:dyDescent="0.2">
      <c r="B687" s="153"/>
      <c r="D687" s="147" t="s">
        <v>603</v>
      </c>
      <c r="E687" s="154" t="s">
        <v>82</v>
      </c>
      <c r="F687" s="155" t="s">
        <v>1348</v>
      </c>
      <c r="H687" s="156">
        <v>0.25</v>
      </c>
      <c r="I687" s="157"/>
      <c r="L687" s="153"/>
      <c r="M687" s="158"/>
      <c r="T687" s="159"/>
      <c r="AT687" s="154" t="s">
        <v>603</v>
      </c>
      <c r="AU687" s="154" t="s">
        <v>93</v>
      </c>
      <c r="AV687" s="13" t="s">
        <v>93</v>
      </c>
      <c r="AW687" s="13" t="s">
        <v>42</v>
      </c>
      <c r="AX687" s="13" t="s">
        <v>84</v>
      </c>
      <c r="AY687" s="154" t="s">
        <v>594</v>
      </c>
    </row>
    <row r="688" spans="2:65" s="13" customFormat="1" ht="10.199999999999999" x14ac:dyDescent="0.2">
      <c r="B688" s="153"/>
      <c r="D688" s="147" t="s">
        <v>603</v>
      </c>
      <c r="E688" s="154" t="s">
        <v>82</v>
      </c>
      <c r="F688" s="155" t="s">
        <v>1349</v>
      </c>
      <c r="H688" s="156">
        <v>0.25</v>
      </c>
      <c r="I688" s="157"/>
      <c r="L688" s="153"/>
      <c r="M688" s="158"/>
      <c r="T688" s="159"/>
      <c r="AT688" s="154" t="s">
        <v>603</v>
      </c>
      <c r="AU688" s="154" t="s">
        <v>93</v>
      </c>
      <c r="AV688" s="13" t="s">
        <v>93</v>
      </c>
      <c r="AW688" s="13" t="s">
        <v>42</v>
      </c>
      <c r="AX688" s="13" t="s">
        <v>84</v>
      </c>
      <c r="AY688" s="154" t="s">
        <v>594</v>
      </c>
    </row>
    <row r="689" spans="2:65" s="13" customFormat="1" ht="10.199999999999999" x14ac:dyDescent="0.2">
      <c r="B689" s="153"/>
      <c r="D689" s="147" t="s">
        <v>603</v>
      </c>
      <c r="E689" s="154" t="s">
        <v>82</v>
      </c>
      <c r="F689" s="155" t="s">
        <v>1350</v>
      </c>
      <c r="H689" s="156">
        <v>2.25</v>
      </c>
      <c r="I689" s="157"/>
      <c r="L689" s="153"/>
      <c r="M689" s="158"/>
      <c r="T689" s="159"/>
      <c r="AT689" s="154" t="s">
        <v>603</v>
      </c>
      <c r="AU689" s="154" t="s">
        <v>93</v>
      </c>
      <c r="AV689" s="13" t="s">
        <v>93</v>
      </c>
      <c r="AW689" s="13" t="s">
        <v>42</v>
      </c>
      <c r="AX689" s="13" t="s">
        <v>84</v>
      </c>
      <c r="AY689" s="154" t="s">
        <v>594</v>
      </c>
    </row>
    <row r="690" spans="2:65" s="14" customFormat="1" ht="10.199999999999999" x14ac:dyDescent="0.2">
      <c r="B690" s="168"/>
      <c r="D690" s="147" t="s">
        <v>603</v>
      </c>
      <c r="E690" s="169" t="s">
        <v>82</v>
      </c>
      <c r="F690" s="170" t="s">
        <v>668</v>
      </c>
      <c r="H690" s="171">
        <v>2.75</v>
      </c>
      <c r="I690" s="172"/>
      <c r="L690" s="168"/>
      <c r="M690" s="173"/>
      <c r="T690" s="174"/>
      <c r="AT690" s="169" t="s">
        <v>603</v>
      </c>
      <c r="AU690" s="169" t="s">
        <v>93</v>
      </c>
      <c r="AV690" s="14" t="s">
        <v>101</v>
      </c>
      <c r="AW690" s="14" t="s">
        <v>42</v>
      </c>
      <c r="AX690" s="14" t="s">
        <v>84</v>
      </c>
      <c r="AY690" s="169" t="s">
        <v>594</v>
      </c>
    </row>
    <row r="691" spans="2:65" s="13" customFormat="1" ht="10.199999999999999" x14ac:dyDescent="0.2">
      <c r="B691" s="153"/>
      <c r="D691" s="147" t="s">
        <v>603</v>
      </c>
      <c r="E691" s="154" t="s">
        <v>82</v>
      </c>
      <c r="F691" s="155" t="s">
        <v>1351</v>
      </c>
      <c r="H691" s="156">
        <v>0.32</v>
      </c>
      <c r="I691" s="157"/>
      <c r="L691" s="153"/>
      <c r="M691" s="158"/>
      <c r="T691" s="159"/>
      <c r="AT691" s="154" t="s">
        <v>603</v>
      </c>
      <c r="AU691" s="154" t="s">
        <v>93</v>
      </c>
      <c r="AV691" s="13" t="s">
        <v>93</v>
      </c>
      <c r="AW691" s="13" t="s">
        <v>42</v>
      </c>
      <c r="AX691" s="13" t="s">
        <v>84</v>
      </c>
      <c r="AY691" s="154" t="s">
        <v>594</v>
      </c>
    </row>
    <row r="692" spans="2:65" s="13" customFormat="1" ht="10.199999999999999" x14ac:dyDescent="0.2">
      <c r="B692" s="153"/>
      <c r="D692" s="147" t="s">
        <v>603</v>
      </c>
      <c r="E692" s="154" t="s">
        <v>82</v>
      </c>
      <c r="F692" s="155" t="s">
        <v>1352</v>
      </c>
      <c r="H692" s="156">
        <v>0.9</v>
      </c>
      <c r="I692" s="157"/>
      <c r="L692" s="153"/>
      <c r="M692" s="158"/>
      <c r="T692" s="159"/>
      <c r="AT692" s="154" t="s">
        <v>603</v>
      </c>
      <c r="AU692" s="154" t="s">
        <v>93</v>
      </c>
      <c r="AV692" s="13" t="s">
        <v>93</v>
      </c>
      <c r="AW692" s="13" t="s">
        <v>42</v>
      </c>
      <c r="AX692" s="13" t="s">
        <v>84</v>
      </c>
      <c r="AY692" s="154" t="s">
        <v>594</v>
      </c>
    </row>
    <row r="693" spans="2:65" s="13" customFormat="1" ht="10.199999999999999" x14ac:dyDescent="0.2">
      <c r="B693" s="153"/>
      <c r="D693" s="147" t="s">
        <v>603</v>
      </c>
      <c r="E693" s="154" t="s">
        <v>82</v>
      </c>
      <c r="F693" s="155" t="s">
        <v>1353</v>
      </c>
      <c r="H693" s="156">
        <v>0.75</v>
      </c>
      <c r="I693" s="157"/>
      <c r="L693" s="153"/>
      <c r="M693" s="158"/>
      <c r="T693" s="159"/>
      <c r="AT693" s="154" t="s">
        <v>603</v>
      </c>
      <c r="AU693" s="154" t="s">
        <v>93</v>
      </c>
      <c r="AV693" s="13" t="s">
        <v>93</v>
      </c>
      <c r="AW693" s="13" t="s">
        <v>42</v>
      </c>
      <c r="AX693" s="13" t="s">
        <v>84</v>
      </c>
      <c r="AY693" s="154" t="s">
        <v>594</v>
      </c>
    </row>
    <row r="694" spans="2:65" s="15" customFormat="1" ht="10.199999999999999" x14ac:dyDescent="0.2">
      <c r="B694" s="175"/>
      <c r="D694" s="147" t="s">
        <v>603</v>
      </c>
      <c r="E694" s="176" t="s">
        <v>82</v>
      </c>
      <c r="F694" s="177" t="s">
        <v>672</v>
      </c>
      <c r="H694" s="178">
        <v>4.72</v>
      </c>
      <c r="I694" s="179"/>
      <c r="L694" s="175"/>
      <c r="M694" s="180"/>
      <c r="T694" s="181"/>
      <c r="AT694" s="176" t="s">
        <v>603</v>
      </c>
      <c r="AU694" s="176" t="s">
        <v>93</v>
      </c>
      <c r="AV694" s="15" t="s">
        <v>147</v>
      </c>
      <c r="AW694" s="15" t="s">
        <v>42</v>
      </c>
      <c r="AX694" s="15" t="s">
        <v>91</v>
      </c>
      <c r="AY694" s="176" t="s">
        <v>594</v>
      </c>
    </row>
    <row r="695" spans="2:65" s="1" customFormat="1" ht="24.15" customHeight="1" x14ac:dyDescent="0.2">
      <c r="B695" s="34"/>
      <c r="C695" s="133" t="s">
        <v>1354</v>
      </c>
      <c r="D695" s="133" t="s">
        <v>597</v>
      </c>
      <c r="E695" s="134" t="s">
        <v>1355</v>
      </c>
      <c r="F695" s="135" t="s">
        <v>1356</v>
      </c>
      <c r="G695" s="136" t="s">
        <v>944</v>
      </c>
      <c r="H695" s="137">
        <v>1.85</v>
      </c>
      <c r="I695" s="138"/>
      <c r="J695" s="139">
        <f>ROUND(I695*H695,2)</f>
        <v>0</v>
      </c>
      <c r="K695" s="135" t="s">
        <v>651</v>
      </c>
      <c r="L695" s="34"/>
      <c r="M695" s="140" t="s">
        <v>82</v>
      </c>
      <c r="N695" s="141" t="s">
        <v>54</v>
      </c>
      <c r="P695" s="142">
        <f>O695*H695</f>
        <v>0</v>
      </c>
      <c r="Q695" s="142">
        <v>3.8899999999999998E-3</v>
      </c>
      <c r="R695" s="142">
        <f>Q695*H695</f>
        <v>7.1964999999999998E-3</v>
      </c>
      <c r="S695" s="142">
        <v>8.6999999999999994E-2</v>
      </c>
      <c r="T695" s="143">
        <f>S695*H695</f>
        <v>0.16095000000000001</v>
      </c>
      <c r="AR695" s="144" t="s">
        <v>147</v>
      </c>
      <c r="AT695" s="144" t="s">
        <v>597</v>
      </c>
      <c r="AU695" s="144" t="s">
        <v>93</v>
      </c>
      <c r="AY695" s="18" t="s">
        <v>594</v>
      </c>
      <c r="BE695" s="145">
        <f>IF(N695="základní",J695,0)</f>
        <v>0</v>
      </c>
      <c r="BF695" s="145">
        <f>IF(N695="snížená",J695,0)</f>
        <v>0</v>
      </c>
      <c r="BG695" s="145">
        <f>IF(N695="zákl. přenesená",J695,0)</f>
        <v>0</v>
      </c>
      <c r="BH695" s="145">
        <f>IF(N695="sníž. přenesená",J695,0)</f>
        <v>0</v>
      </c>
      <c r="BI695" s="145">
        <f>IF(N695="nulová",J695,0)</f>
        <v>0</v>
      </c>
      <c r="BJ695" s="18" t="s">
        <v>91</v>
      </c>
      <c r="BK695" s="145">
        <f>ROUND(I695*H695,2)</f>
        <v>0</v>
      </c>
      <c r="BL695" s="18" t="s">
        <v>147</v>
      </c>
      <c r="BM695" s="144" t="s">
        <v>1357</v>
      </c>
    </row>
    <row r="696" spans="2:65" s="1" customFormat="1" ht="10.199999999999999" x14ac:dyDescent="0.2">
      <c r="B696" s="34"/>
      <c r="D696" s="164" t="s">
        <v>653</v>
      </c>
      <c r="F696" s="165" t="s">
        <v>1358</v>
      </c>
      <c r="I696" s="166"/>
      <c r="L696" s="34"/>
      <c r="M696" s="167"/>
      <c r="T696" s="55"/>
      <c r="AT696" s="18" t="s">
        <v>653</v>
      </c>
      <c r="AU696" s="18" t="s">
        <v>93</v>
      </c>
    </row>
    <row r="697" spans="2:65" s="13" customFormat="1" ht="10.199999999999999" x14ac:dyDescent="0.2">
      <c r="B697" s="153"/>
      <c r="D697" s="147" t="s">
        <v>603</v>
      </c>
      <c r="E697" s="154" t="s">
        <v>82</v>
      </c>
      <c r="F697" s="155" t="s">
        <v>1359</v>
      </c>
      <c r="H697" s="156">
        <v>0.25</v>
      </c>
      <c r="I697" s="157"/>
      <c r="L697" s="153"/>
      <c r="M697" s="158"/>
      <c r="T697" s="159"/>
      <c r="AT697" s="154" t="s">
        <v>603</v>
      </c>
      <c r="AU697" s="154" t="s">
        <v>93</v>
      </c>
      <c r="AV697" s="13" t="s">
        <v>93</v>
      </c>
      <c r="AW697" s="13" t="s">
        <v>42</v>
      </c>
      <c r="AX697" s="13" t="s">
        <v>84</v>
      </c>
      <c r="AY697" s="154" t="s">
        <v>594</v>
      </c>
    </row>
    <row r="698" spans="2:65" s="13" customFormat="1" ht="10.199999999999999" x14ac:dyDescent="0.2">
      <c r="B698" s="153"/>
      <c r="D698" s="147" t="s">
        <v>603</v>
      </c>
      <c r="E698" s="154" t="s">
        <v>82</v>
      </c>
      <c r="F698" s="155" t="s">
        <v>1360</v>
      </c>
      <c r="H698" s="156">
        <v>0.6</v>
      </c>
      <c r="I698" s="157"/>
      <c r="L698" s="153"/>
      <c r="M698" s="158"/>
      <c r="T698" s="159"/>
      <c r="AT698" s="154" t="s">
        <v>603</v>
      </c>
      <c r="AU698" s="154" t="s">
        <v>93</v>
      </c>
      <c r="AV698" s="13" t="s">
        <v>93</v>
      </c>
      <c r="AW698" s="13" t="s">
        <v>42</v>
      </c>
      <c r="AX698" s="13" t="s">
        <v>84</v>
      </c>
      <c r="AY698" s="154" t="s">
        <v>594</v>
      </c>
    </row>
    <row r="699" spans="2:65" s="13" customFormat="1" ht="10.199999999999999" x14ac:dyDescent="0.2">
      <c r="B699" s="153"/>
      <c r="D699" s="147" t="s">
        <v>603</v>
      </c>
      <c r="E699" s="154" t="s">
        <v>82</v>
      </c>
      <c r="F699" s="155" t="s">
        <v>1361</v>
      </c>
      <c r="H699" s="156">
        <v>0.5</v>
      </c>
      <c r="I699" s="157"/>
      <c r="L699" s="153"/>
      <c r="M699" s="158"/>
      <c r="T699" s="159"/>
      <c r="AT699" s="154" t="s">
        <v>603</v>
      </c>
      <c r="AU699" s="154" t="s">
        <v>93</v>
      </c>
      <c r="AV699" s="13" t="s">
        <v>93</v>
      </c>
      <c r="AW699" s="13" t="s">
        <v>42</v>
      </c>
      <c r="AX699" s="13" t="s">
        <v>84</v>
      </c>
      <c r="AY699" s="154" t="s">
        <v>594</v>
      </c>
    </row>
    <row r="700" spans="2:65" s="13" customFormat="1" ht="10.199999999999999" x14ac:dyDescent="0.2">
      <c r="B700" s="153"/>
      <c r="D700" s="147" t="s">
        <v>603</v>
      </c>
      <c r="E700" s="154" t="s">
        <v>82</v>
      </c>
      <c r="F700" s="155" t="s">
        <v>1362</v>
      </c>
      <c r="H700" s="156">
        <v>0.5</v>
      </c>
      <c r="I700" s="157"/>
      <c r="L700" s="153"/>
      <c r="M700" s="158"/>
      <c r="T700" s="159"/>
      <c r="AT700" s="154" t="s">
        <v>603</v>
      </c>
      <c r="AU700" s="154" t="s">
        <v>93</v>
      </c>
      <c r="AV700" s="13" t="s">
        <v>93</v>
      </c>
      <c r="AW700" s="13" t="s">
        <v>42</v>
      </c>
      <c r="AX700" s="13" t="s">
        <v>84</v>
      </c>
      <c r="AY700" s="154" t="s">
        <v>594</v>
      </c>
    </row>
    <row r="701" spans="2:65" s="15" customFormat="1" ht="10.199999999999999" x14ac:dyDescent="0.2">
      <c r="B701" s="175"/>
      <c r="D701" s="147" t="s">
        <v>603</v>
      </c>
      <c r="E701" s="176" t="s">
        <v>82</v>
      </c>
      <c r="F701" s="177" t="s">
        <v>672</v>
      </c>
      <c r="H701" s="178">
        <v>1.85</v>
      </c>
      <c r="I701" s="179"/>
      <c r="L701" s="175"/>
      <c r="M701" s="180"/>
      <c r="T701" s="181"/>
      <c r="AT701" s="176" t="s">
        <v>603</v>
      </c>
      <c r="AU701" s="176" t="s">
        <v>93</v>
      </c>
      <c r="AV701" s="15" t="s">
        <v>147</v>
      </c>
      <c r="AW701" s="15" t="s">
        <v>42</v>
      </c>
      <c r="AX701" s="15" t="s">
        <v>91</v>
      </c>
      <c r="AY701" s="176" t="s">
        <v>594</v>
      </c>
    </row>
    <row r="702" spans="2:65" s="1" customFormat="1" ht="24.15" customHeight="1" x14ac:dyDescent="0.2">
      <c r="B702" s="34"/>
      <c r="C702" s="133" t="s">
        <v>1363</v>
      </c>
      <c r="D702" s="133" t="s">
        <v>597</v>
      </c>
      <c r="E702" s="134" t="s">
        <v>1364</v>
      </c>
      <c r="F702" s="135" t="s">
        <v>1365</v>
      </c>
      <c r="G702" s="136" t="s">
        <v>944</v>
      </c>
      <c r="H702" s="137">
        <v>1</v>
      </c>
      <c r="I702" s="138"/>
      <c r="J702" s="139">
        <f>ROUND(I702*H702,2)</f>
        <v>0</v>
      </c>
      <c r="K702" s="135" t="s">
        <v>651</v>
      </c>
      <c r="L702" s="34"/>
      <c r="M702" s="140" t="s">
        <v>82</v>
      </c>
      <c r="N702" s="141" t="s">
        <v>54</v>
      </c>
      <c r="P702" s="142">
        <f>O702*H702</f>
        <v>0</v>
      </c>
      <c r="Q702" s="142">
        <v>4.13E-3</v>
      </c>
      <c r="R702" s="142">
        <f>Q702*H702</f>
        <v>4.13E-3</v>
      </c>
      <c r="S702" s="142">
        <v>0.11</v>
      </c>
      <c r="T702" s="143">
        <f>S702*H702</f>
        <v>0.11</v>
      </c>
      <c r="AR702" s="144" t="s">
        <v>147</v>
      </c>
      <c r="AT702" s="144" t="s">
        <v>597</v>
      </c>
      <c r="AU702" s="144" t="s">
        <v>93</v>
      </c>
      <c r="AY702" s="18" t="s">
        <v>594</v>
      </c>
      <c r="BE702" s="145">
        <f>IF(N702="základní",J702,0)</f>
        <v>0</v>
      </c>
      <c r="BF702" s="145">
        <f>IF(N702="snížená",J702,0)</f>
        <v>0</v>
      </c>
      <c r="BG702" s="145">
        <f>IF(N702="zákl. přenesená",J702,0)</f>
        <v>0</v>
      </c>
      <c r="BH702" s="145">
        <f>IF(N702="sníž. přenesená",J702,0)</f>
        <v>0</v>
      </c>
      <c r="BI702" s="145">
        <f>IF(N702="nulová",J702,0)</f>
        <v>0</v>
      </c>
      <c r="BJ702" s="18" t="s">
        <v>91</v>
      </c>
      <c r="BK702" s="145">
        <f>ROUND(I702*H702,2)</f>
        <v>0</v>
      </c>
      <c r="BL702" s="18" t="s">
        <v>147</v>
      </c>
      <c r="BM702" s="144" t="s">
        <v>1366</v>
      </c>
    </row>
    <row r="703" spans="2:65" s="1" customFormat="1" ht="10.199999999999999" x14ac:dyDescent="0.2">
      <c r="B703" s="34"/>
      <c r="D703" s="164" t="s">
        <v>653</v>
      </c>
      <c r="F703" s="165" t="s">
        <v>1367</v>
      </c>
      <c r="I703" s="166"/>
      <c r="L703" s="34"/>
      <c r="M703" s="167"/>
      <c r="T703" s="55"/>
      <c r="AT703" s="18" t="s">
        <v>653</v>
      </c>
      <c r="AU703" s="18" t="s">
        <v>93</v>
      </c>
    </row>
    <row r="704" spans="2:65" s="13" customFormat="1" ht="10.199999999999999" x14ac:dyDescent="0.2">
      <c r="B704" s="153"/>
      <c r="D704" s="147" t="s">
        <v>603</v>
      </c>
      <c r="E704" s="154" t="s">
        <v>82</v>
      </c>
      <c r="F704" s="155" t="s">
        <v>1368</v>
      </c>
      <c r="H704" s="156">
        <v>0.75</v>
      </c>
      <c r="I704" s="157"/>
      <c r="L704" s="153"/>
      <c r="M704" s="158"/>
      <c r="T704" s="159"/>
      <c r="AT704" s="154" t="s">
        <v>603</v>
      </c>
      <c r="AU704" s="154" t="s">
        <v>93</v>
      </c>
      <c r="AV704" s="13" t="s">
        <v>93</v>
      </c>
      <c r="AW704" s="13" t="s">
        <v>42</v>
      </c>
      <c r="AX704" s="13" t="s">
        <v>84</v>
      </c>
      <c r="AY704" s="154" t="s">
        <v>594</v>
      </c>
    </row>
    <row r="705" spans="2:65" s="13" customFormat="1" ht="10.199999999999999" x14ac:dyDescent="0.2">
      <c r="B705" s="153"/>
      <c r="D705" s="147" t="s">
        <v>603</v>
      </c>
      <c r="E705" s="154" t="s">
        <v>82</v>
      </c>
      <c r="F705" s="155" t="s">
        <v>1369</v>
      </c>
      <c r="H705" s="156">
        <v>0.25</v>
      </c>
      <c r="I705" s="157"/>
      <c r="L705" s="153"/>
      <c r="M705" s="158"/>
      <c r="T705" s="159"/>
      <c r="AT705" s="154" t="s">
        <v>603</v>
      </c>
      <c r="AU705" s="154" t="s">
        <v>93</v>
      </c>
      <c r="AV705" s="13" t="s">
        <v>93</v>
      </c>
      <c r="AW705" s="13" t="s">
        <v>42</v>
      </c>
      <c r="AX705" s="13" t="s">
        <v>84</v>
      </c>
      <c r="AY705" s="154" t="s">
        <v>594</v>
      </c>
    </row>
    <row r="706" spans="2:65" s="15" customFormat="1" ht="10.199999999999999" x14ac:dyDescent="0.2">
      <c r="B706" s="175"/>
      <c r="D706" s="147" t="s">
        <v>603</v>
      </c>
      <c r="E706" s="176" t="s">
        <v>82</v>
      </c>
      <c r="F706" s="177" t="s">
        <v>672</v>
      </c>
      <c r="H706" s="178">
        <v>1</v>
      </c>
      <c r="I706" s="179"/>
      <c r="L706" s="175"/>
      <c r="M706" s="180"/>
      <c r="T706" s="181"/>
      <c r="AT706" s="176" t="s">
        <v>603</v>
      </c>
      <c r="AU706" s="176" t="s">
        <v>93</v>
      </c>
      <c r="AV706" s="15" t="s">
        <v>147</v>
      </c>
      <c r="AW706" s="15" t="s">
        <v>42</v>
      </c>
      <c r="AX706" s="15" t="s">
        <v>91</v>
      </c>
      <c r="AY706" s="176" t="s">
        <v>594</v>
      </c>
    </row>
    <row r="707" spans="2:65" s="1" customFormat="1" ht="24.15" customHeight="1" x14ac:dyDescent="0.2">
      <c r="B707" s="34"/>
      <c r="C707" s="133" t="s">
        <v>1370</v>
      </c>
      <c r="D707" s="133" t="s">
        <v>597</v>
      </c>
      <c r="E707" s="134" t="s">
        <v>1371</v>
      </c>
      <c r="F707" s="135" t="s">
        <v>1372</v>
      </c>
      <c r="G707" s="136" t="s">
        <v>944</v>
      </c>
      <c r="H707" s="137">
        <v>1.89</v>
      </c>
      <c r="I707" s="138"/>
      <c r="J707" s="139">
        <f>ROUND(I707*H707,2)</f>
        <v>0</v>
      </c>
      <c r="K707" s="135" t="s">
        <v>651</v>
      </c>
      <c r="L707" s="34"/>
      <c r="M707" s="140" t="s">
        <v>82</v>
      </c>
      <c r="N707" s="141" t="s">
        <v>54</v>
      </c>
      <c r="P707" s="142">
        <f>O707*H707</f>
        <v>0</v>
      </c>
      <c r="Q707" s="142">
        <v>4.4799999999999996E-3</v>
      </c>
      <c r="R707" s="142">
        <f>Q707*H707</f>
        <v>8.4671999999999994E-3</v>
      </c>
      <c r="S707" s="142">
        <v>0.16</v>
      </c>
      <c r="T707" s="143">
        <f>S707*H707</f>
        <v>0.3024</v>
      </c>
      <c r="AR707" s="144" t="s">
        <v>147</v>
      </c>
      <c r="AT707" s="144" t="s">
        <v>597</v>
      </c>
      <c r="AU707" s="144" t="s">
        <v>93</v>
      </c>
      <c r="AY707" s="18" t="s">
        <v>594</v>
      </c>
      <c r="BE707" s="145">
        <f>IF(N707="základní",J707,0)</f>
        <v>0</v>
      </c>
      <c r="BF707" s="145">
        <f>IF(N707="snížená",J707,0)</f>
        <v>0</v>
      </c>
      <c r="BG707" s="145">
        <f>IF(N707="zákl. přenesená",J707,0)</f>
        <v>0</v>
      </c>
      <c r="BH707" s="145">
        <f>IF(N707="sníž. přenesená",J707,0)</f>
        <v>0</v>
      </c>
      <c r="BI707" s="145">
        <f>IF(N707="nulová",J707,0)</f>
        <v>0</v>
      </c>
      <c r="BJ707" s="18" t="s">
        <v>91</v>
      </c>
      <c r="BK707" s="145">
        <f>ROUND(I707*H707,2)</f>
        <v>0</v>
      </c>
      <c r="BL707" s="18" t="s">
        <v>147</v>
      </c>
      <c r="BM707" s="144" t="s">
        <v>1373</v>
      </c>
    </row>
    <row r="708" spans="2:65" s="1" customFormat="1" ht="10.199999999999999" x14ac:dyDescent="0.2">
      <c r="B708" s="34"/>
      <c r="D708" s="164" t="s">
        <v>653</v>
      </c>
      <c r="F708" s="165" t="s">
        <v>1374</v>
      </c>
      <c r="I708" s="166"/>
      <c r="L708" s="34"/>
      <c r="M708" s="167"/>
      <c r="T708" s="55"/>
      <c r="AT708" s="18" t="s">
        <v>653</v>
      </c>
      <c r="AU708" s="18" t="s">
        <v>93</v>
      </c>
    </row>
    <row r="709" spans="2:65" s="13" customFormat="1" ht="10.199999999999999" x14ac:dyDescent="0.2">
      <c r="B709" s="153"/>
      <c r="D709" s="147" t="s">
        <v>603</v>
      </c>
      <c r="E709" s="154" t="s">
        <v>82</v>
      </c>
      <c r="F709" s="155" t="s">
        <v>1375</v>
      </c>
      <c r="H709" s="156">
        <v>0.32</v>
      </c>
      <c r="I709" s="157"/>
      <c r="L709" s="153"/>
      <c r="M709" s="158"/>
      <c r="T709" s="159"/>
      <c r="AT709" s="154" t="s">
        <v>603</v>
      </c>
      <c r="AU709" s="154" t="s">
        <v>93</v>
      </c>
      <c r="AV709" s="13" t="s">
        <v>93</v>
      </c>
      <c r="AW709" s="13" t="s">
        <v>42</v>
      </c>
      <c r="AX709" s="13" t="s">
        <v>84</v>
      </c>
      <c r="AY709" s="154" t="s">
        <v>594</v>
      </c>
    </row>
    <row r="710" spans="2:65" s="13" customFormat="1" ht="10.199999999999999" x14ac:dyDescent="0.2">
      <c r="B710" s="153"/>
      <c r="D710" s="147" t="s">
        <v>603</v>
      </c>
      <c r="E710" s="154" t="s">
        <v>82</v>
      </c>
      <c r="F710" s="155" t="s">
        <v>1376</v>
      </c>
      <c r="H710" s="156">
        <v>0.32</v>
      </c>
      <c r="I710" s="157"/>
      <c r="L710" s="153"/>
      <c r="M710" s="158"/>
      <c r="T710" s="159"/>
      <c r="AT710" s="154" t="s">
        <v>603</v>
      </c>
      <c r="AU710" s="154" t="s">
        <v>93</v>
      </c>
      <c r="AV710" s="13" t="s">
        <v>93</v>
      </c>
      <c r="AW710" s="13" t="s">
        <v>42</v>
      </c>
      <c r="AX710" s="13" t="s">
        <v>84</v>
      </c>
      <c r="AY710" s="154" t="s">
        <v>594</v>
      </c>
    </row>
    <row r="711" spans="2:65" s="13" customFormat="1" ht="10.199999999999999" x14ac:dyDescent="0.2">
      <c r="B711" s="153"/>
      <c r="D711" s="147" t="s">
        <v>603</v>
      </c>
      <c r="E711" s="154" t="s">
        <v>82</v>
      </c>
      <c r="F711" s="155" t="s">
        <v>1377</v>
      </c>
      <c r="H711" s="156">
        <v>0.5</v>
      </c>
      <c r="I711" s="157"/>
      <c r="L711" s="153"/>
      <c r="M711" s="158"/>
      <c r="T711" s="159"/>
      <c r="AT711" s="154" t="s">
        <v>603</v>
      </c>
      <c r="AU711" s="154" t="s">
        <v>93</v>
      </c>
      <c r="AV711" s="13" t="s">
        <v>93</v>
      </c>
      <c r="AW711" s="13" t="s">
        <v>42</v>
      </c>
      <c r="AX711" s="13" t="s">
        <v>84</v>
      </c>
      <c r="AY711" s="154" t="s">
        <v>594</v>
      </c>
    </row>
    <row r="712" spans="2:65" s="13" customFormat="1" ht="10.199999999999999" x14ac:dyDescent="0.2">
      <c r="B712" s="153"/>
      <c r="D712" s="147" t="s">
        <v>603</v>
      </c>
      <c r="E712" s="154" t="s">
        <v>82</v>
      </c>
      <c r="F712" s="155" t="s">
        <v>1378</v>
      </c>
      <c r="H712" s="156">
        <v>0.75</v>
      </c>
      <c r="I712" s="157"/>
      <c r="L712" s="153"/>
      <c r="M712" s="158"/>
      <c r="T712" s="159"/>
      <c r="AT712" s="154" t="s">
        <v>603</v>
      </c>
      <c r="AU712" s="154" t="s">
        <v>93</v>
      </c>
      <c r="AV712" s="13" t="s">
        <v>93</v>
      </c>
      <c r="AW712" s="13" t="s">
        <v>42</v>
      </c>
      <c r="AX712" s="13" t="s">
        <v>84</v>
      </c>
      <c r="AY712" s="154" t="s">
        <v>594</v>
      </c>
    </row>
    <row r="713" spans="2:65" s="15" customFormat="1" ht="10.199999999999999" x14ac:dyDescent="0.2">
      <c r="B713" s="175"/>
      <c r="D713" s="147" t="s">
        <v>603</v>
      </c>
      <c r="E713" s="176" t="s">
        <v>82</v>
      </c>
      <c r="F713" s="177" t="s">
        <v>672</v>
      </c>
      <c r="H713" s="178">
        <v>1.89</v>
      </c>
      <c r="I713" s="179"/>
      <c r="L713" s="175"/>
      <c r="M713" s="180"/>
      <c r="T713" s="181"/>
      <c r="AT713" s="176" t="s">
        <v>603</v>
      </c>
      <c r="AU713" s="176" t="s">
        <v>93</v>
      </c>
      <c r="AV713" s="15" t="s">
        <v>147</v>
      </c>
      <c r="AW713" s="15" t="s">
        <v>42</v>
      </c>
      <c r="AX713" s="15" t="s">
        <v>91</v>
      </c>
      <c r="AY713" s="176" t="s">
        <v>594</v>
      </c>
    </row>
    <row r="714" spans="2:65" s="1" customFormat="1" ht="24.15" customHeight="1" x14ac:dyDescent="0.2">
      <c r="B714" s="34"/>
      <c r="C714" s="133" t="s">
        <v>1379</v>
      </c>
      <c r="D714" s="133" t="s">
        <v>597</v>
      </c>
      <c r="E714" s="134" t="s">
        <v>1380</v>
      </c>
      <c r="F714" s="135" t="s">
        <v>1381</v>
      </c>
      <c r="G714" s="136" t="s">
        <v>944</v>
      </c>
      <c r="H714" s="137">
        <v>5.29</v>
      </c>
      <c r="I714" s="138"/>
      <c r="J714" s="139">
        <f>ROUND(I714*H714,2)</f>
        <v>0</v>
      </c>
      <c r="K714" s="135" t="s">
        <v>651</v>
      </c>
      <c r="L714" s="34"/>
      <c r="M714" s="140" t="s">
        <v>82</v>
      </c>
      <c r="N714" s="141" t="s">
        <v>54</v>
      </c>
      <c r="P714" s="142">
        <f>O714*H714</f>
        <v>0</v>
      </c>
      <c r="Q714" s="142">
        <v>4.81E-3</v>
      </c>
      <c r="R714" s="142">
        <f>Q714*H714</f>
        <v>2.5444899999999999E-2</v>
      </c>
      <c r="S714" s="142">
        <v>0.21</v>
      </c>
      <c r="T714" s="143">
        <f>S714*H714</f>
        <v>1.1109</v>
      </c>
      <c r="AR714" s="144" t="s">
        <v>147</v>
      </c>
      <c r="AT714" s="144" t="s">
        <v>597</v>
      </c>
      <c r="AU714" s="144" t="s">
        <v>93</v>
      </c>
      <c r="AY714" s="18" t="s">
        <v>594</v>
      </c>
      <c r="BE714" s="145">
        <f>IF(N714="základní",J714,0)</f>
        <v>0</v>
      </c>
      <c r="BF714" s="145">
        <f>IF(N714="snížená",J714,0)</f>
        <v>0</v>
      </c>
      <c r="BG714" s="145">
        <f>IF(N714="zákl. přenesená",J714,0)</f>
        <v>0</v>
      </c>
      <c r="BH714" s="145">
        <f>IF(N714="sníž. přenesená",J714,0)</f>
        <v>0</v>
      </c>
      <c r="BI714" s="145">
        <f>IF(N714="nulová",J714,0)</f>
        <v>0</v>
      </c>
      <c r="BJ714" s="18" t="s">
        <v>91</v>
      </c>
      <c r="BK714" s="145">
        <f>ROUND(I714*H714,2)</f>
        <v>0</v>
      </c>
      <c r="BL714" s="18" t="s">
        <v>147</v>
      </c>
      <c r="BM714" s="144" t="s">
        <v>1382</v>
      </c>
    </row>
    <row r="715" spans="2:65" s="1" customFormat="1" ht="10.199999999999999" x14ac:dyDescent="0.2">
      <c r="B715" s="34"/>
      <c r="D715" s="164" t="s">
        <v>653</v>
      </c>
      <c r="F715" s="165" t="s">
        <v>1383</v>
      </c>
      <c r="I715" s="166"/>
      <c r="L715" s="34"/>
      <c r="M715" s="167"/>
      <c r="T715" s="55"/>
      <c r="AT715" s="18" t="s">
        <v>653</v>
      </c>
      <c r="AU715" s="18" t="s">
        <v>93</v>
      </c>
    </row>
    <row r="716" spans="2:65" s="13" customFormat="1" ht="10.199999999999999" x14ac:dyDescent="0.2">
      <c r="B716" s="153"/>
      <c r="D716" s="147" t="s">
        <v>603</v>
      </c>
      <c r="E716" s="154" t="s">
        <v>82</v>
      </c>
      <c r="F716" s="155" t="s">
        <v>1384</v>
      </c>
      <c r="H716" s="156">
        <v>0.25</v>
      </c>
      <c r="I716" s="157"/>
      <c r="L716" s="153"/>
      <c r="M716" s="158"/>
      <c r="T716" s="159"/>
      <c r="AT716" s="154" t="s">
        <v>603</v>
      </c>
      <c r="AU716" s="154" t="s">
        <v>93</v>
      </c>
      <c r="AV716" s="13" t="s">
        <v>93</v>
      </c>
      <c r="AW716" s="13" t="s">
        <v>42</v>
      </c>
      <c r="AX716" s="13" t="s">
        <v>84</v>
      </c>
      <c r="AY716" s="154" t="s">
        <v>594</v>
      </c>
    </row>
    <row r="717" spans="2:65" s="14" customFormat="1" ht="10.199999999999999" x14ac:dyDescent="0.2">
      <c r="B717" s="168"/>
      <c r="D717" s="147" t="s">
        <v>603</v>
      </c>
      <c r="E717" s="169" t="s">
        <v>82</v>
      </c>
      <c r="F717" s="170" t="s">
        <v>668</v>
      </c>
      <c r="H717" s="171">
        <v>0.25</v>
      </c>
      <c r="I717" s="172"/>
      <c r="L717" s="168"/>
      <c r="M717" s="173"/>
      <c r="T717" s="174"/>
      <c r="AT717" s="169" t="s">
        <v>603</v>
      </c>
      <c r="AU717" s="169" t="s">
        <v>93</v>
      </c>
      <c r="AV717" s="14" t="s">
        <v>101</v>
      </c>
      <c r="AW717" s="14" t="s">
        <v>42</v>
      </c>
      <c r="AX717" s="14" t="s">
        <v>84</v>
      </c>
      <c r="AY717" s="169" t="s">
        <v>594</v>
      </c>
    </row>
    <row r="718" spans="2:65" s="13" customFormat="1" ht="10.199999999999999" x14ac:dyDescent="0.2">
      <c r="B718" s="153"/>
      <c r="D718" s="147" t="s">
        <v>603</v>
      </c>
      <c r="E718" s="154" t="s">
        <v>82</v>
      </c>
      <c r="F718" s="155" t="s">
        <v>1385</v>
      </c>
      <c r="H718" s="156">
        <v>0.32</v>
      </c>
      <c r="I718" s="157"/>
      <c r="L718" s="153"/>
      <c r="M718" s="158"/>
      <c r="T718" s="159"/>
      <c r="AT718" s="154" t="s">
        <v>603</v>
      </c>
      <c r="AU718" s="154" t="s">
        <v>93</v>
      </c>
      <c r="AV718" s="13" t="s">
        <v>93</v>
      </c>
      <c r="AW718" s="13" t="s">
        <v>42</v>
      </c>
      <c r="AX718" s="13" t="s">
        <v>84</v>
      </c>
      <c r="AY718" s="154" t="s">
        <v>594</v>
      </c>
    </row>
    <row r="719" spans="2:65" s="13" customFormat="1" ht="10.199999999999999" x14ac:dyDescent="0.2">
      <c r="B719" s="153"/>
      <c r="D719" s="147" t="s">
        <v>603</v>
      </c>
      <c r="E719" s="154" t="s">
        <v>82</v>
      </c>
      <c r="F719" s="155" t="s">
        <v>1386</v>
      </c>
      <c r="H719" s="156">
        <v>0.32</v>
      </c>
      <c r="I719" s="157"/>
      <c r="L719" s="153"/>
      <c r="M719" s="158"/>
      <c r="T719" s="159"/>
      <c r="AT719" s="154" t="s">
        <v>603</v>
      </c>
      <c r="AU719" s="154" t="s">
        <v>93</v>
      </c>
      <c r="AV719" s="13" t="s">
        <v>93</v>
      </c>
      <c r="AW719" s="13" t="s">
        <v>42</v>
      </c>
      <c r="AX719" s="13" t="s">
        <v>84</v>
      </c>
      <c r="AY719" s="154" t="s">
        <v>594</v>
      </c>
    </row>
    <row r="720" spans="2:65" s="13" customFormat="1" ht="10.199999999999999" x14ac:dyDescent="0.2">
      <c r="B720" s="153"/>
      <c r="D720" s="147" t="s">
        <v>603</v>
      </c>
      <c r="E720" s="154" t="s">
        <v>82</v>
      </c>
      <c r="F720" s="155" t="s">
        <v>1387</v>
      </c>
      <c r="H720" s="156">
        <v>0.9</v>
      </c>
      <c r="I720" s="157"/>
      <c r="L720" s="153"/>
      <c r="M720" s="158"/>
      <c r="T720" s="159"/>
      <c r="AT720" s="154" t="s">
        <v>603</v>
      </c>
      <c r="AU720" s="154" t="s">
        <v>93</v>
      </c>
      <c r="AV720" s="13" t="s">
        <v>93</v>
      </c>
      <c r="AW720" s="13" t="s">
        <v>42</v>
      </c>
      <c r="AX720" s="13" t="s">
        <v>84</v>
      </c>
      <c r="AY720" s="154" t="s">
        <v>594</v>
      </c>
    </row>
    <row r="721" spans="2:65" s="14" customFormat="1" ht="10.199999999999999" x14ac:dyDescent="0.2">
      <c r="B721" s="168"/>
      <c r="D721" s="147" t="s">
        <v>603</v>
      </c>
      <c r="E721" s="169" t="s">
        <v>82</v>
      </c>
      <c r="F721" s="170" t="s">
        <v>668</v>
      </c>
      <c r="H721" s="171">
        <v>1.54</v>
      </c>
      <c r="I721" s="172"/>
      <c r="L721" s="168"/>
      <c r="M721" s="173"/>
      <c r="T721" s="174"/>
      <c r="AT721" s="169" t="s">
        <v>603</v>
      </c>
      <c r="AU721" s="169" t="s">
        <v>93</v>
      </c>
      <c r="AV721" s="14" t="s">
        <v>101</v>
      </c>
      <c r="AW721" s="14" t="s">
        <v>42</v>
      </c>
      <c r="AX721" s="14" t="s">
        <v>84</v>
      </c>
      <c r="AY721" s="169" t="s">
        <v>594</v>
      </c>
    </row>
    <row r="722" spans="2:65" s="13" customFormat="1" ht="10.199999999999999" x14ac:dyDescent="0.2">
      <c r="B722" s="153"/>
      <c r="D722" s="147" t="s">
        <v>603</v>
      </c>
      <c r="E722" s="154" t="s">
        <v>82</v>
      </c>
      <c r="F722" s="155" t="s">
        <v>1388</v>
      </c>
      <c r="H722" s="156">
        <v>3.5</v>
      </c>
      <c r="I722" s="157"/>
      <c r="L722" s="153"/>
      <c r="M722" s="158"/>
      <c r="T722" s="159"/>
      <c r="AT722" s="154" t="s">
        <v>603</v>
      </c>
      <c r="AU722" s="154" t="s">
        <v>93</v>
      </c>
      <c r="AV722" s="13" t="s">
        <v>93</v>
      </c>
      <c r="AW722" s="13" t="s">
        <v>42</v>
      </c>
      <c r="AX722" s="13" t="s">
        <v>84</v>
      </c>
      <c r="AY722" s="154" t="s">
        <v>594</v>
      </c>
    </row>
    <row r="723" spans="2:65" s="15" customFormat="1" ht="10.199999999999999" x14ac:dyDescent="0.2">
      <c r="B723" s="175"/>
      <c r="D723" s="147" t="s">
        <v>603</v>
      </c>
      <c r="E723" s="176" t="s">
        <v>82</v>
      </c>
      <c r="F723" s="177" t="s">
        <v>672</v>
      </c>
      <c r="H723" s="178">
        <v>5.29</v>
      </c>
      <c r="I723" s="179"/>
      <c r="L723" s="175"/>
      <c r="M723" s="180"/>
      <c r="T723" s="181"/>
      <c r="AT723" s="176" t="s">
        <v>603</v>
      </c>
      <c r="AU723" s="176" t="s">
        <v>93</v>
      </c>
      <c r="AV723" s="15" t="s">
        <v>147</v>
      </c>
      <c r="AW723" s="15" t="s">
        <v>42</v>
      </c>
      <c r="AX723" s="15" t="s">
        <v>91</v>
      </c>
      <c r="AY723" s="176" t="s">
        <v>594</v>
      </c>
    </row>
    <row r="724" spans="2:65" s="1" customFormat="1" ht="24.15" customHeight="1" x14ac:dyDescent="0.2">
      <c r="B724" s="34"/>
      <c r="C724" s="133" t="s">
        <v>1389</v>
      </c>
      <c r="D724" s="133" t="s">
        <v>597</v>
      </c>
      <c r="E724" s="134" t="s">
        <v>1390</v>
      </c>
      <c r="F724" s="135" t="s">
        <v>1391</v>
      </c>
      <c r="G724" s="136" t="s">
        <v>944</v>
      </c>
      <c r="H724" s="137">
        <v>0.5</v>
      </c>
      <c r="I724" s="138"/>
      <c r="J724" s="139">
        <f>ROUND(I724*H724,2)</f>
        <v>0</v>
      </c>
      <c r="K724" s="135" t="s">
        <v>651</v>
      </c>
      <c r="L724" s="34"/>
      <c r="M724" s="140" t="s">
        <v>82</v>
      </c>
      <c r="N724" s="141" t="s">
        <v>54</v>
      </c>
      <c r="P724" s="142">
        <f>O724*H724</f>
        <v>0</v>
      </c>
      <c r="Q724" s="142">
        <v>5.13E-3</v>
      </c>
      <c r="R724" s="142">
        <f>Q724*H724</f>
        <v>2.565E-3</v>
      </c>
      <c r="S724" s="142">
        <v>0.27</v>
      </c>
      <c r="T724" s="143">
        <f>S724*H724</f>
        <v>0.13500000000000001</v>
      </c>
      <c r="AR724" s="144" t="s">
        <v>147</v>
      </c>
      <c r="AT724" s="144" t="s">
        <v>597</v>
      </c>
      <c r="AU724" s="144" t="s">
        <v>93</v>
      </c>
      <c r="AY724" s="18" t="s">
        <v>594</v>
      </c>
      <c r="BE724" s="145">
        <f>IF(N724="základní",J724,0)</f>
        <v>0</v>
      </c>
      <c r="BF724" s="145">
        <f>IF(N724="snížená",J724,0)</f>
        <v>0</v>
      </c>
      <c r="BG724" s="145">
        <f>IF(N724="zákl. přenesená",J724,0)</f>
        <v>0</v>
      </c>
      <c r="BH724" s="145">
        <f>IF(N724="sníž. přenesená",J724,0)</f>
        <v>0</v>
      </c>
      <c r="BI724" s="145">
        <f>IF(N724="nulová",J724,0)</f>
        <v>0</v>
      </c>
      <c r="BJ724" s="18" t="s">
        <v>91</v>
      </c>
      <c r="BK724" s="145">
        <f>ROUND(I724*H724,2)</f>
        <v>0</v>
      </c>
      <c r="BL724" s="18" t="s">
        <v>147</v>
      </c>
      <c r="BM724" s="144" t="s">
        <v>1392</v>
      </c>
    </row>
    <row r="725" spans="2:65" s="1" customFormat="1" ht="10.199999999999999" x14ac:dyDescent="0.2">
      <c r="B725" s="34"/>
      <c r="D725" s="164" t="s">
        <v>653</v>
      </c>
      <c r="F725" s="165" t="s">
        <v>1393</v>
      </c>
      <c r="I725" s="166"/>
      <c r="L725" s="34"/>
      <c r="M725" s="167"/>
      <c r="T725" s="55"/>
      <c r="AT725" s="18" t="s">
        <v>653</v>
      </c>
      <c r="AU725" s="18" t="s">
        <v>93</v>
      </c>
    </row>
    <row r="726" spans="2:65" s="13" customFormat="1" ht="10.199999999999999" x14ac:dyDescent="0.2">
      <c r="B726" s="153"/>
      <c r="D726" s="147" t="s">
        <v>603</v>
      </c>
      <c r="E726" s="154" t="s">
        <v>82</v>
      </c>
      <c r="F726" s="155" t="s">
        <v>1394</v>
      </c>
      <c r="H726" s="156">
        <v>0.5</v>
      </c>
      <c r="I726" s="157"/>
      <c r="L726" s="153"/>
      <c r="M726" s="158"/>
      <c r="T726" s="159"/>
      <c r="AT726" s="154" t="s">
        <v>603</v>
      </c>
      <c r="AU726" s="154" t="s">
        <v>93</v>
      </c>
      <c r="AV726" s="13" t="s">
        <v>93</v>
      </c>
      <c r="AW726" s="13" t="s">
        <v>42</v>
      </c>
      <c r="AX726" s="13" t="s">
        <v>91</v>
      </c>
      <c r="AY726" s="154" t="s">
        <v>594</v>
      </c>
    </row>
    <row r="727" spans="2:65" s="1" customFormat="1" ht="24.15" customHeight="1" x14ac:dyDescent="0.2">
      <c r="B727" s="34"/>
      <c r="C727" s="133" t="s">
        <v>1395</v>
      </c>
      <c r="D727" s="133" t="s">
        <v>597</v>
      </c>
      <c r="E727" s="134" t="s">
        <v>1396</v>
      </c>
      <c r="F727" s="135" t="s">
        <v>1397</v>
      </c>
      <c r="G727" s="136" t="s">
        <v>944</v>
      </c>
      <c r="H727" s="137">
        <v>0.5</v>
      </c>
      <c r="I727" s="138"/>
      <c r="J727" s="139">
        <f>ROUND(I727*H727,2)</f>
        <v>0</v>
      </c>
      <c r="K727" s="135" t="s">
        <v>651</v>
      </c>
      <c r="L727" s="34"/>
      <c r="M727" s="140" t="s">
        <v>82</v>
      </c>
      <c r="N727" s="141" t="s">
        <v>54</v>
      </c>
      <c r="P727" s="142">
        <f>O727*H727</f>
        <v>0</v>
      </c>
      <c r="Q727" s="142">
        <v>6.8700000000000002E-3</v>
      </c>
      <c r="R727" s="142">
        <f>Q727*H727</f>
        <v>3.4350000000000001E-3</v>
      </c>
      <c r="S727" s="142">
        <v>0.35</v>
      </c>
      <c r="T727" s="143">
        <f>S727*H727</f>
        <v>0.17499999999999999</v>
      </c>
      <c r="AR727" s="144" t="s">
        <v>147</v>
      </c>
      <c r="AT727" s="144" t="s">
        <v>597</v>
      </c>
      <c r="AU727" s="144" t="s">
        <v>93</v>
      </c>
      <c r="AY727" s="18" t="s">
        <v>594</v>
      </c>
      <c r="BE727" s="145">
        <f>IF(N727="základní",J727,0)</f>
        <v>0</v>
      </c>
      <c r="BF727" s="145">
        <f>IF(N727="snížená",J727,0)</f>
        <v>0</v>
      </c>
      <c r="BG727" s="145">
        <f>IF(N727="zákl. přenesená",J727,0)</f>
        <v>0</v>
      </c>
      <c r="BH727" s="145">
        <f>IF(N727="sníž. přenesená",J727,0)</f>
        <v>0</v>
      </c>
      <c r="BI727" s="145">
        <f>IF(N727="nulová",J727,0)</f>
        <v>0</v>
      </c>
      <c r="BJ727" s="18" t="s">
        <v>91</v>
      </c>
      <c r="BK727" s="145">
        <f>ROUND(I727*H727,2)</f>
        <v>0</v>
      </c>
      <c r="BL727" s="18" t="s">
        <v>147</v>
      </c>
      <c r="BM727" s="144" t="s">
        <v>1398</v>
      </c>
    </row>
    <row r="728" spans="2:65" s="1" customFormat="1" ht="10.199999999999999" x14ac:dyDescent="0.2">
      <c r="B728" s="34"/>
      <c r="D728" s="164" t="s">
        <v>653</v>
      </c>
      <c r="F728" s="165" t="s">
        <v>1399</v>
      </c>
      <c r="I728" s="166"/>
      <c r="L728" s="34"/>
      <c r="M728" s="167"/>
      <c r="T728" s="55"/>
      <c r="AT728" s="18" t="s">
        <v>653</v>
      </c>
      <c r="AU728" s="18" t="s">
        <v>93</v>
      </c>
    </row>
    <row r="729" spans="2:65" s="13" customFormat="1" ht="10.199999999999999" x14ac:dyDescent="0.2">
      <c r="B729" s="153"/>
      <c r="D729" s="147" t="s">
        <v>603</v>
      </c>
      <c r="E729" s="154" t="s">
        <v>82</v>
      </c>
      <c r="F729" s="155" t="s">
        <v>1400</v>
      </c>
      <c r="H729" s="156">
        <v>0.5</v>
      </c>
      <c r="I729" s="157"/>
      <c r="L729" s="153"/>
      <c r="M729" s="158"/>
      <c r="T729" s="159"/>
      <c r="AT729" s="154" t="s">
        <v>603</v>
      </c>
      <c r="AU729" s="154" t="s">
        <v>93</v>
      </c>
      <c r="AV729" s="13" t="s">
        <v>93</v>
      </c>
      <c r="AW729" s="13" t="s">
        <v>42</v>
      </c>
      <c r="AX729" s="13" t="s">
        <v>91</v>
      </c>
      <c r="AY729" s="154" t="s">
        <v>594</v>
      </c>
    </row>
    <row r="730" spans="2:65" s="1" customFormat="1" ht="24.15" customHeight="1" x14ac:dyDescent="0.2">
      <c r="B730" s="34"/>
      <c r="C730" s="133" t="s">
        <v>1401</v>
      </c>
      <c r="D730" s="133" t="s">
        <v>597</v>
      </c>
      <c r="E730" s="134" t="s">
        <v>1402</v>
      </c>
      <c r="F730" s="135" t="s">
        <v>1403</v>
      </c>
      <c r="G730" s="136" t="s">
        <v>944</v>
      </c>
      <c r="H730" s="137">
        <v>1</v>
      </c>
      <c r="I730" s="138"/>
      <c r="J730" s="139">
        <f>ROUND(I730*H730,2)</f>
        <v>0</v>
      </c>
      <c r="K730" s="135" t="s">
        <v>651</v>
      </c>
      <c r="L730" s="34"/>
      <c r="M730" s="140" t="s">
        <v>82</v>
      </c>
      <c r="N730" s="141" t="s">
        <v>54</v>
      </c>
      <c r="P730" s="142">
        <f>O730*H730</f>
        <v>0</v>
      </c>
      <c r="Q730" s="142">
        <v>8.6599999999999993E-3</v>
      </c>
      <c r="R730" s="142">
        <f>Q730*H730</f>
        <v>8.6599999999999993E-3</v>
      </c>
      <c r="S730" s="142">
        <v>0.85</v>
      </c>
      <c r="T730" s="143">
        <f>S730*H730</f>
        <v>0.85</v>
      </c>
      <c r="AR730" s="144" t="s">
        <v>147</v>
      </c>
      <c r="AT730" s="144" t="s">
        <v>597</v>
      </c>
      <c r="AU730" s="144" t="s">
        <v>93</v>
      </c>
      <c r="AY730" s="18" t="s">
        <v>594</v>
      </c>
      <c r="BE730" s="145">
        <f>IF(N730="základní",J730,0)</f>
        <v>0</v>
      </c>
      <c r="BF730" s="145">
        <f>IF(N730="snížená",J730,0)</f>
        <v>0</v>
      </c>
      <c r="BG730" s="145">
        <f>IF(N730="zákl. přenesená",J730,0)</f>
        <v>0</v>
      </c>
      <c r="BH730" s="145">
        <f>IF(N730="sníž. přenesená",J730,0)</f>
        <v>0</v>
      </c>
      <c r="BI730" s="145">
        <f>IF(N730="nulová",J730,0)</f>
        <v>0</v>
      </c>
      <c r="BJ730" s="18" t="s">
        <v>91</v>
      </c>
      <c r="BK730" s="145">
        <f>ROUND(I730*H730,2)</f>
        <v>0</v>
      </c>
      <c r="BL730" s="18" t="s">
        <v>147</v>
      </c>
      <c r="BM730" s="144" t="s">
        <v>1404</v>
      </c>
    </row>
    <row r="731" spans="2:65" s="1" customFormat="1" ht="10.199999999999999" x14ac:dyDescent="0.2">
      <c r="B731" s="34"/>
      <c r="D731" s="164" t="s">
        <v>653</v>
      </c>
      <c r="F731" s="165" t="s">
        <v>1405</v>
      </c>
      <c r="I731" s="166"/>
      <c r="L731" s="34"/>
      <c r="M731" s="167"/>
      <c r="T731" s="55"/>
      <c r="AT731" s="18" t="s">
        <v>653</v>
      </c>
      <c r="AU731" s="18" t="s">
        <v>93</v>
      </c>
    </row>
    <row r="732" spans="2:65" s="13" customFormat="1" ht="10.199999999999999" x14ac:dyDescent="0.2">
      <c r="B732" s="153"/>
      <c r="D732" s="147" t="s">
        <v>603</v>
      </c>
      <c r="E732" s="154" t="s">
        <v>82</v>
      </c>
      <c r="F732" s="155" t="s">
        <v>1406</v>
      </c>
      <c r="H732" s="156">
        <v>1</v>
      </c>
      <c r="I732" s="157"/>
      <c r="L732" s="153"/>
      <c r="M732" s="158"/>
      <c r="T732" s="159"/>
      <c r="AT732" s="154" t="s">
        <v>603</v>
      </c>
      <c r="AU732" s="154" t="s">
        <v>93</v>
      </c>
      <c r="AV732" s="13" t="s">
        <v>93</v>
      </c>
      <c r="AW732" s="13" t="s">
        <v>42</v>
      </c>
      <c r="AX732" s="13" t="s">
        <v>91</v>
      </c>
      <c r="AY732" s="154" t="s">
        <v>594</v>
      </c>
    </row>
    <row r="733" spans="2:65" s="1" customFormat="1" ht="24.15" customHeight="1" x14ac:dyDescent="0.2">
      <c r="B733" s="34"/>
      <c r="C733" s="133" t="s">
        <v>1407</v>
      </c>
      <c r="D733" s="133" t="s">
        <v>597</v>
      </c>
      <c r="E733" s="134" t="s">
        <v>1408</v>
      </c>
      <c r="F733" s="135" t="s">
        <v>1409</v>
      </c>
      <c r="G733" s="136" t="s">
        <v>944</v>
      </c>
      <c r="H733" s="137">
        <v>33.9</v>
      </c>
      <c r="I733" s="138"/>
      <c r="J733" s="139">
        <f>ROUND(I733*H733,2)</f>
        <v>0</v>
      </c>
      <c r="K733" s="135" t="s">
        <v>651</v>
      </c>
      <c r="L733" s="34"/>
      <c r="M733" s="140" t="s">
        <v>82</v>
      </c>
      <c r="N733" s="141" t="s">
        <v>54</v>
      </c>
      <c r="P733" s="142">
        <f>O733*H733</f>
        <v>0</v>
      </c>
      <c r="Q733" s="142">
        <v>8.0000000000000007E-5</v>
      </c>
      <c r="R733" s="142">
        <f>Q733*H733</f>
        <v>2.712E-3</v>
      </c>
      <c r="S733" s="142">
        <v>0</v>
      </c>
      <c r="T733" s="143">
        <f>S733*H733</f>
        <v>0</v>
      </c>
      <c r="AR733" s="144" t="s">
        <v>147</v>
      </c>
      <c r="AT733" s="144" t="s">
        <v>597</v>
      </c>
      <c r="AU733" s="144" t="s">
        <v>93</v>
      </c>
      <c r="AY733" s="18" t="s">
        <v>594</v>
      </c>
      <c r="BE733" s="145">
        <f>IF(N733="základní",J733,0)</f>
        <v>0</v>
      </c>
      <c r="BF733" s="145">
        <f>IF(N733="snížená",J733,0)</f>
        <v>0</v>
      </c>
      <c r="BG733" s="145">
        <f>IF(N733="zákl. přenesená",J733,0)</f>
        <v>0</v>
      </c>
      <c r="BH733" s="145">
        <f>IF(N733="sníž. přenesená",J733,0)</f>
        <v>0</v>
      </c>
      <c r="BI733" s="145">
        <f>IF(N733="nulová",J733,0)</f>
        <v>0</v>
      </c>
      <c r="BJ733" s="18" t="s">
        <v>91</v>
      </c>
      <c r="BK733" s="145">
        <f>ROUND(I733*H733,2)</f>
        <v>0</v>
      </c>
      <c r="BL733" s="18" t="s">
        <v>147</v>
      </c>
      <c r="BM733" s="144" t="s">
        <v>1410</v>
      </c>
    </row>
    <row r="734" spans="2:65" s="1" customFormat="1" ht="10.199999999999999" x14ac:dyDescent="0.2">
      <c r="B734" s="34"/>
      <c r="D734" s="164" t="s">
        <v>653</v>
      </c>
      <c r="F734" s="165" t="s">
        <v>1411</v>
      </c>
      <c r="I734" s="166"/>
      <c r="L734" s="34"/>
      <c r="M734" s="167"/>
      <c r="T734" s="55"/>
      <c r="AT734" s="18" t="s">
        <v>653</v>
      </c>
      <c r="AU734" s="18" t="s">
        <v>93</v>
      </c>
    </row>
    <row r="735" spans="2:65" s="12" customFormat="1" ht="10.199999999999999" x14ac:dyDescent="0.2">
      <c r="B735" s="146"/>
      <c r="D735" s="147" t="s">
        <v>603</v>
      </c>
      <c r="E735" s="148" t="s">
        <v>82</v>
      </c>
      <c r="F735" s="149" t="s">
        <v>1412</v>
      </c>
      <c r="H735" s="148" t="s">
        <v>82</v>
      </c>
      <c r="I735" s="150"/>
      <c r="L735" s="146"/>
      <c r="M735" s="151"/>
      <c r="T735" s="152"/>
      <c r="AT735" s="148" t="s">
        <v>603</v>
      </c>
      <c r="AU735" s="148" t="s">
        <v>93</v>
      </c>
      <c r="AV735" s="12" t="s">
        <v>91</v>
      </c>
      <c r="AW735" s="12" t="s">
        <v>42</v>
      </c>
      <c r="AX735" s="12" t="s">
        <v>84</v>
      </c>
      <c r="AY735" s="148" t="s">
        <v>594</v>
      </c>
    </row>
    <row r="736" spans="2:65" s="13" customFormat="1" ht="10.199999999999999" x14ac:dyDescent="0.2">
      <c r="B736" s="153"/>
      <c r="D736" s="147" t="s">
        <v>603</v>
      </c>
      <c r="E736" s="154" t="s">
        <v>82</v>
      </c>
      <c r="F736" s="155" t="s">
        <v>1413</v>
      </c>
      <c r="H736" s="156">
        <v>4.9000000000000004</v>
      </c>
      <c r="I736" s="157"/>
      <c r="L736" s="153"/>
      <c r="M736" s="158"/>
      <c r="T736" s="159"/>
      <c r="AT736" s="154" t="s">
        <v>603</v>
      </c>
      <c r="AU736" s="154" t="s">
        <v>93</v>
      </c>
      <c r="AV736" s="13" t="s">
        <v>93</v>
      </c>
      <c r="AW736" s="13" t="s">
        <v>42</v>
      </c>
      <c r="AX736" s="13" t="s">
        <v>84</v>
      </c>
      <c r="AY736" s="154" t="s">
        <v>594</v>
      </c>
    </row>
    <row r="737" spans="2:65" s="12" customFormat="1" ht="10.199999999999999" x14ac:dyDescent="0.2">
      <c r="B737" s="146"/>
      <c r="D737" s="147" t="s">
        <v>603</v>
      </c>
      <c r="E737" s="148" t="s">
        <v>82</v>
      </c>
      <c r="F737" s="149" t="s">
        <v>1414</v>
      </c>
      <c r="H737" s="148" t="s">
        <v>82</v>
      </c>
      <c r="I737" s="150"/>
      <c r="L737" s="146"/>
      <c r="M737" s="151"/>
      <c r="T737" s="152"/>
      <c r="AT737" s="148" t="s">
        <v>603</v>
      </c>
      <c r="AU737" s="148" t="s">
        <v>93</v>
      </c>
      <c r="AV737" s="12" t="s">
        <v>91</v>
      </c>
      <c r="AW737" s="12" t="s">
        <v>42</v>
      </c>
      <c r="AX737" s="12" t="s">
        <v>84</v>
      </c>
      <c r="AY737" s="148" t="s">
        <v>594</v>
      </c>
    </row>
    <row r="738" spans="2:65" s="13" customFormat="1" ht="10.199999999999999" x14ac:dyDescent="0.2">
      <c r="B738" s="153"/>
      <c r="D738" s="147" t="s">
        <v>603</v>
      </c>
      <c r="E738" s="154" t="s">
        <v>82</v>
      </c>
      <c r="F738" s="155" t="s">
        <v>1415</v>
      </c>
      <c r="H738" s="156">
        <v>7.6</v>
      </c>
      <c r="I738" s="157"/>
      <c r="L738" s="153"/>
      <c r="M738" s="158"/>
      <c r="T738" s="159"/>
      <c r="AT738" s="154" t="s">
        <v>603</v>
      </c>
      <c r="AU738" s="154" t="s">
        <v>93</v>
      </c>
      <c r="AV738" s="13" t="s">
        <v>93</v>
      </c>
      <c r="AW738" s="13" t="s">
        <v>42</v>
      </c>
      <c r="AX738" s="13" t="s">
        <v>84</v>
      </c>
      <c r="AY738" s="154" t="s">
        <v>594</v>
      </c>
    </row>
    <row r="739" spans="2:65" s="13" customFormat="1" ht="10.199999999999999" x14ac:dyDescent="0.2">
      <c r="B739" s="153"/>
      <c r="D739" s="147" t="s">
        <v>603</v>
      </c>
      <c r="E739" s="154" t="s">
        <v>82</v>
      </c>
      <c r="F739" s="155" t="s">
        <v>1416</v>
      </c>
      <c r="H739" s="156">
        <v>4.3</v>
      </c>
      <c r="I739" s="157"/>
      <c r="L739" s="153"/>
      <c r="M739" s="158"/>
      <c r="T739" s="159"/>
      <c r="AT739" s="154" t="s">
        <v>603</v>
      </c>
      <c r="AU739" s="154" t="s">
        <v>93</v>
      </c>
      <c r="AV739" s="13" t="s">
        <v>93</v>
      </c>
      <c r="AW739" s="13" t="s">
        <v>42</v>
      </c>
      <c r="AX739" s="13" t="s">
        <v>84</v>
      </c>
      <c r="AY739" s="154" t="s">
        <v>594</v>
      </c>
    </row>
    <row r="740" spans="2:65" s="13" customFormat="1" ht="10.199999999999999" x14ac:dyDescent="0.2">
      <c r="B740" s="153"/>
      <c r="D740" s="147" t="s">
        <v>603</v>
      </c>
      <c r="E740" s="154" t="s">
        <v>82</v>
      </c>
      <c r="F740" s="155" t="s">
        <v>1416</v>
      </c>
      <c r="H740" s="156">
        <v>4.3</v>
      </c>
      <c r="I740" s="157"/>
      <c r="L740" s="153"/>
      <c r="M740" s="158"/>
      <c r="T740" s="159"/>
      <c r="AT740" s="154" t="s">
        <v>603</v>
      </c>
      <c r="AU740" s="154" t="s">
        <v>93</v>
      </c>
      <c r="AV740" s="13" t="s">
        <v>93</v>
      </c>
      <c r="AW740" s="13" t="s">
        <v>42</v>
      </c>
      <c r="AX740" s="13" t="s">
        <v>84</v>
      </c>
      <c r="AY740" s="154" t="s">
        <v>594</v>
      </c>
    </row>
    <row r="741" spans="2:65" s="13" customFormat="1" ht="10.199999999999999" x14ac:dyDescent="0.2">
      <c r="B741" s="153"/>
      <c r="D741" s="147" t="s">
        <v>603</v>
      </c>
      <c r="E741" s="154" t="s">
        <v>82</v>
      </c>
      <c r="F741" s="155" t="s">
        <v>1417</v>
      </c>
      <c r="H741" s="156">
        <v>8.4</v>
      </c>
      <c r="I741" s="157"/>
      <c r="L741" s="153"/>
      <c r="M741" s="158"/>
      <c r="T741" s="159"/>
      <c r="AT741" s="154" t="s">
        <v>603</v>
      </c>
      <c r="AU741" s="154" t="s">
        <v>93</v>
      </c>
      <c r="AV741" s="13" t="s">
        <v>93</v>
      </c>
      <c r="AW741" s="13" t="s">
        <v>42</v>
      </c>
      <c r="AX741" s="13" t="s">
        <v>84</v>
      </c>
      <c r="AY741" s="154" t="s">
        <v>594</v>
      </c>
    </row>
    <row r="742" spans="2:65" s="13" customFormat="1" ht="10.199999999999999" x14ac:dyDescent="0.2">
      <c r="B742" s="153"/>
      <c r="D742" s="147" t="s">
        <v>603</v>
      </c>
      <c r="E742" s="154" t="s">
        <v>82</v>
      </c>
      <c r="F742" s="155" t="s">
        <v>1418</v>
      </c>
      <c r="H742" s="156">
        <v>4.4000000000000004</v>
      </c>
      <c r="I742" s="157"/>
      <c r="L742" s="153"/>
      <c r="M742" s="158"/>
      <c r="T742" s="159"/>
      <c r="AT742" s="154" t="s">
        <v>603</v>
      </c>
      <c r="AU742" s="154" t="s">
        <v>93</v>
      </c>
      <c r="AV742" s="13" t="s">
        <v>93</v>
      </c>
      <c r="AW742" s="13" t="s">
        <v>42</v>
      </c>
      <c r="AX742" s="13" t="s">
        <v>84</v>
      </c>
      <c r="AY742" s="154" t="s">
        <v>594</v>
      </c>
    </row>
    <row r="743" spans="2:65" s="15" customFormat="1" ht="10.199999999999999" x14ac:dyDescent="0.2">
      <c r="B743" s="175"/>
      <c r="D743" s="147" t="s">
        <v>603</v>
      </c>
      <c r="E743" s="176" t="s">
        <v>82</v>
      </c>
      <c r="F743" s="177" t="s">
        <v>672</v>
      </c>
      <c r="H743" s="178">
        <v>33.9</v>
      </c>
      <c r="I743" s="179"/>
      <c r="L743" s="175"/>
      <c r="M743" s="180"/>
      <c r="T743" s="181"/>
      <c r="AT743" s="176" t="s">
        <v>603</v>
      </c>
      <c r="AU743" s="176" t="s">
        <v>93</v>
      </c>
      <c r="AV743" s="15" t="s">
        <v>147</v>
      </c>
      <c r="AW743" s="15" t="s">
        <v>42</v>
      </c>
      <c r="AX743" s="15" t="s">
        <v>91</v>
      </c>
      <c r="AY743" s="176" t="s">
        <v>594</v>
      </c>
    </row>
    <row r="744" spans="2:65" s="1" customFormat="1" ht="24.15" customHeight="1" x14ac:dyDescent="0.2">
      <c r="B744" s="34"/>
      <c r="C744" s="133" t="s">
        <v>1419</v>
      </c>
      <c r="D744" s="133" t="s">
        <v>597</v>
      </c>
      <c r="E744" s="134" t="s">
        <v>1420</v>
      </c>
      <c r="F744" s="135" t="s">
        <v>1421</v>
      </c>
      <c r="G744" s="136" t="s">
        <v>944</v>
      </c>
      <c r="H744" s="137">
        <v>191.13</v>
      </c>
      <c r="I744" s="138"/>
      <c r="J744" s="139">
        <f>ROUND(I744*H744,2)</f>
        <v>0</v>
      </c>
      <c r="K744" s="135" t="s">
        <v>651</v>
      </c>
      <c r="L744" s="34"/>
      <c r="M744" s="140" t="s">
        <v>82</v>
      </c>
      <c r="N744" s="141" t="s">
        <v>54</v>
      </c>
      <c r="P744" s="142">
        <f>O744*H744</f>
        <v>0</v>
      </c>
      <c r="Q744" s="142">
        <v>2.0000000000000001E-4</v>
      </c>
      <c r="R744" s="142">
        <f>Q744*H744</f>
        <v>3.8226000000000003E-2</v>
      </c>
      <c r="S744" s="142">
        <v>0</v>
      </c>
      <c r="T744" s="143">
        <f>S744*H744</f>
        <v>0</v>
      </c>
      <c r="AR744" s="144" t="s">
        <v>147</v>
      </c>
      <c r="AT744" s="144" t="s">
        <v>597</v>
      </c>
      <c r="AU744" s="144" t="s">
        <v>93</v>
      </c>
      <c r="AY744" s="18" t="s">
        <v>594</v>
      </c>
      <c r="BE744" s="145">
        <f>IF(N744="základní",J744,0)</f>
        <v>0</v>
      </c>
      <c r="BF744" s="145">
        <f>IF(N744="snížená",J744,0)</f>
        <v>0</v>
      </c>
      <c r="BG744" s="145">
        <f>IF(N744="zákl. přenesená",J744,0)</f>
        <v>0</v>
      </c>
      <c r="BH744" s="145">
        <f>IF(N744="sníž. přenesená",J744,0)</f>
        <v>0</v>
      </c>
      <c r="BI744" s="145">
        <f>IF(N744="nulová",J744,0)</f>
        <v>0</v>
      </c>
      <c r="BJ744" s="18" t="s">
        <v>91</v>
      </c>
      <c r="BK744" s="145">
        <f>ROUND(I744*H744,2)</f>
        <v>0</v>
      </c>
      <c r="BL744" s="18" t="s">
        <v>147</v>
      </c>
      <c r="BM744" s="144" t="s">
        <v>1422</v>
      </c>
    </row>
    <row r="745" spans="2:65" s="1" customFormat="1" ht="10.199999999999999" x14ac:dyDescent="0.2">
      <c r="B745" s="34"/>
      <c r="D745" s="164" t="s">
        <v>653</v>
      </c>
      <c r="F745" s="165" t="s">
        <v>1423</v>
      </c>
      <c r="I745" s="166"/>
      <c r="L745" s="34"/>
      <c r="M745" s="167"/>
      <c r="T745" s="55"/>
      <c r="AT745" s="18" t="s">
        <v>653</v>
      </c>
      <c r="AU745" s="18" t="s">
        <v>93</v>
      </c>
    </row>
    <row r="746" spans="2:65" s="13" customFormat="1" ht="10.199999999999999" x14ac:dyDescent="0.2">
      <c r="B746" s="153"/>
      <c r="D746" s="147" t="s">
        <v>603</v>
      </c>
      <c r="E746" s="154" t="s">
        <v>82</v>
      </c>
      <c r="F746" s="155" t="s">
        <v>1424</v>
      </c>
      <c r="H746" s="156">
        <v>2.52</v>
      </c>
      <c r="I746" s="157"/>
      <c r="L746" s="153"/>
      <c r="M746" s="158"/>
      <c r="T746" s="159"/>
      <c r="AT746" s="154" t="s">
        <v>603</v>
      </c>
      <c r="AU746" s="154" t="s">
        <v>93</v>
      </c>
      <c r="AV746" s="13" t="s">
        <v>93</v>
      </c>
      <c r="AW746" s="13" t="s">
        <v>42</v>
      </c>
      <c r="AX746" s="13" t="s">
        <v>84</v>
      </c>
      <c r="AY746" s="154" t="s">
        <v>594</v>
      </c>
    </row>
    <row r="747" spans="2:65" s="12" customFormat="1" ht="10.199999999999999" x14ac:dyDescent="0.2">
      <c r="B747" s="146"/>
      <c r="D747" s="147" t="s">
        <v>603</v>
      </c>
      <c r="E747" s="148" t="s">
        <v>82</v>
      </c>
      <c r="F747" s="149" t="s">
        <v>1425</v>
      </c>
      <c r="H747" s="148" t="s">
        <v>82</v>
      </c>
      <c r="I747" s="150"/>
      <c r="L747" s="146"/>
      <c r="M747" s="151"/>
      <c r="T747" s="152"/>
      <c r="AT747" s="148" t="s">
        <v>603</v>
      </c>
      <c r="AU747" s="148" t="s">
        <v>93</v>
      </c>
      <c r="AV747" s="12" t="s">
        <v>91</v>
      </c>
      <c r="AW747" s="12" t="s">
        <v>42</v>
      </c>
      <c r="AX747" s="12" t="s">
        <v>84</v>
      </c>
      <c r="AY747" s="148" t="s">
        <v>594</v>
      </c>
    </row>
    <row r="748" spans="2:65" s="12" customFormat="1" ht="10.199999999999999" x14ac:dyDescent="0.2">
      <c r="B748" s="146"/>
      <c r="D748" s="147" t="s">
        <v>603</v>
      </c>
      <c r="E748" s="148" t="s">
        <v>82</v>
      </c>
      <c r="F748" s="149" t="s">
        <v>1426</v>
      </c>
      <c r="H748" s="148" t="s">
        <v>82</v>
      </c>
      <c r="I748" s="150"/>
      <c r="L748" s="146"/>
      <c r="M748" s="151"/>
      <c r="T748" s="152"/>
      <c r="AT748" s="148" t="s">
        <v>603</v>
      </c>
      <c r="AU748" s="148" t="s">
        <v>93</v>
      </c>
      <c r="AV748" s="12" t="s">
        <v>91</v>
      </c>
      <c r="AW748" s="12" t="s">
        <v>42</v>
      </c>
      <c r="AX748" s="12" t="s">
        <v>84</v>
      </c>
      <c r="AY748" s="148" t="s">
        <v>594</v>
      </c>
    </row>
    <row r="749" spans="2:65" s="13" customFormat="1" ht="10.199999999999999" x14ac:dyDescent="0.2">
      <c r="B749" s="153"/>
      <c r="D749" s="147" t="s">
        <v>603</v>
      </c>
      <c r="E749" s="154" t="s">
        <v>82</v>
      </c>
      <c r="F749" s="155" t="s">
        <v>1427</v>
      </c>
      <c r="H749" s="156">
        <v>6.54</v>
      </c>
      <c r="I749" s="157"/>
      <c r="L749" s="153"/>
      <c r="M749" s="158"/>
      <c r="T749" s="159"/>
      <c r="AT749" s="154" t="s">
        <v>603</v>
      </c>
      <c r="AU749" s="154" t="s">
        <v>93</v>
      </c>
      <c r="AV749" s="13" t="s">
        <v>93</v>
      </c>
      <c r="AW749" s="13" t="s">
        <v>42</v>
      </c>
      <c r="AX749" s="13" t="s">
        <v>84</v>
      </c>
      <c r="AY749" s="154" t="s">
        <v>594</v>
      </c>
    </row>
    <row r="750" spans="2:65" s="13" customFormat="1" ht="10.199999999999999" x14ac:dyDescent="0.2">
      <c r="B750" s="153"/>
      <c r="D750" s="147" t="s">
        <v>603</v>
      </c>
      <c r="E750" s="154" t="s">
        <v>82</v>
      </c>
      <c r="F750" s="155" t="s">
        <v>1428</v>
      </c>
      <c r="H750" s="156">
        <v>5.4</v>
      </c>
      <c r="I750" s="157"/>
      <c r="L750" s="153"/>
      <c r="M750" s="158"/>
      <c r="T750" s="159"/>
      <c r="AT750" s="154" t="s">
        <v>603</v>
      </c>
      <c r="AU750" s="154" t="s">
        <v>93</v>
      </c>
      <c r="AV750" s="13" t="s">
        <v>93</v>
      </c>
      <c r="AW750" s="13" t="s">
        <v>42</v>
      </c>
      <c r="AX750" s="13" t="s">
        <v>84</v>
      </c>
      <c r="AY750" s="154" t="s">
        <v>594</v>
      </c>
    </row>
    <row r="751" spans="2:65" s="13" customFormat="1" ht="10.199999999999999" x14ac:dyDescent="0.2">
      <c r="B751" s="153"/>
      <c r="D751" s="147" t="s">
        <v>603</v>
      </c>
      <c r="E751" s="154" t="s">
        <v>82</v>
      </c>
      <c r="F751" s="155" t="s">
        <v>1429</v>
      </c>
      <c r="H751" s="156">
        <v>4.43</v>
      </c>
      <c r="I751" s="157"/>
      <c r="L751" s="153"/>
      <c r="M751" s="158"/>
      <c r="T751" s="159"/>
      <c r="AT751" s="154" t="s">
        <v>603</v>
      </c>
      <c r="AU751" s="154" t="s">
        <v>93</v>
      </c>
      <c r="AV751" s="13" t="s">
        <v>93</v>
      </c>
      <c r="AW751" s="13" t="s">
        <v>42</v>
      </c>
      <c r="AX751" s="13" t="s">
        <v>84</v>
      </c>
      <c r="AY751" s="154" t="s">
        <v>594</v>
      </c>
    </row>
    <row r="752" spans="2:65" s="13" customFormat="1" ht="10.199999999999999" x14ac:dyDescent="0.2">
      <c r="B752" s="153"/>
      <c r="D752" s="147" t="s">
        <v>603</v>
      </c>
      <c r="E752" s="154" t="s">
        <v>82</v>
      </c>
      <c r="F752" s="155" t="s">
        <v>1430</v>
      </c>
      <c r="H752" s="156">
        <v>4.82</v>
      </c>
      <c r="I752" s="157"/>
      <c r="L752" s="153"/>
      <c r="M752" s="158"/>
      <c r="T752" s="159"/>
      <c r="AT752" s="154" t="s">
        <v>603</v>
      </c>
      <c r="AU752" s="154" t="s">
        <v>93</v>
      </c>
      <c r="AV752" s="13" t="s">
        <v>93</v>
      </c>
      <c r="AW752" s="13" t="s">
        <v>42</v>
      </c>
      <c r="AX752" s="13" t="s">
        <v>84</v>
      </c>
      <c r="AY752" s="154" t="s">
        <v>594</v>
      </c>
    </row>
    <row r="753" spans="2:51" s="13" customFormat="1" ht="10.199999999999999" x14ac:dyDescent="0.2">
      <c r="B753" s="153"/>
      <c r="D753" s="147" t="s">
        <v>603</v>
      </c>
      <c r="E753" s="154" t="s">
        <v>82</v>
      </c>
      <c r="F753" s="155" t="s">
        <v>1431</v>
      </c>
      <c r="H753" s="156">
        <v>4.0599999999999996</v>
      </c>
      <c r="I753" s="157"/>
      <c r="L753" s="153"/>
      <c r="M753" s="158"/>
      <c r="T753" s="159"/>
      <c r="AT753" s="154" t="s">
        <v>603</v>
      </c>
      <c r="AU753" s="154" t="s">
        <v>93</v>
      </c>
      <c r="AV753" s="13" t="s">
        <v>93</v>
      </c>
      <c r="AW753" s="13" t="s">
        <v>42</v>
      </c>
      <c r="AX753" s="13" t="s">
        <v>84</v>
      </c>
      <c r="AY753" s="154" t="s">
        <v>594</v>
      </c>
    </row>
    <row r="754" spans="2:51" s="13" customFormat="1" ht="10.199999999999999" x14ac:dyDescent="0.2">
      <c r="B754" s="153"/>
      <c r="D754" s="147" t="s">
        <v>603</v>
      </c>
      <c r="E754" s="154" t="s">
        <v>82</v>
      </c>
      <c r="F754" s="155" t="s">
        <v>1432</v>
      </c>
      <c r="H754" s="156">
        <v>6.54</v>
      </c>
      <c r="I754" s="157"/>
      <c r="L754" s="153"/>
      <c r="M754" s="158"/>
      <c r="T754" s="159"/>
      <c r="AT754" s="154" t="s">
        <v>603</v>
      </c>
      <c r="AU754" s="154" t="s">
        <v>93</v>
      </c>
      <c r="AV754" s="13" t="s">
        <v>93</v>
      </c>
      <c r="AW754" s="13" t="s">
        <v>42</v>
      </c>
      <c r="AX754" s="13" t="s">
        <v>84</v>
      </c>
      <c r="AY754" s="154" t="s">
        <v>594</v>
      </c>
    </row>
    <row r="755" spans="2:51" s="13" customFormat="1" ht="10.199999999999999" x14ac:dyDescent="0.2">
      <c r="B755" s="153"/>
      <c r="D755" s="147" t="s">
        <v>603</v>
      </c>
      <c r="E755" s="154" t="s">
        <v>82</v>
      </c>
      <c r="F755" s="155" t="s">
        <v>1433</v>
      </c>
      <c r="H755" s="156">
        <v>6</v>
      </c>
      <c r="I755" s="157"/>
      <c r="L755" s="153"/>
      <c r="M755" s="158"/>
      <c r="T755" s="159"/>
      <c r="AT755" s="154" t="s">
        <v>603</v>
      </c>
      <c r="AU755" s="154" t="s">
        <v>93</v>
      </c>
      <c r="AV755" s="13" t="s">
        <v>93</v>
      </c>
      <c r="AW755" s="13" t="s">
        <v>42</v>
      </c>
      <c r="AX755" s="13" t="s">
        <v>84</v>
      </c>
      <c r="AY755" s="154" t="s">
        <v>594</v>
      </c>
    </row>
    <row r="756" spans="2:51" s="13" customFormat="1" ht="10.199999999999999" x14ac:dyDescent="0.2">
      <c r="B756" s="153"/>
      <c r="D756" s="147" t="s">
        <v>603</v>
      </c>
      <c r="E756" s="154" t="s">
        <v>82</v>
      </c>
      <c r="F756" s="155" t="s">
        <v>1434</v>
      </c>
      <c r="H756" s="156">
        <v>5.04</v>
      </c>
      <c r="I756" s="157"/>
      <c r="L756" s="153"/>
      <c r="M756" s="158"/>
      <c r="T756" s="159"/>
      <c r="AT756" s="154" t="s">
        <v>603</v>
      </c>
      <c r="AU756" s="154" t="s">
        <v>93</v>
      </c>
      <c r="AV756" s="13" t="s">
        <v>93</v>
      </c>
      <c r="AW756" s="13" t="s">
        <v>42</v>
      </c>
      <c r="AX756" s="13" t="s">
        <v>84</v>
      </c>
      <c r="AY756" s="154" t="s">
        <v>594</v>
      </c>
    </row>
    <row r="757" spans="2:51" s="13" customFormat="1" ht="10.199999999999999" x14ac:dyDescent="0.2">
      <c r="B757" s="153"/>
      <c r="D757" s="147" t="s">
        <v>603</v>
      </c>
      <c r="E757" s="154" t="s">
        <v>82</v>
      </c>
      <c r="F757" s="155" t="s">
        <v>1435</v>
      </c>
      <c r="H757" s="156">
        <v>6.84</v>
      </c>
      <c r="I757" s="157"/>
      <c r="L757" s="153"/>
      <c r="M757" s="158"/>
      <c r="T757" s="159"/>
      <c r="AT757" s="154" t="s">
        <v>603</v>
      </c>
      <c r="AU757" s="154" t="s">
        <v>93</v>
      </c>
      <c r="AV757" s="13" t="s">
        <v>93</v>
      </c>
      <c r="AW757" s="13" t="s">
        <v>42</v>
      </c>
      <c r="AX757" s="13" t="s">
        <v>84</v>
      </c>
      <c r="AY757" s="154" t="s">
        <v>594</v>
      </c>
    </row>
    <row r="758" spans="2:51" s="13" customFormat="1" ht="10.199999999999999" x14ac:dyDescent="0.2">
      <c r="B758" s="153"/>
      <c r="D758" s="147" t="s">
        <v>603</v>
      </c>
      <c r="E758" s="154" t="s">
        <v>82</v>
      </c>
      <c r="F758" s="155" t="s">
        <v>1436</v>
      </c>
      <c r="H758" s="156">
        <v>2.72</v>
      </c>
      <c r="I758" s="157"/>
      <c r="L758" s="153"/>
      <c r="M758" s="158"/>
      <c r="T758" s="159"/>
      <c r="AT758" s="154" t="s">
        <v>603</v>
      </c>
      <c r="AU758" s="154" t="s">
        <v>93</v>
      </c>
      <c r="AV758" s="13" t="s">
        <v>93</v>
      </c>
      <c r="AW758" s="13" t="s">
        <v>42</v>
      </c>
      <c r="AX758" s="13" t="s">
        <v>84</v>
      </c>
      <c r="AY758" s="154" t="s">
        <v>594</v>
      </c>
    </row>
    <row r="759" spans="2:51" s="13" customFormat="1" ht="10.199999999999999" x14ac:dyDescent="0.2">
      <c r="B759" s="153"/>
      <c r="D759" s="147" t="s">
        <v>603</v>
      </c>
      <c r="E759" s="154" t="s">
        <v>82</v>
      </c>
      <c r="F759" s="155" t="s">
        <v>1437</v>
      </c>
      <c r="H759" s="156">
        <v>6.84</v>
      </c>
      <c r="I759" s="157"/>
      <c r="L759" s="153"/>
      <c r="M759" s="158"/>
      <c r="T759" s="159"/>
      <c r="AT759" s="154" t="s">
        <v>603</v>
      </c>
      <c r="AU759" s="154" t="s">
        <v>93</v>
      </c>
      <c r="AV759" s="13" t="s">
        <v>93</v>
      </c>
      <c r="AW759" s="13" t="s">
        <v>42</v>
      </c>
      <c r="AX759" s="13" t="s">
        <v>84</v>
      </c>
      <c r="AY759" s="154" t="s">
        <v>594</v>
      </c>
    </row>
    <row r="760" spans="2:51" s="13" customFormat="1" ht="10.199999999999999" x14ac:dyDescent="0.2">
      <c r="B760" s="153"/>
      <c r="D760" s="147" t="s">
        <v>603</v>
      </c>
      <c r="E760" s="154" t="s">
        <v>82</v>
      </c>
      <c r="F760" s="155" t="s">
        <v>1438</v>
      </c>
      <c r="H760" s="156">
        <v>2.3199999999999998</v>
      </c>
      <c r="I760" s="157"/>
      <c r="L760" s="153"/>
      <c r="M760" s="158"/>
      <c r="T760" s="159"/>
      <c r="AT760" s="154" t="s">
        <v>603</v>
      </c>
      <c r="AU760" s="154" t="s">
        <v>93</v>
      </c>
      <c r="AV760" s="13" t="s">
        <v>93</v>
      </c>
      <c r="AW760" s="13" t="s">
        <v>42</v>
      </c>
      <c r="AX760" s="13" t="s">
        <v>84</v>
      </c>
      <c r="AY760" s="154" t="s">
        <v>594</v>
      </c>
    </row>
    <row r="761" spans="2:51" s="13" customFormat="1" ht="10.199999999999999" x14ac:dyDescent="0.2">
      <c r="B761" s="153"/>
      <c r="D761" s="147" t="s">
        <v>603</v>
      </c>
      <c r="E761" s="154" t="s">
        <v>82</v>
      </c>
      <c r="F761" s="155" t="s">
        <v>1439</v>
      </c>
      <c r="H761" s="156">
        <v>3.12</v>
      </c>
      <c r="I761" s="157"/>
      <c r="L761" s="153"/>
      <c r="M761" s="158"/>
      <c r="T761" s="159"/>
      <c r="AT761" s="154" t="s">
        <v>603</v>
      </c>
      <c r="AU761" s="154" t="s">
        <v>93</v>
      </c>
      <c r="AV761" s="13" t="s">
        <v>93</v>
      </c>
      <c r="AW761" s="13" t="s">
        <v>42</v>
      </c>
      <c r="AX761" s="13" t="s">
        <v>84</v>
      </c>
      <c r="AY761" s="154" t="s">
        <v>594</v>
      </c>
    </row>
    <row r="762" spans="2:51" s="12" customFormat="1" ht="10.199999999999999" x14ac:dyDescent="0.2">
      <c r="B762" s="146"/>
      <c r="D762" s="147" t="s">
        <v>603</v>
      </c>
      <c r="E762" s="148" t="s">
        <v>82</v>
      </c>
      <c r="F762" s="149" t="s">
        <v>1440</v>
      </c>
      <c r="H762" s="148" t="s">
        <v>82</v>
      </c>
      <c r="I762" s="150"/>
      <c r="L762" s="146"/>
      <c r="M762" s="151"/>
      <c r="T762" s="152"/>
      <c r="AT762" s="148" t="s">
        <v>603</v>
      </c>
      <c r="AU762" s="148" t="s">
        <v>93</v>
      </c>
      <c r="AV762" s="12" t="s">
        <v>91</v>
      </c>
      <c r="AW762" s="12" t="s">
        <v>42</v>
      </c>
      <c r="AX762" s="12" t="s">
        <v>84</v>
      </c>
      <c r="AY762" s="148" t="s">
        <v>594</v>
      </c>
    </row>
    <row r="763" spans="2:51" s="13" customFormat="1" ht="10.199999999999999" x14ac:dyDescent="0.2">
      <c r="B763" s="153"/>
      <c r="D763" s="147" t="s">
        <v>603</v>
      </c>
      <c r="E763" s="154" t="s">
        <v>82</v>
      </c>
      <c r="F763" s="155" t="s">
        <v>1441</v>
      </c>
      <c r="H763" s="156">
        <v>3.02</v>
      </c>
      <c r="I763" s="157"/>
      <c r="L763" s="153"/>
      <c r="M763" s="158"/>
      <c r="T763" s="159"/>
      <c r="AT763" s="154" t="s">
        <v>603</v>
      </c>
      <c r="AU763" s="154" t="s">
        <v>93</v>
      </c>
      <c r="AV763" s="13" t="s">
        <v>93</v>
      </c>
      <c r="AW763" s="13" t="s">
        <v>42</v>
      </c>
      <c r="AX763" s="13" t="s">
        <v>84</v>
      </c>
      <c r="AY763" s="154" t="s">
        <v>594</v>
      </c>
    </row>
    <row r="764" spans="2:51" s="13" customFormat="1" ht="10.199999999999999" x14ac:dyDescent="0.2">
      <c r="B764" s="153"/>
      <c r="D764" s="147" t="s">
        <v>603</v>
      </c>
      <c r="E764" s="154" t="s">
        <v>82</v>
      </c>
      <c r="F764" s="155" t="s">
        <v>1442</v>
      </c>
      <c r="H764" s="156">
        <v>3.48</v>
      </c>
      <c r="I764" s="157"/>
      <c r="L764" s="153"/>
      <c r="M764" s="158"/>
      <c r="T764" s="159"/>
      <c r="AT764" s="154" t="s">
        <v>603</v>
      </c>
      <c r="AU764" s="154" t="s">
        <v>93</v>
      </c>
      <c r="AV764" s="13" t="s">
        <v>93</v>
      </c>
      <c r="AW764" s="13" t="s">
        <v>42</v>
      </c>
      <c r="AX764" s="13" t="s">
        <v>84</v>
      </c>
      <c r="AY764" s="154" t="s">
        <v>594</v>
      </c>
    </row>
    <row r="765" spans="2:51" s="13" customFormat="1" ht="10.199999999999999" x14ac:dyDescent="0.2">
      <c r="B765" s="153"/>
      <c r="D765" s="147" t="s">
        <v>603</v>
      </c>
      <c r="E765" s="154" t="s">
        <v>82</v>
      </c>
      <c r="F765" s="155" t="s">
        <v>1443</v>
      </c>
      <c r="H765" s="156">
        <v>5.4</v>
      </c>
      <c r="I765" s="157"/>
      <c r="L765" s="153"/>
      <c r="M765" s="158"/>
      <c r="T765" s="159"/>
      <c r="AT765" s="154" t="s">
        <v>603</v>
      </c>
      <c r="AU765" s="154" t="s">
        <v>93</v>
      </c>
      <c r="AV765" s="13" t="s">
        <v>93</v>
      </c>
      <c r="AW765" s="13" t="s">
        <v>42</v>
      </c>
      <c r="AX765" s="13" t="s">
        <v>84</v>
      </c>
      <c r="AY765" s="154" t="s">
        <v>594</v>
      </c>
    </row>
    <row r="766" spans="2:51" s="13" customFormat="1" ht="10.199999999999999" x14ac:dyDescent="0.2">
      <c r="B766" s="153"/>
      <c r="D766" s="147" t="s">
        <v>603</v>
      </c>
      <c r="E766" s="154" t="s">
        <v>82</v>
      </c>
      <c r="F766" s="155" t="s">
        <v>1444</v>
      </c>
      <c r="H766" s="156">
        <v>4.43</v>
      </c>
      <c r="I766" s="157"/>
      <c r="L766" s="153"/>
      <c r="M766" s="158"/>
      <c r="T766" s="159"/>
      <c r="AT766" s="154" t="s">
        <v>603</v>
      </c>
      <c r="AU766" s="154" t="s">
        <v>93</v>
      </c>
      <c r="AV766" s="13" t="s">
        <v>93</v>
      </c>
      <c r="AW766" s="13" t="s">
        <v>42</v>
      </c>
      <c r="AX766" s="13" t="s">
        <v>84</v>
      </c>
      <c r="AY766" s="154" t="s">
        <v>594</v>
      </c>
    </row>
    <row r="767" spans="2:51" s="13" customFormat="1" ht="10.199999999999999" x14ac:dyDescent="0.2">
      <c r="B767" s="153"/>
      <c r="D767" s="147" t="s">
        <v>603</v>
      </c>
      <c r="E767" s="154" t="s">
        <v>82</v>
      </c>
      <c r="F767" s="155" t="s">
        <v>1445</v>
      </c>
      <c r="H767" s="156">
        <v>13.68</v>
      </c>
      <c r="I767" s="157"/>
      <c r="L767" s="153"/>
      <c r="M767" s="158"/>
      <c r="T767" s="159"/>
      <c r="AT767" s="154" t="s">
        <v>603</v>
      </c>
      <c r="AU767" s="154" t="s">
        <v>93</v>
      </c>
      <c r="AV767" s="13" t="s">
        <v>93</v>
      </c>
      <c r="AW767" s="13" t="s">
        <v>42</v>
      </c>
      <c r="AX767" s="13" t="s">
        <v>84</v>
      </c>
      <c r="AY767" s="154" t="s">
        <v>594</v>
      </c>
    </row>
    <row r="768" spans="2:51" s="13" customFormat="1" ht="10.199999999999999" x14ac:dyDescent="0.2">
      <c r="B768" s="153"/>
      <c r="D768" s="147" t="s">
        <v>603</v>
      </c>
      <c r="E768" s="154" t="s">
        <v>82</v>
      </c>
      <c r="F768" s="155" t="s">
        <v>1446</v>
      </c>
      <c r="H768" s="156">
        <v>2.7</v>
      </c>
      <c r="I768" s="157"/>
      <c r="L768" s="153"/>
      <c r="M768" s="158"/>
      <c r="T768" s="159"/>
      <c r="AT768" s="154" t="s">
        <v>603</v>
      </c>
      <c r="AU768" s="154" t="s">
        <v>93</v>
      </c>
      <c r="AV768" s="13" t="s">
        <v>93</v>
      </c>
      <c r="AW768" s="13" t="s">
        <v>42</v>
      </c>
      <c r="AX768" s="13" t="s">
        <v>84</v>
      </c>
      <c r="AY768" s="154" t="s">
        <v>594</v>
      </c>
    </row>
    <row r="769" spans="2:51" s="13" customFormat="1" ht="10.199999999999999" x14ac:dyDescent="0.2">
      <c r="B769" s="153"/>
      <c r="D769" s="147" t="s">
        <v>603</v>
      </c>
      <c r="E769" s="154" t="s">
        <v>82</v>
      </c>
      <c r="F769" s="155" t="s">
        <v>1447</v>
      </c>
      <c r="H769" s="156">
        <v>4.24</v>
      </c>
      <c r="I769" s="157"/>
      <c r="L769" s="153"/>
      <c r="M769" s="158"/>
      <c r="T769" s="159"/>
      <c r="AT769" s="154" t="s">
        <v>603</v>
      </c>
      <c r="AU769" s="154" t="s">
        <v>93</v>
      </c>
      <c r="AV769" s="13" t="s">
        <v>93</v>
      </c>
      <c r="AW769" s="13" t="s">
        <v>42</v>
      </c>
      <c r="AX769" s="13" t="s">
        <v>84</v>
      </c>
      <c r="AY769" s="154" t="s">
        <v>594</v>
      </c>
    </row>
    <row r="770" spans="2:51" s="13" customFormat="1" ht="10.199999999999999" x14ac:dyDescent="0.2">
      <c r="B770" s="153"/>
      <c r="D770" s="147" t="s">
        <v>603</v>
      </c>
      <c r="E770" s="154" t="s">
        <v>82</v>
      </c>
      <c r="F770" s="155" t="s">
        <v>1448</v>
      </c>
      <c r="H770" s="156">
        <v>2.72</v>
      </c>
      <c r="I770" s="157"/>
      <c r="L770" s="153"/>
      <c r="M770" s="158"/>
      <c r="T770" s="159"/>
      <c r="AT770" s="154" t="s">
        <v>603</v>
      </c>
      <c r="AU770" s="154" t="s">
        <v>93</v>
      </c>
      <c r="AV770" s="13" t="s">
        <v>93</v>
      </c>
      <c r="AW770" s="13" t="s">
        <v>42</v>
      </c>
      <c r="AX770" s="13" t="s">
        <v>84</v>
      </c>
      <c r="AY770" s="154" t="s">
        <v>594</v>
      </c>
    </row>
    <row r="771" spans="2:51" s="13" customFormat="1" ht="10.199999999999999" x14ac:dyDescent="0.2">
      <c r="B771" s="153"/>
      <c r="D771" s="147" t="s">
        <v>603</v>
      </c>
      <c r="E771" s="154" t="s">
        <v>82</v>
      </c>
      <c r="F771" s="155" t="s">
        <v>1449</v>
      </c>
      <c r="H771" s="156">
        <v>6.84</v>
      </c>
      <c r="I771" s="157"/>
      <c r="L771" s="153"/>
      <c r="M771" s="158"/>
      <c r="T771" s="159"/>
      <c r="AT771" s="154" t="s">
        <v>603</v>
      </c>
      <c r="AU771" s="154" t="s">
        <v>93</v>
      </c>
      <c r="AV771" s="13" t="s">
        <v>93</v>
      </c>
      <c r="AW771" s="13" t="s">
        <v>42</v>
      </c>
      <c r="AX771" s="13" t="s">
        <v>84</v>
      </c>
      <c r="AY771" s="154" t="s">
        <v>594</v>
      </c>
    </row>
    <row r="772" spans="2:51" s="12" customFormat="1" ht="10.199999999999999" x14ac:dyDescent="0.2">
      <c r="B772" s="146"/>
      <c r="D772" s="147" t="s">
        <v>603</v>
      </c>
      <c r="E772" s="148" t="s">
        <v>82</v>
      </c>
      <c r="F772" s="149" t="s">
        <v>1450</v>
      </c>
      <c r="H772" s="148" t="s">
        <v>82</v>
      </c>
      <c r="I772" s="150"/>
      <c r="L772" s="146"/>
      <c r="M772" s="151"/>
      <c r="T772" s="152"/>
      <c r="AT772" s="148" t="s">
        <v>603</v>
      </c>
      <c r="AU772" s="148" t="s">
        <v>93</v>
      </c>
      <c r="AV772" s="12" t="s">
        <v>91</v>
      </c>
      <c r="AW772" s="12" t="s">
        <v>42</v>
      </c>
      <c r="AX772" s="12" t="s">
        <v>84</v>
      </c>
      <c r="AY772" s="148" t="s">
        <v>594</v>
      </c>
    </row>
    <row r="773" spans="2:51" s="13" customFormat="1" ht="10.199999999999999" x14ac:dyDescent="0.2">
      <c r="B773" s="153"/>
      <c r="D773" s="147" t="s">
        <v>603</v>
      </c>
      <c r="E773" s="154" t="s">
        <v>82</v>
      </c>
      <c r="F773" s="155" t="s">
        <v>1451</v>
      </c>
      <c r="H773" s="156">
        <v>2.94</v>
      </c>
      <c r="I773" s="157"/>
      <c r="L773" s="153"/>
      <c r="M773" s="158"/>
      <c r="T773" s="159"/>
      <c r="AT773" s="154" t="s">
        <v>603</v>
      </c>
      <c r="AU773" s="154" t="s">
        <v>93</v>
      </c>
      <c r="AV773" s="13" t="s">
        <v>93</v>
      </c>
      <c r="AW773" s="13" t="s">
        <v>42</v>
      </c>
      <c r="AX773" s="13" t="s">
        <v>84</v>
      </c>
      <c r="AY773" s="154" t="s">
        <v>594</v>
      </c>
    </row>
    <row r="774" spans="2:51" s="13" customFormat="1" ht="10.199999999999999" x14ac:dyDescent="0.2">
      <c r="B774" s="153"/>
      <c r="D774" s="147" t="s">
        <v>603</v>
      </c>
      <c r="E774" s="154" t="s">
        <v>82</v>
      </c>
      <c r="F774" s="155" t="s">
        <v>1452</v>
      </c>
      <c r="H774" s="156">
        <v>9.64</v>
      </c>
      <c r="I774" s="157"/>
      <c r="L774" s="153"/>
      <c r="M774" s="158"/>
      <c r="T774" s="159"/>
      <c r="AT774" s="154" t="s">
        <v>603</v>
      </c>
      <c r="AU774" s="154" t="s">
        <v>93</v>
      </c>
      <c r="AV774" s="13" t="s">
        <v>93</v>
      </c>
      <c r="AW774" s="13" t="s">
        <v>42</v>
      </c>
      <c r="AX774" s="13" t="s">
        <v>84</v>
      </c>
      <c r="AY774" s="154" t="s">
        <v>594</v>
      </c>
    </row>
    <row r="775" spans="2:51" s="13" customFormat="1" ht="10.199999999999999" x14ac:dyDescent="0.2">
      <c r="B775" s="153"/>
      <c r="D775" s="147" t="s">
        <v>603</v>
      </c>
      <c r="E775" s="154" t="s">
        <v>82</v>
      </c>
      <c r="F775" s="155" t="s">
        <v>1453</v>
      </c>
      <c r="H775" s="156">
        <v>4.43</v>
      </c>
      <c r="I775" s="157"/>
      <c r="L775" s="153"/>
      <c r="M775" s="158"/>
      <c r="T775" s="159"/>
      <c r="AT775" s="154" t="s">
        <v>603</v>
      </c>
      <c r="AU775" s="154" t="s">
        <v>93</v>
      </c>
      <c r="AV775" s="13" t="s">
        <v>93</v>
      </c>
      <c r="AW775" s="13" t="s">
        <v>42</v>
      </c>
      <c r="AX775" s="13" t="s">
        <v>84</v>
      </c>
      <c r="AY775" s="154" t="s">
        <v>594</v>
      </c>
    </row>
    <row r="776" spans="2:51" s="13" customFormat="1" ht="10.199999999999999" x14ac:dyDescent="0.2">
      <c r="B776" s="153"/>
      <c r="D776" s="147" t="s">
        <v>603</v>
      </c>
      <c r="E776" s="154" t="s">
        <v>82</v>
      </c>
      <c r="F776" s="155" t="s">
        <v>1454</v>
      </c>
      <c r="H776" s="156">
        <v>5.4</v>
      </c>
      <c r="I776" s="157"/>
      <c r="L776" s="153"/>
      <c r="M776" s="158"/>
      <c r="T776" s="159"/>
      <c r="AT776" s="154" t="s">
        <v>603</v>
      </c>
      <c r="AU776" s="154" t="s">
        <v>93</v>
      </c>
      <c r="AV776" s="13" t="s">
        <v>93</v>
      </c>
      <c r="AW776" s="13" t="s">
        <v>42</v>
      </c>
      <c r="AX776" s="13" t="s">
        <v>84</v>
      </c>
      <c r="AY776" s="154" t="s">
        <v>594</v>
      </c>
    </row>
    <row r="777" spans="2:51" s="13" customFormat="1" ht="10.199999999999999" x14ac:dyDescent="0.2">
      <c r="B777" s="153"/>
      <c r="D777" s="147" t="s">
        <v>603</v>
      </c>
      <c r="E777" s="154" t="s">
        <v>82</v>
      </c>
      <c r="F777" s="155" t="s">
        <v>1455</v>
      </c>
      <c r="H777" s="156">
        <v>6.06</v>
      </c>
      <c r="I777" s="157"/>
      <c r="L777" s="153"/>
      <c r="M777" s="158"/>
      <c r="T777" s="159"/>
      <c r="AT777" s="154" t="s">
        <v>603</v>
      </c>
      <c r="AU777" s="154" t="s">
        <v>93</v>
      </c>
      <c r="AV777" s="13" t="s">
        <v>93</v>
      </c>
      <c r="AW777" s="13" t="s">
        <v>42</v>
      </c>
      <c r="AX777" s="13" t="s">
        <v>84</v>
      </c>
      <c r="AY777" s="154" t="s">
        <v>594</v>
      </c>
    </row>
    <row r="778" spans="2:51" s="13" customFormat="1" ht="10.199999999999999" x14ac:dyDescent="0.2">
      <c r="B778" s="153"/>
      <c r="D778" s="147" t="s">
        <v>603</v>
      </c>
      <c r="E778" s="154" t="s">
        <v>82</v>
      </c>
      <c r="F778" s="155" t="s">
        <v>1456</v>
      </c>
      <c r="H778" s="156">
        <v>4.0599999999999996</v>
      </c>
      <c r="I778" s="157"/>
      <c r="L778" s="153"/>
      <c r="M778" s="158"/>
      <c r="T778" s="159"/>
      <c r="AT778" s="154" t="s">
        <v>603</v>
      </c>
      <c r="AU778" s="154" t="s">
        <v>93</v>
      </c>
      <c r="AV778" s="13" t="s">
        <v>93</v>
      </c>
      <c r="AW778" s="13" t="s">
        <v>42</v>
      </c>
      <c r="AX778" s="13" t="s">
        <v>84</v>
      </c>
      <c r="AY778" s="154" t="s">
        <v>594</v>
      </c>
    </row>
    <row r="779" spans="2:51" s="13" customFormat="1" ht="10.199999999999999" x14ac:dyDescent="0.2">
      <c r="B779" s="153"/>
      <c r="D779" s="147" t="s">
        <v>603</v>
      </c>
      <c r="E779" s="154" t="s">
        <v>82</v>
      </c>
      <c r="F779" s="155" t="s">
        <v>1457</v>
      </c>
      <c r="H779" s="156">
        <v>5.66</v>
      </c>
      <c r="I779" s="157"/>
      <c r="L779" s="153"/>
      <c r="M779" s="158"/>
      <c r="T779" s="159"/>
      <c r="AT779" s="154" t="s">
        <v>603</v>
      </c>
      <c r="AU779" s="154" t="s">
        <v>93</v>
      </c>
      <c r="AV779" s="13" t="s">
        <v>93</v>
      </c>
      <c r="AW779" s="13" t="s">
        <v>42</v>
      </c>
      <c r="AX779" s="13" t="s">
        <v>84</v>
      </c>
      <c r="AY779" s="154" t="s">
        <v>594</v>
      </c>
    </row>
    <row r="780" spans="2:51" s="13" customFormat="1" ht="10.199999999999999" x14ac:dyDescent="0.2">
      <c r="B780" s="153"/>
      <c r="D780" s="147" t="s">
        <v>603</v>
      </c>
      <c r="E780" s="154" t="s">
        <v>82</v>
      </c>
      <c r="F780" s="155" t="s">
        <v>1458</v>
      </c>
      <c r="H780" s="156">
        <v>12.12</v>
      </c>
      <c r="I780" s="157"/>
      <c r="L780" s="153"/>
      <c r="M780" s="158"/>
      <c r="T780" s="159"/>
      <c r="AT780" s="154" t="s">
        <v>603</v>
      </c>
      <c r="AU780" s="154" t="s">
        <v>93</v>
      </c>
      <c r="AV780" s="13" t="s">
        <v>93</v>
      </c>
      <c r="AW780" s="13" t="s">
        <v>42</v>
      </c>
      <c r="AX780" s="13" t="s">
        <v>84</v>
      </c>
      <c r="AY780" s="154" t="s">
        <v>594</v>
      </c>
    </row>
    <row r="781" spans="2:51" s="13" customFormat="1" ht="10.199999999999999" x14ac:dyDescent="0.2">
      <c r="B781" s="153"/>
      <c r="D781" s="147" t="s">
        <v>603</v>
      </c>
      <c r="E781" s="154" t="s">
        <v>82</v>
      </c>
      <c r="F781" s="155" t="s">
        <v>1459</v>
      </c>
      <c r="H781" s="156">
        <v>6.84</v>
      </c>
      <c r="I781" s="157"/>
      <c r="L781" s="153"/>
      <c r="M781" s="158"/>
      <c r="T781" s="159"/>
      <c r="AT781" s="154" t="s">
        <v>603</v>
      </c>
      <c r="AU781" s="154" t="s">
        <v>93</v>
      </c>
      <c r="AV781" s="13" t="s">
        <v>93</v>
      </c>
      <c r="AW781" s="13" t="s">
        <v>42</v>
      </c>
      <c r="AX781" s="13" t="s">
        <v>84</v>
      </c>
      <c r="AY781" s="154" t="s">
        <v>594</v>
      </c>
    </row>
    <row r="782" spans="2:51" s="13" customFormat="1" ht="10.199999999999999" x14ac:dyDescent="0.2">
      <c r="B782" s="153"/>
      <c r="D782" s="147" t="s">
        <v>603</v>
      </c>
      <c r="E782" s="154" t="s">
        <v>82</v>
      </c>
      <c r="F782" s="155" t="s">
        <v>1460</v>
      </c>
      <c r="H782" s="156">
        <v>2.72</v>
      </c>
      <c r="I782" s="157"/>
      <c r="L782" s="153"/>
      <c r="M782" s="158"/>
      <c r="T782" s="159"/>
      <c r="AT782" s="154" t="s">
        <v>603</v>
      </c>
      <c r="AU782" s="154" t="s">
        <v>93</v>
      </c>
      <c r="AV782" s="13" t="s">
        <v>93</v>
      </c>
      <c r="AW782" s="13" t="s">
        <v>42</v>
      </c>
      <c r="AX782" s="13" t="s">
        <v>84</v>
      </c>
      <c r="AY782" s="154" t="s">
        <v>594</v>
      </c>
    </row>
    <row r="783" spans="2:51" s="13" customFormat="1" ht="10.199999999999999" x14ac:dyDescent="0.2">
      <c r="B783" s="153"/>
      <c r="D783" s="147" t="s">
        <v>603</v>
      </c>
      <c r="E783" s="154" t="s">
        <v>82</v>
      </c>
      <c r="F783" s="155" t="s">
        <v>1461</v>
      </c>
      <c r="H783" s="156">
        <v>7.4</v>
      </c>
      <c r="I783" s="157"/>
      <c r="L783" s="153"/>
      <c r="M783" s="158"/>
      <c r="T783" s="159"/>
      <c r="AT783" s="154" t="s">
        <v>603</v>
      </c>
      <c r="AU783" s="154" t="s">
        <v>93</v>
      </c>
      <c r="AV783" s="13" t="s">
        <v>93</v>
      </c>
      <c r="AW783" s="13" t="s">
        <v>42</v>
      </c>
      <c r="AX783" s="13" t="s">
        <v>84</v>
      </c>
      <c r="AY783" s="154" t="s">
        <v>594</v>
      </c>
    </row>
    <row r="784" spans="2:51" s="13" customFormat="1" ht="10.199999999999999" x14ac:dyDescent="0.2">
      <c r="B784" s="153"/>
      <c r="D784" s="147" t="s">
        <v>603</v>
      </c>
      <c r="E784" s="154" t="s">
        <v>82</v>
      </c>
      <c r="F784" s="155" t="s">
        <v>1462</v>
      </c>
      <c r="H784" s="156">
        <v>6.84</v>
      </c>
      <c r="I784" s="157"/>
      <c r="L784" s="153"/>
      <c r="M784" s="158"/>
      <c r="T784" s="159"/>
      <c r="AT784" s="154" t="s">
        <v>603</v>
      </c>
      <c r="AU784" s="154" t="s">
        <v>93</v>
      </c>
      <c r="AV784" s="13" t="s">
        <v>93</v>
      </c>
      <c r="AW784" s="13" t="s">
        <v>42</v>
      </c>
      <c r="AX784" s="13" t="s">
        <v>84</v>
      </c>
      <c r="AY784" s="154" t="s">
        <v>594</v>
      </c>
    </row>
    <row r="785" spans="2:65" s="13" customFormat="1" ht="10.199999999999999" x14ac:dyDescent="0.2">
      <c r="B785" s="153"/>
      <c r="D785" s="147" t="s">
        <v>603</v>
      </c>
      <c r="E785" s="154" t="s">
        <v>82</v>
      </c>
      <c r="F785" s="155" t="s">
        <v>1463</v>
      </c>
      <c r="H785" s="156">
        <v>3.32</v>
      </c>
      <c r="I785" s="157"/>
      <c r="L785" s="153"/>
      <c r="M785" s="158"/>
      <c r="T785" s="159"/>
      <c r="AT785" s="154" t="s">
        <v>603</v>
      </c>
      <c r="AU785" s="154" t="s">
        <v>93</v>
      </c>
      <c r="AV785" s="13" t="s">
        <v>93</v>
      </c>
      <c r="AW785" s="13" t="s">
        <v>42</v>
      </c>
      <c r="AX785" s="13" t="s">
        <v>84</v>
      </c>
      <c r="AY785" s="154" t="s">
        <v>594</v>
      </c>
    </row>
    <row r="786" spans="2:65" s="15" customFormat="1" ht="10.199999999999999" x14ac:dyDescent="0.2">
      <c r="B786" s="175"/>
      <c r="D786" s="147" t="s">
        <v>603</v>
      </c>
      <c r="E786" s="176" t="s">
        <v>82</v>
      </c>
      <c r="F786" s="177" t="s">
        <v>672</v>
      </c>
      <c r="H786" s="178">
        <v>191.13</v>
      </c>
      <c r="I786" s="179"/>
      <c r="L786" s="175"/>
      <c r="M786" s="180"/>
      <c r="T786" s="181"/>
      <c r="AT786" s="176" t="s">
        <v>603</v>
      </c>
      <c r="AU786" s="176" t="s">
        <v>93</v>
      </c>
      <c r="AV786" s="15" t="s">
        <v>147</v>
      </c>
      <c r="AW786" s="15" t="s">
        <v>42</v>
      </c>
      <c r="AX786" s="15" t="s">
        <v>91</v>
      </c>
      <c r="AY786" s="176" t="s">
        <v>594</v>
      </c>
    </row>
    <row r="787" spans="2:65" s="1" customFormat="1" ht="24.15" customHeight="1" x14ac:dyDescent="0.2">
      <c r="B787" s="34"/>
      <c r="C787" s="133" t="s">
        <v>1464</v>
      </c>
      <c r="D787" s="133" t="s">
        <v>597</v>
      </c>
      <c r="E787" s="134" t="s">
        <v>1465</v>
      </c>
      <c r="F787" s="135" t="s">
        <v>1466</v>
      </c>
      <c r="G787" s="136" t="s">
        <v>944</v>
      </c>
      <c r="H787" s="137">
        <v>8.1999999999999993</v>
      </c>
      <c r="I787" s="138"/>
      <c r="J787" s="139">
        <f>ROUND(I787*H787,2)</f>
        <v>0</v>
      </c>
      <c r="K787" s="135" t="s">
        <v>651</v>
      </c>
      <c r="L787" s="34"/>
      <c r="M787" s="140" t="s">
        <v>82</v>
      </c>
      <c r="N787" s="141" t="s">
        <v>54</v>
      </c>
      <c r="P787" s="142">
        <f>O787*H787</f>
        <v>0</v>
      </c>
      <c r="Q787" s="142">
        <v>2.9E-4</v>
      </c>
      <c r="R787" s="142">
        <f>Q787*H787</f>
        <v>2.3779999999999999E-3</v>
      </c>
      <c r="S787" s="142">
        <v>0</v>
      </c>
      <c r="T787" s="143">
        <f>S787*H787</f>
        <v>0</v>
      </c>
      <c r="AR787" s="144" t="s">
        <v>147</v>
      </c>
      <c r="AT787" s="144" t="s">
        <v>597</v>
      </c>
      <c r="AU787" s="144" t="s">
        <v>93</v>
      </c>
      <c r="AY787" s="18" t="s">
        <v>594</v>
      </c>
      <c r="BE787" s="145">
        <f>IF(N787="základní",J787,0)</f>
        <v>0</v>
      </c>
      <c r="BF787" s="145">
        <f>IF(N787="snížená",J787,0)</f>
        <v>0</v>
      </c>
      <c r="BG787" s="145">
        <f>IF(N787="zákl. přenesená",J787,0)</f>
        <v>0</v>
      </c>
      <c r="BH787" s="145">
        <f>IF(N787="sníž. přenesená",J787,0)</f>
        <v>0</v>
      </c>
      <c r="BI787" s="145">
        <f>IF(N787="nulová",J787,0)</f>
        <v>0</v>
      </c>
      <c r="BJ787" s="18" t="s">
        <v>91</v>
      </c>
      <c r="BK787" s="145">
        <f>ROUND(I787*H787,2)</f>
        <v>0</v>
      </c>
      <c r="BL787" s="18" t="s">
        <v>147</v>
      </c>
      <c r="BM787" s="144" t="s">
        <v>1467</v>
      </c>
    </row>
    <row r="788" spans="2:65" s="1" customFormat="1" ht="10.199999999999999" x14ac:dyDescent="0.2">
      <c r="B788" s="34"/>
      <c r="D788" s="164" t="s">
        <v>653</v>
      </c>
      <c r="F788" s="165" t="s">
        <v>1468</v>
      </c>
      <c r="I788" s="166"/>
      <c r="L788" s="34"/>
      <c r="M788" s="167"/>
      <c r="T788" s="55"/>
      <c r="AT788" s="18" t="s">
        <v>653</v>
      </c>
      <c r="AU788" s="18" t="s">
        <v>93</v>
      </c>
    </row>
    <row r="789" spans="2:65" s="12" customFormat="1" ht="10.199999999999999" x14ac:dyDescent="0.2">
      <c r="B789" s="146"/>
      <c r="D789" s="147" t="s">
        <v>603</v>
      </c>
      <c r="E789" s="148" t="s">
        <v>82</v>
      </c>
      <c r="F789" s="149" t="s">
        <v>1097</v>
      </c>
      <c r="H789" s="148" t="s">
        <v>82</v>
      </c>
      <c r="I789" s="150"/>
      <c r="L789" s="146"/>
      <c r="M789" s="151"/>
      <c r="T789" s="152"/>
      <c r="AT789" s="148" t="s">
        <v>603</v>
      </c>
      <c r="AU789" s="148" t="s">
        <v>93</v>
      </c>
      <c r="AV789" s="12" t="s">
        <v>91</v>
      </c>
      <c r="AW789" s="12" t="s">
        <v>42</v>
      </c>
      <c r="AX789" s="12" t="s">
        <v>84</v>
      </c>
      <c r="AY789" s="148" t="s">
        <v>594</v>
      </c>
    </row>
    <row r="790" spans="2:65" s="13" customFormat="1" ht="10.199999999999999" x14ac:dyDescent="0.2">
      <c r="B790" s="153"/>
      <c r="D790" s="147" t="s">
        <v>603</v>
      </c>
      <c r="E790" s="154" t="s">
        <v>82</v>
      </c>
      <c r="F790" s="155" t="s">
        <v>1469</v>
      </c>
      <c r="H790" s="156">
        <v>5.3</v>
      </c>
      <c r="I790" s="157"/>
      <c r="L790" s="153"/>
      <c r="M790" s="158"/>
      <c r="T790" s="159"/>
      <c r="AT790" s="154" t="s">
        <v>603</v>
      </c>
      <c r="AU790" s="154" t="s">
        <v>93</v>
      </c>
      <c r="AV790" s="13" t="s">
        <v>93</v>
      </c>
      <c r="AW790" s="13" t="s">
        <v>42</v>
      </c>
      <c r="AX790" s="13" t="s">
        <v>84</v>
      </c>
      <c r="AY790" s="154" t="s">
        <v>594</v>
      </c>
    </row>
    <row r="791" spans="2:65" s="13" customFormat="1" ht="10.199999999999999" x14ac:dyDescent="0.2">
      <c r="B791" s="153"/>
      <c r="D791" s="147" t="s">
        <v>603</v>
      </c>
      <c r="E791" s="154" t="s">
        <v>82</v>
      </c>
      <c r="F791" s="155" t="s">
        <v>1470</v>
      </c>
      <c r="H791" s="156">
        <v>0.9</v>
      </c>
      <c r="I791" s="157"/>
      <c r="L791" s="153"/>
      <c r="M791" s="158"/>
      <c r="T791" s="159"/>
      <c r="AT791" s="154" t="s">
        <v>603</v>
      </c>
      <c r="AU791" s="154" t="s">
        <v>93</v>
      </c>
      <c r="AV791" s="13" t="s">
        <v>93</v>
      </c>
      <c r="AW791" s="13" t="s">
        <v>42</v>
      </c>
      <c r="AX791" s="13" t="s">
        <v>84</v>
      </c>
      <c r="AY791" s="154" t="s">
        <v>594</v>
      </c>
    </row>
    <row r="792" spans="2:65" s="13" customFormat="1" ht="10.199999999999999" x14ac:dyDescent="0.2">
      <c r="B792" s="153"/>
      <c r="D792" s="147" t="s">
        <v>603</v>
      </c>
      <c r="E792" s="154" t="s">
        <v>82</v>
      </c>
      <c r="F792" s="155" t="s">
        <v>1471</v>
      </c>
      <c r="H792" s="156">
        <v>1</v>
      </c>
      <c r="I792" s="157"/>
      <c r="L792" s="153"/>
      <c r="M792" s="158"/>
      <c r="T792" s="159"/>
      <c r="AT792" s="154" t="s">
        <v>603</v>
      </c>
      <c r="AU792" s="154" t="s">
        <v>93</v>
      </c>
      <c r="AV792" s="13" t="s">
        <v>93</v>
      </c>
      <c r="AW792" s="13" t="s">
        <v>42</v>
      </c>
      <c r="AX792" s="13" t="s">
        <v>84</v>
      </c>
      <c r="AY792" s="154" t="s">
        <v>594</v>
      </c>
    </row>
    <row r="793" spans="2:65" s="13" customFormat="1" ht="10.199999999999999" x14ac:dyDescent="0.2">
      <c r="B793" s="153"/>
      <c r="D793" s="147" t="s">
        <v>603</v>
      </c>
      <c r="E793" s="154" t="s">
        <v>82</v>
      </c>
      <c r="F793" s="155" t="s">
        <v>1472</v>
      </c>
      <c r="H793" s="156">
        <v>1</v>
      </c>
      <c r="I793" s="157"/>
      <c r="L793" s="153"/>
      <c r="M793" s="158"/>
      <c r="T793" s="159"/>
      <c r="AT793" s="154" t="s">
        <v>603</v>
      </c>
      <c r="AU793" s="154" t="s">
        <v>93</v>
      </c>
      <c r="AV793" s="13" t="s">
        <v>93</v>
      </c>
      <c r="AW793" s="13" t="s">
        <v>42</v>
      </c>
      <c r="AX793" s="13" t="s">
        <v>84</v>
      </c>
      <c r="AY793" s="154" t="s">
        <v>594</v>
      </c>
    </row>
    <row r="794" spans="2:65" s="15" customFormat="1" ht="10.199999999999999" x14ac:dyDescent="0.2">
      <c r="B794" s="175"/>
      <c r="D794" s="147" t="s">
        <v>603</v>
      </c>
      <c r="E794" s="176" t="s">
        <v>82</v>
      </c>
      <c r="F794" s="177" t="s">
        <v>672</v>
      </c>
      <c r="H794" s="178">
        <v>8.1999999999999993</v>
      </c>
      <c r="I794" s="179"/>
      <c r="L794" s="175"/>
      <c r="M794" s="180"/>
      <c r="T794" s="181"/>
      <c r="AT794" s="176" t="s">
        <v>603</v>
      </c>
      <c r="AU794" s="176" t="s">
        <v>93</v>
      </c>
      <c r="AV794" s="15" t="s">
        <v>147</v>
      </c>
      <c r="AW794" s="15" t="s">
        <v>42</v>
      </c>
      <c r="AX794" s="15" t="s">
        <v>91</v>
      </c>
      <c r="AY794" s="176" t="s">
        <v>594</v>
      </c>
    </row>
    <row r="795" spans="2:65" s="1" customFormat="1" ht="16.5" customHeight="1" x14ac:dyDescent="0.2">
      <c r="B795" s="34"/>
      <c r="C795" s="133" t="s">
        <v>1473</v>
      </c>
      <c r="D795" s="133" t="s">
        <v>597</v>
      </c>
      <c r="E795" s="134" t="s">
        <v>1474</v>
      </c>
      <c r="F795" s="135" t="s">
        <v>1475</v>
      </c>
      <c r="G795" s="136" t="s">
        <v>944</v>
      </c>
      <c r="H795" s="137">
        <v>3.37</v>
      </c>
      <c r="I795" s="138"/>
      <c r="J795" s="139">
        <f>ROUND(I795*H795,2)</f>
        <v>0</v>
      </c>
      <c r="K795" s="135" t="s">
        <v>651</v>
      </c>
      <c r="L795" s="34"/>
      <c r="M795" s="140" t="s">
        <v>82</v>
      </c>
      <c r="N795" s="141" t="s">
        <v>54</v>
      </c>
      <c r="P795" s="142">
        <f>O795*H795</f>
        <v>0</v>
      </c>
      <c r="Q795" s="142">
        <v>2.2000000000000001E-4</v>
      </c>
      <c r="R795" s="142">
        <f>Q795*H795</f>
        <v>7.4140000000000002E-4</v>
      </c>
      <c r="S795" s="142">
        <v>0</v>
      </c>
      <c r="T795" s="143">
        <f>S795*H795</f>
        <v>0</v>
      </c>
      <c r="AR795" s="144" t="s">
        <v>147</v>
      </c>
      <c r="AT795" s="144" t="s">
        <v>597</v>
      </c>
      <c r="AU795" s="144" t="s">
        <v>93</v>
      </c>
      <c r="AY795" s="18" t="s">
        <v>594</v>
      </c>
      <c r="BE795" s="145">
        <f>IF(N795="základní",J795,0)</f>
        <v>0</v>
      </c>
      <c r="BF795" s="145">
        <f>IF(N795="snížená",J795,0)</f>
        <v>0</v>
      </c>
      <c r="BG795" s="145">
        <f>IF(N795="zákl. přenesená",J795,0)</f>
        <v>0</v>
      </c>
      <c r="BH795" s="145">
        <f>IF(N795="sníž. přenesená",J795,0)</f>
        <v>0</v>
      </c>
      <c r="BI795" s="145">
        <f>IF(N795="nulová",J795,0)</f>
        <v>0</v>
      </c>
      <c r="BJ795" s="18" t="s">
        <v>91</v>
      </c>
      <c r="BK795" s="145">
        <f>ROUND(I795*H795,2)</f>
        <v>0</v>
      </c>
      <c r="BL795" s="18" t="s">
        <v>147</v>
      </c>
      <c r="BM795" s="144" t="s">
        <v>1476</v>
      </c>
    </row>
    <row r="796" spans="2:65" s="1" customFormat="1" ht="10.199999999999999" x14ac:dyDescent="0.2">
      <c r="B796" s="34"/>
      <c r="D796" s="164" t="s">
        <v>653</v>
      </c>
      <c r="F796" s="165" t="s">
        <v>1477</v>
      </c>
      <c r="I796" s="166"/>
      <c r="L796" s="34"/>
      <c r="M796" s="167"/>
      <c r="T796" s="55"/>
      <c r="AT796" s="18" t="s">
        <v>653</v>
      </c>
      <c r="AU796" s="18" t="s">
        <v>93</v>
      </c>
    </row>
    <row r="797" spans="2:65" s="12" customFormat="1" ht="10.199999999999999" x14ac:dyDescent="0.2">
      <c r="B797" s="146"/>
      <c r="D797" s="147" t="s">
        <v>603</v>
      </c>
      <c r="E797" s="148" t="s">
        <v>82</v>
      </c>
      <c r="F797" s="149" t="s">
        <v>1478</v>
      </c>
      <c r="H797" s="148" t="s">
        <v>82</v>
      </c>
      <c r="I797" s="150"/>
      <c r="L797" s="146"/>
      <c r="M797" s="151"/>
      <c r="T797" s="152"/>
      <c r="AT797" s="148" t="s">
        <v>603</v>
      </c>
      <c r="AU797" s="148" t="s">
        <v>93</v>
      </c>
      <c r="AV797" s="12" t="s">
        <v>91</v>
      </c>
      <c r="AW797" s="12" t="s">
        <v>42</v>
      </c>
      <c r="AX797" s="12" t="s">
        <v>84</v>
      </c>
      <c r="AY797" s="148" t="s">
        <v>594</v>
      </c>
    </row>
    <row r="798" spans="2:65" s="13" customFormat="1" ht="10.199999999999999" x14ac:dyDescent="0.2">
      <c r="B798" s="153"/>
      <c r="D798" s="147" t="s">
        <v>603</v>
      </c>
      <c r="E798" s="154" t="s">
        <v>82</v>
      </c>
      <c r="F798" s="155" t="s">
        <v>1479</v>
      </c>
      <c r="H798" s="156">
        <v>3.37</v>
      </c>
      <c r="I798" s="157"/>
      <c r="L798" s="153"/>
      <c r="M798" s="158"/>
      <c r="T798" s="159"/>
      <c r="AT798" s="154" t="s">
        <v>603</v>
      </c>
      <c r="AU798" s="154" t="s">
        <v>93</v>
      </c>
      <c r="AV798" s="13" t="s">
        <v>93</v>
      </c>
      <c r="AW798" s="13" t="s">
        <v>42</v>
      </c>
      <c r="AX798" s="13" t="s">
        <v>84</v>
      </c>
      <c r="AY798" s="154" t="s">
        <v>594</v>
      </c>
    </row>
    <row r="799" spans="2:65" s="15" customFormat="1" ht="10.199999999999999" x14ac:dyDescent="0.2">
      <c r="B799" s="175"/>
      <c r="D799" s="147" t="s">
        <v>603</v>
      </c>
      <c r="E799" s="176" t="s">
        <v>82</v>
      </c>
      <c r="F799" s="177" t="s">
        <v>672</v>
      </c>
      <c r="H799" s="178">
        <v>3.37</v>
      </c>
      <c r="I799" s="179"/>
      <c r="L799" s="175"/>
      <c r="M799" s="180"/>
      <c r="T799" s="181"/>
      <c r="AT799" s="176" t="s">
        <v>603</v>
      </c>
      <c r="AU799" s="176" t="s">
        <v>93</v>
      </c>
      <c r="AV799" s="15" t="s">
        <v>147</v>
      </c>
      <c r="AW799" s="15" t="s">
        <v>42</v>
      </c>
      <c r="AX799" s="15" t="s">
        <v>91</v>
      </c>
      <c r="AY799" s="176" t="s">
        <v>594</v>
      </c>
    </row>
    <row r="800" spans="2:65" s="1" customFormat="1" ht="16.5" customHeight="1" x14ac:dyDescent="0.2">
      <c r="B800" s="34"/>
      <c r="C800" s="133" t="s">
        <v>1480</v>
      </c>
      <c r="D800" s="133" t="s">
        <v>597</v>
      </c>
      <c r="E800" s="134" t="s">
        <v>1481</v>
      </c>
      <c r="F800" s="135" t="s">
        <v>1482</v>
      </c>
      <c r="G800" s="136" t="s">
        <v>944</v>
      </c>
      <c r="H800" s="137">
        <v>53.84</v>
      </c>
      <c r="I800" s="138"/>
      <c r="J800" s="139">
        <f>ROUND(I800*H800,2)</f>
        <v>0</v>
      </c>
      <c r="K800" s="135" t="s">
        <v>651</v>
      </c>
      <c r="L800" s="34"/>
      <c r="M800" s="140" t="s">
        <v>82</v>
      </c>
      <c r="N800" s="141" t="s">
        <v>54</v>
      </c>
      <c r="P800" s="142">
        <f>O800*H800</f>
        <v>0</v>
      </c>
      <c r="Q800" s="142">
        <v>4.4999999999999999E-4</v>
      </c>
      <c r="R800" s="142">
        <f>Q800*H800</f>
        <v>2.4228E-2</v>
      </c>
      <c r="S800" s="142">
        <v>0</v>
      </c>
      <c r="T800" s="143">
        <f>S800*H800</f>
        <v>0</v>
      </c>
      <c r="AR800" s="144" t="s">
        <v>147</v>
      </c>
      <c r="AT800" s="144" t="s">
        <v>597</v>
      </c>
      <c r="AU800" s="144" t="s">
        <v>93</v>
      </c>
      <c r="AY800" s="18" t="s">
        <v>594</v>
      </c>
      <c r="BE800" s="145">
        <f>IF(N800="základní",J800,0)</f>
        <v>0</v>
      </c>
      <c r="BF800" s="145">
        <f>IF(N800="snížená",J800,0)</f>
        <v>0</v>
      </c>
      <c r="BG800" s="145">
        <f>IF(N800="zákl. přenesená",J800,0)</f>
        <v>0</v>
      </c>
      <c r="BH800" s="145">
        <f>IF(N800="sníž. přenesená",J800,0)</f>
        <v>0</v>
      </c>
      <c r="BI800" s="145">
        <f>IF(N800="nulová",J800,0)</f>
        <v>0</v>
      </c>
      <c r="BJ800" s="18" t="s">
        <v>91</v>
      </c>
      <c r="BK800" s="145">
        <f>ROUND(I800*H800,2)</f>
        <v>0</v>
      </c>
      <c r="BL800" s="18" t="s">
        <v>147</v>
      </c>
      <c r="BM800" s="144" t="s">
        <v>1483</v>
      </c>
    </row>
    <row r="801" spans="2:65" s="1" customFormat="1" ht="10.199999999999999" x14ac:dyDescent="0.2">
      <c r="B801" s="34"/>
      <c r="D801" s="164" t="s">
        <v>653</v>
      </c>
      <c r="F801" s="165" t="s">
        <v>1484</v>
      </c>
      <c r="I801" s="166"/>
      <c r="L801" s="34"/>
      <c r="M801" s="167"/>
      <c r="T801" s="55"/>
      <c r="AT801" s="18" t="s">
        <v>653</v>
      </c>
      <c r="AU801" s="18" t="s">
        <v>93</v>
      </c>
    </row>
    <row r="802" spans="2:65" s="12" customFormat="1" ht="10.199999999999999" x14ac:dyDescent="0.2">
      <c r="B802" s="146"/>
      <c r="D802" s="147" t="s">
        <v>603</v>
      </c>
      <c r="E802" s="148" t="s">
        <v>82</v>
      </c>
      <c r="F802" s="149" t="s">
        <v>1485</v>
      </c>
      <c r="H802" s="148" t="s">
        <v>82</v>
      </c>
      <c r="I802" s="150"/>
      <c r="L802" s="146"/>
      <c r="M802" s="151"/>
      <c r="T802" s="152"/>
      <c r="AT802" s="148" t="s">
        <v>603</v>
      </c>
      <c r="AU802" s="148" t="s">
        <v>93</v>
      </c>
      <c r="AV802" s="12" t="s">
        <v>91</v>
      </c>
      <c r="AW802" s="12" t="s">
        <v>42</v>
      </c>
      <c r="AX802" s="12" t="s">
        <v>84</v>
      </c>
      <c r="AY802" s="148" t="s">
        <v>594</v>
      </c>
    </row>
    <row r="803" spans="2:65" s="13" customFormat="1" ht="10.199999999999999" x14ac:dyDescent="0.2">
      <c r="B803" s="153"/>
      <c r="D803" s="147" t="s">
        <v>603</v>
      </c>
      <c r="E803" s="154" t="s">
        <v>82</v>
      </c>
      <c r="F803" s="155" t="s">
        <v>1486</v>
      </c>
      <c r="H803" s="156">
        <v>2.5499999999999998</v>
      </c>
      <c r="I803" s="157"/>
      <c r="L803" s="153"/>
      <c r="M803" s="158"/>
      <c r="T803" s="159"/>
      <c r="AT803" s="154" t="s">
        <v>603</v>
      </c>
      <c r="AU803" s="154" t="s">
        <v>93</v>
      </c>
      <c r="AV803" s="13" t="s">
        <v>93</v>
      </c>
      <c r="AW803" s="13" t="s">
        <v>42</v>
      </c>
      <c r="AX803" s="13" t="s">
        <v>84</v>
      </c>
      <c r="AY803" s="154" t="s">
        <v>594</v>
      </c>
    </row>
    <row r="804" spans="2:65" s="13" customFormat="1" ht="10.199999999999999" x14ac:dyDescent="0.2">
      <c r="B804" s="153"/>
      <c r="D804" s="147" t="s">
        <v>603</v>
      </c>
      <c r="E804" s="154" t="s">
        <v>82</v>
      </c>
      <c r="F804" s="155" t="s">
        <v>1487</v>
      </c>
      <c r="H804" s="156">
        <v>1</v>
      </c>
      <c r="I804" s="157"/>
      <c r="L804" s="153"/>
      <c r="M804" s="158"/>
      <c r="T804" s="159"/>
      <c r="AT804" s="154" t="s">
        <v>603</v>
      </c>
      <c r="AU804" s="154" t="s">
        <v>93</v>
      </c>
      <c r="AV804" s="13" t="s">
        <v>93</v>
      </c>
      <c r="AW804" s="13" t="s">
        <v>42</v>
      </c>
      <c r="AX804" s="13" t="s">
        <v>84</v>
      </c>
      <c r="AY804" s="154" t="s">
        <v>594</v>
      </c>
    </row>
    <row r="805" spans="2:65" s="13" customFormat="1" ht="10.199999999999999" x14ac:dyDescent="0.2">
      <c r="B805" s="153"/>
      <c r="D805" s="147" t="s">
        <v>603</v>
      </c>
      <c r="E805" s="154" t="s">
        <v>82</v>
      </c>
      <c r="F805" s="155" t="s">
        <v>1488</v>
      </c>
      <c r="H805" s="156">
        <v>3</v>
      </c>
      <c r="I805" s="157"/>
      <c r="L805" s="153"/>
      <c r="M805" s="158"/>
      <c r="T805" s="159"/>
      <c r="AT805" s="154" t="s">
        <v>603</v>
      </c>
      <c r="AU805" s="154" t="s">
        <v>93</v>
      </c>
      <c r="AV805" s="13" t="s">
        <v>93</v>
      </c>
      <c r="AW805" s="13" t="s">
        <v>42</v>
      </c>
      <c r="AX805" s="13" t="s">
        <v>84</v>
      </c>
      <c r="AY805" s="154" t="s">
        <v>594</v>
      </c>
    </row>
    <row r="806" spans="2:65" s="13" customFormat="1" ht="10.199999999999999" x14ac:dyDescent="0.2">
      <c r="B806" s="153"/>
      <c r="D806" s="147" t="s">
        <v>603</v>
      </c>
      <c r="E806" s="154" t="s">
        <v>82</v>
      </c>
      <c r="F806" s="155" t="s">
        <v>1489</v>
      </c>
      <c r="H806" s="156">
        <v>1.8</v>
      </c>
      <c r="I806" s="157"/>
      <c r="L806" s="153"/>
      <c r="M806" s="158"/>
      <c r="T806" s="159"/>
      <c r="AT806" s="154" t="s">
        <v>603</v>
      </c>
      <c r="AU806" s="154" t="s">
        <v>93</v>
      </c>
      <c r="AV806" s="13" t="s">
        <v>93</v>
      </c>
      <c r="AW806" s="13" t="s">
        <v>42</v>
      </c>
      <c r="AX806" s="13" t="s">
        <v>84</v>
      </c>
      <c r="AY806" s="154" t="s">
        <v>594</v>
      </c>
    </row>
    <row r="807" spans="2:65" s="13" customFormat="1" ht="10.199999999999999" x14ac:dyDescent="0.2">
      <c r="B807" s="153"/>
      <c r="D807" s="147" t="s">
        <v>603</v>
      </c>
      <c r="E807" s="154" t="s">
        <v>82</v>
      </c>
      <c r="F807" s="155" t="s">
        <v>1490</v>
      </c>
      <c r="H807" s="156">
        <v>1.79</v>
      </c>
      <c r="I807" s="157"/>
      <c r="L807" s="153"/>
      <c r="M807" s="158"/>
      <c r="T807" s="159"/>
      <c r="AT807" s="154" t="s">
        <v>603</v>
      </c>
      <c r="AU807" s="154" t="s">
        <v>93</v>
      </c>
      <c r="AV807" s="13" t="s">
        <v>93</v>
      </c>
      <c r="AW807" s="13" t="s">
        <v>42</v>
      </c>
      <c r="AX807" s="13" t="s">
        <v>84</v>
      </c>
      <c r="AY807" s="154" t="s">
        <v>594</v>
      </c>
    </row>
    <row r="808" spans="2:65" s="12" customFormat="1" ht="10.199999999999999" x14ac:dyDescent="0.2">
      <c r="B808" s="146"/>
      <c r="D808" s="147" t="s">
        <v>603</v>
      </c>
      <c r="E808" s="148" t="s">
        <v>82</v>
      </c>
      <c r="F808" s="149" t="s">
        <v>1491</v>
      </c>
      <c r="H808" s="148" t="s">
        <v>82</v>
      </c>
      <c r="I808" s="150"/>
      <c r="L808" s="146"/>
      <c r="M808" s="151"/>
      <c r="T808" s="152"/>
      <c r="AT808" s="148" t="s">
        <v>603</v>
      </c>
      <c r="AU808" s="148" t="s">
        <v>93</v>
      </c>
      <c r="AV808" s="12" t="s">
        <v>91</v>
      </c>
      <c r="AW808" s="12" t="s">
        <v>42</v>
      </c>
      <c r="AX808" s="12" t="s">
        <v>84</v>
      </c>
      <c r="AY808" s="148" t="s">
        <v>594</v>
      </c>
    </row>
    <row r="809" spans="2:65" s="13" customFormat="1" ht="10.199999999999999" x14ac:dyDescent="0.2">
      <c r="B809" s="153"/>
      <c r="D809" s="147" t="s">
        <v>603</v>
      </c>
      <c r="E809" s="154" t="s">
        <v>82</v>
      </c>
      <c r="F809" s="155" t="s">
        <v>1492</v>
      </c>
      <c r="H809" s="156">
        <v>7.7</v>
      </c>
      <c r="I809" s="157"/>
      <c r="L809" s="153"/>
      <c r="M809" s="158"/>
      <c r="T809" s="159"/>
      <c r="AT809" s="154" t="s">
        <v>603</v>
      </c>
      <c r="AU809" s="154" t="s">
        <v>93</v>
      </c>
      <c r="AV809" s="13" t="s">
        <v>93</v>
      </c>
      <c r="AW809" s="13" t="s">
        <v>42</v>
      </c>
      <c r="AX809" s="13" t="s">
        <v>84</v>
      </c>
      <c r="AY809" s="154" t="s">
        <v>594</v>
      </c>
    </row>
    <row r="810" spans="2:65" s="12" customFormat="1" ht="10.199999999999999" x14ac:dyDescent="0.2">
      <c r="B810" s="146"/>
      <c r="D810" s="147" t="s">
        <v>603</v>
      </c>
      <c r="E810" s="148" t="s">
        <v>82</v>
      </c>
      <c r="F810" s="149" t="s">
        <v>1493</v>
      </c>
      <c r="H810" s="148" t="s">
        <v>82</v>
      </c>
      <c r="I810" s="150"/>
      <c r="L810" s="146"/>
      <c r="M810" s="151"/>
      <c r="T810" s="152"/>
      <c r="AT810" s="148" t="s">
        <v>603</v>
      </c>
      <c r="AU810" s="148" t="s">
        <v>93</v>
      </c>
      <c r="AV810" s="12" t="s">
        <v>91</v>
      </c>
      <c r="AW810" s="12" t="s">
        <v>42</v>
      </c>
      <c r="AX810" s="12" t="s">
        <v>84</v>
      </c>
      <c r="AY810" s="148" t="s">
        <v>594</v>
      </c>
    </row>
    <row r="811" spans="2:65" s="13" customFormat="1" ht="10.199999999999999" x14ac:dyDescent="0.2">
      <c r="B811" s="153"/>
      <c r="D811" s="147" t="s">
        <v>603</v>
      </c>
      <c r="E811" s="154" t="s">
        <v>82</v>
      </c>
      <c r="F811" s="155" t="s">
        <v>1104</v>
      </c>
      <c r="H811" s="156">
        <v>16</v>
      </c>
      <c r="I811" s="157"/>
      <c r="L811" s="153"/>
      <c r="M811" s="158"/>
      <c r="T811" s="159"/>
      <c r="AT811" s="154" t="s">
        <v>603</v>
      </c>
      <c r="AU811" s="154" t="s">
        <v>93</v>
      </c>
      <c r="AV811" s="13" t="s">
        <v>93</v>
      </c>
      <c r="AW811" s="13" t="s">
        <v>42</v>
      </c>
      <c r="AX811" s="13" t="s">
        <v>84</v>
      </c>
      <c r="AY811" s="154" t="s">
        <v>594</v>
      </c>
    </row>
    <row r="812" spans="2:65" s="13" customFormat="1" ht="10.199999999999999" x14ac:dyDescent="0.2">
      <c r="B812" s="153"/>
      <c r="D812" s="147" t="s">
        <v>603</v>
      </c>
      <c r="E812" s="154" t="s">
        <v>82</v>
      </c>
      <c r="F812" s="155" t="s">
        <v>1494</v>
      </c>
      <c r="H812" s="156">
        <v>20</v>
      </c>
      <c r="I812" s="157"/>
      <c r="L812" s="153"/>
      <c r="M812" s="158"/>
      <c r="T812" s="159"/>
      <c r="AT812" s="154" t="s">
        <v>603</v>
      </c>
      <c r="AU812" s="154" t="s">
        <v>93</v>
      </c>
      <c r="AV812" s="13" t="s">
        <v>93</v>
      </c>
      <c r="AW812" s="13" t="s">
        <v>42</v>
      </c>
      <c r="AX812" s="13" t="s">
        <v>84</v>
      </c>
      <c r="AY812" s="154" t="s">
        <v>594</v>
      </c>
    </row>
    <row r="813" spans="2:65" s="15" customFormat="1" ht="10.199999999999999" x14ac:dyDescent="0.2">
      <c r="B813" s="175"/>
      <c r="D813" s="147" t="s">
        <v>603</v>
      </c>
      <c r="E813" s="176" t="s">
        <v>82</v>
      </c>
      <c r="F813" s="177" t="s">
        <v>672</v>
      </c>
      <c r="H813" s="178">
        <v>53.84</v>
      </c>
      <c r="I813" s="179"/>
      <c r="L813" s="175"/>
      <c r="M813" s="180"/>
      <c r="T813" s="181"/>
      <c r="AT813" s="176" t="s">
        <v>603</v>
      </c>
      <c r="AU813" s="176" t="s">
        <v>93</v>
      </c>
      <c r="AV813" s="15" t="s">
        <v>147</v>
      </c>
      <c r="AW813" s="15" t="s">
        <v>42</v>
      </c>
      <c r="AX813" s="15" t="s">
        <v>91</v>
      </c>
      <c r="AY813" s="176" t="s">
        <v>594</v>
      </c>
    </row>
    <row r="814" spans="2:65" s="1" customFormat="1" ht="16.5" customHeight="1" x14ac:dyDescent="0.2">
      <c r="B814" s="34"/>
      <c r="C814" s="133" t="s">
        <v>1495</v>
      </c>
      <c r="D814" s="133" t="s">
        <v>597</v>
      </c>
      <c r="E814" s="134" t="s">
        <v>1496</v>
      </c>
      <c r="F814" s="135" t="s">
        <v>1497</v>
      </c>
      <c r="G814" s="136" t="s">
        <v>944</v>
      </c>
      <c r="H814" s="137">
        <v>30.263999999999999</v>
      </c>
      <c r="I814" s="138"/>
      <c r="J814" s="139">
        <f>ROUND(I814*H814,2)</f>
        <v>0</v>
      </c>
      <c r="K814" s="135" t="s">
        <v>651</v>
      </c>
      <c r="L814" s="34"/>
      <c r="M814" s="140" t="s">
        <v>82</v>
      </c>
      <c r="N814" s="141" t="s">
        <v>54</v>
      </c>
      <c r="P814" s="142">
        <f>O814*H814</f>
        <v>0</v>
      </c>
      <c r="Q814" s="142">
        <v>7.6000000000000004E-4</v>
      </c>
      <c r="R814" s="142">
        <f>Q814*H814</f>
        <v>2.3000639999999999E-2</v>
      </c>
      <c r="S814" s="142">
        <v>0</v>
      </c>
      <c r="T814" s="143">
        <f>S814*H814</f>
        <v>0</v>
      </c>
      <c r="AR814" s="144" t="s">
        <v>147</v>
      </c>
      <c r="AT814" s="144" t="s">
        <v>597</v>
      </c>
      <c r="AU814" s="144" t="s">
        <v>93</v>
      </c>
      <c r="AY814" s="18" t="s">
        <v>594</v>
      </c>
      <c r="BE814" s="145">
        <f>IF(N814="základní",J814,0)</f>
        <v>0</v>
      </c>
      <c r="BF814" s="145">
        <f>IF(N814="snížená",J814,0)</f>
        <v>0</v>
      </c>
      <c r="BG814" s="145">
        <f>IF(N814="zákl. přenesená",J814,0)</f>
        <v>0</v>
      </c>
      <c r="BH814" s="145">
        <f>IF(N814="sníž. přenesená",J814,0)</f>
        <v>0</v>
      </c>
      <c r="BI814" s="145">
        <f>IF(N814="nulová",J814,0)</f>
        <v>0</v>
      </c>
      <c r="BJ814" s="18" t="s">
        <v>91</v>
      </c>
      <c r="BK814" s="145">
        <f>ROUND(I814*H814,2)</f>
        <v>0</v>
      </c>
      <c r="BL814" s="18" t="s">
        <v>147</v>
      </c>
      <c r="BM814" s="144" t="s">
        <v>1498</v>
      </c>
    </row>
    <row r="815" spans="2:65" s="1" customFormat="1" ht="10.199999999999999" x14ac:dyDescent="0.2">
      <c r="B815" s="34"/>
      <c r="D815" s="164" t="s">
        <v>653</v>
      </c>
      <c r="F815" s="165" t="s">
        <v>1499</v>
      </c>
      <c r="I815" s="166"/>
      <c r="L815" s="34"/>
      <c r="M815" s="167"/>
      <c r="T815" s="55"/>
      <c r="AT815" s="18" t="s">
        <v>653</v>
      </c>
      <c r="AU815" s="18" t="s">
        <v>93</v>
      </c>
    </row>
    <row r="816" spans="2:65" s="12" customFormat="1" ht="10.199999999999999" x14ac:dyDescent="0.2">
      <c r="B816" s="146"/>
      <c r="D816" s="147" t="s">
        <v>603</v>
      </c>
      <c r="E816" s="148" t="s">
        <v>82</v>
      </c>
      <c r="F816" s="149" t="s">
        <v>1500</v>
      </c>
      <c r="H816" s="148" t="s">
        <v>82</v>
      </c>
      <c r="I816" s="150"/>
      <c r="L816" s="146"/>
      <c r="M816" s="151"/>
      <c r="T816" s="152"/>
      <c r="AT816" s="148" t="s">
        <v>603</v>
      </c>
      <c r="AU816" s="148" t="s">
        <v>93</v>
      </c>
      <c r="AV816" s="12" t="s">
        <v>91</v>
      </c>
      <c r="AW816" s="12" t="s">
        <v>42</v>
      </c>
      <c r="AX816" s="12" t="s">
        <v>84</v>
      </c>
      <c r="AY816" s="148" t="s">
        <v>594</v>
      </c>
    </row>
    <row r="817" spans="2:65" s="13" customFormat="1" ht="10.199999999999999" x14ac:dyDescent="0.2">
      <c r="B817" s="153"/>
      <c r="D817" s="147" t="s">
        <v>603</v>
      </c>
      <c r="E817" s="154" t="s">
        <v>82</v>
      </c>
      <c r="F817" s="155" t="s">
        <v>1501</v>
      </c>
      <c r="H817" s="156">
        <v>9.4640000000000004</v>
      </c>
      <c r="I817" s="157"/>
      <c r="L817" s="153"/>
      <c r="M817" s="158"/>
      <c r="T817" s="159"/>
      <c r="AT817" s="154" t="s">
        <v>603</v>
      </c>
      <c r="AU817" s="154" t="s">
        <v>93</v>
      </c>
      <c r="AV817" s="13" t="s">
        <v>93</v>
      </c>
      <c r="AW817" s="13" t="s">
        <v>42</v>
      </c>
      <c r="AX817" s="13" t="s">
        <v>84</v>
      </c>
      <c r="AY817" s="154" t="s">
        <v>594</v>
      </c>
    </row>
    <row r="818" spans="2:65" s="12" customFormat="1" ht="10.199999999999999" x14ac:dyDescent="0.2">
      <c r="B818" s="146"/>
      <c r="D818" s="147" t="s">
        <v>603</v>
      </c>
      <c r="E818" s="148" t="s">
        <v>82</v>
      </c>
      <c r="F818" s="149" t="s">
        <v>1493</v>
      </c>
      <c r="H818" s="148" t="s">
        <v>82</v>
      </c>
      <c r="I818" s="150"/>
      <c r="L818" s="146"/>
      <c r="M818" s="151"/>
      <c r="T818" s="152"/>
      <c r="AT818" s="148" t="s">
        <v>603</v>
      </c>
      <c r="AU818" s="148" t="s">
        <v>93</v>
      </c>
      <c r="AV818" s="12" t="s">
        <v>91</v>
      </c>
      <c r="AW818" s="12" t="s">
        <v>42</v>
      </c>
      <c r="AX818" s="12" t="s">
        <v>84</v>
      </c>
      <c r="AY818" s="148" t="s">
        <v>594</v>
      </c>
    </row>
    <row r="819" spans="2:65" s="13" customFormat="1" ht="10.199999999999999" x14ac:dyDescent="0.2">
      <c r="B819" s="153"/>
      <c r="D819" s="147" t="s">
        <v>603</v>
      </c>
      <c r="E819" s="154" t="s">
        <v>82</v>
      </c>
      <c r="F819" s="155" t="s">
        <v>1502</v>
      </c>
      <c r="H819" s="156">
        <v>20.8</v>
      </c>
      <c r="I819" s="157"/>
      <c r="L819" s="153"/>
      <c r="M819" s="158"/>
      <c r="T819" s="159"/>
      <c r="AT819" s="154" t="s">
        <v>603</v>
      </c>
      <c r="AU819" s="154" t="s">
        <v>93</v>
      </c>
      <c r="AV819" s="13" t="s">
        <v>93</v>
      </c>
      <c r="AW819" s="13" t="s">
        <v>42</v>
      </c>
      <c r="AX819" s="13" t="s">
        <v>84</v>
      </c>
      <c r="AY819" s="154" t="s">
        <v>594</v>
      </c>
    </row>
    <row r="820" spans="2:65" s="15" customFormat="1" ht="10.199999999999999" x14ac:dyDescent="0.2">
      <c r="B820" s="175"/>
      <c r="D820" s="147" t="s">
        <v>603</v>
      </c>
      <c r="E820" s="176" t="s">
        <v>82</v>
      </c>
      <c r="F820" s="177" t="s">
        <v>672</v>
      </c>
      <c r="H820" s="178">
        <v>30.263999999999999</v>
      </c>
      <c r="I820" s="179"/>
      <c r="L820" s="175"/>
      <c r="M820" s="180"/>
      <c r="T820" s="181"/>
      <c r="AT820" s="176" t="s">
        <v>603</v>
      </c>
      <c r="AU820" s="176" t="s">
        <v>93</v>
      </c>
      <c r="AV820" s="15" t="s">
        <v>147</v>
      </c>
      <c r="AW820" s="15" t="s">
        <v>42</v>
      </c>
      <c r="AX820" s="15" t="s">
        <v>91</v>
      </c>
      <c r="AY820" s="176" t="s">
        <v>594</v>
      </c>
    </row>
    <row r="821" spans="2:65" s="1" customFormat="1" ht="16.5" customHeight="1" x14ac:dyDescent="0.2">
      <c r="B821" s="34"/>
      <c r="C821" s="133" t="s">
        <v>1503</v>
      </c>
      <c r="D821" s="133" t="s">
        <v>597</v>
      </c>
      <c r="E821" s="134" t="s">
        <v>1504</v>
      </c>
      <c r="F821" s="135" t="s">
        <v>1505</v>
      </c>
      <c r="G821" s="136" t="s">
        <v>618</v>
      </c>
      <c r="H821" s="137">
        <v>3735.567</v>
      </c>
      <c r="I821" s="138"/>
      <c r="J821" s="139">
        <f>ROUND(I821*H821,2)</f>
        <v>0</v>
      </c>
      <c r="K821" s="135" t="s">
        <v>651</v>
      </c>
      <c r="L821" s="34"/>
      <c r="M821" s="140" t="s">
        <v>82</v>
      </c>
      <c r="N821" s="141" t="s">
        <v>54</v>
      </c>
      <c r="P821" s="142">
        <f>O821*H821</f>
        <v>0</v>
      </c>
      <c r="Q821" s="142">
        <v>0</v>
      </c>
      <c r="R821" s="142">
        <f>Q821*H821</f>
        <v>0</v>
      </c>
      <c r="S821" s="142">
        <v>6.0999999999999999E-2</v>
      </c>
      <c r="T821" s="143">
        <f>S821*H821</f>
        <v>227.869587</v>
      </c>
      <c r="AR821" s="144" t="s">
        <v>147</v>
      </c>
      <c r="AT821" s="144" t="s">
        <v>597</v>
      </c>
      <c r="AU821" s="144" t="s">
        <v>93</v>
      </c>
      <c r="AY821" s="18" t="s">
        <v>594</v>
      </c>
      <c r="BE821" s="145">
        <f>IF(N821="základní",J821,0)</f>
        <v>0</v>
      </c>
      <c r="BF821" s="145">
        <f>IF(N821="snížená",J821,0)</f>
        <v>0</v>
      </c>
      <c r="BG821" s="145">
        <f>IF(N821="zákl. přenesená",J821,0)</f>
        <v>0</v>
      </c>
      <c r="BH821" s="145">
        <f>IF(N821="sníž. přenesená",J821,0)</f>
        <v>0</v>
      </c>
      <c r="BI821" s="145">
        <f>IF(N821="nulová",J821,0)</f>
        <v>0</v>
      </c>
      <c r="BJ821" s="18" t="s">
        <v>91</v>
      </c>
      <c r="BK821" s="145">
        <f>ROUND(I821*H821,2)</f>
        <v>0</v>
      </c>
      <c r="BL821" s="18" t="s">
        <v>147</v>
      </c>
      <c r="BM821" s="144" t="s">
        <v>1506</v>
      </c>
    </row>
    <row r="822" spans="2:65" s="1" customFormat="1" ht="10.199999999999999" x14ac:dyDescent="0.2">
      <c r="B822" s="34"/>
      <c r="D822" s="164" t="s">
        <v>653</v>
      </c>
      <c r="F822" s="165" t="s">
        <v>1507</v>
      </c>
      <c r="I822" s="166"/>
      <c r="L822" s="34"/>
      <c r="M822" s="167"/>
      <c r="T822" s="55"/>
      <c r="AT822" s="18" t="s">
        <v>653</v>
      </c>
      <c r="AU822" s="18" t="s">
        <v>93</v>
      </c>
    </row>
    <row r="823" spans="2:65" s="12" customFormat="1" ht="10.199999999999999" x14ac:dyDescent="0.2">
      <c r="B823" s="146"/>
      <c r="D823" s="147" t="s">
        <v>603</v>
      </c>
      <c r="E823" s="148" t="s">
        <v>82</v>
      </c>
      <c r="F823" s="149" t="s">
        <v>1508</v>
      </c>
      <c r="H823" s="148" t="s">
        <v>82</v>
      </c>
      <c r="I823" s="150"/>
      <c r="L823" s="146"/>
      <c r="M823" s="151"/>
      <c r="T823" s="152"/>
      <c r="AT823" s="148" t="s">
        <v>603</v>
      </c>
      <c r="AU823" s="148" t="s">
        <v>93</v>
      </c>
      <c r="AV823" s="12" t="s">
        <v>91</v>
      </c>
      <c r="AW823" s="12" t="s">
        <v>42</v>
      </c>
      <c r="AX823" s="12" t="s">
        <v>84</v>
      </c>
      <c r="AY823" s="148" t="s">
        <v>594</v>
      </c>
    </row>
    <row r="824" spans="2:65" s="12" customFormat="1" ht="10.199999999999999" x14ac:dyDescent="0.2">
      <c r="B824" s="146"/>
      <c r="D824" s="147" t="s">
        <v>603</v>
      </c>
      <c r="E824" s="148" t="s">
        <v>82</v>
      </c>
      <c r="F824" s="149" t="s">
        <v>1509</v>
      </c>
      <c r="H824" s="148" t="s">
        <v>82</v>
      </c>
      <c r="I824" s="150"/>
      <c r="L824" s="146"/>
      <c r="M824" s="151"/>
      <c r="T824" s="152"/>
      <c r="AT824" s="148" t="s">
        <v>603</v>
      </c>
      <c r="AU824" s="148" t="s">
        <v>93</v>
      </c>
      <c r="AV824" s="12" t="s">
        <v>91</v>
      </c>
      <c r="AW824" s="12" t="s">
        <v>42</v>
      </c>
      <c r="AX824" s="12" t="s">
        <v>84</v>
      </c>
      <c r="AY824" s="148" t="s">
        <v>594</v>
      </c>
    </row>
    <row r="825" spans="2:65" s="13" customFormat="1" ht="10.199999999999999" x14ac:dyDescent="0.2">
      <c r="B825" s="153"/>
      <c r="D825" s="147" t="s">
        <v>603</v>
      </c>
      <c r="E825" s="154" t="s">
        <v>82</v>
      </c>
      <c r="F825" s="155" t="s">
        <v>1510</v>
      </c>
      <c r="H825" s="156">
        <v>147.21299999999999</v>
      </c>
      <c r="I825" s="157"/>
      <c r="L825" s="153"/>
      <c r="M825" s="158"/>
      <c r="T825" s="159"/>
      <c r="AT825" s="154" t="s">
        <v>603</v>
      </c>
      <c r="AU825" s="154" t="s">
        <v>93</v>
      </c>
      <c r="AV825" s="13" t="s">
        <v>93</v>
      </c>
      <c r="AW825" s="13" t="s">
        <v>42</v>
      </c>
      <c r="AX825" s="13" t="s">
        <v>84</v>
      </c>
      <c r="AY825" s="154" t="s">
        <v>594</v>
      </c>
    </row>
    <row r="826" spans="2:65" s="13" customFormat="1" ht="10.199999999999999" x14ac:dyDescent="0.2">
      <c r="B826" s="153"/>
      <c r="D826" s="147" t="s">
        <v>603</v>
      </c>
      <c r="E826" s="154" t="s">
        <v>82</v>
      </c>
      <c r="F826" s="155" t="s">
        <v>1511</v>
      </c>
      <c r="H826" s="156">
        <v>214.69800000000001</v>
      </c>
      <c r="I826" s="157"/>
      <c r="L826" s="153"/>
      <c r="M826" s="158"/>
      <c r="T826" s="159"/>
      <c r="AT826" s="154" t="s">
        <v>603</v>
      </c>
      <c r="AU826" s="154" t="s">
        <v>93</v>
      </c>
      <c r="AV826" s="13" t="s">
        <v>93</v>
      </c>
      <c r="AW826" s="13" t="s">
        <v>42</v>
      </c>
      <c r="AX826" s="13" t="s">
        <v>84</v>
      </c>
      <c r="AY826" s="154" t="s">
        <v>594</v>
      </c>
    </row>
    <row r="827" spans="2:65" s="13" customFormat="1" ht="10.199999999999999" x14ac:dyDescent="0.2">
      <c r="B827" s="153"/>
      <c r="D827" s="147" t="s">
        <v>603</v>
      </c>
      <c r="E827" s="154" t="s">
        <v>82</v>
      </c>
      <c r="F827" s="155" t="s">
        <v>1512</v>
      </c>
      <c r="H827" s="156">
        <v>119.229</v>
      </c>
      <c r="I827" s="157"/>
      <c r="L827" s="153"/>
      <c r="M827" s="158"/>
      <c r="T827" s="159"/>
      <c r="AT827" s="154" t="s">
        <v>603</v>
      </c>
      <c r="AU827" s="154" t="s">
        <v>93</v>
      </c>
      <c r="AV827" s="13" t="s">
        <v>93</v>
      </c>
      <c r="AW827" s="13" t="s">
        <v>42</v>
      </c>
      <c r="AX827" s="13" t="s">
        <v>84</v>
      </c>
      <c r="AY827" s="154" t="s">
        <v>594</v>
      </c>
    </row>
    <row r="828" spans="2:65" s="13" customFormat="1" ht="10.199999999999999" x14ac:dyDescent="0.2">
      <c r="B828" s="153"/>
      <c r="D828" s="147" t="s">
        <v>603</v>
      </c>
      <c r="E828" s="154" t="s">
        <v>82</v>
      </c>
      <c r="F828" s="155" t="s">
        <v>1513</v>
      </c>
      <c r="H828" s="156">
        <v>172.73099999999999</v>
      </c>
      <c r="I828" s="157"/>
      <c r="L828" s="153"/>
      <c r="M828" s="158"/>
      <c r="T828" s="159"/>
      <c r="AT828" s="154" t="s">
        <v>603</v>
      </c>
      <c r="AU828" s="154" t="s">
        <v>93</v>
      </c>
      <c r="AV828" s="13" t="s">
        <v>93</v>
      </c>
      <c r="AW828" s="13" t="s">
        <v>42</v>
      </c>
      <c r="AX828" s="13" t="s">
        <v>84</v>
      </c>
      <c r="AY828" s="154" t="s">
        <v>594</v>
      </c>
    </row>
    <row r="829" spans="2:65" s="13" customFormat="1" ht="10.199999999999999" x14ac:dyDescent="0.2">
      <c r="B829" s="153"/>
      <c r="D829" s="147" t="s">
        <v>603</v>
      </c>
      <c r="E829" s="154" t="s">
        <v>82</v>
      </c>
      <c r="F829" s="155" t="s">
        <v>1514</v>
      </c>
      <c r="H829" s="156">
        <v>146.52000000000001</v>
      </c>
      <c r="I829" s="157"/>
      <c r="L829" s="153"/>
      <c r="M829" s="158"/>
      <c r="T829" s="159"/>
      <c r="AT829" s="154" t="s">
        <v>603</v>
      </c>
      <c r="AU829" s="154" t="s">
        <v>93</v>
      </c>
      <c r="AV829" s="13" t="s">
        <v>93</v>
      </c>
      <c r="AW829" s="13" t="s">
        <v>42</v>
      </c>
      <c r="AX829" s="13" t="s">
        <v>84</v>
      </c>
      <c r="AY829" s="154" t="s">
        <v>594</v>
      </c>
    </row>
    <row r="830" spans="2:65" s="14" customFormat="1" ht="10.199999999999999" x14ac:dyDescent="0.2">
      <c r="B830" s="168"/>
      <c r="D830" s="147" t="s">
        <v>603</v>
      </c>
      <c r="E830" s="169" t="s">
        <v>82</v>
      </c>
      <c r="F830" s="170" t="s">
        <v>668</v>
      </c>
      <c r="H830" s="171">
        <v>800.39099999999996</v>
      </c>
      <c r="I830" s="172"/>
      <c r="L830" s="168"/>
      <c r="M830" s="173"/>
      <c r="T830" s="174"/>
      <c r="AT830" s="169" t="s">
        <v>603</v>
      </c>
      <c r="AU830" s="169" t="s">
        <v>93</v>
      </c>
      <c r="AV830" s="14" t="s">
        <v>101</v>
      </c>
      <c r="AW830" s="14" t="s">
        <v>42</v>
      </c>
      <c r="AX830" s="14" t="s">
        <v>84</v>
      </c>
      <c r="AY830" s="169" t="s">
        <v>594</v>
      </c>
    </row>
    <row r="831" spans="2:65" s="12" customFormat="1" ht="10.199999999999999" x14ac:dyDescent="0.2">
      <c r="B831" s="146"/>
      <c r="D831" s="147" t="s">
        <v>603</v>
      </c>
      <c r="E831" s="148" t="s">
        <v>82</v>
      </c>
      <c r="F831" s="149" t="s">
        <v>1515</v>
      </c>
      <c r="H831" s="148" t="s">
        <v>82</v>
      </c>
      <c r="I831" s="150"/>
      <c r="L831" s="146"/>
      <c r="M831" s="151"/>
      <c r="T831" s="152"/>
      <c r="AT831" s="148" t="s">
        <v>603</v>
      </c>
      <c r="AU831" s="148" t="s">
        <v>93</v>
      </c>
      <c r="AV831" s="12" t="s">
        <v>91</v>
      </c>
      <c r="AW831" s="12" t="s">
        <v>42</v>
      </c>
      <c r="AX831" s="12" t="s">
        <v>84</v>
      </c>
      <c r="AY831" s="148" t="s">
        <v>594</v>
      </c>
    </row>
    <row r="832" spans="2:65" s="13" customFormat="1" ht="10.199999999999999" x14ac:dyDescent="0.2">
      <c r="B832" s="153"/>
      <c r="D832" s="147" t="s">
        <v>603</v>
      </c>
      <c r="E832" s="154" t="s">
        <v>82</v>
      </c>
      <c r="F832" s="155" t="s">
        <v>1516</v>
      </c>
      <c r="H832" s="156">
        <v>21.9</v>
      </c>
      <c r="I832" s="157"/>
      <c r="L832" s="153"/>
      <c r="M832" s="158"/>
      <c r="T832" s="159"/>
      <c r="AT832" s="154" t="s">
        <v>603</v>
      </c>
      <c r="AU832" s="154" t="s">
        <v>93</v>
      </c>
      <c r="AV832" s="13" t="s">
        <v>93</v>
      </c>
      <c r="AW832" s="13" t="s">
        <v>42</v>
      </c>
      <c r="AX832" s="13" t="s">
        <v>84</v>
      </c>
      <c r="AY832" s="154" t="s">
        <v>594</v>
      </c>
    </row>
    <row r="833" spans="2:51" s="12" customFormat="1" ht="10.199999999999999" x14ac:dyDescent="0.2">
      <c r="B833" s="146"/>
      <c r="D833" s="147" t="s">
        <v>603</v>
      </c>
      <c r="E833" s="148" t="s">
        <v>82</v>
      </c>
      <c r="F833" s="149" t="s">
        <v>1517</v>
      </c>
      <c r="H833" s="148" t="s">
        <v>82</v>
      </c>
      <c r="I833" s="150"/>
      <c r="L833" s="146"/>
      <c r="M833" s="151"/>
      <c r="T833" s="152"/>
      <c r="AT833" s="148" t="s">
        <v>603</v>
      </c>
      <c r="AU833" s="148" t="s">
        <v>93</v>
      </c>
      <c r="AV833" s="12" t="s">
        <v>91</v>
      </c>
      <c r="AW833" s="12" t="s">
        <v>42</v>
      </c>
      <c r="AX833" s="12" t="s">
        <v>84</v>
      </c>
      <c r="AY833" s="148" t="s">
        <v>594</v>
      </c>
    </row>
    <row r="834" spans="2:51" s="13" customFormat="1" ht="10.199999999999999" x14ac:dyDescent="0.2">
      <c r="B834" s="153"/>
      <c r="D834" s="147" t="s">
        <v>603</v>
      </c>
      <c r="E834" s="154" t="s">
        <v>82</v>
      </c>
      <c r="F834" s="155" t="s">
        <v>1518</v>
      </c>
      <c r="H834" s="156">
        <v>25.08</v>
      </c>
      <c r="I834" s="157"/>
      <c r="L834" s="153"/>
      <c r="M834" s="158"/>
      <c r="T834" s="159"/>
      <c r="AT834" s="154" t="s">
        <v>603</v>
      </c>
      <c r="AU834" s="154" t="s">
        <v>93</v>
      </c>
      <c r="AV834" s="13" t="s">
        <v>93</v>
      </c>
      <c r="AW834" s="13" t="s">
        <v>42</v>
      </c>
      <c r="AX834" s="13" t="s">
        <v>84</v>
      </c>
      <c r="AY834" s="154" t="s">
        <v>594</v>
      </c>
    </row>
    <row r="835" spans="2:51" s="12" customFormat="1" ht="10.199999999999999" x14ac:dyDescent="0.2">
      <c r="B835" s="146"/>
      <c r="D835" s="147" t="s">
        <v>603</v>
      </c>
      <c r="E835" s="148" t="s">
        <v>82</v>
      </c>
      <c r="F835" s="149" t="s">
        <v>1519</v>
      </c>
      <c r="H835" s="148" t="s">
        <v>82</v>
      </c>
      <c r="I835" s="150"/>
      <c r="L835" s="146"/>
      <c r="M835" s="151"/>
      <c r="T835" s="152"/>
      <c r="AT835" s="148" t="s">
        <v>603</v>
      </c>
      <c r="AU835" s="148" t="s">
        <v>93</v>
      </c>
      <c r="AV835" s="12" t="s">
        <v>91</v>
      </c>
      <c r="AW835" s="12" t="s">
        <v>4</v>
      </c>
      <c r="AX835" s="12" t="s">
        <v>84</v>
      </c>
      <c r="AY835" s="148" t="s">
        <v>594</v>
      </c>
    </row>
    <row r="836" spans="2:51" s="13" customFormat="1" ht="10.199999999999999" x14ac:dyDescent="0.2">
      <c r="B836" s="153"/>
      <c r="D836" s="147" t="s">
        <v>603</v>
      </c>
      <c r="E836" s="154" t="s">
        <v>82</v>
      </c>
      <c r="F836" s="155" t="s">
        <v>1520</v>
      </c>
      <c r="H836" s="156">
        <v>26.4</v>
      </c>
      <c r="I836" s="157"/>
      <c r="L836" s="153"/>
      <c r="M836" s="158"/>
      <c r="T836" s="159"/>
      <c r="AT836" s="154" t="s">
        <v>603</v>
      </c>
      <c r="AU836" s="154" t="s">
        <v>93</v>
      </c>
      <c r="AV836" s="13" t="s">
        <v>93</v>
      </c>
      <c r="AW836" s="13" t="s">
        <v>42</v>
      </c>
      <c r="AX836" s="13" t="s">
        <v>84</v>
      </c>
      <c r="AY836" s="154" t="s">
        <v>594</v>
      </c>
    </row>
    <row r="837" spans="2:51" s="12" customFormat="1" ht="10.199999999999999" x14ac:dyDescent="0.2">
      <c r="B837" s="146"/>
      <c r="D837" s="147" t="s">
        <v>603</v>
      </c>
      <c r="E837" s="148" t="s">
        <v>82</v>
      </c>
      <c r="F837" s="149" t="s">
        <v>1521</v>
      </c>
      <c r="H837" s="148" t="s">
        <v>82</v>
      </c>
      <c r="I837" s="150"/>
      <c r="L837" s="146"/>
      <c r="M837" s="151"/>
      <c r="T837" s="152"/>
      <c r="AT837" s="148" t="s">
        <v>603</v>
      </c>
      <c r="AU837" s="148" t="s">
        <v>93</v>
      </c>
      <c r="AV837" s="12" t="s">
        <v>91</v>
      </c>
      <c r="AW837" s="12" t="s">
        <v>42</v>
      </c>
      <c r="AX837" s="12" t="s">
        <v>84</v>
      </c>
      <c r="AY837" s="148" t="s">
        <v>594</v>
      </c>
    </row>
    <row r="838" spans="2:51" s="13" customFormat="1" ht="10.199999999999999" x14ac:dyDescent="0.2">
      <c r="B838" s="153"/>
      <c r="D838" s="147" t="s">
        <v>603</v>
      </c>
      <c r="E838" s="154" t="s">
        <v>82</v>
      </c>
      <c r="F838" s="155" t="s">
        <v>1522</v>
      </c>
      <c r="H838" s="156">
        <v>0</v>
      </c>
      <c r="I838" s="157"/>
      <c r="L838" s="153"/>
      <c r="M838" s="158"/>
      <c r="T838" s="159"/>
      <c r="AT838" s="154" t="s">
        <v>603</v>
      </c>
      <c r="AU838" s="154" t="s">
        <v>93</v>
      </c>
      <c r="AV838" s="13" t="s">
        <v>93</v>
      </c>
      <c r="AW838" s="13" t="s">
        <v>42</v>
      </c>
      <c r="AX838" s="13" t="s">
        <v>84</v>
      </c>
      <c r="AY838" s="154" t="s">
        <v>594</v>
      </c>
    </row>
    <row r="839" spans="2:51" s="12" customFormat="1" ht="10.199999999999999" x14ac:dyDescent="0.2">
      <c r="B839" s="146"/>
      <c r="D839" s="147" t="s">
        <v>603</v>
      </c>
      <c r="E839" s="148" t="s">
        <v>82</v>
      </c>
      <c r="F839" s="149" t="s">
        <v>1523</v>
      </c>
      <c r="H839" s="148" t="s">
        <v>82</v>
      </c>
      <c r="I839" s="150"/>
      <c r="L839" s="146"/>
      <c r="M839" s="151"/>
      <c r="T839" s="152"/>
      <c r="AT839" s="148" t="s">
        <v>603</v>
      </c>
      <c r="AU839" s="148" t="s">
        <v>93</v>
      </c>
      <c r="AV839" s="12" t="s">
        <v>91</v>
      </c>
      <c r="AW839" s="12" t="s">
        <v>42</v>
      </c>
      <c r="AX839" s="12" t="s">
        <v>84</v>
      </c>
      <c r="AY839" s="148" t="s">
        <v>594</v>
      </c>
    </row>
    <row r="840" spans="2:51" s="13" customFormat="1" ht="10.199999999999999" x14ac:dyDescent="0.2">
      <c r="B840" s="153"/>
      <c r="D840" s="147" t="s">
        <v>603</v>
      </c>
      <c r="E840" s="154" t="s">
        <v>82</v>
      </c>
      <c r="F840" s="155" t="s">
        <v>1524</v>
      </c>
      <c r="H840" s="156">
        <v>129.756</v>
      </c>
      <c r="I840" s="157"/>
      <c r="L840" s="153"/>
      <c r="M840" s="158"/>
      <c r="T840" s="159"/>
      <c r="AT840" s="154" t="s">
        <v>603</v>
      </c>
      <c r="AU840" s="154" t="s">
        <v>93</v>
      </c>
      <c r="AV840" s="13" t="s">
        <v>93</v>
      </c>
      <c r="AW840" s="13" t="s">
        <v>42</v>
      </c>
      <c r="AX840" s="13" t="s">
        <v>84</v>
      </c>
      <c r="AY840" s="154" t="s">
        <v>594</v>
      </c>
    </row>
    <row r="841" spans="2:51" s="12" customFormat="1" ht="10.199999999999999" x14ac:dyDescent="0.2">
      <c r="B841" s="146"/>
      <c r="D841" s="147" t="s">
        <v>603</v>
      </c>
      <c r="E841" s="148" t="s">
        <v>82</v>
      </c>
      <c r="F841" s="149" t="s">
        <v>1525</v>
      </c>
      <c r="H841" s="148" t="s">
        <v>82</v>
      </c>
      <c r="I841" s="150"/>
      <c r="L841" s="146"/>
      <c r="M841" s="151"/>
      <c r="T841" s="152"/>
      <c r="AT841" s="148" t="s">
        <v>603</v>
      </c>
      <c r="AU841" s="148" t="s">
        <v>93</v>
      </c>
      <c r="AV841" s="12" t="s">
        <v>91</v>
      </c>
      <c r="AW841" s="12" t="s">
        <v>42</v>
      </c>
      <c r="AX841" s="12" t="s">
        <v>84</v>
      </c>
      <c r="AY841" s="148" t="s">
        <v>594</v>
      </c>
    </row>
    <row r="842" spans="2:51" s="13" customFormat="1" ht="10.199999999999999" x14ac:dyDescent="0.2">
      <c r="B842" s="153"/>
      <c r="D842" s="147" t="s">
        <v>603</v>
      </c>
      <c r="E842" s="154" t="s">
        <v>82</v>
      </c>
      <c r="F842" s="155" t="s">
        <v>1526</v>
      </c>
      <c r="H842" s="156">
        <v>70.025999999999996</v>
      </c>
      <c r="I842" s="157"/>
      <c r="L842" s="153"/>
      <c r="M842" s="158"/>
      <c r="T842" s="159"/>
      <c r="AT842" s="154" t="s">
        <v>603</v>
      </c>
      <c r="AU842" s="154" t="s">
        <v>93</v>
      </c>
      <c r="AV842" s="13" t="s">
        <v>93</v>
      </c>
      <c r="AW842" s="13" t="s">
        <v>42</v>
      </c>
      <c r="AX842" s="13" t="s">
        <v>84</v>
      </c>
      <c r="AY842" s="154" t="s">
        <v>594</v>
      </c>
    </row>
    <row r="843" spans="2:51" s="12" customFormat="1" ht="10.199999999999999" x14ac:dyDescent="0.2">
      <c r="B843" s="146"/>
      <c r="D843" s="147" t="s">
        <v>603</v>
      </c>
      <c r="E843" s="148" t="s">
        <v>82</v>
      </c>
      <c r="F843" s="149" t="s">
        <v>1527</v>
      </c>
      <c r="H843" s="148" t="s">
        <v>82</v>
      </c>
      <c r="I843" s="150"/>
      <c r="L843" s="146"/>
      <c r="M843" s="151"/>
      <c r="T843" s="152"/>
      <c r="AT843" s="148" t="s">
        <v>603</v>
      </c>
      <c r="AU843" s="148" t="s">
        <v>93</v>
      </c>
      <c r="AV843" s="12" t="s">
        <v>91</v>
      </c>
      <c r="AW843" s="12" t="s">
        <v>42</v>
      </c>
      <c r="AX843" s="12" t="s">
        <v>84</v>
      </c>
      <c r="AY843" s="148" t="s">
        <v>594</v>
      </c>
    </row>
    <row r="844" spans="2:51" s="13" customFormat="1" ht="10.199999999999999" x14ac:dyDescent="0.2">
      <c r="B844" s="153"/>
      <c r="D844" s="147" t="s">
        <v>603</v>
      </c>
      <c r="E844" s="154" t="s">
        <v>82</v>
      </c>
      <c r="F844" s="155" t="s">
        <v>1528</v>
      </c>
      <c r="H844" s="156">
        <v>21.846</v>
      </c>
      <c r="I844" s="157"/>
      <c r="L844" s="153"/>
      <c r="M844" s="158"/>
      <c r="T844" s="159"/>
      <c r="AT844" s="154" t="s">
        <v>603</v>
      </c>
      <c r="AU844" s="154" t="s">
        <v>93</v>
      </c>
      <c r="AV844" s="13" t="s">
        <v>93</v>
      </c>
      <c r="AW844" s="13" t="s">
        <v>42</v>
      </c>
      <c r="AX844" s="13" t="s">
        <v>84</v>
      </c>
      <c r="AY844" s="154" t="s">
        <v>594</v>
      </c>
    </row>
    <row r="845" spans="2:51" s="12" customFormat="1" ht="10.199999999999999" x14ac:dyDescent="0.2">
      <c r="B845" s="146"/>
      <c r="D845" s="147" t="s">
        <v>603</v>
      </c>
      <c r="E845" s="148" t="s">
        <v>82</v>
      </c>
      <c r="F845" s="149" t="s">
        <v>1529</v>
      </c>
      <c r="H845" s="148" t="s">
        <v>82</v>
      </c>
      <c r="I845" s="150"/>
      <c r="L845" s="146"/>
      <c r="M845" s="151"/>
      <c r="T845" s="152"/>
      <c r="AT845" s="148" t="s">
        <v>603</v>
      </c>
      <c r="AU845" s="148" t="s">
        <v>93</v>
      </c>
      <c r="AV845" s="12" t="s">
        <v>91</v>
      </c>
      <c r="AW845" s="12" t="s">
        <v>42</v>
      </c>
      <c r="AX845" s="12" t="s">
        <v>84</v>
      </c>
      <c r="AY845" s="148" t="s">
        <v>594</v>
      </c>
    </row>
    <row r="846" spans="2:51" s="13" customFormat="1" ht="10.199999999999999" x14ac:dyDescent="0.2">
      <c r="B846" s="153"/>
      <c r="D846" s="147" t="s">
        <v>603</v>
      </c>
      <c r="E846" s="154" t="s">
        <v>82</v>
      </c>
      <c r="F846" s="155" t="s">
        <v>1530</v>
      </c>
      <c r="H846" s="156">
        <v>11.055</v>
      </c>
      <c r="I846" s="157"/>
      <c r="L846" s="153"/>
      <c r="M846" s="158"/>
      <c r="T846" s="159"/>
      <c r="AT846" s="154" t="s">
        <v>603</v>
      </c>
      <c r="AU846" s="154" t="s">
        <v>93</v>
      </c>
      <c r="AV846" s="13" t="s">
        <v>93</v>
      </c>
      <c r="AW846" s="13" t="s">
        <v>42</v>
      </c>
      <c r="AX846" s="13" t="s">
        <v>84</v>
      </c>
      <c r="AY846" s="154" t="s">
        <v>594</v>
      </c>
    </row>
    <row r="847" spans="2:51" s="12" customFormat="1" ht="10.199999999999999" x14ac:dyDescent="0.2">
      <c r="B847" s="146"/>
      <c r="D847" s="147" t="s">
        <v>603</v>
      </c>
      <c r="E847" s="148" t="s">
        <v>82</v>
      </c>
      <c r="F847" s="149" t="s">
        <v>1531</v>
      </c>
      <c r="H847" s="148" t="s">
        <v>82</v>
      </c>
      <c r="I847" s="150"/>
      <c r="L847" s="146"/>
      <c r="M847" s="151"/>
      <c r="T847" s="152"/>
      <c r="AT847" s="148" t="s">
        <v>603</v>
      </c>
      <c r="AU847" s="148" t="s">
        <v>93</v>
      </c>
      <c r="AV847" s="12" t="s">
        <v>91</v>
      </c>
      <c r="AW847" s="12" t="s">
        <v>42</v>
      </c>
      <c r="AX847" s="12" t="s">
        <v>84</v>
      </c>
      <c r="AY847" s="148" t="s">
        <v>594</v>
      </c>
    </row>
    <row r="848" spans="2:51" s="13" customFormat="1" ht="10.199999999999999" x14ac:dyDescent="0.2">
      <c r="B848" s="153"/>
      <c r="D848" s="147" t="s">
        <v>603</v>
      </c>
      <c r="E848" s="154" t="s">
        <v>82</v>
      </c>
      <c r="F848" s="155" t="s">
        <v>1532</v>
      </c>
      <c r="H848" s="156">
        <v>281.09399999999999</v>
      </c>
      <c r="I848" s="157"/>
      <c r="L848" s="153"/>
      <c r="M848" s="158"/>
      <c r="T848" s="159"/>
      <c r="AT848" s="154" t="s">
        <v>603</v>
      </c>
      <c r="AU848" s="154" t="s">
        <v>93</v>
      </c>
      <c r="AV848" s="13" t="s">
        <v>93</v>
      </c>
      <c r="AW848" s="13" t="s">
        <v>42</v>
      </c>
      <c r="AX848" s="13" t="s">
        <v>84</v>
      </c>
      <c r="AY848" s="154" t="s">
        <v>594</v>
      </c>
    </row>
    <row r="849" spans="2:51" s="12" customFormat="1" ht="10.199999999999999" x14ac:dyDescent="0.2">
      <c r="B849" s="146"/>
      <c r="D849" s="147" t="s">
        <v>603</v>
      </c>
      <c r="E849" s="148" t="s">
        <v>82</v>
      </c>
      <c r="F849" s="149" t="s">
        <v>1533</v>
      </c>
      <c r="H849" s="148" t="s">
        <v>82</v>
      </c>
      <c r="I849" s="150"/>
      <c r="L849" s="146"/>
      <c r="M849" s="151"/>
      <c r="T849" s="152"/>
      <c r="AT849" s="148" t="s">
        <v>603</v>
      </c>
      <c r="AU849" s="148" t="s">
        <v>93</v>
      </c>
      <c r="AV849" s="12" t="s">
        <v>91</v>
      </c>
      <c r="AW849" s="12" t="s">
        <v>42</v>
      </c>
      <c r="AX849" s="12" t="s">
        <v>84</v>
      </c>
      <c r="AY849" s="148" t="s">
        <v>594</v>
      </c>
    </row>
    <row r="850" spans="2:51" s="13" customFormat="1" ht="10.199999999999999" x14ac:dyDescent="0.2">
      <c r="B850" s="153"/>
      <c r="D850" s="147" t="s">
        <v>603</v>
      </c>
      <c r="E850" s="154" t="s">
        <v>82</v>
      </c>
      <c r="F850" s="155" t="s">
        <v>1534</v>
      </c>
      <c r="H850" s="156">
        <v>133.97999999999999</v>
      </c>
      <c r="I850" s="157"/>
      <c r="L850" s="153"/>
      <c r="M850" s="158"/>
      <c r="T850" s="159"/>
      <c r="AT850" s="154" t="s">
        <v>603</v>
      </c>
      <c r="AU850" s="154" t="s">
        <v>93</v>
      </c>
      <c r="AV850" s="13" t="s">
        <v>93</v>
      </c>
      <c r="AW850" s="13" t="s">
        <v>42</v>
      </c>
      <c r="AX850" s="13" t="s">
        <v>84</v>
      </c>
      <c r="AY850" s="154" t="s">
        <v>594</v>
      </c>
    </row>
    <row r="851" spans="2:51" s="12" customFormat="1" ht="10.199999999999999" x14ac:dyDescent="0.2">
      <c r="B851" s="146"/>
      <c r="D851" s="147" t="s">
        <v>603</v>
      </c>
      <c r="E851" s="148" t="s">
        <v>82</v>
      </c>
      <c r="F851" s="149" t="s">
        <v>1535</v>
      </c>
      <c r="H851" s="148" t="s">
        <v>82</v>
      </c>
      <c r="I851" s="150"/>
      <c r="L851" s="146"/>
      <c r="M851" s="151"/>
      <c r="T851" s="152"/>
      <c r="AT851" s="148" t="s">
        <v>603</v>
      </c>
      <c r="AU851" s="148" t="s">
        <v>93</v>
      </c>
      <c r="AV851" s="12" t="s">
        <v>91</v>
      </c>
      <c r="AW851" s="12" t="s">
        <v>42</v>
      </c>
      <c r="AX851" s="12" t="s">
        <v>84</v>
      </c>
      <c r="AY851" s="148" t="s">
        <v>594</v>
      </c>
    </row>
    <row r="852" spans="2:51" s="13" customFormat="1" ht="10.199999999999999" x14ac:dyDescent="0.2">
      <c r="B852" s="153"/>
      <c r="D852" s="147" t="s">
        <v>603</v>
      </c>
      <c r="E852" s="154" t="s">
        <v>82</v>
      </c>
      <c r="F852" s="155" t="s">
        <v>1536</v>
      </c>
      <c r="H852" s="156">
        <v>36.96</v>
      </c>
      <c r="I852" s="157"/>
      <c r="L852" s="153"/>
      <c r="M852" s="158"/>
      <c r="T852" s="159"/>
      <c r="AT852" s="154" t="s">
        <v>603</v>
      </c>
      <c r="AU852" s="154" t="s">
        <v>93</v>
      </c>
      <c r="AV852" s="13" t="s">
        <v>93</v>
      </c>
      <c r="AW852" s="13" t="s">
        <v>42</v>
      </c>
      <c r="AX852" s="13" t="s">
        <v>84</v>
      </c>
      <c r="AY852" s="154" t="s">
        <v>594</v>
      </c>
    </row>
    <row r="853" spans="2:51" s="12" customFormat="1" ht="10.199999999999999" x14ac:dyDescent="0.2">
      <c r="B853" s="146"/>
      <c r="D853" s="147" t="s">
        <v>603</v>
      </c>
      <c r="E853" s="148" t="s">
        <v>82</v>
      </c>
      <c r="F853" s="149" t="s">
        <v>1537</v>
      </c>
      <c r="H853" s="148" t="s">
        <v>82</v>
      </c>
      <c r="I853" s="150"/>
      <c r="L853" s="146"/>
      <c r="M853" s="151"/>
      <c r="T853" s="152"/>
      <c r="AT853" s="148" t="s">
        <v>603</v>
      </c>
      <c r="AU853" s="148" t="s">
        <v>93</v>
      </c>
      <c r="AV853" s="12" t="s">
        <v>91</v>
      </c>
      <c r="AW853" s="12" t="s">
        <v>42</v>
      </c>
      <c r="AX853" s="12" t="s">
        <v>84</v>
      </c>
      <c r="AY853" s="148" t="s">
        <v>594</v>
      </c>
    </row>
    <row r="854" spans="2:51" s="13" customFormat="1" ht="10.199999999999999" x14ac:dyDescent="0.2">
      <c r="B854" s="153"/>
      <c r="D854" s="147" t="s">
        <v>603</v>
      </c>
      <c r="E854" s="154" t="s">
        <v>82</v>
      </c>
      <c r="F854" s="155" t="s">
        <v>1536</v>
      </c>
      <c r="H854" s="156">
        <v>36.96</v>
      </c>
      <c r="I854" s="157"/>
      <c r="L854" s="153"/>
      <c r="M854" s="158"/>
      <c r="T854" s="159"/>
      <c r="AT854" s="154" t="s">
        <v>603</v>
      </c>
      <c r="AU854" s="154" t="s">
        <v>93</v>
      </c>
      <c r="AV854" s="13" t="s">
        <v>93</v>
      </c>
      <c r="AW854" s="13" t="s">
        <v>42</v>
      </c>
      <c r="AX854" s="13" t="s">
        <v>84</v>
      </c>
      <c r="AY854" s="154" t="s">
        <v>594</v>
      </c>
    </row>
    <row r="855" spans="2:51" s="12" customFormat="1" ht="10.199999999999999" x14ac:dyDescent="0.2">
      <c r="B855" s="146"/>
      <c r="D855" s="147" t="s">
        <v>603</v>
      </c>
      <c r="E855" s="148" t="s">
        <v>82</v>
      </c>
      <c r="F855" s="149" t="s">
        <v>1538</v>
      </c>
      <c r="H855" s="148" t="s">
        <v>82</v>
      </c>
      <c r="I855" s="150"/>
      <c r="L855" s="146"/>
      <c r="M855" s="151"/>
      <c r="T855" s="152"/>
      <c r="AT855" s="148" t="s">
        <v>603</v>
      </c>
      <c r="AU855" s="148" t="s">
        <v>93</v>
      </c>
      <c r="AV855" s="12" t="s">
        <v>91</v>
      </c>
      <c r="AW855" s="12" t="s">
        <v>42</v>
      </c>
      <c r="AX855" s="12" t="s">
        <v>84</v>
      </c>
      <c r="AY855" s="148" t="s">
        <v>594</v>
      </c>
    </row>
    <row r="856" spans="2:51" s="13" customFormat="1" ht="10.199999999999999" x14ac:dyDescent="0.2">
      <c r="B856" s="153"/>
      <c r="D856" s="147" t="s">
        <v>603</v>
      </c>
      <c r="E856" s="154" t="s">
        <v>82</v>
      </c>
      <c r="F856" s="155" t="s">
        <v>1539</v>
      </c>
      <c r="H856" s="156">
        <v>124.27800000000001</v>
      </c>
      <c r="I856" s="157"/>
      <c r="L856" s="153"/>
      <c r="M856" s="158"/>
      <c r="T856" s="159"/>
      <c r="AT856" s="154" t="s">
        <v>603</v>
      </c>
      <c r="AU856" s="154" t="s">
        <v>93</v>
      </c>
      <c r="AV856" s="13" t="s">
        <v>93</v>
      </c>
      <c r="AW856" s="13" t="s">
        <v>42</v>
      </c>
      <c r="AX856" s="13" t="s">
        <v>84</v>
      </c>
      <c r="AY856" s="154" t="s">
        <v>594</v>
      </c>
    </row>
    <row r="857" spans="2:51" s="12" customFormat="1" ht="10.199999999999999" x14ac:dyDescent="0.2">
      <c r="B857" s="146"/>
      <c r="D857" s="147" t="s">
        <v>603</v>
      </c>
      <c r="E857" s="148" t="s">
        <v>82</v>
      </c>
      <c r="F857" s="149" t="s">
        <v>1540</v>
      </c>
      <c r="H857" s="148" t="s">
        <v>82</v>
      </c>
      <c r="I857" s="150"/>
      <c r="L857" s="146"/>
      <c r="M857" s="151"/>
      <c r="T857" s="152"/>
      <c r="AT857" s="148" t="s">
        <v>603</v>
      </c>
      <c r="AU857" s="148" t="s">
        <v>93</v>
      </c>
      <c r="AV857" s="12" t="s">
        <v>91</v>
      </c>
      <c r="AW857" s="12" t="s">
        <v>42</v>
      </c>
      <c r="AX857" s="12" t="s">
        <v>84</v>
      </c>
      <c r="AY857" s="148" t="s">
        <v>594</v>
      </c>
    </row>
    <row r="858" spans="2:51" s="13" customFormat="1" ht="10.199999999999999" x14ac:dyDescent="0.2">
      <c r="B858" s="153"/>
      <c r="D858" s="147" t="s">
        <v>603</v>
      </c>
      <c r="E858" s="154" t="s">
        <v>82</v>
      </c>
      <c r="F858" s="155" t="s">
        <v>1541</v>
      </c>
      <c r="H858" s="156">
        <v>123.94799999999999</v>
      </c>
      <c r="I858" s="157"/>
      <c r="L858" s="153"/>
      <c r="M858" s="158"/>
      <c r="T858" s="159"/>
      <c r="AT858" s="154" t="s">
        <v>603</v>
      </c>
      <c r="AU858" s="154" t="s">
        <v>93</v>
      </c>
      <c r="AV858" s="13" t="s">
        <v>93</v>
      </c>
      <c r="AW858" s="13" t="s">
        <v>42</v>
      </c>
      <c r="AX858" s="13" t="s">
        <v>84</v>
      </c>
      <c r="AY858" s="154" t="s">
        <v>594</v>
      </c>
    </row>
    <row r="859" spans="2:51" s="12" customFormat="1" ht="10.199999999999999" x14ac:dyDescent="0.2">
      <c r="B859" s="146"/>
      <c r="D859" s="147" t="s">
        <v>603</v>
      </c>
      <c r="E859" s="148" t="s">
        <v>82</v>
      </c>
      <c r="F859" s="149" t="s">
        <v>1542</v>
      </c>
      <c r="H859" s="148" t="s">
        <v>82</v>
      </c>
      <c r="I859" s="150"/>
      <c r="L859" s="146"/>
      <c r="M859" s="151"/>
      <c r="T859" s="152"/>
      <c r="AT859" s="148" t="s">
        <v>603</v>
      </c>
      <c r="AU859" s="148" t="s">
        <v>93</v>
      </c>
      <c r="AV859" s="12" t="s">
        <v>91</v>
      </c>
      <c r="AW859" s="12" t="s">
        <v>42</v>
      </c>
      <c r="AX859" s="12" t="s">
        <v>84</v>
      </c>
      <c r="AY859" s="148" t="s">
        <v>594</v>
      </c>
    </row>
    <row r="860" spans="2:51" s="13" customFormat="1" ht="10.199999999999999" x14ac:dyDescent="0.2">
      <c r="B860" s="153"/>
      <c r="D860" s="147" t="s">
        <v>603</v>
      </c>
      <c r="E860" s="154" t="s">
        <v>82</v>
      </c>
      <c r="F860" s="155" t="s">
        <v>1543</v>
      </c>
      <c r="H860" s="156">
        <v>158.53200000000001</v>
      </c>
      <c r="I860" s="157"/>
      <c r="L860" s="153"/>
      <c r="M860" s="158"/>
      <c r="T860" s="159"/>
      <c r="AT860" s="154" t="s">
        <v>603</v>
      </c>
      <c r="AU860" s="154" t="s">
        <v>93</v>
      </c>
      <c r="AV860" s="13" t="s">
        <v>93</v>
      </c>
      <c r="AW860" s="13" t="s">
        <v>42</v>
      </c>
      <c r="AX860" s="13" t="s">
        <v>84</v>
      </c>
      <c r="AY860" s="154" t="s">
        <v>594</v>
      </c>
    </row>
    <row r="861" spans="2:51" s="12" customFormat="1" ht="10.199999999999999" x14ac:dyDescent="0.2">
      <c r="B861" s="146"/>
      <c r="D861" s="147" t="s">
        <v>603</v>
      </c>
      <c r="E861" s="148" t="s">
        <v>82</v>
      </c>
      <c r="F861" s="149" t="s">
        <v>1544</v>
      </c>
      <c r="H861" s="148" t="s">
        <v>82</v>
      </c>
      <c r="I861" s="150"/>
      <c r="L861" s="146"/>
      <c r="M861" s="151"/>
      <c r="T861" s="152"/>
      <c r="AT861" s="148" t="s">
        <v>603</v>
      </c>
      <c r="AU861" s="148" t="s">
        <v>93</v>
      </c>
      <c r="AV861" s="12" t="s">
        <v>91</v>
      </c>
      <c r="AW861" s="12" t="s">
        <v>42</v>
      </c>
      <c r="AX861" s="12" t="s">
        <v>84</v>
      </c>
      <c r="AY861" s="148" t="s">
        <v>594</v>
      </c>
    </row>
    <row r="862" spans="2:51" s="13" customFormat="1" ht="10.199999999999999" x14ac:dyDescent="0.2">
      <c r="B862" s="153"/>
      <c r="D862" s="147" t="s">
        <v>603</v>
      </c>
      <c r="E862" s="154" t="s">
        <v>82</v>
      </c>
      <c r="F862" s="155" t="s">
        <v>1545</v>
      </c>
      <c r="H862" s="156">
        <v>158.07</v>
      </c>
      <c r="I862" s="157"/>
      <c r="L862" s="153"/>
      <c r="M862" s="158"/>
      <c r="T862" s="159"/>
      <c r="AT862" s="154" t="s">
        <v>603</v>
      </c>
      <c r="AU862" s="154" t="s">
        <v>93</v>
      </c>
      <c r="AV862" s="13" t="s">
        <v>93</v>
      </c>
      <c r="AW862" s="13" t="s">
        <v>42</v>
      </c>
      <c r="AX862" s="13" t="s">
        <v>84</v>
      </c>
      <c r="AY862" s="154" t="s">
        <v>594</v>
      </c>
    </row>
    <row r="863" spans="2:51" s="12" customFormat="1" ht="10.199999999999999" x14ac:dyDescent="0.2">
      <c r="B863" s="146"/>
      <c r="D863" s="147" t="s">
        <v>603</v>
      </c>
      <c r="E863" s="148" t="s">
        <v>82</v>
      </c>
      <c r="F863" s="149" t="s">
        <v>1546</v>
      </c>
      <c r="H863" s="148" t="s">
        <v>82</v>
      </c>
      <c r="I863" s="150"/>
      <c r="L863" s="146"/>
      <c r="M863" s="151"/>
      <c r="T863" s="152"/>
      <c r="AT863" s="148" t="s">
        <v>603</v>
      </c>
      <c r="AU863" s="148" t="s">
        <v>93</v>
      </c>
      <c r="AV863" s="12" t="s">
        <v>91</v>
      </c>
      <c r="AW863" s="12" t="s">
        <v>42</v>
      </c>
      <c r="AX863" s="12" t="s">
        <v>84</v>
      </c>
      <c r="AY863" s="148" t="s">
        <v>594</v>
      </c>
    </row>
    <row r="864" spans="2:51" s="13" customFormat="1" ht="10.199999999999999" x14ac:dyDescent="0.2">
      <c r="B864" s="153"/>
      <c r="D864" s="147" t="s">
        <v>603</v>
      </c>
      <c r="E864" s="154" t="s">
        <v>82</v>
      </c>
      <c r="F864" s="155" t="s">
        <v>1547</v>
      </c>
      <c r="H864" s="156">
        <v>48.18</v>
      </c>
      <c r="I864" s="157"/>
      <c r="L864" s="153"/>
      <c r="M864" s="158"/>
      <c r="T864" s="159"/>
      <c r="AT864" s="154" t="s">
        <v>603</v>
      </c>
      <c r="AU864" s="154" t="s">
        <v>93</v>
      </c>
      <c r="AV864" s="13" t="s">
        <v>93</v>
      </c>
      <c r="AW864" s="13" t="s">
        <v>42</v>
      </c>
      <c r="AX864" s="13" t="s">
        <v>84</v>
      </c>
      <c r="AY864" s="154" t="s">
        <v>594</v>
      </c>
    </row>
    <row r="865" spans="2:51" s="12" customFormat="1" ht="10.199999999999999" x14ac:dyDescent="0.2">
      <c r="B865" s="146"/>
      <c r="D865" s="147" t="s">
        <v>603</v>
      </c>
      <c r="E865" s="148" t="s">
        <v>82</v>
      </c>
      <c r="F865" s="149" t="s">
        <v>1548</v>
      </c>
      <c r="H865" s="148" t="s">
        <v>82</v>
      </c>
      <c r="I865" s="150"/>
      <c r="L865" s="146"/>
      <c r="M865" s="151"/>
      <c r="T865" s="152"/>
      <c r="AT865" s="148" t="s">
        <v>603</v>
      </c>
      <c r="AU865" s="148" t="s">
        <v>93</v>
      </c>
      <c r="AV865" s="12" t="s">
        <v>91</v>
      </c>
      <c r="AW865" s="12" t="s">
        <v>42</v>
      </c>
      <c r="AX865" s="12" t="s">
        <v>84</v>
      </c>
      <c r="AY865" s="148" t="s">
        <v>594</v>
      </c>
    </row>
    <row r="866" spans="2:51" s="13" customFormat="1" ht="10.199999999999999" x14ac:dyDescent="0.2">
      <c r="B866" s="153"/>
      <c r="D866" s="147" t="s">
        <v>603</v>
      </c>
      <c r="E866" s="154" t="s">
        <v>82</v>
      </c>
      <c r="F866" s="155" t="s">
        <v>1549</v>
      </c>
      <c r="H866" s="156">
        <v>134.63999999999999</v>
      </c>
      <c r="I866" s="157"/>
      <c r="L866" s="153"/>
      <c r="M866" s="158"/>
      <c r="T866" s="159"/>
      <c r="AT866" s="154" t="s">
        <v>603</v>
      </c>
      <c r="AU866" s="154" t="s">
        <v>93</v>
      </c>
      <c r="AV866" s="13" t="s">
        <v>93</v>
      </c>
      <c r="AW866" s="13" t="s">
        <v>42</v>
      </c>
      <c r="AX866" s="13" t="s">
        <v>84</v>
      </c>
      <c r="AY866" s="154" t="s">
        <v>594</v>
      </c>
    </row>
    <row r="867" spans="2:51" s="13" customFormat="1" ht="10.199999999999999" x14ac:dyDescent="0.2">
      <c r="B867" s="153"/>
      <c r="D867" s="147" t="s">
        <v>603</v>
      </c>
      <c r="E867" s="154" t="s">
        <v>82</v>
      </c>
      <c r="F867" s="155" t="s">
        <v>1550</v>
      </c>
      <c r="H867" s="156">
        <v>0</v>
      </c>
      <c r="I867" s="157"/>
      <c r="L867" s="153"/>
      <c r="M867" s="158"/>
      <c r="T867" s="159"/>
      <c r="AT867" s="154" t="s">
        <v>603</v>
      </c>
      <c r="AU867" s="154" t="s">
        <v>93</v>
      </c>
      <c r="AV867" s="13" t="s">
        <v>93</v>
      </c>
      <c r="AW867" s="13" t="s">
        <v>42</v>
      </c>
      <c r="AX867" s="13" t="s">
        <v>84</v>
      </c>
      <c r="AY867" s="154" t="s">
        <v>594</v>
      </c>
    </row>
    <row r="868" spans="2:51" s="12" customFormat="1" ht="10.199999999999999" x14ac:dyDescent="0.2">
      <c r="B868" s="146"/>
      <c r="D868" s="147" t="s">
        <v>603</v>
      </c>
      <c r="E868" s="148" t="s">
        <v>82</v>
      </c>
      <c r="F868" s="149" t="s">
        <v>1551</v>
      </c>
      <c r="H868" s="148" t="s">
        <v>82</v>
      </c>
      <c r="I868" s="150"/>
      <c r="L868" s="146"/>
      <c r="M868" s="151"/>
      <c r="T868" s="152"/>
      <c r="AT868" s="148" t="s">
        <v>603</v>
      </c>
      <c r="AU868" s="148" t="s">
        <v>93</v>
      </c>
      <c r="AV868" s="12" t="s">
        <v>91</v>
      </c>
      <c r="AW868" s="12" t="s">
        <v>42</v>
      </c>
      <c r="AX868" s="12" t="s">
        <v>84</v>
      </c>
      <c r="AY868" s="148" t="s">
        <v>594</v>
      </c>
    </row>
    <row r="869" spans="2:51" s="13" customFormat="1" ht="10.199999999999999" x14ac:dyDescent="0.2">
      <c r="B869" s="153"/>
      <c r="D869" s="147" t="s">
        <v>603</v>
      </c>
      <c r="E869" s="154" t="s">
        <v>82</v>
      </c>
      <c r="F869" s="155" t="s">
        <v>1552</v>
      </c>
      <c r="H869" s="156">
        <v>37.478999999999999</v>
      </c>
      <c r="I869" s="157"/>
      <c r="L869" s="153"/>
      <c r="M869" s="158"/>
      <c r="T869" s="159"/>
      <c r="AT869" s="154" t="s">
        <v>603</v>
      </c>
      <c r="AU869" s="154" t="s">
        <v>93</v>
      </c>
      <c r="AV869" s="13" t="s">
        <v>93</v>
      </c>
      <c r="AW869" s="13" t="s">
        <v>42</v>
      </c>
      <c r="AX869" s="13" t="s">
        <v>84</v>
      </c>
      <c r="AY869" s="154" t="s">
        <v>594</v>
      </c>
    </row>
    <row r="870" spans="2:51" s="12" customFormat="1" ht="10.199999999999999" x14ac:dyDescent="0.2">
      <c r="B870" s="146"/>
      <c r="D870" s="147" t="s">
        <v>603</v>
      </c>
      <c r="E870" s="148" t="s">
        <v>82</v>
      </c>
      <c r="F870" s="149" t="s">
        <v>1553</v>
      </c>
      <c r="H870" s="148" t="s">
        <v>82</v>
      </c>
      <c r="I870" s="150"/>
      <c r="L870" s="146"/>
      <c r="M870" s="151"/>
      <c r="T870" s="152"/>
      <c r="AT870" s="148" t="s">
        <v>603</v>
      </c>
      <c r="AU870" s="148" t="s">
        <v>93</v>
      </c>
      <c r="AV870" s="12" t="s">
        <v>91</v>
      </c>
      <c r="AW870" s="12" t="s">
        <v>42</v>
      </c>
      <c r="AX870" s="12" t="s">
        <v>84</v>
      </c>
      <c r="AY870" s="148" t="s">
        <v>594</v>
      </c>
    </row>
    <row r="871" spans="2:51" s="13" customFormat="1" ht="10.199999999999999" x14ac:dyDescent="0.2">
      <c r="B871" s="153"/>
      <c r="D871" s="147" t="s">
        <v>603</v>
      </c>
      <c r="E871" s="154" t="s">
        <v>82</v>
      </c>
      <c r="F871" s="155" t="s">
        <v>1554</v>
      </c>
      <c r="H871" s="156">
        <v>42.12</v>
      </c>
      <c r="I871" s="157"/>
      <c r="L871" s="153"/>
      <c r="M871" s="158"/>
      <c r="T871" s="159"/>
      <c r="AT871" s="154" t="s">
        <v>603</v>
      </c>
      <c r="AU871" s="154" t="s">
        <v>93</v>
      </c>
      <c r="AV871" s="13" t="s">
        <v>93</v>
      </c>
      <c r="AW871" s="13" t="s">
        <v>42</v>
      </c>
      <c r="AX871" s="13" t="s">
        <v>84</v>
      </c>
      <c r="AY871" s="154" t="s">
        <v>594</v>
      </c>
    </row>
    <row r="872" spans="2:51" s="12" customFormat="1" ht="10.199999999999999" x14ac:dyDescent="0.2">
      <c r="B872" s="146"/>
      <c r="D872" s="147" t="s">
        <v>603</v>
      </c>
      <c r="E872" s="148" t="s">
        <v>82</v>
      </c>
      <c r="F872" s="149" t="s">
        <v>1555</v>
      </c>
      <c r="H872" s="148" t="s">
        <v>82</v>
      </c>
      <c r="I872" s="150"/>
      <c r="L872" s="146"/>
      <c r="M872" s="151"/>
      <c r="T872" s="152"/>
      <c r="AT872" s="148" t="s">
        <v>603</v>
      </c>
      <c r="AU872" s="148" t="s">
        <v>93</v>
      </c>
      <c r="AV872" s="12" t="s">
        <v>91</v>
      </c>
      <c r="AW872" s="12" t="s">
        <v>42</v>
      </c>
      <c r="AX872" s="12" t="s">
        <v>84</v>
      </c>
      <c r="AY872" s="148" t="s">
        <v>594</v>
      </c>
    </row>
    <row r="873" spans="2:51" s="13" customFormat="1" ht="10.199999999999999" x14ac:dyDescent="0.2">
      <c r="B873" s="153"/>
      <c r="D873" s="147" t="s">
        <v>603</v>
      </c>
      <c r="E873" s="154" t="s">
        <v>82</v>
      </c>
      <c r="F873" s="155" t="s">
        <v>1556</v>
      </c>
      <c r="H873" s="156">
        <v>54.054000000000002</v>
      </c>
      <c r="I873" s="157"/>
      <c r="L873" s="153"/>
      <c r="M873" s="158"/>
      <c r="T873" s="159"/>
      <c r="AT873" s="154" t="s">
        <v>603</v>
      </c>
      <c r="AU873" s="154" t="s">
        <v>93</v>
      </c>
      <c r="AV873" s="13" t="s">
        <v>93</v>
      </c>
      <c r="AW873" s="13" t="s">
        <v>42</v>
      </c>
      <c r="AX873" s="13" t="s">
        <v>84</v>
      </c>
      <c r="AY873" s="154" t="s">
        <v>594</v>
      </c>
    </row>
    <row r="874" spans="2:51" s="14" customFormat="1" ht="10.199999999999999" x14ac:dyDescent="0.2">
      <c r="B874" s="168"/>
      <c r="D874" s="147" t="s">
        <v>603</v>
      </c>
      <c r="E874" s="169" t="s">
        <v>82</v>
      </c>
      <c r="F874" s="170" t="s">
        <v>668</v>
      </c>
      <c r="H874" s="171">
        <v>1676.3579999999999</v>
      </c>
      <c r="I874" s="172"/>
      <c r="L874" s="168"/>
      <c r="M874" s="173"/>
      <c r="T874" s="174"/>
      <c r="AT874" s="169" t="s">
        <v>603</v>
      </c>
      <c r="AU874" s="169" t="s">
        <v>93</v>
      </c>
      <c r="AV874" s="14" t="s">
        <v>101</v>
      </c>
      <c r="AW874" s="14" t="s">
        <v>42</v>
      </c>
      <c r="AX874" s="14" t="s">
        <v>84</v>
      </c>
      <c r="AY874" s="169" t="s">
        <v>594</v>
      </c>
    </row>
    <row r="875" spans="2:51" s="12" customFormat="1" ht="10.199999999999999" x14ac:dyDescent="0.2">
      <c r="B875" s="146"/>
      <c r="D875" s="147" t="s">
        <v>603</v>
      </c>
      <c r="E875" s="148" t="s">
        <v>82</v>
      </c>
      <c r="F875" s="149" t="s">
        <v>766</v>
      </c>
      <c r="H875" s="148" t="s">
        <v>82</v>
      </c>
      <c r="I875" s="150"/>
      <c r="L875" s="146"/>
      <c r="M875" s="151"/>
      <c r="T875" s="152"/>
      <c r="AT875" s="148" t="s">
        <v>603</v>
      </c>
      <c r="AU875" s="148" t="s">
        <v>93</v>
      </c>
      <c r="AV875" s="12" t="s">
        <v>91</v>
      </c>
      <c r="AW875" s="12" t="s">
        <v>42</v>
      </c>
      <c r="AX875" s="12" t="s">
        <v>84</v>
      </c>
      <c r="AY875" s="148" t="s">
        <v>594</v>
      </c>
    </row>
    <row r="876" spans="2:51" s="13" customFormat="1" ht="10.199999999999999" x14ac:dyDescent="0.2">
      <c r="B876" s="153"/>
      <c r="D876" s="147" t="s">
        <v>603</v>
      </c>
      <c r="E876" s="154" t="s">
        <v>82</v>
      </c>
      <c r="F876" s="155" t="s">
        <v>1557</v>
      </c>
      <c r="H876" s="156">
        <v>177.27600000000001</v>
      </c>
      <c r="I876" s="157"/>
      <c r="L876" s="153"/>
      <c r="M876" s="158"/>
      <c r="T876" s="159"/>
      <c r="AT876" s="154" t="s">
        <v>603</v>
      </c>
      <c r="AU876" s="154" t="s">
        <v>93</v>
      </c>
      <c r="AV876" s="13" t="s">
        <v>93</v>
      </c>
      <c r="AW876" s="13" t="s">
        <v>42</v>
      </c>
      <c r="AX876" s="13" t="s">
        <v>84</v>
      </c>
      <c r="AY876" s="154" t="s">
        <v>594</v>
      </c>
    </row>
    <row r="877" spans="2:51" s="13" customFormat="1" ht="10.199999999999999" x14ac:dyDescent="0.2">
      <c r="B877" s="153"/>
      <c r="D877" s="147" t="s">
        <v>603</v>
      </c>
      <c r="E877" s="154" t="s">
        <v>82</v>
      </c>
      <c r="F877" s="155" t="s">
        <v>1558</v>
      </c>
      <c r="H877" s="156">
        <v>99.296999999999997</v>
      </c>
      <c r="I877" s="157"/>
      <c r="L877" s="153"/>
      <c r="M877" s="158"/>
      <c r="T877" s="159"/>
      <c r="AT877" s="154" t="s">
        <v>603</v>
      </c>
      <c r="AU877" s="154" t="s">
        <v>93</v>
      </c>
      <c r="AV877" s="13" t="s">
        <v>93</v>
      </c>
      <c r="AW877" s="13" t="s">
        <v>42</v>
      </c>
      <c r="AX877" s="13" t="s">
        <v>84</v>
      </c>
      <c r="AY877" s="154" t="s">
        <v>594</v>
      </c>
    </row>
    <row r="878" spans="2:51" s="13" customFormat="1" ht="10.199999999999999" x14ac:dyDescent="0.2">
      <c r="B878" s="153"/>
      <c r="D878" s="147" t="s">
        <v>603</v>
      </c>
      <c r="E878" s="154" t="s">
        <v>82</v>
      </c>
      <c r="F878" s="155" t="s">
        <v>1559</v>
      </c>
      <c r="H878" s="156">
        <v>162.756</v>
      </c>
      <c r="I878" s="157"/>
      <c r="L878" s="153"/>
      <c r="M878" s="158"/>
      <c r="T878" s="159"/>
      <c r="AT878" s="154" t="s">
        <v>603</v>
      </c>
      <c r="AU878" s="154" t="s">
        <v>93</v>
      </c>
      <c r="AV878" s="13" t="s">
        <v>93</v>
      </c>
      <c r="AW878" s="13" t="s">
        <v>42</v>
      </c>
      <c r="AX878" s="13" t="s">
        <v>84</v>
      </c>
      <c r="AY878" s="154" t="s">
        <v>594</v>
      </c>
    </row>
    <row r="879" spans="2:51" s="13" customFormat="1" ht="10.199999999999999" x14ac:dyDescent="0.2">
      <c r="B879" s="153"/>
      <c r="D879" s="147" t="s">
        <v>603</v>
      </c>
      <c r="E879" s="154" t="s">
        <v>82</v>
      </c>
      <c r="F879" s="155" t="s">
        <v>1560</v>
      </c>
      <c r="H879" s="156">
        <v>198.46199999999999</v>
      </c>
      <c r="I879" s="157"/>
      <c r="L879" s="153"/>
      <c r="M879" s="158"/>
      <c r="T879" s="159"/>
      <c r="AT879" s="154" t="s">
        <v>603</v>
      </c>
      <c r="AU879" s="154" t="s">
        <v>93</v>
      </c>
      <c r="AV879" s="13" t="s">
        <v>93</v>
      </c>
      <c r="AW879" s="13" t="s">
        <v>42</v>
      </c>
      <c r="AX879" s="13" t="s">
        <v>84</v>
      </c>
      <c r="AY879" s="154" t="s">
        <v>594</v>
      </c>
    </row>
    <row r="880" spans="2:51" s="13" customFormat="1" ht="10.199999999999999" x14ac:dyDescent="0.2">
      <c r="B880" s="153"/>
      <c r="D880" s="147" t="s">
        <v>603</v>
      </c>
      <c r="E880" s="154" t="s">
        <v>82</v>
      </c>
      <c r="F880" s="155" t="s">
        <v>1561</v>
      </c>
      <c r="H880" s="156">
        <v>141.80099999999999</v>
      </c>
      <c r="I880" s="157"/>
      <c r="L880" s="153"/>
      <c r="M880" s="158"/>
      <c r="T880" s="159"/>
      <c r="AT880" s="154" t="s">
        <v>603</v>
      </c>
      <c r="AU880" s="154" t="s">
        <v>93</v>
      </c>
      <c r="AV880" s="13" t="s">
        <v>93</v>
      </c>
      <c r="AW880" s="13" t="s">
        <v>42</v>
      </c>
      <c r="AX880" s="13" t="s">
        <v>84</v>
      </c>
      <c r="AY880" s="154" t="s">
        <v>594</v>
      </c>
    </row>
    <row r="881" spans="2:65" s="13" customFormat="1" ht="10.199999999999999" x14ac:dyDescent="0.2">
      <c r="B881" s="153"/>
      <c r="D881" s="147" t="s">
        <v>603</v>
      </c>
      <c r="E881" s="154" t="s">
        <v>82</v>
      </c>
      <c r="F881" s="155" t="s">
        <v>1562</v>
      </c>
      <c r="H881" s="156">
        <v>479.226</v>
      </c>
      <c r="I881" s="157"/>
      <c r="L881" s="153"/>
      <c r="M881" s="158"/>
      <c r="T881" s="159"/>
      <c r="AT881" s="154" t="s">
        <v>603</v>
      </c>
      <c r="AU881" s="154" t="s">
        <v>93</v>
      </c>
      <c r="AV881" s="13" t="s">
        <v>93</v>
      </c>
      <c r="AW881" s="13" t="s">
        <v>42</v>
      </c>
      <c r="AX881" s="13" t="s">
        <v>84</v>
      </c>
      <c r="AY881" s="154" t="s">
        <v>594</v>
      </c>
    </row>
    <row r="882" spans="2:65" s="14" customFormat="1" ht="10.199999999999999" x14ac:dyDescent="0.2">
      <c r="B882" s="168"/>
      <c r="D882" s="147" t="s">
        <v>603</v>
      </c>
      <c r="E882" s="169" t="s">
        <v>82</v>
      </c>
      <c r="F882" s="170" t="s">
        <v>668</v>
      </c>
      <c r="H882" s="171">
        <v>1258.818</v>
      </c>
      <c r="I882" s="172"/>
      <c r="L882" s="168"/>
      <c r="M882" s="173"/>
      <c r="T882" s="174"/>
      <c r="AT882" s="169" t="s">
        <v>603</v>
      </c>
      <c r="AU882" s="169" t="s">
        <v>93</v>
      </c>
      <c r="AV882" s="14" t="s">
        <v>101</v>
      </c>
      <c r="AW882" s="14" t="s">
        <v>42</v>
      </c>
      <c r="AX882" s="14" t="s">
        <v>84</v>
      </c>
      <c r="AY882" s="169" t="s">
        <v>594</v>
      </c>
    </row>
    <row r="883" spans="2:65" s="12" customFormat="1" ht="10.199999999999999" x14ac:dyDescent="0.2">
      <c r="B883" s="146"/>
      <c r="D883" s="147" t="s">
        <v>603</v>
      </c>
      <c r="E883" s="148" t="s">
        <v>82</v>
      </c>
      <c r="F883" s="149" t="s">
        <v>1563</v>
      </c>
      <c r="H883" s="148" t="s">
        <v>82</v>
      </c>
      <c r="I883" s="150"/>
      <c r="L883" s="146"/>
      <c r="M883" s="151"/>
      <c r="T883" s="152"/>
      <c r="AT883" s="148" t="s">
        <v>603</v>
      </c>
      <c r="AU883" s="148" t="s">
        <v>93</v>
      </c>
      <c r="AV883" s="12" t="s">
        <v>91</v>
      </c>
      <c r="AW883" s="12" t="s">
        <v>42</v>
      </c>
      <c r="AX883" s="12" t="s">
        <v>84</v>
      </c>
      <c r="AY883" s="148" t="s">
        <v>594</v>
      </c>
    </row>
    <row r="884" spans="2:65" s="12" customFormat="1" ht="10.199999999999999" x14ac:dyDescent="0.2">
      <c r="B884" s="146"/>
      <c r="D884" s="147" t="s">
        <v>603</v>
      </c>
      <c r="E884" s="148" t="s">
        <v>82</v>
      </c>
      <c r="F884" s="149" t="s">
        <v>1564</v>
      </c>
      <c r="H884" s="148" t="s">
        <v>82</v>
      </c>
      <c r="I884" s="150"/>
      <c r="L884" s="146"/>
      <c r="M884" s="151"/>
      <c r="T884" s="152"/>
      <c r="AT884" s="148" t="s">
        <v>603</v>
      </c>
      <c r="AU884" s="148" t="s">
        <v>93</v>
      </c>
      <c r="AV884" s="12" t="s">
        <v>91</v>
      </c>
      <c r="AW884" s="12" t="s">
        <v>42</v>
      </c>
      <c r="AX884" s="12" t="s">
        <v>84</v>
      </c>
      <c r="AY884" s="148" t="s">
        <v>594</v>
      </c>
    </row>
    <row r="885" spans="2:65" s="14" customFormat="1" ht="10.199999999999999" x14ac:dyDescent="0.2">
      <c r="B885" s="168"/>
      <c r="D885" s="147" t="s">
        <v>603</v>
      </c>
      <c r="E885" s="169" t="s">
        <v>82</v>
      </c>
      <c r="F885" s="170" t="s">
        <v>668</v>
      </c>
      <c r="H885" s="171">
        <v>0</v>
      </c>
      <c r="I885" s="172"/>
      <c r="L885" s="168"/>
      <c r="M885" s="173"/>
      <c r="T885" s="174"/>
      <c r="AT885" s="169" t="s">
        <v>603</v>
      </c>
      <c r="AU885" s="169" t="s">
        <v>93</v>
      </c>
      <c r="AV885" s="14" t="s">
        <v>101</v>
      </c>
      <c r="AW885" s="14" t="s">
        <v>42</v>
      </c>
      <c r="AX885" s="14" t="s">
        <v>84</v>
      </c>
      <c r="AY885" s="169" t="s">
        <v>594</v>
      </c>
    </row>
    <row r="886" spans="2:65" s="15" customFormat="1" ht="10.199999999999999" x14ac:dyDescent="0.2">
      <c r="B886" s="175"/>
      <c r="D886" s="147" t="s">
        <v>603</v>
      </c>
      <c r="E886" s="176" t="s">
        <v>82</v>
      </c>
      <c r="F886" s="177" t="s">
        <v>672</v>
      </c>
      <c r="H886" s="178">
        <v>3735.567</v>
      </c>
      <c r="I886" s="179"/>
      <c r="L886" s="175"/>
      <c r="M886" s="180"/>
      <c r="T886" s="181"/>
      <c r="AT886" s="176" t="s">
        <v>603</v>
      </c>
      <c r="AU886" s="176" t="s">
        <v>93</v>
      </c>
      <c r="AV886" s="15" t="s">
        <v>147</v>
      </c>
      <c r="AW886" s="15" t="s">
        <v>42</v>
      </c>
      <c r="AX886" s="15" t="s">
        <v>91</v>
      </c>
      <c r="AY886" s="176" t="s">
        <v>594</v>
      </c>
    </row>
    <row r="887" spans="2:65" s="1" customFormat="1" ht="24.15" customHeight="1" x14ac:dyDescent="0.2">
      <c r="B887" s="34"/>
      <c r="C887" s="133" t="s">
        <v>1565</v>
      </c>
      <c r="D887" s="133" t="s">
        <v>597</v>
      </c>
      <c r="E887" s="134" t="s">
        <v>1566</v>
      </c>
      <c r="F887" s="135" t="s">
        <v>1567</v>
      </c>
      <c r="G887" s="136" t="s">
        <v>618</v>
      </c>
      <c r="H887" s="137">
        <v>458.63099999999997</v>
      </c>
      <c r="I887" s="138"/>
      <c r="J887" s="139">
        <f>ROUND(I887*H887,2)</f>
        <v>0</v>
      </c>
      <c r="K887" s="135" t="s">
        <v>651</v>
      </c>
      <c r="L887" s="34"/>
      <c r="M887" s="140" t="s">
        <v>82</v>
      </c>
      <c r="N887" s="141" t="s">
        <v>54</v>
      </c>
      <c r="P887" s="142">
        <f>O887*H887</f>
        <v>0</v>
      </c>
      <c r="Q887" s="142">
        <v>0</v>
      </c>
      <c r="R887" s="142">
        <f>Q887*H887</f>
        <v>0</v>
      </c>
      <c r="S887" s="142">
        <v>0.05</v>
      </c>
      <c r="T887" s="143">
        <f>S887*H887</f>
        <v>22.931550000000001</v>
      </c>
      <c r="AR887" s="144" t="s">
        <v>147</v>
      </c>
      <c r="AT887" s="144" t="s">
        <v>597</v>
      </c>
      <c r="AU887" s="144" t="s">
        <v>93</v>
      </c>
      <c r="AY887" s="18" t="s">
        <v>594</v>
      </c>
      <c r="BE887" s="145">
        <f>IF(N887="základní",J887,0)</f>
        <v>0</v>
      </c>
      <c r="BF887" s="145">
        <f>IF(N887="snížená",J887,0)</f>
        <v>0</v>
      </c>
      <c r="BG887" s="145">
        <f>IF(N887="zákl. přenesená",J887,0)</f>
        <v>0</v>
      </c>
      <c r="BH887" s="145">
        <f>IF(N887="sníž. přenesená",J887,0)</f>
        <v>0</v>
      </c>
      <c r="BI887" s="145">
        <f>IF(N887="nulová",J887,0)</f>
        <v>0</v>
      </c>
      <c r="BJ887" s="18" t="s">
        <v>91</v>
      </c>
      <c r="BK887" s="145">
        <f>ROUND(I887*H887,2)</f>
        <v>0</v>
      </c>
      <c r="BL887" s="18" t="s">
        <v>147</v>
      </c>
      <c r="BM887" s="144" t="s">
        <v>1568</v>
      </c>
    </row>
    <row r="888" spans="2:65" s="1" customFormat="1" ht="10.199999999999999" x14ac:dyDescent="0.2">
      <c r="B888" s="34"/>
      <c r="D888" s="164" t="s">
        <v>653</v>
      </c>
      <c r="F888" s="165" t="s">
        <v>1569</v>
      </c>
      <c r="I888" s="166"/>
      <c r="L888" s="34"/>
      <c r="M888" s="167"/>
      <c r="T888" s="55"/>
      <c r="AT888" s="18" t="s">
        <v>653</v>
      </c>
      <c r="AU888" s="18" t="s">
        <v>93</v>
      </c>
    </row>
    <row r="889" spans="2:65" s="12" customFormat="1" ht="10.199999999999999" x14ac:dyDescent="0.2">
      <c r="B889" s="146"/>
      <c r="D889" s="147" t="s">
        <v>603</v>
      </c>
      <c r="E889" s="148" t="s">
        <v>82</v>
      </c>
      <c r="F889" s="149" t="s">
        <v>1570</v>
      </c>
      <c r="H889" s="148" t="s">
        <v>82</v>
      </c>
      <c r="I889" s="150"/>
      <c r="L889" s="146"/>
      <c r="M889" s="151"/>
      <c r="T889" s="152"/>
      <c r="AT889" s="148" t="s">
        <v>603</v>
      </c>
      <c r="AU889" s="148" t="s">
        <v>93</v>
      </c>
      <c r="AV889" s="12" t="s">
        <v>91</v>
      </c>
      <c r="AW889" s="12" t="s">
        <v>42</v>
      </c>
      <c r="AX889" s="12" t="s">
        <v>84</v>
      </c>
      <c r="AY889" s="148" t="s">
        <v>594</v>
      </c>
    </row>
    <row r="890" spans="2:65" s="13" customFormat="1" ht="10.199999999999999" x14ac:dyDescent="0.2">
      <c r="B890" s="153"/>
      <c r="D890" s="147" t="s">
        <v>603</v>
      </c>
      <c r="E890" s="154" t="s">
        <v>82</v>
      </c>
      <c r="F890" s="155" t="s">
        <v>975</v>
      </c>
      <c r="H890" s="156">
        <v>295.79599999999999</v>
      </c>
      <c r="I890" s="157"/>
      <c r="L890" s="153"/>
      <c r="M890" s="158"/>
      <c r="T890" s="159"/>
      <c r="AT890" s="154" t="s">
        <v>603</v>
      </c>
      <c r="AU890" s="154" t="s">
        <v>93</v>
      </c>
      <c r="AV890" s="13" t="s">
        <v>93</v>
      </c>
      <c r="AW890" s="13" t="s">
        <v>42</v>
      </c>
      <c r="AX890" s="13" t="s">
        <v>84</v>
      </c>
      <c r="AY890" s="154" t="s">
        <v>594</v>
      </c>
    </row>
    <row r="891" spans="2:65" s="13" customFormat="1" ht="10.199999999999999" x14ac:dyDescent="0.2">
      <c r="B891" s="153"/>
      <c r="D891" s="147" t="s">
        <v>603</v>
      </c>
      <c r="E891" s="154" t="s">
        <v>82</v>
      </c>
      <c r="F891" s="155" t="s">
        <v>976</v>
      </c>
      <c r="H891" s="156">
        <v>25.074999999999999</v>
      </c>
      <c r="I891" s="157"/>
      <c r="L891" s="153"/>
      <c r="M891" s="158"/>
      <c r="T891" s="159"/>
      <c r="AT891" s="154" t="s">
        <v>603</v>
      </c>
      <c r="AU891" s="154" t="s">
        <v>93</v>
      </c>
      <c r="AV891" s="13" t="s">
        <v>93</v>
      </c>
      <c r="AW891" s="13" t="s">
        <v>42</v>
      </c>
      <c r="AX891" s="13" t="s">
        <v>84</v>
      </c>
      <c r="AY891" s="154" t="s">
        <v>594</v>
      </c>
    </row>
    <row r="892" spans="2:65" s="13" customFormat="1" ht="10.199999999999999" x14ac:dyDescent="0.2">
      <c r="B892" s="153"/>
      <c r="D892" s="147" t="s">
        <v>603</v>
      </c>
      <c r="E892" s="154" t="s">
        <v>82</v>
      </c>
      <c r="F892" s="155" t="s">
        <v>977</v>
      </c>
      <c r="H892" s="156">
        <v>137.76</v>
      </c>
      <c r="I892" s="157"/>
      <c r="L892" s="153"/>
      <c r="M892" s="158"/>
      <c r="T892" s="159"/>
      <c r="AT892" s="154" t="s">
        <v>603</v>
      </c>
      <c r="AU892" s="154" t="s">
        <v>93</v>
      </c>
      <c r="AV892" s="13" t="s">
        <v>93</v>
      </c>
      <c r="AW892" s="13" t="s">
        <v>42</v>
      </c>
      <c r="AX892" s="13" t="s">
        <v>84</v>
      </c>
      <c r="AY892" s="154" t="s">
        <v>594</v>
      </c>
    </row>
    <row r="893" spans="2:65" s="15" customFormat="1" ht="10.199999999999999" x14ac:dyDescent="0.2">
      <c r="B893" s="175"/>
      <c r="D893" s="147" t="s">
        <v>603</v>
      </c>
      <c r="E893" s="176" t="s">
        <v>82</v>
      </c>
      <c r="F893" s="177" t="s">
        <v>672</v>
      </c>
      <c r="H893" s="178">
        <v>458.63099999999997</v>
      </c>
      <c r="I893" s="179"/>
      <c r="L893" s="175"/>
      <c r="M893" s="180"/>
      <c r="T893" s="181"/>
      <c r="AT893" s="176" t="s">
        <v>603</v>
      </c>
      <c r="AU893" s="176" t="s">
        <v>93</v>
      </c>
      <c r="AV893" s="15" t="s">
        <v>147</v>
      </c>
      <c r="AW893" s="15" t="s">
        <v>42</v>
      </c>
      <c r="AX893" s="15" t="s">
        <v>91</v>
      </c>
      <c r="AY893" s="176" t="s">
        <v>594</v>
      </c>
    </row>
    <row r="894" spans="2:65" s="1" customFormat="1" ht="24.15" customHeight="1" x14ac:dyDescent="0.2">
      <c r="B894" s="34"/>
      <c r="C894" s="133" t="s">
        <v>1571</v>
      </c>
      <c r="D894" s="133" t="s">
        <v>597</v>
      </c>
      <c r="E894" s="134" t="s">
        <v>1572</v>
      </c>
      <c r="F894" s="135" t="s">
        <v>1573</v>
      </c>
      <c r="G894" s="136" t="s">
        <v>618</v>
      </c>
      <c r="H894" s="137">
        <v>458.63099999999997</v>
      </c>
      <c r="I894" s="138"/>
      <c r="J894" s="139">
        <f>ROUND(I894*H894,2)</f>
        <v>0</v>
      </c>
      <c r="K894" s="135" t="s">
        <v>651</v>
      </c>
      <c r="L894" s="34"/>
      <c r="M894" s="140" t="s">
        <v>82</v>
      </c>
      <c r="N894" s="141" t="s">
        <v>54</v>
      </c>
      <c r="P894" s="142">
        <f>O894*H894</f>
        <v>0</v>
      </c>
      <c r="Q894" s="142">
        <v>0</v>
      </c>
      <c r="R894" s="142">
        <f>Q894*H894</f>
        <v>0</v>
      </c>
      <c r="S894" s="142">
        <v>7.2999999999999995E-2</v>
      </c>
      <c r="T894" s="143">
        <f>S894*H894</f>
        <v>33.480062999999994</v>
      </c>
      <c r="AR894" s="144" t="s">
        <v>147</v>
      </c>
      <c r="AT894" s="144" t="s">
        <v>597</v>
      </c>
      <c r="AU894" s="144" t="s">
        <v>93</v>
      </c>
      <c r="AY894" s="18" t="s">
        <v>594</v>
      </c>
      <c r="BE894" s="145">
        <f>IF(N894="základní",J894,0)</f>
        <v>0</v>
      </c>
      <c r="BF894" s="145">
        <f>IF(N894="snížená",J894,0)</f>
        <v>0</v>
      </c>
      <c r="BG894" s="145">
        <f>IF(N894="zákl. přenesená",J894,0)</f>
        <v>0</v>
      </c>
      <c r="BH894" s="145">
        <f>IF(N894="sníž. přenesená",J894,0)</f>
        <v>0</v>
      </c>
      <c r="BI894" s="145">
        <f>IF(N894="nulová",J894,0)</f>
        <v>0</v>
      </c>
      <c r="BJ894" s="18" t="s">
        <v>91</v>
      </c>
      <c r="BK894" s="145">
        <f>ROUND(I894*H894,2)</f>
        <v>0</v>
      </c>
      <c r="BL894" s="18" t="s">
        <v>147</v>
      </c>
      <c r="BM894" s="144" t="s">
        <v>1574</v>
      </c>
    </row>
    <row r="895" spans="2:65" s="1" customFormat="1" ht="10.199999999999999" x14ac:dyDescent="0.2">
      <c r="B895" s="34"/>
      <c r="D895" s="164" t="s">
        <v>653</v>
      </c>
      <c r="F895" s="165" t="s">
        <v>1575</v>
      </c>
      <c r="I895" s="166"/>
      <c r="L895" s="34"/>
      <c r="M895" s="167"/>
      <c r="T895" s="55"/>
      <c r="AT895" s="18" t="s">
        <v>653</v>
      </c>
      <c r="AU895" s="18" t="s">
        <v>93</v>
      </c>
    </row>
    <row r="896" spans="2:65" s="12" customFormat="1" ht="10.199999999999999" x14ac:dyDescent="0.2">
      <c r="B896" s="146"/>
      <c r="D896" s="147" t="s">
        <v>603</v>
      </c>
      <c r="E896" s="148" t="s">
        <v>82</v>
      </c>
      <c r="F896" s="149" t="s">
        <v>1570</v>
      </c>
      <c r="H896" s="148" t="s">
        <v>82</v>
      </c>
      <c r="I896" s="150"/>
      <c r="L896" s="146"/>
      <c r="M896" s="151"/>
      <c r="T896" s="152"/>
      <c r="AT896" s="148" t="s">
        <v>603</v>
      </c>
      <c r="AU896" s="148" t="s">
        <v>93</v>
      </c>
      <c r="AV896" s="12" t="s">
        <v>91</v>
      </c>
      <c r="AW896" s="12" t="s">
        <v>42</v>
      </c>
      <c r="AX896" s="12" t="s">
        <v>84</v>
      </c>
      <c r="AY896" s="148" t="s">
        <v>594</v>
      </c>
    </row>
    <row r="897" spans="2:65" s="13" customFormat="1" ht="10.199999999999999" x14ac:dyDescent="0.2">
      <c r="B897" s="153"/>
      <c r="D897" s="147" t="s">
        <v>603</v>
      </c>
      <c r="E897" s="154" t="s">
        <v>82</v>
      </c>
      <c r="F897" s="155" t="s">
        <v>975</v>
      </c>
      <c r="H897" s="156">
        <v>295.79599999999999</v>
      </c>
      <c r="I897" s="157"/>
      <c r="L897" s="153"/>
      <c r="M897" s="158"/>
      <c r="T897" s="159"/>
      <c r="AT897" s="154" t="s">
        <v>603</v>
      </c>
      <c r="AU897" s="154" t="s">
        <v>93</v>
      </c>
      <c r="AV897" s="13" t="s">
        <v>93</v>
      </c>
      <c r="AW897" s="13" t="s">
        <v>42</v>
      </c>
      <c r="AX897" s="13" t="s">
        <v>84</v>
      </c>
      <c r="AY897" s="154" t="s">
        <v>594</v>
      </c>
    </row>
    <row r="898" spans="2:65" s="13" customFormat="1" ht="10.199999999999999" x14ac:dyDescent="0.2">
      <c r="B898" s="153"/>
      <c r="D898" s="147" t="s">
        <v>603</v>
      </c>
      <c r="E898" s="154" t="s">
        <v>82</v>
      </c>
      <c r="F898" s="155" t="s">
        <v>976</v>
      </c>
      <c r="H898" s="156">
        <v>25.074999999999999</v>
      </c>
      <c r="I898" s="157"/>
      <c r="L898" s="153"/>
      <c r="M898" s="158"/>
      <c r="T898" s="159"/>
      <c r="AT898" s="154" t="s">
        <v>603</v>
      </c>
      <c r="AU898" s="154" t="s">
        <v>93</v>
      </c>
      <c r="AV898" s="13" t="s">
        <v>93</v>
      </c>
      <c r="AW898" s="13" t="s">
        <v>42</v>
      </c>
      <c r="AX898" s="13" t="s">
        <v>84</v>
      </c>
      <c r="AY898" s="154" t="s">
        <v>594</v>
      </c>
    </row>
    <row r="899" spans="2:65" s="13" customFormat="1" ht="10.199999999999999" x14ac:dyDescent="0.2">
      <c r="B899" s="153"/>
      <c r="D899" s="147" t="s">
        <v>603</v>
      </c>
      <c r="E899" s="154" t="s">
        <v>82</v>
      </c>
      <c r="F899" s="155" t="s">
        <v>977</v>
      </c>
      <c r="H899" s="156">
        <v>137.76</v>
      </c>
      <c r="I899" s="157"/>
      <c r="L899" s="153"/>
      <c r="M899" s="158"/>
      <c r="T899" s="159"/>
      <c r="AT899" s="154" t="s">
        <v>603</v>
      </c>
      <c r="AU899" s="154" t="s">
        <v>93</v>
      </c>
      <c r="AV899" s="13" t="s">
        <v>93</v>
      </c>
      <c r="AW899" s="13" t="s">
        <v>42</v>
      </c>
      <c r="AX899" s="13" t="s">
        <v>84</v>
      </c>
      <c r="AY899" s="154" t="s">
        <v>594</v>
      </c>
    </row>
    <row r="900" spans="2:65" s="15" customFormat="1" ht="10.199999999999999" x14ac:dyDescent="0.2">
      <c r="B900" s="175"/>
      <c r="D900" s="147" t="s">
        <v>603</v>
      </c>
      <c r="E900" s="176" t="s">
        <v>82</v>
      </c>
      <c r="F900" s="177" t="s">
        <v>672</v>
      </c>
      <c r="H900" s="178">
        <v>458.63099999999997</v>
      </c>
      <c r="I900" s="179"/>
      <c r="L900" s="175"/>
      <c r="M900" s="180"/>
      <c r="T900" s="181"/>
      <c r="AT900" s="176" t="s">
        <v>603</v>
      </c>
      <c r="AU900" s="176" t="s">
        <v>93</v>
      </c>
      <c r="AV900" s="15" t="s">
        <v>147</v>
      </c>
      <c r="AW900" s="15" t="s">
        <v>42</v>
      </c>
      <c r="AX900" s="15" t="s">
        <v>91</v>
      </c>
      <c r="AY900" s="176" t="s">
        <v>594</v>
      </c>
    </row>
    <row r="901" spans="2:65" s="1" customFormat="1" ht="16.5" customHeight="1" x14ac:dyDescent="0.2">
      <c r="B901" s="34"/>
      <c r="C901" s="133" t="s">
        <v>1576</v>
      </c>
      <c r="D901" s="133" t="s">
        <v>597</v>
      </c>
      <c r="E901" s="134" t="s">
        <v>1577</v>
      </c>
      <c r="F901" s="135" t="s">
        <v>1578</v>
      </c>
      <c r="G901" s="136" t="s">
        <v>650</v>
      </c>
      <c r="H901" s="137">
        <v>1.3839999999999999</v>
      </c>
      <c r="I901" s="138"/>
      <c r="J901" s="139">
        <f>ROUND(I901*H901,2)</f>
        <v>0</v>
      </c>
      <c r="K901" s="135" t="s">
        <v>651</v>
      </c>
      <c r="L901" s="34"/>
      <c r="M901" s="140" t="s">
        <v>82</v>
      </c>
      <c r="N901" s="141" t="s">
        <v>54</v>
      </c>
      <c r="P901" s="142">
        <f>O901*H901</f>
        <v>0</v>
      </c>
      <c r="Q901" s="142">
        <v>1E-4</v>
      </c>
      <c r="R901" s="142">
        <f>Q901*H901</f>
        <v>1.384E-4</v>
      </c>
      <c r="S901" s="142">
        <v>2.41</v>
      </c>
      <c r="T901" s="143">
        <f>S901*H901</f>
        <v>3.3354399999999997</v>
      </c>
      <c r="AR901" s="144" t="s">
        <v>147</v>
      </c>
      <c r="AT901" s="144" t="s">
        <v>597</v>
      </c>
      <c r="AU901" s="144" t="s">
        <v>93</v>
      </c>
      <c r="AY901" s="18" t="s">
        <v>594</v>
      </c>
      <c r="BE901" s="145">
        <f>IF(N901="základní",J901,0)</f>
        <v>0</v>
      </c>
      <c r="BF901" s="145">
        <f>IF(N901="snížená",J901,0)</f>
        <v>0</v>
      </c>
      <c r="BG901" s="145">
        <f>IF(N901="zákl. přenesená",J901,0)</f>
        <v>0</v>
      </c>
      <c r="BH901" s="145">
        <f>IF(N901="sníž. přenesená",J901,0)</f>
        <v>0</v>
      </c>
      <c r="BI901" s="145">
        <f>IF(N901="nulová",J901,0)</f>
        <v>0</v>
      </c>
      <c r="BJ901" s="18" t="s">
        <v>91</v>
      </c>
      <c r="BK901" s="145">
        <f>ROUND(I901*H901,2)</f>
        <v>0</v>
      </c>
      <c r="BL901" s="18" t="s">
        <v>147</v>
      </c>
      <c r="BM901" s="144" t="s">
        <v>1579</v>
      </c>
    </row>
    <row r="902" spans="2:65" s="1" customFormat="1" ht="10.199999999999999" x14ac:dyDescent="0.2">
      <c r="B902" s="34"/>
      <c r="D902" s="164" t="s">
        <v>653</v>
      </c>
      <c r="F902" s="165" t="s">
        <v>1580</v>
      </c>
      <c r="I902" s="166"/>
      <c r="L902" s="34"/>
      <c r="M902" s="167"/>
      <c r="T902" s="55"/>
      <c r="AT902" s="18" t="s">
        <v>653</v>
      </c>
      <c r="AU902" s="18" t="s">
        <v>93</v>
      </c>
    </row>
    <row r="903" spans="2:65" s="12" customFormat="1" ht="10.199999999999999" x14ac:dyDescent="0.2">
      <c r="B903" s="146"/>
      <c r="D903" s="147" t="s">
        <v>603</v>
      </c>
      <c r="E903" s="148" t="s">
        <v>82</v>
      </c>
      <c r="F903" s="149" t="s">
        <v>1581</v>
      </c>
      <c r="H903" s="148" t="s">
        <v>82</v>
      </c>
      <c r="I903" s="150"/>
      <c r="L903" s="146"/>
      <c r="M903" s="151"/>
      <c r="T903" s="152"/>
      <c r="AT903" s="148" t="s">
        <v>603</v>
      </c>
      <c r="AU903" s="148" t="s">
        <v>93</v>
      </c>
      <c r="AV903" s="12" t="s">
        <v>91</v>
      </c>
      <c r="AW903" s="12" t="s">
        <v>42</v>
      </c>
      <c r="AX903" s="12" t="s">
        <v>84</v>
      </c>
      <c r="AY903" s="148" t="s">
        <v>594</v>
      </c>
    </row>
    <row r="904" spans="2:65" s="12" customFormat="1" ht="10.199999999999999" x14ac:dyDescent="0.2">
      <c r="B904" s="146"/>
      <c r="D904" s="147" t="s">
        <v>603</v>
      </c>
      <c r="E904" s="148" t="s">
        <v>82</v>
      </c>
      <c r="F904" s="149" t="s">
        <v>1582</v>
      </c>
      <c r="H904" s="148" t="s">
        <v>82</v>
      </c>
      <c r="I904" s="150"/>
      <c r="L904" s="146"/>
      <c r="M904" s="151"/>
      <c r="T904" s="152"/>
      <c r="AT904" s="148" t="s">
        <v>603</v>
      </c>
      <c r="AU904" s="148" t="s">
        <v>93</v>
      </c>
      <c r="AV904" s="12" t="s">
        <v>91</v>
      </c>
      <c r="AW904" s="12" t="s">
        <v>42</v>
      </c>
      <c r="AX904" s="12" t="s">
        <v>84</v>
      </c>
      <c r="AY904" s="148" t="s">
        <v>594</v>
      </c>
    </row>
    <row r="905" spans="2:65" s="13" customFormat="1" ht="10.199999999999999" x14ac:dyDescent="0.2">
      <c r="B905" s="153"/>
      <c r="D905" s="147" t="s">
        <v>603</v>
      </c>
      <c r="E905" s="154" t="s">
        <v>82</v>
      </c>
      <c r="F905" s="155" t="s">
        <v>1583</v>
      </c>
      <c r="H905" s="156">
        <v>1.3839999999999999</v>
      </c>
      <c r="I905" s="157"/>
      <c r="L905" s="153"/>
      <c r="M905" s="158"/>
      <c r="T905" s="159"/>
      <c r="AT905" s="154" t="s">
        <v>603</v>
      </c>
      <c r="AU905" s="154" t="s">
        <v>93</v>
      </c>
      <c r="AV905" s="13" t="s">
        <v>93</v>
      </c>
      <c r="AW905" s="13" t="s">
        <v>42</v>
      </c>
      <c r="AX905" s="13" t="s">
        <v>84</v>
      </c>
      <c r="AY905" s="154" t="s">
        <v>594</v>
      </c>
    </row>
    <row r="906" spans="2:65" s="15" customFormat="1" ht="10.199999999999999" x14ac:dyDescent="0.2">
      <c r="B906" s="175"/>
      <c r="D906" s="147" t="s">
        <v>603</v>
      </c>
      <c r="E906" s="176" t="s">
        <v>82</v>
      </c>
      <c r="F906" s="177" t="s">
        <v>672</v>
      </c>
      <c r="H906" s="178">
        <v>1.3839999999999999</v>
      </c>
      <c r="I906" s="179"/>
      <c r="L906" s="175"/>
      <c r="M906" s="180"/>
      <c r="T906" s="181"/>
      <c r="AT906" s="176" t="s">
        <v>603</v>
      </c>
      <c r="AU906" s="176" t="s">
        <v>93</v>
      </c>
      <c r="AV906" s="15" t="s">
        <v>147</v>
      </c>
      <c r="AW906" s="15" t="s">
        <v>42</v>
      </c>
      <c r="AX906" s="15" t="s">
        <v>91</v>
      </c>
      <c r="AY906" s="176" t="s">
        <v>594</v>
      </c>
    </row>
    <row r="907" spans="2:65" s="1" customFormat="1" ht="16.5" customHeight="1" x14ac:dyDescent="0.2">
      <c r="B907" s="34"/>
      <c r="C907" s="133" t="s">
        <v>1584</v>
      </c>
      <c r="D907" s="133" t="s">
        <v>597</v>
      </c>
      <c r="E907" s="134" t="s">
        <v>1577</v>
      </c>
      <c r="F907" s="135" t="s">
        <v>1578</v>
      </c>
      <c r="G907" s="136" t="s">
        <v>650</v>
      </c>
      <c r="H907" s="137">
        <v>97.524000000000001</v>
      </c>
      <c r="I907" s="138"/>
      <c r="J907" s="139">
        <f>ROUND(I907*H907,2)</f>
        <v>0</v>
      </c>
      <c r="K907" s="135" t="s">
        <v>651</v>
      </c>
      <c r="L907" s="34"/>
      <c r="M907" s="140" t="s">
        <v>82</v>
      </c>
      <c r="N907" s="141" t="s">
        <v>54</v>
      </c>
      <c r="P907" s="142">
        <f>O907*H907</f>
        <v>0</v>
      </c>
      <c r="Q907" s="142">
        <v>1E-4</v>
      </c>
      <c r="R907" s="142">
        <f>Q907*H907</f>
        <v>9.7524000000000013E-3</v>
      </c>
      <c r="S907" s="142">
        <v>2.41</v>
      </c>
      <c r="T907" s="143">
        <f>S907*H907</f>
        <v>235.03284000000002</v>
      </c>
      <c r="AR907" s="144" t="s">
        <v>147</v>
      </c>
      <c r="AT907" s="144" t="s">
        <v>597</v>
      </c>
      <c r="AU907" s="144" t="s">
        <v>93</v>
      </c>
      <c r="AY907" s="18" t="s">
        <v>594</v>
      </c>
      <c r="BE907" s="145">
        <f>IF(N907="základní",J907,0)</f>
        <v>0</v>
      </c>
      <c r="BF907" s="145">
        <f>IF(N907="snížená",J907,0)</f>
        <v>0</v>
      </c>
      <c r="BG907" s="145">
        <f>IF(N907="zákl. přenesená",J907,0)</f>
        <v>0</v>
      </c>
      <c r="BH907" s="145">
        <f>IF(N907="sníž. přenesená",J907,0)</f>
        <v>0</v>
      </c>
      <c r="BI907" s="145">
        <f>IF(N907="nulová",J907,0)</f>
        <v>0</v>
      </c>
      <c r="BJ907" s="18" t="s">
        <v>91</v>
      </c>
      <c r="BK907" s="145">
        <f>ROUND(I907*H907,2)</f>
        <v>0</v>
      </c>
      <c r="BL907" s="18" t="s">
        <v>147</v>
      </c>
      <c r="BM907" s="144" t="s">
        <v>1585</v>
      </c>
    </row>
    <row r="908" spans="2:65" s="1" customFormat="1" ht="10.199999999999999" x14ac:dyDescent="0.2">
      <c r="B908" s="34"/>
      <c r="D908" s="164" t="s">
        <v>653</v>
      </c>
      <c r="F908" s="165" t="s">
        <v>1580</v>
      </c>
      <c r="I908" s="166"/>
      <c r="L908" s="34"/>
      <c r="M908" s="167"/>
      <c r="T908" s="55"/>
      <c r="AT908" s="18" t="s">
        <v>653</v>
      </c>
      <c r="AU908" s="18" t="s">
        <v>93</v>
      </c>
    </row>
    <row r="909" spans="2:65" s="12" customFormat="1" ht="10.199999999999999" x14ac:dyDescent="0.2">
      <c r="B909" s="146"/>
      <c r="D909" s="147" t="s">
        <v>603</v>
      </c>
      <c r="E909" s="148" t="s">
        <v>82</v>
      </c>
      <c r="F909" s="149" t="s">
        <v>1586</v>
      </c>
      <c r="H909" s="148" t="s">
        <v>82</v>
      </c>
      <c r="I909" s="150"/>
      <c r="L909" s="146"/>
      <c r="M909" s="151"/>
      <c r="T909" s="152"/>
      <c r="AT909" s="148" t="s">
        <v>603</v>
      </c>
      <c r="AU909" s="148" t="s">
        <v>93</v>
      </c>
      <c r="AV909" s="12" t="s">
        <v>91</v>
      </c>
      <c r="AW909" s="12" t="s">
        <v>42</v>
      </c>
      <c r="AX909" s="12" t="s">
        <v>84</v>
      </c>
      <c r="AY909" s="148" t="s">
        <v>594</v>
      </c>
    </row>
    <row r="910" spans="2:65" s="13" customFormat="1" ht="10.199999999999999" x14ac:dyDescent="0.2">
      <c r="B910" s="153"/>
      <c r="D910" s="147" t="s">
        <v>603</v>
      </c>
      <c r="E910" s="154" t="s">
        <v>82</v>
      </c>
      <c r="F910" s="155" t="s">
        <v>1587</v>
      </c>
      <c r="H910" s="156">
        <v>6.6749999999999998</v>
      </c>
      <c r="I910" s="157"/>
      <c r="L910" s="153"/>
      <c r="M910" s="158"/>
      <c r="T910" s="159"/>
      <c r="AT910" s="154" t="s">
        <v>603</v>
      </c>
      <c r="AU910" s="154" t="s">
        <v>93</v>
      </c>
      <c r="AV910" s="13" t="s">
        <v>93</v>
      </c>
      <c r="AW910" s="13" t="s">
        <v>42</v>
      </c>
      <c r="AX910" s="13" t="s">
        <v>84</v>
      </c>
      <c r="AY910" s="154" t="s">
        <v>594</v>
      </c>
    </row>
    <row r="911" spans="2:65" s="13" customFormat="1" ht="10.199999999999999" x14ac:dyDescent="0.2">
      <c r="B911" s="153"/>
      <c r="D911" s="147" t="s">
        <v>603</v>
      </c>
      <c r="E911" s="154" t="s">
        <v>82</v>
      </c>
      <c r="F911" s="155" t="s">
        <v>1588</v>
      </c>
      <c r="H911" s="156">
        <v>7.952</v>
      </c>
      <c r="I911" s="157"/>
      <c r="L911" s="153"/>
      <c r="M911" s="158"/>
      <c r="T911" s="159"/>
      <c r="AT911" s="154" t="s">
        <v>603</v>
      </c>
      <c r="AU911" s="154" t="s">
        <v>93</v>
      </c>
      <c r="AV911" s="13" t="s">
        <v>93</v>
      </c>
      <c r="AW911" s="13" t="s">
        <v>42</v>
      </c>
      <c r="AX911" s="13" t="s">
        <v>84</v>
      </c>
      <c r="AY911" s="154" t="s">
        <v>594</v>
      </c>
    </row>
    <row r="912" spans="2:65" s="13" customFormat="1" ht="10.199999999999999" x14ac:dyDescent="0.2">
      <c r="B912" s="153"/>
      <c r="D912" s="147" t="s">
        <v>603</v>
      </c>
      <c r="E912" s="154" t="s">
        <v>82</v>
      </c>
      <c r="F912" s="155" t="s">
        <v>1589</v>
      </c>
      <c r="H912" s="156">
        <v>16.89</v>
      </c>
      <c r="I912" s="157"/>
      <c r="L912" s="153"/>
      <c r="M912" s="158"/>
      <c r="T912" s="159"/>
      <c r="AT912" s="154" t="s">
        <v>603</v>
      </c>
      <c r="AU912" s="154" t="s">
        <v>93</v>
      </c>
      <c r="AV912" s="13" t="s">
        <v>93</v>
      </c>
      <c r="AW912" s="13" t="s">
        <v>42</v>
      </c>
      <c r="AX912" s="13" t="s">
        <v>84</v>
      </c>
      <c r="AY912" s="154" t="s">
        <v>594</v>
      </c>
    </row>
    <row r="913" spans="2:51" s="13" customFormat="1" ht="10.199999999999999" x14ac:dyDescent="0.2">
      <c r="B913" s="153"/>
      <c r="D913" s="147" t="s">
        <v>603</v>
      </c>
      <c r="E913" s="154" t="s">
        <v>82</v>
      </c>
      <c r="F913" s="155" t="s">
        <v>1590</v>
      </c>
      <c r="H913" s="156">
        <v>23.646000000000001</v>
      </c>
      <c r="I913" s="157"/>
      <c r="L913" s="153"/>
      <c r="M913" s="158"/>
      <c r="T913" s="159"/>
      <c r="AT913" s="154" t="s">
        <v>603</v>
      </c>
      <c r="AU913" s="154" t="s">
        <v>93</v>
      </c>
      <c r="AV913" s="13" t="s">
        <v>93</v>
      </c>
      <c r="AW913" s="13" t="s">
        <v>42</v>
      </c>
      <c r="AX913" s="13" t="s">
        <v>84</v>
      </c>
      <c r="AY913" s="154" t="s">
        <v>594</v>
      </c>
    </row>
    <row r="914" spans="2:51" s="13" customFormat="1" ht="10.199999999999999" x14ac:dyDescent="0.2">
      <c r="B914" s="153"/>
      <c r="D914" s="147" t="s">
        <v>603</v>
      </c>
      <c r="E914" s="154" t="s">
        <v>82</v>
      </c>
      <c r="F914" s="155" t="s">
        <v>1591</v>
      </c>
      <c r="H914" s="156">
        <v>5.202</v>
      </c>
      <c r="I914" s="157"/>
      <c r="L914" s="153"/>
      <c r="M914" s="158"/>
      <c r="T914" s="159"/>
      <c r="AT914" s="154" t="s">
        <v>603</v>
      </c>
      <c r="AU914" s="154" t="s">
        <v>93</v>
      </c>
      <c r="AV914" s="13" t="s">
        <v>93</v>
      </c>
      <c r="AW914" s="13" t="s">
        <v>42</v>
      </c>
      <c r="AX914" s="13" t="s">
        <v>84</v>
      </c>
      <c r="AY914" s="154" t="s">
        <v>594</v>
      </c>
    </row>
    <row r="915" spans="2:51" s="13" customFormat="1" ht="10.199999999999999" x14ac:dyDescent="0.2">
      <c r="B915" s="153"/>
      <c r="D915" s="147" t="s">
        <v>603</v>
      </c>
      <c r="E915" s="154" t="s">
        <v>82</v>
      </c>
      <c r="F915" s="155" t="s">
        <v>1592</v>
      </c>
      <c r="H915" s="156">
        <v>13.872</v>
      </c>
      <c r="I915" s="157"/>
      <c r="L915" s="153"/>
      <c r="M915" s="158"/>
      <c r="T915" s="159"/>
      <c r="AT915" s="154" t="s">
        <v>603</v>
      </c>
      <c r="AU915" s="154" t="s">
        <v>93</v>
      </c>
      <c r="AV915" s="13" t="s">
        <v>93</v>
      </c>
      <c r="AW915" s="13" t="s">
        <v>42</v>
      </c>
      <c r="AX915" s="13" t="s">
        <v>84</v>
      </c>
      <c r="AY915" s="154" t="s">
        <v>594</v>
      </c>
    </row>
    <row r="916" spans="2:51" s="13" customFormat="1" ht="10.199999999999999" x14ac:dyDescent="0.2">
      <c r="B916" s="153"/>
      <c r="D916" s="147" t="s">
        <v>603</v>
      </c>
      <c r="E916" s="154" t="s">
        <v>82</v>
      </c>
      <c r="F916" s="155" t="s">
        <v>1593</v>
      </c>
      <c r="H916" s="156">
        <v>12.795</v>
      </c>
      <c r="I916" s="157"/>
      <c r="L916" s="153"/>
      <c r="M916" s="158"/>
      <c r="T916" s="159"/>
      <c r="AT916" s="154" t="s">
        <v>603</v>
      </c>
      <c r="AU916" s="154" t="s">
        <v>93</v>
      </c>
      <c r="AV916" s="13" t="s">
        <v>93</v>
      </c>
      <c r="AW916" s="13" t="s">
        <v>42</v>
      </c>
      <c r="AX916" s="13" t="s">
        <v>84</v>
      </c>
      <c r="AY916" s="154" t="s">
        <v>594</v>
      </c>
    </row>
    <row r="917" spans="2:51" s="12" customFormat="1" ht="10.199999999999999" x14ac:dyDescent="0.2">
      <c r="B917" s="146"/>
      <c r="D917" s="147" t="s">
        <v>603</v>
      </c>
      <c r="E917" s="148" t="s">
        <v>82</v>
      </c>
      <c r="F917" s="149" t="s">
        <v>1594</v>
      </c>
      <c r="H917" s="148" t="s">
        <v>82</v>
      </c>
      <c r="I917" s="150"/>
      <c r="L917" s="146"/>
      <c r="M917" s="151"/>
      <c r="T917" s="152"/>
      <c r="AT917" s="148" t="s">
        <v>603</v>
      </c>
      <c r="AU917" s="148" t="s">
        <v>93</v>
      </c>
      <c r="AV917" s="12" t="s">
        <v>91</v>
      </c>
      <c r="AW917" s="12" t="s">
        <v>42</v>
      </c>
      <c r="AX917" s="12" t="s">
        <v>84</v>
      </c>
      <c r="AY917" s="148" t="s">
        <v>594</v>
      </c>
    </row>
    <row r="918" spans="2:51" s="13" customFormat="1" ht="10.199999999999999" x14ac:dyDescent="0.2">
      <c r="B918" s="153"/>
      <c r="D918" s="147" t="s">
        <v>603</v>
      </c>
      <c r="E918" s="154" t="s">
        <v>82</v>
      </c>
      <c r="F918" s="155" t="s">
        <v>1595</v>
      </c>
      <c r="H918" s="156">
        <v>0.312</v>
      </c>
      <c r="I918" s="157"/>
      <c r="L918" s="153"/>
      <c r="M918" s="158"/>
      <c r="T918" s="159"/>
      <c r="AT918" s="154" t="s">
        <v>603</v>
      </c>
      <c r="AU918" s="154" t="s">
        <v>93</v>
      </c>
      <c r="AV918" s="13" t="s">
        <v>93</v>
      </c>
      <c r="AW918" s="13" t="s">
        <v>42</v>
      </c>
      <c r="AX918" s="13" t="s">
        <v>84</v>
      </c>
      <c r="AY918" s="154" t="s">
        <v>594</v>
      </c>
    </row>
    <row r="919" spans="2:51" s="13" customFormat="1" ht="10.199999999999999" x14ac:dyDescent="0.2">
      <c r="B919" s="153"/>
      <c r="D919" s="147" t="s">
        <v>603</v>
      </c>
      <c r="E919" s="154" t="s">
        <v>82</v>
      </c>
      <c r="F919" s="155" t="s">
        <v>1596</v>
      </c>
      <c r="H919" s="156">
        <v>0.186</v>
      </c>
      <c r="I919" s="157"/>
      <c r="L919" s="153"/>
      <c r="M919" s="158"/>
      <c r="T919" s="159"/>
      <c r="AT919" s="154" t="s">
        <v>603</v>
      </c>
      <c r="AU919" s="154" t="s">
        <v>93</v>
      </c>
      <c r="AV919" s="13" t="s">
        <v>93</v>
      </c>
      <c r="AW919" s="13" t="s">
        <v>42</v>
      </c>
      <c r="AX919" s="13" t="s">
        <v>84</v>
      </c>
      <c r="AY919" s="154" t="s">
        <v>594</v>
      </c>
    </row>
    <row r="920" spans="2:51" s="13" customFormat="1" ht="10.199999999999999" x14ac:dyDescent="0.2">
      <c r="B920" s="153"/>
      <c r="D920" s="147" t="s">
        <v>603</v>
      </c>
      <c r="E920" s="154" t="s">
        <v>82</v>
      </c>
      <c r="F920" s="155" t="s">
        <v>1596</v>
      </c>
      <c r="H920" s="156">
        <v>0.186</v>
      </c>
      <c r="I920" s="157"/>
      <c r="L920" s="153"/>
      <c r="M920" s="158"/>
      <c r="T920" s="159"/>
      <c r="AT920" s="154" t="s">
        <v>603</v>
      </c>
      <c r="AU920" s="154" t="s">
        <v>93</v>
      </c>
      <c r="AV920" s="13" t="s">
        <v>93</v>
      </c>
      <c r="AW920" s="13" t="s">
        <v>42</v>
      </c>
      <c r="AX920" s="13" t="s">
        <v>84</v>
      </c>
      <c r="AY920" s="154" t="s">
        <v>594</v>
      </c>
    </row>
    <row r="921" spans="2:51" s="13" customFormat="1" ht="10.199999999999999" x14ac:dyDescent="0.2">
      <c r="B921" s="153"/>
      <c r="D921" s="147" t="s">
        <v>603</v>
      </c>
      <c r="E921" s="154" t="s">
        <v>82</v>
      </c>
      <c r="F921" s="155" t="s">
        <v>1597</v>
      </c>
      <c r="H921" s="156">
        <v>0.36</v>
      </c>
      <c r="I921" s="157"/>
      <c r="L921" s="153"/>
      <c r="M921" s="158"/>
      <c r="T921" s="159"/>
      <c r="AT921" s="154" t="s">
        <v>603</v>
      </c>
      <c r="AU921" s="154" t="s">
        <v>93</v>
      </c>
      <c r="AV921" s="13" t="s">
        <v>93</v>
      </c>
      <c r="AW921" s="13" t="s">
        <v>42</v>
      </c>
      <c r="AX921" s="13" t="s">
        <v>84</v>
      </c>
      <c r="AY921" s="154" t="s">
        <v>594</v>
      </c>
    </row>
    <row r="922" spans="2:51" s="13" customFormat="1" ht="10.199999999999999" x14ac:dyDescent="0.2">
      <c r="B922" s="153"/>
      <c r="D922" s="147" t="s">
        <v>603</v>
      </c>
      <c r="E922" s="154" t="s">
        <v>82</v>
      </c>
      <c r="F922" s="155" t="s">
        <v>1598</v>
      </c>
      <c r="H922" s="156">
        <v>9.6000000000000002E-2</v>
      </c>
      <c r="I922" s="157"/>
      <c r="L922" s="153"/>
      <c r="M922" s="158"/>
      <c r="T922" s="159"/>
      <c r="AT922" s="154" t="s">
        <v>603</v>
      </c>
      <c r="AU922" s="154" t="s">
        <v>93</v>
      </c>
      <c r="AV922" s="13" t="s">
        <v>93</v>
      </c>
      <c r="AW922" s="13" t="s">
        <v>42</v>
      </c>
      <c r="AX922" s="13" t="s">
        <v>84</v>
      </c>
      <c r="AY922" s="154" t="s">
        <v>594</v>
      </c>
    </row>
    <row r="923" spans="2:51" s="12" customFormat="1" ht="10.199999999999999" x14ac:dyDescent="0.2">
      <c r="B923" s="146"/>
      <c r="D923" s="147" t="s">
        <v>603</v>
      </c>
      <c r="E923" s="148" t="s">
        <v>82</v>
      </c>
      <c r="F923" s="149" t="s">
        <v>1425</v>
      </c>
      <c r="H923" s="148" t="s">
        <v>82</v>
      </c>
      <c r="I923" s="150"/>
      <c r="L923" s="146"/>
      <c r="M923" s="151"/>
      <c r="T923" s="152"/>
      <c r="AT923" s="148" t="s">
        <v>603</v>
      </c>
      <c r="AU923" s="148" t="s">
        <v>93</v>
      </c>
      <c r="AV923" s="12" t="s">
        <v>91</v>
      </c>
      <c r="AW923" s="12" t="s">
        <v>42</v>
      </c>
      <c r="AX923" s="12" t="s">
        <v>84</v>
      </c>
      <c r="AY923" s="148" t="s">
        <v>594</v>
      </c>
    </row>
    <row r="924" spans="2:51" s="12" customFormat="1" ht="10.199999999999999" x14ac:dyDescent="0.2">
      <c r="B924" s="146"/>
      <c r="D924" s="147" t="s">
        <v>603</v>
      </c>
      <c r="E924" s="148" t="s">
        <v>82</v>
      </c>
      <c r="F924" s="149" t="s">
        <v>1426</v>
      </c>
      <c r="H924" s="148" t="s">
        <v>82</v>
      </c>
      <c r="I924" s="150"/>
      <c r="L924" s="146"/>
      <c r="M924" s="151"/>
      <c r="T924" s="152"/>
      <c r="AT924" s="148" t="s">
        <v>603</v>
      </c>
      <c r="AU924" s="148" t="s">
        <v>93</v>
      </c>
      <c r="AV924" s="12" t="s">
        <v>91</v>
      </c>
      <c r="AW924" s="12" t="s">
        <v>42</v>
      </c>
      <c r="AX924" s="12" t="s">
        <v>84</v>
      </c>
      <c r="AY924" s="148" t="s">
        <v>594</v>
      </c>
    </row>
    <row r="925" spans="2:51" s="13" customFormat="1" ht="10.199999999999999" x14ac:dyDescent="0.2">
      <c r="B925" s="153"/>
      <c r="D925" s="147" t="s">
        <v>603</v>
      </c>
      <c r="E925" s="154" t="s">
        <v>82</v>
      </c>
      <c r="F925" s="155" t="s">
        <v>1599</v>
      </c>
      <c r="H925" s="156">
        <v>0.253</v>
      </c>
      <c r="I925" s="157"/>
      <c r="L925" s="153"/>
      <c r="M925" s="158"/>
      <c r="T925" s="159"/>
      <c r="AT925" s="154" t="s">
        <v>603</v>
      </c>
      <c r="AU925" s="154" t="s">
        <v>93</v>
      </c>
      <c r="AV925" s="13" t="s">
        <v>93</v>
      </c>
      <c r="AW925" s="13" t="s">
        <v>42</v>
      </c>
      <c r="AX925" s="13" t="s">
        <v>84</v>
      </c>
      <c r="AY925" s="154" t="s">
        <v>594</v>
      </c>
    </row>
    <row r="926" spans="2:51" s="13" customFormat="1" ht="10.199999999999999" x14ac:dyDescent="0.2">
      <c r="B926" s="153"/>
      <c r="D926" s="147" t="s">
        <v>603</v>
      </c>
      <c r="E926" s="154" t="s">
        <v>82</v>
      </c>
      <c r="F926" s="155" t="s">
        <v>1600</v>
      </c>
      <c r="H926" s="156">
        <v>0.315</v>
      </c>
      <c r="I926" s="157"/>
      <c r="L926" s="153"/>
      <c r="M926" s="158"/>
      <c r="T926" s="159"/>
      <c r="AT926" s="154" t="s">
        <v>603</v>
      </c>
      <c r="AU926" s="154" t="s">
        <v>93</v>
      </c>
      <c r="AV926" s="13" t="s">
        <v>93</v>
      </c>
      <c r="AW926" s="13" t="s">
        <v>42</v>
      </c>
      <c r="AX926" s="13" t="s">
        <v>84</v>
      </c>
      <c r="AY926" s="154" t="s">
        <v>594</v>
      </c>
    </row>
    <row r="927" spans="2:51" s="13" customFormat="1" ht="10.199999999999999" x14ac:dyDescent="0.2">
      <c r="B927" s="153"/>
      <c r="D927" s="147" t="s">
        <v>603</v>
      </c>
      <c r="E927" s="154" t="s">
        <v>82</v>
      </c>
      <c r="F927" s="155" t="s">
        <v>1601</v>
      </c>
      <c r="H927" s="156">
        <v>0.187</v>
      </c>
      <c r="I927" s="157"/>
      <c r="L927" s="153"/>
      <c r="M927" s="158"/>
      <c r="T927" s="159"/>
      <c r="AT927" s="154" t="s">
        <v>603</v>
      </c>
      <c r="AU927" s="154" t="s">
        <v>93</v>
      </c>
      <c r="AV927" s="13" t="s">
        <v>93</v>
      </c>
      <c r="AW927" s="13" t="s">
        <v>42</v>
      </c>
      <c r="AX927" s="13" t="s">
        <v>84</v>
      </c>
      <c r="AY927" s="154" t="s">
        <v>594</v>
      </c>
    </row>
    <row r="928" spans="2:51" s="13" customFormat="1" ht="10.199999999999999" x14ac:dyDescent="0.2">
      <c r="B928" s="153"/>
      <c r="D928" s="147" t="s">
        <v>603</v>
      </c>
      <c r="E928" s="154" t="s">
        <v>82</v>
      </c>
      <c r="F928" s="155" t="s">
        <v>1602</v>
      </c>
      <c r="H928" s="156">
        <v>0.32400000000000001</v>
      </c>
      <c r="I928" s="157"/>
      <c r="L928" s="153"/>
      <c r="M928" s="158"/>
      <c r="T928" s="159"/>
      <c r="AT928" s="154" t="s">
        <v>603</v>
      </c>
      <c r="AU928" s="154" t="s">
        <v>93</v>
      </c>
      <c r="AV928" s="13" t="s">
        <v>93</v>
      </c>
      <c r="AW928" s="13" t="s">
        <v>42</v>
      </c>
      <c r="AX928" s="13" t="s">
        <v>84</v>
      </c>
      <c r="AY928" s="154" t="s">
        <v>594</v>
      </c>
    </row>
    <row r="929" spans="2:51" s="13" customFormat="1" ht="10.199999999999999" x14ac:dyDescent="0.2">
      <c r="B929" s="153"/>
      <c r="D929" s="147" t="s">
        <v>603</v>
      </c>
      <c r="E929" s="154" t="s">
        <v>82</v>
      </c>
      <c r="F929" s="155" t="s">
        <v>1603</v>
      </c>
      <c r="H929" s="156">
        <v>0.247</v>
      </c>
      <c r="I929" s="157"/>
      <c r="L929" s="153"/>
      <c r="M929" s="158"/>
      <c r="T929" s="159"/>
      <c r="AT929" s="154" t="s">
        <v>603</v>
      </c>
      <c r="AU929" s="154" t="s">
        <v>93</v>
      </c>
      <c r="AV929" s="13" t="s">
        <v>93</v>
      </c>
      <c r="AW929" s="13" t="s">
        <v>42</v>
      </c>
      <c r="AX929" s="13" t="s">
        <v>84</v>
      </c>
      <c r="AY929" s="154" t="s">
        <v>594</v>
      </c>
    </row>
    <row r="930" spans="2:51" s="13" customFormat="1" ht="10.199999999999999" x14ac:dyDescent="0.2">
      <c r="B930" s="153"/>
      <c r="D930" s="147" t="s">
        <v>603</v>
      </c>
      <c r="E930" s="154" t="s">
        <v>82</v>
      </c>
      <c r="F930" s="155" t="s">
        <v>1604</v>
      </c>
      <c r="H930" s="156">
        <v>0.253</v>
      </c>
      <c r="I930" s="157"/>
      <c r="L930" s="153"/>
      <c r="M930" s="158"/>
      <c r="T930" s="159"/>
      <c r="AT930" s="154" t="s">
        <v>603</v>
      </c>
      <c r="AU930" s="154" t="s">
        <v>93</v>
      </c>
      <c r="AV930" s="13" t="s">
        <v>93</v>
      </c>
      <c r="AW930" s="13" t="s">
        <v>42</v>
      </c>
      <c r="AX930" s="13" t="s">
        <v>84</v>
      </c>
      <c r="AY930" s="154" t="s">
        <v>594</v>
      </c>
    </row>
    <row r="931" spans="2:51" s="13" customFormat="1" ht="10.199999999999999" x14ac:dyDescent="0.2">
      <c r="B931" s="153"/>
      <c r="D931" s="147" t="s">
        <v>603</v>
      </c>
      <c r="E931" s="154" t="s">
        <v>82</v>
      </c>
      <c r="F931" s="155" t="s">
        <v>1605</v>
      </c>
      <c r="H931" s="156">
        <v>0.27</v>
      </c>
      <c r="I931" s="157"/>
      <c r="L931" s="153"/>
      <c r="M931" s="158"/>
      <c r="T931" s="159"/>
      <c r="AT931" s="154" t="s">
        <v>603</v>
      </c>
      <c r="AU931" s="154" t="s">
        <v>93</v>
      </c>
      <c r="AV931" s="13" t="s">
        <v>93</v>
      </c>
      <c r="AW931" s="13" t="s">
        <v>42</v>
      </c>
      <c r="AX931" s="13" t="s">
        <v>84</v>
      </c>
      <c r="AY931" s="154" t="s">
        <v>594</v>
      </c>
    </row>
    <row r="932" spans="2:51" s="13" customFormat="1" ht="10.199999999999999" x14ac:dyDescent="0.2">
      <c r="B932" s="153"/>
      <c r="D932" s="147" t="s">
        <v>603</v>
      </c>
      <c r="E932" s="154" t="s">
        <v>82</v>
      </c>
      <c r="F932" s="155" t="s">
        <v>1606</v>
      </c>
      <c r="H932" s="156">
        <v>0.19800000000000001</v>
      </c>
      <c r="I932" s="157"/>
      <c r="L932" s="153"/>
      <c r="M932" s="158"/>
      <c r="T932" s="159"/>
      <c r="AT932" s="154" t="s">
        <v>603</v>
      </c>
      <c r="AU932" s="154" t="s">
        <v>93</v>
      </c>
      <c r="AV932" s="13" t="s">
        <v>93</v>
      </c>
      <c r="AW932" s="13" t="s">
        <v>42</v>
      </c>
      <c r="AX932" s="13" t="s">
        <v>84</v>
      </c>
      <c r="AY932" s="154" t="s">
        <v>594</v>
      </c>
    </row>
    <row r="933" spans="2:51" s="13" customFormat="1" ht="10.199999999999999" x14ac:dyDescent="0.2">
      <c r="B933" s="153"/>
      <c r="D933" s="147" t="s">
        <v>603</v>
      </c>
      <c r="E933" s="154" t="s">
        <v>82</v>
      </c>
      <c r="F933" s="155" t="s">
        <v>1607</v>
      </c>
      <c r="H933" s="156">
        <v>0.36499999999999999</v>
      </c>
      <c r="I933" s="157"/>
      <c r="L933" s="153"/>
      <c r="M933" s="158"/>
      <c r="T933" s="159"/>
      <c r="AT933" s="154" t="s">
        <v>603</v>
      </c>
      <c r="AU933" s="154" t="s">
        <v>93</v>
      </c>
      <c r="AV933" s="13" t="s">
        <v>93</v>
      </c>
      <c r="AW933" s="13" t="s">
        <v>42</v>
      </c>
      <c r="AX933" s="13" t="s">
        <v>84</v>
      </c>
      <c r="AY933" s="154" t="s">
        <v>594</v>
      </c>
    </row>
    <row r="934" spans="2:51" s="13" customFormat="1" ht="10.199999999999999" x14ac:dyDescent="0.2">
      <c r="B934" s="153"/>
      <c r="D934" s="147" t="s">
        <v>603</v>
      </c>
      <c r="E934" s="154" t="s">
        <v>82</v>
      </c>
      <c r="F934" s="155" t="s">
        <v>1608</v>
      </c>
      <c r="H934" s="156">
        <v>0.111</v>
      </c>
      <c r="I934" s="157"/>
      <c r="L934" s="153"/>
      <c r="M934" s="158"/>
      <c r="T934" s="159"/>
      <c r="AT934" s="154" t="s">
        <v>603</v>
      </c>
      <c r="AU934" s="154" t="s">
        <v>93</v>
      </c>
      <c r="AV934" s="13" t="s">
        <v>93</v>
      </c>
      <c r="AW934" s="13" t="s">
        <v>42</v>
      </c>
      <c r="AX934" s="13" t="s">
        <v>84</v>
      </c>
      <c r="AY934" s="154" t="s">
        <v>594</v>
      </c>
    </row>
    <row r="935" spans="2:51" s="13" customFormat="1" ht="10.199999999999999" x14ac:dyDescent="0.2">
      <c r="B935" s="153"/>
      <c r="D935" s="147" t="s">
        <v>603</v>
      </c>
      <c r="E935" s="154" t="s">
        <v>82</v>
      </c>
      <c r="F935" s="155" t="s">
        <v>1609</v>
      </c>
      <c r="H935" s="156">
        <v>0.36499999999999999</v>
      </c>
      <c r="I935" s="157"/>
      <c r="L935" s="153"/>
      <c r="M935" s="158"/>
      <c r="T935" s="159"/>
      <c r="AT935" s="154" t="s">
        <v>603</v>
      </c>
      <c r="AU935" s="154" t="s">
        <v>93</v>
      </c>
      <c r="AV935" s="13" t="s">
        <v>93</v>
      </c>
      <c r="AW935" s="13" t="s">
        <v>42</v>
      </c>
      <c r="AX935" s="13" t="s">
        <v>84</v>
      </c>
      <c r="AY935" s="154" t="s">
        <v>594</v>
      </c>
    </row>
    <row r="936" spans="2:51" s="13" customFormat="1" ht="10.199999999999999" x14ac:dyDescent="0.2">
      <c r="B936" s="153"/>
      <c r="D936" s="147" t="s">
        <v>603</v>
      </c>
      <c r="E936" s="154" t="s">
        <v>82</v>
      </c>
      <c r="F936" s="155" t="s">
        <v>1610</v>
      </c>
      <c r="H936" s="156">
        <v>8.3000000000000004E-2</v>
      </c>
      <c r="I936" s="157"/>
      <c r="L936" s="153"/>
      <c r="M936" s="158"/>
      <c r="T936" s="159"/>
      <c r="AT936" s="154" t="s">
        <v>603</v>
      </c>
      <c r="AU936" s="154" t="s">
        <v>93</v>
      </c>
      <c r="AV936" s="13" t="s">
        <v>93</v>
      </c>
      <c r="AW936" s="13" t="s">
        <v>42</v>
      </c>
      <c r="AX936" s="13" t="s">
        <v>84</v>
      </c>
      <c r="AY936" s="154" t="s">
        <v>594</v>
      </c>
    </row>
    <row r="937" spans="2:51" s="13" customFormat="1" ht="10.199999999999999" x14ac:dyDescent="0.2">
      <c r="B937" s="153"/>
      <c r="D937" s="147" t="s">
        <v>603</v>
      </c>
      <c r="E937" s="154" t="s">
        <v>82</v>
      </c>
      <c r="F937" s="155" t="s">
        <v>1611</v>
      </c>
      <c r="H937" s="156">
        <v>0.14899999999999999</v>
      </c>
      <c r="I937" s="157"/>
      <c r="L937" s="153"/>
      <c r="M937" s="158"/>
      <c r="T937" s="159"/>
      <c r="AT937" s="154" t="s">
        <v>603</v>
      </c>
      <c r="AU937" s="154" t="s">
        <v>93</v>
      </c>
      <c r="AV937" s="13" t="s">
        <v>93</v>
      </c>
      <c r="AW937" s="13" t="s">
        <v>42</v>
      </c>
      <c r="AX937" s="13" t="s">
        <v>84</v>
      </c>
      <c r="AY937" s="154" t="s">
        <v>594</v>
      </c>
    </row>
    <row r="938" spans="2:51" s="12" customFormat="1" ht="10.199999999999999" x14ac:dyDescent="0.2">
      <c r="B938" s="146"/>
      <c r="D938" s="147" t="s">
        <v>603</v>
      </c>
      <c r="E938" s="148" t="s">
        <v>82</v>
      </c>
      <c r="F938" s="149" t="s">
        <v>1440</v>
      </c>
      <c r="H938" s="148" t="s">
        <v>82</v>
      </c>
      <c r="I938" s="150"/>
      <c r="L938" s="146"/>
      <c r="M938" s="151"/>
      <c r="T938" s="152"/>
      <c r="AT938" s="148" t="s">
        <v>603</v>
      </c>
      <c r="AU938" s="148" t="s">
        <v>93</v>
      </c>
      <c r="AV938" s="12" t="s">
        <v>91</v>
      </c>
      <c r="AW938" s="12" t="s">
        <v>42</v>
      </c>
      <c r="AX938" s="12" t="s">
        <v>84</v>
      </c>
      <c r="AY938" s="148" t="s">
        <v>594</v>
      </c>
    </row>
    <row r="939" spans="2:51" s="13" customFormat="1" ht="10.199999999999999" x14ac:dyDescent="0.2">
      <c r="B939" s="153"/>
      <c r="D939" s="147" t="s">
        <v>603</v>
      </c>
      <c r="E939" s="154" t="s">
        <v>82</v>
      </c>
      <c r="F939" s="155" t="s">
        <v>1612</v>
      </c>
      <c r="H939" s="156">
        <v>6.8000000000000005E-2</v>
      </c>
      <c r="I939" s="157"/>
      <c r="L939" s="153"/>
      <c r="M939" s="158"/>
      <c r="T939" s="159"/>
      <c r="AT939" s="154" t="s">
        <v>603</v>
      </c>
      <c r="AU939" s="154" t="s">
        <v>93</v>
      </c>
      <c r="AV939" s="13" t="s">
        <v>93</v>
      </c>
      <c r="AW939" s="13" t="s">
        <v>42</v>
      </c>
      <c r="AX939" s="13" t="s">
        <v>84</v>
      </c>
      <c r="AY939" s="154" t="s">
        <v>594</v>
      </c>
    </row>
    <row r="940" spans="2:51" s="13" customFormat="1" ht="10.199999999999999" x14ac:dyDescent="0.2">
      <c r="B940" s="153"/>
      <c r="D940" s="147" t="s">
        <v>603</v>
      </c>
      <c r="E940" s="154" t="s">
        <v>82</v>
      </c>
      <c r="F940" s="155" t="s">
        <v>1613</v>
      </c>
      <c r="H940" s="156">
        <v>9.4E-2</v>
      </c>
      <c r="I940" s="157"/>
      <c r="L940" s="153"/>
      <c r="M940" s="158"/>
      <c r="T940" s="159"/>
      <c r="AT940" s="154" t="s">
        <v>603</v>
      </c>
      <c r="AU940" s="154" t="s">
        <v>93</v>
      </c>
      <c r="AV940" s="13" t="s">
        <v>93</v>
      </c>
      <c r="AW940" s="13" t="s">
        <v>42</v>
      </c>
      <c r="AX940" s="13" t="s">
        <v>84</v>
      </c>
      <c r="AY940" s="154" t="s">
        <v>594</v>
      </c>
    </row>
    <row r="941" spans="2:51" s="13" customFormat="1" ht="10.199999999999999" x14ac:dyDescent="0.2">
      <c r="B941" s="153"/>
      <c r="D941" s="147" t="s">
        <v>603</v>
      </c>
      <c r="E941" s="154" t="s">
        <v>82</v>
      </c>
      <c r="F941" s="155" t="s">
        <v>1614</v>
      </c>
      <c r="H941" s="156">
        <v>0.315</v>
      </c>
      <c r="I941" s="157"/>
      <c r="L941" s="153"/>
      <c r="M941" s="158"/>
      <c r="T941" s="159"/>
      <c r="AT941" s="154" t="s">
        <v>603</v>
      </c>
      <c r="AU941" s="154" t="s">
        <v>93</v>
      </c>
      <c r="AV941" s="13" t="s">
        <v>93</v>
      </c>
      <c r="AW941" s="13" t="s">
        <v>42</v>
      </c>
      <c r="AX941" s="13" t="s">
        <v>84</v>
      </c>
      <c r="AY941" s="154" t="s">
        <v>594</v>
      </c>
    </row>
    <row r="942" spans="2:51" s="13" customFormat="1" ht="10.199999999999999" x14ac:dyDescent="0.2">
      <c r="B942" s="153"/>
      <c r="D942" s="147" t="s">
        <v>603</v>
      </c>
      <c r="E942" s="154" t="s">
        <v>82</v>
      </c>
      <c r="F942" s="155" t="s">
        <v>1615</v>
      </c>
      <c r="H942" s="156">
        <v>0.187</v>
      </c>
      <c r="I942" s="157"/>
      <c r="L942" s="153"/>
      <c r="M942" s="158"/>
      <c r="T942" s="159"/>
      <c r="AT942" s="154" t="s">
        <v>603</v>
      </c>
      <c r="AU942" s="154" t="s">
        <v>93</v>
      </c>
      <c r="AV942" s="13" t="s">
        <v>93</v>
      </c>
      <c r="AW942" s="13" t="s">
        <v>42</v>
      </c>
      <c r="AX942" s="13" t="s">
        <v>84</v>
      </c>
      <c r="AY942" s="154" t="s">
        <v>594</v>
      </c>
    </row>
    <row r="943" spans="2:51" s="13" customFormat="1" ht="10.199999999999999" x14ac:dyDescent="0.2">
      <c r="B943" s="153"/>
      <c r="D943" s="147" t="s">
        <v>603</v>
      </c>
      <c r="E943" s="154" t="s">
        <v>82</v>
      </c>
      <c r="F943" s="155" t="s">
        <v>1616</v>
      </c>
      <c r="H943" s="156">
        <v>0.72899999999999998</v>
      </c>
      <c r="I943" s="157"/>
      <c r="L943" s="153"/>
      <c r="M943" s="158"/>
      <c r="T943" s="159"/>
      <c r="AT943" s="154" t="s">
        <v>603</v>
      </c>
      <c r="AU943" s="154" t="s">
        <v>93</v>
      </c>
      <c r="AV943" s="13" t="s">
        <v>93</v>
      </c>
      <c r="AW943" s="13" t="s">
        <v>42</v>
      </c>
      <c r="AX943" s="13" t="s">
        <v>84</v>
      </c>
      <c r="AY943" s="154" t="s">
        <v>594</v>
      </c>
    </row>
    <row r="944" spans="2:51" s="13" customFormat="1" ht="10.199999999999999" x14ac:dyDescent="0.2">
      <c r="B944" s="153"/>
      <c r="D944" s="147" t="s">
        <v>603</v>
      </c>
      <c r="E944" s="154" t="s">
        <v>82</v>
      </c>
      <c r="F944" s="155" t="s">
        <v>1617</v>
      </c>
      <c r="H944" s="156">
        <v>8.7999999999999995E-2</v>
      </c>
      <c r="I944" s="157"/>
      <c r="L944" s="153"/>
      <c r="M944" s="158"/>
      <c r="T944" s="159"/>
      <c r="AT944" s="154" t="s">
        <v>603</v>
      </c>
      <c r="AU944" s="154" t="s">
        <v>93</v>
      </c>
      <c r="AV944" s="13" t="s">
        <v>93</v>
      </c>
      <c r="AW944" s="13" t="s">
        <v>42</v>
      </c>
      <c r="AX944" s="13" t="s">
        <v>84</v>
      </c>
      <c r="AY944" s="154" t="s">
        <v>594</v>
      </c>
    </row>
    <row r="945" spans="2:51" s="13" customFormat="1" ht="10.199999999999999" x14ac:dyDescent="0.2">
      <c r="B945" s="153"/>
      <c r="D945" s="147" t="s">
        <v>603</v>
      </c>
      <c r="E945" s="154" t="s">
        <v>82</v>
      </c>
      <c r="F945" s="155" t="s">
        <v>1618</v>
      </c>
      <c r="H945" s="156">
        <v>0.27500000000000002</v>
      </c>
      <c r="I945" s="157"/>
      <c r="L945" s="153"/>
      <c r="M945" s="158"/>
      <c r="T945" s="159"/>
      <c r="AT945" s="154" t="s">
        <v>603</v>
      </c>
      <c r="AU945" s="154" t="s">
        <v>93</v>
      </c>
      <c r="AV945" s="13" t="s">
        <v>93</v>
      </c>
      <c r="AW945" s="13" t="s">
        <v>42</v>
      </c>
      <c r="AX945" s="13" t="s">
        <v>84</v>
      </c>
      <c r="AY945" s="154" t="s">
        <v>594</v>
      </c>
    </row>
    <row r="946" spans="2:51" s="13" customFormat="1" ht="10.199999999999999" x14ac:dyDescent="0.2">
      <c r="B946" s="153"/>
      <c r="D946" s="147" t="s">
        <v>603</v>
      </c>
      <c r="E946" s="154" t="s">
        <v>82</v>
      </c>
      <c r="F946" s="155" t="s">
        <v>1619</v>
      </c>
      <c r="H946" s="156">
        <v>0.111</v>
      </c>
      <c r="I946" s="157"/>
      <c r="L946" s="153"/>
      <c r="M946" s="158"/>
      <c r="T946" s="159"/>
      <c r="AT946" s="154" t="s">
        <v>603</v>
      </c>
      <c r="AU946" s="154" t="s">
        <v>93</v>
      </c>
      <c r="AV946" s="13" t="s">
        <v>93</v>
      </c>
      <c r="AW946" s="13" t="s">
        <v>42</v>
      </c>
      <c r="AX946" s="13" t="s">
        <v>84</v>
      </c>
      <c r="AY946" s="154" t="s">
        <v>594</v>
      </c>
    </row>
    <row r="947" spans="2:51" s="13" customFormat="1" ht="10.199999999999999" x14ac:dyDescent="0.2">
      <c r="B947" s="153"/>
      <c r="D947" s="147" t="s">
        <v>603</v>
      </c>
      <c r="E947" s="154" t="s">
        <v>82</v>
      </c>
      <c r="F947" s="155" t="s">
        <v>1620</v>
      </c>
      <c r="H947" s="156">
        <v>0.36499999999999999</v>
      </c>
      <c r="I947" s="157"/>
      <c r="L947" s="153"/>
      <c r="M947" s="158"/>
      <c r="T947" s="159"/>
      <c r="AT947" s="154" t="s">
        <v>603</v>
      </c>
      <c r="AU947" s="154" t="s">
        <v>93</v>
      </c>
      <c r="AV947" s="13" t="s">
        <v>93</v>
      </c>
      <c r="AW947" s="13" t="s">
        <v>42</v>
      </c>
      <c r="AX947" s="13" t="s">
        <v>84</v>
      </c>
      <c r="AY947" s="154" t="s">
        <v>594</v>
      </c>
    </row>
    <row r="948" spans="2:51" s="12" customFormat="1" ht="10.199999999999999" x14ac:dyDescent="0.2">
      <c r="B948" s="146"/>
      <c r="D948" s="147" t="s">
        <v>603</v>
      </c>
      <c r="E948" s="148" t="s">
        <v>82</v>
      </c>
      <c r="F948" s="149" t="s">
        <v>1450</v>
      </c>
      <c r="H948" s="148" t="s">
        <v>82</v>
      </c>
      <c r="I948" s="150"/>
      <c r="L948" s="146"/>
      <c r="M948" s="151"/>
      <c r="T948" s="152"/>
      <c r="AT948" s="148" t="s">
        <v>603</v>
      </c>
      <c r="AU948" s="148" t="s">
        <v>93</v>
      </c>
      <c r="AV948" s="12" t="s">
        <v>91</v>
      </c>
      <c r="AW948" s="12" t="s">
        <v>42</v>
      </c>
      <c r="AX948" s="12" t="s">
        <v>84</v>
      </c>
      <c r="AY948" s="148" t="s">
        <v>594</v>
      </c>
    </row>
    <row r="949" spans="2:51" s="13" customFormat="1" ht="10.199999999999999" x14ac:dyDescent="0.2">
      <c r="B949" s="153"/>
      <c r="D949" s="147" t="s">
        <v>603</v>
      </c>
      <c r="E949" s="154" t="s">
        <v>82</v>
      </c>
      <c r="F949" s="155" t="s">
        <v>1621</v>
      </c>
      <c r="H949" s="156">
        <v>6.5000000000000002E-2</v>
      </c>
      <c r="I949" s="157"/>
      <c r="L949" s="153"/>
      <c r="M949" s="158"/>
      <c r="T949" s="159"/>
      <c r="AT949" s="154" t="s">
        <v>603</v>
      </c>
      <c r="AU949" s="154" t="s">
        <v>93</v>
      </c>
      <c r="AV949" s="13" t="s">
        <v>93</v>
      </c>
      <c r="AW949" s="13" t="s">
        <v>42</v>
      </c>
      <c r="AX949" s="13" t="s">
        <v>84</v>
      </c>
      <c r="AY949" s="154" t="s">
        <v>594</v>
      </c>
    </row>
    <row r="950" spans="2:51" s="13" customFormat="1" ht="10.199999999999999" x14ac:dyDescent="0.2">
      <c r="B950" s="153"/>
      <c r="D950" s="147" t="s">
        <v>603</v>
      </c>
      <c r="E950" s="154" t="s">
        <v>82</v>
      </c>
      <c r="F950" s="155" t="s">
        <v>1622</v>
      </c>
      <c r="H950" s="156">
        <v>0.64800000000000002</v>
      </c>
      <c r="I950" s="157"/>
      <c r="L950" s="153"/>
      <c r="M950" s="158"/>
      <c r="T950" s="159"/>
      <c r="AT950" s="154" t="s">
        <v>603</v>
      </c>
      <c r="AU950" s="154" t="s">
        <v>93</v>
      </c>
      <c r="AV950" s="13" t="s">
        <v>93</v>
      </c>
      <c r="AW950" s="13" t="s">
        <v>42</v>
      </c>
      <c r="AX950" s="13" t="s">
        <v>84</v>
      </c>
      <c r="AY950" s="154" t="s">
        <v>594</v>
      </c>
    </row>
    <row r="951" spans="2:51" s="13" customFormat="1" ht="10.199999999999999" x14ac:dyDescent="0.2">
      <c r="B951" s="153"/>
      <c r="D951" s="147" t="s">
        <v>603</v>
      </c>
      <c r="E951" s="154" t="s">
        <v>82</v>
      </c>
      <c r="F951" s="155" t="s">
        <v>1623</v>
      </c>
      <c r="H951" s="156">
        <v>0.187</v>
      </c>
      <c r="I951" s="157"/>
      <c r="L951" s="153"/>
      <c r="M951" s="158"/>
      <c r="T951" s="159"/>
      <c r="AT951" s="154" t="s">
        <v>603</v>
      </c>
      <c r="AU951" s="154" t="s">
        <v>93</v>
      </c>
      <c r="AV951" s="13" t="s">
        <v>93</v>
      </c>
      <c r="AW951" s="13" t="s">
        <v>42</v>
      </c>
      <c r="AX951" s="13" t="s">
        <v>84</v>
      </c>
      <c r="AY951" s="154" t="s">
        <v>594</v>
      </c>
    </row>
    <row r="952" spans="2:51" s="13" customFormat="1" ht="10.199999999999999" x14ac:dyDescent="0.2">
      <c r="B952" s="153"/>
      <c r="D952" s="147" t="s">
        <v>603</v>
      </c>
      <c r="E952" s="154" t="s">
        <v>82</v>
      </c>
      <c r="F952" s="155" t="s">
        <v>1624</v>
      </c>
      <c r="H952" s="156">
        <v>0.315</v>
      </c>
      <c r="I952" s="157"/>
      <c r="L952" s="153"/>
      <c r="M952" s="158"/>
      <c r="T952" s="159"/>
      <c r="AT952" s="154" t="s">
        <v>603</v>
      </c>
      <c r="AU952" s="154" t="s">
        <v>93</v>
      </c>
      <c r="AV952" s="13" t="s">
        <v>93</v>
      </c>
      <c r="AW952" s="13" t="s">
        <v>42</v>
      </c>
      <c r="AX952" s="13" t="s">
        <v>84</v>
      </c>
      <c r="AY952" s="154" t="s">
        <v>594</v>
      </c>
    </row>
    <row r="953" spans="2:51" s="13" customFormat="1" ht="10.199999999999999" x14ac:dyDescent="0.2">
      <c r="B953" s="153"/>
      <c r="D953" s="147" t="s">
        <v>603</v>
      </c>
      <c r="E953" s="154" t="s">
        <v>82</v>
      </c>
      <c r="F953" s="155" t="s">
        <v>1625</v>
      </c>
      <c r="H953" s="156">
        <v>0.22800000000000001</v>
      </c>
      <c r="I953" s="157"/>
      <c r="L953" s="153"/>
      <c r="M953" s="158"/>
      <c r="T953" s="159"/>
      <c r="AT953" s="154" t="s">
        <v>603</v>
      </c>
      <c r="AU953" s="154" t="s">
        <v>93</v>
      </c>
      <c r="AV953" s="13" t="s">
        <v>93</v>
      </c>
      <c r="AW953" s="13" t="s">
        <v>42</v>
      </c>
      <c r="AX953" s="13" t="s">
        <v>84</v>
      </c>
      <c r="AY953" s="154" t="s">
        <v>594</v>
      </c>
    </row>
    <row r="954" spans="2:51" s="13" customFormat="1" ht="10.199999999999999" x14ac:dyDescent="0.2">
      <c r="B954" s="153"/>
      <c r="D954" s="147" t="s">
        <v>603</v>
      </c>
      <c r="E954" s="154" t="s">
        <v>82</v>
      </c>
      <c r="F954" s="155" t="s">
        <v>1626</v>
      </c>
      <c r="H954" s="156">
        <v>0.125</v>
      </c>
      <c r="I954" s="157"/>
      <c r="L954" s="153"/>
      <c r="M954" s="158"/>
      <c r="T954" s="159"/>
      <c r="AT954" s="154" t="s">
        <v>603</v>
      </c>
      <c r="AU954" s="154" t="s">
        <v>93</v>
      </c>
      <c r="AV954" s="13" t="s">
        <v>93</v>
      </c>
      <c r="AW954" s="13" t="s">
        <v>42</v>
      </c>
      <c r="AX954" s="13" t="s">
        <v>84</v>
      </c>
      <c r="AY954" s="154" t="s">
        <v>594</v>
      </c>
    </row>
    <row r="955" spans="2:51" s="13" customFormat="1" ht="10.199999999999999" x14ac:dyDescent="0.2">
      <c r="B955" s="153"/>
      <c r="D955" s="147" t="s">
        <v>603</v>
      </c>
      <c r="E955" s="154" t="s">
        <v>82</v>
      </c>
      <c r="F955" s="155" t="s">
        <v>1627</v>
      </c>
      <c r="H955" s="156">
        <v>0.20799999999999999</v>
      </c>
      <c r="I955" s="157"/>
      <c r="L955" s="153"/>
      <c r="M955" s="158"/>
      <c r="T955" s="159"/>
      <c r="AT955" s="154" t="s">
        <v>603</v>
      </c>
      <c r="AU955" s="154" t="s">
        <v>93</v>
      </c>
      <c r="AV955" s="13" t="s">
        <v>93</v>
      </c>
      <c r="AW955" s="13" t="s">
        <v>42</v>
      </c>
      <c r="AX955" s="13" t="s">
        <v>84</v>
      </c>
      <c r="AY955" s="154" t="s">
        <v>594</v>
      </c>
    </row>
    <row r="956" spans="2:51" s="13" customFormat="1" ht="10.199999999999999" x14ac:dyDescent="0.2">
      <c r="B956" s="153"/>
      <c r="D956" s="147" t="s">
        <v>603</v>
      </c>
      <c r="E956" s="154" t="s">
        <v>82</v>
      </c>
      <c r="F956" s="155" t="s">
        <v>1628</v>
      </c>
      <c r="H956" s="156">
        <v>0.45700000000000002</v>
      </c>
      <c r="I956" s="157"/>
      <c r="L956" s="153"/>
      <c r="M956" s="158"/>
      <c r="T956" s="159"/>
      <c r="AT956" s="154" t="s">
        <v>603</v>
      </c>
      <c r="AU956" s="154" t="s">
        <v>93</v>
      </c>
      <c r="AV956" s="13" t="s">
        <v>93</v>
      </c>
      <c r="AW956" s="13" t="s">
        <v>42</v>
      </c>
      <c r="AX956" s="13" t="s">
        <v>84</v>
      </c>
      <c r="AY956" s="154" t="s">
        <v>594</v>
      </c>
    </row>
    <row r="957" spans="2:51" s="13" customFormat="1" ht="10.199999999999999" x14ac:dyDescent="0.2">
      <c r="B957" s="153"/>
      <c r="D957" s="147" t="s">
        <v>603</v>
      </c>
      <c r="E957" s="154" t="s">
        <v>82</v>
      </c>
      <c r="F957" s="155" t="s">
        <v>1629</v>
      </c>
      <c r="H957" s="156">
        <v>0.36499999999999999</v>
      </c>
      <c r="I957" s="157"/>
      <c r="L957" s="153"/>
      <c r="M957" s="158"/>
      <c r="T957" s="159"/>
      <c r="AT957" s="154" t="s">
        <v>603</v>
      </c>
      <c r="AU957" s="154" t="s">
        <v>93</v>
      </c>
      <c r="AV957" s="13" t="s">
        <v>93</v>
      </c>
      <c r="AW957" s="13" t="s">
        <v>42</v>
      </c>
      <c r="AX957" s="13" t="s">
        <v>84</v>
      </c>
      <c r="AY957" s="154" t="s">
        <v>594</v>
      </c>
    </row>
    <row r="958" spans="2:51" s="13" customFormat="1" ht="10.199999999999999" x14ac:dyDescent="0.2">
      <c r="B958" s="153"/>
      <c r="D958" s="147" t="s">
        <v>603</v>
      </c>
      <c r="E958" s="154" t="s">
        <v>82</v>
      </c>
      <c r="F958" s="155" t="s">
        <v>1630</v>
      </c>
      <c r="H958" s="156">
        <v>0.111</v>
      </c>
      <c r="I958" s="157"/>
      <c r="L958" s="153"/>
      <c r="M958" s="158"/>
      <c r="T958" s="159"/>
      <c r="AT958" s="154" t="s">
        <v>603</v>
      </c>
      <c r="AU958" s="154" t="s">
        <v>93</v>
      </c>
      <c r="AV958" s="13" t="s">
        <v>93</v>
      </c>
      <c r="AW958" s="13" t="s">
        <v>42</v>
      </c>
      <c r="AX958" s="13" t="s">
        <v>84</v>
      </c>
      <c r="AY958" s="154" t="s">
        <v>594</v>
      </c>
    </row>
    <row r="959" spans="2:51" s="13" customFormat="1" ht="10.199999999999999" x14ac:dyDescent="0.2">
      <c r="B959" s="153"/>
      <c r="D959" s="147" t="s">
        <v>603</v>
      </c>
      <c r="E959" s="154" t="s">
        <v>82</v>
      </c>
      <c r="F959" s="155" t="s">
        <v>1631</v>
      </c>
      <c r="H959" s="156">
        <v>0.84</v>
      </c>
      <c r="I959" s="157"/>
      <c r="L959" s="153"/>
      <c r="M959" s="158"/>
      <c r="T959" s="159"/>
      <c r="AT959" s="154" t="s">
        <v>603</v>
      </c>
      <c r="AU959" s="154" t="s">
        <v>93</v>
      </c>
      <c r="AV959" s="13" t="s">
        <v>93</v>
      </c>
      <c r="AW959" s="13" t="s">
        <v>42</v>
      </c>
      <c r="AX959" s="13" t="s">
        <v>84</v>
      </c>
      <c r="AY959" s="154" t="s">
        <v>594</v>
      </c>
    </row>
    <row r="960" spans="2:51" s="13" customFormat="1" ht="10.199999999999999" x14ac:dyDescent="0.2">
      <c r="B960" s="153"/>
      <c r="D960" s="147" t="s">
        <v>603</v>
      </c>
      <c r="E960" s="154" t="s">
        <v>82</v>
      </c>
      <c r="F960" s="155" t="s">
        <v>1632</v>
      </c>
      <c r="H960" s="156">
        <v>0.36499999999999999</v>
      </c>
      <c r="I960" s="157"/>
      <c r="L960" s="153"/>
      <c r="M960" s="158"/>
      <c r="T960" s="159"/>
      <c r="AT960" s="154" t="s">
        <v>603</v>
      </c>
      <c r="AU960" s="154" t="s">
        <v>93</v>
      </c>
      <c r="AV960" s="13" t="s">
        <v>93</v>
      </c>
      <c r="AW960" s="13" t="s">
        <v>42</v>
      </c>
      <c r="AX960" s="13" t="s">
        <v>84</v>
      </c>
      <c r="AY960" s="154" t="s">
        <v>594</v>
      </c>
    </row>
    <row r="961" spans="2:65" s="13" customFormat="1" ht="10.199999999999999" x14ac:dyDescent="0.2">
      <c r="B961" s="153"/>
      <c r="D961" s="147" t="s">
        <v>603</v>
      </c>
      <c r="E961" s="154" t="s">
        <v>82</v>
      </c>
      <c r="F961" s="155" t="s">
        <v>1633</v>
      </c>
      <c r="H961" s="156">
        <v>8.5999999999999993E-2</v>
      </c>
      <c r="I961" s="157"/>
      <c r="L961" s="153"/>
      <c r="M961" s="158"/>
      <c r="T961" s="159"/>
      <c r="AT961" s="154" t="s">
        <v>603</v>
      </c>
      <c r="AU961" s="154" t="s">
        <v>93</v>
      </c>
      <c r="AV961" s="13" t="s">
        <v>93</v>
      </c>
      <c r="AW961" s="13" t="s">
        <v>42</v>
      </c>
      <c r="AX961" s="13" t="s">
        <v>84</v>
      </c>
      <c r="AY961" s="154" t="s">
        <v>594</v>
      </c>
    </row>
    <row r="962" spans="2:65" s="15" customFormat="1" ht="10.199999999999999" x14ac:dyDescent="0.2">
      <c r="B962" s="175"/>
      <c r="D962" s="147" t="s">
        <v>603</v>
      </c>
      <c r="E962" s="176" t="s">
        <v>82</v>
      </c>
      <c r="F962" s="177" t="s">
        <v>672</v>
      </c>
      <c r="H962" s="178">
        <v>97.523999999999901</v>
      </c>
      <c r="I962" s="179"/>
      <c r="L962" s="175"/>
      <c r="M962" s="180"/>
      <c r="T962" s="181"/>
      <c r="AT962" s="176" t="s">
        <v>603</v>
      </c>
      <c r="AU962" s="176" t="s">
        <v>93</v>
      </c>
      <c r="AV962" s="15" t="s">
        <v>147</v>
      </c>
      <c r="AW962" s="15" t="s">
        <v>42</v>
      </c>
      <c r="AX962" s="15" t="s">
        <v>91</v>
      </c>
      <c r="AY962" s="176" t="s">
        <v>594</v>
      </c>
    </row>
    <row r="963" spans="2:65" s="1" customFormat="1" ht="16.5" customHeight="1" x14ac:dyDescent="0.2">
      <c r="B963" s="34"/>
      <c r="C963" s="133" t="s">
        <v>1634</v>
      </c>
      <c r="D963" s="133" t="s">
        <v>597</v>
      </c>
      <c r="E963" s="134" t="s">
        <v>1635</v>
      </c>
      <c r="F963" s="135" t="s">
        <v>1636</v>
      </c>
      <c r="G963" s="136" t="s">
        <v>650</v>
      </c>
      <c r="H963" s="137">
        <v>71.664000000000001</v>
      </c>
      <c r="I963" s="138"/>
      <c r="J963" s="139">
        <f>ROUND(I963*H963,2)</f>
        <v>0</v>
      </c>
      <c r="K963" s="135" t="s">
        <v>651</v>
      </c>
      <c r="L963" s="34"/>
      <c r="M963" s="140" t="s">
        <v>82</v>
      </c>
      <c r="N963" s="141" t="s">
        <v>54</v>
      </c>
      <c r="P963" s="142">
        <f>O963*H963</f>
        <v>0</v>
      </c>
      <c r="Q963" s="142">
        <v>0</v>
      </c>
      <c r="R963" s="142">
        <f>Q963*H963</f>
        <v>0</v>
      </c>
      <c r="S963" s="142">
        <v>2.41</v>
      </c>
      <c r="T963" s="143">
        <f>S963*H963</f>
        <v>172.71024000000003</v>
      </c>
      <c r="AR963" s="144" t="s">
        <v>147</v>
      </c>
      <c r="AT963" s="144" t="s">
        <v>597</v>
      </c>
      <c r="AU963" s="144" t="s">
        <v>93</v>
      </c>
      <c r="AY963" s="18" t="s">
        <v>594</v>
      </c>
      <c r="BE963" s="145">
        <f>IF(N963="základní",J963,0)</f>
        <v>0</v>
      </c>
      <c r="BF963" s="145">
        <f>IF(N963="snížená",J963,0)</f>
        <v>0</v>
      </c>
      <c r="BG963" s="145">
        <f>IF(N963="zákl. přenesená",J963,0)</f>
        <v>0</v>
      </c>
      <c r="BH963" s="145">
        <f>IF(N963="sníž. přenesená",J963,0)</f>
        <v>0</v>
      </c>
      <c r="BI963" s="145">
        <f>IF(N963="nulová",J963,0)</f>
        <v>0</v>
      </c>
      <c r="BJ963" s="18" t="s">
        <v>91</v>
      </c>
      <c r="BK963" s="145">
        <f>ROUND(I963*H963,2)</f>
        <v>0</v>
      </c>
      <c r="BL963" s="18" t="s">
        <v>147</v>
      </c>
      <c r="BM963" s="144" t="s">
        <v>1637</v>
      </c>
    </row>
    <row r="964" spans="2:65" s="1" customFormat="1" ht="10.199999999999999" x14ac:dyDescent="0.2">
      <c r="B964" s="34"/>
      <c r="D964" s="164" t="s">
        <v>653</v>
      </c>
      <c r="F964" s="165" t="s">
        <v>1638</v>
      </c>
      <c r="I964" s="166"/>
      <c r="L964" s="34"/>
      <c r="M964" s="167"/>
      <c r="T964" s="55"/>
      <c r="AT964" s="18" t="s">
        <v>653</v>
      </c>
      <c r="AU964" s="18" t="s">
        <v>93</v>
      </c>
    </row>
    <row r="965" spans="2:65" s="12" customFormat="1" ht="10.199999999999999" x14ac:dyDescent="0.2">
      <c r="B965" s="146"/>
      <c r="D965" s="147" t="s">
        <v>603</v>
      </c>
      <c r="E965" s="148" t="s">
        <v>82</v>
      </c>
      <c r="F965" s="149" t="s">
        <v>1639</v>
      </c>
      <c r="H965" s="148" t="s">
        <v>82</v>
      </c>
      <c r="I965" s="150"/>
      <c r="L965" s="146"/>
      <c r="M965" s="151"/>
      <c r="T965" s="152"/>
      <c r="AT965" s="148" t="s">
        <v>603</v>
      </c>
      <c r="AU965" s="148" t="s">
        <v>93</v>
      </c>
      <c r="AV965" s="12" t="s">
        <v>91</v>
      </c>
      <c r="AW965" s="12" t="s">
        <v>42</v>
      </c>
      <c r="AX965" s="12" t="s">
        <v>84</v>
      </c>
      <c r="AY965" s="148" t="s">
        <v>594</v>
      </c>
    </row>
    <row r="966" spans="2:65" s="13" customFormat="1" ht="10.199999999999999" x14ac:dyDescent="0.2">
      <c r="B966" s="153"/>
      <c r="D966" s="147" t="s">
        <v>603</v>
      </c>
      <c r="E966" s="154" t="s">
        <v>82</v>
      </c>
      <c r="F966" s="155" t="s">
        <v>1640</v>
      </c>
      <c r="H966" s="156">
        <v>71.664000000000001</v>
      </c>
      <c r="I966" s="157"/>
      <c r="L966" s="153"/>
      <c r="M966" s="158"/>
      <c r="T966" s="159"/>
      <c r="AT966" s="154" t="s">
        <v>603</v>
      </c>
      <c r="AU966" s="154" t="s">
        <v>93</v>
      </c>
      <c r="AV966" s="13" t="s">
        <v>93</v>
      </c>
      <c r="AW966" s="13" t="s">
        <v>42</v>
      </c>
      <c r="AX966" s="13" t="s">
        <v>91</v>
      </c>
      <c r="AY966" s="154" t="s">
        <v>594</v>
      </c>
    </row>
    <row r="967" spans="2:65" s="11" customFormat="1" ht="22.8" customHeight="1" x14ac:dyDescent="0.25">
      <c r="B967" s="121"/>
      <c r="D967" s="122" t="s">
        <v>83</v>
      </c>
      <c r="E967" s="131" t="s">
        <v>1641</v>
      </c>
      <c r="F967" s="131" t="s">
        <v>1642</v>
      </c>
      <c r="I967" s="124"/>
      <c r="J967" s="132">
        <f>BK967</f>
        <v>0</v>
      </c>
      <c r="L967" s="121"/>
      <c r="M967" s="126"/>
      <c r="P967" s="127">
        <f>SUM(P968:P980)</f>
        <v>0</v>
      </c>
      <c r="R967" s="127">
        <f>SUM(R968:R980)</f>
        <v>0</v>
      </c>
      <c r="T967" s="128">
        <f>SUM(T968:T980)</f>
        <v>0</v>
      </c>
      <c r="AR967" s="122" t="s">
        <v>91</v>
      </c>
      <c r="AT967" s="129" t="s">
        <v>83</v>
      </c>
      <c r="AU967" s="129" t="s">
        <v>91</v>
      </c>
      <c r="AY967" s="122" t="s">
        <v>594</v>
      </c>
      <c r="BK967" s="130">
        <f>SUM(BK968:BK980)</f>
        <v>0</v>
      </c>
    </row>
    <row r="968" spans="2:65" s="1" customFormat="1" ht="24.15" customHeight="1" x14ac:dyDescent="0.2">
      <c r="B968" s="34"/>
      <c r="C968" s="133" t="s">
        <v>1643</v>
      </c>
      <c r="D968" s="133" t="s">
        <v>597</v>
      </c>
      <c r="E968" s="134" t="s">
        <v>1644</v>
      </c>
      <c r="F968" s="135" t="s">
        <v>1645</v>
      </c>
      <c r="G968" s="136" t="s">
        <v>738</v>
      </c>
      <c r="H968" s="137">
        <v>2493.614</v>
      </c>
      <c r="I968" s="138"/>
      <c r="J968" s="139">
        <f>ROUND(I968*H968,2)</f>
        <v>0</v>
      </c>
      <c r="K968" s="135" t="s">
        <v>651</v>
      </c>
      <c r="L968" s="34"/>
      <c r="M968" s="140" t="s">
        <v>82</v>
      </c>
      <c r="N968" s="141" t="s">
        <v>54</v>
      </c>
      <c r="P968" s="142">
        <f>O968*H968</f>
        <v>0</v>
      </c>
      <c r="Q968" s="142">
        <v>0</v>
      </c>
      <c r="R968" s="142">
        <f>Q968*H968</f>
        <v>0</v>
      </c>
      <c r="S968" s="142">
        <v>0</v>
      </c>
      <c r="T968" s="143">
        <f>S968*H968</f>
        <v>0</v>
      </c>
      <c r="AR968" s="144" t="s">
        <v>147</v>
      </c>
      <c r="AT968" s="144" t="s">
        <v>597</v>
      </c>
      <c r="AU968" s="144" t="s">
        <v>93</v>
      </c>
      <c r="AY968" s="18" t="s">
        <v>594</v>
      </c>
      <c r="BE968" s="145">
        <f>IF(N968="základní",J968,0)</f>
        <v>0</v>
      </c>
      <c r="BF968" s="145">
        <f>IF(N968="snížená",J968,0)</f>
        <v>0</v>
      </c>
      <c r="BG968" s="145">
        <f>IF(N968="zákl. přenesená",J968,0)</f>
        <v>0</v>
      </c>
      <c r="BH968" s="145">
        <f>IF(N968="sníž. přenesená",J968,0)</f>
        <v>0</v>
      </c>
      <c r="BI968" s="145">
        <f>IF(N968="nulová",J968,0)</f>
        <v>0</v>
      </c>
      <c r="BJ968" s="18" t="s">
        <v>91</v>
      </c>
      <c r="BK968" s="145">
        <f>ROUND(I968*H968,2)</f>
        <v>0</v>
      </c>
      <c r="BL968" s="18" t="s">
        <v>147</v>
      </c>
      <c r="BM968" s="144" t="s">
        <v>1646</v>
      </c>
    </row>
    <row r="969" spans="2:65" s="1" customFormat="1" ht="10.199999999999999" x14ac:dyDescent="0.2">
      <c r="B969" s="34"/>
      <c r="D969" s="164" t="s">
        <v>653</v>
      </c>
      <c r="F969" s="165" t="s">
        <v>1647</v>
      </c>
      <c r="I969" s="166"/>
      <c r="L969" s="34"/>
      <c r="M969" s="167"/>
      <c r="T969" s="55"/>
      <c r="AT969" s="18" t="s">
        <v>653</v>
      </c>
      <c r="AU969" s="18" t="s">
        <v>93</v>
      </c>
    </row>
    <row r="970" spans="2:65" s="1" customFormat="1" ht="16.5" customHeight="1" x14ac:dyDescent="0.2">
      <c r="B970" s="34"/>
      <c r="C970" s="133" t="s">
        <v>1648</v>
      </c>
      <c r="D970" s="133" t="s">
        <v>597</v>
      </c>
      <c r="E970" s="134" t="s">
        <v>1649</v>
      </c>
      <c r="F970" s="135" t="s">
        <v>1650</v>
      </c>
      <c r="G970" s="136" t="s">
        <v>738</v>
      </c>
      <c r="H970" s="137">
        <v>2493.614</v>
      </c>
      <c r="I970" s="138"/>
      <c r="J970" s="139">
        <f>ROUND(I970*H970,2)</f>
        <v>0</v>
      </c>
      <c r="K970" s="135" t="s">
        <v>82</v>
      </c>
      <c r="L970" s="34"/>
      <c r="M970" s="140" t="s">
        <v>82</v>
      </c>
      <c r="N970" s="141" t="s">
        <v>54</v>
      </c>
      <c r="P970" s="142">
        <f>O970*H970</f>
        <v>0</v>
      </c>
      <c r="Q970" s="142">
        <v>0</v>
      </c>
      <c r="R970" s="142">
        <f>Q970*H970</f>
        <v>0</v>
      </c>
      <c r="S970" s="142">
        <v>0</v>
      </c>
      <c r="T970" s="143">
        <f>S970*H970</f>
        <v>0</v>
      </c>
      <c r="AR970" s="144" t="s">
        <v>147</v>
      </c>
      <c r="AT970" s="144" t="s">
        <v>597</v>
      </c>
      <c r="AU970" s="144" t="s">
        <v>93</v>
      </c>
      <c r="AY970" s="18" t="s">
        <v>594</v>
      </c>
      <c r="BE970" s="145">
        <f>IF(N970="základní",J970,0)</f>
        <v>0</v>
      </c>
      <c r="BF970" s="145">
        <f>IF(N970="snížená",J970,0)</f>
        <v>0</v>
      </c>
      <c r="BG970" s="145">
        <f>IF(N970="zákl. přenesená",J970,0)</f>
        <v>0</v>
      </c>
      <c r="BH970" s="145">
        <f>IF(N970="sníž. přenesená",J970,0)</f>
        <v>0</v>
      </c>
      <c r="BI970" s="145">
        <f>IF(N970="nulová",J970,0)</f>
        <v>0</v>
      </c>
      <c r="BJ970" s="18" t="s">
        <v>91</v>
      </c>
      <c r="BK970" s="145">
        <f>ROUND(I970*H970,2)</f>
        <v>0</v>
      </c>
      <c r="BL970" s="18" t="s">
        <v>147</v>
      </c>
      <c r="BM970" s="144" t="s">
        <v>1651</v>
      </c>
    </row>
    <row r="971" spans="2:65" s="1" customFormat="1" ht="24.15" customHeight="1" x14ac:dyDescent="0.2">
      <c r="B971" s="34"/>
      <c r="C971" s="133" t="s">
        <v>1652</v>
      </c>
      <c r="D971" s="133" t="s">
        <v>597</v>
      </c>
      <c r="E971" s="134" t="s">
        <v>1653</v>
      </c>
      <c r="F971" s="135" t="s">
        <v>1654</v>
      </c>
      <c r="G971" s="136" t="s">
        <v>738</v>
      </c>
      <c r="H971" s="137">
        <v>2493.614</v>
      </c>
      <c r="I971" s="138"/>
      <c r="J971" s="139">
        <f>ROUND(I971*H971,2)</f>
        <v>0</v>
      </c>
      <c r="K971" s="135" t="s">
        <v>82</v>
      </c>
      <c r="L971" s="34"/>
      <c r="M971" s="140" t="s">
        <v>82</v>
      </c>
      <c r="N971" s="141" t="s">
        <v>54</v>
      </c>
      <c r="P971" s="142">
        <f>O971*H971</f>
        <v>0</v>
      </c>
      <c r="Q971" s="142">
        <v>0</v>
      </c>
      <c r="R971" s="142">
        <f>Q971*H971</f>
        <v>0</v>
      </c>
      <c r="S971" s="142">
        <v>0</v>
      </c>
      <c r="T971" s="143">
        <f>S971*H971</f>
        <v>0</v>
      </c>
      <c r="AR971" s="144" t="s">
        <v>147</v>
      </c>
      <c r="AT971" s="144" t="s">
        <v>597</v>
      </c>
      <c r="AU971" s="144" t="s">
        <v>93</v>
      </c>
      <c r="AY971" s="18" t="s">
        <v>594</v>
      </c>
      <c r="BE971" s="145">
        <f>IF(N971="základní",J971,0)</f>
        <v>0</v>
      </c>
      <c r="BF971" s="145">
        <f>IF(N971="snížená",J971,0)</f>
        <v>0</v>
      </c>
      <c r="BG971" s="145">
        <f>IF(N971="zákl. přenesená",J971,0)</f>
        <v>0</v>
      </c>
      <c r="BH971" s="145">
        <f>IF(N971="sníž. přenesená",J971,0)</f>
        <v>0</v>
      </c>
      <c r="BI971" s="145">
        <f>IF(N971="nulová",J971,0)</f>
        <v>0</v>
      </c>
      <c r="BJ971" s="18" t="s">
        <v>91</v>
      </c>
      <c r="BK971" s="145">
        <f>ROUND(I971*H971,2)</f>
        <v>0</v>
      </c>
      <c r="BL971" s="18" t="s">
        <v>147</v>
      </c>
      <c r="BM971" s="144" t="s">
        <v>1655</v>
      </c>
    </row>
    <row r="972" spans="2:65" s="1" customFormat="1" ht="28.8" x14ac:dyDescent="0.2">
      <c r="B972" s="34"/>
      <c r="D972" s="147" t="s">
        <v>740</v>
      </c>
      <c r="F972" s="182" t="s">
        <v>741</v>
      </c>
      <c r="I972" s="166"/>
      <c r="L972" s="34"/>
      <c r="M972" s="167"/>
      <c r="T972" s="55"/>
      <c r="AT972" s="18" t="s">
        <v>740</v>
      </c>
      <c r="AU972" s="18" t="s">
        <v>93</v>
      </c>
    </row>
    <row r="973" spans="2:65" s="1" customFormat="1" ht="16.5" customHeight="1" x14ac:dyDescent="0.2">
      <c r="B973" s="34"/>
      <c r="C973" s="133" t="s">
        <v>1656</v>
      </c>
      <c r="D973" s="133" t="s">
        <v>597</v>
      </c>
      <c r="E973" s="134" t="s">
        <v>1657</v>
      </c>
      <c r="F973" s="135" t="s">
        <v>1658</v>
      </c>
      <c r="G973" s="136" t="s">
        <v>738</v>
      </c>
      <c r="H973" s="137">
        <v>80.138999999999996</v>
      </c>
      <c r="I973" s="138"/>
      <c r="J973" s="139">
        <f>ROUND(I973*H973,2)</f>
        <v>0</v>
      </c>
      <c r="K973" s="135" t="s">
        <v>82</v>
      </c>
      <c r="L973" s="34"/>
      <c r="M973" s="140" t="s">
        <v>82</v>
      </c>
      <c r="N973" s="141" t="s">
        <v>54</v>
      </c>
      <c r="P973" s="142">
        <f>O973*H973</f>
        <v>0</v>
      </c>
      <c r="Q973" s="142">
        <v>0</v>
      </c>
      <c r="R973" s="142">
        <f>Q973*H973</f>
        <v>0</v>
      </c>
      <c r="S973" s="142">
        <v>0</v>
      </c>
      <c r="T973" s="143">
        <f>S973*H973</f>
        <v>0</v>
      </c>
      <c r="AR973" s="144" t="s">
        <v>147</v>
      </c>
      <c r="AT973" s="144" t="s">
        <v>597</v>
      </c>
      <c r="AU973" s="144" t="s">
        <v>93</v>
      </c>
      <c r="AY973" s="18" t="s">
        <v>594</v>
      </c>
      <c r="BE973" s="145">
        <f>IF(N973="základní",J973,0)</f>
        <v>0</v>
      </c>
      <c r="BF973" s="145">
        <f>IF(N973="snížená",J973,0)</f>
        <v>0</v>
      </c>
      <c r="BG973" s="145">
        <f>IF(N973="zákl. přenesená",J973,0)</f>
        <v>0</v>
      </c>
      <c r="BH973" s="145">
        <f>IF(N973="sníž. přenesená",J973,0)</f>
        <v>0</v>
      </c>
      <c r="BI973" s="145">
        <f>IF(N973="nulová",J973,0)</f>
        <v>0</v>
      </c>
      <c r="BJ973" s="18" t="s">
        <v>91</v>
      </c>
      <c r="BK973" s="145">
        <f>ROUND(I973*H973,2)</f>
        <v>0</v>
      </c>
      <c r="BL973" s="18" t="s">
        <v>147</v>
      </c>
      <c r="BM973" s="144" t="s">
        <v>1659</v>
      </c>
    </row>
    <row r="974" spans="2:65" s="13" customFormat="1" ht="20.399999999999999" x14ac:dyDescent="0.2">
      <c r="B974" s="153"/>
      <c r="D974" s="147" t="s">
        <v>603</v>
      </c>
      <c r="E974" s="154" t="s">
        <v>82</v>
      </c>
      <c r="F974" s="155" t="s">
        <v>1660</v>
      </c>
      <c r="H974" s="156">
        <v>4.2949999999999999</v>
      </c>
      <c r="I974" s="157"/>
      <c r="L974" s="153"/>
      <c r="M974" s="158"/>
      <c r="T974" s="159"/>
      <c r="AT974" s="154" t="s">
        <v>603</v>
      </c>
      <c r="AU974" s="154" t="s">
        <v>93</v>
      </c>
      <c r="AV974" s="13" t="s">
        <v>93</v>
      </c>
      <c r="AW974" s="13" t="s">
        <v>42</v>
      </c>
      <c r="AX974" s="13" t="s">
        <v>84</v>
      </c>
      <c r="AY974" s="154" t="s">
        <v>594</v>
      </c>
    </row>
    <row r="975" spans="2:65" s="12" customFormat="1" ht="10.199999999999999" x14ac:dyDescent="0.2">
      <c r="B975" s="146"/>
      <c r="D975" s="147" t="s">
        <v>603</v>
      </c>
      <c r="E975" s="148" t="s">
        <v>82</v>
      </c>
      <c r="F975" s="149" t="s">
        <v>1661</v>
      </c>
      <c r="H975" s="148" t="s">
        <v>82</v>
      </c>
      <c r="I975" s="150"/>
      <c r="L975" s="146"/>
      <c r="M975" s="151"/>
      <c r="T975" s="152"/>
      <c r="AT975" s="148" t="s">
        <v>603</v>
      </c>
      <c r="AU975" s="148" t="s">
        <v>93</v>
      </c>
      <c r="AV975" s="12" t="s">
        <v>91</v>
      </c>
      <c r="AW975" s="12" t="s">
        <v>42</v>
      </c>
      <c r="AX975" s="12" t="s">
        <v>84</v>
      </c>
      <c r="AY975" s="148" t="s">
        <v>594</v>
      </c>
    </row>
    <row r="976" spans="2:65" s="13" customFormat="1" ht="10.199999999999999" x14ac:dyDescent="0.2">
      <c r="B976" s="153"/>
      <c r="D976" s="147" t="s">
        <v>603</v>
      </c>
      <c r="E976" s="154" t="s">
        <v>82</v>
      </c>
      <c r="F976" s="155" t="s">
        <v>1662</v>
      </c>
      <c r="H976" s="156">
        <v>23.425000000000001</v>
      </c>
      <c r="I976" s="157"/>
      <c r="L976" s="153"/>
      <c r="M976" s="158"/>
      <c r="T976" s="159"/>
      <c r="AT976" s="154" t="s">
        <v>603</v>
      </c>
      <c r="AU976" s="154" t="s">
        <v>93</v>
      </c>
      <c r="AV976" s="13" t="s">
        <v>93</v>
      </c>
      <c r="AW976" s="13" t="s">
        <v>42</v>
      </c>
      <c r="AX976" s="13" t="s">
        <v>84</v>
      </c>
      <c r="AY976" s="154" t="s">
        <v>594</v>
      </c>
    </row>
    <row r="977" spans="2:65" s="13" customFormat="1" ht="10.199999999999999" x14ac:dyDescent="0.2">
      <c r="B977" s="153"/>
      <c r="D977" s="147" t="s">
        <v>603</v>
      </c>
      <c r="E977" s="154" t="s">
        <v>82</v>
      </c>
      <c r="F977" s="155" t="s">
        <v>1663</v>
      </c>
      <c r="H977" s="156">
        <v>48.268999999999998</v>
      </c>
      <c r="I977" s="157"/>
      <c r="L977" s="153"/>
      <c r="M977" s="158"/>
      <c r="T977" s="159"/>
      <c r="AT977" s="154" t="s">
        <v>603</v>
      </c>
      <c r="AU977" s="154" t="s">
        <v>93</v>
      </c>
      <c r="AV977" s="13" t="s">
        <v>93</v>
      </c>
      <c r="AW977" s="13" t="s">
        <v>42</v>
      </c>
      <c r="AX977" s="13" t="s">
        <v>84</v>
      </c>
      <c r="AY977" s="154" t="s">
        <v>594</v>
      </c>
    </row>
    <row r="978" spans="2:65" s="13" customFormat="1" ht="10.199999999999999" x14ac:dyDescent="0.2">
      <c r="B978" s="153"/>
      <c r="D978" s="147" t="s">
        <v>603</v>
      </c>
      <c r="E978" s="154" t="s">
        <v>82</v>
      </c>
      <c r="F978" s="155" t="s">
        <v>1664</v>
      </c>
      <c r="H978" s="156">
        <v>2.1999999999999999E-2</v>
      </c>
      <c r="I978" s="157"/>
      <c r="L978" s="153"/>
      <c r="M978" s="158"/>
      <c r="T978" s="159"/>
      <c r="AT978" s="154" t="s">
        <v>603</v>
      </c>
      <c r="AU978" s="154" t="s">
        <v>93</v>
      </c>
      <c r="AV978" s="13" t="s">
        <v>93</v>
      </c>
      <c r="AW978" s="13" t="s">
        <v>42</v>
      </c>
      <c r="AX978" s="13" t="s">
        <v>84</v>
      </c>
      <c r="AY978" s="154" t="s">
        <v>594</v>
      </c>
    </row>
    <row r="979" spans="2:65" s="13" customFormat="1" ht="10.199999999999999" x14ac:dyDescent="0.2">
      <c r="B979" s="153"/>
      <c r="D979" s="147" t="s">
        <v>603</v>
      </c>
      <c r="E979" s="154" t="s">
        <v>82</v>
      </c>
      <c r="F979" s="155" t="s">
        <v>1665</v>
      </c>
      <c r="H979" s="156">
        <v>4.1280000000000001</v>
      </c>
      <c r="I979" s="157"/>
      <c r="L979" s="153"/>
      <c r="M979" s="158"/>
      <c r="T979" s="159"/>
      <c r="AT979" s="154" t="s">
        <v>603</v>
      </c>
      <c r="AU979" s="154" t="s">
        <v>93</v>
      </c>
      <c r="AV979" s="13" t="s">
        <v>93</v>
      </c>
      <c r="AW979" s="13" t="s">
        <v>42</v>
      </c>
      <c r="AX979" s="13" t="s">
        <v>84</v>
      </c>
      <c r="AY979" s="154" t="s">
        <v>594</v>
      </c>
    </row>
    <row r="980" spans="2:65" s="15" customFormat="1" ht="10.199999999999999" x14ac:dyDescent="0.2">
      <c r="B980" s="175"/>
      <c r="D980" s="147" t="s">
        <v>603</v>
      </c>
      <c r="E980" s="176" t="s">
        <v>82</v>
      </c>
      <c r="F980" s="177" t="s">
        <v>672</v>
      </c>
      <c r="H980" s="178">
        <v>80.138999999999996</v>
      </c>
      <c r="I980" s="179"/>
      <c r="L980" s="175"/>
      <c r="M980" s="180"/>
      <c r="T980" s="181"/>
      <c r="AT980" s="176" t="s">
        <v>603</v>
      </c>
      <c r="AU980" s="176" t="s">
        <v>93</v>
      </c>
      <c r="AV980" s="15" t="s">
        <v>147</v>
      </c>
      <c r="AW980" s="15" t="s">
        <v>42</v>
      </c>
      <c r="AX980" s="15" t="s">
        <v>91</v>
      </c>
      <c r="AY980" s="176" t="s">
        <v>594</v>
      </c>
    </row>
    <row r="981" spans="2:65" s="11" customFormat="1" ht="22.8" customHeight="1" x14ac:dyDescent="0.25">
      <c r="B981" s="121"/>
      <c r="D981" s="122" t="s">
        <v>83</v>
      </c>
      <c r="E981" s="131" t="s">
        <v>1666</v>
      </c>
      <c r="F981" s="131" t="s">
        <v>1667</v>
      </c>
      <c r="I981" s="124"/>
      <c r="J981" s="132">
        <f>BK981</f>
        <v>0</v>
      </c>
      <c r="L981" s="121"/>
      <c r="M981" s="126"/>
      <c r="P981" s="127">
        <f>SUM(P982:P983)</f>
        <v>0</v>
      </c>
      <c r="R981" s="127">
        <f>SUM(R982:R983)</f>
        <v>0</v>
      </c>
      <c r="T981" s="128">
        <f>SUM(T982:T983)</f>
        <v>0</v>
      </c>
      <c r="AR981" s="122" t="s">
        <v>91</v>
      </c>
      <c r="AT981" s="129" t="s">
        <v>83</v>
      </c>
      <c r="AU981" s="129" t="s">
        <v>91</v>
      </c>
      <c r="AY981" s="122" t="s">
        <v>594</v>
      </c>
      <c r="BK981" s="130">
        <f>SUM(BK982:BK983)</f>
        <v>0</v>
      </c>
    </row>
    <row r="982" spans="2:65" s="1" customFormat="1" ht="37.799999999999997" customHeight="1" x14ac:dyDescent="0.2">
      <c r="B982" s="34"/>
      <c r="C982" s="133" t="s">
        <v>1668</v>
      </c>
      <c r="D982" s="133" t="s">
        <v>597</v>
      </c>
      <c r="E982" s="134" t="s">
        <v>1669</v>
      </c>
      <c r="F982" s="135" t="s">
        <v>1670</v>
      </c>
      <c r="G982" s="136" t="s">
        <v>738</v>
      </c>
      <c r="H982" s="137">
        <v>1.9359999999999999</v>
      </c>
      <c r="I982" s="138"/>
      <c r="J982" s="139">
        <f>ROUND(I982*H982,2)</f>
        <v>0</v>
      </c>
      <c r="K982" s="135" t="s">
        <v>651</v>
      </c>
      <c r="L982" s="34"/>
      <c r="M982" s="140" t="s">
        <v>82</v>
      </c>
      <c r="N982" s="141" t="s">
        <v>54</v>
      </c>
      <c r="P982" s="142">
        <f>O982*H982</f>
        <v>0</v>
      </c>
      <c r="Q982" s="142">
        <v>0</v>
      </c>
      <c r="R982" s="142">
        <f>Q982*H982</f>
        <v>0</v>
      </c>
      <c r="S982" s="142">
        <v>0</v>
      </c>
      <c r="T982" s="143">
        <f>S982*H982</f>
        <v>0</v>
      </c>
      <c r="AR982" s="144" t="s">
        <v>147</v>
      </c>
      <c r="AT982" s="144" t="s">
        <v>597</v>
      </c>
      <c r="AU982" s="144" t="s">
        <v>93</v>
      </c>
      <c r="AY982" s="18" t="s">
        <v>594</v>
      </c>
      <c r="BE982" s="145">
        <f>IF(N982="základní",J982,0)</f>
        <v>0</v>
      </c>
      <c r="BF982" s="145">
        <f>IF(N982="snížená",J982,0)</f>
        <v>0</v>
      </c>
      <c r="BG982" s="145">
        <f>IF(N982="zákl. přenesená",J982,0)</f>
        <v>0</v>
      </c>
      <c r="BH982" s="145">
        <f>IF(N982="sníž. přenesená",J982,0)</f>
        <v>0</v>
      </c>
      <c r="BI982" s="145">
        <f>IF(N982="nulová",J982,0)</f>
        <v>0</v>
      </c>
      <c r="BJ982" s="18" t="s">
        <v>91</v>
      </c>
      <c r="BK982" s="145">
        <f>ROUND(I982*H982,2)</f>
        <v>0</v>
      </c>
      <c r="BL982" s="18" t="s">
        <v>147</v>
      </c>
      <c r="BM982" s="144" t="s">
        <v>1671</v>
      </c>
    </row>
    <row r="983" spans="2:65" s="1" customFormat="1" ht="10.199999999999999" x14ac:dyDescent="0.2">
      <c r="B983" s="34"/>
      <c r="D983" s="164" t="s">
        <v>653</v>
      </c>
      <c r="F983" s="165" t="s">
        <v>1672</v>
      </c>
      <c r="I983" s="166"/>
      <c r="L983" s="34"/>
      <c r="M983" s="167"/>
      <c r="T983" s="55"/>
      <c r="AT983" s="18" t="s">
        <v>653</v>
      </c>
      <c r="AU983" s="18" t="s">
        <v>93</v>
      </c>
    </row>
    <row r="984" spans="2:65" s="11" customFormat="1" ht="25.95" customHeight="1" x14ac:dyDescent="0.25">
      <c r="B984" s="121"/>
      <c r="D984" s="122" t="s">
        <v>83</v>
      </c>
      <c r="E984" s="123" t="s">
        <v>592</v>
      </c>
      <c r="F984" s="123" t="s">
        <v>593</v>
      </c>
      <c r="I984" s="124"/>
      <c r="J984" s="125">
        <f>BK984</f>
        <v>0</v>
      </c>
      <c r="L984" s="121"/>
      <c r="M984" s="126"/>
      <c r="P984" s="127">
        <f>P985+P1026+P1031+P1042+P1046</f>
        <v>0</v>
      </c>
      <c r="R984" s="127">
        <f>R985+R1026+R1031+R1042+R1046</f>
        <v>3.0144900000000003</v>
      </c>
      <c r="T984" s="128">
        <f>T985+T1026+T1031+T1042+T1046</f>
        <v>65.633629600000006</v>
      </c>
      <c r="AR984" s="122" t="s">
        <v>93</v>
      </c>
      <c r="AT984" s="129" t="s">
        <v>83</v>
      </c>
      <c r="AU984" s="129" t="s">
        <v>84</v>
      </c>
      <c r="AY984" s="122" t="s">
        <v>594</v>
      </c>
      <c r="BK984" s="130">
        <f>BK985+BK1026+BK1031+BK1042+BK1046</f>
        <v>0</v>
      </c>
    </row>
    <row r="985" spans="2:65" s="11" customFormat="1" ht="22.8" customHeight="1" x14ac:dyDescent="0.25">
      <c r="B985" s="121"/>
      <c r="D985" s="122" t="s">
        <v>83</v>
      </c>
      <c r="E985" s="131" t="s">
        <v>1673</v>
      </c>
      <c r="F985" s="131" t="s">
        <v>1674</v>
      </c>
      <c r="I985" s="124"/>
      <c r="J985" s="132">
        <f>BK985</f>
        <v>0</v>
      </c>
      <c r="L985" s="121"/>
      <c r="M985" s="126"/>
      <c r="P985" s="127">
        <f>SUM(P986:P1025)</f>
        <v>0</v>
      </c>
      <c r="R985" s="127">
        <f>SUM(R986:R1025)</f>
        <v>0</v>
      </c>
      <c r="T985" s="128">
        <f>SUM(T986:T1025)</f>
        <v>47.481639000000001</v>
      </c>
      <c r="AR985" s="122" t="s">
        <v>93</v>
      </c>
      <c r="AT985" s="129" t="s">
        <v>83</v>
      </c>
      <c r="AU985" s="129" t="s">
        <v>91</v>
      </c>
      <c r="AY985" s="122" t="s">
        <v>594</v>
      </c>
      <c r="BK985" s="130">
        <f>SUM(BK986:BK1025)</f>
        <v>0</v>
      </c>
    </row>
    <row r="986" spans="2:65" s="1" customFormat="1" ht="16.5" customHeight="1" x14ac:dyDescent="0.2">
      <c r="B986" s="34"/>
      <c r="C986" s="133" t="s">
        <v>1675</v>
      </c>
      <c r="D986" s="133" t="s">
        <v>597</v>
      </c>
      <c r="E986" s="134" t="s">
        <v>1676</v>
      </c>
      <c r="F986" s="135" t="s">
        <v>1677</v>
      </c>
      <c r="G986" s="136" t="s">
        <v>618</v>
      </c>
      <c r="H986" s="137">
        <v>10838.49</v>
      </c>
      <c r="I986" s="138"/>
      <c r="J986" s="139">
        <f>ROUND(I986*H986,2)</f>
        <v>0</v>
      </c>
      <c r="K986" s="135" t="s">
        <v>651</v>
      </c>
      <c r="L986" s="34"/>
      <c r="M986" s="140" t="s">
        <v>82</v>
      </c>
      <c r="N986" s="141" t="s">
        <v>54</v>
      </c>
      <c r="P986" s="142">
        <f>O986*H986</f>
        <v>0</v>
      </c>
      <c r="Q986" s="142">
        <v>0</v>
      </c>
      <c r="R986" s="142">
        <f>Q986*H986</f>
        <v>0</v>
      </c>
      <c r="S986" s="142">
        <v>4.0000000000000001E-3</v>
      </c>
      <c r="T986" s="143">
        <f>S986*H986</f>
        <v>43.353960000000001</v>
      </c>
      <c r="AR986" s="144" t="s">
        <v>601</v>
      </c>
      <c r="AT986" s="144" t="s">
        <v>597</v>
      </c>
      <c r="AU986" s="144" t="s">
        <v>93</v>
      </c>
      <c r="AY986" s="18" t="s">
        <v>594</v>
      </c>
      <c r="BE986" s="145">
        <f>IF(N986="základní",J986,0)</f>
        <v>0</v>
      </c>
      <c r="BF986" s="145">
        <f>IF(N986="snížená",J986,0)</f>
        <v>0</v>
      </c>
      <c r="BG986" s="145">
        <f>IF(N986="zákl. přenesená",J986,0)</f>
        <v>0</v>
      </c>
      <c r="BH986" s="145">
        <f>IF(N986="sníž. přenesená",J986,0)</f>
        <v>0</v>
      </c>
      <c r="BI986" s="145">
        <f>IF(N986="nulová",J986,0)</f>
        <v>0</v>
      </c>
      <c r="BJ986" s="18" t="s">
        <v>91</v>
      </c>
      <c r="BK986" s="145">
        <f>ROUND(I986*H986,2)</f>
        <v>0</v>
      </c>
      <c r="BL986" s="18" t="s">
        <v>601</v>
      </c>
      <c r="BM986" s="144" t="s">
        <v>1678</v>
      </c>
    </row>
    <row r="987" spans="2:65" s="1" customFormat="1" ht="10.199999999999999" x14ac:dyDescent="0.2">
      <c r="B987" s="34"/>
      <c r="D987" s="164" t="s">
        <v>653</v>
      </c>
      <c r="F987" s="165" t="s">
        <v>1679</v>
      </c>
      <c r="I987" s="166"/>
      <c r="L987" s="34"/>
      <c r="M987" s="167"/>
      <c r="T987" s="55"/>
      <c r="AT987" s="18" t="s">
        <v>653</v>
      </c>
      <c r="AU987" s="18" t="s">
        <v>93</v>
      </c>
    </row>
    <row r="988" spans="2:65" s="12" customFormat="1" ht="10.199999999999999" x14ac:dyDescent="0.2">
      <c r="B988" s="146"/>
      <c r="D988" s="147" t="s">
        <v>603</v>
      </c>
      <c r="E988" s="148" t="s">
        <v>82</v>
      </c>
      <c r="F988" s="149" t="s">
        <v>1680</v>
      </c>
      <c r="H988" s="148" t="s">
        <v>82</v>
      </c>
      <c r="I988" s="150"/>
      <c r="L988" s="146"/>
      <c r="M988" s="151"/>
      <c r="T988" s="152"/>
      <c r="AT988" s="148" t="s">
        <v>603</v>
      </c>
      <c r="AU988" s="148" t="s">
        <v>93</v>
      </c>
      <c r="AV988" s="12" t="s">
        <v>91</v>
      </c>
      <c r="AW988" s="12" t="s">
        <v>42</v>
      </c>
      <c r="AX988" s="12" t="s">
        <v>84</v>
      </c>
      <c r="AY988" s="148" t="s">
        <v>594</v>
      </c>
    </row>
    <row r="989" spans="2:65" s="12" customFormat="1" ht="10.199999999999999" x14ac:dyDescent="0.2">
      <c r="B989" s="146"/>
      <c r="D989" s="147" t="s">
        <v>603</v>
      </c>
      <c r="E989" s="148" t="s">
        <v>82</v>
      </c>
      <c r="F989" s="149" t="s">
        <v>765</v>
      </c>
      <c r="H989" s="148" t="s">
        <v>82</v>
      </c>
      <c r="I989" s="150"/>
      <c r="L989" s="146"/>
      <c r="M989" s="151"/>
      <c r="T989" s="152"/>
      <c r="AT989" s="148" t="s">
        <v>603</v>
      </c>
      <c r="AU989" s="148" t="s">
        <v>93</v>
      </c>
      <c r="AV989" s="12" t="s">
        <v>91</v>
      </c>
      <c r="AW989" s="12" t="s">
        <v>42</v>
      </c>
      <c r="AX989" s="12" t="s">
        <v>84</v>
      </c>
      <c r="AY989" s="148" t="s">
        <v>594</v>
      </c>
    </row>
    <row r="990" spans="2:65" s="13" customFormat="1" ht="10.199999999999999" x14ac:dyDescent="0.2">
      <c r="B990" s="153"/>
      <c r="D990" s="147" t="s">
        <v>603</v>
      </c>
      <c r="E990" s="154" t="s">
        <v>82</v>
      </c>
      <c r="F990" s="155" t="s">
        <v>1681</v>
      </c>
      <c r="H990" s="156">
        <v>3323.91</v>
      </c>
      <c r="I990" s="157"/>
      <c r="L990" s="153"/>
      <c r="M990" s="158"/>
      <c r="T990" s="159"/>
      <c r="AT990" s="154" t="s">
        <v>603</v>
      </c>
      <c r="AU990" s="154" t="s">
        <v>93</v>
      </c>
      <c r="AV990" s="13" t="s">
        <v>93</v>
      </c>
      <c r="AW990" s="13" t="s">
        <v>42</v>
      </c>
      <c r="AX990" s="13" t="s">
        <v>84</v>
      </c>
      <c r="AY990" s="154" t="s">
        <v>594</v>
      </c>
    </row>
    <row r="991" spans="2:65" s="13" customFormat="1" ht="10.199999999999999" x14ac:dyDescent="0.2">
      <c r="B991" s="153"/>
      <c r="D991" s="147" t="s">
        <v>603</v>
      </c>
      <c r="E991" s="154" t="s">
        <v>82</v>
      </c>
      <c r="F991" s="155" t="s">
        <v>1682</v>
      </c>
      <c r="H991" s="156">
        <v>12.33</v>
      </c>
      <c r="I991" s="157"/>
      <c r="L991" s="153"/>
      <c r="M991" s="158"/>
      <c r="T991" s="159"/>
      <c r="AT991" s="154" t="s">
        <v>603</v>
      </c>
      <c r="AU991" s="154" t="s">
        <v>93</v>
      </c>
      <c r="AV991" s="13" t="s">
        <v>93</v>
      </c>
      <c r="AW991" s="13" t="s">
        <v>42</v>
      </c>
      <c r="AX991" s="13" t="s">
        <v>84</v>
      </c>
      <c r="AY991" s="154" t="s">
        <v>594</v>
      </c>
    </row>
    <row r="992" spans="2:65" s="13" customFormat="1" ht="10.199999999999999" x14ac:dyDescent="0.2">
      <c r="B992" s="153"/>
      <c r="D992" s="147" t="s">
        <v>603</v>
      </c>
      <c r="E992" s="154" t="s">
        <v>82</v>
      </c>
      <c r="F992" s="155" t="s">
        <v>1683</v>
      </c>
      <c r="H992" s="156">
        <v>19.32</v>
      </c>
      <c r="I992" s="157"/>
      <c r="L992" s="153"/>
      <c r="M992" s="158"/>
      <c r="T992" s="159"/>
      <c r="AT992" s="154" t="s">
        <v>603</v>
      </c>
      <c r="AU992" s="154" t="s">
        <v>93</v>
      </c>
      <c r="AV992" s="13" t="s">
        <v>93</v>
      </c>
      <c r="AW992" s="13" t="s">
        <v>42</v>
      </c>
      <c r="AX992" s="13" t="s">
        <v>84</v>
      </c>
      <c r="AY992" s="154" t="s">
        <v>594</v>
      </c>
    </row>
    <row r="993" spans="2:51" s="13" customFormat="1" ht="10.199999999999999" x14ac:dyDescent="0.2">
      <c r="B993" s="153"/>
      <c r="D993" s="147" t="s">
        <v>603</v>
      </c>
      <c r="E993" s="154" t="s">
        <v>82</v>
      </c>
      <c r="F993" s="155" t="s">
        <v>1684</v>
      </c>
      <c r="H993" s="156">
        <v>153.51</v>
      </c>
      <c r="I993" s="157"/>
      <c r="L993" s="153"/>
      <c r="M993" s="158"/>
      <c r="T993" s="159"/>
      <c r="AT993" s="154" t="s">
        <v>603</v>
      </c>
      <c r="AU993" s="154" t="s">
        <v>93</v>
      </c>
      <c r="AV993" s="13" t="s">
        <v>93</v>
      </c>
      <c r="AW993" s="13" t="s">
        <v>42</v>
      </c>
      <c r="AX993" s="13" t="s">
        <v>84</v>
      </c>
      <c r="AY993" s="154" t="s">
        <v>594</v>
      </c>
    </row>
    <row r="994" spans="2:51" s="13" customFormat="1" ht="10.199999999999999" x14ac:dyDescent="0.2">
      <c r="B994" s="153"/>
      <c r="D994" s="147" t="s">
        <v>603</v>
      </c>
      <c r="E994" s="154" t="s">
        <v>82</v>
      </c>
      <c r="F994" s="155" t="s">
        <v>1685</v>
      </c>
      <c r="H994" s="156">
        <v>214.5</v>
      </c>
      <c r="I994" s="157"/>
      <c r="L994" s="153"/>
      <c r="M994" s="158"/>
      <c r="T994" s="159"/>
      <c r="AT994" s="154" t="s">
        <v>603</v>
      </c>
      <c r="AU994" s="154" t="s">
        <v>93</v>
      </c>
      <c r="AV994" s="13" t="s">
        <v>93</v>
      </c>
      <c r="AW994" s="13" t="s">
        <v>42</v>
      </c>
      <c r="AX994" s="13" t="s">
        <v>84</v>
      </c>
      <c r="AY994" s="154" t="s">
        <v>594</v>
      </c>
    </row>
    <row r="995" spans="2:51" s="13" customFormat="1" ht="10.199999999999999" x14ac:dyDescent="0.2">
      <c r="B995" s="153"/>
      <c r="D995" s="147" t="s">
        <v>603</v>
      </c>
      <c r="E995" s="154" t="s">
        <v>82</v>
      </c>
      <c r="F995" s="155" t="s">
        <v>1686</v>
      </c>
      <c r="H995" s="156">
        <v>303.48</v>
      </c>
      <c r="I995" s="157"/>
      <c r="L995" s="153"/>
      <c r="M995" s="158"/>
      <c r="T995" s="159"/>
      <c r="AT995" s="154" t="s">
        <v>603</v>
      </c>
      <c r="AU995" s="154" t="s">
        <v>93</v>
      </c>
      <c r="AV995" s="13" t="s">
        <v>93</v>
      </c>
      <c r="AW995" s="13" t="s">
        <v>42</v>
      </c>
      <c r="AX995" s="13" t="s">
        <v>84</v>
      </c>
      <c r="AY995" s="154" t="s">
        <v>594</v>
      </c>
    </row>
    <row r="996" spans="2:51" s="13" customFormat="1" ht="10.199999999999999" x14ac:dyDescent="0.2">
      <c r="B996" s="153"/>
      <c r="D996" s="147" t="s">
        <v>603</v>
      </c>
      <c r="E996" s="154" t="s">
        <v>82</v>
      </c>
      <c r="F996" s="155" t="s">
        <v>1687</v>
      </c>
      <c r="H996" s="156">
        <v>25.77</v>
      </c>
      <c r="I996" s="157"/>
      <c r="L996" s="153"/>
      <c r="M996" s="158"/>
      <c r="T996" s="159"/>
      <c r="AT996" s="154" t="s">
        <v>603</v>
      </c>
      <c r="AU996" s="154" t="s">
        <v>93</v>
      </c>
      <c r="AV996" s="13" t="s">
        <v>93</v>
      </c>
      <c r="AW996" s="13" t="s">
        <v>42</v>
      </c>
      <c r="AX996" s="13" t="s">
        <v>84</v>
      </c>
      <c r="AY996" s="154" t="s">
        <v>594</v>
      </c>
    </row>
    <row r="997" spans="2:51" s="13" customFormat="1" ht="10.199999999999999" x14ac:dyDescent="0.2">
      <c r="B997" s="153"/>
      <c r="D997" s="147" t="s">
        <v>603</v>
      </c>
      <c r="E997" s="154" t="s">
        <v>82</v>
      </c>
      <c r="F997" s="155" t="s">
        <v>1688</v>
      </c>
      <c r="H997" s="156">
        <v>133.88999999999999</v>
      </c>
      <c r="I997" s="157"/>
      <c r="L997" s="153"/>
      <c r="M997" s="158"/>
      <c r="T997" s="159"/>
      <c r="AT997" s="154" t="s">
        <v>603</v>
      </c>
      <c r="AU997" s="154" t="s">
        <v>93</v>
      </c>
      <c r="AV997" s="13" t="s">
        <v>93</v>
      </c>
      <c r="AW997" s="13" t="s">
        <v>42</v>
      </c>
      <c r="AX997" s="13" t="s">
        <v>84</v>
      </c>
      <c r="AY997" s="154" t="s">
        <v>594</v>
      </c>
    </row>
    <row r="998" spans="2:51" s="13" customFormat="1" ht="10.199999999999999" x14ac:dyDescent="0.2">
      <c r="B998" s="153"/>
      <c r="D998" s="147" t="s">
        <v>603</v>
      </c>
      <c r="E998" s="154" t="s">
        <v>82</v>
      </c>
      <c r="F998" s="155" t="s">
        <v>1689</v>
      </c>
      <c r="H998" s="156">
        <v>225.63</v>
      </c>
      <c r="I998" s="157"/>
      <c r="L998" s="153"/>
      <c r="M998" s="158"/>
      <c r="T998" s="159"/>
      <c r="AT998" s="154" t="s">
        <v>603</v>
      </c>
      <c r="AU998" s="154" t="s">
        <v>93</v>
      </c>
      <c r="AV998" s="13" t="s">
        <v>93</v>
      </c>
      <c r="AW998" s="13" t="s">
        <v>42</v>
      </c>
      <c r="AX998" s="13" t="s">
        <v>84</v>
      </c>
      <c r="AY998" s="154" t="s">
        <v>594</v>
      </c>
    </row>
    <row r="999" spans="2:51" s="13" customFormat="1" ht="10.199999999999999" x14ac:dyDescent="0.2">
      <c r="B999" s="153"/>
      <c r="D999" s="147" t="s">
        <v>603</v>
      </c>
      <c r="E999" s="154" t="s">
        <v>82</v>
      </c>
      <c r="F999" s="155" t="s">
        <v>1690</v>
      </c>
      <c r="H999" s="156">
        <v>894.93</v>
      </c>
      <c r="I999" s="157"/>
      <c r="L999" s="153"/>
      <c r="M999" s="158"/>
      <c r="T999" s="159"/>
      <c r="AT999" s="154" t="s">
        <v>603</v>
      </c>
      <c r="AU999" s="154" t="s">
        <v>93</v>
      </c>
      <c r="AV999" s="13" t="s">
        <v>93</v>
      </c>
      <c r="AW999" s="13" t="s">
        <v>42</v>
      </c>
      <c r="AX999" s="13" t="s">
        <v>84</v>
      </c>
      <c r="AY999" s="154" t="s">
        <v>594</v>
      </c>
    </row>
    <row r="1000" spans="2:51" s="13" customFormat="1" ht="10.199999999999999" x14ac:dyDescent="0.2">
      <c r="B1000" s="153"/>
      <c r="D1000" s="147" t="s">
        <v>603</v>
      </c>
      <c r="E1000" s="154" t="s">
        <v>82</v>
      </c>
      <c r="F1000" s="155" t="s">
        <v>1691</v>
      </c>
      <c r="H1000" s="156">
        <v>240.36199999999999</v>
      </c>
      <c r="I1000" s="157"/>
      <c r="L1000" s="153"/>
      <c r="M1000" s="158"/>
      <c r="T1000" s="159"/>
      <c r="AT1000" s="154" t="s">
        <v>603</v>
      </c>
      <c r="AU1000" s="154" t="s">
        <v>93</v>
      </c>
      <c r="AV1000" s="13" t="s">
        <v>93</v>
      </c>
      <c r="AW1000" s="13" t="s">
        <v>42</v>
      </c>
      <c r="AX1000" s="13" t="s">
        <v>84</v>
      </c>
      <c r="AY1000" s="154" t="s">
        <v>594</v>
      </c>
    </row>
    <row r="1001" spans="2:51" s="13" customFormat="1" ht="10.199999999999999" x14ac:dyDescent="0.2">
      <c r="B1001" s="153"/>
      <c r="D1001" s="147" t="s">
        <v>603</v>
      </c>
      <c r="E1001" s="154" t="s">
        <v>82</v>
      </c>
      <c r="F1001" s="155" t="s">
        <v>1692</v>
      </c>
      <c r="H1001" s="156">
        <v>87.08</v>
      </c>
      <c r="I1001" s="157"/>
      <c r="L1001" s="153"/>
      <c r="M1001" s="158"/>
      <c r="T1001" s="159"/>
      <c r="AT1001" s="154" t="s">
        <v>603</v>
      </c>
      <c r="AU1001" s="154" t="s">
        <v>93</v>
      </c>
      <c r="AV1001" s="13" t="s">
        <v>93</v>
      </c>
      <c r="AW1001" s="13" t="s">
        <v>42</v>
      </c>
      <c r="AX1001" s="13" t="s">
        <v>84</v>
      </c>
      <c r="AY1001" s="154" t="s">
        <v>594</v>
      </c>
    </row>
    <row r="1002" spans="2:51" s="13" customFormat="1" ht="10.199999999999999" x14ac:dyDescent="0.2">
      <c r="B1002" s="153"/>
      <c r="D1002" s="147" t="s">
        <v>603</v>
      </c>
      <c r="E1002" s="154" t="s">
        <v>82</v>
      </c>
      <c r="F1002" s="155" t="s">
        <v>1693</v>
      </c>
      <c r="H1002" s="156">
        <v>38.130000000000003</v>
      </c>
      <c r="I1002" s="157"/>
      <c r="L1002" s="153"/>
      <c r="M1002" s="158"/>
      <c r="T1002" s="159"/>
      <c r="AT1002" s="154" t="s">
        <v>603</v>
      </c>
      <c r="AU1002" s="154" t="s">
        <v>93</v>
      </c>
      <c r="AV1002" s="13" t="s">
        <v>93</v>
      </c>
      <c r="AW1002" s="13" t="s">
        <v>42</v>
      </c>
      <c r="AX1002" s="13" t="s">
        <v>84</v>
      </c>
      <c r="AY1002" s="154" t="s">
        <v>594</v>
      </c>
    </row>
    <row r="1003" spans="2:51" s="13" customFormat="1" ht="10.199999999999999" x14ac:dyDescent="0.2">
      <c r="B1003" s="153"/>
      <c r="D1003" s="147" t="s">
        <v>603</v>
      </c>
      <c r="E1003" s="154" t="s">
        <v>82</v>
      </c>
      <c r="F1003" s="155" t="s">
        <v>1694</v>
      </c>
      <c r="H1003" s="156">
        <v>38.130000000000003</v>
      </c>
      <c r="I1003" s="157"/>
      <c r="L1003" s="153"/>
      <c r="M1003" s="158"/>
      <c r="T1003" s="159"/>
      <c r="AT1003" s="154" t="s">
        <v>603</v>
      </c>
      <c r="AU1003" s="154" t="s">
        <v>93</v>
      </c>
      <c r="AV1003" s="13" t="s">
        <v>93</v>
      </c>
      <c r="AW1003" s="13" t="s">
        <v>42</v>
      </c>
      <c r="AX1003" s="13" t="s">
        <v>84</v>
      </c>
      <c r="AY1003" s="154" t="s">
        <v>594</v>
      </c>
    </row>
    <row r="1004" spans="2:51" s="13" customFormat="1" ht="10.199999999999999" x14ac:dyDescent="0.2">
      <c r="B1004" s="153"/>
      <c r="D1004" s="147" t="s">
        <v>603</v>
      </c>
      <c r="E1004" s="154" t="s">
        <v>82</v>
      </c>
      <c r="F1004" s="155" t="s">
        <v>1695</v>
      </c>
      <c r="H1004" s="156">
        <v>152.4</v>
      </c>
      <c r="I1004" s="157"/>
      <c r="L1004" s="153"/>
      <c r="M1004" s="158"/>
      <c r="T1004" s="159"/>
      <c r="AT1004" s="154" t="s">
        <v>603</v>
      </c>
      <c r="AU1004" s="154" t="s">
        <v>93</v>
      </c>
      <c r="AV1004" s="13" t="s">
        <v>93</v>
      </c>
      <c r="AW1004" s="13" t="s">
        <v>42</v>
      </c>
      <c r="AX1004" s="13" t="s">
        <v>84</v>
      </c>
      <c r="AY1004" s="154" t="s">
        <v>594</v>
      </c>
    </row>
    <row r="1005" spans="2:51" s="13" customFormat="1" ht="10.199999999999999" x14ac:dyDescent="0.2">
      <c r="B1005" s="153"/>
      <c r="D1005" s="147" t="s">
        <v>603</v>
      </c>
      <c r="E1005" s="154" t="s">
        <v>82</v>
      </c>
      <c r="F1005" s="155" t="s">
        <v>1696</v>
      </c>
      <c r="H1005" s="156">
        <v>146.91</v>
      </c>
      <c r="I1005" s="157"/>
      <c r="L1005" s="153"/>
      <c r="M1005" s="158"/>
      <c r="T1005" s="159"/>
      <c r="AT1005" s="154" t="s">
        <v>603</v>
      </c>
      <c r="AU1005" s="154" t="s">
        <v>93</v>
      </c>
      <c r="AV1005" s="13" t="s">
        <v>93</v>
      </c>
      <c r="AW1005" s="13" t="s">
        <v>42</v>
      </c>
      <c r="AX1005" s="13" t="s">
        <v>84</v>
      </c>
      <c r="AY1005" s="154" t="s">
        <v>594</v>
      </c>
    </row>
    <row r="1006" spans="2:51" s="13" customFormat="1" ht="10.199999999999999" x14ac:dyDescent="0.2">
      <c r="B1006" s="153"/>
      <c r="D1006" s="147" t="s">
        <v>603</v>
      </c>
      <c r="E1006" s="154" t="s">
        <v>82</v>
      </c>
      <c r="F1006" s="155" t="s">
        <v>1697</v>
      </c>
      <c r="H1006" s="156">
        <v>237.18</v>
      </c>
      <c r="I1006" s="157"/>
      <c r="L1006" s="153"/>
      <c r="M1006" s="158"/>
      <c r="T1006" s="159"/>
      <c r="AT1006" s="154" t="s">
        <v>603</v>
      </c>
      <c r="AU1006" s="154" t="s">
        <v>93</v>
      </c>
      <c r="AV1006" s="13" t="s">
        <v>93</v>
      </c>
      <c r="AW1006" s="13" t="s">
        <v>42</v>
      </c>
      <c r="AX1006" s="13" t="s">
        <v>84</v>
      </c>
      <c r="AY1006" s="154" t="s">
        <v>594</v>
      </c>
    </row>
    <row r="1007" spans="2:51" s="13" customFormat="1" ht="10.199999999999999" x14ac:dyDescent="0.2">
      <c r="B1007" s="153"/>
      <c r="D1007" s="147" t="s">
        <v>603</v>
      </c>
      <c r="E1007" s="154" t="s">
        <v>82</v>
      </c>
      <c r="F1007" s="155" t="s">
        <v>1698</v>
      </c>
      <c r="H1007" s="156">
        <v>245.46</v>
      </c>
      <c r="I1007" s="157"/>
      <c r="L1007" s="153"/>
      <c r="M1007" s="158"/>
      <c r="T1007" s="159"/>
      <c r="AT1007" s="154" t="s">
        <v>603</v>
      </c>
      <c r="AU1007" s="154" t="s">
        <v>93</v>
      </c>
      <c r="AV1007" s="13" t="s">
        <v>93</v>
      </c>
      <c r="AW1007" s="13" t="s">
        <v>42</v>
      </c>
      <c r="AX1007" s="13" t="s">
        <v>84</v>
      </c>
      <c r="AY1007" s="154" t="s">
        <v>594</v>
      </c>
    </row>
    <row r="1008" spans="2:51" s="13" customFormat="1" ht="10.199999999999999" x14ac:dyDescent="0.2">
      <c r="B1008" s="153"/>
      <c r="D1008" s="147" t="s">
        <v>603</v>
      </c>
      <c r="E1008" s="154" t="s">
        <v>82</v>
      </c>
      <c r="F1008" s="155" t="s">
        <v>1699</v>
      </c>
      <c r="H1008" s="156">
        <v>56.4</v>
      </c>
      <c r="I1008" s="157"/>
      <c r="L1008" s="153"/>
      <c r="M1008" s="158"/>
      <c r="T1008" s="159"/>
      <c r="AT1008" s="154" t="s">
        <v>603</v>
      </c>
      <c r="AU1008" s="154" t="s">
        <v>93</v>
      </c>
      <c r="AV1008" s="13" t="s">
        <v>93</v>
      </c>
      <c r="AW1008" s="13" t="s">
        <v>42</v>
      </c>
      <c r="AX1008" s="13" t="s">
        <v>84</v>
      </c>
      <c r="AY1008" s="154" t="s">
        <v>594</v>
      </c>
    </row>
    <row r="1009" spans="2:65" s="13" customFormat="1" ht="10.199999999999999" x14ac:dyDescent="0.2">
      <c r="B1009" s="153"/>
      <c r="D1009" s="147" t="s">
        <v>603</v>
      </c>
      <c r="E1009" s="154" t="s">
        <v>82</v>
      </c>
      <c r="F1009" s="155" t="s">
        <v>1700</v>
      </c>
      <c r="H1009" s="156">
        <v>162.30000000000001</v>
      </c>
      <c r="I1009" s="157"/>
      <c r="L1009" s="153"/>
      <c r="M1009" s="158"/>
      <c r="T1009" s="159"/>
      <c r="AT1009" s="154" t="s">
        <v>603</v>
      </c>
      <c r="AU1009" s="154" t="s">
        <v>93</v>
      </c>
      <c r="AV1009" s="13" t="s">
        <v>93</v>
      </c>
      <c r="AW1009" s="13" t="s">
        <v>42</v>
      </c>
      <c r="AX1009" s="13" t="s">
        <v>84</v>
      </c>
      <c r="AY1009" s="154" t="s">
        <v>594</v>
      </c>
    </row>
    <row r="1010" spans="2:65" s="13" customFormat="1" ht="10.199999999999999" x14ac:dyDescent="0.2">
      <c r="B1010" s="153"/>
      <c r="D1010" s="147" t="s">
        <v>603</v>
      </c>
      <c r="E1010" s="154" t="s">
        <v>82</v>
      </c>
      <c r="F1010" s="155" t="s">
        <v>1701</v>
      </c>
      <c r="H1010" s="156">
        <v>0</v>
      </c>
      <c r="I1010" s="157"/>
      <c r="L1010" s="153"/>
      <c r="M1010" s="158"/>
      <c r="T1010" s="159"/>
      <c r="AT1010" s="154" t="s">
        <v>603</v>
      </c>
      <c r="AU1010" s="154" t="s">
        <v>93</v>
      </c>
      <c r="AV1010" s="13" t="s">
        <v>93</v>
      </c>
      <c r="AW1010" s="13" t="s">
        <v>42</v>
      </c>
      <c r="AX1010" s="13" t="s">
        <v>84</v>
      </c>
      <c r="AY1010" s="154" t="s">
        <v>594</v>
      </c>
    </row>
    <row r="1011" spans="2:65" s="13" customFormat="1" ht="10.199999999999999" x14ac:dyDescent="0.2">
      <c r="B1011" s="153"/>
      <c r="D1011" s="147" t="s">
        <v>603</v>
      </c>
      <c r="E1011" s="154" t="s">
        <v>82</v>
      </c>
      <c r="F1011" s="155" t="s">
        <v>1702</v>
      </c>
      <c r="H1011" s="156">
        <v>0</v>
      </c>
      <c r="I1011" s="157"/>
      <c r="L1011" s="153"/>
      <c r="M1011" s="158"/>
      <c r="T1011" s="159"/>
      <c r="AT1011" s="154" t="s">
        <v>603</v>
      </c>
      <c r="AU1011" s="154" t="s">
        <v>93</v>
      </c>
      <c r="AV1011" s="13" t="s">
        <v>93</v>
      </c>
      <c r="AW1011" s="13" t="s">
        <v>42</v>
      </c>
      <c r="AX1011" s="13" t="s">
        <v>84</v>
      </c>
      <c r="AY1011" s="154" t="s">
        <v>594</v>
      </c>
    </row>
    <row r="1012" spans="2:65" s="13" customFormat="1" ht="10.199999999999999" x14ac:dyDescent="0.2">
      <c r="B1012" s="153"/>
      <c r="D1012" s="147" t="s">
        <v>603</v>
      </c>
      <c r="E1012" s="154" t="s">
        <v>82</v>
      </c>
      <c r="F1012" s="155" t="s">
        <v>1703</v>
      </c>
      <c r="H1012" s="156">
        <v>30.66</v>
      </c>
      <c r="I1012" s="157"/>
      <c r="L1012" s="153"/>
      <c r="M1012" s="158"/>
      <c r="T1012" s="159"/>
      <c r="AT1012" s="154" t="s">
        <v>603</v>
      </c>
      <c r="AU1012" s="154" t="s">
        <v>93</v>
      </c>
      <c r="AV1012" s="13" t="s">
        <v>93</v>
      </c>
      <c r="AW1012" s="13" t="s">
        <v>42</v>
      </c>
      <c r="AX1012" s="13" t="s">
        <v>84</v>
      </c>
      <c r="AY1012" s="154" t="s">
        <v>594</v>
      </c>
    </row>
    <row r="1013" spans="2:65" s="13" customFormat="1" ht="10.199999999999999" x14ac:dyDescent="0.2">
      <c r="B1013" s="153"/>
      <c r="D1013" s="147" t="s">
        <v>603</v>
      </c>
      <c r="E1013" s="154" t="s">
        <v>82</v>
      </c>
      <c r="F1013" s="155" t="s">
        <v>1704</v>
      </c>
      <c r="H1013" s="156">
        <v>49.77</v>
      </c>
      <c r="I1013" s="157"/>
      <c r="L1013" s="153"/>
      <c r="M1013" s="158"/>
      <c r="T1013" s="159"/>
      <c r="AT1013" s="154" t="s">
        <v>603</v>
      </c>
      <c r="AU1013" s="154" t="s">
        <v>93</v>
      </c>
      <c r="AV1013" s="13" t="s">
        <v>93</v>
      </c>
      <c r="AW1013" s="13" t="s">
        <v>42</v>
      </c>
      <c r="AX1013" s="13" t="s">
        <v>84</v>
      </c>
      <c r="AY1013" s="154" t="s">
        <v>594</v>
      </c>
    </row>
    <row r="1014" spans="2:65" s="13" customFormat="1" ht="10.199999999999999" x14ac:dyDescent="0.2">
      <c r="B1014" s="153"/>
      <c r="D1014" s="147" t="s">
        <v>603</v>
      </c>
      <c r="E1014" s="154" t="s">
        <v>82</v>
      </c>
      <c r="F1014" s="155" t="s">
        <v>1705</v>
      </c>
      <c r="H1014" s="156">
        <v>1026.18</v>
      </c>
      <c r="I1014" s="157"/>
      <c r="L1014" s="153"/>
      <c r="M1014" s="158"/>
      <c r="T1014" s="159"/>
      <c r="AT1014" s="154" t="s">
        <v>603</v>
      </c>
      <c r="AU1014" s="154" t="s">
        <v>93</v>
      </c>
      <c r="AV1014" s="13" t="s">
        <v>93</v>
      </c>
      <c r="AW1014" s="13" t="s">
        <v>42</v>
      </c>
      <c r="AX1014" s="13" t="s">
        <v>84</v>
      </c>
      <c r="AY1014" s="154" t="s">
        <v>594</v>
      </c>
    </row>
    <row r="1015" spans="2:65" s="13" customFormat="1" ht="10.199999999999999" x14ac:dyDescent="0.2">
      <c r="B1015" s="153"/>
      <c r="D1015" s="147" t="s">
        <v>603</v>
      </c>
      <c r="E1015" s="154" t="s">
        <v>82</v>
      </c>
      <c r="F1015" s="155" t="s">
        <v>1706</v>
      </c>
      <c r="H1015" s="156">
        <v>24.39</v>
      </c>
      <c r="I1015" s="157"/>
      <c r="L1015" s="153"/>
      <c r="M1015" s="158"/>
      <c r="T1015" s="159"/>
      <c r="AT1015" s="154" t="s">
        <v>603</v>
      </c>
      <c r="AU1015" s="154" t="s">
        <v>93</v>
      </c>
      <c r="AV1015" s="13" t="s">
        <v>93</v>
      </c>
      <c r="AW1015" s="13" t="s">
        <v>42</v>
      </c>
      <c r="AX1015" s="13" t="s">
        <v>84</v>
      </c>
      <c r="AY1015" s="154" t="s">
        <v>594</v>
      </c>
    </row>
    <row r="1016" spans="2:65" s="13" customFormat="1" ht="10.199999999999999" x14ac:dyDescent="0.2">
      <c r="B1016" s="153"/>
      <c r="D1016" s="147" t="s">
        <v>603</v>
      </c>
      <c r="E1016" s="154" t="s">
        <v>82</v>
      </c>
      <c r="F1016" s="155" t="s">
        <v>1707</v>
      </c>
      <c r="H1016" s="156">
        <v>37.68</v>
      </c>
      <c r="I1016" s="157"/>
      <c r="L1016" s="153"/>
      <c r="M1016" s="158"/>
      <c r="T1016" s="159"/>
      <c r="AT1016" s="154" t="s">
        <v>603</v>
      </c>
      <c r="AU1016" s="154" t="s">
        <v>93</v>
      </c>
      <c r="AV1016" s="13" t="s">
        <v>93</v>
      </c>
      <c r="AW1016" s="13" t="s">
        <v>42</v>
      </c>
      <c r="AX1016" s="13" t="s">
        <v>84</v>
      </c>
      <c r="AY1016" s="154" t="s">
        <v>594</v>
      </c>
    </row>
    <row r="1017" spans="2:65" s="13" customFormat="1" ht="10.199999999999999" x14ac:dyDescent="0.2">
      <c r="B1017" s="153"/>
      <c r="D1017" s="147" t="s">
        <v>603</v>
      </c>
      <c r="E1017" s="154" t="s">
        <v>82</v>
      </c>
      <c r="F1017" s="155" t="s">
        <v>1708</v>
      </c>
      <c r="H1017" s="156">
        <v>2958.1880000000001</v>
      </c>
      <c r="I1017" s="157"/>
      <c r="L1017" s="153"/>
      <c r="M1017" s="158"/>
      <c r="T1017" s="159"/>
      <c r="AT1017" s="154" t="s">
        <v>603</v>
      </c>
      <c r="AU1017" s="154" t="s">
        <v>93</v>
      </c>
      <c r="AV1017" s="13" t="s">
        <v>93</v>
      </c>
      <c r="AW1017" s="13" t="s">
        <v>42</v>
      </c>
      <c r="AX1017" s="13" t="s">
        <v>84</v>
      </c>
      <c r="AY1017" s="154" t="s">
        <v>594</v>
      </c>
    </row>
    <row r="1018" spans="2:65" s="15" customFormat="1" ht="10.199999999999999" x14ac:dyDescent="0.2">
      <c r="B1018" s="175"/>
      <c r="D1018" s="147" t="s">
        <v>603</v>
      </c>
      <c r="E1018" s="176" t="s">
        <v>82</v>
      </c>
      <c r="F1018" s="177" t="s">
        <v>672</v>
      </c>
      <c r="H1018" s="178">
        <v>10838.49</v>
      </c>
      <c r="I1018" s="179"/>
      <c r="L1018" s="175"/>
      <c r="M1018" s="180"/>
      <c r="T1018" s="181"/>
      <c r="AT1018" s="176" t="s">
        <v>603</v>
      </c>
      <c r="AU1018" s="176" t="s">
        <v>93</v>
      </c>
      <c r="AV1018" s="15" t="s">
        <v>147</v>
      </c>
      <c r="AW1018" s="15" t="s">
        <v>42</v>
      </c>
      <c r="AX1018" s="15" t="s">
        <v>91</v>
      </c>
      <c r="AY1018" s="176" t="s">
        <v>594</v>
      </c>
    </row>
    <row r="1019" spans="2:65" s="1" customFormat="1" ht="16.5" customHeight="1" x14ac:dyDescent="0.2">
      <c r="B1019" s="34"/>
      <c r="C1019" s="133" t="s">
        <v>1709</v>
      </c>
      <c r="D1019" s="133" t="s">
        <v>597</v>
      </c>
      <c r="E1019" s="134" t="s">
        <v>1710</v>
      </c>
      <c r="F1019" s="135" t="s">
        <v>1711</v>
      </c>
      <c r="G1019" s="136" t="s">
        <v>618</v>
      </c>
      <c r="H1019" s="137">
        <v>917.26199999999994</v>
      </c>
      <c r="I1019" s="138"/>
      <c r="J1019" s="139">
        <f>ROUND(I1019*H1019,2)</f>
        <v>0</v>
      </c>
      <c r="K1019" s="135" t="s">
        <v>651</v>
      </c>
      <c r="L1019" s="34"/>
      <c r="M1019" s="140" t="s">
        <v>82</v>
      </c>
      <c r="N1019" s="141" t="s">
        <v>54</v>
      </c>
      <c r="P1019" s="142">
        <f>O1019*H1019</f>
        <v>0</v>
      </c>
      <c r="Q1019" s="142">
        <v>0</v>
      </c>
      <c r="R1019" s="142">
        <f>Q1019*H1019</f>
        <v>0</v>
      </c>
      <c r="S1019" s="142">
        <v>4.4999999999999997E-3</v>
      </c>
      <c r="T1019" s="143">
        <f>S1019*H1019</f>
        <v>4.1276789999999997</v>
      </c>
      <c r="AR1019" s="144" t="s">
        <v>601</v>
      </c>
      <c r="AT1019" s="144" t="s">
        <v>597</v>
      </c>
      <c r="AU1019" s="144" t="s">
        <v>93</v>
      </c>
      <c r="AY1019" s="18" t="s">
        <v>594</v>
      </c>
      <c r="BE1019" s="145">
        <f>IF(N1019="základní",J1019,0)</f>
        <v>0</v>
      </c>
      <c r="BF1019" s="145">
        <f>IF(N1019="snížená",J1019,0)</f>
        <v>0</v>
      </c>
      <c r="BG1019" s="145">
        <f>IF(N1019="zákl. přenesená",J1019,0)</f>
        <v>0</v>
      </c>
      <c r="BH1019" s="145">
        <f>IF(N1019="sníž. přenesená",J1019,0)</f>
        <v>0</v>
      </c>
      <c r="BI1019" s="145">
        <f>IF(N1019="nulová",J1019,0)</f>
        <v>0</v>
      </c>
      <c r="BJ1019" s="18" t="s">
        <v>91</v>
      </c>
      <c r="BK1019" s="145">
        <f>ROUND(I1019*H1019,2)</f>
        <v>0</v>
      </c>
      <c r="BL1019" s="18" t="s">
        <v>601</v>
      </c>
      <c r="BM1019" s="144" t="s">
        <v>1712</v>
      </c>
    </row>
    <row r="1020" spans="2:65" s="1" customFormat="1" ht="10.199999999999999" x14ac:dyDescent="0.2">
      <c r="B1020" s="34"/>
      <c r="D1020" s="164" t="s">
        <v>653</v>
      </c>
      <c r="F1020" s="165" t="s">
        <v>1713</v>
      </c>
      <c r="I1020" s="166"/>
      <c r="L1020" s="34"/>
      <c r="M1020" s="167"/>
      <c r="T1020" s="55"/>
      <c r="AT1020" s="18" t="s">
        <v>653</v>
      </c>
      <c r="AU1020" s="18" t="s">
        <v>93</v>
      </c>
    </row>
    <row r="1021" spans="2:65" s="12" customFormat="1" ht="10.199999999999999" x14ac:dyDescent="0.2">
      <c r="B1021" s="146"/>
      <c r="D1021" s="147" t="s">
        <v>603</v>
      </c>
      <c r="E1021" s="148" t="s">
        <v>82</v>
      </c>
      <c r="F1021" s="149" t="s">
        <v>974</v>
      </c>
      <c r="H1021" s="148" t="s">
        <v>82</v>
      </c>
      <c r="I1021" s="150"/>
      <c r="L1021" s="146"/>
      <c r="M1021" s="151"/>
      <c r="T1021" s="152"/>
      <c r="AT1021" s="148" t="s">
        <v>603</v>
      </c>
      <c r="AU1021" s="148" t="s">
        <v>93</v>
      </c>
      <c r="AV1021" s="12" t="s">
        <v>91</v>
      </c>
      <c r="AW1021" s="12" t="s">
        <v>42</v>
      </c>
      <c r="AX1021" s="12" t="s">
        <v>84</v>
      </c>
      <c r="AY1021" s="148" t="s">
        <v>594</v>
      </c>
    </row>
    <row r="1022" spans="2:65" s="13" customFormat="1" ht="10.199999999999999" x14ac:dyDescent="0.2">
      <c r="B1022" s="153"/>
      <c r="D1022" s="147" t="s">
        <v>603</v>
      </c>
      <c r="E1022" s="154" t="s">
        <v>82</v>
      </c>
      <c r="F1022" s="155" t="s">
        <v>1714</v>
      </c>
      <c r="H1022" s="156">
        <v>591.59199999999998</v>
      </c>
      <c r="I1022" s="157"/>
      <c r="L1022" s="153"/>
      <c r="M1022" s="158"/>
      <c r="T1022" s="159"/>
      <c r="AT1022" s="154" t="s">
        <v>603</v>
      </c>
      <c r="AU1022" s="154" t="s">
        <v>93</v>
      </c>
      <c r="AV1022" s="13" t="s">
        <v>93</v>
      </c>
      <c r="AW1022" s="13" t="s">
        <v>42</v>
      </c>
      <c r="AX1022" s="13" t="s">
        <v>84</v>
      </c>
      <c r="AY1022" s="154" t="s">
        <v>594</v>
      </c>
    </row>
    <row r="1023" spans="2:65" s="13" customFormat="1" ht="10.199999999999999" x14ac:dyDescent="0.2">
      <c r="B1023" s="153"/>
      <c r="D1023" s="147" t="s">
        <v>603</v>
      </c>
      <c r="E1023" s="154" t="s">
        <v>82</v>
      </c>
      <c r="F1023" s="155" t="s">
        <v>1715</v>
      </c>
      <c r="H1023" s="156">
        <v>50.15</v>
      </c>
      <c r="I1023" s="157"/>
      <c r="L1023" s="153"/>
      <c r="M1023" s="158"/>
      <c r="T1023" s="159"/>
      <c r="AT1023" s="154" t="s">
        <v>603</v>
      </c>
      <c r="AU1023" s="154" t="s">
        <v>93</v>
      </c>
      <c r="AV1023" s="13" t="s">
        <v>93</v>
      </c>
      <c r="AW1023" s="13" t="s">
        <v>42</v>
      </c>
      <c r="AX1023" s="13" t="s">
        <v>84</v>
      </c>
      <c r="AY1023" s="154" t="s">
        <v>594</v>
      </c>
    </row>
    <row r="1024" spans="2:65" s="13" customFormat="1" ht="10.199999999999999" x14ac:dyDescent="0.2">
      <c r="B1024" s="153"/>
      <c r="D1024" s="147" t="s">
        <v>603</v>
      </c>
      <c r="E1024" s="154" t="s">
        <v>82</v>
      </c>
      <c r="F1024" s="155" t="s">
        <v>1716</v>
      </c>
      <c r="H1024" s="156">
        <v>275.52</v>
      </c>
      <c r="I1024" s="157"/>
      <c r="L1024" s="153"/>
      <c r="M1024" s="158"/>
      <c r="T1024" s="159"/>
      <c r="AT1024" s="154" t="s">
        <v>603</v>
      </c>
      <c r="AU1024" s="154" t="s">
        <v>93</v>
      </c>
      <c r="AV1024" s="13" t="s">
        <v>93</v>
      </c>
      <c r="AW1024" s="13" t="s">
        <v>42</v>
      </c>
      <c r="AX1024" s="13" t="s">
        <v>84</v>
      </c>
      <c r="AY1024" s="154" t="s">
        <v>594</v>
      </c>
    </row>
    <row r="1025" spans="2:65" s="15" customFormat="1" ht="10.199999999999999" x14ac:dyDescent="0.2">
      <c r="B1025" s="175"/>
      <c r="D1025" s="147" t="s">
        <v>603</v>
      </c>
      <c r="E1025" s="176" t="s">
        <v>82</v>
      </c>
      <c r="F1025" s="177" t="s">
        <v>672</v>
      </c>
      <c r="H1025" s="178">
        <v>917.26199999999994</v>
      </c>
      <c r="I1025" s="179"/>
      <c r="L1025" s="175"/>
      <c r="M1025" s="180"/>
      <c r="T1025" s="181"/>
      <c r="AT1025" s="176" t="s">
        <v>603</v>
      </c>
      <c r="AU1025" s="176" t="s">
        <v>93</v>
      </c>
      <c r="AV1025" s="15" t="s">
        <v>147</v>
      </c>
      <c r="AW1025" s="15" t="s">
        <v>42</v>
      </c>
      <c r="AX1025" s="15" t="s">
        <v>91</v>
      </c>
      <c r="AY1025" s="176" t="s">
        <v>594</v>
      </c>
    </row>
    <row r="1026" spans="2:65" s="11" customFormat="1" ht="22.8" customHeight="1" x14ac:dyDescent="0.25">
      <c r="B1026" s="121"/>
      <c r="D1026" s="122" t="s">
        <v>83</v>
      </c>
      <c r="E1026" s="131" t="s">
        <v>1717</v>
      </c>
      <c r="F1026" s="131" t="s">
        <v>1718</v>
      </c>
      <c r="I1026" s="124"/>
      <c r="J1026" s="132">
        <f>BK1026</f>
        <v>0</v>
      </c>
      <c r="L1026" s="121"/>
      <c r="M1026" s="126"/>
      <c r="P1026" s="127">
        <f>SUM(P1027:P1030)</f>
        <v>0</v>
      </c>
      <c r="R1026" s="127">
        <f>SUM(R1027:R1030)</f>
        <v>0</v>
      </c>
      <c r="T1026" s="128">
        <f>SUM(T1027:T1030)</f>
        <v>2.1870000000000001E-2</v>
      </c>
      <c r="AR1026" s="122" t="s">
        <v>93</v>
      </c>
      <c r="AT1026" s="129" t="s">
        <v>83</v>
      </c>
      <c r="AU1026" s="129" t="s">
        <v>91</v>
      </c>
      <c r="AY1026" s="122" t="s">
        <v>594</v>
      </c>
      <c r="BK1026" s="130">
        <f>SUM(BK1027:BK1030)</f>
        <v>0</v>
      </c>
    </row>
    <row r="1027" spans="2:65" s="1" customFormat="1" ht="24.15" customHeight="1" x14ac:dyDescent="0.2">
      <c r="B1027" s="34"/>
      <c r="C1027" s="133" t="s">
        <v>1719</v>
      </c>
      <c r="D1027" s="133" t="s">
        <v>597</v>
      </c>
      <c r="E1027" s="134" t="s">
        <v>1720</v>
      </c>
      <c r="F1027" s="135" t="s">
        <v>1721</v>
      </c>
      <c r="G1027" s="136" t="s">
        <v>618</v>
      </c>
      <c r="H1027" s="137">
        <v>12.15</v>
      </c>
      <c r="I1027" s="138"/>
      <c r="J1027" s="139">
        <f>ROUND(I1027*H1027,2)</f>
        <v>0</v>
      </c>
      <c r="K1027" s="135" t="s">
        <v>651</v>
      </c>
      <c r="L1027" s="34"/>
      <c r="M1027" s="140" t="s">
        <v>82</v>
      </c>
      <c r="N1027" s="141" t="s">
        <v>54</v>
      </c>
      <c r="P1027" s="142">
        <f>O1027*H1027</f>
        <v>0</v>
      </c>
      <c r="Q1027" s="142">
        <v>0</v>
      </c>
      <c r="R1027" s="142">
        <f>Q1027*H1027</f>
        <v>0</v>
      </c>
      <c r="S1027" s="142">
        <v>1.8E-3</v>
      </c>
      <c r="T1027" s="143">
        <f>S1027*H1027</f>
        <v>2.1870000000000001E-2</v>
      </c>
      <c r="AR1027" s="144" t="s">
        <v>601</v>
      </c>
      <c r="AT1027" s="144" t="s">
        <v>597</v>
      </c>
      <c r="AU1027" s="144" t="s">
        <v>93</v>
      </c>
      <c r="AY1027" s="18" t="s">
        <v>594</v>
      </c>
      <c r="BE1027" s="145">
        <f>IF(N1027="základní",J1027,0)</f>
        <v>0</v>
      </c>
      <c r="BF1027" s="145">
        <f>IF(N1027="snížená",J1027,0)</f>
        <v>0</v>
      </c>
      <c r="BG1027" s="145">
        <f>IF(N1027="zákl. přenesená",J1027,0)</f>
        <v>0</v>
      </c>
      <c r="BH1027" s="145">
        <f>IF(N1027="sníž. přenesená",J1027,0)</f>
        <v>0</v>
      </c>
      <c r="BI1027" s="145">
        <f>IF(N1027="nulová",J1027,0)</f>
        <v>0</v>
      </c>
      <c r="BJ1027" s="18" t="s">
        <v>91</v>
      </c>
      <c r="BK1027" s="145">
        <f>ROUND(I1027*H1027,2)</f>
        <v>0</v>
      </c>
      <c r="BL1027" s="18" t="s">
        <v>601</v>
      </c>
      <c r="BM1027" s="144" t="s">
        <v>1722</v>
      </c>
    </row>
    <row r="1028" spans="2:65" s="1" customFormat="1" ht="10.199999999999999" x14ac:dyDescent="0.2">
      <c r="B1028" s="34"/>
      <c r="D1028" s="164" t="s">
        <v>653</v>
      </c>
      <c r="F1028" s="165" t="s">
        <v>1723</v>
      </c>
      <c r="I1028" s="166"/>
      <c r="L1028" s="34"/>
      <c r="M1028" s="167"/>
      <c r="T1028" s="55"/>
      <c r="AT1028" s="18" t="s">
        <v>653</v>
      </c>
      <c r="AU1028" s="18" t="s">
        <v>93</v>
      </c>
    </row>
    <row r="1029" spans="2:65" s="12" customFormat="1" ht="10.199999999999999" x14ac:dyDescent="0.2">
      <c r="B1029" s="146"/>
      <c r="D1029" s="147" t="s">
        <v>603</v>
      </c>
      <c r="E1029" s="148" t="s">
        <v>82</v>
      </c>
      <c r="F1029" s="149" t="s">
        <v>1724</v>
      </c>
      <c r="H1029" s="148" t="s">
        <v>82</v>
      </c>
      <c r="I1029" s="150"/>
      <c r="L1029" s="146"/>
      <c r="M1029" s="151"/>
      <c r="T1029" s="152"/>
      <c r="AT1029" s="148" t="s">
        <v>603</v>
      </c>
      <c r="AU1029" s="148" t="s">
        <v>93</v>
      </c>
      <c r="AV1029" s="12" t="s">
        <v>91</v>
      </c>
      <c r="AW1029" s="12" t="s">
        <v>42</v>
      </c>
      <c r="AX1029" s="12" t="s">
        <v>84</v>
      </c>
      <c r="AY1029" s="148" t="s">
        <v>594</v>
      </c>
    </row>
    <row r="1030" spans="2:65" s="13" customFormat="1" ht="10.199999999999999" x14ac:dyDescent="0.2">
      <c r="B1030" s="153"/>
      <c r="D1030" s="147" t="s">
        <v>603</v>
      </c>
      <c r="E1030" s="154" t="s">
        <v>82</v>
      </c>
      <c r="F1030" s="155" t="s">
        <v>1725</v>
      </c>
      <c r="H1030" s="156">
        <v>12.15</v>
      </c>
      <c r="I1030" s="157"/>
      <c r="L1030" s="153"/>
      <c r="M1030" s="158"/>
      <c r="T1030" s="159"/>
      <c r="AT1030" s="154" t="s">
        <v>603</v>
      </c>
      <c r="AU1030" s="154" t="s">
        <v>93</v>
      </c>
      <c r="AV1030" s="13" t="s">
        <v>93</v>
      </c>
      <c r="AW1030" s="13" t="s">
        <v>42</v>
      </c>
      <c r="AX1030" s="13" t="s">
        <v>91</v>
      </c>
      <c r="AY1030" s="154" t="s">
        <v>594</v>
      </c>
    </row>
    <row r="1031" spans="2:65" s="11" customFormat="1" ht="22.8" customHeight="1" x14ac:dyDescent="0.25">
      <c r="B1031" s="121"/>
      <c r="D1031" s="122" t="s">
        <v>83</v>
      </c>
      <c r="E1031" s="131" t="s">
        <v>1726</v>
      </c>
      <c r="F1031" s="131" t="s">
        <v>1727</v>
      </c>
      <c r="I1031" s="124"/>
      <c r="J1031" s="132">
        <f>BK1031</f>
        <v>0</v>
      </c>
      <c r="L1031" s="121"/>
      <c r="M1031" s="126"/>
      <c r="P1031" s="127">
        <f>SUM(P1032:P1041)</f>
        <v>0</v>
      </c>
      <c r="R1031" s="127">
        <f>SUM(R1032:R1041)</f>
        <v>3.0144900000000003</v>
      </c>
      <c r="T1031" s="128">
        <f>SUM(T1032:T1041)</f>
        <v>12.057960000000001</v>
      </c>
      <c r="AR1031" s="122" t="s">
        <v>93</v>
      </c>
      <c r="AT1031" s="129" t="s">
        <v>83</v>
      </c>
      <c r="AU1031" s="129" t="s">
        <v>91</v>
      </c>
      <c r="AY1031" s="122" t="s">
        <v>594</v>
      </c>
      <c r="BK1031" s="130">
        <f>SUM(BK1032:BK1041)</f>
        <v>0</v>
      </c>
    </row>
    <row r="1032" spans="2:65" s="1" customFormat="1" ht="16.5" customHeight="1" x14ac:dyDescent="0.2">
      <c r="B1032" s="34"/>
      <c r="C1032" s="133" t="s">
        <v>1728</v>
      </c>
      <c r="D1032" s="133" t="s">
        <v>597</v>
      </c>
      <c r="E1032" s="134" t="s">
        <v>1729</v>
      </c>
      <c r="F1032" s="135" t="s">
        <v>1730</v>
      </c>
      <c r="G1032" s="136" t="s">
        <v>618</v>
      </c>
      <c r="H1032" s="137">
        <v>1205.796</v>
      </c>
      <c r="I1032" s="138"/>
      <c r="J1032" s="139">
        <f>ROUND(I1032*H1032,2)</f>
        <v>0</v>
      </c>
      <c r="K1032" s="135" t="s">
        <v>651</v>
      </c>
      <c r="L1032" s="34"/>
      <c r="M1032" s="140" t="s">
        <v>82</v>
      </c>
      <c r="N1032" s="141" t="s">
        <v>54</v>
      </c>
      <c r="P1032" s="142">
        <f>O1032*H1032</f>
        <v>0</v>
      </c>
      <c r="Q1032" s="142">
        <v>2.5000000000000001E-3</v>
      </c>
      <c r="R1032" s="142">
        <f>Q1032*H1032</f>
        <v>3.0144900000000003</v>
      </c>
      <c r="S1032" s="142">
        <v>0.01</v>
      </c>
      <c r="T1032" s="143">
        <f>S1032*H1032</f>
        <v>12.057960000000001</v>
      </c>
      <c r="AR1032" s="144" t="s">
        <v>601</v>
      </c>
      <c r="AT1032" s="144" t="s">
        <v>597</v>
      </c>
      <c r="AU1032" s="144" t="s">
        <v>93</v>
      </c>
      <c r="AY1032" s="18" t="s">
        <v>594</v>
      </c>
      <c r="BE1032" s="145">
        <f>IF(N1032="základní",J1032,0)</f>
        <v>0</v>
      </c>
      <c r="BF1032" s="145">
        <f>IF(N1032="snížená",J1032,0)</f>
        <v>0</v>
      </c>
      <c r="BG1032" s="145">
        <f>IF(N1032="zákl. přenesená",J1032,0)</f>
        <v>0</v>
      </c>
      <c r="BH1032" s="145">
        <f>IF(N1032="sníž. přenesená",J1032,0)</f>
        <v>0</v>
      </c>
      <c r="BI1032" s="145">
        <f>IF(N1032="nulová",J1032,0)</f>
        <v>0</v>
      </c>
      <c r="BJ1032" s="18" t="s">
        <v>91</v>
      </c>
      <c r="BK1032" s="145">
        <f>ROUND(I1032*H1032,2)</f>
        <v>0</v>
      </c>
      <c r="BL1032" s="18" t="s">
        <v>601</v>
      </c>
      <c r="BM1032" s="144" t="s">
        <v>1731</v>
      </c>
    </row>
    <row r="1033" spans="2:65" s="1" customFormat="1" ht="10.199999999999999" x14ac:dyDescent="0.2">
      <c r="B1033" s="34"/>
      <c r="D1033" s="164" t="s">
        <v>653</v>
      </c>
      <c r="F1033" s="165" t="s">
        <v>1732</v>
      </c>
      <c r="I1033" s="166"/>
      <c r="L1033" s="34"/>
      <c r="M1033" s="167"/>
      <c r="T1033" s="55"/>
      <c r="AT1033" s="18" t="s">
        <v>653</v>
      </c>
      <c r="AU1033" s="18" t="s">
        <v>93</v>
      </c>
    </row>
    <row r="1034" spans="2:65" s="13" customFormat="1" ht="10.199999999999999" x14ac:dyDescent="0.2">
      <c r="B1034" s="153"/>
      <c r="D1034" s="147" t="s">
        <v>603</v>
      </c>
      <c r="E1034" s="154" t="s">
        <v>82</v>
      </c>
      <c r="F1034" s="155" t="s">
        <v>1733</v>
      </c>
      <c r="H1034" s="156">
        <v>21.77</v>
      </c>
      <c r="I1034" s="157"/>
      <c r="L1034" s="153"/>
      <c r="M1034" s="158"/>
      <c r="T1034" s="159"/>
      <c r="AT1034" s="154" t="s">
        <v>603</v>
      </c>
      <c r="AU1034" s="154" t="s">
        <v>93</v>
      </c>
      <c r="AV1034" s="13" t="s">
        <v>93</v>
      </c>
      <c r="AW1034" s="13" t="s">
        <v>42</v>
      </c>
      <c r="AX1034" s="13" t="s">
        <v>84</v>
      </c>
      <c r="AY1034" s="154" t="s">
        <v>594</v>
      </c>
    </row>
    <row r="1035" spans="2:65" s="13" customFormat="1" ht="10.199999999999999" x14ac:dyDescent="0.2">
      <c r="B1035" s="153"/>
      <c r="D1035" s="147" t="s">
        <v>603</v>
      </c>
      <c r="E1035" s="154" t="s">
        <v>82</v>
      </c>
      <c r="F1035" s="155" t="s">
        <v>1734</v>
      </c>
      <c r="H1035" s="156">
        <v>67.900000000000006</v>
      </c>
      <c r="I1035" s="157"/>
      <c r="L1035" s="153"/>
      <c r="M1035" s="158"/>
      <c r="T1035" s="159"/>
      <c r="AT1035" s="154" t="s">
        <v>603</v>
      </c>
      <c r="AU1035" s="154" t="s">
        <v>93</v>
      </c>
      <c r="AV1035" s="13" t="s">
        <v>93</v>
      </c>
      <c r="AW1035" s="13" t="s">
        <v>42</v>
      </c>
      <c r="AX1035" s="13" t="s">
        <v>84</v>
      </c>
      <c r="AY1035" s="154" t="s">
        <v>594</v>
      </c>
    </row>
    <row r="1036" spans="2:65" s="14" customFormat="1" ht="10.199999999999999" x14ac:dyDescent="0.2">
      <c r="B1036" s="168"/>
      <c r="D1036" s="147" t="s">
        <v>603</v>
      </c>
      <c r="E1036" s="169" t="s">
        <v>82</v>
      </c>
      <c r="F1036" s="170" t="s">
        <v>668</v>
      </c>
      <c r="H1036" s="171">
        <v>89.67</v>
      </c>
      <c r="I1036" s="172"/>
      <c r="L1036" s="168"/>
      <c r="M1036" s="173"/>
      <c r="T1036" s="174"/>
      <c r="AT1036" s="169" t="s">
        <v>603</v>
      </c>
      <c r="AU1036" s="169" t="s">
        <v>93</v>
      </c>
      <c r="AV1036" s="14" t="s">
        <v>101</v>
      </c>
      <c r="AW1036" s="14" t="s">
        <v>42</v>
      </c>
      <c r="AX1036" s="14" t="s">
        <v>84</v>
      </c>
      <c r="AY1036" s="169" t="s">
        <v>594</v>
      </c>
    </row>
    <row r="1037" spans="2:65" s="13" customFormat="1" ht="10.199999999999999" x14ac:dyDescent="0.2">
      <c r="B1037" s="153"/>
      <c r="D1037" s="147" t="s">
        <v>603</v>
      </c>
      <c r="E1037" s="154" t="s">
        <v>82</v>
      </c>
      <c r="F1037" s="155" t="s">
        <v>1735</v>
      </c>
      <c r="H1037" s="156">
        <v>788.85</v>
      </c>
      <c r="I1037" s="157"/>
      <c r="L1037" s="153"/>
      <c r="M1037" s="158"/>
      <c r="T1037" s="159"/>
      <c r="AT1037" s="154" t="s">
        <v>603</v>
      </c>
      <c r="AU1037" s="154" t="s">
        <v>93</v>
      </c>
      <c r="AV1037" s="13" t="s">
        <v>93</v>
      </c>
      <c r="AW1037" s="13" t="s">
        <v>42</v>
      </c>
      <c r="AX1037" s="13" t="s">
        <v>84</v>
      </c>
      <c r="AY1037" s="154" t="s">
        <v>594</v>
      </c>
    </row>
    <row r="1038" spans="2:65" s="13" customFormat="1" ht="10.199999999999999" x14ac:dyDescent="0.2">
      <c r="B1038" s="153"/>
      <c r="D1038" s="147" t="s">
        <v>603</v>
      </c>
      <c r="E1038" s="154" t="s">
        <v>82</v>
      </c>
      <c r="F1038" s="155" t="s">
        <v>1736</v>
      </c>
      <c r="H1038" s="156">
        <v>212.07599999999999</v>
      </c>
      <c r="I1038" s="157"/>
      <c r="L1038" s="153"/>
      <c r="M1038" s="158"/>
      <c r="T1038" s="159"/>
      <c r="AT1038" s="154" t="s">
        <v>603</v>
      </c>
      <c r="AU1038" s="154" t="s">
        <v>93</v>
      </c>
      <c r="AV1038" s="13" t="s">
        <v>93</v>
      </c>
      <c r="AW1038" s="13" t="s">
        <v>42</v>
      </c>
      <c r="AX1038" s="13" t="s">
        <v>84</v>
      </c>
      <c r="AY1038" s="154" t="s">
        <v>594</v>
      </c>
    </row>
    <row r="1039" spans="2:65" s="13" customFormat="1" ht="10.199999999999999" x14ac:dyDescent="0.2">
      <c r="B1039" s="153"/>
      <c r="D1039" s="147" t="s">
        <v>603</v>
      </c>
      <c r="E1039" s="154" t="s">
        <v>82</v>
      </c>
      <c r="F1039" s="155" t="s">
        <v>1737</v>
      </c>
      <c r="H1039" s="156">
        <v>115.2</v>
      </c>
      <c r="I1039" s="157"/>
      <c r="L1039" s="153"/>
      <c r="M1039" s="158"/>
      <c r="T1039" s="159"/>
      <c r="AT1039" s="154" t="s">
        <v>603</v>
      </c>
      <c r="AU1039" s="154" t="s">
        <v>93</v>
      </c>
      <c r="AV1039" s="13" t="s">
        <v>93</v>
      </c>
      <c r="AW1039" s="13" t="s">
        <v>42</v>
      </c>
      <c r="AX1039" s="13" t="s">
        <v>84</v>
      </c>
      <c r="AY1039" s="154" t="s">
        <v>594</v>
      </c>
    </row>
    <row r="1040" spans="2:65" s="14" customFormat="1" ht="10.199999999999999" x14ac:dyDescent="0.2">
      <c r="B1040" s="168"/>
      <c r="D1040" s="147" t="s">
        <v>603</v>
      </c>
      <c r="E1040" s="169" t="s">
        <v>82</v>
      </c>
      <c r="F1040" s="170" t="s">
        <v>668</v>
      </c>
      <c r="H1040" s="171">
        <v>1116.126</v>
      </c>
      <c r="I1040" s="172"/>
      <c r="L1040" s="168"/>
      <c r="M1040" s="173"/>
      <c r="T1040" s="174"/>
      <c r="AT1040" s="169" t="s">
        <v>603</v>
      </c>
      <c r="AU1040" s="169" t="s">
        <v>93</v>
      </c>
      <c r="AV1040" s="14" t="s">
        <v>101</v>
      </c>
      <c r="AW1040" s="14" t="s">
        <v>42</v>
      </c>
      <c r="AX1040" s="14" t="s">
        <v>84</v>
      </c>
      <c r="AY1040" s="169" t="s">
        <v>594</v>
      </c>
    </row>
    <row r="1041" spans="2:65" s="15" customFormat="1" ht="10.199999999999999" x14ac:dyDescent="0.2">
      <c r="B1041" s="175"/>
      <c r="D1041" s="147" t="s">
        <v>603</v>
      </c>
      <c r="E1041" s="176" t="s">
        <v>82</v>
      </c>
      <c r="F1041" s="177" t="s">
        <v>672</v>
      </c>
      <c r="H1041" s="178">
        <v>1205.796</v>
      </c>
      <c r="I1041" s="179"/>
      <c r="L1041" s="175"/>
      <c r="M1041" s="180"/>
      <c r="T1041" s="181"/>
      <c r="AT1041" s="176" t="s">
        <v>603</v>
      </c>
      <c r="AU1041" s="176" t="s">
        <v>93</v>
      </c>
      <c r="AV1041" s="15" t="s">
        <v>147</v>
      </c>
      <c r="AW1041" s="15" t="s">
        <v>42</v>
      </c>
      <c r="AX1041" s="15" t="s">
        <v>91</v>
      </c>
      <c r="AY1041" s="176" t="s">
        <v>594</v>
      </c>
    </row>
    <row r="1042" spans="2:65" s="11" customFormat="1" ht="22.8" customHeight="1" x14ac:dyDescent="0.25">
      <c r="B1042" s="121"/>
      <c r="D1042" s="122" t="s">
        <v>83</v>
      </c>
      <c r="E1042" s="131" t="s">
        <v>1738</v>
      </c>
      <c r="F1042" s="131" t="s">
        <v>1739</v>
      </c>
      <c r="I1042" s="124"/>
      <c r="J1042" s="132">
        <f>BK1042</f>
        <v>0</v>
      </c>
      <c r="L1042" s="121"/>
      <c r="M1042" s="126"/>
      <c r="P1042" s="127">
        <f>SUM(P1043:P1045)</f>
        <v>0</v>
      </c>
      <c r="R1042" s="127">
        <f>SUM(R1043:R1045)</f>
        <v>0</v>
      </c>
      <c r="T1042" s="128">
        <f>SUM(T1043:T1045)</f>
        <v>1.7229466</v>
      </c>
      <c r="AR1042" s="122" t="s">
        <v>93</v>
      </c>
      <c r="AT1042" s="129" t="s">
        <v>83</v>
      </c>
      <c r="AU1042" s="129" t="s">
        <v>91</v>
      </c>
      <c r="AY1042" s="122" t="s">
        <v>594</v>
      </c>
      <c r="BK1042" s="130">
        <f>SUM(BK1043:BK1045)</f>
        <v>0</v>
      </c>
    </row>
    <row r="1043" spans="2:65" s="1" customFormat="1" ht="24.15" customHeight="1" x14ac:dyDescent="0.2">
      <c r="B1043" s="34"/>
      <c r="C1043" s="133" t="s">
        <v>1740</v>
      </c>
      <c r="D1043" s="133" t="s">
        <v>597</v>
      </c>
      <c r="E1043" s="134" t="s">
        <v>1741</v>
      </c>
      <c r="F1043" s="135" t="s">
        <v>1742</v>
      </c>
      <c r="G1043" s="136" t="s">
        <v>618</v>
      </c>
      <c r="H1043" s="137">
        <v>60.86</v>
      </c>
      <c r="I1043" s="138"/>
      <c r="J1043" s="139">
        <f>ROUND(I1043*H1043,2)</f>
        <v>0</v>
      </c>
      <c r="K1043" s="135" t="s">
        <v>651</v>
      </c>
      <c r="L1043" s="34"/>
      <c r="M1043" s="140" t="s">
        <v>82</v>
      </c>
      <c r="N1043" s="141" t="s">
        <v>54</v>
      </c>
      <c r="P1043" s="142">
        <f>O1043*H1043</f>
        <v>0</v>
      </c>
      <c r="Q1043" s="142">
        <v>0</v>
      </c>
      <c r="R1043" s="142">
        <f>Q1043*H1043</f>
        <v>0</v>
      </c>
      <c r="S1043" s="142">
        <v>2.8309999999999998E-2</v>
      </c>
      <c r="T1043" s="143">
        <f>S1043*H1043</f>
        <v>1.7229466</v>
      </c>
      <c r="AR1043" s="144" t="s">
        <v>601</v>
      </c>
      <c r="AT1043" s="144" t="s">
        <v>597</v>
      </c>
      <c r="AU1043" s="144" t="s">
        <v>93</v>
      </c>
      <c r="AY1043" s="18" t="s">
        <v>594</v>
      </c>
      <c r="BE1043" s="145">
        <f>IF(N1043="základní",J1043,0)</f>
        <v>0</v>
      </c>
      <c r="BF1043" s="145">
        <f>IF(N1043="snížená",J1043,0)</f>
        <v>0</v>
      </c>
      <c r="BG1043" s="145">
        <f>IF(N1043="zákl. přenesená",J1043,0)</f>
        <v>0</v>
      </c>
      <c r="BH1043" s="145">
        <f>IF(N1043="sníž. přenesená",J1043,0)</f>
        <v>0</v>
      </c>
      <c r="BI1043" s="145">
        <f>IF(N1043="nulová",J1043,0)</f>
        <v>0</v>
      </c>
      <c r="BJ1043" s="18" t="s">
        <v>91</v>
      </c>
      <c r="BK1043" s="145">
        <f>ROUND(I1043*H1043,2)</f>
        <v>0</v>
      </c>
      <c r="BL1043" s="18" t="s">
        <v>601</v>
      </c>
      <c r="BM1043" s="144" t="s">
        <v>1743</v>
      </c>
    </row>
    <row r="1044" spans="2:65" s="1" customFormat="1" ht="10.199999999999999" x14ac:dyDescent="0.2">
      <c r="B1044" s="34"/>
      <c r="D1044" s="164" t="s">
        <v>653</v>
      </c>
      <c r="F1044" s="165" t="s">
        <v>1744</v>
      </c>
      <c r="I1044" s="166"/>
      <c r="L1044" s="34"/>
      <c r="M1044" s="167"/>
      <c r="T1044" s="55"/>
      <c r="AT1044" s="18" t="s">
        <v>653</v>
      </c>
      <c r="AU1044" s="18" t="s">
        <v>93</v>
      </c>
    </row>
    <row r="1045" spans="2:65" s="13" customFormat="1" ht="10.199999999999999" x14ac:dyDescent="0.2">
      <c r="B1045" s="153"/>
      <c r="D1045" s="147" t="s">
        <v>603</v>
      </c>
      <c r="E1045" s="154" t="s">
        <v>82</v>
      </c>
      <c r="F1045" s="155" t="s">
        <v>1745</v>
      </c>
      <c r="H1045" s="156">
        <v>60.86</v>
      </c>
      <c r="I1045" s="157"/>
      <c r="L1045" s="153"/>
      <c r="M1045" s="158"/>
      <c r="T1045" s="159"/>
      <c r="AT1045" s="154" t="s">
        <v>603</v>
      </c>
      <c r="AU1045" s="154" t="s">
        <v>93</v>
      </c>
      <c r="AV1045" s="13" t="s">
        <v>93</v>
      </c>
      <c r="AW1045" s="13" t="s">
        <v>42</v>
      </c>
      <c r="AX1045" s="13" t="s">
        <v>91</v>
      </c>
      <c r="AY1045" s="154" t="s">
        <v>594</v>
      </c>
    </row>
    <row r="1046" spans="2:65" s="11" customFormat="1" ht="22.8" customHeight="1" x14ac:dyDescent="0.25">
      <c r="B1046" s="121"/>
      <c r="D1046" s="122" t="s">
        <v>83</v>
      </c>
      <c r="E1046" s="131" t="s">
        <v>595</v>
      </c>
      <c r="F1046" s="131" t="s">
        <v>1746</v>
      </c>
      <c r="I1046" s="124"/>
      <c r="J1046" s="132">
        <f>BK1046</f>
        <v>0</v>
      </c>
      <c r="L1046" s="121"/>
      <c r="M1046" s="126"/>
      <c r="P1046" s="127">
        <f>SUM(P1047:P1123)</f>
        <v>0</v>
      </c>
      <c r="R1046" s="127">
        <f>SUM(R1047:R1123)</f>
        <v>0</v>
      </c>
      <c r="T1046" s="128">
        <f>SUM(T1047:T1123)</f>
        <v>4.3492139999999999</v>
      </c>
      <c r="AR1046" s="122" t="s">
        <v>93</v>
      </c>
      <c r="AT1046" s="129" t="s">
        <v>83</v>
      </c>
      <c r="AU1046" s="129" t="s">
        <v>91</v>
      </c>
      <c r="AY1046" s="122" t="s">
        <v>594</v>
      </c>
      <c r="BK1046" s="130">
        <f>SUM(BK1047:BK1123)</f>
        <v>0</v>
      </c>
    </row>
    <row r="1047" spans="2:65" s="1" customFormat="1" ht="16.5" customHeight="1" x14ac:dyDescent="0.2">
      <c r="B1047" s="34"/>
      <c r="C1047" s="133" t="s">
        <v>1747</v>
      </c>
      <c r="D1047" s="133" t="s">
        <v>597</v>
      </c>
      <c r="E1047" s="134" t="s">
        <v>1748</v>
      </c>
      <c r="F1047" s="135" t="s">
        <v>1749</v>
      </c>
      <c r="G1047" s="136" t="s">
        <v>618</v>
      </c>
      <c r="H1047" s="137">
        <v>15.05</v>
      </c>
      <c r="I1047" s="138"/>
      <c r="J1047" s="139">
        <f>ROUND(I1047*H1047,2)</f>
        <v>0</v>
      </c>
      <c r="K1047" s="135" t="s">
        <v>651</v>
      </c>
      <c r="L1047" s="34"/>
      <c r="M1047" s="140" t="s">
        <v>82</v>
      </c>
      <c r="N1047" s="141" t="s">
        <v>54</v>
      </c>
      <c r="P1047" s="142">
        <f>O1047*H1047</f>
        <v>0</v>
      </c>
      <c r="Q1047" s="142">
        <v>0</v>
      </c>
      <c r="R1047" s="142">
        <f>Q1047*H1047</f>
        <v>0</v>
      </c>
      <c r="S1047" s="142">
        <v>1.7999999999999999E-2</v>
      </c>
      <c r="T1047" s="143">
        <f>S1047*H1047</f>
        <v>0.27089999999999997</v>
      </c>
      <c r="AR1047" s="144" t="s">
        <v>601</v>
      </c>
      <c r="AT1047" s="144" t="s">
        <v>597</v>
      </c>
      <c r="AU1047" s="144" t="s">
        <v>93</v>
      </c>
      <c r="AY1047" s="18" t="s">
        <v>594</v>
      </c>
      <c r="BE1047" s="145">
        <f>IF(N1047="základní",J1047,0)</f>
        <v>0</v>
      </c>
      <c r="BF1047" s="145">
        <f>IF(N1047="snížená",J1047,0)</f>
        <v>0</v>
      </c>
      <c r="BG1047" s="145">
        <f>IF(N1047="zákl. přenesená",J1047,0)</f>
        <v>0</v>
      </c>
      <c r="BH1047" s="145">
        <f>IF(N1047="sníž. přenesená",J1047,0)</f>
        <v>0</v>
      </c>
      <c r="BI1047" s="145">
        <f>IF(N1047="nulová",J1047,0)</f>
        <v>0</v>
      </c>
      <c r="BJ1047" s="18" t="s">
        <v>91</v>
      </c>
      <c r="BK1047" s="145">
        <f>ROUND(I1047*H1047,2)</f>
        <v>0</v>
      </c>
      <c r="BL1047" s="18" t="s">
        <v>601</v>
      </c>
      <c r="BM1047" s="144" t="s">
        <v>1750</v>
      </c>
    </row>
    <row r="1048" spans="2:65" s="1" customFormat="1" ht="10.199999999999999" x14ac:dyDescent="0.2">
      <c r="B1048" s="34"/>
      <c r="D1048" s="164" t="s">
        <v>653</v>
      </c>
      <c r="F1048" s="165" t="s">
        <v>1751</v>
      </c>
      <c r="I1048" s="166"/>
      <c r="L1048" s="34"/>
      <c r="M1048" s="167"/>
      <c r="T1048" s="55"/>
      <c r="AT1048" s="18" t="s">
        <v>653</v>
      </c>
      <c r="AU1048" s="18" t="s">
        <v>93</v>
      </c>
    </row>
    <row r="1049" spans="2:65" s="12" customFormat="1" ht="10.199999999999999" x14ac:dyDescent="0.2">
      <c r="B1049" s="146"/>
      <c r="D1049" s="147" t="s">
        <v>603</v>
      </c>
      <c r="E1049" s="148" t="s">
        <v>82</v>
      </c>
      <c r="F1049" s="149" t="s">
        <v>1752</v>
      </c>
      <c r="H1049" s="148" t="s">
        <v>82</v>
      </c>
      <c r="I1049" s="150"/>
      <c r="L1049" s="146"/>
      <c r="M1049" s="151"/>
      <c r="T1049" s="152"/>
      <c r="AT1049" s="148" t="s">
        <v>603</v>
      </c>
      <c r="AU1049" s="148" t="s">
        <v>93</v>
      </c>
      <c r="AV1049" s="12" t="s">
        <v>91</v>
      </c>
      <c r="AW1049" s="12" t="s">
        <v>42</v>
      </c>
      <c r="AX1049" s="12" t="s">
        <v>84</v>
      </c>
      <c r="AY1049" s="148" t="s">
        <v>594</v>
      </c>
    </row>
    <row r="1050" spans="2:65" s="13" customFormat="1" ht="10.199999999999999" x14ac:dyDescent="0.2">
      <c r="B1050" s="153"/>
      <c r="D1050" s="147" t="s">
        <v>603</v>
      </c>
      <c r="E1050" s="154" t="s">
        <v>82</v>
      </c>
      <c r="F1050" s="155" t="s">
        <v>1753</v>
      </c>
      <c r="H1050" s="156">
        <v>15.05</v>
      </c>
      <c r="I1050" s="157"/>
      <c r="L1050" s="153"/>
      <c r="M1050" s="158"/>
      <c r="T1050" s="159"/>
      <c r="AT1050" s="154" t="s">
        <v>603</v>
      </c>
      <c r="AU1050" s="154" t="s">
        <v>93</v>
      </c>
      <c r="AV1050" s="13" t="s">
        <v>93</v>
      </c>
      <c r="AW1050" s="13" t="s">
        <v>42</v>
      </c>
      <c r="AX1050" s="13" t="s">
        <v>91</v>
      </c>
      <c r="AY1050" s="154" t="s">
        <v>594</v>
      </c>
    </row>
    <row r="1051" spans="2:65" s="1" customFormat="1" ht="16.5" customHeight="1" x14ac:dyDescent="0.2">
      <c r="B1051" s="34"/>
      <c r="C1051" s="133" t="s">
        <v>1754</v>
      </c>
      <c r="D1051" s="133" t="s">
        <v>597</v>
      </c>
      <c r="E1051" s="134" t="s">
        <v>1748</v>
      </c>
      <c r="F1051" s="135" t="s">
        <v>1749</v>
      </c>
      <c r="G1051" s="136" t="s">
        <v>618</v>
      </c>
      <c r="H1051" s="137">
        <v>211.523</v>
      </c>
      <c r="I1051" s="138"/>
      <c r="J1051" s="139">
        <f>ROUND(I1051*H1051,2)</f>
        <v>0</v>
      </c>
      <c r="K1051" s="135" t="s">
        <v>651</v>
      </c>
      <c r="L1051" s="34"/>
      <c r="M1051" s="140" t="s">
        <v>82</v>
      </c>
      <c r="N1051" s="141" t="s">
        <v>54</v>
      </c>
      <c r="P1051" s="142">
        <f>O1051*H1051</f>
        <v>0</v>
      </c>
      <c r="Q1051" s="142">
        <v>0</v>
      </c>
      <c r="R1051" s="142">
        <f>Q1051*H1051</f>
        <v>0</v>
      </c>
      <c r="S1051" s="142">
        <v>1.7999999999999999E-2</v>
      </c>
      <c r="T1051" s="143">
        <f>S1051*H1051</f>
        <v>3.8074139999999996</v>
      </c>
      <c r="AR1051" s="144" t="s">
        <v>601</v>
      </c>
      <c r="AT1051" s="144" t="s">
        <v>597</v>
      </c>
      <c r="AU1051" s="144" t="s">
        <v>93</v>
      </c>
      <c r="AY1051" s="18" t="s">
        <v>594</v>
      </c>
      <c r="BE1051" s="145">
        <f>IF(N1051="základní",J1051,0)</f>
        <v>0</v>
      </c>
      <c r="BF1051" s="145">
        <f>IF(N1051="snížená",J1051,0)</f>
        <v>0</v>
      </c>
      <c r="BG1051" s="145">
        <f>IF(N1051="zákl. přenesená",J1051,0)</f>
        <v>0</v>
      </c>
      <c r="BH1051" s="145">
        <f>IF(N1051="sníž. přenesená",J1051,0)</f>
        <v>0</v>
      </c>
      <c r="BI1051" s="145">
        <f>IF(N1051="nulová",J1051,0)</f>
        <v>0</v>
      </c>
      <c r="BJ1051" s="18" t="s">
        <v>91</v>
      </c>
      <c r="BK1051" s="145">
        <f>ROUND(I1051*H1051,2)</f>
        <v>0</v>
      </c>
      <c r="BL1051" s="18" t="s">
        <v>601</v>
      </c>
      <c r="BM1051" s="144" t="s">
        <v>1755</v>
      </c>
    </row>
    <row r="1052" spans="2:65" s="1" customFormat="1" ht="10.199999999999999" x14ac:dyDescent="0.2">
      <c r="B1052" s="34"/>
      <c r="D1052" s="164" t="s">
        <v>653</v>
      </c>
      <c r="F1052" s="165" t="s">
        <v>1751</v>
      </c>
      <c r="I1052" s="166"/>
      <c r="L1052" s="34"/>
      <c r="M1052" s="167"/>
      <c r="T1052" s="55"/>
      <c r="AT1052" s="18" t="s">
        <v>653</v>
      </c>
      <c r="AU1052" s="18" t="s">
        <v>93</v>
      </c>
    </row>
    <row r="1053" spans="2:65" s="12" customFormat="1" ht="10.199999999999999" x14ac:dyDescent="0.2">
      <c r="B1053" s="146"/>
      <c r="D1053" s="147" t="s">
        <v>603</v>
      </c>
      <c r="E1053" s="148" t="s">
        <v>82</v>
      </c>
      <c r="F1053" s="149" t="s">
        <v>1756</v>
      </c>
      <c r="H1053" s="148" t="s">
        <v>82</v>
      </c>
      <c r="I1053" s="150"/>
      <c r="L1053" s="146"/>
      <c r="M1053" s="151"/>
      <c r="T1053" s="152"/>
      <c r="AT1053" s="148" t="s">
        <v>603</v>
      </c>
      <c r="AU1053" s="148" t="s">
        <v>93</v>
      </c>
      <c r="AV1053" s="12" t="s">
        <v>91</v>
      </c>
      <c r="AW1053" s="12" t="s">
        <v>42</v>
      </c>
      <c r="AX1053" s="12" t="s">
        <v>84</v>
      </c>
      <c r="AY1053" s="148" t="s">
        <v>594</v>
      </c>
    </row>
    <row r="1054" spans="2:65" s="13" customFormat="1" ht="10.199999999999999" x14ac:dyDescent="0.2">
      <c r="B1054" s="153"/>
      <c r="D1054" s="147" t="s">
        <v>603</v>
      </c>
      <c r="E1054" s="154" t="s">
        <v>82</v>
      </c>
      <c r="F1054" s="155" t="s">
        <v>1757</v>
      </c>
      <c r="H1054" s="156">
        <v>76.5</v>
      </c>
      <c r="I1054" s="157"/>
      <c r="L1054" s="153"/>
      <c r="M1054" s="158"/>
      <c r="T1054" s="159"/>
      <c r="AT1054" s="154" t="s">
        <v>603</v>
      </c>
      <c r="AU1054" s="154" t="s">
        <v>93</v>
      </c>
      <c r="AV1054" s="13" t="s">
        <v>93</v>
      </c>
      <c r="AW1054" s="13" t="s">
        <v>42</v>
      </c>
      <c r="AX1054" s="13" t="s">
        <v>84</v>
      </c>
      <c r="AY1054" s="154" t="s">
        <v>594</v>
      </c>
    </row>
    <row r="1055" spans="2:65" s="13" customFormat="1" ht="10.199999999999999" x14ac:dyDescent="0.2">
      <c r="B1055" s="153"/>
      <c r="D1055" s="147" t="s">
        <v>603</v>
      </c>
      <c r="E1055" s="154" t="s">
        <v>82</v>
      </c>
      <c r="F1055" s="155" t="s">
        <v>1758</v>
      </c>
      <c r="H1055" s="156">
        <v>67.447999999999993</v>
      </c>
      <c r="I1055" s="157"/>
      <c r="L1055" s="153"/>
      <c r="M1055" s="158"/>
      <c r="T1055" s="159"/>
      <c r="AT1055" s="154" t="s">
        <v>603</v>
      </c>
      <c r="AU1055" s="154" t="s">
        <v>93</v>
      </c>
      <c r="AV1055" s="13" t="s">
        <v>93</v>
      </c>
      <c r="AW1055" s="13" t="s">
        <v>42</v>
      </c>
      <c r="AX1055" s="13" t="s">
        <v>84</v>
      </c>
      <c r="AY1055" s="154" t="s">
        <v>594</v>
      </c>
    </row>
    <row r="1056" spans="2:65" s="13" customFormat="1" ht="10.199999999999999" x14ac:dyDescent="0.2">
      <c r="B1056" s="153"/>
      <c r="D1056" s="147" t="s">
        <v>603</v>
      </c>
      <c r="E1056" s="154" t="s">
        <v>82</v>
      </c>
      <c r="F1056" s="155" t="s">
        <v>1759</v>
      </c>
      <c r="H1056" s="156">
        <v>67.575000000000003</v>
      </c>
      <c r="I1056" s="157"/>
      <c r="L1056" s="153"/>
      <c r="M1056" s="158"/>
      <c r="T1056" s="159"/>
      <c r="AT1056" s="154" t="s">
        <v>603</v>
      </c>
      <c r="AU1056" s="154" t="s">
        <v>93</v>
      </c>
      <c r="AV1056" s="13" t="s">
        <v>93</v>
      </c>
      <c r="AW1056" s="13" t="s">
        <v>42</v>
      </c>
      <c r="AX1056" s="13" t="s">
        <v>84</v>
      </c>
      <c r="AY1056" s="154" t="s">
        <v>594</v>
      </c>
    </row>
    <row r="1057" spans="2:65" s="15" customFormat="1" ht="10.199999999999999" x14ac:dyDescent="0.2">
      <c r="B1057" s="175"/>
      <c r="D1057" s="147" t="s">
        <v>603</v>
      </c>
      <c r="E1057" s="176" t="s">
        <v>82</v>
      </c>
      <c r="F1057" s="177" t="s">
        <v>672</v>
      </c>
      <c r="H1057" s="178">
        <v>211.523</v>
      </c>
      <c r="I1057" s="179"/>
      <c r="L1057" s="175"/>
      <c r="M1057" s="180"/>
      <c r="T1057" s="181"/>
      <c r="AT1057" s="176" t="s">
        <v>603</v>
      </c>
      <c r="AU1057" s="176" t="s">
        <v>93</v>
      </c>
      <c r="AV1057" s="15" t="s">
        <v>147</v>
      </c>
      <c r="AW1057" s="15" t="s">
        <v>42</v>
      </c>
      <c r="AX1057" s="15" t="s">
        <v>91</v>
      </c>
      <c r="AY1057" s="176" t="s">
        <v>594</v>
      </c>
    </row>
    <row r="1058" spans="2:65" s="1" customFormat="1" ht="16.5" customHeight="1" x14ac:dyDescent="0.2">
      <c r="B1058" s="34"/>
      <c r="C1058" s="133" t="s">
        <v>1760</v>
      </c>
      <c r="D1058" s="133" t="s">
        <v>597</v>
      </c>
      <c r="E1058" s="134" t="s">
        <v>1761</v>
      </c>
      <c r="F1058" s="135" t="s">
        <v>1762</v>
      </c>
      <c r="G1058" s="136" t="s">
        <v>618</v>
      </c>
      <c r="H1058" s="137">
        <v>30.1</v>
      </c>
      <c r="I1058" s="138"/>
      <c r="J1058" s="139">
        <f>ROUND(I1058*H1058,2)</f>
        <v>0</v>
      </c>
      <c r="K1058" s="135" t="s">
        <v>651</v>
      </c>
      <c r="L1058" s="34"/>
      <c r="M1058" s="140" t="s">
        <v>82</v>
      </c>
      <c r="N1058" s="141" t="s">
        <v>54</v>
      </c>
      <c r="P1058" s="142">
        <f>O1058*H1058</f>
        <v>0</v>
      </c>
      <c r="Q1058" s="142">
        <v>0</v>
      </c>
      <c r="R1058" s="142">
        <f>Q1058*H1058</f>
        <v>0</v>
      </c>
      <c r="S1058" s="142">
        <v>8.9999999999999993E-3</v>
      </c>
      <c r="T1058" s="143">
        <f>S1058*H1058</f>
        <v>0.27089999999999997</v>
      </c>
      <c r="AR1058" s="144" t="s">
        <v>601</v>
      </c>
      <c r="AT1058" s="144" t="s">
        <v>597</v>
      </c>
      <c r="AU1058" s="144" t="s">
        <v>93</v>
      </c>
      <c r="AY1058" s="18" t="s">
        <v>594</v>
      </c>
      <c r="BE1058" s="145">
        <f>IF(N1058="základní",J1058,0)</f>
        <v>0</v>
      </c>
      <c r="BF1058" s="145">
        <f>IF(N1058="snížená",J1058,0)</f>
        <v>0</v>
      </c>
      <c r="BG1058" s="145">
        <f>IF(N1058="zákl. přenesená",J1058,0)</f>
        <v>0</v>
      </c>
      <c r="BH1058" s="145">
        <f>IF(N1058="sníž. přenesená",J1058,0)</f>
        <v>0</v>
      </c>
      <c r="BI1058" s="145">
        <f>IF(N1058="nulová",J1058,0)</f>
        <v>0</v>
      </c>
      <c r="BJ1058" s="18" t="s">
        <v>91</v>
      </c>
      <c r="BK1058" s="145">
        <f>ROUND(I1058*H1058,2)</f>
        <v>0</v>
      </c>
      <c r="BL1058" s="18" t="s">
        <v>601</v>
      </c>
      <c r="BM1058" s="144" t="s">
        <v>1763</v>
      </c>
    </row>
    <row r="1059" spans="2:65" s="1" customFormat="1" ht="10.199999999999999" x14ac:dyDescent="0.2">
      <c r="B1059" s="34"/>
      <c r="D1059" s="164" t="s">
        <v>653</v>
      </c>
      <c r="F1059" s="165" t="s">
        <v>1764</v>
      </c>
      <c r="I1059" s="166"/>
      <c r="L1059" s="34"/>
      <c r="M1059" s="167"/>
      <c r="T1059" s="55"/>
      <c r="AT1059" s="18" t="s">
        <v>653</v>
      </c>
      <c r="AU1059" s="18" t="s">
        <v>93</v>
      </c>
    </row>
    <row r="1060" spans="2:65" s="12" customFormat="1" ht="10.199999999999999" x14ac:dyDescent="0.2">
      <c r="B1060" s="146"/>
      <c r="D1060" s="147" t="s">
        <v>603</v>
      </c>
      <c r="E1060" s="148" t="s">
        <v>82</v>
      </c>
      <c r="F1060" s="149" t="s">
        <v>1765</v>
      </c>
      <c r="H1060" s="148" t="s">
        <v>82</v>
      </c>
      <c r="I1060" s="150"/>
      <c r="L1060" s="146"/>
      <c r="M1060" s="151"/>
      <c r="T1060" s="152"/>
      <c r="AT1060" s="148" t="s">
        <v>603</v>
      </c>
      <c r="AU1060" s="148" t="s">
        <v>93</v>
      </c>
      <c r="AV1060" s="12" t="s">
        <v>91</v>
      </c>
      <c r="AW1060" s="12" t="s">
        <v>42</v>
      </c>
      <c r="AX1060" s="12" t="s">
        <v>84</v>
      </c>
      <c r="AY1060" s="148" t="s">
        <v>594</v>
      </c>
    </row>
    <row r="1061" spans="2:65" s="13" customFormat="1" ht="10.199999999999999" x14ac:dyDescent="0.2">
      <c r="B1061" s="153"/>
      <c r="D1061" s="147" t="s">
        <v>603</v>
      </c>
      <c r="E1061" s="154" t="s">
        <v>82</v>
      </c>
      <c r="F1061" s="155" t="s">
        <v>1766</v>
      </c>
      <c r="H1061" s="156">
        <v>30.1</v>
      </c>
      <c r="I1061" s="157"/>
      <c r="L1061" s="153"/>
      <c r="M1061" s="158"/>
      <c r="T1061" s="159"/>
      <c r="AT1061" s="154" t="s">
        <v>603</v>
      </c>
      <c r="AU1061" s="154" t="s">
        <v>93</v>
      </c>
      <c r="AV1061" s="13" t="s">
        <v>93</v>
      </c>
      <c r="AW1061" s="13" t="s">
        <v>42</v>
      </c>
      <c r="AX1061" s="13" t="s">
        <v>91</v>
      </c>
      <c r="AY1061" s="154" t="s">
        <v>594</v>
      </c>
    </row>
    <row r="1062" spans="2:65" s="1" customFormat="1" ht="24.15" customHeight="1" x14ac:dyDescent="0.2">
      <c r="B1062" s="34"/>
      <c r="C1062" s="133" t="s">
        <v>1767</v>
      </c>
      <c r="D1062" s="133" t="s">
        <v>597</v>
      </c>
      <c r="E1062" s="134" t="s">
        <v>1768</v>
      </c>
      <c r="F1062" s="135" t="s">
        <v>1769</v>
      </c>
      <c r="G1062" s="136" t="s">
        <v>600</v>
      </c>
      <c r="H1062" s="137">
        <v>11</v>
      </c>
      <c r="I1062" s="138"/>
      <c r="J1062" s="139">
        <f>ROUND(I1062*H1062,2)</f>
        <v>0</v>
      </c>
      <c r="K1062" s="135" t="s">
        <v>651</v>
      </c>
      <c r="L1062" s="34"/>
      <c r="M1062" s="140" t="s">
        <v>82</v>
      </c>
      <c r="N1062" s="141" t="s">
        <v>54</v>
      </c>
      <c r="P1062" s="142">
        <f>O1062*H1062</f>
        <v>0</v>
      </c>
      <c r="Q1062" s="142">
        <v>0</v>
      </c>
      <c r="R1062" s="142">
        <f>Q1062*H1062</f>
        <v>0</v>
      </c>
      <c r="S1062" s="142">
        <v>0</v>
      </c>
      <c r="T1062" s="143">
        <f>S1062*H1062</f>
        <v>0</v>
      </c>
      <c r="AR1062" s="144" t="s">
        <v>601</v>
      </c>
      <c r="AT1062" s="144" t="s">
        <v>597</v>
      </c>
      <c r="AU1062" s="144" t="s">
        <v>93</v>
      </c>
      <c r="AY1062" s="18" t="s">
        <v>594</v>
      </c>
      <c r="BE1062" s="145">
        <f>IF(N1062="základní",J1062,0)</f>
        <v>0</v>
      </c>
      <c r="BF1062" s="145">
        <f>IF(N1062="snížená",J1062,0)</f>
        <v>0</v>
      </c>
      <c r="BG1062" s="145">
        <f>IF(N1062="zákl. přenesená",J1062,0)</f>
        <v>0</v>
      </c>
      <c r="BH1062" s="145">
        <f>IF(N1062="sníž. přenesená",J1062,0)</f>
        <v>0</v>
      </c>
      <c r="BI1062" s="145">
        <f>IF(N1062="nulová",J1062,0)</f>
        <v>0</v>
      </c>
      <c r="BJ1062" s="18" t="s">
        <v>91</v>
      </c>
      <c r="BK1062" s="145">
        <f>ROUND(I1062*H1062,2)</f>
        <v>0</v>
      </c>
      <c r="BL1062" s="18" t="s">
        <v>601</v>
      </c>
      <c r="BM1062" s="144" t="s">
        <v>1770</v>
      </c>
    </row>
    <row r="1063" spans="2:65" s="1" customFormat="1" ht="10.199999999999999" x14ac:dyDescent="0.2">
      <c r="B1063" s="34"/>
      <c r="D1063" s="164" t="s">
        <v>653</v>
      </c>
      <c r="F1063" s="165" t="s">
        <v>1771</v>
      </c>
      <c r="I1063" s="166"/>
      <c r="L1063" s="34"/>
      <c r="M1063" s="167"/>
      <c r="T1063" s="55"/>
      <c r="AT1063" s="18" t="s">
        <v>653</v>
      </c>
      <c r="AU1063" s="18" t="s">
        <v>93</v>
      </c>
    </row>
    <row r="1064" spans="2:65" s="12" customFormat="1" ht="10.199999999999999" x14ac:dyDescent="0.2">
      <c r="B1064" s="146"/>
      <c r="D1064" s="147" t="s">
        <v>603</v>
      </c>
      <c r="E1064" s="148" t="s">
        <v>82</v>
      </c>
      <c r="F1064" s="149" t="s">
        <v>1772</v>
      </c>
      <c r="H1064" s="148" t="s">
        <v>82</v>
      </c>
      <c r="I1064" s="150"/>
      <c r="L1064" s="146"/>
      <c r="M1064" s="151"/>
      <c r="T1064" s="152"/>
      <c r="AT1064" s="148" t="s">
        <v>603</v>
      </c>
      <c r="AU1064" s="148" t="s">
        <v>93</v>
      </c>
      <c r="AV1064" s="12" t="s">
        <v>91</v>
      </c>
      <c r="AW1064" s="12" t="s">
        <v>42</v>
      </c>
      <c r="AX1064" s="12" t="s">
        <v>84</v>
      </c>
      <c r="AY1064" s="148" t="s">
        <v>594</v>
      </c>
    </row>
    <row r="1065" spans="2:65" s="13" customFormat="1" ht="10.199999999999999" x14ac:dyDescent="0.2">
      <c r="B1065" s="153"/>
      <c r="D1065" s="147" t="s">
        <v>603</v>
      </c>
      <c r="E1065" s="154" t="s">
        <v>82</v>
      </c>
      <c r="F1065" s="155" t="s">
        <v>1773</v>
      </c>
      <c r="H1065" s="156">
        <v>1</v>
      </c>
      <c r="I1065" s="157"/>
      <c r="L1065" s="153"/>
      <c r="M1065" s="158"/>
      <c r="T1065" s="159"/>
      <c r="AT1065" s="154" t="s">
        <v>603</v>
      </c>
      <c r="AU1065" s="154" t="s">
        <v>93</v>
      </c>
      <c r="AV1065" s="13" t="s">
        <v>93</v>
      </c>
      <c r="AW1065" s="13" t="s">
        <v>42</v>
      </c>
      <c r="AX1065" s="13" t="s">
        <v>84</v>
      </c>
      <c r="AY1065" s="154" t="s">
        <v>594</v>
      </c>
    </row>
    <row r="1066" spans="2:65" s="13" customFormat="1" ht="10.199999999999999" x14ac:dyDescent="0.2">
      <c r="B1066" s="153"/>
      <c r="D1066" s="147" t="s">
        <v>603</v>
      </c>
      <c r="E1066" s="154" t="s">
        <v>82</v>
      </c>
      <c r="F1066" s="155" t="s">
        <v>1774</v>
      </c>
      <c r="H1066" s="156">
        <v>2</v>
      </c>
      <c r="I1066" s="157"/>
      <c r="L1066" s="153"/>
      <c r="M1066" s="158"/>
      <c r="T1066" s="159"/>
      <c r="AT1066" s="154" t="s">
        <v>603</v>
      </c>
      <c r="AU1066" s="154" t="s">
        <v>93</v>
      </c>
      <c r="AV1066" s="13" t="s">
        <v>93</v>
      </c>
      <c r="AW1066" s="13" t="s">
        <v>42</v>
      </c>
      <c r="AX1066" s="13" t="s">
        <v>84</v>
      </c>
      <c r="AY1066" s="154" t="s">
        <v>594</v>
      </c>
    </row>
    <row r="1067" spans="2:65" s="13" customFormat="1" ht="10.199999999999999" x14ac:dyDescent="0.2">
      <c r="B1067" s="153"/>
      <c r="D1067" s="147" t="s">
        <v>603</v>
      </c>
      <c r="E1067" s="154" t="s">
        <v>82</v>
      </c>
      <c r="F1067" s="155" t="s">
        <v>1775</v>
      </c>
      <c r="H1067" s="156">
        <v>1</v>
      </c>
      <c r="I1067" s="157"/>
      <c r="L1067" s="153"/>
      <c r="M1067" s="158"/>
      <c r="T1067" s="159"/>
      <c r="AT1067" s="154" t="s">
        <v>603</v>
      </c>
      <c r="AU1067" s="154" t="s">
        <v>93</v>
      </c>
      <c r="AV1067" s="13" t="s">
        <v>93</v>
      </c>
      <c r="AW1067" s="13" t="s">
        <v>42</v>
      </c>
      <c r="AX1067" s="13" t="s">
        <v>84</v>
      </c>
      <c r="AY1067" s="154" t="s">
        <v>594</v>
      </c>
    </row>
    <row r="1068" spans="2:65" s="13" customFormat="1" ht="10.199999999999999" x14ac:dyDescent="0.2">
      <c r="B1068" s="153"/>
      <c r="D1068" s="147" t="s">
        <v>603</v>
      </c>
      <c r="E1068" s="154" t="s">
        <v>82</v>
      </c>
      <c r="F1068" s="155" t="s">
        <v>1776</v>
      </c>
      <c r="H1068" s="156">
        <v>1</v>
      </c>
      <c r="I1068" s="157"/>
      <c r="L1068" s="153"/>
      <c r="M1068" s="158"/>
      <c r="T1068" s="159"/>
      <c r="AT1068" s="154" t="s">
        <v>603</v>
      </c>
      <c r="AU1068" s="154" t="s">
        <v>93</v>
      </c>
      <c r="AV1068" s="13" t="s">
        <v>93</v>
      </c>
      <c r="AW1068" s="13" t="s">
        <v>42</v>
      </c>
      <c r="AX1068" s="13" t="s">
        <v>84</v>
      </c>
      <c r="AY1068" s="154" t="s">
        <v>594</v>
      </c>
    </row>
    <row r="1069" spans="2:65" s="13" customFormat="1" ht="10.199999999999999" x14ac:dyDescent="0.2">
      <c r="B1069" s="153"/>
      <c r="D1069" s="147" t="s">
        <v>603</v>
      </c>
      <c r="E1069" s="154" t="s">
        <v>82</v>
      </c>
      <c r="F1069" s="155" t="s">
        <v>1777</v>
      </c>
      <c r="H1069" s="156">
        <v>1</v>
      </c>
      <c r="I1069" s="157"/>
      <c r="L1069" s="153"/>
      <c r="M1069" s="158"/>
      <c r="T1069" s="159"/>
      <c r="AT1069" s="154" t="s">
        <v>603</v>
      </c>
      <c r="AU1069" s="154" t="s">
        <v>93</v>
      </c>
      <c r="AV1069" s="13" t="s">
        <v>93</v>
      </c>
      <c r="AW1069" s="13" t="s">
        <v>42</v>
      </c>
      <c r="AX1069" s="13" t="s">
        <v>84</v>
      </c>
      <c r="AY1069" s="154" t="s">
        <v>594</v>
      </c>
    </row>
    <row r="1070" spans="2:65" s="13" customFormat="1" ht="10.199999999999999" x14ac:dyDescent="0.2">
      <c r="B1070" s="153"/>
      <c r="D1070" s="147" t="s">
        <v>603</v>
      </c>
      <c r="E1070" s="154" t="s">
        <v>82</v>
      </c>
      <c r="F1070" s="155" t="s">
        <v>1778</v>
      </c>
      <c r="H1070" s="156">
        <v>1</v>
      </c>
      <c r="I1070" s="157"/>
      <c r="L1070" s="153"/>
      <c r="M1070" s="158"/>
      <c r="T1070" s="159"/>
      <c r="AT1070" s="154" t="s">
        <v>603</v>
      </c>
      <c r="AU1070" s="154" t="s">
        <v>93</v>
      </c>
      <c r="AV1070" s="13" t="s">
        <v>93</v>
      </c>
      <c r="AW1070" s="13" t="s">
        <v>42</v>
      </c>
      <c r="AX1070" s="13" t="s">
        <v>84</v>
      </c>
      <c r="AY1070" s="154" t="s">
        <v>594</v>
      </c>
    </row>
    <row r="1071" spans="2:65" s="13" customFormat="1" ht="10.199999999999999" x14ac:dyDescent="0.2">
      <c r="B1071" s="153"/>
      <c r="D1071" s="147" t="s">
        <v>603</v>
      </c>
      <c r="E1071" s="154" t="s">
        <v>82</v>
      </c>
      <c r="F1071" s="155" t="s">
        <v>1779</v>
      </c>
      <c r="H1071" s="156">
        <v>1</v>
      </c>
      <c r="I1071" s="157"/>
      <c r="L1071" s="153"/>
      <c r="M1071" s="158"/>
      <c r="T1071" s="159"/>
      <c r="AT1071" s="154" t="s">
        <v>603</v>
      </c>
      <c r="AU1071" s="154" t="s">
        <v>93</v>
      </c>
      <c r="AV1071" s="13" t="s">
        <v>93</v>
      </c>
      <c r="AW1071" s="13" t="s">
        <v>42</v>
      </c>
      <c r="AX1071" s="13" t="s">
        <v>84</v>
      </c>
      <c r="AY1071" s="154" t="s">
        <v>594</v>
      </c>
    </row>
    <row r="1072" spans="2:65" s="13" customFormat="1" ht="10.199999999999999" x14ac:dyDescent="0.2">
      <c r="B1072" s="153"/>
      <c r="D1072" s="147" t="s">
        <v>603</v>
      </c>
      <c r="E1072" s="154" t="s">
        <v>82</v>
      </c>
      <c r="F1072" s="155" t="s">
        <v>1780</v>
      </c>
      <c r="H1072" s="156">
        <v>1</v>
      </c>
      <c r="I1072" s="157"/>
      <c r="L1072" s="153"/>
      <c r="M1072" s="158"/>
      <c r="T1072" s="159"/>
      <c r="AT1072" s="154" t="s">
        <v>603</v>
      </c>
      <c r="AU1072" s="154" t="s">
        <v>93</v>
      </c>
      <c r="AV1072" s="13" t="s">
        <v>93</v>
      </c>
      <c r="AW1072" s="13" t="s">
        <v>42</v>
      </c>
      <c r="AX1072" s="13" t="s">
        <v>84</v>
      </c>
      <c r="AY1072" s="154" t="s">
        <v>594</v>
      </c>
    </row>
    <row r="1073" spans="2:65" s="13" customFormat="1" ht="10.199999999999999" x14ac:dyDescent="0.2">
      <c r="B1073" s="153"/>
      <c r="D1073" s="147" t="s">
        <v>603</v>
      </c>
      <c r="E1073" s="154" t="s">
        <v>82</v>
      </c>
      <c r="F1073" s="155" t="s">
        <v>1781</v>
      </c>
      <c r="H1073" s="156">
        <v>2</v>
      </c>
      <c r="I1073" s="157"/>
      <c r="L1073" s="153"/>
      <c r="M1073" s="158"/>
      <c r="T1073" s="159"/>
      <c r="AT1073" s="154" t="s">
        <v>603</v>
      </c>
      <c r="AU1073" s="154" t="s">
        <v>93</v>
      </c>
      <c r="AV1073" s="13" t="s">
        <v>93</v>
      </c>
      <c r="AW1073" s="13" t="s">
        <v>42</v>
      </c>
      <c r="AX1073" s="13" t="s">
        <v>84</v>
      </c>
      <c r="AY1073" s="154" t="s">
        <v>594</v>
      </c>
    </row>
    <row r="1074" spans="2:65" s="15" customFormat="1" ht="10.199999999999999" x14ac:dyDescent="0.2">
      <c r="B1074" s="175"/>
      <c r="D1074" s="147" t="s">
        <v>603</v>
      </c>
      <c r="E1074" s="176" t="s">
        <v>82</v>
      </c>
      <c r="F1074" s="177" t="s">
        <v>672</v>
      </c>
      <c r="H1074" s="178">
        <v>11</v>
      </c>
      <c r="I1074" s="179"/>
      <c r="L1074" s="175"/>
      <c r="M1074" s="180"/>
      <c r="T1074" s="181"/>
      <c r="AT1074" s="176" t="s">
        <v>603</v>
      </c>
      <c r="AU1074" s="176" t="s">
        <v>93</v>
      </c>
      <c r="AV1074" s="15" t="s">
        <v>147</v>
      </c>
      <c r="AW1074" s="15" t="s">
        <v>42</v>
      </c>
      <c r="AX1074" s="15" t="s">
        <v>91</v>
      </c>
      <c r="AY1074" s="176" t="s">
        <v>594</v>
      </c>
    </row>
    <row r="1075" spans="2:65" s="1" customFormat="1" ht="21.75" customHeight="1" x14ac:dyDescent="0.2">
      <c r="B1075" s="34"/>
      <c r="C1075" s="133" t="s">
        <v>1782</v>
      </c>
      <c r="D1075" s="133" t="s">
        <v>597</v>
      </c>
      <c r="E1075" s="134" t="s">
        <v>1783</v>
      </c>
      <c r="F1075" s="135" t="s">
        <v>1784</v>
      </c>
      <c r="G1075" s="136" t="s">
        <v>600</v>
      </c>
      <c r="H1075" s="137">
        <v>1</v>
      </c>
      <c r="I1075" s="138"/>
      <c r="J1075" s="139">
        <f>ROUND(I1075*H1075,2)</f>
        <v>0</v>
      </c>
      <c r="K1075" s="135" t="s">
        <v>82</v>
      </c>
      <c r="L1075" s="34"/>
      <c r="M1075" s="140" t="s">
        <v>82</v>
      </c>
      <c r="N1075" s="141" t="s">
        <v>54</v>
      </c>
      <c r="P1075" s="142">
        <f>O1075*H1075</f>
        <v>0</v>
      </c>
      <c r="Q1075" s="142">
        <v>0</v>
      </c>
      <c r="R1075" s="142">
        <f>Q1075*H1075</f>
        <v>0</v>
      </c>
      <c r="S1075" s="142">
        <v>0</v>
      </c>
      <c r="T1075" s="143">
        <f>S1075*H1075</f>
        <v>0</v>
      </c>
      <c r="AR1075" s="144" t="s">
        <v>601</v>
      </c>
      <c r="AT1075" s="144" t="s">
        <v>597</v>
      </c>
      <c r="AU1075" s="144" t="s">
        <v>93</v>
      </c>
      <c r="AY1075" s="18" t="s">
        <v>594</v>
      </c>
      <c r="BE1075" s="145">
        <f>IF(N1075="základní",J1075,0)</f>
        <v>0</v>
      </c>
      <c r="BF1075" s="145">
        <f>IF(N1075="snížená",J1075,0)</f>
        <v>0</v>
      </c>
      <c r="BG1075" s="145">
        <f>IF(N1075="zákl. přenesená",J1075,0)</f>
        <v>0</v>
      </c>
      <c r="BH1075" s="145">
        <f>IF(N1075="sníž. přenesená",J1075,0)</f>
        <v>0</v>
      </c>
      <c r="BI1075" s="145">
        <f>IF(N1075="nulová",J1075,0)</f>
        <v>0</v>
      </c>
      <c r="BJ1075" s="18" t="s">
        <v>91</v>
      </c>
      <c r="BK1075" s="145">
        <f>ROUND(I1075*H1075,2)</f>
        <v>0</v>
      </c>
      <c r="BL1075" s="18" t="s">
        <v>601</v>
      </c>
      <c r="BM1075" s="144" t="s">
        <v>1785</v>
      </c>
    </row>
    <row r="1076" spans="2:65" s="13" customFormat="1" ht="10.199999999999999" x14ac:dyDescent="0.2">
      <c r="B1076" s="153"/>
      <c r="D1076" s="147" t="s">
        <v>603</v>
      </c>
      <c r="E1076" s="154" t="s">
        <v>82</v>
      </c>
      <c r="F1076" s="155" t="s">
        <v>1786</v>
      </c>
      <c r="H1076" s="156">
        <v>1</v>
      </c>
      <c r="I1076" s="157"/>
      <c r="L1076" s="153"/>
      <c r="M1076" s="158"/>
      <c r="T1076" s="159"/>
      <c r="AT1076" s="154" t="s">
        <v>603</v>
      </c>
      <c r="AU1076" s="154" t="s">
        <v>93</v>
      </c>
      <c r="AV1076" s="13" t="s">
        <v>93</v>
      </c>
      <c r="AW1076" s="13" t="s">
        <v>42</v>
      </c>
      <c r="AX1076" s="13" t="s">
        <v>91</v>
      </c>
      <c r="AY1076" s="154" t="s">
        <v>594</v>
      </c>
    </row>
    <row r="1077" spans="2:65" s="1" customFormat="1" ht="16.5" customHeight="1" x14ac:dyDescent="0.2">
      <c r="B1077" s="34"/>
      <c r="C1077" s="133" t="s">
        <v>1787</v>
      </c>
      <c r="D1077" s="133" t="s">
        <v>597</v>
      </c>
      <c r="E1077" s="134" t="s">
        <v>1788</v>
      </c>
      <c r="F1077" s="135" t="s">
        <v>1789</v>
      </c>
      <c r="G1077" s="136" t="s">
        <v>600</v>
      </c>
      <c r="H1077" s="137">
        <v>1</v>
      </c>
      <c r="I1077" s="138"/>
      <c r="J1077" s="139">
        <f>ROUND(I1077*H1077,2)</f>
        <v>0</v>
      </c>
      <c r="K1077" s="135" t="s">
        <v>82</v>
      </c>
      <c r="L1077" s="34"/>
      <c r="M1077" s="140" t="s">
        <v>82</v>
      </c>
      <c r="N1077" s="141" t="s">
        <v>54</v>
      </c>
      <c r="P1077" s="142">
        <f>O1077*H1077</f>
        <v>0</v>
      </c>
      <c r="Q1077" s="142">
        <v>0</v>
      </c>
      <c r="R1077" s="142">
        <f>Q1077*H1077</f>
        <v>0</v>
      </c>
      <c r="S1077" s="142">
        <v>0</v>
      </c>
      <c r="T1077" s="143">
        <f>S1077*H1077</f>
        <v>0</v>
      </c>
      <c r="AR1077" s="144" t="s">
        <v>601</v>
      </c>
      <c r="AT1077" s="144" t="s">
        <v>597</v>
      </c>
      <c r="AU1077" s="144" t="s">
        <v>93</v>
      </c>
      <c r="AY1077" s="18" t="s">
        <v>594</v>
      </c>
      <c r="BE1077" s="145">
        <f>IF(N1077="základní",J1077,0)</f>
        <v>0</v>
      </c>
      <c r="BF1077" s="145">
        <f>IF(N1077="snížená",J1077,0)</f>
        <v>0</v>
      </c>
      <c r="BG1077" s="145">
        <f>IF(N1077="zákl. přenesená",J1077,0)</f>
        <v>0</v>
      </c>
      <c r="BH1077" s="145">
        <f>IF(N1077="sníž. přenesená",J1077,0)</f>
        <v>0</v>
      </c>
      <c r="BI1077" s="145">
        <f>IF(N1077="nulová",J1077,0)</f>
        <v>0</v>
      </c>
      <c r="BJ1077" s="18" t="s">
        <v>91</v>
      </c>
      <c r="BK1077" s="145">
        <f>ROUND(I1077*H1077,2)</f>
        <v>0</v>
      </c>
      <c r="BL1077" s="18" t="s">
        <v>601</v>
      </c>
      <c r="BM1077" s="144" t="s">
        <v>1790</v>
      </c>
    </row>
    <row r="1078" spans="2:65" s="13" customFormat="1" ht="10.199999999999999" x14ac:dyDescent="0.2">
      <c r="B1078" s="153"/>
      <c r="D1078" s="147" t="s">
        <v>603</v>
      </c>
      <c r="E1078" s="154" t="s">
        <v>82</v>
      </c>
      <c r="F1078" s="155" t="s">
        <v>1791</v>
      </c>
      <c r="H1078" s="156">
        <v>1</v>
      </c>
      <c r="I1078" s="157"/>
      <c r="L1078" s="153"/>
      <c r="M1078" s="158"/>
      <c r="T1078" s="159"/>
      <c r="AT1078" s="154" t="s">
        <v>603</v>
      </c>
      <c r="AU1078" s="154" t="s">
        <v>93</v>
      </c>
      <c r="AV1078" s="13" t="s">
        <v>93</v>
      </c>
      <c r="AW1078" s="13" t="s">
        <v>42</v>
      </c>
      <c r="AX1078" s="13" t="s">
        <v>91</v>
      </c>
      <c r="AY1078" s="154" t="s">
        <v>594</v>
      </c>
    </row>
    <row r="1079" spans="2:65" s="1" customFormat="1" ht="16.5" customHeight="1" x14ac:dyDescent="0.2">
      <c r="B1079" s="34"/>
      <c r="C1079" s="133" t="s">
        <v>1792</v>
      </c>
      <c r="D1079" s="133" t="s">
        <v>597</v>
      </c>
      <c r="E1079" s="134" t="s">
        <v>1793</v>
      </c>
      <c r="F1079" s="135" t="s">
        <v>1794</v>
      </c>
      <c r="G1079" s="136" t="s">
        <v>600</v>
      </c>
      <c r="H1079" s="137">
        <v>1</v>
      </c>
      <c r="I1079" s="138"/>
      <c r="J1079" s="139">
        <f>ROUND(I1079*H1079,2)</f>
        <v>0</v>
      </c>
      <c r="K1079" s="135" t="s">
        <v>82</v>
      </c>
      <c r="L1079" s="34"/>
      <c r="M1079" s="140" t="s">
        <v>82</v>
      </c>
      <c r="N1079" s="141" t="s">
        <v>54</v>
      </c>
      <c r="P1079" s="142">
        <f>O1079*H1079</f>
        <v>0</v>
      </c>
      <c r="Q1079" s="142">
        <v>0</v>
      </c>
      <c r="R1079" s="142">
        <f>Q1079*H1079</f>
        <v>0</v>
      </c>
      <c r="S1079" s="142">
        <v>0</v>
      </c>
      <c r="T1079" s="143">
        <f>S1079*H1079</f>
        <v>0</v>
      </c>
      <c r="AR1079" s="144" t="s">
        <v>601</v>
      </c>
      <c r="AT1079" s="144" t="s">
        <v>597</v>
      </c>
      <c r="AU1079" s="144" t="s">
        <v>93</v>
      </c>
      <c r="AY1079" s="18" t="s">
        <v>594</v>
      </c>
      <c r="BE1079" s="145">
        <f>IF(N1079="základní",J1079,0)</f>
        <v>0</v>
      </c>
      <c r="BF1079" s="145">
        <f>IF(N1079="snížená",J1079,0)</f>
        <v>0</v>
      </c>
      <c r="BG1079" s="145">
        <f>IF(N1079="zákl. přenesená",J1079,0)</f>
        <v>0</v>
      </c>
      <c r="BH1079" s="145">
        <f>IF(N1079="sníž. přenesená",J1079,0)</f>
        <v>0</v>
      </c>
      <c r="BI1079" s="145">
        <f>IF(N1079="nulová",J1079,0)</f>
        <v>0</v>
      </c>
      <c r="BJ1079" s="18" t="s">
        <v>91</v>
      </c>
      <c r="BK1079" s="145">
        <f>ROUND(I1079*H1079,2)</f>
        <v>0</v>
      </c>
      <c r="BL1079" s="18" t="s">
        <v>601</v>
      </c>
      <c r="BM1079" s="144" t="s">
        <v>1795</v>
      </c>
    </row>
    <row r="1080" spans="2:65" s="13" customFormat="1" ht="10.199999999999999" x14ac:dyDescent="0.2">
      <c r="B1080" s="153"/>
      <c r="D1080" s="147" t="s">
        <v>603</v>
      </c>
      <c r="E1080" s="154" t="s">
        <v>82</v>
      </c>
      <c r="F1080" s="155" t="s">
        <v>1796</v>
      </c>
      <c r="H1080" s="156">
        <v>1</v>
      </c>
      <c r="I1080" s="157"/>
      <c r="L1080" s="153"/>
      <c r="M1080" s="158"/>
      <c r="T1080" s="159"/>
      <c r="AT1080" s="154" t="s">
        <v>603</v>
      </c>
      <c r="AU1080" s="154" t="s">
        <v>93</v>
      </c>
      <c r="AV1080" s="13" t="s">
        <v>93</v>
      </c>
      <c r="AW1080" s="13" t="s">
        <v>42</v>
      </c>
      <c r="AX1080" s="13" t="s">
        <v>91</v>
      </c>
      <c r="AY1080" s="154" t="s">
        <v>594</v>
      </c>
    </row>
    <row r="1081" spans="2:65" s="1" customFormat="1" ht="16.5" customHeight="1" x14ac:dyDescent="0.2">
      <c r="B1081" s="34"/>
      <c r="C1081" s="133" t="s">
        <v>1797</v>
      </c>
      <c r="D1081" s="133" t="s">
        <v>597</v>
      </c>
      <c r="E1081" s="134" t="s">
        <v>1798</v>
      </c>
      <c r="F1081" s="135" t="s">
        <v>1799</v>
      </c>
      <c r="G1081" s="136" t="s">
        <v>600</v>
      </c>
      <c r="H1081" s="137">
        <v>1</v>
      </c>
      <c r="I1081" s="138"/>
      <c r="J1081" s="139">
        <f>ROUND(I1081*H1081,2)</f>
        <v>0</v>
      </c>
      <c r="K1081" s="135" t="s">
        <v>82</v>
      </c>
      <c r="L1081" s="34"/>
      <c r="M1081" s="140" t="s">
        <v>82</v>
      </c>
      <c r="N1081" s="141" t="s">
        <v>54</v>
      </c>
      <c r="P1081" s="142">
        <f>O1081*H1081</f>
        <v>0</v>
      </c>
      <c r="Q1081" s="142">
        <v>0</v>
      </c>
      <c r="R1081" s="142">
        <f>Q1081*H1081</f>
        <v>0</v>
      </c>
      <c r="S1081" s="142">
        <v>0</v>
      </c>
      <c r="T1081" s="143">
        <f>S1081*H1081</f>
        <v>0</v>
      </c>
      <c r="AR1081" s="144" t="s">
        <v>601</v>
      </c>
      <c r="AT1081" s="144" t="s">
        <v>597</v>
      </c>
      <c r="AU1081" s="144" t="s">
        <v>93</v>
      </c>
      <c r="AY1081" s="18" t="s">
        <v>594</v>
      </c>
      <c r="BE1081" s="145">
        <f>IF(N1081="základní",J1081,0)</f>
        <v>0</v>
      </c>
      <c r="BF1081" s="145">
        <f>IF(N1081="snížená",J1081,0)</f>
        <v>0</v>
      </c>
      <c r="BG1081" s="145">
        <f>IF(N1081="zákl. přenesená",J1081,0)</f>
        <v>0</v>
      </c>
      <c r="BH1081" s="145">
        <f>IF(N1081="sníž. přenesená",J1081,0)</f>
        <v>0</v>
      </c>
      <c r="BI1081" s="145">
        <f>IF(N1081="nulová",J1081,0)</f>
        <v>0</v>
      </c>
      <c r="BJ1081" s="18" t="s">
        <v>91</v>
      </c>
      <c r="BK1081" s="145">
        <f>ROUND(I1081*H1081,2)</f>
        <v>0</v>
      </c>
      <c r="BL1081" s="18" t="s">
        <v>601</v>
      </c>
      <c r="BM1081" s="144" t="s">
        <v>1800</v>
      </c>
    </row>
    <row r="1082" spans="2:65" s="13" customFormat="1" ht="10.199999999999999" x14ac:dyDescent="0.2">
      <c r="B1082" s="153"/>
      <c r="D1082" s="147" t="s">
        <v>603</v>
      </c>
      <c r="E1082" s="154" t="s">
        <v>82</v>
      </c>
      <c r="F1082" s="155" t="s">
        <v>1801</v>
      </c>
      <c r="H1082" s="156">
        <v>1</v>
      </c>
      <c r="I1082" s="157"/>
      <c r="L1082" s="153"/>
      <c r="M1082" s="158"/>
      <c r="T1082" s="159"/>
      <c r="AT1082" s="154" t="s">
        <v>603</v>
      </c>
      <c r="AU1082" s="154" t="s">
        <v>93</v>
      </c>
      <c r="AV1082" s="13" t="s">
        <v>93</v>
      </c>
      <c r="AW1082" s="13" t="s">
        <v>42</v>
      </c>
      <c r="AX1082" s="13" t="s">
        <v>91</v>
      </c>
      <c r="AY1082" s="154" t="s">
        <v>594</v>
      </c>
    </row>
    <row r="1083" spans="2:65" s="1" customFormat="1" ht="16.5" customHeight="1" x14ac:dyDescent="0.2">
      <c r="B1083" s="34"/>
      <c r="C1083" s="133" t="s">
        <v>1802</v>
      </c>
      <c r="D1083" s="133" t="s">
        <v>597</v>
      </c>
      <c r="E1083" s="134" t="s">
        <v>1803</v>
      </c>
      <c r="F1083" s="135" t="s">
        <v>1789</v>
      </c>
      <c r="G1083" s="136" t="s">
        <v>600</v>
      </c>
      <c r="H1083" s="137">
        <v>2</v>
      </c>
      <c r="I1083" s="138"/>
      <c r="J1083" s="139">
        <f>ROUND(I1083*H1083,2)</f>
        <v>0</v>
      </c>
      <c r="K1083" s="135" t="s">
        <v>82</v>
      </c>
      <c r="L1083" s="34"/>
      <c r="M1083" s="140" t="s">
        <v>82</v>
      </c>
      <c r="N1083" s="141" t="s">
        <v>54</v>
      </c>
      <c r="P1083" s="142">
        <f>O1083*H1083</f>
        <v>0</v>
      </c>
      <c r="Q1083" s="142">
        <v>0</v>
      </c>
      <c r="R1083" s="142">
        <f>Q1083*H1083</f>
        <v>0</v>
      </c>
      <c r="S1083" s="142">
        <v>0</v>
      </c>
      <c r="T1083" s="143">
        <f>S1083*H1083</f>
        <v>0</v>
      </c>
      <c r="AR1083" s="144" t="s">
        <v>601</v>
      </c>
      <c r="AT1083" s="144" t="s">
        <v>597</v>
      </c>
      <c r="AU1083" s="144" t="s">
        <v>93</v>
      </c>
      <c r="AY1083" s="18" t="s">
        <v>594</v>
      </c>
      <c r="BE1083" s="145">
        <f>IF(N1083="základní",J1083,0)</f>
        <v>0</v>
      </c>
      <c r="BF1083" s="145">
        <f>IF(N1083="snížená",J1083,0)</f>
        <v>0</v>
      </c>
      <c r="BG1083" s="145">
        <f>IF(N1083="zákl. přenesená",J1083,0)</f>
        <v>0</v>
      </c>
      <c r="BH1083" s="145">
        <f>IF(N1083="sníž. přenesená",J1083,0)</f>
        <v>0</v>
      </c>
      <c r="BI1083" s="145">
        <f>IF(N1083="nulová",J1083,0)</f>
        <v>0</v>
      </c>
      <c r="BJ1083" s="18" t="s">
        <v>91</v>
      </c>
      <c r="BK1083" s="145">
        <f>ROUND(I1083*H1083,2)</f>
        <v>0</v>
      </c>
      <c r="BL1083" s="18" t="s">
        <v>601</v>
      </c>
      <c r="BM1083" s="144" t="s">
        <v>1804</v>
      </c>
    </row>
    <row r="1084" spans="2:65" s="13" customFormat="1" ht="10.199999999999999" x14ac:dyDescent="0.2">
      <c r="B1084" s="153"/>
      <c r="D1084" s="147" t="s">
        <v>603</v>
      </c>
      <c r="E1084" s="154" t="s">
        <v>82</v>
      </c>
      <c r="F1084" s="155" t="s">
        <v>1805</v>
      </c>
      <c r="H1084" s="156">
        <v>2</v>
      </c>
      <c r="I1084" s="157"/>
      <c r="L1084" s="153"/>
      <c r="M1084" s="158"/>
      <c r="T1084" s="159"/>
      <c r="AT1084" s="154" t="s">
        <v>603</v>
      </c>
      <c r="AU1084" s="154" t="s">
        <v>93</v>
      </c>
      <c r="AV1084" s="13" t="s">
        <v>93</v>
      </c>
      <c r="AW1084" s="13" t="s">
        <v>42</v>
      </c>
      <c r="AX1084" s="13" t="s">
        <v>91</v>
      </c>
      <c r="AY1084" s="154" t="s">
        <v>594</v>
      </c>
    </row>
    <row r="1085" spans="2:65" s="1" customFormat="1" ht="16.5" customHeight="1" x14ac:dyDescent="0.2">
      <c r="B1085" s="34"/>
      <c r="C1085" s="133" t="s">
        <v>1806</v>
      </c>
      <c r="D1085" s="133" t="s">
        <v>597</v>
      </c>
      <c r="E1085" s="134" t="s">
        <v>1807</v>
      </c>
      <c r="F1085" s="135" t="s">
        <v>1808</v>
      </c>
      <c r="G1085" s="136" t="s">
        <v>600</v>
      </c>
      <c r="H1085" s="137">
        <v>1</v>
      </c>
      <c r="I1085" s="138"/>
      <c r="J1085" s="139">
        <f>ROUND(I1085*H1085,2)</f>
        <v>0</v>
      </c>
      <c r="K1085" s="135" t="s">
        <v>82</v>
      </c>
      <c r="L1085" s="34"/>
      <c r="M1085" s="140" t="s">
        <v>82</v>
      </c>
      <c r="N1085" s="141" t="s">
        <v>54</v>
      </c>
      <c r="P1085" s="142">
        <f>O1085*H1085</f>
        <v>0</v>
      </c>
      <c r="Q1085" s="142">
        <v>0</v>
      </c>
      <c r="R1085" s="142">
        <f>Q1085*H1085</f>
        <v>0</v>
      </c>
      <c r="S1085" s="142">
        <v>0</v>
      </c>
      <c r="T1085" s="143">
        <f>S1085*H1085</f>
        <v>0</v>
      </c>
      <c r="AR1085" s="144" t="s">
        <v>601</v>
      </c>
      <c r="AT1085" s="144" t="s">
        <v>597</v>
      </c>
      <c r="AU1085" s="144" t="s">
        <v>93</v>
      </c>
      <c r="AY1085" s="18" t="s">
        <v>594</v>
      </c>
      <c r="BE1085" s="145">
        <f>IF(N1085="základní",J1085,0)</f>
        <v>0</v>
      </c>
      <c r="BF1085" s="145">
        <f>IF(N1085="snížená",J1085,0)</f>
        <v>0</v>
      </c>
      <c r="BG1085" s="145">
        <f>IF(N1085="zákl. přenesená",J1085,0)</f>
        <v>0</v>
      </c>
      <c r="BH1085" s="145">
        <f>IF(N1085="sníž. přenesená",J1085,0)</f>
        <v>0</v>
      </c>
      <c r="BI1085" s="145">
        <f>IF(N1085="nulová",J1085,0)</f>
        <v>0</v>
      </c>
      <c r="BJ1085" s="18" t="s">
        <v>91</v>
      </c>
      <c r="BK1085" s="145">
        <f>ROUND(I1085*H1085,2)</f>
        <v>0</v>
      </c>
      <c r="BL1085" s="18" t="s">
        <v>601</v>
      </c>
      <c r="BM1085" s="144" t="s">
        <v>1809</v>
      </c>
    </row>
    <row r="1086" spans="2:65" s="13" customFormat="1" ht="10.199999999999999" x14ac:dyDescent="0.2">
      <c r="B1086" s="153"/>
      <c r="D1086" s="147" t="s">
        <v>603</v>
      </c>
      <c r="E1086" s="154" t="s">
        <v>82</v>
      </c>
      <c r="F1086" s="155" t="s">
        <v>1810</v>
      </c>
      <c r="H1086" s="156">
        <v>1</v>
      </c>
      <c r="I1086" s="157"/>
      <c r="L1086" s="153"/>
      <c r="M1086" s="158"/>
      <c r="T1086" s="159"/>
      <c r="AT1086" s="154" t="s">
        <v>603</v>
      </c>
      <c r="AU1086" s="154" t="s">
        <v>93</v>
      </c>
      <c r="AV1086" s="13" t="s">
        <v>93</v>
      </c>
      <c r="AW1086" s="13" t="s">
        <v>42</v>
      </c>
      <c r="AX1086" s="13" t="s">
        <v>91</v>
      </c>
      <c r="AY1086" s="154" t="s">
        <v>594</v>
      </c>
    </row>
    <row r="1087" spans="2:65" s="1" customFormat="1" ht="16.5" customHeight="1" x14ac:dyDescent="0.2">
      <c r="B1087" s="34"/>
      <c r="C1087" s="133" t="s">
        <v>1811</v>
      </c>
      <c r="D1087" s="133" t="s">
        <v>597</v>
      </c>
      <c r="E1087" s="134" t="s">
        <v>1812</v>
      </c>
      <c r="F1087" s="135" t="s">
        <v>1789</v>
      </c>
      <c r="G1087" s="136" t="s">
        <v>600</v>
      </c>
      <c r="H1087" s="137">
        <v>1</v>
      </c>
      <c r="I1087" s="138"/>
      <c r="J1087" s="139">
        <f>ROUND(I1087*H1087,2)</f>
        <v>0</v>
      </c>
      <c r="K1087" s="135" t="s">
        <v>82</v>
      </c>
      <c r="L1087" s="34"/>
      <c r="M1087" s="140" t="s">
        <v>82</v>
      </c>
      <c r="N1087" s="141" t="s">
        <v>54</v>
      </c>
      <c r="P1087" s="142">
        <f>O1087*H1087</f>
        <v>0</v>
      </c>
      <c r="Q1087" s="142">
        <v>0</v>
      </c>
      <c r="R1087" s="142">
        <f>Q1087*H1087</f>
        <v>0</v>
      </c>
      <c r="S1087" s="142">
        <v>0</v>
      </c>
      <c r="T1087" s="143">
        <f>S1087*H1087</f>
        <v>0</v>
      </c>
      <c r="AR1087" s="144" t="s">
        <v>601</v>
      </c>
      <c r="AT1087" s="144" t="s">
        <v>597</v>
      </c>
      <c r="AU1087" s="144" t="s">
        <v>93</v>
      </c>
      <c r="AY1087" s="18" t="s">
        <v>594</v>
      </c>
      <c r="BE1087" s="145">
        <f>IF(N1087="základní",J1087,0)</f>
        <v>0</v>
      </c>
      <c r="BF1087" s="145">
        <f>IF(N1087="snížená",J1087,0)</f>
        <v>0</v>
      </c>
      <c r="BG1087" s="145">
        <f>IF(N1087="zákl. přenesená",J1087,0)</f>
        <v>0</v>
      </c>
      <c r="BH1087" s="145">
        <f>IF(N1087="sníž. přenesená",J1087,0)</f>
        <v>0</v>
      </c>
      <c r="BI1087" s="145">
        <f>IF(N1087="nulová",J1087,0)</f>
        <v>0</v>
      </c>
      <c r="BJ1087" s="18" t="s">
        <v>91</v>
      </c>
      <c r="BK1087" s="145">
        <f>ROUND(I1087*H1087,2)</f>
        <v>0</v>
      </c>
      <c r="BL1087" s="18" t="s">
        <v>601</v>
      </c>
      <c r="BM1087" s="144" t="s">
        <v>1813</v>
      </c>
    </row>
    <row r="1088" spans="2:65" s="13" customFormat="1" ht="10.199999999999999" x14ac:dyDescent="0.2">
      <c r="B1088" s="153"/>
      <c r="D1088" s="147" t="s">
        <v>603</v>
      </c>
      <c r="E1088" s="154" t="s">
        <v>82</v>
      </c>
      <c r="F1088" s="155" t="s">
        <v>1814</v>
      </c>
      <c r="H1088" s="156">
        <v>1</v>
      </c>
      <c r="I1088" s="157"/>
      <c r="L1088" s="153"/>
      <c r="M1088" s="158"/>
      <c r="T1088" s="159"/>
      <c r="AT1088" s="154" t="s">
        <v>603</v>
      </c>
      <c r="AU1088" s="154" t="s">
        <v>93</v>
      </c>
      <c r="AV1088" s="13" t="s">
        <v>93</v>
      </c>
      <c r="AW1088" s="13" t="s">
        <v>42</v>
      </c>
      <c r="AX1088" s="13" t="s">
        <v>91</v>
      </c>
      <c r="AY1088" s="154" t="s">
        <v>594</v>
      </c>
    </row>
    <row r="1089" spans="2:65" s="1" customFormat="1" ht="16.5" customHeight="1" x14ac:dyDescent="0.2">
      <c r="B1089" s="34"/>
      <c r="C1089" s="133" t="s">
        <v>1815</v>
      </c>
      <c r="D1089" s="133" t="s">
        <v>597</v>
      </c>
      <c r="E1089" s="134" t="s">
        <v>1816</v>
      </c>
      <c r="F1089" s="135" t="s">
        <v>1817</v>
      </c>
      <c r="G1089" s="136" t="s">
        <v>600</v>
      </c>
      <c r="H1089" s="137">
        <v>1</v>
      </c>
      <c r="I1089" s="138"/>
      <c r="J1089" s="139">
        <f>ROUND(I1089*H1089,2)</f>
        <v>0</v>
      </c>
      <c r="K1089" s="135" t="s">
        <v>82</v>
      </c>
      <c r="L1089" s="34"/>
      <c r="M1089" s="140" t="s">
        <v>82</v>
      </c>
      <c r="N1089" s="141" t="s">
        <v>54</v>
      </c>
      <c r="P1089" s="142">
        <f>O1089*H1089</f>
        <v>0</v>
      </c>
      <c r="Q1089" s="142">
        <v>0</v>
      </c>
      <c r="R1089" s="142">
        <f>Q1089*H1089</f>
        <v>0</v>
      </c>
      <c r="S1089" s="142">
        <v>0</v>
      </c>
      <c r="T1089" s="143">
        <f>S1089*H1089</f>
        <v>0</v>
      </c>
      <c r="AR1089" s="144" t="s">
        <v>601</v>
      </c>
      <c r="AT1089" s="144" t="s">
        <v>597</v>
      </c>
      <c r="AU1089" s="144" t="s">
        <v>93</v>
      </c>
      <c r="AY1089" s="18" t="s">
        <v>594</v>
      </c>
      <c r="BE1089" s="145">
        <f>IF(N1089="základní",J1089,0)</f>
        <v>0</v>
      </c>
      <c r="BF1089" s="145">
        <f>IF(N1089="snížená",J1089,0)</f>
        <v>0</v>
      </c>
      <c r="BG1089" s="145">
        <f>IF(N1089="zákl. přenesená",J1089,0)</f>
        <v>0</v>
      </c>
      <c r="BH1089" s="145">
        <f>IF(N1089="sníž. přenesená",J1089,0)</f>
        <v>0</v>
      </c>
      <c r="BI1089" s="145">
        <f>IF(N1089="nulová",J1089,0)</f>
        <v>0</v>
      </c>
      <c r="BJ1089" s="18" t="s">
        <v>91</v>
      </c>
      <c r="BK1089" s="145">
        <f>ROUND(I1089*H1089,2)</f>
        <v>0</v>
      </c>
      <c r="BL1089" s="18" t="s">
        <v>601</v>
      </c>
      <c r="BM1089" s="144" t="s">
        <v>1818</v>
      </c>
    </row>
    <row r="1090" spans="2:65" s="13" customFormat="1" ht="10.199999999999999" x14ac:dyDescent="0.2">
      <c r="B1090" s="153"/>
      <c r="D1090" s="147" t="s">
        <v>603</v>
      </c>
      <c r="E1090" s="154" t="s">
        <v>82</v>
      </c>
      <c r="F1090" s="155" t="s">
        <v>1819</v>
      </c>
      <c r="H1090" s="156">
        <v>1</v>
      </c>
      <c r="I1090" s="157"/>
      <c r="L1090" s="153"/>
      <c r="M1090" s="158"/>
      <c r="T1090" s="159"/>
      <c r="AT1090" s="154" t="s">
        <v>603</v>
      </c>
      <c r="AU1090" s="154" t="s">
        <v>93</v>
      </c>
      <c r="AV1090" s="13" t="s">
        <v>93</v>
      </c>
      <c r="AW1090" s="13" t="s">
        <v>42</v>
      </c>
      <c r="AX1090" s="13" t="s">
        <v>91</v>
      </c>
      <c r="AY1090" s="154" t="s">
        <v>594</v>
      </c>
    </row>
    <row r="1091" spans="2:65" s="1" customFormat="1" ht="16.5" customHeight="1" x14ac:dyDescent="0.2">
      <c r="B1091" s="34"/>
      <c r="C1091" s="133" t="s">
        <v>1820</v>
      </c>
      <c r="D1091" s="133" t="s">
        <v>597</v>
      </c>
      <c r="E1091" s="134" t="s">
        <v>1821</v>
      </c>
      <c r="F1091" s="135" t="s">
        <v>1822</v>
      </c>
      <c r="G1091" s="136" t="s">
        <v>600</v>
      </c>
      <c r="H1091" s="137">
        <v>1</v>
      </c>
      <c r="I1091" s="138"/>
      <c r="J1091" s="139">
        <f>ROUND(I1091*H1091,2)</f>
        <v>0</v>
      </c>
      <c r="K1091" s="135" t="s">
        <v>82</v>
      </c>
      <c r="L1091" s="34"/>
      <c r="M1091" s="140" t="s">
        <v>82</v>
      </c>
      <c r="N1091" s="141" t="s">
        <v>54</v>
      </c>
      <c r="P1091" s="142">
        <f>O1091*H1091</f>
        <v>0</v>
      </c>
      <c r="Q1091" s="142">
        <v>0</v>
      </c>
      <c r="R1091" s="142">
        <f>Q1091*H1091</f>
        <v>0</v>
      </c>
      <c r="S1091" s="142">
        <v>0</v>
      </c>
      <c r="T1091" s="143">
        <f>S1091*H1091</f>
        <v>0</v>
      </c>
      <c r="AR1091" s="144" t="s">
        <v>601</v>
      </c>
      <c r="AT1091" s="144" t="s">
        <v>597</v>
      </c>
      <c r="AU1091" s="144" t="s">
        <v>93</v>
      </c>
      <c r="AY1091" s="18" t="s">
        <v>594</v>
      </c>
      <c r="BE1091" s="145">
        <f>IF(N1091="základní",J1091,0)</f>
        <v>0</v>
      </c>
      <c r="BF1091" s="145">
        <f>IF(N1091="snížená",J1091,0)</f>
        <v>0</v>
      </c>
      <c r="BG1091" s="145">
        <f>IF(N1091="zákl. přenesená",J1091,0)</f>
        <v>0</v>
      </c>
      <c r="BH1091" s="145">
        <f>IF(N1091="sníž. přenesená",J1091,0)</f>
        <v>0</v>
      </c>
      <c r="BI1091" s="145">
        <f>IF(N1091="nulová",J1091,0)</f>
        <v>0</v>
      </c>
      <c r="BJ1091" s="18" t="s">
        <v>91</v>
      </c>
      <c r="BK1091" s="145">
        <f>ROUND(I1091*H1091,2)</f>
        <v>0</v>
      </c>
      <c r="BL1091" s="18" t="s">
        <v>601</v>
      </c>
      <c r="BM1091" s="144" t="s">
        <v>1823</v>
      </c>
    </row>
    <row r="1092" spans="2:65" s="13" customFormat="1" ht="10.199999999999999" x14ac:dyDescent="0.2">
      <c r="B1092" s="153"/>
      <c r="D1092" s="147" t="s">
        <v>603</v>
      </c>
      <c r="E1092" s="154" t="s">
        <v>82</v>
      </c>
      <c r="F1092" s="155" t="s">
        <v>1824</v>
      </c>
      <c r="H1092" s="156">
        <v>1</v>
      </c>
      <c r="I1092" s="157"/>
      <c r="L1092" s="153"/>
      <c r="M1092" s="158"/>
      <c r="T1092" s="159"/>
      <c r="AT1092" s="154" t="s">
        <v>603</v>
      </c>
      <c r="AU1092" s="154" t="s">
        <v>93</v>
      </c>
      <c r="AV1092" s="13" t="s">
        <v>93</v>
      </c>
      <c r="AW1092" s="13" t="s">
        <v>42</v>
      </c>
      <c r="AX1092" s="13" t="s">
        <v>91</v>
      </c>
      <c r="AY1092" s="154" t="s">
        <v>594</v>
      </c>
    </row>
    <row r="1093" spans="2:65" s="1" customFormat="1" ht="21.75" customHeight="1" x14ac:dyDescent="0.2">
      <c r="B1093" s="34"/>
      <c r="C1093" s="133" t="s">
        <v>1825</v>
      </c>
      <c r="D1093" s="133" t="s">
        <v>597</v>
      </c>
      <c r="E1093" s="134" t="s">
        <v>1826</v>
      </c>
      <c r="F1093" s="135" t="s">
        <v>1827</v>
      </c>
      <c r="G1093" s="136" t="s">
        <v>618</v>
      </c>
      <c r="H1093" s="137">
        <v>99.18</v>
      </c>
      <c r="I1093" s="138"/>
      <c r="J1093" s="139">
        <f>ROUND(I1093*H1093,2)</f>
        <v>0</v>
      </c>
      <c r="K1093" s="135" t="s">
        <v>82</v>
      </c>
      <c r="L1093" s="34"/>
      <c r="M1093" s="140" t="s">
        <v>82</v>
      </c>
      <c r="N1093" s="141" t="s">
        <v>54</v>
      </c>
      <c r="P1093" s="142">
        <f>O1093*H1093</f>
        <v>0</v>
      </c>
      <c r="Q1093" s="142">
        <v>0</v>
      </c>
      <c r="R1093" s="142">
        <f>Q1093*H1093</f>
        <v>0</v>
      </c>
      <c r="S1093" s="142">
        <v>0</v>
      </c>
      <c r="T1093" s="143">
        <f>S1093*H1093</f>
        <v>0</v>
      </c>
      <c r="AR1093" s="144" t="s">
        <v>601</v>
      </c>
      <c r="AT1093" s="144" t="s">
        <v>597</v>
      </c>
      <c r="AU1093" s="144" t="s">
        <v>93</v>
      </c>
      <c r="AY1093" s="18" t="s">
        <v>594</v>
      </c>
      <c r="BE1093" s="145">
        <f>IF(N1093="základní",J1093,0)</f>
        <v>0</v>
      </c>
      <c r="BF1093" s="145">
        <f>IF(N1093="snížená",J1093,0)</f>
        <v>0</v>
      </c>
      <c r="BG1093" s="145">
        <f>IF(N1093="zákl. přenesená",J1093,0)</f>
        <v>0</v>
      </c>
      <c r="BH1093" s="145">
        <f>IF(N1093="sníž. přenesená",J1093,0)</f>
        <v>0</v>
      </c>
      <c r="BI1093" s="145">
        <f>IF(N1093="nulová",J1093,0)</f>
        <v>0</v>
      </c>
      <c r="BJ1093" s="18" t="s">
        <v>91</v>
      </c>
      <c r="BK1093" s="145">
        <f>ROUND(I1093*H1093,2)</f>
        <v>0</v>
      </c>
      <c r="BL1093" s="18" t="s">
        <v>601</v>
      </c>
      <c r="BM1093" s="144" t="s">
        <v>1828</v>
      </c>
    </row>
    <row r="1094" spans="2:65" s="13" customFormat="1" ht="10.199999999999999" x14ac:dyDescent="0.2">
      <c r="B1094" s="153"/>
      <c r="D1094" s="147" t="s">
        <v>603</v>
      </c>
      <c r="E1094" s="154" t="s">
        <v>82</v>
      </c>
      <c r="F1094" s="155" t="s">
        <v>1829</v>
      </c>
      <c r="H1094" s="156">
        <v>99.18</v>
      </c>
      <c r="I1094" s="157"/>
      <c r="L1094" s="153"/>
      <c r="M1094" s="158"/>
      <c r="T1094" s="159"/>
      <c r="AT1094" s="154" t="s">
        <v>603</v>
      </c>
      <c r="AU1094" s="154" t="s">
        <v>93</v>
      </c>
      <c r="AV1094" s="13" t="s">
        <v>93</v>
      </c>
      <c r="AW1094" s="13" t="s">
        <v>42</v>
      </c>
      <c r="AX1094" s="13" t="s">
        <v>91</v>
      </c>
      <c r="AY1094" s="154" t="s">
        <v>594</v>
      </c>
    </row>
    <row r="1095" spans="2:65" s="1" customFormat="1" ht="16.5" customHeight="1" x14ac:dyDescent="0.2">
      <c r="B1095" s="34"/>
      <c r="C1095" s="133" t="s">
        <v>1830</v>
      </c>
      <c r="D1095" s="133" t="s">
        <v>597</v>
      </c>
      <c r="E1095" s="134" t="s">
        <v>1831</v>
      </c>
      <c r="F1095" s="135" t="s">
        <v>1832</v>
      </c>
      <c r="G1095" s="136" t="s">
        <v>618</v>
      </c>
      <c r="H1095" s="137">
        <v>309.25</v>
      </c>
      <c r="I1095" s="138"/>
      <c r="J1095" s="139">
        <f>ROUND(I1095*H1095,2)</f>
        <v>0</v>
      </c>
      <c r="K1095" s="135" t="s">
        <v>82</v>
      </c>
      <c r="L1095" s="34"/>
      <c r="M1095" s="140" t="s">
        <v>82</v>
      </c>
      <c r="N1095" s="141" t="s">
        <v>54</v>
      </c>
      <c r="P1095" s="142">
        <f>O1095*H1095</f>
        <v>0</v>
      </c>
      <c r="Q1095" s="142">
        <v>0</v>
      </c>
      <c r="R1095" s="142">
        <f>Q1095*H1095</f>
        <v>0</v>
      </c>
      <c r="S1095" s="142">
        <v>0</v>
      </c>
      <c r="T1095" s="143">
        <f>S1095*H1095</f>
        <v>0</v>
      </c>
      <c r="AR1095" s="144" t="s">
        <v>601</v>
      </c>
      <c r="AT1095" s="144" t="s">
        <v>597</v>
      </c>
      <c r="AU1095" s="144" t="s">
        <v>93</v>
      </c>
      <c r="AY1095" s="18" t="s">
        <v>594</v>
      </c>
      <c r="BE1095" s="145">
        <f>IF(N1095="základní",J1095,0)</f>
        <v>0</v>
      </c>
      <c r="BF1095" s="145">
        <f>IF(N1095="snížená",J1095,0)</f>
        <v>0</v>
      </c>
      <c r="BG1095" s="145">
        <f>IF(N1095="zákl. přenesená",J1095,0)</f>
        <v>0</v>
      </c>
      <c r="BH1095" s="145">
        <f>IF(N1095="sníž. přenesená",J1095,0)</f>
        <v>0</v>
      </c>
      <c r="BI1095" s="145">
        <f>IF(N1095="nulová",J1095,0)</f>
        <v>0</v>
      </c>
      <c r="BJ1095" s="18" t="s">
        <v>91</v>
      </c>
      <c r="BK1095" s="145">
        <f>ROUND(I1095*H1095,2)</f>
        <v>0</v>
      </c>
      <c r="BL1095" s="18" t="s">
        <v>601</v>
      </c>
      <c r="BM1095" s="144" t="s">
        <v>1833</v>
      </c>
    </row>
    <row r="1096" spans="2:65" s="12" customFormat="1" ht="10.199999999999999" x14ac:dyDescent="0.2">
      <c r="B1096" s="146"/>
      <c r="D1096" s="147" t="s">
        <v>603</v>
      </c>
      <c r="E1096" s="148" t="s">
        <v>82</v>
      </c>
      <c r="F1096" s="149" t="s">
        <v>1834</v>
      </c>
      <c r="H1096" s="148" t="s">
        <v>82</v>
      </c>
      <c r="I1096" s="150"/>
      <c r="L1096" s="146"/>
      <c r="M1096" s="151"/>
      <c r="T1096" s="152"/>
      <c r="AT1096" s="148" t="s">
        <v>603</v>
      </c>
      <c r="AU1096" s="148" t="s">
        <v>93</v>
      </c>
      <c r="AV1096" s="12" t="s">
        <v>91</v>
      </c>
      <c r="AW1096" s="12" t="s">
        <v>42</v>
      </c>
      <c r="AX1096" s="12" t="s">
        <v>84</v>
      </c>
      <c r="AY1096" s="148" t="s">
        <v>594</v>
      </c>
    </row>
    <row r="1097" spans="2:65" s="12" customFormat="1" ht="10.199999999999999" x14ac:dyDescent="0.2">
      <c r="B1097" s="146"/>
      <c r="D1097" s="147" t="s">
        <v>603</v>
      </c>
      <c r="E1097" s="148" t="s">
        <v>82</v>
      </c>
      <c r="F1097" s="149" t="s">
        <v>1835</v>
      </c>
      <c r="H1097" s="148" t="s">
        <v>82</v>
      </c>
      <c r="I1097" s="150"/>
      <c r="L1097" s="146"/>
      <c r="M1097" s="151"/>
      <c r="T1097" s="152"/>
      <c r="AT1097" s="148" t="s">
        <v>603</v>
      </c>
      <c r="AU1097" s="148" t="s">
        <v>93</v>
      </c>
      <c r="AV1097" s="12" t="s">
        <v>91</v>
      </c>
      <c r="AW1097" s="12" t="s">
        <v>42</v>
      </c>
      <c r="AX1097" s="12" t="s">
        <v>84</v>
      </c>
      <c r="AY1097" s="148" t="s">
        <v>594</v>
      </c>
    </row>
    <row r="1098" spans="2:65" s="13" customFormat="1" ht="10.199999999999999" x14ac:dyDescent="0.2">
      <c r="B1098" s="153"/>
      <c r="D1098" s="147" t="s">
        <v>603</v>
      </c>
      <c r="E1098" s="154" t="s">
        <v>82</v>
      </c>
      <c r="F1098" s="155" t="s">
        <v>1836</v>
      </c>
      <c r="H1098" s="156">
        <v>12.45</v>
      </c>
      <c r="I1098" s="157"/>
      <c r="L1098" s="153"/>
      <c r="M1098" s="158"/>
      <c r="T1098" s="159"/>
      <c r="AT1098" s="154" t="s">
        <v>603</v>
      </c>
      <c r="AU1098" s="154" t="s">
        <v>93</v>
      </c>
      <c r="AV1098" s="13" t="s">
        <v>93</v>
      </c>
      <c r="AW1098" s="13" t="s">
        <v>42</v>
      </c>
      <c r="AX1098" s="13" t="s">
        <v>84</v>
      </c>
      <c r="AY1098" s="154" t="s">
        <v>594</v>
      </c>
    </row>
    <row r="1099" spans="2:65" s="13" customFormat="1" ht="10.199999999999999" x14ac:dyDescent="0.2">
      <c r="B1099" s="153"/>
      <c r="D1099" s="147" t="s">
        <v>603</v>
      </c>
      <c r="E1099" s="154" t="s">
        <v>82</v>
      </c>
      <c r="F1099" s="155" t="s">
        <v>1837</v>
      </c>
      <c r="H1099" s="156">
        <v>0.6</v>
      </c>
      <c r="I1099" s="157"/>
      <c r="L1099" s="153"/>
      <c r="M1099" s="158"/>
      <c r="T1099" s="159"/>
      <c r="AT1099" s="154" t="s">
        <v>603</v>
      </c>
      <c r="AU1099" s="154" t="s">
        <v>93</v>
      </c>
      <c r="AV1099" s="13" t="s">
        <v>93</v>
      </c>
      <c r="AW1099" s="13" t="s">
        <v>42</v>
      </c>
      <c r="AX1099" s="13" t="s">
        <v>84</v>
      </c>
      <c r="AY1099" s="154" t="s">
        <v>594</v>
      </c>
    </row>
    <row r="1100" spans="2:65" s="13" customFormat="1" ht="10.199999999999999" x14ac:dyDescent="0.2">
      <c r="B1100" s="153"/>
      <c r="D1100" s="147" t="s">
        <v>603</v>
      </c>
      <c r="E1100" s="154" t="s">
        <v>82</v>
      </c>
      <c r="F1100" s="155" t="s">
        <v>1838</v>
      </c>
      <c r="H1100" s="156">
        <v>1.45</v>
      </c>
      <c r="I1100" s="157"/>
      <c r="L1100" s="153"/>
      <c r="M1100" s="158"/>
      <c r="T1100" s="159"/>
      <c r="AT1100" s="154" t="s">
        <v>603</v>
      </c>
      <c r="AU1100" s="154" t="s">
        <v>93</v>
      </c>
      <c r="AV1100" s="13" t="s">
        <v>93</v>
      </c>
      <c r="AW1100" s="13" t="s">
        <v>42</v>
      </c>
      <c r="AX1100" s="13" t="s">
        <v>84</v>
      </c>
      <c r="AY1100" s="154" t="s">
        <v>594</v>
      </c>
    </row>
    <row r="1101" spans="2:65" s="13" customFormat="1" ht="10.199999999999999" x14ac:dyDescent="0.2">
      <c r="B1101" s="153"/>
      <c r="D1101" s="147" t="s">
        <v>603</v>
      </c>
      <c r="E1101" s="154" t="s">
        <v>82</v>
      </c>
      <c r="F1101" s="155" t="s">
        <v>1839</v>
      </c>
      <c r="H1101" s="156">
        <v>0.5</v>
      </c>
      <c r="I1101" s="157"/>
      <c r="L1101" s="153"/>
      <c r="M1101" s="158"/>
      <c r="T1101" s="159"/>
      <c r="AT1101" s="154" t="s">
        <v>603</v>
      </c>
      <c r="AU1101" s="154" t="s">
        <v>93</v>
      </c>
      <c r="AV1101" s="13" t="s">
        <v>93</v>
      </c>
      <c r="AW1101" s="13" t="s">
        <v>42</v>
      </c>
      <c r="AX1101" s="13" t="s">
        <v>84</v>
      </c>
      <c r="AY1101" s="154" t="s">
        <v>594</v>
      </c>
    </row>
    <row r="1102" spans="2:65" s="13" customFormat="1" ht="10.199999999999999" x14ac:dyDescent="0.2">
      <c r="B1102" s="153"/>
      <c r="D1102" s="147" t="s">
        <v>603</v>
      </c>
      <c r="E1102" s="154" t="s">
        <v>82</v>
      </c>
      <c r="F1102" s="155" t="s">
        <v>1840</v>
      </c>
      <c r="H1102" s="156">
        <v>3.5</v>
      </c>
      <c r="I1102" s="157"/>
      <c r="L1102" s="153"/>
      <c r="M1102" s="158"/>
      <c r="T1102" s="159"/>
      <c r="AT1102" s="154" t="s">
        <v>603</v>
      </c>
      <c r="AU1102" s="154" t="s">
        <v>93</v>
      </c>
      <c r="AV1102" s="13" t="s">
        <v>93</v>
      </c>
      <c r="AW1102" s="13" t="s">
        <v>42</v>
      </c>
      <c r="AX1102" s="13" t="s">
        <v>84</v>
      </c>
      <c r="AY1102" s="154" t="s">
        <v>594</v>
      </c>
    </row>
    <row r="1103" spans="2:65" s="12" customFormat="1" ht="10.199999999999999" x14ac:dyDescent="0.2">
      <c r="B1103" s="146"/>
      <c r="D1103" s="147" t="s">
        <v>603</v>
      </c>
      <c r="E1103" s="148" t="s">
        <v>82</v>
      </c>
      <c r="F1103" s="149" t="s">
        <v>1841</v>
      </c>
      <c r="H1103" s="148" t="s">
        <v>82</v>
      </c>
      <c r="I1103" s="150"/>
      <c r="L1103" s="146"/>
      <c r="M1103" s="151"/>
      <c r="T1103" s="152"/>
      <c r="AT1103" s="148" t="s">
        <v>603</v>
      </c>
      <c r="AU1103" s="148" t="s">
        <v>93</v>
      </c>
      <c r="AV1103" s="12" t="s">
        <v>91</v>
      </c>
      <c r="AW1103" s="12" t="s">
        <v>42</v>
      </c>
      <c r="AX1103" s="12" t="s">
        <v>84</v>
      </c>
      <c r="AY1103" s="148" t="s">
        <v>594</v>
      </c>
    </row>
    <row r="1104" spans="2:65" s="13" customFormat="1" ht="10.199999999999999" x14ac:dyDescent="0.2">
      <c r="B1104" s="153"/>
      <c r="D1104" s="147" t="s">
        <v>603</v>
      </c>
      <c r="E1104" s="154" t="s">
        <v>82</v>
      </c>
      <c r="F1104" s="155" t="s">
        <v>1842</v>
      </c>
      <c r="H1104" s="156">
        <v>8.6999999999999993</v>
      </c>
      <c r="I1104" s="157"/>
      <c r="L1104" s="153"/>
      <c r="M1104" s="158"/>
      <c r="T1104" s="159"/>
      <c r="AT1104" s="154" t="s">
        <v>603</v>
      </c>
      <c r="AU1104" s="154" t="s">
        <v>93</v>
      </c>
      <c r="AV1104" s="13" t="s">
        <v>93</v>
      </c>
      <c r="AW1104" s="13" t="s">
        <v>42</v>
      </c>
      <c r="AX1104" s="13" t="s">
        <v>84</v>
      </c>
      <c r="AY1104" s="154" t="s">
        <v>594</v>
      </c>
    </row>
    <row r="1105" spans="2:51" s="13" customFormat="1" ht="10.199999999999999" x14ac:dyDescent="0.2">
      <c r="B1105" s="153"/>
      <c r="D1105" s="147" t="s">
        <v>603</v>
      </c>
      <c r="E1105" s="154" t="s">
        <v>82</v>
      </c>
      <c r="F1105" s="155" t="s">
        <v>1843</v>
      </c>
      <c r="H1105" s="156">
        <v>35.700000000000003</v>
      </c>
      <c r="I1105" s="157"/>
      <c r="L1105" s="153"/>
      <c r="M1105" s="158"/>
      <c r="T1105" s="159"/>
      <c r="AT1105" s="154" t="s">
        <v>603</v>
      </c>
      <c r="AU1105" s="154" t="s">
        <v>93</v>
      </c>
      <c r="AV1105" s="13" t="s">
        <v>93</v>
      </c>
      <c r="AW1105" s="13" t="s">
        <v>42</v>
      </c>
      <c r="AX1105" s="13" t="s">
        <v>84</v>
      </c>
      <c r="AY1105" s="154" t="s">
        <v>594</v>
      </c>
    </row>
    <row r="1106" spans="2:51" s="12" customFormat="1" ht="10.199999999999999" x14ac:dyDescent="0.2">
      <c r="B1106" s="146"/>
      <c r="D1106" s="147" t="s">
        <v>603</v>
      </c>
      <c r="E1106" s="148" t="s">
        <v>82</v>
      </c>
      <c r="F1106" s="149" t="s">
        <v>1844</v>
      </c>
      <c r="H1106" s="148" t="s">
        <v>82</v>
      </c>
      <c r="I1106" s="150"/>
      <c r="L1106" s="146"/>
      <c r="M1106" s="151"/>
      <c r="T1106" s="152"/>
      <c r="AT1106" s="148" t="s">
        <v>603</v>
      </c>
      <c r="AU1106" s="148" t="s">
        <v>93</v>
      </c>
      <c r="AV1106" s="12" t="s">
        <v>91</v>
      </c>
      <c r="AW1106" s="12" t="s">
        <v>42</v>
      </c>
      <c r="AX1106" s="12" t="s">
        <v>84</v>
      </c>
      <c r="AY1106" s="148" t="s">
        <v>594</v>
      </c>
    </row>
    <row r="1107" spans="2:51" s="13" customFormat="1" ht="10.199999999999999" x14ac:dyDescent="0.2">
      <c r="B1107" s="153"/>
      <c r="D1107" s="147" t="s">
        <v>603</v>
      </c>
      <c r="E1107" s="154" t="s">
        <v>82</v>
      </c>
      <c r="F1107" s="155" t="s">
        <v>1845</v>
      </c>
      <c r="H1107" s="156">
        <v>30.1</v>
      </c>
      <c r="I1107" s="157"/>
      <c r="L1107" s="153"/>
      <c r="M1107" s="158"/>
      <c r="T1107" s="159"/>
      <c r="AT1107" s="154" t="s">
        <v>603</v>
      </c>
      <c r="AU1107" s="154" t="s">
        <v>93</v>
      </c>
      <c r="AV1107" s="13" t="s">
        <v>93</v>
      </c>
      <c r="AW1107" s="13" t="s">
        <v>42</v>
      </c>
      <c r="AX1107" s="13" t="s">
        <v>84</v>
      </c>
      <c r="AY1107" s="154" t="s">
        <v>594</v>
      </c>
    </row>
    <row r="1108" spans="2:51" s="13" customFormat="1" ht="10.199999999999999" x14ac:dyDescent="0.2">
      <c r="B1108" s="153"/>
      <c r="D1108" s="147" t="s">
        <v>603</v>
      </c>
      <c r="E1108" s="154" t="s">
        <v>82</v>
      </c>
      <c r="F1108" s="155" t="s">
        <v>1846</v>
      </c>
      <c r="H1108" s="156">
        <v>16.8</v>
      </c>
      <c r="I1108" s="157"/>
      <c r="L1108" s="153"/>
      <c r="M1108" s="158"/>
      <c r="T1108" s="159"/>
      <c r="AT1108" s="154" t="s">
        <v>603</v>
      </c>
      <c r="AU1108" s="154" t="s">
        <v>93</v>
      </c>
      <c r="AV1108" s="13" t="s">
        <v>93</v>
      </c>
      <c r="AW1108" s="13" t="s">
        <v>42</v>
      </c>
      <c r="AX1108" s="13" t="s">
        <v>84</v>
      </c>
      <c r="AY1108" s="154" t="s">
        <v>594</v>
      </c>
    </row>
    <row r="1109" spans="2:51" s="13" customFormat="1" ht="10.199999999999999" x14ac:dyDescent="0.2">
      <c r="B1109" s="153"/>
      <c r="D1109" s="147" t="s">
        <v>603</v>
      </c>
      <c r="E1109" s="154" t="s">
        <v>82</v>
      </c>
      <c r="F1109" s="155" t="s">
        <v>1847</v>
      </c>
      <c r="H1109" s="156">
        <v>16.899999999999999</v>
      </c>
      <c r="I1109" s="157"/>
      <c r="L1109" s="153"/>
      <c r="M1109" s="158"/>
      <c r="T1109" s="159"/>
      <c r="AT1109" s="154" t="s">
        <v>603</v>
      </c>
      <c r="AU1109" s="154" t="s">
        <v>93</v>
      </c>
      <c r="AV1109" s="13" t="s">
        <v>93</v>
      </c>
      <c r="AW1109" s="13" t="s">
        <v>42</v>
      </c>
      <c r="AX1109" s="13" t="s">
        <v>84</v>
      </c>
      <c r="AY1109" s="154" t="s">
        <v>594</v>
      </c>
    </row>
    <row r="1110" spans="2:51" s="12" customFormat="1" ht="10.199999999999999" x14ac:dyDescent="0.2">
      <c r="B1110" s="146"/>
      <c r="D1110" s="147" t="s">
        <v>603</v>
      </c>
      <c r="E1110" s="148" t="s">
        <v>82</v>
      </c>
      <c r="F1110" s="149" t="s">
        <v>1848</v>
      </c>
      <c r="H1110" s="148" t="s">
        <v>82</v>
      </c>
      <c r="I1110" s="150"/>
      <c r="L1110" s="146"/>
      <c r="M1110" s="151"/>
      <c r="T1110" s="152"/>
      <c r="AT1110" s="148" t="s">
        <v>603</v>
      </c>
      <c r="AU1110" s="148" t="s">
        <v>93</v>
      </c>
      <c r="AV1110" s="12" t="s">
        <v>91</v>
      </c>
      <c r="AW1110" s="12" t="s">
        <v>42</v>
      </c>
      <c r="AX1110" s="12" t="s">
        <v>84</v>
      </c>
      <c r="AY1110" s="148" t="s">
        <v>594</v>
      </c>
    </row>
    <row r="1111" spans="2:51" s="13" customFormat="1" ht="10.199999999999999" x14ac:dyDescent="0.2">
      <c r="B1111" s="153"/>
      <c r="D1111" s="147" t="s">
        <v>603</v>
      </c>
      <c r="E1111" s="154" t="s">
        <v>82</v>
      </c>
      <c r="F1111" s="155" t="s">
        <v>1849</v>
      </c>
      <c r="H1111" s="156">
        <v>8.1999999999999993</v>
      </c>
      <c r="I1111" s="157"/>
      <c r="L1111" s="153"/>
      <c r="M1111" s="158"/>
      <c r="T1111" s="159"/>
      <c r="AT1111" s="154" t="s">
        <v>603</v>
      </c>
      <c r="AU1111" s="154" t="s">
        <v>93</v>
      </c>
      <c r="AV1111" s="13" t="s">
        <v>93</v>
      </c>
      <c r="AW1111" s="13" t="s">
        <v>42</v>
      </c>
      <c r="AX1111" s="13" t="s">
        <v>84</v>
      </c>
      <c r="AY1111" s="154" t="s">
        <v>594</v>
      </c>
    </row>
    <row r="1112" spans="2:51" s="12" customFormat="1" ht="10.199999999999999" x14ac:dyDescent="0.2">
      <c r="B1112" s="146"/>
      <c r="D1112" s="147" t="s">
        <v>603</v>
      </c>
      <c r="E1112" s="148" t="s">
        <v>82</v>
      </c>
      <c r="F1112" s="149" t="s">
        <v>1542</v>
      </c>
      <c r="H1112" s="148" t="s">
        <v>82</v>
      </c>
      <c r="I1112" s="150"/>
      <c r="L1112" s="146"/>
      <c r="M1112" s="151"/>
      <c r="T1112" s="152"/>
      <c r="AT1112" s="148" t="s">
        <v>603</v>
      </c>
      <c r="AU1112" s="148" t="s">
        <v>93</v>
      </c>
      <c r="AV1112" s="12" t="s">
        <v>91</v>
      </c>
      <c r="AW1112" s="12" t="s">
        <v>42</v>
      </c>
      <c r="AX1112" s="12" t="s">
        <v>84</v>
      </c>
      <c r="AY1112" s="148" t="s">
        <v>594</v>
      </c>
    </row>
    <row r="1113" spans="2:51" s="13" customFormat="1" ht="10.199999999999999" x14ac:dyDescent="0.2">
      <c r="B1113" s="153"/>
      <c r="D1113" s="147" t="s">
        <v>603</v>
      </c>
      <c r="E1113" s="154" t="s">
        <v>82</v>
      </c>
      <c r="F1113" s="155" t="s">
        <v>1850</v>
      </c>
      <c r="H1113" s="156">
        <v>0.4</v>
      </c>
      <c r="I1113" s="157"/>
      <c r="L1113" s="153"/>
      <c r="M1113" s="158"/>
      <c r="T1113" s="159"/>
      <c r="AT1113" s="154" t="s">
        <v>603</v>
      </c>
      <c r="AU1113" s="154" t="s">
        <v>93</v>
      </c>
      <c r="AV1113" s="13" t="s">
        <v>93</v>
      </c>
      <c r="AW1113" s="13" t="s">
        <v>42</v>
      </c>
      <c r="AX1113" s="13" t="s">
        <v>84</v>
      </c>
      <c r="AY1113" s="154" t="s">
        <v>594</v>
      </c>
    </row>
    <row r="1114" spans="2:51" s="12" customFormat="1" ht="10.199999999999999" x14ac:dyDescent="0.2">
      <c r="B1114" s="146"/>
      <c r="D1114" s="147" t="s">
        <v>603</v>
      </c>
      <c r="E1114" s="148" t="s">
        <v>82</v>
      </c>
      <c r="F1114" s="149" t="s">
        <v>1851</v>
      </c>
      <c r="H1114" s="148" t="s">
        <v>82</v>
      </c>
      <c r="I1114" s="150"/>
      <c r="L1114" s="146"/>
      <c r="M1114" s="151"/>
      <c r="T1114" s="152"/>
      <c r="AT1114" s="148" t="s">
        <v>603</v>
      </c>
      <c r="AU1114" s="148" t="s">
        <v>93</v>
      </c>
      <c r="AV1114" s="12" t="s">
        <v>91</v>
      </c>
      <c r="AW1114" s="12" t="s">
        <v>42</v>
      </c>
      <c r="AX1114" s="12" t="s">
        <v>84</v>
      </c>
      <c r="AY1114" s="148" t="s">
        <v>594</v>
      </c>
    </row>
    <row r="1115" spans="2:51" s="13" customFormat="1" ht="10.199999999999999" x14ac:dyDescent="0.2">
      <c r="B1115" s="153"/>
      <c r="D1115" s="147" t="s">
        <v>603</v>
      </c>
      <c r="E1115" s="154" t="s">
        <v>82</v>
      </c>
      <c r="F1115" s="155" t="s">
        <v>1852</v>
      </c>
      <c r="H1115" s="156">
        <v>2.6</v>
      </c>
      <c r="I1115" s="157"/>
      <c r="L1115" s="153"/>
      <c r="M1115" s="158"/>
      <c r="T1115" s="159"/>
      <c r="AT1115" s="154" t="s">
        <v>603</v>
      </c>
      <c r="AU1115" s="154" t="s">
        <v>93</v>
      </c>
      <c r="AV1115" s="13" t="s">
        <v>93</v>
      </c>
      <c r="AW1115" s="13" t="s">
        <v>42</v>
      </c>
      <c r="AX1115" s="13" t="s">
        <v>84</v>
      </c>
      <c r="AY1115" s="154" t="s">
        <v>594</v>
      </c>
    </row>
    <row r="1116" spans="2:51" s="12" customFormat="1" ht="10.199999999999999" x14ac:dyDescent="0.2">
      <c r="B1116" s="146"/>
      <c r="D1116" s="147" t="s">
        <v>603</v>
      </c>
      <c r="E1116" s="148" t="s">
        <v>82</v>
      </c>
      <c r="F1116" s="149" t="s">
        <v>1853</v>
      </c>
      <c r="H1116" s="148" t="s">
        <v>82</v>
      </c>
      <c r="I1116" s="150"/>
      <c r="L1116" s="146"/>
      <c r="M1116" s="151"/>
      <c r="T1116" s="152"/>
      <c r="AT1116" s="148" t="s">
        <v>603</v>
      </c>
      <c r="AU1116" s="148" t="s">
        <v>93</v>
      </c>
      <c r="AV1116" s="12" t="s">
        <v>91</v>
      </c>
      <c r="AW1116" s="12" t="s">
        <v>42</v>
      </c>
      <c r="AX1116" s="12" t="s">
        <v>84</v>
      </c>
      <c r="AY1116" s="148" t="s">
        <v>594</v>
      </c>
    </row>
    <row r="1117" spans="2:51" s="13" customFormat="1" ht="10.199999999999999" x14ac:dyDescent="0.2">
      <c r="B1117" s="153"/>
      <c r="D1117" s="147" t="s">
        <v>603</v>
      </c>
      <c r="E1117" s="154" t="s">
        <v>82</v>
      </c>
      <c r="F1117" s="155" t="s">
        <v>1854</v>
      </c>
      <c r="H1117" s="156">
        <v>103.95</v>
      </c>
      <c r="I1117" s="157"/>
      <c r="L1117" s="153"/>
      <c r="M1117" s="158"/>
      <c r="T1117" s="159"/>
      <c r="AT1117" s="154" t="s">
        <v>603</v>
      </c>
      <c r="AU1117" s="154" t="s">
        <v>93</v>
      </c>
      <c r="AV1117" s="13" t="s">
        <v>93</v>
      </c>
      <c r="AW1117" s="13" t="s">
        <v>42</v>
      </c>
      <c r="AX1117" s="13" t="s">
        <v>84</v>
      </c>
      <c r="AY1117" s="154" t="s">
        <v>594</v>
      </c>
    </row>
    <row r="1118" spans="2:51" s="12" customFormat="1" ht="10.199999999999999" x14ac:dyDescent="0.2">
      <c r="B1118" s="146"/>
      <c r="D1118" s="147" t="s">
        <v>603</v>
      </c>
      <c r="E1118" s="148" t="s">
        <v>82</v>
      </c>
      <c r="F1118" s="149" t="s">
        <v>1855</v>
      </c>
      <c r="H1118" s="148" t="s">
        <v>82</v>
      </c>
      <c r="I1118" s="150"/>
      <c r="L1118" s="146"/>
      <c r="M1118" s="151"/>
      <c r="T1118" s="152"/>
      <c r="AT1118" s="148" t="s">
        <v>603</v>
      </c>
      <c r="AU1118" s="148" t="s">
        <v>93</v>
      </c>
      <c r="AV1118" s="12" t="s">
        <v>91</v>
      </c>
      <c r="AW1118" s="12" t="s">
        <v>42</v>
      </c>
      <c r="AX1118" s="12" t="s">
        <v>84</v>
      </c>
      <c r="AY1118" s="148" t="s">
        <v>594</v>
      </c>
    </row>
    <row r="1119" spans="2:51" s="13" customFormat="1" ht="10.199999999999999" x14ac:dyDescent="0.2">
      <c r="B1119" s="153"/>
      <c r="D1119" s="147" t="s">
        <v>603</v>
      </c>
      <c r="E1119" s="154" t="s">
        <v>82</v>
      </c>
      <c r="F1119" s="155" t="s">
        <v>1856</v>
      </c>
      <c r="H1119" s="156">
        <v>41.5</v>
      </c>
      <c r="I1119" s="157"/>
      <c r="L1119" s="153"/>
      <c r="M1119" s="158"/>
      <c r="T1119" s="159"/>
      <c r="AT1119" s="154" t="s">
        <v>603</v>
      </c>
      <c r="AU1119" s="154" t="s">
        <v>93</v>
      </c>
      <c r="AV1119" s="13" t="s">
        <v>93</v>
      </c>
      <c r="AW1119" s="13" t="s">
        <v>42</v>
      </c>
      <c r="AX1119" s="13" t="s">
        <v>84</v>
      </c>
      <c r="AY1119" s="154" t="s">
        <v>594</v>
      </c>
    </row>
    <row r="1120" spans="2:51" s="13" customFormat="1" ht="10.199999999999999" x14ac:dyDescent="0.2">
      <c r="B1120" s="153"/>
      <c r="D1120" s="147" t="s">
        <v>603</v>
      </c>
      <c r="E1120" s="154" t="s">
        <v>82</v>
      </c>
      <c r="F1120" s="155" t="s">
        <v>1857</v>
      </c>
      <c r="H1120" s="156">
        <v>25.9</v>
      </c>
      <c r="I1120" s="157"/>
      <c r="L1120" s="153"/>
      <c r="M1120" s="158"/>
      <c r="T1120" s="159"/>
      <c r="AT1120" s="154" t="s">
        <v>603</v>
      </c>
      <c r="AU1120" s="154" t="s">
        <v>93</v>
      </c>
      <c r="AV1120" s="13" t="s">
        <v>93</v>
      </c>
      <c r="AW1120" s="13" t="s">
        <v>42</v>
      </c>
      <c r="AX1120" s="13" t="s">
        <v>84</v>
      </c>
      <c r="AY1120" s="154" t="s">
        <v>594</v>
      </c>
    </row>
    <row r="1121" spans="2:65" s="15" customFormat="1" ht="10.199999999999999" x14ac:dyDescent="0.2">
      <c r="B1121" s="175"/>
      <c r="D1121" s="147" t="s">
        <v>603</v>
      </c>
      <c r="E1121" s="176" t="s">
        <v>82</v>
      </c>
      <c r="F1121" s="177" t="s">
        <v>672</v>
      </c>
      <c r="H1121" s="178">
        <v>309.25</v>
      </c>
      <c r="I1121" s="179"/>
      <c r="L1121" s="175"/>
      <c r="M1121" s="180"/>
      <c r="T1121" s="181"/>
      <c r="AT1121" s="176" t="s">
        <v>603</v>
      </c>
      <c r="AU1121" s="176" t="s">
        <v>93</v>
      </c>
      <c r="AV1121" s="15" t="s">
        <v>147</v>
      </c>
      <c r="AW1121" s="15" t="s">
        <v>42</v>
      </c>
      <c r="AX1121" s="15" t="s">
        <v>91</v>
      </c>
      <c r="AY1121" s="176" t="s">
        <v>594</v>
      </c>
    </row>
    <row r="1122" spans="2:65" s="1" customFormat="1" ht="16.5" customHeight="1" x14ac:dyDescent="0.2">
      <c r="B1122" s="34"/>
      <c r="C1122" s="133" t="s">
        <v>1858</v>
      </c>
      <c r="D1122" s="133" t="s">
        <v>597</v>
      </c>
      <c r="E1122" s="134" t="s">
        <v>1859</v>
      </c>
      <c r="F1122" s="135" t="s">
        <v>1860</v>
      </c>
      <c r="G1122" s="136" t="s">
        <v>613</v>
      </c>
      <c r="H1122" s="137">
        <v>2500</v>
      </c>
      <c r="I1122" s="138"/>
      <c r="J1122" s="139">
        <f>ROUND(I1122*H1122,2)</f>
        <v>0</v>
      </c>
      <c r="K1122" s="135" t="s">
        <v>82</v>
      </c>
      <c r="L1122" s="34"/>
      <c r="M1122" s="140" t="s">
        <v>82</v>
      </c>
      <c r="N1122" s="141" t="s">
        <v>54</v>
      </c>
      <c r="P1122" s="142">
        <f>O1122*H1122</f>
        <v>0</v>
      </c>
      <c r="Q1122" s="142">
        <v>0</v>
      </c>
      <c r="R1122" s="142">
        <f>Q1122*H1122</f>
        <v>0</v>
      </c>
      <c r="S1122" s="142">
        <v>0</v>
      </c>
      <c r="T1122" s="143">
        <f>S1122*H1122</f>
        <v>0</v>
      </c>
      <c r="AR1122" s="144" t="s">
        <v>601</v>
      </c>
      <c r="AT1122" s="144" t="s">
        <v>597</v>
      </c>
      <c r="AU1122" s="144" t="s">
        <v>93</v>
      </c>
      <c r="AY1122" s="18" t="s">
        <v>594</v>
      </c>
      <c r="BE1122" s="145">
        <f>IF(N1122="základní",J1122,0)</f>
        <v>0</v>
      </c>
      <c r="BF1122" s="145">
        <f>IF(N1122="snížená",J1122,0)</f>
        <v>0</v>
      </c>
      <c r="BG1122" s="145">
        <f>IF(N1122="zákl. přenesená",J1122,0)</f>
        <v>0</v>
      </c>
      <c r="BH1122" s="145">
        <f>IF(N1122="sníž. přenesená",J1122,0)</f>
        <v>0</v>
      </c>
      <c r="BI1122" s="145">
        <f>IF(N1122="nulová",J1122,0)</f>
        <v>0</v>
      </c>
      <c r="BJ1122" s="18" t="s">
        <v>91</v>
      </c>
      <c r="BK1122" s="145">
        <f>ROUND(I1122*H1122,2)</f>
        <v>0</v>
      </c>
      <c r="BL1122" s="18" t="s">
        <v>601</v>
      </c>
      <c r="BM1122" s="144" t="s">
        <v>1861</v>
      </c>
    </row>
    <row r="1123" spans="2:65" s="13" customFormat="1" ht="10.199999999999999" x14ac:dyDescent="0.2">
      <c r="B1123" s="153"/>
      <c r="D1123" s="147" t="s">
        <v>603</v>
      </c>
      <c r="E1123" s="154" t="s">
        <v>82</v>
      </c>
      <c r="F1123" s="155" t="s">
        <v>1862</v>
      </c>
      <c r="H1123" s="156">
        <v>2500</v>
      </c>
      <c r="I1123" s="157"/>
      <c r="L1123" s="153"/>
      <c r="M1123" s="160"/>
      <c r="N1123" s="161"/>
      <c r="O1123" s="161"/>
      <c r="P1123" s="161"/>
      <c r="Q1123" s="161"/>
      <c r="R1123" s="161"/>
      <c r="S1123" s="161"/>
      <c r="T1123" s="162"/>
      <c r="AT1123" s="154" t="s">
        <v>603</v>
      </c>
      <c r="AU1123" s="154" t="s">
        <v>93</v>
      </c>
      <c r="AV1123" s="13" t="s">
        <v>93</v>
      </c>
      <c r="AW1123" s="13" t="s">
        <v>42</v>
      </c>
      <c r="AX1123" s="13" t="s">
        <v>91</v>
      </c>
      <c r="AY1123" s="154" t="s">
        <v>594</v>
      </c>
    </row>
    <row r="1124" spans="2:65" s="1" customFormat="1" ht="6.9" customHeight="1" x14ac:dyDescent="0.2">
      <c r="B1124" s="43"/>
      <c r="C1124" s="44"/>
      <c r="D1124" s="44"/>
      <c r="E1124" s="44"/>
      <c r="F1124" s="44"/>
      <c r="G1124" s="44"/>
      <c r="H1124" s="44"/>
      <c r="I1124" s="44"/>
      <c r="J1124" s="44"/>
      <c r="K1124" s="44"/>
      <c r="L1124" s="34"/>
    </row>
  </sheetData>
  <sheetProtection algorithmName="SHA-512" hashValue="UZfVYiZk+lUmCfFowPKLJ0YTDscaJkBHFmfDm66zsU0CAaiOpXucvp4B6Hp3xNWhoxuyo5rqG0AXWP20Uz6jxw==" saltValue="pn01QcfHHyPy+GbPYAm5glhYESxsQaw++qCvRLDRg4wNCJTeUiqPZiQj+NaOxnzsu2AeGdo1ZK5e5Tp6ExQgCw==" spinCount="100000" sheet="1" objects="1" scenarios="1" formatColumns="0" formatRows="0" autoFilter="0"/>
  <autoFilter ref="C101:K1123" xr:uid="{00000000-0009-0000-0000-000002000000}"/>
  <mergeCells count="15">
    <mergeCell ref="E88:H88"/>
    <mergeCell ref="E92:H92"/>
    <mergeCell ref="E90:H90"/>
    <mergeCell ref="E94:H9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6" r:id="rId1" xr:uid="{00000000-0004-0000-0200-000000000000}"/>
    <hyperlink ref="F126" r:id="rId2" xr:uid="{00000000-0004-0000-0200-000001000000}"/>
    <hyperlink ref="F129" r:id="rId3" xr:uid="{00000000-0004-0000-0200-000002000000}"/>
    <hyperlink ref="F137" r:id="rId4" xr:uid="{00000000-0004-0000-0200-000003000000}"/>
    <hyperlink ref="F140" r:id="rId5" xr:uid="{00000000-0004-0000-0200-000004000000}"/>
    <hyperlink ref="F143" r:id="rId6" xr:uid="{00000000-0004-0000-0200-000005000000}"/>
    <hyperlink ref="F152" r:id="rId7" xr:uid="{00000000-0004-0000-0200-000006000000}"/>
    <hyperlink ref="F159" r:id="rId8" xr:uid="{00000000-0004-0000-0200-000007000000}"/>
    <hyperlink ref="F161" r:id="rId9" xr:uid="{00000000-0004-0000-0200-000008000000}"/>
    <hyperlink ref="F166" r:id="rId10" xr:uid="{00000000-0004-0000-0200-000009000000}"/>
    <hyperlink ref="F180" r:id="rId11" xr:uid="{00000000-0004-0000-0200-00000A000000}"/>
    <hyperlink ref="F190" r:id="rId12" xr:uid="{00000000-0004-0000-0200-00000B000000}"/>
    <hyperlink ref="F205" r:id="rId13" xr:uid="{00000000-0004-0000-0200-00000C000000}"/>
    <hyperlink ref="F234" r:id="rId14" xr:uid="{00000000-0004-0000-0200-00000D000000}"/>
    <hyperlink ref="F239" r:id="rId15" xr:uid="{00000000-0004-0000-0200-00000E000000}"/>
    <hyperlink ref="F249" r:id="rId16" xr:uid="{00000000-0004-0000-0200-00000F000000}"/>
    <hyperlink ref="F254" r:id="rId17" xr:uid="{00000000-0004-0000-0200-000010000000}"/>
    <hyperlink ref="F263" r:id="rId18" xr:uid="{00000000-0004-0000-0200-000011000000}"/>
    <hyperlink ref="F274" r:id="rId19" xr:uid="{00000000-0004-0000-0200-000012000000}"/>
    <hyperlink ref="F279" r:id="rId20" xr:uid="{00000000-0004-0000-0200-000013000000}"/>
    <hyperlink ref="F309" r:id="rId21" xr:uid="{00000000-0004-0000-0200-000014000000}"/>
    <hyperlink ref="F313" r:id="rId22" xr:uid="{00000000-0004-0000-0200-000015000000}"/>
    <hyperlink ref="F346" r:id="rId23" xr:uid="{00000000-0004-0000-0200-000016000000}"/>
    <hyperlink ref="F348" r:id="rId24" xr:uid="{00000000-0004-0000-0200-000017000000}"/>
    <hyperlink ref="F350" r:id="rId25" xr:uid="{00000000-0004-0000-0200-000018000000}"/>
    <hyperlink ref="F355" r:id="rId26" xr:uid="{00000000-0004-0000-0200-000019000000}"/>
    <hyperlink ref="F361" r:id="rId27" xr:uid="{00000000-0004-0000-0200-00001A000000}"/>
    <hyperlink ref="F377" r:id="rId28" xr:uid="{00000000-0004-0000-0200-00001B000000}"/>
    <hyperlink ref="F382" r:id="rId29" xr:uid="{00000000-0004-0000-0200-00001C000000}"/>
    <hyperlink ref="F390" r:id="rId30" xr:uid="{00000000-0004-0000-0200-00001D000000}"/>
    <hyperlink ref="F401" r:id="rId31" xr:uid="{00000000-0004-0000-0200-00001E000000}"/>
    <hyperlink ref="F407" r:id="rId32" xr:uid="{00000000-0004-0000-0200-00001F000000}"/>
    <hyperlink ref="F412" r:id="rId33" xr:uid="{00000000-0004-0000-0200-000020000000}"/>
    <hyperlink ref="F416" r:id="rId34" xr:uid="{00000000-0004-0000-0200-000021000000}"/>
    <hyperlink ref="F423" r:id="rId35" xr:uid="{00000000-0004-0000-0200-000022000000}"/>
    <hyperlink ref="F426" r:id="rId36" xr:uid="{00000000-0004-0000-0200-000023000000}"/>
    <hyperlink ref="F432" r:id="rId37" xr:uid="{00000000-0004-0000-0200-000024000000}"/>
    <hyperlink ref="F435" r:id="rId38" xr:uid="{00000000-0004-0000-0200-000025000000}"/>
    <hyperlink ref="F440" r:id="rId39" xr:uid="{00000000-0004-0000-0200-000026000000}"/>
    <hyperlink ref="F443" r:id="rId40" xr:uid="{00000000-0004-0000-0200-000027000000}"/>
    <hyperlink ref="F447" r:id="rId41" xr:uid="{00000000-0004-0000-0200-000028000000}"/>
    <hyperlink ref="F451" r:id="rId42" xr:uid="{00000000-0004-0000-0200-000029000000}"/>
    <hyperlink ref="F460" r:id="rId43" xr:uid="{00000000-0004-0000-0200-00002A000000}"/>
    <hyperlink ref="F468" r:id="rId44" xr:uid="{00000000-0004-0000-0200-00002B000000}"/>
    <hyperlink ref="F471" r:id="rId45" xr:uid="{00000000-0004-0000-0200-00002C000000}"/>
    <hyperlink ref="F474" r:id="rId46" xr:uid="{00000000-0004-0000-0200-00002D000000}"/>
    <hyperlink ref="F483" r:id="rId47" xr:uid="{00000000-0004-0000-0200-00002E000000}"/>
    <hyperlink ref="F486" r:id="rId48" xr:uid="{00000000-0004-0000-0200-00002F000000}"/>
    <hyperlink ref="F493" r:id="rId49" xr:uid="{00000000-0004-0000-0200-000030000000}"/>
    <hyperlink ref="F500" r:id="rId50" xr:uid="{00000000-0004-0000-0200-000031000000}"/>
    <hyperlink ref="F510" r:id="rId51" xr:uid="{00000000-0004-0000-0200-000032000000}"/>
    <hyperlink ref="F530" r:id="rId52" xr:uid="{00000000-0004-0000-0200-000033000000}"/>
    <hyperlink ref="F536" r:id="rId53" xr:uid="{00000000-0004-0000-0200-000034000000}"/>
    <hyperlink ref="F546" r:id="rId54" xr:uid="{00000000-0004-0000-0200-000035000000}"/>
    <hyperlink ref="F559" r:id="rId55" xr:uid="{00000000-0004-0000-0200-000036000000}"/>
    <hyperlink ref="F567" r:id="rId56" xr:uid="{00000000-0004-0000-0200-000037000000}"/>
    <hyperlink ref="F589" r:id="rId57" xr:uid="{00000000-0004-0000-0200-000038000000}"/>
    <hyperlink ref="F604" r:id="rId58" xr:uid="{00000000-0004-0000-0200-000039000000}"/>
    <hyperlink ref="F609" r:id="rId59" xr:uid="{00000000-0004-0000-0200-00003A000000}"/>
    <hyperlink ref="F614" r:id="rId60" xr:uid="{00000000-0004-0000-0200-00003B000000}"/>
    <hyperlink ref="F624" r:id="rId61" xr:uid="{00000000-0004-0000-0200-00003C000000}"/>
    <hyperlink ref="F632" r:id="rId62" xr:uid="{00000000-0004-0000-0200-00003D000000}"/>
    <hyperlink ref="F640" r:id="rId63" xr:uid="{00000000-0004-0000-0200-00003E000000}"/>
    <hyperlink ref="F647" r:id="rId64" xr:uid="{00000000-0004-0000-0200-00003F000000}"/>
    <hyperlink ref="F654" r:id="rId65" xr:uid="{00000000-0004-0000-0200-000040000000}"/>
    <hyperlink ref="F663" r:id="rId66" xr:uid="{00000000-0004-0000-0200-000041000000}"/>
    <hyperlink ref="F671" r:id="rId67" xr:uid="{00000000-0004-0000-0200-000042000000}"/>
    <hyperlink ref="F676" r:id="rId68" xr:uid="{00000000-0004-0000-0200-000043000000}"/>
    <hyperlink ref="F679" r:id="rId69" xr:uid="{00000000-0004-0000-0200-000044000000}"/>
    <hyperlink ref="F686" r:id="rId70" xr:uid="{00000000-0004-0000-0200-000045000000}"/>
    <hyperlink ref="F696" r:id="rId71" xr:uid="{00000000-0004-0000-0200-000046000000}"/>
    <hyperlink ref="F703" r:id="rId72" xr:uid="{00000000-0004-0000-0200-000047000000}"/>
    <hyperlink ref="F708" r:id="rId73" xr:uid="{00000000-0004-0000-0200-000048000000}"/>
    <hyperlink ref="F715" r:id="rId74" xr:uid="{00000000-0004-0000-0200-000049000000}"/>
    <hyperlink ref="F725" r:id="rId75" xr:uid="{00000000-0004-0000-0200-00004A000000}"/>
    <hyperlink ref="F728" r:id="rId76" xr:uid="{00000000-0004-0000-0200-00004B000000}"/>
    <hyperlink ref="F731" r:id="rId77" xr:uid="{00000000-0004-0000-0200-00004C000000}"/>
    <hyperlink ref="F734" r:id="rId78" xr:uid="{00000000-0004-0000-0200-00004D000000}"/>
    <hyperlink ref="F745" r:id="rId79" xr:uid="{00000000-0004-0000-0200-00004E000000}"/>
    <hyperlink ref="F788" r:id="rId80" xr:uid="{00000000-0004-0000-0200-00004F000000}"/>
    <hyperlink ref="F796" r:id="rId81" xr:uid="{00000000-0004-0000-0200-000050000000}"/>
    <hyperlink ref="F801" r:id="rId82" xr:uid="{00000000-0004-0000-0200-000051000000}"/>
    <hyperlink ref="F815" r:id="rId83" xr:uid="{00000000-0004-0000-0200-000052000000}"/>
    <hyperlink ref="F822" r:id="rId84" xr:uid="{00000000-0004-0000-0200-000053000000}"/>
    <hyperlink ref="F888" r:id="rId85" xr:uid="{00000000-0004-0000-0200-000054000000}"/>
    <hyperlink ref="F895" r:id="rId86" xr:uid="{00000000-0004-0000-0200-000055000000}"/>
    <hyperlink ref="F902" r:id="rId87" xr:uid="{00000000-0004-0000-0200-000056000000}"/>
    <hyperlink ref="F908" r:id="rId88" xr:uid="{00000000-0004-0000-0200-000057000000}"/>
    <hyperlink ref="F964" r:id="rId89" xr:uid="{00000000-0004-0000-0200-000058000000}"/>
    <hyperlink ref="F969" r:id="rId90" xr:uid="{00000000-0004-0000-0200-000059000000}"/>
    <hyperlink ref="F983" r:id="rId91" xr:uid="{00000000-0004-0000-0200-00005A000000}"/>
    <hyperlink ref="F987" r:id="rId92" xr:uid="{00000000-0004-0000-0200-00005B000000}"/>
    <hyperlink ref="F1020" r:id="rId93" xr:uid="{00000000-0004-0000-0200-00005C000000}"/>
    <hyperlink ref="F1028" r:id="rId94" xr:uid="{00000000-0004-0000-0200-00005D000000}"/>
    <hyperlink ref="F1033" r:id="rId95" xr:uid="{00000000-0004-0000-0200-00005E000000}"/>
    <hyperlink ref="F1044" r:id="rId96" xr:uid="{00000000-0004-0000-0200-00005F000000}"/>
    <hyperlink ref="F1048" r:id="rId97" xr:uid="{00000000-0004-0000-0200-000060000000}"/>
    <hyperlink ref="F1052" r:id="rId98" xr:uid="{00000000-0004-0000-0200-000061000000}"/>
    <hyperlink ref="F1059" r:id="rId99" xr:uid="{00000000-0004-0000-0200-000062000000}"/>
    <hyperlink ref="F1063" r:id="rId100" xr:uid="{00000000-0004-0000-0200-00006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0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B2:BM934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108</v>
      </c>
      <c r="AZ2" s="163" t="s">
        <v>1863</v>
      </c>
      <c r="BA2" s="163" t="s">
        <v>82</v>
      </c>
      <c r="BB2" s="163" t="s">
        <v>82</v>
      </c>
      <c r="BC2" s="163" t="s">
        <v>1864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56" ht="6.9" customHeight="1" x14ac:dyDescent="0.2">
      <c r="B5" s="21"/>
      <c r="L5" s="21"/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566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567</v>
      </c>
      <c r="L12" s="34"/>
    </row>
    <row r="13" spans="2:56" s="1" customFormat="1" ht="16.5" customHeight="1" x14ac:dyDescent="0.2">
      <c r="B13" s="34"/>
      <c r="E13" s="314" t="s">
        <v>1865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569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570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82</v>
      </c>
      <c r="L24" s="34"/>
    </row>
    <row r="25" spans="2:12" s="1" customFormat="1" ht="18" customHeight="1" x14ac:dyDescent="0.2">
      <c r="B25" s="34"/>
      <c r="E25" s="26" t="s">
        <v>571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59.25" customHeight="1" x14ac:dyDescent="0.2">
      <c r="B31" s="93"/>
      <c r="E31" s="300" t="s">
        <v>1866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ROUND(J104,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ROUND((SUM(BE104:BE933)),  2)</f>
        <v>0</v>
      </c>
      <c r="I37" s="95">
        <v>0.21</v>
      </c>
      <c r="J37" s="84">
        <f>ROUND(((SUM(BE104:BE933))*I37),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ROUND((SUM(BF104:BF933)),  2)</f>
        <v>0</v>
      </c>
      <c r="I38" s="95">
        <v>0.15</v>
      </c>
      <c r="J38" s="84">
        <f>ROUND(((SUM(BF104:BF933))*I38),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ROUND((SUM(BG104:BG933)),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ROUND((SUM(BH104:BH933)),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ROUND((SUM(BI104:BI933)),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566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 xml:space="preserve">D1-1-1_03AB - Bourání - půdorys 1.PP 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 s.r.o. 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J104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J105</f>
        <v>0</v>
      </c>
      <c r="L68" s="105"/>
    </row>
    <row r="69" spans="2:47" s="9" customFormat="1" ht="19.95" customHeight="1" x14ac:dyDescent="0.2">
      <c r="B69" s="109"/>
      <c r="D69" s="110" t="s">
        <v>637</v>
      </c>
      <c r="E69" s="111"/>
      <c r="F69" s="111"/>
      <c r="G69" s="111"/>
      <c r="H69" s="111"/>
      <c r="I69" s="111"/>
      <c r="J69" s="112">
        <f>J106</f>
        <v>0</v>
      </c>
      <c r="L69" s="109"/>
    </row>
    <row r="70" spans="2:47" s="9" customFormat="1" ht="19.95" customHeight="1" x14ac:dyDescent="0.2">
      <c r="B70" s="109"/>
      <c r="D70" s="110" t="s">
        <v>638</v>
      </c>
      <c r="E70" s="111"/>
      <c r="F70" s="111"/>
      <c r="G70" s="111"/>
      <c r="H70" s="111"/>
      <c r="I70" s="111"/>
      <c r="J70" s="112">
        <f>J741</f>
        <v>0</v>
      </c>
      <c r="L70" s="109"/>
    </row>
    <row r="71" spans="2:47" s="9" customFormat="1" ht="19.95" customHeight="1" x14ac:dyDescent="0.2">
      <c r="B71" s="109"/>
      <c r="D71" s="110" t="s">
        <v>639</v>
      </c>
      <c r="E71" s="111"/>
      <c r="F71" s="111"/>
      <c r="G71" s="111"/>
      <c r="H71" s="111"/>
      <c r="I71" s="111"/>
      <c r="J71" s="112">
        <f>J752</f>
        <v>0</v>
      </c>
      <c r="L71" s="109"/>
    </row>
    <row r="72" spans="2:47" s="8" customFormat="1" ht="24.9" customHeight="1" x14ac:dyDescent="0.2">
      <c r="B72" s="105"/>
      <c r="D72" s="106" t="s">
        <v>577</v>
      </c>
      <c r="E72" s="107"/>
      <c r="F72" s="107"/>
      <c r="G72" s="107"/>
      <c r="H72" s="107"/>
      <c r="I72" s="107"/>
      <c r="J72" s="108">
        <f>J755</f>
        <v>0</v>
      </c>
      <c r="L72" s="105"/>
    </row>
    <row r="73" spans="2:47" s="9" customFormat="1" ht="19.95" customHeight="1" x14ac:dyDescent="0.2">
      <c r="B73" s="109"/>
      <c r="D73" s="110" t="s">
        <v>640</v>
      </c>
      <c r="E73" s="111"/>
      <c r="F73" s="111"/>
      <c r="G73" s="111"/>
      <c r="H73" s="111"/>
      <c r="I73" s="111"/>
      <c r="J73" s="112">
        <f>J756</f>
        <v>0</v>
      </c>
      <c r="L73" s="109"/>
    </row>
    <row r="74" spans="2:47" s="9" customFormat="1" ht="19.95" customHeight="1" x14ac:dyDescent="0.2">
      <c r="B74" s="109"/>
      <c r="D74" s="110" t="s">
        <v>641</v>
      </c>
      <c r="E74" s="111"/>
      <c r="F74" s="111"/>
      <c r="G74" s="111"/>
      <c r="H74" s="111"/>
      <c r="I74" s="111"/>
      <c r="J74" s="112">
        <f>J778</f>
        <v>0</v>
      </c>
      <c r="L74" s="109"/>
    </row>
    <row r="75" spans="2:47" s="9" customFormat="1" ht="19.95" customHeight="1" x14ac:dyDescent="0.2">
      <c r="B75" s="109"/>
      <c r="D75" s="110" t="s">
        <v>1867</v>
      </c>
      <c r="E75" s="111"/>
      <c r="F75" s="111"/>
      <c r="G75" s="111"/>
      <c r="H75" s="111"/>
      <c r="I75" s="111"/>
      <c r="J75" s="112">
        <f>J787</f>
        <v>0</v>
      </c>
      <c r="L75" s="109"/>
    </row>
    <row r="76" spans="2:47" s="9" customFormat="1" ht="19.95" customHeight="1" x14ac:dyDescent="0.2">
      <c r="B76" s="109"/>
      <c r="D76" s="110" t="s">
        <v>643</v>
      </c>
      <c r="E76" s="111"/>
      <c r="F76" s="111"/>
      <c r="G76" s="111"/>
      <c r="H76" s="111"/>
      <c r="I76" s="111"/>
      <c r="J76" s="112">
        <f>J795</f>
        <v>0</v>
      </c>
      <c r="L76" s="109"/>
    </row>
    <row r="77" spans="2:47" s="9" customFormat="1" ht="19.95" customHeight="1" x14ac:dyDescent="0.2">
      <c r="B77" s="109"/>
      <c r="D77" s="110" t="s">
        <v>1868</v>
      </c>
      <c r="E77" s="111"/>
      <c r="F77" s="111"/>
      <c r="G77" s="111"/>
      <c r="H77" s="111"/>
      <c r="I77" s="111"/>
      <c r="J77" s="112">
        <f>J800</f>
        <v>0</v>
      </c>
      <c r="L77" s="109"/>
    </row>
    <row r="78" spans="2:47" s="9" customFormat="1" ht="19.95" customHeight="1" x14ac:dyDescent="0.2">
      <c r="B78" s="109"/>
      <c r="D78" s="110" t="s">
        <v>644</v>
      </c>
      <c r="E78" s="111"/>
      <c r="F78" s="111"/>
      <c r="G78" s="111"/>
      <c r="H78" s="111"/>
      <c r="I78" s="111"/>
      <c r="J78" s="112">
        <f>J844</f>
        <v>0</v>
      </c>
      <c r="L78" s="109"/>
    </row>
    <row r="79" spans="2:47" s="9" customFormat="1" ht="19.95" customHeight="1" x14ac:dyDescent="0.2">
      <c r="B79" s="109"/>
      <c r="D79" s="110" t="s">
        <v>1869</v>
      </c>
      <c r="E79" s="111"/>
      <c r="F79" s="111"/>
      <c r="G79" s="111"/>
      <c r="H79" s="111"/>
      <c r="I79" s="111"/>
      <c r="J79" s="112">
        <f>J909</f>
        <v>0</v>
      </c>
      <c r="L79" s="109"/>
    </row>
    <row r="80" spans="2:47" s="9" customFormat="1" ht="19.95" customHeight="1" x14ac:dyDescent="0.2">
      <c r="B80" s="109"/>
      <c r="D80" s="110" t="s">
        <v>1870</v>
      </c>
      <c r="E80" s="111"/>
      <c r="F80" s="111"/>
      <c r="G80" s="111"/>
      <c r="H80" s="111"/>
      <c r="I80" s="111"/>
      <c r="J80" s="112">
        <f>J926</f>
        <v>0</v>
      </c>
      <c r="L80" s="109"/>
    </row>
    <row r="81" spans="2:12" s="1" customFormat="1" ht="21.75" customHeight="1" x14ac:dyDescent="0.2">
      <c r="B81" s="34"/>
      <c r="L81" s="34"/>
    </row>
    <row r="82" spans="2:12" s="1" customFormat="1" ht="6.9" customHeight="1" x14ac:dyDescent="0.2">
      <c r="B82" s="43"/>
      <c r="C82" s="44"/>
      <c r="D82" s="44"/>
      <c r="E82" s="44"/>
      <c r="F82" s="44"/>
      <c r="G82" s="44"/>
      <c r="H82" s="44"/>
      <c r="I82" s="44"/>
      <c r="J82" s="44"/>
      <c r="K82" s="44"/>
      <c r="L82" s="34"/>
    </row>
    <row r="86" spans="2:12" s="1" customFormat="1" ht="6.9" customHeight="1" x14ac:dyDescent="0.2">
      <c r="B86" s="45"/>
      <c r="C86" s="46"/>
      <c r="D86" s="46"/>
      <c r="E86" s="46"/>
      <c r="F86" s="46"/>
      <c r="G86" s="46"/>
      <c r="H86" s="46"/>
      <c r="I86" s="46"/>
      <c r="J86" s="46"/>
      <c r="K86" s="46"/>
      <c r="L86" s="34"/>
    </row>
    <row r="87" spans="2:12" s="1" customFormat="1" ht="24.9" customHeight="1" x14ac:dyDescent="0.2">
      <c r="B87" s="34"/>
      <c r="C87" s="22" t="s">
        <v>579</v>
      </c>
      <c r="L87" s="34"/>
    </row>
    <row r="88" spans="2:12" s="1" customFormat="1" ht="6.9" customHeight="1" x14ac:dyDescent="0.2">
      <c r="B88" s="34"/>
      <c r="L88" s="34"/>
    </row>
    <row r="89" spans="2:12" s="1" customFormat="1" ht="12" customHeight="1" x14ac:dyDescent="0.2">
      <c r="B89" s="34"/>
      <c r="C89" s="28" t="s">
        <v>16</v>
      </c>
      <c r="L89" s="34"/>
    </row>
    <row r="90" spans="2:12" s="1" customFormat="1" ht="26.25" customHeight="1" x14ac:dyDescent="0.2">
      <c r="B90" s="34"/>
      <c r="E90" s="334" t="str">
        <f>E7</f>
        <v>REVIZE 03 - REKONSTRUKCE A STAVEBNÍ ÚPRAVY MĚSTSKÉHO PLAVECKÉHO BAZÉNU V LIBERCI</v>
      </c>
      <c r="F90" s="335"/>
      <c r="G90" s="335"/>
      <c r="H90" s="335"/>
      <c r="L90" s="34"/>
    </row>
    <row r="91" spans="2:12" ht="12" customHeight="1" x14ac:dyDescent="0.2">
      <c r="B91" s="21"/>
      <c r="C91" s="28" t="s">
        <v>563</v>
      </c>
      <c r="L91" s="21"/>
    </row>
    <row r="92" spans="2:12" ht="16.5" customHeight="1" x14ac:dyDescent="0.2">
      <c r="B92" s="21"/>
      <c r="E92" s="334" t="s">
        <v>564</v>
      </c>
      <c r="F92" s="296"/>
      <c r="G92" s="296"/>
      <c r="H92" s="296"/>
      <c r="L92" s="21"/>
    </row>
    <row r="93" spans="2:12" ht="12" customHeight="1" x14ac:dyDescent="0.2">
      <c r="B93" s="21"/>
      <c r="C93" s="28" t="s">
        <v>565</v>
      </c>
      <c r="L93" s="21"/>
    </row>
    <row r="94" spans="2:12" s="1" customFormat="1" ht="16.5" customHeight="1" x14ac:dyDescent="0.2">
      <c r="B94" s="34"/>
      <c r="E94" s="327" t="s">
        <v>566</v>
      </c>
      <c r="F94" s="336"/>
      <c r="G94" s="336"/>
      <c r="H94" s="336"/>
      <c r="L94" s="34"/>
    </row>
    <row r="95" spans="2:12" s="1" customFormat="1" ht="12" customHeight="1" x14ac:dyDescent="0.2">
      <c r="B95" s="34"/>
      <c r="C95" s="28" t="s">
        <v>567</v>
      </c>
      <c r="L95" s="34"/>
    </row>
    <row r="96" spans="2:12" s="1" customFormat="1" ht="16.5" customHeight="1" x14ac:dyDescent="0.2">
      <c r="B96" s="34"/>
      <c r="E96" s="314" t="str">
        <f>E13</f>
        <v xml:space="preserve">D1-1-1_03AB - Bourání - půdorys 1.PP </v>
      </c>
      <c r="F96" s="336"/>
      <c r="G96" s="336"/>
      <c r="H96" s="336"/>
      <c r="L96" s="34"/>
    </row>
    <row r="97" spans="2:65" s="1" customFormat="1" ht="6.9" customHeight="1" x14ac:dyDescent="0.2">
      <c r="B97" s="34"/>
      <c r="L97" s="34"/>
    </row>
    <row r="98" spans="2:65" s="1" customFormat="1" ht="12" customHeight="1" x14ac:dyDescent="0.2">
      <c r="B98" s="34"/>
      <c r="C98" s="28" t="s">
        <v>22</v>
      </c>
      <c r="F98" s="26" t="str">
        <f>F16</f>
        <v>Liberec</v>
      </c>
      <c r="I98" s="28" t="s">
        <v>24</v>
      </c>
      <c r="J98" s="51" t="str">
        <f>IF(J16="","",J16)</f>
        <v>8. 9. 2023</v>
      </c>
      <c r="L98" s="34"/>
    </row>
    <row r="99" spans="2:65" s="1" customFormat="1" ht="6.9" customHeight="1" x14ac:dyDescent="0.2">
      <c r="B99" s="34"/>
      <c r="L99" s="34"/>
    </row>
    <row r="100" spans="2:65" s="1" customFormat="1" ht="15.15" customHeight="1" x14ac:dyDescent="0.2">
      <c r="B100" s="34"/>
      <c r="C100" s="28" t="s">
        <v>30</v>
      </c>
      <c r="F100" s="26" t="str">
        <f>E19</f>
        <v>SM LIBEREC</v>
      </c>
      <c r="I100" s="28" t="s">
        <v>38</v>
      </c>
      <c r="J100" s="32" t="str">
        <f>E25</f>
        <v>A11 s.r.o. HK</v>
      </c>
      <c r="L100" s="34"/>
    </row>
    <row r="101" spans="2:65" s="1" customFormat="1" ht="25.65" customHeight="1" x14ac:dyDescent="0.2">
      <c r="B101" s="34"/>
      <c r="C101" s="28" t="s">
        <v>36</v>
      </c>
      <c r="F101" s="26" t="str">
        <f>IF(E22="","",E22)</f>
        <v>Vyplň údaj</v>
      </c>
      <c r="I101" s="28" t="s">
        <v>43</v>
      </c>
      <c r="J101" s="32" t="str">
        <f>E28</f>
        <v>PROPOS Liberec s.r.o.</v>
      </c>
      <c r="L101" s="34"/>
    </row>
    <row r="102" spans="2:65" s="1" customFormat="1" ht="10.35" customHeight="1" x14ac:dyDescent="0.2">
      <c r="B102" s="34"/>
      <c r="L102" s="34"/>
    </row>
    <row r="103" spans="2:65" s="10" customFormat="1" ht="29.25" customHeight="1" x14ac:dyDescent="0.2">
      <c r="B103" s="113"/>
      <c r="C103" s="114" t="s">
        <v>580</v>
      </c>
      <c r="D103" s="115" t="s">
        <v>68</v>
      </c>
      <c r="E103" s="115" t="s">
        <v>64</v>
      </c>
      <c r="F103" s="115" t="s">
        <v>65</v>
      </c>
      <c r="G103" s="115" t="s">
        <v>581</v>
      </c>
      <c r="H103" s="115" t="s">
        <v>582</v>
      </c>
      <c r="I103" s="115" t="s">
        <v>583</v>
      </c>
      <c r="J103" s="115" t="s">
        <v>575</v>
      </c>
      <c r="K103" s="116" t="s">
        <v>584</v>
      </c>
      <c r="L103" s="113"/>
      <c r="M103" s="58" t="s">
        <v>82</v>
      </c>
      <c r="N103" s="59" t="s">
        <v>53</v>
      </c>
      <c r="O103" s="59" t="s">
        <v>585</v>
      </c>
      <c r="P103" s="59" t="s">
        <v>586</v>
      </c>
      <c r="Q103" s="59" t="s">
        <v>587</v>
      </c>
      <c r="R103" s="59" t="s">
        <v>588</v>
      </c>
      <c r="S103" s="59" t="s">
        <v>589</v>
      </c>
      <c r="T103" s="60" t="s">
        <v>590</v>
      </c>
    </row>
    <row r="104" spans="2:65" s="1" customFormat="1" ht="22.8" customHeight="1" x14ac:dyDescent="0.3">
      <c r="B104" s="34"/>
      <c r="C104" s="63" t="s">
        <v>591</v>
      </c>
      <c r="J104" s="117">
        <f>BK104</f>
        <v>0</v>
      </c>
      <c r="L104" s="34"/>
      <c r="M104" s="61"/>
      <c r="N104" s="52"/>
      <c r="O104" s="52"/>
      <c r="P104" s="118">
        <f>P105+P755</f>
        <v>0</v>
      </c>
      <c r="Q104" s="52"/>
      <c r="R104" s="118">
        <f>R105+R755</f>
        <v>0.91332539999999995</v>
      </c>
      <c r="S104" s="52"/>
      <c r="T104" s="119">
        <f>T105+T755</f>
        <v>2473.9988524600003</v>
      </c>
      <c r="AT104" s="18" t="s">
        <v>83</v>
      </c>
      <c r="AU104" s="18" t="s">
        <v>576</v>
      </c>
      <c r="BK104" s="120">
        <f>BK105+BK755</f>
        <v>0</v>
      </c>
    </row>
    <row r="105" spans="2:65" s="11" customFormat="1" ht="25.95" customHeight="1" x14ac:dyDescent="0.25">
      <c r="B105" s="121"/>
      <c r="D105" s="122" t="s">
        <v>83</v>
      </c>
      <c r="E105" s="123" t="s">
        <v>645</v>
      </c>
      <c r="F105" s="123" t="s">
        <v>646</v>
      </c>
      <c r="I105" s="124"/>
      <c r="J105" s="125">
        <f>BK105</f>
        <v>0</v>
      </c>
      <c r="L105" s="121"/>
      <c r="M105" s="126"/>
      <c r="P105" s="127">
        <f>P106+P741+P752</f>
        <v>0</v>
      </c>
      <c r="R105" s="127">
        <f>R106+R741+R752</f>
        <v>0.87311539999999999</v>
      </c>
      <c r="T105" s="128">
        <f>T106+T741+T752</f>
        <v>2370.4967570000003</v>
      </c>
      <c r="AR105" s="122" t="s">
        <v>91</v>
      </c>
      <c r="AT105" s="129" t="s">
        <v>83</v>
      </c>
      <c r="AU105" s="129" t="s">
        <v>84</v>
      </c>
      <c r="AY105" s="122" t="s">
        <v>594</v>
      </c>
      <c r="BK105" s="130">
        <f>BK106+BK741+BK752</f>
        <v>0</v>
      </c>
    </row>
    <row r="106" spans="2:65" s="11" customFormat="1" ht="22.8" customHeight="1" x14ac:dyDescent="0.25">
      <c r="B106" s="121"/>
      <c r="D106" s="122" t="s">
        <v>83</v>
      </c>
      <c r="E106" s="131" t="s">
        <v>721</v>
      </c>
      <c r="F106" s="131" t="s">
        <v>797</v>
      </c>
      <c r="I106" s="124"/>
      <c r="J106" s="132">
        <f>BK106</f>
        <v>0</v>
      </c>
      <c r="L106" s="121"/>
      <c r="M106" s="126"/>
      <c r="P106" s="127">
        <f>SUM(P107:P740)</f>
        <v>0</v>
      </c>
      <c r="R106" s="127">
        <f>SUM(R107:R740)</f>
        <v>0.87311539999999999</v>
      </c>
      <c r="T106" s="128">
        <f>SUM(T107:T740)</f>
        <v>2370.4967570000003</v>
      </c>
      <c r="AR106" s="122" t="s">
        <v>91</v>
      </c>
      <c r="AT106" s="129" t="s">
        <v>83</v>
      </c>
      <c r="AU106" s="129" t="s">
        <v>91</v>
      </c>
      <c r="AY106" s="122" t="s">
        <v>594</v>
      </c>
      <c r="BK106" s="130">
        <f>SUM(BK107:BK740)</f>
        <v>0</v>
      </c>
    </row>
    <row r="107" spans="2:65" s="1" customFormat="1" ht="24.15" customHeight="1" x14ac:dyDescent="0.2">
      <c r="B107" s="34"/>
      <c r="C107" s="133" t="s">
        <v>91</v>
      </c>
      <c r="D107" s="133" t="s">
        <v>597</v>
      </c>
      <c r="E107" s="134" t="s">
        <v>806</v>
      </c>
      <c r="F107" s="135" t="s">
        <v>807</v>
      </c>
      <c r="G107" s="136" t="s">
        <v>618</v>
      </c>
      <c r="H107" s="137">
        <v>3161.24</v>
      </c>
      <c r="I107" s="138"/>
      <c r="J107" s="139">
        <f>ROUND(I107*H107,2)</f>
        <v>0</v>
      </c>
      <c r="K107" s="135" t="s">
        <v>651</v>
      </c>
      <c r="L107" s="34"/>
      <c r="M107" s="140" t="s">
        <v>82</v>
      </c>
      <c r="N107" s="141" t="s">
        <v>54</v>
      </c>
      <c r="P107" s="142">
        <f>O107*H107</f>
        <v>0</v>
      </c>
      <c r="Q107" s="142">
        <v>2.1000000000000001E-4</v>
      </c>
      <c r="R107" s="142">
        <f>Q107*H107</f>
        <v>0.66386040000000002</v>
      </c>
      <c r="S107" s="142">
        <v>0</v>
      </c>
      <c r="T107" s="143">
        <f>S107*H107</f>
        <v>0</v>
      </c>
      <c r="AR107" s="144" t="s">
        <v>147</v>
      </c>
      <c r="AT107" s="144" t="s">
        <v>597</v>
      </c>
      <c r="AU107" s="144" t="s">
        <v>93</v>
      </c>
      <c r="AY107" s="18" t="s">
        <v>594</v>
      </c>
      <c r="BE107" s="145">
        <f>IF(N107="základní",J107,0)</f>
        <v>0</v>
      </c>
      <c r="BF107" s="145">
        <f>IF(N107="snížená",J107,0)</f>
        <v>0</v>
      </c>
      <c r="BG107" s="145">
        <f>IF(N107="zákl. přenesená",J107,0)</f>
        <v>0</v>
      </c>
      <c r="BH107" s="145">
        <f>IF(N107="sníž. přenesená",J107,0)</f>
        <v>0</v>
      </c>
      <c r="BI107" s="145">
        <f>IF(N107="nulová",J107,0)</f>
        <v>0</v>
      </c>
      <c r="BJ107" s="18" t="s">
        <v>91</v>
      </c>
      <c r="BK107" s="145">
        <f>ROUND(I107*H107,2)</f>
        <v>0</v>
      </c>
      <c r="BL107" s="18" t="s">
        <v>147</v>
      </c>
      <c r="BM107" s="144" t="s">
        <v>1871</v>
      </c>
    </row>
    <row r="108" spans="2:65" s="1" customFormat="1" ht="10.199999999999999" x14ac:dyDescent="0.2">
      <c r="B108" s="34"/>
      <c r="D108" s="164" t="s">
        <v>653</v>
      </c>
      <c r="F108" s="165" t="s">
        <v>809</v>
      </c>
      <c r="I108" s="166"/>
      <c r="L108" s="34"/>
      <c r="M108" s="167"/>
      <c r="T108" s="55"/>
      <c r="AT108" s="18" t="s">
        <v>653</v>
      </c>
      <c r="AU108" s="18" t="s">
        <v>93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1872</v>
      </c>
      <c r="H109" s="156">
        <v>4331.5600000000004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1873</v>
      </c>
      <c r="H110" s="156">
        <v>-1000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1874</v>
      </c>
      <c r="H111" s="156">
        <v>-170.32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5" customFormat="1" ht="10.199999999999999" x14ac:dyDescent="0.2">
      <c r="B112" s="175"/>
      <c r="D112" s="147" t="s">
        <v>603</v>
      </c>
      <c r="E112" s="176" t="s">
        <v>82</v>
      </c>
      <c r="F112" s="177" t="s">
        <v>672</v>
      </c>
      <c r="H112" s="178">
        <v>3161.24</v>
      </c>
      <c r="I112" s="179"/>
      <c r="L112" s="175"/>
      <c r="M112" s="180"/>
      <c r="T112" s="181"/>
      <c r="AT112" s="176" t="s">
        <v>603</v>
      </c>
      <c r="AU112" s="176" t="s">
        <v>93</v>
      </c>
      <c r="AV112" s="15" t="s">
        <v>147</v>
      </c>
      <c r="AW112" s="15" t="s">
        <v>42</v>
      </c>
      <c r="AX112" s="15" t="s">
        <v>91</v>
      </c>
      <c r="AY112" s="176" t="s">
        <v>594</v>
      </c>
    </row>
    <row r="113" spans="2:65" s="1" customFormat="1" ht="24.15" customHeight="1" x14ac:dyDescent="0.2">
      <c r="B113" s="34"/>
      <c r="C113" s="133" t="s">
        <v>93</v>
      </c>
      <c r="D113" s="133" t="s">
        <v>597</v>
      </c>
      <c r="E113" s="134" t="s">
        <v>815</v>
      </c>
      <c r="F113" s="135" t="s">
        <v>816</v>
      </c>
      <c r="G113" s="136" t="s">
        <v>618</v>
      </c>
      <c r="H113" s="137">
        <v>4331.5600000000004</v>
      </c>
      <c r="I113" s="138"/>
      <c r="J113" s="139">
        <f>ROUND(I113*H113,2)</f>
        <v>0</v>
      </c>
      <c r="K113" s="135" t="s">
        <v>651</v>
      </c>
      <c r="L113" s="34"/>
      <c r="M113" s="140" t="s">
        <v>82</v>
      </c>
      <c r="N113" s="141" t="s">
        <v>54</v>
      </c>
      <c r="P113" s="142">
        <f>O113*H113</f>
        <v>0</v>
      </c>
      <c r="Q113" s="142">
        <v>0</v>
      </c>
      <c r="R113" s="142">
        <f>Q113*H113</f>
        <v>0</v>
      </c>
      <c r="S113" s="142">
        <v>0</v>
      </c>
      <c r="T113" s="143">
        <f>S113*H113</f>
        <v>0</v>
      </c>
      <c r="AR113" s="144" t="s">
        <v>147</v>
      </c>
      <c r="AT113" s="144" t="s">
        <v>597</v>
      </c>
      <c r="AU113" s="144" t="s">
        <v>93</v>
      </c>
      <c r="AY113" s="18" t="s">
        <v>594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147</v>
      </c>
      <c r="BM113" s="144" t="s">
        <v>1875</v>
      </c>
    </row>
    <row r="114" spans="2:65" s="1" customFormat="1" ht="10.199999999999999" x14ac:dyDescent="0.2">
      <c r="B114" s="34"/>
      <c r="D114" s="164" t="s">
        <v>653</v>
      </c>
      <c r="F114" s="165" t="s">
        <v>818</v>
      </c>
      <c r="I114" s="166"/>
      <c r="L114" s="34"/>
      <c r="M114" s="167"/>
      <c r="T114" s="55"/>
      <c r="AT114" s="18" t="s">
        <v>653</v>
      </c>
      <c r="AU114" s="18" t="s">
        <v>93</v>
      </c>
    </row>
    <row r="115" spans="2:65" s="12" customFormat="1" ht="10.199999999999999" x14ac:dyDescent="0.2">
      <c r="B115" s="146"/>
      <c r="D115" s="147" t="s">
        <v>603</v>
      </c>
      <c r="E115" s="148" t="s">
        <v>82</v>
      </c>
      <c r="F115" s="149" t="s">
        <v>819</v>
      </c>
      <c r="H115" s="148" t="s">
        <v>82</v>
      </c>
      <c r="I115" s="150"/>
      <c r="L115" s="146"/>
      <c r="M115" s="151"/>
      <c r="T115" s="152"/>
      <c r="AT115" s="148" t="s">
        <v>603</v>
      </c>
      <c r="AU115" s="148" t="s">
        <v>93</v>
      </c>
      <c r="AV115" s="12" t="s">
        <v>91</v>
      </c>
      <c r="AW115" s="12" t="s">
        <v>42</v>
      </c>
      <c r="AX115" s="12" t="s">
        <v>84</v>
      </c>
      <c r="AY115" s="148" t="s">
        <v>594</v>
      </c>
    </row>
    <row r="116" spans="2:65" s="12" customFormat="1" ht="10.199999999999999" x14ac:dyDescent="0.2">
      <c r="B116" s="146"/>
      <c r="D116" s="147" t="s">
        <v>603</v>
      </c>
      <c r="E116" s="148" t="s">
        <v>82</v>
      </c>
      <c r="F116" s="149" t="s">
        <v>803</v>
      </c>
      <c r="H116" s="148" t="s">
        <v>82</v>
      </c>
      <c r="I116" s="150"/>
      <c r="L116" s="146"/>
      <c r="M116" s="151"/>
      <c r="T116" s="152"/>
      <c r="AT116" s="148" t="s">
        <v>603</v>
      </c>
      <c r="AU116" s="148" t="s">
        <v>93</v>
      </c>
      <c r="AV116" s="12" t="s">
        <v>91</v>
      </c>
      <c r="AW116" s="12" t="s">
        <v>42</v>
      </c>
      <c r="AX116" s="12" t="s">
        <v>84</v>
      </c>
      <c r="AY116" s="148" t="s">
        <v>594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1876</v>
      </c>
      <c r="H117" s="156">
        <v>4331.5600000000004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91</v>
      </c>
      <c r="AY117" s="154" t="s">
        <v>594</v>
      </c>
    </row>
    <row r="118" spans="2:65" s="1" customFormat="1" ht="24.15" customHeight="1" x14ac:dyDescent="0.2">
      <c r="B118" s="34"/>
      <c r="C118" s="133" t="s">
        <v>101</v>
      </c>
      <c r="D118" s="133" t="s">
        <v>597</v>
      </c>
      <c r="E118" s="134" t="s">
        <v>833</v>
      </c>
      <c r="F118" s="135" t="s">
        <v>834</v>
      </c>
      <c r="G118" s="136" t="s">
        <v>650</v>
      </c>
      <c r="H118" s="137">
        <v>640.096</v>
      </c>
      <c r="I118" s="138"/>
      <c r="J118" s="139">
        <f>ROUND(I118*H118,2)</f>
        <v>0</v>
      </c>
      <c r="K118" s="135" t="s">
        <v>651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0</v>
      </c>
      <c r="R118" s="142">
        <f>Q118*H118</f>
        <v>0</v>
      </c>
      <c r="S118" s="142">
        <v>2</v>
      </c>
      <c r="T118" s="143">
        <f>S118*H118</f>
        <v>1280.192</v>
      </c>
      <c r="AR118" s="144" t="s">
        <v>147</v>
      </c>
      <c r="AT118" s="144" t="s">
        <v>597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147</v>
      </c>
      <c r="BM118" s="144" t="s">
        <v>1877</v>
      </c>
    </row>
    <row r="119" spans="2:65" s="1" customFormat="1" ht="10.199999999999999" x14ac:dyDescent="0.2">
      <c r="B119" s="34"/>
      <c r="D119" s="164" t="s">
        <v>653</v>
      </c>
      <c r="F119" s="165" t="s">
        <v>836</v>
      </c>
      <c r="I119" s="166"/>
      <c r="L119" s="34"/>
      <c r="M119" s="167"/>
      <c r="T119" s="55"/>
      <c r="AT119" s="18" t="s">
        <v>653</v>
      </c>
      <c r="AU119" s="18" t="s">
        <v>93</v>
      </c>
    </row>
    <row r="120" spans="2:65" s="12" customFormat="1" ht="10.199999999999999" x14ac:dyDescent="0.2">
      <c r="B120" s="146"/>
      <c r="D120" s="147" t="s">
        <v>603</v>
      </c>
      <c r="E120" s="148" t="s">
        <v>82</v>
      </c>
      <c r="F120" s="149" t="s">
        <v>1878</v>
      </c>
      <c r="H120" s="148" t="s">
        <v>82</v>
      </c>
      <c r="I120" s="150"/>
      <c r="L120" s="146"/>
      <c r="M120" s="151"/>
      <c r="T120" s="152"/>
      <c r="AT120" s="148" t="s">
        <v>603</v>
      </c>
      <c r="AU120" s="148" t="s">
        <v>93</v>
      </c>
      <c r="AV120" s="12" t="s">
        <v>91</v>
      </c>
      <c r="AW120" s="12" t="s">
        <v>42</v>
      </c>
      <c r="AX120" s="12" t="s">
        <v>84</v>
      </c>
      <c r="AY120" s="148" t="s">
        <v>594</v>
      </c>
    </row>
    <row r="121" spans="2:65" s="12" customFormat="1" ht="10.199999999999999" x14ac:dyDescent="0.2">
      <c r="B121" s="146"/>
      <c r="D121" s="147" t="s">
        <v>603</v>
      </c>
      <c r="E121" s="148" t="s">
        <v>82</v>
      </c>
      <c r="F121" s="149" t="s">
        <v>1879</v>
      </c>
      <c r="H121" s="148" t="s">
        <v>82</v>
      </c>
      <c r="I121" s="150"/>
      <c r="L121" s="146"/>
      <c r="M121" s="151"/>
      <c r="T121" s="152"/>
      <c r="AT121" s="148" t="s">
        <v>603</v>
      </c>
      <c r="AU121" s="148" t="s">
        <v>93</v>
      </c>
      <c r="AV121" s="12" t="s">
        <v>91</v>
      </c>
      <c r="AW121" s="12" t="s">
        <v>42</v>
      </c>
      <c r="AX121" s="12" t="s">
        <v>84</v>
      </c>
      <c r="AY121" s="148" t="s">
        <v>594</v>
      </c>
    </row>
    <row r="122" spans="2:65" s="12" customFormat="1" ht="10.199999999999999" x14ac:dyDescent="0.2">
      <c r="B122" s="146"/>
      <c r="D122" s="147" t="s">
        <v>603</v>
      </c>
      <c r="E122" s="148" t="s">
        <v>82</v>
      </c>
      <c r="F122" s="149" t="s">
        <v>1880</v>
      </c>
      <c r="H122" s="148" t="s">
        <v>82</v>
      </c>
      <c r="I122" s="150"/>
      <c r="L122" s="146"/>
      <c r="M122" s="151"/>
      <c r="T122" s="152"/>
      <c r="AT122" s="148" t="s">
        <v>603</v>
      </c>
      <c r="AU122" s="148" t="s">
        <v>93</v>
      </c>
      <c r="AV122" s="12" t="s">
        <v>91</v>
      </c>
      <c r="AW122" s="12" t="s">
        <v>42</v>
      </c>
      <c r="AX122" s="12" t="s">
        <v>84</v>
      </c>
      <c r="AY122" s="148" t="s">
        <v>594</v>
      </c>
    </row>
    <row r="123" spans="2:65" s="12" customFormat="1" ht="10.199999999999999" x14ac:dyDescent="0.2">
      <c r="B123" s="146"/>
      <c r="D123" s="147" t="s">
        <v>603</v>
      </c>
      <c r="E123" s="148" t="s">
        <v>82</v>
      </c>
      <c r="F123" s="149" t="s">
        <v>1881</v>
      </c>
      <c r="H123" s="148" t="s">
        <v>82</v>
      </c>
      <c r="I123" s="150"/>
      <c r="L123" s="146"/>
      <c r="M123" s="151"/>
      <c r="T123" s="152"/>
      <c r="AT123" s="148" t="s">
        <v>603</v>
      </c>
      <c r="AU123" s="148" t="s">
        <v>93</v>
      </c>
      <c r="AV123" s="12" t="s">
        <v>91</v>
      </c>
      <c r="AW123" s="12" t="s">
        <v>42</v>
      </c>
      <c r="AX123" s="12" t="s">
        <v>84</v>
      </c>
      <c r="AY123" s="148" t="s">
        <v>594</v>
      </c>
    </row>
    <row r="124" spans="2:65" s="12" customFormat="1" ht="10.199999999999999" x14ac:dyDescent="0.2">
      <c r="B124" s="146"/>
      <c r="D124" s="147" t="s">
        <v>603</v>
      </c>
      <c r="E124" s="148" t="s">
        <v>82</v>
      </c>
      <c r="F124" s="149" t="s">
        <v>1882</v>
      </c>
      <c r="H124" s="148" t="s">
        <v>82</v>
      </c>
      <c r="I124" s="150"/>
      <c r="L124" s="146"/>
      <c r="M124" s="151"/>
      <c r="T124" s="152"/>
      <c r="AT124" s="148" t="s">
        <v>603</v>
      </c>
      <c r="AU124" s="148" t="s">
        <v>93</v>
      </c>
      <c r="AV124" s="12" t="s">
        <v>91</v>
      </c>
      <c r="AW124" s="12" t="s">
        <v>42</v>
      </c>
      <c r="AX124" s="12" t="s">
        <v>84</v>
      </c>
      <c r="AY124" s="148" t="s">
        <v>594</v>
      </c>
    </row>
    <row r="125" spans="2:65" s="12" customFormat="1" ht="10.199999999999999" x14ac:dyDescent="0.2">
      <c r="B125" s="146"/>
      <c r="D125" s="147" t="s">
        <v>603</v>
      </c>
      <c r="E125" s="148" t="s">
        <v>82</v>
      </c>
      <c r="F125" s="149" t="s">
        <v>1883</v>
      </c>
      <c r="H125" s="148" t="s">
        <v>82</v>
      </c>
      <c r="I125" s="150"/>
      <c r="L125" s="146"/>
      <c r="M125" s="151"/>
      <c r="T125" s="152"/>
      <c r="AT125" s="148" t="s">
        <v>603</v>
      </c>
      <c r="AU125" s="148" t="s">
        <v>93</v>
      </c>
      <c r="AV125" s="12" t="s">
        <v>91</v>
      </c>
      <c r="AW125" s="12" t="s">
        <v>42</v>
      </c>
      <c r="AX125" s="12" t="s">
        <v>84</v>
      </c>
      <c r="AY125" s="148" t="s">
        <v>594</v>
      </c>
    </row>
    <row r="126" spans="2:65" s="12" customFormat="1" ht="10.199999999999999" x14ac:dyDescent="0.2">
      <c r="B126" s="146"/>
      <c r="D126" s="147" t="s">
        <v>603</v>
      </c>
      <c r="E126" s="148" t="s">
        <v>82</v>
      </c>
      <c r="F126" s="149" t="s">
        <v>1884</v>
      </c>
      <c r="H126" s="148" t="s">
        <v>82</v>
      </c>
      <c r="I126" s="150"/>
      <c r="L126" s="146"/>
      <c r="M126" s="151"/>
      <c r="T126" s="152"/>
      <c r="AT126" s="148" t="s">
        <v>603</v>
      </c>
      <c r="AU126" s="148" t="s">
        <v>93</v>
      </c>
      <c r="AV126" s="12" t="s">
        <v>91</v>
      </c>
      <c r="AW126" s="12" t="s">
        <v>42</v>
      </c>
      <c r="AX126" s="12" t="s">
        <v>84</v>
      </c>
      <c r="AY126" s="148" t="s">
        <v>594</v>
      </c>
    </row>
    <row r="127" spans="2:65" s="12" customFormat="1" ht="10.199999999999999" x14ac:dyDescent="0.2">
      <c r="B127" s="146"/>
      <c r="D127" s="147" t="s">
        <v>603</v>
      </c>
      <c r="E127" s="148" t="s">
        <v>82</v>
      </c>
      <c r="F127" s="149" t="s">
        <v>1885</v>
      </c>
      <c r="H127" s="148" t="s">
        <v>82</v>
      </c>
      <c r="I127" s="150"/>
      <c r="L127" s="146"/>
      <c r="M127" s="151"/>
      <c r="T127" s="152"/>
      <c r="AT127" s="148" t="s">
        <v>603</v>
      </c>
      <c r="AU127" s="148" t="s">
        <v>93</v>
      </c>
      <c r="AV127" s="12" t="s">
        <v>91</v>
      </c>
      <c r="AW127" s="12" t="s">
        <v>42</v>
      </c>
      <c r="AX127" s="12" t="s">
        <v>84</v>
      </c>
      <c r="AY127" s="148" t="s">
        <v>594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1886</v>
      </c>
      <c r="H128" s="156">
        <v>7.6059999999999999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51" s="13" customFormat="1" ht="10.199999999999999" x14ac:dyDescent="0.2">
      <c r="B129" s="153"/>
      <c r="D129" s="147" t="s">
        <v>603</v>
      </c>
      <c r="E129" s="154" t="s">
        <v>82</v>
      </c>
      <c r="F129" s="155" t="s">
        <v>1887</v>
      </c>
      <c r="H129" s="156">
        <v>11.807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594</v>
      </c>
    </row>
    <row r="130" spans="2:51" s="13" customFormat="1" ht="10.199999999999999" x14ac:dyDescent="0.2">
      <c r="B130" s="153"/>
      <c r="D130" s="147" t="s">
        <v>603</v>
      </c>
      <c r="E130" s="154" t="s">
        <v>82</v>
      </c>
      <c r="F130" s="155" t="s">
        <v>1888</v>
      </c>
      <c r="H130" s="156">
        <v>5.0279999999999996</v>
      </c>
      <c r="I130" s="157"/>
      <c r="L130" s="153"/>
      <c r="M130" s="158"/>
      <c r="T130" s="159"/>
      <c r="AT130" s="154" t="s">
        <v>603</v>
      </c>
      <c r="AU130" s="154" t="s">
        <v>93</v>
      </c>
      <c r="AV130" s="13" t="s">
        <v>93</v>
      </c>
      <c r="AW130" s="13" t="s">
        <v>42</v>
      </c>
      <c r="AX130" s="13" t="s">
        <v>84</v>
      </c>
      <c r="AY130" s="154" t="s">
        <v>594</v>
      </c>
    </row>
    <row r="131" spans="2:51" s="13" customFormat="1" ht="10.199999999999999" x14ac:dyDescent="0.2">
      <c r="B131" s="153"/>
      <c r="D131" s="147" t="s">
        <v>603</v>
      </c>
      <c r="E131" s="154" t="s">
        <v>82</v>
      </c>
      <c r="F131" s="155" t="s">
        <v>1889</v>
      </c>
      <c r="H131" s="156">
        <v>4.1050000000000004</v>
      </c>
      <c r="I131" s="157"/>
      <c r="L131" s="153"/>
      <c r="M131" s="158"/>
      <c r="T131" s="159"/>
      <c r="AT131" s="154" t="s">
        <v>603</v>
      </c>
      <c r="AU131" s="154" t="s">
        <v>93</v>
      </c>
      <c r="AV131" s="13" t="s">
        <v>93</v>
      </c>
      <c r="AW131" s="13" t="s">
        <v>42</v>
      </c>
      <c r="AX131" s="13" t="s">
        <v>84</v>
      </c>
      <c r="AY131" s="154" t="s">
        <v>594</v>
      </c>
    </row>
    <row r="132" spans="2:51" s="13" customFormat="1" ht="10.199999999999999" x14ac:dyDescent="0.2">
      <c r="B132" s="153"/>
      <c r="D132" s="147" t="s">
        <v>603</v>
      </c>
      <c r="E132" s="154" t="s">
        <v>82</v>
      </c>
      <c r="F132" s="155" t="s">
        <v>1890</v>
      </c>
      <c r="H132" s="156">
        <v>0.89400000000000002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84</v>
      </c>
      <c r="AY132" s="154" t="s">
        <v>594</v>
      </c>
    </row>
    <row r="133" spans="2:51" s="13" customFormat="1" ht="10.199999999999999" x14ac:dyDescent="0.2">
      <c r="B133" s="153"/>
      <c r="D133" s="147" t="s">
        <v>603</v>
      </c>
      <c r="E133" s="154" t="s">
        <v>82</v>
      </c>
      <c r="F133" s="155" t="s">
        <v>1891</v>
      </c>
      <c r="H133" s="156">
        <v>14.385</v>
      </c>
      <c r="I133" s="157"/>
      <c r="L133" s="153"/>
      <c r="M133" s="158"/>
      <c r="T133" s="159"/>
      <c r="AT133" s="154" t="s">
        <v>603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594</v>
      </c>
    </row>
    <row r="134" spans="2:51" s="13" customFormat="1" ht="10.199999999999999" x14ac:dyDescent="0.2">
      <c r="B134" s="153"/>
      <c r="D134" s="147" t="s">
        <v>603</v>
      </c>
      <c r="E134" s="154" t="s">
        <v>82</v>
      </c>
      <c r="F134" s="155" t="s">
        <v>1892</v>
      </c>
      <c r="H134" s="156">
        <v>4.1050000000000004</v>
      </c>
      <c r="I134" s="157"/>
      <c r="L134" s="153"/>
      <c r="M134" s="158"/>
      <c r="T134" s="159"/>
      <c r="AT134" s="154" t="s">
        <v>603</v>
      </c>
      <c r="AU134" s="154" t="s">
        <v>93</v>
      </c>
      <c r="AV134" s="13" t="s">
        <v>93</v>
      </c>
      <c r="AW134" s="13" t="s">
        <v>42</v>
      </c>
      <c r="AX134" s="13" t="s">
        <v>84</v>
      </c>
      <c r="AY134" s="154" t="s">
        <v>594</v>
      </c>
    </row>
    <row r="135" spans="2:51" s="13" customFormat="1" ht="10.199999999999999" x14ac:dyDescent="0.2">
      <c r="B135" s="153"/>
      <c r="D135" s="147" t="s">
        <v>603</v>
      </c>
      <c r="E135" s="154" t="s">
        <v>82</v>
      </c>
      <c r="F135" s="155" t="s">
        <v>1893</v>
      </c>
      <c r="H135" s="156">
        <v>0.30499999999999999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51" s="13" customFormat="1" ht="10.199999999999999" x14ac:dyDescent="0.2">
      <c r="B136" s="153"/>
      <c r="D136" s="147" t="s">
        <v>603</v>
      </c>
      <c r="E136" s="154" t="s">
        <v>82</v>
      </c>
      <c r="F136" s="155" t="s">
        <v>1894</v>
      </c>
      <c r="H136" s="156">
        <v>2.9790000000000001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594</v>
      </c>
    </row>
    <row r="137" spans="2:51" s="13" customFormat="1" ht="10.199999999999999" x14ac:dyDescent="0.2">
      <c r="B137" s="153"/>
      <c r="D137" s="147" t="s">
        <v>603</v>
      </c>
      <c r="E137" s="154" t="s">
        <v>82</v>
      </c>
      <c r="F137" s="155" t="s">
        <v>1895</v>
      </c>
      <c r="H137" s="156">
        <v>5.601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594</v>
      </c>
    </row>
    <row r="138" spans="2:51" s="13" customFormat="1" ht="10.199999999999999" x14ac:dyDescent="0.2">
      <c r="B138" s="153"/>
      <c r="D138" s="147" t="s">
        <v>603</v>
      </c>
      <c r="E138" s="154" t="s">
        <v>82</v>
      </c>
      <c r="F138" s="155" t="s">
        <v>1896</v>
      </c>
      <c r="H138" s="156">
        <v>0.48599999999999999</v>
      </c>
      <c r="I138" s="157"/>
      <c r="L138" s="153"/>
      <c r="M138" s="158"/>
      <c r="T138" s="159"/>
      <c r="AT138" s="154" t="s">
        <v>603</v>
      </c>
      <c r="AU138" s="154" t="s">
        <v>93</v>
      </c>
      <c r="AV138" s="13" t="s">
        <v>93</v>
      </c>
      <c r="AW138" s="13" t="s">
        <v>42</v>
      </c>
      <c r="AX138" s="13" t="s">
        <v>84</v>
      </c>
      <c r="AY138" s="154" t="s">
        <v>594</v>
      </c>
    </row>
    <row r="139" spans="2:51" s="13" customFormat="1" ht="10.199999999999999" x14ac:dyDescent="0.2">
      <c r="B139" s="153"/>
      <c r="D139" s="147" t="s">
        <v>603</v>
      </c>
      <c r="E139" s="154" t="s">
        <v>82</v>
      </c>
      <c r="F139" s="155" t="s">
        <v>1897</v>
      </c>
      <c r="H139" s="156">
        <v>3.1509999999999998</v>
      </c>
      <c r="I139" s="157"/>
      <c r="L139" s="153"/>
      <c r="M139" s="158"/>
      <c r="T139" s="159"/>
      <c r="AT139" s="154" t="s">
        <v>603</v>
      </c>
      <c r="AU139" s="154" t="s">
        <v>93</v>
      </c>
      <c r="AV139" s="13" t="s">
        <v>93</v>
      </c>
      <c r="AW139" s="13" t="s">
        <v>42</v>
      </c>
      <c r="AX139" s="13" t="s">
        <v>84</v>
      </c>
      <c r="AY139" s="154" t="s">
        <v>594</v>
      </c>
    </row>
    <row r="140" spans="2:51" s="13" customFormat="1" ht="10.199999999999999" x14ac:dyDescent="0.2">
      <c r="B140" s="153"/>
      <c r="D140" s="147" t="s">
        <v>603</v>
      </c>
      <c r="E140" s="154" t="s">
        <v>82</v>
      </c>
      <c r="F140" s="155" t="s">
        <v>1898</v>
      </c>
      <c r="H140" s="156">
        <v>3.9620000000000002</v>
      </c>
      <c r="I140" s="157"/>
      <c r="L140" s="153"/>
      <c r="M140" s="158"/>
      <c r="T140" s="159"/>
      <c r="AT140" s="154" t="s">
        <v>603</v>
      </c>
      <c r="AU140" s="154" t="s">
        <v>93</v>
      </c>
      <c r="AV140" s="13" t="s">
        <v>93</v>
      </c>
      <c r="AW140" s="13" t="s">
        <v>42</v>
      </c>
      <c r="AX140" s="13" t="s">
        <v>84</v>
      </c>
      <c r="AY140" s="154" t="s">
        <v>594</v>
      </c>
    </row>
    <row r="141" spans="2:51" s="13" customFormat="1" ht="10.199999999999999" x14ac:dyDescent="0.2">
      <c r="B141" s="153"/>
      <c r="D141" s="147" t="s">
        <v>603</v>
      </c>
      <c r="E141" s="154" t="s">
        <v>82</v>
      </c>
      <c r="F141" s="155" t="s">
        <v>1899</v>
      </c>
      <c r="H141" s="156">
        <v>12.664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51" s="13" customFormat="1" ht="10.199999999999999" x14ac:dyDescent="0.2">
      <c r="B142" s="153"/>
      <c r="D142" s="147" t="s">
        <v>603</v>
      </c>
      <c r="E142" s="154" t="s">
        <v>82</v>
      </c>
      <c r="F142" s="155" t="s">
        <v>1900</v>
      </c>
      <c r="H142" s="156">
        <v>1.591</v>
      </c>
      <c r="I142" s="157"/>
      <c r="L142" s="153"/>
      <c r="M142" s="158"/>
      <c r="T142" s="159"/>
      <c r="AT142" s="154" t="s">
        <v>603</v>
      </c>
      <c r="AU142" s="154" t="s">
        <v>93</v>
      </c>
      <c r="AV142" s="13" t="s">
        <v>93</v>
      </c>
      <c r="AW142" s="13" t="s">
        <v>42</v>
      </c>
      <c r="AX142" s="13" t="s">
        <v>84</v>
      </c>
      <c r="AY142" s="154" t="s">
        <v>594</v>
      </c>
    </row>
    <row r="143" spans="2:51" s="13" customFormat="1" ht="20.399999999999999" x14ac:dyDescent="0.2">
      <c r="B143" s="153"/>
      <c r="D143" s="147" t="s">
        <v>603</v>
      </c>
      <c r="E143" s="154" t="s">
        <v>82</v>
      </c>
      <c r="F143" s="155" t="s">
        <v>1901</v>
      </c>
      <c r="H143" s="156">
        <v>1.3759999999999999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594</v>
      </c>
    </row>
    <row r="144" spans="2:51" s="13" customFormat="1" ht="10.199999999999999" x14ac:dyDescent="0.2">
      <c r="B144" s="153"/>
      <c r="D144" s="147" t="s">
        <v>603</v>
      </c>
      <c r="E144" s="154" t="s">
        <v>82</v>
      </c>
      <c r="F144" s="155" t="s">
        <v>1902</v>
      </c>
      <c r="H144" s="156">
        <v>9.0340000000000007</v>
      </c>
      <c r="I144" s="157"/>
      <c r="L144" s="153"/>
      <c r="M144" s="158"/>
      <c r="T144" s="159"/>
      <c r="AT144" s="154" t="s">
        <v>603</v>
      </c>
      <c r="AU144" s="154" t="s">
        <v>93</v>
      </c>
      <c r="AV144" s="13" t="s">
        <v>93</v>
      </c>
      <c r="AW144" s="13" t="s">
        <v>42</v>
      </c>
      <c r="AX144" s="13" t="s">
        <v>84</v>
      </c>
      <c r="AY144" s="154" t="s">
        <v>594</v>
      </c>
    </row>
    <row r="145" spans="2:51" s="13" customFormat="1" ht="10.199999999999999" x14ac:dyDescent="0.2">
      <c r="B145" s="153"/>
      <c r="D145" s="147" t="s">
        <v>603</v>
      </c>
      <c r="E145" s="154" t="s">
        <v>82</v>
      </c>
      <c r="F145" s="155" t="s">
        <v>1903</v>
      </c>
      <c r="H145" s="156">
        <v>0.48</v>
      </c>
      <c r="I145" s="157"/>
      <c r="L145" s="153"/>
      <c r="M145" s="158"/>
      <c r="T145" s="159"/>
      <c r="AT145" s="154" t="s">
        <v>603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594</v>
      </c>
    </row>
    <row r="146" spans="2:51" s="13" customFormat="1" ht="10.199999999999999" x14ac:dyDescent="0.2">
      <c r="B146" s="153"/>
      <c r="D146" s="147" t="s">
        <v>603</v>
      </c>
      <c r="E146" s="154" t="s">
        <v>82</v>
      </c>
      <c r="F146" s="155" t="s">
        <v>1904</v>
      </c>
      <c r="H146" s="156">
        <v>0.94399999999999995</v>
      </c>
      <c r="I146" s="157"/>
      <c r="L146" s="153"/>
      <c r="M146" s="158"/>
      <c r="T146" s="159"/>
      <c r="AT146" s="154" t="s">
        <v>603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594</v>
      </c>
    </row>
    <row r="147" spans="2:51" s="13" customFormat="1" ht="10.199999999999999" x14ac:dyDescent="0.2">
      <c r="B147" s="153"/>
      <c r="D147" s="147" t="s">
        <v>603</v>
      </c>
      <c r="E147" s="154" t="s">
        <v>82</v>
      </c>
      <c r="F147" s="155" t="s">
        <v>1905</v>
      </c>
      <c r="H147" s="156">
        <v>1.655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51" s="13" customFormat="1" ht="10.199999999999999" x14ac:dyDescent="0.2">
      <c r="B148" s="153"/>
      <c r="D148" s="147" t="s">
        <v>603</v>
      </c>
      <c r="E148" s="154" t="s">
        <v>82</v>
      </c>
      <c r="F148" s="155" t="s">
        <v>1906</v>
      </c>
      <c r="H148" s="156">
        <v>2.36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594</v>
      </c>
    </row>
    <row r="149" spans="2:51" s="13" customFormat="1" ht="10.199999999999999" x14ac:dyDescent="0.2">
      <c r="B149" s="153"/>
      <c r="D149" s="147" t="s">
        <v>603</v>
      </c>
      <c r="E149" s="154" t="s">
        <v>82</v>
      </c>
      <c r="F149" s="155" t="s">
        <v>1907</v>
      </c>
      <c r="H149" s="156">
        <v>1.18</v>
      </c>
      <c r="I149" s="157"/>
      <c r="L149" s="153"/>
      <c r="M149" s="158"/>
      <c r="T149" s="159"/>
      <c r="AT149" s="154" t="s">
        <v>603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594</v>
      </c>
    </row>
    <row r="150" spans="2:51" s="13" customFormat="1" ht="10.199999999999999" x14ac:dyDescent="0.2">
      <c r="B150" s="153"/>
      <c r="D150" s="147" t="s">
        <v>603</v>
      </c>
      <c r="E150" s="154" t="s">
        <v>82</v>
      </c>
      <c r="F150" s="155" t="s">
        <v>1908</v>
      </c>
      <c r="H150" s="156">
        <v>1.534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51" s="13" customFormat="1" ht="10.199999999999999" x14ac:dyDescent="0.2">
      <c r="B151" s="153"/>
      <c r="D151" s="147" t="s">
        <v>603</v>
      </c>
      <c r="E151" s="154" t="s">
        <v>82</v>
      </c>
      <c r="F151" s="155" t="s">
        <v>1909</v>
      </c>
      <c r="H151" s="156">
        <v>0.48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594</v>
      </c>
    </row>
    <row r="152" spans="2:51" s="13" customFormat="1" ht="10.199999999999999" x14ac:dyDescent="0.2">
      <c r="B152" s="153"/>
      <c r="D152" s="147" t="s">
        <v>603</v>
      </c>
      <c r="E152" s="154" t="s">
        <v>82</v>
      </c>
      <c r="F152" s="155" t="s">
        <v>1910</v>
      </c>
      <c r="H152" s="156">
        <v>2.1240000000000001</v>
      </c>
      <c r="I152" s="157"/>
      <c r="L152" s="153"/>
      <c r="M152" s="158"/>
      <c r="T152" s="159"/>
      <c r="AT152" s="154" t="s">
        <v>603</v>
      </c>
      <c r="AU152" s="154" t="s">
        <v>93</v>
      </c>
      <c r="AV152" s="13" t="s">
        <v>93</v>
      </c>
      <c r="AW152" s="13" t="s">
        <v>42</v>
      </c>
      <c r="AX152" s="13" t="s">
        <v>84</v>
      </c>
      <c r="AY152" s="154" t="s">
        <v>594</v>
      </c>
    </row>
    <row r="153" spans="2:51" s="13" customFormat="1" ht="10.199999999999999" x14ac:dyDescent="0.2">
      <c r="B153" s="153"/>
      <c r="D153" s="147" t="s">
        <v>603</v>
      </c>
      <c r="E153" s="154" t="s">
        <v>82</v>
      </c>
      <c r="F153" s="155" t="s">
        <v>1911</v>
      </c>
      <c r="H153" s="156">
        <v>7.3520000000000003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51" s="13" customFormat="1" ht="10.199999999999999" x14ac:dyDescent="0.2">
      <c r="B154" s="153"/>
      <c r="D154" s="147" t="s">
        <v>603</v>
      </c>
      <c r="E154" s="154" t="s">
        <v>82</v>
      </c>
      <c r="F154" s="155" t="s">
        <v>1912</v>
      </c>
      <c r="H154" s="156">
        <v>5.0599999999999996</v>
      </c>
      <c r="I154" s="157"/>
      <c r="L154" s="153"/>
      <c r="M154" s="158"/>
      <c r="T154" s="159"/>
      <c r="AT154" s="154" t="s">
        <v>603</v>
      </c>
      <c r="AU154" s="154" t="s">
        <v>93</v>
      </c>
      <c r="AV154" s="13" t="s">
        <v>93</v>
      </c>
      <c r="AW154" s="13" t="s">
        <v>42</v>
      </c>
      <c r="AX154" s="13" t="s">
        <v>84</v>
      </c>
      <c r="AY154" s="154" t="s">
        <v>594</v>
      </c>
    </row>
    <row r="155" spans="2:51" s="14" customFormat="1" ht="10.199999999999999" x14ac:dyDescent="0.2">
      <c r="B155" s="168"/>
      <c r="D155" s="147" t="s">
        <v>603</v>
      </c>
      <c r="E155" s="169" t="s">
        <v>82</v>
      </c>
      <c r="F155" s="170" t="s">
        <v>668</v>
      </c>
      <c r="H155" s="171">
        <v>112.248</v>
      </c>
      <c r="I155" s="172"/>
      <c r="L155" s="168"/>
      <c r="M155" s="173"/>
      <c r="T155" s="174"/>
      <c r="AT155" s="169" t="s">
        <v>603</v>
      </c>
      <c r="AU155" s="169" t="s">
        <v>93</v>
      </c>
      <c r="AV155" s="14" t="s">
        <v>101</v>
      </c>
      <c r="AW155" s="14" t="s">
        <v>42</v>
      </c>
      <c r="AX155" s="14" t="s">
        <v>84</v>
      </c>
      <c r="AY155" s="169" t="s">
        <v>594</v>
      </c>
    </row>
    <row r="156" spans="2:51" s="12" customFormat="1" ht="10.199999999999999" x14ac:dyDescent="0.2">
      <c r="B156" s="146"/>
      <c r="D156" s="147" t="s">
        <v>603</v>
      </c>
      <c r="E156" s="148" t="s">
        <v>82</v>
      </c>
      <c r="F156" s="149" t="s">
        <v>1913</v>
      </c>
      <c r="H156" s="148" t="s">
        <v>82</v>
      </c>
      <c r="I156" s="150"/>
      <c r="L156" s="146"/>
      <c r="M156" s="151"/>
      <c r="T156" s="152"/>
      <c r="AT156" s="148" t="s">
        <v>603</v>
      </c>
      <c r="AU156" s="148" t="s">
        <v>93</v>
      </c>
      <c r="AV156" s="12" t="s">
        <v>91</v>
      </c>
      <c r="AW156" s="12" t="s">
        <v>42</v>
      </c>
      <c r="AX156" s="12" t="s">
        <v>84</v>
      </c>
      <c r="AY156" s="148" t="s">
        <v>594</v>
      </c>
    </row>
    <row r="157" spans="2:51" s="13" customFormat="1" ht="10.199999999999999" x14ac:dyDescent="0.2">
      <c r="B157" s="153"/>
      <c r="D157" s="147" t="s">
        <v>603</v>
      </c>
      <c r="E157" s="154" t="s">
        <v>82</v>
      </c>
      <c r="F157" s="155" t="s">
        <v>1914</v>
      </c>
      <c r="H157" s="156">
        <v>5.6050000000000004</v>
      </c>
      <c r="I157" s="157"/>
      <c r="L157" s="153"/>
      <c r="M157" s="158"/>
      <c r="T157" s="159"/>
      <c r="AT157" s="154" t="s">
        <v>603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594</v>
      </c>
    </row>
    <row r="158" spans="2:51" s="13" customFormat="1" ht="10.199999999999999" x14ac:dyDescent="0.2">
      <c r="B158" s="153"/>
      <c r="D158" s="147" t="s">
        <v>603</v>
      </c>
      <c r="E158" s="154" t="s">
        <v>82</v>
      </c>
      <c r="F158" s="155" t="s">
        <v>1915</v>
      </c>
      <c r="H158" s="156">
        <v>3.577</v>
      </c>
      <c r="I158" s="157"/>
      <c r="L158" s="153"/>
      <c r="M158" s="158"/>
      <c r="T158" s="159"/>
      <c r="AT158" s="154" t="s">
        <v>603</v>
      </c>
      <c r="AU158" s="154" t="s">
        <v>93</v>
      </c>
      <c r="AV158" s="13" t="s">
        <v>93</v>
      </c>
      <c r="AW158" s="13" t="s">
        <v>42</v>
      </c>
      <c r="AX158" s="13" t="s">
        <v>84</v>
      </c>
      <c r="AY158" s="154" t="s">
        <v>594</v>
      </c>
    </row>
    <row r="159" spans="2:51" s="14" customFormat="1" ht="10.199999999999999" x14ac:dyDescent="0.2">
      <c r="B159" s="168"/>
      <c r="D159" s="147" t="s">
        <v>603</v>
      </c>
      <c r="E159" s="169" t="s">
        <v>82</v>
      </c>
      <c r="F159" s="170" t="s">
        <v>668</v>
      </c>
      <c r="H159" s="171">
        <v>9.1820000000000004</v>
      </c>
      <c r="I159" s="172"/>
      <c r="L159" s="168"/>
      <c r="M159" s="173"/>
      <c r="T159" s="174"/>
      <c r="AT159" s="169" t="s">
        <v>603</v>
      </c>
      <c r="AU159" s="169" t="s">
        <v>93</v>
      </c>
      <c r="AV159" s="14" t="s">
        <v>101</v>
      </c>
      <c r="AW159" s="14" t="s">
        <v>42</v>
      </c>
      <c r="AX159" s="14" t="s">
        <v>84</v>
      </c>
      <c r="AY159" s="169" t="s">
        <v>594</v>
      </c>
    </row>
    <row r="160" spans="2:51" s="13" customFormat="1" ht="10.199999999999999" x14ac:dyDescent="0.2">
      <c r="B160" s="153"/>
      <c r="D160" s="147" t="s">
        <v>603</v>
      </c>
      <c r="E160" s="154" t="s">
        <v>82</v>
      </c>
      <c r="F160" s="155" t="s">
        <v>1916</v>
      </c>
      <c r="H160" s="156">
        <v>7.9859999999999998</v>
      </c>
      <c r="I160" s="157"/>
      <c r="L160" s="153"/>
      <c r="M160" s="158"/>
      <c r="T160" s="159"/>
      <c r="AT160" s="154" t="s">
        <v>603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594</v>
      </c>
    </row>
    <row r="161" spans="2:51" s="14" customFormat="1" ht="10.199999999999999" x14ac:dyDescent="0.2">
      <c r="B161" s="168"/>
      <c r="D161" s="147" t="s">
        <v>603</v>
      </c>
      <c r="E161" s="169" t="s">
        <v>82</v>
      </c>
      <c r="F161" s="170" t="s">
        <v>668</v>
      </c>
      <c r="H161" s="171">
        <v>7.9859999999999998</v>
      </c>
      <c r="I161" s="172"/>
      <c r="L161" s="168"/>
      <c r="M161" s="173"/>
      <c r="T161" s="174"/>
      <c r="AT161" s="169" t="s">
        <v>603</v>
      </c>
      <c r="AU161" s="169" t="s">
        <v>93</v>
      </c>
      <c r="AV161" s="14" t="s">
        <v>101</v>
      </c>
      <c r="AW161" s="14" t="s">
        <v>42</v>
      </c>
      <c r="AX161" s="14" t="s">
        <v>84</v>
      </c>
      <c r="AY161" s="169" t="s">
        <v>594</v>
      </c>
    </row>
    <row r="162" spans="2:51" s="12" customFormat="1" ht="10.199999999999999" x14ac:dyDescent="0.2">
      <c r="B162" s="146"/>
      <c r="D162" s="147" t="s">
        <v>603</v>
      </c>
      <c r="E162" s="148" t="s">
        <v>82</v>
      </c>
      <c r="F162" s="149" t="s">
        <v>1917</v>
      </c>
      <c r="H162" s="148" t="s">
        <v>82</v>
      </c>
      <c r="I162" s="150"/>
      <c r="L162" s="146"/>
      <c r="M162" s="151"/>
      <c r="T162" s="152"/>
      <c r="AT162" s="148" t="s">
        <v>603</v>
      </c>
      <c r="AU162" s="148" t="s">
        <v>93</v>
      </c>
      <c r="AV162" s="12" t="s">
        <v>91</v>
      </c>
      <c r="AW162" s="12" t="s">
        <v>42</v>
      </c>
      <c r="AX162" s="12" t="s">
        <v>84</v>
      </c>
      <c r="AY162" s="148" t="s">
        <v>594</v>
      </c>
    </row>
    <row r="163" spans="2:51" s="13" customFormat="1" ht="10.199999999999999" x14ac:dyDescent="0.2">
      <c r="B163" s="153"/>
      <c r="D163" s="147" t="s">
        <v>603</v>
      </c>
      <c r="E163" s="154" t="s">
        <v>82</v>
      </c>
      <c r="F163" s="155" t="s">
        <v>1918</v>
      </c>
      <c r="H163" s="156">
        <v>4.5620000000000003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594</v>
      </c>
    </row>
    <row r="164" spans="2:51" s="13" customFormat="1" ht="10.199999999999999" x14ac:dyDescent="0.2">
      <c r="B164" s="153"/>
      <c r="D164" s="147" t="s">
        <v>603</v>
      </c>
      <c r="E164" s="154" t="s">
        <v>82</v>
      </c>
      <c r="F164" s="155" t="s">
        <v>1919</v>
      </c>
      <c r="H164" s="156">
        <v>20.294</v>
      </c>
      <c r="I164" s="157"/>
      <c r="L164" s="153"/>
      <c r="M164" s="158"/>
      <c r="T164" s="159"/>
      <c r="AT164" s="154" t="s">
        <v>603</v>
      </c>
      <c r="AU164" s="154" t="s">
        <v>93</v>
      </c>
      <c r="AV164" s="13" t="s">
        <v>93</v>
      </c>
      <c r="AW164" s="13" t="s">
        <v>42</v>
      </c>
      <c r="AX164" s="13" t="s">
        <v>84</v>
      </c>
      <c r="AY164" s="154" t="s">
        <v>594</v>
      </c>
    </row>
    <row r="165" spans="2:51" s="13" customFormat="1" ht="10.199999999999999" x14ac:dyDescent="0.2">
      <c r="B165" s="153"/>
      <c r="D165" s="147" t="s">
        <v>603</v>
      </c>
      <c r="E165" s="154" t="s">
        <v>82</v>
      </c>
      <c r="F165" s="155" t="s">
        <v>1920</v>
      </c>
      <c r="H165" s="156">
        <v>19.821999999999999</v>
      </c>
      <c r="I165" s="157"/>
      <c r="L165" s="153"/>
      <c r="M165" s="158"/>
      <c r="T165" s="159"/>
      <c r="AT165" s="154" t="s">
        <v>603</v>
      </c>
      <c r="AU165" s="154" t="s">
        <v>93</v>
      </c>
      <c r="AV165" s="13" t="s">
        <v>93</v>
      </c>
      <c r="AW165" s="13" t="s">
        <v>42</v>
      </c>
      <c r="AX165" s="13" t="s">
        <v>84</v>
      </c>
      <c r="AY165" s="154" t="s">
        <v>594</v>
      </c>
    </row>
    <row r="166" spans="2:51" s="13" customFormat="1" ht="10.199999999999999" x14ac:dyDescent="0.2">
      <c r="B166" s="153"/>
      <c r="D166" s="147" t="s">
        <v>603</v>
      </c>
      <c r="E166" s="154" t="s">
        <v>82</v>
      </c>
      <c r="F166" s="155" t="s">
        <v>1921</v>
      </c>
      <c r="H166" s="156">
        <v>2.0409999999999999</v>
      </c>
      <c r="I166" s="157"/>
      <c r="L166" s="153"/>
      <c r="M166" s="158"/>
      <c r="T166" s="159"/>
      <c r="AT166" s="154" t="s">
        <v>603</v>
      </c>
      <c r="AU166" s="154" t="s">
        <v>93</v>
      </c>
      <c r="AV166" s="13" t="s">
        <v>93</v>
      </c>
      <c r="AW166" s="13" t="s">
        <v>42</v>
      </c>
      <c r="AX166" s="13" t="s">
        <v>84</v>
      </c>
      <c r="AY166" s="154" t="s">
        <v>594</v>
      </c>
    </row>
    <row r="167" spans="2:51" s="14" customFormat="1" ht="10.199999999999999" x14ac:dyDescent="0.2">
      <c r="B167" s="168"/>
      <c r="D167" s="147" t="s">
        <v>603</v>
      </c>
      <c r="E167" s="169" t="s">
        <v>82</v>
      </c>
      <c r="F167" s="170" t="s">
        <v>668</v>
      </c>
      <c r="H167" s="171">
        <v>46.719000000000001</v>
      </c>
      <c r="I167" s="172"/>
      <c r="L167" s="168"/>
      <c r="M167" s="173"/>
      <c r="T167" s="174"/>
      <c r="AT167" s="169" t="s">
        <v>603</v>
      </c>
      <c r="AU167" s="169" t="s">
        <v>93</v>
      </c>
      <c r="AV167" s="14" t="s">
        <v>101</v>
      </c>
      <c r="AW167" s="14" t="s">
        <v>42</v>
      </c>
      <c r="AX167" s="14" t="s">
        <v>84</v>
      </c>
      <c r="AY167" s="169" t="s">
        <v>594</v>
      </c>
    </row>
    <row r="168" spans="2:51" s="13" customFormat="1" ht="10.199999999999999" x14ac:dyDescent="0.2">
      <c r="B168" s="153"/>
      <c r="D168" s="147" t="s">
        <v>603</v>
      </c>
      <c r="E168" s="154" t="s">
        <v>82</v>
      </c>
      <c r="F168" s="155" t="s">
        <v>1922</v>
      </c>
      <c r="H168" s="156">
        <v>7.2210000000000001</v>
      </c>
      <c r="I168" s="157"/>
      <c r="L168" s="153"/>
      <c r="M168" s="158"/>
      <c r="T168" s="159"/>
      <c r="AT168" s="154" t="s">
        <v>603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594</v>
      </c>
    </row>
    <row r="169" spans="2:51" s="13" customFormat="1" ht="10.199999999999999" x14ac:dyDescent="0.2">
      <c r="B169" s="153"/>
      <c r="D169" s="147" t="s">
        <v>603</v>
      </c>
      <c r="E169" s="154" t="s">
        <v>82</v>
      </c>
      <c r="F169" s="155" t="s">
        <v>1923</v>
      </c>
      <c r="H169" s="156">
        <v>3.9329999999999998</v>
      </c>
      <c r="I169" s="157"/>
      <c r="L169" s="153"/>
      <c r="M169" s="158"/>
      <c r="T169" s="159"/>
      <c r="AT169" s="154" t="s">
        <v>603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594</v>
      </c>
    </row>
    <row r="170" spans="2:51" s="13" customFormat="1" ht="10.199999999999999" x14ac:dyDescent="0.2">
      <c r="B170" s="153"/>
      <c r="D170" s="147" t="s">
        <v>603</v>
      </c>
      <c r="E170" s="154" t="s">
        <v>82</v>
      </c>
      <c r="F170" s="155" t="s">
        <v>1924</v>
      </c>
      <c r="H170" s="156">
        <v>0.66900000000000004</v>
      </c>
      <c r="I170" s="157"/>
      <c r="L170" s="153"/>
      <c r="M170" s="158"/>
      <c r="T170" s="159"/>
      <c r="AT170" s="154" t="s">
        <v>603</v>
      </c>
      <c r="AU170" s="154" t="s">
        <v>93</v>
      </c>
      <c r="AV170" s="13" t="s">
        <v>93</v>
      </c>
      <c r="AW170" s="13" t="s">
        <v>42</v>
      </c>
      <c r="AX170" s="13" t="s">
        <v>84</v>
      </c>
      <c r="AY170" s="154" t="s">
        <v>594</v>
      </c>
    </row>
    <row r="171" spans="2:51" s="13" customFormat="1" ht="10.199999999999999" x14ac:dyDescent="0.2">
      <c r="B171" s="153"/>
      <c r="D171" s="147" t="s">
        <v>603</v>
      </c>
      <c r="E171" s="154" t="s">
        <v>82</v>
      </c>
      <c r="F171" s="155" t="s">
        <v>1925</v>
      </c>
      <c r="H171" s="156">
        <v>6.6779999999999999</v>
      </c>
      <c r="I171" s="157"/>
      <c r="L171" s="153"/>
      <c r="M171" s="158"/>
      <c r="T171" s="159"/>
      <c r="AT171" s="154" t="s">
        <v>603</v>
      </c>
      <c r="AU171" s="154" t="s">
        <v>93</v>
      </c>
      <c r="AV171" s="13" t="s">
        <v>93</v>
      </c>
      <c r="AW171" s="13" t="s">
        <v>42</v>
      </c>
      <c r="AX171" s="13" t="s">
        <v>84</v>
      </c>
      <c r="AY171" s="154" t="s">
        <v>594</v>
      </c>
    </row>
    <row r="172" spans="2:51" s="13" customFormat="1" ht="10.199999999999999" x14ac:dyDescent="0.2">
      <c r="B172" s="153"/>
      <c r="D172" s="147" t="s">
        <v>603</v>
      </c>
      <c r="E172" s="154" t="s">
        <v>82</v>
      </c>
      <c r="F172" s="155" t="s">
        <v>1926</v>
      </c>
      <c r="H172" s="156">
        <v>4.9989999999999997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42</v>
      </c>
      <c r="AX172" s="13" t="s">
        <v>84</v>
      </c>
      <c r="AY172" s="154" t="s">
        <v>594</v>
      </c>
    </row>
    <row r="173" spans="2:51" s="13" customFormat="1" ht="10.199999999999999" x14ac:dyDescent="0.2">
      <c r="B173" s="153"/>
      <c r="D173" s="147" t="s">
        <v>603</v>
      </c>
      <c r="E173" s="154" t="s">
        <v>82</v>
      </c>
      <c r="F173" s="155" t="s">
        <v>1927</v>
      </c>
      <c r="H173" s="156">
        <v>4.4050000000000002</v>
      </c>
      <c r="I173" s="157"/>
      <c r="L173" s="153"/>
      <c r="M173" s="158"/>
      <c r="T173" s="159"/>
      <c r="AT173" s="154" t="s">
        <v>603</v>
      </c>
      <c r="AU173" s="154" t="s">
        <v>93</v>
      </c>
      <c r="AV173" s="13" t="s">
        <v>93</v>
      </c>
      <c r="AW173" s="13" t="s">
        <v>42</v>
      </c>
      <c r="AX173" s="13" t="s">
        <v>84</v>
      </c>
      <c r="AY173" s="154" t="s">
        <v>594</v>
      </c>
    </row>
    <row r="174" spans="2:51" s="13" customFormat="1" ht="10.199999999999999" x14ac:dyDescent="0.2">
      <c r="B174" s="153"/>
      <c r="D174" s="147" t="s">
        <v>603</v>
      </c>
      <c r="E174" s="154" t="s">
        <v>82</v>
      </c>
      <c r="F174" s="155" t="s">
        <v>1928</v>
      </c>
      <c r="H174" s="156">
        <v>2.4609999999999999</v>
      </c>
      <c r="I174" s="157"/>
      <c r="L174" s="153"/>
      <c r="M174" s="158"/>
      <c r="T174" s="159"/>
      <c r="AT174" s="154" t="s">
        <v>603</v>
      </c>
      <c r="AU174" s="154" t="s">
        <v>93</v>
      </c>
      <c r="AV174" s="13" t="s">
        <v>93</v>
      </c>
      <c r="AW174" s="13" t="s">
        <v>42</v>
      </c>
      <c r="AX174" s="13" t="s">
        <v>84</v>
      </c>
      <c r="AY174" s="154" t="s">
        <v>594</v>
      </c>
    </row>
    <row r="175" spans="2:51" s="13" customFormat="1" ht="10.199999999999999" x14ac:dyDescent="0.2">
      <c r="B175" s="153"/>
      <c r="D175" s="147" t="s">
        <v>603</v>
      </c>
      <c r="E175" s="154" t="s">
        <v>82</v>
      </c>
      <c r="F175" s="155" t="s">
        <v>1929</v>
      </c>
      <c r="H175" s="156">
        <v>6.7869999999999999</v>
      </c>
      <c r="I175" s="157"/>
      <c r="L175" s="153"/>
      <c r="M175" s="158"/>
      <c r="T175" s="159"/>
      <c r="AT175" s="154" t="s">
        <v>603</v>
      </c>
      <c r="AU175" s="154" t="s">
        <v>93</v>
      </c>
      <c r="AV175" s="13" t="s">
        <v>93</v>
      </c>
      <c r="AW175" s="13" t="s">
        <v>42</v>
      </c>
      <c r="AX175" s="13" t="s">
        <v>84</v>
      </c>
      <c r="AY175" s="154" t="s">
        <v>594</v>
      </c>
    </row>
    <row r="176" spans="2:51" s="13" customFormat="1" ht="10.199999999999999" x14ac:dyDescent="0.2">
      <c r="B176" s="153"/>
      <c r="D176" s="147" t="s">
        <v>603</v>
      </c>
      <c r="E176" s="154" t="s">
        <v>82</v>
      </c>
      <c r="F176" s="155" t="s">
        <v>1930</v>
      </c>
      <c r="H176" s="156">
        <v>5.0670000000000002</v>
      </c>
      <c r="I176" s="157"/>
      <c r="L176" s="153"/>
      <c r="M176" s="158"/>
      <c r="T176" s="159"/>
      <c r="AT176" s="154" t="s">
        <v>603</v>
      </c>
      <c r="AU176" s="154" t="s">
        <v>93</v>
      </c>
      <c r="AV176" s="13" t="s">
        <v>93</v>
      </c>
      <c r="AW176" s="13" t="s">
        <v>42</v>
      </c>
      <c r="AX176" s="13" t="s">
        <v>84</v>
      </c>
      <c r="AY176" s="154" t="s">
        <v>594</v>
      </c>
    </row>
    <row r="177" spans="2:51" s="13" customFormat="1" ht="10.199999999999999" x14ac:dyDescent="0.2">
      <c r="B177" s="153"/>
      <c r="D177" s="147" t="s">
        <v>603</v>
      </c>
      <c r="E177" s="154" t="s">
        <v>82</v>
      </c>
      <c r="F177" s="155" t="s">
        <v>1931</v>
      </c>
      <c r="H177" s="156">
        <v>1.788</v>
      </c>
      <c r="I177" s="157"/>
      <c r="L177" s="153"/>
      <c r="M177" s="158"/>
      <c r="T177" s="159"/>
      <c r="AT177" s="154" t="s">
        <v>603</v>
      </c>
      <c r="AU177" s="154" t="s">
        <v>93</v>
      </c>
      <c r="AV177" s="13" t="s">
        <v>93</v>
      </c>
      <c r="AW177" s="13" t="s">
        <v>42</v>
      </c>
      <c r="AX177" s="13" t="s">
        <v>84</v>
      </c>
      <c r="AY177" s="154" t="s">
        <v>594</v>
      </c>
    </row>
    <row r="178" spans="2:51" s="13" customFormat="1" ht="10.199999999999999" x14ac:dyDescent="0.2">
      <c r="B178" s="153"/>
      <c r="D178" s="147" t="s">
        <v>603</v>
      </c>
      <c r="E178" s="154" t="s">
        <v>82</v>
      </c>
      <c r="F178" s="155" t="s">
        <v>1932</v>
      </c>
      <c r="H178" s="156">
        <v>5.3490000000000002</v>
      </c>
      <c r="I178" s="157"/>
      <c r="L178" s="153"/>
      <c r="M178" s="158"/>
      <c r="T178" s="159"/>
      <c r="AT178" s="154" t="s">
        <v>603</v>
      </c>
      <c r="AU178" s="154" t="s">
        <v>93</v>
      </c>
      <c r="AV178" s="13" t="s">
        <v>93</v>
      </c>
      <c r="AW178" s="13" t="s">
        <v>42</v>
      </c>
      <c r="AX178" s="13" t="s">
        <v>84</v>
      </c>
      <c r="AY178" s="154" t="s">
        <v>594</v>
      </c>
    </row>
    <row r="179" spans="2:51" s="13" customFormat="1" ht="10.199999999999999" x14ac:dyDescent="0.2">
      <c r="B179" s="153"/>
      <c r="D179" s="147" t="s">
        <v>603</v>
      </c>
      <c r="E179" s="154" t="s">
        <v>82</v>
      </c>
      <c r="F179" s="155" t="s">
        <v>1933</v>
      </c>
      <c r="H179" s="156">
        <v>3.1819999999999999</v>
      </c>
      <c r="I179" s="157"/>
      <c r="L179" s="153"/>
      <c r="M179" s="158"/>
      <c r="T179" s="159"/>
      <c r="AT179" s="154" t="s">
        <v>603</v>
      </c>
      <c r="AU179" s="154" t="s">
        <v>93</v>
      </c>
      <c r="AV179" s="13" t="s">
        <v>93</v>
      </c>
      <c r="AW179" s="13" t="s">
        <v>42</v>
      </c>
      <c r="AX179" s="13" t="s">
        <v>84</v>
      </c>
      <c r="AY179" s="154" t="s">
        <v>594</v>
      </c>
    </row>
    <row r="180" spans="2:51" s="13" customFormat="1" ht="10.199999999999999" x14ac:dyDescent="0.2">
      <c r="B180" s="153"/>
      <c r="D180" s="147" t="s">
        <v>603</v>
      </c>
      <c r="E180" s="154" t="s">
        <v>82</v>
      </c>
      <c r="F180" s="155" t="s">
        <v>1934</v>
      </c>
      <c r="H180" s="156">
        <v>3.8149999999999999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594</v>
      </c>
    </row>
    <row r="181" spans="2:51" s="13" customFormat="1" ht="10.199999999999999" x14ac:dyDescent="0.2">
      <c r="B181" s="153"/>
      <c r="D181" s="147" t="s">
        <v>603</v>
      </c>
      <c r="E181" s="154" t="s">
        <v>82</v>
      </c>
      <c r="F181" s="155" t="s">
        <v>1935</v>
      </c>
      <c r="H181" s="156">
        <v>3.5270000000000001</v>
      </c>
      <c r="I181" s="157"/>
      <c r="L181" s="153"/>
      <c r="M181" s="158"/>
      <c r="T181" s="159"/>
      <c r="AT181" s="154" t="s">
        <v>603</v>
      </c>
      <c r="AU181" s="154" t="s">
        <v>93</v>
      </c>
      <c r="AV181" s="13" t="s">
        <v>93</v>
      </c>
      <c r="AW181" s="13" t="s">
        <v>42</v>
      </c>
      <c r="AX181" s="13" t="s">
        <v>84</v>
      </c>
      <c r="AY181" s="154" t="s">
        <v>594</v>
      </c>
    </row>
    <row r="182" spans="2:51" s="13" customFormat="1" ht="10.199999999999999" x14ac:dyDescent="0.2">
      <c r="B182" s="153"/>
      <c r="D182" s="147" t="s">
        <v>603</v>
      </c>
      <c r="E182" s="154" t="s">
        <v>82</v>
      </c>
      <c r="F182" s="155" t="s">
        <v>1936</v>
      </c>
      <c r="H182" s="156">
        <v>0.621</v>
      </c>
      <c r="I182" s="157"/>
      <c r="L182" s="153"/>
      <c r="M182" s="158"/>
      <c r="T182" s="159"/>
      <c r="AT182" s="154" t="s">
        <v>603</v>
      </c>
      <c r="AU182" s="154" t="s">
        <v>93</v>
      </c>
      <c r="AV182" s="13" t="s">
        <v>93</v>
      </c>
      <c r="AW182" s="13" t="s">
        <v>42</v>
      </c>
      <c r="AX182" s="13" t="s">
        <v>84</v>
      </c>
      <c r="AY182" s="154" t="s">
        <v>594</v>
      </c>
    </row>
    <row r="183" spans="2:51" s="13" customFormat="1" ht="10.199999999999999" x14ac:dyDescent="0.2">
      <c r="B183" s="153"/>
      <c r="D183" s="147" t="s">
        <v>603</v>
      </c>
      <c r="E183" s="154" t="s">
        <v>82</v>
      </c>
      <c r="F183" s="155" t="s">
        <v>1937</v>
      </c>
      <c r="H183" s="156">
        <v>2.0409999999999999</v>
      </c>
      <c r="I183" s="157"/>
      <c r="L183" s="153"/>
      <c r="M183" s="158"/>
      <c r="T183" s="159"/>
      <c r="AT183" s="154" t="s">
        <v>603</v>
      </c>
      <c r="AU183" s="154" t="s">
        <v>93</v>
      </c>
      <c r="AV183" s="13" t="s">
        <v>93</v>
      </c>
      <c r="AW183" s="13" t="s">
        <v>42</v>
      </c>
      <c r="AX183" s="13" t="s">
        <v>84</v>
      </c>
      <c r="AY183" s="154" t="s">
        <v>594</v>
      </c>
    </row>
    <row r="184" spans="2:51" s="13" customFormat="1" ht="10.199999999999999" x14ac:dyDescent="0.2">
      <c r="B184" s="153"/>
      <c r="D184" s="147" t="s">
        <v>603</v>
      </c>
      <c r="E184" s="154" t="s">
        <v>82</v>
      </c>
      <c r="F184" s="155" t="s">
        <v>1938</v>
      </c>
      <c r="H184" s="156">
        <v>4.9160000000000004</v>
      </c>
      <c r="I184" s="157"/>
      <c r="L184" s="153"/>
      <c r="M184" s="158"/>
      <c r="T184" s="159"/>
      <c r="AT184" s="154" t="s">
        <v>603</v>
      </c>
      <c r="AU184" s="154" t="s">
        <v>93</v>
      </c>
      <c r="AV184" s="13" t="s">
        <v>93</v>
      </c>
      <c r="AW184" s="13" t="s">
        <v>42</v>
      </c>
      <c r="AX184" s="13" t="s">
        <v>84</v>
      </c>
      <c r="AY184" s="154" t="s">
        <v>594</v>
      </c>
    </row>
    <row r="185" spans="2:51" s="13" customFormat="1" ht="10.199999999999999" x14ac:dyDescent="0.2">
      <c r="B185" s="153"/>
      <c r="D185" s="147" t="s">
        <v>603</v>
      </c>
      <c r="E185" s="154" t="s">
        <v>82</v>
      </c>
      <c r="F185" s="155" t="s">
        <v>1939</v>
      </c>
      <c r="H185" s="156">
        <v>4.8689999999999998</v>
      </c>
      <c r="I185" s="157"/>
      <c r="L185" s="153"/>
      <c r="M185" s="158"/>
      <c r="T185" s="159"/>
      <c r="AT185" s="154" t="s">
        <v>603</v>
      </c>
      <c r="AU185" s="154" t="s">
        <v>93</v>
      </c>
      <c r="AV185" s="13" t="s">
        <v>93</v>
      </c>
      <c r="AW185" s="13" t="s">
        <v>42</v>
      </c>
      <c r="AX185" s="13" t="s">
        <v>84</v>
      </c>
      <c r="AY185" s="154" t="s">
        <v>594</v>
      </c>
    </row>
    <row r="186" spans="2:51" s="13" customFormat="1" ht="10.199999999999999" x14ac:dyDescent="0.2">
      <c r="B186" s="153"/>
      <c r="D186" s="147" t="s">
        <v>603</v>
      </c>
      <c r="E186" s="154" t="s">
        <v>82</v>
      </c>
      <c r="F186" s="155" t="s">
        <v>1940</v>
      </c>
      <c r="H186" s="156">
        <v>3.8420000000000001</v>
      </c>
      <c r="I186" s="157"/>
      <c r="L186" s="153"/>
      <c r="M186" s="158"/>
      <c r="T186" s="159"/>
      <c r="AT186" s="154" t="s">
        <v>603</v>
      </c>
      <c r="AU186" s="154" t="s">
        <v>93</v>
      </c>
      <c r="AV186" s="13" t="s">
        <v>93</v>
      </c>
      <c r="AW186" s="13" t="s">
        <v>42</v>
      </c>
      <c r="AX186" s="13" t="s">
        <v>84</v>
      </c>
      <c r="AY186" s="154" t="s">
        <v>594</v>
      </c>
    </row>
    <row r="187" spans="2:51" s="13" customFormat="1" ht="10.199999999999999" x14ac:dyDescent="0.2">
      <c r="B187" s="153"/>
      <c r="D187" s="147" t="s">
        <v>603</v>
      </c>
      <c r="E187" s="154" t="s">
        <v>82</v>
      </c>
      <c r="F187" s="155" t="s">
        <v>1941</v>
      </c>
      <c r="H187" s="156">
        <v>1.788</v>
      </c>
      <c r="I187" s="157"/>
      <c r="L187" s="153"/>
      <c r="M187" s="158"/>
      <c r="T187" s="159"/>
      <c r="AT187" s="154" t="s">
        <v>603</v>
      </c>
      <c r="AU187" s="154" t="s">
        <v>93</v>
      </c>
      <c r="AV187" s="13" t="s">
        <v>93</v>
      </c>
      <c r="AW187" s="13" t="s">
        <v>42</v>
      </c>
      <c r="AX187" s="13" t="s">
        <v>84</v>
      </c>
      <c r="AY187" s="154" t="s">
        <v>594</v>
      </c>
    </row>
    <row r="188" spans="2:51" s="13" customFormat="1" ht="10.199999999999999" x14ac:dyDescent="0.2">
      <c r="B188" s="153"/>
      <c r="D188" s="147" t="s">
        <v>603</v>
      </c>
      <c r="E188" s="154" t="s">
        <v>82</v>
      </c>
      <c r="F188" s="155" t="s">
        <v>1942</v>
      </c>
      <c r="H188" s="156">
        <v>0.95299999999999996</v>
      </c>
      <c r="I188" s="157"/>
      <c r="L188" s="153"/>
      <c r="M188" s="158"/>
      <c r="T188" s="159"/>
      <c r="AT188" s="154" t="s">
        <v>603</v>
      </c>
      <c r="AU188" s="154" t="s">
        <v>93</v>
      </c>
      <c r="AV188" s="13" t="s">
        <v>93</v>
      </c>
      <c r="AW188" s="13" t="s">
        <v>42</v>
      </c>
      <c r="AX188" s="13" t="s">
        <v>84</v>
      </c>
      <c r="AY188" s="154" t="s">
        <v>594</v>
      </c>
    </row>
    <row r="189" spans="2:51" s="13" customFormat="1" ht="10.199999999999999" x14ac:dyDescent="0.2">
      <c r="B189" s="153"/>
      <c r="D189" s="147" t="s">
        <v>603</v>
      </c>
      <c r="E189" s="154" t="s">
        <v>82</v>
      </c>
      <c r="F189" s="155" t="s">
        <v>1943</v>
      </c>
      <c r="H189" s="156">
        <v>0.25900000000000001</v>
      </c>
      <c r="I189" s="157"/>
      <c r="L189" s="153"/>
      <c r="M189" s="158"/>
      <c r="T189" s="159"/>
      <c r="AT189" s="154" t="s">
        <v>603</v>
      </c>
      <c r="AU189" s="154" t="s">
        <v>93</v>
      </c>
      <c r="AV189" s="13" t="s">
        <v>93</v>
      </c>
      <c r="AW189" s="13" t="s">
        <v>42</v>
      </c>
      <c r="AX189" s="13" t="s">
        <v>84</v>
      </c>
      <c r="AY189" s="154" t="s">
        <v>594</v>
      </c>
    </row>
    <row r="190" spans="2:51" s="13" customFormat="1" ht="10.199999999999999" x14ac:dyDescent="0.2">
      <c r="B190" s="153"/>
      <c r="D190" s="147" t="s">
        <v>603</v>
      </c>
      <c r="E190" s="154" t="s">
        <v>82</v>
      </c>
      <c r="F190" s="155" t="s">
        <v>1944</v>
      </c>
      <c r="H190" s="156">
        <v>2.3199999999999998</v>
      </c>
      <c r="I190" s="157"/>
      <c r="L190" s="153"/>
      <c r="M190" s="158"/>
      <c r="T190" s="159"/>
      <c r="AT190" s="154" t="s">
        <v>603</v>
      </c>
      <c r="AU190" s="154" t="s">
        <v>93</v>
      </c>
      <c r="AV190" s="13" t="s">
        <v>93</v>
      </c>
      <c r="AW190" s="13" t="s">
        <v>42</v>
      </c>
      <c r="AX190" s="13" t="s">
        <v>84</v>
      </c>
      <c r="AY190" s="154" t="s">
        <v>594</v>
      </c>
    </row>
    <row r="191" spans="2:51" s="13" customFormat="1" ht="10.199999999999999" x14ac:dyDescent="0.2">
      <c r="B191" s="153"/>
      <c r="D191" s="147" t="s">
        <v>603</v>
      </c>
      <c r="E191" s="154" t="s">
        <v>82</v>
      </c>
      <c r="F191" s="155" t="s">
        <v>1945</v>
      </c>
      <c r="H191" s="156">
        <v>15.141999999999999</v>
      </c>
      <c r="I191" s="157"/>
      <c r="L191" s="153"/>
      <c r="M191" s="158"/>
      <c r="T191" s="159"/>
      <c r="AT191" s="154" t="s">
        <v>603</v>
      </c>
      <c r="AU191" s="154" t="s">
        <v>93</v>
      </c>
      <c r="AV191" s="13" t="s">
        <v>93</v>
      </c>
      <c r="AW191" s="13" t="s">
        <v>42</v>
      </c>
      <c r="AX191" s="13" t="s">
        <v>84</v>
      </c>
      <c r="AY191" s="154" t="s">
        <v>594</v>
      </c>
    </row>
    <row r="192" spans="2:51" s="13" customFormat="1" ht="10.199999999999999" x14ac:dyDescent="0.2">
      <c r="B192" s="153"/>
      <c r="D192" s="147" t="s">
        <v>603</v>
      </c>
      <c r="E192" s="154" t="s">
        <v>82</v>
      </c>
      <c r="F192" s="155" t="s">
        <v>1946</v>
      </c>
      <c r="H192" s="156">
        <v>6.9690000000000003</v>
      </c>
      <c r="I192" s="157"/>
      <c r="L192" s="153"/>
      <c r="M192" s="158"/>
      <c r="T192" s="159"/>
      <c r="AT192" s="154" t="s">
        <v>603</v>
      </c>
      <c r="AU192" s="154" t="s">
        <v>93</v>
      </c>
      <c r="AV192" s="13" t="s">
        <v>93</v>
      </c>
      <c r="AW192" s="13" t="s">
        <v>42</v>
      </c>
      <c r="AX192" s="13" t="s">
        <v>84</v>
      </c>
      <c r="AY192" s="154" t="s">
        <v>594</v>
      </c>
    </row>
    <row r="193" spans="2:51" s="13" customFormat="1" ht="10.199999999999999" x14ac:dyDescent="0.2">
      <c r="B193" s="153"/>
      <c r="D193" s="147" t="s">
        <v>603</v>
      </c>
      <c r="E193" s="154" t="s">
        <v>82</v>
      </c>
      <c r="F193" s="155" t="s">
        <v>1947</v>
      </c>
      <c r="H193" s="156">
        <v>9.6750000000000007</v>
      </c>
      <c r="I193" s="157"/>
      <c r="L193" s="153"/>
      <c r="M193" s="158"/>
      <c r="T193" s="159"/>
      <c r="AT193" s="154" t="s">
        <v>603</v>
      </c>
      <c r="AU193" s="154" t="s">
        <v>93</v>
      </c>
      <c r="AV193" s="13" t="s">
        <v>93</v>
      </c>
      <c r="AW193" s="13" t="s">
        <v>42</v>
      </c>
      <c r="AX193" s="13" t="s">
        <v>84</v>
      </c>
      <c r="AY193" s="154" t="s">
        <v>594</v>
      </c>
    </row>
    <row r="194" spans="2:51" s="13" customFormat="1" ht="10.199999999999999" x14ac:dyDescent="0.2">
      <c r="B194" s="153"/>
      <c r="D194" s="147" t="s">
        <v>603</v>
      </c>
      <c r="E194" s="154" t="s">
        <v>82</v>
      </c>
      <c r="F194" s="155" t="s">
        <v>1948</v>
      </c>
      <c r="H194" s="156">
        <v>0.36</v>
      </c>
      <c r="I194" s="157"/>
      <c r="L194" s="153"/>
      <c r="M194" s="158"/>
      <c r="T194" s="159"/>
      <c r="AT194" s="154" t="s">
        <v>603</v>
      </c>
      <c r="AU194" s="154" t="s">
        <v>93</v>
      </c>
      <c r="AV194" s="13" t="s">
        <v>93</v>
      </c>
      <c r="AW194" s="13" t="s">
        <v>42</v>
      </c>
      <c r="AX194" s="13" t="s">
        <v>84</v>
      </c>
      <c r="AY194" s="154" t="s">
        <v>594</v>
      </c>
    </row>
    <row r="195" spans="2:51" s="13" customFormat="1" ht="10.199999999999999" x14ac:dyDescent="0.2">
      <c r="B195" s="153"/>
      <c r="D195" s="147" t="s">
        <v>603</v>
      </c>
      <c r="E195" s="154" t="s">
        <v>82</v>
      </c>
      <c r="F195" s="155" t="s">
        <v>1949</v>
      </c>
      <c r="H195" s="156">
        <v>2.1240000000000001</v>
      </c>
      <c r="I195" s="157"/>
      <c r="L195" s="153"/>
      <c r="M195" s="158"/>
      <c r="T195" s="159"/>
      <c r="AT195" s="154" t="s">
        <v>603</v>
      </c>
      <c r="AU195" s="154" t="s">
        <v>93</v>
      </c>
      <c r="AV195" s="13" t="s">
        <v>93</v>
      </c>
      <c r="AW195" s="13" t="s">
        <v>42</v>
      </c>
      <c r="AX195" s="13" t="s">
        <v>84</v>
      </c>
      <c r="AY195" s="154" t="s">
        <v>594</v>
      </c>
    </row>
    <row r="196" spans="2:51" s="13" customFormat="1" ht="10.199999999999999" x14ac:dyDescent="0.2">
      <c r="B196" s="153"/>
      <c r="D196" s="147" t="s">
        <v>603</v>
      </c>
      <c r="E196" s="154" t="s">
        <v>82</v>
      </c>
      <c r="F196" s="155" t="s">
        <v>1950</v>
      </c>
      <c r="H196" s="156">
        <v>4.46</v>
      </c>
      <c r="I196" s="157"/>
      <c r="L196" s="153"/>
      <c r="M196" s="158"/>
      <c r="T196" s="159"/>
      <c r="AT196" s="154" t="s">
        <v>603</v>
      </c>
      <c r="AU196" s="154" t="s">
        <v>93</v>
      </c>
      <c r="AV196" s="13" t="s">
        <v>93</v>
      </c>
      <c r="AW196" s="13" t="s">
        <v>42</v>
      </c>
      <c r="AX196" s="13" t="s">
        <v>84</v>
      </c>
      <c r="AY196" s="154" t="s">
        <v>594</v>
      </c>
    </row>
    <row r="197" spans="2:51" s="13" customFormat="1" ht="10.199999999999999" x14ac:dyDescent="0.2">
      <c r="B197" s="153"/>
      <c r="D197" s="147" t="s">
        <v>603</v>
      </c>
      <c r="E197" s="154" t="s">
        <v>82</v>
      </c>
      <c r="F197" s="155" t="s">
        <v>1951</v>
      </c>
      <c r="H197" s="156">
        <v>1.4930000000000001</v>
      </c>
      <c r="I197" s="157"/>
      <c r="L197" s="153"/>
      <c r="M197" s="158"/>
      <c r="T197" s="159"/>
      <c r="AT197" s="154" t="s">
        <v>603</v>
      </c>
      <c r="AU197" s="154" t="s">
        <v>93</v>
      </c>
      <c r="AV197" s="13" t="s">
        <v>93</v>
      </c>
      <c r="AW197" s="13" t="s">
        <v>42</v>
      </c>
      <c r="AX197" s="13" t="s">
        <v>84</v>
      </c>
      <c r="AY197" s="154" t="s">
        <v>594</v>
      </c>
    </row>
    <row r="198" spans="2:51" s="13" customFormat="1" ht="10.199999999999999" x14ac:dyDescent="0.2">
      <c r="B198" s="153"/>
      <c r="D198" s="147" t="s">
        <v>603</v>
      </c>
      <c r="E198" s="154" t="s">
        <v>82</v>
      </c>
      <c r="F198" s="155" t="s">
        <v>1952</v>
      </c>
      <c r="H198" s="156">
        <v>3.7160000000000002</v>
      </c>
      <c r="I198" s="157"/>
      <c r="L198" s="153"/>
      <c r="M198" s="158"/>
      <c r="T198" s="159"/>
      <c r="AT198" s="154" t="s">
        <v>603</v>
      </c>
      <c r="AU198" s="154" t="s">
        <v>93</v>
      </c>
      <c r="AV198" s="13" t="s">
        <v>93</v>
      </c>
      <c r="AW198" s="13" t="s">
        <v>42</v>
      </c>
      <c r="AX198" s="13" t="s">
        <v>84</v>
      </c>
      <c r="AY198" s="154" t="s">
        <v>594</v>
      </c>
    </row>
    <row r="199" spans="2:51" s="13" customFormat="1" ht="10.199999999999999" x14ac:dyDescent="0.2">
      <c r="B199" s="153"/>
      <c r="D199" s="147" t="s">
        <v>603</v>
      </c>
      <c r="E199" s="154" t="s">
        <v>82</v>
      </c>
      <c r="F199" s="155" t="s">
        <v>1953</v>
      </c>
      <c r="H199" s="156">
        <v>4.6020000000000003</v>
      </c>
      <c r="I199" s="157"/>
      <c r="L199" s="153"/>
      <c r="M199" s="158"/>
      <c r="T199" s="159"/>
      <c r="AT199" s="154" t="s">
        <v>603</v>
      </c>
      <c r="AU199" s="154" t="s">
        <v>93</v>
      </c>
      <c r="AV199" s="13" t="s">
        <v>93</v>
      </c>
      <c r="AW199" s="13" t="s">
        <v>42</v>
      </c>
      <c r="AX199" s="13" t="s">
        <v>84</v>
      </c>
      <c r="AY199" s="154" t="s">
        <v>594</v>
      </c>
    </row>
    <row r="200" spans="2:51" s="13" customFormat="1" ht="10.199999999999999" x14ac:dyDescent="0.2">
      <c r="B200" s="153"/>
      <c r="D200" s="147" t="s">
        <v>603</v>
      </c>
      <c r="E200" s="154" t="s">
        <v>82</v>
      </c>
      <c r="F200" s="155" t="s">
        <v>1954</v>
      </c>
      <c r="H200" s="156">
        <v>2.202</v>
      </c>
      <c r="I200" s="157"/>
      <c r="L200" s="153"/>
      <c r="M200" s="158"/>
      <c r="T200" s="159"/>
      <c r="AT200" s="154" t="s">
        <v>603</v>
      </c>
      <c r="AU200" s="154" t="s">
        <v>93</v>
      </c>
      <c r="AV200" s="13" t="s">
        <v>93</v>
      </c>
      <c r="AW200" s="13" t="s">
        <v>42</v>
      </c>
      <c r="AX200" s="13" t="s">
        <v>84</v>
      </c>
      <c r="AY200" s="154" t="s">
        <v>594</v>
      </c>
    </row>
    <row r="201" spans="2:51" s="13" customFormat="1" ht="10.199999999999999" x14ac:dyDescent="0.2">
      <c r="B201" s="153"/>
      <c r="D201" s="147" t="s">
        <v>603</v>
      </c>
      <c r="E201" s="154" t="s">
        <v>82</v>
      </c>
      <c r="F201" s="155" t="s">
        <v>1955</v>
      </c>
      <c r="H201" s="156">
        <v>10.776</v>
      </c>
      <c r="I201" s="157"/>
      <c r="L201" s="153"/>
      <c r="M201" s="158"/>
      <c r="T201" s="159"/>
      <c r="AT201" s="154" t="s">
        <v>603</v>
      </c>
      <c r="AU201" s="154" t="s">
        <v>93</v>
      </c>
      <c r="AV201" s="13" t="s">
        <v>93</v>
      </c>
      <c r="AW201" s="13" t="s">
        <v>42</v>
      </c>
      <c r="AX201" s="13" t="s">
        <v>84</v>
      </c>
      <c r="AY201" s="154" t="s">
        <v>594</v>
      </c>
    </row>
    <row r="202" spans="2:51" s="13" customFormat="1" ht="10.199999999999999" x14ac:dyDescent="0.2">
      <c r="B202" s="153"/>
      <c r="D202" s="147" t="s">
        <v>603</v>
      </c>
      <c r="E202" s="154" t="s">
        <v>82</v>
      </c>
      <c r="F202" s="155" t="s">
        <v>1956</v>
      </c>
      <c r="H202" s="156">
        <v>5.7130000000000001</v>
      </c>
      <c r="I202" s="157"/>
      <c r="L202" s="153"/>
      <c r="M202" s="158"/>
      <c r="T202" s="159"/>
      <c r="AT202" s="154" t="s">
        <v>603</v>
      </c>
      <c r="AU202" s="154" t="s">
        <v>93</v>
      </c>
      <c r="AV202" s="13" t="s">
        <v>93</v>
      </c>
      <c r="AW202" s="13" t="s">
        <v>42</v>
      </c>
      <c r="AX202" s="13" t="s">
        <v>84</v>
      </c>
      <c r="AY202" s="154" t="s">
        <v>594</v>
      </c>
    </row>
    <row r="203" spans="2:51" s="13" customFormat="1" ht="10.199999999999999" x14ac:dyDescent="0.2">
      <c r="B203" s="153"/>
      <c r="D203" s="147" t="s">
        <v>603</v>
      </c>
      <c r="E203" s="154" t="s">
        <v>82</v>
      </c>
      <c r="F203" s="155" t="s">
        <v>1957</v>
      </c>
      <c r="H203" s="156">
        <v>5.9779999999999998</v>
      </c>
      <c r="I203" s="157"/>
      <c r="L203" s="153"/>
      <c r="M203" s="158"/>
      <c r="T203" s="159"/>
      <c r="AT203" s="154" t="s">
        <v>603</v>
      </c>
      <c r="AU203" s="154" t="s">
        <v>93</v>
      </c>
      <c r="AV203" s="13" t="s">
        <v>93</v>
      </c>
      <c r="AW203" s="13" t="s">
        <v>42</v>
      </c>
      <c r="AX203" s="13" t="s">
        <v>84</v>
      </c>
      <c r="AY203" s="154" t="s">
        <v>594</v>
      </c>
    </row>
    <row r="204" spans="2:51" s="13" customFormat="1" ht="10.199999999999999" x14ac:dyDescent="0.2">
      <c r="B204" s="153"/>
      <c r="D204" s="147" t="s">
        <v>603</v>
      </c>
      <c r="E204" s="154" t="s">
        <v>82</v>
      </c>
      <c r="F204" s="155" t="s">
        <v>1958</v>
      </c>
      <c r="H204" s="156">
        <v>1.788</v>
      </c>
      <c r="I204" s="157"/>
      <c r="L204" s="153"/>
      <c r="M204" s="158"/>
      <c r="T204" s="159"/>
      <c r="AT204" s="154" t="s">
        <v>603</v>
      </c>
      <c r="AU204" s="154" t="s">
        <v>93</v>
      </c>
      <c r="AV204" s="13" t="s">
        <v>93</v>
      </c>
      <c r="AW204" s="13" t="s">
        <v>42</v>
      </c>
      <c r="AX204" s="13" t="s">
        <v>84</v>
      </c>
      <c r="AY204" s="154" t="s">
        <v>594</v>
      </c>
    </row>
    <row r="205" spans="2:51" s="13" customFormat="1" ht="10.199999999999999" x14ac:dyDescent="0.2">
      <c r="B205" s="153"/>
      <c r="D205" s="147" t="s">
        <v>603</v>
      </c>
      <c r="E205" s="154" t="s">
        <v>82</v>
      </c>
      <c r="F205" s="155" t="s">
        <v>1959</v>
      </c>
      <c r="H205" s="156">
        <v>1.788</v>
      </c>
      <c r="I205" s="157"/>
      <c r="L205" s="153"/>
      <c r="M205" s="158"/>
      <c r="T205" s="159"/>
      <c r="AT205" s="154" t="s">
        <v>603</v>
      </c>
      <c r="AU205" s="154" t="s">
        <v>93</v>
      </c>
      <c r="AV205" s="13" t="s">
        <v>93</v>
      </c>
      <c r="AW205" s="13" t="s">
        <v>42</v>
      </c>
      <c r="AX205" s="13" t="s">
        <v>84</v>
      </c>
      <c r="AY205" s="154" t="s">
        <v>594</v>
      </c>
    </row>
    <row r="206" spans="2:51" s="13" customFormat="1" ht="10.199999999999999" x14ac:dyDescent="0.2">
      <c r="B206" s="153"/>
      <c r="D206" s="147" t="s">
        <v>603</v>
      </c>
      <c r="E206" s="154" t="s">
        <v>82</v>
      </c>
      <c r="F206" s="155" t="s">
        <v>1960</v>
      </c>
      <c r="H206" s="156">
        <v>0.95299999999999996</v>
      </c>
      <c r="I206" s="157"/>
      <c r="L206" s="153"/>
      <c r="M206" s="158"/>
      <c r="T206" s="159"/>
      <c r="AT206" s="154" t="s">
        <v>603</v>
      </c>
      <c r="AU206" s="154" t="s">
        <v>93</v>
      </c>
      <c r="AV206" s="13" t="s">
        <v>93</v>
      </c>
      <c r="AW206" s="13" t="s">
        <v>42</v>
      </c>
      <c r="AX206" s="13" t="s">
        <v>84</v>
      </c>
      <c r="AY206" s="154" t="s">
        <v>594</v>
      </c>
    </row>
    <row r="207" spans="2:51" s="13" customFormat="1" ht="10.199999999999999" x14ac:dyDescent="0.2">
      <c r="B207" s="153"/>
      <c r="D207" s="147" t="s">
        <v>603</v>
      </c>
      <c r="E207" s="154" t="s">
        <v>82</v>
      </c>
      <c r="F207" s="155" t="s">
        <v>1961</v>
      </c>
      <c r="H207" s="156">
        <v>0.25900000000000001</v>
      </c>
      <c r="I207" s="157"/>
      <c r="L207" s="153"/>
      <c r="M207" s="158"/>
      <c r="T207" s="159"/>
      <c r="AT207" s="154" t="s">
        <v>603</v>
      </c>
      <c r="AU207" s="154" t="s">
        <v>93</v>
      </c>
      <c r="AV207" s="13" t="s">
        <v>93</v>
      </c>
      <c r="AW207" s="13" t="s">
        <v>42</v>
      </c>
      <c r="AX207" s="13" t="s">
        <v>84</v>
      </c>
      <c r="AY207" s="154" t="s">
        <v>594</v>
      </c>
    </row>
    <row r="208" spans="2:51" s="13" customFormat="1" ht="10.199999999999999" x14ac:dyDescent="0.2">
      <c r="B208" s="153"/>
      <c r="D208" s="147" t="s">
        <v>603</v>
      </c>
      <c r="E208" s="154" t="s">
        <v>82</v>
      </c>
      <c r="F208" s="155" t="s">
        <v>1962</v>
      </c>
      <c r="H208" s="156">
        <v>8.8729999999999993</v>
      </c>
      <c r="I208" s="157"/>
      <c r="L208" s="153"/>
      <c r="M208" s="158"/>
      <c r="T208" s="159"/>
      <c r="AT208" s="154" t="s">
        <v>603</v>
      </c>
      <c r="AU208" s="154" t="s">
        <v>93</v>
      </c>
      <c r="AV208" s="13" t="s">
        <v>93</v>
      </c>
      <c r="AW208" s="13" t="s">
        <v>42</v>
      </c>
      <c r="AX208" s="13" t="s">
        <v>84</v>
      </c>
      <c r="AY208" s="154" t="s">
        <v>594</v>
      </c>
    </row>
    <row r="209" spans="2:51" s="13" customFormat="1" ht="10.199999999999999" x14ac:dyDescent="0.2">
      <c r="B209" s="153"/>
      <c r="D209" s="147" t="s">
        <v>603</v>
      </c>
      <c r="E209" s="154" t="s">
        <v>82</v>
      </c>
      <c r="F209" s="155" t="s">
        <v>1963</v>
      </c>
      <c r="H209" s="156">
        <v>0.93</v>
      </c>
      <c r="I209" s="157"/>
      <c r="L209" s="153"/>
      <c r="M209" s="158"/>
      <c r="T209" s="159"/>
      <c r="AT209" s="154" t="s">
        <v>603</v>
      </c>
      <c r="AU209" s="154" t="s">
        <v>93</v>
      </c>
      <c r="AV209" s="13" t="s">
        <v>93</v>
      </c>
      <c r="AW209" s="13" t="s">
        <v>42</v>
      </c>
      <c r="AX209" s="13" t="s">
        <v>84</v>
      </c>
      <c r="AY209" s="154" t="s">
        <v>594</v>
      </c>
    </row>
    <row r="210" spans="2:51" s="13" customFormat="1" ht="10.199999999999999" x14ac:dyDescent="0.2">
      <c r="B210" s="153"/>
      <c r="D210" s="147" t="s">
        <v>603</v>
      </c>
      <c r="E210" s="154" t="s">
        <v>82</v>
      </c>
      <c r="F210" s="155" t="s">
        <v>1964</v>
      </c>
      <c r="H210" s="156">
        <v>2.0409999999999999</v>
      </c>
      <c r="I210" s="157"/>
      <c r="L210" s="153"/>
      <c r="M210" s="158"/>
      <c r="T210" s="159"/>
      <c r="AT210" s="154" t="s">
        <v>603</v>
      </c>
      <c r="AU210" s="154" t="s">
        <v>93</v>
      </c>
      <c r="AV210" s="13" t="s">
        <v>93</v>
      </c>
      <c r="AW210" s="13" t="s">
        <v>42</v>
      </c>
      <c r="AX210" s="13" t="s">
        <v>84</v>
      </c>
      <c r="AY210" s="154" t="s">
        <v>594</v>
      </c>
    </row>
    <row r="211" spans="2:51" s="13" customFormat="1" ht="10.199999999999999" x14ac:dyDescent="0.2">
      <c r="B211" s="153"/>
      <c r="D211" s="147" t="s">
        <v>603</v>
      </c>
      <c r="E211" s="154" t="s">
        <v>82</v>
      </c>
      <c r="F211" s="155" t="s">
        <v>1965</v>
      </c>
      <c r="H211" s="156">
        <v>2.8319999999999999</v>
      </c>
      <c r="I211" s="157"/>
      <c r="L211" s="153"/>
      <c r="M211" s="158"/>
      <c r="T211" s="159"/>
      <c r="AT211" s="154" t="s">
        <v>603</v>
      </c>
      <c r="AU211" s="154" t="s">
        <v>93</v>
      </c>
      <c r="AV211" s="13" t="s">
        <v>93</v>
      </c>
      <c r="AW211" s="13" t="s">
        <v>42</v>
      </c>
      <c r="AX211" s="13" t="s">
        <v>84</v>
      </c>
      <c r="AY211" s="154" t="s">
        <v>594</v>
      </c>
    </row>
    <row r="212" spans="2:51" s="13" customFormat="1" ht="10.199999999999999" x14ac:dyDescent="0.2">
      <c r="B212" s="153"/>
      <c r="D212" s="147" t="s">
        <v>603</v>
      </c>
      <c r="E212" s="154" t="s">
        <v>82</v>
      </c>
      <c r="F212" s="155" t="s">
        <v>1966</v>
      </c>
      <c r="H212" s="156">
        <v>8.6530000000000005</v>
      </c>
      <c r="I212" s="157"/>
      <c r="L212" s="153"/>
      <c r="M212" s="158"/>
      <c r="T212" s="159"/>
      <c r="AT212" s="154" t="s">
        <v>603</v>
      </c>
      <c r="AU212" s="154" t="s">
        <v>93</v>
      </c>
      <c r="AV212" s="13" t="s">
        <v>93</v>
      </c>
      <c r="AW212" s="13" t="s">
        <v>42</v>
      </c>
      <c r="AX212" s="13" t="s">
        <v>84</v>
      </c>
      <c r="AY212" s="154" t="s">
        <v>594</v>
      </c>
    </row>
    <row r="213" spans="2:51" s="13" customFormat="1" ht="10.199999999999999" x14ac:dyDescent="0.2">
      <c r="B213" s="153"/>
      <c r="D213" s="147" t="s">
        <v>603</v>
      </c>
      <c r="E213" s="154" t="s">
        <v>82</v>
      </c>
      <c r="F213" s="155" t="s">
        <v>1967</v>
      </c>
      <c r="H213" s="156">
        <v>1.4710000000000001</v>
      </c>
      <c r="I213" s="157"/>
      <c r="L213" s="153"/>
      <c r="M213" s="158"/>
      <c r="T213" s="159"/>
      <c r="AT213" s="154" t="s">
        <v>603</v>
      </c>
      <c r="AU213" s="154" t="s">
        <v>93</v>
      </c>
      <c r="AV213" s="13" t="s">
        <v>93</v>
      </c>
      <c r="AW213" s="13" t="s">
        <v>42</v>
      </c>
      <c r="AX213" s="13" t="s">
        <v>84</v>
      </c>
      <c r="AY213" s="154" t="s">
        <v>594</v>
      </c>
    </row>
    <row r="214" spans="2:51" s="13" customFormat="1" ht="10.199999999999999" x14ac:dyDescent="0.2">
      <c r="B214" s="153"/>
      <c r="D214" s="147" t="s">
        <v>603</v>
      </c>
      <c r="E214" s="154" t="s">
        <v>82</v>
      </c>
      <c r="F214" s="155" t="s">
        <v>1968</v>
      </c>
      <c r="H214" s="156">
        <v>2.95</v>
      </c>
      <c r="I214" s="157"/>
      <c r="L214" s="153"/>
      <c r="M214" s="158"/>
      <c r="T214" s="159"/>
      <c r="AT214" s="154" t="s">
        <v>603</v>
      </c>
      <c r="AU214" s="154" t="s">
        <v>93</v>
      </c>
      <c r="AV214" s="13" t="s">
        <v>93</v>
      </c>
      <c r="AW214" s="13" t="s">
        <v>42</v>
      </c>
      <c r="AX214" s="13" t="s">
        <v>84</v>
      </c>
      <c r="AY214" s="154" t="s">
        <v>594</v>
      </c>
    </row>
    <row r="215" spans="2:51" s="13" customFormat="1" ht="10.199999999999999" x14ac:dyDescent="0.2">
      <c r="B215" s="153"/>
      <c r="D215" s="147" t="s">
        <v>603</v>
      </c>
      <c r="E215" s="154" t="s">
        <v>82</v>
      </c>
      <c r="F215" s="155" t="s">
        <v>1969</v>
      </c>
      <c r="H215" s="156">
        <v>2.399</v>
      </c>
      <c r="I215" s="157"/>
      <c r="L215" s="153"/>
      <c r="M215" s="158"/>
      <c r="T215" s="159"/>
      <c r="AT215" s="154" t="s">
        <v>603</v>
      </c>
      <c r="AU215" s="154" t="s">
        <v>93</v>
      </c>
      <c r="AV215" s="13" t="s">
        <v>93</v>
      </c>
      <c r="AW215" s="13" t="s">
        <v>42</v>
      </c>
      <c r="AX215" s="13" t="s">
        <v>84</v>
      </c>
      <c r="AY215" s="154" t="s">
        <v>594</v>
      </c>
    </row>
    <row r="216" spans="2:51" s="13" customFormat="1" ht="10.199999999999999" x14ac:dyDescent="0.2">
      <c r="B216" s="153"/>
      <c r="D216" s="147" t="s">
        <v>603</v>
      </c>
      <c r="E216" s="154" t="s">
        <v>82</v>
      </c>
      <c r="F216" s="155" t="s">
        <v>1970</v>
      </c>
      <c r="H216" s="156">
        <v>3.6579999999999999</v>
      </c>
      <c r="I216" s="157"/>
      <c r="L216" s="153"/>
      <c r="M216" s="158"/>
      <c r="T216" s="159"/>
      <c r="AT216" s="154" t="s">
        <v>603</v>
      </c>
      <c r="AU216" s="154" t="s">
        <v>93</v>
      </c>
      <c r="AV216" s="13" t="s">
        <v>93</v>
      </c>
      <c r="AW216" s="13" t="s">
        <v>42</v>
      </c>
      <c r="AX216" s="13" t="s">
        <v>84</v>
      </c>
      <c r="AY216" s="154" t="s">
        <v>594</v>
      </c>
    </row>
    <row r="217" spans="2:51" s="13" customFormat="1" ht="10.199999999999999" x14ac:dyDescent="0.2">
      <c r="B217" s="153"/>
      <c r="D217" s="147" t="s">
        <v>603</v>
      </c>
      <c r="E217" s="154" t="s">
        <v>82</v>
      </c>
      <c r="F217" s="155" t="s">
        <v>1971</v>
      </c>
      <c r="H217" s="156">
        <v>0.54</v>
      </c>
      <c r="I217" s="157"/>
      <c r="L217" s="153"/>
      <c r="M217" s="158"/>
      <c r="T217" s="159"/>
      <c r="AT217" s="154" t="s">
        <v>603</v>
      </c>
      <c r="AU217" s="154" t="s">
        <v>93</v>
      </c>
      <c r="AV217" s="13" t="s">
        <v>93</v>
      </c>
      <c r="AW217" s="13" t="s">
        <v>42</v>
      </c>
      <c r="AX217" s="13" t="s">
        <v>84</v>
      </c>
      <c r="AY217" s="154" t="s">
        <v>594</v>
      </c>
    </row>
    <row r="218" spans="2:51" s="13" customFormat="1" ht="10.199999999999999" x14ac:dyDescent="0.2">
      <c r="B218" s="153"/>
      <c r="D218" s="147" t="s">
        <v>603</v>
      </c>
      <c r="E218" s="154" t="s">
        <v>82</v>
      </c>
      <c r="F218" s="155" t="s">
        <v>1972</v>
      </c>
      <c r="H218" s="156">
        <v>1.0329999999999999</v>
      </c>
      <c r="I218" s="157"/>
      <c r="L218" s="153"/>
      <c r="M218" s="158"/>
      <c r="T218" s="159"/>
      <c r="AT218" s="154" t="s">
        <v>603</v>
      </c>
      <c r="AU218" s="154" t="s">
        <v>93</v>
      </c>
      <c r="AV218" s="13" t="s">
        <v>93</v>
      </c>
      <c r="AW218" s="13" t="s">
        <v>42</v>
      </c>
      <c r="AX218" s="13" t="s">
        <v>84</v>
      </c>
      <c r="AY218" s="154" t="s">
        <v>594</v>
      </c>
    </row>
    <row r="219" spans="2:51" s="13" customFormat="1" ht="10.199999999999999" x14ac:dyDescent="0.2">
      <c r="B219" s="153"/>
      <c r="D219" s="147" t="s">
        <v>603</v>
      </c>
      <c r="E219" s="154" t="s">
        <v>82</v>
      </c>
      <c r="F219" s="155" t="s">
        <v>1973</v>
      </c>
      <c r="H219" s="156">
        <v>1.0069999999999999</v>
      </c>
      <c r="I219" s="157"/>
      <c r="L219" s="153"/>
      <c r="M219" s="158"/>
      <c r="T219" s="159"/>
      <c r="AT219" s="154" t="s">
        <v>603</v>
      </c>
      <c r="AU219" s="154" t="s">
        <v>93</v>
      </c>
      <c r="AV219" s="13" t="s">
        <v>93</v>
      </c>
      <c r="AW219" s="13" t="s">
        <v>42</v>
      </c>
      <c r="AX219" s="13" t="s">
        <v>84</v>
      </c>
      <c r="AY219" s="154" t="s">
        <v>594</v>
      </c>
    </row>
    <row r="220" spans="2:51" s="13" customFormat="1" ht="10.199999999999999" x14ac:dyDescent="0.2">
      <c r="B220" s="153"/>
      <c r="D220" s="147" t="s">
        <v>603</v>
      </c>
      <c r="E220" s="154" t="s">
        <v>82</v>
      </c>
      <c r="F220" s="155" t="s">
        <v>1974</v>
      </c>
      <c r="H220" s="156">
        <v>1.381</v>
      </c>
      <c r="I220" s="157"/>
      <c r="L220" s="153"/>
      <c r="M220" s="158"/>
      <c r="T220" s="159"/>
      <c r="AT220" s="154" t="s">
        <v>603</v>
      </c>
      <c r="AU220" s="154" t="s">
        <v>93</v>
      </c>
      <c r="AV220" s="13" t="s">
        <v>93</v>
      </c>
      <c r="AW220" s="13" t="s">
        <v>42</v>
      </c>
      <c r="AX220" s="13" t="s">
        <v>84</v>
      </c>
      <c r="AY220" s="154" t="s">
        <v>594</v>
      </c>
    </row>
    <row r="221" spans="2:51" s="13" customFormat="1" ht="10.199999999999999" x14ac:dyDescent="0.2">
      <c r="B221" s="153"/>
      <c r="D221" s="147" t="s">
        <v>603</v>
      </c>
      <c r="E221" s="154" t="s">
        <v>82</v>
      </c>
      <c r="F221" s="155" t="s">
        <v>1975</v>
      </c>
      <c r="H221" s="156">
        <v>1.141</v>
      </c>
      <c r="I221" s="157"/>
      <c r="L221" s="153"/>
      <c r="M221" s="158"/>
      <c r="T221" s="159"/>
      <c r="AT221" s="154" t="s">
        <v>603</v>
      </c>
      <c r="AU221" s="154" t="s">
        <v>93</v>
      </c>
      <c r="AV221" s="13" t="s">
        <v>93</v>
      </c>
      <c r="AW221" s="13" t="s">
        <v>42</v>
      </c>
      <c r="AX221" s="13" t="s">
        <v>84</v>
      </c>
      <c r="AY221" s="154" t="s">
        <v>594</v>
      </c>
    </row>
    <row r="222" spans="2:51" s="13" customFormat="1" ht="10.199999999999999" x14ac:dyDescent="0.2">
      <c r="B222" s="153"/>
      <c r="D222" s="147" t="s">
        <v>603</v>
      </c>
      <c r="E222" s="154" t="s">
        <v>82</v>
      </c>
      <c r="F222" s="155" t="s">
        <v>1976</v>
      </c>
      <c r="H222" s="156">
        <v>2.0449999999999999</v>
      </c>
      <c r="I222" s="157"/>
      <c r="L222" s="153"/>
      <c r="M222" s="158"/>
      <c r="T222" s="159"/>
      <c r="AT222" s="154" t="s">
        <v>603</v>
      </c>
      <c r="AU222" s="154" t="s">
        <v>93</v>
      </c>
      <c r="AV222" s="13" t="s">
        <v>93</v>
      </c>
      <c r="AW222" s="13" t="s">
        <v>42</v>
      </c>
      <c r="AX222" s="13" t="s">
        <v>84</v>
      </c>
      <c r="AY222" s="154" t="s">
        <v>594</v>
      </c>
    </row>
    <row r="223" spans="2:51" s="13" customFormat="1" ht="10.199999999999999" x14ac:dyDescent="0.2">
      <c r="B223" s="153"/>
      <c r="D223" s="147" t="s">
        <v>603</v>
      </c>
      <c r="E223" s="154" t="s">
        <v>82</v>
      </c>
      <c r="F223" s="155" t="s">
        <v>1977</v>
      </c>
      <c r="H223" s="156">
        <v>1.2190000000000001</v>
      </c>
      <c r="I223" s="157"/>
      <c r="L223" s="153"/>
      <c r="M223" s="158"/>
      <c r="T223" s="159"/>
      <c r="AT223" s="154" t="s">
        <v>603</v>
      </c>
      <c r="AU223" s="154" t="s">
        <v>93</v>
      </c>
      <c r="AV223" s="13" t="s">
        <v>93</v>
      </c>
      <c r="AW223" s="13" t="s">
        <v>42</v>
      </c>
      <c r="AX223" s="13" t="s">
        <v>84</v>
      </c>
      <c r="AY223" s="154" t="s">
        <v>594</v>
      </c>
    </row>
    <row r="224" spans="2:51" s="13" customFormat="1" ht="10.199999999999999" x14ac:dyDescent="0.2">
      <c r="B224" s="153"/>
      <c r="D224" s="147" t="s">
        <v>603</v>
      </c>
      <c r="E224" s="154" t="s">
        <v>82</v>
      </c>
      <c r="F224" s="155" t="s">
        <v>1978</v>
      </c>
      <c r="H224" s="156">
        <v>3.6579999999999999</v>
      </c>
      <c r="I224" s="157"/>
      <c r="L224" s="153"/>
      <c r="M224" s="158"/>
      <c r="T224" s="159"/>
      <c r="AT224" s="154" t="s">
        <v>603</v>
      </c>
      <c r="AU224" s="154" t="s">
        <v>93</v>
      </c>
      <c r="AV224" s="13" t="s">
        <v>93</v>
      </c>
      <c r="AW224" s="13" t="s">
        <v>42</v>
      </c>
      <c r="AX224" s="13" t="s">
        <v>84</v>
      </c>
      <c r="AY224" s="154" t="s">
        <v>594</v>
      </c>
    </row>
    <row r="225" spans="2:51" s="13" customFormat="1" ht="10.199999999999999" x14ac:dyDescent="0.2">
      <c r="B225" s="153"/>
      <c r="D225" s="147" t="s">
        <v>603</v>
      </c>
      <c r="E225" s="154" t="s">
        <v>82</v>
      </c>
      <c r="F225" s="155" t="s">
        <v>1979</v>
      </c>
      <c r="H225" s="156">
        <v>1.9670000000000001</v>
      </c>
      <c r="I225" s="157"/>
      <c r="L225" s="153"/>
      <c r="M225" s="158"/>
      <c r="T225" s="159"/>
      <c r="AT225" s="154" t="s">
        <v>603</v>
      </c>
      <c r="AU225" s="154" t="s">
        <v>93</v>
      </c>
      <c r="AV225" s="13" t="s">
        <v>93</v>
      </c>
      <c r="AW225" s="13" t="s">
        <v>42</v>
      </c>
      <c r="AX225" s="13" t="s">
        <v>84</v>
      </c>
      <c r="AY225" s="154" t="s">
        <v>594</v>
      </c>
    </row>
    <row r="226" spans="2:51" s="13" customFormat="1" ht="10.199999999999999" x14ac:dyDescent="0.2">
      <c r="B226" s="153"/>
      <c r="D226" s="147" t="s">
        <v>603</v>
      </c>
      <c r="E226" s="154" t="s">
        <v>82</v>
      </c>
      <c r="F226" s="155" t="s">
        <v>1980</v>
      </c>
      <c r="H226" s="156">
        <v>3.0680000000000001</v>
      </c>
      <c r="I226" s="157"/>
      <c r="L226" s="153"/>
      <c r="M226" s="158"/>
      <c r="T226" s="159"/>
      <c r="AT226" s="154" t="s">
        <v>603</v>
      </c>
      <c r="AU226" s="154" t="s">
        <v>93</v>
      </c>
      <c r="AV226" s="13" t="s">
        <v>93</v>
      </c>
      <c r="AW226" s="13" t="s">
        <v>42</v>
      </c>
      <c r="AX226" s="13" t="s">
        <v>84</v>
      </c>
      <c r="AY226" s="154" t="s">
        <v>594</v>
      </c>
    </row>
    <row r="227" spans="2:51" s="13" customFormat="1" ht="10.199999999999999" x14ac:dyDescent="0.2">
      <c r="B227" s="153"/>
      <c r="D227" s="147" t="s">
        <v>603</v>
      </c>
      <c r="E227" s="154" t="s">
        <v>82</v>
      </c>
      <c r="F227" s="155" t="s">
        <v>1981</v>
      </c>
      <c r="H227" s="156">
        <v>2.8319999999999999</v>
      </c>
      <c r="I227" s="157"/>
      <c r="L227" s="153"/>
      <c r="M227" s="158"/>
      <c r="T227" s="159"/>
      <c r="AT227" s="154" t="s">
        <v>603</v>
      </c>
      <c r="AU227" s="154" t="s">
        <v>93</v>
      </c>
      <c r="AV227" s="13" t="s">
        <v>93</v>
      </c>
      <c r="AW227" s="13" t="s">
        <v>42</v>
      </c>
      <c r="AX227" s="13" t="s">
        <v>84</v>
      </c>
      <c r="AY227" s="154" t="s">
        <v>594</v>
      </c>
    </row>
    <row r="228" spans="2:51" s="13" customFormat="1" ht="10.199999999999999" x14ac:dyDescent="0.2">
      <c r="B228" s="153"/>
      <c r="D228" s="147" t="s">
        <v>603</v>
      </c>
      <c r="E228" s="154" t="s">
        <v>82</v>
      </c>
      <c r="F228" s="155" t="s">
        <v>1982</v>
      </c>
      <c r="H228" s="156">
        <v>6.6470000000000002</v>
      </c>
      <c r="I228" s="157"/>
      <c r="L228" s="153"/>
      <c r="M228" s="158"/>
      <c r="T228" s="159"/>
      <c r="AT228" s="154" t="s">
        <v>603</v>
      </c>
      <c r="AU228" s="154" t="s">
        <v>93</v>
      </c>
      <c r="AV228" s="13" t="s">
        <v>93</v>
      </c>
      <c r="AW228" s="13" t="s">
        <v>42</v>
      </c>
      <c r="AX228" s="13" t="s">
        <v>84</v>
      </c>
      <c r="AY228" s="154" t="s">
        <v>594</v>
      </c>
    </row>
    <row r="229" spans="2:51" s="13" customFormat="1" ht="10.199999999999999" x14ac:dyDescent="0.2">
      <c r="B229" s="153"/>
      <c r="D229" s="147" t="s">
        <v>603</v>
      </c>
      <c r="E229" s="154" t="s">
        <v>82</v>
      </c>
      <c r="F229" s="155" t="s">
        <v>1983</v>
      </c>
      <c r="H229" s="156">
        <v>5.742</v>
      </c>
      <c r="I229" s="157"/>
      <c r="L229" s="153"/>
      <c r="M229" s="158"/>
      <c r="T229" s="159"/>
      <c r="AT229" s="154" t="s">
        <v>603</v>
      </c>
      <c r="AU229" s="154" t="s">
        <v>93</v>
      </c>
      <c r="AV229" s="13" t="s">
        <v>93</v>
      </c>
      <c r="AW229" s="13" t="s">
        <v>42</v>
      </c>
      <c r="AX229" s="13" t="s">
        <v>84</v>
      </c>
      <c r="AY229" s="154" t="s">
        <v>594</v>
      </c>
    </row>
    <row r="230" spans="2:51" s="13" customFormat="1" ht="10.199999999999999" x14ac:dyDescent="0.2">
      <c r="B230" s="153"/>
      <c r="D230" s="147" t="s">
        <v>603</v>
      </c>
      <c r="E230" s="154" t="s">
        <v>82</v>
      </c>
      <c r="F230" s="155" t="s">
        <v>1984</v>
      </c>
      <c r="H230" s="156">
        <v>5.4669999999999996</v>
      </c>
      <c r="I230" s="157"/>
      <c r="L230" s="153"/>
      <c r="M230" s="158"/>
      <c r="T230" s="159"/>
      <c r="AT230" s="154" t="s">
        <v>603</v>
      </c>
      <c r="AU230" s="154" t="s">
        <v>93</v>
      </c>
      <c r="AV230" s="13" t="s">
        <v>93</v>
      </c>
      <c r="AW230" s="13" t="s">
        <v>42</v>
      </c>
      <c r="AX230" s="13" t="s">
        <v>84</v>
      </c>
      <c r="AY230" s="154" t="s">
        <v>594</v>
      </c>
    </row>
    <row r="231" spans="2:51" s="13" customFormat="1" ht="10.199999999999999" x14ac:dyDescent="0.2">
      <c r="B231" s="153"/>
      <c r="D231" s="147" t="s">
        <v>603</v>
      </c>
      <c r="E231" s="154" t="s">
        <v>82</v>
      </c>
      <c r="F231" s="155" t="s">
        <v>1985</v>
      </c>
      <c r="H231" s="156">
        <v>9.6750000000000007</v>
      </c>
      <c r="I231" s="157"/>
      <c r="L231" s="153"/>
      <c r="M231" s="158"/>
      <c r="T231" s="159"/>
      <c r="AT231" s="154" t="s">
        <v>603</v>
      </c>
      <c r="AU231" s="154" t="s">
        <v>93</v>
      </c>
      <c r="AV231" s="13" t="s">
        <v>93</v>
      </c>
      <c r="AW231" s="13" t="s">
        <v>42</v>
      </c>
      <c r="AX231" s="13" t="s">
        <v>84</v>
      </c>
      <c r="AY231" s="154" t="s">
        <v>594</v>
      </c>
    </row>
    <row r="232" spans="2:51" s="14" customFormat="1" ht="10.199999999999999" x14ac:dyDescent="0.2">
      <c r="B232" s="168"/>
      <c r="D232" s="147" t="s">
        <v>603</v>
      </c>
      <c r="E232" s="169" t="s">
        <v>82</v>
      </c>
      <c r="F232" s="170" t="s">
        <v>668</v>
      </c>
      <c r="H232" s="171">
        <v>240.71700000000001</v>
      </c>
      <c r="I232" s="172"/>
      <c r="L232" s="168"/>
      <c r="M232" s="173"/>
      <c r="T232" s="174"/>
      <c r="AT232" s="169" t="s">
        <v>603</v>
      </c>
      <c r="AU232" s="169" t="s">
        <v>93</v>
      </c>
      <c r="AV232" s="14" t="s">
        <v>101</v>
      </c>
      <c r="AW232" s="14" t="s">
        <v>42</v>
      </c>
      <c r="AX232" s="14" t="s">
        <v>84</v>
      </c>
      <c r="AY232" s="169" t="s">
        <v>594</v>
      </c>
    </row>
    <row r="233" spans="2:51" s="12" customFormat="1" ht="10.199999999999999" x14ac:dyDescent="0.2">
      <c r="B233" s="146"/>
      <c r="D233" s="147" t="s">
        <v>603</v>
      </c>
      <c r="E233" s="148" t="s">
        <v>82</v>
      </c>
      <c r="F233" s="149" t="s">
        <v>1986</v>
      </c>
      <c r="H233" s="148" t="s">
        <v>82</v>
      </c>
      <c r="I233" s="150"/>
      <c r="L233" s="146"/>
      <c r="M233" s="151"/>
      <c r="T233" s="152"/>
      <c r="AT233" s="148" t="s">
        <v>603</v>
      </c>
      <c r="AU233" s="148" t="s">
        <v>93</v>
      </c>
      <c r="AV233" s="12" t="s">
        <v>91</v>
      </c>
      <c r="AW233" s="12" t="s">
        <v>42</v>
      </c>
      <c r="AX233" s="12" t="s">
        <v>84</v>
      </c>
      <c r="AY233" s="148" t="s">
        <v>594</v>
      </c>
    </row>
    <row r="234" spans="2:51" s="13" customFormat="1" ht="10.199999999999999" x14ac:dyDescent="0.2">
      <c r="B234" s="153"/>
      <c r="D234" s="147" t="s">
        <v>603</v>
      </c>
      <c r="E234" s="154" t="s">
        <v>82</v>
      </c>
      <c r="F234" s="155" t="s">
        <v>1987</v>
      </c>
      <c r="H234" s="156">
        <v>25.713999999999999</v>
      </c>
      <c r="I234" s="157"/>
      <c r="L234" s="153"/>
      <c r="M234" s="158"/>
      <c r="T234" s="159"/>
      <c r="AT234" s="154" t="s">
        <v>603</v>
      </c>
      <c r="AU234" s="154" t="s">
        <v>93</v>
      </c>
      <c r="AV234" s="13" t="s">
        <v>93</v>
      </c>
      <c r="AW234" s="13" t="s">
        <v>42</v>
      </c>
      <c r="AX234" s="13" t="s">
        <v>84</v>
      </c>
      <c r="AY234" s="154" t="s">
        <v>594</v>
      </c>
    </row>
    <row r="235" spans="2:51" s="14" customFormat="1" ht="10.199999999999999" x14ac:dyDescent="0.2">
      <c r="B235" s="168"/>
      <c r="D235" s="147" t="s">
        <v>603</v>
      </c>
      <c r="E235" s="169" t="s">
        <v>82</v>
      </c>
      <c r="F235" s="170" t="s">
        <v>668</v>
      </c>
      <c r="H235" s="171">
        <v>25.713999999999999</v>
      </c>
      <c r="I235" s="172"/>
      <c r="L235" s="168"/>
      <c r="M235" s="173"/>
      <c r="T235" s="174"/>
      <c r="AT235" s="169" t="s">
        <v>603</v>
      </c>
      <c r="AU235" s="169" t="s">
        <v>93</v>
      </c>
      <c r="AV235" s="14" t="s">
        <v>101</v>
      </c>
      <c r="AW235" s="14" t="s">
        <v>42</v>
      </c>
      <c r="AX235" s="14" t="s">
        <v>84</v>
      </c>
      <c r="AY235" s="169" t="s">
        <v>594</v>
      </c>
    </row>
    <row r="236" spans="2:51" s="13" customFormat="1" ht="10.199999999999999" x14ac:dyDescent="0.2">
      <c r="B236" s="153"/>
      <c r="D236" s="147" t="s">
        <v>603</v>
      </c>
      <c r="E236" s="154" t="s">
        <v>82</v>
      </c>
      <c r="F236" s="155" t="s">
        <v>1988</v>
      </c>
      <c r="H236" s="156">
        <v>1.337</v>
      </c>
      <c r="I236" s="157"/>
      <c r="L236" s="153"/>
      <c r="M236" s="158"/>
      <c r="T236" s="159"/>
      <c r="AT236" s="154" t="s">
        <v>603</v>
      </c>
      <c r="AU236" s="154" t="s">
        <v>93</v>
      </c>
      <c r="AV236" s="13" t="s">
        <v>93</v>
      </c>
      <c r="AW236" s="13" t="s">
        <v>42</v>
      </c>
      <c r="AX236" s="13" t="s">
        <v>84</v>
      </c>
      <c r="AY236" s="154" t="s">
        <v>594</v>
      </c>
    </row>
    <row r="237" spans="2:51" s="13" customFormat="1" ht="10.199999999999999" x14ac:dyDescent="0.2">
      <c r="B237" s="153"/>
      <c r="D237" s="147" t="s">
        <v>603</v>
      </c>
      <c r="E237" s="154" t="s">
        <v>82</v>
      </c>
      <c r="F237" s="155" t="s">
        <v>1989</v>
      </c>
      <c r="H237" s="156">
        <v>1.101</v>
      </c>
      <c r="I237" s="157"/>
      <c r="L237" s="153"/>
      <c r="M237" s="158"/>
      <c r="T237" s="159"/>
      <c r="AT237" s="154" t="s">
        <v>603</v>
      </c>
      <c r="AU237" s="154" t="s">
        <v>93</v>
      </c>
      <c r="AV237" s="13" t="s">
        <v>93</v>
      </c>
      <c r="AW237" s="13" t="s">
        <v>42</v>
      </c>
      <c r="AX237" s="13" t="s">
        <v>84</v>
      </c>
      <c r="AY237" s="154" t="s">
        <v>594</v>
      </c>
    </row>
    <row r="238" spans="2:51" s="13" customFormat="1" ht="10.199999999999999" x14ac:dyDescent="0.2">
      <c r="B238" s="153"/>
      <c r="D238" s="147" t="s">
        <v>603</v>
      </c>
      <c r="E238" s="154" t="s">
        <v>82</v>
      </c>
      <c r="F238" s="155" t="s">
        <v>1990</v>
      </c>
      <c r="H238" s="156">
        <v>2.9649999999999999</v>
      </c>
      <c r="I238" s="157"/>
      <c r="L238" s="153"/>
      <c r="M238" s="158"/>
      <c r="T238" s="159"/>
      <c r="AT238" s="154" t="s">
        <v>603</v>
      </c>
      <c r="AU238" s="154" t="s">
        <v>93</v>
      </c>
      <c r="AV238" s="13" t="s">
        <v>93</v>
      </c>
      <c r="AW238" s="13" t="s">
        <v>42</v>
      </c>
      <c r="AX238" s="13" t="s">
        <v>84</v>
      </c>
      <c r="AY238" s="154" t="s">
        <v>594</v>
      </c>
    </row>
    <row r="239" spans="2:51" s="13" customFormat="1" ht="10.199999999999999" x14ac:dyDescent="0.2">
      <c r="B239" s="153"/>
      <c r="D239" s="147" t="s">
        <v>603</v>
      </c>
      <c r="E239" s="154" t="s">
        <v>82</v>
      </c>
      <c r="F239" s="155" t="s">
        <v>1991</v>
      </c>
      <c r="H239" s="156">
        <v>2.722</v>
      </c>
      <c r="I239" s="157"/>
      <c r="L239" s="153"/>
      <c r="M239" s="158"/>
      <c r="T239" s="159"/>
      <c r="AT239" s="154" t="s">
        <v>603</v>
      </c>
      <c r="AU239" s="154" t="s">
        <v>93</v>
      </c>
      <c r="AV239" s="13" t="s">
        <v>93</v>
      </c>
      <c r="AW239" s="13" t="s">
        <v>42</v>
      </c>
      <c r="AX239" s="13" t="s">
        <v>84</v>
      </c>
      <c r="AY239" s="154" t="s">
        <v>594</v>
      </c>
    </row>
    <row r="240" spans="2:51" s="13" customFormat="1" ht="10.199999999999999" x14ac:dyDescent="0.2">
      <c r="B240" s="153"/>
      <c r="D240" s="147" t="s">
        <v>603</v>
      </c>
      <c r="E240" s="154" t="s">
        <v>82</v>
      </c>
      <c r="F240" s="155" t="s">
        <v>1992</v>
      </c>
      <c r="H240" s="156">
        <v>1.18</v>
      </c>
      <c r="I240" s="157"/>
      <c r="L240" s="153"/>
      <c r="M240" s="158"/>
      <c r="T240" s="159"/>
      <c r="AT240" s="154" t="s">
        <v>603</v>
      </c>
      <c r="AU240" s="154" t="s">
        <v>93</v>
      </c>
      <c r="AV240" s="13" t="s">
        <v>93</v>
      </c>
      <c r="AW240" s="13" t="s">
        <v>42</v>
      </c>
      <c r="AX240" s="13" t="s">
        <v>84</v>
      </c>
      <c r="AY240" s="154" t="s">
        <v>594</v>
      </c>
    </row>
    <row r="241" spans="2:51" s="13" customFormat="1" ht="10.199999999999999" x14ac:dyDescent="0.2">
      <c r="B241" s="153"/>
      <c r="D241" s="147" t="s">
        <v>603</v>
      </c>
      <c r="E241" s="154" t="s">
        <v>82</v>
      </c>
      <c r="F241" s="155" t="s">
        <v>1993</v>
      </c>
      <c r="H241" s="156">
        <v>4.1399999999999997</v>
      </c>
      <c r="I241" s="157"/>
      <c r="L241" s="153"/>
      <c r="M241" s="158"/>
      <c r="T241" s="159"/>
      <c r="AT241" s="154" t="s">
        <v>603</v>
      </c>
      <c r="AU241" s="154" t="s">
        <v>93</v>
      </c>
      <c r="AV241" s="13" t="s">
        <v>93</v>
      </c>
      <c r="AW241" s="13" t="s">
        <v>42</v>
      </c>
      <c r="AX241" s="13" t="s">
        <v>84</v>
      </c>
      <c r="AY241" s="154" t="s">
        <v>594</v>
      </c>
    </row>
    <row r="242" spans="2:51" s="13" customFormat="1" ht="10.199999999999999" x14ac:dyDescent="0.2">
      <c r="B242" s="153"/>
      <c r="D242" s="147" t="s">
        <v>603</v>
      </c>
      <c r="E242" s="154" t="s">
        <v>82</v>
      </c>
      <c r="F242" s="155" t="s">
        <v>1994</v>
      </c>
      <c r="H242" s="156">
        <v>1.573</v>
      </c>
      <c r="I242" s="157"/>
      <c r="L242" s="153"/>
      <c r="M242" s="158"/>
      <c r="T242" s="159"/>
      <c r="AT242" s="154" t="s">
        <v>603</v>
      </c>
      <c r="AU242" s="154" t="s">
        <v>93</v>
      </c>
      <c r="AV242" s="13" t="s">
        <v>93</v>
      </c>
      <c r="AW242" s="13" t="s">
        <v>42</v>
      </c>
      <c r="AX242" s="13" t="s">
        <v>84</v>
      </c>
      <c r="AY242" s="154" t="s">
        <v>594</v>
      </c>
    </row>
    <row r="243" spans="2:51" s="13" customFormat="1" ht="10.199999999999999" x14ac:dyDescent="0.2">
      <c r="B243" s="153"/>
      <c r="D243" s="147" t="s">
        <v>603</v>
      </c>
      <c r="E243" s="154" t="s">
        <v>82</v>
      </c>
      <c r="F243" s="155" t="s">
        <v>1995</v>
      </c>
      <c r="H243" s="156">
        <v>0.30299999999999999</v>
      </c>
      <c r="I243" s="157"/>
      <c r="L243" s="153"/>
      <c r="M243" s="158"/>
      <c r="T243" s="159"/>
      <c r="AT243" s="154" t="s">
        <v>603</v>
      </c>
      <c r="AU243" s="154" t="s">
        <v>93</v>
      </c>
      <c r="AV243" s="13" t="s">
        <v>93</v>
      </c>
      <c r="AW243" s="13" t="s">
        <v>42</v>
      </c>
      <c r="AX243" s="13" t="s">
        <v>84</v>
      </c>
      <c r="AY243" s="154" t="s">
        <v>594</v>
      </c>
    </row>
    <row r="244" spans="2:51" s="13" customFormat="1" ht="10.199999999999999" x14ac:dyDescent="0.2">
      <c r="B244" s="153"/>
      <c r="D244" s="147" t="s">
        <v>603</v>
      </c>
      <c r="E244" s="154" t="s">
        <v>82</v>
      </c>
      <c r="F244" s="155" t="s">
        <v>1996</v>
      </c>
      <c r="H244" s="156">
        <v>0.17299999999999999</v>
      </c>
      <c r="I244" s="157"/>
      <c r="L244" s="153"/>
      <c r="M244" s="158"/>
      <c r="T244" s="159"/>
      <c r="AT244" s="154" t="s">
        <v>603</v>
      </c>
      <c r="AU244" s="154" t="s">
        <v>93</v>
      </c>
      <c r="AV244" s="13" t="s">
        <v>93</v>
      </c>
      <c r="AW244" s="13" t="s">
        <v>42</v>
      </c>
      <c r="AX244" s="13" t="s">
        <v>84</v>
      </c>
      <c r="AY244" s="154" t="s">
        <v>594</v>
      </c>
    </row>
    <row r="245" spans="2:51" s="13" customFormat="1" ht="10.199999999999999" x14ac:dyDescent="0.2">
      <c r="B245" s="153"/>
      <c r="D245" s="147" t="s">
        <v>603</v>
      </c>
      <c r="E245" s="154" t="s">
        <v>82</v>
      </c>
      <c r="F245" s="155" t="s">
        <v>1997</v>
      </c>
      <c r="H245" s="156">
        <v>0.47199999999999998</v>
      </c>
      <c r="I245" s="157"/>
      <c r="L245" s="153"/>
      <c r="M245" s="158"/>
      <c r="T245" s="159"/>
      <c r="AT245" s="154" t="s">
        <v>603</v>
      </c>
      <c r="AU245" s="154" t="s">
        <v>93</v>
      </c>
      <c r="AV245" s="13" t="s">
        <v>93</v>
      </c>
      <c r="AW245" s="13" t="s">
        <v>42</v>
      </c>
      <c r="AX245" s="13" t="s">
        <v>84</v>
      </c>
      <c r="AY245" s="154" t="s">
        <v>594</v>
      </c>
    </row>
    <row r="246" spans="2:51" s="13" customFormat="1" ht="10.199999999999999" x14ac:dyDescent="0.2">
      <c r="B246" s="153"/>
      <c r="D246" s="147" t="s">
        <v>603</v>
      </c>
      <c r="E246" s="154" t="s">
        <v>82</v>
      </c>
      <c r="F246" s="155" t="s">
        <v>1998</v>
      </c>
      <c r="H246" s="156">
        <v>0.94399999999999995</v>
      </c>
      <c r="I246" s="157"/>
      <c r="L246" s="153"/>
      <c r="M246" s="158"/>
      <c r="T246" s="159"/>
      <c r="AT246" s="154" t="s">
        <v>603</v>
      </c>
      <c r="AU246" s="154" t="s">
        <v>93</v>
      </c>
      <c r="AV246" s="13" t="s">
        <v>93</v>
      </c>
      <c r="AW246" s="13" t="s">
        <v>42</v>
      </c>
      <c r="AX246" s="13" t="s">
        <v>84</v>
      </c>
      <c r="AY246" s="154" t="s">
        <v>594</v>
      </c>
    </row>
    <row r="247" spans="2:51" s="13" customFormat="1" ht="10.199999999999999" x14ac:dyDescent="0.2">
      <c r="B247" s="153"/>
      <c r="D247" s="147" t="s">
        <v>603</v>
      </c>
      <c r="E247" s="154" t="s">
        <v>82</v>
      </c>
      <c r="F247" s="155" t="s">
        <v>1999</v>
      </c>
      <c r="H247" s="156">
        <v>3.31</v>
      </c>
      <c r="I247" s="157"/>
      <c r="L247" s="153"/>
      <c r="M247" s="158"/>
      <c r="T247" s="159"/>
      <c r="AT247" s="154" t="s">
        <v>603</v>
      </c>
      <c r="AU247" s="154" t="s">
        <v>93</v>
      </c>
      <c r="AV247" s="13" t="s">
        <v>93</v>
      </c>
      <c r="AW247" s="13" t="s">
        <v>42</v>
      </c>
      <c r="AX247" s="13" t="s">
        <v>84</v>
      </c>
      <c r="AY247" s="154" t="s">
        <v>594</v>
      </c>
    </row>
    <row r="248" spans="2:51" s="13" customFormat="1" ht="10.199999999999999" x14ac:dyDescent="0.2">
      <c r="B248" s="153"/>
      <c r="D248" s="147" t="s">
        <v>603</v>
      </c>
      <c r="E248" s="154" t="s">
        <v>82</v>
      </c>
      <c r="F248" s="155" t="s">
        <v>2000</v>
      </c>
      <c r="H248" s="156">
        <v>9.8330000000000002</v>
      </c>
      <c r="I248" s="157"/>
      <c r="L248" s="153"/>
      <c r="M248" s="158"/>
      <c r="T248" s="159"/>
      <c r="AT248" s="154" t="s">
        <v>603</v>
      </c>
      <c r="AU248" s="154" t="s">
        <v>93</v>
      </c>
      <c r="AV248" s="13" t="s">
        <v>93</v>
      </c>
      <c r="AW248" s="13" t="s">
        <v>42</v>
      </c>
      <c r="AX248" s="13" t="s">
        <v>84</v>
      </c>
      <c r="AY248" s="154" t="s">
        <v>594</v>
      </c>
    </row>
    <row r="249" spans="2:51" s="13" customFormat="1" ht="10.199999999999999" x14ac:dyDescent="0.2">
      <c r="B249" s="153"/>
      <c r="D249" s="147" t="s">
        <v>603</v>
      </c>
      <c r="E249" s="154" t="s">
        <v>82</v>
      </c>
      <c r="F249" s="155" t="s">
        <v>2001</v>
      </c>
      <c r="H249" s="156">
        <v>2.2909999999999999</v>
      </c>
      <c r="I249" s="157"/>
      <c r="L249" s="153"/>
      <c r="M249" s="158"/>
      <c r="T249" s="159"/>
      <c r="AT249" s="154" t="s">
        <v>603</v>
      </c>
      <c r="AU249" s="154" t="s">
        <v>93</v>
      </c>
      <c r="AV249" s="13" t="s">
        <v>93</v>
      </c>
      <c r="AW249" s="13" t="s">
        <v>42</v>
      </c>
      <c r="AX249" s="13" t="s">
        <v>84</v>
      </c>
      <c r="AY249" s="154" t="s">
        <v>594</v>
      </c>
    </row>
    <row r="250" spans="2:51" s="13" customFormat="1" ht="10.199999999999999" x14ac:dyDescent="0.2">
      <c r="B250" s="153"/>
      <c r="D250" s="147" t="s">
        <v>603</v>
      </c>
      <c r="E250" s="154" t="s">
        <v>82</v>
      </c>
      <c r="F250" s="155" t="s">
        <v>2002</v>
      </c>
      <c r="H250" s="156">
        <v>1.3919999999999999</v>
      </c>
      <c r="I250" s="157"/>
      <c r="L250" s="153"/>
      <c r="M250" s="158"/>
      <c r="T250" s="159"/>
      <c r="AT250" s="154" t="s">
        <v>603</v>
      </c>
      <c r="AU250" s="154" t="s">
        <v>93</v>
      </c>
      <c r="AV250" s="13" t="s">
        <v>93</v>
      </c>
      <c r="AW250" s="13" t="s">
        <v>42</v>
      </c>
      <c r="AX250" s="13" t="s">
        <v>84</v>
      </c>
      <c r="AY250" s="154" t="s">
        <v>594</v>
      </c>
    </row>
    <row r="251" spans="2:51" s="14" customFormat="1" ht="10.199999999999999" x14ac:dyDescent="0.2">
      <c r="B251" s="168"/>
      <c r="D251" s="147" t="s">
        <v>603</v>
      </c>
      <c r="E251" s="169" t="s">
        <v>82</v>
      </c>
      <c r="F251" s="170" t="s">
        <v>668</v>
      </c>
      <c r="H251" s="171">
        <v>33.735999999999997</v>
      </c>
      <c r="I251" s="172"/>
      <c r="L251" s="168"/>
      <c r="M251" s="173"/>
      <c r="T251" s="174"/>
      <c r="AT251" s="169" t="s">
        <v>603</v>
      </c>
      <c r="AU251" s="169" t="s">
        <v>93</v>
      </c>
      <c r="AV251" s="14" t="s">
        <v>101</v>
      </c>
      <c r="AW251" s="14" t="s">
        <v>42</v>
      </c>
      <c r="AX251" s="14" t="s">
        <v>84</v>
      </c>
      <c r="AY251" s="169" t="s">
        <v>594</v>
      </c>
    </row>
    <row r="252" spans="2:51" s="13" customFormat="1" ht="10.199999999999999" x14ac:dyDescent="0.2">
      <c r="B252" s="153"/>
      <c r="D252" s="147" t="s">
        <v>603</v>
      </c>
      <c r="E252" s="154" t="s">
        <v>82</v>
      </c>
      <c r="F252" s="155" t="s">
        <v>2003</v>
      </c>
      <c r="H252" s="156">
        <v>5.2469999999999999</v>
      </c>
      <c r="I252" s="157"/>
      <c r="L252" s="153"/>
      <c r="M252" s="158"/>
      <c r="T252" s="159"/>
      <c r="AT252" s="154" t="s">
        <v>603</v>
      </c>
      <c r="AU252" s="154" t="s">
        <v>93</v>
      </c>
      <c r="AV252" s="13" t="s">
        <v>93</v>
      </c>
      <c r="AW252" s="13" t="s">
        <v>42</v>
      </c>
      <c r="AX252" s="13" t="s">
        <v>84</v>
      </c>
      <c r="AY252" s="154" t="s">
        <v>594</v>
      </c>
    </row>
    <row r="253" spans="2:51" s="13" customFormat="1" ht="10.199999999999999" x14ac:dyDescent="0.2">
      <c r="B253" s="153"/>
      <c r="D253" s="147" t="s">
        <v>603</v>
      </c>
      <c r="E253" s="154" t="s">
        <v>82</v>
      </c>
      <c r="F253" s="155" t="s">
        <v>2004</v>
      </c>
      <c r="H253" s="156">
        <v>3.972</v>
      </c>
      <c r="I253" s="157"/>
      <c r="L253" s="153"/>
      <c r="M253" s="158"/>
      <c r="T253" s="159"/>
      <c r="AT253" s="154" t="s">
        <v>603</v>
      </c>
      <c r="AU253" s="154" t="s">
        <v>93</v>
      </c>
      <c r="AV253" s="13" t="s">
        <v>93</v>
      </c>
      <c r="AW253" s="13" t="s">
        <v>42</v>
      </c>
      <c r="AX253" s="13" t="s">
        <v>84</v>
      </c>
      <c r="AY253" s="154" t="s">
        <v>594</v>
      </c>
    </row>
    <row r="254" spans="2:51" s="13" customFormat="1" ht="10.199999999999999" x14ac:dyDescent="0.2">
      <c r="B254" s="153"/>
      <c r="D254" s="147" t="s">
        <v>603</v>
      </c>
      <c r="E254" s="154" t="s">
        <v>82</v>
      </c>
      <c r="F254" s="155" t="s">
        <v>2005</v>
      </c>
      <c r="H254" s="156">
        <v>6.0570000000000004</v>
      </c>
      <c r="I254" s="157"/>
      <c r="L254" s="153"/>
      <c r="M254" s="158"/>
      <c r="T254" s="159"/>
      <c r="AT254" s="154" t="s">
        <v>603</v>
      </c>
      <c r="AU254" s="154" t="s">
        <v>93</v>
      </c>
      <c r="AV254" s="13" t="s">
        <v>93</v>
      </c>
      <c r="AW254" s="13" t="s">
        <v>42</v>
      </c>
      <c r="AX254" s="13" t="s">
        <v>84</v>
      </c>
      <c r="AY254" s="154" t="s">
        <v>594</v>
      </c>
    </row>
    <row r="255" spans="2:51" s="13" customFormat="1" ht="10.199999999999999" x14ac:dyDescent="0.2">
      <c r="B255" s="153"/>
      <c r="D255" s="147" t="s">
        <v>603</v>
      </c>
      <c r="E255" s="154" t="s">
        <v>82</v>
      </c>
      <c r="F255" s="155" t="s">
        <v>2006</v>
      </c>
      <c r="H255" s="156">
        <v>18.446000000000002</v>
      </c>
      <c r="I255" s="157"/>
      <c r="L255" s="153"/>
      <c r="M255" s="158"/>
      <c r="T255" s="159"/>
      <c r="AT255" s="154" t="s">
        <v>603</v>
      </c>
      <c r="AU255" s="154" t="s">
        <v>93</v>
      </c>
      <c r="AV255" s="13" t="s">
        <v>93</v>
      </c>
      <c r="AW255" s="13" t="s">
        <v>42</v>
      </c>
      <c r="AX255" s="13" t="s">
        <v>84</v>
      </c>
      <c r="AY255" s="154" t="s">
        <v>594</v>
      </c>
    </row>
    <row r="256" spans="2:51" s="13" customFormat="1" ht="10.199999999999999" x14ac:dyDescent="0.2">
      <c r="B256" s="153"/>
      <c r="D256" s="147" t="s">
        <v>603</v>
      </c>
      <c r="E256" s="154" t="s">
        <v>82</v>
      </c>
      <c r="F256" s="155" t="s">
        <v>2007</v>
      </c>
      <c r="H256" s="156">
        <v>0.623</v>
      </c>
      <c r="I256" s="157"/>
      <c r="L256" s="153"/>
      <c r="M256" s="158"/>
      <c r="T256" s="159"/>
      <c r="AT256" s="154" t="s">
        <v>603</v>
      </c>
      <c r="AU256" s="154" t="s">
        <v>93</v>
      </c>
      <c r="AV256" s="13" t="s">
        <v>93</v>
      </c>
      <c r="AW256" s="13" t="s">
        <v>42</v>
      </c>
      <c r="AX256" s="13" t="s">
        <v>84</v>
      </c>
      <c r="AY256" s="154" t="s">
        <v>594</v>
      </c>
    </row>
    <row r="257" spans="2:51" s="13" customFormat="1" ht="10.199999999999999" x14ac:dyDescent="0.2">
      <c r="B257" s="153"/>
      <c r="D257" s="147" t="s">
        <v>603</v>
      </c>
      <c r="E257" s="154" t="s">
        <v>82</v>
      </c>
      <c r="F257" s="155" t="s">
        <v>2008</v>
      </c>
      <c r="H257" s="156">
        <v>8.2989999999999995</v>
      </c>
      <c r="I257" s="157"/>
      <c r="L257" s="153"/>
      <c r="M257" s="158"/>
      <c r="T257" s="159"/>
      <c r="AT257" s="154" t="s">
        <v>603</v>
      </c>
      <c r="AU257" s="154" t="s">
        <v>93</v>
      </c>
      <c r="AV257" s="13" t="s">
        <v>93</v>
      </c>
      <c r="AW257" s="13" t="s">
        <v>42</v>
      </c>
      <c r="AX257" s="13" t="s">
        <v>84</v>
      </c>
      <c r="AY257" s="154" t="s">
        <v>594</v>
      </c>
    </row>
    <row r="258" spans="2:51" s="13" customFormat="1" ht="10.199999999999999" x14ac:dyDescent="0.2">
      <c r="B258" s="153"/>
      <c r="D258" s="147" t="s">
        <v>603</v>
      </c>
      <c r="E258" s="154" t="s">
        <v>82</v>
      </c>
      <c r="F258" s="155" t="s">
        <v>2009</v>
      </c>
      <c r="H258" s="156">
        <v>5.0670000000000002</v>
      </c>
      <c r="I258" s="157"/>
      <c r="L258" s="153"/>
      <c r="M258" s="158"/>
      <c r="T258" s="159"/>
      <c r="AT258" s="154" t="s">
        <v>603</v>
      </c>
      <c r="AU258" s="154" t="s">
        <v>93</v>
      </c>
      <c r="AV258" s="13" t="s">
        <v>93</v>
      </c>
      <c r="AW258" s="13" t="s">
        <v>42</v>
      </c>
      <c r="AX258" s="13" t="s">
        <v>84</v>
      </c>
      <c r="AY258" s="154" t="s">
        <v>594</v>
      </c>
    </row>
    <row r="259" spans="2:51" s="13" customFormat="1" ht="10.199999999999999" x14ac:dyDescent="0.2">
      <c r="B259" s="153"/>
      <c r="D259" s="147" t="s">
        <v>603</v>
      </c>
      <c r="E259" s="154" t="s">
        <v>82</v>
      </c>
      <c r="F259" s="155" t="s">
        <v>2010</v>
      </c>
      <c r="H259" s="156">
        <v>4.72</v>
      </c>
      <c r="I259" s="157"/>
      <c r="L259" s="153"/>
      <c r="M259" s="158"/>
      <c r="T259" s="159"/>
      <c r="AT259" s="154" t="s">
        <v>603</v>
      </c>
      <c r="AU259" s="154" t="s">
        <v>93</v>
      </c>
      <c r="AV259" s="13" t="s">
        <v>93</v>
      </c>
      <c r="AW259" s="13" t="s">
        <v>42</v>
      </c>
      <c r="AX259" s="13" t="s">
        <v>84</v>
      </c>
      <c r="AY259" s="154" t="s">
        <v>594</v>
      </c>
    </row>
    <row r="260" spans="2:51" s="13" customFormat="1" ht="10.199999999999999" x14ac:dyDescent="0.2">
      <c r="B260" s="153"/>
      <c r="D260" s="147" t="s">
        <v>603</v>
      </c>
      <c r="E260" s="154" t="s">
        <v>82</v>
      </c>
      <c r="F260" s="155" t="s">
        <v>2011</v>
      </c>
      <c r="H260" s="156">
        <v>3.1459999999999999</v>
      </c>
      <c r="I260" s="157"/>
      <c r="L260" s="153"/>
      <c r="M260" s="158"/>
      <c r="T260" s="159"/>
      <c r="AT260" s="154" t="s">
        <v>603</v>
      </c>
      <c r="AU260" s="154" t="s">
        <v>93</v>
      </c>
      <c r="AV260" s="13" t="s">
        <v>93</v>
      </c>
      <c r="AW260" s="13" t="s">
        <v>42</v>
      </c>
      <c r="AX260" s="13" t="s">
        <v>84</v>
      </c>
      <c r="AY260" s="154" t="s">
        <v>594</v>
      </c>
    </row>
    <row r="261" spans="2:51" s="13" customFormat="1" ht="10.199999999999999" x14ac:dyDescent="0.2">
      <c r="B261" s="153"/>
      <c r="D261" s="147" t="s">
        <v>603</v>
      </c>
      <c r="E261" s="154" t="s">
        <v>82</v>
      </c>
      <c r="F261" s="155" t="s">
        <v>2012</v>
      </c>
      <c r="H261" s="156">
        <v>1.573</v>
      </c>
      <c r="I261" s="157"/>
      <c r="L261" s="153"/>
      <c r="M261" s="158"/>
      <c r="T261" s="159"/>
      <c r="AT261" s="154" t="s">
        <v>603</v>
      </c>
      <c r="AU261" s="154" t="s">
        <v>93</v>
      </c>
      <c r="AV261" s="13" t="s">
        <v>93</v>
      </c>
      <c r="AW261" s="13" t="s">
        <v>42</v>
      </c>
      <c r="AX261" s="13" t="s">
        <v>84</v>
      </c>
      <c r="AY261" s="154" t="s">
        <v>594</v>
      </c>
    </row>
    <row r="262" spans="2:51" s="13" customFormat="1" ht="10.199999999999999" x14ac:dyDescent="0.2">
      <c r="B262" s="153"/>
      <c r="D262" s="147" t="s">
        <v>603</v>
      </c>
      <c r="E262" s="154" t="s">
        <v>82</v>
      </c>
      <c r="F262" s="155" t="s">
        <v>2013</v>
      </c>
      <c r="H262" s="156">
        <v>3.1459999999999999</v>
      </c>
      <c r="I262" s="157"/>
      <c r="L262" s="153"/>
      <c r="M262" s="158"/>
      <c r="T262" s="159"/>
      <c r="AT262" s="154" t="s">
        <v>603</v>
      </c>
      <c r="AU262" s="154" t="s">
        <v>93</v>
      </c>
      <c r="AV262" s="13" t="s">
        <v>93</v>
      </c>
      <c r="AW262" s="13" t="s">
        <v>42</v>
      </c>
      <c r="AX262" s="13" t="s">
        <v>84</v>
      </c>
      <c r="AY262" s="154" t="s">
        <v>594</v>
      </c>
    </row>
    <row r="263" spans="2:51" s="13" customFormat="1" ht="10.199999999999999" x14ac:dyDescent="0.2">
      <c r="B263" s="153"/>
      <c r="D263" s="147" t="s">
        <v>603</v>
      </c>
      <c r="E263" s="154" t="s">
        <v>82</v>
      </c>
      <c r="F263" s="155" t="s">
        <v>2014</v>
      </c>
      <c r="H263" s="156">
        <v>1.573</v>
      </c>
      <c r="I263" s="157"/>
      <c r="L263" s="153"/>
      <c r="M263" s="158"/>
      <c r="T263" s="159"/>
      <c r="AT263" s="154" t="s">
        <v>603</v>
      </c>
      <c r="AU263" s="154" t="s">
        <v>93</v>
      </c>
      <c r="AV263" s="13" t="s">
        <v>93</v>
      </c>
      <c r="AW263" s="13" t="s">
        <v>42</v>
      </c>
      <c r="AX263" s="13" t="s">
        <v>84</v>
      </c>
      <c r="AY263" s="154" t="s">
        <v>594</v>
      </c>
    </row>
    <row r="264" spans="2:51" s="13" customFormat="1" ht="10.199999999999999" x14ac:dyDescent="0.2">
      <c r="B264" s="153"/>
      <c r="D264" s="147" t="s">
        <v>603</v>
      </c>
      <c r="E264" s="154" t="s">
        <v>82</v>
      </c>
      <c r="F264" s="155" t="s">
        <v>2015</v>
      </c>
      <c r="H264" s="156">
        <v>4.0119999999999996</v>
      </c>
      <c r="I264" s="157"/>
      <c r="L264" s="153"/>
      <c r="M264" s="158"/>
      <c r="T264" s="159"/>
      <c r="AT264" s="154" t="s">
        <v>603</v>
      </c>
      <c r="AU264" s="154" t="s">
        <v>93</v>
      </c>
      <c r="AV264" s="13" t="s">
        <v>93</v>
      </c>
      <c r="AW264" s="13" t="s">
        <v>42</v>
      </c>
      <c r="AX264" s="13" t="s">
        <v>84</v>
      </c>
      <c r="AY264" s="154" t="s">
        <v>594</v>
      </c>
    </row>
    <row r="265" spans="2:51" s="13" customFormat="1" ht="10.199999999999999" x14ac:dyDescent="0.2">
      <c r="B265" s="153"/>
      <c r="D265" s="147" t="s">
        <v>603</v>
      </c>
      <c r="E265" s="154" t="s">
        <v>82</v>
      </c>
      <c r="F265" s="155" t="s">
        <v>2016</v>
      </c>
      <c r="H265" s="156">
        <v>0.42</v>
      </c>
      <c r="I265" s="157"/>
      <c r="L265" s="153"/>
      <c r="M265" s="158"/>
      <c r="T265" s="159"/>
      <c r="AT265" s="154" t="s">
        <v>603</v>
      </c>
      <c r="AU265" s="154" t="s">
        <v>93</v>
      </c>
      <c r="AV265" s="13" t="s">
        <v>93</v>
      </c>
      <c r="AW265" s="13" t="s">
        <v>42</v>
      </c>
      <c r="AX265" s="13" t="s">
        <v>84</v>
      </c>
      <c r="AY265" s="154" t="s">
        <v>594</v>
      </c>
    </row>
    <row r="266" spans="2:51" s="14" customFormat="1" ht="10.199999999999999" x14ac:dyDescent="0.2">
      <c r="B266" s="168"/>
      <c r="D266" s="147" t="s">
        <v>603</v>
      </c>
      <c r="E266" s="169" t="s">
        <v>82</v>
      </c>
      <c r="F266" s="170" t="s">
        <v>668</v>
      </c>
      <c r="H266" s="171">
        <v>66.301000000000002</v>
      </c>
      <c r="I266" s="172"/>
      <c r="L266" s="168"/>
      <c r="M266" s="173"/>
      <c r="T266" s="174"/>
      <c r="AT266" s="169" t="s">
        <v>603</v>
      </c>
      <c r="AU266" s="169" t="s">
        <v>93</v>
      </c>
      <c r="AV266" s="14" t="s">
        <v>101</v>
      </c>
      <c r="AW266" s="14" t="s">
        <v>42</v>
      </c>
      <c r="AX266" s="14" t="s">
        <v>84</v>
      </c>
      <c r="AY266" s="169" t="s">
        <v>594</v>
      </c>
    </row>
    <row r="267" spans="2:51" s="13" customFormat="1" ht="10.199999999999999" x14ac:dyDescent="0.2">
      <c r="B267" s="153"/>
      <c r="D267" s="147" t="s">
        <v>603</v>
      </c>
      <c r="E267" s="154" t="s">
        <v>82</v>
      </c>
      <c r="F267" s="155" t="s">
        <v>2017</v>
      </c>
      <c r="H267" s="156">
        <v>5.5860000000000003</v>
      </c>
      <c r="I267" s="157"/>
      <c r="L267" s="153"/>
      <c r="M267" s="158"/>
      <c r="T267" s="159"/>
      <c r="AT267" s="154" t="s">
        <v>603</v>
      </c>
      <c r="AU267" s="154" t="s">
        <v>93</v>
      </c>
      <c r="AV267" s="13" t="s">
        <v>93</v>
      </c>
      <c r="AW267" s="13" t="s">
        <v>42</v>
      </c>
      <c r="AX267" s="13" t="s">
        <v>84</v>
      </c>
      <c r="AY267" s="154" t="s">
        <v>594</v>
      </c>
    </row>
    <row r="268" spans="2:51" s="13" customFormat="1" ht="10.199999999999999" x14ac:dyDescent="0.2">
      <c r="B268" s="153"/>
      <c r="D268" s="147" t="s">
        <v>603</v>
      </c>
      <c r="E268" s="154" t="s">
        <v>82</v>
      </c>
      <c r="F268" s="155" t="s">
        <v>2018</v>
      </c>
      <c r="H268" s="156">
        <v>0.53400000000000003</v>
      </c>
      <c r="I268" s="157"/>
      <c r="L268" s="153"/>
      <c r="M268" s="158"/>
      <c r="T268" s="159"/>
      <c r="AT268" s="154" t="s">
        <v>603</v>
      </c>
      <c r="AU268" s="154" t="s">
        <v>93</v>
      </c>
      <c r="AV268" s="13" t="s">
        <v>93</v>
      </c>
      <c r="AW268" s="13" t="s">
        <v>42</v>
      </c>
      <c r="AX268" s="13" t="s">
        <v>84</v>
      </c>
      <c r="AY268" s="154" t="s">
        <v>594</v>
      </c>
    </row>
    <row r="269" spans="2:51" s="13" customFormat="1" ht="10.199999999999999" x14ac:dyDescent="0.2">
      <c r="B269" s="153"/>
      <c r="D269" s="147" t="s">
        <v>603</v>
      </c>
      <c r="E269" s="154" t="s">
        <v>82</v>
      </c>
      <c r="F269" s="155" t="s">
        <v>2019</v>
      </c>
      <c r="H269" s="156">
        <v>1.151</v>
      </c>
      <c r="I269" s="157"/>
      <c r="L269" s="153"/>
      <c r="M269" s="158"/>
      <c r="T269" s="159"/>
      <c r="AT269" s="154" t="s">
        <v>603</v>
      </c>
      <c r="AU269" s="154" t="s">
        <v>93</v>
      </c>
      <c r="AV269" s="13" t="s">
        <v>93</v>
      </c>
      <c r="AW269" s="13" t="s">
        <v>42</v>
      </c>
      <c r="AX269" s="13" t="s">
        <v>84</v>
      </c>
      <c r="AY269" s="154" t="s">
        <v>594</v>
      </c>
    </row>
    <row r="270" spans="2:51" s="14" customFormat="1" ht="10.199999999999999" x14ac:dyDescent="0.2">
      <c r="B270" s="168"/>
      <c r="D270" s="147" t="s">
        <v>603</v>
      </c>
      <c r="E270" s="169" t="s">
        <v>82</v>
      </c>
      <c r="F270" s="170" t="s">
        <v>668</v>
      </c>
      <c r="H270" s="171">
        <v>7.2709999999999999</v>
      </c>
      <c r="I270" s="172"/>
      <c r="L270" s="168"/>
      <c r="M270" s="173"/>
      <c r="T270" s="174"/>
      <c r="AT270" s="169" t="s">
        <v>603</v>
      </c>
      <c r="AU270" s="169" t="s">
        <v>93</v>
      </c>
      <c r="AV270" s="14" t="s">
        <v>101</v>
      </c>
      <c r="AW270" s="14" t="s">
        <v>42</v>
      </c>
      <c r="AX270" s="14" t="s">
        <v>84</v>
      </c>
      <c r="AY270" s="169" t="s">
        <v>594</v>
      </c>
    </row>
    <row r="271" spans="2:51" s="12" customFormat="1" ht="10.199999999999999" x14ac:dyDescent="0.2">
      <c r="B271" s="146"/>
      <c r="D271" s="147" t="s">
        <v>603</v>
      </c>
      <c r="E271" s="148" t="s">
        <v>82</v>
      </c>
      <c r="F271" s="149" t="s">
        <v>2020</v>
      </c>
      <c r="H271" s="148" t="s">
        <v>82</v>
      </c>
      <c r="I271" s="150"/>
      <c r="L271" s="146"/>
      <c r="M271" s="151"/>
      <c r="T271" s="152"/>
      <c r="AT271" s="148" t="s">
        <v>603</v>
      </c>
      <c r="AU271" s="148" t="s">
        <v>93</v>
      </c>
      <c r="AV271" s="12" t="s">
        <v>91</v>
      </c>
      <c r="AW271" s="12" t="s">
        <v>42</v>
      </c>
      <c r="AX271" s="12" t="s">
        <v>84</v>
      </c>
      <c r="AY271" s="148" t="s">
        <v>594</v>
      </c>
    </row>
    <row r="272" spans="2:51" s="13" customFormat="1" ht="10.199999999999999" x14ac:dyDescent="0.2">
      <c r="B272" s="153"/>
      <c r="D272" s="147" t="s">
        <v>603</v>
      </c>
      <c r="E272" s="154" t="s">
        <v>82</v>
      </c>
      <c r="F272" s="155" t="s">
        <v>2021</v>
      </c>
      <c r="H272" s="156">
        <v>4.7050000000000001</v>
      </c>
      <c r="I272" s="157"/>
      <c r="L272" s="153"/>
      <c r="M272" s="158"/>
      <c r="T272" s="159"/>
      <c r="AT272" s="154" t="s">
        <v>603</v>
      </c>
      <c r="AU272" s="154" t="s">
        <v>93</v>
      </c>
      <c r="AV272" s="13" t="s">
        <v>93</v>
      </c>
      <c r="AW272" s="13" t="s">
        <v>42</v>
      </c>
      <c r="AX272" s="13" t="s">
        <v>84</v>
      </c>
      <c r="AY272" s="154" t="s">
        <v>594</v>
      </c>
    </row>
    <row r="273" spans="2:51" s="13" customFormat="1" ht="10.199999999999999" x14ac:dyDescent="0.2">
      <c r="B273" s="153"/>
      <c r="D273" s="147" t="s">
        <v>603</v>
      </c>
      <c r="E273" s="154" t="s">
        <v>82</v>
      </c>
      <c r="F273" s="155" t="s">
        <v>2022</v>
      </c>
      <c r="H273" s="156">
        <v>0.94499999999999995</v>
      </c>
      <c r="I273" s="157"/>
      <c r="L273" s="153"/>
      <c r="M273" s="158"/>
      <c r="T273" s="159"/>
      <c r="AT273" s="154" t="s">
        <v>603</v>
      </c>
      <c r="AU273" s="154" t="s">
        <v>93</v>
      </c>
      <c r="AV273" s="13" t="s">
        <v>93</v>
      </c>
      <c r="AW273" s="13" t="s">
        <v>42</v>
      </c>
      <c r="AX273" s="13" t="s">
        <v>84</v>
      </c>
      <c r="AY273" s="154" t="s">
        <v>594</v>
      </c>
    </row>
    <row r="274" spans="2:51" s="13" customFormat="1" ht="10.199999999999999" x14ac:dyDescent="0.2">
      <c r="B274" s="153"/>
      <c r="D274" s="147" t="s">
        <v>603</v>
      </c>
      <c r="E274" s="154" t="s">
        <v>82</v>
      </c>
      <c r="F274" s="155" t="s">
        <v>2023</v>
      </c>
      <c r="H274" s="156">
        <v>0.41799999999999998</v>
      </c>
      <c r="I274" s="157"/>
      <c r="L274" s="153"/>
      <c r="M274" s="158"/>
      <c r="T274" s="159"/>
      <c r="AT274" s="154" t="s">
        <v>603</v>
      </c>
      <c r="AU274" s="154" t="s">
        <v>93</v>
      </c>
      <c r="AV274" s="13" t="s">
        <v>93</v>
      </c>
      <c r="AW274" s="13" t="s">
        <v>42</v>
      </c>
      <c r="AX274" s="13" t="s">
        <v>84</v>
      </c>
      <c r="AY274" s="154" t="s">
        <v>594</v>
      </c>
    </row>
    <row r="275" spans="2:51" s="13" customFormat="1" ht="10.199999999999999" x14ac:dyDescent="0.2">
      <c r="B275" s="153"/>
      <c r="D275" s="147" t="s">
        <v>603</v>
      </c>
      <c r="E275" s="154" t="s">
        <v>82</v>
      </c>
      <c r="F275" s="155" t="s">
        <v>2024</v>
      </c>
      <c r="H275" s="156">
        <v>3.472</v>
      </c>
      <c r="I275" s="157"/>
      <c r="L275" s="153"/>
      <c r="M275" s="158"/>
      <c r="T275" s="159"/>
      <c r="AT275" s="154" t="s">
        <v>603</v>
      </c>
      <c r="AU275" s="154" t="s">
        <v>93</v>
      </c>
      <c r="AV275" s="13" t="s">
        <v>93</v>
      </c>
      <c r="AW275" s="13" t="s">
        <v>42</v>
      </c>
      <c r="AX275" s="13" t="s">
        <v>84</v>
      </c>
      <c r="AY275" s="154" t="s">
        <v>594</v>
      </c>
    </row>
    <row r="276" spans="2:51" s="13" customFormat="1" ht="10.199999999999999" x14ac:dyDescent="0.2">
      <c r="B276" s="153"/>
      <c r="D276" s="147" t="s">
        <v>603</v>
      </c>
      <c r="E276" s="154" t="s">
        <v>82</v>
      </c>
      <c r="F276" s="155" t="s">
        <v>2025</v>
      </c>
      <c r="H276" s="156">
        <v>2.5499999999999998</v>
      </c>
      <c r="I276" s="157"/>
      <c r="L276" s="153"/>
      <c r="M276" s="158"/>
      <c r="T276" s="159"/>
      <c r="AT276" s="154" t="s">
        <v>603</v>
      </c>
      <c r="AU276" s="154" t="s">
        <v>93</v>
      </c>
      <c r="AV276" s="13" t="s">
        <v>93</v>
      </c>
      <c r="AW276" s="13" t="s">
        <v>42</v>
      </c>
      <c r="AX276" s="13" t="s">
        <v>84</v>
      </c>
      <c r="AY276" s="154" t="s">
        <v>594</v>
      </c>
    </row>
    <row r="277" spans="2:51" s="12" customFormat="1" ht="10.199999999999999" x14ac:dyDescent="0.2">
      <c r="B277" s="146"/>
      <c r="D277" s="147" t="s">
        <v>603</v>
      </c>
      <c r="E277" s="148" t="s">
        <v>82</v>
      </c>
      <c r="F277" s="149" t="s">
        <v>2026</v>
      </c>
      <c r="H277" s="148" t="s">
        <v>82</v>
      </c>
      <c r="I277" s="150"/>
      <c r="L277" s="146"/>
      <c r="M277" s="151"/>
      <c r="T277" s="152"/>
      <c r="AT277" s="148" t="s">
        <v>603</v>
      </c>
      <c r="AU277" s="148" t="s">
        <v>93</v>
      </c>
      <c r="AV277" s="12" t="s">
        <v>91</v>
      </c>
      <c r="AW277" s="12" t="s">
        <v>42</v>
      </c>
      <c r="AX277" s="12" t="s">
        <v>84</v>
      </c>
      <c r="AY277" s="148" t="s">
        <v>594</v>
      </c>
    </row>
    <row r="278" spans="2:51" s="14" customFormat="1" ht="10.199999999999999" x14ac:dyDescent="0.2">
      <c r="B278" s="168"/>
      <c r="D278" s="147" t="s">
        <v>603</v>
      </c>
      <c r="E278" s="169" t="s">
        <v>82</v>
      </c>
      <c r="F278" s="170" t="s">
        <v>668</v>
      </c>
      <c r="H278" s="171">
        <v>12.09</v>
      </c>
      <c r="I278" s="172"/>
      <c r="L278" s="168"/>
      <c r="M278" s="173"/>
      <c r="T278" s="174"/>
      <c r="AT278" s="169" t="s">
        <v>603</v>
      </c>
      <c r="AU278" s="169" t="s">
        <v>93</v>
      </c>
      <c r="AV278" s="14" t="s">
        <v>101</v>
      </c>
      <c r="AW278" s="14" t="s">
        <v>42</v>
      </c>
      <c r="AX278" s="14" t="s">
        <v>84</v>
      </c>
      <c r="AY278" s="169" t="s">
        <v>594</v>
      </c>
    </row>
    <row r="279" spans="2:51" s="13" customFormat="1" ht="10.199999999999999" x14ac:dyDescent="0.2">
      <c r="B279" s="153"/>
      <c r="D279" s="147" t="s">
        <v>603</v>
      </c>
      <c r="E279" s="154" t="s">
        <v>82</v>
      </c>
      <c r="F279" s="155" t="s">
        <v>2027</v>
      </c>
      <c r="H279" s="156">
        <v>9.2360000000000007</v>
      </c>
      <c r="I279" s="157"/>
      <c r="L279" s="153"/>
      <c r="M279" s="158"/>
      <c r="T279" s="159"/>
      <c r="AT279" s="154" t="s">
        <v>603</v>
      </c>
      <c r="AU279" s="154" t="s">
        <v>93</v>
      </c>
      <c r="AV279" s="13" t="s">
        <v>93</v>
      </c>
      <c r="AW279" s="13" t="s">
        <v>42</v>
      </c>
      <c r="AX279" s="13" t="s">
        <v>84</v>
      </c>
      <c r="AY279" s="154" t="s">
        <v>594</v>
      </c>
    </row>
    <row r="280" spans="2:51" s="13" customFormat="1" ht="10.199999999999999" x14ac:dyDescent="0.2">
      <c r="B280" s="153"/>
      <c r="D280" s="147" t="s">
        <v>603</v>
      </c>
      <c r="E280" s="154" t="s">
        <v>82</v>
      </c>
      <c r="F280" s="155" t="s">
        <v>2028</v>
      </c>
      <c r="H280" s="156">
        <v>4.6210000000000004</v>
      </c>
      <c r="I280" s="157"/>
      <c r="L280" s="153"/>
      <c r="M280" s="158"/>
      <c r="T280" s="159"/>
      <c r="AT280" s="154" t="s">
        <v>603</v>
      </c>
      <c r="AU280" s="154" t="s">
        <v>93</v>
      </c>
      <c r="AV280" s="13" t="s">
        <v>93</v>
      </c>
      <c r="AW280" s="13" t="s">
        <v>42</v>
      </c>
      <c r="AX280" s="13" t="s">
        <v>84</v>
      </c>
      <c r="AY280" s="154" t="s">
        <v>594</v>
      </c>
    </row>
    <row r="281" spans="2:51" s="13" customFormat="1" ht="10.199999999999999" x14ac:dyDescent="0.2">
      <c r="B281" s="153"/>
      <c r="D281" s="147" t="s">
        <v>603</v>
      </c>
      <c r="E281" s="154" t="s">
        <v>82</v>
      </c>
      <c r="F281" s="155" t="s">
        <v>2029</v>
      </c>
      <c r="H281" s="156">
        <v>0.38900000000000001</v>
      </c>
      <c r="I281" s="157"/>
      <c r="L281" s="153"/>
      <c r="M281" s="158"/>
      <c r="T281" s="159"/>
      <c r="AT281" s="154" t="s">
        <v>603</v>
      </c>
      <c r="AU281" s="154" t="s">
        <v>93</v>
      </c>
      <c r="AV281" s="13" t="s">
        <v>93</v>
      </c>
      <c r="AW281" s="13" t="s">
        <v>42</v>
      </c>
      <c r="AX281" s="13" t="s">
        <v>84</v>
      </c>
      <c r="AY281" s="154" t="s">
        <v>594</v>
      </c>
    </row>
    <row r="282" spans="2:51" s="13" customFormat="1" ht="10.199999999999999" x14ac:dyDescent="0.2">
      <c r="B282" s="153"/>
      <c r="D282" s="147" t="s">
        <v>603</v>
      </c>
      <c r="E282" s="154" t="s">
        <v>82</v>
      </c>
      <c r="F282" s="155" t="s">
        <v>2030</v>
      </c>
      <c r="H282" s="156">
        <v>1.782</v>
      </c>
      <c r="I282" s="157"/>
      <c r="L282" s="153"/>
      <c r="M282" s="158"/>
      <c r="T282" s="159"/>
      <c r="AT282" s="154" t="s">
        <v>603</v>
      </c>
      <c r="AU282" s="154" t="s">
        <v>93</v>
      </c>
      <c r="AV282" s="13" t="s">
        <v>93</v>
      </c>
      <c r="AW282" s="13" t="s">
        <v>42</v>
      </c>
      <c r="AX282" s="13" t="s">
        <v>84</v>
      </c>
      <c r="AY282" s="154" t="s">
        <v>594</v>
      </c>
    </row>
    <row r="283" spans="2:51" s="13" customFormat="1" ht="10.199999999999999" x14ac:dyDescent="0.2">
      <c r="B283" s="153"/>
      <c r="D283" s="147" t="s">
        <v>603</v>
      </c>
      <c r="E283" s="154" t="s">
        <v>82</v>
      </c>
      <c r="F283" s="155" t="s">
        <v>2031</v>
      </c>
      <c r="H283" s="156">
        <v>2.1640000000000001</v>
      </c>
      <c r="I283" s="157"/>
      <c r="L283" s="153"/>
      <c r="M283" s="158"/>
      <c r="T283" s="159"/>
      <c r="AT283" s="154" t="s">
        <v>603</v>
      </c>
      <c r="AU283" s="154" t="s">
        <v>93</v>
      </c>
      <c r="AV283" s="13" t="s">
        <v>93</v>
      </c>
      <c r="AW283" s="13" t="s">
        <v>42</v>
      </c>
      <c r="AX283" s="13" t="s">
        <v>84</v>
      </c>
      <c r="AY283" s="154" t="s">
        <v>594</v>
      </c>
    </row>
    <row r="284" spans="2:51" s="14" customFormat="1" ht="10.199999999999999" x14ac:dyDescent="0.2">
      <c r="B284" s="168"/>
      <c r="D284" s="147" t="s">
        <v>603</v>
      </c>
      <c r="E284" s="169" t="s">
        <v>82</v>
      </c>
      <c r="F284" s="170" t="s">
        <v>668</v>
      </c>
      <c r="H284" s="171">
        <v>18.192</v>
      </c>
      <c r="I284" s="172"/>
      <c r="L284" s="168"/>
      <c r="M284" s="173"/>
      <c r="T284" s="174"/>
      <c r="AT284" s="169" t="s">
        <v>603</v>
      </c>
      <c r="AU284" s="169" t="s">
        <v>93</v>
      </c>
      <c r="AV284" s="14" t="s">
        <v>101</v>
      </c>
      <c r="AW284" s="14" t="s">
        <v>42</v>
      </c>
      <c r="AX284" s="14" t="s">
        <v>84</v>
      </c>
      <c r="AY284" s="169" t="s">
        <v>594</v>
      </c>
    </row>
    <row r="285" spans="2:51" s="12" customFormat="1" ht="10.199999999999999" x14ac:dyDescent="0.2">
      <c r="B285" s="146"/>
      <c r="D285" s="147" t="s">
        <v>603</v>
      </c>
      <c r="E285" s="148" t="s">
        <v>82</v>
      </c>
      <c r="F285" s="149" t="s">
        <v>2032</v>
      </c>
      <c r="H285" s="148" t="s">
        <v>82</v>
      </c>
      <c r="I285" s="150"/>
      <c r="L285" s="146"/>
      <c r="M285" s="151"/>
      <c r="T285" s="152"/>
      <c r="AT285" s="148" t="s">
        <v>603</v>
      </c>
      <c r="AU285" s="148" t="s">
        <v>93</v>
      </c>
      <c r="AV285" s="12" t="s">
        <v>91</v>
      </c>
      <c r="AW285" s="12" t="s">
        <v>42</v>
      </c>
      <c r="AX285" s="12" t="s">
        <v>84</v>
      </c>
      <c r="AY285" s="148" t="s">
        <v>594</v>
      </c>
    </row>
    <row r="286" spans="2:51" s="13" customFormat="1" ht="10.199999999999999" x14ac:dyDescent="0.2">
      <c r="B286" s="153"/>
      <c r="D286" s="147" t="s">
        <v>603</v>
      </c>
      <c r="E286" s="154" t="s">
        <v>82</v>
      </c>
      <c r="F286" s="155" t="s">
        <v>2033</v>
      </c>
      <c r="H286" s="156">
        <v>4.4429999999999996</v>
      </c>
      <c r="I286" s="157"/>
      <c r="L286" s="153"/>
      <c r="M286" s="158"/>
      <c r="T286" s="159"/>
      <c r="AT286" s="154" t="s">
        <v>603</v>
      </c>
      <c r="AU286" s="154" t="s">
        <v>93</v>
      </c>
      <c r="AV286" s="13" t="s">
        <v>93</v>
      </c>
      <c r="AW286" s="13" t="s">
        <v>42</v>
      </c>
      <c r="AX286" s="13" t="s">
        <v>84</v>
      </c>
      <c r="AY286" s="154" t="s">
        <v>594</v>
      </c>
    </row>
    <row r="287" spans="2:51" s="13" customFormat="1" ht="10.199999999999999" x14ac:dyDescent="0.2">
      <c r="B287" s="153"/>
      <c r="D287" s="147" t="s">
        <v>603</v>
      </c>
      <c r="E287" s="154" t="s">
        <v>82</v>
      </c>
      <c r="F287" s="155" t="s">
        <v>2034</v>
      </c>
      <c r="H287" s="156">
        <v>2.637</v>
      </c>
      <c r="I287" s="157"/>
      <c r="L287" s="153"/>
      <c r="M287" s="158"/>
      <c r="T287" s="159"/>
      <c r="AT287" s="154" t="s">
        <v>603</v>
      </c>
      <c r="AU287" s="154" t="s">
        <v>93</v>
      </c>
      <c r="AV287" s="13" t="s">
        <v>93</v>
      </c>
      <c r="AW287" s="13" t="s">
        <v>42</v>
      </c>
      <c r="AX287" s="13" t="s">
        <v>84</v>
      </c>
      <c r="AY287" s="154" t="s">
        <v>594</v>
      </c>
    </row>
    <row r="288" spans="2:51" s="13" customFormat="1" ht="10.199999999999999" x14ac:dyDescent="0.2">
      <c r="B288" s="153"/>
      <c r="D288" s="147" t="s">
        <v>603</v>
      </c>
      <c r="E288" s="154" t="s">
        <v>82</v>
      </c>
      <c r="F288" s="155" t="s">
        <v>2035</v>
      </c>
      <c r="H288" s="156">
        <v>5.5570000000000004</v>
      </c>
      <c r="I288" s="157"/>
      <c r="L288" s="153"/>
      <c r="M288" s="158"/>
      <c r="T288" s="159"/>
      <c r="AT288" s="154" t="s">
        <v>603</v>
      </c>
      <c r="AU288" s="154" t="s">
        <v>93</v>
      </c>
      <c r="AV288" s="13" t="s">
        <v>93</v>
      </c>
      <c r="AW288" s="13" t="s">
        <v>42</v>
      </c>
      <c r="AX288" s="13" t="s">
        <v>84</v>
      </c>
      <c r="AY288" s="154" t="s">
        <v>594</v>
      </c>
    </row>
    <row r="289" spans="2:51" s="13" customFormat="1" ht="10.199999999999999" x14ac:dyDescent="0.2">
      <c r="B289" s="153"/>
      <c r="D289" s="147" t="s">
        <v>603</v>
      </c>
      <c r="E289" s="154" t="s">
        <v>82</v>
      </c>
      <c r="F289" s="155" t="s">
        <v>2036</v>
      </c>
      <c r="H289" s="156">
        <v>3.2559999999999998</v>
      </c>
      <c r="I289" s="157"/>
      <c r="L289" s="153"/>
      <c r="M289" s="158"/>
      <c r="T289" s="159"/>
      <c r="AT289" s="154" t="s">
        <v>603</v>
      </c>
      <c r="AU289" s="154" t="s">
        <v>93</v>
      </c>
      <c r="AV289" s="13" t="s">
        <v>93</v>
      </c>
      <c r="AW289" s="13" t="s">
        <v>42</v>
      </c>
      <c r="AX289" s="13" t="s">
        <v>84</v>
      </c>
      <c r="AY289" s="154" t="s">
        <v>594</v>
      </c>
    </row>
    <row r="290" spans="2:51" s="14" customFormat="1" ht="10.199999999999999" x14ac:dyDescent="0.2">
      <c r="B290" s="168"/>
      <c r="D290" s="147" t="s">
        <v>603</v>
      </c>
      <c r="E290" s="169" t="s">
        <v>82</v>
      </c>
      <c r="F290" s="170" t="s">
        <v>668</v>
      </c>
      <c r="H290" s="171">
        <v>15.893000000000001</v>
      </c>
      <c r="I290" s="172"/>
      <c r="L290" s="168"/>
      <c r="M290" s="173"/>
      <c r="T290" s="174"/>
      <c r="AT290" s="169" t="s">
        <v>603</v>
      </c>
      <c r="AU290" s="169" t="s">
        <v>93</v>
      </c>
      <c r="AV290" s="14" t="s">
        <v>101</v>
      </c>
      <c r="AW290" s="14" t="s">
        <v>42</v>
      </c>
      <c r="AX290" s="14" t="s">
        <v>84</v>
      </c>
      <c r="AY290" s="169" t="s">
        <v>594</v>
      </c>
    </row>
    <row r="291" spans="2:51" s="13" customFormat="1" ht="10.199999999999999" x14ac:dyDescent="0.2">
      <c r="B291" s="153"/>
      <c r="D291" s="147" t="s">
        <v>603</v>
      </c>
      <c r="E291" s="154" t="s">
        <v>82</v>
      </c>
      <c r="F291" s="155" t="s">
        <v>2037</v>
      </c>
      <c r="H291" s="156">
        <v>2.077</v>
      </c>
      <c r="I291" s="157"/>
      <c r="L291" s="153"/>
      <c r="M291" s="158"/>
      <c r="T291" s="159"/>
      <c r="AT291" s="154" t="s">
        <v>603</v>
      </c>
      <c r="AU291" s="154" t="s">
        <v>93</v>
      </c>
      <c r="AV291" s="13" t="s">
        <v>93</v>
      </c>
      <c r="AW291" s="13" t="s">
        <v>42</v>
      </c>
      <c r="AX291" s="13" t="s">
        <v>84</v>
      </c>
      <c r="AY291" s="154" t="s">
        <v>594</v>
      </c>
    </row>
    <row r="292" spans="2:51" s="13" customFormat="1" ht="10.199999999999999" x14ac:dyDescent="0.2">
      <c r="B292" s="153"/>
      <c r="D292" s="147" t="s">
        <v>603</v>
      </c>
      <c r="E292" s="154" t="s">
        <v>82</v>
      </c>
      <c r="F292" s="155" t="s">
        <v>2038</v>
      </c>
      <c r="H292" s="156">
        <v>2.0099999999999998</v>
      </c>
      <c r="I292" s="157"/>
      <c r="L292" s="153"/>
      <c r="M292" s="158"/>
      <c r="T292" s="159"/>
      <c r="AT292" s="154" t="s">
        <v>603</v>
      </c>
      <c r="AU292" s="154" t="s">
        <v>93</v>
      </c>
      <c r="AV292" s="13" t="s">
        <v>93</v>
      </c>
      <c r="AW292" s="13" t="s">
        <v>42</v>
      </c>
      <c r="AX292" s="13" t="s">
        <v>84</v>
      </c>
      <c r="AY292" s="154" t="s">
        <v>594</v>
      </c>
    </row>
    <row r="293" spans="2:51" s="13" customFormat="1" ht="10.199999999999999" x14ac:dyDescent="0.2">
      <c r="B293" s="153"/>
      <c r="D293" s="147" t="s">
        <v>603</v>
      </c>
      <c r="E293" s="154" t="s">
        <v>82</v>
      </c>
      <c r="F293" s="155" t="s">
        <v>2039</v>
      </c>
      <c r="H293" s="156">
        <v>4.16</v>
      </c>
      <c r="I293" s="157"/>
      <c r="L293" s="153"/>
      <c r="M293" s="158"/>
      <c r="T293" s="159"/>
      <c r="AT293" s="154" t="s">
        <v>603</v>
      </c>
      <c r="AU293" s="154" t="s">
        <v>93</v>
      </c>
      <c r="AV293" s="13" t="s">
        <v>93</v>
      </c>
      <c r="AW293" s="13" t="s">
        <v>42</v>
      </c>
      <c r="AX293" s="13" t="s">
        <v>84</v>
      </c>
      <c r="AY293" s="154" t="s">
        <v>594</v>
      </c>
    </row>
    <row r="294" spans="2:51" s="14" customFormat="1" ht="10.199999999999999" x14ac:dyDescent="0.2">
      <c r="B294" s="168"/>
      <c r="D294" s="147" t="s">
        <v>603</v>
      </c>
      <c r="E294" s="169" t="s">
        <v>82</v>
      </c>
      <c r="F294" s="170" t="s">
        <v>668</v>
      </c>
      <c r="H294" s="171">
        <v>8.2469999999999999</v>
      </c>
      <c r="I294" s="172"/>
      <c r="L294" s="168"/>
      <c r="M294" s="173"/>
      <c r="T294" s="174"/>
      <c r="AT294" s="169" t="s">
        <v>603</v>
      </c>
      <c r="AU294" s="169" t="s">
        <v>93</v>
      </c>
      <c r="AV294" s="14" t="s">
        <v>101</v>
      </c>
      <c r="AW294" s="14" t="s">
        <v>42</v>
      </c>
      <c r="AX294" s="14" t="s">
        <v>84</v>
      </c>
      <c r="AY294" s="169" t="s">
        <v>594</v>
      </c>
    </row>
    <row r="295" spans="2:51" s="13" customFormat="1" ht="10.199999999999999" x14ac:dyDescent="0.2">
      <c r="B295" s="153"/>
      <c r="D295" s="147" t="s">
        <v>603</v>
      </c>
      <c r="E295" s="154" t="s">
        <v>82</v>
      </c>
      <c r="F295" s="155" t="s">
        <v>2040</v>
      </c>
      <c r="H295" s="156">
        <v>7.7949999999999999</v>
      </c>
      <c r="I295" s="157"/>
      <c r="L295" s="153"/>
      <c r="M295" s="158"/>
      <c r="T295" s="159"/>
      <c r="AT295" s="154" t="s">
        <v>603</v>
      </c>
      <c r="AU295" s="154" t="s">
        <v>93</v>
      </c>
      <c r="AV295" s="13" t="s">
        <v>93</v>
      </c>
      <c r="AW295" s="13" t="s">
        <v>42</v>
      </c>
      <c r="AX295" s="13" t="s">
        <v>84</v>
      </c>
      <c r="AY295" s="154" t="s">
        <v>594</v>
      </c>
    </row>
    <row r="296" spans="2:51" s="12" customFormat="1" ht="10.199999999999999" x14ac:dyDescent="0.2">
      <c r="B296" s="146"/>
      <c r="D296" s="147" t="s">
        <v>603</v>
      </c>
      <c r="E296" s="148" t="s">
        <v>82</v>
      </c>
      <c r="F296" s="149" t="s">
        <v>2041</v>
      </c>
      <c r="H296" s="148" t="s">
        <v>82</v>
      </c>
      <c r="I296" s="150"/>
      <c r="L296" s="146"/>
      <c r="M296" s="151"/>
      <c r="T296" s="152"/>
      <c r="AT296" s="148" t="s">
        <v>603</v>
      </c>
      <c r="AU296" s="148" t="s">
        <v>93</v>
      </c>
      <c r="AV296" s="12" t="s">
        <v>91</v>
      </c>
      <c r="AW296" s="12" t="s">
        <v>42</v>
      </c>
      <c r="AX296" s="12" t="s">
        <v>84</v>
      </c>
      <c r="AY296" s="148" t="s">
        <v>594</v>
      </c>
    </row>
    <row r="297" spans="2:51" s="13" customFormat="1" ht="10.199999999999999" x14ac:dyDescent="0.2">
      <c r="B297" s="153"/>
      <c r="D297" s="147" t="s">
        <v>603</v>
      </c>
      <c r="E297" s="154" t="s">
        <v>82</v>
      </c>
      <c r="F297" s="155" t="s">
        <v>2042</v>
      </c>
      <c r="H297" s="156">
        <v>3.1779999999999999</v>
      </c>
      <c r="I297" s="157"/>
      <c r="L297" s="153"/>
      <c r="M297" s="158"/>
      <c r="T297" s="159"/>
      <c r="AT297" s="154" t="s">
        <v>603</v>
      </c>
      <c r="AU297" s="154" t="s">
        <v>93</v>
      </c>
      <c r="AV297" s="13" t="s">
        <v>93</v>
      </c>
      <c r="AW297" s="13" t="s">
        <v>42</v>
      </c>
      <c r="AX297" s="13" t="s">
        <v>84</v>
      </c>
      <c r="AY297" s="154" t="s">
        <v>594</v>
      </c>
    </row>
    <row r="298" spans="2:51" s="13" customFormat="1" ht="10.199999999999999" x14ac:dyDescent="0.2">
      <c r="B298" s="153"/>
      <c r="D298" s="147" t="s">
        <v>603</v>
      </c>
      <c r="E298" s="154" t="s">
        <v>82</v>
      </c>
      <c r="F298" s="155" t="s">
        <v>2043</v>
      </c>
      <c r="H298" s="156">
        <v>6.7720000000000002</v>
      </c>
      <c r="I298" s="157"/>
      <c r="L298" s="153"/>
      <c r="M298" s="158"/>
      <c r="T298" s="159"/>
      <c r="AT298" s="154" t="s">
        <v>603</v>
      </c>
      <c r="AU298" s="154" t="s">
        <v>93</v>
      </c>
      <c r="AV298" s="13" t="s">
        <v>93</v>
      </c>
      <c r="AW298" s="13" t="s">
        <v>42</v>
      </c>
      <c r="AX298" s="13" t="s">
        <v>84</v>
      </c>
      <c r="AY298" s="154" t="s">
        <v>594</v>
      </c>
    </row>
    <row r="299" spans="2:51" s="14" customFormat="1" ht="10.199999999999999" x14ac:dyDescent="0.2">
      <c r="B299" s="168"/>
      <c r="D299" s="147" t="s">
        <v>603</v>
      </c>
      <c r="E299" s="169" t="s">
        <v>82</v>
      </c>
      <c r="F299" s="170" t="s">
        <v>668</v>
      </c>
      <c r="H299" s="171">
        <v>17.745000000000001</v>
      </c>
      <c r="I299" s="172"/>
      <c r="L299" s="168"/>
      <c r="M299" s="173"/>
      <c r="T299" s="174"/>
      <c r="AT299" s="169" t="s">
        <v>603</v>
      </c>
      <c r="AU299" s="169" t="s">
        <v>93</v>
      </c>
      <c r="AV299" s="14" t="s">
        <v>101</v>
      </c>
      <c r="AW299" s="14" t="s">
        <v>42</v>
      </c>
      <c r="AX299" s="14" t="s">
        <v>84</v>
      </c>
      <c r="AY299" s="169" t="s">
        <v>594</v>
      </c>
    </row>
    <row r="300" spans="2:51" s="12" customFormat="1" ht="10.199999999999999" x14ac:dyDescent="0.2">
      <c r="B300" s="146"/>
      <c r="D300" s="147" t="s">
        <v>603</v>
      </c>
      <c r="E300" s="148" t="s">
        <v>82</v>
      </c>
      <c r="F300" s="149" t="s">
        <v>2044</v>
      </c>
      <c r="H300" s="148" t="s">
        <v>82</v>
      </c>
      <c r="I300" s="150"/>
      <c r="L300" s="146"/>
      <c r="M300" s="151"/>
      <c r="T300" s="152"/>
      <c r="AT300" s="148" t="s">
        <v>603</v>
      </c>
      <c r="AU300" s="148" t="s">
        <v>93</v>
      </c>
      <c r="AV300" s="12" t="s">
        <v>91</v>
      </c>
      <c r="AW300" s="12" t="s">
        <v>42</v>
      </c>
      <c r="AX300" s="12" t="s">
        <v>84</v>
      </c>
      <c r="AY300" s="148" t="s">
        <v>594</v>
      </c>
    </row>
    <row r="301" spans="2:51" s="13" customFormat="1" ht="10.199999999999999" x14ac:dyDescent="0.2">
      <c r="B301" s="153"/>
      <c r="D301" s="147" t="s">
        <v>603</v>
      </c>
      <c r="E301" s="154" t="s">
        <v>82</v>
      </c>
      <c r="F301" s="155" t="s">
        <v>2045</v>
      </c>
      <c r="H301" s="156">
        <v>8.4329999999999998</v>
      </c>
      <c r="I301" s="157"/>
      <c r="L301" s="153"/>
      <c r="M301" s="158"/>
      <c r="T301" s="159"/>
      <c r="AT301" s="154" t="s">
        <v>603</v>
      </c>
      <c r="AU301" s="154" t="s">
        <v>93</v>
      </c>
      <c r="AV301" s="13" t="s">
        <v>93</v>
      </c>
      <c r="AW301" s="13" t="s">
        <v>42</v>
      </c>
      <c r="AX301" s="13" t="s">
        <v>84</v>
      </c>
      <c r="AY301" s="154" t="s">
        <v>594</v>
      </c>
    </row>
    <row r="302" spans="2:51" s="14" customFormat="1" ht="10.199999999999999" x14ac:dyDescent="0.2">
      <c r="B302" s="168"/>
      <c r="D302" s="147" t="s">
        <v>603</v>
      </c>
      <c r="E302" s="169" t="s">
        <v>82</v>
      </c>
      <c r="F302" s="170" t="s">
        <v>668</v>
      </c>
      <c r="H302" s="171">
        <v>8.4329999999999998</v>
      </c>
      <c r="I302" s="172"/>
      <c r="L302" s="168"/>
      <c r="M302" s="173"/>
      <c r="T302" s="174"/>
      <c r="AT302" s="169" t="s">
        <v>603</v>
      </c>
      <c r="AU302" s="169" t="s">
        <v>93</v>
      </c>
      <c r="AV302" s="14" t="s">
        <v>101</v>
      </c>
      <c r="AW302" s="14" t="s">
        <v>42</v>
      </c>
      <c r="AX302" s="14" t="s">
        <v>84</v>
      </c>
      <c r="AY302" s="169" t="s">
        <v>594</v>
      </c>
    </row>
    <row r="303" spans="2:51" s="13" customFormat="1" ht="10.199999999999999" x14ac:dyDescent="0.2">
      <c r="B303" s="153"/>
      <c r="D303" s="147" t="s">
        <v>603</v>
      </c>
      <c r="E303" s="154" t="s">
        <v>82</v>
      </c>
      <c r="F303" s="155" t="s">
        <v>2046</v>
      </c>
      <c r="H303" s="156">
        <v>0.48199999999999998</v>
      </c>
      <c r="I303" s="157"/>
      <c r="L303" s="153"/>
      <c r="M303" s="158"/>
      <c r="T303" s="159"/>
      <c r="AT303" s="154" t="s">
        <v>603</v>
      </c>
      <c r="AU303" s="154" t="s">
        <v>93</v>
      </c>
      <c r="AV303" s="13" t="s">
        <v>93</v>
      </c>
      <c r="AW303" s="13" t="s">
        <v>42</v>
      </c>
      <c r="AX303" s="13" t="s">
        <v>84</v>
      </c>
      <c r="AY303" s="154" t="s">
        <v>594</v>
      </c>
    </row>
    <row r="304" spans="2:51" s="14" customFormat="1" ht="10.199999999999999" x14ac:dyDescent="0.2">
      <c r="B304" s="168"/>
      <c r="D304" s="147" t="s">
        <v>603</v>
      </c>
      <c r="E304" s="169" t="s">
        <v>82</v>
      </c>
      <c r="F304" s="170" t="s">
        <v>668</v>
      </c>
      <c r="H304" s="171">
        <v>0.48199999999999998</v>
      </c>
      <c r="I304" s="172"/>
      <c r="L304" s="168"/>
      <c r="M304" s="173"/>
      <c r="T304" s="174"/>
      <c r="AT304" s="169" t="s">
        <v>603</v>
      </c>
      <c r="AU304" s="169" t="s">
        <v>93</v>
      </c>
      <c r="AV304" s="14" t="s">
        <v>101</v>
      </c>
      <c r="AW304" s="14" t="s">
        <v>42</v>
      </c>
      <c r="AX304" s="14" t="s">
        <v>84</v>
      </c>
      <c r="AY304" s="169" t="s">
        <v>594</v>
      </c>
    </row>
    <row r="305" spans="2:65" s="13" customFormat="1" ht="10.199999999999999" x14ac:dyDescent="0.2">
      <c r="B305" s="153"/>
      <c r="D305" s="147" t="s">
        <v>603</v>
      </c>
      <c r="E305" s="154" t="s">
        <v>82</v>
      </c>
      <c r="F305" s="155" t="s">
        <v>2047</v>
      </c>
      <c r="H305" s="156">
        <v>7.38</v>
      </c>
      <c r="I305" s="157"/>
      <c r="L305" s="153"/>
      <c r="M305" s="158"/>
      <c r="T305" s="159"/>
      <c r="AT305" s="154" t="s">
        <v>603</v>
      </c>
      <c r="AU305" s="154" t="s">
        <v>93</v>
      </c>
      <c r="AV305" s="13" t="s">
        <v>93</v>
      </c>
      <c r="AW305" s="13" t="s">
        <v>42</v>
      </c>
      <c r="AX305" s="13" t="s">
        <v>84</v>
      </c>
      <c r="AY305" s="154" t="s">
        <v>594</v>
      </c>
    </row>
    <row r="306" spans="2:65" s="13" customFormat="1" ht="10.199999999999999" x14ac:dyDescent="0.2">
      <c r="B306" s="153"/>
      <c r="D306" s="147" t="s">
        <v>603</v>
      </c>
      <c r="E306" s="154" t="s">
        <v>82</v>
      </c>
      <c r="F306" s="155" t="s">
        <v>2048</v>
      </c>
      <c r="H306" s="156">
        <v>1.76</v>
      </c>
      <c r="I306" s="157"/>
      <c r="L306" s="153"/>
      <c r="M306" s="158"/>
      <c r="T306" s="159"/>
      <c r="AT306" s="154" t="s">
        <v>603</v>
      </c>
      <c r="AU306" s="154" t="s">
        <v>93</v>
      </c>
      <c r="AV306" s="13" t="s">
        <v>93</v>
      </c>
      <c r="AW306" s="13" t="s">
        <v>42</v>
      </c>
      <c r="AX306" s="13" t="s">
        <v>84</v>
      </c>
      <c r="AY306" s="154" t="s">
        <v>594</v>
      </c>
    </row>
    <row r="307" spans="2:65" s="15" customFormat="1" ht="10.199999999999999" x14ac:dyDescent="0.2">
      <c r="B307" s="175"/>
      <c r="D307" s="147" t="s">
        <v>603</v>
      </c>
      <c r="E307" s="176" t="s">
        <v>82</v>
      </c>
      <c r="F307" s="177" t="s">
        <v>672</v>
      </c>
      <c r="H307" s="178">
        <v>640.096</v>
      </c>
      <c r="I307" s="179"/>
      <c r="L307" s="175"/>
      <c r="M307" s="180"/>
      <c r="T307" s="181"/>
      <c r="AT307" s="176" t="s">
        <v>603</v>
      </c>
      <c r="AU307" s="176" t="s">
        <v>93</v>
      </c>
      <c r="AV307" s="15" t="s">
        <v>147</v>
      </c>
      <c r="AW307" s="15" t="s">
        <v>42</v>
      </c>
      <c r="AX307" s="15" t="s">
        <v>91</v>
      </c>
      <c r="AY307" s="176" t="s">
        <v>594</v>
      </c>
    </row>
    <row r="308" spans="2:65" s="1" customFormat="1" ht="24.15" customHeight="1" x14ac:dyDescent="0.2">
      <c r="B308" s="34"/>
      <c r="C308" s="133" t="s">
        <v>147</v>
      </c>
      <c r="D308" s="133" t="s">
        <v>597</v>
      </c>
      <c r="E308" s="134" t="s">
        <v>2049</v>
      </c>
      <c r="F308" s="135" t="s">
        <v>2050</v>
      </c>
      <c r="G308" s="136" t="s">
        <v>618</v>
      </c>
      <c r="H308" s="137">
        <v>3448.55</v>
      </c>
      <c r="I308" s="138"/>
      <c r="J308" s="139">
        <f>ROUND(I308*H308,2)</f>
        <v>0</v>
      </c>
      <c r="K308" s="135" t="s">
        <v>651</v>
      </c>
      <c r="L308" s="34"/>
      <c r="M308" s="140" t="s">
        <v>82</v>
      </c>
      <c r="N308" s="141" t="s">
        <v>54</v>
      </c>
      <c r="P308" s="142">
        <f>O308*H308</f>
        <v>0</v>
      </c>
      <c r="Q308" s="142">
        <v>0</v>
      </c>
      <c r="R308" s="142">
        <f>Q308*H308</f>
        <v>0</v>
      </c>
      <c r="S308" s="142">
        <v>5.7000000000000002E-2</v>
      </c>
      <c r="T308" s="143">
        <f>S308*H308</f>
        <v>196.56735</v>
      </c>
      <c r="AR308" s="144" t="s">
        <v>147</v>
      </c>
      <c r="AT308" s="144" t="s">
        <v>597</v>
      </c>
      <c r="AU308" s="144" t="s">
        <v>93</v>
      </c>
      <c r="AY308" s="18" t="s">
        <v>594</v>
      </c>
      <c r="BE308" s="145">
        <f>IF(N308="základní",J308,0)</f>
        <v>0</v>
      </c>
      <c r="BF308" s="145">
        <f>IF(N308="snížená",J308,0)</f>
        <v>0</v>
      </c>
      <c r="BG308" s="145">
        <f>IF(N308="zákl. přenesená",J308,0)</f>
        <v>0</v>
      </c>
      <c r="BH308" s="145">
        <f>IF(N308="sníž. přenesená",J308,0)</f>
        <v>0</v>
      </c>
      <c r="BI308" s="145">
        <f>IF(N308="nulová",J308,0)</f>
        <v>0</v>
      </c>
      <c r="BJ308" s="18" t="s">
        <v>91</v>
      </c>
      <c r="BK308" s="145">
        <f>ROUND(I308*H308,2)</f>
        <v>0</v>
      </c>
      <c r="BL308" s="18" t="s">
        <v>147</v>
      </c>
      <c r="BM308" s="144" t="s">
        <v>2051</v>
      </c>
    </row>
    <row r="309" spans="2:65" s="1" customFormat="1" ht="10.199999999999999" x14ac:dyDescent="0.2">
      <c r="B309" s="34"/>
      <c r="D309" s="164" t="s">
        <v>653</v>
      </c>
      <c r="F309" s="165" t="s">
        <v>2052</v>
      </c>
      <c r="I309" s="166"/>
      <c r="L309" s="34"/>
      <c r="M309" s="167"/>
      <c r="T309" s="55"/>
      <c r="AT309" s="18" t="s">
        <v>653</v>
      </c>
      <c r="AU309" s="18" t="s">
        <v>93</v>
      </c>
    </row>
    <row r="310" spans="2:65" s="12" customFormat="1" ht="10.199999999999999" x14ac:dyDescent="0.2">
      <c r="B310" s="146"/>
      <c r="D310" s="147" t="s">
        <v>603</v>
      </c>
      <c r="E310" s="148" t="s">
        <v>82</v>
      </c>
      <c r="F310" s="149" t="s">
        <v>2053</v>
      </c>
      <c r="H310" s="148" t="s">
        <v>82</v>
      </c>
      <c r="I310" s="150"/>
      <c r="L310" s="146"/>
      <c r="M310" s="151"/>
      <c r="T310" s="152"/>
      <c r="AT310" s="148" t="s">
        <v>603</v>
      </c>
      <c r="AU310" s="148" t="s">
        <v>93</v>
      </c>
      <c r="AV310" s="12" t="s">
        <v>91</v>
      </c>
      <c r="AW310" s="12" t="s">
        <v>42</v>
      </c>
      <c r="AX310" s="12" t="s">
        <v>84</v>
      </c>
      <c r="AY310" s="148" t="s">
        <v>594</v>
      </c>
    </row>
    <row r="311" spans="2:65" s="13" customFormat="1" ht="10.199999999999999" x14ac:dyDescent="0.2">
      <c r="B311" s="153"/>
      <c r="D311" s="147" t="s">
        <v>603</v>
      </c>
      <c r="E311" s="154" t="s">
        <v>82</v>
      </c>
      <c r="F311" s="155" t="s">
        <v>2054</v>
      </c>
      <c r="H311" s="156">
        <v>17.78</v>
      </c>
      <c r="I311" s="157"/>
      <c r="L311" s="153"/>
      <c r="M311" s="158"/>
      <c r="T311" s="159"/>
      <c r="AT311" s="154" t="s">
        <v>603</v>
      </c>
      <c r="AU311" s="154" t="s">
        <v>93</v>
      </c>
      <c r="AV311" s="13" t="s">
        <v>93</v>
      </c>
      <c r="AW311" s="13" t="s">
        <v>42</v>
      </c>
      <c r="AX311" s="13" t="s">
        <v>84</v>
      </c>
      <c r="AY311" s="154" t="s">
        <v>594</v>
      </c>
    </row>
    <row r="312" spans="2:65" s="13" customFormat="1" ht="10.199999999999999" x14ac:dyDescent="0.2">
      <c r="B312" s="153"/>
      <c r="D312" s="147" t="s">
        <v>603</v>
      </c>
      <c r="E312" s="154" t="s">
        <v>82</v>
      </c>
      <c r="F312" s="155" t="s">
        <v>2055</v>
      </c>
      <c r="H312" s="156">
        <v>25.25</v>
      </c>
      <c r="I312" s="157"/>
      <c r="L312" s="153"/>
      <c r="M312" s="158"/>
      <c r="T312" s="159"/>
      <c r="AT312" s="154" t="s">
        <v>603</v>
      </c>
      <c r="AU312" s="154" t="s">
        <v>93</v>
      </c>
      <c r="AV312" s="13" t="s">
        <v>93</v>
      </c>
      <c r="AW312" s="13" t="s">
        <v>42</v>
      </c>
      <c r="AX312" s="13" t="s">
        <v>84</v>
      </c>
      <c r="AY312" s="154" t="s">
        <v>594</v>
      </c>
    </row>
    <row r="313" spans="2:65" s="13" customFormat="1" ht="10.199999999999999" x14ac:dyDescent="0.2">
      <c r="B313" s="153"/>
      <c r="D313" s="147" t="s">
        <v>603</v>
      </c>
      <c r="E313" s="154" t="s">
        <v>82</v>
      </c>
      <c r="F313" s="155" t="s">
        <v>2056</v>
      </c>
      <c r="H313" s="156">
        <v>15.91</v>
      </c>
      <c r="I313" s="157"/>
      <c r="L313" s="153"/>
      <c r="M313" s="158"/>
      <c r="T313" s="159"/>
      <c r="AT313" s="154" t="s">
        <v>603</v>
      </c>
      <c r="AU313" s="154" t="s">
        <v>93</v>
      </c>
      <c r="AV313" s="13" t="s">
        <v>93</v>
      </c>
      <c r="AW313" s="13" t="s">
        <v>42</v>
      </c>
      <c r="AX313" s="13" t="s">
        <v>84</v>
      </c>
      <c r="AY313" s="154" t="s">
        <v>594</v>
      </c>
    </row>
    <row r="314" spans="2:65" s="14" customFormat="1" ht="10.199999999999999" x14ac:dyDescent="0.2">
      <c r="B314" s="168"/>
      <c r="D314" s="147" t="s">
        <v>603</v>
      </c>
      <c r="E314" s="169" t="s">
        <v>82</v>
      </c>
      <c r="F314" s="170" t="s">
        <v>668</v>
      </c>
      <c r="H314" s="171">
        <v>58.94</v>
      </c>
      <c r="I314" s="172"/>
      <c r="L314" s="168"/>
      <c r="M314" s="173"/>
      <c r="T314" s="174"/>
      <c r="AT314" s="169" t="s">
        <v>603</v>
      </c>
      <c r="AU314" s="169" t="s">
        <v>93</v>
      </c>
      <c r="AV314" s="14" t="s">
        <v>101</v>
      </c>
      <c r="AW314" s="14" t="s">
        <v>42</v>
      </c>
      <c r="AX314" s="14" t="s">
        <v>84</v>
      </c>
      <c r="AY314" s="169" t="s">
        <v>594</v>
      </c>
    </row>
    <row r="315" spans="2:65" s="12" customFormat="1" ht="10.199999999999999" x14ac:dyDescent="0.2">
      <c r="B315" s="146"/>
      <c r="D315" s="147" t="s">
        <v>603</v>
      </c>
      <c r="E315" s="148" t="s">
        <v>82</v>
      </c>
      <c r="F315" s="149" t="s">
        <v>2057</v>
      </c>
      <c r="H315" s="148" t="s">
        <v>82</v>
      </c>
      <c r="I315" s="150"/>
      <c r="L315" s="146"/>
      <c r="M315" s="151"/>
      <c r="T315" s="152"/>
      <c r="AT315" s="148" t="s">
        <v>603</v>
      </c>
      <c r="AU315" s="148" t="s">
        <v>93</v>
      </c>
      <c r="AV315" s="12" t="s">
        <v>91</v>
      </c>
      <c r="AW315" s="12" t="s">
        <v>42</v>
      </c>
      <c r="AX315" s="12" t="s">
        <v>84</v>
      </c>
      <c r="AY315" s="148" t="s">
        <v>594</v>
      </c>
    </row>
    <row r="316" spans="2:65" s="13" customFormat="1" ht="10.199999999999999" x14ac:dyDescent="0.2">
      <c r="B316" s="153"/>
      <c r="D316" s="147" t="s">
        <v>603</v>
      </c>
      <c r="E316" s="154" t="s">
        <v>82</v>
      </c>
      <c r="F316" s="155" t="s">
        <v>2058</v>
      </c>
      <c r="H316" s="156">
        <v>153.27000000000001</v>
      </c>
      <c r="I316" s="157"/>
      <c r="L316" s="153"/>
      <c r="M316" s="158"/>
      <c r="T316" s="159"/>
      <c r="AT316" s="154" t="s">
        <v>603</v>
      </c>
      <c r="AU316" s="154" t="s">
        <v>93</v>
      </c>
      <c r="AV316" s="13" t="s">
        <v>93</v>
      </c>
      <c r="AW316" s="13" t="s">
        <v>42</v>
      </c>
      <c r="AX316" s="13" t="s">
        <v>84</v>
      </c>
      <c r="AY316" s="154" t="s">
        <v>594</v>
      </c>
    </row>
    <row r="317" spans="2:65" s="14" customFormat="1" ht="10.199999999999999" x14ac:dyDescent="0.2">
      <c r="B317" s="168"/>
      <c r="D317" s="147" t="s">
        <v>603</v>
      </c>
      <c r="E317" s="169" t="s">
        <v>82</v>
      </c>
      <c r="F317" s="170" t="s">
        <v>668</v>
      </c>
      <c r="H317" s="171">
        <v>153.27000000000001</v>
      </c>
      <c r="I317" s="172"/>
      <c r="L317" s="168"/>
      <c r="M317" s="173"/>
      <c r="T317" s="174"/>
      <c r="AT317" s="169" t="s">
        <v>603</v>
      </c>
      <c r="AU317" s="169" t="s">
        <v>93</v>
      </c>
      <c r="AV317" s="14" t="s">
        <v>101</v>
      </c>
      <c r="AW317" s="14" t="s">
        <v>42</v>
      </c>
      <c r="AX317" s="14" t="s">
        <v>84</v>
      </c>
      <c r="AY317" s="169" t="s">
        <v>594</v>
      </c>
    </row>
    <row r="318" spans="2:65" s="13" customFormat="1" ht="10.199999999999999" x14ac:dyDescent="0.2">
      <c r="B318" s="153"/>
      <c r="D318" s="147" t="s">
        <v>603</v>
      </c>
      <c r="E318" s="154" t="s">
        <v>82</v>
      </c>
      <c r="F318" s="155" t="s">
        <v>2059</v>
      </c>
      <c r="H318" s="156">
        <v>87.33</v>
      </c>
      <c r="I318" s="157"/>
      <c r="L318" s="153"/>
      <c r="M318" s="158"/>
      <c r="T318" s="159"/>
      <c r="AT318" s="154" t="s">
        <v>603</v>
      </c>
      <c r="AU318" s="154" t="s">
        <v>93</v>
      </c>
      <c r="AV318" s="13" t="s">
        <v>93</v>
      </c>
      <c r="AW318" s="13" t="s">
        <v>42</v>
      </c>
      <c r="AX318" s="13" t="s">
        <v>84</v>
      </c>
      <c r="AY318" s="154" t="s">
        <v>594</v>
      </c>
    </row>
    <row r="319" spans="2:65" s="13" customFormat="1" ht="10.199999999999999" x14ac:dyDescent="0.2">
      <c r="B319" s="153"/>
      <c r="D319" s="147" t="s">
        <v>603</v>
      </c>
      <c r="E319" s="154" t="s">
        <v>82</v>
      </c>
      <c r="F319" s="155" t="s">
        <v>2060</v>
      </c>
      <c r="H319" s="156">
        <v>16.03</v>
      </c>
      <c r="I319" s="157"/>
      <c r="L319" s="153"/>
      <c r="M319" s="158"/>
      <c r="T319" s="159"/>
      <c r="AT319" s="154" t="s">
        <v>603</v>
      </c>
      <c r="AU319" s="154" t="s">
        <v>93</v>
      </c>
      <c r="AV319" s="13" t="s">
        <v>93</v>
      </c>
      <c r="AW319" s="13" t="s">
        <v>42</v>
      </c>
      <c r="AX319" s="13" t="s">
        <v>84</v>
      </c>
      <c r="AY319" s="154" t="s">
        <v>594</v>
      </c>
    </row>
    <row r="320" spans="2:65" s="14" customFormat="1" ht="10.199999999999999" x14ac:dyDescent="0.2">
      <c r="B320" s="168"/>
      <c r="D320" s="147" t="s">
        <v>603</v>
      </c>
      <c r="E320" s="169" t="s">
        <v>82</v>
      </c>
      <c r="F320" s="170" t="s">
        <v>668</v>
      </c>
      <c r="H320" s="171">
        <v>103.36</v>
      </c>
      <c r="I320" s="172"/>
      <c r="L320" s="168"/>
      <c r="M320" s="173"/>
      <c r="T320" s="174"/>
      <c r="AT320" s="169" t="s">
        <v>603</v>
      </c>
      <c r="AU320" s="169" t="s">
        <v>93</v>
      </c>
      <c r="AV320" s="14" t="s">
        <v>101</v>
      </c>
      <c r="AW320" s="14" t="s">
        <v>42</v>
      </c>
      <c r="AX320" s="14" t="s">
        <v>84</v>
      </c>
      <c r="AY320" s="169" t="s">
        <v>594</v>
      </c>
    </row>
    <row r="321" spans="2:51" s="12" customFormat="1" ht="10.199999999999999" x14ac:dyDescent="0.2">
      <c r="B321" s="146"/>
      <c r="D321" s="147" t="s">
        <v>603</v>
      </c>
      <c r="E321" s="148" t="s">
        <v>82</v>
      </c>
      <c r="F321" s="149" t="s">
        <v>2061</v>
      </c>
      <c r="H321" s="148" t="s">
        <v>82</v>
      </c>
      <c r="I321" s="150"/>
      <c r="L321" s="146"/>
      <c r="M321" s="151"/>
      <c r="T321" s="152"/>
      <c r="AT321" s="148" t="s">
        <v>603</v>
      </c>
      <c r="AU321" s="148" t="s">
        <v>93</v>
      </c>
      <c r="AV321" s="12" t="s">
        <v>91</v>
      </c>
      <c r="AW321" s="12" t="s">
        <v>42</v>
      </c>
      <c r="AX321" s="12" t="s">
        <v>84</v>
      </c>
      <c r="AY321" s="148" t="s">
        <v>594</v>
      </c>
    </row>
    <row r="322" spans="2:51" s="13" customFormat="1" ht="10.199999999999999" x14ac:dyDescent="0.2">
      <c r="B322" s="153"/>
      <c r="D322" s="147" t="s">
        <v>603</v>
      </c>
      <c r="E322" s="154" t="s">
        <v>82</v>
      </c>
      <c r="F322" s="155" t="s">
        <v>2062</v>
      </c>
      <c r="H322" s="156">
        <v>124.74</v>
      </c>
      <c r="I322" s="157"/>
      <c r="L322" s="153"/>
      <c r="M322" s="158"/>
      <c r="T322" s="159"/>
      <c r="AT322" s="154" t="s">
        <v>603</v>
      </c>
      <c r="AU322" s="154" t="s">
        <v>93</v>
      </c>
      <c r="AV322" s="13" t="s">
        <v>93</v>
      </c>
      <c r="AW322" s="13" t="s">
        <v>42</v>
      </c>
      <c r="AX322" s="13" t="s">
        <v>84</v>
      </c>
      <c r="AY322" s="154" t="s">
        <v>594</v>
      </c>
    </row>
    <row r="323" spans="2:51" s="12" customFormat="1" ht="10.199999999999999" x14ac:dyDescent="0.2">
      <c r="B323" s="146"/>
      <c r="D323" s="147" t="s">
        <v>603</v>
      </c>
      <c r="E323" s="148" t="s">
        <v>82</v>
      </c>
      <c r="F323" s="149" t="s">
        <v>2063</v>
      </c>
      <c r="H323" s="148" t="s">
        <v>82</v>
      </c>
      <c r="I323" s="150"/>
      <c r="L323" s="146"/>
      <c r="M323" s="151"/>
      <c r="T323" s="152"/>
      <c r="AT323" s="148" t="s">
        <v>603</v>
      </c>
      <c r="AU323" s="148" t="s">
        <v>93</v>
      </c>
      <c r="AV323" s="12" t="s">
        <v>91</v>
      </c>
      <c r="AW323" s="12" t="s">
        <v>42</v>
      </c>
      <c r="AX323" s="12" t="s">
        <v>84</v>
      </c>
      <c r="AY323" s="148" t="s">
        <v>594</v>
      </c>
    </row>
    <row r="324" spans="2:51" s="13" customFormat="1" ht="10.199999999999999" x14ac:dyDescent="0.2">
      <c r="B324" s="153"/>
      <c r="D324" s="147" t="s">
        <v>603</v>
      </c>
      <c r="E324" s="154" t="s">
        <v>82</v>
      </c>
      <c r="F324" s="155" t="s">
        <v>2064</v>
      </c>
      <c r="H324" s="156">
        <v>83.13</v>
      </c>
      <c r="I324" s="157"/>
      <c r="L324" s="153"/>
      <c r="M324" s="158"/>
      <c r="T324" s="159"/>
      <c r="AT324" s="154" t="s">
        <v>603</v>
      </c>
      <c r="AU324" s="154" t="s">
        <v>93</v>
      </c>
      <c r="AV324" s="13" t="s">
        <v>93</v>
      </c>
      <c r="AW324" s="13" t="s">
        <v>42</v>
      </c>
      <c r="AX324" s="13" t="s">
        <v>84</v>
      </c>
      <c r="AY324" s="154" t="s">
        <v>594</v>
      </c>
    </row>
    <row r="325" spans="2:51" s="12" customFormat="1" ht="10.199999999999999" x14ac:dyDescent="0.2">
      <c r="B325" s="146"/>
      <c r="D325" s="147" t="s">
        <v>603</v>
      </c>
      <c r="E325" s="148" t="s">
        <v>82</v>
      </c>
      <c r="F325" s="149" t="s">
        <v>2065</v>
      </c>
      <c r="H325" s="148" t="s">
        <v>82</v>
      </c>
      <c r="I325" s="150"/>
      <c r="L325" s="146"/>
      <c r="M325" s="151"/>
      <c r="T325" s="152"/>
      <c r="AT325" s="148" t="s">
        <v>603</v>
      </c>
      <c r="AU325" s="148" t="s">
        <v>93</v>
      </c>
      <c r="AV325" s="12" t="s">
        <v>91</v>
      </c>
      <c r="AW325" s="12" t="s">
        <v>42</v>
      </c>
      <c r="AX325" s="12" t="s">
        <v>84</v>
      </c>
      <c r="AY325" s="148" t="s">
        <v>594</v>
      </c>
    </row>
    <row r="326" spans="2:51" s="13" customFormat="1" ht="10.199999999999999" x14ac:dyDescent="0.2">
      <c r="B326" s="153"/>
      <c r="D326" s="147" t="s">
        <v>603</v>
      </c>
      <c r="E326" s="154" t="s">
        <v>82</v>
      </c>
      <c r="F326" s="155" t="s">
        <v>2066</v>
      </c>
      <c r="H326" s="156">
        <v>211.64</v>
      </c>
      <c r="I326" s="157"/>
      <c r="L326" s="153"/>
      <c r="M326" s="158"/>
      <c r="T326" s="159"/>
      <c r="AT326" s="154" t="s">
        <v>603</v>
      </c>
      <c r="AU326" s="154" t="s">
        <v>93</v>
      </c>
      <c r="AV326" s="13" t="s">
        <v>93</v>
      </c>
      <c r="AW326" s="13" t="s">
        <v>42</v>
      </c>
      <c r="AX326" s="13" t="s">
        <v>84</v>
      </c>
      <c r="AY326" s="154" t="s">
        <v>594</v>
      </c>
    </row>
    <row r="327" spans="2:51" s="12" customFormat="1" ht="10.199999999999999" x14ac:dyDescent="0.2">
      <c r="B327" s="146"/>
      <c r="D327" s="147" t="s">
        <v>603</v>
      </c>
      <c r="E327" s="148" t="s">
        <v>82</v>
      </c>
      <c r="F327" s="149" t="s">
        <v>2067</v>
      </c>
      <c r="H327" s="148" t="s">
        <v>82</v>
      </c>
      <c r="I327" s="150"/>
      <c r="L327" s="146"/>
      <c r="M327" s="151"/>
      <c r="T327" s="152"/>
      <c r="AT327" s="148" t="s">
        <v>603</v>
      </c>
      <c r="AU327" s="148" t="s">
        <v>93</v>
      </c>
      <c r="AV327" s="12" t="s">
        <v>91</v>
      </c>
      <c r="AW327" s="12" t="s">
        <v>42</v>
      </c>
      <c r="AX327" s="12" t="s">
        <v>84</v>
      </c>
      <c r="AY327" s="148" t="s">
        <v>594</v>
      </c>
    </row>
    <row r="328" spans="2:51" s="13" customFormat="1" ht="10.199999999999999" x14ac:dyDescent="0.2">
      <c r="B328" s="153"/>
      <c r="D328" s="147" t="s">
        <v>603</v>
      </c>
      <c r="E328" s="154" t="s">
        <v>82</v>
      </c>
      <c r="F328" s="155" t="s">
        <v>2068</v>
      </c>
      <c r="H328" s="156">
        <v>154.43</v>
      </c>
      <c r="I328" s="157"/>
      <c r="L328" s="153"/>
      <c r="M328" s="158"/>
      <c r="T328" s="159"/>
      <c r="AT328" s="154" t="s">
        <v>603</v>
      </c>
      <c r="AU328" s="154" t="s">
        <v>93</v>
      </c>
      <c r="AV328" s="13" t="s">
        <v>93</v>
      </c>
      <c r="AW328" s="13" t="s">
        <v>42</v>
      </c>
      <c r="AX328" s="13" t="s">
        <v>84</v>
      </c>
      <c r="AY328" s="154" t="s">
        <v>594</v>
      </c>
    </row>
    <row r="329" spans="2:51" s="12" customFormat="1" ht="10.199999999999999" x14ac:dyDescent="0.2">
      <c r="B329" s="146"/>
      <c r="D329" s="147" t="s">
        <v>603</v>
      </c>
      <c r="E329" s="148" t="s">
        <v>82</v>
      </c>
      <c r="F329" s="149" t="s">
        <v>2069</v>
      </c>
      <c r="H329" s="148" t="s">
        <v>82</v>
      </c>
      <c r="I329" s="150"/>
      <c r="L329" s="146"/>
      <c r="M329" s="151"/>
      <c r="T329" s="152"/>
      <c r="AT329" s="148" t="s">
        <v>603</v>
      </c>
      <c r="AU329" s="148" t="s">
        <v>93</v>
      </c>
      <c r="AV329" s="12" t="s">
        <v>91</v>
      </c>
      <c r="AW329" s="12" t="s">
        <v>42</v>
      </c>
      <c r="AX329" s="12" t="s">
        <v>84</v>
      </c>
      <c r="AY329" s="148" t="s">
        <v>594</v>
      </c>
    </row>
    <row r="330" spans="2:51" s="13" customFormat="1" ht="10.199999999999999" x14ac:dyDescent="0.2">
      <c r="B330" s="153"/>
      <c r="D330" s="147" t="s">
        <v>603</v>
      </c>
      <c r="E330" s="154" t="s">
        <v>82</v>
      </c>
      <c r="F330" s="155" t="s">
        <v>2070</v>
      </c>
      <c r="H330" s="156">
        <v>77.06</v>
      </c>
      <c r="I330" s="157"/>
      <c r="L330" s="153"/>
      <c r="M330" s="158"/>
      <c r="T330" s="159"/>
      <c r="AT330" s="154" t="s">
        <v>603</v>
      </c>
      <c r="AU330" s="154" t="s">
        <v>93</v>
      </c>
      <c r="AV330" s="13" t="s">
        <v>93</v>
      </c>
      <c r="AW330" s="13" t="s">
        <v>42</v>
      </c>
      <c r="AX330" s="13" t="s">
        <v>84</v>
      </c>
      <c r="AY330" s="154" t="s">
        <v>594</v>
      </c>
    </row>
    <row r="331" spans="2:51" s="14" customFormat="1" ht="10.199999999999999" x14ac:dyDescent="0.2">
      <c r="B331" s="168"/>
      <c r="D331" s="147" t="s">
        <v>603</v>
      </c>
      <c r="E331" s="169" t="s">
        <v>82</v>
      </c>
      <c r="F331" s="170" t="s">
        <v>668</v>
      </c>
      <c r="H331" s="171">
        <v>651</v>
      </c>
      <c r="I331" s="172"/>
      <c r="L331" s="168"/>
      <c r="M331" s="173"/>
      <c r="T331" s="174"/>
      <c r="AT331" s="169" t="s">
        <v>603</v>
      </c>
      <c r="AU331" s="169" t="s">
        <v>93</v>
      </c>
      <c r="AV331" s="14" t="s">
        <v>101</v>
      </c>
      <c r="AW331" s="14" t="s">
        <v>42</v>
      </c>
      <c r="AX331" s="14" t="s">
        <v>84</v>
      </c>
      <c r="AY331" s="169" t="s">
        <v>594</v>
      </c>
    </row>
    <row r="332" spans="2:51" s="13" customFormat="1" ht="10.199999999999999" x14ac:dyDescent="0.2">
      <c r="B332" s="153"/>
      <c r="D332" s="147" t="s">
        <v>603</v>
      </c>
      <c r="E332" s="154" t="s">
        <v>82</v>
      </c>
      <c r="F332" s="155" t="s">
        <v>2071</v>
      </c>
      <c r="H332" s="156">
        <v>118.8</v>
      </c>
      <c r="I332" s="157"/>
      <c r="L332" s="153"/>
      <c r="M332" s="158"/>
      <c r="T332" s="159"/>
      <c r="AT332" s="154" t="s">
        <v>603</v>
      </c>
      <c r="AU332" s="154" t="s">
        <v>93</v>
      </c>
      <c r="AV332" s="13" t="s">
        <v>93</v>
      </c>
      <c r="AW332" s="13" t="s">
        <v>42</v>
      </c>
      <c r="AX332" s="13" t="s">
        <v>84</v>
      </c>
      <c r="AY332" s="154" t="s">
        <v>594</v>
      </c>
    </row>
    <row r="333" spans="2:51" s="13" customFormat="1" ht="10.199999999999999" x14ac:dyDescent="0.2">
      <c r="B333" s="153"/>
      <c r="D333" s="147" t="s">
        <v>603</v>
      </c>
      <c r="E333" s="154" t="s">
        <v>82</v>
      </c>
      <c r="F333" s="155" t="s">
        <v>2072</v>
      </c>
      <c r="H333" s="156">
        <v>0</v>
      </c>
      <c r="I333" s="157"/>
      <c r="L333" s="153"/>
      <c r="M333" s="158"/>
      <c r="T333" s="159"/>
      <c r="AT333" s="154" t="s">
        <v>603</v>
      </c>
      <c r="AU333" s="154" t="s">
        <v>93</v>
      </c>
      <c r="AV333" s="13" t="s">
        <v>93</v>
      </c>
      <c r="AW333" s="13" t="s">
        <v>42</v>
      </c>
      <c r="AX333" s="13" t="s">
        <v>84</v>
      </c>
      <c r="AY333" s="154" t="s">
        <v>594</v>
      </c>
    </row>
    <row r="334" spans="2:51" s="14" customFormat="1" ht="10.199999999999999" x14ac:dyDescent="0.2">
      <c r="B334" s="168"/>
      <c r="D334" s="147" t="s">
        <v>603</v>
      </c>
      <c r="E334" s="169" t="s">
        <v>82</v>
      </c>
      <c r="F334" s="170" t="s">
        <v>668</v>
      </c>
      <c r="H334" s="171">
        <v>118.8</v>
      </c>
      <c r="I334" s="172"/>
      <c r="L334" s="168"/>
      <c r="M334" s="173"/>
      <c r="T334" s="174"/>
      <c r="AT334" s="169" t="s">
        <v>603</v>
      </c>
      <c r="AU334" s="169" t="s">
        <v>93</v>
      </c>
      <c r="AV334" s="14" t="s">
        <v>101</v>
      </c>
      <c r="AW334" s="14" t="s">
        <v>42</v>
      </c>
      <c r="AX334" s="14" t="s">
        <v>84</v>
      </c>
      <c r="AY334" s="169" t="s">
        <v>594</v>
      </c>
    </row>
    <row r="335" spans="2:51" s="12" customFormat="1" ht="10.199999999999999" x14ac:dyDescent="0.2">
      <c r="B335" s="146"/>
      <c r="D335" s="147" t="s">
        <v>603</v>
      </c>
      <c r="E335" s="148" t="s">
        <v>82</v>
      </c>
      <c r="F335" s="149" t="s">
        <v>2073</v>
      </c>
      <c r="H335" s="148" t="s">
        <v>82</v>
      </c>
      <c r="I335" s="150"/>
      <c r="L335" s="146"/>
      <c r="M335" s="151"/>
      <c r="T335" s="152"/>
      <c r="AT335" s="148" t="s">
        <v>603</v>
      </c>
      <c r="AU335" s="148" t="s">
        <v>93</v>
      </c>
      <c r="AV335" s="12" t="s">
        <v>91</v>
      </c>
      <c r="AW335" s="12" t="s">
        <v>42</v>
      </c>
      <c r="AX335" s="12" t="s">
        <v>84</v>
      </c>
      <c r="AY335" s="148" t="s">
        <v>594</v>
      </c>
    </row>
    <row r="336" spans="2:51" s="13" customFormat="1" ht="10.199999999999999" x14ac:dyDescent="0.2">
      <c r="B336" s="153"/>
      <c r="D336" s="147" t="s">
        <v>603</v>
      </c>
      <c r="E336" s="154" t="s">
        <v>82</v>
      </c>
      <c r="F336" s="155" t="s">
        <v>2074</v>
      </c>
      <c r="H336" s="156">
        <v>169.66</v>
      </c>
      <c r="I336" s="157"/>
      <c r="L336" s="153"/>
      <c r="M336" s="158"/>
      <c r="T336" s="159"/>
      <c r="AT336" s="154" t="s">
        <v>603</v>
      </c>
      <c r="AU336" s="154" t="s">
        <v>93</v>
      </c>
      <c r="AV336" s="13" t="s">
        <v>93</v>
      </c>
      <c r="AW336" s="13" t="s">
        <v>42</v>
      </c>
      <c r="AX336" s="13" t="s">
        <v>84</v>
      </c>
      <c r="AY336" s="154" t="s">
        <v>594</v>
      </c>
    </row>
    <row r="337" spans="2:65" s="12" customFormat="1" ht="10.199999999999999" x14ac:dyDescent="0.2">
      <c r="B337" s="146"/>
      <c r="D337" s="147" t="s">
        <v>603</v>
      </c>
      <c r="E337" s="148" t="s">
        <v>82</v>
      </c>
      <c r="F337" s="149" t="s">
        <v>2075</v>
      </c>
      <c r="H337" s="148" t="s">
        <v>82</v>
      </c>
      <c r="I337" s="150"/>
      <c r="L337" s="146"/>
      <c r="M337" s="151"/>
      <c r="T337" s="152"/>
      <c r="AT337" s="148" t="s">
        <v>603</v>
      </c>
      <c r="AU337" s="148" t="s">
        <v>93</v>
      </c>
      <c r="AV337" s="12" t="s">
        <v>91</v>
      </c>
      <c r="AW337" s="12" t="s">
        <v>42</v>
      </c>
      <c r="AX337" s="12" t="s">
        <v>84</v>
      </c>
      <c r="AY337" s="148" t="s">
        <v>594</v>
      </c>
    </row>
    <row r="338" spans="2:65" s="13" customFormat="1" ht="10.199999999999999" x14ac:dyDescent="0.2">
      <c r="B338" s="153"/>
      <c r="D338" s="147" t="s">
        <v>603</v>
      </c>
      <c r="E338" s="154" t="s">
        <v>82</v>
      </c>
      <c r="F338" s="155" t="s">
        <v>2076</v>
      </c>
      <c r="H338" s="156">
        <v>161.85</v>
      </c>
      <c r="I338" s="157"/>
      <c r="L338" s="153"/>
      <c r="M338" s="158"/>
      <c r="T338" s="159"/>
      <c r="AT338" s="154" t="s">
        <v>603</v>
      </c>
      <c r="AU338" s="154" t="s">
        <v>93</v>
      </c>
      <c r="AV338" s="13" t="s">
        <v>93</v>
      </c>
      <c r="AW338" s="13" t="s">
        <v>42</v>
      </c>
      <c r="AX338" s="13" t="s">
        <v>84</v>
      </c>
      <c r="AY338" s="154" t="s">
        <v>594</v>
      </c>
    </row>
    <row r="339" spans="2:65" s="12" customFormat="1" ht="10.199999999999999" x14ac:dyDescent="0.2">
      <c r="B339" s="146"/>
      <c r="D339" s="147" t="s">
        <v>603</v>
      </c>
      <c r="E339" s="148" t="s">
        <v>82</v>
      </c>
      <c r="F339" s="149" t="s">
        <v>2077</v>
      </c>
      <c r="H339" s="148" t="s">
        <v>82</v>
      </c>
      <c r="I339" s="150"/>
      <c r="L339" s="146"/>
      <c r="M339" s="151"/>
      <c r="T339" s="152"/>
      <c r="AT339" s="148" t="s">
        <v>603</v>
      </c>
      <c r="AU339" s="148" t="s">
        <v>93</v>
      </c>
      <c r="AV339" s="12" t="s">
        <v>91</v>
      </c>
      <c r="AW339" s="12" t="s">
        <v>42</v>
      </c>
      <c r="AX339" s="12" t="s">
        <v>84</v>
      </c>
      <c r="AY339" s="148" t="s">
        <v>594</v>
      </c>
    </row>
    <row r="340" spans="2:65" s="13" customFormat="1" ht="10.199999999999999" x14ac:dyDescent="0.2">
      <c r="B340" s="153"/>
      <c r="D340" s="147" t="s">
        <v>603</v>
      </c>
      <c r="E340" s="154" t="s">
        <v>82</v>
      </c>
      <c r="F340" s="155" t="s">
        <v>2078</v>
      </c>
      <c r="H340" s="156">
        <v>132.87</v>
      </c>
      <c r="I340" s="157"/>
      <c r="L340" s="153"/>
      <c r="M340" s="158"/>
      <c r="T340" s="159"/>
      <c r="AT340" s="154" t="s">
        <v>603</v>
      </c>
      <c r="AU340" s="154" t="s">
        <v>93</v>
      </c>
      <c r="AV340" s="13" t="s">
        <v>93</v>
      </c>
      <c r="AW340" s="13" t="s">
        <v>42</v>
      </c>
      <c r="AX340" s="13" t="s">
        <v>84</v>
      </c>
      <c r="AY340" s="154" t="s">
        <v>594</v>
      </c>
    </row>
    <row r="341" spans="2:65" s="14" customFormat="1" ht="10.199999999999999" x14ac:dyDescent="0.2">
      <c r="B341" s="168"/>
      <c r="D341" s="147" t="s">
        <v>603</v>
      </c>
      <c r="E341" s="169" t="s">
        <v>82</v>
      </c>
      <c r="F341" s="170" t="s">
        <v>668</v>
      </c>
      <c r="H341" s="171">
        <v>464.38</v>
      </c>
      <c r="I341" s="172"/>
      <c r="L341" s="168"/>
      <c r="M341" s="173"/>
      <c r="T341" s="174"/>
      <c r="AT341" s="169" t="s">
        <v>603</v>
      </c>
      <c r="AU341" s="169" t="s">
        <v>93</v>
      </c>
      <c r="AV341" s="14" t="s">
        <v>101</v>
      </c>
      <c r="AW341" s="14" t="s">
        <v>42</v>
      </c>
      <c r="AX341" s="14" t="s">
        <v>84</v>
      </c>
      <c r="AY341" s="169" t="s">
        <v>594</v>
      </c>
    </row>
    <row r="342" spans="2:65" s="13" customFormat="1" ht="10.199999999999999" x14ac:dyDescent="0.2">
      <c r="B342" s="153"/>
      <c r="D342" s="147" t="s">
        <v>603</v>
      </c>
      <c r="E342" s="154" t="s">
        <v>82</v>
      </c>
      <c r="F342" s="155" t="s">
        <v>2079</v>
      </c>
      <c r="H342" s="156">
        <v>1712.45</v>
      </c>
      <c r="I342" s="157"/>
      <c r="L342" s="153"/>
      <c r="M342" s="158"/>
      <c r="T342" s="159"/>
      <c r="AT342" s="154" t="s">
        <v>603</v>
      </c>
      <c r="AU342" s="154" t="s">
        <v>93</v>
      </c>
      <c r="AV342" s="13" t="s">
        <v>93</v>
      </c>
      <c r="AW342" s="13" t="s">
        <v>42</v>
      </c>
      <c r="AX342" s="13" t="s">
        <v>84</v>
      </c>
      <c r="AY342" s="154" t="s">
        <v>594</v>
      </c>
    </row>
    <row r="343" spans="2:65" s="13" customFormat="1" ht="10.199999999999999" x14ac:dyDescent="0.2">
      <c r="B343" s="153"/>
      <c r="D343" s="147" t="s">
        <v>603</v>
      </c>
      <c r="E343" s="154" t="s">
        <v>82</v>
      </c>
      <c r="F343" s="155" t="s">
        <v>2080</v>
      </c>
      <c r="H343" s="156">
        <v>170.32</v>
      </c>
      <c r="I343" s="157"/>
      <c r="L343" s="153"/>
      <c r="M343" s="158"/>
      <c r="T343" s="159"/>
      <c r="AT343" s="154" t="s">
        <v>603</v>
      </c>
      <c r="AU343" s="154" t="s">
        <v>93</v>
      </c>
      <c r="AV343" s="13" t="s">
        <v>93</v>
      </c>
      <c r="AW343" s="13" t="s">
        <v>42</v>
      </c>
      <c r="AX343" s="13" t="s">
        <v>84</v>
      </c>
      <c r="AY343" s="154" t="s">
        <v>594</v>
      </c>
    </row>
    <row r="344" spans="2:65" s="13" customFormat="1" ht="10.199999999999999" x14ac:dyDescent="0.2">
      <c r="B344" s="153"/>
      <c r="D344" s="147" t="s">
        <v>603</v>
      </c>
      <c r="E344" s="154" t="s">
        <v>82</v>
      </c>
      <c r="F344" s="155" t="s">
        <v>2081</v>
      </c>
      <c r="H344" s="156">
        <v>16.03</v>
      </c>
      <c r="I344" s="157"/>
      <c r="L344" s="153"/>
      <c r="M344" s="158"/>
      <c r="T344" s="159"/>
      <c r="AT344" s="154" t="s">
        <v>603</v>
      </c>
      <c r="AU344" s="154" t="s">
        <v>93</v>
      </c>
      <c r="AV344" s="13" t="s">
        <v>93</v>
      </c>
      <c r="AW344" s="13" t="s">
        <v>42</v>
      </c>
      <c r="AX344" s="13" t="s">
        <v>84</v>
      </c>
      <c r="AY344" s="154" t="s">
        <v>594</v>
      </c>
    </row>
    <row r="345" spans="2:65" s="14" customFormat="1" ht="10.199999999999999" x14ac:dyDescent="0.2">
      <c r="B345" s="168"/>
      <c r="D345" s="147" t="s">
        <v>603</v>
      </c>
      <c r="E345" s="169" t="s">
        <v>82</v>
      </c>
      <c r="F345" s="170" t="s">
        <v>668</v>
      </c>
      <c r="H345" s="171">
        <v>1898.8</v>
      </c>
      <c r="I345" s="172"/>
      <c r="L345" s="168"/>
      <c r="M345" s="173"/>
      <c r="T345" s="174"/>
      <c r="AT345" s="169" t="s">
        <v>603</v>
      </c>
      <c r="AU345" s="169" t="s">
        <v>93</v>
      </c>
      <c r="AV345" s="14" t="s">
        <v>101</v>
      </c>
      <c r="AW345" s="14" t="s">
        <v>42</v>
      </c>
      <c r="AX345" s="14" t="s">
        <v>84</v>
      </c>
      <c r="AY345" s="169" t="s">
        <v>594</v>
      </c>
    </row>
    <row r="346" spans="2:65" s="15" customFormat="1" ht="10.199999999999999" x14ac:dyDescent="0.2">
      <c r="B346" s="175"/>
      <c r="D346" s="147" t="s">
        <v>603</v>
      </c>
      <c r="E346" s="176" t="s">
        <v>82</v>
      </c>
      <c r="F346" s="177" t="s">
        <v>672</v>
      </c>
      <c r="H346" s="178">
        <v>3448.55</v>
      </c>
      <c r="I346" s="179"/>
      <c r="L346" s="175"/>
      <c r="M346" s="180"/>
      <c r="T346" s="181"/>
      <c r="AT346" s="176" t="s">
        <v>603</v>
      </c>
      <c r="AU346" s="176" t="s">
        <v>93</v>
      </c>
      <c r="AV346" s="15" t="s">
        <v>147</v>
      </c>
      <c r="AW346" s="15" t="s">
        <v>42</v>
      </c>
      <c r="AX346" s="15" t="s">
        <v>91</v>
      </c>
      <c r="AY346" s="176" t="s">
        <v>594</v>
      </c>
    </row>
    <row r="347" spans="2:65" s="1" customFormat="1" ht="16.5" customHeight="1" x14ac:dyDescent="0.2">
      <c r="B347" s="34"/>
      <c r="C347" s="133" t="s">
        <v>160</v>
      </c>
      <c r="D347" s="133" t="s">
        <v>597</v>
      </c>
      <c r="E347" s="134" t="s">
        <v>942</v>
      </c>
      <c r="F347" s="135" t="s">
        <v>943</v>
      </c>
      <c r="G347" s="136" t="s">
        <v>944</v>
      </c>
      <c r="H347" s="137">
        <v>347.83800000000002</v>
      </c>
      <c r="I347" s="138"/>
      <c r="J347" s="139">
        <f>ROUND(I347*H347,2)</f>
        <v>0</v>
      </c>
      <c r="K347" s="135" t="s">
        <v>651</v>
      </c>
      <c r="L347" s="34"/>
      <c r="M347" s="140" t="s">
        <v>82</v>
      </c>
      <c r="N347" s="141" t="s">
        <v>54</v>
      </c>
      <c r="P347" s="142">
        <f>O347*H347</f>
        <v>0</v>
      </c>
      <c r="Q347" s="142">
        <v>0</v>
      </c>
      <c r="R347" s="142">
        <f>Q347*H347</f>
        <v>0</v>
      </c>
      <c r="S347" s="142">
        <v>8.9999999999999993E-3</v>
      </c>
      <c r="T347" s="143">
        <f>S347*H347</f>
        <v>3.1305420000000002</v>
      </c>
      <c r="AR347" s="144" t="s">
        <v>147</v>
      </c>
      <c r="AT347" s="144" t="s">
        <v>597</v>
      </c>
      <c r="AU347" s="144" t="s">
        <v>93</v>
      </c>
      <c r="AY347" s="18" t="s">
        <v>594</v>
      </c>
      <c r="BE347" s="145">
        <f>IF(N347="základní",J347,0)</f>
        <v>0</v>
      </c>
      <c r="BF347" s="145">
        <f>IF(N347="snížená",J347,0)</f>
        <v>0</v>
      </c>
      <c r="BG347" s="145">
        <f>IF(N347="zákl. přenesená",J347,0)</f>
        <v>0</v>
      </c>
      <c r="BH347" s="145">
        <f>IF(N347="sníž. přenesená",J347,0)</f>
        <v>0</v>
      </c>
      <c r="BI347" s="145">
        <f>IF(N347="nulová",J347,0)</f>
        <v>0</v>
      </c>
      <c r="BJ347" s="18" t="s">
        <v>91</v>
      </c>
      <c r="BK347" s="145">
        <f>ROUND(I347*H347,2)</f>
        <v>0</v>
      </c>
      <c r="BL347" s="18" t="s">
        <v>147</v>
      </c>
      <c r="BM347" s="144" t="s">
        <v>2082</v>
      </c>
    </row>
    <row r="348" spans="2:65" s="1" customFormat="1" ht="10.199999999999999" x14ac:dyDescent="0.2">
      <c r="B348" s="34"/>
      <c r="D348" s="164" t="s">
        <v>653</v>
      </c>
      <c r="F348" s="165" t="s">
        <v>946</v>
      </c>
      <c r="I348" s="166"/>
      <c r="L348" s="34"/>
      <c r="M348" s="167"/>
      <c r="T348" s="55"/>
      <c r="AT348" s="18" t="s">
        <v>653</v>
      </c>
      <c r="AU348" s="18" t="s">
        <v>93</v>
      </c>
    </row>
    <row r="349" spans="2:65" s="12" customFormat="1" ht="10.199999999999999" x14ac:dyDescent="0.2">
      <c r="B349" s="146"/>
      <c r="D349" s="147" t="s">
        <v>603</v>
      </c>
      <c r="E349" s="148" t="s">
        <v>82</v>
      </c>
      <c r="F349" s="149" t="s">
        <v>2083</v>
      </c>
      <c r="H349" s="148" t="s">
        <v>82</v>
      </c>
      <c r="I349" s="150"/>
      <c r="L349" s="146"/>
      <c r="M349" s="151"/>
      <c r="T349" s="152"/>
      <c r="AT349" s="148" t="s">
        <v>603</v>
      </c>
      <c r="AU349" s="148" t="s">
        <v>93</v>
      </c>
      <c r="AV349" s="12" t="s">
        <v>91</v>
      </c>
      <c r="AW349" s="12" t="s">
        <v>42</v>
      </c>
      <c r="AX349" s="12" t="s">
        <v>84</v>
      </c>
      <c r="AY349" s="148" t="s">
        <v>594</v>
      </c>
    </row>
    <row r="350" spans="2:65" s="13" customFormat="1" ht="10.199999999999999" x14ac:dyDescent="0.2">
      <c r="B350" s="153"/>
      <c r="D350" s="147" t="s">
        <v>603</v>
      </c>
      <c r="E350" s="154" t="s">
        <v>82</v>
      </c>
      <c r="F350" s="155" t="s">
        <v>2084</v>
      </c>
      <c r="H350" s="156">
        <v>347.83800000000002</v>
      </c>
      <c r="I350" s="157"/>
      <c r="L350" s="153"/>
      <c r="M350" s="158"/>
      <c r="T350" s="159"/>
      <c r="AT350" s="154" t="s">
        <v>603</v>
      </c>
      <c r="AU350" s="154" t="s">
        <v>93</v>
      </c>
      <c r="AV350" s="13" t="s">
        <v>93</v>
      </c>
      <c r="AW350" s="13" t="s">
        <v>42</v>
      </c>
      <c r="AX350" s="13" t="s">
        <v>91</v>
      </c>
      <c r="AY350" s="154" t="s">
        <v>594</v>
      </c>
    </row>
    <row r="351" spans="2:65" s="1" customFormat="1" ht="16.5" customHeight="1" x14ac:dyDescent="0.2">
      <c r="B351" s="34"/>
      <c r="C351" s="133" t="s">
        <v>624</v>
      </c>
      <c r="D351" s="133" t="s">
        <v>597</v>
      </c>
      <c r="E351" s="134" t="s">
        <v>892</v>
      </c>
      <c r="F351" s="135" t="s">
        <v>893</v>
      </c>
      <c r="G351" s="136" t="s">
        <v>650</v>
      </c>
      <c r="H351" s="137">
        <v>102.928</v>
      </c>
      <c r="I351" s="138"/>
      <c r="J351" s="139">
        <f>ROUND(I351*H351,2)</f>
        <v>0</v>
      </c>
      <c r="K351" s="135" t="s">
        <v>651</v>
      </c>
      <c r="L351" s="34"/>
      <c r="M351" s="140" t="s">
        <v>82</v>
      </c>
      <c r="N351" s="141" t="s">
        <v>54</v>
      </c>
      <c r="P351" s="142">
        <f>O351*H351</f>
        <v>0</v>
      </c>
      <c r="Q351" s="142">
        <v>0</v>
      </c>
      <c r="R351" s="142">
        <f>Q351*H351</f>
        <v>0</v>
      </c>
      <c r="S351" s="142">
        <v>2.2000000000000002</v>
      </c>
      <c r="T351" s="143">
        <f>S351*H351</f>
        <v>226.44160000000002</v>
      </c>
      <c r="AR351" s="144" t="s">
        <v>147</v>
      </c>
      <c r="AT351" s="144" t="s">
        <v>597</v>
      </c>
      <c r="AU351" s="144" t="s">
        <v>93</v>
      </c>
      <c r="AY351" s="18" t="s">
        <v>594</v>
      </c>
      <c r="BE351" s="145">
        <f>IF(N351="základní",J351,0)</f>
        <v>0</v>
      </c>
      <c r="BF351" s="145">
        <f>IF(N351="snížená",J351,0)</f>
        <v>0</v>
      </c>
      <c r="BG351" s="145">
        <f>IF(N351="zákl. přenesená",J351,0)</f>
        <v>0</v>
      </c>
      <c r="BH351" s="145">
        <f>IF(N351="sníž. přenesená",J351,0)</f>
        <v>0</v>
      </c>
      <c r="BI351" s="145">
        <f>IF(N351="nulová",J351,0)</f>
        <v>0</v>
      </c>
      <c r="BJ351" s="18" t="s">
        <v>91</v>
      </c>
      <c r="BK351" s="145">
        <f>ROUND(I351*H351,2)</f>
        <v>0</v>
      </c>
      <c r="BL351" s="18" t="s">
        <v>147</v>
      </c>
      <c r="BM351" s="144" t="s">
        <v>2085</v>
      </c>
    </row>
    <row r="352" spans="2:65" s="1" customFormat="1" ht="10.199999999999999" x14ac:dyDescent="0.2">
      <c r="B352" s="34"/>
      <c r="D352" s="164" t="s">
        <v>653</v>
      </c>
      <c r="F352" s="165" t="s">
        <v>895</v>
      </c>
      <c r="I352" s="166"/>
      <c r="L352" s="34"/>
      <c r="M352" s="167"/>
      <c r="T352" s="55"/>
      <c r="AT352" s="18" t="s">
        <v>653</v>
      </c>
      <c r="AU352" s="18" t="s">
        <v>93</v>
      </c>
    </row>
    <row r="353" spans="2:65" s="13" customFormat="1" ht="10.199999999999999" x14ac:dyDescent="0.2">
      <c r="B353" s="153"/>
      <c r="D353" s="147" t="s">
        <v>603</v>
      </c>
      <c r="E353" s="154" t="s">
        <v>82</v>
      </c>
      <c r="F353" s="155" t="s">
        <v>2086</v>
      </c>
      <c r="H353" s="156">
        <v>103.45699999999999</v>
      </c>
      <c r="I353" s="157"/>
      <c r="L353" s="153"/>
      <c r="M353" s="158"/>
      <c r="T353" s="159"/>
      <c r="AT353" s="154" t="s">
        <v>603</v>
      </c>
      <c r="AU353" s="154" t="s">
        <v>93</v>
      </c>
      <c r="AV353" s="13" t="s">
        <v>93</v>
      </c>
      <c r="AW353" s="13" t="s">
        <v>42</v>
      </c>
      <c r="AX353" s="13" t="s">
        <v>84</v>
      </c>
      <c r="AY353" s="154" t="s">
        <v>594</v>
      </c>
    </row>
    <row r="354" spans="2:65" s="14" customFormat="1" ht="10.199999999999999" x14ac:dyDescent="0.2">
      <c r="B354" s="168"/>
      <c r="D354" s="147" t="s">
        <v>603</v>
      </c>
      <c r="E354" s="169" t="s">
        <v>82</v>
      </c>
      <c r="F354" s="170" t="s">
        <v>668</v>
      </c>
      <c r="H354" s="171">
        <v>103.45699999999999</v>
      </c>
      <c r="I354" s="172"/>
      <c r="L354" s="168"/>
      <c r="M354" s="173"/>
      <c r="T354" s="174"/>
      <c r="AT354" s="169" t="s">
        <v>603</v>
      </c>
      <c r="AU354" s="169" t="s">
        <v>93</v>
      </c>
      <c r="AV354" s="14" t="s">
        <v>101</v>
      </c>
      <c r="AW354" s="14" t="s">
        <v>42</v>
      </c>
      <c r="AX354" s="14" t="s">
        <v>84</v>
      </c>
      <c r="AY354" s="169" t="s">
        <v>594</v>
      </c>
    </row>
    <row r="355" spans="2:65" s="12" customFormat="1" ht="10.199999999999999" x14ac:dyDescent="0.2">
      <c r="B355" s="146"/>
      <c r="D355" s="147" t="s">
        <v>603</v>
      </c>
      <c r="E355" s="148" t="s">
        <v>82</v>
      </c>
      <c r="F355" s="149" t="s">
        <v>2087</v>
      </c>
      <c r="H355" s="148" t="s">
        <v>82</v>
      </c>
      <c r="I355" s="150"/>
      <c r="L355" s="146"/>
      <c r="M355" s="151"/>
      <c r="T355" s="152"/>
      <c r="AT355" s="148" t="s">
        <v>603</v>
      </c>
      <c r="AU355" s="148" t="s">
        <v>93</v>
      </c>
      <c r="AV355" s="12" t="s">
        <v>91</v>
      </c>
      <c r="AW355" s="12" t="s">
        <v>42</v>
      </c>
      <c r="AX355" s="12" t="s">
        <v>84</v>
      </c>
      <c r="AY355" s="148" t="s">
        <v>594</v>
      </c>
    </row>
    <row r="356" spans="2:65" s="12" customFormat="1" ht="10.199999999999999" x14ac:dyDescent="0.2">
      <c r="B356" s="146"/>
      <c r="D356" s="147" t="s">
        <v>603</v>
      </c>
      <c r="E356" s="148" t="s">
        <v>82</v>
      </c>
      <c r="F356" s="149" t="s">
        <v>2053</v>
      </c>
      <c r="H356" s="148" t="s">
        <v>82</v>
      </c>
      <c r="I356" s="150"/>
      <c r="L356" s="146"/>
      <c r="M356" s="151"/>
      <c r="T356" s="152"/>
      <c r="AT356" s="148" t="s">
        <v>603</v>
      </c>
      <c r="AU356" s="148" t="s">
        <v>93</v>
      </c>
      <c r="AV356" s="12" t="s">
        <v>91</v>
      </c>
      <c r="AW356" s="12" t="s">
        <v>42</v>
      </c>
      <c r="AX356" s="12" t="s">
        <v>84</v>
      </c>
      <c r="AY356" s="148" t="s">
        <v>594</v>
      </c>
    </row>
    <row r="357" spans="2:65" s="13" customFormat="1" ht="10.199999999999999" x14ac:dyDescent="0.2">
      <c r="B357" s="153"/>
      <c r="D357" s="147" t="s">
        <v>603</v>
      </c>
      <c r="E357" s="154" t="s">
        <v>82</v>
      </c>
      <c r="F357" s="155" t="s">
        <v>2088</v>
      </c>
      <c r="H357" s="156">
        <v>6.7430000000000003</v>
      </c>
      <c r="I357" s="157"/>
      <c r="L357" s="153"/>
      <c r="M357" s="158"/>
      <c r="T357" s="159"/>
      <c r="AT357" s="154" t="s">
        <v>603</v>
      </c>
      <c r="AU357" s="154" t="s">
        <v>93</v>
      </c>
      <c r="AV357" s="13" t="s">
        <v>93</v>
      </c>
      <c r="AW357" s="13" t="s">
        <v>42</v>
      </c>
      <c r="AX357" s="13" t="s">
        <v>84</v>
      </c>
      <c r="AY357" s="154" t="s">
        <v>594</v>
      </c>
    </row>
    <row r="358" spans="2:65" s="13" customFormat="1" ht="10.199999999999999" x14ac:dyDescent="0.2">
      <c r="B358" s="153"/>
      <c r="D358" s="147" t="s">
        <v>603</v>
      </c>
      <c r="E358" s="154" t="s">
        <v>82</v>
      </c>
      <c r="F358" s="155" t="s">
        <v>2089</v>
      </c>
      <c r="H358" s="156">
        <v>3.9980000000000002</v>
      </c>
      <c r="I358" s="157"/>
      <c r="L358" s="153"/>
      <c r="M358" s="158"/>
      <c r="T358" s="159"/>
      <c r="AT358" s="154" t="s">
        <v>603</v>
      </c>
      <c r="AU358" s="154" t="s">
        <v>93</v>
      </c>
      <c r="AV358" s="13" t="s">
        <v>93</v>
      </c>
      <c r="AW358" s="13" t="s">
        <v>42</v>
      </c>
      <c r="AX358" s="13" t="s">
        <v>84</v>
      </c>
      <c r="AY358" s="154" t="s">
        <v>594</v>
      </c>
    </row>
    <row r="359" spans="2:65" s="13" customFormat="1" ht="10.199999999999999" x14ac:dyDescent="0.2">
      <c r="B359" s="153"/>
      <c r="D359" s="147" t="s">
        <v>603</v>
      </c>
      <c r="E359" s="154" t="s">
        <v>82</v>
      </c>
      <c r="F359" s="155" t="s">
        <v>2090</v>
      </c>
      <c r="H359" s="156">
        <v>0.495</v>
      </c>
      <c r="I359" s="157"/>
      <c r="L359" s="153"/>
      <c r="M359" s="158"/>
      <c r="T359" s="159"/>
      <c r="AT359" s="154" t="s">
        <v>603</v>
      </c>
      <c r="AU359" s="154" t="s">
        <v>93</v>
      </c>
      <c r="AV359" s="13" t="s">
        <v>93</v>
      </c>
      <c r="AW359" s="13" t="s">
        <v>42</v>
      </c>
      <c r="AX359" s="13" t="s">
        <v>84</v>
      </c>
      <c r="AY359" s="154" t="s">
        <v>594</v>
      </c>
    </row>
    <row r="360" spans="2:65" s="12" customFormat="1" ht="10.199999999999999" x14ac:dyDescent="0.2">
      <c r="B360" s="146"/>
      <c r="D360" s="147" t="s">
        <v>603</v>
      </c>
      <c r="E360" s="148" t="s">
        <v>82</v>
      </c>
      <c r="F360" s="149" t="s">
        <v>2091</v>
      </c>
      <c r="H360" s="148" t="s">
        <v>82</v>
      </c>
      <c r="I360" s="150"/>
      <c r="L360" s="146"/>
      <c r="M360" s="151"/>
      <c r="T360" s="152"/>
      <c r="AT360" s="148" t="s">
        <v>603</v>
      </c>
      <c r="AU360" s="148" t="s">
        <v>93</v>
      </c>
      <c r="AV360" s="12" t="s">
        <v>91</v>
      </c>
      <c r="AW360" s="12" t="s">
        <v>42</v>
      </c>
      <c r="AX360" s="12" t="s">
        <v>84</v>
      </c>
      <c r="AY360" s="148" t="s">
        <v>594</v>
      </c>
    </row>
    <row r="361" spans="2:65" s="12" customFormat="1" ht="10.199999999999999" x14ac:dyDescent="0.2">
      <c r="B361" s="146"/>
      <c r="D361" s="147" t="s">
        <v>603</v>
      </c>
      <c r="E361" s="148" t="s">
        <v>82</v>
      </c>
      <c r="F361" s="149" t="s">
        <v>2092</v>
      </c>
      <c r="H361" s="148" t="s">
        <v>82</v>
      </c>
      <c r="I361" s="150"/>
      <c r="L361" s="146"/>
      <c r="M361" s="151"/>
      <c r="T361" s="152"/>
      <c r="AT361" s="148" t="s">
        <v>603</v>
      </c>
      <c r="AU361" s="148" t="s">
        <v>93</v>
      </c>
      <c r="AV361" s="12" t="s">
        <v>91</v>
      </c>
      <c r="AW361" s="12" t="s">
        <v>42</v>
      </c>
      <c r="AX361" s="12" t="s">
        <v>84</v>
      </c>
      <c r="AY361" s="148" t="s">
        <v>594</v>
      </c>
    </row>
    <row r="362" spans="2:65" s="13" customFormat="1" ht="10.199999999999999" x14ac:dyDescent="0.2">
      <c r="B362" s="153"/>
      <c r="D362" s="147" t="s">
        <v>603</v>
      </c>
      <c r="E362" s="154" t="s">
        <v>82</v>
      </c>
      <c r="F362" s="155" t="s">
        <v>2093</v>
      </c>
      <c r="H362" s="156">
        <v>-51.374000000000002</v>
      </c>
      <c r="I362" s="157"/>
      <c r="L362" s="153"/>
      <c r="M362" s="158"/>
      <c r="T362" s="159"/>
      <c r="AT362" s="154" t="s">
        <v>603</v>
      </c>
      <c r="AU362" s="154" t="s">
        <v>93</v>
      </c>
      <c r="AV362" s="13" t="s">
        <v>93</v>
      </c>
      <c r="AW362" s="13" t="s">
        <v>42</v>
      </c>
      <c r="AX362" s="13" t="s">
        <v>84</v>
      </c>
      <c r="AY362" s="154" t="s">
        <v>594</v>
      </c>
    </row>
    <row r="363" spans="2:65" s="13" customFormat="1" ht="10.199999999999999" x14ac:dyDescent="0.2">
      <c r="B363" s="153"/>
      <c r="D363" s="147" t="s">
        <v>603</v>
      </c>
      <c r="E363" s="154" t="s">
        <v>82</v>
      </c>
      <c r="F363" s="155" t="s">
        <v>2094</v>
      </c>
      <c r="H363" s="156">
        <v>32.093000000000004</v>
      </c>
      <c r="I363" s="157"/>
      <c r="L363" s="153"/>
      <c r="M363" s="158"/>
      <c r="T363" s="159"/>
      <c r="AT363" s="154" t="s">
        <v>603</v>
      </c>
      <c r="AU363" s="154" t="s">
        <v>93</v>
      </c>
      <c r="AV363" s="13" t="s">
        <v>93</v>
      </c>
      <c r="AW363" s="13" t="s">
        <v>42</v>
      </c>
      <c r="AX363" s="13" t="s">
        <v>84</v>
      </c>
      <c r="AY363" s="154" t="s">
        <v>594</v>
      </c>
    </row>
    <row r="364" spans="2:65" s="13" customFormat="1" ht="20.399999999999999" x14ac:dyDescent="0.2">
      <c r="B364" s="153"/>
      <c r="D364" s="147" t="s">
        <v>603</v>
      </c>
      <c r="E364" s="154" t="s">
        <v>82</v>
      </c>
      <c r="F364" s="155" t="s">
        <v>2095</v>
      </c>
      <c r="H364" s="156">
        <v>7.516</v>
      </c>
      <c r="I364" s="157"/>
      <c r="L364" s="153"/>
      <c r="M364" s="158"/>
      <c r="T364" s="159"/>
      <c r="AT364" s="154" t="s">
        <v>603</v>
      </c>
      <c r="AU364" s="154" t="s">
        <v>93</v>
      </c>
      <c r="AV364" s="13" t="s">
        <v>93</v>
      </c>
      <c r="AW364" s="13" t="s">
        <v>42</v>
      </c>
      <c r="AX364" s="13" t="s">
        <v>84</v>
      </c>
      <c r="AY364" s="154" t="s">
        <v>594</v>
      </c>
    </row>
    <row r="365" spans="2:65" s="15" customFormat="1" ht="10.199999999999999" x14ac:dyDescent="0.2">
      <c r="B365" s="175"/>
      <c r="D365" s="147" t="s">
        <v>603</v>
      </c>
      <c r="E365" s="176" t="s">
        <v>82</v>
      </c>
      <c r="F365" s="177" t="s">
        <v>672</v>
      </c>
      <c r="H365" s="178">
        <v>102.928</v>
      </c>
      <c r="I365" s="179"/>
      <c r="L365" s="175"/>
      <c r="M365" s="180"/>
      <c r="T365" s="181"/>
      <c r="AT365" s="176" t="s">
        <v>603</v>
      </c>
      <c r="AU365" s="176" t="s">
        <v>93</v>
      </c>
      <c r="AV365" s="15" t="s">
        <v>147</v>
      </c>
      <c r="AW365" s="15" t="s">
        <v>42</v>
      </c>
      <c r="AX365" s="15" t="s">
        <v>91</v>
      </c>
      <c r="AY365" s="176" t="s">
        <v>594</v>
      </c>
    </row>
    <row r="366" spans="2:65" s="1" customFormat="1" ht="21.75" customHeight="1" x14ac:dyDescent="0.2">
      <c r="B366" s="34"/>
      <c r="C366" s="133" t="s">
        <v>707</v>
      </c>
      <c r="D366" s="133" t="s">
        <v>597</v>
      </c>
      <c r="E366" s="134" t="s">
        <v>2096</v>
      </c>
      <c r="F366" s="135" t="s">
        <v>2097</v>
      </c>
      <c r="G366" s="136" t="s">
        <v>650</v>
      </c>
      <c r="H366" s="137">
        <v>114.693</v>
      </c>
      <c r="I366" s="138"/>
      <c r="J366" s="139">
        <f>ROUND(I366*H366,2)</f>
        <v>0</v>
      </c>
      <c r="K366" s="135" t="s">
        <v>651</v>
      </c>
      <c r="L366" s="34"/>
      <c r="M366" s="140" t="s">
        <v>82</v>
      </c>
      <c r="N366" s="141" t="s">
        <v>54</v>
      </c>
      <c r="P366" s="142">
        <f>O366*H366</f>
        <v>0</v>
      </c>
      <c r="Q366" s="142">
        <v>0</v>
      </c>
      <c r="R366" s="142">
        <f>Q366*H366</f>
        <v>0</v>
      </c>
      <c r="S366" s="142">
        <v>4.3999999999999997E-2</v>
      </c>
      <c r="T366" s="143">
        <f>S366*H366</f>
        <v>5.0464919999999998</v>
      </c>
      <c r="AR366" s="144" t="s">
        <v>147</v>
      </c>
      <c r="AT366" s="144" t="s">
        <v>597</v>
      </c>
      <c r="AU366" s="144" t="s">
        <v>93</v>
      </c>
      <c r="AY366" s="18" t="s">
        <v>594</v>
      </c>
      <c r="BE366" s="145">
        <f>IF(N366="základní",J366,0)</f>
        <v>0</v>
      </c>
      <c r="BF366" s="145">
        <f>IF(N366="snížená",J366,0)</f>
        <v>0</v>
      </c>
      <c r="BG366" s="145">
        <f>IF(N366="zákl. přenesená",J366,0)</f>
        <v>0</v>
      </c>
      <c r="BH366" s="145">
        <f>IF(N366="sníž. přenesená",J366,0)</f>
        <v>0</v>
      </c>
      <c r="BI366" s="145">
        <f>IF(N366="nulová",J366,0)</f>
        <v>0</v>
      </c>
      <c r="BJ366" s="18" t="s">
        <v>91</v>
      </c>
      <c r="BK366" s="145">
        <f>ROUND(I366*H366,2)</f>
        <v>0</v>
      </c>
      <c r="BL366" s="18" t="s">
        <v>147</v>
      </c>
      <c r="BM366" s="144" t="s">
        <v>2098</v>
      </c>
    </row>
    <row r="367" spans="2:65" s="1" customFormat="1" ht="10.199999999999999" x14ac:dyDescent="0.2">
      <c r="B367" s="34"/>
      <c r="D367" s="164" t="s">
        <v>653</v>
      </c>
      <c r="F367" s="165" t="s">
        <v>2099</v>
      </c>
      <c r="I367" s="166"/>
      <c r="L367" s="34"/>
      <c r="M367" s="167"/>
      <c r="T367" s="55"/>
      <c r="AT367" s="18" t="s">
        <v>653</v>
      </c>
      <c r="AU367" s="18" t="s">
        <v>93</v>
      </c>
    </row>
    <row r="368" spans="2:65" s="13" customFormat="1" ht="10.199999999999999" x14ac:dyDescent="0.2">
      <c r="B368" s="153"/>
      <c r="D368" s="147" t="s">
        <v>603</v>
      </c>
      <c r="E368" s="154" t="s">
        <v>82</v>
      </c>
      <c r="F368" s="155" t="s">
        <v>2086</v>
      </c>
      <c r="H368" s="156">
        <v>103.45699999999999</v>
      </c>
      <c r="I368" s="157"/>
      <c r="L368" s="153"/>
      <c r="M368" s="158"/>
      <c r="T368" s="159"/>
      <c r="AT368" s="154" t="s">
        <v>603</v>
      </c>
      <c r="AU368" s="154" t="s">
        <v>93</v>
      </c>
      <c r="AV368" s="13" t="s">
        <v>93</v>
      </c>
      <c r="AW368" s="13" t="s">
        <v>42</v>
      </c>
      <c r="AX368" s="13" t="s">
        <v>84</v>
      </c>
      <c r="AY368" s="154" t="s">
        <v>594</v>
      </c>
    </row>
    <row r="369" spans="2:65" s="14" customFormat="1" ht="10.199999999999999" x14ac:dyDescent="0.2">
      <c r="B369" s="168"/>
      <c r="D369" s="147" t="s">
        <v>603</v>
      </c>
      <c r="E369" s="169" t="s">
        <v>82</v>
      </c>
      <c r="F369" s="170" t="s">
        <v>668</v>
      </c>
      <c r="H369" s="171">
        <v>103.45699999999999</v>
      </c>
      <c r="I369" s="172"/>
      <c r="L369" s="168"/>
      <c r="M369" s="173"/>
      <c r="T369" s="174"/>
      <c r="AT369" s="169" t="s">
        <v>603</v>
      </c>
      <c r="AU369" s="169" t="s">
        <v>93</v>
      </c>
      <c r="AV369" s="14" t="s">
        <v>101</v>
      </c>
      <c r="AW369" s="14" t="s">
        <v>42</v>
      </c>
      <c r="AX369" s="14" t="s">
        <v>84</v>
      </c>
      <c r="AY369" s="169" t="s">
        <v>594</v>
      </c>
    </row>
    <row r="370" spans="2:65" s="12" customFormat="1" ht="10.199999999999999" x14ac:dyDescent="0.2">
      <c r="B370" s="146"/>
      <c r="D370" s="147" t="s">
        <v>603</v>
      </c>
      <c r="E370" s="148" t="s">
        <v>82</v>
      </c>
      <c r="F370" s="149" t="s">
        <v>2087</v>
      </c>
      <c r="H370" s="148" t="s">
        <v>82</v>
      </c>
      <c r="I370" s="150"/>
      <c r="L370" s="146"/>
      <c r="M370" s="151"/>
      <c r="T370" s="152"/>
      <c r="AT370" s="148" t="s">
        <v>603</v>
      </c>
      <c r="AU370" s="148" t="s">
        <v>93</v>
      </c>
      <c r="AV370" s="12" t="s">
        <v>91</v>
      </c>
      <c r="AW370" s="12" t="s">
        <v>42</v>
      </c>
      <c r="AX370" s="12" t="s">
        <v>84</v>
      </c>
      <c r="AY370" s="148" t="s">
        <v>594</v>
      </c>
    </row>
    <row r="371" spans="2:65" s="12" customFormat="1" ht="10.199999999999999" x14ac:dyDescent="0.2">
      <c r="B371" s="146"/>
      <c r="D371" s="147" t="s">
        <v>603</v>
      </c>
      <c r="E371" s="148" t="s">
        <v>82</v>
      </c>
      <c r="F371" s="149" t="s">
        <v>2053</v>
      </c>
      <c r="H371" s="148" t="s">
        <v>82</v>
      </c>
      <c r="I371" s="150"/>
      <c r="L371" s="146"/>
      <c r="M371" s="151"/>
      <c r="T371" s="152"/>
      <c r="AT371" s="148" t="s">
        <v>603</v>
      </c>
      <c r="AU371" s="148" t="s">
        <v>93</v>
      </c>
      <c r="AV371" s="12" t="s">
        <v>91</v>
      </c>
      <c r="AW371" s="12" t="s">
        <v>42</v>
      </c>
      <c r="AX371" s="12" t="s">
        <v>84</v>
      </c>
      <c r="AY371" s="148" t="s">
        <v>594</v>
      </c>
    </row>
    <row r="372" spans="2:65" s="13" customFormat="1" ht="10.199999999999999" x14ac:dyDescent="0.2">
      <c r="B372" s="153"/>
      <c r="D372" s="147" t="s">
        <v>603</v>
      </c>
      <c r="E372" s="154" t="s">
        <v>82</v>
      </c>
      <c r="F372" s="155" t="s">
        <v>2088</v>
      </c>
      <c r="H372" s="156">
        <v>6.7430000000000003</v>
      </c>
      <c r="I372" s="157"/>
      <c r="L372" s="153"/>
      <c r="M372" s="158"/>
      <c r="T372" s="159"/>
      <c r="AT372" s="154" t="s">
        <v>603</v>
      </c>
      <c r="AU372" s="154" t="s">
        <v>93</v>
      </c>
      <c r="AV372" s="13" t="s">
        <v>93</v>
      </c>
      <c r="AW372" s="13" t="s">
        <v>42</v>
      </c>
      <c r="AX372" s="13" t="s">
        <v>84</v>
      </c>
      <c r="AY372" s="154" t="s">
        <v>594</v>
      </c>
    </row>
    <row r="373" spans="2:65" s="13" customFormat="1" ht="10.199999999999999" x14ac:dyDescent="0.2">
      <c r="B373" s="153"/>
      <c r="D373" s="147" t="s">
        <v>603</v>
      </c>
      <c r="E373" s="154" t="s">
        <v>82</v>
      </c>
      <c r="F373" s="155" t="s">
        <v>2089</v>
      </c>
      <c r="H373" s="156">
        <v>3.9980000000000002</v>
      </c>
      <c r="I373" s="157"/>
      <c r="L373" s="153"/>
      <c r="M373" s="158"/>
      <c r="T373" s="159"/>
      <c r="AT373" s="154" t="s">
        <v>603</v>
      </c>
      <c r="AU373" s="154" t="s">
        <v>93</v>
      </c>
      <c r="AV373" s="13" t="s">
        <v>93</v>
      </c>
      <c r="AW373" s="13" t="s">
        <v>42</v>
      </c>
      <c r="AX373" s="13" t="s">
        <v>84</v>
      </c>
      <c r="AY373" s="154" t="s">
        <v>594</v>
      </c>
    </row>
    <row r="374" spans="2:65" s="13" customFormat="1" ht="10.199999999999999" x14ac:dyDescent="0.2">
      <c r="B374" s="153"/>
      <c r="D374" s="147" t="s">
        <v>603</v>
      </c>
      <c r="E374" s="154" t="s">
        <v>82</v>
      </c>
      <c r="F374" s="155" t="s">
        <v>2090</v>
      </c>
      <c r="H374" s="156">
        <v>0.495</v>
      </c>
      <c r="I374" s="157"/>
      <c r="L374" s="153"/>
      <c r="M374" s="158"/>
      <c r="T374" s="159"/>
      <c r="AT374" s="154" t="s">
        <v>603</v>
      </c>
      <c r="AU374" s="154" t="s">
        <v>93</v>
      </c>
      <c r="AV374" s="13" t="s">
        <v>93</v>
      </c>
      <c r="AW374" s="13" t="s">
        <v>42</v>
      </c>
      <c r="AX374" s="13" t="s">
        <v>84</v>
      </c>
      <c r="AY374" s="154" t="s">
        <v>594</v>
      </c>
    </row>
    <row r="375" spans="2:65" s="14" customFormat="1" ht="10.199999999999999" x14ac:dyDescent="0.2">
      <c r="B375" s="168"/>
      <c r="D375" s="147" t="s">
        <v>603</v>
      </c>
      <c r="E375" s="169" t="s">
        <v>82</v>
      </c>
      <c r="F375" s="170" t="s">
        <v>668</v>
      </c>
      <c r="H375" s="171">
        <v>11.236000000000001</v>
      </c>
      <c r="I375" s="172"/>
      <c r="L375" s="168"/>
      <c r="M375" s="173"/>
      <c r="T375" s="174"/>
      <c r="AT375" s="169" t="s">
        <v>603</v>
      </c>
      <c r="AU375" s="169" t="s">
        <v>93</v>
      </c>
      <c r="AV375" s="14" t="s">
        <v>101</v>
      </c>
      <c r="AW375" s="14" t="s">
        <v>42</v>
      </c>
      <c r="AX375" s="14" t="s">
        <v>84</v>
      </c>
      <c r="AY375" s="169" t="s">
        <v>594</v>
      </c>
    </row>
    <row r="376" spans="2:65" s="15" customFormat="1" ht="10.199999999999999" x14ac:dyDescent="0.2">
      <c r="B376" s="175"/>
      <c r="D376" s="147" t="s">
        <v>603</v>
      </c>
      <c r="E376" s="176" t="s">
        <v>82</v>
      </c>
      <c r="F376" s="177" t="s">
        <v>672</v>
      </c>
      <c r="H376" s="178">
        <v>114.693</v>
      </c>
      <c r="I376" s="179"/>
      <c r="L376" s="175"/>
      <c r="M376" s="180"/>
      <c r="T376" s="181"/>
      <c r="AT376" s="176" t="s">
        <v>603</v>
      </c>
      <c r="AU376" s="176" t="s">
        <v>93</v>
      </c>
      <c r="AV376" s="15" t="s">
        <v>147</v>
      </c>
      <c r="AW376" s="15" t="s">
        <v>42</v>
      </c>
      <c r="AX376" s="15" t="s">
        <v>91</v>
      </c>
      <c r="AY376" s="176" t="s">
        <v>594</v>
      </c>
    </row>
    <row r="377" spans="2:65" s="1" customFormat="1" ht="16.5" customHeight="1" x14ac:dyDescent="0.2">
      <c r="B377" s="34"/>
      <c r="C377" s="133" t="s">
        <v>716</v>
      </c>
      <c r="D377" s="133" t="s">
        <v>597</v>
      </c>
      <c r="E377" s="134" t="s">
        <v>2100</v>
      </c>
      <c r="F377" s="135" t="s">
        <v>2101</v>
      </c>
      <c r="G377" s="136" t="s">
        <v>650</v>
      </c>
      <c r="H377" s="137">
        <v>108.273</v>
      </c>
      <c r="I377" s="138"/>
      <c r="J377" s="139">
        <f>ROUND(I377*H377,2)</f>
        <v>0</v>
      </c>
      <c r="K377" s="135" t="s">
        <v>651</v>
      </c>
      <c r="L377" s="34"/>
      <c r="M377" s="140" t="s">
        <v>82</v>
      </c>
      <c r="N377" s="141" t="s">
        <v>54</v>
      </c>
      <c r="P377" s="142">
        <f>O377*H377</f>
        <v>0</v>
      </c>
      <c r="Q377" s="142">
        <v>0</v>
      </c>
      <c r="R377" s="142">
        <f>Q377*H377</f>
        <v>0</v>
      </c>
      <c r="S377" s="142">
        <v>2.2000000000000002</v>
      </c>
      <c r="T377" s="143">
        <f>S377*H377</f>
        <v>238.20060000000001</v>
      </c>
      <c r="AR377" s="144" t="s">
        <v>147</v>
      </c>
      <c r="AT377" s="144" t="s">
        <v>597</v>
      </c>
      <c r="AU377" s="144" t="s">
        <v>93</v>
      </c>
      <c r="AY377" s="18" t="s">
        <v>594</v>
      </c>
      <c r="BE377" s="145">
        <f>IF(N377="základní",J377,0)</f>
        <v>0</v>
      </c>
      <c r="BF377" s="145">
        <f>IF(N377="snížená",J377,0)</f>
        <v>0</v>
      </c>
      <c r="BG377" s="145">
        <f>IF(N377="zákl. přenesená",J377,0)</f>
        <v>0</v>
      </c>
      <c r="BH377" s="145">
        <f>IF(N377="sníž. přenesená",J377,0)</f>
        <v>0</v>
      </c>
      <c r="BI377" s="145">
        <f>IF(N377="nulová",J377,0)</f>
        <v>0</v>
      </c>
      <c r="BJ377" s="18" t="s">
        <v>91</v>
      </c>
      <c r="BK377" s="145">
        <f>ROUND(I377*H377,2)</f>
        <v>0</v>
      </c>
      <c r="BL377" s="18" t="s">
        <v>147</v>
      </c>
      <c r="BM377" s="144" t="s">
        <v>2102</v>
      </c>
    </row>
    <row r="378" spans="2:65" s="1" customFormat="1" ht="10.199999999999999" x14ac:dyDescent="0.2">
      <c r="B378" s="34"/>
      <c r="D378" s="164" t="s">
        <v>653</v>
      </c>
      <c r="F378" s="165" t="s">
        <v>2103</v>
      </c>
      <c r="I378" s="166"/>
      <c r="L378" s="34"/>
      <c r="M378" s="167"/>
      <c r="T378" s="55"/>
      <c r="AT378" s="18" t="s">
        <v>653</v>
      </c>
      <c r="AU378" s="18" t="s">
        <v>93</v>
      </c>
    </row>
    <row r="379" spans="2:65" s="12" customFormat="1" ht="10.199999999999999" x14ac:dyDescent="0.2">
      <c r="B379" s="146"/>
      <c r="D379" s="147" t="s">
        <v>603</v>
      </c>
      <c r="E379" s="148" t="s">
        <v>82</v>
      </c>
      <c r="F379" s="149" t="s">
        <v>2092</v>
      </c>
      <c r="H379" s="148" t="s">
        <v>82</v>
      </c>
      <c r="I379" s="150"/>
      <c r="L379" s="146"/>
      <c r="M379" s="151"/>
      <c r="T379" s="152"/>
      <c r="AT379" s="148" t="s">
        <v>603</v>
      </c>
      <c r="AU379" s="148" t="s">
        <v>93</v>
      </c>
      <c r="AV379" s="12" t="s">
        <v>91</v>
      </c>
      <c r="AW379" s="12" t="s">
        <v>42</v>
      </c>
      <c r="AX379" s="12" t="s">
        <v>84</v>
      </c>
      <c r="AY379" s="148" t="s">
        <v>594</v>
      </c>
    </row>
    <row r="380" spans="2:65" s="13" customFormat="1" ht="10.199999999999999" x14ac:dyDescent="0.2">
      <c r="B380" s="153"/>
      <c r="D380" s="147" t="s">
        <v>603</v>
      </c>
      <c r="E380" s="154" t="s">
        <v>82</v>
      </c>
      <c r="F380" s="155" t="s">
        <v>2104</v>
      </c>
      <c r="H380" s="156">
        <v>188.37</v>
      </c>
      <c r="I380" s="157"/>
      <c r="L380" s="153"/>
      <c r="M380" s="158"/>
      <c r="T380" s="159"/>
      <c r="AT380" s="154" t="s">
        <v>603</v>
      </c>
      <c r="AU380" s="154" t="s">
        <v>93</v>
      </c>
      <c r="AV380" s="13" t="s">
        <v>93</v>
      </c>
      <c r="AW380" s="13" t="s">
        <v>42</v>
      </c>
      <c r="AX380" s="13" t="s">
        <v>84</v>
      </c>
      <c r="AY380" s="154" t="s">
        <v>594</v>
      </c>
    </row>
    <row r="381" spans="2:65" s="13" customFormat="1" ht="10.199999999999999" x14ac:dyDescent="0.2">
      <c r="B381" s="153"/>
      <c r="D381" s="147" t="s">
        <v>603</v>
      </c>
      <c r="E381" s="154" t="s">
        <v>82</v>
      </c>
      <c r="F381" s="155" t="s">
        <v>2105</v>
      </c>
      <c r="H381" s="156">
        <v>-117.675</v>
      </c>
      <c r="I381" s="157"/>
      <c r="L381" s="153"/>
      <c r="M381" s="158"/>
      <c r="T381" s="159"/>
      <c r="AT381" s="154" t="s">
        <v>603</v>
      </c>
      <c r="AU381" s="154" t="s">
        <v>93</v>
      </c>
      <c r="AV381" s="13" t="s">
        <v>93</v>
      </c>
      <c r="AW381" s="13" t="s">
        <v>42</v>
      </c>
      <c r="AX381" s="13" t="s">
        <v>84</v>
      </c>
      <c r="AY381" s="154" t="s">
        <v>594</v>
      </c>
    </row>
    <row r="382" spans="2:65" s="13" customFormat="1" ht="20.399999999999999" x14ac:dyDescent="0.2">
      <c r="B382" s="153"/>
      <c r="D382" s="147" t="s">
        <v>603</v>
      </c>
      <c r="E382" s="154" t="s">
        <v>82</v>
      </c>
      <c r="F382" s="155" t="s">
        <v>2106</v>
      </c>
      <c r="H382" s="156">
        <v>37.578000000000003</v>
      </c>
      <c r="I382" s="157"/>
      <c r="L382" s="153"/>
      <c r="M382" s="158"/>
      <c r="T382" s="159"/>
      <c r="AT382" s="154" t="s">
        <v>603</v>
      </c>
      <c r="AU382" s="154" t="s">
        <v>93</v>
      </c>
      <c r="AV382" s="13" t="s">
        <v>93</v>
      </c>
      <c r="AW382" s="13" t="s">
        <v>42</v>
      </c>
      <c r="AX382" s="13" t="s">
        <v>84</v>
      </c>
      <c r="AY382" s="154" t="s">
        <v>594</v>
      </c>
    </row>
    <row r="383" spans="2:65" s="15" customFormat="1" ht="10.199999999999999" x14ac:dyDescent="0.2">
      <c r="B383" s="175"/>
      <c r="D383" s="147" t="s">
        <v>603</v>
      </c>
      <c r="E383" s="176" t="s">
        <v>82</v>
      </c>
      <c r="F383" s="177" t="s">
        <v>672</v>
      </c>
      <c r="H383" s="178">
        <v>108.273</v>
      </c>
      <c r="I383" s="179"/>
      <c r="L383" s="175"/>
      <c r="M383" s="180"/>
      <c r="T383" s="181"/>
      <c r="AT383" s="176" t="s">
        <v>603</v>
      </c>
      <c r="AU383" s="176" t="s">
        <v>93</v>
      </c>
      <c r="AV383" s="15" t="s">
        <v>147</v>
      </c>
      <c r="AW383" s="15" t="s">
        <v>42</v>
      </c>
      <c r="AX383" s="15" t="s">
        <v>91</v>
      </c>
      <c r="AY383" s="176" t="s">
        <v>594</v>
      </c>
    </row>
    <row r="384" spans="2:65" s="1" customFormat="1" ht="21.75" customHeight="1" x14ac:dyDescent="0.2">
      <c r="B384" s="34"/>
      <c r="C384" s="133" t="s">
        <v>721</v>
      </c>
      <c r="D384" s="133" t="s">
        <v>597</v>
      </c>
      <c r="E384" s="134" t="s">
        <v>2107</v>
      </c>
      <c r="F384" s="135" t="s">
        <v>2108</v>
      </c>
      <c r="G384" s="136" t="s">
        <v>650</v>
      </c>
      <c r="H384" s="137">
        <v>108.273</v>
      </c>
      <c r="I384" s="138"/>
      <c r="J384" s="139">
        <f>ROUND(I384*H384,2)</f>
        <v>0</v>
      </c>
      <c r="K384" s="135" t="s">
        <v>651</v>
      </c>
      <c r="L384" s="34"/>
      <c r="M384" s="140" t="s">
        <v>82</v>
      </c>
      <c r="N384" s="141" t="s">
        <v>54</v>
      </c>
      <c r="P384" s="142">
        <f>O384*H384</f>
        <v>0</v>
      </c>
      <c r="Q384" s="142">
        <v>0</v>
      </c>
      <c r="R384" s="142">
        <f>Q384*H384</f>
        <v>0</v>
      </c>
      <c r="S384" s="142">
        <v>2.9000000000000001E-2</v>
      </c>
      <c r="T384" s="143">
        <f>S384*H384</f>
        <v>3.1399170000000001</v>
      </c>
      <c r="AR384" s="144" t="s">
        <v>147</v>
      </c>
      <c r="AT384" s="144" t="s">
        <v>597</v>
      </c>
      <c r="AU384" s="144" t="s">
        <v>93</v>
      </c>
      <c r="AY384" s="18" t="s">
        <v>594</v>
      </c>
      <c r="BE384" s="145">
        <f>IF(N384="základní",J384,0)</f>
        <v>0</v>
      </c>
      <c r="BF384" s="145">
        <f>IF(N384="snížená",J384,0)</f>
        <v>0</v>
      </c>
      <c r="BG384" s="145">
        <f>IF(N384="zákl. přenesená",J384,0)</f>
        <v>0</v>
      </c>
      <c r="BH384" s="145">
        <f>IF(N384="sníž. přenesená",J384,0)</f>
        <v>0</v>
      </c>
      <c r="BI384" s="145">
        <f>IF(N384="nulová",J384,0)</f>
        <v>0</v>
      </c>
      <c r="BJ384" s="18" t="s">
        <v>91</v>
      </c>
      <c r="BK384" s="145">
        <f>ROUND(I384*H384,2)</f>
        <v>0</v>
      </c>
      <c r="BL384" s="18" t="s">
        <v>147</v>
      </c>
      <c r="BM384" s="144" t="s">
        <v>2109</v>
      </c>
    </row>
    <row r="385" spans="2:65" s="1" customFormat="1" ht="10.199999999999999" x14ac:dyDescent="0.2">
      <c r="B385" s="34"/>
      <c r="D385" s="164" t="s">
        <v>653</v>
      </c>
      <c r="F385" s="165" t="s">
        <v>2110</v>
      </c>
      <c r="I385" s="166"/>
      <c r="L385" s="34"/>
      <c r="M385" s="167"/>
      <c r="T385" s="55"/>
      <c r="AT385" s="18" t="s">
        <v>653</v>
      </c>
      <c r="AU385" s="18" t="s">
        <v>93</v>
      </c>
    </row>
    <row r="386" spans="2:65" s="1" customFormat="1" ht="24.15" customHeight="1" x14ac:dyDescent="0.2">
      <c r="B386" s="34"/>
      <c r="C386" s="133" t="s">
        <v>726</v>
      </c>
      <c r="D386" s="133" t="s">
        <v>597</v>
      </c>
      <c r="E386" s="134" t="s">
        <v>979</v>
      </c>
      <c r="F386" s="135" t="s">
        <v>980</v>
      </c>
      <c r="G386" s="136" t="s">
        <v>618</v>
      </c>
      <c r="H386" s="137">
        <v>174.58</v>
      </c>
      <c r="I386" s="138"/>
      <c r="J386" s="139">
        <f>ROUND(I386*H386,2)</f>
        <v>0</v>
      </c>
      <c r="K386" s="135" t="s">
        <v>651</v>
      </c>
      <c r="L386" s="34"/>
      <c r="M386" s="140" t="s">
        <v>82</v>
      </c>
      <c r="N386" s="141" t="s">
        <v>54</v>
      </c>
      <c r="P386" s="142">
        <f>O386*H386</f>
        <v>0</v>
      </c>
      <c r="Q386" s="142">
        <v>0</v>
      </c>
      <c r="R386" s="142">
        <f>Q386*H386</f>
        <v>0</v>
      </c>
      <c r="S386" s="142">
        <v>7.5999999999999998E-2</v>
      </c>
      <c r="T386" s="143">
        <f>S386*H386</f>
        <v>13.268080000000001</v>
      </c>
      <c r="AR386" s="144" t="s">
        <v>147</v>
      </c>
      <c r="AT386" s="144" t="s">
        <v>597</v>
      </c>
      <c r="AU386" s="144" t="s">
        <v>93</v>
      </c>
      <c r="AY386" s="18" t="s">
        <v>594</v>
      </c>
      <c r="BE386" s="145">
        <f>IF(N386="základní",J386,0)</f>
        <v>0</v>
      </c>
      <c r="BF386" s="145">
        <f>IF(N386="snížená",J386,0)</f>
        <v>0</v>
      </c>
      <c r="BG386" s="145">
        <f>IF(N386="zákl. přenesená",J386,0)</f>
        <v>0</v>
      </c>
      <c r="BH386" s="145">
        <f>IF(N386="sníž. přenesená",J386,0)</f>
        <v>0</v>
      </c>
      <c r="BI386" s="145">
        <f>IF(N386="nulová",J386,0)</f>
        <v>0</v>
      </c>
      <c r="BJ386" s="18" t="s">
        <v>91</v>
      </c>
      <c r="BK386" s="145">
        <f>ROUND(I386*H386,2)</f>
        <v>0</v>
      </c>
      <c r="BL386" s="18" t="s">
        <v>147</v>
      </c>
      <c r="BM386" s="144" t="s">
        <v>2111</v>
      </c>
    </row>
    <row r="387" spans="2:65" s="1" customFormat="1" ht="10.199999999999999" x14ac:dyDescent="0.2">
      <c r="B387" s="34"/>
      <c r="D387" s="164" t="s">
        <v>653</v>
      </c>
      <c r="F387" s="165" t="s">
        <v>982</v>
      </c>
      <c r="I387" s="166"/>
      <c r="L387" s="34"/>
      <c r="M387" s="167"/>
      <c r="T387" s="55"/>
      <c r="AT387" s="18" t="s">
        <v>653</v>
      </c>
      <c r="AU387" s="18" t="s">
        <v>93</v>
      </c>
    </row>
    <row r="388" spans="2:65" s="13" customFormat="1" ht="10.199999999999999" x14ac:dyDescent="0.2">
      <c r="B388" s="153"/>
      <c r="D388" s="147" t="s">
        <v>603</v>
      </c>
      <c r="E388" s="154" t="s">
        <v>82</v>
      </c>
      <c r="F388" s="155" t="s">
        <v>2112</v>
      </c>
      <c r="H388" s="156">
        <v>1.9350000000000001</v>
      </c>
      <c r="I388" s="157"/>
      <c r="L388" s="153"/>
      <c r="M388" s="158"/>
      <c r="T388" s="159"/>
      <c r="AT388" s="154" t="s">
        <v>603</v>
      </c>
      <c r="AU388" s="154" t="s">
        <v>93</v>
      </c>
      <c r="AV388" s="13" t="s">
        <v>93</v>
      </c>
      <c r="AW388" s="13" t="s">
        <v>42</v>
      </c>
      <c r="AX388" s="13" t="s">
        <v>84</v>
      </c>
      <c r="AY388" s="154" t="s">
        <v>594</v>
      </c>
    </row>
    <row r="389" spans="2:65" s="13" customFormat="1" ht="10.199999999999999" x14ac:dyDescent="0.2">
      <c r="B389" s="153"/>
      <c r="D389" s="147" t="s">
        <v>603</v>
      </c>
      <c r="E389" s="154" t="s">
        <v>82</v>
      </c>
      <c r="F389" s="155" t="s">
        <v>2113</v>
      </c>
      <c r="H389" s="156">
        <v>1.9350000000000001</v>
      </c>
      <c r="I389" s="157"/>
      <c r="L389" s="153"/>
      <c r="M389" s="158"/>
      <c r="T389" s="159"/>
      <c r="AT389" s="154" t="s">
        <v>603</v>
      </c>
      <c r="AU389" s="154" t="s">
        <v>93</v>
      </c>
      <c r="AV389" s="13" t="s">
        <v>93</v>
      </c>
      <c r="AW389" s="13" t="s">
        <v>42</v>
      </c>
      <c r="AX389" s="13" t="s">
        <v>84</v>
      </c>
      <c r="AY389" s="154" t="s">
        <v>594</v>
      </c>
    </row>
    <row r="390" spans="2:65" s="13" customFormat="1" ht="10.199999999999999" x14ac:dyDescent="0.2">
      <c r="B390" s="153"/>
      <c r="D390" s="147" t="s">
        <v>603</v>
      </c>
      <c r="E390" s="154" t="s">
        <v>82</v>
      </c>
      <c r="F390" s="155" t="s">
        <v>2114</v>
      </c>
      <c r="H390" s="156">
        <v>1.72</v>
      </c>
      <c r="I390" s="157"/>
      <c r="L390" s="153"/>
      <c r="M390" s="158"/>
      <c r="T390" s="159"/>
      <c r="AT390" s="154" t="s">
        <v>603</v>
      </c>
      <c r="AU390" s="154" t="s">
        <v>93</v>
      </c>
      <c r="AV390" s="13" t="s">
        <v>93</v>
      </c>
      <c r="AW390" s="13" t="s">
        <v>42</v>
      </c>
      <c r="AX390" s="13" t="s">
        <v>84</v>
      </c>
      <c r="AY390" s="154" t="s">
        <v>594</v>
      </c>
    </row>
    <row r="391" spans="2:65" s="13" customFormat="1" ht="10.199999999999999" x14ac:dyDescent="0.2">
      <c r="B391" s="153"/>
      <c r="D391" s="147" t="s">
        <v>603</v>
      </c>
      <c r="E391" s="154" t="s">
        <v>82</v>
      </c>
      <c r="F391" s="155" t="s">
        <v>2115</v>
      </c>
      <c r="H391" s="156">
        <v>1.72</v>
      </c>
      <c r="I391" s="157"/>
      <c r="L391" s="153"/>
      <c r="M391" s="158"/>
      <c r="T391" s="159"/>
      <c r="AT391" s="154" t="s">
        <v>603</v>
      </c>
      <c r="AU391" s="154" t="s">
        <v>93</v>
      </c>
      <c r="AV391" s="13" t="s">
        <v>93</v>
      </c>
      <c r="AW391" s="13" t="s">
        <v>42</v>
      </c>
      <c r="AX391" s="13" t="s">
        <v>84</v>
      </c>
      <c r="AY391" s="154" t="s">
        <v>594</v>
      </c>
    </row>
    <row r="392" spans="2:65" s="13" customFormat="1" ht="10.199999999999999" x14ac:dyDescent="0.2">
      <c r="B392" s="153"/>
      <c r="D392" s="147" t="s">
        <v>603</v>
      </c>
      <c r="E392" s="154" t="s">
        <v>82</v>
      </c>
      <c r="F392" s="155" t="s">
        <v>2116</v>
      </c>
      <c r="H392" s="156">
        <v>2.58</v>
      </c>
      <c r="I392" s="157"/>
      <c r="L392" s="153"/>
      <c r="M392" s="158"/>
      <c r="T392" s="159"/>
      <c r="AT392" s="154" t="s">
        <v>603</v>
      </c>
      <c r="AU392" s="154" t="s">
        <v>93</v>
      </c>
      <c r="AV392" s="13" t="s">
        <v>93</v>
      </c>
      <c r="AW392" s="13" t="s">
        <v>42</v>
      </c>
      <c r="AX392" s="13" t="s">
        <v>84</v>
      </c>
      <c r="AY392" s="154" t="s">
        <v>594</v>
      </c>
    </row>
    <row r="393" spans="2:65" s="13" customFormat="1" ht="10.199999999999999" x14ac:dyDescent="0.2">
      <c r="B393" s="153"/>
      <c r="D393" s="147" t="s">
        <v>603</v>
      </c>
      <c r="E393" s="154" t="s">
        <v>82</v>
      </c>
      <c r="F393" s="155" t="s">
        <v>2117</v>
      </c>
      <c r="H393" s="156">
        <v>1.29</v>
      </c>
      <c r="I393" s="157"/>
      <c r="L393" s="153"/>
      <c r="M393" s="158"/>
      <c r="T393" s="159"/>
      <c r="AT393" s="154" t="s">
        <v>603</v>
      </c>
      <c r="AU393" s="154" t="s">
        <v>93</v>
      </c>
      <c r="AV393" s="13" t="s">
        <v>93</v>
      </c>
      <c r="AW393" s="13" t="s">
        <v>42</v>
      </c>
      <c r="AX393" s="13" t="s">
        <v>84</v>
      </c>
      <c r="AY393" s="154" t="s">
        <v>594</v>
      </c>
    </row>
    <row r="394" spans="2:65" s="13" customFormat="1" ht="10.199999999999999" x14ac:dyDescent="0.2">
      <c r="B394" s="153"/>
      <c r="D394" s="147" t="s">
        <v>603</v>
      </c>
      <c r="E394" s="154" t="s">
        <v>82</v>
      </c>
      <c r="F394" s="155" t="s">
        <v>2118</v>
      </c>
      <c r="H394" s="156">
        <v>3.87</v>
      </c>
      <c r="I394" s="157"/>
      <c r="L394" s="153"/>
      <c r="M394" s="158"/>
      <c r="T394" s="159"/>
      <c r="AT394" s="154" t="s">
        <v>603</v>
      </c>
      <c r="AU394" s="154" t="s">
        <v>93</v>
      </c>
      <c r="AV394" s="13" t="s">
        <v>93</v>
      </c>
      <c r="AW394" s="13" t="s">
        <v>42</v>
      </c>
      <c r="AX394" s="13" t="s">
        <v>84</v>
      </c>
      <c r="AY394" s="154" t="s">
        <v>594</v>
      </c>
    </row>
    <row r="395" spans="2:65" s="13" customFormat="1" ht="10.199999999999999" x14ac:dyDescent="0.2">
      <c r="B395" s="153"/>
      <c r="D395" s="147" t="s">
        <v>603</v>
      </c>
      <c r="E395" s="154" t="s">
        <v>82</v>
      </c>
      <c r="F395" s="155" t="s">
        <v>2119</v>
      </c>
      <c r="H395" s="156">
        <v>5.8049999999999997</v>
      </c>
      <c r="I395" s="157"/>
      <c r="L395" s="153"/>
      <c r="M395" s="158"/>
      <c r="T395" s="159"/>
      <c r="AT395" s="154" t="s">
        <v>603</v>
      </c>
      <c r="AU395" s="154" t="s">
        <v>93</v>
      </c>
      <c r="AV395" s="13" t="s">
        <v>93</v>
      </c>
      <c r="AW395" s="13" t="s">
        <v>42</v>
      </c>
      <c r="AX395" s="13" t="s">
        <v>84</v>
      </c>
      <c r="AY395" s="154" t="s">
        <v>594</v>
      </c>
    </row>
    <row r="396" spans="2:65" s="13" customFormat="1" ht="10.199999999999999" x14ac:dyDescent="0.2">
      <c r="B396" s="153"/>
      <c r="D396" s="147" t="s">
        <v>603</v>
      </c>
      <c r="E396" s="154" t="s">
        <v>82</v>
      </c>
      <c r="F396" s="155" t="s">
        <v>2120</v>
      </c>
      <c r="H396" s="156">
        <v>1.9350000000000001</v>
      </c>
      <c r="I396" s="157"/>
      <c r="L396" s="153"/>
      <c r="M396" s="158"/>
      <c r="T396" s="159"/>
      <c r="AT396" s="154" t="s">
        <v>603</v>
      </c>
      <c r="AU396" s="154" t="s">
        <v>93</v>
      </c>
      <c r="AV396" s="13" t="s">
        <v>93</v>
      </c>
      <c r="AW396" s="13" t="s">
        <v>42</v>
      </c>
      <c r="AX396" s="13" t="s">
        <v>84</v>
      </c>
      <c r="AY396" s="154" t="s">
        <v>594</v>
      </c>
    </row>
    <row r="397" spans="2:65" s="13" customFormat="1" ht="10.199999999999999" x14ac:dyDescent="0.2">
      <c r="B397" s="153"/>
      <c r="D397" s="147" t="s">
        <v>603</v>
      </c>
      <c r="E397" s="154" t="s">
        <v>82</v>
      </c>
      <c r="F397" s="155" t="s">
        <v>2121</v>
      </c>
      <c r="H397" s="156">
        <v>1.9350000000000001</v>
      </c>
      <c r="I397" s="157"/>
      <c r="L397" s="153"/>
      <c r="M397" s="158"/>
      <c r="T397" s="159"/>
      <c r="AT397" s="154" t="s">
        <v>603</v>
      </c>
      <c r="AU397" s="154" t="s">
        <v>93</v>
      </c>
      <c r="AV397" s="13" t="s">
        <v>93</v>
      </c>
      <c r="AW397" s="13" t="s">
        <v>42</v>
      </c>
      <c r="AX397" s="13" t="s">
        <v>84</v>
      </c>
      <c r="AY397" s="154" t="s">
        <v>594</v>
      </c>
    </row>
    <row r="398" spans="2:65" s="13" customFormat="1" ht="10.199999999999999" x14ac:dyDescent="0.2">
      <c r="B398" s="153"/>
      <c r="D398" s="147" t="s">
        <v>603</v>
      </c>
      <c r="E398" s="154" t="s">
        <v>82</v>
      </c>
      <c r="F398" s="155" t="s">
        <v>2122</v>
      </c>
      <c r="H398" s="156">
        <v>1.9350000000000001</v>
      </c>
      <c r="I398" s="157"/>
      <c r="L398" s="153"/>
      <c r="M398" s="158"/>
      <c r="T398" s="159"/>
      <c r="AT398" s="154" t="s">
        <v>603</v>
      </c>
      <c r="AU398" s="154" t="s">
        <v>93</v>
      </c>
      <c r="AV398" s="13" t="s">
        <v>93</v>
      </c>
      <c r="AW398" s="13" t="s">
        <v>42</v>
      </c>
      <c r="AX398" s="13" t="s">
        <v>84</v>
      </c>
      <c r="AY398" s="154" t="s">
        <v>594</v>
      </c>
    </row>
    <row r="399" spans="2:65" s="13" customFormat="1" ht="10.199999999999999" x14ac:dyDescent="0.2">
      <c r="B399" s="153"/>
      <c r="D399" s="147" t="s">
        <v>603</v>
      </c>
      <c r="E399" s="154" t="s">
        <v>82</v>
      </c>
      <c r="F399" s="155" t="s">
        <v>2123</v>
      </c>
      <c r="H399" s="156">
        <v>1.9350000000000001</v>
      </c>
      <c r="I399" s="157"/>
      <c r="L399" s="153"/>
      <c r="M399" s="158"/>
      <c r="T399" s="159"/>
      <c r="AT399" s="154" t="s">
        <v>603</v>
      </c>
      <c r="AU399" s="154" t="s">
        <v>93</v>
      </c>
      <c r="AV399" s="13" t="s">
        <v>93</v>
      </c>
      <c r="AW399" s="13" t="s">
        <v>42</v>
      </c>
      <c r="AX399" s="13" t="s">
        <v>84</v>
      </c>
      <c r="AY399" s="154" t="s">
        <v>594</v>
      </c>
    </row>
    <row r="400" spans="2:65" s="13" customFormat="1" ht="10.199999999999999" x14ac:dyDescent="0.2">
      <c r="B400" s="153"/>
      <c r="D400" s="147" t="s">
        <v>603</v>
      </c>
      <c r="E400" s="154" t="s">
        <v>82</v>
      </c>
      <c r="F400" s="155" t="s">
        <v>2124</v>
      </c>
      <c r="H400" s="156">
        <v>1.9350000000000001</v>
      </c>
      <c r="I400" s="157"/>
      <c r="L400" s="153"/>
      <c r="M400" s="158"/>
      <c r="T400" s="159"/>
      <c r="AT400" s="154" t="s">
        <v>603</v>
      </c>
      <c r="AU400" s="154" t="s">
        <v>93</v>
      </c>
      <c r="AV400" s="13" t="s">
        <v>93</v>
      </c>
      <c r="AW400" s="13" t="s">
        <v>42</v>
      </c>
      <c r="AX400" s="13" t="s">
        <v>84</v>
      </c>
      <c r="AY400" s="154" t="s">
        <v>594</v>
      </c>
    </row>
    <row r="401" spans="2:51" s="13" customFormat="1" ht="10.199999999999999" x14ac:dyDescent="0.2">
      <c r="B401" s="153"/>
      <c r="D401" s="147" t="s">
        <v>603</v>
      </c>
      <c r="E401" s="154" t="s">
        <v>82</v>
      </c>
      <c r="F401" s="155" t="s">
        <v>2125</v>
      </c>
      <c r="H401" s="156">
        <v>1.9350000000000001</v>
      </c>
      <c r="I401" s="157"/>
      <c r="L401" s="153"/>
      <c r="M401" s="158"/>
      <c r="T401" s="159"/>
      <c r="AT401" s="154" t="s">
        <v>603</v>
      </c>
      <c r="AU401" s="154" t="s">
        <v>93</v>
      </c>
      <c r="AV401" s="13" t="s">
        <v>93</v>
      </c>
      <c r="AW401" s="13" t="s">
        <v>42</v>
      </c>
      <c r="AX401" s="13" t="s">
        <v>84</v>
      </c>
      <c r="AY401" s="154" t="s">
        <v>594</v>
      </c>
    </row>
    <row r="402" spans="2:51" s="13" customFormat="1" ht="10.199999999999999" x14ac:dyDescent="0.2">
      <c r="B402" s="153"/>
      <c r="D402" s="147" t="s">
        <v>603</v>
      </c>
      <c r="E402" s="154" t="s">
        <v>82</v>
      </c>
      <c r="F402" s="155" t="s">
        <v>2126</v>
      </c>
      <c r="H402" s="156">
        <v>9.4600000000000009</v>
      </c>
      <c r="I402" s="157"/>
      <c r="L402" s="153"/>
      <c r="M402" s="158"/>
      <c r="T402" s="159"/>
      <c r="AT402" s="154" t="s">
        <v>603</v>
      </c>
      <c r="AU402" s="154" t="s">
        <v>93</v>
      </c>
      <c r="AV402" s="13" t="s">
        <v>93</v>
      </c>
      <c r="AW402" s="13" t="s">
        <v>42</v>
      </c>
      <c r="AX402" s="13" t="s">
        <v>84</v>
      </c>
      <c r="AY402" s="154" t="s">
        <v>594</v>
      </c>
    </row>
    <row r="403" spans="2:51" s="13" customFormat="1" ht="10.199999999999999" x14ac:dyDescent="0.2">
      <c r="B403" s="153"/>
      <c r="D403" s="147" t="s">
        <v>603</v>
      </c>
      <c r="E403" s="154" t="s">
        <v>82</v>
      </c>
      <c r="F403" s="155" t="s">
        <v>2127</v>
      </c>
      <c r="H403" s="156">
        <v>14.62</v>
      </c>
      <c r="I403" s="157"/>
      <c r="L403" s="153"/>
      <c r="M403" s="158"/>
      <c r="T403" s="159"/>
      <c r="AT403" s="154" t="s">
        <v>603</v>
      </c>
      <c r="AU403" s="154" t="s">
        <v>93</v>
      </c>
      <c r="AV403" s="13" t="s">
        <v>93</v>
      </c>
      <c r="AW403" s="13" t="s">
        <v>42</v>
      </c>
      <c r="AX403" s="13" t="s">
        <v>84</v>
      </c>
      <c r="AY403" s="154" t="s">
        <v>594</v>
      </c>
    </row>
    <row r="404" spans="2:51" s="13" customFormat="1" ht="10.199999999999999" x14ac:dyDescent="0.2">
      <c r="B404" s="153"/>
      <c r="D404" s="147" t="s">
        <v>603</v>
      </c>
      <c r="E404" s="154" t="s">
        <v>82</v>
      </c>
      <c r="F404" s="155" t="s">
        <v>2128</v>
      </c>
      <c r="H404" s="156">
        <v>9.6750000000000007</v>
      </c>
      <c r="I404" s="157"/>
      <c r="L404" s="153"/>
      <c r="M404" s="158"/>
      <c r="T404" s="159"/>
      <c r="AT404" s="154" t="s">
        <v>603</v>
      </c>
      <c r="AU404" s="154" t="s">
        <v>93</v>
      </c>
      <c r="AV404" s="13" t="s">
        <v>93</v>
      </c>
      <c r="AW404" s="13" t="s">
        <v>42</v>
      </c>
      <c r="AX404" s="13" t="s">
        <v>84</v>
      </c>
      <c r="AY404" s="154" t="s">
        <v>594</v>
      </c>
    </row>
    <row r="405" spans="2:51" s="13" customFormat="1" ht="10.199999999999999" x14ac:dyDescent="0.2">
      <c r="B405" s="153"/>
      <c r="D405" s="147" t="s">
        <v>603</v>
      </c>
      <c r="E405" s="154" t="s">
        <v>82</v>
      </c>
      <c r="F405" s="155" t="s">
        <v>2129</v>
      </c>
      <c r="H405" s="156">
        <v>3.2250000000000001</v>
      </c>
      <c r="I405" s="157"/>
      <c r="L405" s="153"/>
      <c r="M405" s="158"/>
      <c r="T405" s="159"/>
      <c r="AT405" s="154" t="s">
        <v>603</v>
      </c>
      <c r="AU405" s="154" t="s">
        <v>93</v>
      </c>
      <c r="AV405" s="13" t="s">
        <v>93</v>
      </c>
      <c r="AW405" s="13" t="s">
        <v>42</v>
      </c>
      <c r="AX405" s="13" t="s">
        <v>84</v>
      </c>
      <c r="AY405" s="154" t="s">
        <v>594</v>
      </c>
    </row>
    <row r="406" spans="2:51" s="13" customFormat="1" ht="10.199999999999999" x14ac:dyDescent="0.2">
      <c r="B406" s="153"/>
      <c r="D406" s="147" t="s">
        <v>603</v>
      </c>
      <c r="E406" s="154" t="s">
        <v>82</v>
      </c>
      <c r="F406" s="155" t="s">
        <v>2130</v>
      </c>
      <c r="H406" s="156">
        <v>5.375</v>
      </c>
      <c r="I406" s="157"/>
      <c r="L406" s="153"/>
      <c r="M406" s="158"/>
      <c r="T406" s="159"/>
      <c r="AT406" s="154" t="s">
        <v>603</v>
      </c>
      <c r="AU406" s="154" t="s">
        <v>93</v>
      </c>
      <c r="AV406" s="13" t="s">
        <v>93</v>
      </c>
      <c r="AW406" s="13" t="s">
        <v>42</v>
      </c>
      <c r="AX406" s="13" t="s">
        <v>84</v>
      </c>
      <c r="AY406" s="154" t="s">
        <v>594</v>
      </c>
    </row>
    <row r="407" spans="2:51" s="13" customFormat="1" ht="10.199999999999999" x14ac:dyDescent="0.2">
      <c r="B407" s="153"/>
      <c r="D407" s="147" t="s">
        <v>603</v>
      </c>
      <c r="E407" s="154" t="s">
        <v>82</v>
      </c>
      <c r="F407" s="155" t="s">
        <v>2131</v>
      </c>
      <c r="H407" s="156">
        <v>3.01</v>
      </c>
      <c r="I407" s="157"/>
      <c r="L407" s="153"/>
      <c r="M407" s="158"/>
      <c r="T407" s="159"/>
      <c r="AT407" s="154" t="s">
        <v>603</v>
      </c>
      <c r="AU407" s="154" t="s">
        <v>93</v>
      </c>
      <c r="AV407" s="13" t="s">
        <v>93</v>
      </c>
      <c r="AW407" s="13" t="s">
        <v>42</v>
      </c>
      <c r="AX407" s="13" t="s">
        <v>84</v>
      </c>
      <c r="AY407" s="154" t="s">
        <v>594</v>
      </c>
    </row>
    <row r="408" spans="2:51" s="13" customFormat="1" ht="10.199999999999999" x14ac:dyDescent="0.2">
      <c r="B408" s="153"/>
      <c r="D408" s="147" t="s">
        <v>603</v>
      </c>
      <c r="E408" s="154" t="s">
        <v>82</v>
      </c>
      <c r="F408" s="155" t="s">
        <v>2132</v>
      </c>
      <c r="H408" s="156">
        <v>1.5049999999999999</v>
      </c>
      <c r="I408" s="157"/>
      <c r="L408" s="153"/>
      <c r="M408" s="158"/>
      <c r="T408" s="159"/>
      <c r="AT408" s="154" t="s">
        <v>603</v>
      </c>
      <c r="AU408" s="154" t="s">
        <v>93</v>
      </c>
      <c r="AV408" s="13" t="s">
        <v>93</v>
      </c>
      <c r="AW408" s="13" t="s">
        <v>42</v>
      </c>
      <c r="AX408" s="13" t="s">
        <v>84</v>
      </c>
      <c r="AY408" s="154" t="s">
        <v>594</v>
      </c>
    </row>
    <row r="409" spans="2:51" s="13" customFormat="1" ht="10.199999999999999" x14ac:dyDescent="0.2">
      <c r="B409" s="153"/>
      <c r="D409" s="147" t="s">
        <v>603</v>
      </c>
      <c r="E409" s="154" t="s">
        <v>82</v>
      </c>
      <c r="F409" s="155" t="s">
        <v>2133</v>
      </c>
      <c r="H409" s="156">
        <v>2.15</v>
      </c>
      <c r="I409" s="157"/>
      <c r="L409" s="153"/>
      <c r="M409" s="158"/>
      <c r="T409" s="159"/>
      <c r="AT409" s="154" t="s">
        <v>603</v>
      </c>
      <c r="AU409" s="154" t="s">
        <v>93</v>
      </c>
      <c r="AV409" s="13" t="s">
        <v>93</v>
      </c>
      <c r="AW409" s="13" t="s">
        <v>42</v>
      </c>
      <c r="AX409" s="13" t="s">
        <v>84</v>
      </c>
      <c r="AY409" s="154" t="s">
        <v>594</v>
      </c>
    </row>
    <row r="410" spans="2:51" s="13" customFormat="1" ht="10.199999999999999" x14ac:dyDescent="0.2">
      <c r="B410" s="153"/>
      <c r="D410" s="147" t="s">
        <v>603</v>
      </c>
      <c r="E410" s="154" t="s">
        <v>82</v>
      </c>
      <c r="F410" s="155" t="s">
        <v>2134</v>
      </c>
      <c r="H410" s="156">
        <v>2.15</v>
      </c>
      <c r="I410" s="157"/>
      <c r="L410" s="153"/>
      <c r="M410" s="158"/>
      <c r="T410" s="159"/>
      <c r="AT410" s="154" t="s">
        <v>603</v>
      </c>
      <c r="AU410" s="154" t="s">
        <v>93</v>
      </c>
      <c r="AV410" s="13" t="s">
        <v>93</v>
      </c>
      <c r="AW410" s="13" t="s">
        <v>42</v>
      </c>
      <c r="AX410" s="13" t="s">
        <v>84</v>
      </c>
      <c r="AY410" s="154" t="s">
        <v>594</v>
      </c>
    </row>
    <row r="411" spans="2:51" s="13" customFormat="1" ht="10.199999999999999" x14ac:dyDescent="0.2">
      <c r="B411" s="153"/>
      <c r="D411" s="147" t="s">
        <v>603</v>
      </c>
      <c r="E411" s="154" t="s">
        <v>82</v>
      </c>
      <c r="F411" s="155" t="s">
        <v>2135</v>
      </c>
      <c r="H411" s="156">
        <v>3.87</v>
      </c>
      <c r="I411" s="157"/>
      <c r="L411" s="153"/>
      <c r="M411" s="158"/>
      <c r="T411" s="159"/>
      <c r="AT411" s="154" t="s">
        <v>603</v>
      </c>
      <c r="AU411" s="154" t="s">
        <v>93</v>
      </c>
      <c r="AV411" s="13" t="s">
        <v>93</v>
      </c>
      <c r="AW411" s="13" t="s">
        <v>42</v>
      </c>
      <c r="AX411" s="13" t="s">
        <v>84</v>
      </c>
      <c r="AY411" s="154" t="s">
        <v>594</v>
      </c>
    </row>
    <row r="412" spans="2:51" s="13" customFormat="1" ht="10.199999999999999" x14ac:dyDescent="0.2">
      <c r="B412" s="153"/>
      <c r="D412" s="147" t="s">
        <v>603</v>
      </c>
      <c r="E412" s="154" t="s">
        <v>82</v>
      </c>
      <c r="F412" s="155" t="s">
        <v>2136</v>
      </c>
      <c r="H412" s="156">
        <v>5.16</v>
      </c>
      <c r="I412" s="157"/>
      <c r="L412" s="153"/>
      <c r="M412" s="158"/>
      <c r="T412" s="159"/>
      <c r="AT412" s="154" t="s">
        <v>603</v>
      </c>
      <c r="AU412" s="154" t="s">
        <v>93</v>
      </c>
      <c r="AV412" s="13" t="s">
        <v>93</v>
      </c>
      <c r="AW412" s="13" t="s">
        <v>42</v>
      </c>
      <c r="AX412" s="13" t="s">
        <v>84</v>
      </c>
      <c r="AY412" s="154" t="s">
        <v>594</v>
      </c>
    </row>
    <row r="413" spans="2:51" s="13" customFormat="1" ht="10.199999999999999" x14ac:dyDescent="0.2">
      <c r="B413" s="153"/>
      <c r="D413" s="147" t="s">
        <v>603</v>
      </c>
      <c r="E413" s="154" t="s">
        <v>82</v>
      </c>
      <c r="F413" s="155" t="s">
        <v>2137</v>
      </c>
      <c r="H413" s="156">
        <v>2.58</v>
      </c>
      <c r="I413" s="157"/>
      <c r="L413" s="153"/>
      <c r="M413" s="158"/>
      <c r="T413" s="159"/>
      <c r="AT413" s="154" t="s">
        <v>603</v>
      </c>
      <c r="AU413" s="154" t="s">
        <v>93</v>
      </c>
      <c r="AV413" s="13" t="s">
        <v>93</v>
      </c>
      <c r="AW413" s="13" t="s">
        <v>42</v>
      </c>
      <c r="AX413" s="13" t="s">
        <v>84</v>
      </c>
      <c r="AY413" s="154" t="s">
        <v>594</v>
      </c>
    </row>
    <row r="414" spans="2:51" s="13" customFormat="1" ht="10.199999999999999" x14ac:dyDescent="0.2">
      <c r="B414" s="153"/>
      <c r="D414" s="147" t="s">
        <v>603</v>
      </c>
      <c r="E414" s="154" t="s">
        <v>82</v>
      </c>
      <c r="F414" s="155" t="s">
        <v>2138</v>
      </c>
      <c r="H414" s="156">
        <v>3.6549999999999998</v>
      </c>
      <c r="I414" s="157"/>
      <c r="L414" s="153"/>
      <c r="M414" s="158"/>
      <c r="T414" s="159"/>
      <c r="AT414" s="154" t="s">
        <v>603</v>
      </c>
      <c r="AU414" s="154" t="s">
        <v>93</v>
      </c>
      <c r="AV414" s="13" t="s">
        <v>93</v>
      </c>
      <c r="AW414" s="13" t="s">
        <v>42</v>
      </c>
      <c r="AX414" s="13" t="s">
        <v>84</v>
      </c>
      <c r="AY414" s="154" t="s">
        <v>594</v>
      </c>
    </row>
    <row r="415" spans="2:51" s="13" customFormat="1" ht="10.199999999999999" x14ac:dyDescent="0.2">
      <c r="B415" s="153"/>
      <c r="D415" s="147" t="s">
        <v>603</v>
      </c>
      <c r="E415" s="154" t="s">
        <v>82</v>
      </c>
      <c r="F415" s="155" t="s">
        <v>2139</v>
      </c>
      <c r="H415" s="156">
        <v>6.2350000000000003</v>
      </c>
      <c r="I415" s="157"/>
      <c r="L415" s="153"/>
      <c r="M415" s="158"/>
      <c r="T415" s="159"/>
      <c r="AT415" s="154" t="s">
        <v>603</v>
      </c>
      <c r="AU415" s="154" t="s">
        <v>93</v>
      </c>
      <c r="AV415" s="13" t="s">
        <v>93</v>
      </c>
      <c r="AW415" s="13" t="s">
        <v>42</v>
      </c>
      <c r="AX415" s="13" t="s">
        <v>84</v>
      </c>
      <c r="AY415" s="154" t="s">
        <v>594</v>
      </c>
    </row>
    <row r="416" spans="2:51" s="13" customFormat="1" ht="10.199999999999999" x14ac:dyDescent="0.2">
      <c r="B416" s="153"/>
      <c r="D416" s="147" t="s">
        <v>603</v>
      </c>
      <c r="E416" s="154" t="s">
        <v>82</v>
      </c>
      <c r="F416" s="155" t="s">
        <v>2140</v>
      </c>
      <c r="H416" s="156">
        <v>8.6</v>
      </c>
      <c r="I416" s="157"/>
      <c r="L416" s="153"/>
      <c r="M416" s="158"/>
      <c r="T416" s="159"/>
      <c r="AT416" s="154" t="s">
        <v>603</v>
      </c>
      <c r="AU416" s="154" t="s">
        <v>93</v>
      </c>
      <c r="AV416" s="13" t="s">
        <v>93</v>
      </c>
      <c r="AW416" s="13" t="s">
        <v>42</v>
      </c>
      <c r="AX416" s="13" t="s">
        <v>84</v>
      </c>
      <c r="AY416" s="154" t="s">
        <v>594</v>
      </c>
    </row>
    <row r="417" spans="2:51" s="13" customFormat="1" ht="10.199999999999999" x14ac:dyDescent="0.2">
      <c r="B417" s="153"/>
      <c r="D417" s="147" t="s">
        <v>603</v>
      </c>
      <c r="E417" s="154" t="s">
        <v>82</v>
      </c>
      <c r="F417" s="155" t="s">
        <v>2141</v>
      </c>
      <c r="H417" s="156">
        <v>4.3</v>
      </c>
      <c r="I417" s="157"/>
      <c r="L417" s="153"/>
      <c r="M417" s="158"/>
      <c r="T417" s="159"/>
      <c r="AT417" s="154" t="s">
        <v>603</v>
      </c>
      <c r="AU417" s="154" t="s">
        <v>93</v>
      </c>
      <c r="AV417" s="13" t="s">
        <v>93</v>
      </c>
      <c r="AW417" s="13" t="s">
        <v>42</v>
      </c>
      <c r="AX417" s="13" t="s">
        <v>84</v>
      </c>
      <c r="AY417" s="154" t="s">
        <v>594</v>
      </c>
    </row>
    <row r="418" spans="2:51" s="13" customFormat="1" ht="10.199999999999999" x14ac:dyDescent="0.2">
      <c r="B418" s="153"/>
      <c r="D418" s="147" t="s">
        <v>603</v>
      </c>
      <c r="E418" s="154" t="s">
        <v>82</v>
      </c>
      <c r="F418" s="155" t="s">
        <v>2142</v>
      </c>
      <c r="H418" s="156">
        <v>1.29</v>
      </c>
      <c r="I418" s="157"/>
      <c r="L418" s="153"/>
      <c r="M418" s="158"/>
      <c r="T418" s="159"/>
      <c r="AT418" s="154" t="s">
        <v>603</v>
      </c>
      <c r="AU418" s="154" t="s">
        <v>93</v>
      </c>
      <c r="AV418" s="13" t="s">
        <v>93</v>
      </c>
      <c r="AW418" s="13" t="s">
        <v>42</v>
      </c>
      <c r="AX418" s="13" t="s">
        <v>84</v>
      </c>
      <c r="AY418" s="154" t="s">
        <v>594</v>
      </c>
    </row>
    <row r="419" spans="2:51" s="13" customFormat="1" ht="10.199999999999999" x14ac:dyDescent="0.2">
      <c r="B419" s="153"/>
      <c r="D419" s="147" t="s">
        <v>603</v>
      </c>
      <c r="E419" s="154" t="s">
        <v>82</v>
      </c>
      <c r="F419" s="155" t="s">
        <v>2143</v>
      </c>
      <c r="H419" s="156">
        <v>3.44</v>
      </c>
      <c r="I419" s="157"/>
      <c r="L419" s="153"/>
      <c r="M419" s="158"/>
      <c r="T419" s="159"/>
      <c r="AT419" s="154" t="s">
        <v>603</v>
      </c>
      <c r="AU419" s="154" t="s">
        <v>93</v>
      </c>
      <c r="AV419" s="13" t="s">
        <v>93</v>
      </c>
      <c r="AW419" s="13" t="s">
        <v>42</v>
      </c>
      <c r="AX419" s="13" t="s">
        <v>84</v>
      </c>
      <c r="AY419" s="154" t="s">
        <v>594</v>
      </c>
    </row>
    <row r="420" spans="2:51" s="13" customFormat="1" ht="10.199999999999999" x14ac:dyDescent="0.2">
      <c r="B420" s="153"/>
      <c r="D420" s="147" t="s">
        <v>603</v>
      </c>
      <c r="E420" s="154" t="s">
        <v>82</v>
      </c>
      <c r="F420" s="155" t="s">
        <v>2144</v>
      </c>
      <c r="H420" s="156">
        <v>3.44</v>
      </c>
      <c r="I420" s="157"/>
      <c r="L420" s="153"/>
      <c r="M420" s="158"/>
      <c r="T420" s="159"/>
      <c r="AT420" s="154" t="s">
        <v>603</v>
      </c>
      <c r="AU420" s="154" t="s">
        <v>93</v>
      </c>
      <c r="AV420" s="13" t="s">
        <v>93</v>
      </c>
      <c r="AW420" s="13" t="s">
        <v>42</v>
      </c>
      <c r="AX420" s="13" t="s">
        <v>84</v>
      </c>
      <c r="AY420" s="154" t="s">
        <v>594</v>
      </c>
    </row>
    <row r="421" spans="2:51" s="14" customFormat="1" ht="10.199999999999999" x14ac:dyDescent="0.2">
      <c r="B421" s="168"/>
      <c r="D421" s="147" t="s">
        <v>603</v>
      </c>
      <c r="E421" s="169" t="s">
        <v>82</v>
      </c>
      <c r="F421" s="170" t="s">
        <v>668</v>
      </c>
      <c r="H421" s="171">
        <v>126.205</v>
      </c>
      <c r="I421" s="172"/>
      <c r="L421" s="168"/>
      <c r="M421" s="173"/>
      <c r="T421" s="174"/>
      <c r="AT421" s="169" t="s">
        <v>603</v>
      </c>
      <c r="AU421" s="169" t="s">
        <v>93</v>
      </c>
      <c r="AV421" s="14" t="s">
        <v>101</v>
      </c>
      <c r="AW421" s="14" t="s">
        <v>42</v>
      </c>
      <c r="AX421" s="14" t="s">
        <v>84</v>
      </c>
      <c r="AY421" s="169" t="s">
        <v>594</v>
      </c>
    </row>
    <row r="422" spans="2:51" s="13" customFormat="1" ht="10.199999999999999" x14ac:dyDescent="0.2">
      <c r="B422" s="153"/>
      <c r="D422" s="147" t="s">
        <v>603</v>
      </c>
      <c r="E422" s="154" t="s">
        <v>82</v>
      </c>
      <c r="F422" s="155" t="s">
        <v>2145</v>
      </c>
      <c r="H422" s="156">
        <v>3.44</v>
      </c>
      <c r="I422" s="157"/>
      <c r="L422" s="153"/>
      <c r="M422" s="158"/>
      <c r="T422" s="159"/>
      <c r="AT422" s="154" t="s">
        <v>603</v>
      </c>
      <c r="AU422" s="154" t="s">
        <v>93</v>
      </c>
      <c r="AV422" s="13" t="s">
        <v>93</v>
      </c>
      <c r="AW422" s="13" t="s">
        <v>42</v>
      </c>
      <c r="AX422" s="13" t="s">
        <v>84</v>
      </c>
      <c r="AY422" s="154" t="s">
        <v>594</v>
      </c>
    </row>
    <row r="423" spans="2:51" s="13" customFormat="1" ht="10.199999999999999" x14ac:dyDescent="0.2">
      <c r="B423" s="153"/>
      <c r="D423" s="147" t="s">
        <v>603</v>
      </c>
      <c r="E423" s="154" t="s">
        <v>82</v>
      </c>
      <c r="F423" s="155" t="s">
        <v>2146</v>
      </c>
      <c r="H423" s="156">
        <v>1.72</v>
      </c>
      <c r="I423" s="157"/>
      <c r="L423" s="153"/>
      <c r="M423" s="158"/>
      <c r="T423" s="159"/>
      <c r="AT423" s="154" t="s">
        <v>603</v>
      </c>
      <c r="AU423" s="154" t="s">
        <v>93</v>
      </c>
      <c r="AV423" s="13" t="s">
        <v>93</v>
      </c>
      <c r="AW423" s="13" t="s">
        <v>42</v>
      </c>
      <c r="AX423" s="13" t="s">
        <v>84</v>
      </c>
      <c r="AY423" s="154" t="s">
        <v>594</v>
      </c>
    </row>
    <row r="424" spans="2:51" s="13" customFormat="1" ht="10.199999999999999" x14ac:dyDescent="0.2">
      <c r="B424" s="153"/>
      <c r="D424" s="147" t="s">
        <v>603</v>
      </c>
      <c r="E424" s="154" t="s">
        <v>82</v>
      </c>
      <c r="F424" s="155" t="s">
        <v>2147</v>
      </c>
      <c r="H424" s="156">
        <v>1.5049999999999999</v>
      </c>
      <c r="I424" s="157"/>
      <c r="L424" s="153"/>
      <c r="M424" s="158"/>
      <c r="T424" s="159"/>
      <c r="AT424" s="154" t="s">
        <v>603</v>
      </c>
      <c r="AU424" s="154" t="s">
        <v>93</v>
      </c>
      <c r="AV424" s="13" t="s">
        <v>93</v>
      </c>
      <c r="AW424" s="13" t="s">
        <v>42</v>
      </c>
      <c r="AX424" s="13" t="s">
        <v>84</v>
      </c>
      <c r="AY424" s="154" t="s">
        <v>594</v>
      </c>
    </row>
    <row r="425" spans="2:51" s="13" customFormat="1" ht="10.199999999999999" x14ac:dyDescent="0.2">
      <c r="B425" s="153"/>
      <c r="D425" s="147" t="s">
        <v>603</v>
      </c>
      <c r="E425" s="154" t="s">
        <v>82</v>
      </c>
      <c r="F425" s="155" t="s">
        <v>2148</v>
      </c>
      <c r="H425" s="156">
        <v>2.58</v>
      </c>
      <c r="I425" s="157"/>
      <c r="L425" s="153"/>
      <c r="M425" s="158"/>
      <c r="T425" s="159"/>
      <c r="AT425" s="154" t="s">
        <v>603</v>
      </c>
      <c r="AU425" s="154" t="s">
        <v>93</v>
      </c>
      <c r="AV425" s="13" t="s">
        <v>93</v>
      </c>
      <c r="AW425" s="13" t="s">
        <v>42</v>
      </c>
      <c r="AX425" s="13" t="s">
        <v>84</v>
      </c>
      <c r="AY425" s="154" t="s">
        <v>594</v>
      </c>
    </row>
    <row r="426" spans="2:51" s="13" customFormat="1" ht="10.199999999999999" x14ac:dyDescent="0.2">
      <c r="B426" s="153"/>
      <c r="D426" s="147" t="s">
        <v>603</v>
      </c>
      <c r="E426" s="154" t="s">
        <v>82</v>
      </c>
      <c r="F426" s="155" t="s">
        <v>2149</v>
      </c>
      <c r="H426" s="156">
        <v>5.16</v>
      </c>
      <c r="I426" s="157"/>
      <c r="L426" s="153"/>
      <c r="M426" s="158"/>
      <c r="T426" s="159"/>
      <c r="AT426" s="154" t="s">
        <v>603</v>
      </c>
      <c r="AU426" s="154" t="s">
        <v>93</v>
      </c>
      <c r="AV426" s="13" t="s">
        <v>93</v>
      </c>
      <c r="AW426" s="13" t="s">
        <v>42</v>
      </c>
      <c r="AX426" s="13" t="s">
        <v>84</v>
      </c>
      <c r="AY426" s="154" t="s">
        <v>594</v>
      </c>
    </row>
    <row r="427" spans="2:51" s="13" customFormat="1" ht="10.199999999999999" x14ac:dyDescent="0.2">
      <c r="B427" s="153"/>
      <c r="D427" s="147" t="s">
        <v>603</v>
      </c>
      <c r="E427" s="154" t="s">
        <v>82</v>
      </c>
      <c r="F427" s="155" t="s">
        <v>2150</v>
      </c>
      <c r="H427" s="156">
        <v>6.45</v>
      </c>
      <c r="I427" s="157"/>
      <c r="L427" s="153"/>
      <c r="M427" s="158"/>
      <c r="T427" s="159"/>
      <c r="AT427" s="154" t="s">
        <v>603</v>
      </c>
      <c r="AU427" s="154" t="s">
        <v>93</v>
      </c>
      <c r="AV427" s="13" t="s">
        <v>93</v>
      </c>
      <c r="AW427" s="13" t="s">
        <v>42</v>
      </c>
      <c r="AX427" s="13" t="s">
        <v>84</v>
      </c>
      <c r="AY427" s="154" t="s">
        <v>594</v>
      </c>
    </row>
    <row r="428" spans="2:51" s="13" customFormat="1" ht="10.199999999999999" x14ac:dyDescent="0.2">
      <c r="B428" s="153"/>
      <c r="D428" s="147" t="s">
        <v>603</v>
      </c>
      <c r="E428" s="154" t="s">
        <v>82</v>
      </c>
      <c r="F428" s="155" t="s">
        <v>2151</v>
      </c>
      <c r="H428" s="156">
        <v>7.74</v>
      </c>
      <c r="I428" s="157"/>
      <c r="L428" s="153"/>
      <c r="M428" s="158"/>
      <c r="T428" s="159"/>
      <c r="AT428" s="154" t="s">
        <v>603</v>
      </c>
      <c r="AU428" s="154" t="s">
        <v>93</v>
      </c>
      <c r="AV428" s="13" t="s">
        <v>93</v>
      </c>
      <c r="AW428" s="13" t="s">
        <v>42</v>
      </c>
      <c r="AX428" s="13" t="s">
        <v>84</v>
      </c>
      <c r="AY428" s="154" t="s">
        <v>594</v>
      </c>
    </row>
    <row r="429" spans="2:51" s="13" customFormat="1" ht="10.199999999999999" x14ac:dyDescent="0.2">
      <c r="B429" s="153"/>
      <c r="D429" s="147" t="s">
        <v>603</v>
      </c>
      <c r="E429" s="154" t="s">
        <v>82</v>
      </c>
      <c r="F429" s="155" t="s">
        <v>2152</v>
      </c>
      <c r="H429" s="156">
        <v>4.085</v>
      </c>
      <c r="I429" s="157"/>
      <c r="L429" s="153"/>
      <c r="M429" s="158"/>
      <c r="T429" s="159"/>
      <c r="AT429" s="154" t="s">
        <v>603</v>
      </c>
      <c r="AU429" s="154" t="s">
        <v>93</v>
      </c>
      <c r="AV429" s="13" t="s">
        <v>93</v>
      </c>
      <c r="AW429" s="13" t="s">
        <v>42</v>
      </c>
      <c r="AX429" s="13" t="s">
        <v>84</v>
      </c>
      <c r="AY429" s="154" t="s">
        <v>594</v>
      </c>
    </row>
    <row r="430" spans="2:51" s="13" customFormat="1" ht="10.199999999999999" x14ac:dyDescent="0.2">
      <c r="B430" s="153"/>
      <c r="D430" s="147" t="s">
        <v>603</v>
      </c>
      <c r="E430" s="154" t="s">
        <v>82</v>
      </c>
      <c r="F430" s="155" t="s">
        <v>2153</v>
      </c>
      <c r="H430" s="156">
        <v>1.72</v>
      </c>
      <c r="I430" s="157"/>
      <c r="L430" s="153"/>
      <c r="M430" s="158"/>
      <c r="T430" s="159"/>
      <c r="AT430" s="154" t="s">
        <v>603</v>
      </c>
      <c r="AU430" s="154" t="s">
        <v>93</v>
      </c>
      <c r="AV430" s="13" t="s">
        <v>93</v>
      </c>
      <c r="AW430" s="13" t="s">
        <v>42</v>
      </c>
      <c r="AX430" s="13" t="s">
        <v>84</v>
      </c>
      <c r="AY430" s="154" t="s">
        <v>594</v>
      </c>
    </row>
    <row r="431" spans="2:51" s="13" customFormat="1" ht="10.199999999999999" x14ac:dyDescent="0.2">
      <c r="B431" s="153"/>
      <c r="D431" s="147" t="s">
        <v>603</v>
      </c>
      <c r="E431" s="154" t="s">
        <v>82</v>
      </c>
      <c r="F431" s="155" t="s">
        <v>2154</v>
      </c>
      <c r="H431" s="156">
        <v>1.29</v>
      </c>
      <c r="I431" s="157"/>
      <c r="L431" s="153"/>
      <c r="M431" s="158"/>
      <c r="T431" s="159"/>
      <c r="AT431" s="154" t="s">
        <v>603</v>
      </c>
      <c r="AU431" s="154" t="s">
        <v>93</v>
      </c>
      <c r="AV431" s="13" t="s">
        <v>93</v>
      </c>
      <c r="AW431" s="13" t="s">
        <v>42</v>
      </c>
      <c r="AX431" s="13" t="s">
        <v>84</v>
      </c>
      <c r="AY431" s="154" t="s">
        <v>594</v>
      </c>
    </row>
    <row r="432" spans="2:51" s="13" customFormat="1" ht="10.199999999999999" x14ac:dyDescent="0.2">
      <c r="B432" s="153"/>
      <c r="D432" s="147" t="s">
        <v>603</v>
      </c>
      <c r="E432" s="154" t="s">
        <v>82</v>
      </c>
      <c r="F432" s="155" t="s">
        <v>2155</v>
      </c>
      <c r="H432" s="156">
        <v>1.9350000000000001</v>
      </c>
      <c r="I432" s="157"/>
      <c r="L432" s="153"/>
      <c r="M432" s="158"/>
      <c r="T432" s="159"/>
      <c r="AT432" s="154" t="s">
        <v>603</v>
      </c>
      <c r="AU432" s="154" t="s">
        <v>93</v>
      </c>
      <c r="AV432" s="13" t="s">
        <v>93</v>
      </c>
      <c r="AW432" s="13" t="s">
        <v>42</v>
      </c>
      <c r="AX432" s="13" t="s">
        <v>84</v>
      </c>
      <c r="AY432" s="154" t="s">
        <v>594</v>
      </c>
    </row>
    <row r="433" spans="2:65" s="13" customFormat="1" ht="10.199999999999999" x14ac:dyDescent="0.2">
      <c r="B433" s="153"/>
      <c r="D433" s="147" t="s">
        <v>603</v>
      </c>
      <c r="E433" s="154" t="s">
        <v>82</v>
      </c>
      <c r="F433" s="155" t="s">
        <v>2156</v>
      </c>
      <c r="H433" s="156">
        <v>2.15</v>
      </c>
      <c r="I433" s="157"/>
      <c r="L433" s="153"/>
      <c r="M433" s="158"/>
      <c r="T433" s="159"/>
      <c r="AT433" s="154" t="s">
        <v>603</v>
      </c>
      <c r="AU433" s="154" t="s">
        <v>93</v>
      </c>
      <c r="AV433" s="13" t="s">
        <v>93</v>
      </c>
      <c r="AW433" s="13" t="s">
        <v>42</v>
      </c>
      <c r="AX433" s="13" t="s">
        <v>84</v>
      </c>
      <c r="AY433" s="154" t="s">
        <v>594</v>
      </c>
    </row>
    <row r="434" spans="2:65" s="13" customFormat="1" ht="10.199999999999999" x14ac:dyDescent="0.2">
      <c r="B434" s="153"/>
      <c r="D434" s="147" t="s">
        <v>603</v>
      </c>
      <c r="E434" s="154" t="s">
        <v>82</v>
      </c>
      <c r="F434" s="155" t="s">
        <v>2157</v>
      </c>
      <c r="H434" s="156">
        <v>1.72</v>
      </c>
      <c r="I434" s="157"/>
      <c r="L434" s="153"/>
      <c r="M434" s="158"/>
      <c r="T434" s="159"/>
      <c r="AT434" s="154" t="s">
        <v>603</v>
      </c>
      <c r="AU434" s="154" t="s">
        <v>93</v>
      </c>
      <c r="AV434" s="13" t="s">
        <v>93</v>
      </c>
      <c r="AW434" s="13" t="s">
        <v>42</v>
      </c>
      <c r="AX434" s="13" t="s">
        <v>84</v>
      </c>
      <c r="AY434" s="154" t="s">
        <v>594</v>
      </c>
    </row>
    <row r="435" spans="2:65" s="13" customFormat="1" ht="10.199999999999999" x14ac:dyDescent="0.2">
      <c r="B435" s="153"/>
      <c r="D435" s="147" t="s">
        <v>603</v>
      </c>
      <c r="E435" s="154" t="s">
        <v>82</v>
      </c>
      <c r="F435" s="155" t="s">
        <v>2158</v>
      </c>
      <c r="H435" s="156">
        <v>1.5049999999999999</v>
      </c>
      <c r="I435" s="157"/>
      <c r="L435" s="153"/>
      <c r="M435" s="158"/>
      <c r="T435" s="159"/>
      <c r="AT435" s="154" t="s">
        <v>603</v>
      </c>
      <c r="AU435" s="154" t="s">
        <v>93</v>
      </c>
      <c r="AV435" s="13" t="s">
        <v>93</v>
      </c>
      <c r="AW435" s="13" t="s">
        <v>42</v>
      </c>
      <c r="AX435" s="13" t="s">
        <v>84</v>
      </c>
      <c r="AY435" s="154" t="s">
        <v>594</v>
      </c>
    </row>
    <row r="436" spans="2:65" s="13" customFormat="1" ht="10.199999999999999" x14ac:dyDescent="0.2">
      <c r="B436" s="153"/>
      <c r="D436" s="147" t="s">
        <v>603</v>
      </c>
      <c r="E436" s="154" t="s">
        <v>82</v>
      </c>
      <c r="F436" s="155" t="s">
        <v>2159</v>
      </c>
      <c r="H436" s="156">
        <v>3.6549999999999998</v>
      </c>
      <c r="I436" s="157"/>
      <c r="L436" s="153"/>
      <c r="M436" s="158"/>
      <c r="T436" s="159"/>
      <c r="AT436" s="154" t="s">
        <v>603</v>
      </c>
      <c r="AU436" s="154" t="s">
        <v>93</v>
      </c>
      <c r="AV436" s="13" t="s">
        <v>93</v>
      </c>
      <c r="AW436" s="13" t="s">
        <v>42</v>
      </c>
      <c r="AX436" s="13" t="s">
        <v>84</v>
      </c>
      <c r="AY436" s="154" t="s">
        <v>594</v>
      </c>
    </row>
    <row r="437" spans="2:65" s="13" customFormat="1" ht="10.199999999999999" x14ac:dyDescent="0.2">
      <c r="B437" s="153"/>
      <c r="D437" s="147" t="s">
        <v>603</v>
      </c>
      <c r="E437" s="154" t="s">
        <v>82</v>
      </c>
      <c r="F437" s="155" t="s">
        <v>2160</v>
      </c>
      <c r="H437" s="156">
        <v>1.72</v>
      </c>
      <c r="I437" s="157"/>
      <c r="L437" s="153"/>
      <c r="M437" s="158"/>
      <c r="T437" s="159"/>
      <c r="AT437" s="154" t="s">
        <v>603</v>
      </c>
      <c r="AU437" s="154" t="s">
        <v>93</v>
      </c>
      <c r="AV437" s="13" t="s">
        <v>93</v>
      </c>
      <c r="AW437" s="13" t="s">
        <v>42</v>
      </c>
      <c r="AX437" s="13" t="s">
        <v>84</v>
      </c>
      <c r="AY437" s="154" t="s">
        <v>594</v>
      </c>
    </row>
    <row r="438" spans="2:65" s="14" customFormat="1" ht="10.199999999999999" x14ac:dyDescent="0.2">
      <c r="B438" s="168"/>
      <c r="D438" s="147" t="s">
        <v>603</v>
      </c>
      <c r="E438" s="169" t="s">
        <v>82</v>
      </c>
      <c r="F438" s="170" t="s">
        <v>668</v>
      </c>
      <c r="H438" s="171">
        <v>48.375</v>
      </c>
      <c r="I438" s="172"/>
      <c r="L438" s="168"/>
      <c r="M438" s="173"/>
      <c r="T438" s="174"/>
      <c r="AT438" s="169" t="s">
        <v>603</v>
      </c>
      <c r="AU438" s="169" t="s">
        <v>93</v>
      </c>
      <c r="AV438" s="14" t="s">
        <v>101</v>
      </c>
      <c r="AW438" s="14" t="s">
        <v>42</v>
      </c>
      <c r="AX438" s="14" t="s">
        <v>84</v>
      </c>
      <c r="AY438" s="169" t="s">
        <v>594</v>
      </c>
    </row>
    <row r="439" spans="2:65" s="15" customFormat="1" ht="10.199999999999999" x14ac:dyDescent="0.2">
      <c r="B439" s="175"/>
      <c r="D439" s="147" t="s">
        <v>603</v>
      </c>
      <c r="E439" s="176" t="s">
        <v>82</v>
      </c>
      <c r="F439" s="177" t="s">
        <v>672</v>
      </c>
      <c r="H439" s="178">
        <v>174.58</v>
      </c>
      <c r="I439" s="179"/>
      <c r="L439" s="175"/>
      <c r="M439" s="180"/>
      <c r="T439" s="181"/>
      <c r="AT439" s="176" t="s">
        <v>603</v>
      </c>
      <c r="AU439" s="176" t="s">
        <v>93</v>
      </c>
      <c r="AV439" s="15" t="s">
        <v>147</v>
      </c>
      <c r="AW439" s="15" t="s">
        <v>42</v>
      </c>
      <c r="AX439" s="15" t="s">
        <v>91</v>
      </c>
      <c r="AY439" s="176" t="s">
        <v>594</v>
      </c>
    </row>
    <row r="440" spans="2:65" s="1" customFormat="1" ht="24.15" customHeight="1" x14ac:dyDescent="0.2">
      <c r="B440" s="34"/>
      <c r="C440" s="133" t="s">
        <v>731</v>
      </c>
      <c r="D440" s="133" t="s">
        <v>597</v>
      </c>
      <c r="E440" s="134" t="s">
        <v>992</v>
      </c>
      <c r="F440" s="135" t="s">
        <v>993</v>
      </c>
      <c r="G440" s="136" t="s">
        <v>618</v>
      </c>
      <c r="H440" s="137">
        <v>30.82</v>
      </c>
      <c r="I440" s="138"/>
      <c r="J440" s="139">
        <f>ROUND(I440*H440,2)</f>
        <v>0</v>
      </c>
      <c r="K440" s="135" t="s">
        <v>651</v>
      </c>
      <c r="L440" s="34"/>
      <c r="M440" s="140" t="s">
        <v>82</v>
      </c>
      <c r="N440" s="141" t="s">
        <v>54</v>
      </c>
      <c r="P440" s="142">
        <f>O440*H440</f>
        <v>0</v>
      </c>
      <c r="Q440" s="142">
        <v>0</v>
      </c>
      <c r="R440" s="142">
        <f>Q440*H440</f>
        <v>0</v>
      </c>
      <c r="S440" s="142">
        <v>6.3E-2</v>
      </c>
      <c r="T440" s="143">
        <f>S440*H440</f>
        <v>1.9416599999999999</v>
      </c>
      <c r="AR440" s="144" t="s">
        <v>147</v>
      </c>
      <c r="AT440" s="144" t="s">
        <v>597</v>
      </c>
      <c r="AU440" s="144" t="s">
        <v>93</v>
      </c>
      <c r="AY440" s="18" t="s">
        <v>594</v>
      </c>
      <c r="BE440" s="145">
        <f>IF(N440="základní",J440,0)</f>
        <v>0</v>
      </c>
      <c r="BF440" s="145">
        <f>IF(N440="snížená",J440,0)</f>
        <v>0</v>
      </c>
      <c r="BG440" s="145">
        <f>IF(N440="zákl. přenesená",J440,0)</f>
        <v>0</v>
      </c>
      <c r="BH440" s="145">
        <f>IF(N440="sníž. přenesená",J440,0)</f>
        <v>0</v>
      </c>
      <c r="BI440" s="145">
        <f>IF(N440="nulová",J440,0)</f>
        <v>0</v>
      </c>
      <c r="BJ440" s="18" t="s">
        <v>91</v>
      </c>
      <c r="BK440" s="145">
        <f>ROUND(I440*H440,2)</f>
        <v>0</v>
      </c>
      <c r="BL440" s="18" t="s">
        <v>147</v>
      </c>
      <c r="BM440" s="144" t="s">
        <v>2161</v>
      </c>
    </row>
    <row r="441" spans="2:65" s="1" customFormat="1" ht="10.199999999999999" x14ac:dyDescent="0.2">
      <c r="B441" s="34"/>
      <c r="D441" s="164" t="s">
        <v>653</v>
      </c>
      <c r="F441" s="165" t="s">
        <v>995</v>
      </c>
      <c r="I441" s="166"/>
      <c r="L441" s="34"/>
      <c r="M441" s="167"/>
      <c r="T441" s="55"/>
      <c r="AT441" s="18" t="s">
        <v>653</v>
      </c>
      <c r="AU441" s="18" t="s">
        <v>93</v>
      </c>
    </row>
    <row r="442" spans="2:65" s="13" customFormat="1" ht="10.199999999999999" x14ac:dyDescent="0.2">
      <c r="B442" s="153"/>
      <c r="D442" s="147" t="s">
        <v>603</v>
      </c>
      <c r="E442" s="154" t="s">
        <v>82</v>
      </c>
      <c r="F442" s="155" t="s">
        <v>2162</v>
      </c>
      <c r="H442" s="156">
        <v>3.6549999999999998</v>
      </c>
      <c r="I442" s="157"/>
      <c r="L442" s="153"/>
      <c r="M442" s="158"/>
      <c r="T442" s="159"/>
      <c r="AT442" s="154" t="s">
        <v>603</v>
      </c>
      <c r="AU442" s="154" t="s">
        <v>93</v>
      </c>
      <c r="AV442" s="13" t="s">
        <v>93</v>
      </c>
      <c r="AW442" s="13" t="s">
        <v>42</v>
      </c>
      <c r="AX442" s="13" t="s">
        <v>84</v>
      </c>
      <c r="AY442" s="154" t="s">
        <v>594</v>
      </c>
    </row>
    <row r="443" spans="2:65" s="13" customFormat="1" ht="10.199999999999999" x14ac:dyDescent="0.2">
      <c r="B443" s="153"/>
      <c r="D443" s="147" t="s">
        <v>603</v>
      </c>
      <c r="E443" s="154" t="s">
        <v>82</v>
      </c>
      <c r="F443" s="155" t="s">
        <v>2163</v>
      </c>
      <c r="H443" s="156">
        <v>3.6549999999999998</v>
      </c>
      <c r="I443" s="157"/>
      <c r="L443" s="153"/>
      <c r="M443" s="158"/>
      <c r="T443" s="159"/>
      <c r="AT443" s="154" t="s">
        <v>603</v>
      </c>
      <c r="AU443" s="154" t="s">
        <v>93</v>
      </c>
      <c r="AV443" s="13" t="s">
        <v>93</v>
      </c>
      <c r="AW443" s="13" t="s">
        <v>42</v>
      </c>
      <c r="AX443" s="13" t="s">
        <v>84</v>
      </c>
      <c r="AY443" s="154" t="s">
        <v>594</v>
      </c>
    </row>
    <row r="444" spans="2:65" s="13" customFormat="1" ht="10.199999999999999" x14ac:dyDescent="0.2">
      <c r="B444" s="153"/>
      <c r="D444" s="147" t="s">
        <v>603</v>
      </c>
      <c r="E444" s="154" t="s">
        <v>82</v>
      </c>
      <c r="F444" s="155" t="s">
        <v>2164</v>
      </c>
      <c r="H444" s="156">
        <v>3.2250000000000001</v>
      </c>
      <c r="I444" s="157"/>
      <c r="L444" s="153"/>
      <c r="M444" s="158"/>
      <c r="T444" s="159"/>
      <c r="AT444" s="154" t="s">
        <v>603</v>
      </c>
      <c r="AU444" s="154" t="s">
        <v>93</v>
      </c>
      <c r="AV444" s="13" t="s">
        <v>93</v>
      </c>
      <c r="AW444" s="13" t="s">
        <v>42</v>
      </c>
      <c r="AX444" s="13" t="s">
        <v>84</v>
      </c>
      <c r="AY444" s="154" t="s">
        <v>594</v>
      </c>
    </row>
    <row r="445" spans="2:65" s="13" customFormat="1" ht="10.199999999999999" x14ac:dyDescent="0.2">
      <c r="B445" s="153"/>
      <c r="D445" s="147" t="s">
        <v>603</v>
      </c>
      <c r="E445" s="154" t="s">
        <v>82</v>
      </c>
      <c r="F445" s="155" t="s">
        <v>2165</v>
      </c>
      <c r="H445" s="156">
        <v>9.6750000000000007</v>
      </c>
      <c r="I445" s="157"/>
      <c r="L445" s="153"/>
      <c r="M445" s="158"/>
      <c r="T445" s="159"/>
      <c r="AT445" s="154" t="s">
        <v>603</v>
      </c>
      <c r="AU445" s="154" t="s">
        <v>93</v>
      </c>
      <c r="AV445" s="13" t="s">
        <v>93</v>
      </c>
      <c r="AW445" s="13" t="s">
        <v>42</v>
      </c>
      <c r="AX445" s="13" t="s">
        <v>84</v>
      </c>
      <c r="AY445" s="154" t="s">
        <v>594</v>
      </c>
    </row>
    <row r="446" spans="2:65" s="13" customFormat="1" ht="10.199999999999999" x14ac:dyDescent="0.2">
      <c r="B446" s="153"/>
      <c r="D446" s="147" t="s">
        <v>603</v>
      </c>
      <c r="E446" s="154" t="s">
        <v>82</v>
      </c>
      <c r="F446" s="155" t="s">
        <v>2166</v>
      </c>
      <c r="H446" s="156">
        <v>4.085</v>
      </c>
      <c r="I446" s="157"/>
      <c r="L446" s="153"/>
      <c r="M446" s="158"/>
      <c r="T446" s="159"/>
      <c r="AT446" s="154" t="s">
        <v>603</v>
      </c>
      <c r="AU446" s="154" t="s">
        <v>93</v>
      </c>
      <c r="AV446" s="13" t="s">
        <v>93</v>
      </c>
      <c r="AW446" s="13" t="s">
        <v>42</v>
      </c>
      <c r="AX446" s="13" t="s">
        <v>84</v>
      </c>
      <c r="AY446" s="154" t="s">
        <v>594</v>
      </c>
    </row>
    <row r="447" spans="2:65" s="13" customFormat="1" ht="10.199999999999999" x14ac:dyDescent="0.2">
      <c r="B447" s="153"/>
      <c r="D447" s="147" t="s">
        <v>603</v>
      </c>
      <c r="E447" s="154" t="s">
        <v>82</v>
      </c>
      <c r="F447" s="155" t="s">
        <v>2167</v>
      </c>
      <c r="H447" s="156">
        <v>2.7</v>
      </c>
      <c r="I447" s="157"/>
      <c r="L447" s="153"/>
      <c r="M447" s="158"/>
      <c r="T447" s="159"/>
      <c r="AT447" s="154" t="s">
        <v>603</v>
      </c>
      <c r="AU447" s="154" t="s">
        <v>93</v>
      </c>
      <c r="AV447" s="13" t="s">
        <v>93</v>
      </c>
      <c r="AW447" s="13" t="s">
        <v>42</v>
      </c>
      <c r="AX447" s="13" t="s">
        <v>84</v>
      </c>
      <c r="AY447" s="154" t="s">
        <v>594</v>
      </c>
    </row>
    <row r="448" spans="2:65" s="13" customFormat="1" ht="10.199999999999999" x14ac:dyDescent="0.2">
      <c r="B448" s="153"/>
      <c r="D448" s="147" t="s">
        <v>603</v>
      </c>
      <c r="E448" s="154" t="s">
        <v>82</v>
      </c>
      <c r="F448" s="155" t="s">
        <v>2168</v>
      </c>
      <c r="H448" s="156">
        <v>3.8250000000000002</v>
      </c>
      <c r="I448" s="157"/>
      <c r="L448" s="153"/>
      <c r="M448" s="158"/>
      <c r="T448" s="159"/>
      <c r="AT448" s="154" t="s">
        <v>603</v>
      </c>
      <c r="AU448" s="154" t="s">
        <v>93</v>
      </c>
      <c r="AV448" s="13" t="s">
        <v>93</v>
      </c>
      <c r="AW448" s="13" t="s">
        <v>42</v>
      </c>
      <c r="AX448" s="13" t="s">
        <v>84</v>
      </c>
      <c r="AY448" s="154" t="s">
        <v>594</v>
      </c>
    </row>
    <row r="449" spans="2:65" s="15" customFormat="1" ht="10.199999999999999" x14ac:dyDescent="0.2">
      <c r="B449" s="175"/>
      <c r="D449" s="147" t="s">
        <v>603</v>
      </c>
      <c r="E449" s="176" t="s">
        <v>82</v>
      </c>
      <c r="F449" s="177" t="s">
        <v>672</v>
      </c>
      <c r="H449" s="178">
        <v>30.82</v>
      </c>
      <c r="I449" s="179"/>
      <c r="L449" s="175"/>
      <c r="M449" s="180"/>
      <c r="T449" s="181"/>
      <c r="AT449" s="176" t="s">
        <v>603</v>
      </c>
      <c r="AU449" s="176" t="s">
        <v>93</v>
      </c>
      <c r="AV449" s="15" t="s">
        <v>147</v>
      </c>
      <c r="AW449" s="15" t="s">
        <v>42</v>
      </c>
      <c r="AX449" s="15" t="s">
        <v>91</v>
      </c>
      <c r="AY449" s="176" t="s">
        <v>594</v>
      </c>
    </row>
    <row r="450" spans="2:65" s="1" customFormat="1" ht="24.15" customHeight="1" x14ac:dyDescent="0.2">
      <c r="B450" s="34"/>
      <c r="C450" s="133" t="s">
        <v>735</v>
      </c>
      <c r="D450" s="133" t="s">
        <v>597</v>
      </c>
      <c r="E450" s="134" t="s">
        <v>2169</v>
      </c>
      <c r="F450" s="135" t="s">
        <v>2170</v>
      </c>
      <c r="G450" s="136" t="s">
        <v>600</v>
      </c>
      <c r="H450" s="137">
        <v>126</v>
      </c>
      <c r="I450" s="138"/>
      <c r="J450" s="139">
        <f>ROUND(I450*H450,2)</f>
        <v>0</v>
      </c>
      <c r="K450" s="135" t="s">
        <v>651</v>
      </c>
      <c r="L450" s="34"/>
      <c r="M450" s="140" t="s">
        <v>82</v>
      </c>
      <c r="N450" s="141" t="s">
        <v>54</v>
      </c>
      <c r="P450" s="142">
        <f>O450*H450</f>
        <v>0</v>
      </c>
      <c r="Q450" s="142">
        <v>0</v>
      </c>
      <c r="R450" s="142">
        <f>Q450*H450</f>
        <v>0</v>
      </c>
      <c r="S450" s="142">
        <v>2.4E-2</v>
      </c>
      <c r="T450" s="143">
        <f>S450*H450</f>
        <v>3.024</v>
      </c>
      <c r="AR450" s="144" t="s">
        <v>147</v>
      </c>
      <c r="AT450" s="144" t="s">
        <v>597</v>
      </c>
      <c r="AU450" s="144" t="s">
        <v>93</v>
      </c>
      <c r="AY450" s="18" t="s">
        <v>594</v>
      </c>
      <c r="BE450" s="145">
        <f>IF(N450="základní",J450,0)</f>
        <v>0</v>
      </c>
      <c r="BF450" s="145">
        <f>IF(N450="snížená",J450,0)</f>
        <v>0</v>
      </c>
      <c r="BG450" s="145">
        <f>IF(N450="zákl. přenesená",J450,0)</f>
        <v>0</v>
      </c>
      <c r="BH450" s="145">
        <f>IF(N450="sníž. přenesená",J450,0)</f>
        <v>0</v>
      </c>
      <c r="BI450" s="145">
        <f>IF(N450="nulová",J450,0)</f>
        <v>0</v>
      </c>
      <c r="BJ450" s="18" t="s">
        <v>91</v>
      </c>
      <c r="BK450" s="145">
        <f>ROUND(I450*H450,2)</f>
        <v>0</v>
      </c>
      <c r="BL450" s="18" t="s">
        <v>147</v>
      </c>
      <c r="BM450" s="144" t="s">
        <v>2171</v>
      </c>
    </row>
    <row r="451" spans="2:65" s="1" customFormat="1" ht="10.199999999999999" x14ac:dyDescent="0.2">
      <c r="B451" s="34"/>
      <c r="D451" s="164" t="s">
        <v>653</v>
      </c>
      <c r="F451" s="165" t="s">
        <v>2172</v>
      </c>
      <c r="I451" s="166"/>
      <c r="L451" s="34"/>
      <c r="M451" s="167"/>
      <c r="T451" s="55"/>
      <c r="AT451" s="18" t="s">
        <v>653</v>
      </c>
      <c r="AU451" s="18" t="s">
        <v>93</v>
      </c>
    </row>
    <row r="452" spans="2:65" s="13" customFormat="1" ht="10.199999999999999" x14ac:dyDescent="0.2">
      <c r="B452" s="153"/>
      <c r="D452" s="147" t="s">
        <v>603</v>
      </c>
      <c r="E452" s="154" t="s">
        <v>82</v>
      </c>
      <c r="F452" s="155" t="s">
        <v>2173</v>
      </c>
      <c r="H452" s="156">
        <v>1</v>
      </c>
      <c r="I452" s="157"/>
      <c r="L452" s="153"/>
      <c r="M452" s="158"/>
      <c r="T452" s="159"/>
      <c r="AT452" s="154" t="s">
        <v>603</v>
      </c>
      <c r="AU452" s="154" t="s">
        <v>93</v>
      </c>
      <c r="AV452" s="13" t="s">
        <v>93</v>
      </c>
      <c r="AW452" s="13" t="s">
        <v>42</v>
      </c>
      <c r="AX452" s="13" t="s">
        <v>84</v>
      </c>
      <c r="AY452" s="154" t="s">
        <v>594</v>
      </c>
    </row>
    <row r="453" spans="2:65" s="13" customFormat="1" ht="10.199999999999999" x14ac:dyDescent="0.2">
      <c r="B453" s="153"/>
      <c r="D453" s="147" t="s">
        <v>603</v>
      </c>
      <c r="E453" s="154" t="s">
        <v>82</v>
      </c>
      <c r="F453" s="155" t="s">
        <v>2174</v>
      </c>
      <c r="H453" s="156">
        <v>1</v>
      </c>
      <c r="I453" s="157"/>
      <c r="L453" s="153"/>
      <c r="M453" s="158"/>
      <c r="T453" s="159"/>
      <c r="AT453" s="154" t="s">
        <v>603</v>
      </c>
      <c r="AU453" s="154" t="s">
        <v>93</v>
      </c>
      <c r="AV453" s="13" t="s">
        <v>93</v>
      </c>
      <c r="AW453" s="13" t="s">
        <v>42</v>
      </c>
      <c r="AX453" s="13" t="s">
        <v>84</v>
      </c>
      <c r="AY453" s="154" t="s">
        <v>594</v>
      </c>
    </row>
    <row r="454" spans="2:65" s="13" customFormat="1" ht="10.199999999999999" x14ac:dyDescent="0.2">
      <c r="B454" s="153"/>
      <c r="D454" s="147" t="s">
        <v>603</v>
      </c>
      <c r="E454" s="154" t="s">
        <v>82</v>
      </c>
      <c r="F454" s="155" t="s">
        <v>2175</v>
      </c>
      <c r="H454" s="156">
        <v>1</v>
      </c>
      <c r="I454" s="157"/>
      <c r="L454" s="153"/>
      <c r="M454" s="158"/>
      <c r="T454" s="159"/>
      <c r="AT454" s="154" t="s">
        <v>603</v>
      </c>
      <c r="AU454" s="154" t="s">
        <v>93</v>
      </c>
      <c r="AV454" s="13" t="s">
        <v>93</v>
      </c>
      <c r="AW454" s="13" t="s">
        <v>42</v>
      </c>
      <c r="AX454" s="13" t="s">
        <v>84</v>
      </c>
      <c r="AY454" s="154" t="s">
        <v>594</v>
      </c>
    </row>
    <row r="455" spans="2:65" s="13" customFormat="1" ht="10.199999999999999" x14ac:dyDescent="0.2">
      <c r="B455" s="153"/>
      <c r="D455" s="147" t="s">
        <v>603</v>
      </c>
      <c r="E455" s="154" t="s">
        <v>82</v>
      </c>
      <c r="F455" s="155" t="s">
        <v>2176</v>
      </c>
      <c r="H455" s="156">
        <v>1</v>
      </c>
      <c r="I455" s="157"/>
      <c r="L455" s="153"/>
      <c r="M455" s="158"/>
      <c r="T455" s="159"/>
      <c r="AT455" s="154" t="s">
        <v>603</v>
      </c>
      <c r="AU455" s="154" t="s">
        <v>93</v>
      </c>
      <c r="AV455" s="13" t="s">
        <v>93</v>
      </c>
      <c r="AW455" s="13" t="s">
        <v>42</v>
      </c>
      <c r="AX455" s="13" t="s">
        <v>84</v>
      </c>
      <c r="AY455" s="154" t="s">
        <v>594</v>
      </c>
    </row>
    <row r="456" spans="2:65" s="13" customFormat="1" ht="10.199999999999999" x14ac:dyDescent="0.2">
      <c r="B456" s="153"/>
      <c r="D456" s="147" t="s">
        <v>603</v>
      </c>
      <c r="E456" s="154" t="s">
        <v>82</v>
      </c>
      <c r="F456" s="155" t="s">
        <v>2177</v>
      </c>
      <c r="H456" s="156">
        <v>2</v>
      </c>
      <c r="I456" s="157"/>
      <c r="L456" s="153"/>
      <c r="M456" s="158"/>
      <c r="T456" s="159"/>
      <c r="AT456" s="154" t="s">
        <v>603</v>
      </c>
      <c r="AU456" s="154" t="s">
        <v>93</v>
      </c>
      <c r="AV456" s="13" t="s">
        <v>93</v>
      </c>
      <c r="AW456" s="13" t="s">
        <v>42</v>
      </c>
      <c r="AX456" s="13" t="s">
        <v>84</v>
      </c>
      <c r="AY456" s="154" t="s">
        <v>594</v>
      </c>
    </row>
    <row r="457" spans="2:65" s="13" customFormat="1" ht="10.199999999999999" x14ac:dyDescent="0.2">
      <c r="B457" s="153"/>
      <c r="D457" s="147" t="s">
        <v>603</v>
      </c>
      <c r="E457" s="154" t="s">
        <v>82</v>
      </c>
      <c r="F457" s="155" t="s">
        <v>2178</v>
      </c>
      <c r="H457" s="156">
        <v>1</v>
      </c>
      <c r="I457" s="157"/>
      <c r="L457" s="153"/>
      <c r="M457" s="158"/>
      <c r="T457" s="159"/>
      <c r="AT457" s="154" t="s">
        <v>603</v>
      </c>
      <c r="AU457" s="154" t="s">
        <v>93</v>
      </c>
      <c r="AV457" s="13" t="s">
        <v>93</v>
      </c>
      <c r="AW457" s="13" t="s">
        <v>42</v>
      </c>
      <c r="AX457" s="13" t="s">
        <v>84</v>
      </c>
      <c r="AY457" s="154" t="s">
        <v>594</v>
      </c>
    </row>
    <row r="458" spans="2:65" s="13" customFormat="1" ht="10.199999999999999" x14ac:dyDescent="0.2">
      <c r="B458" s="153"/>
      <c r="D458" s="147" t="s">
        <v>603</v>
      </c>
      <c r="E458" s="154" t="s">
        <v>82</v>
      </c>
      <c r="F458" s="155" t="s">
        <v>2179</v>
      </c>
      <c r="H458" s="156">
        <v>3</v>
      </c>
      <c r="I458" s="157"/>
      <c r="L458" s="153"/>
      <c r="M458" s="158"/>
      <c r="T458" s="159"/>
      <c r="AT458" s="154" t="s">
        <v>603</v>
      </c>
      <c r="AU458" s="154" t="s">
        <v>93</v>
      </c>
      <c r="AV458" s="13" t="s">
        <v>93</v>
      </c>
      <c r="AW458" s="13" t="s">
        <v>42</v>
      </c>
      <c r="AX458" s="13" t="s">
        <v>84</v>
      </c>
      <c r="AY458" s="154" t="s">
        <v>594</v>
      </c>
    </row>
    <row r="459" spans="2:65" s="13" customFormat="1" ht="10.199999999999999" x14ac:dyDescent="0.2">
      <c r="B459" s="153"/>
      <c r="D459" s="147" t="s">
        <v>603</v>
      </c>
      <c r="E459" s="154" t="s">
        <v>82</v>
      </c>
      <c r="F459" s="155" t="s">
        <v>2180</v>
      </c>
      <c r="H459" s="156">
        <v>3</v>
      </c>
      <c r="I459" s="157"/>
      <c r="L459" s="153"/>
      <c r="M459" s="158"/>
      <c r="T459" s="159"/>
      <c r="AT459" s="154" t="s">
        <v>603</v>
      </c>
      <c r="AU459" s="154" t="s">
        <v>93</v>
      </c>
      <c r="AV459" s="13" t="s">
        <v>93</v>
      </c>
      <c r="AW459" s="13" t="s">
        <v>42</v>
      </c>
      <c r="AX459" s="13" t="s">
        <v>84</v>
      </c>
      <c r="AY459" s="154" t="s">
        <v>594</v>
      </c>
    </row>
    <row r="460" spans="2:65" s="13" customFormat="1" ht="10.199999999999999" x14ac:dyDescent="0.2">
      <c r="B460" s="153"/>
      <c r="D460" s="147" t="s">
        <v>603</v>
      </c>
      <c r="E460" s="154" t="s">
        <v>82</v>
      </c>
      <c r="F460" s="155" t="s">
        <v>2181</v>
      </c>
      <c r="H460" s="156">
        <v>1</v>
      </c>
      <c r="I460" s="157"/>
      <c r="L460" s="153"/>
      <c r="M460" s="158"/>
      <c r="T460" s="159"/>
      <c r="AT460" s="154" t="s">
        <v>603</v>
      </c>
      <c r="AU460" s="154" t="s">
        <v>93</v>
      </c>
      <c r="AV460" s="13" t="s">
        <v>93</v>
      </c>
      <c r="AW460" s="13" t="s">
        <v>42</v>
      </c>
      <c r="AX460" s="13" t="s">
        <v>84</v>
      </c>
      <c r="AY460" s="154" t="s">
        <v>594</v>
      </c>
    </row>
    <row r="461" spans="2:65" s="13" customFormat="1" ht="10.199999999999999" x14ac:dyDescent="0.2">
      <c r="B461" s="153"/>
      <c r="D461" s="147" t="s">
        <v>603</v>
      </c>
      <c r="E461" s="154" t="s">
        <v>82</v>
      </c>
      <c r="F461" s="155" t="s">
        <v>2182</v>
      </c>
      <c r="H461" s="156">
        <v>1</v>
      </c>
      <c r="I461" s="157"/>
      <c r="L461" s="153"/>
      <c r="M461" s="158"/>
      <c r="T461" s="159"/>
      <c r="AT461" s="154" t="s">
        <v>603</v>
      </c>
      <c r="AU461" s="154" t="s">
        <v>93</v>
      </c>
      <c r="AV461" s="13" t="s">
        <v>93</v>
      </c>
      <c r="AW461" s="13" t="s">
        <v>42</v>
      </c>
      <c r="AX461" s="13" t="s">
        <v>84</v>
      </c>
      <c r="AY461" s="154" t="s">
        <v>594</v>
      </c>
    </row>
    <row r="462" spans="2:65" s="13" customFormat="1" ht="10.199999999999999" x14ac:dyDescent="0.2">
      <c r="B462" s="153"/>
      <c r="D462" s="147" t="s">
        <v>603</v>
      </c>
      <c r="E462" s="154" t="s">
        <v>82</v>
      </c>
      <c r="F462" s="155" t="s">
        <v>2183</v>
      </c>
      <c r="H462" s="156">
        <v>1</v>
      </c>
      <c r="I462" s="157"/>
      <c r="L462" s="153"/>
      <c r="M462" s="158"/>
      <c r="T462" s="159"/>
      <c r="AT462" s="154" t="s">
        <v>603</v>
      </c>
      <c r="AU462" s="154" t="s">
        <v>93</v>
      </c>
      <c r="AV462" s="13" t="s">
        <v>93</v>
      </c>
      <c r="AW462" s="13" t="s">
        <v>42</v>
      </c>
      <c r="AX462" s="13" t="s">
        <v>84</v>
      </c>
      <c r="AY462" s="154" t="s">
        <v>594</v>
      </c>
    </row>
    <row r="463" spans="2:65" s="13" customFormat="1" ht="10.199999999999999" x14ac:dyDescent="0.2">
      <c r="B463" s="153"/>
      <c r="D463" s="147" t="s">
        <v>603</v>
      </c>
      <c r="E463" s="154" t="s">
        <v>82</v>
      </c>
      <c r="F463" s="155" t="s">
        <v>2184</v>
      </c>
      <c r="H463" s="156">
        <v>1</v>
      </c>
      <c r="I463" s="157"/>
      <c r="L463" s="153"/>
      <c r="M463" s="158"/>
      <c r="T463" s="159"/>
      <c r="AT463" s="154" t="s">
        <v>603</v>
      </c>
      <c r="AU463" s="154" t="s">
        <v>93</v>
      </c>
      <c r="AV463" s="13" t="s">
        <v>93</v>
      </c>
      <c r="AW463" s="13" t="s">
        <v>42</v>
      </c>
      <c r="AX463" s="13" t="s">
        <v>84</v>
      </c>
      <c r="AY463" s="154" t="s">
        <v>594</v>
      </c>
    </row>
    <row r="464" spans="2:65" s="13" customFormat="1" ht="10.199999999999999" x14ac:dyDescent="0.2">
      <c r="B464" s="153"/>
      <c r="D464" s="147" t="s">
        <v>603</v>
      </c>
      <c r="E464" s="154" t="s">
        <v>82</v>
      </c>
      <c r="F464" s="155" t="s">
        <v>2185</v>
      </c>
      <c r="H464" s="156">
        <v>1</v>
      </c>
      <c r="I464" s="157"/>
      <c r="L464" s="153"/>
      <c r="M464" s="158"/>
      <c r="T464" s="159"/>
      <c r="AT464" s="154" t="s">
        <v>603</v>
      </c>
      <c r="AU464" s="154" t="s">
        <v>93</v>
      </c>
      <c r="AV464" s="13" t="s">
        <v>93</v>
      </c>
      <c r="AW464" s="13" t="s">
        <v>42</v>
      </c>
      <c r="AX464" s="13" t="s">
        <v>84</v>
      </c>
      <c r="AY464" s="154" t="s">
        <v>594</v>
      </c>
    </row>
    <row r="465" spans="2:51" s="13" customFormat="1" ht="10.199999999999999" x14ac:dyDescent="0.2">
      <c r="B465" s="153"/>
      <c r="D465" s="147" t="s">
        <v>603</v>
      </c>
      <c r="E465" s="154" t="s">
        <v>82</v>
      </c>
      <c r="F465" s="155" t="s">
        <v>2186</v>
      </c>
      <c r="H465" s="156">
        <v>1</v>
      </c>
      <c r="I465" s="157"/>
      <c r="L465" s="153"/>
      <c r="M465" s="158"/>
      <c r="T465" s="159"/>
      <c r="AT465" s="154" t="s">
        <v>603</v>
      </c>
      <c r="AU465" s="154" t="s">
        <v>93</v>
      </c>
      <c r="AV465" s="13" t="s">
        <v>93</v>
      </c>
      <c r="AW465" s="13" t="s">
        <v>42</v>
      </c>
      <c r="AX465" s="13" t="s">
        <v>84</v>
      </c>
      <c r="AY465" s="154" t="s">
        <v>594</v>
      </c>
    </row>
    <row r="466" spans="2:51" s="13" customFormat="1" ht="10.199999999999999" x14ac:dyDescent="0.2">
      <c r="B466" s="153"/>
      <c r="D466" s="147" t="s">
        <v>603</v>
      </c>
      <c r="E466" s="154" t="s">
        <v>82</v>
      </c>
      <c r="F466" s="155" t="s">
        <v>2187</v>
      </c>
      <c r="H466" s="156">
        <v>5</v>
      </c>
      <c r="I466" s="157"/>
      <c r="L466" s="153"/>
      <c r="M466" s="158"/>
      <c r="T466" s="159"/>
      <c r="AT466" s="154" t="s">
        <v>603</v>
      </c>
      <c r="AU466" s="154" t="s">
        <v>93</v>
      </c>
      <c r="AV466" s="13" t="s">
        <v>93</v>
      </c>
      <c r="AW466" s="13" t="s">
        <v>42</v>
      </c>
      <c r="AX466" s="13" t="s">
        <v>84</v>
      </c>
      <c r="AY466" s="154" t="s">
        <v>594</v>
      </c>
    </row>
    <row r="467" spans="2:51" s="13" customFormat="1" ht="10.199999999999999" x14ac:dyDescent="0.2">
      <c r="B467" s="153"/>
      <c r="D467" s="147" t="s">
        <v>603</v>
      </c>
      <c r="E467" s="154" t="s">
        <v>82</v>
      </c>
      <c r="F467" s="155" t="s">
        <v>2188</v>
      </c>
      <c r="H467" s="156">
        <v>9</v>
      </c>
      <c r="I467" s="157"/>
      <c r="L467" s="153"/>
      <c r="M467" s="158"/>
      <c r="T467" s="159"/>
      <c r="AT467" s="154" t="s">
        <v>603</v>
      </c>
      <c r="AU467" s="154" t="s">
        <v>93</v>
      </c>
      <c r="AV467" s="13" t="s">
        <v>93</v>
      </c>
      <c r="AW467" s="13" t="s">
        <v>42</v>
      </c>
      <c r="AX467" s="13" t="s">
        <v>84</v>
      </c>
      <c r="AY467" s="154" t="s">
        <v>594</v>
      </c>
    </row>
    <row r="468" spans="2:51" s="13" customFormat="1" ht="10.199999999999999" x14ac:dyDescent="0.2">
      <c r="B468" s="153"/>
      <c r="D468" s="147" t="s">
        <v>603</v>
      </c>
      <c r="E468" s="154" t="s">
        <v>82</v>
      </c>
      <c r="F468" s="155" t="s">
        <v>2189</v>
      </c>
      <c r="H468" s="156">
        <v>5</v>
      </c>
      <c r="I468" s="157"/>
      <c r="L468" s="153"/>
      <c r="M468" s="158"/>
      <c r="T468" s="159"/>
      <c r="AT468" s="154" t="s">
        <v>603</v>
      </c>
      <c r="AU468" s="154" t="s">
        <v>93</v>
      </c>
      <c r="AV468" s="13" t="s">
        <v>93</v>
      </c>
      <c r="AW468" s="13" t="s">
        <v>42</v>
      </c>
      <c r="AX468" s="13" t="s">
        <v>84</v>
      </c>
      <c r="AY468" s="154" t="s">
        <v>594</v>
      </c>
    </row>
    <row r="469" spans="2:51" s="13" customFormat="1" ht="10.199999999999999" x14ac:dyDescent="0.2">
      <c r="B469" s="153"/>
      <c r="D469" s="147" t="s">
        <v>603</v>
      </c>
      <c r="E469" s="154" t="s">
        <v>82</v>
      </c>
      <c r="F469" s="155" t="s">
        <v>2190</v>
      </c>
      <c r="H469" s="156">
        <v>2</v>
      </c>
      <c r="I469" s="157"/>
      <c r="L469" s="153"/>
      <c r="M469" s="158"/>
      <c r="T469" s="159"/>
      <c r="AT469" s="154" t="s">
        <v>603</v>
      </c>
      <c r="AU469" s="154" t="s">
        <v>93</v>
      </c>
      <c r="AV469" s="13" t="s">
        <v>93</v>
      </c>
      <c r="AW469" s="13" t="s">
        <v>42</v>
      </c>
      <c r="AX469" s="13" t="s">
        <v>84</v>
      </c>
      <c r="AY469" s="154" t="s">
        <v>594</v>
      </c>
    </row>
    <row r="470" spans="2:51" s="13" customFormat="1" ht="10.199999999999999" x14ac:dyDescent="0.2">
      <c r="B470" s="153"/>
      <c r="D470" s="147" t="s">
        <v>603</v>
      </c>
      <c r="E470" s="154" t="s">
        <v>82</v>
      </c>
      <c r="F470" s="155" t="s">
        <v>2191</v>
      </c>
      <c r="H470" s="156">
        <v>3</v>
      </c>
      <c r="I470" s="157"/>
      <c r="L470" s="153"/>
      <c r="M470" s="158"/>
      <c r="T470" s="159"/>
      <c r="AT470" s="154" t="s">
        <v>603</v>
      </c>
      <c r="AU470" s="154" t="s">
        <v>93</v>
      </c>
      <c r="AV470" s="13" t="s">
        <v>93</v>
      </c>
      <c r="AW470" s="13" t="s">
        <v>42</v>
      </c>
      <c r="AX470" s="13" t="s">
        <v>84</v>
      </c>
      <c r="AY470" s="154" t="s">
        <v>594</v>
      </c>
    </row>
    <row r="471" spans="2:51" s="13" customFormat="1" ht="10.199999999999999" x14ac:dyDescent="0.2">
      <c r="B471" s="153"/>
      <c r="D471" s="147" t="s">
        <v>603</v>
      </c>
      <c r="E471" s="154" t="s">
        <v>82</v>
      </c>
      <c r="F471" s="155" t="s">
        <v>2192</v>
      </c>
      <c r="H471" s="156">
        <v>2</v>
      </c>
      <c r="I471" s="157"/>
      <c r="L471" s="153"/>
      <c r="M471" s="158"/>
      <c r="T471" s="159"/>
      <c r="AT471" s="154" t="s">
        <v>603</v>
      </c>
      <c r="AU471" s="154" t="s">
        <v>93</v>
      </c>
      <c r="AV471" s="13" t="s">
        <v>93</v>
      </c>
      <c r="AW471" s="13" t="s">
        <v>42</v>
      </c>
      <c r="AX471" s="13" t="s">
        <v>84</v>
      </c>
      <c r="AY471" s="154" t="s">
        <v>594</v>
      </c>
    </row>
    <row r="472" spans="2:51" s="13" customFormat="1" ht="10.199999999999999" x14ac:dyDescent="0.2">
      <c r="B472" s="153"/>
      <c r="D472" s="147" t="s">
        <v>603</v>
      </c>
      <c r="E472" s="154" t="s">
        <v>82</v>
      </c>
      <c r="F472" s="155" t="s">
        <v>2193</v>
      </c>
      <c r="H472" s="156">
        <v>1</v>
      </c>
      <c r="I472" s="157"/>
      <c r="L472" s="153"/>
      <c r="M472" s="158"/>
      <c r="T472" s="159"/>
      <c r="AT472" s="154" t="s">
        <v>603</v>
      </c>
      <c r="AU472" s="154" t="s">
        <v>93</v>
      </c>
      <c r="AV472" s="13" t="s">
        <v>93</v>
      </c>
      <c r="AW472" s="13" t="s">
        <v>42</v>
      </c>
      <c r="AX472" s="13" t="s">
        <v>84</v>
      </c>
      <c r="AY472" s="154" t="s">
        <v>594</v>
      </c>
    </row>
    <row r="473" spans="2:51" s="13" customFormat="1" ht="10.199999999999999" x14ac:dyDescent="0.2">
      <c r="B473" s="153"/>
      <c r="D473" s="147" t="s">
        <v>603</v>
      </c>
      <c r="E473" s="154" t="s">
        <v>82</v>
      </c>
      <c r="F473" s="155" t="s">
        <v>2194</v>
      </c>
      <c r="H473" s="156">
        <v>1</v>
      </c>
      <c r="I473" s="157"/>
      <c r="L473" s="153"/>
      <c r="M473" s="158"/>
      <c r="T473" s="159"/>
      <c r="AT473" s="154" t="s">
        <v>603</v>
      </c>
      <c r="AU473" s="154" t="s">
        <v>93</v>
      </c>
      <c r="AV473" s="13" t="s">
        <v>93</v>
      </c>
      <c r="AW473" s="13" t="s">
        <v>42</v>
      </c>
      <c r="AX473" s="13" t="s">
        <v>84</v>
      </c>
      <c r="AY473" s="154" t="s">
        <v>594</v>
      </c>
    </row>
    <row r="474" spans="2:51" s="13" customFormat="1" ht="10.199999999999999" x14ac:dyDescent="0.2">
      <c r="B474" s="153"/>
      <c r="D474" s="147" t="s">
        <v>603</v>
      </c>
      <c r="E474" s="154" t="s">
        <v>82</v>
      </c>
      <c r="F474" s="155" t="s">
        <v>2195</v>
      </c>
      <c r="H474" s="156">
        <v>1</v>
      </c>
      <c r="I474" s="157"/>
      <c r="L474" s="153"/>
      <c r="M474" s="158"/>
      <c r="T474" s="159"/>
      <c r="AT474" s="154" t="s">
        <v>603</v>
      </c>
      <c r="AU474" s="154" t="s">
        <v>93</v>
      </c>
      <c r="AV474" s="13" t="s">
        <v>93</v>
      </c>
      <c r="AW474" s="13" t="s">
        <v>42</v>
      </c>
      <c r="AX474" s="13" t="s">
        <v>84</v>
      </c>
      <c r="AY474" s="154" t="s">
        <v>594</v>
      </c>
    </row>
    <row r="475" spans="2:51" s="13" customFormat="1" ht="10.199999999999999" x14ac:dyDescent="0.2">
      <c r="B475" s="153"/>
      <c r="D475" s="147" t="s">
        <v>603</v>
      </c>
      <c r="E475" s="154" t="s">
        <v>82</v>
      </c>
      <c r="F475" s="155" t="s">
        <v>2196</v>
      </c>
      <c r="H475" s="156">
        <v>2</v>
      </c>
      <c r="I475" s="157"/>
      <c r="L475" s="153"/>
      <c r="M475" s="158"/>
      <c r="T475" s="159"/>
      <c r="AT475" s="154" t="s">
        <v>603</v>
      </c>
      <c r="AU475" s="154" t="s">
        <v>93</v>
      </c>
      <c r="AV475" s="13" t="s">
        <v>93</v>
      </c>
      <c r="AW475" s="13" t="s">
        <v>42</v>
      </c>
      <c r="AX475" s="13" t="s">
        <v>84</v>
      </c>
      <c r="AY475" s="154" t="s">
        <v>594</v>
      </c>
    </row>
    <row r="476" spans="2:51" s="13" customFormat="1" ht="10.199999999999999" x14ac:dyDescent="0.2">
      <c r="B476" s="153"/>
      <c r="D476" s="147" t="s">
        <v>603</v>
      </c>
      <c r="E476" s="154" t="s">
        <v>82</v>
      </c>
      <c r="F476" s="155" t="s">
        <v>2197</v>
      </c>
      <c r="H476" s="156">
        <v>4</v>
      </c>
      <c r="I476" s="157"/>
      <c r="L476" s="153"/>
      <c r="M476" s="158"/>
      <c r="T476" s="159"/>
      <c r="AT476" s="154" t="s">
        <v>603</v>
      </c>
      <c r="AU476" s="154" t="s">
        <v>93</v>
      </c>
      <c r="AV476" s="13" t="s">
        <v>93</v>
      </c>
      <c r="AW476" s="13" t="s">
        <v>42</v>
      </c>
      <c r="AX476" s="13" t="s">
        <v>84</v>
      </c>
      <c r="AY476" s="154" t="s">
        <v>594</v>
      </c>
    </row>
    <row r="477" spans="2:51" s="13" customFormat="1" ht="10.199999999999999" x14ac:dyDescent="0.2">
      <c r="B477" s="153"/>
      <c r="D477" s="147" t="s">
        <v>603</v>
      </c>
      <c r="E477" s="154" t="s">
        <v>82</v>
      </c>
      <c r="F477" s="155" t="s">
        <v>2198</v>
      </c>
      <c r="H477" s="156">
        <v>2</v>
      </c>
      <c r="I477" s="157"/>
      <c r="L477" s="153"/>
      <c r="M477" s="158"/>
      <c r="T477" s="159"/>
      <c r="AT477" s="154" t="s">
        <v>603</v>
      </c>
      <c r="AU477" s="154" t="s">
        <v>93</v>
      </c>
      <c r="AV477" s="13" t="s">
        <v>93</v>
      </c>
      <c r="AW477" s="13" t="s">
        <v>42</v>
      </c>
      <c r="AX477" s="13" t="s">
        <v>84</v>
      </c>
      <c r="AY477" s="154" t="s">
        <v>594</v>
      </c>
    </row>
    <row r="478" spans="2:51" s="13" customFormat="1" ht="10.199999999999999" x14ac:dyDescent="0.2">
      <c r="B478" s="153"/>
      <c r="D478" s="147" t="s">
        <v>603</v>
      </c>
      <c r="E478" s="154" t="s">
        <v>82</v>
      </c>
      <c r="F478" s="155" t="s">
        <v>2199</v>
      </c>
      <c r="H478" s="156">
        <v>2</v>
      </c>
      <c r="I478" s="157"/>
      <c r="L478" s="153"/>
      <c r="M478" s="158"/>
      <c r="T478" s="159"/>
      <c r="AT478" s="154" t="s">
        <v>603</v>
      </c>
      <c r="AU478" s="154" t="s">
        <v>93</v>
      </c>
      <c r="AV478" s="13" t="s">
        <v>93</v>
      </c>
      <c r="AW478" s="13" t="s">
        <v>42</v>
      </c>
      <c r="AX478" s="13" t="s">
        <v>84</v>
      </c>
      <c r="AY478" s="154" t="s">
        <v>594</v>
      </c>
    </row>
    <row r="479" spans="2:51" s="13" customFormat="1" ht="10.199999999999999" x14ac:dyDescent="0.2">
      <c r="B479" s="153"/>
      <c r="D479" s="147" t="s">
        <v>603</v>
      </c>
      <c r="E479" s="154" t="s">
        <v>82</v>
      </c>
      <c r="F479" s="155" t="s">
        <v>2200</v>
      </c>
      <c r="H479" s="156">
        <v>4</v>
      </c>
      <c r="I479" s="157"/>
      <c r="L479" s="153"/>
      <c r="M479" s="158"/>
      <c r="T479" s="159"/>
      <c r="AT479" s="154" t="s">
        <v>603</v>
      </c>
      <c r="AU479" s="154" t="s">
        <v>93</v>
      </c>
      <c r="AV479" s="13" t="s">
        <v>93</v>
      </c>
      <c r="AW479" s="13" t="s">
        <v>42</v>
      </c>
      <c r="AX479" s="13" t="s">
        <v>84</v>
      </c>
      <c r="AY479" s="154" t="s">
        <v>594</v>
      </c>
    </row>
    <row r="480" spans="2:51" s="13" customFormat="1" ht="10.199999999999999" x14ac:dyDescent="0.2">
      <c r="B480" s="153"/>
      <c r="D480" s="147" t="s">
        <v>603</v>
      </c>
      <c r="E480" s="154" t="s">
        <v>82</v>
      </c>
      <c r="F480" s="155" t="s">
        <v>2201</v>
      </c>
      <c r="H480" s="156">
        <v>5</v>
      </c>
      <c r="I480" s="157"/>
      <c r="L480" s="153"/>
      <c r="M480" s="158"/>
      <c r="T480" s="159"/>
      <c r="AT480" s="154" t="s">
        <v>603</v>
      </c>
      <c r="AU480" s="154" t="s">
        <v>93</v>
      </c>
      <c r="AV480" s="13" t="s">
        <v>93</v>
      </c>
      <c r="AW480" s="13" t="s">
        <v>42</v>
      </c>
      <c r="AX480" s="13" t="s">
        <v>84</v>
      </c>
      <c r="AY480" s="154" t="s">
        <v>594</v>
      </c>
    </row>
    <row r="481" spans="2:51" s="13" customFormat="1" ht="10.199999999999999" x14ac:dyDescent="0.2">
      <c r="B481" s="153"/>
      <c r="D481" s="147" t="s">
        <v>603</v>
      </c>
      <c r="E481" s="154" t="s">
        <v>82</v>
      </c>
      <c r="F481" s="155" t="s">
        <v>2202</v>
      </c>
      <c r="H481" s="156">
        <v>3</v>
      </c>
      <c r="I481" s="157"/>
      <c r="L481" s="153"/>
      <c r="M481" s="158"/>
      <c r="T481" s="159"/>
      <c r="AT481" s="154" t="s">
        <v>603</v>
      </c>
      <c r="AU481" s="154" t="s">
        <v>93</v>
      </c>
      <c r="AV481" s="13" t="s">
        <v>93</v>
      </c>
      <c r="AW481" s="13" t="s">
        <v>42</v>
      </c>
      <c r="AX481" s="13" t="s">
        <v>84</v>
      </c>
      <c r="AY481" s="154" t="s">
        <v>594</v>
      </c>
    </row>
    <row r="482" spans="2:51" s="13" customFormat="1" ht="10.199999999999999" x14ac:dyDescent="0.2">
      <c r="B482" s="153"/>
      <c r="D482" s="147" t="s">
        <v>603</v>
      </c>
      <c r="E482" s="154" t="s">
        <v>82</v>
      </c>
      <c r="F482" s="155" t="s">
        <v>2203</v>
      </c>
      <c r="H482" s="156">
        <v>1</v>
      </c>
      <c r="I482" s="157"/>
      <c r="L482" s="153"/>
      <c r="M482" s="158"/>
      <c r="T482" s="159"/>
      <c r="AT482" s="154" t="s">
        <v>603</v>
      </c>
      <c r="AU482" s="154" t="s">
        <v>93</v>
      </c>
      <c r="AV482" s="13" t="s">
        <v>93</v>
      </c>
      <c r="AW482" s="13" t="s">
        <v>42</v>
      </c>
      <c r="AX482" s="13" t="s">
        <v>84</v>
      </c>
      <c r="AY482" s="154" t="s">
        <v>594</v>
      </c>
    </row>
    <row r="483" spans="2:51" s="13" customFormat="1" ht="10.199999999999999" x14ac:dyDescent="0.2">
      <c r="B483" s="153"/>
      <c r="D483" s="147" t="s">
        <v>603</v>
      </c>
      <c r="E483" s="154" t="s">
        <v>82</v>
      </c>
      <c r="F483" s="155" t="s">
        <v>2204</v>
      </c>
      <c r="H483" s="156">
        <v>2</v>
      </c>
      <c r="I483" s="157"/>
      <c r="L483" s="153"/>
      <c r="M483" s="158"/>
      <c r="T483" s="159"/>
      <c r="AT483" s="154" t="s">
        <v>603</v>
      </c>
      <c r="AU483" s="154" t="s">
        <v>93</v>
      </c>
      <c r="AV483" s="13" t="s">
        <v>93</v>
      </c>
      <c r="AW483" s="13" t="s">
        <v>42</v>
      </c>
      <c r="AX483" s="13" t="s">
        <v>84</v>
      </c>
      <c r="AY483" s="154" t="s">
        <v>594</v>
      </c>
    </row>
    <row r="484" spans="2:51" s="13" customFormat="1" ht="10.199999999999999" x14ac:dyDescent="0.2">
      <c r="B484" s="153"/>
      <c r="D484" s="147" t="s">
        <v>603</v>
      </c>
      <c r="E484" s="154" t="s">
        <v>82</v>
      </c>
      <c r="F484" s="155" t="s">
        <v>2205</v>
      </c>
      <c r="H484" s="156">
        <v>2</v>
      </c>
      <c r="I484" s="157"/>
      <c r="L484" s="153"/>
      <c r="M484" s="158"/>
      <c r="T484" s="159"/>
      <c r="AT484" s="154" t="s">
        <v>603</v>
      </c>
      <c r="AU484" s="154" t="s">
        <v>93</v>
      </c>
      <c r="AV484" s="13" t="s">
        <v>93</v>
      </c>
      <c r="AW484" s="13" t="s">
        <v>42</v>
      </c>
      <c r="AX484" s="13" t="s">
        <v>84</v>
      </c>
      <c r="AY484" s="154" t="s">
        <v>594</v>
      </c>
    </row>
    <row r="485" spans="2:51" s="14" customFormat="1" ht="10.199999999999999" x14ac:dyDescent="0.2">
      <c r="B485" s="168"/>
      <c r="D485" s="147" t="s">
        <v>603</v>
      </c>
      <c r="E485" s="169" t="s">
        <v>82</v>
      </c>
      <c r="F485" s="170" t="s">
        <v>668</v>
      </c>
      <c r="H485" s="171">
        <v>75</v>
      </c>
      <c r="I485" s="172"/>
      <c r="L485" s="168"/>
      <c r="M485" s="173"/>
      <c r="T485" s="174"/>
      <c r="AT485" s="169" t="s">
        <v>603</v>
      </c>
      <c r="AU485" s="169" t="s">
        <v>93</v>
      </c>
      <c r="AV485" s="14" t="s">
        <v>101</v>
      </c>
      <c r="AW485" s="14" t="s">
        <v>42</v>
      </c>
      <c r="AX485" s="14" t="s">
        <v>84</v>
      </c>
      <c r="AY485" s="169" t="s">
        <v>594</v>
      </c>
    </row>
    <row r="486" spans="2:51" s="13" customFormat="1" ht="10.199999999999999" x14ac:dyDescent="0.2">
      <c r="B486" s="153"/>
      <c r="D486" s="147" t="s">
        <v>603</v>
      </c>
      <c r="E486" s="154" t="s">
        <v>82</v>
      </c>
      <c r="F486" s="155" t="s">
        <v>2206</v>
      </c>
      <c r="H486" s="156">
        <v>2</v>
      </c>
      <c r="I486" s="157"/>
      <c r="L486" s="153"/>
      <c r="M486" s="158"/>
      <c r="T486" s="159"/>
      <c r="AT486" s="154" t="s">
        <v>603</v>
      </c>
      <c r="AU486" s="154" t="s">
        <v>93</v>
      </c>
      <c r="AV486" s="13" t="s">
        <v>93</v>
      </c>
      <c r="AW486" s="13" t="s">
        <v>42</v>
      </c>
      <c r="AX486" s="13" t="s">
        <v>84</v>
      </c>
      <c r="AY486" s="154" t="s">
        <v>594</v>
      </c>
    </row>
    <row r="487" spans="2:51" s="13" customFormat="1" ht="10.199999999999999" x14ac:dyDescent="0.2">
      <c r="B487" s="153"/>
      <c r="D487" s="147" t="s">
        <v>603</v>
      </c>
      <c r="E487" s="154" t="s">
        <v>82</v>
      </c>
      <c r="F487" s="155" t="s">
        <v>2207</v>
      </c>
      <c r="H487" s="156">
        <v>1</v>
      </c>
      <c r="I487" s="157"/>
      <c r="L487" s="153"/>
      <c r="M487" s="158"/>
      <c r="T487" s="159"/>
      <c r="AT487" s="154" t="s">
        <v>603</v>
      </c>
      <c r="AU487" s="154" t="s">
        <v>93</v>
      </c>
      <c r="AV487" s="13" t="s">
        <v>93</v>
      </c>
      <c r="AW487" s="13" t="s">
        <v>42</v>
      </c>
      <c r="AX487" s="13" t="s">
        <v>84</v>
      </c>
      <c r="AY487" s="154" t="s">
        <v>594</v>
      </c>
    </row>
    <row r="488" spans="2:51" s="13" customFormat="1" ht="10.199999999999999" x14ac:dyDescent="0.2">
      <c r="B488" s="153"/>
      <c r="D488" s="147" t="s">
        <v>603</v>
      </c>
      <c r="E488" s="154" t="s">
        <v>82</v>
      </c>
      <c r="F488" s="155" t="s">
        <v>2208</v>
      </c>
      <c r="H488" s="156">
        <v>1</v>
      </c>
      <c r="I488" s="157"/>
      <c r="L488" s="153"/>
      <c r="M488" s="158"/>
      <c r="T488" s="159"/>
      <c r="AT488" s="154" t="s">
        <v>603</v>
      </c>
      <c r="AU488" s="154" t="s">
        <v>93</v>
      </c>
      <c r="AV488" s="13" t="s">
        <v>93</v>
      </c>
      <c r="AW488" s="13" t="s">
        <v>42</v>
      </c>
      <c r="AX488" s="13" t="s">
        <v>84</v>
      </c>
      <c r="AY488" s="154" t="s">
        <v>594</v>
      </c>
    </row>
    <row r="489" spans="2:51" s="13" customFormat="1" ht="10.199999999999999" x14ac:dyDescent="0.2">
      <c r="B489" s="153"/>
      <c r="D489" s="147" t="s">
        <v>603</v>
      </c>
      <c r="E489" s="154" t="s">
        <v>82</v>
      </c>
      <c r="F489" s="155" t="s">
        <v>2209</v>
      </c>
      <c r="H489" s="156">
        <v>2</v>
      </c>
      <c r="I489" s="157"/>
      <c r="L489" s="153"/>
      <c r="M489" s="158"/>
      <c r="T489" s="159"/>
      <c r="AT489" s="154" t="s">
        <v>603</v>
      </c>
      <c r="AU489" s="154" t="s">
        <v>93</v>
      </c>
      <c r="AV489" s="13" t="s">
        <v>93</v>
      </c>
      <c r="AW489" s="13" t="s">
        <v>42</v>
      </c>
      <c r="AX489" s="13" t="s">
        <v>84</v>
      </c>
      <c r="AY489" s="154" t="s">
        <v>594</v>
      </c>
    </row>
    <row r="490" spans="2:51" s="13" customFormat="1" ht="10.199999999999999" x14ac:dyDescent="0.2">
      <c r="B490" s="153"/>
      <c r="D490" s="147" t="s">
        <v>603</v>
      </c>
      <c r="E490" s="154" t="s">
        <v>82</v>
      </c>
      <c r="F490" s="155" t="s">
        <v>2210</v>
      </c>
      <c r="H490" s="156">
        <v>3</v>
      </c>
      <c r="I490" s="157"/>
      <c r="L490" s="153"/>
      <c r="M490" s="158"/>
      <c r="T490" s="159"/>
      <c r="AT490" s="154" t="s">
        <v>603</v>
      </c>
      <c r="AU490" s="154" t="s">
        <v>93</v>
      </c>
      <c r="AV490" s="13" t="s">
        <v>93</v>
      </c>
      <c r="AW490" s="13" t="s">
        <v>42</v>
      </c>
      <c r="AX490" s="13" t="s">
        <v>84</v>
      </c>
      <c r="AY490" s="154" t="s">
        <v>594</v>
      </c>
    </row>
    <row r="491" spans="2:51" s="13" customFormat="1" ht="10.199999999999999" x14ac:dyDescent="0.2">
      <c r="B491" s="153"/>
      <c r="D491" s="147" t="s">
        <v>603</v>
      </c>
      <c r="E491" s="154" t="s">
        <v>82</v>
      </c>
      <c r="F491" s="155" t="s">
        <v>2211</v>
      </c>
      <c r="H491" s="156">
        <v>5</v>
      </c>
      <c r="I491" s="157"/>
      <c r="L491" s="153"/>
      <c r="M491" s="158"/>
      <c r="T491" s="159"/>
      <c r="AT491" s="154" t="s">
        <v>603</v>
      </c>
      <c r="AU491" s="154" t="s">
        <v>93</v>
      </c>
      <c r="AV491" s="13" t="s">
        <v>93</v>
      </c>
      <c r="AW491" s="13" t="s">
        <v>42</v>
      </c>
      <c r="AX491" s="13" t="s">
        <v>84</v>
      </c>
      <c r="AY491" s="154" t="s">
        <v>594</v>
      </c>
    </row>
    <row r="492" spans="2:51" s="13" customFormat="1" ht="10.199999999999999" x14ac:dyDescent="0.2">
      <c r="B492" s="153"/>
      <c r="D492" s="147" t="s">
        <v>603</v>
      </c>
      <c r="E492" s="154" t="s">
        <v>82</v>
      </c>
      <c r="F492" s="155" t="s">
        <v>2212</v>
      </c>
      <c r="H492" s="156">
        <v>4</v>
      </c>
      <c r="I492" s="157"/>
      <c r="L492" s="153"/>
      <c r="M492" s="158"/>
      <c r="T492" s="159"/>
      <c r="AT492" s="154" t="s">
        <v>603</v>
      </c>
      <c r="AU492" s="154" t="s">
        <v>93</v>
      </c>
      <c r="AV492" s="13" t="s">
        <v>93</v>
      </c>
      <c r="AW492" s="13" t="s">
        <v>42</v>
      </c>
      <c r="AX492" s="13" t="s">
        <v>84</v>
      </c>
      <c r="AY492" s="154" t="s">
        <v>594</v>
      </c>
    </row>
    <row r="493" spans="2:51" s="13" customFormat="1" ht="10.199999999999999" x14ac:dyDescent="0.2">
      <c r="B493" s="153"/>
      <c r="D493" s="147" t="s">
        <v>603</v>
      </c>
      <c r="E493" s="154" t="s">
        <v>82</v>
      </c>
      <c r="F493" s="155" t="s">
        <v>2213</v>
      </c>
      <c r="H493" s="156">
        <v>4</v>
      </c>
      <c r="I493" s="157"/>
      <c r="L493" s="153"/>
      <c r="M493" s="158"/>
      <c r="T493" s="159"/>
      <c r="AT493" s="154" t="s">
        <v>603</v>
      </c>
      <c r="AU493" s="154" t="s">
        <v>93</v>
      </c>
      <c r="AV493" s="13" t="s">
        <v>93</v>
      </c>
      <c r="AW493" s="13" t="s">
        <v>42</v>
      </c>
      <c r="AX493" s="13" t="s">
        <v>84</v>
      </c>
      <c r="AY493" s="154" t="s">
        <v>594</v>
      </c>
    </row>
    <row r="494" spans="2:51" s="13" customFormat="1" ht="10.199999999999999" x14ac:dyDescent="0.2">
      <c r="B494" s="153"/>
      <c r="D494" s="147" t="s">
        <v>603</v>
      </c>
      <c r="E494" s="154" t="s">
        <v>82</v>
      </c>
      <c r="F494" s="155" t="s">
        <v>2214</v>
      </c>
      <c r="H494" s="156">
        <v>1</v>
      </c>
      <c r="I494" s="157"/>
      <c r="L494" s="153"/>
      <c r="M494" s="158"/>
      <c r="T494" s="159"/>
      <c r="AT494" s="154" t="s">
        <v>603</v>
      </c>
      <c r="AU494" s="154" t="s">
        <v>93</v>
      </c>
      <c r="AV494" s="13" t="s">
        <v>93</v>
      </c>
      <c r="AW494" s="13" t="s">
        <v>42</v>
      </c>
      <c r="AX494" s="13" t="s">
        <v>84</v>
      </c>
      <c r="AY494" s="154" t="s">
        <v>594</v>
      </c>
    </row>
    <row r="495" spans="2:51" s="13" customFormat="1" ht="10.199999999999999" x14ac:dyDescent="0.2">
      <c r="B495" s="153"/>
      <c r="D495" s="147" t="s">
        <v>603</v>
      </c>
      <c r="E495" s="154" t="s">
        <v>82</v>
      </c>
      <c r="F495" s="155" t="s">
        <v>2215</v>
      </c>
      <c r="H495" s="156">
        <v>1</v>
      </c>
      <c r="I495" s="157"/>
      <c r="L495" s="153"/>
      <c r="M495" s="158"/>
      <c r="T495" s="159"/>
      <c r="AT495" s="154" t="s">
        <v>603</v>
      </c>
      <c r="AU495" s="154" t="s">
        <v>93</v>
      </c>
      <c r="AV495" s="13" t="s">
        <v>93</v>
      </c>
      <c r="AW495" s="13" t="s">
        <v>42</v>
      </c>
      <c r="AX495" s="13" t="s">
        <v>84</v>
      </c>
      <c r="AY495" s="154" t="s">
        <v>594</v>
      </c>
    </row>
    <row r="496" spans="2:51" s="13" customFormat="1" ht="10.199999999999999" x14ac:dyDescent="0.2">
      <c r="B496" s="153"/>
      <c r="D496" s="147" t="s">
        <v>603</v>
      </c>
      <c r="E496" s="154" t="s">
        <v>82</v>
      </c>
      <c r="F496" s="155" t="s">
        <v>2216</v>
      </c>
      <c r="H496" s="156">
        <v>1</v>
      </c>
      <c r="I496" s="157"/>
      <c r="L496" s="153"/>
      <c r="M496" s="158"/>
      <c r="T496" s="159"/>
      <c r="AT496" s="154" t="s">
        <v>603</v>
      </c>
      <c r="AU496" s="154" t="s">
        <v>93</v>
      </c>
      <c r="AV496" s="13" t="s">
        <v>93</v>
      </c>
      <c r="AW496" s="13" t="s">
        <v>42</v>
      </c>
      <c r="AX496" s="13" t="s">
        <v>84</v>
      </c>
      <c r="AY496" s="154" t="s">
        <v>594</v>
      </c>
    </row>
    <row r="497" spans="2:51" s="13" customFormat="1" ht="10.199999999999999" x14ac:dyDescent="0.2">
      <c r="B497" s="153"/>
      <c r="D497" s="147" t="s">
        <v>603</v>
      </c>
      <c r="E497" s="154" t="s">
        <v>82</v>
      </c>
      <c r="F497" s="155" t="s">
        <v>2217</v>
      </c>
      <c r="H497" s="156">
        <v>1</v>
      </c>
      <c r="I497" s="157"/>
      <c r="L497" s="153"/>
      <c r="M497" s="158"/>
      <c r="T497" s="159"/>
      <c r="AT497" s="154" t="s">
        <v>603</v>
      </c>
      <c r="AU497" s="154" t="s">
        <v>93</v>
      </c>
      <c r="AV497" s="13" t="s">
        <v>93</v>
      </c>
      <c r="AW497" s="13" t="s">
        <v>42</v>
      </c>
      <c r="AX497" s="13" t="s">
        <v>84</v>
      </c>
      <c r="AY497" s="154" t="s">
        <v>594</v>
      </c>
    </row>
    <row r="498" spans="2:51" s="13" customFormat="1" ht="10.199999999999999" x14ac:dyDescent="0.2">
      <c r="B498" s="153"/>
      <c r="D498" s="147" t="s">
        <v>603</v>
      </c>
      <c r="E498" s="154" t="s">
        <v>82</v>
      </c>
      <c r="F498" s="155" t="s">
        <v>2218</v>
      </c>
      <c r="H498" s="156">
        <v>1</v>
      </c>
      <c r="I498" s="157"/>
      <c r="L498" s="153"/>
      <c r="M498" s="158"/>
      <c r="T498" s="159"/>
      <c r="AT498" s="154" t="s">
        <v>603</v>
      </c>
      <c r="AU498" s="154" t="s">
        <v>93</v>
      </c>
      <c r="AV498" s="13" t="s">
        <v>93</v>
      </c>
      <c r="AW498" s="13" t="s">
        <v>42</v>
      </c>
      <c r="AX498" s="13" t="s">
        <v>84</v>
      </c>
      <c r="AY498" s="154" t="s">
        <v>594</v>
      </c>
    </row>
    <row r="499" spans="2:51" s="13" customFormat="1" ht="10.199999999999999" x14ac:dyDescent="0.2">
      <c r="B499" s="153"/>
      <c r="D499" s="147" t="s">
        <v>603</v>
      </c>
      <c r="E499" s="154" t="s">
        <v>82</v>
      </c>
      <c r="F499" s="155" t="s">
        <v>2219</v>
      </c>
      <c r="H499" s="156">
        <v>1</v>
      </c>
      <c r="I499" s="157"/>
      <c r="L499" s="153"/>
      <c r="M499" s="158"/>
      <c r="T499" s="159"/>
      <c r="AT499" s="154" t="s">
        <v>603</v>
      </c>
      <c r="AU499" s="154" t="s">
        <v>93</v>
      </c>
      <c r="AV499" s="13" t="s">
        <v>93</v>
      </c>
      <c r="AW499" s="13" t="s">
        <v>42</v>
      </c>
      <c r="AX499" s="13" t="s">
        <v>84</v>
      </c>
      <c r="AY499" s="154" t="s">
        <v>594</v>
      </c>
    </row>
    <row r="500" spans="2:51" s="13" customFormat="1" ht="10.199999999999999" x14ac:dyDescent="0.2">
      <c r="B500" s="153"/>
      <c r="D500" s="147" t="s">
        <v>603</v>
      </c>
      <c r="E500" s="154" t="s">
        <v>82</v>
      </c>
      <c r="F500" s="155" t="s">
        <v>2220</v>
      </c>
      <c r="H500" s="156">
        <v>2</v>
      </c>
      <c r="I500" s="157"/>
      <c r="L500" s="153"/>
      <c r="M500" s="158"/>
      <c r="T500" s="159"/>
      <c r="AT500" s="154" t="s">
        <v>603</v>
      </c>
      <c r="AU500" s="154" t="s">
        <v>93</v>
      </c>
      <c r="AV500" s="13" t="s">
        <v>93</v>
      </c>
      <c r="AW500" s="13" t="s">
        <v>42</v>
      </c>
      <c r="AX500" s="13" t="s">
        <v>84</v>
      </c>
      <c r="AY500" s="154" t="s">
        <v>594</v>
      </c>
    </row>
    <row r="501" spans="2:51" s="13" customFormat="1" ht="10.199999999999999" x14ac:dyDescent="0.2">
      <c r="B501" s="153"/>
      <c r="D501" s="147" t="s">
        <v>603</v>
      </c>
      <c r="E501" s="154" t="s">
        <v>82</v>
      </c>
      <c r="F501" s="155" t="s">
        <v>2221</v>
      </c>
      <c r="H501" s="156">
        <v>1</v>
      </c>
      <c r="I501" s="157"/>
      <c r="L501" s="153"/>
      <c r="M501" s="158"/>
      <c r="T501" s="159"/>
      <c r="AT501" s="154" t="s">
        <v>603</v>
      </c>
      <c r="AU501" s="154" t="s">
        <v>93</v>
      </c>
      <c r="AV501" s="13" t="s">
        <v>93</v>
      </c>
      <c r="AW501" s="13" t="s">
        <v>42</v>
      </c>
      <c r="AX501" s="13" t="s">
        <v>84</v>
      </c>
      <c r="AY501" s="154" t="s">
        <v>594</v>
      </c>
    </row>
    <row r="502" spans="2:51" s="14" customFormat="1" ht="10.199999999999999" x14ac:dyDescent="0.2">
      <c r="B502" s="168"/>
      <c r="D502" s="147" t="s">
        <v>603</v>
      </c>
      <c r="E502" s="169" t="s">
        <v>82</v>
      </c>
      <c r="F502" s="170" t="s">
        <v>668</v>
      </c>
      <c r="H502" s="171">
        <v>31</v>
      </c>
      <c r="I502" s="172"/>
      <c r="L502" s="168"/>
      <c r="M502" s="173"/>
      <c r="T502" s="174"/>
      <c r="AT502" s="169" t="s">
        <v>603</v>
      </c>
      <c r="AU502" s="169" t="s">
        <v>93</v>
      </c>
      <c r="AV502" s="14" t="s">
        <v>101</v>
      </c>
      <c r="AW502" s="14" t="s">
        <v>42</v>
      </c>
      <c r="AX502" s="14" t="s">
        <v>84</v>
      </c>
      <c r="AY502" s="169" t="s">
        <v>594</v>
      </c>
    </row>
    <row r="503" spans="2:51" s="12" customFormat="1" ht="10.199999999999999" x14ac:dyDescent="0.2">
      <c r="B503" s="146"/>
      <c r="D503" s="147" t="s">
        <v>603</v>
      </c>
      <c r="E503" s="148" t="s">
        <v>82</v>
      </c>
      <c r="F503" s="149" t="s">
        <v>2222</v>
      </c>
      <c r="H503" s="148" t="s">
        <v>82</v>
      </c>
      <c r="I503" s="150"/>
      <c r="L503" s="146"/>
      <c r="M503" s="151"/>
      <c r="T503" s="152"/>
      <c r="AT503" s="148" t="s">
        <v>603</v>
      </c>
      <c r="AU503" s="148" t="s">
        <v>93</v>
      </c>
      <c r="AV503" s="12" t="s">
        <v>91</v>
      </c>
      <c r="AW503" s="12" t="s">
        <v>42</v>
      </c>
      <c r="AX503" s="12" t="s">
        <v>84</v>
      </c>
      <c r="AY503" s="148" t="s">
        <v>594</v>
      </c>
    </row>
    <row r="504" spans="2:51" s="13" customFormat="1" ht="10.199999999999999" x14ac:dyDescent="0.2">
      <c r="B504" s="153"/>
      <c r="D504" s="147" t="s">
        <v>603</v>
      </c>
      <c r="E504" s="154" t="s">
        <v>82</v>
      </c>
      <c r="F504" s="155" t="s">
        <v>2223</v>
      </c>
      <c r="H504" s="156">
        <v>2</v>
      </c>
      <c r="I504" s="157"/>
      <c r="L504" s="153"/>
      <c r="M504" s="158"/>
      <c r="T504" s="159"/>
      <c r="AT504" s="154" t="s">
        <v>603</v>
      </c>
      <c r="AU504" s="154" t="s">
        <v>93</v>
      </c>
      <c r="AV504" s="13" t="s">
        <v>93</v>
      </c>
      <c r="AW504" s="13" t="s">
        <v>42</v>
      </c>
      <c r="AX504" s="13" t="s">
        <v>84</v>
      </c>
      <c r="AY504" s="154" t="s">
        <v>594</v>
      </c>
    </row>
    <row r="505" spans="2:51" s="13" customFormat="1" ht="10.199999999999999" x14ac:dyDescent="0.2">
      <c r="B505" s="153"/>
      <c r="D505" s="147" t="s">
        <v>603</v>
      </c>
      <c r="E505" s="154" t="s">
        <v>82</v>
      </c>
      <c r="F505" s="155" t="s">
        <v>2224</v>
      </c>
      <c r="H505" s="156">
        <v>2</v>
      </c>
      <c r="I505" s="157"/>
      <c r="L505" s="153"/>
      <c r="M505" s="158"/>
      <c r="T505" s="159"/>
      <c r="AT505" s="154" t="s">
        <v>603</v>
      </c>
      <c r="AU505" s="154" t="s">
        <v>93</v>
      </c>
      <c r="AV505" s="13" t="s">
        <v>93</v>
      </c>
      <c r="AW505" s="13" t="s">
        <v>42</v>
      </c>
      <c r="AX505" s="13" t="s">
        <v>84</v>
      </c>
      <c r="AY505" s="154" t="s">
        <v>594</v>
      </c>
    </row>
    <row r="506" spans="2:51" s="13" customFormat="1" ht="10.199999999999999" x14ac:dyDescent="0.2">
      <c r="B506" s="153"/>
      <c r="D506" s="147" t="s">
        <v>603</v>
      </c>
      <c r="E506" s="154" t="s">
        <v>82</v>
      </c>
      <c r="F506" s="155" t="s">
        <v>2225</v>
      </c>
      <c r="H506" s="156">
        <v>2</v>
      </c>
      <c r="I506" s="157"/>
      <c r="L506" s="153"/>
      <c r="M506" s="158"/>
      <c r="T506" s="159"/>
      <c r="AT506" s="154" t="s">
        <v>603</v>
      </c>
      <c r="AU506" s="154" t="s">
        <v>93</v>
      </c>
      <c r="AV506" s="13" t="s">
        <v>93</v>
      </c>
      <c r="AW506" s="13" t="s">
        <v>42</v>
      </c>
      <c r="AX506" s="13" t="s">
        <v>84</v>
      </c>
      <c r="AY506" s="154" t="s">
        <v>594</v>
      </c>
    </row>
    <row r="507" spans="2:51" s="13" customFormat="1" ht="10.199999999999999" x14ac:dyDescent="0.2">
      <c r="B507" s="153"/>
      <c r="D507" s="147" t="s">
        <v>603</v>
      </c>
      <c r="E507" s="154" t="s">
        <v>82</v>
      </c>
      <c r="F507" s="155" t="s">
        <v>2226</v>
      </c>
      <c r="H507" s="156">
        <v>6</v>
      </c>
      <c r="I507" s="157"/>
      <c r="L507" s="153"/>
      <c r="M507" s="158"/>
      <c r="T507" s="159"/>
      <c r="AT507" s="154" t="s">
        <v>603</v>
      </c>
      <c r="AU507" s="154" t="s">
        <v>93</v>
      </c>
      <c r="AV507" s="13" t="s">
        <v>93</v>
      </c>
      <c r="AW507" s="13" t="s">
        <v>42</v>
      </c>
      <c r="AX507" s="13" t="s">
        <v>84</v>
      </c>
      <c r="AY507" s="154" t="s">
        <v>594</v>
      </c>
    </row>
    <row r="508" spans="2:51" s="13" customFormat="1" ht="10.199999999999999" x14ac:dyDescent="0.2">
      <c r="B508" s="153"/>
      <c r="D508" s="147" t="s">
        <v>603</v>
      </c>
      <c r="E508" s="154" t="s">
        <v>82</v>
      </c>
      <c r="F508" s="155" t="s">
        <v>2227</v>
      </c>
      <c r="H508" s="156">
        <v>2</v>
      </c>
      <c r="I508" s="157"/>
      <c r="L508" s="153"/>
      <c r="M508" s="158"/>
      <c r="T508" s="159"/>
      <c r="AT508" s="154" t="s">
        <v>603</v>
      </c>
      <c r="AU508" s="154" t="s">
        <v>93</v>
      </c>
      <c r="AV508" s="13" t="s">
        <v>93</v>
      </c>
      <c r="AW508" s="13" t="s">
        <v>42</v>
      </c>
      <c r="AX508" s="13" t="s">
        <v>84</v>
      </c>
      <c r="AY508" s="154" t="s">
        <v>594</v>
      </c>
    </row>
    <row r="509" spans="2:51" s="13" customFormat="1" ht="10.199999999999999" x14ac:dyDescent="0.2">
      <c r="B509" s="153"/>
      <c r="D509" s="147" t="s">
        <v>603</v>
      </c>
      <c r="E509" s="154" t="s">
        <v>82</v>
      </c>
      <c r="F509" s="155" t="s">
        <v>2228</v>
      </c>
      <c r="H509" s="156">
        <v>2</v>
      </c>
      <c r="I509" s="157"/>
      <c r="L509" s="153"/>
      <c r="M509" s="158"/>
      <c r="T509" s="159"/>
      <c r="AT509" s="154" t="s">
        <v>603</v>
      </c>
      <c r="AU509" s="154" t="s">
        <v>93</v>
      </c>
      <c r="AV509" s="13" t="s">
        <v>93</v>
      </c>
      <c r="AW509" s="13" t="s">
        <v>42</v>
      </c>
      <c r="AX509" s="13" t="s">
        <v>84</v>
      </c>
      <c r="AY509" s="154" t="s">
        <v>594</v>
      </c>
    </row>
    <row r="510" spans="2:51" s="13" customFormat="1" ht="10.199999999999999" x14ac:dyDescent="0.2">
      <c r="B510" s="153"/>
      <c r="D510" s="147" t="s">
        <v>603</v>
      </c>
      <c r="E510" s="154" t="s">
        <v>82</v>
      </c>
      <c r="F510" s="155" t="s">
        <v>2229</v>
      </c>
      <c r="H510" s="156">
        <v>2</v>
      </c>
      <c r="I510" s="157"/>
      <c r="L510" s="153"/>
      <c r="M510" s="158"/>
      <c r="T510" s="159"/>
      <c r="AT510" s="154" t="s">
        <v>603</v>
      </c>
      <c r="AU510" s="154" t="s">
        <v>93</v>
      </c>
      <c r="AV510" s="13" t="s">
        <v>93</v>
      </c>
      <c r="AW510" s="13" t="s">
        <v>42</v>
      </c>
      <c r="AX510" s="13" t="s">
        <v>84</v>
      </c>
      <c r="AY510" s="154" t="s">
        <v>594</v>
      </c>
    </row>
    <row r="511" spans="2:51" s="13" customFormat="1" ht="10.199999999999999" x14ac:dyDescent="0.2">
      <c r="B511" s="153"/>
      <c r="D511" s="147" t="s">
        <v>603</v>
      </c>
      <c r="E511" s="154" t="s">
        <v>82</v>
      </c>
      <c r="F511" s="155" t="s">
        <v>2230</v>
      </c>
      <c r="H511" s="156">
        <v>2</v>
      </c>
      <c r="I511" s="157"/>
      <c r="L511" s="153"/>
      <c r="M511" s="158"/>
      <c r="T511" s="159"/>
      <c r="AT511" s="154" t="s">
        <v>603</v>
      </c>
      <c r="AU511" s="154" t="s">
        <v>93</v>
      </c>
      <c r="AV511" s="13" t="s">
        <v>93</v>
      </c>
      <c r="AW511" s="13" t="s">
        <v>42</v>
      </c>
      <c r="AX511" s="13" t="s">
        <v>84</v>
      </c>
      <c r="AY511" s="154" t="s">
        <v>594</v>
      </c>
    </row>
    <row r="512" spans="2:51" s="14" customFormat="1" ht="10.199999999999999" x14ac:dyDescent="0.2">
      <c r="B512" s="168"/>
      <c r="D512" s="147" t="s">
        <v>603</v>
      </c>
      <c r="E512" s="169" t="s">
        <v>82</v>
      </c>
      <c r="F512" s="170" t="s">
        <v>668</v>
      </c>
      <c r="H512" s="171">
        <v>20</v>
      </c>
      <c r="I512" s="172"/>
      <c r="L512" s="168"/>
      <c r="M512" s="173"/>
      <c r="T512" s="174"/>
      <c r="AT512" s="169" t="s">
        <v>603</v>
      </c>
      <c r="AU512" s="169" t="s">
        <v>93</v>
      </c>
      <c r="AV512" s="14" t="s">
        <v>101</v>
      </c>
      <c r="AW512" s="14" t="s">
        <v>42</v>
      </c>
      <c r="AX512" s="14" t="s">
        <v>84</v>
      </c>
      <c r="AY512" s="169" t="s">
        <v>594</v>
      </c>
    </row>
    <row r="513" spans="2:65" s="15" customFormat="1" ht="10.199999999999999" x14ac:dyDescent="0.2">
      <c r="B513" s="175"/>
      <c r="D513" s="147" t="s">
        <v>603</v>
      </c>
      <c r="E513" s="176" t="s">
        <v>82</v>
      </c>
      <c r="F513" s="177" t="s">
        <v>672</v>
      </c>
      <c r="H513" s="178">
        <v>126</v>
      </c>
      <c r="I513" s="179"/>
      <c r="L513" s="175"/>
      <c r="M513" s="180"/>
      <c r="T513" s="181"/>
      <c r="AT513" s="176" t="s">
        <v>603</v>
      </c>
      <c r="AU513" s="176" t="s">
        <v>93</v>
      </c>
      <c r="AV513" s="15" t="s">
        <v>147</v>
      </c>
      <c r="AW513" s="15" t="s">
        <v>42</v>
      </c>
      <c r="AX513" s="15" t="s">
        <v>91</v>
      </c>
      <c r="AY513" s="176" t="s">
        <v>594</v>
      </c>
    </row>
    <row r="514" spans="2:65" s="1" customFormat="1" ht="24.15" customHeight="1" x14ac:dyDescent="0.2">
      <c r="B514" s="34"/>
      <c r="C514" s="133" t="s">
        <v>744</v>
      </c>
      <c r="D514" s="133" t="s">
        <v>597</v>
      </c>
      <c r="E514" s="134" t="s">
        <v>1344</v>
      </c>
      <c r="F514" s="135" t="s">
        <v>1345</v>
      </c>
      <c r="G514" s="136" t="s">
        <v>944</v>
      </c>
      <c r="H514" s="137">
        <v>5.3</v>
      </c>
      <c r="I514" s="138"/>
      <c r="J514" s="139">
        <f>ROUND(I514*H514,2)</f>
        <v>0</v>
      </c>
      <c r="K514" s="135" t="s">
        <v>651</v>
      </c>
      <c r="L514" s="34"/>
      <c r="M514" s="140" t="s">
        <v>82</v>
      </c>
      <c r="N514" s="141" t="s">
        <v>54</v>
      </c>
      <c r="P514" s="142">
        <f>O514*H514</f>
        <v>0</v>
      </c>
      <c r="Q514" s="142">
        <v>3.1099999999999999E-3</v>
      </c>
      <c r="R514" s="142">
        <f>Q514*H514</f>
        <v>1.6482999999999998E-2</v>
      </c>
      <c r="S514" s="142">
        <v>5.6000000000000001E-2</v>
      </c>
      <c r="T514" s="143">
        <f>S514*H514</f>
        <v>0.29680000000000001</v>
      </c>
      <c r="AR514" s="144" t="s">
        <v>147</v>
      </c>
      <c r="AT514" s="144" t="s">
        <v>597</v>
      </c>
      <c r="AU514" s="144" t="s">
        <v>93</v>
      </c>
      <c r="AY514" s="18" t="s">
        <v>594</v>
      </c>
      <c r="BE514" s="145">
        <f>IF(N514="základní",J514,0)</f>
        <v>0</v>
      </c>
      <c r="BF514" s="145">
        <f>IF(N514="snížená",J514,0)</f>
        <v>0</v>
      </c>
      <c r="BG514" s="145">
        <f>IF(N514="zákl. přenesená",J514,0)</f>
        <v>0</v>
      </c>
      <c r="BH514" s="145">
        <f>IF(N514="sníž. přenesená",J514,0)</f>
        <v>0</v>
      </c>
      <c r="BI514" s="145">
        <f>IF(N514="nulová",J514,0)</f>
        <v>0</v>
      </c>
      <c r="BJ514" s="18" t="s">
        <v>91</v>
      </c>
      <c r="BK514" s="145">
        <f>ROUND(I514*H514,2)</f>
        <v>0</v>
      </c>
      <c r="BL514" s="18" t="s">
        <v>147</v>
      </c>
      <c r="BM514" s="144" t="s">
        <v>2231</v>
      </c>
    </row>
    <row r="515" spans="2:65" s="1" customFormat="1" ht="10.199999999999999" x14ac:dyDescent="0.2">
      <c r="B515" s="34"/>
      <c r="D515" s="164" t="s">
        <v>653</v>
      </c>
      <c r="F515" s="165" t="s">
        <v>1347</v>
      </c>
      <c r="I515" s="166"/>
      <c r="L515" s="34"/>
      <c r="M515" s="167"/>
      <c r="T515" s="55"/>
      <c r="AT515" s="18" t="s">
        <v>653</v>
      </c>
      <c r="AU515" s="18" t="s">
        <v>93</v>
      </c>
    </row>
    <row r="516" spans="2:65" s="13" customFormat="1" ht="10.199999999999999" x14ac:dyDescent="0.2">
      <c r="B516" s="153"/>
      <c r="D516" s="147" t="s">
        <v>603</v>
      </c>
      <c r="E516" s="154" t="s">
        <v>82</v>
      </c>
      <c r="F516" s="155" t="s">
        <v>2232</v>
      </c>
      <c r="H516" s="156">
        <v>0.3</v>
      </c>
      <c r="I516" s="157"/>
      <c r="L516" s="153"/>
      <c r="M516" s="158"/>
      <c r="T516" s="159"/>
      <c r="AT516" s="154" t="s">
        <v>603</v>
      </c>
      <c r="AU516" s="154" t="s">
        <v>93</v>
      </c>
      <c r="AV516" s="13" t="s">
        <v>93</v>
      </c>
      <c r="AW516" s="13" t="s">
        <v>42</v>
      </c>
      <c r="AX516" s="13" t="s">
        <v>84</v>
      </c>
      <c r="AY516" s="154" t="s">
        <v>594</v>
      </c>
    </row>
    <row r="517" spans="2:65" s="13" customFormat="1" ht="10.199999999999999" x14ac:dyDescent="0.2">
      <c r="B517" s="153"/>
      <c r="D517" s="147" t="s">
        <v>603</v>
      </c>
      <c r="E517" s="154" t="s">
        <v>82</v>
      </c>
      <c r="F517" s="155" t="s">
        <v>2233</v>
      </c>
      <c r="H517" s="156">
        <v>5</v>
      </c>
      <c r="I517" s="157"/>
      <c r="L517" s="153"/>
      <c r="M517" s="158"/>
      <c r="T517" s="159"/>
      <c r="AT517" s="154" t="s">
        <v>603</v>
      </c>
      <c r="AU517" s="154" t="s">
        <v>93</v>
      </c>
      <c r="AV517" s="13" t="s">
        <v>93</v>
      </c>
      <c r="AW517" s="13" t="s">
        <v>42</v>
      </c>
      <c r="AX517" s="13" t="s">
        <v>84</v>
      </c>
      <c r="AY517" s="154" t="s">
        <v>594</v>
      </c>
    </row>
    <row r="518" spans="2:65" s="15" customFormat="1" ht="10.199999999999999" x14ac:dyDescent="0.2">
      <c r="B518" s="175"/>
      <c r="D518" s="147" t="s">
        <v>603</v>
      </c>
      <c r="E518" s="176" t="s">
        <v>82</v>
      </c>
      <c r="F518" s="177" t="s">
        <v>672</v>
      </c>
      <c r="H518" s="178">
        <v>5.3</v>
      </c>
      <c r="I518" s="179"/>
      <c r="L518" s="175"/>
      <c r="M518" s="180"/>
      <c r="T518" s="181"/>
      <c r="AT518" s="176" t="s">
        <v>603</v>
      </c>
      <c r="AU518" s="176" t="s">
        <v>93</v>
      </c>
      <c r="AV518" s="15" t="s">
        <v>147</v>
      </c>
      <c r="AW518" s="15" t="s">
        <v>42</v>
      </c>
      <c r="AX518" s="15" t="s">
        <v>91</v>
      </c>
      <c r="AY518" s="176" t="s">
        <v>594</v>
      </c>
    </row>
    <row r="519" spans="2:65" s="1" customFormat="1" ht="16.5" customHeight="1" x14ac:dyDescent="0.2">
      <c r="B519" s="34"/>
      <c r="C519" s="133" t="s">
        <v>751</v>
      </c>
      <c r="D519" s="133" t="s">
        <v>597</v>
      </c>
      <c r="E519" s="134" t="s">
        <v>2234</v>
      </c>
      <c r="F519" s="135" t="s">
        <v>2235</v>
      </c>
      <c r="G519" s="136" t="s">
        <v>618</v>
      </c>
      <c r="H519" s="137">
        <v>19.98</v>
      </c>
      <c r="I519" s="138"/>
      <c r="J519" s="139">
        <f>ROUND(I519*H519,2)</f>
        <v>0</v>
      </c>
      <c r="K519" s="135" t="s">
        <v>651</v>
      </c>
      <c r="L519" s="34"/>
      <c r="M519" s="140" t="s">
        <v>82</v>
      </c>
      <c r="N519" s="141" t="s">
        <v>54</v>
      </c>
      <c r="P519" s="142">
        <f>O519*H519</f>
        <v>0</v>
      </c>
      <c r="Q519" s="142">
        <v>3.5E-4</v>
      </c>
      <c r="R519" s="142">
        <f>Q519*H519</f>
        <v>6.9930000000000001E-3</v>
      </c>
      <c r="S519" s="142">
        <v>0</v>
      </c>
      <c r="T519" s="143">
        <f>S519*H519</f>
        <v>0</v>
      </c>
      <c r="AR519" s="144" t="s">
        <v>147</v>
      </c>
      <c r="AT519" s="144" t="s">
        <v>597</v>
      </c>
      <c r="AU519" s="144" t="s">
        <v>93</v>
      </c>
      <c r="AY519" s="18" t="s">
        <v>594</v>
      </c>
      <c r="BE519" s="145">
        <f>IF(N519="základní",J519,0)</f>
        <v>0</v>
      </c>
      <c r="BF519" s="145">
        <f>IF(N519="snížená",J519,0)</f>
        <v>0</v>
      </c>
      <c r="BG519" s="145">
        <f>IF(N519="zákl. přenesená",J519,0)</f>
        <v>0</v>
      </c>
      <c r="BH519" s="145">
        <f>IF(N519="sníž. přenesená",J519,0)</f>
        <v>0</v>
      </c>
      <c r="BI519" s="145">
        <f>IF(N519="nulová",J519,0)</f>
        <v>0</v>
      </c>
      <c r="BJ519" s="18" t="s">
        <v>91</v>
      </c>
      <c r="BK519" s="145">
        <f>ROUND(I519*H519,2)</f>
        <v>0</v>
      </c>
      <c r="BL519" s="18" t="s">
        <v>147</v>
      </c>
      <c r="BM519" s="144" t="s">
        <v>2236</v>
      </c>
    </row>
    <row r="520" spans="2:65" s="1" customFormat="1" ht="10.199999999999999" x14ac:dyDescent="0.2">
      <c r="B520" s="34"/>
      <c r="D520" s="164" t="s">
        <v>653</v>
      </c>
      <c r="F520" s="165" t="s">
        <v>2237</v>
      </c>
      <c r="I520" s="166"/>
      <c r="L520" s="34"/>
      <c r="M520" s="167"/>
      <c r="T520" s="55"/>
      <c r="AT520" s="18" t="s">
        <v>653</v>
      </c>
      <c r="AU520" s="18" t="s">
        <v>93</v>
      </c>
    </row>
    <row r="521" spans="2:65" s="12" customFormat="1" ht="10.199999999999999" x14ac:dyDescent="0.2">
      <c r="B521" s="146"/>
      <c r="D521" s="147" t="s">
        <v>603</v>
      </c>
      <c r="E521" s="148" t="s">
        <v>82</v>
      </c>
      <c r="F521" s="149" t="s">
        <v>2238</v>
      </c>
      <c r="H521" s="148" t="s">
        <v>82</v>
      </c>
      <c r="I521" s="150"/>
      <c r="L521" s="146"/>
      <c r="M521" s="151"/>
      <c r="T521" s="152"/>
      <c r="AT521" s="148" t="s">
        <v>603</v>
      </c>
      <c r="AU521" s="148" t="s">
        <v>93</v>
      </c>
      <c r="AV521" s="12" t="s">
        <v>91</v>
      </c>
      <c r="AW521" s="12" t="s">
        <v>42</v>
      </c>
      <c r="AX521" s="12" t="s">
        <v>84</v>
      </c>
      <c r="AY521" s="148" t="s">
        <v>594</v>
      </c>
    </row>
    <row r="522" spans="2:65" s="13" customFormat="1" ht="10.199999999999999" x14ac:dyDescent="0.2">
      <c r="B522" s="153"/>
      <c r="D522" s="147" t="s">
        <v>603</v>
      </c>
      <c r="E522" s="154" t="s">
        <v>82</v>
      </c>
      <c r="F522" s="155" t="s">
        <v>2239</v>
      </c>
      <c r="H522" s="156">
        <v>14.98</v>
      </c>
      <c r="I522" s="157"/>
      <c r="L522" s="153"/>
      <c r="M522" s="158"/>
      <c r="T522" s="159"/>
      <c r="AT522" s="154" t="s">
        <v>603</v>
      </c>
      <c r="AU522" s="154" t="s">
        <v>93</v>
      </c>
      <c r="AV522" s="13" t="s">
        <v>93</v>
      </c>
      <c r="AW522" s="13" t="s">
        <v>42</v>
      </c>
      <c r="AX522" s="13" t="s">
        <v>84</v>
      </c>
      <c r="AY522" s="154" t="s">
        <v>594</v>
      </c>
    </row>
    <row r="523" spans="2:65" s="13" customFormat="1" ht="10.199999999999999" x14ac:dyDescent="0.2">
      <c r="B523" s="153"/>
      <c r="D523" s="147" t="s">
        <v>603</v>
      </c>
      <c r="E523" s="154" t="s">
        <v>82</v>
      </c>
      <c r="F523" s="155" t="s">
        <v>2240</v>
      </c>
      <c r="H523" s="156">
        <v>5</v>
      </c>
      <c r="I523" s="157"/>
      <c r="L523" s="153"/>
      <c r="M523" s="158"/>
      <c r="T523" s="159"/>
      <c r="AT523" s="154" t="s">
        <v>603</v>
      </c>
      <c r="AU523" s="154" t="s">
        <v>93</v>
      </c>
      <c r="AV523" s="13" t="s">
        <v>93</v>
      </c>
      <c r="AW523" s="13" t="s">
        <v>42</v>
      </c>
      <c r="AX523" s="13" t="s">
        <v>84</v>
      </c>
      <c r="AY523" s="154" t="s">
        <v>594</v>
      </c>
    </row>
    <row r="524" spans="2:65" s="15" customFormat="1" ht="10.199999999999999" x14ac:dyDescent="0.2">
      <c r="B524" s="175"/>
      <c r="D524" s="147" t="s">
        <v>603</v>
      </c>
      <c r="E524" s="176" t="s">
        <v>82</v>
      </c>
      <c r="F524" s="177" t="s">
        <v>672</v>
      </c>
      <c r="H524" s="178">
        <v>19.98</v>
      </c>
      <c r="I524" s="179"/>
      <c r="L524" s="175"/>
      <c r="M524" s="180"/>
      <c r="T524" s="181"/>
      <c r="AT524" s="176" t="s">
        <v>603</v>
      </c>
      <c r="AU524" s="176" t="s">
        <v>93</v>
      </c>
      <c r="AV524" s="15" t="s">
        <v>147</v>
      </c>
      <c r="AW524" s="15" t="s">
        <v>42</v>
      </c>
      <c r="AX524" s="15" t="s">
        <v>91</v>
      </c>
      <c r="AY524" s="176" t="s">
        <v>594</v>
      </c>
    </row>
    <row r="525" spans="2:65" s="1" customFormat="1" ht="21.75" customHeight="1" x14ac:dyDescent="0.2">
      <c r="B525" s="34"/>
      <c r="C525" s="133" t="s">
        <v>8</v>
      </c>
      <c r="D525" s="133" t="s">
        <v>597</v>
      </c>
      <c r="E525" s="134" t="s">
        <v>2241</v>
      </c>
      <c r="F525" s="135" t="s">
        <v>2242</v>
      </c>
      <c r="G525" s="136" t="s">
        <v>618</v>
      </c>
      <c r="H525" s="137">
        <v>570.24</v>
      </c>
      <c r="I525" s="138"/>
      <c r="J525" s="139">
        <f>ROUND(I525*H525,2)</f>
        <v>0</v>
      </c>
      <c r="K525" s="135" t="s">
        <v>651</v>
      </c>
      <c r="L525" s="34"/>
      <c r="M525" s="140" t="s">
        <v>82</v>
      </c>
      <c r="N525" s="141" t="s">
        <v>54</v>
      </c>
      <c r="P525" s="142">
        <f>O525*H525</f>
        <v>0</v>
      </c>
      <c r="Q525" s="142">
        <v>0</v>
      </c>
      <c r="R525" s="142">
        <f>Q525*H525</f>
        <v>0</v>
      </c>
      <c r="S525" s="142">
        <v>0.05</v>
      </c>
      <c r="T525" s="143">
        <f>S525*H525</f>
        <v>28.512</v>
      </c>
      <c r="AR525" s="144" t="s">
        <v>147</v>
      </c>
      <c r="AT525" s="144" t="s">
        <v>597</v>
      </c>
      <c r="AU525" s="144" t="s">
        <v>93</v>
      </c>
      <c r="AY525" s="18" t="s">
        <v>594</v>
      </c>
      <c r="BE525" s="145">
        <f>IF(N525="základní",J525,0)</f>
        <v>0</v>
      </c>
      <c r="BF525" s="145">
        <f>IF(N525="snížená",J525,0)</f>
        <v>0</v>
      </c>
      <c r="BG525" s="145">
        <f>IF(N525="zákl. přenesená",J525,0)</f>
        <v>0</v>
      </c>
      <c r="BH525" s="145">
        <f>IF(N525="sníž. přenesená",J525,0)</f>
        <v>0</v>
      </c>
      <c r="BI525" s="145">
        <f>IF(N525="nulová",J525,0)</f>
        <v>0</v>
      </c>
      <c r="BJ525" s="18" t="s">
        <v>91</v>
      </c>
      <c r="BK525" s="145">
        <f>ROUND(I525*H525,2)</f>
        <v>0</v>
      </c>
      <c r="BL525" s="18" t="s">
        <v>147</v>
      </c>
      <c r="BM525" s="144" t="s">
        <v>2243</v>
      </c>
    </row>
    <row r="526" spans="2:65" s="1" customFormat="1" ht="10.199999999999999" x14ac:dyDescent="0.2">
      <c r="B526" s="34"/>
      <c r="D526" s="164" t="s">
        <v>653</v>
      </c>
      <c r="F526" s="165" t="s">
        <v>2244</v>
      </c>
      <c r="I526" s="166"/>
      <c r="L526" s="34"/>
      <c r="M526" s="167"/>
      <c r="T526" s="55"/>
      <c r="AT526" s="18" t="s">
        <v>653</v>
      </c>
      <c r="AU526" s="18" t="s">
        <v>93</v>
      </c>
    </row>
    <row r="527" spans="2:65" s="12" customFormat="1" ht="10.199999999999999" x14ac:dyDescent="0.2">
      <c r="B527" s="146"/>
      <c r="D527" s="147" t="s">
        <v>603</v>
      </c>
      <c r="E527" s="148" t="s">
        <v>82</v>
      </c>
      <c r="F527" s="149" t="s">
        <v>2053</v>
      </c>
      <c r="H527" s="148" t="s">
        <v>82</v>
      </c>
      <c r="I527" s="150"/>
      <c r="L527" s="146"/>
      <c r="M527" s="151"/>
      <c r="T527" s="152"/>
      <c r="AT527" s="148" t="s">
        <v>603</v>
      </c>
      <c r="AU527" s="148" t="s">
        <v>93</v>
      </c>
      <c r="AV527" s="12" t="s">
        <v>91</v>
      </c>
      <c r="AW527" s="12" t="s">
        <v>42</v>
      </c>
      <c r="AX527" s="12" t="s">
        <v>84</v>
      </c>
      <c r="AY527" s="148" t="s">
        <v>594</v>
      </c>
    </row>
    <row r="528" spans="2:65" s="12" customFormat="1" ht="10.199999999999999" x14ac:dyDescent="0.2">
      <c r="B528" s="146"/>
      <c r="D528" s="147" t="s">
        <v>603</v>
      </c>
      <c r="E528" s="148" t="s">
        <v>82</v>
      </c>
      <c r="F528" s="149" t="s">
        <v>2245</v>
      </c>
      <c r="H528" s="148" t="s">
        <v>82</v>
      </c>
      <c r="I528" s="150"/>
      <c r="L528" s="146"/>
      <c r="M528" s="151"/>
      <c r="T528" s="152"/>
      <c r="AT528" s="148" t="s">
        <v>603</v>
      </c>
      <c r="AU528" s="148" t="s">
        <v>93</v>
      </c>
      <c r="AV528" s="12" t="s">
        <v>91</v>
      </c>
      <c r="AW528" s="12" t="s">
        <v>42</v>
      </c>
      <c r="AX528" s="12" t="s">
        <v>84</v>
      </c>
      <c r="AY528" s="148" t="s">
        <v>594</v>
      </c>
    </row>
    <row r="529" spans="2:65" s="13" customFormat="1" ht="10.199999999999999" x14ac:dyDescent="0.2">
      <c r="B529" s="153"/>
      <c r="D529" s="147" t="s">
        <v>603</v>
      </c>
      <c r="E529" s="154" t="s">
        <v>82</v>
      </c>
      <c r="F529" s="155" t="s">
        <v>2058</v>
      </c>
      <c r="H529" s="156">
        <v>153.27000000000001</v>
      </c>
      <c r="I529" s="157"/>
      <c r="L529" s="153"/>
      <c r="M529" s="158"/>
      <c r="T529" s="159"/>
      <c r="AT529" s="154" t="s">
        <v>603</v>
      </c>
      <c r="AU529" s="154" t="s">
        <v>93</v>
      </c>
      <c r="AV529" s="13" t="s">
        <v>93</v>
      </c>
      <c r="AW529" s="13" t="s">
        <v>42</v>
      </c>
      <c r="AX529" s="13" t="s">
        <v>84</v>
      </c>
      <c r="AY529" s="154" t="s">
        <v>594</v>
      </c>
    </row>
    <row r="530" spans="2:65" s="12" customFormat="1" ht="10.199999999999999" x14ac:dyDescent="0.2">
      <c r="B530" s="146"/>
      <c r="D530" s="147" t="s">
        <v>603</v>
      </c>
      <c r="E530" s="148" t="s">
        <v>82</v>
      </c>
      <c r="F530" s="149" t="s">
        <v>2246</v>
      </c>
      <c r="H530" s="148" t="s">
        <v>82</v>
      </c>
      <c r="I530" s="150"/>
      <c r="L530" s="146"/>
      <c r="M530" s="151"/>
      <c r="T530" s="152"/>
      <c r="AT530" s="148" t="s">
        <v>603</v>
      </c>
      <c r="AU530" s="148" t="s">
        <v>93</v>
      </c>
      <c r="AV530" s="12" t="s">
        <v>91</v>
      </c>
      <c r="AW530" s="12" t="s">
        <v>42</v>
      </c>
      <c r="AX530" s="12" t="s">
        <v>84</v>
      </c>
      <c r="AY530" s="148" t="s">
        <v>594</v>
      </c>
    </row>
    <row r="531" spans="2:65" s="13" customFormat="1" ht="10.199999999999999" x14ac:dyDescent="0.2">
      <c r="B531" s="153"/>
      <c r="D531" s="147" t="s">
        <v>603</v>
      </c>
      <c r="E531" s="154" t="s">
        <v>82</v>
      </c>
      <c r="F531" s="155" t="s">
        <v>2247</v>
      </c>
      <c r="H531" s="156">
        <v>113.96</v>
      </c>
      <c r="I531" s="157"/>
      <c r="L531" s="153"/>
      <c r="M531" s="158"/>
      <c r="T531" s="159"/>
      <c r="AT531" s="154" t="s">
        <v>603</v>
      </c>
      <c r="AU531" s="154" t="s">
        <v>93</v>
      </c>
      <c r="AV531" s="13" t="s">
        <v>93</v>
      </c>
      <c r="AW531" s="13" t="s">
        <v>42</v>
      </c>
      <c r="AX531" s="13" t="s">
        <v>84</v>
      </c>
      <c r="AY531" s="154" t="s">
        <v>594</v>
      </c>
    </row>
    <row r="532" spans="2:65" s="12" customFormat="1" ht="10.199999999999999" x14ac:dyDescent="0.2">
      <c r="B532" s="146"/>
      <c r="D532" s="147" t="s">
        <v>603</v>
      </c>
      <c r="E532" s="148" t="s">
        <v>82</v>
      </c>
      <c r="F532" s="149" t="s">
        <v>2061</v>
      </c>
      <c r="H532" s="148" t="s">
        <v>82</v>
      </c>
      <c r="I532" s="150"/>
      <c r="L532" s="146"/>
      <c r="M532" s="151"/>
      <c r="T532" s="152"/>
      <c r="AT532" s="148" t="s">
        <v>603</v>
      </c>
      <c r="AU532" s="148" t="s">
        <v>93</v>
      </c>
      <c r="AV532" s="12" t="s">
        <v>91</v>
      </c>
      <c r="AW532" s="12" t="s">
        <v>42</v>
      </c>
      <c r="AX532" s="12" t="s">
        <v>84</v>
      </c>
      <c r="AY532" s="148" t="s">
        <v>594</v>
      </c>
    </row>
    <row r="533" spans="2:65" s="13" customFormat="1" ht="10.199999999999999" x14ac:dyDescent="0.2">
      <c r="B533" s="153"/>
      <c r="D533" s="147" t="s">
        <v>603</v>
      </c>
      <c r="E533" s="154" t="s">
        <v>82</v>
      </c>
      <c r="F533" s="155" t="s">
        <v>2062</v>
      </c>
      <c r="H533" s="156">
        <v>124.74</v>
      </c>
      <c r="I533" s="157"/>
      <c r="L533" s="153"/>
      <c r="M533" s="158"/>
      <c r="T533" s="159"/>
      <c r="AT533" s="154" t="s">
        <v>603</v>
      </c>
      <c r="AU533" s="154" t="s">
        <v>93</v>
      </c>
      <c r="AV533" s="13" t="s">
        <v>93</v>
      </c>
      <c r="AW533" s="13" t="s">
        <v>42</v>
      </c>
      <c r="AX533" s="13" t="s">
        <v>84</v>
      </c>
      <c r="AY533" s="154" t="s">
        <v>594</v>
      </c>
    </row>
    <row r="534" spans="2:65" s="12" customFormat="1" ht="10.199999999999999" x14ac:dyDescent="0.2">
      <c r="B534" s="146"/>
      <c r="D534" s="147" t="s">
        <v>603</v>
      </c>
      <c r="E534" s="148" t="s">
        <v>82</v>
      </c>
      <c r="F534" s="149" t="s">
        <v>2248</v>
      </c>
      <c r="H534" s="148" t="s">
        <v>82</v>
      </c>
      <c r="I534" s="150"/>
      <c r="L534" s="146"/>
      <c r="M534" s="151"/>
      <c r="T534" s="152"/>
      <c r="AT534" s="148" t="s">
        <v>603</v>
      </c>
      <c r="AU534" s="148" t="s">
        <v>93</v>
      </c>
      <c r="AV534" s="12" t="s">
        <v>91</v>
      </c>
      <c r="AW534" s="12" t="s">
        <v>42</v>
      </c>
      <c r="AX534" s="12" t="s">
        <v>84</v>
      </c>
      <c r="AY534" s="148" t="s">
        <v>594</v>
      </c>
    </row>
    <row r="535" spans="2:65" s="13" customFormat="1" ht="10.199999999999999" x14ac:dyDescent="0.2">
      <c r="B535" s="153"/>
      <c r="D535" s="147" t="s">
        <v>603</v>
      </c>
      <c r="E535" s="154" t="s">
        <v>82</v>
      </c>
      <c r="F535" s="155" t="s">
        <v>2249</v>
      </c>
      <c r="H535" s="156">
        <v>112.96</v>
      </c>
      <c r="I535" s="157"/>
      <c r="L535" s="153"/>
      <c r="M535" s="158"/>
      <c r="T535" s="159"/>
      <c r="AT535" s="154" t="s">
        <v>603</v>
      </c>
      <c r="AU535" s="154" t="s">
        <v>93</v>
      </c>
      <c r="AV535" s="13" t="s">
        <v>93</v>
      </c>
      <c r="AW535" s="13" t="s">
        <v>42</v>
      </c>
      <c r="AX535" s="13" t="s">
        <v>84</v>
      </c>
      <c r="AY535" s="154" t="s">
        <v>594</v>
      </c>
    </row>
    <row r="536" spans="2:65" s="14" customFormat="1" ht="10.199999999999999" x14ac:dyDescent="0.2">
      <c r="B536" s="168"/>
      <c r="D536" s="147" t="s">
        <v>603</v>
      </c>
      <c r="E536" s="169" t="s">
        <v>82</v>
      </c>
      <c r="F536" s="170" t="s">
        <v>668</v>
      </c>
      <c r="H536" s="171">
        <v>504.93</v>
      </c>
      <c r="I536" s="172"/>
      <c r="L536" s="168"/>
      <c r="M536" s="173"/>
      <c r="T536" s="174"/>
      <c r="AT536" s="169" t="s">
        <v>603</v>
      </c>
      <c r="AU536" s="169" t="s">
        <v>93</v>
      </c>
      <c r="AV536" s="14" t="s">
        <v>101</v>
      </c>
      <c r="AW536" s="14" t="s">
        <v>42</v>
      </c>
      <c r="AX536" s="14" t="s">
        <v>84</v>
      </c>
      <c r="AY536" s="169" t="s">
        <v>594</v>
      </c>
    </row>
    <row r="537" spans="2:65" s="13" customFormat="1" ht="10.199999999999999" x14ac:dyDescent="0.2">
      <c r="B537" s="153"/>
      <c r="D537" s="147" t="s">
        <v>603</v>
      </c>
      <c r="E537" s="154" t="s">
        <v>82</v>
      </c>
      <c r="F537" s="155" t="s">
        <v>2250</v>
      </c>
      <c r="H537" s="156">
        <v>2.34</v>
      </c>
      <c r="I537" s="157"/>
      <c r="L537" s="153"/>
      <c r="M537" s="158"/>
      <c r="T537" s="159"/>
      <c r="AT537" s="154" t="s">
        <v>603</v>
      </c>
      <c r="AU537" s="154" t="s">
        <v>93</v>
      </c>
      <c r="AV537" s="13" t="s">
        <v>93</v>
      </c>
      <c r="AW537" s="13" t="s">
        <v>42</v>
      </c>
      <c r="AX537" s="13" t="s">
        <v>84</v>
      </c>
      <c r="AY537" s="154" t="s">
        <v>594</v>
      </c>
    </row>
    <row r="538" spans="2:65" s="13" customFormat="1" ht="10.199999999999999" x14ac:dyDescent="0.2">
      <c r="B538" s="153"/>
      <c r="D538" s="147" t="s">
        <v>603</v>
      </c>
      <c r="E538" s="154" t="s">
        <v>82</v>
      </c>
      <c r="F538" s="155" t="s">
        <v>2251</v>
      </c>
      <c r="H538" s="156">
        <v>25.6</v>
      </c>
      <c r="I538" s="157"/>
      <c r="L538" s="153"/>
      <c r="M538" s="158"/>
      <c r="T538" s="159"/>
      <c r="AT538" s="154" t="s">
        <v>603</v>
      </c>
      <c r="AU538" s="154" t="s">
        <v>93</v>
      </c>
      <c r="AV538" s="13" t="s">
        <v>93</v>
      </c>
      <c r="AW538" s="13" t="s">
        <v>42</v>
      </c>
      <c r="AX538" s="13" t="s">
        <v>84</v>
      </c>
      <c r="AY538" s="154" t="s">
        <v>594</v>
      </c>
    </row>
    <row r="539" spans="2:65" s="13" customFormat="1" ht="10.199999999999999" x14ac:dyDescent="0.2">
      <c r="B539" s="153"/>
      <c r="D539" s="147" t="s">
        <v>603</v>
      </c>
      <c r="E539" s="154" t="s">
        <v>82</v>
      </c>
      <c r="F539" s="155" t="s">
        <v>2252</v>
      </c>
      <c r="H539" s="156">
        <v>7.93</v>
      </c>
      <c r="I539" s="157"/>
      <c r="L539" s="153"/>
      <c r="M539" s="158"/>
      <c r="T539" s="159"/>
      <c r="AT539" s="154" t="s">
        <v>603</v>
      </c>
      <c r="AU539" s="154" t="s">
        <v>93</v>
      </c>
      <c r="AV539" s="13" t="s">
        <v>93</v>
      </c>
      <c r="AW539" s="13" t="s">
        <v>42</v>
      </c>
      <c r="AX539" s="13" t="s">
        <v>84</v>
      </c>
      <c r="AY539" s="154" t="s">
        <v>594</v>
      </c>
    </row>
    <row r="540" spans="2:65" s="13" customFormat="1" ht="10.199999999999999" x14ac:dyDescent="0.2">
      <c r="B540" s="153"/>
      <c r="D540" s="147" t="s">
        <v>603</v>
      </c>
      <c r="E540" s="154" t="s">
        <v>82</v>
      </c>
      <c r="F540" s="155" t="s">
        <v>2253</v>
      </c>
      <c r="H540" s="156">
        <v>14.82</v>
      </c>
      <c r="I540" s="157"/>
      <c r="L540" s="153"/>
      <c r="M540" s="158"/>
      <c r="T540" s="159"/>
      <c r="AT540" s="154" t="s">
        <v>603</v>
      </c>
      <c r="AU540" s="154" t="s">
        <v>93</v>
      </c>
      <c r="AV540" s="13" t="s">
        <v>93</v>
      </c>
      <c r="AW540" s="13" t="s">
        <v>42</v>
      </c>
      <c r="AX540" s="13" t="s">
        <v>84</v>
      </c>
      <c r="AY540" s="154" t="s">
        <v>594</v>
      </c>
    </row>
    <row r="541" spans="2:65" s="13" customFormat="1" ht="10.199999999999999" x14ac:dyDescent="0.2">
      <c r="B541" s="153"/>
      <c r="D541" s="147" t="s">
        <v>603</v>
      </c>
      <c r="E541" s="154" t="s">
        <v>82</v>
      </c>
      <c r="F541" s="155" t="s">
        <v>2254</v>
      </c>
      <c r="H541" s="156">
        <v>14.62</v>
      </c>
      <c r="I541" s="157"/>
      <c r="L541" s="153"/>
      <c r="M541" s="158"/>
      <c r="T541" s="159"/>
      <c r="AT541" s="154" t="s">
        <v>603</v>
      </c>
      <c r="AU541" s="154" t="s">
        <v>93</v>
      </c>
      <c r="AV541" s="13" t="s">
        <v>93</v>
      </c>
      <c r="AW541" s="13" t="s">
        <v>42</v>
      </c>
      <c r="AX541" s="13" t="s">
        <v>84</v>
      </c>
      <c r="AY541" s="154" t="s">
        <v>594</v>
      </c>
    </row>
    <row r="542" spans="2:65" s="14" customFormat="1" ht="10.199999999999999" x14ac:dyDescent="0.2">
      <c r="B542" s="168"/>
      <c r="D542" s="147" t="s">
        <v>603</v>
      </c>
      <c r="E542" s="169" t="s">
        <v>82</v>
      </c>
      <c r="F542" s="170" t="s">
        <v>668</v>
      </c>
      <c r="H542" s="171">
        <v>65.31</v>
      </c>
      <c r="I542" s="172"/>
      <c r="L542" s="168"/>
      <c r="M542" s="173"/>
      <c r="T542" s="174"/>
      <c r="AT542" s="169" t="s">
        <v>603</v>
      </c>
      <c r="AU542" s="169" t="s">
        <v>93</v>
      </c>
      <c r="AV542" s="14" t="s">
        <v>101</v>
      </c>
      <c r="AW542" s="14" t="s">
        <v>42</v>
      </c>
      <c r="AX542" s="14" t="s">
        <v>84</v>
      </c>
      <c r="AY542" s="169" t="s">
        <v>594</v>
      </c>
    </row>
    <row r="543" spans="2:65" s="15" customFormat="1" ht="10.199999999999999" x14ac:dyDescent="0.2">
      <c r="B543" s="175"/>
      <c r="D543" s="147" t="s">
        <v>603</v>
      </c>
      <c r="E543" s="176" t="s">
        <v>82</v>
      </c>
      <c r="F543" s="177" t="s">
        <v>672</v>
      </c>
      <c r="H543" s="178">
        <v>570.24</v>
      </c>
      <c r="I543" s="179"/>
      <c r="L543" s="175"/>
      <c r="M543" s="180"/>
      <c r="T543" s="181"/>
      <c r="AT543" s="176" t="s">
        <v>603</v>
      </c>
      <c r="AU543" s="176" t="s">
        <v>93</v>
      </c>
      <c r="AV543" s="15" t="s">
        <v>147</v>
      </c>
      <c r="AW543" s="15" t="s">
        <v>42</v>
      </c>
      <c r="AX543" s="15" t="s">
        <v>91</v>
      </c>
      <c r="AY543" s="176" t="s">
        <v>594</v>
      </c>
    </row>
    <row r="544" spans="2:65" s="1" customFormat="1" ht="24.15" customHeight="1" x14ac:dyDescent="0.2">
      <c r="B544" s="34"/>
      <c r="C544" s="133" t="s">
        <v>601</v>
      </c>
      <c r="D544" s="133" t="s">
        <v>597</v>
      </c>
      <c r="E544" s="134" t="s">
        <v>2255</v>
      </c>
      <c r="F544" s="135" t="s">
        <v>2256</v>
      </c>
      <c r="G544" s="136" t="s">
        <v>618</v>
      </c>
      <c r="H544" s="137">
        <v>339.84</v>
      </c>
      <c r="I544" s="138"/>
      <c r="J544" s="139">
        <f>ROUND(I544*H544,2)</f>
        <v>0</v>
      </c>
      <c r="K544" s="135" t="s">
        <v>651</v>
      </c>
      <c r="L544" s="34"/>
      <c r="M544" s="140" t="s">
        <v>82</v>
      </c>
      <c r="N544" s="141" t="s">
        <v>54</v>
      </c>
      <c r="P544" s="142">
        <f>O544*H544</f>
        <v>0</v>
      </c>
      <c r="Q544" s="142">
        <v>0</v>
      </c>
      <c r="R544" s="142">
        <f>Q544*H544</f>
        <v>0</v>
      </c>
      <c r="S544" s="142">
        <v>0.05</v>
      </c>
      <c r="T544" s="143">
        <f>S544*H544</f>
        <v>16.992000000000001</v>
      </c>
      <c r="AR544" s="144" t="s">
        <v>147</v>
      </c>
      <c r="AT544" s="144" t="s">
        <v>597</v>
      </c>
      <c r="AU544" s="144" t="s">
        <v>93</v>
      </c>
      <c r="AY544" s="18" t="s">
        <v>594</v>
      </c>
      <c r="BE544" s="145">
        <f>IF(N544="základní",J544,0)</f>
        <v>0</v>
      </c>
      <c r="BF544" s="145">
        <f>IF(N544="snížená",J544,0)</f>
        <v>0</v>
      </c>
      <c r="BG544" s="145">
        <f>IF(N544="zákl. přenesená",J544,0)</f>
        <v>0</v>
      </c>
      <c r="BH544" s="145">
        <f>IF(N544="sníž. přenesená",J544,0)</f>
        <v>0</v>
      </c>
      <c r="BI544" s="145">
        <f>IF(N544="nulová",J544,0)</f>
        <v>0</v>
      </c>
      <c r="BJ544" s="18" t="s">
        <v>91</v>
      </c>
      <c r="BK544" s="145">
        <f>ROUND(I544*H544,2)</f>
        <v>0</v>
      </c>
      <c r="BL544" s="18" t="s">
        <v>147</v>
      </c>
      <c r="BM544" s="144" t="s">
        <v>2257</v>
      </c>
    </row>
    <row r="545" spans="2:65" s="1" customFormat="1" ht="10.199999999999999" x14ac:dyDescent="0.2">
      <c r="B545" s="34"/>
      <c r="D545" s="164" t="s">
        <v>653</v>
      </c>
      <c r="F545" s="165" t="s">
        <v>2258</v>
      </c>
      <c r="I545" s="166"/>
      <c r="L545" s="34"/>
      <c r="M545" s="167"/>
      <c r="T545" s="55"/>
      <c r="AT545" s="18" t="s">
        <v>653</v>
      </c>
      <c r="AU545" s="18" t="s">
        <v>93</v>
      </c>
    </row>
    <row r="546" spans="2:65" s="12" customFormat="1" ht="10.199999999999999" x14ac:dyDescent="0.2">
      <c r="B546" s="146"/>
      <c r="D546" s="147" t="s">
        <v>603</v>
      </c>
      <c r="E546" s="148" t="s">
        <v>82</v>
      </c>
      <c r="F546" s="149" t="s">
        <v>2053</v>
      </c>
      <c r="H546" s="148" t="s">
        <v>82</v>
      </c>
      <c r="I546" s="150"/>
      <c r="L546" s="146"/>
      <c r="M546" s="151"/>
      <c r="T546" s="152"/>
      <c r="AT546" s="148" t="s">
        <v>603</v>
      </c>
      <c r="AU546" s="148" t="s">
        <v>93</v>
      </c>
      <c r="AV546" s="12" t="s">
        <v>91</v>
      </c>
      <c r="AW546" s="12" t="s">
        <v>42</v>
      </c>
      <c r="AX546" s="12" t="s">
        <v>84</v>
      </c>
      <c r="AY546" s="148" t="s">
        <v>594</v>
      </c>
    </row>
    <row r="547" spans="2:65" s="12" customFormat="1" ht="10.199999999999999" x14ac:dyDescent="0.2">
      <c r="B547" s="146"/>
      <c r="D547" s="147" t="s">
        <v>603</v>
      </c>
      <c r="E547" s="148" t="s">
        <v>82</v>
      </c>
      <c r="F547" s="149" t="s">
        <v>2259</v>
      </c>
      <c r="H547" s="148" t="s">
        <v>82</v>
      </c>
      <c r="I547" s="150"/>
      <c r="L547" s="146"/>
      <c r="M547" s="151"/>
      <c r="T547" s="152"/>
      <c r="AT547" s="148" t="s">
        <v>603</v>
      </c>
      <c r="AU547" s="148" t="s">
        <v>93</v>
      </c>
      <c r="AV547" s="12" t="s">
        <v>91</v>
      </c>
      <c r="AW547" s="12" t="s">
        <v>42</v>
      </c>
      <c r="AX547" s="12" t="s">
        <v>84</v>
      </c>
      <c r="AY547" s="148" t="s">
        <v>594</v>
      </c>
    </row>
    <row r="548" spans="2:65" s="13" customFormat="1" ht="10.199999999999999" x14ac:dyDescent="0.2">
      <c r="B548" s="153"/>
      <c r="D548" s="147" t="s">
        <v>603</v>
      </c>
      <c r="E548" s="154" t="s">
        <v>82</v>
      </c>
      <c r="F548" s="155" t="s">
        <v>2260</v>
      </c>
      <c r="H548" s="156">
        <v>46.37</v>
      </c>
      <c r="I548" s="157"/>
      <c r="L548" s="153"/>
      <c r="M548" s="158"/>
      <c r="T548" s="159"/>
      <c r="AT548" s="154" t="s">
        <v>603</v>
      </c>
      <c r="AU548" s="154" t="s">
        <v>93</v>
      </c>
      <c r="AV548" s="13" t="s">
        <v>93</v>
      </c>
      <c r="AW548" s="13" t="s">
        <v>42</v>
      </c>
      <c r="AX548" s="13" t="s">
        <v>84</v>
      </c>
      <c r="AY548" s="154" t="s">
        <v>594</v>
      </c>
    </row>
    <row r="549" spans="2:65" s="13" customFormat="1" ht="10.199999999999999" x14ac:dyDescent="0.2">
      <c r="B549" s="153"/>
      <c r="D549" s="147" t="s">
        <v>603</v>
      </c>
      <c r="E549" s="154" t="s">
        <v>82</v>
      </c>
      <c r="F549" s="155" t="s">
        <v>2261</v>
      </c>
      <c r="H549" s="156">
        <v>14.13</v>
      </c>
      <c r="I549" s="157"/>
      <c r="L549" s="153"/>
      <c r="M549" s="158"/>
      <c r="T549" s="159"/>
      <c r="AT549" s="154" t="s">
        <v>603</v>
      </c>
      <c r="AU549" s="154" t="s">
        <v>93</v>
      </c>
      <c r="AV549" s="13" t="s">
        <v>93</v>
      </c>
      <c r="AW549" s="13" t="s">
        <v>42</v>
      </c>
      <c r="AX549" s="13" t="s">
        <v>84</v>
      </c>
      <c r="AY549" s="154" t="s">
        <v>594</v>
      </c>
    </row>
    <row r="550" spans="2:65" s="14" customFormat="1" ht="10.199999999999999" x14ac:dyDescent="0.2">
      <c r="B550" s="168"/>
      <c r="D550" s="147" t="s">
        <v>603</v>
      </c>
      <c r="E550" s="169" t="s">
        <v>82</v>
      </c>
      <c r="F550" s="170" t="s">
        <v>668</v>
      </c>
      <c r="H550" s="171">
        <v>60.5</v>
      </c>
      <c r="I550" s="172"/>
      <c r="L550" s="168"/>
      <c r="M550" s="173"/>
      <c r="T550" s="174"/>
      <c r="AT550" s="169" t="s">
        <v>603</v>
      </c>
      <c r="AU550" s="169" t="s">
        <v>93</v>
      </c>
      <c r="AV550" s="14" t="s">
        <v>101</v>
      </c>
      <c r="AW550" s="14" t="s">
        <v>42</v>
      </c>
      <c r="AX550" s="14" t="s">
        <v>84</v>
      </c>
      <c r="AY550" s="169" t="s">
        <v>594</v>
      </c>
    </row>
    <row r="551" spans="2:65" s="12" customFormat="1" ht="10.199999999999999" x14ac:dyDescent="0.2">
      <c r="B551" s="146"/>
      <c r="D551" s="147" t="s">
        <v>603</v>
      </c>
      <c r="E551" s="148" t="s">
        <v>82</v>
      </c>
      <c r="F551" s="149" t="s">
        <v>2262</v>
      </c>
      <c r="H551" s="148" t="s">
        <v>82</v>
      </c>
      <c r="I551" s="150"/>
      <c r="L551" s="146"/>
      <c r="M551" s="151"/>
      <c r="T551" s="152"/>
      <c r="AT551" s="148" t="s">
        <v>603</v>
      </c>
      <c r="AU551" s="148" t="s">
        <v>93</v>
      </c>
      <c r="AV551" s="12" t="s">
        <v>91</v>
      </c>
      <c r="AW551" s="12" t="s">
        <v>42</v>
      </c>
      <c r="AX551" s="12" t="s">
        <v>84</v>
      </c>
      <c r="AY551" s="148" t="s">
        <v>594</v>
      </c>
    </row>
    <row r="552" spans="2:65" s="13" customFormat="1" ht="10.199999999999999" x14ac:dyDescent="0.2">
      <c r="B552" s="153"/>
      <c r="D552" s="147" t="s">
        <v>603</v>
      </c>
      <c r="E552" s="154" t="s">
        <v>82</v>
      </c>
      <c r="F552" s="155" t="s">
        <v>2263</v>
      </c>
      <c r="H552" s="156">
        <v>72.53</v>
      </c>
      <c r="I552" s="157"/>
      <c r="L552" s="153"/>
      <c r="M552" s="158"/>
      <c r="T552" s="159"/>
      <c r="AT552" s="154" t="s">
        <v>603</v>
      </c>
      <c r="AU552" s="154" t="s">
        <v>93</v>
      </c>
      <c r="AV552" s="13" t="s">
        <v>93</v>
      </c>
      <c r="AW552" s="13" t="s">
        <v>42</v>
      </c>
      <c r="AX552" s="13" t="s">
        <v>84</v>
      </c>
      <c r="AY552" s="154" t="s">
        <v>594</v>
      </c>
    </row>
    <row r="553" spans="2:65" s="14" customFormat="1" ht="10.199999999999999" x14ac:dyDescent="0.2">
      <c r="B553" s="168"/>
      <c r="D553" s="147" t="s">
        <v>603</v>
      </c>
      <c r="E553" s="169" t="s">
        <v>82</v>
      </c>
      <c r="F553" s="170" t="s">
        <v>668</v>
      </c>
      <c r="H553" s="171">
        <v>72.53</v>
      </c>
      <c r="I553" s="172"/>
      <c r="L553" s="168"/>
      <c r="M553" s="173"/>
      <c r="T553" s="174"/>
      <c r="AT553" s="169" t="s">
        <v>603</v>
      </c>
      <c r="AU553" s="169" t="s">
        <v>93</v>
      </c>
      <c r="AV553" s="14" t="s">
        <v>101</v>
      </c>
      <c r="AW553" s="14" t="s">
        <v>42</v>
      </c>
      <c r="AX553" s="14" t="s">
        <v>84</v>
      </c>
      <c r="AY553" s="169" t="s">
        <v>594</v>
      </c>
    </row>
    <row r="554" spans="2:65" s="13" customFormat="1" ht="10.199999999999999" x14ac:dyDescent="0.2">
      <c r="B554" s="153"/>
      <c r="D554" s="147" t="s">
        <v>603</v>
      </c>
      <c r="E554" s="154" t="s">
        <v>82</v>
      </c>
      <c r="F554" s="155" t="s">
        <v>2264</v>
      </c>
      <c r="H554" s="156">
        <v>10.95</v>
      </c>
      <c r="I554" s="157"/>
      <c r="L554" s="153"/>
      <c r="M554" s="158"/>
      <c r="T554" s="159"/>
      <c r="AT554" s="154" t="s">
        <v>603</v>
      </c>
      <c r="AU554" s="154" t="s">
        <v>93</v>
      </c>
      <c r="AV554" s="13" t="s">
        <v>93</v>
      </c>
      <c r="AW554" s="13" t="s">
        <v>42</v>
      </c>
      <c r="AX554" s="13" t="s">
        <v>84</v>
      </c>
      <c r="AY554" s="154" t="s">
        <v>594</v>
      </c>
    </row>
    <row r="555" spans="2:65" s="13" customFormat="1" ht="10.199999999999999" x14ac:dyDescent="0.2">
      <c r="B555" s="153"/>
      <c r="D555" s="147" t="s">
        <v>603</v>
      </c>
      <c r="E555" s="154" t="s">
        <v>82</v>
      </c>
      <c r="F555" s="155" t="s">
        <v>2265</v>
      </c>
      <c r="H555" s="156">
        <v>92.79</v>
      </c>
      <c r="I555" s="157"/>
      <c r="L555" s="153"/>
      <c r="M555" s="158"/>
      <c r="T555" s="159"/>
      <c r="AT555" s="154" t="s">
        <v>603</v>
      </c>
      <c r="AU555" s="154" t="s">
        <v>93</v>
      </c>
      <c r="AV555" s="13" t="s">
        <v>93</v>
      </c>
      <c r="AW555" s="13" t="s">
        <v>42</v>
      </c>
      <c r="AX555" s="13" t="s">
        <v>84</v>
      </c>
      <c r="AY555" s="154" t="s">
        <v>594</v>
      </c>
    </row>
    <row r="556" spans="2:65" s="13" customFormat="1" ht="10.199999999999999" x14ac:dyDescent="0.2">
      <c r="B556" s="153"/>
      <c r="D556" s="147" t="s">
        <v>603</v>
      </c>
      <c r="E556" s="154" t="s">
        <v>82</v>
      </c>
      <c r="F556" s="155" t="s">
        <v>2266</v>
      </c>
      <c r="H556" s="156">
        <v>49</v>
      </c>
      <c r="I556" s="157"/>
      <c r="L556" s="153"/>
      <c r="M556" s="158"/>
      <c r="T556" s="159"/>
      <c r="AT556" s="154" t="s">
        <v>603</v>
      </c>
      <c r="AU556" s="154" t="s">
        <v>93</v>
      </c>
      <c r="AV556" s="13" t="s">
        <v>93</v>
      </c>
      <c r="AW556" s="13" t="s">
        <v>42</v>
      </c>
      <c r="AX556" s="13" t="s">
        <v>84</v>
      </c>
      <c r="AY556" s="154" t="s">
        <v>594</v>
      </c>
    </row>
    <row r="557" spans="2:65" s="13" customFormat="1" ht="10.199999999999999" x14ac:dyDescent="0.2">
      <c r="B557" s="153"/>
      <c r="D557" s="147" t="s">
        <v>603</v>
      </c>
      <c r="E557" s="154" t="s">
        <v>82</v>
      </c>
      <c r="F557" s="155" t="s">
        <v>2267</v>
      </c>
      <c r="H557" s="156">
        <v>54.07</v>
      </c>
      <c r="I557" s="157"/>
      <c r="L557" s="153"/>
      <c r="M557" s="158"/>
      <c r="T557" s="159"/>
      <c r="AT557" s="154" t="s">
        <v>603</v>
      </c>
      <c r="AU557" s="154" t="s">
        <v>93</v>
      </c>
      <c r="AV557" s="13" t="s">
        <v>93</v>
      </c>
      <c r="AW557" s="13" t="s">
        <v>42</v>
      </c>
      <c r="AX557" s="13" t="s">
        <v>84</v>
      </c>
      <c r="AY557" s="154" t="s">
        <v>594</v>
      </c>
    </row>
    <row r="558" spans="2:65" s="14" customFormat="1" ht="10.199999999999999" x14ac:dyDescent="0.2">
      <c r="B558" s="168"/>
      <c r="D558" s="147" t="s">
        <v>603</v>
      </c>
      <c r="E558" s="169" t="s">
        <v>82</v>
      </c>
      <c r="F558" s="170" t="s">
        <v>668</v>
      </c>
      <c r="H558" s="171">
        <v>206.81</v>
      </c>
      <c r="I558" s="172"/>
      <c r="L558" s="168"/>
      <c r="M558" s="173"/>
      <c r="T558" s="174"/>
      <c r="AT558" s="169" t="s">
        <v>603</v>
      </c>
      <c r="AU558" s="169" t="s">
        <v>93</v>
      </c>
      <c r="AV558" s="14" t="s">
        <v>101</v>
      </c>
      <c r="AW558" s="14" t="s">
        <v>42</v>
      </c>
      <c r="AX558" s="14" t="s">
        <v>84</v>
      </c>
      <c r="AY558" s="169" t="s">
        <v>594</v>
      </c>
    </row>
    <row r="559" spans="2:65" s="15" customFormat="1" ht="10.199999999999999" x14ac:dyDescent="0.2">
      <c r="B559" s="175"/>
      <c r="D559" s="147" t="s">
        <v>603</v>
      </c>
      <c r="E559" s="176" t="s">
        <v>82</v>
      </c>
      <c r="F559" s="177" t="s">
        <v>672</v>
      </c>
      <c r="H559" s="178">
        <v>339.84</v>
      </c>
      <c r="I559" s="179"/>
      <c r="L559" s="175"/>
      <c r="M559" s="180"/>
      <c r="T559" s="181"/>
      <c r="AT559" s="176" t="s">
        <v>603</v>
      </c>
      <c r="AU559" s="176" t="s">
        <v>93</v>
      </c>
      <c r="AV559" s="15" t="s">
        <v>147</v>
      </c>
      <c r="AW559" s="15" t="s">
        <v>42</v>
      </c>
      <c r="AX559" s="15" t="s">
        <v>91</v>
      </c>
      <c r="AY559" s="176" t="s">
        <v>594</v>
      </c>
    </row>
    <row r="560" spans="2:65" s="1" customFormat="1" ht="24.15" customHeight="1" x14ac:dyDescent="0.2">
      <c r="B560" s="34"/>
      <c r="C560" s="133" t="s">
        <v>775</v>
      </c>
      <c r="D560" s="133" t="s">
        <v>597</v>
      </c>
      <c r="E560" s="134" t="s">
        <v>2268</v>
      </c>
      <c r="F560" s="135" t="s">
        <v>2269</v>
      </c>
      <c r="G560" s="136" t="s">
        <v>618</v>
      </c>
      <c r="H560" s="137">
        <v>773.92700000000002</v>
      </c>
      <c r="I560" s="138"/>
      <c r="J560" s="139">
        <f>ROUND(I560*H560,2)</f>
        <v>0</v>
      </c>
      <c r="K560" s="135" t="s">
        <v>651</v>
      </c>
      <c r="L560" s="34"/>
      <c r="M560" s="140" t="s">
        <v>82</v>
      </c>
      <c r="N560" s="141" t="s">
        <v>54</v>
      </c>
      <c r="P560" s="142">
        <f>O560*H560</f>
        <v>0</v>
      </c>
      <c r="Q560" s="142">
        <v>0</v>
      </c>
      <c r="R560" s="142">
        <f>Q560*H560</f>
        <v>0</v>
      </c>
      <c r="S560" s="142">
        <v>4.5999999999999999E-2</v>
      </c>
      <c r="T560" s="143">
        <f>S560*H560</f>
        <v>35.600642000000001</v>
      </c>
      <c r="AR560" s="144" t="s">
        <v>147</v>
      </c>
      <c r="AT560" s="144" t="s">
        <v>597</v>
      </c>
      <c r="AU560" s="144" t="s">
        <v>93</v>
      </c>
      <c r="AY560" s="18" t="s">
        <v>594</v>
      </c>
      <c r="BE560" s="145">
        <f>IF(N560="základní",J560,0)</f>
        <v>0</v>
      </c>
      <c r="BF560" s="145">
        <f>IF(N560="snížená",J560,0)</f>
        <v>0</v>
      </c>
      <c r="BG560" s="145">
        <f>IF(N560="zákl. přenesená",J560,0)</f>
        <v>0</v>
      </c>
      <c r="BH560" s="145">
        <f>IF(N560="sníž. přenesená",J560,0)</f>
        <v>0</v>
      </c>
      <c r="BI560" s="145">
        <f>IF(N560="nulová",J560,0)</f>
        <v>0</v>
      </c>
      <c r="BJ560" s="18" t="s">
        <v>91</v>
      </c>
      <c r="BK560" s="145">
        <f>ROUND(I560*H560,2)</f>
        <v>0</v>
      </c>
      <c r="BL560" s="18" t="s">
        <v>147</v>
      </c>
      <c r="BM560" s="144" t="s">
        <v>2270</v>
      </c>
    </row>
    <row r="561" spans="2:51" s="1" customFormat="1" ht="10.199999999999999" x14ac:dyDescent="0.2">
      <c r="B561" s="34"/>
      <c r="D561" s="164" t="s">
        <v>653</v>
      </c>
      <c r="F561" s="165" t="s">
        <v>2271</v>
      </c>
      <c r="I561" s="166"/>
      <c r="L561" s="34"/>
      <c r="M561" s="167"/>
      <c r="T561" s="55"/>
      <c r="AT561" s="18" t="s">
        <v>653</v>
      </c>
      <c r="AU561" s="18" t="s">
        <v>93</v>
      </c>
    </row>
    <row r="562" spans="2:51" s="12" customFormat="1" ht="10.199999999999999" x14ac:dyDescent="0.2">
      <c r="B562" s="146"/>
      <c r="D562" s="147" t="s">
        <v>603</v>
      </c>
      <c r="E562" s="148" t="s">
        <v>82</v>
      </c>
      <c r="F562" s="149" t="s">
        <v>2272</v>
      </c>
      <c r="H562" s="148" t="s">
        <v>82</v>
      </c>
      <c r="I562" s="150"/>
      <c r="L562" s="146"/>
      <c r="M562" s="151"/>
      <c r="T562" s="152"/>
      <c r="AT562" s="148" t="s">
        <v>603</v>
      </c>
      <c r="AU562" s="148" t="s">
        <v>93</v>
      </c>
      <c r="AV562" s="12" t="s">
        <v>91</v>
      </c>
      <c r="AW562" s="12" t="s">
        <v>42</v>
      </c>
      <c r="AX562" s="12" t="s">
        <v>84</v>
      </c>
      <c r="AY562" s="148" t="s">
        <v>594</v>
      </c>
    </row>
    <row r="563" spans="2:51" s="12" customFormat="1" ht="10.199999999999999" x14ac:dyDescent="0.2">
      <c r="B563" s="146"/>
      <c r="D563" s="147" t="s">
        <v>603</v>
      </c>
      <c r="E563" s="148" t="s">
        <v>82</v>
      </c>
      <c r="F563" s="149" t="s">
        <v>2273</v>
      </c>
      <c r="H563" s="148" t="s">
        <v>82</v>
      </c>
      <c r="I563" s="150"/>
      <c r="L563" s="146"/>
      <c r="M563" s="151"/>
      <c r="T563" s="152"/>
      <c r="AT563" s="148" t="s">
        <v>603</v>
      </c>
      <c r="AU563" s="148" t="s">
        <v>93</v>
      </c>
      <c r="AV563" s="12" t="s">
        <v>91</v>
      </c>
      <c r="AW563" s="12" t="s">
        <v>42</v>
      </c>
      <c r="AX563" s="12" t="s">
        <v>84</v>
      </c>
      <c r="AY563" s="148" t="s">
        <v>594</v>
      </c>
    </row>
    <row r="564" spans="2:51" s="12" customFormat="1" ht="10.199999999999999" x14ac:dyDescent="0.2">
      <c r="B564" s="146"/>
      <c r="D564" s="147" t="s">
        <v>603</v>
      </c>
      <c r="E564" s="148" t="s">
        <v>82</v>
      </c>
      <c r="F564" s="149" t="s">
        <v>2274</v>
      </c>
      <c r="H564" s="148" t="s">
        <v>82</v>
      </c>
      <c r="I564" s="150"/>
      <c r="L564" s="146"/>
      <c r="M564" s="151"/>
      <c r="T564" s="152"/>
      <c r="AT564" s="148" t="s">
        <v>603</v>
      </c>
      <c r="AU564" s="148" t="s">
        <v>93</v>
      </c>
      <c r="AV564" s="12" t="s">
        <v>91</v>
      </c>
      <c r="AW564" s="12" t="s">
        <v>42</v>
      </c>
      <c r="AX564" s="12" t="s">
        <v>84</v>
      </c>
      <c r="AY564" s="148" t="s">
        <v>594</v>
      </c>
    </row>
    <row r="565" spans="2:51" s="13" customFormat="1" ht="10.199999999999999" x14ac:dyDescent="0.2">
      <c r="B565" s="153"/>
      <c r="D565" s="147" t="s">
        <v>603</v>
      </c>
      <c r="E565" s="154" t="s">
        <v>82</v>
      </c>
      <c r="F565" s="155" t="s">
        <v>2275</v>
      </c>
      <c r="H565" s="156">
        <v>18.48</v>
      </c>
      <c r="I565" s="157"/>
      <c r="L565" s="153"/>
      <c r="M565" s="158"/>
      <c r="T565" s="159"/>
      <c r="AT565" s="154" t="s">
        <v>603</v>
      </c>
      <c r="AU565" s="154" t="s">
        <v>93</v>
      </c>
      <c r="AV565" s="13" t="s">
        <v>93</v>
      </c>
      <c r="AW565" s="13" t="s">
        <v>42</v>
      </c>
      <c r="AX565" s="13" t="s">
        <v>84</v>
      </c>
      <c r="AY565" s="154" t="s">
        <v>594</v>
      </c>
    </row>
    <row r="566" spans="2:51" s="13" customFormat="1" ht="10.199999999999999" x14ac:dyDescent="0.2">
      <c r="B566" s="153"/>
      <c r="D566" s="147" t="s">
        <v>603</v>
      </c>
      <c r="E566" s="154" t="s">
        <v>82</v>
      </c>
      <c r="F566" s="155" t="s">
        <v>2276</v>
      </c>
      <c r="H566" s="156">
        <v>3.96</v>
      </c>
      <c r="I566" s="157"/>
      <c r="L566" s="153"/>
      <c r="M566" s="158"/>
      <c r="T566" s="159"/>
      <c r="AT566" s="154" t="s">
        <v>603</v>
      </c>
      <c r="AU566" s="154" t="s">
        <v>93</v>
      </c>
      <c r="AV566" s="13" t="s">
        <v>93</v>
      </c>
      <c r="AW566" s="13" t="s">
        <v>42</v>
      </c>
      <c r="AX566" s="13" t="s">
        <v>84</v>
      </c>
      <c r="AY566" s="154" t="s">
        <v>594</v>
      </c>
    </row>
    <row r="567" spans="2:51" s="13" customFormat="1" ht="10.199999999999999" x14ac:dyDescent="0.2">
      <c r="B567" s="153"/>
      <c r="D567" s="147" t="s">
        <v>603</v>
      </c>
      <c r="E567" s="154" t="s">
        <v>82</v>
      </c>
      <c r="F567" s="155" t="s">
        <v>2277</v>
      </c>
      <c r="H567" s="156">
        <v>100.395</v>
      </c>
      <c r="I567" s="157"/>
      <c r="L567" s="153"/>
      <c r="M567" s="158"/>
      <c r="T567" s="159"/>
      <c r="AT567" s="154" t="s">
        <v>603</v>
      </c>
      <c r="AU567" s="154" t="s">
        <v>93</v>
      </c>
      <c r="AV567" s="13" t="s">
        <v>93</v>
      </c>
      <c r="AW567" s="13" t="s">
        <v>42</v>
      </c>
      <c r="AX567" s="13" t="s">
        <v>84</v>
      </c>
      <c r="AY567" s="154" t="s">
        <v>594</v>
      </c>
    </row>
    <row r="568" spans="2:51" s="14" customFormat="1" ht="10.199999999999999" x14ac:dyDescent="0.2">
      <c r="B568" s="168"/>
      <c r="D568" s="147" t="s">
        <v>603</v>
      </c>
      <c r="E568" s="169" t="s">
        <v>82</v>
      </c>
      <c r="F568" s="170" t="s">
        <v>668</v>
      </c>
      <c r="H568" s="171">
        <v>122.83499999999999</v>
      </c>
      <c r="I568" s="172"/>
      <c r="L568" s="168"/>
      <c r="M568" s="173"/>
      <c r="T568" s="174"/>
      <c r="AT568" s="169" t="s">
        <v>603</v>
      </c>
      <c r="AU568" s="169" t="s">
        <v>93</v>
      </c>
      <c r="AV568" s="14" t="s">
        <v>101</v>
      </c>
      <c r="AW568" s="14" t="s">
        <v>42</v>
      </c>
      <c r="AX568" s="14" t="s">
        <v>84</v>
      </c>
      <c r="AY568" s="169" t="s">
        <v>594</v>
      </c>
    </row>
    <row r="569" spans="2:51" s="12" customFormat="1" ht="10.199999999999999" x14ac:dyDescent="0.2">
      <c r="B569" s="146"/>
      <c r="D569" s="147" t="s">
        <v>603</v>
      </c>
      <c r="E569" s="148" t="s">
        <v>82</v>
      </c>
      <c r="F569" s="149" t="s">
        <v>2278</v>
      </c>
      <c r="H569" s="148" t="s">
        <v>82</v>
      </c>
      <c r="I569" s="150"/>
      <c r="L569" s="146"/>
      <c r="M569" s="151"/>
      <c r="T569" s="152"/>
      <c r="AT569" s="148" t="s">
        <v>603</v>
      </c>
      <c r="AU569" s="148" t="s">
        <v>93</v>
      </c>
      <c r="AV569" s="12" t="s">
        <v>91</v>
      </c>
      <c r="AW569" s="12" t="s">
        <v>42</v>
      </c>
      <c r="AX569" s="12" t="s">
        <v>84</v>
      </c>
      <c r="AY569" s="148" t="s">
        <v>594</v>
      </c>
    </row>
    <row r="570" spans="2:51" s="13" customFormat="1" ht="10.199999999999999" x14ac:dyDescent="0.2">
      <c r="B570" s="153"/>
      <c r="D570" s="147" t="s">
        <v>603</v>
      </c>
      <c r="E570" s="154" t="s">
        <v>82</v>
      </c>
      <c r="F570" s="155" t="s">
        <v>2279</v>
      </c>
      <c r="H570" s="156">
        <v>102.56</v>
      </c>
      <c r="I570" s="157"/>
      <c r="L570" s="153"/>
      <c r="M570" s="158"/>
      <c r="T570" s="159"/>
      <c r="AT570" s="154" t="s">
        <v>603</v>
      </c>
      <c r="AU570" s="154" t="s">
        <v>93</v>
      </c>
      <c r="AV570" s="13" t="s">
        <v>93</v>
      </c>
      <c r="AW570" s="13" t="s">
        <v>42</v>
      </c>
      <c r="AX570" s="13" t="s">
        <v>84</v>
      </c>
      <c r="AY570" s="154" t="s">
        <v>594</v>
      </c>
    </row>
    <row r="571" spans="2:51" s="13" customFormat="1" ht="10.199999999999999" x14ac:dyDescent="0.2">
      <c r="B571" s="153"/>
      <c r="D571" s="147" t="s">
        <v>603</v>
      </c>
      <c r="E571" s="154" t="s">
        <v>82</v>
      </c>
      <c r="F571" s="155" t="s">
        <v>2280</v>
      </c>
      <c r="H571" s="156">
        <v>10.65</v>
      </c>
      <c r="I571" s="157"/>
      <c r="L571" s="153"/>
      <c r="M571" s="158"/>
      <c r="T571" s="159"/>
      <c r="AT571" s="154" t="s">
        <v>603</v>
      </c>
      <c r="AU571" s="154" t="s">
        <v>93</v>
      </c>
      <c r="AV571" s="13" t="s">
        <v>93</v>
      </c>
      <c r="AW571" s="13" t="s">
        <v>42</v>
      </c>
      <c r="AX571" s="13" t="s">
        <v>84</v>
      </c>
      <c r="AY571" s="154" t="s">
        <v>594</v>
      </c>
    </row>
    <row r="572" spans="2:51" s="13" customFormat="1" ht="10.199999999999999" x14ac:dyDescent="0.2">
      <c r="B572" s="153"/>
      <c r="D572" s="147" t="s">
        <v>603</v>
      </c>
      <c r="E572" s="154" t="s">
        <v>82</v>
      </c>
      <c r="F572" s="155" t="s">
        <v>2281</v>
      </c>
      <c r="H572" s="156">
        <v>8.4149999999999991</v>
      </c>
      <c r="I572" s="157"/>
      <c r="L572" s="153"/>
      <c r="M572" s="158"/>
      <c r="T572" s="159"/>
      <c r="AT572" s="154" t="s">
        <v>603</v>
      </c>
      <c r="AU572" s="154" t="s">
        <v>93</v>
      </c>
      <c r="AV572" s="13" t="s">
        <v>93</v>
      </c>
      <c r="AW572" s="13" t="s">
        <v>42</v>
      </c>
      <c r="AX572" s="13" t="s">
        <v>84</v>
      </c>
      <c r="AY572" s="154" t="s">
        <v>594</v>
      </c>
    </row>
    <row r="573" spans="2:51" s="13" customFormat="1" ht="10.199999999999999" x14ac:dyDescent="0.2">
      <c r="B573" s="153"/>
      <c r="D573" s="147" t="s">
        <v>603</v>
      </c>
      <c r="E573" s="154" t="s">
        <v>82</v>
      </c>
      <c r="F573" s="155" t="s">
        <v>2282</v>
      </c>
      <c r="H573" s="156">
        <v>1.32</v>
      </c>
      <c r="I573" s="157"/>
      <c r="L573" s="153"/>
      <c r="M573" s="158"/>
      <c r="T573" s="159"/>
      <c r="AT573" s="154" t="s">
        <v>603</v>
      </c>
      <c r="AU573" s="154" t="s">
        <v>93</v>
      </c>
      <c r="AV573" s="13" t="s">
        <v>93</v>
      </c>
      <c r="AW573" s="13" t="s">
        <v>42</v>
      </c>
      <c r="AX573" s="13" t="s">
        <v>84</v>
      </c>
      <c r="AY573" s="154" t="s">
        <v>594</v>
      </c>
    </row>
    <row r="574" spans="2:51" s="13" customFormat="1" ht="10.199999999999999" x14ac:dyDescent="0.2">
      <c r="B574" s="153"/>
      <c r="D574" s="147" t="s">
        <v>603</v>
      </c>
      <c r="E574" s="154" t="s">
        <v>82</v>
      </c>
      <c r="F574" s="155" t="s">
        <v>2283</v>
      </c>
      <c r="H574" s="156">
        <v>0.99</v>
      </c>
      <c r="I574" s="157"/>
      <c r="L574" s="153"/>
      <c r="M574" s="158"/>
      <c r="T574" s="159"/>
      <c r="AT574" s="154" t="s">
        <v>603</v>
      </c>
      <c r="AU574" s="154" t="s">
        <v>93</v>
      </c>
      <c r="AV574" s="13" t="s">
        <v>93</v>
      </c>
      <c r="AW574" s="13" t="s">
        <v>42</v>
      </c>
      <c r="AX574" s="13" t="s">
        <v>84</v>
      </c>
      <c r="AY574" s="154" t="s">
        <v>594</v>
      </c>
    </row>
    <row r="575" spans="2:51" s="14" customFormat="1" ht="10.199999999999999" x14ac:dyDescent="0.2">
      <c r="B575" s="168"/>
      <c r="D575" s="147" t="s">
        <v>603</v>
      </c>
      <c r="E575" s="169" t="s">
        <v>82</v>
      </c>
      <c r="F575" s="170" t="s">
        <v>668</v>
      </c>
      <c r="H575" s="171">
        <v>123.935</v>
      </c>
      <c r="I575" s="172"/>
      <c r="L575" s="168"/>
      <c r="M575" s="173"/>
      <c r="T575" s="174"/>
      <c r="AT575" s="169" t="s">
        <v>603</v>
      </c>
      <c r="AU575" s="169" t="s">
        <v>93</v>
      </c>
      <c r="AV575" s="14" t="s">
        <v>101</v>
      </c>
      <c r="AW575" s="14" t="s">
        <v>42</v>
      </c>
      <c r="AX575" s="14" t="s">
        <v>84</v>
      </c>
      <c r="AY575" s="169" t="s">
        <v>594</v>
      </c>
    </row>
    <row r="576" spans="2:51" s="13" customFormat="1" ht="10.199999999999999" x14ac:dyDescent="0.2">
      <c r="B576" s="153"/>
      <c r="D576" s="147" t="s">
        <v>603</v>
      </c>
      <c r="E576" s="154" t="s">
        <v>82</v>
      </c>
      <c r="F576" s="155" t="s">
        <v>2284</v>
      </c>
      <c r="H576" s="156">
        <v>11.88</v>
      </c>
      <c r="I576" s="157"/>
      <c r="L576" s="153"/>
      <c r="M576" s="158"/>
      <c r="T576" s="159"/>
      <c r="AT576" s="154" t="s">
        <v>603</v>
      </c>
      <c r="AU576" s="154" t="s">
        <v>93</v>
      </c>
      <c r="AV576" s="13" t="s">
        <v>93</v>
      </c>
      <c r="AW576" s="13" t="s">
        <v>42</v>
      </c>
      <c r="AX576" s="13" t="s">
        <v>84</v>
      </c>
      <c r="AY576" s="154" t="s">
        <v>594</v>
      </c>
    </row>
    <row r="577" spans="2:51" s="13" customFormat="1" ht="10.199999999999999" x14ac:dyDescent="0.2">
      <c r="B577" s="153"/>
      <c r="D577" s="147" t="s">
        <v>603</v>
      </c>
      <c r="E577" s="154" t="s">
        <v>82</v>
      </c>
      <c r="F577" s="155" t="s">
        <v>2285</v>
      </c>
      <c r="H577" s="156">
        <v>67.418000000000006</v>
      </c>
      <c r="I577" s="157"/>
      <c r="L577" s="153"/>
      <c r="M577" s="158"/>
      <c r="T577" s="159"/>
      <c r="AT577" s="154" t="s">
        <v>603</v>
      </c>
      <c r="AU577" s="154" t="s">
        <v>93</v>
      </c>
      <c r="AV577" s="13" t="s">
        <v>93</v>
      </c>
      <c r="AW577" s="13" t="s">
        <v>42</v>
      </c>
      <c r="AX577" s="13" t="s">
        <v>84</v>
      </c>
      <c r="AY577" s="154" t="s">
        <v>594</v>
      </c>
    </row>
    <row r="578" spans="2:51" s="14" customFormat="1" ht="10.199999999999999" x14ac:dyDescent="0.2">
      <c r="B578" s="168"/>
      <c r="D578" s="147" t="s">
        <v>603</v>
      </c>
      <c r="E578" s="169" t="s">
        <v>82</v>
      </c>
      <c r="F578" s="170" t="s">
        <v>668</v>
      </c>
      <c r="H578" s="171">
        <v>79.298000000000002</v>
      </c>
      <c r="I578" s="172"/>
      <c r="L578" s="168"/>
      <c r="M578" s="173"/>
      <c r="T578" s="174"/>
      <c r="AT578" s="169" t="s">
        <v>603</v>
      </c>
      <c r="AU578" s="169" t="s">
        <v>93</v>
      </c>
      <c r="AV578" s="14" t="s">
        <v>101</v>
      </c>
      <c r="AW578" s="14" t="s">
        <v>42</v>
      </c>
      <c r="AX578" s="14" t="s">
        <v>84</v>
      </c>
      <c r="AY578" s="169" t="s">
        <v>594</v>
      </c>
    </row>
    <row r="579" spans="2:51" s="12" customFormat="1" ht="10.199999999999999" x14ac:dyDescent="0.2">
      <c r="B579" s="146"/>
      <c r="D579" s="147" t="s">
        <v>603</v>
      </c>
      <c r="E579" s="148" t="s">
        <v>82</v>
      </c>
      <c r="F579" s="149" t="s">
        <v>2286</v>
      </c>
      <c r="H579" s="148" t="s">
        <v>82</v>
      </c>
      <c r="I579" s="150"/>
      <c r="L579" s="146"/>
      <c r="M579" s="151"/>
      <c r="T579" s="152"/>
      <c r="AT579" s="148" t="s">
        <v>603</v>
      </c>
      <c r="AU579" s="148" t="s">
        <v>93</v>
      </c>
      <c r="AV579" s="12" t="s">
        <v>91</v>
      </c>
      <c r="AW579" s="12" t="s">
        <v>42</v>
      </c>
      <c r="AX579" s="12" t="s">
        <v>84</v>
      </c>
      <c r="AY579" s="148" t="s">
        <v>594</v>
      </c>
    </row>
    <row r="580" spans="2:51" s="13" customFormat="1" ht="10.199999999999999" x14ac:dyDescent="0.2">
      <c r="B580" s="153"/>
      <c r="D580" s="147" t="s">
        <v>603</v>
      </c>
      <c r="E580" s="154" t="s">
        <v>82</v>
      </c>
      <c r="F580" s="155" t="s">
        <v>2287</v>
      </c>
      <c r="H580" s="156">
        <v>60.9</v>
      </c>
      <c r="I580" s="157"/>
      <c r="L580" s="153"/>
      <c r="M580" s="158"/>
      <c r="T580" s="159"/>
      <c r="AT580" s="154" t="s">
        <v>603</v>
      </c>
      <c r="AU580" s="154" t="s">
        <v>93</v>
      </c>
      <c r="AV580" s="13" t="s">
        <v>93</v>
      </c>
      <c r="AW580" s="13" t="s">
        <v>42</v>
      </c>
      <c r="AX580" s="13" t="s">
        <v>84</v>
      </c>
      <c r="AY580" s="154" t="s">
        <v>594</v>
      </c>
    </row>
    <row r="581" spans="2:51" s="13" customFormat="1" ht="10.199999999999999" x14ac:dyDescent="0.2">
      <c r="B581" s="153"/>
      <c r="D581" s="147" t="s">
        <v>603</v>
      </c>
      <c r="E581" s="154" t="s">
        <v>82</v>
      </c>
      <c r="F581" s="155" t="s">
        <v>2288</v>
      </c>
      <c r="H581" s="156">
        <v>88.55</v>
      </c>
      <c r="I581" s="157"/>
      <c r="L581" s="153"/>
      <c r="M581" s="158"/>
      <c r="T581" s="159"/>
      <c r="AT581" s="154" t="s">
        <v>603</v>
      </c>
      <c r="AU581" s="154" t="s">
        <v>93</v>
      </c>
      <c r="AV581" s="13" t="s">
        <v>93</v>
      </c>
      <c r="AW581" s="13" t="s">
        <v>42</v>
      </c>
      <c r="AX581" s="13" t="s">
        <v>84</v>
      </c>
      <c r="AY581" s="154" t="s">
        <v>594</v>
      </c>
    </row>
    <row r="582" spans="2:51" s="13" customFormat="1" ht="10.199999999999999" x14ac:dyDescent="0.2">
      <c r="B582" s="153"/>
      <c r="D582" s="147" t="s">
        <v>603</v>
      </c>
      <c r="E582" s="154" t="s">
        <v>82</v>
      </c>
      <c r="F582" s="155" t="s">
        <v>2289</v>
      </c>
      <c r="H582" s="156">
        <v>54.212000000000003</v>
      </c>
      <c r="I582" s="157"/>
      <c r="L582" s="153"/>
      <c r="M582" s="158"/>
      <c r="T582" s="159"/>
      <c r="AT582" s="154" t="s">
        <v>603</v>
      </c>
      <c r="AU582" s="154" t="s">
        <v>93</v>
      </c>
      <c r="AV582" s="13" t="s">
        <v>93</v>
      </c>
      <c r="AW582" s="13" t="s">
        <v>42</v>
      </c>
      <c r="AX582" s="13" t="s">
        <v>84</v>
      </c>
      <c r="AY582" s="154" t="s">
        <v>594</v>
      </c>
    </row>
    <row r="583" spans="2:51" s="14" customFormat="1" ht="10.199999999999999" x14ac:dyDescent="0.2">
      <c r="B583" s="168"/>
      <c r="D583" s="147" t="s">
        <v>603</v>
      </c>
      <c r="E583" s="169" t="s">
        <v>82</v>
      </c>
      <c r="F583" s="170" t="s">
        <v>668</v>
      </c>
      <c r="H583" s="171">
        <v>203.66200000000001</v>
      </c>
      <c r="I583" s="172"/>
      <c r="L583" s="168"/>
      <c r="M583" s="173"/>
      <c r="T583" s="174"/>
      <c r="AT583" s="169" t="s">
        <v>603</v>
      </c>
      <c r="AU583" s="169" t="s">
        <v>93</v>
      </c>
      <c r="AV583" s="14" t="s">
        <v>101</v>
      </c>
      <c r="AW583" s="14" t="s">
        <v>42</v>
      </c>
      <c r="AX583" s="14" t="s">
        <v>84</v>
      </c>
      <c r="AY583" s="169" t="s">
        <v>594</v>
      </c>
    </row>
    <row r="584" spans="2:51" s="13" customFormat="1" ht="10.199999999999999" x14ac:dyDescent="0.2">
      <c r="B584" s="153"/>
      <c r="D584" s="147" t="s">
        <v>603</v>
      </c>
      <c r="E584" s="154" t="s">
        <v>82</v>
      </c>
      <c r="F584" s="155" t="s">
        <v>2290</v>
      </c>
      <c r="H584" s="156">
        <v>10.888</v>
      </c>
      <c r="I584" s="157"/>
      <c r="L584" s="153"/>
      <c r="M584" s="158"/>
      <c r="T584" s="159"/>
      <c r="AT584" s="154" t="s">
        <v>603</v>
      </c>
      <c r="AU584" s="154" t="s">
        <v>93</v>
      </c>
      <c r="AV584" s="13" t="s">
        <v>93</v>
      </c>
      <c r="AW584" s="13" t="s">
        <v>42</v>
      </c>
      <c r="AX584" s="13" t="s">
        <v>84</v>
      </c>
      <c r="AY584" s="154" t="s">
        <v>594</v>
      </c>
    </row>
    <row r="585" spans="2:51" s="13" customFormat="1" ht="10.199999999999999" x14ac:dyDescent="0.2">
      <c r="B585" s="153"/>
      <c r="D585" s="147" t="s">
        <v>603</v>
      </c>
      <c r="E585" s="154" t="s">
        <v>82</v>
      </c>
      <c r="F585" s="155" t="s">
        <v>2291</v>
      </c>
      <c r="H585" s="156">
        <v>161.67099999999999</v>
      </c>
      <c r="I585" s="157"/>
      <c r="L585" s="153"/>
      <c r="M585" s="158"/>
      <c r="T585" s="159"/>
      <c r="AT585" s="154" t="s">
        <v>603</v>
      </c>
      <c r="AU585" s="154" t="s">
        <v>93</v>
      </c>
      <c r="AV585" s="13" t="s">
        <v>93</v>
      </c>
      <c r="AW585" s="13" t="s">
        <v>42</v>
      </c>
      <c r="AX585" s="13" t="s">
        <v>84</v>
      </c>
      <c r="AY585" s="154" t="s">
        <v>594</v>
      </c>
    </row>
    <row r="586" spans="2:51" s="13" customFormat="1" ht="10.199999999999999" x14ac:dyDescent="0.2">
      <c r="B586" s="153"/>
      <c r="D586" s="147" t="s">
        <v>603</v>
      </c>
      <c r="E586" s="154" t="s">
        <v>82</v>
      </c>
      <c r="F586" s="155" t="s">
        <v>2292</v>
      </c>
      <c r="H586" s="156">
        <v>26.565999999999999</v>
      </c>
      <c r="I586" s="157"/>
      <c r="L586" s="153"/>
      <c r="M586" s="158"/>
      <c r="T586" s="159"/>
      <c r="AT586" s="154" t="s">
        <v>603</v>
      </c>
      <c r="AU586" s="154" t="s">
        <v>93</v>
      </c>
      <c r="AV586" s="13" t="s">
        <v>93</v>
      </c>
      <c r="AW586" s="13" t="s">
        <v>42</v>
      </c>
      <c r="AX586" s="13" t="s">
        <v>84</v>
      </c>
      <c r="AY586" s="154" t="s">
        <v>594</v>
      </c>
    </row>
    <row r="587" spans="2:51" s="14" customFormat="1" ht="10.199999999999999" x14ac:dyDescent="0.2">
      <c r="B587" s="168"/>
      <c r="D587" s="147" t="s">
        <v>603</v>
      </c>
      <c r="E587" s="169" t="s">
        <v>82</v>
      </c>
      <c r="F587" s="170" t="s">
        <v>668</v>
      </c>
      <c r="H587" s="171">
        <v>199.125</v>
      </c>
      <c r="I587" s="172"/>
      <c r="L587" s="168"/>
      <c r="M587" s="173"/>
      <c r="T587" s="174"/>
      <c r="AT587" s="169" t="s">
        <v>603</v>
      </c>
      <c r="AU587" s="169" t="s">
        <v>93</v>
      </c>
      <c r="AV587" s="14" t="s">
        <v>101</v>
      </c>
      <c r="AW587" s="14" t="s">
        <v>42</v>
      </c>
      <c r="AX587" s="14" t="s">
        <v>84</v>
      </c>
      <c r="AY587" s="169" t="s">
        <v>594</v>
      </c>
    </row>
    <row r="588" spans="2:51" s="12" customFormat="1" ht="10.199999999999999" x14ac:dyDescent="0.2">
      <c r="B588" s="146"/>
      <c r="D588" s="147" t="s">
        <v>603</v>
      </c>
      <c r="E588" s="148" t="s">
        <v>82</v>
      </c>
      <c r="F588" s="149" t="s">
        <v>2293</v>
      </c>
      <c r="H588" s="148" t="s">
        <v>82</v>
      </c>
      <c r="I588" s="150"/>
      <c r="L588" s="146"/>
      <c r="M588" s="151"/>
      <c r="T588" s="152"/>
      <c r="AT588" s="148" t="s">
        <v>603</v>
      </c>
      <c r="AU588" s="148" t="s">
        <v>93</v>
      </c>
      <c r="AV588" s="12" t="s">
        <v>91</v>
      </c>
      <c r="AW588" s="12" t="s">
        <v>42</v>
      </c>
      <c r="AX588" s="12" t="s">
        <v>84</v>
      </c>
      <c r="AY588" s="148" t="s">
        <v>594</v>
      </c>
    </row>
    <row r="589" spans="2:51" s="13" customFormat="1" ht="10.199999999999999" x14ac:dyDescent="0.2">
      <c r="B589" s="153"/>
      <c r="D589" s="147" t="s">
        <v>603</v>
      </c>
      <c r="E589" s="154" t="s">
        <v>82</v>
      </c>
      <c r="F589" s="155" t="s">
        <v>2294</v>
      </c>
      <c r="H589" s="156">
        <v>10.88</v>
      </c>
      <c r="I589" s="157"/>
      <c r="L589" s="153"/>
      <c r="M589" s="158"/>
      <c r="T589" s="159"/>
      <c r="AT589" s="154" t="s">
        <v>603</v>
      </c>
      <c r="AU589" s="154" t="s">
        <v>93</v>
      </c>
      <c r="AV589" s="13" t="s">
        <v>93</v>
      </c>
      <c r="AW589" s="13" t="s">
        <v>42</v>
      </c>
      <c r="AX589" s="13" t="s">
        <v>84</v>
      </c>
      <c r="AY589" s="154" t="s">
        <v>594</v>
      </c>
    </row>
    <row r="590" spans="2:51" s="13" customFormat="1" ht="10.199999999999999" x14ac:dyDescent="0.2">
      <c r="B590" s="153"/>
      <c r="D590" s="147" t="s">
        <v>603</v>
      </c>
      <c r="E590" s="154" t="s">
        <v>82</v>
      </c>
      <c r="F590" s="155" t="s">
        <v>2295</v>
      </c>
      <c r="H590" s="156">
        <v>3.915</v>
      </c>
      <c r="I590" s="157"/>
      <c r="L590" s="153"/>
      <c r="M590" s="158"/>
      <c r="T590" s="159"/>
      <c r="AT590" s="154" t="s">
        <v>603</v>
      </c>
      <c r="AU590" s="154" t="s">
        <v>93</v>
      </c>
      <c r="AV590" s="13" t="s">
        <v>93</v>
      </c>
      <c r="AW590" s="13" t="s">
        <v>42</v>
      </c>
      <c r="AX590" s="13" t="s">
        <v>84</v>
      </c>
      <c r="AY590" s="154" t="s">
        <v>594</v>
      </c>
    </row>
    <row r="591" spans="2:51" s="13" customFormat="1" ht="10.199999999999999" x14ac:dyDescent="0.2">
      <c r="B591" s="153"/>
      <c r="D591" s="147" t="s">
        <v>603</v>
      </c>
      <c r="E591" s="154" t="s">
        <v>82</v>
      </c>
      <c r="F591" s="155" t="s">
        <v>2296</v>
      </c>
      <c r="H591" s="156">
        <v>11.882</v>
      </c>
      <c r="I591" s="157"/>
      <c r="L591" s="153"/>
      <c r="M591" s="158"/>
      <c r="T591" s="159"/>
      <c r="AT591" s="154" t="s">
        <v>603</v>
      </c>
      <c r="AU591" s="154" t="s">
        <v>93</v>
      </c>
      <c r="AV591" s="13" t="s">
        <v>93</v>
      </c>
      <c r="AW591" s="13" t="s">
        <v>42</v>
      </c>
      <c r="AX591" s="13" t="s">
        <v>84</v>
      </c>
      <c r="AY591" s="154" t="s">
        <v>594</v>
      </c>
    </row>
    <row r="592" spans="2:51" s="12" customFormat="1" ht="10.199999999999999" x14ac:dyDescent="0.2">
      <c r="B592" s="146"/>
      <c r="D592" s="147" t="s">
        <v>603</v>
      </c>
      <c r="E592" s="148" t="s">
        <v>82</v>
      </c>
      <c r="F592" s="149" t="s">
        <v>2297</v>
      </c>
      <c r="H592" s="148" t="s">
        <v>82</v>
      </c>
      <c r="I592" s="150"/>
      <c r="L592" s="146"/>
      <c r="M592" s="151"/>
      <c r="T592" s="152"/>
      <c r="AT592" s="148" t="s">
        <v>603</v>
      </c>
      <c r="AU592" s="148" t="s">
        <v>93</v>
      </c>
      <c r="AV592" s="12" t="s">
        <v>91</v>
      </c>
      <c r="AW592" s="12" t="s">
        <v>42</v>
      </c>
      <c r="AX592" s="12" t="s">
        <v>84</v>
      </c>
      <c r="AY592" s="148" t="s">
        <v>594</v>
      </c>
    </row>
    <row r="593" spans="2:65" s="13" customFormat="1" ht="10.199999999999999" x14ac:dyDescent="0.2">
      <c r="B593" s="153"/>
      <c r="D593" s="147" t="s">
        <v>603</v>
      </c>
      <c r="E593" s="154" t="s">
        <v>82</v>
      </c>
      <c r="F593" s="155" t="s">
        <v>2298</v>
      </c>
      <c r="H593" s="156">
        <v>3.3</v>
      </c>
      <c r="I593" s="157"/>
      <c r="L593" s="153"/>
      <c r="M593" s="158"/>
      <c r="T593" s="159"/>
      <c r="AT593" s="154" t="s">
        <v>603</v>
      </c>
      <c r="AU593" s="154" t="s">
        <v>93</v>
      </c>
      <c r="AV593" s="13" t="s">
        <v>93</v>
      </c>
      <c r="AW593" s="13" t="s">
        <v>42</v>
      </c>
      <c r="AX593" s="13" t="s">
        <v>84</v>
      </c>
      <c r="AY593" s="154" t="s">
        <v>594</v>
      </c>
    </row>
    <row r="594" spans="2:65" s="13" customFormat="1" ht="10.199999999999999" x14ac:dyDescent="0.2">
      <c r="B594" s="153"/>
      <c r="D594" s="147" t="s">
        <v>603</v>
      </c>
      <c r="E594" s="154" t="s">
        <v>82</v>
      </c>
      <c r="F594" s="155" t="s">
        <v>2299</v>
      </c>
      <c r="H594" s="156">
        <v>3.113</v>
      </c>
      <c r="I594" s="157"/>
      <c r="L594" s="153"/>
      <c r="M594" s="158"/>
      <c r="T594" s="159"/>
      <c r="AT594" s="154" t="s">
        <v>603</v>
      </c>
      <c r="AU594" s="154" t="s">
        <v>93</v>
      </c>
      <c r="AV594" s="13" t="s">
        <v>93</v>
      </c>
      <c r="AW594" s="13" t="s">
        <v>42</v>
      </c>
      <c r="AX594" s="13" t="s">
        <v>84</v>
      </c>
      <c r="AY594" s="154" t="s">
        <v>594</v>
      </c>
    </row>
    <row r="595" spans="2:65" s="13" customFormat="1" ht="10.199999999999999" x14ac:dyDescent="0.2">
      <c r="B595" s="153"/>
      <c r="D595" s="147" t="s">
        <v>603</v>
      </c>
      <c r="E595" s="154" t="s">
        <v>82</v>
      </c>
      <c r="F595" s="155" t="s">
        <v>2300</v>
      </c>
      <c r="H595" s="156">
        <v>11.981999999999999</v>
      </c>
      <c r="I595" s="157"/>
      <c r="L595" s="153"/>
      <c r="M595" s="158"/>
      <c r="T595" s="159"/>
      <c r="AT595" s="154" t="s">
        <v>603</v>
      </c>
      <c r="AU595" s="154" t="s">
        <v>93</v>
      </c>
      <c r="AV595" s="13" t="s">
        <v>93</v>
      </c>
      <c r="AW595" s="13" t="s">
        <v>42</v>
      </c>
      <c r="AX595" s="13" t="s">
        <v>84</v>
      </c>
      <c r="AY595" s="154" t="s">
        <v>594</v>
      </c>
    </row>
    <row r="596" spans="2:65" s="15" customFormat="1" ht="10.199999999999999" x14ac:dyDescent="0.2">
      <c r="B596" s="175"/>
      <c r="D596" s="147" t="s">
        <v>603</v>
      </c>
      <c r="E596" s="176" t="s">
        <v>82</v>
      </c>
      <c r="F596" s="177" t="s">
        <v>672</v>
      </c>
      <c r="H596" s="178">
        <v>773.92700000000002</v>
      </c>
      <c r="I596" s="179"/>
      <c r="L596" s="175"/>
      <c r="M596" s="180"/>
      <c r="T596" s="181"/>
      <c r="AT596" s="176" t="s">
        <v>603</v>
      </c>
      <c r="AU596" s="176" t="s">
        <v>93</v>
      </c>
      <c r="AV596" s="15" t="s">
        <v>147</v>
      </c>
      <c r="AW596" s="15" t="s">
        <v>42</v>
      </c>
      <c r="AX596" s="15" t="s">
        <v>91</v>
      </c>
      <c r="AY596" s="176" t="s">
        <v>594</v>
      </c>
    </row>
    <row r="597" spans="2:65" s="1" customFormat="1" ht="24.15" customHeight="1" x14ac:dyDescent="0.2">
      <c r="B597" s="34"/>
      <c r="C597" s="133" t="s">
        <v>786</v>
      </c>
      <c r="D597" s="133" t="s">
        <v>597</v>
      </c>
      <c r="E597" s="134" t="s">
        <v>2301</v>
      </c>
      <c r="F597" s="135" t="s">
        <v>2302</v>
      </c>
      <c r="G597" s="136" t="s">
        <v>618</v>
      </c>
      <c r="H597" s="137">
        <v>1492.106</v>
      </c>
      <c r="I597" s="138"/>
      <c r="J597" s="139">
        <f>ROUND(I597*H597,2)</f>
        <v>0</v>
      </c>
      <c r="K597" s="135" t="s">
        <v>651</v>
      </c>
      <c r="L597" s="34"/>
      <c r="M597" s="140" t="s">
        <v>82</v>
      </c>
      <c r="N597" s="141" t="s">
        <v>54</v>
      </c>
      <c r="P597" s="142">
        <f>O597*H597</f>
        <v>0</v>
      </c>
      <c r="Q597" s="142">
        <v>0</v>
      </c>
      <c r="R597" s="142">
        <f>Q597*H597</f>
        <v>0</v>
      </c>
      <c r="S597" s="142">
        <v>6.8000000000000005E-2</v>
      </c>
      <c r="T597" s="143">
        <f>S597*H597</f>
        <v>101.46320800000001</v>
      </c>
      <c r="AR597" s="144" t="s">
        <v>147</v>
      </c>
      <c r="AT597" s="144" t="s">
        <v>597</v>
      </c>
      <c r="AU597" s="144" t="s">
        <v>93</v>
      </c>
      <c r="AY597" s="18" t="s">
        <v>594</v>
      </c>
      <c r="BE597" s="145">
        <f>IF(N597="základní",J597,0)</f>
        <v>0</v>
      </c>
      <c r="BF597" s="145">
        <f>IF(N597="snížená",J597,0)</f>
        <v>0</v>
      </c>
      <c r="BG597" s="145">
        <f>IF(N597="zákl. přenesená",J597,0)</f>
        <v>0</v>
      </c>
      <c r="BH597" s="145">
        <f>IF(N597="sníž. přenesená",J597,0)</f>
        <v>0</v>
      </c>
      <c r="BI597" s="145">
        <f>IF(N597="nulová",J597,0)</f>
        <v>0</v>
      </c>
      <c r="BJ597" s="18" t="s">
        <v>91</v>
      </c>
      <c r="BK597" s="145">
        <f>ROUND(I597*H597,2)</f>
        <v>0</v>
      </c>
      <c r="BL597" s="18" t="s">
        <v>147</v>
      </c>
      <c r="BM597" s="144" t="s">
        <v>2303</v>
      </c>
    </row>
    <row r="598" spans="2:65" s="1" customFormat="1" ht="10.199999999999999" x14ac:dyDescent="0.2">
      <c r="B598" s="34"/>
      <c r="D598" s="164" t="s">
        <v>653</v>
      </c>
      <c r="F598" s="165" t="s">
        <v>2304</v>
      </c>
      <c r="I598" s="166"/>
      <c r="L598" s="34"/>
      <c r="M598" s="167"/>
      <c r="T598" s="55"/>
      <c r="AT598" s="18" t="s">
        <v>653</v>
      </c>
      <c r="AU598" s="18" t="s">
        <v>93</v>
      </c>
    </row>
    <row r="599" spans="2:65" s="12" customFormat="1" ht="10.199999999999999" x14ac:dyDescent="0.2">
      <c r="B599" s="146"/>
      <c r="D599" s="147" t="s">
        <v>603</v>
      </c>
      <c r="E599" s="148" t="s">
        <v>82</v>
      </c>
      <c r="F599" s="149" t="s">
        <v>2305</v>
      </c>
      <c r="H599" s="148" t="s">
        <v>82</v>
      </c>
      <c r="I599" s="150"/>
      <c r="L599" s="146"/>
      <c r="M599" s="151"/>
      <c r="T599" s="152"/>
      <c r="AT599" s="148" t="s">
        <v>603</v>
      </c>
      <c r="AU599" s="148" t="s">
        <v>93</v>
      </c>
      <c r="AV599" s="12" t="s">
        <v>91</v>
      </c>
      <c r="AW599" s="12" t="s">
        <v>42</v>
      </c>
      <c r="AX599" s="12" t="s">
        <v>84</v>
      </c>
      <c r="AY599" s="148" t="s">
        <v>594</v>
      </c>
    </row>
    <row r="600" spans="2:65" s="12" customFormat="1" ht="10.199999999999999" x14ac:dyDescent="0.2">
      <c r="B600" s="146"/>
      <c r="D600" s="147" t="s">
        <v>603</v>
      </c>
      <c r="E600" s="148" t="s">
        <v>82</v>
      </c>
      <c r="F600" s="149" t="s">
        <v>2306</v>
      </c>
      <c r="H600" s="148" t="s">
        <v>82</v>
      </c>
      <c r="I600" s="150"/>
      <c r="L600" s="146"/>
      <c r="M600" s="151"/>
      <c r="T600" s="152"/>
      <c r="AT600" s="148" t="s">
        <v>603</v>
      </c>
      <c r="AU600" s="148" t="s">
        <v>93</v>
      </c>
      <c r="AV600" s="12" t="s">
        <v>91</v>
      </c>
      <c r="AW600" s="12" t="s">
        <v>42</v>
      </c>
      <c r="AX600" s="12" t="s">
        <v>84</v>
      </c>
      <c r="AY600" s="148" t="s">
        <v>594</v>
      </c>
    </row>
    <row r="601" spans="2:65" s="13" customFormat="1" ht="10.199999999999999" x14ac:dyDescent="0.2">
      <c r="B601" s="153"/>
      <c r="D601" s="147" t="s">
        <v>603</v>
      </c>
      <c r="E601" s="154" t="s">
        <v>82</v>
      </c>
      <c r="F601" s="155" t="s">
        <v>2307</v>
      </c>
      <c r="H601" s="156">
        <v>12.8</v>
      </c>
      <c r="I601" s="157"/>
      <c r="L601" s="153"/>
      <c r="M601" s="158"/>
      <c r="T601" s="159"/>
      <c r="AT601" s="154" t="s">
        <v>603</v>
      </c>
      <c r="AU601" s="154" t="s">
        <v>93</v>
      </c>
      <c r="AV601" s="13" t="s">
        <v>93</v>
      </c>
      <c r="AW601" s="13" t="s">
        <v>42</v>
      </c>
      <c r="AX601" s="13" t="s">
        <v>84</v>
      </c>
      <c r="AY601" s="154" t="s">
        <v>594</v>
      </c>
    </row>
    <row r="602" spans="2:65" s="13" customFormat="1" ht="10.199999999999999" x14ac:dyDescent="0.2">
      <c r="B602" s="153"/>
      <c r="D602" s="147" t="s">
        <v>603</v>
      </c>
      <c r="E602" s="154" t="s">
        <v>82</v>
      </c>
      <c r="F602" s="155" t="s">
        <v>2308</v>
      </c>
      <c r="H602" s="156">
        <v>7.41</v>
      </c>
      <c r="I602" s="157"/>
      <c r="L602" s="153"/>
      <c r="M602" s="158"/>
      <c r="T602" s="159"/>
      <c r="AT602" s="154" t="s">
        <v>603</v>
      </c>
      <c r="AU602" s="154" t="s">
        <v>93</v>
      </c>
      <c r="AV602" s="13" t="s">
        <v>93</v>
      </c>
      <c r="AW602" s="13" t="s">
        <v>42</v>
      </c>
      <c r="AX602" s="13" t="s">
        <v>84</v>
      </c>
      <c r="AY602" s="154" t="s">
        <v>594</v>
      </c>
    </row>
    <row r="603" spans="2:65" s="13" customFormat="1" ht="10.199999999999999" x14ac:dyDescent="0.2">
      <c r="B603" s="153"/>
      <c r="D603" s="147" t="s">
        <v>603</v>
      </c>
      <c r="E603" s="154" t="s">
        <v>82</v>
      </c>
      <c r="F603" s="155" t="s">
        <v>2309</v>
      </c>
      <c r="H603" s="156">
        <v>12.74</v>
      </c>
      <c r="I603" s="157"/>
      <c r="L603" s="153"/>
      <c r="M603" s="158"/>
      <c r="T603" s="159"/>
      <c r="AT603" s="154" t="s">
        <v>603</v>
      </c>
      <c r="AU603" s="154" t="s">
        <v>93</v>
      </c>
      <c r="AV603" s="13" t="s">
        <v>93</v>
      </c>
      <c r="AW603" s="13" t="s">
        <v>42</v>
      </c>
      <c r="AX603" s="13" t="s">
        <v>84</v>
      </c>
      <c r="AY603" s="154" t="s">
        <v>594</v>
      </c>
    </row>
    <row r="604" spans="2:65" s="12" customFormat="1" ht="10.199999999999999" x14ac:dyDescent="0.2">
      <c r="B604" s="146"/>
      <c r="D604" s="147" t="s">
        <v>603</v>
      </c>
      <c r="E604" s="148" t="s">
        <v>82</v>
      </c>
      <c r="F604" s="149" t="s">
        <v>2310</v>
      </c>
      <c r="H604" s="148" t="s">
        <v>82</v>
      </c>
      <c r="I604" s="150"/>
      <c r="L604" s="146"/>
      <c r="M604" s="151"/>
      <c r="T604" s="152"/>
      <c r="AT604" s="148" t="s">
        <v>603</v>
      </c>
      <c r="AU604" s="148" t="s">
        <v>93</v>
      </c>
      <c r="AV604" s="12" t="s">
        <v>91</v>
      </c>
      <c r="AW604" s="12" t="s">
        <v>42</v>
      </c>
      <c r="AX604" s="12" t="s">
        <v>84</v>
      </c>
      <c r="AY604" s="148" t="s">
        <v>594</v>
      </c>
    </row>
    <row r="605" spans="2:65" s="12" customFormat="1" ht="10.199999999999999" x14ac:dyDescent="0.2">
      <c r="B605" s="146"/>
      <c r="D605" s="147" t="s">
        <v>603</v>
      </c>
      <c r="E605" s="148" t="s">
        <v>82</v>
      </c>
      <c r="F605" s="149" t="s">
        <v>2311</v>
      </c>
      <c r="H605" s="148" t="s">
        <v>82</v>
      </c>
      <c r="I605" s="150"/>
      <c r="L605" s="146"/>
      <c r="M605" s="151"/>
      <c r="T605" s="152"/>
      <c r="AT605" s="148" t="s">
        <v>603</v>
      </c>
      <c r="AU605" s="148" t="s">
        <v>93</v>
      </c>
      <c r="AV605" s="12" t="s">
        <v>91</v>
      </c>
      <c r="AW605" s="12" t="s">
        <v>42</v>
      </c>
      <c r="AX605" s="12" t="s">
        <v>84</v>
      </c>
      <c r="AY605" s="148" t="s">
        <v>594</v>
      </c>
    </row>
    <row r="606" spans="2:65" s="12" customFormat="1" ht="10.199999999999999" x14ac:dyDescent="0.2">
      <c r="B606" s="146"/>
      <c r="D606" s="147" t="s">
        <v>603</v>
      </c>
      <c r="E606" s="148" t="s">
        <v>82</v>
      </c>
      <c r="F606" s="149" t="s">
        <v>2312</v>
      </c>
      <c r="H606" s="148" t="s">
        <v>82</v>
      </c>
      <c r="I606" s="150"/>
      <c r="L606" s="146"/>
      <c r="M606" s="151"/>
      <c r="T606" s="152"/>
      <c r="AT606" s="148" t="s">
        <v>603</v>
      </c>
      <c r="AU606" s="148" t="s">
        <v>93</v>
      </c>
      <c r="AV606" s="12" t="s">
        <v>91</v>
      </c>
      <c r="AW606" s="12" t="s">
        <v>42</v>
      </c>
      <c r="AX606" s="12" t="s">
        <v>84</v>
      </c>
      <c r="AY606" s="148" t="s">
        <v>594</v>
      </c>
    </row>
    <row r="607" spans="2:65" s="13" customFormat="1" ht="10.199999999999999" x14ac:dyDescent="0.2">
      <c r="B607" s="153"/>
      <c r="D607" s="147" t="s">
        <v>603</v>
      </c>
      <c r="E607" s="154" t="s">
        <v>82</v>
      </c>
      <c r="F607" s="155" t="s">
        <v>2313</v>
      </c>
      <c r="H607" s="156">
        <v>10.8</v>
      </c>
      <c r="I607" s="157"/>
      <c r="L607" s="153"/>
      <c r="M607" s="158"/>
      <c r="T607" s="159"/>
      <c r="AT607" s="154" t="s">
        <v>603</v>
      </c>
      <c r="AU607" s="154" t="s">
        <v>93</v>
      </c>
      <c r="AV607" s="13" t="s">
        <v>93</v>
      </c>
      <c r="AW607" s="13" t="s">
        <v>42</v>
      </c>
      <c r="AX607" s="13" t="s">
        <v>84</v>
      </c>
      <c r="AY607" s="154" t="s">
        <v>594</v>
      </c>
    </row>
    <row r="608" spans="2:65" s="13" customFormat="1" ht="10.199999999999999" x14ac:dyDescent="0.2">
      <c r="B608" s="153"/>
      <c r="D608" s="147" t="s">
        <v>603</v>
      </c>
      <c r="E608" s="154" t="s">
        <v>82</v>
      </c>
      <c r="F608" s="155" t="s">
        <v>2314</v>
      </c>
      <c r="H608" s="156">
        <v>25.635000000000002</v>
      </c>
      <c r="I608" s="157"/>
      <c r="L608" s="153"/>
      <c r="M608" s="158"/>
      <c r="T608" s="159"/>
      <c r="AT608" s="154" t="s">
        <v>603</v>
      </c>
      <c r="AU608" s="154" t="s">
        <v>93</v>
      </c>
      <c r="AV608" s="13" t="s">
        <v>93</v>
      </c>
      <c r="AW608" s="13" t="s">
        <v>42</v>
      </c>
      <c r="AX608" s="13" t="s">
        <v>84</v>
      </c>
      <c r="AY608" s="154" t="s">
        <v>594</v>
      </c>
    </row>
    <row r="609" spans="2:51" s="14" customFormat="1" ht="10.199999999999999" x14ac:dyDescent="0.2">
      <c r="B609" s="168"/>
      <c r="D609" s="147" t="s">
        <v>603</v>
      </c>
      <c r="E609" s="169" t="s">
        <v>82</v>
      </c>
      <c r="F609" s="170" t="s">
        <v>668</v>
      </c>
      <c r="H609" s="171">
        <v>69.385000000000005</v>
      </c>
      <c r="I609" s="172"/>
      <c r="L609" s="168"/>
      <c r="M609" s="173"/>
      <c r="T609" s="174"/>
      <c r="AT609" s="169" t="s">
        <v>603</v>
      </c>
      <c r="AU609" s="169" t="s">
        <v>93</v>
      </c>
      <c r="AV609" s="14" t="s">
        <v>101</v>
      </c>
      <c r="AW609" s="14" t="s">
        <v>42</v>
      </c>
      <c r="AX609" s="14" t="s">
        <v>84</v>
      </c>
      <c r="AY609" s="169" t="s">
        <v>594</v>
      </c>
    </row>
    <row r="610" spans="2:51" s="12" customFormat="1" ht="10.199999999999999" x14ac:dyDescent="0.2">
      <c r="B610" s="146"/>
      <c r="D610" s="147" t="s">
        <v>603</v>
      </c>
      <c r="E610" s="148" t="s">
        <v>82</v>
      </c>
      <c r="F610" s="149" t="s">
        <v>2315</v>
      </c>
      <c r="H610" s="148" t="s">
        <v>82</v>
      </c>
      <c r="I610" s="150"/>
      <c r="L610" s="146"/>
      <c r="M610" s="151"/>
      <c r="T610" s="152"/>
      <c r="AT610" s="148" t="s">
        <v>603</v>
      </c>
      <c r="AU610" s="148" t="s">
        <v>93</v>
      </c>
      <c r="AV610" s="12" t="s">
        <v>91</v>
      </c>
      <c r="AW610" s="12" t="s">
        <v>42</v>
      </c>
      <c r="AX610" s="12" t="s">
        <v>84</v>
      </c>
      <c r="AY610" s="148" t="s">
        <v>594</v>
      </c>
    </row>
    <row r="611" spans="2:51" s="13" customFormat="1" ht="10.199999999999999" x14ac:dyDescent="0.2">
      <c r="B611" s="153"/>
      <c r="D611" s="147" t="s">
        <v>603</v>
      </c>
      <c r="E611" s="154" t="s">
        <v>82</v>
      </c>
      <c r="F611" s="155" t="s">
        <v>2316</v>
      </c>
      <c r="H611" s="156">
        <v>59.024999999999999</v>
      </c>
      <c r="I611" s="157"/>
      <c r="L611" s="153"/>
      <c r="M611" s="158"/>
      <c r="T611" s="159"/>
      <c r="AT611" s="154" t="s">
        <v>603</v>
      </c>
      <c r="AU611" s="154" t="s">
        <v>93</v>
      </c>
      <c r="AV611" s="13" t="s">
        <v>93</v>
      </c>
      <c r="AW611" s="13" t="s">
        <v>42</v>
      </c>
      <c r="AX611" s="13" t="s">
        <v>84</v>
      </c>
      <c r="AY611" s="154" t="s">
        <v>594</v>
      </c>
    </row>
    <row r="612" spans="2:51" s="12" customFormat="1" ht="10.199999999999999" x14ac:dyDescent="0.2">
      <c r="B612" s="146"/>
      <c r="D612" s="147" t="s">
        <v>603</v>
      </c>
      <c r="E612" s="148" t="s">
        <v>82</v>
      </c>
      <c r="F612" s="149" t="s">
        <v>2317</v>
      </c>
      <c r="H612" s="148" t="s">
        <v>82</v>
      </c>
      <c r="I612" s="150"/>
      <c r="L612" s="146"/>
      <c r="M612" s="151"/>
      <c r="T612" s="152"/>
      <c r="AT612" s="148" t="s">
        <v>603</v>
      </c>
      <c r="AU612" s="148" t="s">
        <v>93</v>
      </c>
      <c r="AV612" s="12" t="s">
        <v>91</v>
      </c>
      <c r="AW612" s="12" t="s">
        <v>42</v>
      </c>
      <c r="AX612" s="12" t="s">
        <v>84</v>
      </c>
      <c r="AY612" s="148" t="s">
        <v>594</v>
      </c>
    </row>
    <row r="613" spans="2:51" s="13" customFormat="1" ht="10.199999999999999" x14ac:dyDescent="0.2">
      <c r="B613" s="153"/>
      <c r="D613" s="147" t="s">
        <v>603</v>
      </c>
      <c r="E613" s="154" t="s">
        <v>82</v>
      </c>
      <c r="F613" s="155" t="s">
        <v>2318</v>
      </c>
      <c r="H613" s="156">
        <v>10.785</v>
      </c>
      <c r="I613" s="157"/>
      <c r="L613" s="153"/>
      <c r="M613" s="158"/>
      <c r="T613" s="159"/>
      <c r="AT613" s="154" t="s">
        <v>603</v>
      </c>
      <c r="AU613" s="154" t="s">
        <v>93</v>
      </c>
      <c r="AV613" s="13" t="s">
        <v>93</v>
      </c>
      <c r="AW613" s="13" t="s">
        <v>42</v>
      </c>
      <c r="AX613" s="13" t="s">
        <v>84</v>
      </c>
      <c r="AY613" s="154" t="s">
        <v>594</v>
      </c>
    </row>
    <row r="614" spans="2:51" s="14" customFormat="1" ht="10.199999999999999" x14ac:dyDescent="0.2">
      <c r="B614" s="168"/>
      <c r="D614" s="147" t="s">
        <v>603</v>
      </c>
      <c r="E614" s="169" t="s">
        <v>82</v>
      </c>
      <c r="F614" s="170" t="s">
        <v>668</v>
      </c>
      <c r="H614" s="171">
        <v>69.81</v>
      </c>
      <c r="I614" s="172"/>
      <c r="L614" s="168"/>
      <c r="M614" s="173"/>
      <c r="T614" s="174"/>
      <c r="AT614" s="169" t="s">
        <v>603</v>
      </c>
      <c r="AU614" s="169" t="s">
        <v>93</v>
      </c>
      <c r="AV614" s="14" t="s">
        <v>101</v>
      </c>
      <c r="AW614" s="14" t="s">
        <v>42</v>
      </c>
      <c r="AX614" s="14" t="s">
        <v>84</v>
      </c>
      <c r="AY614" s="169" t="s">
        <v>594</v>
      </c>
    </row>
    <row r="615" spans="2:51" s="13" customFormat="1" ht="10.199999999999999" x14ac:dyDescent="0.2">
      <c r="B615" s="153"/>
      <c r="D615" s="147" t="s">
        <v>603</v>
      </c>
      <c r="E615" s="154" t="s">
        <v>82</v>
      </c>
      <c r="F615" s="155" t="s">
        <v>2319</v>
      </c>
      <c r="H615" s="156">
        <v>7.2</v>
      </c>
      <c r="I615" s="157"/>
      <c r="L615" s="153"/>
      <c r="M615" s="158"/>
      <c r="T615" s="159"/>
      <c r="AT615" s="154" t="s">
        <v>603</v>
      </c>
      <c r="AU615" s="154" t="s">
        <v>93</v>
      </c>
      <c r="AV615" s="13" t="s">
        <v>93</v>
      </c>
      <c r="AW615" s="13" t="s">
        <v>42</v>
      </c>
      <c r="AX615" s="13" t="s">
        <v>84</v>
      </c>
      <c r="AY615" s="154" t="s">
        <v>594</v>
      </c>
    </row>
    <row r="616" spans="2:51" s="13" customFormat="1" ht="10.199999999999999" x14ac:dyDescent="0.2">
      <c r="B616" s="153"/>
      <c r="D616" s="147" t="s">
        <v>603</v>
      </c>
      <c r="E616" s="154" t="s">
        <v>82</v>
      </c>
      <c r="F616" s="155" t="s">
        <v>2320</v>
      </c>
      <c r="H616" s="156">
        <v>8.0730000000000004</v>
      </c>
      <c r="I616" s="157"/>
      <c r="L616" s="153"/>
      <c r="M616" s="158"/>
      <c r="T616" s="159"/>
      <c r="AT616" s="154" t="s">
        <v>603</v>
      </c>
      <c r="AU616" s="154" t="s">
        <v>93</v>
      </c>
      <c r="AV616" s="13" t="s">
        <v>93</v>
      </c>
      <c r="AW616" s="13" t="s">
        <v>42</v>
      </c>
      <c r="AX616" s="13" t="s">
        <v>84</v>
      </c>
      <c r="AY616" s="154" t="s">
        <v>594</v>
      </c>
    </row>
    <row r="617" spans="2:51" s="13" customFormat="1" ht="10.199999999999999" x14ac:dyDescent="0.2">
      <c r="B617" s="153"/>
      <c r="D617" s="147" t="s">
        <v>603</v>
      </c>
      <c r="E617" s="154" t="s">
        <v>82</v>
      </c>
      <c r="F617" s="155" t="s">
        <v>2321</v>
      </c>
      <c r="H617" s="156">
        <v>2.1</v>
      </c>
      <c r="I617" s="157"/>
      <c r="L617" s="153"/>
      <c r="M617" s="158"/>
      <c r="T617" s="159"/>
      <c r="AT617" s="154" t="s">
        <v>603</v>
      </c>
      <c r="AU617" s="154" t="s">
        <v>93</v>
      </c>
      <c r="AV617" s="13" t="s">
        <v>93</v>
      </c>
      <c r="AW617" s="13" t="s">
        <v>42</v>
      </c>
      <c r="AX617" s="13" t="s">
        <v>84</v>
      </c>
      <c r="AY617" s="154" t="s">
        <v>594</v>
      </c>
    </row>
    <row r="618" spans="2:51" s="13" customFormat="1" ht="10.199999999999999" x14ac:dyDescent="0.2">
      <c r="B618" s="153"/>
      <c r="D618" s="147" t="s">
        <v>603</v>
      </c>
      <c r="E618" s="154" t="s">
        <v>82</v>
      </c>
      <c r="F618" s="155" t="s">
        <v>2322</v>
      </c>
      <c r="H618" s="156">
        <v>26.271000000000001</v>
      </c>
      <c r="I618" s="157"/>
      <c r="L618" s="153"/>
      <c r="M618" s="158"/>
      <c r="T618" s="159"/>
      <c r="AT618" s="154" t="s">
        <v>603</v>
      </c>
      <c r="AU618" s="154" t="s">
        <v>93</v>
      </c>
      <c r="AV618" s="13" t="s">
        <v>93</v>
      </c>
      <c r="AW618" s="13" t="s">
        <v>42</v>
      </c>
      <c r="AX618" s="13" t="s">
        <v>84</v>
      </c>
      <c r="AY618" s="154" t="s">
        <v>594</v>
      </c>
    </row>
    <row r="619" spans="2:51" s="13" customFormat="1" ht="10.199999999999999" x14ac:dyDescent="0.2">
      <c r="B619" s="153"/>
      <c r="D619" s="147" t="s">
        <v>603</v>
      </c>
      <c r="E619" s="154" t="s">
        <v>82</v>
      </c>
      <c r="F619" s="155" t="s">
        <v>2323</v>
      </c>
      <c r="H619" s="156">
        <v>24.3</v>
      </c>
      <c r="I619" s="157"/>
      <c r="L619" s="153"/>
      <c r="M619" s="158"/>
      <c r="T619" s="159"/>
      <c r="AT619" s="154" t="s">
        <v>603</v>
      </c>
      <c r="AU619" s="154" t="s">
        <v>93</v>
      </c>
      <c r="AV619" s="13" t="s">
        <v>93</v>
      </c>
      <c r="AW619" s="13" t="s">
        <v>42</v>
      </c>
      <c r="AX619" s="13" t="s">
        <v>84</v>
      </c>
      <c r="AY619" s="154" t="s">
        <v>594</v>
      </c>
    </row>
    <row r="620" spans="2:51" s="13" customFormat="1" ht="10.199999999999999" x14ac:dyDescent="0.2">
      <c r="B620" s="153"/>
      <c r="D620" s="147" t="s">
        <v>603</v>
      </c>
      <c r="E620" s="154" t="s">
        <v>82</v>
      </c>
      <c r="F620" s="155" t="s">
        <v>2324</v>
      </c>
      <c r="H620" s="156">
        <v>45</v>
      </c>
      <c r="I620" s="157"/>
      <c r="L620" s="153"/>
      <c r="M620" s="158"/>
      <c r="T620" s="159"/>
      <c r="AT620" s="154" t="s">
        <v>603</v>
      </c>
      <c r="AU620" s="154" t="s">
        <v>93</v>
      </c>
      <c r="AV620" s="13" t="s">
        <v>93</v>
      </c>
      <c r="AW620" s="13" t="s">
        <v>42</v>
      </c>
      <c r="AX620" s="13" t="s">
        <v>84</v>
      </c>
      <c r="AY620" s="154" t="s">
        <v>594</v>
      </c>
    </row>
    <row r="621" spans="2:51" s="14" customFormat="1" ht="10.199999999999999" x14ac:dyDescent="0.2">
      <c r="B621" s="168"/>
      <c r="D621" s="147" t="s">
        <v>603</v>
      </c>
      <c r="E621" s="169" t="s">
        <v>82</v>
      </c>
      <c r="F621" s="170" t="s">
        <v>668</v>
      </c>
      <c r="H621" s="171">
        <v>112.944</v>
      </c>
      <c r="I621" s="172"/>
      <c r="L621" s="168"/>
      <c r="M621" s="173"/>
      <c r="T621" s="174"/>
      <c r="AT621" s="169" t="s">
        <v>603</v>
      </c>
      <c r="AU621" s="169" t="s">
        <v>93</v>
      </c>
      <c r="AV621" s="14" t="s">
        <v>101</v>
      </c>
      <c r="AW621" s="14" t="s">
        <v>42</v>
      </c>
      <c r="AX621" s="14" t="s">
        <v>84</v>
      </c>
      <c r="AY621" s="169" t="s">
        <v>594</v>
      </c>
    </row>
    <row r="622" spans="2:51" s="12" customFormat="1" ht="10.199999999999999" x14ac:dyDescent="0.2">
      <c r="B622" s="146"/>
      <c r="D622" s="147" t="s">
        <v>603</v>
      </c>
      <c r="E622" s="148" t="s">
        <v>82</v>
      </c>
      <c r="F622" s="149" t="s">
        <v>2325</v>
      </c>
      <c r="H622" s="148" t="s">
        <v>82</v>
      </c>
      <c r="I622" s="150"/>
      <c r="L622" s="146"/>
      <c r="M622" s="151"/>
      <c r="T622" s="152"/>
      <c r="AT622" s="148" t="s">
        <v>603</v>
      </c>
      <c r="AU622" s="148" t="s">
        <v>93</v>
      </c>
      <c r="AV622" s="12" t="s">
        <v>91</v>
      </c>
      <c r="AW622" s="12" t="s">
        <v>42</v>
      </c>
      <c r="AX622" s="12" t="s">
        <v>84</v>
      </c>
      <c r="AY622" s="148" t="s">
        <v>594</v>
      </c>
    </row>
    <row r="623" spans="2:51" s="12" customFormat="1" ht="20.399999999999999" x14ac:dyDescent="0.2">
      <c r="B623" s="146"/>
      <c r="D623" s="147" t="s">
        <v>603</v>
      </c>
      <c r="E623" s="148" t="s">
        <v>82</v>
      </c>
      <c r="F623" s="149" t="s">
        <v>2326</v>
      </c>
      <c r="H623" s="148" t="s">
        <v>82</v>
      </c>
      <c r="I623" s="150"/>
      <c r="L623" s="146"/>
      <c r="M623" s="151"/>
      <c r="T623" s="152"/>
      <c r="AT623" s="148" t="s">
        <v>603</v>
      </c>
      <c r="AU623" s="148" t="s">
        <v>93</v>
      </c>
      <c r="AV623" s="12" t="s">
        <v>91</v>
      </c>
      <c r="AW623" s="12" t="s">
        <v>42</v>
      </c>
      <c r="AX623" s="12" t="s">
        <v>84</v>
      </c>
      <c r="AY623" s="148" t="s">
        <v>594</v>
      </c>
    </row>
    <row r="624" spans="2:51" s="13" customFormat="1" ht="10.199999999999999" x14ac:dyDescent="0.2">
      <c r="B624" s="153"/>
      <c r="D624" s="147" t="s">
        <v>603</v>
      </c>
      <c r="E624" s="154" t="s">
        <v>82</v>
      </c>
      <c r="F624" s="155" t="s">
        <v>2327</v>
      </c>
      <c r="H624" s="156">
        <v>33.75</v>
      </c>
      <c r="I624" s="157"/>
      <c r="L624" s="153"/>
      <c r="M624" s="158"/>
      <c r="T624" s="159"/>
      <c r="AT624" s="154" t="s">
        <v>603</v>
      </c>
      <c r="AU624" s="154" t="s">
        <v>93</v>
      </c>
      <c r="AV624" s="13" t="s">
        <v>93</v>
      </c>
      <c r="AW624" s="13" t="s">
        <v>42</v>
      </c>
      <c r="AX624" s="13" t="s">
        <v>84</v>
      </c>
      <c r="AY624" s="154" t="s">
        <v>594</v>
      </c>
    </row>
    <row r="625" spans="2:51" s="13" customFormat="1" ht="10.199999999999999" x14ac:dyDescent="0.2">
      <c r="B625" s="153"/>
      <c r="D625" s="147" t="s">
        <v>603</v>
      </c>
      <c r="E625" s="154" t="s">
        <v>82</v>
      </c>
      <c r="F625" s="155" t="s">
        <v>2328</v>
      </c>
      <c r="H625" s="156">
        <v>11.4</v>
      </c>
      <c r="I625" s="157"/>
      <c r="L625" s="153"/>
      <c r="M625" s="158"/>
      <c r="T625" s="159"/>
      <c r="AT625" s="154" t="s">
        <v>603</v>
      </c>
      <c r="AU625" s="154" t="s">
        <v>93</v>
      </c>
      <c r="AV625" s="13" t="s">
        <v>93</v>
      </c>
      <c r="AW625" s="13" t="s">
        <v>42</v>
      </c>
      <c r="AX625" s="13" t="s">
        <v>84</v>
      </c>
      <c r="AY625" s="154" t="s">
        <v>594</v>
      </c>
    </row>
    <row r="626" spans="2:51" s="13" customFormat="1" ht="10.199999999999999" x14ac:dyDescent="0.2">
      <c r="B626" s="153"/>
      <c r="D626" s="147" t="s">
        <v>603</v>
      </c>
      <c r="E626" s="154" t="s">
        <v>82</v>
      </c>
      <c r="F626" s="155" t="s">
        <v>2329</v>
      </c>
      <c r="H626" s="156">
        <v>12.6</v>
      </c>
      <c r="I626" s="157"/>
      <c r="L626" s="153"/>
      <c r="M626" s="158"/>
      <c r="T626" s="159"/>
      <c r="AT626" s="154" t="s">
        <v>603</v>
      </c>
      <c r="AU626" s="154" t="s">
        <v>93</v>
      </c>
      <c r="AV626" s="13" t="s">
        <v>93</v>
      </c>
      <c r="AW626" s="13" t="s">
        <v>42</v>
      </c>
      <c r="AX626" s="13" t="s">
        <v>84</v>
      </c>
      <c r="AY626" s="154" t="s">
        <v>594</v>
      </c>
    </row>
    <row r="627" spans="2:51" s="13" customFormat="1" ht="10.199999999999999" x14ac:dyDescent="0.2">
      <c r="B627" s="153"/>
      <c r="D627" s="147" t="s">
        <v>603</v>
      </c>
      <c r="E627" s="154" t="s">
        <v>82</v>
      </c>
      <c r="F627" s="155" t="s">
        <v>2330</v>
      </c>
      <c r="H627" s="156">
        <v>11.4</v>
      </c>
      <c r="I627" s="157"/>
      <c r="L627" s="153"/>
      <c r="M627" s="158"/>
      <c r="T627" s="159"/>
      <c r="AT627" s="154" t="s">
        <v>603</v>
      </c>
      <c r="AU627" s="154" t="s">
        <v>93</v>
      </c>
      <c r="AV627" s="13" t="s">
        <v>93</v>
      </c>
      <c r="AW627" s="13" t="s">
        <v>42</v>
      </c>
      <c r="AX627" s="13" t="s">
        <v>84</v>
      </c>
      <c r="AY627" s="154" t="s">
        <v>594</v>
      </c>
    </row>
    <row r="628" spans="2:51" s="13" customFormat="1" ht="10.199999999999999" x14ac:dyDescent="0.2">
      <c r="B628" s="153"/>
      <c r="D628" s="147" t="s">
        <v>603</v>
      </c>
      <c r="E628" s="154" t="s">
        <v>82</v>
      </c>
      <c r="F628" s="155" t="s">
        <v>2331</v>
      </c>
      <c r="H628" s="156">
        <v>2.4</v>
      </c>
      <c r="I628" s="157"/>
      <c r="L628" s="153"/>
      <c r="M628" s="158"/>
      <c r="T628" s="159"/>
      <c r="AT628" s="154" t="s">
        <v>603</v>
      </c>
      <c r="AU628" s="154" t="s">
        <v>93</v>
      </c>
      <c r="AV628" s="13" t="s">
        <v>93</v>
      </c>
      <c r="AW628" s="13" t="s">
        <v>42</v>
      </c>
      <c r="AX628" s="13" t="s">
        <v>84</v>
      </c>
      <c r="AY628" s="154" t="s">
        <v>594</v>
      </c>
    </row>
    <row r="629" spans="2:51" s="13" customFormat="1" ht="10.199999999999999" x14ac:dyDescent="0.2">
      <c r="B629" s="153"/>
      <c r="D629" s="147" t="s">
        <v>603</v>
      </c>
      <c r="E629" s="154" t="s">
        <v>82</v>
      </c>
      <c r="F629" s="155" t="s">
        <v>2332</v>
      </c>
      <c r="H629" s="156">
        <v>3.6</v>
      </c>
      <c r="I629" s="157"/>
      <c r="L629" s="153"/>
      <c r="M629" s="158"/>
      <c r="T629" s="159"/>
      <c r="AT629" s="154" t="s">
        <v>603</v>
      </c>
      <c r="AU629" s="154" t="s">
        <v>93</v>
      </c>
      <c r="AV629" s="13" t="s">
        <v>93</v>
      </c>
      <c r="AW629" s="13" t="s">
        <v>42</v>
      </c>
      <c r="AX629" s="13" t="s">
        <v>84</v>
      </c>
      <c r="AY629" s="154" t="s">
        <v>594</v>
      </c>
    </row>
    <row r="630" spans="2:51" s="13" customFormat="1" ht="10.199999999999999" x14ac:dyDescent="0.2">
      <c r="B630" s="153"/>
      <c r="D630" s="147" t="s">
        <v>603</v>
      </c>
      <c r="E630" s="154" t="s">
        <v>82</v>
      </c>
      <c r="F630" s="155" t="s">
        <v>2333</v>
      </c>
      <c r="H630" s="156">
        <v>1.2</v>
      </c>
      <c r="I630" s="157"/>
      <c r="L630" s="153"/>
      <c r="M630" s="158"/>
      <c r="T630" s="159"/>
      <c r="AT630" s="154" t="s">
        <v>603</v>
      </c>
      <c r="AU630" s="154" t="s">
        <v>93</v>
      </c>
      <c r="AV630" s="13" t="s">
        <v>93</v>
      </c>
      <c r="AW630" s="13" t="s">
        <v>42</v>
      </c>
      <c r="AX630" s="13" t="s">
        <v>84</v>
      </c>
      <c r="AY630" s="154" t="s">
        <v>594</v>
      </c>
    </row>
    <row r="631" spans="2:51" s="13" customFormat="1" ht="10.199999999999999" x14ac:dyDescent="0.2">
      <c r="B631" s="153"/>
      <c r="D631" s="147" t="s">
        <v>603</v>
      </c>
      <c r="E631" s="154" t="s">
        <v>82</v>
      </c>
      <c r="F631" s="155" t="s">
        <v>2334</v>
      </c>
      <c r="H631" s="156">
        <v>2.109</v>
      </c>
      <c r="I631" s="157"/>
      <c r="L631" s="153"/>
      <c r="M631" s="158"/>
      <c r="T631" s="159"/>
      <c r="AT631" s="154" t="s">
        <v>603</v>
      </c>
      <c r="AU631" s="154" t="s">
        <v>93</v>
      </c>
      <c r="AV631" s="13" t="s">
        <v>93</v>
      </c>
      <c r="AW631" s="13" t="s">
        <v>42</v>
      </c>
      <c r="AX631" s="13" t="s">
        <v>84</v>
      </c>
      <c r="AY631" s="154" t="s">
        <v>594</v>
      </c>
    </row>
    <row r="632" spans="2:51" s="13" customFormat="1" ht="10.199999999999999" x14ac:dyDescent="0.2">
      <c r="B632" s="153"/>
      <c r="D632" s="147" t="s">
        <v>603</v>
      </c>
      <c r="E632" s="154" t="s">
        <v>82</v>
      </c>
      <c r="F632" s="155" t="s">
        <v>2335</v>
      </c>
      <c r="H632" s="156">
        <v>7.71</v>
      </c>
      <c r="I632" s="157"/>
      <c r="L632" s="153"/>
      <c r="M632" s="158"/>
      <c r="T632" s="159"/>
      <c r="AT632" s="154" t="s">
        <v>603</v>
      </c>
      <c r="AU632" s="154" t="s">
        <v>93</v>
      </c>
      <c r="AV632" s="13" t="s">
        <v>93</v>
      </c>
      <c r="AW632" s="13" t="s">
        <v>42</v>
      </c>
      <c r="AX632" s="13" t="s">
        <v>84</v>
      </c>
      <c r="AY632" s="154" t="s">
        <v>594</v>
      </c>
    </row>
    <row r="633" spans="2:51" s="13" customFormat="1" ht="10.199999999999999" x14ac:dyDescent="0.2">
      <c r="B633" s="153"/>
      <c r="D633" s="147" t="s">
        <v>603</v>
      </c>
      <c r="E633" s="154" t="s">
        <v>82</v>
      </c>
      <c r="F633" s="155" t="s">
        <v>2336</v>
      </c>
      <c r="H633" s="156">
        <v>10.199999999999999</v>
      </c>
      <c r="I633" s="157"/>
      <c r="L633" s="153"/>
      <c r="M633" s="158"/>
      <c r="T633" s="159"/>
      <c r="AT633" s="154" t="s">
        <v>603</v>
      </c>
      <c r="AU633" s="154" t="s">
        <v>93</v>
      </c>
      <c r="AV633" s="13" t="s">
        <v>93</v>
      </c>
      <c r="AW633" s="13" t="s">
        <v>42</v>
      </c>
      <c r="AX633" s="13" t="s">
        <v>84</v>
      </c>
      <c r="AY633" s="154" t="s">
        <v>594</v>
      </c>
    </row>
    <row r="634" spans="2:51" s="13" customFormat="1" ht="10.199999999999999" x14ac:dyDescent="0.2">
      <c r="B634" s="153"/>
      <c r="D634" s="147" t="s">
        <v>603</v>
      </c>
      <c r="E634" s="154" t="s">
        <v>82</v>
      </c>
      <c r="F634" s="155" t="s">
        <v>2337</v>
      </c>
      <c r="H634" s="156">
        <v>1.2</v>
      </c>
      <c r="I634" s="157"/>
      <c r="L634" s="153"/>
      <c r="M634" s="158"/>
      <c r="T634" s="159"/>
      <c r="AT634" s="154" t="s">
        <v>603</v>
      </c>
      <c r="AU634" s="154" t="s">
        <v>93</v>
      </c>
      <c r="AV634" s="13" t="s">
        <v>93</v>
      </c>
      <c r="AW634" s="13" t="s">
        <v>42</v>
      </c>
      <c r="AX634" s="13" t="s">
        <v>84</v>
      </c>
      <c r="AY634" s="154" t="s">
        <v>594</v>
      </c>
    </row>
    <row r="635" spans="2:51" s="13" customFormat="1" ht="10.199999999999999" x14ac:dyDescent="0.2">
      <c r="B635" s="153"/>
      <c r="D635" s="147" t="s">
        <v>603</v>
      </c>
      <c r="E635" s="154" t="s">
        <v>82</v>
      </c>
      <c r="F635" s="155" t="s">
        <v>2338</v>
      </c>
      <c r="H635" s="156">
        <v>2.4</v>
      </c>
      <c r="I635" s="157"/>
      <c r="L635" s="153"/>
      <c r="M635" s="158"/>
      <c r="T635" s="159"/>
      <c r="AT635" s="154" t="s">
        <v>603</v>
      </c>
      <c r="AU635" s="154" t="s">
        <v>93</v>
      </c>
      <c r="AV635" s="13" t="s">
        <v>93</v>
      </c>
      <c r="AW635" s="13" t="s">
        <v>42</v>
      </c>
      <c r="AX635" s="13" t="s">
        <v>84</v>
      </c>
      <c r="AY635" s="154" t="s">
        <v>594</v>
      </c>
    </row>
    <row r="636" spans="2:51" s="13" customFormat="1" ht="10.199999999999999" x14ac:dyDescent="0.2">
      <c r="B636" s="153"/>
      <c r="D636" s="147" t="s">
        <v>603</v>
      </c>
      <c r="E636" s="154" t="s">
        <v>82</v>
      </c>
      <c r="F636" s="155" t="s">
        <v>2339</v>
      </c>
      <c r="H636" s="156">
        <v>9.3000000000000007</v>
      </c>
      <c r="I636" s="157"/>
      <c r="L636" s="153"/>
      <c r="M636" s="158"/>
      <c r="T636" s="159"/>
      <c r="AT636" s="154" t="s">
        <v>603</v>
      </c>
      <c r="AU636" s="154" t="s">
        <v>93</v>
      </c>
      <c r="AV636" s="13" t="s">
        <v>93</v>
      </c>
      <c r="AW636" s="13" t="s">
        <v>42</v>
      </c>
      <c r="AX636" s="13" t="s">
        <v>84</v>
      </c>
      <c r="AY636" s="154" t="s">
        <v>594</v>
      </c>
    </row>
    <row r="637" spans="2:51" s="13" customFormat="1" ht="10.199999999999999" x14ac:dyDescent="0.2">
      <c r="B637" s="153"/>
      <c r="D637" s="147" t="s">
        <v>603</v>
      </c>
      <c r="E637" s="154" t="s">
        <v>82</v>
      </c>
      <c r="F637" s="155" t="s">
        <v>2340</v>
      </c>
      <c r="H637" s="156">
        <v>27.135000000000002</v>
      </c>
      <c r="I637" s="157"/>
      <c r="L637" s="153"/>
      <c r="M637" s="158"/>
      <c r="T637" s="159"/>
      <c r="AT637" s="154" t="s">
        <v>603</v>
      </c>
      <c r="AU637" s="154" t="s">
        <v>93</v>
      </c>
      <c r="AV637" s="13" t="s">
        <v>93</v>
      </c>
      <c r="AW637" s="13" t="s">
        <v>42</v>
      </c>
      <c r="AX637" s="13" t="s">
        <v>84</v>
      </c>
      <c r="AY637" s="154" t="s">
        <v>594</v>
      </c>
    </row>
    <row r="638" spans="2:51" s="13" customFormat="1" ht="10.199999999999999" x14ac:dyDescent="0.2">
      <c r="B638" s="153"/>
      <c r="D638" s="147" t="s">
        <v>603</v>
      </c>
      <c r="E638" s="154" t="s">
        <v>82</v>
      </c>
      <c r="F638" s="155" t="s">
        <v>2341</v>
      </c>
      <c r="H638" s="156">
        <v>3.48</v>
      </c>
      <c r="I638" s="157"/>
      <c r="L638" s="153"/>
      <c r="M638" s="158"/>
      <c r="T638" s="159"/>
      <c r="AT638" s="154" t="s">
        <v>603</v>
      </c>
      <c r="AU638" s="154" t="s">
        <v>93</v>
      </c>
      <c r="AV638" s="13" t="s">
        <v>93</v>
      </c>
      <c r="AW638" s="13" t="s">
        <v>42</v>
      </c>
      <c r="AX638" s="13" t="s">
        <v>84</v>
      </c>
      <c r="AY638" s="154" t="s">
        <v>594</v>
      </c>
    </row>
    <row r="639" spans="2:51" s="13" customFormat="1" ht="10.199999999999999" x14ac:dyDescent="0.2">
      <c r="B639" s="153"/>
      <c r="D639" s="147" t="s">
        <v>603</v>
      </c>
      <c r="E639" s="154" t="s">
        <v>82</v>
      </c>
      <c r="F639" s="155" t="s">
        <v>2342</v>
      </c>
      <c r="H639" s="156">
        <v>1.2</v>
      </c>
      <c r="I639" s="157"/>
      <c r="L639" s="153"/>
      <c r="M639" s="158"/>
      <c r="T639" s="159"/>
      <c r="AT639" s="154" t="s">
        <v>603</v>
      </c>
      <c r="AU639" s="154" t="s">
        <v>93</v>
      </c>
      <c r="AV639" s="13" t="s">
        <v>93</v>
      </c>
      <c r="AW639" s="13" t="s">
        <v>42</v>
      </c>
      <c r="AX639" s="13" t="s">
        <v>84</v>
      </c>
      <c r="AY639" s="154" t="s">
        <v>594</v>
      </c>
    </row>
    <row r="640" spans="2:51" s="14" customFormat="1" ht="10.199999999999999" x14ac:dyDescent="0.2">
      <c r="B640" s="168"/>
      <c r="D640" s="147" t="s">
        <v>603</v>
      </c>
      <c r="E640" s="169" t="s">
        <v>82</v>
      </c>
      <c r="F640" s="170" t="s">
        <v>668</v>
      </c>
      <c r="H640" s="171">
        <v>141.084</v>
      </c>
      <c r="I640" s="172"/>
      <c r="L640" s="168"/>
      <c r="M640" s="173"/>
      <c r="T640" s="174"/>
      <c r="AT640" s="169" t="s">
        <v>603</v>
      </c>
      <c r="AU640" s="169" t="s">
        <v>93</v>
      </c>
      <c r="AV640" s="14" t="s">
        <v>101</v>
      </c>
      <c r="AW640" s="14" t="s">
        <v>42</v>
      </c>
      <c r="AX640" s="14" t="s">
        <v>84</v>
      </c>
      <c r="AY640" s="169" t="s">
        <v>594</v>
      </c>
    </row>
    <row r="641" spans="2:51" s="12" customFormat="1" ht="20.399999999999999" x14ac:dyDescent="0.2">
      <c r="B641" s="146"/>
      <c r="D641" s="147" t="s">
        <v>603</v>
      </c>
      <c r="E641" s="148" t="s">
        <v>82</v>
      </c>
      <c r="F641" s="149" t="s">
        <v>2343</v>
      </c>
      <c r="H641" s="148" t="s">
        <v>82</v>
      </c>
      <c r="I641" s="150"/>
      <c r="L641" s="146"/>
      <c r="M641" s="151"/>
      <c r="T641" s="152"/>
      <c r="AT641" s="148" t="s">
        <v>603</v>
      </c>
      <c r="AU641" s="148" t="s">
        <v>93</v>
      </c>
      <c r="AV641" s="12" t="s">
        <v>91</v>
      </c>
      <c r="AW641" s="12" t="s">
        <v>42</v>
      </c>
      <c r="AX641" s="12" t="s">
        <v>84</v>
      </c>
      <c r="AY641" s="148" t="s">
        <v>594</v>
      </c>
    </row>
    <row r="642" spans="2:51" s="13" customFormat="1" ht="10.199999999999999" x14ac:dyDescent="0.2">
      <c r="B642" s="153"/>
      <c r="D642" s="147" t="s">
        <v>603</v>
      </c>
      <c r="E642" s="154" t="s">
        <v>82</v>
      </c>
      <c r="F642" s="155" t="s">
        <v>2344</v>
      </c>
      <c r="H642" s="156">
        <v>3.6</v>
      </c>
      <c r="I642" s="157"/>
      <c r="L642" s="153"/>
      <c r="M642" s="158"/>
      <c r="T642" s="159"/>
      <c r="AT642" s="154" t="s">
        <v>603</v>
      </c>
      <c r="AU642" s="154" t="s">
        <v>93</v>
      </c>
      <c r="AV642" s="13" t="s">
        <v>93</v>
      </c>
      <c r="AW642" s="13" t="s">
        <v>42</v>
      </c>
      <c r="AX642" s="13" t="s">
        <v>84</v>
      </c>
      <c r="AY642" s="154" t="s">
        <v>594</v>
      </c>
    </row>
    <row r="643" spans="2:51" s="13" customFormat="1" ht="10.199999999999999" x14ac:dyDescent="0.2">
      <c r="B643" s="153"/>
      <c r="D643" s="147" t="s">
        <v>603</v>
      </c>
      <c r="E643" s="154" t="s">
        <v>82</v>
      </c>
      <c r="F643" s="155" t="s">
        <v>2345</v>
      </c>
      <c r="H643" s="156">
        <v>38.25</v>
      </c>
      <c r="I643" s="157"/>
      <c r="L643" s="153"/>
      <c r="M643" s="158"/>
      <c r="T643" s="159"/>
      <c r="AT643" s="154" t="s">
        <v>603</v>
      </c>
      <c r="AU643" s="154" t="s">
        <v>93</v>
      </c>
      <c r="AV643" s="13" t="s">
        <v>93</v>
      </c>
      <c r="AW643" s="13" t="s">
        <v>42</v>
      </c>
      <c r="AX643" s="13" t="s">
        <v>84</v>
      </c>
      <c r="AY643" s="154" t="s">
        <v>594</v>
      </c>
    </row>
    <row r="644" spans="2:51" s="13" customFormat="1" ht="10.199999999999999" x14ac:dyDescent="0.2">
      <c r="B644" s="153"/>
      <c r="D644" s="147" t="s">
        <v>603</v>
      </c>
      <c r="E644" s="154" t="s">
        <v>82</v>
      </c>
      <c r="F644" s="155" t="s">
        <v>2346</v>
      </c>
      <c r="H644" s="156">
        <v>2.4</v>
      </c>
      <c r="I644" s="157"/>
      <c r="L644" s="153"/>
      <c r="M644" s="158"/>
      <c r="T644" s="159"/>
      <c r="AT644" s="154" t="s">
        <v>603</v>
      </c>
      <c r="AU644" s="154" t="s">
        <v>93</v>
      </c>
      <c r="AV644" s="13" t="s">
        <v>93</v>
      </c>
      <c r="AW644" s="13" t="s">
        <v>42</v>
      </c>
      <c r="AX644" s="13" t="s">
        <v>84</v>
      </c>
      <c r="AY644" s="154" t="s">
        <v>594</v>
      </c>
    </row>
    <row r="645" spans="2:51" s="13" customFormat="1" ht="10.199999999999999" x14ac:dyDescent="0.2">
      <c r="B645" s="153"/>
      <c r="D645" s="147" t="s">
        <v>603</v>
      </c>
      <c r="E645" s="154" t="s">
        <v>82</v>
      </c>
      <c r="F645" s="155" t="s">
        <v>2347</v>
      </c>
      <c r="H645" s="156">
        <v>19.649999999999999</v>
      </c>
      <c r="I645" s="157"/>
      <c r="L645" s="153"/>
      <c r="M645" s="158"/>
      <c r="T645" s="159"/>
      <c r="AT645" s="154" t="s">
        <v>603</v>
      </c>
      <c r="AU645" s="154" t="s">
        <v>93</v>
      </c>
      <c r="AV645" s="13" t="s">
        <v>93</v>
      </c>
      <c r="AW645" s="13" t="s">
        <v>42</v>
      </c>
      <c r="AX645" s="13" t="s">
        <v>84</v>
      </c>
      <c r="AY645" s="154" t="s">
        <v>594</v>
      </c>
    </row>
    <row r="646" spans="2:51" s="14" customFormat="1" ht="10.199999999999999" x14ac:dyDescent="0.2">
      <c r="B646" s="168"/>
      <c r="D646" s="147" t="s">
        <v>603</v>
      </c>
      <c r="E646" s="169" t="s">
        <v>82</v>
      </c>
      <c r="F646" s="170" t="s">
        <v>668</v>
      </c>
      <c r="H646" s="171">
        <v>63.9</v>
      </c>
      <c r="I646" s="172"/>
      <c r="L646" s="168"/>
      <c r="M646" s="173"/>
      <c r="T646" s="174"/>
      <c r="AT646" s="169" t="s">
        <v>603</v>
      </c>
      <c r="AU646" s="169" t="s">
        <v>93</v>
      </c>
      <c r="AV646" s="14" t="s">
        <v>101</v>
      </c>
      <c r="AW646" s="14" t="s">
        <v>42</v>
      </c>
      <c r="AX646" s="14" t="s">
        <v>84</v>
      </c>
      <c r="AY646" s="169" t="s">
        <v>594</v>
      </c>
    </row>
    <row r="647" spans="2:51" s="12" customFormat="1" ht="10.199999999999999" x14ac:dyDescent="0.2">
      <c r="B647" s="146"/>
      <c r="D647" s="147" t="s">
        <v>603</v>
      </c>
      <c r="E647" s="148" t="s">
        <v>82</v>
      </c>
      <c r="F647" s="149" t="s">
        <v>2348</v>
      </c>
      <c r="H647" s="148" t="s">
        <v>82</v>
      </c>
      <c r="I647" s="150"/>
      <c r="L647" s="146"/>
      <c r="M647" s="151"/>
      <c r="T647" s="152"/>
      <c r="AT647" s="148" t="s">
        <v>603</v>
      </c>
      <c r="AU647" s="148" t="s">
        <v>93</v>
      </c>
      <c r="AV647" s="12" t="s">
        <v>91</v>
      </c>
      <c r="AW647" s="12" t="s">
        <v>42</v>
      </c>
      <c r="AX647" s="12" t="s">
        <v>84</v>
      </c>
      <c r="AY647" s="148" t="s">
        <v>594</v>
      </c>
    </row>
    <row r="648" spans="2:51" s="13" customFormat="1" ht="10.199999999999999" x14ac:dyDescent="0.2">
      <c r="B648" s="153"/>
      <c r="D648" s="147" t="s">
        <v>603</v>
      </c>
      <c r="E648" s="154" t="s">
        <v>82</v>
      </c>
      <c r="F648" s="155" t="s">
        <v>2349</v>
      </c>
      <c r="H648" s="156">
        <v>9.15</v>
      </c>
      <c r="I648" s="157"/>
      <c r="L648" s="153"/>
      <c r="M648" s="158"/>
      <c r="T648" s="159"/>
      <c r="AT648" s="154" t="s">
        <v>603</v>
      </c>
      <c r="AU648" s="154" t="s">
        <v>93</v>
      </c>
      <c r="AV648" s="13" t="s">
        <v>93</v>
      </c>
      <c r="AW648" s="13" t="s">
        <v>42</v>
      </c>
      <c r="AX648" s="13" t="s">
        <v>84</v>
      </c>
      <c r="AY648" s="154" t="s">
        <v>594</v>
      </c>
    </row>
    <row r="649" spans="2:51" s="13" customFormat="1" ht="10.199999999999999" x14ac:dyDescent="0.2">
      <c r="B649" s="153"/>
      <c r="D649" s="147" t="s">
        <v>603</v>
      </c>
      <c r="E649" s="154" t="s">
        <v>82</v>
      </c>
      <c r="F649" s="155" t="s">
        <v>2350</v>
      </c>
      <c r="H649" s="156">
        <v>3.3</v>
      </c>
      <c r="I649" s="157"/>
      <c r="L649" s="153"/>
      <c r="M649" s="158"/>
      <c r="T649" s="159"/>
      <c r="AT649" s="154" t="s">
        <v>603</v>
      </c>
      <c r="AU649" s="154" t="s">
        <v>93</v>
      </c>
      <c r="AV649" s="13" t="s">
        <v>93</v>
      </c>
      <c r="AW649" s="13" t="s">
        <v>42</v>
      </c>
      <c r="AX649" s="13" t="s">
        <v>84</v>
      </c>
      <c r="AY649" s="154" t="s">
        <v>594</v>
      </c>
    </row>
    <row r="650" spans="2:51" s="13" customFormat="1" ht="10.199999999999999" x14ac:dyDescent="0.2">
      <c r="B650" s="153"/>
      <c r="D650" s="147" t="s">
        <v>603</v>
      </c>
      <c r="E650" s="154" t="s">
        <v>82</v>
      </c>
      <c r="F650" s="155" t="s">
        <v>2351</v>
      </c>
      <c r="H650" s="156">
        <v>3.3</v>
      </c>
      <c r="I650" s="157"/>
      <c r="L650" s="153"/>
      <c r="M650" s="158"/>
      <c r="T650" s="159"/>
      <c r="AT650" s="154" t="s">
        <v>603</v>
      </c>
      <c r="AU650" s="154" t="s">
        <v>93</v>
      </c>
      <c r="AV650" s="13" t="s">
        <v>93</v>
      </c>
      <c r="AW650" s="13" t="s">
        <v>42</v>
      </c>
      <c r="AX650" s="13" t="s">
        <v>84</v>
      </c>
      <c r="AY650" s="154" t="s">
        <v>594</v>
      </c>
    </row>
    <row r="651" spans="2:51" s="14" customFormat="1" ht="10.199999999999999" x14ac:dyDescent="0.2">
      <c r="B651" s="168"/>
      <c r="D651" s="147" t="s">
        <v>603</v>
      </c>
      <c r="E651" s="169" t="s">
        <v>82</v>
      </c>
      <c r="F651" s="170" t="s">
        <v>668</v>
      </c>
      <c r="H651" s="171">
        <v>15.75</v>
      </c>
      <c r="I651" s="172"/>
      <c r="L651" s="168"/>
      <c r="M651" s="173"/>
      <c r="T651" s="174"/>
      <c r="AT651" s="169" t="s">
        <v>603</v>
      </c>
      <c r="AU651" s="169" t="s">
        <v>93</v>
      </c>
      <c r="AV651" s="14" t="s">
        <v>101</v>
      </c>
      <c r="AW651" s="14" t="s">
        <v>42</v>
      </c>
      <c r="AX651" s="14" t="s">
        <v>84</v>
      </c>
      <c r="AY651" s="169" t="s">
        <v>594</v>
      </c>
    </row>
    <row r="652" spans="2:51" s="12" customFormat="1" ht="10.199999999999999" x14ac:dyDescent="0.2">
      <c r="B652" s="146"/>
      <c r="D652" s="147" t="s">
        <v>603</v>
      </c>
      <c r="E652" s="148" t="s">
        <v>82</v>
      </c>
      <c r="F652" s="149" t="s">
        <v>2352</v>
      </c>
      <c r="H652" s="148" t="s">
        <v>82</v>
      </c>
      <c r="I652" s="150"/>
      <c r="L652" s="146"/>
      <c r="M652" s="151"/>
      <c r="T652" s="152"/>
      <c r="AT652" s="148" t="s">
        <v>603</v>
      </c>
      <c r="AU652" s="148" t="s">
        <v>93</v>
      </c>
      <c r="AV652" s="12" t="s">
        <v>91</v>
      </c>
      <c r="AW652" s="12" t="s">
        <v>42</v>
      </c>
      <c r="AX652" s="12" t="s">
        <v>84</v>
      </c>
      <c r="AY652" s="148" t="s">
        <v>594</v>
      </c>
    </row>
    <row r="653" spans="2:51" s="13" customFormat="1" ht="10.199999999999999" x14ac:dyDescent="0.2">
      <c r="B653" s="153"/>
      <c r="D653" s="147" t="s">
        <v>603</v>
      </c>
      <c r="E653" s="154" t="s">
        <v>82</v>
      </c>
      <c r="F653" s="155" t="s">
        <v>2353</v>
      </c>
      <c r="H653" s="156">
        <v>54.372</v>
      </c>
      <c r="I653" s="157"/>
      <c r="L653" s="153"/>
      <c r="M653" s="158"/>
      <c r="T653" s="159"/>
      <c r="AT653" s="154" t="s">
        <v>603</v>
      </c>
      <c r="AU653" s="154" t="s">
        <v>93</v>
      </c>
      <c r="AV653" s="13" t="s">
        <v>93</v>
      </c>
      <c r="AW653" s="13" t="s">
        <v>42</v>
      </c>
      <c r="AX653" s="13" t="s">
        <v>84</v>
      </c>
      <c r="AY653" s="154" t="s">
        <v>594</v>
      </c>
    </row>
    <row r="654" spans="2:51" s="14" customFormat="1" ht="10.199999999999999" x14ac:dyDescent="0.2">
      <c r="B654" s="168"/>
      <c r="D654" s="147" t="s">
        <v>603</v>
      </c>
      <c r="E654" s="169" t="s">
        <v>82</v>
      </c>
      <c r="F654" s="170" t="s">
        <v>668</v>
      </c>
      <c r="H654" s="171">
        <v>54.372</v>
      </c>
      <c r="I654" s="172"/>
      <c r="L654" s="168"/>
      <c r="M654" s="173"/>
      <c r="T654" s="174"/>
      <c r="AT654" s="169" t="s">
        <v>603</v>
      </c>
      <c r="AU654" s="169" t="s">
        <v>93</v>
      </c>
      <c r="AV654" s="14" t="s">
        <v>101</v>
      </c>
      <c r="AW654" s="14" t="s">
        <v>42</v>
      </c>
      <c r="AX654" s="14" t="s">
        <v>84</v>
      </c>
      <c r="AY654" s="169" t="s">
        <v>594</v>
      </c>
    </row>
    <row r="655" spans="2:51" s="12" customFormat="1" ht="10.199999999999999" x14ac:dyDescent="0.2">
      <c r="B655" s="146"/>
      <c r="D655" s="147" t="s">
        <v>603</v>
      </c>
      <c r="E655" s="148" t="s">
        <v>82</v>
      </c>
      <c r="F655" s="149" t="s">
        <v>2354</v>
      </c>
      <c r="H655" s="148" t="s">
        <v>82</v>
      </c>
      <c r="I655" s="150"/>
      <c r="L655" s="146"/>
      <c r="M655" s="151"/>
      <c r="T655" s="152"/>
      <c r="AT655" s="148" t="s">
        <v>603</v>
      </c>
      <c r="AU655" s="148" t="s">
        <v>93</v>
      </c>
      <c r="AV655" s="12" t="s">
        <v>91</v>
      </c>
      <c r="AW655" s="12" t="s">
        <v>42</v>
      </c>
      <c r="AX655" s="12" t="s">
        <v>84</v>
      </c>
      <c r="AY655" s="148" t="s">
        <v>594</v>
      </c>
    </row>
    <row r="656" spans="2:51" s="13" customFormat="1" ht="10.199999999999999" x14ac:dyDescent="0.2">
      <c r="B656" s="153"/>
      <c r="D656" s="147" t="s">
        <v>603</v>
      </c>
      <c r="E656" s="154" t="s">
        <v>82</v>
      </c>
      <c r="F656" s="155" t="s">
        <v>2355</v>
      </c>
      <c r="H656" s="156">
        <v>28.4</v>
      </c>
      <c r="I656" s="157"/>
      <c r="L656" s="153"/>
      <c r="M656" s="158"/>
      <c r="T656" s="159"/>
      <c r="AT656" s="154" t="s">
        <v>603</v>
      </c>
      <c r="AU656" s="154" t="s">
        <v>93</v>
      </c>
      <c r="AV656" s="13" t="s">
        <v>93</v>
      </c>
      <c r="AW656" s="13" t="s">
        <v>42</v>
      </c>
      <c r="AX656" s="13" t="s">
        <v>84</v>
      </c>
      <c r="AY656" s="154" t="s">
        <v>594</v>
      </c>
    </row>
    <row r="657" spans="2:51" s="14" customFormat="1" ht="10.199999999999999" x14ac:dyDescent="0.2">
      <c r="B657" s="168"/>
      <c r="D657" s="147" t="s">
        <v>603</v>
      </c>
      <c r="E657" s="169" t="s">
        <v>82</v>
      </c>
      <c r="F657" s="170" t="s">
        <v>668</v>
      </c>
      <c r="H657" s="171">
        <v>28.4</v>
      </c>
      <c r="I657" s="172"/>
      <c r="L657" s="168"/>
      <c r="M657" s="173"/>
      <c r="T657" s="174"/>
      <c r="AT657" s="169" t="s">
        <v>603</v>
      </c>
      <c r="AU657" s="169" t="s">
        <v>93</v>
      </c>
      <c r="AV657" s="14" t="s">
        <v>101</v>
      </c>
      <c r="AW657" s="14" t="s">
        <v>42</v>
      </c>
      <c r="AX657" s="14" t="s">
        <v>84</v>
      </c>
      <c r="AY657" s="169" t="s">
        <v>594</v>
      </c>
    </row>
    <row r="658" spans="2:51" s="12" customFormat="1" ht="10.199999999999999" x14ac:dyDescent="0.2">
      <c r="B658" s="146"/>
      <c r="D658" s="147" t="s">
        <v>603</v>
      </c>
      <c r="E658" s="148" t="s">
        <v>82</v>
      </c>
      <c r="F658" s="149" t="s">
        <v>2356</v>
      </c>
      <c r="H658" s="148" t="s">
        <v>82</v>
      </c>
      <c r="I658" s="150"/>
      <c r="L658" s="146"/>
      <c r="M658" s="151"/>
      <c r="T658" s="152"/>
      <c r="AT658" s="148" t="s">
        <v>603</v>
      </c>
      <c r="AU658" s="148" t="s">
        <v>93</v>
      </c>
      <c r="AV658" s="12" t="s">
        <v>91</v>
      </c>
      <c r="AW658" s="12" t="s">
        <v>42</v>
      </c>
      <c r="AX658" s="12" t="s">
        <v>84</v>
      </c>
      <c r="AY658" s="148" t="s">
        <v>594</v>
      </c>
    </row>
    <row r="659" spans="2:51" s="13" customFormat="1" ht="10.199999999999999" x14ac:dyDescent="0.2">
      <c r="B659" s="153"/>
      <c r="D659" s="147" t="s">
        <v>603</v>
      </c>
      <c r="E659" s="154" t="s">
        <v>82</v>
      </c>
      <c r="F659" s="155" t="s">
        <v>2357</v>
      </c>
      <c r="H659" s="156">
        <v>33.200000000000003</v>
      </c>
      <c r="I659" s="157"/>
      <c r="L659" s="153"/>
      <c r="M659" s="158"/>
      <c r="T659" s="159"/>
      <c r="AT659" s="154" t="s">
        <v>603</v>
      </c>
      <c r="AU659" s="154" t="s">
        <v>93</v>
      </c>
      <c r="AV659" s="13" t="s">
        <v>93</v>
      </c>
      <c r="AW659" s="13" t="s">
        <v>42</v>
      </c>
      <c r="AX659" s="13" t="s">
        <v>84</v>
      </c>
      <c r="AY659" s="154" t="s">
        <v>594</v>
      </c>
    </row>
    <row r="660" spans="2:51" s="14" customFormat="1" ht="10.199999999999999" x14ac:dyDescent="0.2">
      <c r="B660" s="168"/>
      <c r="D660" s="147" t="s">
        <v>603</v>
      </c>
      <c r="E660" s="169" t="s">
        <v>82</v>
      </c>
      <c r="F660" s="170" t="s">
        <v>668</v>
      </c>
      <c r="H660" s="171">
        <v>33.200000000000003</v>
      </c>
      <c r="I660" s="172"/>
      <c r="L660" s="168"/>
      <c r="M660" s="173"/>
      <c r="T660" s="174"/>
      <c r="AT660" s="169" t="s">
        <v>603</v>
      </c>
      <c r="AU660" s="169" t="s">
        <v>93</v>
      </c>
      <c r="AV660" s="14" t="s">
        <v>101</v>
      </c>
      <c r="AW660" s="14" t="s">
        <v>42</v>
      </c>
      <c r="AX660" s="14" t="s">
        <v>84</v>
      </c>
      <c r="AY660" s="169" t="s">
        <v>594</v>
      </c>
    </row>
    <row r="661" spans="2:51" s="12" customFormat="1" ht="10.199999999999999" x14ac:dyDescent="0.2">
      <c r="B661" s="146"/>
      <c r="D661" s="147" t="s">
        <v>603</v>
      </c>
      <c r="E661" s="148" t="s">
        <v>82</v>
      </c>
      <c r="F661" s="149" t="s">
        <v>2358</v>
      </c>
      <c r="H661" s="148" t="s">
        <v>82</v>
      </c>
      <c r="I661" s="150"/>
      <c r="L661" s="146"/>
      <c r="M661" s="151"/>
      <c r="T661" s="152"/>
      <c r="AT661" s="148" t="s">
        <v>603</v>
      </c>
      <c r="AU661" s="148" t="s">
        <v>93</v>
      </c>
      <c r="AV661" s="12" t="s">
        <v>91</v>
      </c>
      <c r="AW661" s="12" t="s">
        <v>42</v>
      </c>
      <c r="AX661" s="12" t="s">
        <v>84</v>
      </c>
      <c r="AY661" s="148" t="s">
        <v>594</v>
      </c>
    </row>
    <row r="662" spans="2:51" s="13" customFormat="1" ht="10.199999999999999" x14ac:dyDescent="0.2">
      <c r="B662" s="153"/>
      <c r="D662" s="147" t="s">
        <v>603</v>
      </c>
      <c r="E662" s="154" t="s">
        <v>82</v>
      </c>
      <c r="F662" s="155" t="s">
        <v>2359</v>
      </c>
      <c r="H662" s="156">
        <v>10.74</v>
      </c>
      <c r="I662" s="157"/>
      <c r="L662" s="153"/>
      <c r="M662" s="158"/>
      <c r="T662" s="159"/>
      <c r="AT662" s="154" t="s">
        <v>603</v>
      </c>
      <c r="AU662" s="154" t="s">
        <v>93</v>
      </c>
      <c r="AV662" s="13" t="s">
        <v>93</v>
      </c>
      <c r="AW662" s="13" t="s">
        <v>42</v>
      </c>
      <c r="AX662" s="13" t="s">
        <v>84</v>
      </c>
      <c r="AY662" s="154" t="s">
        <v>594</v>
      </c>
    </row>
    <row r="663" spans="2:51" s="14" customFormat="1" ht="10.199999999999999" x14ac:dyDescent="0.2">
      <c r="B663" s="168"/>
      <c r="D663" s="147" t="s">
        <v>603</v>
      </c>
      <c r="E663" s="169" t="s">
        <v>82</v>
      </c>
      <c r="F663" s="170" t="s">
        <v>668</v>
      </c>
      <c r="H663" s="171">
        <v>10.74</v>
      </c>
      <c r="I663" s="172"/>
      <c r="L663" s="168"/>
      <c r="M663" s="173"/>
      <c r="T663" s="174"/>
      <c r="AT663" s="169" t="s">
        <v>603</v>
      </c>
      <c r="AU663" s="169" t="s">
        <v>93</v>
      </c>
      <c r="AV663" s="14" t="s">
        <v>101</v>
      </c>
      <c r="AW663" s="14" t="s">
        <v>42</v>
      </c>
      <c r="AX663" s="14" t="s">
        <v>84</v>
      </c>
      <c r="AY663" s="169" t="s">
        <v>594</v>
      </c>
    </row>
    <row r="664" spans="2:51" s="12" customFormat="1" ht="10.199999999999999" x14ac:dyDescent="0.2">
      <c r="B664" s="146"/>
      <c r="D664" s="147" t="s">
        <v>603</v>
      </c>
      <c r="E664" s="148" t="s">
        <v>82</v>
      </c>
      <c r="F664" s="149" t="s">
        <v>2360</v>
      </c>
      <c r="H664" s="148" t="s">
        <v>82</v>
      </c>
      <c r="I664" s="150"/>
      <c r="L664" s="146"/>
      <c r="M664" s="151"/>
      <c r="T664" s="152"/>
      <c r="AT664" s="148" t="s">
        <v>603</v>
      </c>
      <c r="AU664" s="148" t="s">
        <v>93</v>
      </c>
      <c r="AV664" s="12" t="s">
        <v>91</v>
      </c>
      <c r="AW664" s="12" t="s">
        <v>42</v>
      </c>
      <c r="AX664" s="12" t="s">
        <v>84</v>
      </c>
      <c r="AY664" s="148" t="s">
        <v>594</v>
      </c>
    </row>
    <row r="665" spans="2:51" s="13" customFormat="1" ht="10.199999999999999" x14ac:dyDescent="0.2">
      <c r="B665" s="153"/>
      <c r="D665" s="147" t="s">
        <v>603</v>
      </c>
      <c r="E665" s="154" t="s">
        <v>82</v>
      </c>
      <c r="F665" s="155" t="s">
        <v>2361</v>
      </c>
      <c r="H665" s="156">
        <v>89.543999999999997</v>
      </c>
      <c r="I665" s="157"/>
      <c r="L665" s="153"/>
      <c r="M665" s="158"/>
      <c r="T665" s="159"/>
      <c r="AT665" s="154" t="s">
        <v>603</v>
      </c>
      <c r="AU665" s="154" t="s">
        <v>93</v>
      </c>
      <c r="AV665" s="13" t="s">
        <v>93</v>
      </c>
      <c r="AW665" s="13" t="s">
        <v>42</v>
      </c>
      <c r="AX665" s="13" t="s">
        <v>84</v>
      </c>
      <c r="AY665" s="154" t="s">
        <v>594</v>
      </c>
    </row>
    <row r="666" spans="2:51" s="14" customFormat="1" ht="10.199999999999999" x14ac:dyDescent="0.2">
      <c r="B666" s="168"/>
      <c r="D666" s="147" t="s">
        <v>603</v>
      </c>
      <c r="E666" s="169" t="s">
        <v>82</v>
      </c>
      <c r="F666" s="170" t="s">
        <v>668</v>
      </c>
      <c r="H666" s="171">
        <v>89.543999999999997</v>
      </c>
      <c r="I666" s="172"/>
      <c r="L666" s="168"/>
      <c r="M666" s="173"/>
      <c r="T666" s="174"/>
      <c r="AT666" s="169" t="s">
        <v>603</v>
      </c>
      <c r="AU666" s="169" t="s">
        <v>93</v>
      </c>
      <c r="AV666" s="14" t="s">
        <v>101</v>
      </c>
      <c r="AW666" s="14" t="s">
        <v>42</v>
      </c>
      <c r="AX666" s="14" t="s">
        <v>84</v>
      </c>
      <c r="AY666" s="169" t="s">
        <v>594</v>
      </c>
    </row>
    <row r="667" spans="2:51" s="13" customFormat="1" ht="10.199999999999999" x14ac:dyDescent="0.2">
      <c r="B667" s="153"/>
      <c r="D667" s="147" t="s">
        <v>603</v>
      </c>
      <c r="E667" s="154" t="s">
        <v>82</v>
      </c>
      <c r="F667" s="155" t="s">
        <v>2362</v>
      </c>
      <c r="H667" s="156">
        <v>9.6</v>
      </c>
      <c r="I667" s="157"/>
      <c r="L667" s="153"/>
      <c r="M667" s="158"/>
      <c r="T667" s="159"/>
      <c r="AT667" s="154" t="s">
        <v>603</v>
      </c>
      <c r="AU667" s="154" t="s">
        <v>93</v>
      </c>
      <c r="AV667" s="13" t="s">
        <v>93</v>
      </c>
      <c r="AW667" s="13" t="s">
        <v>42</v>
      </c>
      <c r="AX667" s="13" t="s">
        <v>84</v>
      </c>
      <c r="AY667" s="154" t="s">
        <v>594</v>
      </c>
    </row>
    <row r="668" spans="2:51" s="13" customFormat="1" ht="10.199999999999999" x14ac:dyDescent="0.2">
      <c r="B668" s="153"/>
      <c r="D668" s="147" t="s">
        <v>603</v>
      </c>
      <c r="E668" s="154" t="s">
        <v>82</v>
      </c>
      <c r="F668" s="155" t="s">
        <v>2363</v>
      </c>
      <c r="H668" s="156">
        <v>1.2</v>
      </c>
      <c r="I668" s="157"/>
      <c r="L668" s="153"/>
      <c r="M668" s="158"/>
      <c r="T668" s="159"/>
      <c r="AT668" s="154" t="s">
        <v>603</v>
      </c>
      <c r="AU668" s="154" t="s">
        <v>93</v>
      </c>
      <c r="AV668" s="13" t="s">
        <v>93</v>
      </c>
      <c r="AW668" s="13" t="s">
        <v>42</v>
      </c>
      <c r="AX668" s="13" t="s">
        <v>84</v>
      </c>
      <c r="AY668" s="154" t="s">
        <v>594</v>
      </c>
    </row>
    <row r="669" spans="2:51" s="13" customFormat="1" ht="10.199999999999999" x14ac:dyDescent="0.2">
      <c r="B669" s="153"/>
      <c r="D669" s="147" t="s">
        <v>603</v>
      </c>
      <c r="E669" s="154" t="s">
        <v>82</v>
      </c>
      <c r="F669" s="155" t="s">
        <v>2364</v>
      </c>
      <c r="H669" s="156">
        <v>1.8</v>
      </c>
      <c r="I669" s="157"/>
      <c r="L669" s="153"/>
      <c r="M669" s="158"/>
      <c r="T669" s="159"/>
      <c r="AT669" s="154" t="s">
        <v>603</v>
      </c>
      <c r="AU669" s="154" t="s">
        <v>93</v>
      </c>
      <c r="AV669" s="13" t="s">
        <v>93</v>
      </c>
      <c r="AW669" s="13" t="s">
        <v>42</v>
      </c>
      <c r="AX669" s="13" t="s">
        <v>84</v>
      </c>
      <c r="AY669" s="154" t="s">
        <v>594</v>
      </c>
    </row>
    <row r="670" spans="2:51" s="14" customFormat="1" ht="10.199999999999999" x14ac:dyDescent="0.2">
      <c r="B670" s="168"/>
      <c r="D670" s="147" t="s">
        <v>603</v>
      </c>
      <c r="E670" s="169" t="s">
        <v>82</v>
      </c>
      <c r="F670" s="170" t="s">
        <v>668</v>
      </c>
      <c r="H670" s="171">
        <v>12.6</v>
      </c>
      <c r="I670" s="172"/>
      <c r="L670" s="168"/>
      <c r="M670" s="173"/>
      <c r="T670" s="174"/>
      <c r="AT670" s="169" t="s">
        <v>603</v>
      </c>
      <c r="AU670" s="169" t="s">
        <v>93</v>
      </c>
      <c r="AV670" s="14" t="s">
        <v>101</v>
      </c>
      <c r="AW670" s="14" t="s">
        <v>42</v>
      </c>
      <c r="AX670" s="14" t="s">
        <v>84</v>
      </c>
      <c r="AY670" s="169" t="s">
        <v>594</v>
      </c>
    </row>
    <row r="671" spans="2:51" s="12" customFormat="1" ht="10.199999999999999" x14ac:dyDescent="0.2">
      <c r="B671" s="146"/>
      <c r="D671" s="147" t="s">
        <v>603</v>
      </c>
      <c r="E671" s="148" t="s">
        <v>82</v>
      </c>
      <c r="F671" s="149" t="s">
        <v>2365</v>
      </c>
      <c r="H671" s="148" t="s">
        <v>82</v>
      </c>
      <c r="I671" s="150"/>
      <c r="L671" s="146"/>
      <c r="M671" s="151"/>
      <c r="T671" s="152"/>
      <c r="AT671" s="148" t="s">
        <v>603</v>
      </c>
      <c r="AU671" s="148" t="s">
        <v>93</v>
      </c>
      <c r="AV671" s="12" t="s">
        <v>91</v>
      </c>
      <c r="AW671" s="12" t="s">
        <v>42</v>
      </c>
      <c r="AX671" s="12" t="s">
        <v>84</v>
      </c>
      <c r="AY671" s="148" t="s">
        <v>594</v>
      </c>
    </row>
    <row r="672" spans="2:51" s="13" customFormat="1" ht="10.199999999999999" x14ac:dyDescent="0.2">
      <c r="B672" s="153"/>
      <c r="D672" s="147" t="s">
        <v>603</v>
      </c>
      <c r="E672" s="154" t="s">
        <v>82</v>
      </c>
      <c r="F672" s="155" t="s">
        <v>2366</v>
      </c>
      <c r="H672" s="156">
        <v>157.392</v>
      </c>
      <c r="I672" s="157"/>
      <c r="L672" s="153"/>
      <c r="M672" s="158"/>
      <c r="T672" s="159"/>
      <c r="AT672" s="154" t="s">
        <v>603</v>
      </c>
      <c r="AU672" s="154" t="s">
        <v>93</v>
      </c>
      <c r="AV672" s="13" t="s">
        <v>93</v>
      </c>
      <c r="AW672" s="13" t="s">
        <v>42</v>
      </c>
      <c r="AX672" s="13" t="s">
        <v>84</v>
      </c>
      <c r="AY672" s="154" t="s">
        <v>594</v>
      </c>
    </row>
    <row r="673" spans="2:51" s="13" customFormat="1" ht="10.199999999999999" x14ac:dyDescent="0.2">
      <c r="B673" s="153"/>
      <c r="D673" s="147" t="s">
        <v>603</v>
      </c>
      <c r="E673" s="154" t="s">
        <v>82</v>
      </c>
      <c r="F673" s="155" t="s">
        <v>2367</v>
      </c>
      <c r="H673" s="156">
        <v>7.2</v>
      </c>
      <c r="I673" s="157"/>
      <c r="L673" s="153"/>
      <c r="M673" s="158"/>
      <c r="T673" s="159"/>
      <c r="AT673" s="154" t="s">
        <v>603</v>
      </c>
      <c r="AU673" s="154" t="s">
        <v>93</v>
      </c>
      <c r="AV673" s="13" t="s">
        <v>93</v>
      </c>
      <c r="AW673" s="13" t="s">
        <v>42</v>
      </c>
      <c r="AX673" s="13" t="s">
        <v>84</v>
      </c>
      <c r="AY673" s="154" t="s">
        <v>594</v>
      </c>
    </row>
    <row r="674" spans="2:51" s="13" customFormat="1" ht="10.199999999999999" x14ac:dyDescent="0.2">
      <c r="B674" s="153"/>
      <c r="D674" s="147" t="s">
        <v>603</v>
      </c>
      <c r="E674" s="154" t="s">
        <v>82</v>
      </c>
      <c r="F674" s="155" t="s">
        <v>2368</v>
      </c>
      <c r="H674" s="156">
        <v>15.645</v>
      </c>
      <c r="I674" s="157"/>
      <c r="L674" s="153"/>
      <c r="M674" s="158"/>
      <c r="T674" s="159"/>
      <c r="AT674" s="154" t="s">
        <v>603</v>
      </c>
      <c r="AU674" s="154" t="s">
        <v>93</v>
      </c>
      <c r="AV674" s="13" t="s">
        <v>93</v>
      </c>
      <c r="AW674" s="13" t="s">
        <v>42</v>
      </c>
      <c r="AX674" s="13" t="s">
        <v>84</v>
      </c>
      <c r="AY674" s="154" t="s">
        <v>594</v>
      </c>
    </row>
    <row r="675" spans="2:51" s="13" customFormat="1" ht="10.199999999999999" x14ac:dyDescent="0.2">
      <c r="B675" s="153"/>
      <c r="D675" s="147" t="s">
        <v>603</v>
      </c>
      <c r="E675" s="154" t="s">
        <v>82</v>
      </c>
      <c r="F675" s="155" t="s">
        <v>2369</v>
      </c>
      <c r="H675" s="156">
        <v>13.054</v>
      </c>
      <c r="I675" s="157"/>
      <c r="L675" s="153"/>
      <c r="M675" s="158"/>
      <c r="T675" s="159"/>
      <c r="AT675" s="154" t="s">
        <v>603</v>
      </c>
      <c r="AU675" s="154" t="s">
        <v>93</v>
      </c>
      <c r="AV675" s="13" t="s">
        <v>93</v>
      </c>
      <c r="AW675" s="13" t="s">
        <v>42</v>
      </c>
      <c r="AX675" s="13" t="s">
        <v>84</v>
      </c>
      <c r="AY675" s="154" t="s">
        <v>594</v>
      </c>
    </row>
    <row r="676" spans="2:51" s="13" customFormat="1" ht="10.199999999999999" x14ac:dyDescent="0.2">
      <c r="B676" s="153"/>
      <c r="D676" s="147" t="s">
        <v>603</v>
      </c>
      <c r="E676" s="154" t="s">
        <v>82</v>
      </c>
      <c r="F676" s="155" t="s">
        <v>2370</v>
      </c>
      <c r="H676" s="156">
        <v>0</v>
      </c>
      <c r="I676" s="157"/>
      <c r="L676" s="153"/>
      <c r="M676" s="158"/>
      <c r="T676" s="159"/>
      <c r="AT676" s="154" t="s">
        <v>603</v>
      </c>
      <c r="AU676" s="154" t="s">
        <v>93</v>
      </c>
      <c r="AV676" s="13" t="s">
        <v>93</v>
      </c>
      <c r="AW676" s="13" t="s">
        <v>42</v>
      </c>
      <c r="AX676" s="13" t="s">
        <v>84</v>
      </c>
      <c r="AY676" s="154" t="s">
        <v>594</v>
      </c>
    </row>
    <row r="677" spans="2:51" s="13" customFormat="1" ht="10.199999999999999" x14ac:dyDescent="0.2">
      <c r="B677" s="153"/>
      <c r="D677" s="147" t="s">
        <v>603</v>
      </c>
      <c r="E677" s="154" t="s">
        <v>82</v>
      </c>
      <c r="F677" s="155" t="s">
        <v>2371</v>
      </c>
      <c r="H677" s="156">
        <v>101.22199999999999</v>
      </c>
      <c r="I677" s="157"/>
      <c r="L677" s="153"/>
      <c r="M677" s="158"/>
      <c r="T677" s="159"/>
      <c r="AT677" s="154" t="s">
        <v>603</v>
      </c>
      <c r="AU677" s="154" t="s">
        <v>93</v>
      </c>
      <c r="AV677" s="13" t="s">
        <v>93</v>
      </c>
      <c r="AW677" s="13" t="s">
        <v>42</v>
      </c>
      <c r="AX677" s="13" t="s">
        <v>84</v>
      </c>
      <c r="AY677" s="154" t="s">
        <v>594</v>
      </c>
    </row>
    <row r="678" spans="2:51" s="13" customFormat="1" ht="10.199999999999999" x14ac:dyDescent="0.2">
      <c r="B678" s="153"/>
      <c r="D678" s="147" t="s">
        <v>603</v>
      </c>
      <c r="E678" s="154" t="s">
        <v>82</v>
      </c>
      <c r="F678" s="155" t="s">
        <v>2372</v>
      </c>
      <c r="H678" s="156">
        <v>172.43</v>
      </c>
      <c r="I678" s="157"/>
      <c r="L678" s="153"/>
      <c r="M678" s="158"/>
      <c r="T678" s="159"/>
      <c r="AT678" s="154" t="s">
        <v>603</v>
      </c>
      <c r="AU678" s="154" t="s">
        <v>93</v>
      </c>
      <c r="AV678" s="13" t="s">
        <v>93</v>
      </c>
      <c r="AW678" s="13" t="s">
        <v>42</v>
      </c>
      <c r="AX678" s="13" t="s">
        <v>84</v>
      </c>
      <c r="AY678" s="154" t="s">
        <v>594</v>
      </c>
    </row>
    <row r="679" spans="2:51" s="13" customFormat="1" ht="10.199999999999999" x14ac:dyDescent="0.2">
      <c r="B679" s="153"/>
      <c r="D679" s="147" t="s">
        <v>603</v>
      </c>
      <c r="E679" s="154" t="s">
        <v>82</v>
      </c>
      <c r="F679" s="155" t="s">
        <v>2373</v>
      </c>
      <c r="H679" s="156">
        <v>244.62100000000001</v>
      </c>
      <c r="I679" s="157"/>
      <c r="L679" s="153"/>
      <c r="M679" s="158"/>
      <c r="T679" s="159"/>
      <c r="AT679" s="154" t="s">
        <v>603</v>
      </c>
      <c r="AU679" s="154" t="s">
        <v>93</v>
      </c>
      <c r="AV679" s="13" t="s">
        <v>93</v>
      </c>
      <c r="AW679" s="13" t="s">
        <v>42</v>
      </c>
      <c r="AX679" s="13" t="s">
        <v>84</v>
      </c>
      <c r="AY679" s="154" t="s">
        <v>594</v>
      </c>
    </row>
    <row r="680" spans="2:51" s="13" customFormat="1" ht="10.199999999999999" x14ac:dyDescent="0.2">
      <c r="B680" s="153"/>
      <c r="D680" s="147" t="s">
        <v>603</v>
      </c>
      <c r="E680" s="154" t="s">
        <v>82</v>
      </c>
      <c r="F680" s="155" t="s">
        <v>2374</v>
      </c>
      <c r="H680" s="156">
        <v>9.5109999999999992</v>
      </c>
      <c r="I680" s="157"/>
      <c r="L680" s="153"/>
      <c r="M680" s="158"/>
      <c r="T680" s="159"/>
      <c r="AT680" s="154" t="s">
        <v>603</v>
      </c>
      <c r="AU680" s="154" t="s">
        <v>93</v>
      </c>
      <c r="AV680" s="13" t="s">
        <v>93</v>
      </c>
      <c r="AW680" s="13" t="s">
        <v>42</v>
      </c>
      <c r="AX680" s="13" t="s">
        <v>84</v>
      </c>
      <c r="AY680" s="154" t="s">
        <v>594</v>
      </c>
    </row>
    <row r="681" spans="2:51" s="13" customFormat="1" ht="10.199999999999999" x14ac:dyDescent="0.2">
      <c r="B681" s="153"/>
      <c r="D681" s="147" t="s">
        <v>603</v>
      </c>
      <c r="E681" s="154" t="s">
        <v>82</v>
      </c>
      <c r="F681" s="155" t="s">
        <v>2375</v>
      </c>
      <c r="H681" s="156">
        <v>33.906999999999996</v>
      </c>
      <c r="I681" s="157"/>
      <c r="L681" s="153"/>
      <c r="M681" s="158"/>
      <c r="T681" s="159"/>
      <c r="AT681" s="154" t="s">
        <v>603</v>
      </c>
      <c r="AU681" s="154" t="s">
        <v>93</v>
      </c>
      <c r="AV681" s="13" t="s">
        <v>93</v>
      </c>
      <c r="AW681" s="13" t="s">
        <v>42</v>
      </c>
      <c r="AX681" s="13" t="s">
        <v>84</v>
      </c>
      <c r="AY681" s="154" t="s">
        <v>594</v>
      </c>
    </row>
    <row r="682" spans="2:51" s="13" customFormat="1" ht="10.199999999999999" x14ac:dyDescent="0.2">
      <c r="B682" s="153"/>
      <c r="D682" s="147" t="s">
        <v>603</v>
      </c>
      <c r="E682" s="154" t="s">
        <v>82</v>
      </c>
      <c r="F682" s="155" t="s">
        <v>2376</v>
      </c>
      <c r="H682" s="156">
        <v>5.0999999999999996</v>
      </c>
      <c r="I682" s="157"/>
      <c r="L682" s="153"/>
      <c r="M682" s="158"/>
      <c r="T682" s="159"/>
      <c r="AT682" s="154" t="s">
        <v>603</v>
      </c>
      <c r="AU682" s="154" t="s">
        <v>93</v>
      </c>
      <c r="AV682" s="13" t="s">
        <v>93</v>
      </c>
      <c r="AW682" s="13" t="s">
        <v>42</v>
      </c>
      <c r="AX682" s="13" t="s">
        <v>84</v>
      </c>
      <c r="AY682" s="154" t="s">
        <v>594</v>
      </c>
    </row>
    <row r="683" spans="2:51" s="13" customFormat="1" ht="10.199999999999999" x14ac:dyDescent="0.2">
      <c r="B683" s="153"/>
      <c r="D683" s="147" t="s">
        <v>603</v>
      </c>
      <c r="E683" s="154" t="s">
        <v>82</v>
      </c>
      <c r="F683" s="155" t="s">
        <v>2377</v>
      </c>
      <c r="H683" s="156">
        <v>10.98</v>
      </c>
      <c r="I683" s="157"/>
      <c r="L683" s="153"/>
      <c r="M683" s="158"/>
      <c r="T683" s="159"/>
      <c r="AT683" s="154" t="s">
        <v>603</v>
      </c>
      <c r="AU683" s="154" t="s">
        <v>93</v>
      </c>
      <c r="AV683" s="13" t="s">
        <v>93</v>
      </c>
      <c r="AW683" s="13" t="s">
        <v>42</v>
      </c>
      <c r="AX683" s="13" t="s">
        <v>84</v>
      </c>
      <c r="AY683" s="154" t="s">
        <v>594</v>
      </c>
    </row>
    <row r="684" spans="2:51" s="13" customFormat="1" ht="10.199999999999999" x14ac:dyDescent="0.2">
      <c r="B684" s="153"/>
      <c r="D684" s="147" t="s">
        <v>603</v>
      </c>
      <c r="E684" s="154" t="s">
        <v>82</v>
      </c>
      <c r="F684" s="155" t="s">
        <v>2378</v>
      </c>
      <c r="H684" s="156">
        <v>4.5</v>
      </c>
      <c r="I684" s="157"/>
      <c r="L684" s="153"/>
      <c r="M684" s="158"/>
      <c r="T684" s="159"/>
      <c r="AT684" s="154" t="s">
        <v>603</v>
      </c>
      <c r="AU684" s="154" t="s">
        <v>93</v>
      </c>
      <c r="AV684" s="13" t="s">
        <v>93</v>
      </c>
      <c r="AW684" s="13" t="s">
        <v>42</v>
      </c>
      <c r="AX684" s="13" t="s">
        <v>84</v>
      </c>
      <c r="AY684" s="154" t="s">
        <v>594</v>
      </c>
    </row>
    <row r="685" spans="2:51" s="13" customFormat="1" ht="10.199999999999999" x14ac:dyDescent="0.2">
      <c r="B685" s="153"/>
      <c r="D685" s="147" t="s">
        <v>603</v>
      </c>
      <c r="E685" s="154" t="s">
        <v>82</v>
      </c>
      <c r="F685" s="155" t="s">
        <v>2379</v>
      </c>
      <c r="H685" s="156">
        <v>6.79</v>
      </c>
      <c r="I685" s="157"/>
      <c r="L685" s="153"/>
      <c r="M685" s="158"/>
      <c r="T685" s="159"/>
      <c r="AT685" s="154" t="s">
        <v>603</v>
      </c>
      <c r="AU685" s="154" t="s">
        <v>93</v>
      </c>
      <c r="AV685" s="13" t="s">
        <v>93</v>
      </c>
      <c r="AW685" s="13" t="s">
        <v>42</v>
      </c>
      <c r="AX685" s="13" t="s">
        <v>84</v>
      </c>
      <c r="AY685" s="154" t="s">
        <v>594</v>
      </c>
    </row>
    <row r="686" spans="2:51" s="13" customFormat="1" ht="10.199999999999999" x14ac:dyDescent="0.2">
      <c r="B686" s="153"/>
      <c r="D686" s="147" t="s">
        <v>603</v>
      </c>
      <c r="E686" s="154" t="s">
        <v>82</v>
      </c>
      <c r="F686" s="155" t="s">
        <v>2380</v>
      </c>
      <c r="H686" s="156">
        <v>6.3239999999999998</v>
      </c>
      <c r="I686" s="157"/>
      <c r="L686" s="153"/>
      <c r="M686" s="158"/>
      <c r="T686" s="159"/>
      <c r="AT686" s="154" t="s">
        <v>603</v>
      </c>
      <c r="AU686" s="154" t="s">
        <v>93</v>
      </c>
      <c r="AV686" s="13" t="s">
        <v>93</v>
      </c>
      <c r="AW686" s="13" t="s">
        <v>42</v>
      </c>
      <c r="AX686" s="13" t="s">
        <v>84</v>
      </c>
      <c r="AY686" s="154" t="s">
        <v>594</v>
      </c>
    </row>
    <row r="687" spans="2:51" s="13" customFormat="1" ht="10.199999999999999" x14ac:dyDescent="0.2">
      <c r="B687" s="153"/>
      <c r="D687" s="147" t="s">
        <v>603</v>
      </c>
      <c r="E687" s="154" t="s">
        <v>82</v>
      </c>
      <c r="F687" s="155" t="s">
        <v>2381</v>
      </c>
      <c r="H687" s="156">
        <v>1.7010000000000001</v>
      </c>
      <c r="I687" s="157"/>
      <c r="L687" s="153"/>
      <c r="M687" s="158"/>
      <c r="T687" s="159"/>
      <c r="AT687" s="154" t="s">
        <v>603</v>
      </c>
      <c r="AU687" s="154" t="s">
        <v>93</v>
      </c>
      <c r="AV687" s="13" t="s">
        <v>93</v>
      </c>
      <c r="AW687" s="13" t="s">
        <v>42</v>
      </c>
      <c r="AX687" s="13" t="s">
        <v>84</v>
      </c>
      <c r="AY687" s="154" t="s">
        <v>594</v>
      </c>
    </row>
    <row r="688" spans="2:51" s="14" customFormat="1" ht="10.199999999999999" x14ac:dyDescent="0.2">
      <c r="B688" s="168"/>
      <c r="D688" s="147" t="s">
        <v>603</v>
      </c>
      <c r="E688" s="169" t="s">
        <v>82</v>
      </c>
      <c r="F688" s="170" t="s">
        <v>668</v>
      </c>
      <c r="H688" s="171">
        <v>790.37699999999995</v>
      </c>
      <c r="I688" s="172"/>
      <c r="L688" s="168"/>
      <c r="M688" s="173"/>
      <c r="T688" s="174"/>
      <c r="AT688" s="169" t="s">
        <v>603</v>
      </c>
      <c r="AU688" s="169" t="s">
        <v>93</v>
      </c>
      <c r="AV688" s="14" t="s">
        <v>101</v>
      </c>
      <c r="AW688" s="14" t="s">
        <v>42</v>
      </c>
      <c r="AX688" s="14" t="s">
        <v>84</v>
      </c>
      <c r="AY688" s="169" t="s">
        <v>594</v>
      </c>
    </row>
    <row r="689" spans="2:65" s="15" customFormat="1" ht="10.199999999999999" x14ac:dyDescent="0.2">
      <c r="B689" s="175"/>
      <c r="D689" s="147" t="s">
        <v>603</v>
      </c>
      <c r="E689" s="176" t="s">
        <v>1863</v>
      </c>
      <c r="F689" s="177" t="s">
        <v>672</v>
      </c>
      <c r="H689" s="178">
        <v>1492.106</v>
      </c>
      <c r="I689" s="179"/>
      <c r="L689" s="175"/>
      <c r="M689" s="180"/>
      <c r="T689" s="181"/>
      <c r="AT689" s="176" t="s">
        <v>603</v>
      </c>
      <c r="AU689" s="176" t="s">
        <v>93</v>
      </c>
      <c r="AV689" s="15" t="s">
        <v>147</v>
      </c>
      <c r="AW689" s="15" t="s">
        <v>42</v>
      </c>
      <c r="AX689" s="15" t="s">
        <v>91</v>
      </c>
      <c r="AY689" s="176" t="s">
        <v>594</v>
      </c>
    </row>
    <row r="690" spans="2:65" s="1" customFormat="1" ht="16.5" customHeight="1" x14ac:dyDescent="0.2">
      <c r="B690" s="34"/>
      <c r="C690" s="133" t="s">
        <v>798</v>
      </c>
      <c r="D690" s="133" t="s">
        <v>597</v>
      </c>
      <c r="E690" s="134" t="s">
        <v>1504</v>
      </c>
      <c r="F690" s="135" t="s">
        <v>1505</v>
      </c>
      <c r="G690" s="136" t="s">
        <v>618</v>
      </c>
      <c r="H690" s="137">
        <v>1492.106</v>
      </c>
      <c r="I690" s="138"/>
      <c r="J690" s="139">
        <f>ROUND(I690*H690,2)</f>
        <v>0</v>
      </c>
      <c r="K690" s="135" t="s">
        <v>651</v>
      </c>
      <c r="L690" s="34"/>
      <c r="M690" s="140" t="s">
        <v>82</v>
      </c>
      <c r="N690" s="141" t="s">
        <v>54</v>
      </c>
      <c r="P690" s="142">
        <f>O690*H690</f>
        <v>0</v>
      </c>
      <c r="Q690" s="142">
        <v>0</v>
      </c>
      <c r="R690" s="142">
        <f>Q690*H690</f>
        <v>0</v>
      </c>
      <c r="S690" s="142">
        <v>6.0999999999999999E-2</v>
      </c>
      <c r="T690" s="143">
        <f>S690*H690</f>
        <v>91.018466000000004</v>
      </c>
      <c r="AR690" s="144" t="s">
        <v>147</v>
      </c>
      <c r="AT690" s="144" t="s">
        <v>597</v>
      </c>
      <c r="AU690" s="144" t="s">
        <v>93</v>
      </c>
      <c r="AY690" s="18" t="s">
        <v>594</v>
      </c>
      <c r="BE690" s="145">
        <f>IF(N690="základní",J690,0)</f>
        <v>0</v>
      </c>
      <c r="BF690" s="145">
        <f>IF(N690="snížená",J690,0)</f>
        <v>0</v>
      </c>
      <c r="BG690" s="145">
        <f>IF(N690="zákl. přenesená",J690,0)</f>
        <v>0</v>
      </c>
      <c r="BH690" s="145">
        <f>IF(N690="sníž. přenesená",J690,0)</f>
        <v>0</v>
      </c>
      <c r="BI690" s="145">
        <f>IF(N690="nulová",J690,0)</f>
        <v>0</v>
      </c>
      <c r="BJ690" s="18" t="s">
        <v>91</v>
      </c>
      <c r="BK690" s="145">
        <f>ROUND(I690*H690,2)</f>
        <v>0</v>
      </c>
      <c r="BL690" s="18" t="s">
        <v>147</v>
      </c>
      <c r="BM690" s="144" t="s">
        <v>2382</v>
      </c>
    </row>
    <row r="691" spans="2:65" s="1" customFormat="1" ht="10.199999999999999" x14ac:dyDescent="0.2">
      <c r="B691" s="34"/>
      <c r="D691" s="164" t="s">
        <v>653</v>
      </c>
      <c r="F691" s="165" t="s">
        <v>1507</v>
      </c>
      <c r="I691" s="166"/>
      <c r="L691" s="34"/>
      <c r="M691" s="167"/>
      <c r="T691" s="55"/>
      <c r="AT691" s="18" t="s">
        <v>653</v>
      </c>
      <c r="AU691" s="18" t="s">
        <v>93</v>
      </c>
    </row>
    <row r="692" spans="2:65" s="13" customFormat="1" ht="10.199999999999999" x14ac:dyDescent="0.2">
      <c r="B692" s="153"/>
      <c r="D692" s="147" t="s">
        <v>603</v>
      </c>
      <c r="E692" s="154" t="s">
        <v>82</v>
      </c>
      <c r="F692" s="155" t="s">
        <v>2383</v>
      </c>
      <c r="H692" s="156">
        <v>1492.106</v>
      </c>
      <c r="I692" s="157"/>
      <c r="L692" s="153"/>
      <c r="M692" s="158"/>
      <c r="T692" s="159"/>
      <c r="AT692" s="154" t="s">
        <v>603</v>
      </c>
      <c r="AU692" s="154" t="s">
        <v>93</v>
      </c>
      <c r="AV692" s="13" t="s">
        <v>93</v>
      </c>
      <c r="AW692" s="13" t="s">
        <v>42</v>
      </c>
      <c r="AX692" s="13" t="s">
        <v>91</v>
      </c>
      <c r="AY692" s="154" t="s">
        <v>594</v>
      </c>
    </row>
    <row r="693" spans="2:65" s="1" customFormat="1" ht="16.5" customHeight="1" x14ac:dyDescent="0.2">
      <c r="B693" s="34"/>
      <c r="C693" s="133" t="s">
        <v>805</v>
      </c>
      <c r="D693" s="133" t="s">
        <v>597</v>
      </c>
      <c r="E693" s="134" t="s">
        <v>2384</v>
      </c>
      <c r="F693" s="135" t="s">
        <v>2385</v>
      </c>
      <c r="G693" s="136" t="s">
        <v>618</v>
      </c>
      <c r="H693" s="137">
        <v>368.36599999999999</v>
      </c>
      <c r="I693" s="138"/>
      <c r="J693" s="139">
        <f>ROUND(I693*H693,2)</f>
        <v>0</v>
      </c>
      <c r="K693" s="135" t="s">
        <v>82</v>
      </c>
      <c r="L693" s="34"/>
      <c r="M693" s="140" t="s">
        <v>82</v>
      </c>
      <c r="N693" s="141" t="s">
        <v>54</v>
      </c>
      <c r="P693" s="142">
        <f>O693*H693</f>
        <v>0</v>
      </c>
      <c r="Q693" s="142">
        <v>5.0000000000000001E-4</v>
      </c>
      <c r="R693" s="142">
        <f>Q693*H693</f>
        <v>0.18418299999999999</v>
      </c>
      <c r="S693" s="142">
        <v>0.11</v>
      </c>
      <c r="T693" s="143">
        <f>S693*H693</f>
        <v>40.52026</v>
      </c>
      <c r="AR693" s="144" t="s">
        <v>147</v>
      </c>
      <c r="AT693" s="144" t="s">
        <v>597</v>
      </c>
      <c r="AU693" s="144" t="s">
        <v>93</v>
      </c>
      <c r="AY693" s="18" t="s">
        <v>594</v>
      </c>
      <c r="BE693" s="145">
        <f>IF(N693="základní",J693,0)</f>
        <v>0</v>
      </c>
      <c r="BF693" s="145">
        <f>IF(N693="snížená",J693,0)</f>
        <v>0</v>
      </c>
      <c r="BG693" s="145">
        <f>IF(N693="zákl. přenesená",J693,0)</f>
        <v>0</v>
      </c>
      <c r="BH693" s="145">
        <f>IF(N693="sníž. přenesená",J693,0)</f>
        <v>0</v>
      </c>
      <c r="BI693" s="145">
        <f>IF(N693="nulová",J693,0)</f>
        <v>0</v>
      </c>
      <c r="BJ693" s="18" t="s">
        <v>91</v>
      </c>
      <c r="BK693" s="145">
        <f>ROUND(I693*H693,2)</f>
        <v>0</v>
      </c>
      <c r="BL693" s="18" t="s">
        <v>147</v>
      </c>
      <c r="BM693" s="144" t="s">
        <v>2386</v>
      </c>
    </row>
    <row r="694" spans="2:65" s="12" customFormat="1" ht="10.199999999999999" x14ac:dyDescent="0.2">
      <c r="B694" s="146"/>
      <c r="D694" s="147" t="s">
        <v>603</v>
      </c>
      <c r="E694" s="148" t="s">
        <v>82</v>
      </c>
      <c r="F694" s="149" t="s">
        <v>2387</v>
      </c>
      <c r="H694" s="148" t="s">
        <v>82</v>
      </c>
      <c r="I694" s="150"/>
      <c r="L694" s="146"/>
      <c r="M694" s="151"/>
      <c r="T694" s="152"/>
      <c r="AT694" s="148" t="s">
        <v>603</v>
      </c>
      <c r="AU694" s="148" t="s">
        <v>93</v>
      </c>
      <c r="AV694" s="12" t="s">
        <v>91</v>
      </c>
      <c r="AW694" s="12" t="s">
        <v>42</v>
      </c>
      <c r="AX694" s="12" t="s">
        <v>84</v>
      </c>
      <c r="AY694" s="148" t="s">
        <v>594</v>
      </c>
    </row>
    <row r="695" spans="2:65" s="13" customFormat="1" ht="10.199999999999999" x14ac:dyDescent="0.2">
      <c r="B695" s="153"/>
      <c r="D695" s="147" t="s">
        <v>603</v>
      </c>
      <c r="E695" s="154" t="s">
        <v>82</v>
      </c>
      <c r="F695" s="155" t="s">
        <v>2388</v>
      </c>
      <c r="H695" s="156">
        <v>123.745</v>
      </c>
      <c r="I695" s="157"/>
      <c r="L695" s="153"/>
      <c r="M695" s="158"/>
      <c r="T695" s="159"/>
      <c r="AT695" s="154" t="s">
        <v>603</v>
      </c>
      <c r="AU695" s="154" t="s">
        <v>93</v>
      </c>
      <c r="AV695" s="13" t="s">
        <v>93</v>
      </c>
      <c r="AW695" s="13" t="s">
        <v>42</v>
      </c>
      <c r="AX695" s="13" t="s">
        <v>84</v>
      </c>
      <c r="AY695" s="154" t="s">
        <v>594</v>
      </c>
    </row>
    <row r="696" spans="2:65" s="13" customFormat="1" ht="10.199999999999999" x14ac:dyDescent="0.2">
      <c r="B696" s="153"/>
      <c r="D696" s="147" t="s">
        <v>603</v>
      </c>
      <c r="E696" s="154" t="s">
        <v>82</v>
      </c>
      <c r="F696" s="155" t="s">
        <v>2389</v>
      </c>
      <c r="H696" s="156">
        <v>244.62100000000001</v>
      </c>
      <c r="I696" s="157"/>
      <c r="L696" s="153"/>
      <c r="M696" s="158"/>
      <c r="T696" s="159"/>
      <c r="AT696" s="154" t="s">
        <v>603</v>
      </c>
      <c r="AU696" s="154" t="s">
        <v>93</v>
      </c>
      <c r="AV696" s="13" t="s">
        <v>93</v>
      </c>
      <c r="AW696" s="13" t="s">
        <v>42</v>
      </c>
      <c r="AX696" s="13" t="s">
        <v>84</v>
      </c>
      <c r="AY696" s="154" t="s">
        <v>594</v>
      </c>
    </row>
    <row r="697" spans="2:65" s="15" customFormat="1" ht="10.199999999999999" x14ac:dyDescent="0.2">
      <c r="B697" s="175"/>
      <c r="D697" s="147" t="s">
        <v>603</v>
      </c>
      <c r="E697" s="176" t="s">
        <v>82</v>
      </c>
      <c r="F697" s="177" t="s">
        <v>672</v>
      </c>
      <c r="H697" s="178">
        <v>368.36599999999999</v>
      </c>
      <c r="I697" s="179"/>
      <c r="L697" s="175"/>
      <c r="M697" s="180"/>
      <c r="T697" s="181"/>
      <c r="AT697" s="176" t="s">
        <v>603</v>
      </c>
      <c r="AU697" s="176" t="s">
        <v>93</v>
      </c>
      <c r="AV697" s="15" t="s">
        <v>147</v>
      </c>
      <c r="AW697" s="15" t="s">
        <v>42</v>
      </c>
      <c r="AX697" s="15" t="s">
        <v>91</v>
      </c>
      <c r="AY697" s="176" t="s">
        <v>594</v>
      </c>
    </row>
    <row r="698" spans="2:65" s="1" customFormat="1" ht="24.15" customHeight="1" x14ac:dyDescent="0.2">
      <c r="B698" s="34"/>
      <c r="C698" s="133" t="s">
        <v>7</v>
      </c>
      <c r="D698" s="133" t="s">
        <v>597</v>
      </c>
      <c r="E698" s="134" t="s">
        <v>2390</v>
      </c>
      <c r="F698" s="135" t="s">
        <v>2391</v>
      </c>
      <c r="G698" s="136" t="s">
        <v>650</v>
      </c>
      <c r="H698" s="137">
        <v>59.843000000000004</v>
      </c>
      <c r="I698" s="138"/>
      <c r="J698" s="139">
        <f>ROUND(I698*H698,2)</f>
        <v>0</v>
      </c>
      <c r="K698" s="135" t="s">
        <v>651</v>
      </c>
      <c r="L698" s="34"/>
      <c r="M698" s="140" t="s">
        <v>82</v>
      </c>
      <c r="N698" s="141" t="s">
        <v>54</v>
      </c>
      <c r="P698" s="142">
        <f>O698*H698</f>
        <v>0</v>
      </c>
      <c r="Q698" s="142">
        <v>0</v>
      </c>
      <c r="R698" s="142">
        <f>Q698*H698</f>
        <v>0</v>
      </c>
      <c r="S698" s="142">
        <v>0.78</v>
      </c>
      <c r="T698" s="143">
        <f>S698*H698</f>
        <v>46.677540000000008</v>
      </c>
      <c r="AR698" s="144" t="s">
        <v>147</v>
      </c>
      <c r="AT698" s="144" t="s">
        <v>597</v>
      </c>
      <c r="AU698" s="144" t="s">
        <v>93</v>
      </c>
      <c r="AY698" s="18" t="s">
        <v>594</v>
      </c>
      <c r="BE698" s="145">
        <f>IF(N698="základní",J698,0)</f>
        <v>0</v>
      </c>
      <c r="BF698" s="145">
        <f>IF(N698="snížená",J698,0)</f>
        <v>0</v>
      </c>
      <c r="BG698" s="145">
        <f>IF(N698="zákl. přenesená",J698,0)</f>
        <v>0</v>
      </c>
      <c r="BH698" s="145">
        <f>IF(N698="sníž. přenesená",J698,0)</f>
        <v>0</v>
      </c>
      <c r="BI698" s="145">
        <f>IF(N698="nulová",J698,0)</f>
        <v>0</v>
      </c>
      <c r="BJ698" s="18" t="s">
        <v>91</v>
      </c>
      <c r="BK698" s="145">
        <f>ROUND(I698*H698,2)</f>
        <v>0</v>
      </c>
      <c r="BL698" s="18" t="s">
        <v>147</v>
      </c>
      <c r="BM698" s="144" t="s">
        <v>2392</v>
      </c>
    </row>
    <row r="699" spans="2:65" s="1" customFormat="1" ht="10.199999999999999" x14ac:dyDescent="0.2">
      <c r="B699" s="34"/>
      <c r="D699" s="164" t="s">
        <v>653</v>
      </c>
      <c r="F699" s="165" t="s">
        <v>2393</v>
      </c>
      <c r="I699" s="166"/>
      <c r="L699" s="34"/>
      <c r="M699" s="167"/>
      <c r="T699" s="55"/>
      <c r="AT699" s="18" t="s">
        <v>653</v>
      </c>
      <c r="AU699" s="18" t="s">
        <v>93</v>
      </c>
    </row>
    <row r="700" spans="2:65" s="12" customFormat="1" ht="10.199999999999999" x14ac:dyDescent="0.2">
      <c r="B700" s="146"/>
      <c r="D700" s="147" t="s">
        <v>603</v>
      </c>
      <c r="E700" s="148" t="s">
        <v>82</v>
      </c>
      <c r="F700" s="149" t="s">
        <v>2394</v>
      </c>
      <c r="H700" s="148" t="s">
        <v>82</v>
      </c>
      <c r="I700" s="150"/>
      <c r="L700" s="146"/>
      <c r="M700" s="151"/>
      <c r="T700" s="152"/>
      <c r="AT700" s="148" t="s">
        <v>603</v>
      </c>
      <c r="AU700" s="148" t="s">
        <v>93</v>
      </c>
      <c r="AV700" s="12" t="s">
        <v>91</v>
      </c>
      <c r="AW700" s="12" t="s">
        <v>42</v>
      </c>
      <c r="AX700" s="12" t="s">
        <v>84</v>
      </c>
      <c r="AY700" s="148" t="s">
        <v>594</v>
      </c>
    </row>
    <row r="701" spans="2:65" s="12" customFormat="1" ht="10.199999999999999" x14ac:dyDescent="0.2">
      <c r="B701" s="146"/>
      <c r="D701" s="147" t="s">
        <v>603</v>
      </c>
      <c r="E701" s="148" t="s">
        <v>82</v>
      </c>
      <c r="F701" s="149" t="s">
        <v>2395</v>
      </c>
      <c r="H701" s="148" t="s">
        <v>82</v>
      </c>
      <c r="I701" s="150"/>
      <c r="L701" s="146"/>
      <c r="M701" s="151"/>
      <c r="T701" s="152"/>
      <c r="AT701" s="148" t="s">
        <v>603</v>
      </c>
      <c r="AU701" s="148" t="s">
        <v>93</v>
      </c>
      <c r="AV701" s="12" t="s">
        <v>91</v>
      </c>
      <c r="AW701" s="12" t="s">
        <v>42</v>
      </c>
      <c r="AX701" s="12" t="s">
        <v>84</v>
      </c>
      <c r="AY701" s="148" t="s">
        <v>594</v>
      </c>
    </row>
    <row r="702" spans="2:65" s="13" customFormat="1" ht="10.199999999999999" x14ac:dyDescent="0.2">
      <c r="B702" s="153"/>
      <c r="D702" s="147" t="s">
        <v>603</v>
      </c>
      <c r="E702" s="154" t="s">
        <v>82</v>
      </c>
      <c r="F702" s="155" t="s">
        <v>2396</v>
      </c>
      <c r="H702" s="156">
        <v>55.371000000000002</v>
      </c>
      <c r="I702" s="157"/>
      <c r="L702" s="153"/>
      <c r="M702" s="158"/>
      <c r="T702" s="159"/>
      <c r="AT702" s="154" t="s">
        <v>603</v>
      </c>
      <c r="AU702" s="154" t="s">
        <v>93</v>
      </c>
      <c r="AV702" s="13" t="s">
        <v>93</v>
      </c>
      <c r="AW702" s="13" t="s">
        <v>42</v>
      </c>
      <c r="AX702" s="13" t="s">
        <v>84</v>
      </c>
      <c r="AY702" s="154" t="s">
        <v>594</v>
      </c>
    </row>
    <row r="703" spans="2:65" s="13" customFormat="1" ht="10.199999999999999" x14ac:dyDescent="0.2">
      <c r="B703" s="153"/>
      <c r="D703" s="147" t="s">
        <v>603</v>
      </c>
      <c r="E703" s="154" t="s">
        <v>82</v>
      </c>
      <c r="F703" s="155" t="s">
        <v>2397</v>
      </c>
      <c r="H703" s="156">
        <v>1.512</v>
      </c>
      <c r="I703" s="157"/>
      <c r="L703" s="153"/>
      <c r="M703" s="158"/>
      <c r="T703" s="159"/>
      <c r="AT703" s="154" t="s">
        <v>603</v>
      </c>
      <c r="AU703" s="154" t="s">
        <v>93</v>
      </c>
      <c r="AV703" s="13" t="s">
        <v>93</v>
      </c>
      <c r="AW703" s="13" t="s">
        <v>42</v>
      </c>
      <c r="AX703" s="13" t="s">
        <v>84</v>
      </c>
      <c r="AY703" s="154" t="s">
        <v>594</v>
      </c>
    </row>
    <row r="704" spans="2:65" s="13" customFormat="1" ht="10.199999999999999" x14ac:dyDescent="0.2">
      <c r="B704" s="153"/>
      <c r="D704" s="147" t="s">
        <v>603</v>
      </c>
      <c r="E704" s="154" t="s">
        <v>82</v>
      </c>
      <c r="F704" s="155" t="s">
        <v>2398</v>
      </c>
      <c r="H704" s="156">
        <v>2.96</v>
      </c>
      <c r="I704" s="157"/>
      <c r="L704" s="153"/>
      <c r="M704" s="158"/>
      <c r="T704" s="159"/>
      <c r="AT704" s="154" t="s">
        <v>603</v>
      </c>
      <c r="AU704" s="154" t="s">
        <v>93</v>
      </c>
      <c r="AV704" s="13" t="s">
        <v>93</v>
      </c>
      <c r="AW704" s="13" t="s">
        <v>42</v>
      </c>
      <c r="AX704" s="13" t="s">
        <v>84</v>
      </c>
      <c r="AY704" s="154" t="s">
        <v>594</v>
      </c>
    </row>
    <row r="705" spans="2:65" s="15" customFormat="1" ht="10.199999999999999" x14ac:dyDescent="0.2">
      <c r="B705" s="175"/>
      <c r="D705" s="147" t="s">
        <v>603</v>
      </c>
      <c r="E705" s="176" t="s">
        <v>82</v>
      </c>
      <c r="F705" s="177" t="s">
        <v>672</v>
      </c>
      <c r="H705" s="178">
        <v>59.843000000000004</v>
      </c>
      <c r="I705" s="179"/>
      <c r="L705" s="175"/>
      <c r="M705" s="180"/>
      <c r="T705" s="181"/>
      <c r="AT705" s="176" t="s">
        <v>603</v>
      </c>
      <c r="AU705" s="176" t="s">
        <v>93</v>
      </c>
      <c r="AV705" s="15" t="s">
        <v>147</v>
      </c>
      <c r="AW705" s="15" t="s">
        <v>42</v>
      </c>
      <c r="AX705" s="15" t="s">
        <v>91</v>
      </c>
      <c r="AY705" s="176" t="s">
        <v>594</v>
      </c>
    </row>
    <row r="706" spans="2:65" s="1" customFormat="1" ht="16.5" customHeight="1" x14ac:dyDescent="0.2">
      <c r="B706" s="34"/>
      <c r="C706" s="133" t="s">
        <v>821</v>
      </c>
      <c r="D706" s="133" t="s">
        <v>597</v>
      </c>
      <c r="E706" s="134" t="s">
        <v>1577</v>
      </c>
      <c r="F706" s="135" t="s">
        <v>1578</v>
      </c>
      <c r="G706" s="136" t="s">
        <v>650</v>
      </c>
      <c r="H706" s="137">
        <v>6.2229999999999999</v>
      </c>
      <c r="I706" s="138"/>
      <c r="J706" s="139">
        <f>ROUND(I706*H706,2)</f>
        <v>0</v>
      </c>
      <c r="K706" s="135" t="s">
        <v>651</v>
      </c>
      <c r="L706" s="34"/>
      <c r="M706" s="140" t="s">
        <v>82</v>
      </c>
      <c r="N706" s="141" t="s">
        <v>54</v>
      </c>
      <c r="P706" s="142">
        <f>O706*H706</f>
        <v>0</v>
      </c>
      <c r="Q706" s="142">
        <v>1E-4</v>
      </c>
      <c r="R706" s="142">
        <f>Q706*H706</f>
        <v>6.223E-4</v>
      </c>
      <c r="S706" s="142">
        <v>2.41</v>
      </c>
      <c r="T706" s="143">
        <f>S706*H706</f>
        <v>14.997430000000001</v>
      </c>
      <c r="AR706" s="144" t="s">
        <v>147</v>
      </c>
      <c r="AT706" s="144" t="s">
        <v>597</v>
      </c>
      <c r="AU706" s="144" t="s">
        <v>93</v>
      </c>
      <c r="AY706" s="18" t="s">
        <v>594</v>
      </c>
      <c r="BE706" s="145">
        <f>IF(N706="základní",J706,0)</f>
        <v>0</v>
      </c>
      <c r="BF706" s="145">
        <f>IF(N706="snížená",J706,0)</f>
        <v>0</v>
      </c>
      <c r="BG706" s="145">
        <f>IF(N706="zákl. přenesená",J706,0)</f>
        <v>0</v>
      </c>
      <c r="BH706" s="145">
        <f>IF(N706="sníž. přenesená",J706,0)</f>
        <v>0</v>
      </c>
      <c r="BI706" s="145">
        <f>IF(N706="nulová",J706,0)</f>
        <v>0</v>
      </c>
      <c r="BJ706" s="18" t="s">
        <v>91</v>
      </c>
      <c r="BK706" s="145">
        <f>ROUND(I706*H706,2)</f>
        <v>0</v>
      </c>
      <c r="BL706" s="18" t="s">
        <v>147</v>
      </c>
      <c r="BM706" s="144" t="s">
        <v>2399</v>
      </c>
    </row>
    <row r="707" spans="2:65" s="1" customFormat="1" ht="10.199999999999999" x14ac:dyDescent="0.2">
      <c r="B707" s="34"/>
      <c r="D707" s="164" t="s">
        <v>653</v>
      </c>
      <c r="F707" s="165" t="s">
        <v>1580</v>
      </c>
      <c r="I707" s="166"/>
      <c r="L707" s="34"/>
      <c r="M707" s="167"/>
      <c r="T707" s="55"/>
      <c r="AT707" s="18" t="s">
        <v>653</v>
      </c>
      <c r="AU707" s="18" t="s">
        <v>93</v>
      </c>
    </row>
    <row r="708" spans="2:65" s="12" customFormat="1" ht="10.199999999999999" x14ac:dyDescent="0.2">
      <c r="B708" s="146"/>
      <c r="D708" s="147" t="s">
        <v>603</v>
      </c>
      <c r="E708" s="148" t="s">
        <v>82</v>
      </c>
      <c r="F708" s="149" t="s">
        <v>2400</v>
      </c>
      <c r="H708" s="148" t="s">
        <v>82</v>
      </c>
      <c r="I708" s="150"/>
      <c r="L708" s="146"/>
      <c r="M708" s="151"/>
      <c r="T708" s="152"/>
      <c r="AT708" s="148" t="s">
        <v>603</v>
      </c>
      <c r="AU708" s="148" t="s">
        <v>93</v>
      </c>
      <c r="AV708" s="12" t="s">
        <v>91</v>
      </c>
      <c r="AW708" s="12" t="s">
        <v>42</v>
      </c>
      <c r="AX708" s="12" t="s">
        <v>84</v>
      </c>
      <c r="AY708" s="148" t="s">
        <v>594</v>
      </c>
    </row>
    <row r="709" spans="2:65" s="13" customFormat="1" ht="10.199999999999999" x14ac:dyDescent="0.2">
      <c r="B709" s="153"/>
      <c r="D709" s="147" t="s">
        <v>603</v>
      </c>
      <c r="E709" s="154" t="s">
        <v>82</v>
      </c>
      <c r="F709" s="155" t="s">
        <v>2401</v>
      </c>
      <c r="H709" s="156">
        <v>6.2229999999999999</v>
      </c>
      <c r="I709" s="157"/>
      <c r="L709" s="153"/>
      <c r="M709" s="158"/>
      <c r="T709" s="159"/>
      <c r="AT709" s="154" t="s">
        <v>603</v>
      </c>
      <c r="AU709" s="154" t="s">
        <v>93</v>
      </c>
      <c r="AV709" s="13" t="s">
        <v>93</v>
      </c>
      <c r="AW709" s="13" t="s">
        <v>42</v>
      </c>
      <c r="AX709" s="13" t="s">
        <v>84</v>
      </c>
      <c r="AY709" s="154" t="s">
        <v>594</v>
      </c>
    </row>
    <row r="710" spans="2:65" s="15" customFormat="1" ht="10.199999999999999" x14ac:dyDescent="0.2">
      <c r="B710" s="175"/>
      <c r="D710" s="147" t="s">
        <v>603</v>
      </c>
      <c r="E710" s="176" t="s">
        <v>82</v>
      </c>
      <c r="F710" s="177" t="s">
        <v>672</v>
      </c>
      <c r="H710" s="178">
        <v>6.2229999999999999</v>
      </c>
      <c r="I710" s="179"/>
      <c r="L710" s="175"/>
      <c r="M710" s="180"/>
      <c r="T710" s="181"/>
      <c r="AT710" s="176" t="s">
        <v>603</v>
      </c>
      <c r="AU710" s="176" t="s">
        <v>93</v>
      </c>
      <c r="AV710" s="15" t="s">
        <v>147</v>
      </c>
      <c r="AW710" s="15" t="s">
        <v>42</v>
      </c>
      <c r="AX710" s="15" t="s">
        <v>91</v>
      </c>
      <c r="AY710" s="176" t="s">
        <v>594</v>
      </c>
    </row>
    <row r="711" spans="2:65" s="1" customFormat="1" ht="16.5" customHeight="1" x14ac:dyDescent="0.2">
      <c r="B711" s="34"/>
      <c r="C711" s="133" t="s">
        <v>832</v>
      </c>
      <c r="D711" s="133" t="s">
        <v>597</v>
      </c>
      <c r="E711" s="134" t="s">
        <v>1577</v>
      </c>
      <c r="F711" s="135" t="s">
        <v>1578</v>
      </c>
      <c r="G711" s="136" t="s">
        <v>650</v>
      </c>
      <c r="H711" s="137">
        <v>9.7370000000000001</v>
      </c>
      <c r="I711" s="138"/>
      <c r="J711" s="139">
        <f>ROUND(I711*H711,2)</f>
        <v>0</v>
      </c>
      <c r="K711" s="135" t="s">
        <v>651</v>
      </c>
      <c r="L711" s="34"/>
      <c r="M711" s="140" t="s">
        <v>82</v>
      </c>
      <c r="N711" s="141" t="s">
        <v>54</v>
      </c>
      <c r="P711" s="142">
        <f>O711*H711</f>
        <v>0</v>
      </c>
      <c r="Q711" s="142">
        <v>1E-4</v>
      </c>
      <c r="R711" s="142">
        <f>Q711*H711</f>
        <v>9.7370000000000009E-4</v>
      </c>
      <c r="S711" s="142">
        <v>2.41</v>
      </c>
      <c r="T711" s="143">
        <f>S711*H711</f>
        <v>23.466170000000002</v>
      </c>
      <c r="AR711" s="144" t="s">
        <v>147</v>
      </c>
      <c r="AT711" s="144" t="s">
        <v>597</v>
      </c>
      <c r="AU711" s="144" t="s">
        <v>93</v>
      </c>
      <c r="AY711" s="18" t="s">
        <v>594</v>
      </c>
      <c r="BE711" s="145">
        <f>IF(N711="základní",J711,0)</f>
        <v>0</v>
      </c>
      <c r="BF711" s="145">
        <f>IF(N711="snížená",J711,0)</f>
        <v>0</v>
      </c>
      <c r="BG711" s="145">
        <f>IF(N711="zákl. přenesená",J711,0)</f>
        <v>0</v>
      </c>
      <c r="BH711" s="145">
        <f>IF(N711="sníž. přenesená",J711,0)</f>
        <v>0</v>
      </c>
      <c r="BI711" s="145">
        <f>IF(N711="nulová",J711,0)</f>
        <v>0</v>
      </c>
      <c r="BJ711" s="18" t="s">
        <v>91</v>
      </c>
      <c r="BK711" s="145">
        <f>ROUND(I711*H711,2)</f>
        <v>0</v>
      </c>
      <c r="BL711" s="18" t="s">
        <v>147</v>
      </c>
      <c r="BM711" s="144" t="s">
        <v>2402</v>
      </c>
    </row>
    <row r="712" spans="2:65" s="1" customFormat="1" ht="10.199999999999999" x14ac:dyDescent="0.2">
      <c r="B712" s="34"/>
      <c r="D712" s="164" t="s">
        <v>653</v>
      </c>
      <c r="F712" s="165" t="s">
        <v>1580</v>
      </c>
      <c r="I712" s="166"/>
      <c r="L712" s="34"/>
      <c r="M712" s="167"/>
      <c r="T712" s="55"/>
      <c r="AT712" s="18" t="s">
        <v>653</v>
      </c>
      <c r="AU712" s="18" t="s">
        <v>93</v>
      </c>
    </row>
    <row r="713" spans="2:65" s="12" customFormat="1" ht="10.199999999999999" x14ac:dyDescent="0.2">
      <c r="B713" s="146"/>
      <c r="D713" s="147" t="s">
        <v>603</v>
      </c>
      <c r="E713" s="148" t="s">
        <v>82</v>
      </c>
      <c r="F713" s="149" t="s">
        <v>2403</v>
      </c>
      <c r="H713" s="148" t="s">
        <v>82</v>
      </c>
      <c r="I713" s="150"/>
      <c r="L713" s="146"/>
      <c r="M713" s="151"/>
      <c r="T713" s="152"/>
      <c r="AT713" s="148" t="s">
        <v>603</v>
      </c>
      <c r="AU713" s="148" t="s">
        <v>93</v>
      </c>
      <c r="AV713" s="12" t="s">
        <v>91</v>
      </c>
      <c r="AW713" s="12" t="s">
        <v>42</v>
      </c>
      <c r="AX713" s="12" t="s">
        <v>84</v>
      </c>
      <c r="AY713" s="148" t="s">
        <v>594</v>
      </c>
    </row>
    <row r="714" spans="2:65" s="13" customFormat="1" ht="10.199999999999999" x14ac:dyDescent="0.2">
      <c r="B714" s="153"/>
      <c r="D714" s="147" t="s">
        <v>603</v>
      </c>
      <c r="E714" s="154" t="s">
        <v>82</v>
      </c>
      <c r="F714" s="155" t="s">
        <v>2404</v>
      </c>
      <c r="H714" s="156">
        <v>9.7370000000000001</v>
      </c>
      <c r="I714" s="157"/>
      <c r="L714" s="153"/>
      <c r="M714" s="158"/>
      <c r="T714" s="159"/>
      <c r="AT714" s="154" t="s">
        <v>603</v>
      </c>
      <c r="AU714" s="154" t="s">
        <v>93</v>
      </c>
      <c r="AV714" s="13" t="s">
        <v>93</v>
      </c>
      <c r="AW714" s="13" t="s">
        <v>42</v>
      </c>
      <c r="AX714" s="13" t="s">
        <v>84</v>
      </c>
      <c r="AY714" s="154" t="s">
        <v>594</v>
      </c>
    </row>
    <row r="715" spans="2:65" s="15" customFormat="1" ht="10.199999999999999" x14ac:dyDescent="0.2">
      <c r="B715" s="175"/>
      <c r="D715" s="147" t="s">
        <v>603</v>
      </c>
      <c r="E715" s="176" t="s">
        <v>82</v>
      </c>
      <c r="F715" s="177" t="s">
        <v>672</v>
      </c>
      <c r="H715" s="178">
        <v>9.7370000000000001</v>
      </c>
      <c r="I715" s="179"/>
      <c r="L715" s="175"/>
      <c r="M715" s="180"/>
      <c r="T715" s="181"/>
      <c r="AT715" s="176" t="s">
        <v>603</v>
      </c>
      <c r="AU715" s="176" t="s">
        <v>93</v>
      </c>
      <c r="AV715" s="15" t="s">
        <v>147</v>
      </c>
      <c r="AW715" s="15" t="s">
        <v>42</v>
      </c>
      <c r="AX715" s="15" t="s">
        <v>91</v>
      </c>
      <c r="AY715" s="176" t="s">
        <v>594</v>
      </c>
    </row>
    <row r="716" spans="2:65" s="1" customFormat="1" ht="21.75" customHeight="1" x14ac:dyDescent="0.2">
      <c r="B716" s="34"/>
      <c r="C716" s="133" t="s">
        <v>845</v>
      </c>
      <c r="D716" s="133" t="s">
        <v>597</v>
      </c>
      <c r="E716" s="134" t="s">
        <v>2405</v>
      </c>
      <c r="F716" s="135" t="s">
        <v>2406</v>
      </c>
      <c r="G716" s="136" t="s">
        <v>2407</v>
      </c>
      <c r="H716" s="137">
        <v>2</v>
      </c>
      <c r="I716" s="138"/>
      <c r="J716" s="139">
        <f>ROUND(I716*H716,2)</f>
        <v>0</v>
      </c>
      <c r="K716" s="135" t="s">
        <v>82</v>
      </c>
      <c r="L716" s="34"/>
      <c r="M716" s="140" t="s">
        <v>82</v>
      </c>
      <c r="N716" s="141" t="s">
        <v>54</v>
      </c>
      <c r="P716" s="142">
        <f>O716*H716</f>
        <v>0</v>
      </c>
      <c r="Q716" s="142">
        <v>0</v>
      </c>
      <c r="R716" s="142">
        <f>Q716*H716</f>
        <v>0</v>
      </c>
      <c r="S716" s="142">
        <v>0</v>
      </c>
      <c r="T716" s="143">
        <f>S716*H716</f>
        <v>0</v>
      </c>
      <c r="AR716" s="144" t="s">
        <v>147</v>
      </c>
      <c r="AT716" s="144" t="s">
        <v>597</v>
      </c>
      <c r="AU716" s="144" t="s">
        <v>93</v>
      </c>
      <c r="AY716" s="18" t="s">
        <v>594</v>
      </c>
      <c r="BE716" s="145">
        <f>IF(N716="základní",J716,0)</f>
        <v>0</v>
      </c>
      <c r="BF716" s="145">
        <f>IF(N716="snížená",J716,0)</f>
        <v>0</v>
      </c>
      <c r="BG716" s="145">
        <f>IF(N716="zákl. přenesená",J716,0)</f>
        <v>0</v>
      </c>
      <c r="BH716" s="145">
        <f>IF(N716="sníž. přenesená",J716,0)</f>
        <v>0</v>
      </c>
      <c r="BI716" s="145">
        <f>IF(N716="nulová",J716,0)</f>
        <v>0</v>
      </c>
      <c r="BJ716" s="18" t="s">
        <v>91</v>
      </c>
      <c r="BK716" s="145">
        <f>ROUND(I716*H716,2)</f>
        <v>0</v>
      </c>
      <c r="BL716" s="18" t="s">
        <v>147</v>
      </c>
      <c r="BM716" s="144" t="s">
        <v>2408</v>
      </c>
    </row>
    <row r="717" spans="2:65" s="13" customFormat="1" ht="10.199999999999999" x14ac:dyDescent="0.2">
      <c r="B717" s="153"/>
      <c r="D717" s="147" t="s">
        <v>603</v>
      </c>
      <c r="E717" s="154" t="s">
        <v>82</v>
      </c>
      <c r="F717" s="155" t="s">
        <v>2409</v>
      </c>
      <c r="H717" s="156">
        <v>2</v>
      </c>
      <c r="I717" s="157"/>
      <c r="L717" s="153"/>
      <c r="M717" s="158"/>
      <c r="T717" s="159"/>
      <c r="AT717" s="154" t="s">
        <v>603</v>
      </c>
      <c r="AU717" s="154" t="s">
        <v>93</v>
      </c>
      <c r="AV717" s="13" t="s">
        <v>93</v>
      </c>
      <c r="AW717" s="13" t="s">
        <v>42</v>
      </c>
      <c r="AX717" s="13" t="s">
        <v>91</v>
      </c>
      <c r="AY717" s="154" t="s">
        <v>594</v>
      </c>
    </row>
    <row r="718" spans="2:65" s="1" customFormat="1" ht="21.75" customHeight="1" x14ac:dyDescent="0.2">
      <c r="B718" s="34"/>
      <c r="C718" s="133" t="s">
        <v>852</v>
      </c>
      <c r="D718" s="133" t="s">
        <v>597</v>
      </c>
      <c r="E718" s="134" t="s">
        <v>2410</v>
      </c>
      <c r="F718" s="135" t="s">
        <v>2411</v>
      </c>
      <c r="G718" s="136" t="s">
        <v>2407</v>
      </c>
      <c r="H718" s="137">
        <v>2</v>
      </c>
      <c r="I718" s="138"/>
      <c r="J718" s="139">
        <f>ROUND(I718*H718,2)</f>
        <v>0</v>
      </c>
      <c r="K718" s="135" t="s">
        <v>82</v>
      </c>
      <c r="L718" s="34"/>
      <c r="M718" s="140" t="s">
        <v>82</v>
      </c>
      <c r="N718" s="141" t="s">
        <v>54</v>
      </c>
      <c r="P718" s="142">
        <f>O718*H718</f>
        <v>0</v>
      </c>
      <c r="Q718" s="142">
        <v>0</v>
      </c>
      <c r="R718" s="142">
        <f>Q718*H718</f>
        <v>0</v>
      </c>
      <c r="S718" s="142">
        <v>0</v>
      </c>
      <c r="T718" s="143">
        <f>S718*H718</f>
        <v>0</v>
      </c>
      <c r="AR718" s="144" t="s">
        <v>147</v>
      </c>
      <c r="AT718" s="144" t="s">
        <v>597</v>
      </c>
      <c r="AU718" s="144" t="s">
        <v>93</v>
      </c>
      <c r="AY718" s="18" t="s">
        <v>594</v>
      </c>
      <c r="BE718" s="145">
        <f>IF(N718="základní",J718,0)</f>
        <v>0</v>
      </c>
      <c r="BF718" s="145">
        <f>IF(N718="snížená",J718,0)</f>
        <v>0</v>
      </c>
      <c r="BG718" s="145">
        <f>IF(N718="zákl. přenesená",J718,0)</f>
        <v>0</v>
      </c>
      <c r="BH718" s="145">
        <f>IF(N718="sníž. přenesená",J718,0)</f>
        <v>0</v>
      </c>
      <c r="BI718" s="145">
        <f>IF(N718="nulová",J718,0)</f>
        <v>0</v>
      </c>
      <c r="BJ718" s="18" t="s">
        <v>91</v>
      </c>
      <c r="BK718" s="145">
        <f>ROUND(I718*H718,2)</f>
        <v>0</v>
      </c>
      <c r="BL718" s="18" t="s">
        <v>147</v>
      </c>
      <c r="BM718" s="144" t="s">
        <v>2412</v>
      </c>
    </row>
    <row r="719" spans="2:65" s="13" customFormat="1" ht="10.199999999999999" x14ac:dyDescent="0.2">
      <c r="B719" s="153"/>
      <c r="D719" s="147" t="s">
        <v>603</v>
      </c>
      <c r="E719" s="154" t="s">
        <v>82</v>
      </c>
      <c r="F719" s="155" t="s">
        <v>2413</v>
      </c>
      <c r="H719" s="156">
        <v>2</v>
      </c>
      <c r="I719" s="157"/>
      <c r="L719" s="153"/>
      <c r="M719" s="158"/>
      <c r="T719" s="159"/>
      <c r="AT719" s="154" t="s">
        <v>603</v>
      </c>
      <c r="AU719" s="154" t="s">
        <v>93</v>
      </c>
      <c r="AV719" s="13" t="s">
        <v>93</v>
      </c>
      <c r="AW719" s="13" t="s">
        <v>42</v>
      </c>
      <c r="AX719" s="13" t="s">
        <v>91</v>
      </c>
      <c r="AY719" s="154" t="s">
        <v>594</v>
      </c>
    </row>
    <row r="720" spans="2:65" s="1" customFormat="1" ht="21.75" customHeight="1" x14ac:dyDescent="0.2">
      <c r="B720" s="34"/>
      <c r="C720" s="133" t="s">
        <v>884</v>
      </c>
      <c r="D720" s="133" t="s">
        <v>597</v>
      </c>
      <c r="E720" s="134" t="s">
        <v>2414</v>
      </c>
      <c r="F720" s="135" t="s">
        <v>2415</v>
      </c>
      <c r="G720" s="136" t="s">
        <v>2407</v>
      </c>
      <c r="H720" s="137">
        <v>1</v>
      </c>
      <c r="I720" s="138"/>
      <c r="J720" s="139">
        <f>ROUND(I720*H720,2)</f>
        <v>0</v>
      </c>
      <c r="K720" s="135" t="s">
        <v>82</v>
      </c>
      <c r="L720" s="34"/>
      <c r="M720" s="140" t="s">
        <v>82</v>
      </c>
      <c r="N720" s="141" t="s">
        <v>54</v>
      </c>
      <c r="P720" s="142">
        <f>O720*H720</f>
        <v>0</v>
      </c>
      <c r="Q720" s="142">
        <v>0</v>
      </c>
      <c r="R720" s="142">
        <f>Q720*H720</f>
        <v>0</v>
      </c>
      <c r="S720" s="142">
        <v>0</v>
      </c>
      <c r="T720" s="143">
        <f>S720*H720</f>
        <v>0</v>
      </c>
      <c r="AR720" s="144" t="s">
        <v>147</v>
      </c>
      <c r="AT720" s="144" t="s">
        <v>597</v>
      </c>
      <c r="AU720" s="144" t="s">
        <v>93</v>
      </c>
      <c r="AY720" s="18" t="s">
        <v>594</v>
      </c>
      <c r="BE720" s="145">
        <f>IF(N720="základní",J720,0)</f>
        <v>0</v>
      </c>
      <c r="BF720" s="145">
        <f>IF(N720="snížená",J720,0)</f>
        <v>0</v>
      </c>
      <c r="BG720" s="145">
        <f>IF(N720="zákl. přenesená",J720,0)</f>
        <v>0</v>
      </c>
      <c r="BH720" s="145">
        <f>IF(N720="sníž. přenesená",J720,0)</f>
        <v>0</v>
      </c>
      <c r="BI720" s="145">
        <f>IF(N720="nulová",J720,0)</f>
        <v>0</v>
      </c>
      <c r="BJ720" s="18" t="s">
        <v>91</v>
      </c>
      <c r="BK720" s="145">
        <f>ROUND(I720*H720,2)</f>
        <v>0</v>
      </c>
      <c r="BL720" s="18" t="s">
        <v>147</v>
      </c>
      <c r="BM720" s="144" t="s">
        <v>2416</v>
      </c>
    </row>
    <row r="721" spans="2:65" s="13" customFormat="1" ht="10.199999999999999" x14ac:dyDescent="0.2">
      <c r="B721" s="153"/>
      <c r="D721" s="147" t="s">
        <v>603</v>
      </c>
      <c r="E721" s="154" t="s">
        <v>82</v>
      </c>
      <c r="F721" s="155" t="s">
        <v>2417</v>
      </c>
      <c r="H721" s="156">
        <v>1</v>
      </c>
      <c r="I721" s="157"/>
      <c r="L721" s="153"/>
      <c r="M721" s="158"/>
      <c r="T721" s="159"/>
      <c r="AT721" s="154" t="s">
        <v>603</v>
      </c>
      <c r="AU721" s="154" t="s">
        <v>93</v>
      </c>
      <c r="AV721" s="13" t="s">
        <v>93</v>
      </c>
      <c r="AW721" s="13" t="s">
        <v>42</v>
      </c>
      <c r="AX721" s="13" t="s">
        <v>91</v>
      </c>
      <c r="AY721" s="154" t="s">
        <v>594</v>
      </c>
    </row>
    <row r="722" spans="2:65" s="1" customFormat="1" ht="21.75" customHeight="1" x14ac:dyDescent="0.2">
      <c r="B722" s="34"/>
      <c r="C722" s="133" t="s">
        <v>891</v>
      </c>
      <c r="D722" s="133" t="s">
        <v>597</v>
      </c>
      <c r="E722" s="134" t="s">
        <v>2418</v>
      </c>
      <c r="F722" s="135" t="s">
        <v>2419</v>
      </c>
      <c r="G722" s="136" t="s">
        <v>2407</v>
      </c>
      <c r="H722" s="137">
        <v>1</v>
      </c>
      <c r="I722" s="138"/>
      <c r="J722" s="139">
        <f>ROUND(I722*H722,2)</f>
        <v>0</v>
      </c>
      <c r="K722" s="135" t="s">
        <v>82</v>
      </c>
      <c r="L722" s="34"/>
      <c r="M722" s="140" t="s">
        <v>82</v>
      </c>
      <c r="N722" s="141" t="s">
        <v>54</v>
      </c>
      <c r="P722" s="142">
        <f>O722*H722</f>
        <v>0</v>
      </c>
      <c r="Q722" s="142">
        <v>0</v>
      </c>
      <c r="R722" s="142">
        <f>Q722*H722</f>
        <v>0</v>
      </c>
      <c r="S722" s="142">
        <v>0</v>
      </c>
      <c r="T722" s="143">
        <f>S722*H722</f>
        <v>0</v>
      </c>
      <c r="AR722" s="144" t="s">
        <v>147</v>
      </c>
      <c r="AT722" s="144" t="s">
        <v>597</v>
      </c>
      <c r="AU722" s="144" t="s">
        <v>93</v>
      </c>
      <c r="AY722" s="18" t="s">
        <v>594</v>
      </c>
      <c r="BE722" s="145">
        <f>IF(N722="základní",J722,0)</f>
        <v>0</v>
      </c>
      <c r="BF722" s="145">
        <f>IF(N722="snížená",J722,0)</f>
        <v>0</v>
      </c>
      <c r="BG722" s="145">
        <f>IF(N722="zákl. přenesená",J722,0)</f>
        <v>0</v>
      </c>
      <c r="BH722" s="145">
        <f>IF(N722="sníž. přenesená",J722,0)</f>
        <v>0</v>
      </c>
      <c r="BI722" s="145">
        <f>IF(N722="nulová",J722,0)</f>
        <v>0</v>
      </c>
      <c r="BJ722" s="18" t="s">
        <v>91</v>
      </c>
      <c r="BK722" s="145">
        <f>ROUND(I722*H722,2)</f>
        <v>0</v>
      </c>
      <c r="BL722" s="18" t="s">
        <v>147</v>
      </c>
      <c r="BM722" s="144" t="s">
        <v>2420</v>
      </c>
    </row>
    <row r="723" spans="2:65" s="13" customFormat="1" ht="10.199999999999999" x14ac:dyDescent="0.2">
      <c r="B723" s="153"/>
      <c r="D723" s="147" t="s">
        <v>603</v>
      </c>
      <c r="E723" s="154" t="s">
        <v>82</v>
      </c>
      <c r="F723" s="155" t="s">
        <v>2421</v>
      </c>
      <c r="H723" s="156">
        <v>1</v>
      </c>
      <c r="I723" s="157"/>
      <c r="L723" s="153"/>
      <c r="M723" s="158"/>
      <c r="T723" s="159"/>
      <c r="AT723" s="154" t="s">
        <v>603</v>
      </c>
      <c r="AU723" s="154" t="s">
        <v>93</v>
      </c>
      <c r="AV723" s="13" t="s">
        <v>93</v>
      </c>
      <c r="AW723" s="13" t="s">
        <v>42</v>
      </c>
      <c r="AX723" s="13" t="s">
        <v>91</v>
      </c>
      <c r="AY723" s="154" t="s">
        <v>594</v>
      </c>
    </row>
    <row r="724" spans="2:65" s="1" customFormat="1" ht="21.75" customHeight="1" x14ac:dyDescent="0.2">
      <c r="B724" s="34"/>
      <c r="C724" s="133" t="s">
        <v>924</v>
      </c>
      <c r="D724" s="133" t="s">
        <v>597</v>
      </c>
      <c r="E724" s="134" t="s">
        <v>2422</v>
      </c>
      <c r="F724" s="135" t="s">
        <v>2423</v>
      </c>
      <c r="G724" s="136" t="s">
        <v>2407</v>
      </c>
      <c r="H724" s="137">
        <v>2</v>
      </c>
      <c r="I724" s="138"/>
      <c r="J724" s="139">
        <f>ROUND(I724*H724,2)</f>
        <v>0</v>
      </c>
      <c r="K724" s="135" t="s">
        <v>82</v>
      </c>
      <c r="L724" s="34"/>
      <c r="M724" s="140" t="s">
        <v>82</v>
      </c>
      <c r="N724" s="141" t="s">
        <v>54</v>
      </c>
      <c r="P724" s="142">
        <f>O724*H724</f>
        <v>0</v>
      </c>
      <c r="Q724" s="142">
        <v>0</v>
      </c>
      <c r="R724" s="142">
        <f>Q724*H724</f>
        <v>0</v>
      </c>
      <c r="S724" s="142">
        <v>0</v>
      </c>
      <c r="T724" s="143">
        <f>S724*H724</f>
        <v>0</v>
      </c>
      <c r="AR724" s="144" t="s">
        <v>147</v>
      </c>
      <c r="AT724" s="144" t="s">
        <v>597</v>
      </c>
      <c r="AU724" s="144" t="s">
        <v>93</v>
      </c>
      <c r="AY724" s="18" t="s">
        <v>594</v>
      </c>
      <c r="BE724" s="145">
        <f>IF(N724="základní",J724,0)</f>
        <v>0</v>
      </c>
      <c r="BF724" s="145">
        <f>IF(N724="snížená",J724,0)</f>
        <v>0</v>
      </c>
      <c r="BG724" s="145">
        <f>IF(N724="zákl. přenesená",J724,0)</f>
        <v>0</v>
      </c>
      <c r="BH724" s="145">
        <f>IF(N724="sníž. přenesená",J724,0)</f>
        <v>0</v>
      </c>
      <c r="BI724" s="145">
        <f>IF(N724="nulová",J724,0)</f>
        <v>0</v>
      </c>
      <c r="BJ724" s="18" t="s">
        <v>91</v>
      </c>
      <c r="BK724" s="145">
        <f>ROUND(I724*H724,2)</f>
        <v>0</v>
      </c>
      <c r="BL724" s="18" t="s">
        <v>147</v>
      </c>
      <c r="BM724" s="144" t="s">
        <v>2424</v>
      </c>
    </row>
    <row r="725" spans="2:65" s="13" customFormat="1" ht="10.199999999999999" x14ac:dyDescent="0.2">
      <c r="B725" s="153"/>
      <c r="D725" s="147" t="s">
        <v>603</v>
      </c>
      <c r="E725" s="154" t="s">
        <v>82</v>
      </c>
      <c r="F725" s="155" t="s">
        <v>2425</v>
      </c>
      <c r="H725" s="156">
        <v>1</v>
      </c>
      <c r="I725" s="157"/>
      <c r="L725" s="153"/>
      <c r="M725" s="158"/>
      <c r="T725" s="159"/>
      <c r="AT725" s="154" t="s">
        <v>603</v>
      </c>
      <c r="AU725" s="154" t="s">
        <v>93</v>
      </c>
      <c r="AV725" s="13" t="s">
        <v>93</v>
      </c>
      <c r="AW725" s="13" t="s">
        <v>42</v>
      </c>
      <c r="AX725" s="13" t="s">
        <v>84</v>
      </c>
      <c r="AY725" s="154" t="s">
        <v>594</v>
      </c>
    </row>
    <row r="726" spans="2:65" s="13" customFormat="1" ht="10.199999999999999" x14ac:dyDescent="0.2">
      <c r="B726" s="153"/>
      <c r="D726" s="147" t="s">
        <v>603</v>
      </c>
      <c r="E726" s="154" t="s">
        <v>82</v>
      </c>
      <c r="F726" s="155" t="s">
        <v>2426</v>
      </c>
      <c r="H726" s="156">
        <v>1</v>
      </c>
      <c r="I726" s="157"/>
      <c r="L726" s="153"/>
      <c r="M726" s="158"/>
      <c r="T726" s="159"/>
      <c r="AT726" s="154" t="s">
        <v>603</v>
      </c>
      <c r="AU726" s="154" t="s">
        <v>93</v>
      </c>
      <c r="AV726" s="13" t="s">
        <v>93</v>
      </c>
      <c r="AW726" s="13" t="s">
        <v>42</v>
      </c>
      <c r="AX726" s="13" t="s">
        <v>84</v>
      </c>
      <c r="AY726" s="154" t="s">
        <v>594</v>
      </c>
    </row>
    <row r="727" spans="2:65" s="15" customFormat="1" ht="10.199999999999999" x14ac:dyDescent="0.2">
      <c r="B727" s="175"/>
      <c r="D727" s="147" t="s">
        <v>603</v>
      </c>
      <c r="E727" s="176" t="s">
        <v>82</v>
      </c>
      <c r="F727" s="177" t="s">
        <v>672</v>
      </c>
      <c r="H727" s="178">
        <v>2</v>
      </c>
      <c r="I727" s="179"/>
      <c r="L727" s="175"/>
      <c r="M727" s="180"/>
      <c r="T727" s="181"/>
      <c r="AT727" s="176" t="s">
        <v>603</v>
      </c>
      <c r="AU727" s="176" t="s">
        <v>93</v>
      </c>
      <c r="AV727" s="15" t="s">
        <v>147</v>
      </c>
      <c r="AW727" s="15" t="s">
        <v>42</v>
      </c>
      <c r="AX727" s="15" t="s">
        <v>91</v>
      </c>
      <c r="AY727" s="176" t="s">
        <v>594</v>
      </c>
    </row>
    <row r="728" spans="2:65" s="1" customFormat="1" ht="24.15" customHeight="1" x14ac:dyDescent="0.2">
      <c r="B728" s="34"/>
      <c r="C728" s="133" t="s">
        <v>929</v>
      </c>
      <c r="D728" s="133" t="s">
        <v>597</v>
      </c>
      <c r="E728" s="134" t="s">
        <v>2427</v>
      </c>
      <c r="F728" s="135" t="s">
        <v>2428</v>
      </c>
      <c r="G728" s="136" t="s">
        <v>944</v>
      </c>
      <c r="H728" s="137">
        <v>30.2</v>
      </c>
      <c r="I728" s="138"/>
      <c r="J728" s="139">
        <f>ROUND(I728*H728,2)</f>
        <v>0</v>
      </c>
      <c r="K728" s="135" t="s">
        <v>82</v>
      </c>
      <c r="L728" s="34"/>
      <c r="M728" s="140" t="s">
        <v>82</v>
      </c>
      <c r="N728" s="141" t="s">
        <v>54</v>
      </c>
      <c r="P728" s="142">
        <f>O728*H728</f>
        <v>0</v>
      </c>
      <c r="Q728" s="142">
        <v>0</v>
      </c>
      <c r="R728" s="142">
        <f>Q728*H728</f>
        <v>0</v>
      </c>
      <c r="S728" s="142">
        <v>0</v>
      </c>
      <c r="T728" s="143">
        <f>S728*H728</f>
        <v>0</v>
      </c>
      <c r="AR728" s="144" t="s">
        <v>147</v>
      </c>
      <c r="AT728" s="144" t="s">
        <v>597</v>
      </c>
      <c r="AU728" s="144" t="s">
        <v>93</v>
      </c>
      <c r="AY728" s="18" t="s">
        <v>594</v>
      </c>
      <c r="BE728" s="145">
        <f>IF(N728="základní",J728,0)</f>
        <v>0</v>
      </c>
      <c r="BF728" s="145">
        <f>IF(N728="snížená",J728,0)</f>
        <v>0</v>
      </c>
      <c r="BG728" s="145">
        <f>IF(N728="zákl. přenesená",J728,0)</f>
        <v>0</v>
      </c>
      <c r="BH728" s="145">
        <f>IF(N728="sníž. přenesená",J728,0)</f>
        <v>0</v>
      </c>
      <c r="BI728" s="145">
        <f>IF(N728="nulová",J728,0)</f>
        <v>0</v>
      </c>
      <c r="BJ728" s="18" t="s">
        <v>91</v>
      </c>
      <c r="BK728" s="145">
        <f>ROUND(I728*H728,2)</f>
        <v>0</v>
      </c>
      <c r="BL728" s="18" t="s">
        <v>147</v>
      </c>
      <c r="BM728" s="144" t="s">
        <v>2429</v>
      </c>
    </row>
    <row r="729" spans="2:65" s="13" customFormat="1" ht="10.199999999999999" x14ac:dyDescent="0.2">
      <c r="B729" s="153"/>
      <c r="D729" s="147" t="s">
        <v>603</v>
      </c>
      <c r="E729" s="154" t="s">
        <v>82</v>
      </c>
      <c r="F729" s="155" t="s">
        <v>2430</v>
      </c>
      <c r="H729" s="156">
        <v>5</v>
      </c>
      <c r="I729" s="157"/>
      <c r="L729" s="153"/>
      <c r="M729" s="158"/>
      <c r="T729" s="159"/>
      <c r="AT729" s="154" t="s">
        <v>603</v>
      </c>
      <c r="AU729" s="154" t="s">
        <v>93</v>
      </c>
      <c r="AV729" s="13" t="s">
        <v>93</v>
      </c>
      <c r="AW729" s="13" t="s">
        <v>42</v>
      </c>
      <c r="AX729" s="13" t="s">
        <v>84</v>
      </c>
      <c r="AY729" s="154" t="s">
        <v>594</v>
      </c>
    </row>
    <row r="730" spans="2:65" s="13" customFormat="1" ht="10.199999999999999" x14ac:dyDescent="0.2">
      <c r="B730" s="153"/>
      <c r="D730" s="147" t="s">
        <v>603</v>
      </c>
      <c r="E730" s="154" t="s">
        <v>82</v>
      </c>
      <c r="F730" s="155" t="s">
        <v>2431</v>
      </c>
      <c r="H730" s="156">
        <v>25.2</v>
      </c>
      <c r="I730" s="157"/>
      <c r="L730" s="153"/>
      <c r="M730" s="158"/>
      <c r="T730" s="159"/>
      <c r="AT730" s="154" t="s">
        <v>603</v>
      </c>
      <c r="AU730" s="154" t="s">
        <v>93</v>
      </c>
      <c r="AV730" s="13" t="s">
        <v>93</v>
      </c>
      <c r="AW730" s="13" t="s">
        <v>42</v>
      </c>
      <c r="AX730" s="13" t="s">
        <v>84</v>
      </c>
      <c r="AY730" s="154" t="s">
        <v>594</v>
      </c>
    </row>
    <row r="731" spans="2:65" s="15" customFormat="1" ht="10.199999999999999" x14ac:dyDescent="0.2">
      <c r="B731" s="175"/>
      <c r="D731" s="147" t="s">
        <v>603</v>
      </c>
      <c r="E731" s="176" t="s">
        <v>82</v>
      </c>
      <c r="F731" s="177" t="s">
        <v>672</v>
      </c>
      <c r="H731" s="178">
        <v>30.2</v>
      </c>
      <c r="I731" s="179"/>
      <c r="L731" s="175"/>
      <c r="M731" s="180"/>
      <c r="T731" s="181"/>
      <c r="AT731" s="176" t="s">
        <v>603</v>
      </c>
      <c r="AU731" s="176" t="s">
        <v>93</v>
      </c>
      <c r="AV731" s="15" t="s">
        <v>147</v>
      </c>
      <c r="AW731" s="15" t="s">
        <v>42</v>
      </c>
      <c r="AX731" s="15" t="s">
        <v>91</v>
      </c>
      <c r="AY731" s="176" t="s">
        <v>594</v>
      </c>
    </row>
    <row r="732" spans="2:65" s="1" customFormat="1" ht="21.75" customHeight="1" x14ac:dyDescent="0.2">
      <c r="B732" s="34"/>
      <c r="C732" s="133" t="s">
        <v>934</v>
      </c>
      <c r="D732" s="133" t="s">
        <v>597</v>
      </c>
      <c r="E732" s="134" t="s">
        <v>2432</v>
      </c>
      <c r="F732" s="135" t="s">
        <v>2433</v>
      </c>
      <c r="G732" s="136" t="s">
        <v>600</v>
      </c>
      <c r="H732" s="137">
        <v>16</v>
      </c>
      <c r="I732" s="138"/>
      <c r="J732" s="139">
        <f>ROUND(I732*H732,2)</f>
        <v>0</v>
      </c>
      <c r="K732" s="135" t="s">
        <v>82</v>
      </c>
      <c r="L732" s="34"/>
      <c r="M732" s="140" t="s">
        <v>82</v>
      </c>
      <c r="N732" s="141" t="s">
        <v>54</v>
      </c>
      <c r="P732" s="142">
        <f>O732*H732</f>
        <v>0</v>
      </c>
      <c r="Q732" s="142">
        <v>0</v>
      </c>
      <c r="R732" s="142">
        <f>Q732*H732</f>
        <v>0</v>
      </c>
      <c r="S732" s="142">
        <v>0</v>
      </c>
      <c r="T732" s="143">
        <f>S732*H732</f>
        <v>0</v>
      </c>
      <c r="AR732" s="144" t="s">
        <v>147</v>
      </c>
      <c r="AT732" s="144" t="s">
        <v>597</v>
      </c>
      <c r="AU732" s="144" t="s">
        <v>93</v>
      </c>
      <c r="AY732" s="18" t="s">
        <v>594</v>
      </c>
      <c r="BE732" s="145">
        <f>IF(N732="základní",J732,0)</f>
        <v>0</v>
      </c>
      <c r="BF732" s="145">
        <f>IF(N732="snížená",J732,0)</f>
        <v>0</v>
      </c>
      <c r="BG732" s="145">
        <f>IF(N732="zákl. přenesená",J732,0)</f>
        <v>0</v>
      </c>
      <c r="BH732" s="145">
        <f>IF(N732="sníž. přenesená",J732,0)</f>
        <v>0</v>
      </c>
      <c r="BI732" s="145">
        <f>IF(N732="nulová",J732,0)</f>
        <v>0</v>
      </c>
      <c r="BJ732" s="18" t="s">
        <v>91</v>
      </c>
      <c r="BK732" s="145">
        <f>ROUND(I732*H732,2)</f>
        <v>0</v>
      </c>
      <c r="BL732" s="18" t="s">
        <v>147</v>
      </c>
      <c r="BM732" s="144" t="s">
        <v>2434</v>
      </c>
    </row>
    <row r="733" spans="2:65" s="13" customFormat="1" ht="10.199999999999999" x14ac:dyDescent="0.2">
      <c r="B733" s="153"/>
      <c r="D733" s="147" t="s">
        <v>603</v>
      </c>
      <c r="E733" s="154" t="s">
        <v>82</v>
      </c>
      <c r="F733" s="155" t="s">
        <v>2435</v>
      </c>
      <c r="H733" s="156">
        <v>16</v>
      </c>
      <c r="I733" s="157"/>
      <c r="L733" s="153"/>
      <c r="M733" s="158"/>
      <c r="T733" s="159"/>
      <c r="AT733" s="154" t="s">
        <v>603</v>
      </c>
      <c r="AU733" s="154" t="s">
        <v>93</v>
      </c>
      <c r="AV733" s="13" t="s">
        <v>93</v>
      </c>
      <c r="AW733" s="13" t="s">
        <v>42</v>
      </c>
      <c r="AX733" s="13" t="s">
        <v>91</v>
      </c>
      <c r="AY733" s="154" t="s">
        <v>594</v>
      </c>
    </row>
    <row r="734" spans="2:65" s="1" customFormat="1" ht="16.5" customHeight="1" x14ac:dyDescent="0.2">
      <c r="B734" s="34"/>
      <c r="C734" s="133" t="s">
        <v>941</v>
      </c>
      <c r="D734" s="133" t="s">
        <v>597</v>
      </c>
      <c r="E734" s="134" t="s">
        <v>2436</v>
      </c>
      <c r="F734" s="135" t="s">
        <v>2437</v>
      </c>
      <c r="G734" s="136" t="s">
        <v>600</v>
      </c>
      <c r="H734" s="137">
        <v>1</v>
      </c>
      <c r="I734" s="138"/>
      <c r="J734" s="139">
        <f>ROUND(I734*H734,2)</f>
        <v>0</v>
      </c>
      <c r="K734" s="135" t="s">
        <v>82</v>
      </c>
      <c r="L734" s="34"/>
      <c r="M734" s="140" t="s">
        <v>82</v>
      </c>
      <c r="N734" s="141" t="s">
        <v>54</v>
      </c>
      <c r="P734" s="142">
        <f>O734*H734</f>
        <v>0</v>
      </c>
      <c r="Q734" s="142">
        <v>0</v>
      </c>
      <c r="R734" s="142">
        <f>Q734*H734</f>
        <v>0</v>
      </c>
      <c r="S734" s="142">
        <v>0</v>
      </c>
      <c r="T734" s="143">
        <f>S734*H734</f>
        <v>0</v>
      </c>
      <c r="AR734" s="144" t="s">
        <v>147</v>
      </c>
      <c r="AT734" s="144" t="s">
        <v>597</v>
      </c>
      <c r="AU734" s="144" t="s">
        <v>93</v>
      </c>
      <c r="AY734" s="18" t="s">
        <v>594</v>
      </c>
      <c r="BE734" s="145">
        <f>IF(N734="základní",J734,0)</f>
        <v>0</v>
      </c>
      <c r="BF734" s="145">
        <f>IF(N734="snížená",J734,0)</f>
        <v>0</v>
      </c>
      <c r="BG734" s="145">
        <f>IF(N734="zákl. přenesená",J734,0)</f>
        <v>0</v>
      </c>
      <c r="BH734" s="145">
        <f>IF(N734="sníž. přenesená",J734,0)</f>
        <v>0</v>
      </c>
      <c r="BI734" s="145">
        <f>IF(N734="nulová",J734,0)</f>
        <v>0</v>
      </c>
      <c r="BJ734" s="18" t="s">
        <v>91</v>
      </c>
      <c r="BK734" s="145">
        <f>ROUND(I734*H734,2)</f>
        <v>0</v>
      </c>
      <c r="BL734" s="18" t="s">
        <v>147</v>
      </c>
      <c r="BM734" s="144" t="s">
        <v>2438</v>
      </c>
    </row>
    <row r="735" spans="2:65" s="13" customFormat="1" ht="10.199999999999999" x14ac:dyDescent="0.2">
      <c r="B735" s="153"/>
      <c r="D735" s="147" t="s">
        <v>603</v>
      </c>
      <c r="E735" s="154" t="s">
        <v>82</v>
      </c>
      <c r="F735" s="155" t="s">
        <v>2439</v>
      </c>
      <c r="H735" s="156">
        <v>1</v>
      </c>
      <c r="I735" s="157"/>
      <c r="L735" s="153"/>
      <c r="M735" s="158"/>
      <c r="T735" s="159"/>
      <c r="AT735" s="154" t="s">
        <v>603</v>
      </c>
      <c r="AU735" s="154" t="s">
        <v>93</v>
      </c>
      <c r="AV735" s="13" t="s">
        <v>93</v>
      </c>
      <c r="AW735" s="13" t="s">
        <v>42</v>
      </c>
      <c r="AX735" s="13" t="s">
        <v>91</v>
      </c>
      <c r="AY735" s="154" t="s">
        <v>594</v>
      </c>
    </row>
    <row r="736" spans="2:65" s="1" customFormat="1" ht="24.15" customHeight="1" x14ac:dyDescent="0.2">
      <c r="B736" s="34"/>
      <c r="C736" s="133" t="s">
        <v>948</v>
      </c>
      <c r="D736" s="133" t="s">
        <v>597</v>
      </c>
      <c r="E736" s="134" t="s">
        <v>2440</v>
      </c>
      <c r="F736" s="135" t="s">
        <v>2441</v>
      </c>
      <c r="G736" s="136" t="s">
        <v>600</v>
      </c>
      <c r="H736" s="137">
        <v>1</v>
      </c>
      <c r="I736" s="138"/>
      <c r="J736" s="139">
        <f>ROUND(I736*H736,2)</f>
        <v>0</v>
      </c>
      <c r="K736" s="135" t="s">
        <v>82</v>
      </c>
      <c r="L736" s="34"/>
      <c r="M736" s="140" t="s">
        <v>82</v>
      </c>
      <c r="N736" s="141" t="s">
        <v>54</v>
      </c>
      <c r="P736" s="142">
        <f>O736*H736</f>
        <v>0</v>
      </c>
      <c r="Q736" s="142">
        <v>0</v>
      </c>
      <c r="R736" s="142">
        <f>Q736*H736</f>
        <v>0</v>
      </c>
      <c r="S736" s="142">
        <v>0</v>
      </c>
      <c r="T736" s="143">
        <f>S736*H736</f>
        <v>0</v>
      </c>
      <c r="AR736" s="144" t="s">
        <v>147</v>
      </c>
      <c r="AT736" s="144" t="s">
        <v>597</v>
      </c>
      <c r="AU736" s="144" t="s">
        <v>93</v>
      </c>
      <c r="AY736" s="18" t="s">
        <v>594</v>
      </c>
      <c r="BE736" s="145">
        <f>IF(N736="základní",J736,0)</f>
        <v>0</v>
      </c>
      <c r="BF736" s="145">
        <f>IF(N736="snížená",J736,0)</f>
        <v>0</v>
      </c>
      <c r="BG736" s="145">
        <f>IF(N736="zákl. přenesená",J736,0)</f>
        <v>0</v>
      </c>
      <c r="BH736" s="145">
        <f>IF(N736="sníž. přenesená",J736,0)</f>
        <v>0</v>
      </c>
      <c r="BI736" s="145">
        <f>IF(N736="nulová",J736,0)</f>
        <v>0</v>
      </c>
      <c r="BJ736" s="18" t="s">
        <v>91</v>
      </c>
      <c r="BK736" s="145">
        <f>ROUND(I736*H736,2)</f>
        <v>0</v>
      </c>
      <c r="BL736" s="18" t="s">
        <v>147</v>
      </c>
      <c r="BM736" s="144" t="s">
        <v>2442</v>
      </c>
    </row>
    <row r="737" spans="2:65" s="1" customFormat="1" ht="21.75" customHeight="1" x14ac:dyDescent="0.2">
      <c r="B737" s="34"/>
      <c r="C737" s="133" t="s">
        <v>962</v>
      </c>
      <c r="D737" s="133" t="s">
        <v>597</v>
      </c>
      <c r="E737" s="134" t="s">
        <v>2443</v>
      </c>
      <c r="F737" s="135" t="s">
        <v>2444</v>
      </c>
      <c r="G737" s="136" t="s">
        <v>618</v>
      </c>
      <c r="H737" s="137">
        <v>42.73</v>
      </c>
      <c r="I737" s="138"/>
      <c r="J737" s="139">
        <f>ROUND(I737*H737,2)</f>
        <v>0</v>
      </c>
      <c r="K737" s="135" t="s">
        <v>82</v>
      </c>
      <c r="L737" s="34"/>
      <c r="M737" s="140" t="s">
        <v>82</v>
      </c>
      <c r="N737" s="141" t="s">
        <v>54</v>
      </c>
      <c r="P737" s="142">
        <f>O737*H737</f>
        <v>0</v>
      </c>
      <c r="Q737" s="142">
        <v>0</v>
      </c>
      <c r="R737" s="142">
        <f>Q737*H737</f>
        <v>0</v>
      </c>
      <c r="S737" s="142">
        <v>0</v>
      </c>
      <c r="T737" s="143">
        <f>S737*H737</f>
        <v>0</v>
      </c>
      <c r="AR737" s="144" t="s">
        <v>147</v>
      </c>
      <c r="AT737" s="144" t="s">
        <v>597</v>
      </c>
      <c r="AU737" s="144" t="s">
        <v>93</v>
      </c>
      <c r="AY737" s="18" t="s">
        <v>594</v>
      </c>
      <c r="BE737" s="145">
        <f>IF(N737="základní",J737,0)</f>
        <v>0</v>
      </c>
      <c r="BF737" s="145">
        <f>IF(N737="snížená",J737,0)</f>
        <v>0</v>
      </c>
      <c r="BG737" s="145">
        <f>IF(N737="zákl. přenesená",J737,0)</f>
        <v>0</v>
      </c>
      <c r="BH737" s="145">
        <f>IF(N737="sníž. přenesená",J737,0)</f>
        <v>0</v>
      </c>
      <c r="BI737" s="145">
        <f>IF(N737="nulová",J737,0)</f>
        <v>0</v>
      </c>
      <c r="BJ737" s="18" t="s">
        <v>91</v>
      </c>
      <c r="BK737" s="145">
        <f>ROUND(I737*H737,2)</f>
        <v>0</v>
      </c>
      <c r="BL737" s="18" t="s">
        <v>147</v>
      </c>
      <c r="BM737" s="144" t="s">
        <v>2445</v>
      </c>
    </row>
    <row r="738" spans="2:65" s="13" customFormat="1" ht="10.199999999999999" x14ac:dyDescent="0.2">
      <c r="B738" s="153"/>
      <c r="D738" s="147" t="s">
        <v>603</v>
      </c>
      <c r="E738" s="154" t="s">
        <v>82</v>
      </c>
      <c r="F738" s="155" t="s">
        <v>2446</v>
      </c>
      <c r="H738" s="156">
        <v>42.73</v>
      </c>
      <c r="I738" s="157"/>
      <c r="L738" s="153"/>
      <c r="M738" s="158"/>
      <c r="T738" s="159"/>
      <c r="AT738" s="154" t="s">
        <v>603</v>
      </c>
      <c r="AU738" s="154" t="s">
        <v>93</v>
      </c>
      <c r="AV738" s="13" t="s">
        <v>93</v>
      </c>
      <c r="AW738" s="13" t="s">
        <v>42</v>
      </c>
      <c r="AX738" s="13" t="s">
        <v>91</v>
      </c>
      <c r="AY738" s="154" t="s">
        <v>594</v>
      </c>
    </row>
    <row r="739" spans="2:65" s="1" customFormat="1" ht="21.75" customHeight="1" x14ac:dyDescent="0.2">
      <c r="B739" s="34"/>
      <c r="C739" s="133" t="s">
        <v>969</v>
      </c>
      <c r="D739" s="133" t="s">
        <v>597</v>
      </c>
      <c r="E739" s="134" t="s">
        <v>2447</v>
      </c>
      <c r="F739" s="135" t="s">
        <v>2448</v>
      </c>
      <c r="G739" s="136" t="s">
        <v>600</v>
      </c>
      <c r="H739" s="137">
        <v>1</v>
      </c>
      <c r="I739" s="138"/>
      <c r="J739" s="139">
        <f>ROUND(I739*H739,2)</f>
        <v>0</v>
      </c>
      <c r="K739" s="135" t="s">
        <v>82</v>
      </c>
      <c r="L739" s="34"/>
      <c r="M739" s="140" t="s">
        <v>82</v>
      </c>
      <c r="N739" s="141" t="s">
        <v>54</v>
      </c>
      <c r="P739" s="142">
        <f>O739*H739</f>
        <v>0</v>
      </c>
      <c r="Q739" s="142">
        <v>0</v>
      </c>
      <c r="R739" s="142">
        <f>Q739*H739</f>
        <v>0</v>
      </c>
      <c r="S739" s="142">
        <v>0</v>
      </c>
      <c r="T739" s="143">
        <f>S739*H739</f>
        <v>0</v>
      </c>
      <c r="AR739" s="144" t="s">
        <v>147</v>
      </c>
      <c r="AT739" s="144" t="s">
        <v>597</v>
      </c>
      <c r="AU739" s="144" t="s">
        <v>93</v>
      </c>
      <c r="AY739" s="18" t="s">
        <v>594</v>
      </c>
      <c r="BE739" s="145">
        <f>IF(N739="základní",J739,0)</f>
        <v>0</v>
      </c>
      <c r="BF739" s="145">
        <f>IF(N739="snížená",J739,0)</f>
        <v>0</v>
      </c>
      <c r="BG739" s="145">
        <f>IF(N739="zákl. přenesená",J739,0)</f>
        <v>0</v>
      </c>
      <c r="BH739" s="145">
        <f>IF(N739="sníž. přenesená",J739,0)</f>
        <v>0</v>
      </c>
      <c r="BI739" s="145">
        <f>IF(N739="nulová",J739,0)</f>
        <v>0</v>
      </c>
      <c r="BJ739" s="18" t="s">
        <v>91</v>
      </c>
      <c r="BK739" s="145">
        <f>ROUND(I739*H739,2)</f>
        <v>0</v>
      </c>
      <c r="BL739" s="18" t="s">
        <v>147</v>
      </c>
      <c r="BM739" s="144" t="s">
        <v>2449</v>
      </c>
    </row>
    <row r="740" spans="2:65" s="13" customFormat="1" ht="10.199999999999999" x14ac:dyDescent="0.2">
      <c r="B740" s="153"/>
      <c r="D740" s="147" t="s">
        <v>603</v>
      </c>
      <c r="E740" s="154" t="s">
        <v>82</v>
      </c>
      <c r="F740" s="155" t="s">
        <v>2450</v>
      </c>
      <c r="H740" s="156">
        <v>1</v>
      </c>
      <c r="I740" s="157"/>
      <c r="L740" s="153"/>
      <c r="M740" s="158"/>
      <c r="T740" s="159"/>
      <c r="AT740" s="154" t="s">
        <v>603</v>
      </c>
      <c r="AU740" s="154" t="s">
        <v>93</v>
      </c>
      <c r="AV740" s="13" t="s">
        <v>93</v>
      </c>
      <c r="AW740" s="13" t="s">
        <v>42</v>
      </c>
      <c r="AX740" s="13" t="s">
        <v>91</v>
      </c>
      <c r="AY740" s="154" t="s">
        <v>594</v>
      </c>
    </row>
    <row r="741" spans="2:65" s="11" customFormat="1" ht="22.8" customHeight="1" x14ac:dyDescent="0.25">
      <c r="B741" s="121"/>
      <c r="D741" s="122" t="s">
        <v>83</v>
      </c>
      <c r="E741" s="131" t="s">
        <v>1641</v>
      </c>
      <c r="F741" s="131" t="s">
        <v>1642</v>
      </c>
      <c r="I741" s="124"/>
      <c r="J741" s="132">
        <f>BK741</f>
        <v>0</v>
      </c>
      <c r="L741" s="121"/>
      <c r="M741" s="126"/>
      <c r="P741" s="127">
        <f>SUM(P742:P751)</f>
        <v>0</v>
      </c>
      <c r="R741" s="127">
        <f>SUM(R742:R751)</f>
        <v>0</v>
      </c>
      <c r="T741" s="128">
        <f>SUM(T742:T751)</f>
        <v>0</v>
      </c>
      <c r="AR741" s="122" t="s">
        <v>91</v>
      </c>
      <c r="AT741" s="129" t="s">
        <v>83</v>
      </c>
      <c r="AU741" s="129" t="s">
        <v>91</v>
      </c>
      <c r="AY741" s="122" t="s">
        <v>594</v>
      </c>
      <c r="BK741" s="130">
        <f>SUM(BK742:BK751)</f>
        <v>0</v>
      </c>
    </row>
    <row r="742" spans="2:65" s="1" customFormat="1" ht="24.15" customHeight="1" x14ac:dyDescent="0.2">
      <c r="B742" s="34"/>
      <c r="C742" s="133" t="s">
        <v>978</v>
      </c>
      <c r="D742" s="133" t="s">
        <v>597</v>
      </c>
      <c r="E742" s="134" t="s">
        <v>2451</v>
      </c>
      <c r="F742" s="135" t="s">
        <v>2452</v>
      </c>
      <c r="G742" s="136" t="s">
        <v>738</v>
      </c>
      <c r="H742" s="137">
        <v>2473.9989999999998</v>
      </c>
      <c r="I742" s="138"/>
      <c r="J742" s="139">
        <f>ROUND(I742*H742,2)</f>
        <v>0</v>
      </c>
      <c r="K742" s="135" t="s">
        <v>651</v>
      </c>
      <c r="L742" s="34"/>
      <c r="M742" s="140" t="s">
        <v>82</v>
      </c>
      <c r="N742" s="141" t="s">
        <v>54</v>
      </c>
      <c r="P742" s="142">
        <f>O742*H742</f>
        <v>0</v>
      </c>
      <c r="Q742" s="142">
        <v>0</v>
      </c>
      <c r="R742" s="142">
        <f>Q742*H742</f>
        <v>0</v>
      </c>
      <c r="S742" s="142">
        <v>0</v>
      </c>
      <c r="T742" s="143">
        <f>S742*H742</f>
        <v>0</v>
      </c>
      <c r="AR742" s="144" t="s">
        <v>147</v>
      </c>
      <c r="AT742" s="144" t="s">
        <v>597</v>
      </c>
      <c r="AU742" s="144" t="s">
        <v>93</v>
      </c>
      <c r="AY742" s="18" t="s">
        <v>594</v>
      </c>
      <c r="BE742" s="145">
        <f>IF(N742="základní",J742,0)</f>
        <v>0</v>
      </c>
      <c r="BF742" s="145">
        <f>IF(N742="snížená",J742,0)</f>
        <v>0</v>
      </c>
      <c r="BG742" s="145">
        <f>IF(N742="zákl. přenesená",J742,0)</f>
        <v>0</v>
      </c>
      <c r="BH742" s="145">
        <f>IF(N742="sníž. přenesená",J742,0)</f>
        <v>0</v>
      </c>
      <c r="BI742" s="145">
        <f>IF(N742="nulová",J742,0)</f>
        <v>0</v>
      </c>
      <c r="BJ742" s="18" t="s">
        <v>91</v>
      </c>
      <c r="BK742" s="145">
        <f>ROUND(I742*H742,2)</f>
        <v>0</v>
      </c>
      <c r="BL742" s="18" t="s">
        <v>147</v>
      </c>
      <c r="BM742" s="144" t="s">
        <v>2453</v>
      </c>
    </row>
    <row r="743" spans="2:65" s="1" customFormat="1" ht="10.199999999999999" x14ac:dyDescent="0.2">
      <c r="B743" s="34"/>
      <c r="D743" s="164" t="s">
        <v>653</v>
      </c>
      <c r="F743" s="165" t="s">
        <v>2454</v>
      </c>
      <c r="I743" s="166"/>
      <c r="L743" s="34"/>
      <c r="M743" s="167"/>
      <c r="T743" s="55"/>
      <c r="AT743" s="18" t="s">
        <v>653</v>
      </c>
      <c r="AU743" s="18" t="s">
        <v>93</v>
      </c>
    </row>
    <row r="744" spans="2:65" s="1" customFormat="1" ht="16.5" customHeight="1" x14ac:dyDescent="0.2">
      <c r="B744" s="34"/>
      <c r="C744" s="133" t="s">
        <v>991</v>
      </c>
      <c r="D744" s="133" t="s">
        <v>597</v>
      </c>
      <c r="E744" s="134" t="s">
        <v>1649</v>
      </c>
      <c r="F744" s="135" t="s">
        <v>1650</v>
      </c>
      <c r="G744" s="136" t="s">
        <v>738</v>
      </c>
      <c r="H744" s="137">
        <v>2473.9989999999998</v>
      </c>
      <c r="I744" s="138"/>
      <c r="J744" s="139">
        <f>ROUND(I744*H744,2)</f>
        <v>0</v>
      </c>
      <c r="K744" s="135" t="s">
        <v>82</v>
      </c>
      <c r="L744" s="34"/>
      <c r="M744" s="140" t="s">
        <v>82</v>
      </c>
      <c r="N744" s="141" t="s">
        <v>54</v>
      </c>
      <c r="P744" s="142">
        <f>O744*H744</f>
        <v>0</v>
      </c>
      <c r="Q744" s="142">
        <v>0</v>
      </c>
      <c r="R744" s="142">
        <f>Q744*H744</f>
        <v>0</v>
      </c>
      <c r="S744" s="142">
        <v>0</v>
      </c>
      <c r="T744" s="143">
        <f>S744*H744</f>
        <v>0</v>
      </c>
      <c r="AR744" s="144" t="s">
        <v>147</v>
      </c>
      <c r="AT744" s="144" t="s">
        <v>597</v>
      </c>
      <c r="AU744" s="144" t="s">
        <v>93</v>
      </c>
      <c r="AY744" s="18" t="s">
        <v>594</v>
      </c>
      <c r="BE744" s="145">
        <f>IF(N744="základní",J744,0)</f>
        <v>0</v>
      </c>
      <c r="BF744" s="145">
        <f>IF(N744="snížená",J744,0)</f>
        <v>0</v>
      </c>
      <c r="BG744" s="145">
        <f>IF(N744="zákl. přenesená",J744,0)</f>
        <v>0</v>
      </c>
      <c r="BH744" s="145">
        <f>IF(N744="sníž. přenesená",J744,0)</f>
        <v>0</v>
      </c>
      <c r="BI744" s="145">
        <f>IF(N744="nulová",J744,0)</f>
        <v>0</v>
      </c>
      <c r="BJ744" s="18" t="s">
        <v>91</v>
      </c>
      <c r="BK744" s="145">
        <f>ROUND(I744*H744,2)</f>
        <v>0</v>
      </c>
      <c r="BL744" s="18" t="s">
        <v>147</v>
      </c>
      <c r="BM744" s="144" t="s">
        <v>2455</v>
      </c>
    </row>
    <row r="745" spans="2:65" s="1" customFormat="1" ht="24.15" customHeight="1" x14ac:dyDescent="0.2">
      <c r="B745" s="34"/>
      <c r="C745" s="133" t="s">
        <v>999</v>
      </c>
      <c r="D745" s="133" t="s">
        <v>597</v>
      </c>
      <c r="E745" s="134" t="s">
        <v>1653</v>
      </c>
      <c r="F745" s="135" t="s">
        <v>1654</v>
      </c>
      <c r="G745" s="136" t="s">
        <v>738</v>
      </c>
      <c r="H745" s="137">
        <v>2473.9989999999998</v>
      </c>
      <c r="I745" s="138"/>
      <c r="J745" s="139">
        <f>ROUND(I745*H745,2)</f>
        <v>0</v>
      </c>
      <c r="K745" s="135" t="s">
        <v>82</v>
      </c>
      <c r="L745" s="34"/>
      <c r="M745" s="140" t="s">
        <v>82</v>
      </c>
      <c r="N745" s="141" t="s">
        <v>54</v>
      </c>
      <c r="P745" s="142">
        <f>O745*H745</f>
        <v>0</v>
      </c>
      <c r="Q745" s="142">
        <v>0</v>
      </c>
      <c r="R745" s="142">
        <f>Q745*H745</f>
        <v>0</v>
      </c>
      <c r="S745" s="142">
        <v>0</v>
      </c>
      <c r="T745" s="143">
        <f>S745*H745</f>
        <v>0</v>
      </c>
      <c r="AR745" s="144" t="s">
        <v>147</v>
      </c>
      <c r="AT745" s="144" t="s">
        <v>597</v>
      </c>
      <c r="AU745" s="144" t="s">
        <v>93</v>
      </c>
      <c r="AY745" s="18" t="s">
        <v>594</v>
      </c>
      <c r="BE745" s="145">
        <f>IF(N745="základní",J745,0)</f>
        <v>0</v>
      </c>
      <c r="BF745" s="145">
        <f>IF(N745="snížená",J745,0)</f>
        <v>0</v>
      </c>
      <c r="BG745" s="145">
        <f>IF(N745="zákl. přenesená",J745,0)</f>
        <v>0</v>
      </c>
      <c r="BH745" s="145">
        <f>IF(N745="sníž. přenesená",J745,0)</f>
        <v>0</v>
      </c>
      <c r="BI745" s="145">
        <f>IF(N745="nulová",J745,0)</f>
        <v>0</v>
      </c>
      <c r="BJ745" s="18" t="s">
        <v>91</v>
      </c>
      <c r="BK745" s="145">
        <f>ROUND(I745*H745,2)</f>
        <v>0</v>
      </c>
      <c r="BL745" s="18" t="s">
        <v>147</v>
      </c>
      <c r="BM745" s="144" t="s">
        <v>2456</v>
      </c>
    </row>
    <row r="746" spans="2:65" s="1" customFormat="1" ht="16.5" customHeight="1" x14ac:dyDescent="0.2">
      <c r="B746" s="34"/>
      <c r="C746" s="133" t="s">
        <v>1006</v>
      </c>
      <c r="D746" s="133" t="s">
        <v>597</v>
      </c>
      <c r="E746" s="134" t="s">
        <v>1657</v>
      </c>
      <c r="F746" s="135" t="s">
        <v>1658</v>
      </c>
      <c r="G746" s="136" t="s">
        <v>738</v>
      </c>
      <c r="H746" s="137">
        <v>70.605000000000004</v>
      </c>
      <c r="I746" s="138"/>
      <c r="J746" s="139">
        <f>ROUND(I746*H746,2)</f>
        <v>0</v>
      </c>
      <c r="K746" s="135" t="s">
        <v>82</v>
      </c>
      <c r="L746" s="34"/>
      <c r="M746" s="140" t="s">
        <v>82</v>
      </c>
      <c r="N746" s="141" t="s">
        <v>54</v>
      </c>
      <c r="P746" s="142">
        <f>O746*H746</f>
        <v>0</v>
      </c>
      <c r="Q746" s="142">
        <v>0</v>
      </c>
      <c r="R746" s="142">
        <f>Q746*H746</f>
        <v>0</v>
      </c>
      <c r="S746" s="142">
        <v>0</v>
      </c>
      <c r="T746" s="143">
        <f>S746*H746</f>
        <v>0</v>
      </c>
      <c r="AR746" s="144" t="s">
        <v>147</v>
      </c>
      <c r="AT746" s="144" t="s">
        <v>597</v>
      </c>
      <c r="AU746" s="144" t="s">
        <v>93</v>
      </c>
      <c r="AY746" s="18" t="s">
        <v>594</v>
      </c>
      <c r="BE746" s="145">
        <f>IF(N746="základní",J746,0)</f>
        <v>0</v>
      </c>
      <c r="BF746" s="145">
        <f>IF(N746="snížená",J746,0)</f>
        <v>0</v>
      </c>
      <c r="BG746" s="145">
        <f>IF(N746="zákl. přenesená",J746,0)</f>
        <v>0</v>
      </c>
      <c r="BH746" s="145">
        <f>IF(N746="sníž. přenesená",J746,0)</f>
        <v>0</v>
      </c>
      <c r="BI746" s="145">
        <f>IF(N746="nulová",J746,0)</f>
        <v>0</v>
      </c>
      <c r="BJ746" s="18" t="s">
        <v>91</v>
      </c>
      <c r="BK746" s="145">
        <f>ROUND(I746*H746,2)</f>
        <v>0</v>
      </c>
      <c r="BL746" s="18" t="s">
        <v>147</v>
      </c>
      <c r="BM746" s="144" t="s">
        <v>2457</v>
      </c>
    </row>
    <row r="747" spans="2:65" s="13" customFormat="1" ht="10.199999999999999" x14ac:dyDescent="0.2">
      <c r="B747" s="153"/>
      <c r="D747" s="147" t="s">
        <v>603</v>
      </c>
      <c r="E747" s="154" t="s">
        <v>82</v>
      </c>
      <c r="F747" s="155" t="s">
        <v>2458</v>
      </c>
      <c r="H747" s="156">
        <v>53.965000000000003</v>
      </c>
      <c r="I747" s="157"/>
      <c r="L747" s="153"/>
      <c r="M747" s="158"/>
      <c r="T747" s="159"/>
      <c r="AT747" s="154" t="s">
        <v>603</v>
      </c>
      <c r="AU747" s="154" t="s">
        <v>93</v>
      </c>
      <c r="AV747" s="13" t="s">
        <v>93</v>
      </c>
      <c r="AW747" s="13" t="s">
        <v>42</v>
      </c>
      <c r="AX747" s="13" t="s">
        <v>84</v>
      </c>
      <c r="AY747" s="154" t="s">
        <v>594</v>
      </c>
    </row>
    <row r="748" spans="2:65" s="13" customFormat="1" ht="10.199999999999999" x14ac:dyDescent="0.2">
      <c r="B748" s="153"/>
      <c r="D748" s="147" t="s">
        <v>603</v>
      </c>
      <c r="E748" s="154" t="s">
        <v>82</v>
      </c>
      <c r="F748" s="155" t="s">
        <v>2459</v>
      </c>
      <c r="H748" s="156">
        <v>0.184</v>
      </c>
      <c r="I748" s="157"/>
      <c r="L748" s="153"/>
      <c r="M748" s="158"/>
      <c r="T748" s="159"/>
      <c r="AT748" s="154" t="s">
        <v>603</v>
      </c>
      <c r="AU748" s="154" t="s">
        <v>93</v>
      </c>
      <c r="AV748" s="13" t="s">
        <v>93</v>
      </c>
      <c r="AW748" s="13" t="s">
        <v>42</v>
      </c>
      <c r="AX748" s="13" t="s">
        <v>84</v>
      </c>
      <c r="AY748" s="154" t="s">
        <v>594</v>
      </c>
    </row>
    <row r="749" spans="2:65" s="13" customFormat="1" ht="10.199999999999999" x14ac:dyDescent="0.2">
      <c r="B749" s="153"/>
      <c r="D749" s="147" t="s">
        <v>603</v>
      </c>
      <c r="E749" s="154" t="s">
        <v>82</v>
      </c>
      <c r="F749" s="155" t="s">
        <v>2460</v>
      </c>
      <c r="H749" s="156">
        <v>1.456</v>
      </c>
      <c r="I749" s="157"/>
      <c r="L749" s="153"/>
      <c r="M749" s="158"/>
      <c r="T749" s="159"/>
      <c r="AT749" s="154" t="s">
        <v>603</v>
      </c>
      <c r="AU749" s="154" t="s">
        <v>93</v>
      </c>
      <c r="AV749" s="13" t="s">
        <v>93</v>
      </c>
      <c r="AW749" s="13" t="s">
        <v>42</v>
      </c>
      <c r="AX749" s="13" t="s">
        <v>84</v>
      </c>
      <c r="AY749" s="154" t="s">
        <v>594</v>
      </c>
    </row>
    <row r="750" spans="2:65" s="13" customFormat="1" ht="10.199999999999999" x14ac:dyDescent="0.2">
      <c r="B750" s="153"/>
      <c r="D750" s="147" t="s">
        <v>603</v>
      </c>
      <c r="E750" s="154" t="s">
        <v>82</v>
      </c>
      <c r="F750" s="155" t="s">
        <v>2461</v>
      </c>
      <c r="H750" s="156">
        <v>15</v>
      </c>
      <c r="I750" s="157"/>
      <c r="L750" s="153"/>
      <c r="M750" s="158"/>
      <c r="T750" s="159"/>
      <c r="AT750" s="154" t="s">
        <v>603</v>
      </c>
      <c r="AU750" s="154" t="s">
        <v>93</v>
      </c>
      <c r="AV750" s="13" t="s">
        <v>93</v>
      </c>
      <c r="AW750" s="13" t="s">
        <v>42</v>
      </c>
      <c r="AX750" s="13" t="s">
        <v>84</v>
      </c>
      <c r="AY750" s="154" t="s">
        <v>594</v>
      </c>
    </row>
    <row r="751" spans="2:65" s="15" customFormat="1" ht="10.199999999999999" x14ac:dyDescent="0.2">
      <c r="B751" s="175"/>
      <c r="D751" s="147" t="s">
        <v>603</v>
      </c>
      <c r="E751" s="176" t="s">
        <v>82</v>
      </c>
      <c r="F751" s="177" t="s">
        <v>672</v>
      </c>
      <c r="H751" s="178">
        <v>70.605000000000004</v>
      </c>
      <c r="I751" s="179"/>
      <c r="L751" s="175"/>
      <c r="M751" s="180"/>
      <c r="T751" s="181"/>
      <c r="AT751" s="176" t="s">
        <v>603</v>
      </c>
      <c r="AU751" s="176" t="s">
        <v>93</v>
      </c>
      <c r="AV751" s="15" t="s">
        <v>147</v>
      </c>
      <c r="AW751" s="15" t="s">
        <v>42</v>
      </c>
      <c r="AX751" s="15" t="s">
        <v>91</v>
      </c>
      <c r="AY751" s="176" t="s">
        <v>594</v>
      </c>
    </row>
    <row r="752" spans="2:65" s="11" customFormat="1" ht="22.8" customHeight="1" x14ac:dyDescent="0.25">
      <c r="B752" s="121"/>
      <c r="D752" s="122" t="s">
        <v>83</v>
      </c>
      <c r="E752" s="131" t="s">
        <v>1666</v>
      </c>
      <c r="F752" s="131" t="s">
        <v>1667</v>
      </c>
      <c r="I752" s="124"/>
      <c r="J752" s="132">
        <f>BK752</f>
        <v>0</v>
      </c>
      <c r="L752" s="121"/>
      <c r="M752" s="126"/>
      <c r="P752" s="127">
        <f>SUM(P753:P754)</f>
        <v>0</v>
      </c>
      <c r="R752" s="127">
        <f>SUM(R753:R754)</f>
        <v>0</v>
      </c>
      <c r="T752" s="128">
        <f>SUM(T753:T754)</f>
        <v>0</v>
      </c>
      <c r="AR752" s="122" t="s">
        <v>91</v>
      </c>
      <c r="AT752" s="129" t="s">
        <v>83</v>
      </c>
      <c r="AU752" s="129" t="s">
        <v>91</v>
      </c>
      <c r="AY752" s="122" t="s">
        <v>594</v>
      </c>
      <c r="BK752" s="130">
        <f>SUM(BK753:BK754)</f>
        <v>0</v>
      </c>
    </row>
    <row r="753" spans="2:65" s="1" customFormat="1" ht="16.5" customHeight="1" x14ac:dyDescent="0.2">
      <c r="B753" s="34"/>
      <c r="C753" s="133" t="s">
        <v>1012</v>
      </c>
      <c r="D753" s="133" t="s">
        <v>597</v>
      </c>
      <c r="E753" s="134" t="s">
        <v>2462</v>
      </c>
      <c r="F753" s="135" t="s">
        <v>2463</v>
      </c>
      <c r="G753" s="136" t="s">
        <v>738</v>
      </c>
      <c r="H753" s="137">
        <v>0.91300000000000003</v>
      </c>
      <c r="I753" s="138"/>
      <c r="J753" s="139">
        <f>ROUND(I753*H753,2)</f>
        <v>0</v>
      </c>
      <c r="K753" s="135" t="s">
        <v>651</v>
      </c>
      <c r="L753" s="34"/>
      <c r="M753" s="140" t="s">
        <v>82</v>
      </c>
      <c r="N753" s="141" t="s">
        <v>54</v>
      </c>
      <c r="P753" s="142">
        <f>O753*H753</f>
        <v>0</v>
      </c>
      <c r="Q753" s="142">
        <v>0</v>
      </c>
      <c r="R753" s="142">
        <f>Q753*H753</f>
        <v>0</v>
      </c>
      <c r="S753" s="142">
        <v>0</v>
      </c>
      <c r="T753" s="143">
        <f>S753*H753</f>
        <v>0</v>
      </c>
      <c r="AR753" s="144" t="s">
        <v>147</v>
      </c>
      <c r="AT753" s="144" t="s">
        <v>597</v>
      </c>
      <c r="AU753" s="144" t="s">
        <v>93</v>
      </c>
      <c r="AY753" s="18" t="s">
        <v>594</v>
      </c>
      <c r="BE753" s="145">
        <f>IF(N753="základní",J753,0)</f>
        <v>0</v>
      </c>
      <c r="BF753" s="145">
        <f>IF(N753="snížená",J753,0)</f>
        <v>0</v>
      </c>
      <c r="BG753" s="145">
        <f>IF(N753="zákl. přenesená",J753,0)</f>
        <v>0</v>
      </c>
      <c r="BH753" s="145">
        <f>IF(N753="sníž. přenesená",J753,0)</f>
        <v>0</v>
      </c>
      <c r="BI753" s="145">
        <f>IF(N753="nulová",J753,0)</f>
        <v>0</v>
      </c>
      <c r="BJ753" s="18" t="s">
        <v>91</v>
      </c>
      <c r="BK753" s="145">
        <f>ROUND(I753*H753,2)</f>
        <v>0</v>
      </c>
      <c r="BL753" s="18" t="s">
        <v>147</v>
      </c>
      <c r="BM753" s="144" t="s">
        <v>2464</v>
      </c>
    </row>
    <row r="754" spans="2:65" s="1" customFormat="1" ht="10.199999999999999" x14ac:dyDescent="0.2">
      <c r="B754" s="34"/>
      <c r="D754" s="164" t="s">
        <v>653</v>
      </c>
      <c r="F754" s="165" t="s">
        <v>2465</v>
      </c>
      <c r="I754" s="166"/>
      <c r="L754" s="34"/>
      <c r="M754" s="167"/>
      <c r="T754" s="55"/>
      <c r="AT754" s="18" t="s">
        <v>653</v>
      </c>
      <c r="AU754" s="18" t="s">
        <v>93</v>
      </c>
    </row>
    <row r="755" spans="2:65" s="11" customFormat="1" ht="25.95" customHeight="1" x14ac:dyDescent="0.25">
      <c r="B755" s="121"/>
      <c r="D755" s="122" t="s">
        <v>83</v>
      </c>
      <c r="E755" s="123" t="s">
        <v>592</v>
      </c>
      <c r="F755" s="123" t="s">
        <v>593</v>
      </c>
      <c r="I755" s="124"/>
      <c r="J755" s="125">
        <f>BK755</f>
        <v>0</v>
      </c>
      <c r="L755" s="121"/>
      <c r="M755" s="126"/>
      <c r="P755" s="127">
        <f>P756+P778+P787+P795+P800+P844+P909+P926</f>
        <v>0</v>
      </c>
      <c r="R755" s="127">
        <f>R756+R778+R787+R795+R800+R844+R909+R926</f>
        <v>4.0210000000000003E-2</v>
      </c>
      <c r="T755" s="128">
        <f>T756+T778+T787+T795+T800+T844+T909+T926</f>
        <v>103.50209545999999</v>
      </c>
      <c r="AR755" s="122" t="s">
        <v>93</v>
      </c>
      <c r="AT755" s="129" t="s">
        <v>83</v>
      </c>
      <c r="AU755" s="129" t="s">
        <v>84</v>
      </c>
      <c r="AY755" s="122" t="s">
        <v>594</v>
      </c>
      <c r="BK755" s="130">
        <f>BK756+BK778+BK787+BK795+BK800+BK844+BK909+BK926</f>
        <v>0</v>
      </c>
    </row>
    <row r="756" spans="2:65" s="11" customFormat="1" ht="22.8" customHeight="1" x14ac:dyDescent="0.25">
      <c r="B756" s="121"/>
      <c r="D756" s="122" t="s">
        <v>83</v>
      </c>
      <c r="E756" s="131" t="s">
        <v>1673</v>
      </c>
      <c r="F756" s="131" t="s">
        <v>1674</v>
      </c>
      <c r="I756" s="124"/>
      <c r="J756" s="132">
        <f>BK756</f>
        <v>0</v>
      </c>
      <c r="L756" s="121"/>
      <c r="M756" s="126"/>
      <c r="P756" s="127">
        <f>SUM(P757:P777)</f>
        <v>0</v>
      </c>
      <c r="R756" s="127">
        <f>SUM(R757:R777)</f>
        <v>0</v>
      </c>
      <c r="T756" s="128">
        <f>SUM(T757:T777)</f>
        <v>53.607191999999998</v>
      </c>
      <c r="AR756" s="122" t="s">
        <v>93</v>
      </c>
      <c r="AT756" s="129" t="s">
        <v>83</v>
      </c>
      <c r="AU756" s="129" t="s">
        <v>91</v>
      </c>
      <c r="AY756" s="122" t="s">
        <v>594</v>
      </c>
      <c r="BK756" s="130">
        <f>SUM(BK757:BK777)</f>
        <v>0</v>
      </c>
    </row>
    <row r="757" spans="2:65" s="1" customFormat="1" ht="16.5" customHeight="1" x14ac:dyDescent="0.2">
      <c r="B757" s="34"/>
      <c r="C757" s="133" t="s">
        <v>1019</v>
      </c>
      <c r="D757" s="133" t="s">
        <v>597</v>
      </c>
      <c r="E757" s="134" t="s">
        <v>1676</v>
      </c>
      <c r="F757" s="135" t="s">
        <v>1677</v>
      </c>
      <c r="G757" s="136" t="s">
        <v>618</v>
      </c>
      <c r="H757" s="137">
        <v>11469.12</v>
      </c>
      <c r="I757" s="138"/>
      <c r="J757" s="139">
        <f>ROUND(I757*H757,2)</f>
        <v>0</v>
      </c>
      <c r="K757" s="135" t="s">
        <v>651</v>
      </c>
      <c r="L757" s="34"/>
      <c r="M757" s="140" t="s">
        <v>82</v>
      </c>
      <c r="N757" s="141" t="s">
        <v>54</v>
      </c>
      <c r="P757" s="142">
        <f>O757*H757</f>
        <v>0</v>
      </c>
      <c r="Q757" s="142">
        <v>0</v>
      </c>
      <c r="R757" s="142">
        <f>Q757*H757</f>
        <v>0</v>
      </c>
      <c r="S757" s="142">
        <v>4.0000000000000001E-3</v>
      </c>
      <c r="T757" s="143">
        <f>S757*H757</f>
        <v>45.876480000000001</v>
      </c>
      <c r="AR757" s="144" t="s">
        <v>601</v>
      </c>
      <c r="AT757" s="144" t="s">
        <v>597</v>
      </c>
      <c r="AU757" s="144" t="s">
        <v>93</v>
      </c>
      <c r="AY757" s="18" t="s">
        <v>594</v>
      </c>
      <c r="BE757" s="145">
        <f>IF(N757="základní",J757,0)</f>
        <v>0</v>
      </c>
      <c r="BF757" s="145">
        <f>IF(N757="snížená",J757,0)</f>
        <v>0</v>
      </c>
      <c r="BG757" s="145">
        <f>IF(N757="zákl. přenesená",J757,0)</f>
        <v>0</v>
      </c>
      <c r="BH757" s="145">
        <f>IF(N757="sníž. přenesená",J757,0)</f>
        <v>0</v>
      </c>
      <c r="BI757" s="145">
        <f>IF(N757="nulová",J757,0)</f>
        <v>0</v>
      </c>
      <c r="BJ757" s="18" t="s">
        <v>91</v>
      </c>
      <c r="BK757" s="145">
        <f>ROUND(I757*H757,2)</f>
        <v>0</v>
      </c>
      <c r="BL757" s="18" t="s">
        <v>601</v>
      </c>
      <c r="BM757" s="144" t="s">
        <v>2466</v>
      </c>
    </row>
    <row r="758" spans="2:65" s="1" customFormat="1" ht="10.199999999999999" x14ac:dyDescent="0.2">
      <c r="B758" s="34"/>
      <c r="D758" s="164" t="s">
        <v>653</v>
      </c>
      <c r="F758" s="165" t="s">
        <v>1679</v>
      </c>
      <c r="I758" s="166"/>
      <c r="L758" s="34"/>
      <c r="M758" s="167"/>
      <c r="T758" s="55"/>
      <c r="AT758" s="18" t="s">
        <v>653</v>
      </c>
      <c r="AU758" s="18" t="s">
        <v>93</v>
      </c>
    </row>
    <row r="759" spans="2:65" s="12" customFormat="1" ht="10.199999999999999" x14ac:dyDescent="0.2">
      <c r="B759" s="146"/>
      <c r="D759" s="147" t="s">
        <v>603</v>
      </c>
      <c r="E759" s="148" t="s">
        <v>82</v>
      </c>
      <c r="F759" s="149" t="s">
        <v>2467</v>
      </c>
      <c r="H759" s="148" t="s">
        <v>82</v>
      </c>
      <c r="I759" s="150"/>
      <c r="L759" s="146"/>
      <c r="M759" s="151"/>
      <c r="T759" s="152"/>
      <c r="AT759" s="148" t="s">
        <v>603</v>
      </c>
      <c r="AU759" s="148" t="s">
        <v>93</v>
      </c>
      <c r="AV759" s="12" t="s">
        <v>91</v>
      </c>
      <c r="AW759" s="12" t="s">
        <v>42</v>
      </c>
      <c r="AX759" s="12" t="s">
        <v>84</v>
      </c>
      <c r="AY759" s="148" t="s">
        <v>594</v>
      </c>
    </row>
    <row r="760" spans="2:65" s="13" customFormat="1" ht="10.199999999999999" x14ac:dyDescent="0.2">
      <c r="B760" s="153"/>
      <c r="D760" s="147" t="s">
        <v>603</v>
      </c>
      <c r="E760" s="154" t="s">
        <v>82</v>
      </c>
      <c r="F760" s="155" t="s">
        <v>2468</v>
      </c>
      <c r="H760" s="156">
        <v>10345.65</v>
      </c>
      <c r="I760" s="157"/>
      <c r="L760" s="153"/>
      <c r="M760" s="158"/>
      <c r="T760" s="159"/>
      <c r="AT760" s="154" t="s">
        <v>603</v>
      </c>
      <c r="AU760" s="154" t="s">
        <v>93</v>
      </c>
      <c r="AV760" s="13" t="s">
        <v>93</v>
      </c>
      <c r="AW760" s="13" t="s">
        <v>42</v>
      </c>
      <c r="AX760" s="13" t="s">
        <v>84</v>
      </c>
      <c r="AY760" s="154" t="s">
        <v>594</v>
      </c>
    </row>
    <row r="761" spans="2:65" s="12" customFormat="1" ht="10.199999999999999" x14ac:dyDescent="0.2">
      <c r="B761" s="146"/>
      <c r="D761" s="147" t="s">
        <v>603</v>
      </c>
      <c r="E761" s="148" t="s">
        <v>82</v>
      </c>
      <c r="F761" s="149" t="s">
        <v>2469</v>
      </c>
      <c r="H761" s="148" t="s">
        <v>82</v>
      </c>
      <c r="I761" s="150"/>
      <c r="L761" s="146"/>
      <c r="M761" s="151"/>
      <c r="T761" s="152"/>
      <c r="AT761" s="148" t="s">
        <v>603</v>
      </c>
      <c r="AU761" s="148" t="s">
        <v>93</v>
      </c>
      <c r="AV761" s="12" t="s">
        <v>91</v>
      </c>
      <c r="AW761" s="12" t="s">
        <v>42</v>
      </c>
      <c r="AX761" s="12" t="s">
        <v>84</v>
      </c>
      <c r="AY761" s="148" t="s">
        <v>594</v>
      </c>
    </row>
    <row r="762" spans="2:65" s="13" customFormat="1" ht="10.199999999999999" x14ac:dyDescent="0.2">
      <c r="B762" s="153"/>
      <c r="D762" s="147" t="s">
        <v>603</v>
      </c>
      <c r="E762" s="154" t="s">
        <v>82</v>
      </c>
      <c r="F762" s="155" t="s">
        <v>2470</v>
      </c>
      <c r="H762" s="156">
        <v>674.25</v>
      </c>
      <c r="I762" s="157"/>
      <c r="L762" s="153"/>
      <c r="M762" s="158"/>
      <c r="T762" s="159"/>
      <c r="AT762" s="154" t="s">
        <v>603</v>
      </c>
      <c r="AU762" s="154" t="s">
        <v>93</v>
      </c>
      <c r="AV762" s="13" t="s">
        <v>93</v>
      </c>
      <c r="AW762" s="13" t="s">
        <v>42</v>
      </c>
      <c r="AX762" s="13" t="s">
        <v>84</v>
      </c>
      <c r="AY762" s="154" t="s">
        <v>594</v>
      </c>
    </row>
    <row r="763" spans="2:65" s="13" customFormat="1" ht="10.199999999999999" x14ac:dyDescent="0.2">
      <c r="B763" s="153"/>
      <c r="D763" s="147" t="s">
        <v>603</v>
      </c>
      <c r="E763" s="154" t="s">
        <v>82</v>
      </c>
      <c r="F763" s="155" t="s">
        <v>2471</v>
      </c>
      <c r="H763" s="156">
        <v>399.75</v>
      </c>
      <c r="I763" s="157"/>
      <c r="L763" s="153"/>
      <c r="M763" s="158"/>
      <c r="T763" s="159"/>
      <c r="AT763" s="154" t="s">
        <v>603</v>
      </c>
      <c r="AU763" s="154" t="s">
        <v>93</v>
      </c>
      <c r="AV763" s="13" t="s">
        <v>93</v>
      </c>
      <c r="AW763" s="13" t="s">
        <v>42</v>
      </c>
      <c r="AX763" s="13" t="s">
        <v>84</v>
      </c>
      <c r="AY763" s="154" t="s">
        <v>594</v>
      </c>
    </row>
    <row r="764" spans="2:65" s="13" customFormat="1" ht="10.199999999999999" x14ac:dyDescent="0.2">
      <c r="B764" s="153"/>
      <c r="D764" s="147" t="s">
        <v>603</v>
      </c>
      <c r="E764" s="154" t="s">
        <v>82</v>
      </c>
      <c r="F764" s="155" t="s">
        <v>2472</v>
      </c>
      <c r="H764" s="156">
        <v>49.47</v>
      </c>
      <c r="I764" s="157"/>
      <c r="L764" s="153"/>
      <c r="M764" s="158"/>
      <c r="T764" s="159"/>
      <c r="AT764" s="154" t="s">
        <v>603</v>
      </c>
      <c r="AU764" s="154" t="s">
        <v>93</v>
      </c>
      <c r="AV764" s="13" t="s">
        <v>93</v>
      </c>
      <c r="AW764" s="13" t="s">
        <v>42</v>
      </c>
      <c r="AX764" s="13" t="s">
        <v>84</v>
      </c>
      <c r="AY764" s="154" t="s">
        <v>594</v>
      </c>
    </row>
    <row r="765" spans="2:65" s="15" customFormat="1" ht="10.199999999999999" x14ac:dyDescent="0.2">
      <c r="B765" s="175"/>
      <c r="D765" s="147" t="s">
        <v>603</v>
      </c>
      <c r="E765" s="176" t="s">
        <v>82</v>
      </c>
      <c r="F765" s="177" t="s">
        <v>672</v>
      </c>
      <c r="H765" s="178">
        <v>11469.12</v>
      </c>
      <c r="I765" s="179"/>
      <c r="L765" s="175"/>
      <c r="M765" s="180"/>
      <c r="T765" s="181"/>
      <c r="AT765" s="176" t="s">
        <v>603</v>
      </c>
      <c r="AU765" s="176" t="s">
        <v>93</v>
      </c>
      <c r="AV765" s="15" t="s">
        <v>147</v>
      </c>
      <c r="AW765" s="15" t="s">
        <v>42</v>
      </c>
      <c r="AX765" s="15" t="s">
        <v>91</v>
      </c>
      <c r="AY765" s="176" t="s">
        <v>594</v>
      </c>
    </row>
    <row r="766" spans="2:65" s="1" customFormat="1" ht="16.5" customHeight="1" x14ac:dyDescent="0.2">
      <c r="B766" s="34"/>
      <c r="C766" s="133" t="s">
        <v>1025</v>
      </c>
      <c r="D766" s="133" t="s">
        <v>597</v>
      </c>
      <c r="E766" s="134" t="s">
        <v>1710</v>
      </c>
      <c r="F766" s="135" t="s">
        <v>1711</v>
      </c>
      <c r="G766" s="136" t="s">
        <v>618</v>
      </c>
      <c r="H766" s="137">
        <v>1717.9359999999999</v>
      </c>
      <c r="I766" s="138"/>
      <c r="J766" s="139">
        <f>ROUND(I766*H766,2)</f>
        <v>0</v>
      </c>
      <c r="K766" s="135" t="s">
        <v>651</v>
      </c>
      <c r="L766" s="34"/>
      <c r="M766" s="140" t="s">
        <v>82</v>
      </c>
      <c r="N766" s="141" t="s">
        <v>54</v>
      </c>
      <c r="P766" s="142">
        <f>O766*H766</f>
        <v>0</v>
      </c>
      <c r="Q766" s="142">
        <v>0</v>
      </c>
      <c r="R766" s="142">
        <f>Q766*H766</f>
        <v>0</v>
      </c>
      <c r="S766" s="142">
        <v>4.4999999999999997E-3</v>
      </c>
      <c r="T766" s="143">
        <f>S766*H766</f>
        <v>7.7307119999999987</v>
      </c>
      <c r="AR766" s="144" t="s">
        <v>601</v>
      </c>
      <c r="AT766" s="144" t="s">
        <v>597</v>
      </c>
      <c r="AU766" s="144" t="s">
        <v>93</v>
      </c>
      <c r="AY766" s="18" t="s">
        <v>594</v>
      </c>
      <c r="BE766" s="145">
        <f>IF(N766="základní",J766,0)</f>
        <v>0</v>
      </c>
      <c r="BF766" s="145">
        <f>IF(N766="snížená",J766,0)</f>
        <v>0</v>
      </c>
      <c r="BG766" s="145">
        <f>IF(N766="zákl. přenesená",J766,0)</f>
        <v>0</v>
      </c>
      <c r="BH766" s="145">
        <f>IF(N766="sníž. přenesená",J766,0)</f>
        <v>0</v>
      </c>
      <c r="BI766" s="145">
        <f>IF(N766="nulová",J766,0)</f>
        <v>0</v>
      </c>
      <c r="BJ766" s="18" t="s">
        <v>91</v>
      </c>
      <c r="BK766" s="145">
        <f>ROUND(I766*H766,2)</f>
        <v>0</v>
      </c>
      <c r="BL766" s="18" t="s">
        <v>601</v>
      </c>
      <c r="BM766" s="144" t="s">
        <v>2473</v>
      </c>
    </row>
    <row r="767" spans="2:65" s="1" customFormat="1" ht="10.199999999999999" x14ac:dyDescent="0.2">
      <c r="B767" s="34"/>
      <c r="D767" s="164" t="s">
        <v>653</v>
      </c>
      <c r="F767" s="165" t="s">
        <v>1713</v>
      </c>
      <c r="I767" s="166"/>
      <c r="L767" s="34"/>
      <c r="M767" s="167"/>
      <c r="T767" s="55"/>
      <c r="AT767" s="18" t="s">
        <v>653</v>
      </c>
      <c r="AU767" s="18" t="s">
        <v>93</v>
      </c>
    </row>
    <row r="768" spans="2:65" s="12" customFormat="1" ht="10.199999999999999" x14ac:dyDescent="0.2">
      <c r="B768" s="146"/>
      <c r="D768" s="147" t="s">
        <v>603</v>
      </c>
      <c r="E768" s="148" t="s">
        <v>82</v>
      </c>
      <c r="F768" s="149" t="s">
        <v>2474</v>
      </c>
      <c r="H768" s="148" t="s">
        <v>82</v>
      </c>
      <c r="I768" s="150"/>
      <c r="L768" s="146"/>
      <c r="M768" s="151"/>
      <c r="T768" s="152"/>
      <c r="AT768" s="148" t="s">
        <v>603</v>
      </c>
      <c r="AU768" s="148" t="s">
        <v>93</v>
      </c>
      <c r="AV768" s="12" t="s">
        <v>91</v>
      </c>
      <c r="AW768" s="12" t="s">
        <v>42</v>
      </c>
      <c r="AX768" s="12" t="s">
        <v>84</v>
      </c>
      <c r="AY768" s="148" t="s">
        <v>594</v>
      </c>
    </row>
    <row r="769" spans="2:65" s="12" customFormat="1" ht="10.199999999999999" x14ac:dyDescent="0.2">
      <c r="B769" s="146"/>
      <c r="D769" s="147" t="s">
        <v>603</v>
      </c>
      <c r="E769" s="148" t="s">
        <v>82</v>
      </c>
      <c r="F769" s="149" t="s">
        <v>2475</v>
      </c>
      <c r="H769" s="148" t="s">
        <v>82</v>
      </c>
      <c r="I769" s="150"/>
      <c r="L769" s="146"/>
      <c r="M769" s="151"/>
      <c r="T769" s="152"/>
      <c r="AT769" s="148" t="s">
        <v>603</v>
      </c>
      <c r="AU769" s="148" t="s">
        <v>93</v>
      </c>
      <c r="AV769" s="12" t="s">
        <v>91</v>
      </c>
      <c r="AW769" s="12" t="s">
        <v>42</v>
      </c>
      <c r="AX769" s="12" t="s">
        <v>84</v>
      </c>
      <c r="AY769" s="148" t="s">
        <v>594</v>
      </c>
    </row>
    <row r="770" spans="2:65" s="13" customFormat="1" ht="10.199999999999999" x14ac:dyDescent="0.2">
      <c r="B770" s="153"/>
      <c r="D770" s="147" t="s">
        <v>603</v>
      </c>
      <c r="E770" s="154" t="s">
        <v>82</v>
      </c>
      <c r="F770" s="155" t="s">
        <v>2476</v>
      </c>
      <c r="H770" s="156">
        <v>163.11600000000001</v>
      </c>
      <c r="I770" s="157"/>
      <c r="L770" s="153"/>
      <c r="M770" s="158"/>
      <c r="T770" s="159"/>
      <c r="AT770" s="154" t="s">
        <v>603</v>
      </c>
      <c r="AU770" s="154" t="s">
        <v>93</v>
      </c>
      <c r="AV770" s="13" t="s">
        <v>93</v>
      </c>
      <c r="AW770" s="13" t="s">
        <v>42</v>
      </c>
      <c r="AX770" s="13" t="s">
        <v>84</v>
      </c>
      <c r="AY770" s="154" t="s">
        <v>594</v>
      </c>
    </row>
    <row r="771" spans="2:65" s="14" customFormat="1" ht="10.199999999999999" x14ac:dyDescent="0.2">
      <c r="B771" s="168"/>
      <c r="D771" s="147" t="s">
        <v>603</v>
      </c>
      <c r="E771" s="169" t="s">
        <v>82</v>
      </c>
      <c r="F771" s="170" t="s">
        <v>668</v>
      </c>
      <c r="H771" s="171">
        <v>163.11600000000001</v>
      </c>
      <c r="I771" s="172"/>
      <c r="L771" s="168"/>
      <c r="M771" s="173"/>
      <c r="T771" s="174"/>
      <c r="AT771" s="169" t="s">
        <v>603</v>
      </c>
      <c r="AU771" s="169" t="s">
        <v>93</v>
      </c>
      <c r="AV771" s="14" t="s">
        <v>101</v>
      </c>
      <c r="AW771" s="14" t="s">
        <v>42</v>
      </c>
      <c r="AX771" s="14" t="s">
        <v>84</v>
      </c>
      <c r="AY771" s="169" t="s">
        <v>594</v>
      </c>
    </row>
    <row r="772" spans="2:65" s="12" customFormat="1" ht="10.199999999999999" x14ac:dyDescent="0.2">
      <c r="B772" s="146"/>
      <c r="D772" s="147" t="s">
        <v>603</v>
      </c>
      <c r="E772" s="148" t="s">
        <v>82</v>
      </c>
      <c r="F772" s="149" t="s">
        <v>2477</v>
      </c>
      <c r="H772" s="148" t="s">
        <v>82</v>
      </c>
      <c r="I772" s="150"/>
      <c r="L772" s="146"/>
      <c r="M772" s="151"/>
      <c r="T772" s="152"/>
      <c r="AT772" s="148" t="s">
        <v>603</v>
      </c>
      <c r="AU772" s="148" t="s">
        <v>93</v>
      </c>
      <c r="AV772" s="12" t="s">
        <v>91</v>
      </c>
      <c r="AW772" s="12" t="s">
        <v>42</v>
      </c>
      <c r="AX772" s="12" t="s">
        <v>84</v>
      </c>
      <c r="AY772" s="148" t="s">
        <v>594</v>
      </c>
    </row>
    <row r="773" spans="2:65" s="13" customFormat="1" ht="10.199999999999999" x14ac:dyDescent="0.2">
      <c r="B773" s="153"/>
      <c r="D773" s="147" t="s">
        <v>603</v>
      </c>
      <c r="E773" s="154" t="s">
        <v>82</v>
      </c>
      <c r="F773" s="155" t="s">
        <v>2478</v>
      </c>
      <c r="H773" s="156">
        <v>303.66699999999997</v>
      </c>
      <c r="I773" s="157"/>
      <c r="L773" s="153"/>
      <c r="M773" s="158"/>
      <c r="T773" s="159"/>
      <c r="AT773" s="154" t="s">
        <v>603</v>
      </c>
      <c r="AU773" s="154" t="s">
        <v>93</v>
      </c>
      <c r="AV773" s="13" t="s">
        <v>93</v>
      </c>
      <c r="AW773" s="13" t="s">
        <v>42</v>
      </c>
      <c r="AX773" s="13" t="s">
        <v>84</v>
      </c>
      <c r="AY773" s="154" t="s">
        <v>594</v>
      </c>
    </row>
    <row r="774" spans="2:65" s="13" customFormat="1" ht="10.199999999999999" x14ac:dyDescent="0.2">
      <c r="B774" s="153"/>
      <c r="D774" s="147" t="s">
        <v>603</v>
      </c>
      <c r="E774" s="154" t="s">
        <v>82</v>
      </c>
      <c r="F774" s="155" t="s">
        <v>2479</v>
      </c>
      <c r="H774" s="156">
        <v>517.28899999999999</v>
      </c>
      <c r="I774" s="157"/>
      <c r="L774" s="153"/>
      <c r="M774" s="158"/>
      <c r="T774" s="159"/>
      <c r="AT774" s="154" t="s">
        <v>603</v>
      </c>
      <c r="AU774" s="154" t="s">
        <v>93</v>
      </c>
      <c r="AV774" s="13" t="s">
        <v>93</v>
      </c>
      <c r="AW774" s="13" t="s">
        <v>42</v>
      </c>
      <c r="AX774" s="13" t="s">
        <v>84</v>
      </c>
      <c r="AY774" s="154" t="s">
        <v>594</v>
      </c>
    </row>
    <row r="775" spans="2:65" s="13" customFormat="1" ht="10.199999999999999" x14ac:dyDescent="0.2">
      <c r="B775" s="153"/>
      <c r="D775" s="147" t="s">
        <v>603</v>
      </c>
      <c r="E775" s="154" t="s">
        <v>82</v>
      </c>
      <c r="F775" s="155" t="s">
        <v>2480</v>
      </c>
      <c r="H775" s="156">
        <v>733.86400000000003</v>
      </c>
      <c r="I775" s="157"/>
      <c r="L775" s="153"/>
      <c r="M775" s="158"/>
      <c r="T775" s="159"/>
      <c r="AT775" s="154" t="s">
        <v>603</v>
      </c>
      <c r="AU775" s="154" t="s">
        <v>93</v>
      </c>
      <c r="AV775" s="13" t="s">
        <v>93</v>
      </c>
      <c r="AW775" s="13" t="s">
        <v>42</v>
      </c>
      <c r="AX775" s="13" t="s">
        <v>84</v>
      </c>
      <c r="AY775" s="154" t="s">
        <v>594</v>
      </c>
    </row>
    <row r="776" spans="2:65" s="14" customFormat="1" ht="10.199999999999999" x14ac:dyDescent="0.2">
      <c r="B776" s="168"/>
      <c r="D776" s="147" t="s">
        <v>603</v>
      </c>
      <c r="E776" s="169" t="s">
        <v>82</v>
      </c>
      <c r="F776" s="170" t="s">
        <v>668</v>
      </c>
      <c r="H776" s="171">
        <v>1554.82</v>
      </c>
      <c r="I776" s="172"/>
      <c r="L776" s="168"/>
      <c r="M776" s="173"/>
      <c r="T776" s="174"/>
      <c r="AT776" s="169" t="s">
        <v>603</v>
      </c>
      <c r="AU776" s="169" t="s">
        <v>93</v>
      </c>
      <c r="AV776" s="14" t="s">
        <v>101</v>
      </c>
      <c r="AW776" s="14" t="s">
        <v>42</v>
      </c>
      <c r="AX776" s="14" t="s">
        <v>84</v>
      </c>
      <c r="AY776" s="169" t="s">
        <v>594</v>
      </c>
    </row>
    <row r="777" spans="2:65" s="15" customFormat="1" ht="10.199999999999999" x14ac:dyDescent="0.2">
      <c r="B777" s="175"/>
      <c r="D777" s="147" t="s">
        <v>603</v>
      </c>
      <c r="E777" s="176" t="s">
        <v>82</v>
      </c>
      <c r="F777" s="177" t="s">
        <v>672</v>
      </c>
      <c r="H777" s="178">
        <v>1717.9359999999999</v>
      </c>
      <c r="I777" s="179"/>
      <c r="L777" s="175"/>
      <c r="M777" s="180"/>
      <c r="T777" s="181"/>
      <c r="AT777" s="176" t="s">
        <v>603</v>
      </c>
      <c r="AU777" s="176" t="s">
        <v>93</v>
      </c>
      <c r="AV777" s="15" t="s">
        <v>147</v>
      </c>
      <c r="AW777" s="15" t="s">
        <v>42</v>
      </c>
      <c r="AX777" s="15" t="s">
        <v>91</v>
      </c>
      <c r="AY777" s="176" t="s">
        <v>594</v>
      </c>
    </row>
    <row r="778" spans="2:65" s="11" customFormat="1" ht="22.8" customHeight="1" x14ac:dyDescent="0.25">
      <c r="B778" s="121"/>
      <c r="D778" s="122" t="s">
        <v>83</v>
      </c>
      <c r="E778" s="131" t="s">
        <v>1717</v>
      </c>
      <c r="F778" s="131" t="s">
        <v>1718</v>
      </c>
      <c r="I778" s="124"/>
      <c r="J778" s="132">
        <f>BK778</f>
        <v>0</v>
      </c>
      <c r="L778" s="121"/>
      <c r="M778" s="126"/>
      <c r="P778" s="127">
        <f>SUM(P779:P786)</f>
        <v>0</v>
      </c>
      <c r="R778" s="127">
        <f>SUM(R779:R786)</f>
        <v>0</v>
      </c>
      <c r="T778" s="128">
        <f>SUM(T779:T786)</f>
        <v>0.49058288</v>
      </c>
      <c r="AR778" s="122" t="s">
        <v>93</v>
      </c>
      <c r="AT778" s="129" t="s">
        <v>83</v>
      </c>
      <c r="AU778" s="129" t="s">
        <v>91</v>
      </c>
      <c r="AY778" s="122" t="s">
        <v>594</v>
      </c>
      <c r="BK778" s="130">
        <f>SUM(BK779:BK786)</f>
        <v>0</v>
      </c>
    </row>
    <row r="779" spans="2:65" s="1" customFormat="1" ht="24.15" customHeight="1" x14ac:dyDescent="0.2">
      <c r="B779" s="34"/>
      <c r="C779" s="133" t="s">
        <v>1033</v>
      </c>
      <c r="D779" s="133" t="s">
        <v>597</v>
      </c>
      <c r="E779" s="134" t="s">
        <v>2481</v>
      </c>
      <c r="F779" s="135" t="s">
        <v>2482</v>
      </c>
      <c r="G779" s="136" t="s">
        <v>618</v>
      </c>
      <c r="H779" s="137">
        <v>712.45</v>
      </c>
      <c r="I779" s="138"/>
      <c r="J779" s="139">
        <f>ROUND(I779*H779,2)</f>
        <v>0</v>
      </c>
      <c r="K779" s="135" t="s">
        <v>651</v>
      </c>
      <c r="L779" s="34"/>
      <c r="M779" s="140" t="s">
        <v>82</v>
      </c>
      <c r="N779" s="141" t="s">
        <v>54</v>
      </c>
      <c r="P779" s="142">
        <f>O779*H779</f>
        <v>0</v>
      </c>
      <c r="Q779" s="142">
        <v>0</v>
      </c>
      <c r="R779" s="142">
        <f>Q779*H779</f>
        <v>0</v>
      </c>
      <c r="S779" s="142">
        <v>4.2999999999999999E-4</v>
      </c>
      <c r="T779" s="143">
        <f>S779*H779</f>
        <v>0.3063535</v>
      </c>
      <c r="AR779" s="144" t="s">
        <v>601</v>
      </c>
      <c r="AT779" s="144" t="s">
        <v>597</v>
      </c>
      <c r="AU779" s="144" t="s">
        <v>93</v>
      </c>
      <c r="AY779" s="18" t="s">
        <v>594</v>
      </c>
      <c r="BE779" s="145">
        <f>IF(N779="základní",J779,0)</f>
        <v>0</v>
      </c>
      <c r="BF779" s="145">
        <f>IF(N779="snížená",J779,0)</f>
        <v>0</v>
      </c>
      <c r="BG779" s="145">
        <f>IF(N779="zákl. přenesená",J779,0)</f>
        <v>0</v>
      </c>
      <c r="BH779" s="145">
        <f>IF(N779="sníž. přenesená",J779,0)</f>
        <v>0</v>
      </c>
      <c r="BI779" s="145">
        <f>IF(N779="nulová",J779,0)</f>
        <v>0</v>
      </c>
      <c r="BJ779" s="18" t="s">
        <v>91</v>
      </c>
      <c r="BK779" s="145">
        <f>ROUND(I779*H779,2)</f>
        <v>0</v>
      </c>
      <c r="BL779" s="18" t="s">
        <v>601</v>
      </c>
      <c r="BM779" s="144" t="s">
        <v>2483</v>
      </c>
    </row>
    <row r="780" spans="2:65" s="1" customFormat="1" ht="10.199999999999999" x14ac:dyDescent="0.2">
      <c r="B780" s="34"/>
      <c r="D780" s="164" t="s">
        <v>653</v>
      </c>
      <c r="F780" s="165" t="s">
        <v>2484</v>
      </c>
      <c r="I780" s="166"/>
      <c r="L780" s="34"/>
      <c r="M780" s="167"/>
      <c r="T780" s="55"/>
      <c r="AT780" s="18" t="s">
        <v>653</v>
      </c>
      <c r="AU780" s="18" t="s">
        <v>93</v>
      </c>
    </row>
    <row r="781" spans="2:65" s="13" customFormat="1" ht="10.199999999999999" x14ac:dyDescent="0.2">
      <c r="B781" s="153"/>
      <c r="D781" s="147" t="s">
        <v>603</v>
      </c>
      <c r="E781" s="154" t="s">
        <v>82</v>
      </c>
      <c r="F781" s="155" t="s">
        <v>2485</v>
      </c>
      <c r="H781" s="156">
        <v>712.45</v>
      </c>
      <c r="I781" s="157"/>
      <c r="L781" s="153"/>
      <c r="M781" s="158"/>
      <c r="T781" s="159"/>
      <c r="AT781" s="154" t="s">
        <v>603</v>
      </c>
      <c r="AU781" s="154" t="s">
        <v>93</v>
      </c>
      <c r="AV781" s="13" t="s">
        <v>93</v>
      </c>
      <c r="AW781" s="13" t="s">
        <v>42</v>
      </c>
      <c r="AX781" s="13" t="s">
        <v>91</v>
      </c>
      <c r="AY781" s="154" t="s">
        <v>594</v>
      </c>
    </row>
    <row r="782" spans="2:65" s="1" customFormat="1" ht="24.15" customHeight="1" x14ac:dyDescent="0.2">
      <c r="B782" s="34"/>
      <c r="C782" s="133" t="s">
        <v>1039</v>
      </c>
      <c r="D782" s="133" t="s">
        <v>597</v>
      </c>
      <c r="E782" s="134" t="s">
        <v>2486</v>
      </c>
      <c r="F782" s="135" t="s">
        <v>2487</v>
      </c>
      <c r="G782" s="136" t="s">
        <v>618</v>
      </c>
      <c r="H782" s="137">
        <v>129.739</v>
      </c>
      <c r="I782" s="138"/>
      <c r="J782" s="139">
        <f>ROUND(I782*H782,2)</f>
        <v>0</v>
      </c>
      <c r="K782" s="135" t="s">
        <v>651</v>
      </c>
      <c r="L782" s="34"/>
      <c r="M782" s="140" t="s">
        <v>82</v>
      </c>
      <c r="N782" s="141" t="s">
        <v>54</v>
      </c>
      <c r="P782" s="142">
        <f>O782*H782</f>
        <v>0</v>
      </c>
      <c r="Q782" s="142">
        <v>0</v>
      </c>
      <c r="R782" s="142">
        <f>Q782*H782</f>
        <v>0</v>
      </c>
      <c r="S782" s="142">
        <v>1.42E-3</v>
      </c>
      <c r="T782" s="143">
        <f>S782*H782</f>
        <v>0.18422938</v>
      </c>
      <c r="AR782" s="144" t="s">
        <v>601</v>
      </c>
      <c r="AT782" s="144" t="s">
        <v>597</v>
      </c>
      <c r="AU782" s="144" t="s">
        <v>93</v>
      </c>
      <c r="AY782" s="18" t="s">
        <v>594</v>
      </c>
      <c r="BE782" s="145">
        <f>IF(N782="základní",J782,0)</f>
        <v>0</v>
      </c>
      <c r="BF782" s="145">
        <f>IF(N782="snížená",J782,0)</f>
        <v>0</v>
      </c>
      <c r="BG782" s="145">
        <f>IF(N782="zákl. přenesená",J782,0)</f>
        <v>0</v>
      </c>
      <c r="BH782" s="145">
        <f>IF(N782="sníž. přenesená",J782,0)</f>
        <v>0</v>
      </c>
      <c r="BI782" s="145">
        <f>IF(N782="nulová",J782,0)</f>
        <v>0</v>
      </c>
      <c r="BJ782" s="18" t="s">
        <v>91</v>
      </c>
      <c r="BK782" s="145">
        <f>ROUND(I782*H782,2)</f>
        <v>0</v>
      </c>
      <c r="BL782" s="18" t="s">
        <v>601</v>
      </c>
      <c r="BM782" s="144" t="s">
        <v>2488</v>
      </c>
    </row>
    <row r="783" spans="2:65" s="1" customFormat="1" ht="10.199999999999999" x14ac:dyDescent="0.2">
      <c r="B783" s="34"/>
      <c r="D783" s="164" t="s">
        <v>653</v>
      </c>
      <c r="F783" s="165" t="s">
        <v>2489</v>
      </c>
      <c r="I783" s="166"/>
      <c r="L783" s="34"/>
      <c r="M783" s="167"/>
      <c r="T783" s="55"/>
      <c r="AT783" s="18" t="s">
        <v>653</v>
      </c>
      <c r="AU783" s="18" t="s">
        <v>93</v>
      </c>
    </row>
    <row r="784" spans="2:65" s="12" customFormat="1" ht="10.199999999999999" x14ac:dyDescent="0.2">
      <c r="B784" s="146"/>
      <c r="D784" s="147" t="s">
        <v>603</v>
      </c>
      <c r="E784" s="148" t="s">
        <v>82</v>
      </c>
      <c r="F784" s="149" t="s">
        <v>2490</v>
      </c>
      <c r="H784" s="148" t="s">
        <v>82</v>
      </c>
      <c r="I784" s="150"/>
      <c r="L784" s="146"/>
      <c r="M784" s="151"/>
      <c r="T784" s="152"/>
      <c r="AT784" s="148" t="s">
        <v>603</v>
      </c>
      <c r="AU784" s="148" t="s">
        <v>93</v>
      </c>
      <c r="AV784" s="12" t="s">
        <v>91</v>
      </c>
      <c r="AW784" s="12" t="s">
        <v>42</v>
      </c>
      <c r="AX784" s="12" t="s">
        <v>84</v>
      </c>
      <c r="AY784" s="148" t="s">
        <v>594</v>
      </c>
    </row>
    <row r="785" spans="2:65" s="13" customFormat="1" ht="10.199999999999999" x14ac:dyDescent="0.2">
      <c r="B785" s="153"/>
      <c r="D785" s="147" t="s">
        <v>603</v>
      </c>
      <c r="E785" s="154" t="s">
        <v>82</v>
      </c>
      <c r="F785" s="155" t="s">
        <v>2491</v>
      </c>
      <c r="H785" s="156">
        <v>129.739</v>
      </c>
      <c r="I785" s="157"/>
      <c r="L785" s="153"/>
      <c r="M785" s="158"/>
      <c r="T785" s="159"/>
      <c r="AT785" s="154" t="s">
        <v>603</v>
      </c>
      <c r="AU785" s="154" t="s">
        <v>93</v>
      </c>
      <c r="AV785" s="13" t="s">
        <v>93</v>
      </c>
      <c r="AW785" s="13" t="s">
        <v>42</v>
      </c>
      <c r="AX785" s="13" t="s">
        <v>84</v>
      </c>
      <c r="AY785" s="154" t="s">
        <v>594</v>
      </c>
    </row>
    <row r="786" spans="2:65" s="15" customFormat="1" ht="10.199999999999999" x14ac:dyDescent="0.2">
      <c r="B786" s="175"/>
      <c r="D786" s="147" t="s">
        <v>603</v>
      </c>
      <c r="E786" s="176" t="s">
        <v>82</v>
      </c>
      <c r="F786" s="177" t="s">
        <v>672</v>
      </c>
      <c r="H786" s="178">
        <v>129.739</v>
      </c>
      <c r="I786" s="179"/>
      <c r="L786" s="175"/>
      <c r="M786" s="180"/>
      <c r="T786" s="181"/>
      <c r="AT786" s="176" t="s">
        <v>603</v>
      </c>
      <c r="AU786" s="176" t="s">
        <v>93</v>
      </c>
      <c r="AV786" s="15" t="s">
        <v>147</v>
      </c>
      <c r="AW786" s="15" t="s">
        <v>42</v>
      </c>
      <c r="AX786" s="15" t="s">
        <v>91</v>
      </c>
      <c r="AY786" s="176" t="s">
        <v>594</v>
      </c>
    </row>
    <row r="787" spans="2:65" s="11" customFormat="1" ht="22.8" customHeight="1" x14ac:dyDescent="0.25">
      <c r="B787" s="121"/>
      <c r="D787" s="122" t="s">
        <v>83</v>
      </c>
      <c r="E787" s="131" t="s">
        <v>2492</v>
      </c>
      <c r="F787" s="131" t="s">
        <v>2493</v>
      </c>
      <c r="I787" s="124"/>
      <c r="J787" s="132">
        <f>BK787</f>
        <v>0</v>
      </c>
      <c r="L787" s="121"/>
      <c r="M787" s="126"/>
      <c r="P787" s="127">
        <f>SUM(P788:P794)</f>
        <v>0</v>
      </c>
      <c r="R787" s="127">
        <f>SUM(R788:R794)</f>
        <v>0</v>
      </c>
      <c r="T787" s="128">
        <f>SUM(T788:T794)</f>
        <v>1.3207644000000001</v>
      </c>
      <c r="AR787" s="122" t="s">
        <v>93</v>
      </c>
      <c r="AT787" s="129" t="s">
        <v>83</v>
      </c>
      <c r="AU787" s="129" t="s">
        <v>91</v>
      </c>
      <c r="AY787" s="122" t="s">
        <v>594</v>
      </c>
      <c r="BK787" s="130">
        <f>SUM(BK788:BK794)</f>
        <v>0</v>
      </c>
    </row>
    <row r="788" spans="2:65" s="1" customFormat="1" ht="16.5" customHeight="1" x14ac:dyDescent="0.2">
      <c r="B788" s="34"/>
      <c r="C788" s="133" t="s">
        <v>1046</v>
      </c>
      <c r="D788" s="133" t="s">
        <v>597</v>
      </c>
      <c r="E788" s="134" t="s">
        <v>2494</v>
      </c>
      <c r="F788" s="135" t="s">
        <v>2495</v>
      </c>
      <c r="G788" s="136" t="s">
        <v>618</v>
      </c>
      <c r="H788" s="137">
        <v>42.17</v>
      </c>
      <c r="I788" s="138"/>
      <c r="J788" s="139">
        <f>ROUND(I788*H788,2)</f>
        <v>0</v>
      </c>
      <c r="K788" s="135" t="s">
        <v>651</v>
      </c>
      <c r="L788" s="34"/>
      <c r="M788" s="140" t="s">
        <v>82</v>
      </c>
      <c r="N788" s="141" t="s">
        <v>54</v>
      </c>
      <c r="P788" s="142">
        <f>O788*H788</f>
        <v>0</v>
      </c>
      <c r="Q788" s="142">
        <v>0</v>
      </c>
      <c r="R788" s="142">
        <f>Q788*H788</f>
        <v>0</v>
      </c>
      <c r="S788" s="142">
        <v>0.03</v>
      </c>
      <c r="T788" s="143">
        <f>S788*H788</f>
        <v>1.2651000000000001</v>
      </c>
      <c r="AR788" s="144" t="s">
        <v>601</v>
      </c>
      <c r="AT788" s="144" t="s">
        <v>597</v>
      </c>
      <c r="AU788" s="144" t="s">
        <v>93</v>
      </c>
      <c r="AY788" s="18" t="s">
        <v>594</v>
      </c>
      <c r="BE788" s="145">
        <f>IF(N788="základní",J788,0)</f>
        <v>0</v>
      </c>
      <c r="BF788" s="145">
        <f>IF(N788="snížená",J788,0)</f>
        <v>0</v>
      </c>
      <c r="BG788" s="145">
        <f>IF(N788="zákl. přenesená",J788,0)</f>
        <v>0</v>
      </c>
      <c r="BH788" s="145">
        <f>IF(N788="sníž. přenesená",J788,0)</f>
        <v>0</v>
      </c>
      <c r="BI788" s="145">
        <f>IF(N788="nulová",J788,0)</f>
        <v>0</v>
      </c>
      <c r="BJ788" s="18" t="s">
        <v>91</v>
      </c>
      <c r="BK788" s="145">
        <f>ROUND(I788*H788,2)</f>
        <v>0</v>
      </c>
      <c r="BL788" s="18" t="s">
        <v>601</v>
      </c>
      <c r="BM788" s="144" t="s">
        <v>2496</v>
      </c>
    </row>
    <row r="789" spans="2:65" s="1" customFormat="1" ht="10.199999999999999" x14ac:dyDescent="0.2">
      <c r="B789" s="34"/>
      <c r="D789" s="164" t="s">
        <v>653</v>
      </c>
      <c r="F789" s="165" t="s">
        <v>2497</v>
      </c>
      <c r="I789" s="166"/>
      <c r="L789" s="34"/>
      <c r="M789" s="167"/>
      <c r="T789" s="55"/>
      <c r="AT789" s="18" t="s">
        <v>653</v>
      </c>
      <c r="AU789" s="18" t="s">
        <v>93</v>
      </c>
    </row>
    <row r="790" spans="2:65" s="12" customFormat="1" ht="10.199999999999999" x14ac:dyDescent="0.2">
      <c r="B790" s="146"/>
      <c r="D790" s="147" t="s">
        <v>603</v>
      </c>
      <c r="E790" s="148" t="s">
        <v>82</v>
      </c>
      <c r="F790" s="149" t="s">
        <v>2498</v>
      </c>
      <c r="H790" s="148" t="s">
        <v>82</v>
      </c>
      <c r="I790" s="150"/>
      <c r="L790" s="146"/>
      <c r="M790" s="151"/>
      <c r="T790" s="152"/>
      <c r="AT790" s="148" t="s">
        <v>603</v>
      </c>
      <c r="AU790" s="148" t="s">
        <v>93</v>
      </c>
      <c r="AV790" s="12" t="s">
        <v>91</v>
      </c>
      <c r="AW790" s="12" t="s">
        <v>42</v>
      </c>
      <c r="AX790" s="12" t="s">
        <v>84</v>
      </c>
      <c r="AY790" s="148" t="s">
        <v>594</v>
      </c>
    </row>
    <row r="791" spans="2:65" s="13" customFormat="1" ht="10.199999999999999" x14ac:dyDescent="0.2">
      <c r="B791" s="153"/>
      <c r="D791" s="147" t="s">
        <v>603</v>
      </c>
      <c r="E791" s="154" t="s">
        <v>82</v>
      </c>
      <c r="F791" s="155" t="s">
        <v>2499</v>
      </c>
      <c r="H791" s="156">
        <v>42.17</v>
      </c>
      <c r="I791" s="157"/>
      <c r="L791" s="153"/>
      <c r="M791" s="158"/>
      <c r="T791" s="159"/>
      <c r="AT791" s="154" t="s">
        <v>603</v>
      </c>
      <c r="AU791" s="154" t="s">
        <v>93</v>
      </c>
      <c r="AV791" s="13" t="s">
        <v>93</v>
      </c>
      <c r="AW791" s="13" t="s">
        <v>42</v>
      </c>
      <c r="AX791" s="13" t="s">
        <v>84</v>
      </c>
      <c r="AY791" s="154" t="s">
        <v>594</v>
      </c>
    </row>
    <row r="792" spans="2:65" s="15" customFormat="1" ht="10.199999999999999" x14ac:dyDescent="0.2">
      <c r="B792" s="175"/>
      <c r="D792" s="147" t="s">
        <v>603</v>
      </c>
      <c r="E792" s="176" t="s">
        <v>82</v>
      </c>
      <c r="F792" s="177" t="s">
        <v>672</v>
      </c>
      <c r="H792" s="178">
        <v>42.17</v>
      </c>
      <c r="I792" s="179"/>
      <c r="L792" s="175"/>
      <c r="M792" s="180"/>
      <c r="T792" s="181"/>
      <c r="AT792" s="176" t="s">
        <v>603</v>
      </c>
      <c r="AU792" s="176" t="s">
        <v>93</v>
      </c>
      <c r="AV792" s="15" t="s">
        <v>147</v>
      </c>
      <c r="AW792" s="15" t="s">
        <v>42</v>
      </c>
      <c r="AX792" s="15" t="s">
        <v>91</v>
      </c>
      <c r="AY792" s="176" t="s">
        <v>594</v>
      </c>
    </row>
    <row r="793" spans="2:65" s="1" customFormat="1" ht="16.5" customHeight="1" x14ac:dyDescent="0.2">
      <c r="B793" s="34"/>
      <c r="C793" s="133" t="s">
        <v>1052</v>
      </c>
      <c r="D793" s="133" t="s">
        <v>597</v>
      </c>
      <c r="E793" s="134" t="s">
        <v>2500</v>
      </c>
      <c r="F793" s="135" t="s">
        <v>2501</v>
      </c>
      <c r="G793" s="136" t="s">
        <v>618</v>
      </c>
      <c r="H793" s="137">
        <v>42.17</v>
      </c>
      <c r="I793" s="138"/>
      <c r="J793" s="139">
        <f>ROUND(I793*H793,2)</f>
        <v>0</v>
      </c>
      <c r="K793" s="135" t="s">
        <v>651</v>
      </c>
      <c r="L793" s="34"/>
      <c r="M793" s="140" t="s">
        <v>82</v>
      </c>
      <c r="N793" s="141" t="s">
        <v>54</v>
      </c>
      <c r="P793" s="142">
        <f>O793*H793</f>
        <v>0</v>
      </c>
      <c r="Q793" s="142">
        <v>0</v>
      </c>
      <c r="R793" s="142">
        <f>Q793*H793</f>
        <v>0</v>
      </c>
      <c r="S793" s="142">
        <v>1.32E-3</v>
      </c>
      <c r="T793" s="143">
        <f>S793*H793</f>
        <v>5.5664400000000003E-2</v>
      </c>
      <c r="AR793" s="144" t="s">
        <v>601</v>
      </c>
      <c r="AT793" s="144" t="s">
        <v>597</v>
      </c>
      <c r="AU793" s="144" t="s">
        <v>93</v>
      </c>
      <c r="AY793" s="18" t="s">
        <v>594</v>
      </c>
      <c r="BE793" s="145">
        <f>IF(N793="základní",J793,0)</f>
        <v>0</v>
      </c>
      <c r="BF793" s="145">
        <f>IF(N793="snížená",J793,0)</f>
        <v>0</v>
      </c>
      <c r="BG793" s="145">
        <f>IF(N793="zákl. přenesená",J793,0)</f>
        <v>0</v>
      </c>
      <c r="BH793" s="145">
        <f>IF(N793="sníž. přenesená",J793,0)</f>
        <v>0</v>
      </c>
      <c r="BI793" s="145">
        <f>IF(N793="nulová",J793,0)</f>
        <v>0</v>
      </c>
      <c r="BJ793" s="18" t="s">
        <v>91</v>
      </c>
      <c r="BK793" s="145">
        <f>ROUND(I793*H793,2)</f>
        <v>0</v>
      </c>
      <c r="BL793" s="18" t="s">
        <v>601</v>
      </c>
      <c r="BM793" s="144" t="s">
        <v>2502</v>
      </c>
    </row>
    <row r="794" spans="2:65" s="1" customFormat="1" ht="10.199999999999999" x14ac:dyDescent="0.2">
      <c r="B794" s="34"/>
      <c r="D794" s="164" t="s">
        <v>653</v>
      </c>
      <c r="F794" s="165" t="s">
        <v>2503</v>
      </c>
      <c r="I794" s="166"/>
      <c r="L794" s="34"/>
      <c r="M794" s="167"/>
      <c r="T794" s="55"/>
      <c r="AT794" s="18" t="s">
        <v>653</v>
      </c>
      <c r="AU794" s="18" t="s">
        <v>93</v>
      </c>
    </row>
    <row r="795" spans="2:65" s="11" customFormat="1" ht="22.8" customHeight="1" x14ac:dyDescent="0.25">
      <c r="B795" s="121"/>
      <c r="D795" s="122" t="s">
        <v>83</v>
      </c>
      <c r="E795" s="131" t="s">
        <v>1738</v>
      </c>
      <c r="F795" s="131" t="s">
        <v>1739</v>
      </c>
      <c r="I795" s="124"/>
      <c r="J795" s="132">
        <f>BK795</f>
        <v>0</v>
      </c>
      <c r="L795" s="121"/>
      <c r="M795" s="126"/>
      <c r="P795" s="127">
        <f>SUM(P796:P799)</f>
        <v>0</v>
      </c>
      <c r="R795" s="127">
        <f>SUM(R796:R799)</f>
        <v>0</v>
      </c>
      <c r="T795" s="128">
        <f>SUM(T796:T799)</f>
        <v>0.17413400000000001</v>
      </c>
      <c r="AR795" s="122" t="s">
        <v>93</v>
      </c>
      <c r="AT795" s="129" t="s">
        <v>83</v>
      </c>
      <c r="AU795" s="129" t="s">
        <v>91</v>
      </c>
      <c r="AY795" s="122" t="s">
        <v>594</v>
      </c>
      <c r="BK795" s="130">
        <f>SUM(BK796:BK799)</f>
        <v>0</v>
      </c>
    </row>
    <row r="796" spans="2:65" s="1" customFormat="1" ht="16.5" customHeight="1" x14ac:dyDescent="0.2">
      <c r="B796" s="34"/>
      <c r="C796" s="133" t="s">
        <v>1058</v>
      </c>
      <c r="D796" s="133" t="s">
        <v>597</v>
      </c>
      <c r="E796" s="134" t="s">
        <v>2504</v>
      </c>
      <c r="F796" s="135" t="s">
        <v>2505</v>
      </c>
      <c r="G796" s="136" t="s">
        <v>618</v>
      </c>
      <c r="H796" s="137">
        <v>16.600000000000001</v>
      </c>
      <c r="I796" s="138"/>
      <c r="J796" s="139">
        <f>ROUND(I796*H796,2)</f>
        <v>0</v>
      </c>
      <c r="K796" s="135" t="s">
        <v>651</v>
      </c>
      <c r="L796" s="34"/>
      <c r="M796" s="140" t="s">
        <v>82</v>
      </c>
      <c r="N796" s="141" t="s">
        <v>54</v>
      </c>
      <c r="P796" s="142">
        <f>O796*H796</f>
        <v>0</v>
      </c>
      <c r="Q796" s="142">
        <v>0</v>
      </c>
      <c r="R796" s="142">
        <f>Q796*H796</f>
        <v>0</v>
      </c>
      <c r="S796" s="142">
        <v>1.0489999999999999E-2</v>
      </c>
      <c r="T796" s="143">
        <f>S796*H796</f>
        <v>0.17413400000000001</v>
      </c>
      <c r="AR796" s="144" t="s">
        <v>601</v>
      </c>
      <c r="AT796" s="144" t="s">
        <v>597</v>
      </c>
      <c r="AU796" s="144" t="s">
        <v>93</v>
      </c>
      <c r="AY796" s="18" t="s">
        <v>594</v>
      </c>
      <c r="BE796" s="145">
        <f>IF(N796="základní",J796,0)</f>
        <v>0</v>
      </c>
      <c r="BF796" s="145">
        <f>IF(N796="snížená",J796,0)</f>
        <v>0</v>
      </c>
      <c r="BG796" s="145">
        <f>IF(N796="zákl. přenesená",J796,0)</f>
        <v>0</v>
      </c>
      <c r="BH796" s="145">
        <f>IF(N796="sníž. přenesená",J796,0)</f>
        <v>0</v>
      </c>
      <c r="BI796" s="145">
        <f>IF(N796="nulová",J796,0)</f>
        <v>0</v>
      </c>
      <c r="BJ796" s="18" t="s">
        <v>91</v>
      </c>
      <c r="BK796" s="145">
        <f>ROUND(I796*H796,2)</f>
        <v>0</v>
      </c>
      <c r="BL796" s="18" t="s">
        <v>601</v>
      </c>
      <c r="BM796" s="144" t="s">
        <v>2506</v>
      </c>
    </row>
    <row r="797" spans="2:65" s="1" customFormat="1" ht="10.199999999999999" x14ac:dyDescent="0.2">
      <c r="B797" s="34"/>
      <c r="D797" s="164" t="s">
        <v>653</v>
      </c>
      <c r="F797" s="165" t="s">
        <v>2507</v>
      </c>
      <c r="I797" s="166"/>
      <c r="L797" s="34"/>
      <c r="M797" s="167"/>
      <c r="T797" s="55"/>
      <c r="AT797" s="18" t="s">
        <v>653</v>
      </c>
      <c r="AU797" s="18" t="s">
        <v>93</v>
      </c>
    </row>
    <row r="798" spans="2:65" s="12" customFormat="1" ht="10.199999999999999" x14ac:dyDescent="0.2">
      <c r="B798" s="146"/>
      <c r="D798" s="147" t="s">
        <v>603</v>
      </c>
      <c r="E798" s="148" t="s">
        <v>82</v>
      </c>
      <c r="F798" s="149" t="s">
        <v>2053</v>
      </c>
      <c r="H798" s="148" t="s">
        <v>82</v>
      </c>
      <c r="I798" s="150"/>
      <c r="L798" s="146"/>
      <c r="M798" s="151"/>
      <c r="T798" s="152"/>
      <c r="AT798" s="148" t="s">
        <v>603</v>
      </c>
      <c r="AU798" s="148" t="s">
        <v>93</v>
      </c>
      <c r="AV798" s="12" t="s">
        <v>91</v>
      </c>
      <c r="AW798" s="12" t="s">
        <v>42</v>
      </c>
      <c r="AX798" s="12" t="s">
        <v>84</v>
      </c>
      <c r="AY798" s="148" t="s">
        <v>594</v>
      </c>
    </row>
    <row r="799" spans="2:65" s="13" customFormat="1" ht="10.199999999999999" x14ac:dyDescent="0.2">
      <c r="B799" s="153"/>
      <c r="D799" s="147" t="s">
        <v>603</v>
      </c>
      <c r="E799" s="154" t="s">
        <v>82</v>
      </c>
      <c r="F799" s="155" t="s">
        <v>2508</v>
      </c>
      <c r="H799" s="156">
        <v>16.600000000000001</v>
      </c>
      <c r="I799" s="157"/>
      <c r="L799" s="153"/>
      <c r="M799" s="158"/>
      <c r="T799" s="159"/>
      <c r="AT799" s="154" t="s">
        <v>603</v>
      </c>
      <c r="AU799" s="154" t="s">
        <v>93</v>
      </c>
      <c r="AV799" s="13" t="s">
        <v>93</v>
      </c>
      <c r="AW799" s="13" t="s">
        <v>42</v>
      </c>
      <c r="AX799" s="13" t="s">
        <v>91</v>
      </c>
      <c r="AY799" s="154" t="s">
        <v>594</v>
      </c>
    </row>
    <row r="800" spans="2:65" s="11" customFormat="1" ht="22.8" customHeight="1" x14ac:dyDescent="0.25">
      <c r="B800" s="121"/>
      <c r="D800" s="122" t="s">
        <v>83</v>
      </c>
      <c r="E800" s="131" t="s">
        <v>2509</v>
      </c>
      <c r="F800" s="131" t="s">
        <v>2510</v>
      </c>
      <c r="I800" s="124"/>
      <c r="J800" s="132">
        <f>BK800</f>
        <v>0</v>
      </c>
      <c r="L800" s="121"/>
      <c r="M800" s="126"/>
      <c r="P800" s="127">
        <f>SUM(P801:P843)</f>
        <v>0</v>
      </c>
      <c r="R800" s="127">
        <f>SUM(R801:R843)</f>
        <v>0</v>
      </c>
      <c r="T800" s="128">
        <f>SUM(T801:T843)</f>
        <v>20.42360828</v>
      </c>
      <c r="AR800" s="122" t="s">
        <v>93</v>
      </c>
      <c r="AT800" s="129" t="s">
        <v>83</v>
      </c>
      <c r="AU800" s="129" t="s">
        <v>91</v>
      </c>
      <c r="AY800" s="122" t="s">
        <v>594</v>
      </c>
      <c r="BK800" s="130">
        <f>SUM(BK801:BK843)</f>
        <v>0</v>
      </c>
    </row>
    <row r="801" spans="2:65" s="1" customFormat="1" ht="16.5" customHeight="1" x14ac:dyDescent="0.2">
      <c r="B801" s="34"/>
      <c r="C801" s="133" t="s">
        <v>1065</v>
      </c>
      <c r="D801" s="133" t="s">
        <v>597</v>
      </c>
      <c r="E801" s="134" t="s">
        <v>2511</v>
      </c>
      <c r="F801" s="135" t="s">
        <v>2512</v>
      </c>
      <c r="G801" s="136" t="s">
        <v>618</v>
      </c>
      <c r="H801" s="137">
        <v>472.86599999999999</v>
      </c>
      <c r="I801" s="138"/>
      <c r="J801" s="139">
        <f>ROUND(I801*H801,2)</f>
        <v>0</v>
      </c>
      <c r="K801" s="135" t="s">
        <v>651</v>
      </c>
      <c r="L801" s="34"/>
      <c r="M801" s="140" t="s">
        <v>82</v>
      </c>
      <c r="N801" s="141" t="s">
        <v>54</v>
      </c>
      <c r="P801" s="142">
        <f>O801*H801</f>
        <v>0</v>
      </c>
      <c r="Q801" s="142">
        <v>0</v>
      </c>
      <c r="R801" s="142">
        <f>Q801*H801</f>
        <v>0</v>
      </c>
      <c r="S801" s="142">
        <v>1.098E-2</v>
      </c>
      <c r="T801" s="143">
        <f>S801*H801</f>
        <v>5.1920686800000002</v>
      </c>
      <c r="AR801" s="144" t="s">
        <v>601</v>
      </c>
      <c r="AT801" s="144" t="s">
        <v>597</v>
      </c>
      <c r="AU801" s="144" t="s">
        <v>93</v>
      </c>
      <c r="AY801" s="18" t="s">
        <v>594</v>
      </c>
      <c r="BE801" s="145">
        <f>IF(N801="základní",J801,0)</f>
        <v>0</v>
      </c>
      <c r="BF801" s="145">
        <f>IF(N801="snížená",J801,0)</f>
        <v>0</v>
      </c>
      <c r="BG801" s="145">
        <f>IF(N801="zákl. přenesená",J801,0)</f>
        <v>0</v>
      </c>
      <c r="BH801" s="145">
        <f>IF(N801="sníž. přenesená",J801,0)</f>
        <v>0</v>
      </c>
      <c r="BI801" s="145">
        <f>IF(N801="nulová",J801,0)</f>
        <v>0</v>
      </c>
      <c r="BJ801" s="18" t="s">
        <v>91</v>
      </c>
      <c r="BK801" s="145">
        <f>ROUND(I801*H801,2)</f>
        <v>0</v>
      </c>
      <c r="BL801" s="18" t="s">
        <v>601</v>
      </c>
      <c r="BM801" s="144" t="s">
        <v>2513</v>
      </c>
    </row>
    <row r="802" spans="2:65" s="1" customFormat="1" ht="10.199999999999999" x14ac:dyDescent="0.2">
      <c r="B802" s="34"/>
      <c r="D802" s="164" t="s">
        <v>653</v>
      </c>
      <c r="F802" s="165" t="s">
        <v>2514</v>
      </c>
      <c r="I802" s="166"/>
      <c r="L802" s="34"/>
      <c r="M802" s="167"/>
      <c r="T802" s="55"/>
      <c r="AT802" s="18" t="s">
        <v>653</v>
      </c>
      <c r="AU802" s="18" t="s">
        <v>93</v>
      </c>
    </row>
    <row r="803" spans="2:65" s="12" customFormat="1" ht="10.199999999999999" x14ac:dyDescent="0.2">
      <c r="B803" s="146"/>
      <c r="D803" s="147" t="s">
        <v>603</v>
      </c>
      <c r="E803" s="148" t="s">
        <v>82</v>
      </c>
      <c r="F803" s="149" t="s">
        <v>2515</v>
      </c>
      <c r="H803" s="148" t="s">
        <v>82</v>
      </c>
      <c r="I803" s="150"/>
      <c r="L803" s="146"/>
      <c r="M803" s="151"/>
      <c r="T803" s="152"/>
      <c r="AT803" s="148" t="s">
        <v>603</v>
      </c>
      <c r="AU803" s="148" t="s">
        <v>93</v>
      </c>
      <c r="AV803" s="12" t="s">
        <v>91</v>
      </c>
      <c r="AW803" s="12" t="s">
        <v>42</v>
      </c>
      <c r="AX803" s="12" t="s">
        <v>84</v>
      </c>
      <c r="AY803" s="148" t="s">
        <v>594</v>
      </c>
    </row>
    <row r="804" spans="2:65" s="13" customFormat="1" ht="10.199999999999999" x14ac:dyDescent="0.2">
      <c r="B804" s="153"/>
      <c r="D804" s="147" t="s">
        <v>603</v>
      </c>
      <c r="E804" s="154" t="s">
        <v>82</v>
      </c>
      <c r="F804" s="155" t="s">
        <v>2516</v>
      </c>
      <c r="H804" s="156">
        <v>139.93199999999999</v>
      </c>
      <c r="I804" s="157"/>
      <c r="L804" s="153"/>
      <c r="M804" s="158"/>
      <c r="T804" s="159"/>
      <c r="AT804" s="154" t="s">
        <v>603</v>
      </c>
      <c r="AU804" s="154" t="s">
        <v>93</v>
      </c>
      <c r="AV804" s="13" t="s">
        <v>93</v>
      </c>
      <c r="AW804" s="13" t="s">
        <v>42</v>
      </c>
      <c r="AX804" s="13" t="s">
        <v>84</v>
      </c>
      <c r="AY804" s="154" t="s">
        <v>594</v>
      </c>
    </row>
    <row r="805" spans="2:65" s="14" customFormat="1" ht="10.199999999999999" x14ac:dyDescent="0.2">
      <c r="B805" s="168"/>
      <c r="D805" s="147" t="s">
        <v>603</v>
      </c>
      <c r="E805" s="169" t="s">
        <v>82</v>
      </c>
      <c r="F805" s="170" t="s">
        <v>668</v>
      </c>
      <c r="H805" s="171">
        <v>139.93199999999999</v>
      </c>
      <c r="I805" s="172"/>
      <c r="L805" s="168"/>
      <c r="M805" s="173"/>
      <c r="T805" s="174"/>
      <c r="AT805" s="169" t="s">
        <v>603</v>
      </c>
      <c r="AU805" s="169" t="s">
        <v>93</v>
      </c>
      <c r="AV805" s="14" t="s">
        <v>101</v>
      </c>
      <c r="AW805" s="14" t="s">
        <v>42</v>
      </c>
      <c r="AX805" s="14" t="s">
        <v>84</v>
      </c>
      <c r="AY805" s="169" t="s">
        <v>594</v>
      </c>
    </row>
    <row r="806" spans="2:65" s="13" customFormat="1" ht="10.199999999999999" x14ac:dyDescent="0.2">
      <c r="B806" s="153"/>
      <c r="D806" s="147" t="s">
        <v>603</v>
      </c>
      <c r="E806" s="154" t="s">
        <v>82</v>
      </c>
      <c r="F806" s="155" t="s">
        <v>2517</v>
      </c>
      <c r="H806" s="156">
        <v>74.933999999999997</v>
      </c>
      <c r="I806" s="157"/>
      <c r="L806" s="153"/>
      <c r="M806" s="158"/>
      <c r="T806" s="159"/>
      <c r="AT806" s="154" t="s">
        <v>603</v>
      </c>
      <c r="AU806" s="154" t="s">
        <v>93</v>
      </c>
      <c r="AV806" s="13" t="s">
        <v>93</v>
      </c>
      <c r="AW806" s="13" t="s">
        <v>42</v>
      </c>
      <c r="AX806" s="13" t="s">
        <v>84</v>
      </c>
      <c r="AY806" s="154" t="s">
        <v>594</v>
      </c>
    </row>
    <row r="807" spans="2:65" s="13" customFormat="1" ht="10.199999999999999" x14ac:dyDescent="0.2">
      <c r="B807" s="153"/>
      <c r="D807" s="147" t="s">
        <v>603</v>
      </c>
      <c r="E807" s="154" t="s">
        <v>82</v>
      </c>
      <c r="F807" s="155" t="s">
        <v>2518</v>
      </c>
      <c r="H807" s="156">
        <v>75.599999999999994</v>
      </c>
      <c r="I807" s="157"/>
      <c r="L807" s="153"/>
      <c r="M807" s="158"/>
      <c r="T807" s="159"/>
      <c r="AT807" s="154" t="s">
        <v>603</v>
      </c>
      <c r="AU807" s="154" t="s">
        <v>93</v>
      </c>
      <c r="AV807" s="13" t="s">
        <v>93</v>
      </c>
      <c r="AW807" s="13" t="s">
        <v>42</v>
      </c>
      <c r="AX807" s="13" t="s">
        <v>84</v>
      </c>
      <c r="AY807" s="154" t="s">
        <v>594</v>
      </c>
    </row>
    <row r="808" spans="2:65" s="13" customFormat="1" ht="10.199999999999999" x14ac:dyDescent="0.2">
      <c r="B808" s="153"/>
      <c r="D808" s="147" t="s">
        <v>603</v>
      </c>
      <c r="E808" s="154" t="s">
        <v>82</v>
      </c>
      <c r="F808" s="155" t="s">
        <v>2519</v>
      </c>
      <c r="H808" s="156">
        <v>72</v>
      </c>
      <c r="I808" s="157"/>
      <c r="L808" s="153"/>
      <c r="M808" s="158"/>
      <c r="T808" s="159"/>
      <c r="AT808" s="154" t="s">
        <v>603</v>
      </c>
      <c r="AU808" s="154" t="s">
        <v>93</v>
      </c>
      <c r="AV808" s="13" t="s">
        <v>93</v>
      </c>
      <c r="AW808" s="13" t="s">
        <v>42</v>
      </c>
      <c r="AX808" s="13" t="s">
        <v>84</v>
      </c>
      <c r="AY808" s="154" t="s">
        <v>594</v>
      </c>
    </row>
    <row r="809" spans="2:65" s="13" customFormat="1" ht="10.199999999999999" x14ac:dyDescent="0.2">
      <c r="B809" s="153"/>
      <c r="D809" s="147" t="s">
        <v>603</v>
      </c>
      <c r="E809" s="154" t="s">
        <v>82</v>
      </c>
      <c r="F809" s="155" t="s">
        <v>2520</v>
      </c>
      <c r="H809" s="156">
        <v>23.7</v>
      </c>
      <c r="I809" s="157"/>
      <c r="L809" s="153"/>
      <c r="M809" s="158"/>
      <c r="T809" s="159"/>
      <c r="AT809" s="154" t="s">
        <v>603</v>
      </c>
      <c r="AU809" s="154" t="s">
        <v>93</v>
      </c>
      <c r="AV809" s="13" t="s">
        <v>93</v>
      </c>
      <c r="AW809" s="13" t="s">
        <v>42</v>
      </c>
      <c r="AX809" s="13" t="s">
        <v>84</v>
      </c>
      <c r="AY809" s="154" t="s">
        <v>594</v>
      </c>
    </row>
    <row r="810" spans="2:65" s="13" customFormat="1" ht="10.199999999999999" x14ac:dyDescent="0.2">
      <c r="B810" s="153"/>
      <c r="D810" s="147" t="s">
        <v>603</v>
      </c>
      <c r="E810" s="154" t="s">
        <v>82</v>
      </c>
      <c r="F810" s="155" t="s">
        <v>2521</v>
      </c>
      <c r="H810" s="156">
        <v>31.8</v>
      </c>
      <c r="I810" s="157"/>
      <c r="L810" s="153"/>
      <c r="M810" s="158"/>
      <c r="T810" s="159"/>
      <c r="AT810" s="154" t="s">
        <v>603</v>
      </c>
      <c r="AU810" s="154" t="s">
        <v>93</v>
      </c>
      <c r="AV810" s="13" t="s">
        <v>93</v>
      </c>
      <c r="AW810" s="13" t="s">
        <v>42</v>
      </c>
      <c r="AX810" s="13" t="s">
        <v>84</v>
      </c>
      <c r="AY810" s="154" t="s">
        <v>594</v>
      </c>
    </row>
    <row r="811" spans="2:65" s="13" customFormat="1" ht="10.199999999999999" x14ac:dyDescent="0.2">
      <c r="B811" s="153"/>
      <c r="D811" s="147" t="s">
        <v>603</v>
      </c>
      <c r="E811" s="154" t="s">
        <v>82</v>
      </c>
      <c r="F811" s="155" t="s">
        <v>2522</v>
      </c>
      <c r="H811" s="156">
        <v>54.9</v>
      </c>
      <c r="I811" s="157"/>
      <c r="L811" s="153"/>
      <c r="M811" s="158"/>
      <c r="T811" s="159"/>
      <c r="AT811" s="154" t="s">
        <v>603</v>
      </c>
      <c r="AU811" s="154" t="s">
        <v>93</v>
      </c>
      <c r="AV811" s="13" t="s">
        <v>93</v>
      </c>
      <c r="AW811" s="13" t="s">
        <v>42</v>
      </c>
      <c r="AX811" s="13" t="s">
        <v>84</v>
      </c>
      <c r="AY811" s="154" t="s">
        <v>594</v>
      </c>
    </row>
    <row r="812" spans="2:65" s="14" customFormat="1" ht="10.199999999999999" x14ac:dyDescent="0.2">
      <c r="B812" s="168"/>
      <c r="D812" s="147" t="s">
        <v>603</v>
      </c>
      <c r="E812" s="169" t="s">
        <v>82</v>
      </c>
      <c r="F812" s="170" t="s">
        <v>668</v>
      </c>
      <c r="H812" s="171">
        <v>332.93400000000003</v>
      </c>
      <c r="I812" s="172"/>
      <c r="L812" s="168"/>
      <c r="M812" s="173"/>
      <c r="T812" s="174"/>
      <c r="AT812" s="169" t="s">
        <v>603</v>
      </c>
      <c r="AU812" s="169" t="s">
        <v>93</v>
      </c>
      <c r="AV812" s="14" t="s">
        <v>101</v>
      </c>
      <c r="AW812" s="14" t="s">
        <v>42</v>
      </c>
      <c r="AX812" s="14" t="s">
        <v>84</v>
      </c>
      <c r="AY812" s="169" t="s">
        <v>594</v>
      </c>
    </row>
    <row r="813" spans="2:65" s="15" customFormat="1" ht="10.199999999999999" x14ac:dyDescent="0.2">
      <c r="B813" s="175"/>
      <c r="D813" s="147" t="s">
        <v>603</v>
      </c>
      <c r="E813" s="176" t="s">
        <v>82</v>
      </c>
      <c r="F813" s="177" t="s">
        <v>672</v>
      </c>
      <c r="H813" s="178">
        <v>472.86599999999999</v>
      </c>
      <c r="I813" s="179"/>
      <c r="L813" s="175"/>
      <c r="M813" s="180"/>
      <c r="T813" s="181"/>
      <c r="AT813" s="176" t="s">
        <v>603</v>
      </c>
      <c r="AU813" s="176" t="s">
        <v>93</v>
      </c>
      <c r="AV813" s="15" t="s">
        <v>147</v>
      </c>
      <c r="AW813" s="15" t="s">
        <v>42</v>
      </c>
      <c r="AX813" s="15" t="s">
        <v>91</v>
      </c>
      <c r="AY813" s="176" t="s">
        <v>594</v>
      </c>
    </row>
    <row r="814" spans="2:65" s="1" customFormat="1" ht="16.5" customHeight="1" x14ac:dyDescent="0.2">
      <c r="B814" s="34"/>
      <c r="C814" s="133" t="s">
        <v>1075</v>
      </c>
      <c r="D814" s="133" t="s">
        <v>597</v>
      </c>
      <c r="E814" s="134" t="s">
        <v>2523</v>
      </c>
      <c r="F814" s="135" t="s">
        <v>2524</v>
      </c>
      <c r="G814" s="136" t="s">
        <v>618</v>
      </c>
      <c r="H814" s="137">
        <v>472.86599999999999</v>
      </c>
      <c r="I814" s="138"/>
      <c r="J814" s="139">
        <f>ROUND(I814*H814,2)</f>
        <v>0</v>
      </c>
      <c r="K814" s="135" t="s">
        <v>651</v>
      </c>
      <c r="L814" s="34"/>
      <c r="M814" s="140" t="s">
        <v>82</v>
      </c>
      <c r="N814" s="141" t="s">
        <v>54</v>
      </c>
      <c r="P814" s="142">
        <f>O814*H814</f>
        <v>0</v>
      </c>
      <c r="Q814" s="142">
        <v>0</v>
      </c>
      <c r="R814" s="142">
        <f>Q814*H814</f>
        <v>0</v>
      </c>
      <c r="S814" s="142">
        <v>8.0000000000000002E-3</v>
      </c>
      <c r="T814" s="143">
        <f>S814*H814</f>
        <v>3.7829280000000001</v>
      </c>
      <c r="AR814" s="144" t="s">
        <v>601</v>
      </c>
      <c r="AT814" s="144" t="s">
        <v>597</v>
      </c>
      <c r="AU814" s="144" t="s">
        <v>93</v>
      </c>
      <c r="AY814" s="18" t="s">
        <v>594</v>
      </c>
      <c r="BE814" s="145">
        <f>IF(N814="základní",J814,0)</f>
        <v>0</v>
      </c>
      <c r="BF814" s="145">
        <f>IF(N814="snížená",J814,0)</f>
        <v>0</v>
      </c>
      <c r="BG814" s="145">
        <f>IF(N814="zákl. přenesená",J814,0)</f>
        <v>0</v>
      </c>
      <c r="BH814" s="145">
        <f>IF(N814="sníž. přenesená",J814,0)</f>
        <v>0</v>
      </c>
      <c r="BI814" s="145">
        <f>IF(N814="nulová",J814,0)</f>
        <v>0</v>
      </c>
      <c r="BJ814" s="18" t="s">
        <v>91</v>
      </c>
      <c r="BK814" s="145">
        <f>ROUND(I814*H814,2)</f>
        <v>0</v>
      </c>
      <c r="BL814" s="18" t="s">
        <v>601</v>
      </c>
      <c r="BM814" s="144" t="s">
        <v>2525</v>
      </c>
    </row>
    <row r="815" spans="2:65" s="1" customFormat="1" ht="10.199999999999999" x14ac:dyDescent="0.2">
      <c r="B815" s="34"/>
      <c r="D815" s="164" t="s">
        <v>653</v>
      </c>
      <c r="F815" s="165" t="s">
        <v>2526</v>
      </c>
      <c r="I815" s="166"/>
      <c r="L815" s="34"/>
      <c r="M815" s="167"/>
      <c r="T815" s="55"/>
      <c r="AT815" s="18" t="s">
        <v>653</v>
      </c>
      <c r="AU815" s="18" t="s">
        <v>93</v>
      </c>
    </row>
    <row r="816" spans="2:65" s="1" customFormat="1" ht="16.5" customHeight="1" x14ac:dyDescent="0.2">
      <c r="B816" s="34"/>
      <c r="C816" s="133" t="s">
        <v>1083</v>
      </c>
      <c r="D816" s="133" t="s">
        <v>597</v>
      </c>
      <c r="E816" s="134" t="s">
        <v>2527</v>
      </c>
      <c r="F816" s="135" t="s">
        <v>2528</v>
      </c>
      <c r="G816" s="136" t="s">
        <v>618</v>
      </c>
      <c r="H816" s="137">
        <v>410.62</v>
      </c>
      <c r="I816" s="138"/>
      <c r="J816" s="139">
        <f>ROUND(I816*H816,2)</f>
        <v>0</v>
      </c>
      <c r="K816" s="135" t="s">
        <v>651</v>
      </c>
      <c r="L816" s="34"/>
      <c r="M816" s="140" t="s">
        <v>82</v>
      </c>
      <c r="N816" s="141" t="s">
        <v>54</v>
      </c>
      <c r="P816" s="142">
        <f>O816*H816</f>
        <v>0</v>
      </c>
      <c r="Q816" s="142">
        <v>0</v>
      </c>
      <c r="R816" s="142">
        <f>Q816*H816</f>
        <v>0</v>
      </c>
      <c r="S816" s="142">
        <v>1.098E-2</v>
      </c>
      <c r="T816" s="143">
        <f>S816*H816</f>
        <v>4.5086076000000004</v>
      </c>
      <c r="AR816" s="144" t="s">
        <v>601</v>
      </c>
      <c r="AT816" s="144" t="s">
        <v>597</v>
      </c>
      <c r="AU816" s="144" t="s">
        <v>93</v>
      </c>
      <c r="AY816" s="18" t="s">
        <v>594</v>
      </c>
      <c r="BE816" s="145">
        <f>IF(N816="základní",J816,0)</f>
        <v>0</v>
      </c>
      <c r="BF816" s="145">
        <f>IF(N816="snížená",J816,0)</f>
        <v>0</v>
      </c>
      <c r="BG816" s="145">
        <f>IF(N816="zákl. přenesená",J816,0)</f>
        <v>0</v>
      </c>
      <c r="BH816" s="145">
        <f>IF(N816="sníž. přenesená",J816,0)</f>
        <v>0</v>
      </c>
      <c r="BI816" s="145">
        <f>IF(N816="nulová",J816,0)</f>
        <v>0</v>
      </c>
      <c r="BJ816" s="18" t="s">
        <v>91</v>
      </c>
      <c r="BK816" s="145">
        <f>ROUND(I816*H816,2)</f>
        <v>0</v>
      </c>
      <c r="BL816" s="18" t="s">
        <v>601</v>
      </c>
      <c r="BM816" s="144" t="s">
        <v>2529</v>
      </c>
    </row>
    <row r="817" spans="2:65" s="1" customFormat="1" ht="10.199999999999999" x14ac:dyDescent="0.2">
      <c r="B817" s="34"/>
      <c r="D817" s="164" t="s">
        <v>653</v>
      </c>
      <c r="F817" s="165" t="s">
        <v>2530</v>
      </c>
      <c r="I817" s="166"/>
      <c r="L817" s="34"/>
      <c r="M817" s="167"/>
      <c r="T817" s="55"/>
      <c r="AT817" s="18" t="s">
        <v>653</v>
      </c>
      <c r="AU817" s="18" t="s">
        <v>93</v>
      </c>
    </row>
    <row r="818" spans="2:65" s="12" customFormat="1" ht="10.199999999999999" x14ac:dyDescent="0.2">
      <c r="B818" s="146"/>
      <c r="D818" s="147" t="s">
        <v>603</v>
      </c>
      <c r="E818" s="148" t="s">
        <v>82</v>
      </c>
      <c r="F818" s="149" t="s">
        <v>2053</v>
      </c>
      <c r="H818" s="148" t="s">
        <v>82</v>
      </c>
      <c r="I818" s="150"/>
      <c r="L818" s="146"/>
      <c r="M818" s="151"/>
      <c r="T818" s="152"/>
      <c r="AT818" s="148" t="s">
        <v>603</v>
      </c>
      <c r="AU818" s="148" t="s">
        <v>93</v>
      </c>
      <c r="AV818" s="12" t="s">
        <v>91</v>
      </c>
      <c r="AW818" s="12" t="s">
        <v>42</v>
      </c>
      <c r="AX818" s="12" t="s">
        <v>84</v>
      </c>
      <c r="AY818" s="148" t="s">
        <v>594</v>
      </c>
    </row>
    <row r="819" spans="2:65" s="13" customFormat="1" ht="10.199999999999999" x14ac:dyDescent="0.2">
      <c r="B819" s="153"/>
      <c r="D819" s="147" t="s">
        <v>603</v>
      </c>
      <c r="E819" s="154" t="s">
        <v>82</v>
      </c>
      <c r="F819" s="155" t="s">
        <v>2531</v>
      </c>
      <c r="H819" s="156">
        <v>41.16</v>
      </c>
      <c r="I819" s="157"/>
      <c r="L819" s="153"/>
      <c r="M819" s="158"/>
      <c r="T819" s="159"/>
      <c r="AT819" s="154" t="s">
        <v>603</v>
      </c>
      <c r="AU819" s="154" t="s">
        <v>93</v>
      </c>
      <c r="AV819" s="13" t="s">
        <v>93</v>
      </c>
      <c r="AW819" s="13" t="s">
        <v>42</v>
      </c>
      <c r="AX819" s="13" t="s">
        <v>84</v>
      </c>
      <c r="AY819" s="154" t="s">
        <v>594</v>
      </c>
    </row>
    <row r="820" spans="2:65" s="13" customFormat="1" ht="10.199999999999999" x14ac:dyDescent="0.2">
      <c r="B820" s="153"/>
      <c r="D820" s="147" t="s">
        <v>603</v>
      </c>
      <c r="E820" s="154" t="s">
        <v>82</v>
      </c>
      <c r="F820" s="155" t="s">
        <v>2532</v>
      </c>
      <c r="H820" s="156">
        <v>135.59</v>
      </c>
      <c r="I820" s="157"/>
      <c r="L820" s="153"/>
      <c r="M820" s="158"/>
      <c r="T820" s="159"/>
      <c r="AT820" s="154" t="s">
        <v>603</v>
      </c>
      <c r="AU820" s="154" t="s">
        <v>93</v>
      </c>
      <c r="AV820" s="13" t="s">
        <v>93</v>
      </c>
      <c r="AW820" s="13" t="s">
        <v>42</v>
      </c>
      <c r="AX820" s="13" t="s">
        <v>84</v>
      </c>
      <c r="AY820" s="154" t="s">
        <v>594</v>
      </c>
    </row>
    <row r="821" spans="2:65" s="13" customFormat="1" ht="10.199999999999999" x14ac:dyDescent="0.2">
      <c r="B821" s="153"/>
      <c r="D821" s="147" t="s">
        <v>603</v>
      </c>
      <c r="E821" s="154" t="s">
        <v>82</v>
      </c>
      <c r="F821" s="155" t="s">
        <v>2533</v>
      </c>
      <c r="H821" s="156">
        <v>73.849999999999994</v>
      </c>
      <c r="I821" s="157"/>
      <c r="L821" s="153"/>
      <c r="M821" s="158"/>
      <c r="T821" s="159"/>
      <c r="AT821" s="154" t="s">
        <v>603</v>
      </c>
      <c r="AU821" s="154" t="s">
        <v>93</v>
      </c>
      <c r="AV821" s="13" t="s">
        <v>93</v>
      </c>
      <c r="AW821" s="13" t="s">
        <v>42</v>
      </c>
      <c r="AX821" s="13" t="s">
        <v>84</v>
      </c>
      <c r="AY821" s="154" t="s">
        <v>594</v>
      </c>
    </row>
    <row r="822" spans="2:65" s="13" customFormat="1" ht="10.199999999999999" x14ac:dyDescent="0.2">
      <c r="B822" s="153"/>
      <c r="D822" s="147" t="s">
        <v>603</v>
      </c>
      <c r="E822" s="154" t="s">
        <v>82</v>
      </c>
      <c r="F822" s="155" t="s">
        <v>2534</v>
      </c>
      <c r="H822" s="156">
        <v>17.05</v>
      </c>
      <c r="I822" s="157"/>
      <c r="L822" s="153"/>
      <c r="M822" s="158"/>
      <c r="T822" s="159"/>
      <c r="AT822" s="154" t="s">
        <v>603</v>
      </c>
      <c r="AU822" s="154" t="s">
        <v>93</v>
      </c>
      <c r="AV822" s="13" t="s">
        <v>93</v>
      </c>
      <c r="AW822" s="13" t="s">
        <v>42</v>
      </c>
      <c r="AX822" s="13" t="s">
        <v>84</v>
      </c>
      <c r="AY822" s="154" t="s">
        <v>594</v>
      </c>
    </row>
    <row r="823" spans="2:65" s="13" customFormat="1" ht="10.199999999999999" x14ac:dyDescent="0.2">
      <c r="B823" s="153"/>
      <c r="D823" s="147" t="s">
        <v>603</v>
      </c>
      <c r="E823" s="154" t="s">
        <v>82</v>
      </c>
      <c r="F823" s="155" t="s">
        <v>2535</v>
      </c>
      <c r="H823" s="156">
        <v>55.24</v>
      </c>
      <c r="I823" s="157"/>
      <c r="L823" s="153"/>
      <c r="M823" s="158"/>
      <c r="T823" s="159"/>
      <c r="AT823" s="154" t="s">
        <v>603</v>
      </c>
      <c r="AU823" s="154" t="s">
        <v>93</v>
      </c>
      <c r="AV823" s="13" t="s">
        <v>93</v>
      </c>
      <c r="AW823" s="13" t="s">
        <v>42</v>
      </c>
      <c r="AX823" s="13" t="s">
        <v>84</v>
      </c>
      <c r="AY823" s="154" t="s">
        <v>594</v>
      </c>
    </row>
    <row r="824" spans="2:65" s="13" customFormat="1" ht="10.199999999999999" x14ac:dyDescent="0.2">
      <c r="B824" s="153"/>
      <c r="D824" s="147" t="s">
        <v>603</v>
      </c>
      <c r="E824" s="154" t="s">
        <v>82</v>
      </c>
      <c r="F824" s="155" t="s">
        <v>2536</v>
      </c>
      <c r="H824" s="156">
        <v>4.75</v>
      </c>
      <c r="I824" s="157"/>
      <c r="L824" s="153"/>
      <c r="M824" s="158"/>
      <c r="T824" s="159"/>
      <c r="AT824" s="154" t="s">
        <v>603</v>
      </c>
      <c r="AU824" s="154" t="s">
        <v>93</v>
      </c>
      <c r="AV824" s="13" t="s">
        <v>93</v>
      </c>
      <c r="AW824" s="13" t="s">
        <v>42</v>
      </c>
      <c r="AX824" s="13" t="s">
        <v>84</v>
      </c>
      <c r="AY824" s="154" t="s">
        <v>594</v>
      </c>
    </row>
    <row r="825" spans="2:65" s="13" customFormat="1" ht="10.199999999999999" x14ac:dyDescent="0.2">
      <c r="B825" s="153"/>
      <c r="D825" s="147" t="s">
        <v>603</v>
      </c>
      <c r="E825" s="154" t="s">
        <v>82</v>
      </c>
      <c r="F825" s="155" t="s">
        <v>2537</v>
      </c>
      <c r="H825" s="156">
        <v>39.43</v>
      </c>
      <c r="I825" s="157"/>
      <c r="L825" s="153"/>
      <c r="M825" s="158"/>
      <c r="T825" s="159"/>
      <c r="AT825" s="154" t="s">
        <v>603</v>
      </c>
      <c r="AU825" s="154" t="s">
        <v>93</v>
      </c>
      <c r="AV825" s="13" t="s">
        <v>93</v>
      </c>
      <c r="AW825" s="13" t="s">
        <v>42</v>
      </c>
      <c r="AX825" s="13" t="s">
        <v>84</v>
      </c>
      <c r="AY825" s="154" t="s">
        <v>594</v>
      </c>
    </row>
    <row r="826" spans="2:65" s="13" customFormat="1" ht="10.199999999999999" x14ac:dyDescent="0.2">
      <c r="B826" s="153"/>
      <c r="D826" s="147" t="s">
        <v>603</v>
      </c>
      <c r="E826" s="154" t="s">
        <v>82</v>
      </c>
      <c r="F826" s="155" t="s">
        <v>2538</v>
      </c>
      <c r="H826" s="156">
        <v>25.1</v>
      </c>
      <c r="I826" s="157"/>
      <c r="L826" s="153"/>
      <c r="M826" s="158"/>
      <c r="T826" s="159"/>
      <c r="AT826" s="154" t="s">
        <v>603</v>
      </c>
      <c r="AU826" s="154" t="s">
        <v>93</v>
      </c>
      <c r="AV826" s="13" t="s">
        <v>93</v>
      </c>
      <c r="AW826" s="13" t="s">
        <v>42</v>
      </c>
      <c r="AX826" s="13" t="s">
        <v>84</v>
      </c>
      <c r="AY826" s="154" t="s">
        <v>594</v>
      </c>
    </row>
    <row r="827" spans="2:65" s="13" customFormat="1" ht="10.199999999999999" x14ac:dyDescent="0.2">
      <c r="B827" s="153"/>
      <c r="D827" s="147" t="s">
        <v>603</v>
      </c>
      <c r="E827" s="154" t="s">
        <v>82</v>
      </c>
      <c r="F827" s="155" t="s">
        <v>2539</v>
      </c>
      <c r="H827" s="156">
        <v>18.45</v>
      </c>
      <c r="I827" s="157"/>
      <c r="L827" s="153"/>
      <c r="M827" s="158"/>
      <c r="T827" s="159"/>
      <c r="AT827" s="154" t="s">
        <v>603</v>
      </c>
      <c r="AU827" s="154" t="s">
        <v>93</v>
      </c>
      <c r="AV827" s="13" t="s">
        <v>93</v>
      </c>
      <c r="AW827" s="13" t="s">
        <v>42</v>
      </c>
      <c r="AX827" s="13" t="s">
        <v>84</v>
      </c>
      <c r="AY827" s="154" t="s">
        <v>594</v>
      </c>
    </row>
    <row r="828" spans="2:65" s="15" customFormat="1" ht="10.199999999999999" x14ac:dyDescent="0.2">
      <c r="B828" s="175"/>
      <c r="D828" s="147" t="s">
        <v>603</v>
      </c>
      <c r="E828" s="176" t="s">
        <v>82</v>
      </c>
      <c r="F828" s="177" t="s">
        <v>672</v>
      </c>
      <c r="H828" s="178">
        <v>410.62</v>
      </c>
      <c r="I828" s="179"/>
      <c r="L828" s="175"/>
      <c r="M828" s="180"/>
      <c r="T828" s="181"/>
      <c r="AT828" s="176" t="s">
        <v>603</v>
      </c>
      <c r="AU828" s="176" t="s">
        <v>93</v>
      </c>
      <c r="AV828" s="15" t="s">
        <v>147</v>
      </c>
      <c r="AW828" s="15" t="s">
        <v>42</v>
      </c>
      <c r="AX828" s="15" t="s">
        <v>91</v>
      </c>
      <c r="AY828" s="176" t="s">
        <v>594</v>
      </c>
    </row>
    <row r="829" spans="2:65" s="1" customFormat="1" ht="16.5" customHeight="1" x14ac:dyDescent="0.2">
      <c r="B829" s="34"/>
      <c r="C829" s="133" t="s">
        <v>1089</v>
      </c>
      <c r="D829" s="133" t="s">
        <v>597</v>
      </c>
      <c r="E829" s="134" t="s">
        <v>2540</v>
      </c>
      <c r="F829" s="135" t="s">
        <v>2541</v>
      </c>
      <c r="G829" s="136" t="s">
        <v>618</v>
      </c>
      <c r="H829" s="137">
        <v>410.62</v>
      </c>
      <c r="I829" s="138"/>
      <c r="J829" s="139">
        <f>ROUND(I829*H829,2)</f>
        <v>0</v>
      </c>
      <c r="K829" s="135" t="s">
        <v>651</v>
      </c>
      <c r="L829" s="34"/>
      <c r="M829" s="140" t="s">
        <v>82</v>
      </c>
      <c r="N829" s="141" t="s">
        <v>54</v>
      </c>
      <c r="P829" s="142">
        <f>O829*H829</f>
        <v>0</v>
      </c>
      <c r="Q829" s="142">
        <v>0</v>
      </c>
      <c r="R829" s="142">
        <f>Q829*H829</f>
        <v>0</v>
      </c>
      <c r="S829" s="142">
        <v>8.0000000000000002E-3</v>
      </c>
      <c r="T829" s="143">
        <f>S829*H829</f>
        <v>3.2849600000000003</v>
      </c>
      <c r="AR829" s="144" t="s">
        <v>601</v>
      </c>
      <c r="AT829" s="144" t="s">
        <v>597</v>
      </c>
      <c r="AU829" s="144" t="s">
        <v>93</v>
      </c>
      <c r="AY829" s="18" t="s">
        <v>594</v>
      </c>
      <c r="BE829" s="145">
        <f>IF(N829="základní",J829,0)</f>
        <v>0</v>
      </c>
      <c r="BF829" s="145">
        <f>IF(N829="snížená",J829,0)</f>
        <v>0</v>
      </c>
      <c r="BG829" s="145">
        <f>IF(N829="zákl. přenesená",J829,0)</f>
        <v>0</v>
      </c>
      <c r="BH829" s="145">
        <f>IF(N829="sníž. přenesená",J829,0)</f>
        <v>0</v>
      </c>
      <c r="BI829" s="145">
        <f>IF(N829="nulová",J829,0)</f>
        <v>0</v>
      </c>
      <c r="BJ829" s="18" t="s">
        <v>91</v>
      </c>
      <c r="BK829" s="145">
        <f>ROUND(I829*H829,2)</f>
        <v>0</v>
      </c>
      <c r="BL829" s="18" t="s">
        <v>601</v>
      </c>
      <c r="BM829" s="144" t="s">
        <v>2542</v>
      </c>
    </row>
    <row r="830" spans="2:65" s="1" customFormat="1" ht="10.199999999999999" x14ac:dyDescent="0.2">
      <c r="B830" s="34"/>
      <c r="D830" s="164" t="s">
        <v>653</v>
      </c>
      <c r="F830" s="165" t="s">
        <v>2543</v>
      </c>
      <c r="I830" s="166"/>
      <c r="L830" s="34"/>
      <c r="M830" s="167"/>
      <c r="T830" s="55"/>
      <c r="AT830" s="18" t="s">
        <v>653</v>
      </c>
      <c r="AU830" s="18" t="s">
        <v>93</v>
      </c>
    </row>
    <row r="831" spans="2:65" s="1" customFormat="1" ht="16.5" customHeight="1" x14ac:dyDescent="0.2">
      <c r="B831" s="34"/>
      <c r="C831" s="133" t="s">
        <v>1095</v>
      </c>
      <c r="D831" s="133" t="s">
        <v>597</v>
      </c>
      <c r="E831" s="134" t="s">
        <v>2544</v>
      </c>
      <c r="F831" s="135" t="s">
        <v>2545</v>
      </c>
      <c r="G831" s="136" t="s">
        <v>944</v>
      </c>
      <c r="H831" s="137">
        <v>12.071</v>
      </c>
      <c r="I831" s="138"/>
      <c r="J831" s="139">
        <f>ROUND(I831*H831,2)</f>
        <v>0</v>
      </c>
      <c r="K831" s="135" t="s">
        <v>82</v>
      </c>
      <c r="L831" s="34"/>
      <c r="M831" s="140" t="s">
        <v>82</v>
      </c>
      <c r="N831" s="141" t="s">
        <v>54</v>
      </c>
      <c r="P831" s="142">
        <f>O831*H831</f>
        <v>0</v>
      </c>
      <c r="Q831" s="142">
        <v>0</v>
      </c>
      <c r="R831" s="142">
        <f>Q831*H831</f>
        <v>0</v>
      </c>
      <c r="S831" s="142">
        <v>0.17399999999999999</v>
      </c>
      <c r="T831" s="143">
        <f>S831*H831</f>
        <v>2.1003539999999998</v>
      </c>
      <c r="AR831" s="144" t="s">
        <v>601</v>
      </c>
      <c r="AT831" s="144" t="s">
        <v>597</v>
      </c>
      <c r="AU831" s="144" t="s">
        <v>93</v>
      </c>
      <c r="AY831" s="18" t="s">
        <v>594</v>
      </c>
      <c r="BE831" s="145">
        <f>IF(N831="základní",J831,0)</f>
        <v>0</v>
      </c>
      <c r="BF831" s="145">
        <f>IF(N831="snížená",J831,0)</f>
        <v>0</v>
      </c>
      <c r="BG831" s="145">
        <f>IF(N831="zákl. přenesená",J831,0)</f>
        <v>0</v>
      </c>
      <c r="BH831" s="145">
        <f>IF(N831="sníž. přenesená",J831,0)</f>
        <v>0</v>
      </c>
      <c r="BI831" s="145">
        <f>IF(N831="nulová",J831,0)</f>
        <v>0</v>
      </c>
      <c r="BJ831" s="18" t="s">
        <v>91</v>
      </c>
      <c r="BK831" s="145">
        <f>ROUND(I831*H831,2)</f>
        <v>0</v>
      </c>
      <c r="BL831" s="18" t="s">
        <v>601</v>
      </c>
      <c r="BM831" s="144" t="s">
        <v>2546</v>
      </c>
    </row>
    <row r="832" spans="2:65" s="12" customFormat="1" ht="10.199999999999999" x14ac:dyDescent="0.2">
      <c r="B832" s="146"/>
      <c r="D832" s="147" t="s">
        <v>603</v>
      </c>
      <c r="E832" s="148" t="s">
        <v>82</v>
      </c>
      <c r="F832" s="149" t="s">
        <v>2547</v>
      </c>
      <c r="H832" s="148" t="s">
        <v>82</v>
      </c>
      <c r="I832" s="150"/>
      <c r="L832" s="146"/>
      <c r="M832" s="151"/>
      <c r="T832" s="152"/>
      <c r="AT832" s="148" t="s">
        <v>603</v>
      </c>
      <c r="AU832" s="148" t="s">
        <v>93</v>
      </c>
      <c r="AV832" s="12" t="s">
        <v>91</v>
      </c>
      <c r="AW832" s="12" t="s">
        <v>42</v>
      </c>
      <c r="AX832" s="12" t="s">
        <v>84</v>
      </c>
      <c r="AY832" s="148" t="s">
        <v>594</v>
      </c>
    </row>
    <row r="833" spans="2:65" s="13" customFormat="1" ht="10.199999999999999" x14ac:dyDescent="0.2">
      <c r="B833" s="153"/>
      <c r="D833" s="147" t="s">
        <v>603</v>
      </c>
      <c r="E833" s="154" t="s">
        <v>82</v>
      </c>
      <c r="F833" s="155" t="s">
        <v>2548</v>
      </c>
      <c r="H833" s="156">
        <v>5.6710000000000003</v>
      </c>
      <c r="I833" s="157"/>
      <c r="L833" s="153"/>
      <c r="M833" s="158"/>
      <c r="T833" s="159"/>
      <c r="AT833" s="154" t="s">
        <v>603</v>
      </c>
      <c r="AU833" s="154" t="s">
        <v>93</v>
      </c>
      <c r="AV833" s="13" t="s">
        <v>93</v>
      </c>
      <c r="AW833" s="13" t="s">
        <v>42</v>
      </c>
      <c r="AX833" s="13" t="s">
        <v>84</v>
      </c>
      <c r="AY833" s="154" t="s">
        <v>594</v>
      </c>
    </row>
    <row r="834" spans="2:65" s="13" customFormat="1" ht="10.199999999999999" x14ac:dyDescent="0.2">
      <c r="B834" s="153"/>
      <c r="D834" s="147" t="s">
        <v>603</v>
      </c>
      <c r="E834" s="154" t="s">
        <v>82</v>
      </c>
      <c r="F834" s="155" t="s">
        <v>2549</v>
      </c>
      <c r="H834" s="156">
        <v>6.4</v>
      </c>
      <c r="I834" s="157"/>
      <c r="L834" s="153"/>
      <c r="M834" s="158"/>
      <c r="T834" s="159"/>
      <c r="AT834" s="154" t="s">
        <v>603</v>
      </c>
      <c r="AU834" s="154" t="s">
        <v>93</v>
      </c>
      <c r="AV834" s="13" t="s">
        <v>93</v>
      </c>
      <c r="AW834" s="13" t="s">
        <v>42</v>
      </c>
      <c r="AX834" s="13" t="s">
        <v>84</v>
      </c>
      <c r="AY834" s="154" t="s">
        <v>594</v>
      </c>
    </row>
    <row r="835" spans="2:65" s="15" customFormat="1" ht="10.199999999999999" x14ac:dyDescent="0.2">
      <c r="B835" s="175"/>
      <c r="D835" s="147" t="s">
        <v>603</v>
      </c>
      <c r="E835" s="176" t="s">
        <v>82</v>
      </c>
      <c r="F835" s="177" t="s">
        <v>672</v>
      </c>
      <c r="H835" s="178">
        <v>12.071</v>
      </c>
      <c r="I835" s="179"/>
      <c r="L835" s="175"/>
      <c r="M835" s="180"/>
      <c r="T835" s="181"/>
      <c r="AT835" s="176" t="s">
        <v>603</v>
      </c>
      <c r="AU835" s="176" t="s">
        <v>93</v>
      </c>
      <c r="AV835" s="15" t="s">
        <v>147</v>
      </c>
      <c r="AW835" s="15" t="s">
        <v>42</v>
      </c>
      <c r="AX835" s="15" t="s">
        <v>91</v>
      </c>
      <c r="AY835" s="176" t="s">
        <v>594</v>
      </c>
    </row>
    <row r="836" spans="2:65" s="1" customFormat="1" ht="16.5" customHeight="1" x14ac:dyDescent="0.2">
      <c r="B836" s="34"/>
      <c r="C836" s="133" t="s">
        <v>1099</v>
      </c>
      <c r="D836" s="133" t="s">
        <v>597</v>
      </c>
      <c r="E836" s="134" t="s">
        <v>2550</v>
      </c>
      <c r="F836" s="135" t="s">
        <v>2551</v>
      </c>
      <c r="G836" s="136" t="s">
        <v>944</v>
      </c>
      <c r="H836" s="137">
        <v>2.835</v>
      </c>
      <c r="I836" s="138"/>
      <c r="J836" s="139">
        <f>ROUND(I836*H836,2)</f>
        <v>0</v>
      </c>
      <c r="K836" s="135" t="s">
        <v>82</v>
      </c>
      <c r="L836" s="34"/>
      <c r="M836" s="140" t="s">
        <v>82</v>
      </c>
      <c r="N836" s="141" t="s">
        <v>54</v>
      </c>
      <c r="P836" s="142">
        <f>O836*H836</f>
        <v>0</v>
      </c>
      <c r="Q836" s="142">
        <v>0</v>
      </c>
      <c r="R836" s="142">
        <f>Q836*H836</f>
        <v>0</v>
      </c>
      <c r="S836" s="142">
        <v>0.17399999999999999</v>
      </c>
      <c r="T836" s="143">
        <f>S836*H836</f>
        <v>0.49328999999999995</v>
      </c>
      <c r="AR836" s="144" t="s">
        <v>601</v>
      </c>
      <c r="AT836" s="144" t="s">
        <v>597</v>
      </c>
      <c r="AU836" s="144" t="s">
        <v>93</v>
      </c>
      <c r="AY836" s="18" t="s">
        <v>594</v>
      </c>
      <c r="BE836" s="145">
        <f>IF(N836="základní",J836,0)</f>
        <v>0</v>
      </c>
      <c r="BF836" s="145">
        <f>IF(N836="snížená",J836,0)</f>
        <v>0</v>
      </c>
      <c r="BG836" s="145">
        <f>IF(N836="zákl. přenesená",J836,0)</f>
        <v>0</v>
      </c>
      <c r="BH836" s="145">
        <f>IF(N836="sníž. přenesená",J836,0)</f>
        <v>0</v>
      </c>
      <c r="BI836" s="145">
        <f>IF(N836="nulová",J836,0)</f>
        <v>0</v>
      </c>
      <c r="BJ836" s="18" t="s">
        <v>91</v>
      </c>
      <c r="BK836" s="145">
        <f>ROUND(I836*H836,2)</f>
        <v>0</v>
      </c>
      <c r="BL836" s="18" t="s">
        <v>601</v>
      </c>
      <c r="BM836" s="144" t="s">
        <v>2552</v>
      </c>
    </row>
    <row r="837" spans="2:65" s="12" customFormat="1" ht="10.199999999999999" x14ac:dyDescent="0.2">
      <c r="B837" s="146"/>
      <c r="D837" s="147" t="s">
        <v>603</v>
      </c>
      <c r="E837" s="148" t="s">
        <v>82</v>
      </c>
      <c r="F837" s="149" t="s">
        <v>2553</v>
      </c>
      <c r="H837" s="148" t="s">
        <v>82</v>
      </c>
      <c r="I837" s="150"/>
      <c r="L837" s="146"/>
      <c r="M837" s="151"/>
      <c r="T837" s="152"/>
      <c r="AT837" s="148" t="s">
        <v>603</v>
      </c>
      <c r="AU837" s="148" t="s">
        <v>93</v>
      </c>
      <c r="AV837" s="12" t="s">
        <v>91</v>
      </c>
      <c r="AW837" s="12" t="s">
        <v>42</v>
      </c>
      <c r="AX837" s="12" t="s">
        <v>84</v>
      </c>
      <c r="AY837" s="148" t="s">
        <v>594</v>
      </c>
    </row>
    <row r="838" spans="2:65" s="13" customFormat="1" ht="10.199999999999999" x14ac:dyDescent="0.2">
      <c r="B838" s="153"/>
      <c r="D838" s="147" t="s">
        <v>603</v>
      </c>
      <c r="E838" s="154" t="s">
        <v>82</v>
      </c>
      <c r="F838" s="155" t="s">
        <v>2554</v>
      </c>
      <c r="H838" s="156">
        <v>2.835</v>
      </c>
      <c r="I838" s="157"/>
      <c r="L838" s="153"/>
      <c r="M838" s="158"/>
      <c r="T838" s="159"/>
      <c r="AT838" s="154" t="s">
        <v>603</v>
      </c>
      <c r="AU838" s="154" t="s">
        <v>93</v>
      </c>
      <c r="AV838" s="13" t="s">
        <v>93</v>
      </c>
      <c r="AW838" s="13" t="s">
        <v>42</v>
      </c>
      <c r="AX838" s="13" t="s">
        <v>91</v>
      </c>
      <c r="AY838" s="154" t="s">
        <v>594</v>
      </c>
    </row>
    <row r="839" spans="2:65" s="1" customFormat="1" ht="16.5" customHeight="1" x14ac:dyDescent="0.2">
      <c r="B839" s="34"/>
      <c r="C839" s="133" t="s">
        <v>1105</v>
      </c>
      <c r="D839" s="133" t="s">
        <v>597</v>
      </c>
      <c r="E839" s="134" t="s">
        <v>2555</v>
      </c>
      <c r="F839" s="135" t="s">
        <v>2545</v>
      </c>
      <c r="G839" s="136" t="s">
        <v>944</v>
      </c>
      <c r="H839" s="137">
        <v>6.1</v>
      </c>
      <c r="I839" s="138"/>
      <c r="J839" s="139">
        <f>ROUND(I839*H839,2)</f>
        <v>0</v>
      </c>
      <c r="K839" s="135" t="s">
        <v>82</v>
      </c>
      <c r="L839" s="34"/>
      <c r="M839" s="140" t="s">
        <v>82</v>
      </c>
      <c r="N839" s="141" t="s">
        <v>54</v>
      </c>
      <c r="P839" s="142">
        <f>O839*H839</f>
        <v>0</v>
      </c>
      <c r="Q839" s="142">
        <v>0</v>
      </c>
      <c r="R839" s="142">
        <f>Q839*H839</f>
        <v>0</v>
      </c>
      <c r="S839" s="142">
        <v>0.17399999999999999</v>
      </c>
      <c r="T839" s="143">
        <f>S839*H839</f>
        <v>1.0613999999999999</v>
      </c>
      <c r="AR839" s="144" t="s">
        <v>601</v>
      </c>
      <c r="AT839" s="144" t="s">
        <v>597</v>
      </c>
      <c r="AU839" s="144" t="s">
        <v>93</v>
      </c>
      <c r="AY839" s="18" t="s">
        <v>594</v>
      </c>
      <c r="BE839" s="145">
        <f>IF(N839="základní",J839,0)</f>
        <v>0</v>
      </c>
      <c r="BF839" s="145">
        <f>IF(N839="snížená",J839,0)</f>
        <v>0</v>
      </c>
      <c r="BG839" s="145">
        <f>IF(N839="zákl. přenesená",J839,0)</f>
        <v>0</v>
      </c>
      <c r="BH839" s="145">
        <f>IF(N839="sníž. přenesená",J839,0)</f>
        <v>0</v>
      </c>
      <c r="BI839" s="145">
        <f>IF(N839="nulová",J839,0)</f>
        <v>0</v>
      </c>
      <c r="BJ839" s="18" t="s">
        <v>91</v>
      </c>
      <c r="BK839" s="145">
        <f>ROUND(I839*H839,2)</f>
        <v>0</v>
      </c>
      <c r="BL839" s="18" t="s">
        <v>601</v>
      </c>
      <c r="BM839" s="144" t="s">
        <v>2556</v>
      </c>
    </row>
    <row r="840" spans="2:65" s="12" customFormat="1" ht="10.199999999999999" x14ac:dyDescent="0.2">
      <c r="B840" s="146"/>
      <c r="D840" s="147" t="s">
        <v>603</v>
      </c>
      <c r="E840" s="148" t="s">
        <v>82</v>
      </c>
      <c r="F840" s="149" t="s">
        <v>2557</v>
      </c>
      <c r="H840" s="148" t="s">
        <v>82</v>
      </c>
      <c r="I840" s="150"/>
      <c r="L840" s="146"/>
      <c r="M840" s="151"/>
      <c r="T840" s="152"/>
      <c r="AT840" s="148" t="s">
        <v>603</v>
      </c>
      <c r="AU840" s="148" t="s">
        <v>93</v>
      </c>
      <c r="AV840" s="12" t="s">
        <v>91</v>
      </c>
      <c r="AW840" s="12" t="s">
        <v>42</v>
      </c>
      <c r="AX840" s="12" t="s">
        <v>84</v>
      </c>
      <c r="AY840" s="148" t="s">
        <v>594</v>
      </c>
    </row>
    <row r="841" spans="2:65" s="13" customFormat="1" ht="10.199999999999999" x14ac:dyDescent="0.2">
      <c r="B841" s="153"/>
      <c r="D841" s="147" t="s">
        <v>603</v>
      </c>
      <c r="E841" s="154" t="s">
        <v>82</v>
      </c>
      <c r="F841" s="155" t="s">
        <v>2558</v>
      </c>
      <c r="H841" s="156">
        <v>2.7</v>
      </c>
      <c r="I841" s="157"/>
      <c r="L841" s="153"/>
      <c r="M841" s="158"/>
      <c r="T841" s="159"/>
      <c r="AT841" s="154" t="s">
        <v>603</v>
      </c>
      <c r="AU841" s="154" t="s">
        <v>93</v>
      </c>
      <c r="AV841" s="13" t="s">
        <v>93</v>
      </c>
      <c r="AW841" s="13" t="s">
        <v>42</v>
      </c>
      <c r="AX841" s="13" t="s">
        <v>84</v>
      </c>
      <c r="AY841" s="154" t="s">
        <v>594</v>
      </c>
    </row>
    <row r="842" spans="2:65" s="13" customFormat="1" ht="10.199999999999999" x14ac:dyDescent="0.2">
      <c r="B842" s="153"/>
      <c r="D842" s="147" t="s">
        <v>603</v>
      </c>
      <c r="E842" s="154" t="s">
        <v>82</v>
      </c>
      <c r="F842" s="155" t="s">
        <v>2559</v>
      </c>
      <c r="H842" s="156">
        <v>3.4</v>
      </c>
      <c r="I842" s="157"/>
      <c r="L842" s="153"/>
      <c r="M842" s="158"/>
      <c r="T842" s="159"/>
      <c r="AT842" s="154" t="s">
        <v>603</v>
      </c>
      <c r="AU842" s="154" t="s">
        <v>93</v>
      </c>
      <c r="AV842" s="13" t="s">
        <v>93</v>
      </c>
      <c r="AW842" s="13" t="s">
        <v>42</v>
      </c>
      <c r="AX842" s="13" t="s">
        <v>84</v>
      </c>
      <c r="AY842" s="154" t="s">
        <v>594</v>
      </c>
    </row>
    <row r="843" spans="2:65" s="15" customFormat="1" ht="10.199999999999999" x14ac:dyDescent="0.2">
      <c r="B843" s="175"/>
      <c r="D843" s="147" t="s">
        <v>603</v>
      </c>
      <c r="E843" s="176" t="s">
        <v>82</v>
      </c>
      <c r="F843" s="177" t="s">
        <v>672</v>
      </c>
      <c r="H843" s="178">
        <v>6.1</v>
      </c>
      <c r="I843" s="179"/>
      <c r="L843" s="175"/>
      <c r="M843" s="180"/>
      <c r="T843" s="181"/>
      <c r="AT843" s="176" t="s">
        <v>603</v>
      </c>
      <c r="AU843" s="176" t="s">
        <v>93</v>
      </c>
      <c r="AV843" s="15" t="s">
        <v>147</v>
      </c>
      <c r="AW843" s="15" t="s">
        <v>42</v>
      </c>
      <c r="AX843" s="15" t="s">
        <v>91</v>
      </c>
      <c r="AY843" s="176" t="s">
        <v>594</v>
      </c>
    </row>
    <row r="844" spans="2:65" s="11" customFormat="1" ht="22.8" customHeight="1" x14ac:dyDescent="0.25">
      <c r="B844" s="121"/>
      <c r="D844" s="122" t="s">
        <v>83</v>
      </c>
      <c r="E844" s="131" t="s">
        <v>595</v>
      </c>
      <c r="F844" s="131" t="s">
        <v>1746</v>
      </c>
      <c r="I844" s="124"/>
      <c r="J844" s="132">
        <f>BK844</f>
        <v>0</v>
      </c>
      <c r="L844" s="121"/>
      <c r="M844" s="126"/>
      <c r="P844" s="127">
        <f>SUM(P845:P908)</f>
        <v>0</v>
      </c>
      <c r="R844" s="127">
        <f>SUM(R845:R908)</f>
        <v>0</v>
      </c>
      <c r="T844" s="128">
        <f>SUM(T845:T908)</f>
        <v>25.972934000000002</v>
      </c>
      <c r="AR844" s="122" t="s">
        <v>93</v>
      </c>
      <c r="AT844" s="129" t="s">
        <v>83</v>
      </c>
      <c r="AU844" s="129" t="s">
        <v>91</v>
      </c>
      <c r="AY844" s="122" t="s">
        <v>594</v>
      </c>
      <c r="BK844" s="130">
        <f>SUM(BK845:BK908)</f>
        <v>0</v>
      </c>
    </row>
    <row r="845" spans="2:65" s="1" customFormat="1" ht="16.5" customHeight="1" x14ac:dyDescent="0.2">
      <c r="B845" s="34"/>
      <c r="C845" s="133" t="s">
        <v>1111</v>
      </c>
      <c r="D845" s="133" t="s">
        <v>597</v>
      </c>
      <c r="E845" s="134" t="s">
        <v>2560</v>
      </c>
      <c r="F845" s="135" t="s">
        <v>2561</v>
      </c>
      <c r="G845" s="136" t="s">
        <v>618</v>
      </c>
      <c r="H845" s="137">
        <v>152.83799999999999</v>
      </c>
      <c r="I845" s="138"/>
      <c r="J845" s="139">
        <f>ROUND(I845*H845,2)</f>
        <v>0</v>
      </c>
      <c r="K845" s="135" t="s">
        <v>651</v>
      </c>
      <c r="L845" s="34"/>
      <c r="M845" s="140" t="s">
        <v>82</v>
      </c>
      <c r="N845" s="141" t="s">
        <v>54</v>
      </c>
      <c r="P845" s="142">
        <f>O845*H845</f>
        <v>0</v>
      </c>
      <c r="Q845" s="142">
        <v>0</v>
      </c>
      <c r="R845" s="142">
        <f>Q845*H845</f>
        <v>0</v>
      </c>
      <c r="S845" s="142">
        <v>3.3000000000000002E-2</v>
      </c>
      <c r="T845" s="143">
        <f>S845*H845</f>
        <v>5.0436540000000001</v>
      </c>
      <c r="AR845" s="144" t="s">
        <v>601</v>
      </c>
      <c r="AT845" s="144" t="s">
        <v>597</v>
      </c>
      <c r="AU845" s="144" t="s">
        <v>93</v>
      </c>
      <c r="AY845" s="18" t="s">
        <v>594</v>
      </c>
      <c r="BE845" s="145">
        <f>IF(N845="základní",J845,0)</f>
        <v>0</v>
      </c>
      <c r="BF845" s="145">
        <f>IF(N845="snížená",J845,0)</f>
        <v>0</v>
      </c>
      <c r="BG845" s="145">
        <f>IF(N845="zákl. přenesená",J845,0)</f>
        <v>0</v>
      </c>
      <c r="BH845" s="145">
        <f>IF(N845="sníž. přenesená",J845,0)</f>
        <v>0</v>
      </c>
      <c r="BI845" s="145">
        <f>IF(N845="nulová",J845,0)</f>
        <v>0</v>
      </c>
      <c r="BJ845" s="18" t="s">
        <v>91</v>
      </c>
      <c r="BK845" s="145">
        <f>ROUND(I845*H845,2)</f>
        <v>0</v>
      </c>
      <c r="BL845" s="18" t="s">
        <v>601</v>
      </c>
      <c r="BM845" s="144" t="s">
        <v>2562</v>
      </c>
    </row>
    <row r="846" spans="2:65" s="1" customFormat="1" ht="10.199999999999999" x14ac:dyDescent="0.2">
      <c r="B846" s="34"/>
      <c r="D846" s="164" t="s">
        <v>653</v>
      </c>
      <c r="F846" s="165" t="s">
        <v>2563</v>
      </c>
      <c r="I846" s="166"/>
      <c r="L846" s="34"/>
      <c r="M846" s="167"/>
      <c r="T846" s="55"/>
      <c r="AT846" s="18" t="s">
        <v>653</v>
      </c>
      <c r="AU846" s="18" t="s">
        <v>93</v>
      </c>
    </row>
    <row r="847" spans="2:65" s="12" customFormat="1" ht="10.199999999999999" x14ac:dyDescent="0.2">
      <c r="B847" s="146"/>
      <c r="D847" s="147" t="s">
        <v>603</v>
      </c>
      <c r="E847" s="148" t="s">
        <v>82</v>
      </c>
      <c r="F847" s="149" t="s">
        <v>2564</v>
      </c>
      <c r="H847" s="148" t="s">
        <v>82</v>
      </c>
      <c r="I847" s="150"/>
      <c r="L847" s="146"/>
      <c r="M847" s="151"/>
      <c r="T847" s="152"/>
      <c r="AT847" s="148" t="s">
        <v>603</v>
      </c>
      <c r="AU847" s="148" t="s">
        <v>93</v>
      </c>
      <c r="AV847" s="12" t="s">
        <v>91</v>
      </c>
      <c r="AW847" s="12" t="s">
        <v>42</v>
      </c>
      <c r="AX847" s="12" t="s">
        <v>84</v>
      </c>
      <c r="AY847" s="148" t="s">
        <v>594</v>
      </c>
    </row>
    <row r="848" spans="2:65" s="12" customFormat="1" ht="10.199999999999999" x14ac:dyDescent="0.2">
      <c r="B848" s="146"/>
      <c r="D848" s="147" t="s">
        <v>603</v>
      </c>
      <c r="E848" s="148" t="s">
        <v>82</v>
      </c>
      <c r="F848" s="149" t="s">
        <v>2565</v>
      </c>
      <c r="H848" s="148" t="s">
        <v>82</v>
      </c>
      <c r="I848" s="150"/>
      <c r="L848" s="146"/>
      <c r="M848" s="151"/>
      <c r="T848" s="152"/>
      <c r="AT848" s="148" t="s">
        <v>603</v>
      </c>
      <c r="AU848" s="148" t="s">
        <v>93</v>
      </c>
      <c r="AV848" s="12" t="s">
        <v>91</v>
      </c>
      <c r="AW848" s="12" t="s">
        <v>42</v>
      </c>
      <c r="AX848" s="12" t="s">
        <v>84</v>
      </c>
      <c r="AY848" s="148" t="s">
        <v>594</v>
      </c>
    </row>
    <row r="849" spans="2:65" s="13" customFormat="1" ht="10.199999999999999" x14ac:dyDescent="0.2">
      <c r="B849" s="153"/>
      <c r="D849" s="147" t="s">
        <v>603</v>
      </c>
      <c r="E849" s="154" t="s">
        <v>82</v>
      </c>
      <c r="F849" s="155" t="s">
        <v>2566</v>
      </c>
      <c r="H849" s="156">
        <v>22.568000000000001</v>
      </c>
      <c r="I849" s="157"/>
      <c r="L849" s="153"/>
      <c r="M849" s="158"/>
      <c r="T849" s="159"/>
      <c r="AT849" s="154" t="s">
        <v>603</v>
      </c>
      <c r="AU849" s="154" t="s">
        <v>93</v>
      </c>
      <c r="AV849" s="13" t="s">
        <v>93</v>
      </c>
      <c r="AW849" s="13" t="s">
        <v>42</v>
      </c>
      <c r="AX849" s="13" t="s">
        <v>84</v>
      </c>
      <c r="AY849" s="154" t="s">
        <v>594</v>
      </c>
    </row>
    <row r="850" spans="2:65" s="13" customFormat="1" ht="10.199999999999999" x14ac:dyDescent="0.2">
      <c r="B850" s="153"/>
      <c r="D850" s="147" t="s">
        <v>603</v>
      </c>
      <c r="E850" s="154" t="s">
        <v>82</v>
      </c>
      <c r="F850" s="155" t="s">
        <v>2567</v>
      </c>
      <c r="H850" s="156">
        <v>28.613</v>
      </c>
      <c r="I850" s="157"/>
      <c r="L850" s="153"/>
      <c r="M850" s="158"/>
      <c r="T850" s="159"/>
      <c r="AT850" s="154" t="s">
        <v>603</v>
      </c>
      <c r="AU850" s="154" t="s">
        <v>93</v>
      </c>
      <c r="AV850" s="13" t="s">
        <v>93</v>
      </c>
      <c r="AW850" s="13" t="s">
        <v>42</v>
      </c>
      <c r="AX850" s="13" t="s">
        <v>84</v>
      </c>
      <c r="AY850" s="154" t="s">
        <v>594</v>
      </c>
    </row>
    <row r="851" spans="2:65" s="13" customFormat="1" ht="10.199999999999999" x14ac:dyDescent="0.2">
      <c r="B851" s="153"/>
      <c r="D851" s="147" t="s">
        <v>603</v>
      </c>
      <c r="E851" s="154" t="s">
        <v>82</v>
      </c>
      <c r="F851" s="155" t="s">
        <v>2568</v>
      </c>
      <c r="H851" s="156">
        <v>0</v>
      </c>
      <c r="I851" s="157"/>
      <c r="L851" s="153"/>
      <c r="M851" s="158"/>
      <c r="T851" s="159"/>
      <c r="AT851" s="154" t="s">
        <v>603</v>
      </c>
      <c r="AU851" s="154" t="s">
        <v>93</v>
      </c>
      <c r="AV851" s="13" t="s">
        <v>93</v>
      </c>
      <c r="AW851" s="13" t="s">
        <v>42</v>
      </c>
      <c r="AX851" s="13" t="s">
        <v>84</v>
      </c>
      <c r="AY851" s="154" t="s">
        <v>594</v>
      </c>
    </row>
    <row r="852" spans="2:65" s="13" customFormat="1" ht="10.199999999999999" x14ac:dyDescent="0.2">
      <c r="B852" s="153"/>
      <c r="D852" s="147" t="s">
        <v>603</v>
      </c>
      <c r="E852" s="154" t="s">
        <v>82</v>
      </c>
      <c r="F852" s="155" t="s">
        <v>2569</v>
      </c>
      <c r="H852" s="156">
        <v>16.12</v>
      </c>
      <c r="I852" s="157"/>
      <c r="L852" s="153"/>
      <c r="M852" s="158"/>
      <c r="T852" s="159"/>
      <c r="AT852" s="154" t="s">
        <v>603</v>
      </c>
      <c r="AU852" s="154" t="s">
        <v>93</v>
      </c>
      <c r="AV852" s="13" t="s">
        <v>93</v>
      </c>
      <c r="AW852" s="13" t="s">
        <v>42</v>
      </c>
      <c r="AX852" s="13" t="s">
        <v>84</v>
      </c>
      <c r="AY852" s="154" t="s">
        <v>594</v>
      </c>
    </row>
    <row r="853" spans="2:65" s="13" customFormat="1" ht="10.199999999999999" x14ac:dyDescent="0.2">
      <c r="B853" s="153"/>
      <c r="D853" s="147" t="s">
        <v>603</v>
      </c>
      <c r="E853" s="154" t="s">
        <v>82</v>
      </c>
      <c r="F853" s="155" t="s">
        <v>2570</v>
      </c>
      <c r="H853" s="156">
        <v>2.7</v>
      </c>
      <c r="I853" s="157"/>
      <c r="L853" s="153"/>
      <c r="M853" s="158"/>
      <c r="T853" s="159"/>
      <c r="AT853" s="154" t="s">
        <v>603</v>
      </c>
      <c r="AU853" s="154" t="s">
        <v>93</v>
      </c>
      <c r="AV853" s="13" t="s">
        <v>93</v>
      </c>
      <c r="AW853" s="13" t="s">
        <v>42</v>
      </c>
      <c r="AX853" s="13" t="s">
        <v>84</v>
      </c>
      <c r="AY853" s="154" t="s">
        <v>594</v>
      </c>
    </row>
    <row r="854" spans="2:65" s="13" customFormat="1" ht="10.199999999999999" x14ac:dyDescent="0.2">
      <c r="B854" s="153"/>
      <c r="D854" s="147" t="s">
        <v>603</v>
      </c>
      <c r="E854" s="154" t="s">
        <v>82</v>
      </c>
      <c r="F854" s="155" t="s">
        <v>2571</v>
      </c>
      <c r="H854" s="156">
        <v>4.05</v>
      </c>
      <c r="I854" s="157"/>
      <c r="L854" s="153"/>
      <c r="M854" s="158"/>
      <c r="T854" s="159"/>
      <c r="AT854" s="154" t="s">
        <v>603</v>
      </c>
      <c r="AU854" s="154" t="s">
        <v>93</v>
      </c>
      <c r="AV854" s="13" t="s">
        <v>93</v>
      </c>
      <c r="AW854" s="13" t="s">
        <v>42</v>
      </c>
      <c r="AX854" s="13" t="s">
        <v>84</v>
      </c>
      <c r="AY854" s="154" t="s">
        <v>594</v>
      </c>
    </row>
    <row r="855" spans="2:65" s="13" customFormat="1" ht="10.199999999999999" x14ac:dyDescent="0.2">
      <c r="B855" s="153"/>
      <c r="D855" s="147" t="s">
        <v>603</v>
      </c>
      <c r="E855" s="154" t="s">
        <v>82</v>
      </c>
      <c r="F855" s="155" t="s">
        <v>2572</v>
      </c>
      <c r="H855" s="156">
        <v>45.136000000000003</v>
      </c>
      <c r="I855" s="157"/>
      <c r="L855" s="153"/>
      <c r="M855" s="158"/>
      <c r="T855" s="159"/>
      <c r="AT855" s="154" t="s">
        <v>603</v>
      </c>
      <c r="AU855" s="154" t="s">
        <v>93</v>
      </c>
      <c r="AV855" s="13" t="s">
        <v>93</v>
      </c>
      <c r="AW855" s="13" t="s">
        <v>42</v>
      </c>
      <c r="AX855" s="13" t="s">
        <v>84</v>
      </c>
      <c r="AY855" s="154" t="s">
        <v>594</v>
      </c>
    </row>
    <row r="856" spans="2:65" s="13" customFormat="1" ht="10.199999999999999" x14ac:dyDescent="0.2">
      <c r="B856" s="153"/>
      <c r="D856" s="147" t="s">
        <v>603</v>
      </c>
      <c r="E856" s="154" t="s">
        <v>82</v>
      </c>
      <c r="F856" s="155" t="s">
        <v>2573</v>
      </c>
      <c r="H856" s="156">
        <v>10.881</v>
      </c>
      <c r="I856" s="157"/>
      <c r="L856" s="153"/>
      <c r="M856" s="158"/>
      <c r="T856" s="159"/>
      <c r="AT856" s="154" t="s">
        <v>603</v>
      </c>
      <c r="AU856" s="154" t="s">
        <v>93</v>
      </c>
      <c r="AV856" s="13" t="s">
        <v>93</v>
      </c>
      <c r="AW856" s="13" t="s">
        <v>42</v>
      </c>
      <c r="AX856" s="13" t="s">
        <v>84</v>
      </c>
      <c r="AY856" s="154" t="s">
        <v>594</v>
      </c>
    </row>
    <row r="857" spans="2:65" s="13" customFormat="1" ht="10.199999999999999" x14ac:dyDescent="0.2">
      <c r="B857" s="153"/>
      <c r="D857" s="147" t="s">
        <v>603</v>
      </c>
      <c r="E857" s="154" t="s">
        <v>82</v>
      </c>
      <c r="F857" s="155" t="s">
        <v>2574</v>
      </c>
      <c r="H857" s="156">
        <v>6.2469999999999999</v>
      </c>
      <c r="I857" s="157"/>
      <c r="L857" s="153"/>
      <c r="M857" s="158"/>
      <c r="T857" s="159"/>
      <c r="AT857" s="154" t="s">
        <v>603</v>
      </c>
      <c r="AU857" s="154" t="s">
        <v>93</v>
      </c>
      <c r="AV857" s="13" t="s">
        <v>93</v>
      </c>
      <c r="AW857" s="13" t="s">
        <v>42</v>
      </c>
      <c r="AX857" s="13" t="s">
        <v>84</v>
      </c>
      <c r="AY857" s="154" t="s">
        <v>594</v>
      </c>
    </row>
    <row r="858" spans="2:65" s="13" customFormat="1" ht="10.199999999999999" x14ac:dyDescent="0.2">
      <c r="B858" s="153"/>
      <c r="D858" s="147" t="s">
        <v>603</v>
      </c>
      <c r="E858" s="154" t="s">
        <v>82</v>
      </c>
      <c r="F858" s="155" t="s">
        <v>2575</v>
      </c>
      <c r="H858" s="156">
        <v>16.523</v>
      </c>
      <c r="I858" s="157"/>
      <c r="L858" s="153"/>
      <c r="M858" s="158"/>
      <c r="T858" s="159"/>
      <c r="AT858" s="154" t="s">
        <v>603</v>
      </c>
      <c r="AU858" s="154" t="s">
        <v>93</v>
      </c>
      <c r="AV858" s="13" t="s">
        <v>93</v>
      </c>
      <c r="AW858" s="13" t="s">
        <v>42</v>
      </c>
      <c r="AX858" s="13" t="s">
        <v>84</v>
      </c>
      <c r="AY858" s="154" t="s">
        <v>594</v>
      </c>
    </row>
    <row r="859" spans="2:65" s="15" customFormat="1" ht="10.199999999999999" x14ac:dyDescent="0.2">
      <c r="B859" s="175"/>
      <c r="D859" s="147" t="s">
        <v>603</v>
      </c>
      <c r="E859" s="176" t="s">
        <v>82</v>
      </c>
      <c r="F859" s="177" t="s">
        <v>672</v>
      </c>
      <c r="H859" s="178">
        <v>152.83799999999999</v>
      </c>
      <c r="I859" s="179"/>
      <c r="L859" s="175"/>
      <c r="M859" s="180"/>
      <c r="T859" s="181"/>
      <c r="AT859" s="176" t="s">
        <v>603</v>
      </c>
      <c r="AU859" s="176" t="s">
        <v>93</v>
      </c>
      <c r="AV859" s="15" t="s">
        <v>147</v>
      </c>
      <c r="AW859" s="15" t="s">
        <v>42</v>
      </c>
      <c r="AX859" s="15" t="s">
        <v>91</v>
      </c>
      <c r="AY859" s="176" t="s">
        <v>594</v>
      </c>
    </row>
    <row r="860" spans="2:65" s="1" customFormat="1" ht="16.5" customHeight="1" x14ac:dyDescent="0.2">
      <c r="B860" s="34"/>
      <c r="C860" s="133" t="s">
        <v>1119</v>
      </c>
      <c r="D860" s="133" t="s">
        <v>597</v>
      </c>
      <c r="E860" s="134" t="s">
        <v>2576</v>
      </c>
      <c r="F860" s="135" t="s">
        <v>2577</v>
      </c>
      <c r="G860" s="136" t="s">
        <v>618</v>
      </c>
      <c r="H860" s="137">
        <v>29.015999999999998</v>
      </c>
      <c r="I860" s="138"/>
      <c r="J860" s="139">
        <f>ROUND(I860*H860,2)</f>
        <v>0</v>
      </c>
      <c r="K860" s="135" t="s">
        <v>651</v>
      </c>
      <c r="L860" s="34"/>
      <c r="M860" s="140" t="s">
        <v>82</v>
      </c>
      <c r="N860" s="141" t="s">
        <v>54</v>
      </c>
      <c r="P860" s="142">
        <f>O860*H860</f>
        <v>0</v>
      </c>
      <c r="Q860" s="142">
        <v>0</v>
      </c>
      <c r="R860" s="142">
        <f>Q860*H860</f>
        <v>0</v>
      </c>
      <c r="S860" s="142">
        <v>1.7000000000000001E-2</v>
      </c>
      <c r="T860" s="143">
        <f>S860*H860</f>
        <v>0.49327199999999999</v>
      </c>
      <c r="AR860" s="144" t="s">
        <v>601</v>
      </c>
      <c r="AT860" s="144" t="s">
        <v>597</v>
      </c>
      <c r="AU860" s="144" t="s">
        <v>93</v>
      </c>
      <c r="AY860" s="18" t="s">
        <v>594</v>
      </c>
      <c r="BE860" s="145">
        <f>IF(N860="základní",J860,0)</f>
        <v>0</v>
      </c>
      <c r="BF860" s="145">
        <f>IF(N860="snížená",J860,0)</f>
        <v>0</v>
      </c>
      <c r="BG860" s="145">
        <f>IF(N860="zákl. přenesená",J860,0)</f>
        <v>0</v>
      </c>
      <c r="BH860" s="145">
        <f>IF(N860="sníž. přenesená",J860,0)</f>
        <v>0</v>
      </c>
      <c r="BI860" s="145">
        <f>IF(N860="nulová",J860,0)</f>
        <v>0</v>
      </c>
      <c r="BJ860" s="18" t="s">
        <v>91</v>
      </c>
      <c r="BK860" s="145">
        <f>ROUND(I860*H860,2)</f>
        <v>0</v>
      </c>
      <c r="BL860" s="18" t="s">
        <v>601</v>
      </c>
      <c r="BM860" s="144" t="s">
        <v>2578</v>
      </c>
    </row>
    <row r="861" spans="2:65" s="1" customFormat="1" ht="10.199999999999999" x14ac:dyDescent="0.2">
      <c r="B861" s="34"/>
      <c r="D861" s="164" t="s">
        <v>653</v>
      </c>
      <c r="F861" s="165" t="s">
        <v>2579</v>
      </c>
      <c r="I861" s="166"/>
      <c r="L861" s="34"/>
      <c r="M861" s="167"/>
      <c r="T861" s="55"/>
      <c r="AT861" s="18" t="s">
        <v>653</v>
      </c>
      <c r="AU861" s="18" t="s">
        <v>93</v>
      </c>
    </row>
    <row r="862" spans="2:65" s="12" customFormat="1" ht="10.199999999999999" x14ac:dyDescent="0.2">
      <c r="B862" s="146"/>
      <c r="D862" s="147" t="s">
        <v>603</v>
      </c>
      <c r="E862" s="148" t="s">
        <v>82</v>
      </c>
      <c r="F862" s="149" t="s">
        <v>2564</v>
      </c>
      <c r="H862" s="148" t="s">
        <v>82</v>
      </c>
      <c r="I862" s="150"/>
      <c r="L862" s="146"/>
      <c r="M862" s="151"/>
      <c r="T862" s="152"/>
      <c r="AT862" s="148" t="s">
        <v>603</v>
      </c>
      <c r="AU862" s="148" t="s">
        <v>93</v>
      </c>
      <c r="AV862" s="12" t="s">
        <v>91</v>
      </c>
      <c r="AW862" s="12" t="s">
        <v>42</v>
      </c>
      <c r="AX862" s="12" t="s">
        <v>84</v>
      </c>
      <c r="AY862" s="148" t="s">
        <v>594</v>
      </c>
    </row>
    <row r="863" spans="2:65" s="13" customFormat="1" ht="10.199999999999999" x14ac:dyDescent="0.2">
      <c r="B863" s="153"/>
      <c r="D863" s="147" t="s">
        <v>603</v>
      </c>
      <c r="E863" s="154" t="s">
        <v>82</v>
      </c>
      <c r="F863" s="155" t="s">
        <v>2580</v>
      </c>
      <c r="H863" s="156">
        <v>29.015999999999998</v>
      </c>
      <c r="I863" s="157"/>
      <c r="L863" s="153"/>
      <c r="M863" s="158"/>
      <c r="T863" s="159"/>
      <c r="AT863" s="154" t="s">
        <v>603</v>
      </c>
      <c r="AU863" s="154" t="s">
        <v>93</v>
      </c>
      <c r="AV863" s="13" t="s">
        <v>93</v>
      </c>
      <c r="AW863" s="13" t="s">
        <v>42</v>
      </c>
      <c r="AX863" s="13" t="s">
        <v>91</v>
      </c>
      <c r="AY863" s="154" t="s">
        <v>594</v>
      </c>
    </row>
    <row r="864" spans="2:65" s="1" customFormat="1" ht="16.5" customHeight="1" x14ac:dyDescent="0.2">
      <c r="B864" s="34"/>
      <c r="C864" s="133" t="s">
        <v>1128</v>
      </c>
      <c r="D864" s="133" t="s">
        <v>597</v>
      </c>
      <c r="E864" s="134" t="s">
        <v>2581</v>
      </c>
      <c r="F864" s="135" t="s">
        <v>2582</v>
      </c>
      <c r="G864" s="136" t="s">
        <v>944</v>
      </c>
      <c r="H864" s="137">
        <v>43.18</v>
      </c>
      <c r="I864" s="138"/>
      <c r="J864" s="139">
        <f>ROUND(I864*H864,2)</f>
        <v>0</v>
      </c>
      <c r="K864" s="135" t="s">
        <v>651</v>
      </c>
      <c r="L864" s="34"/>
      <c r="M864" s="140" t="s">
        <v>82</v>
      </c>
      <c r="N864" s="141" t="s">
        <v>54</v>
      </c>
      <c r="P864" s="142">
        <f>O864*H864</f>
        <v>0</v>
      </c>
      <c r="Q864" s="142">
        <v>0</v>
      </c>
      <c r="R864" s="142">
        <f>Q864*H864</f>
        <v>0</v>
      </c>
      <c r="S864" s="142">
        <v>1.6E-2</v>
      </c>
      <c r="T864" s="143">
        <f>S864*H864</f>
        <v>0.69088000000000005</v>
      </c>
      <c r="AR864" s="144" t="s">
        <v>601</v>
      </c>
      <c r="AT864" s="144" t="s">
        <v>597</v>
      </c>
      <c r="AU864" s="144" t="s">
        <v>93</v>
      </c>
      <c r="AY864" s="18" t="s">
        <v>594</v>
      </c>
      <c r="BE864" s="145">
        <f>IF(N864="základní",J864,0)</f>
        <v>0</v>
      </c>
      <c r="BF864" s="145">
        <f>IF(N864="snížená",J864,0)</f>
        <v>0</v>
      </c>
      <c r="BG864" s="145">
        <f>IF(N864="zákl. přenesená",J864,0)</f>
        <v>0</v>
      </c>
      <c r="BH864" s="145">
        <f>IF(N864="sníž. přenesená",J864,0)</f>
        <v>0</v>
      </c>
      <c r="BI864" s="145">
        <f>IF(N864="nulová",J864,0)</f>
        <v>0</v>
      </c>
      <c r="BJ864" s="18" t="s">
        <v>91</v>
      </c>
      <c r="BK864" s="145">
        <f>ROUND(I864*H864,2)</f>
        <v>0</v>
      </c>
      <c r="BL864" s="18" t="s">
        <v>601</v>
      </c>
      <c r="BM864" s="144" t="s">
        <v>2583</v>
      </c>
    </row>
    <row r="865" spans="2:65" s="1" customFormat="1" ht="10.199999999999999" x14ac:dyDescent="0.2">
      <c r="B865" s="34"/>
      <c r="D865" s="164" t="s">
        <v>653</v>
      </c>
      <c r="F865" s="165" t="s">
        <v>2584</v>
      </c>
      <c r="I865" s="166"/>
      <c r="L865" s="34"/>
      <c r="M865" s="167"/>
      <c r="T865" s="55"/>
      <c r="AT865" s="18" t="s">
        <v>653</v>
      </c>
      <c r="AU865" s="18" t="s">
        <v>93</v>
      </c>
    </row>
    <row r="866" spans="2:65" s="12" customFormat="1" ht="10.199999999999999" x14ac:dyDescent="0.2">
      <c r="B866" s="146"/>
      <c r="D866" s="147" t="s">
        <v>603</v>
      </c>
      <c r="E866" s="148" t="s">
        <v>82</v>
      </c>
      <c r="F866" s="149" t="s">
        <v>2585</v>
      </c>
      <c r="H866" s="148" t="s">
        <v>82</v>
      </c>
      <c r="I866" s="150"/>
      <c r="L866" s="146"/>
      <c r="M866" s="151"/>
      <c r="T866" s="152"/>
      <c r="AT866" s="148" t="s">
        <v>603</v>
      </c>
      <c r="AU866" s="148" t="s">
        <v>93</v>
      </c>
      <c r="AV866" s="12" t="s">
        <v>91</v>
      </c>
      <c r="AW866" s="12" t="s">
        <v>42</v>
      </c>
      <c r="AX866" s="12" t="s">
        <v>84</v>
      </c>
      <c r="AY866" s="148" t="s">
        <v>594</v>
      </c>
    </row>
    <row r="867" spans="2:65" s="13" customFormat="1" ht="10.199999999999999" x14ac:dyDescent="0.2">
      <c r="B867" s="153"/>
      <c r="D867" s="147" t="s">
        <v>603</v>
      </c>
      <c r="E867" s="154" t="s">
        <v>82</v>
      </c>
      <c r="F867" s="155" t="s">
        <v>2586</v>
      </c>
      <c r="H867" s="156">
        <v>14.08</v>
      </c>
      <c r="I867" s="157"/>
      <c r="L867" s="153"/>
      <c r="M867" s="158"/>
      <c r="T867" s="159"/>
      <c r="AT867" s="154" t="s">
        <v>603</v>
      </c>
      <c r="AU867" s="154" t="s">
        <v>93</v>
      </c>
      <c r="AV867" s="13" t="s">
        <v>93</v>
      </c>
      <c r="AW867" s="13" t="s">
        <v>42</v>
      </c>
      <c r="AX867" s="13" t="s">
        <v>84</v>
      </c>
      <c r="AY867" s="154" t="s">
        <v>594</v>
      </c>
    </row>
    <row r="868" spans="2:65" s="13" customFormat="1" ht="10.199999999999999" x14ac:dyDescent="0.2">
      <c r="B868" s="153"/>
      <c r="D868" s="147" t="s">
        <v>603</v>
      </c>
      <c r="E868" s="154" t="s">
        <v>82</v>
      </c>
      <c r="F868" s="155" t="s">
        <v>2587</v>
      </c>
      <c r="H868" s="156">
        <v>3</v>
      </c>
      <c r="I868" s="157"/>
      <c r="L868" s="153"/>
      <c r="M868" s="158"/>
      <c r="T868" s="159"/>
      <c r="AT868" s="154" t="s">
        <v>603</v>
      </c>
      <c r="AU868" s="154" t="s">
        <v>93</v>
      </c>
      <c r="AV868" s="13" t="s">
        <v>93</v>
      </c>
      <c r="AW868" s="13" t="s">
        <v>42</v>
      </c>
      <c r="AX868" s="13" t="s">
        <v>84</v>
      </c>
      <c r="AY868" s="154" t="s">
        <v>594</v>
      </c>
    </row>
    <row r="869" spans="2:65" s="13" customFormat="1" ht="10.199999999999999" x14ac:dyDescent="0.2">
      <c r="B869" s="153"/>
      <c r="D869" s="147" t="s">
        <v>603</v>
      </c>
      <c r="E869" s="154" t="s">
        <v>82</v>
      </c>
      <c r="F869" s="155" t="s">
        <v>2588</v>
      </c>
      <c r="H869" s="156">
        <v>6.4</v>
      </c>
      <c r="I869" s="157"/>
      <c r="L869" s="153"/>
      <c r="M869" s="158"/>
      <c r="T869" s="159"/>
      <c r="AT869" s="154" t="s">
        <v>603</v>
      </c>
      <c r="AU869" s="154" t="s">
        <v>93</v>
      </c>
      <c r="AV869" s="13" t="s">
        <v>93</v>
      </c>
      <c r="AW869" s="13" t="s">
        <v>42</v>
      </c>
      <c r="AX869" s="13" t="s">
        <v>84</v>
      </c>
      <c r="AY869" s="154" t="s">
        <v>594</v>
      </c>
    </row>
    <row r="870" spans="2:65" s="12" customFormat="1" ht="10.199999999999999" x14ac:dyDescent="0.2">
      <c r="B870" s="146"/>
      <c r="D870" s="147" t="s">
        <v>603</v>
      </c>
      <c r="E870" s="148" t="s">
        <v>82</v>
      </c>
      <c r="F870" s="149" t="s">
        <v>2589</v>
      </c>
      <c r="H870" s="148" t="s">
        <v>82</v>
      </c>
      <c r="I870" s="150"/>
      <c r="L870" s="146"/>
      <c r="M870" s="151"/>
      <c r="T870" s="152"/>
      <c r="AT870" s="148" t="s">
        <v>603</v>
      </c>
      <c r="AU870" s="148" t="s">
        <v>93</v>
      </c>
      <c r="AV870" s="12" t="s">
        <v>91</v>
      </c>
      <c r="AW870" s="12" t="s">
        <v>42</v>
      </c>
      <c r="AX870" s="12" t="s">
        <v>84</v>
      </c>
      <c r="AY870" s="148" t="s">
        <v>594</v>
      </c>
    </row>
    <row r="871" spans="2:65" s="13" customFormat="1" ht="10.199999999999999" x14ac:dyDescent="0.2">
      <c r="B871" s="153"/>
      <c r="D871" s="147" t="s">
        <v>603</v>
      </c>
      <c r="E871" s="154" t="s">
        <v>82</v>
      </c>
      <c r="F871" s="155" t="s">
        <v>2590</v>
      </c>
      <c r="H871" s="156">
        <v>11.4</v>
      </c>
      <c r="I871" s="157"/>
      <c r="L871" s="153"/>
      <c r="M871" s="158"/>
      <c r="T871" s="159"/>
      <c r="AT871" s="154" t="s">
        <v>603</v>
      </c>
      <c r="AU871" s="154" t="s">
        <v>93</v>
      </c>
      <c r="AV871" s="13" t="s">
        <v>93</v>
      </c>
      <c r="AW871" s="13" t="s">
        <v>42</v>
      </c>
      <c r="AX871" s="13" t="s">
        <v>84</v>
      </c>
      <c r="AY871" s="154" t="s">
        <v>594</v>
      </c>
    </row>
    <row r="872" spans="2:65" s="13" customFormat="1" ht="10.199999999999999" x14ac:dyDescent="0.2">
      <c r="B872" s="153"/>
      <c r="D872" s="147" t="s">
        <v>603</v>
      </c>
      <c r="E872" s="154" t="s">
        <v>82</v>
      </c>
      <c r="F872" s="155" t="s">
        <v>2591</v>
      </c>
      <c r="H872" s="156">
        <v>8.3000000000000007</v>
      </c>
      <c r="I872" s="157"/>
      <c r="L872" s="153"/>
      <c r="M872" s="158"/>
      <c r="T872" s="159"/>
      <c r="AT872" s="154" t="s">
        <v>603</v>
      </c>
      <c r="AU872" s="154" t="s">
        <v>93</v>
      </c>
      <c r="AV872" s="13" t="s">
        <v>93</v>
      </c>
      <c r="AW872" s="13" t="s">
        <v>42</v>
      </c>
      <c r="AX872" s="13" t="s">
        <v>84</v>
      </c>
      <c r="AY872" s="154" t="s">
        <v>594</v>
      </c>
    </row>
    <row r="873" spans="2:65" s="15" customFormat="1" ht="10.199999999999999" x14ac:dyDescent="0.2">
      <c r="B873" s="175"/>
      <c r="D873" s="147" t="s">
        <v>603</v>
      </c>
      <c r="E873" s="176" t="s">
        <v>82</v>
      </c>
      <c r="F873" s="177" t="s">
        <v>672</v>
      </c>
      <c r="H873" s="178">
        <v>43.18</v>
      </c>
      <c r="I873" s="179"/>
      <c r="L873" s="175"/>
      <c r="M873" s="180"/>
      <c r="T873" s="181"/>
      <c r="AT873" s="176" t="s">
        <v>603</v>
      </c>
      <c r="AU873" s="176" t="s">
        <v>93</v>
      </c>
      <c r="AV873" s="15" t="s">
        <v>147</v>
      </c>
      <c r="AW873" s="15" t="s">
        <v>42</v>
      </c>
      <c r="AX873" s="15" t="s">
        <v>91</v>
      </c>
      <c r="AY873" s="176" t="s">
        <v>594</v>
      </c>
    </row>
    <row r="874" spans="2:65" s="1" customFormat="1" ht="16.5" customHeight="1" x14ac:dyDescent="0.2">
      <c r="B874" s="34"/>
      <c r="C874" s="133" t="s">
        <v>1138</v>
      </c>
      <c r="D874" s="133" t="s">
        <v>597</v>
      </c>
      <c r="E874" s="134" t="s">
        <v>2592</v>
      </c>
      <c r="F874" s="135" t="s">
        <v>2593</v>
      </c>
      <c r="G874" s="136" t="s">
        <v>944</v>
      </c>
      <c r="H874" s="137">
        <v>3.95</v>
      </c>
      <c r="I874" s="138"/>
      <c r="J874" s="139">
        <f>ROUND(I874*H874,2)</f>
        <v>0</v>
      </c>
      <c r="K874" s="135" t="s">
        <v>651</v>
      </c>
      <c r="L874" s="34"/>
      <c r="M874" s="140" t="s">
        <v>82</v>
      </c>
      <c r="N874" s="141" t="s">
        <v>54</v>
      </c>
      <c r="P874" s="142">
        <f>O874*H874</f>
        <v>0</v>
      </c>
      <c r="Q874" s="142">
        <v>0</v>
      </c>
      <c r="R874" s="142">
        <f>Q874*H874</f>
        <v>0</v>
      </c>
      <c r="S874" s="142">
        <v>3.0000000000000001E-3</v>
      </c>
      <c r="T874" s="143">
        <f>S874*H874</f>
        <v>1.1850000000000001E-2</v>
      </c>
      <c r="AR874" s="144" t="s">
        <v>601</v>
      </c>
      <c r="AT874" s="144" t="s">
        <v>597</v>
      </c>
      <c r="AU874" s="144" t="s">
        <v>93</v>
      </c>
      <c r="AY874" s="18" t="s">
        <v>594</v>
      </c>
      <c r="BE874" s="145">
        <f>IF(N874="základní",J874,0)</f>
        <v>0</v>
      </c>
      <c r="BF874" s="145">
        <f>IF(N874="snížená",J874,0)</f>
        <v>0</v>
      </c>
      <c r="BG874" s="145">
        <f>IF(N874="zákl. přenesená",J874,0)</f>
        <v>0</v>
      </c>
      <c r="BH874" s="145">
        <f>IF(N874="sníž. přenesená",J874,0)</f>
        <v>0</v>
      </c>
      <c r="BI874" s="145">
        <f>IF(N874="nulová",J874,0)</f>
        <v>0</v>
      </c>
      <c r="BJ874" s="18" t="s">
        <v>91</v>
      </c>
      <c r="BK874" s="145">
        <f>ROUND(I874*H874,2)</f>
        <v>0</v>
      </c>
      <c r="BL874" s="18" t="s">
        <v>601</v>
      </c>
      <c r="BM874" s="144" t="s">
        <v>2594</v>
      </c>
    </row>
    <row r="875" spans="2:65" s="1" customFormat="1" ht="10.199999999999999" x14ac:dyDescent="0.2">
      <c r="B875" s="34"/>
      <c r="D875" s="164" t="s">
        <v>653</v>
      </c>
      <c r="F875" s="165" t="s">
        <v>2595</v>
      </c>
      <c r="I875" s="166"/>
      <c r="L875" s="34"/>
      <c r="M875" s="167"/>
      <c r="T875" s="55"/>
      <c r="AT875" s="18" t="s">
        <v>653</v>
      </c>
      <c r="AU875" s="18" t="s">
        <v>93</v>
      </c>
    </row>
    <row r="876" spans="2:65" s="12" customFormat="1" ht="10.199999999999999" x14ac:dyDescent="0.2">
      <c r="B876" s="146"/>
      <c r="D876" s="147" t="s">
        <v>603</v>
      </c>
      <c r="E876" s="148" t="s">
        <v>82</v>
      </c>
      <c r="F876" s="149" t="s">
        <v>2596</v>
      </c>
      <c r="H876" s="148" t="s">
        <v>82</v>
      </c>
      <c r="I876" s="150"/>
      <c r="L876" s="146"/>
      <c r="M876" s="151"/>
      <c r="T876" s="152"/>
      <c r="AT876" s="148" t="s">
        <v>603</v>
      </c>
      <c r="AU876" s="148" t="s">
        <v>93</v>
      </c>
      <c r="AV876" s="12" t="s">
        <v>91</v>
      </c>
      <c r="AW876" s="12" t="s">
        <v>42</v>
      </c>
      <c r="AX876" s="12" t="s">
        <v>84</v>
      </c>
      <c r="AY876" s="148" t="s">
        <v>594</v>
      </c>
    </row>
    <row r="877" spans="2:65" s="13" customFormat="1" ht="10.199999999999999" x14ac:dyDescent="0.2">
      <c r="B877" s="153"/>
      <c r="D877" s="147" t="s">
        <v>603</v>
      </c>
      <c r="E877" s="154" t="s">
        <v>82</v>
      </c>
      <c r="F877" s="155" t="s">
        <v>2597</v>
      </c>
      <c r="H877" s="156">
        <v>3.95</v>
      </c>
      <c r="I877" s="157"/>
      <c r="L877" s="153"/>
      <c r="M877" s="158"/>
      <c r="T877" s="159"/>
      <c r="AT877" s="154" t="s">
        <v>603</v>
      </c>
      <c r="AU877" s="154" t="s">
        <v>93</v>
      </c>
      <c r="AV877" s="13" t="s">
        <v>93</v>
      </c>
      <c r="AW877" s="13" t="s">
        <v>42</v>
      </c>
      <c r="AX877" s="13" t="s">
        <v>91</v>
      </c>
      <c r="AY877" s="154" t="s">
        <v>594</v>
      </c>
    </row>
    <row r="878" spans="2:65" s="1" customFormat="1" ht="16.5" customHeight="1" x14ac:dyDescent="0.2">
      <c r="B878" s="34"/>
      <c r="C878" s="133" t="s">
        <v>1159</v>
      </c>
      <c r="D878" s="133" t="s">
        <v>597</v>
      </c>
      <c r="E878" s="134" t="s">
        <v>2598</v>
      </c>
      <c r="F878" s="135" t="s">
        <v>2599</v>
      </c>
      <c r="G878" s="136" t="s">
        <v>618</v>
      </c>
      <c r="H878" s="137">
        <v>254.2</v>
      </c>
      <c r="I878" s="138"/>
      <c r="J878" s="139">
        <f>ROUND(I878*H878,2)</f>
        <v>0</v>
      </c>
      <c r="K878" s="135" t="s">
        <v>651</v>
      </c>
      <c r="L878" s="34"/>
      <c r="M878" s="140" t="s">
        <v>82</v>
      </c>
      <c r="N878" s="141" t="s">
        <v>54</v>
      </c>
      <c r="P878" s="142">
        <f>O878*H878</f>
        <v>0</v>
      </c>
      <c r="Q878" s="142">
        <v>0</v>
      </c>
      <c r="R878" s="142">
        <f>Q878*H878</f>
        <v>0</v>
      </c>
      <c r="S878" s="142">
        <v>5.0000000000000001E-3</v>
      </c>
      <c r="T878" s="143">
        <f>S878*H878</f>
        <v>1.2709999999999999</v>
      </c>
      <c r="AR878" s="144" t="s">
        <v>601</v>
      </c>
      <c r="AT878" s="144" t="s">
        <v>597</v>
      </c>
      <c r="AU878" s="144" t="s">
        <v>93</v>
      </c>
      <c r="AY878" s="18" t="s">
        <v>594</v>
      </c>
      <c r="BE878" s="145">
        <f>IF(N878="základní",J878,0)</f>
        <v>0</v>
      </c>
      <c r="BF878" s="145">
        <f>IF(N878="snížená",J878,0)</f>
        <v>0</v>
      </c>
      <c r="BG878" s="145">
        <f>IF(N878="zákl. přenesená",J878,0)</f>
        <v>0</v>
      </c>
      <c r="BH878" s="145">
        <f>IF(N878="sníž. přenesená",J878,0)</f>
        <v>0</v>
      </c>
      <c r="BI878" s="145">
        <f>IF(N878="nulová",J878,0)</f>
        <v>0</v>
      </c>
      <c r="BJ878" s="18" t="s">
        <v>91</v>
      </c>
      <c r="BK878" s="145">
        <f>ROUND(I878*H878,2)</f>
        <v>0</v>
      </c>
      <c r="BL878" s="18" t="s">
        <v>601</v>
      </c>
      <c r="BM878" s="144" t="s">
        <v>2600</v>
      </c>
    </row>
    <row r="879" spans="2:65" s="1" customFormat="1" ht="10.199999999999999" x14ac:dyDescent="0.2">
      <c r="B879" s="34"/>
      <c r="D879" s="164" t="s">
        <v>653</v>
      </c>
      <c r="F879" s="165" t="s">
        <v>2601</v>
      </c>
      <c r="I879" s="166"/>
      <c r="L879" s="34"/>
      <c r="M879" s="167"/>
      <c r="T879" s="55"/>
      <c r="AT879" s="18" t="s">
        <v>653</v>
      </c>
      <c r="AU879" s="18" t="s">
        <v>93</v>
      </c>
    </row>
    <row r="880" spans="2:65" s="13" customFormat="1" ht="10.199999999999999" x14ac:dyDescent="0.2">
      <c r="B880" s="153"/>
      <c r="D880" s="147" t="s">
        <v>603</v>
      </c>
      <c r="E880" s="154" t="s">
        <v>82</v>
      </c>
      <c r="F880" s="155" t="s">
        <v>2602</v>
      </c>
      <c r="H880" s="156">
        <v>148.5</v>
      </c>
      <c r="I880" s="157"/>
      <c r="L880" s="153"/>
      <c r="M880" s="158"/>
      <c r="T880" s="159"/>
      <c r="AT880" s="154" t="s">
        <v>603</v>
      </c>
      <c r="AU880" s="154" t="s">
        <v>93</v>
      </c>
      <c r="AV880" s="13" t="s">
        <v>93</v>
      </c>
      <c r="AW880" s="13" t="s">
        <v>42</v>
      </c>
      <c r="AX880" s="13" t="s">
        <v>84</v>
      </c>
      <c r="AY880" s="154" t="s">
        <v>594</v>
      </c>
    </row>
    <row r="881" spans="2:65" s="13" customFormat="1" ht="10.199999999999999" x14ac:dyDescent="0.2">
      <c r="B881" s="153"/>
      <c r="D881" s="147" t="s">
        <v>603</v>
      </c>
      <c r="E881" s="154" t="s">
        <v>82</v>
      </c>
      <c r="F881" s="155" t="s">
        <v>2603</v>
      </c>
      <c r="H881" s="156">
        <v>105.7</v>
      </c>
      <c r="I881" s="157"/>
      <c r="L881" s="153"/>
      <c r="M881" s="158"/>
      <c r="T881" s="159"/>
      <c r="AT881" s="154" t="s">
        <v>603</v>
      </c>
      <c r="AU881" s="154" t="s">
        <v>93</v>
      </c>
      <c r="AV881" s="13" t="s">
        <v>93</v>
      </c>
      <c r="AW881" s="13" t="s">
        <v>42</v>
      </c>
      <c r="AX881" s="13" t="s">
        <v>84</v>
      </c>
      <c r="AY881" s="154" t="s">
        <v>594</v>
      </c>
    </row>
    <row r="882" spans="2:65" s="15" customFormat="1" ht="10.199999999999999" x14ac:dyDescent="0.2">
      <c r="B882" s="175"/>
      <c r="D882" s="147" t="s">
        <v>603</v>
      </c>
      <c r="E882" s="176" t="s">
        <v>82</v>
      </c>
      <c r="F882" s="177" t="s">
        <v>672</v>
      </c>
      <c r="H882" s="178">
        <v>254.2</v>
      </c>
      <c r="I882" s="179"/>
      <c r="L882" s="175"/>
      <c r="M882" s="180"/>
      <c r="T882" s="181"/>
      <c r="AT882" s="176" t="s">
        <v>603</v>
      </c>
      <c r="AU882" s="176" t="s">
        <v>93</v>
      </c>
      <c r="AV882" s="15" t="s">
        <v>147</v>
      </c>
      <c r="AW882" s="15" t="s">
        <v>42</v>
      </c>
      <c r="AX882" s="15" t="s">
        <v>91</v>
      </c>
      <c r="AY882" s="176" t="s">
        <v>594</v>
      </c>
    </row>
    <row r="883" spans="2:65" s="1" customFormat="1" ht="16.5" customHeight="1" x14ac:dyDescent="0.2">
      <c r="B883" s="34"/>
      <c r="C883" s="133" t="s">
        <v>1167</v>
      </c>
      <c r="D883" s="133" t="s">
        <v>597</v>
      </c>
      <c r="E883" s="134" t="s">
        <v>2604</v>
      </c>
      <c r="F883" s="135" t="s">
        <v>2605</v>
      </c>
      <c r="G883" s="136" t="s">
        <v>618</v>
      </c>
      <c r="H883" s="137">
        <v>2992.3130000000001</v>
      </c>
      <c r="I883" s="138"/>
      <c r="J883" s="139">
        <f>ROUND(I883*H883,2)</f>
        <v>0</v>
      </c>
      <c r="K883" s="135" t="s">
        <v>82</v>
      </c>
      <c r="L883" s="34"/>
      <c r="M883" s="140" t="s">
        <v>82</v>
      </c>
      <c r="N883" s="141" t="s">
        <v>54</v>
      </c>
      <c r="P883" s="142">
        <f>O883*H883</f>
        <v>0</v>
      </c>
      <c r="Q883" s="142">
        <v>0</v>
      </c>
      <c r="R883" s="142">
        <f>Q883*H883</f>
        <v>0</v>
      </c>
      <c r="S883" s="142">
        <v>4.0000000000000001E-3</v>
      </c>
      <c r="T883" s="143">
        <f>S883*H883</f>
        <v>11.969252000000001</v>
      </c>
      <c r="AR883" s="144" t="s">
        <v>601</v>
      </c>
      <c r="AT883" s="144" t="s">
        <v>597</v>
      </c>
      <c r="AU883" s="144" t="s">
        <v>93</v>
      </c>
      <c r="AY883" s="18" t="s">
        <v>594</v>
      </c>
      <c r="BE883" s="145">
        <f>IF(N883="základní",J883,0)</f>
        <v>0</v>
      </c>
      <c r="BF883" s="145">
        <f>IF(N883="snížená",J883,0)</f>
        <v>0</v>
      </c>
      <c r="BG883" s="145">
        <f>IF(N883="zákl. přenesená",J883,0)</f>
        <v>0</v>
      </c>
      <c r="BH883" s="145">
        <f>IF(N883="sníž. přenesená",J883,0)</f>
        <v>0</v>
      </c>
      <c r="BI883" s="145">
        <f>IF(N883="nulová",J883,0)</f>
        <v>0</v>
      </c>
      <c r="BJ883" s="18" t="s">
        <v>91</v>
      </c>
      <c r="BK883" s="145">
        <f>ROUND(I883*H883,2)</f>
        <v>0</v>
      </c>
      <c r="BL883" s="18" t="s">
        <v>601</v>
      </c>
      <c r="BM883" s="144" t="s">
        <v>2606</v>
      </c>
    </row>
    <row r="884" spans="2:65" s="12" customFormat="1" ht="10.199999999999999" x14ac:dyDescent="0.2">
      <c r="B884" s="146"/>
      <c r="D884" s="147" t="s">
        <v>603</v>
      </c>
      <c r="E884" s="148" t="s">
        <v>82</v>
      </c>
      <c r="F884" s="149" t="s">
        <v>2607</v>
      </c>
      <c r="H884" s="148" t="s">
        <v>82</v>
      </c>
      <c r="I884" s="150"/>
      <c r="L884" s="146"/>
      <c r="M884" s="151"/>
      <c r="T884" s="152"/>
      <c r="AT884" s="148" t="s">
        <v>603</v>
      </c>
      <c r="AU884" s="148" t="s">
        <v>93</v>
      </c>
      <c r="AV884" s="12" t="s">
        <v>91</v>
      </c>
      <c r="AW884" s="12" t="s">
        <v>42</v>
      </c>
      <c r="AX884" s="12" t="s">
        <v>84</v>
      </c>
      <c r="AY884" s="148" t="s">
        <v>594</v>
      </c>
    </row>
    <row r="885" spans="2:65" s="13" customFormat="1" ht="10.199999999999999" x14ac:dyDescent="0.2">
      <c r="B885" s="153"/>
      <c r="D885" s="147" t="s">
        <v>603</v>
      </c>
      <c r="E885" s="154" t="s">
        <v>82</v>
      </c>
      <c r="F885" s="155" t="s">
        <v>2608</v>
      </c>
      <c r="H885" s="156">
        <v>33.6</v>
      </c>
      <c r="I885" s="157"/>
      <c r="L885" s="153"/>
      <c r="M885" s="158"/>
      <c r="T885" s="159"/>
      <c r="AT885" s="154" t="s">
        <v>603</v>
      </c>
      <c r="AU885" s="154" t="s">
        <v>93</v>
      </c>
      <c r="AV885" s="13" t="s">
        <v>93</v>
      </c>
      <c r="AW885" s="13" t="s">
        <v>42</v>
      </c>
      <c r="AX885" s="13" t="s">
        <v>84</v>
      </c>
      <c r="AY885" s="154" t="s">
        <v>594</v>
      </c>
    </row>
    <row r="886" spans="2:65" s="13" customFormat="1" ht="10.199999999999999" x14ac:dyDescent="0.2">
      <c r="B886" s="153"/>
      <c r="D886" s="147" t="s">
        <v>603</v>
      </c>
      <c r="E886" s="154" t="s">
        <v>82</v>
      </c>
      <c r="F886" s="155" t="s">
        <v>2609</v>
      </c>
      <c r="H886" s="156">
        <v>7.49</v>
      </c>
      <c r="I886" s="157"/>
      <c r="L886" s="153"/>
      <c r="M886" s="158"/>
      <c r="T886" s="159"/>
      <c r="AT886" s="154" t="s">
        <v>603</v>
      </c>
      <c r="AU886" s="154" t="s">
        <v>93</v>
      </c>
      <c r="AV886" s="13" t="s">
        <v>93</v>
      </c>
      <c r="AW886" s="13" t="s">
        <v>42</v>
      </c>
      <c r="AX886" s="13" t="s">
        <v>84</v>
      </c>
      <c r="AY886" s="154" t="s">
        <v>594</v>
      </c>
    </row>
    <row r="887" spans="2:65" s="12" customFormat="1" ht="10.199999999999999" x14ac:dyDescent="0.2">
      <c r="B887" s="146"/>
      <c r="D887" s="147" t="s">
        <v>603</v>
      </c>
      <c r="E887" s="148" t="s">
        <v>82</v>
      </c>
      <c r="F887" s="149" t="s">
        <v>2610</v>
      </c>
      <c r="H887" s="148" t="s">
        <v>82</v>
      </c>
      <c r="I887" s="150"/>
      <c r="L887" s="146"/>
      <c r="M887" s="151"/>
      <c r="T887" s="152"/>
      <c r="AT887" s="148" t="s">
        <v>603</v>
      </c>
      <c r="AU887" s="148" t="s">
        <v>93</v>
      </c>
      <c r="AV887" s="12" t="s">
        <v>91</v>
      </c>
      <c r="AW887" s="12" t="s">
        <v>42</v>
      </c>
      <c r="AX887" s="12" t="s">
        <v>84</v>
      </c>
      <c r="AY887" s="148" t="s">
        <v>594</v>
      </c>
    </row>
    <row r="888" spans="2:65" s="12" customFormat="1" ht="10.199999999999999" x14ac:dyDescent="0.2">
      <c r="B888" s="146"/>
      <c r="D888" s="147" t="s">
        <v>603</v>
      </c>
      <c r="E888" s="148" t="s">
        <v>82</v>
      </c>
      <c r="F888" s="149" t="s">
        <v>2611</v>
      </c>
      <c r="H888" s="148" t="s">
        <v>82</v>
      </c>
      <c r="I888" s="150"/>
      <c r="L888" s="146"/>
      <c r="M888" s="151"/>
      <c r="T888" s="152"/>
      <c r="AT888" s="148" t="s">
        <v>603</v>
      </c>
      <c r="AU888" s="148" t="s">
        <v>93</v>
      </c>
      <c r="AV888" s="12" t="s">
        <v>91</v>
      </c>
      <c r="AW888" s="12" t="s">
        <v>42</v>
      </c>
      <c r="AX888" s="12" t="s">
        <v>84</v>
      </c>
      <c r="AY888" s="148" t="s">
        <v>594</v>
      </c>
    </row>
    <row r="889" spans="2:65" s="12" customFormat="1" ht="10.199999999999999" x14ac:dyDescent="0.2">
      <c r="B889" s="146"/>
      <c r="D889" s="147" t="s">
        <v>603</v>
      </c>
      <c r="E889" s="148" t="s">
        <v>82</v>
      </c>
      <c r="F889" s="149" t="s">
        <v>2612</v>
      </c>
      <c r="H889" s="148" t="s">
        <v>82</v>
      </c>
      <c r="I889" s="150"/>
      <c r="L889" s="146"/>
      <c r="M889" s="151"/>
      <c r="T889" s="152"/>
      <c r="AT889" s="148" t="s">
        <v>603</v>
      </c>
      <c r="AU889" s="148" t="s">
        <v>93</v>
      </c>
      <c r="AV889" s="12" t="s">
        <v>91</v>
      </c>
      <c r="AW889" s="12" t="s">
        <v>42</v>
      </c>
      <c r="AX889" s="12" t="s">
        <v>84</v>
      </c>
      <c r="AY889" s="148" t="s">
        <v>594</v>
      </c>
    </row>
    <row r="890" spans="2:65" s="13" customFormat="1" ht="10.199999999999999" x14ac:dyDescent="0.2">
      <c r="B890" s="153"/>
      <c r="D890" s="147" t="s">
        <v>603</v>
      </c>
      <c r="E890" s="154" t="s">
        <v>82</v>
      </c>
      <c r="F890" s="155" t="s">
        <v>2613</v>
      </c>
      <c r="H890" s="156">
        <v>240.66</v>
      </c>
      <c r="I890" s="157"/>
      <c r="L890" s="153"/>
      <c r="M890" s="158"/>
      <c r="T890" s="159"/>
      <c r="AT890" s="154" t="s">
        <v>603</v>
      </c>
      <c r="AU890" s="154" t="s">
        <v>93</v>
      </c>
      <c r="AV890" s="13" t="s">
        <v>93</v>
      </c>
      <c r="AW890" s="13" t="s">
        <v>42</v>
      </c>
      <c r="AX890" s="13" t="s">
        <v>84</v>
      </c>
      <c r="AY890" s="154" t="s">
        <v>594</v>
      </c>
    </row>
    <row r="891" spans="2:65" s="13" customFormat="1" ht="10.199999999999999" x14ac:dyDescent="0.2">
      <c r="B891" s="153"/>
      <c r="D891" s="147" t="s">
        <v>603</v>
      </c>
      <c r="E891" s="154" t="s">
        <v>82</v>
      </c>
      <c r="F891" s="155" t="s">
        <v>2614</v>
      </c>
      <c r="H891" s="156">
        <v>14.15</v>
      </c>
      <c r="I891" s="157"/>
      <c r="L891" s="153"/>
      <c r="M891" s="158"/>
      <c r="T891" s="159"/>
      <c r="AT891" s="154" t="s">
        <v>603</v>
      </c>
      <c r="AU891" s="154" t="s">
        <v>93</v>
      </c>
      <c r="AV891" s="13" t="s">
        <v>93</v>
      </c>
      <c r="AW891" s="13" t="s">
        <v>42</v>
      </c>
      <c r="AX891" s="13" t="s">
        <v>84</v>
      </c>
      <c r="AY891" s="154" t="s">
        <v>594</v>
      </c>
    </row>
    <row r="892" spans="2:65" s="13" customFormat="1" ht="10.199999999999999" x14ac:dyDescent="0.2">
      <c r="B892" s="153"/>
      <c r="D892" s="147" t="s">
        <v>603</v>
      </c>
      <c r="E892" s="154" t="s">
        <v>82</v>
      </c>
      <c r="F892" s="155" t="s">
        <v>2260</v>
      </c>
      <c r="H892" s="156">
        <v>46.37</v>
      </c>
      <c r="I892" s="157"/>
      <c r="L892" s="153"/>
      <c r="M892" s="158"/>
      <c r="T892" s="159"/>
      <c r="AT892" s="154" t="s">
        <v>603</v>
      </c>
      <c r="AU892" s="154" t="s">
        <v>93</v>
      </c>
      <c r="AV892" s="13" t="s">
        <v>93</v>
      </c>
      <c r="AW892" s="13" t="s">
        <v>42</v>
      </c>
      <c r="AX892" s="13" t="s">
        <v>84</v>
      </c>
      <c r="AY892" s="154" t="s">
        <v>594</v>
      </c>
    </row>
    <row r="893" spans="2:65" s="13" customFormat="1" ht="10.199999999999999" x14ac:dyDescent="0.2">
      <c r="B893" s="153"/>
      <c r="D893" s="147" t="s">
        <v>603</v>
      </c>
      <c r="E893" s="154" t="s">
        <v>82</v>
      </c>
      <c r="F893" s="155" t="s">
        <v>2615</v>
      </c>
      <c r="H893" s="156">
        <v>11.2</v>
      </c>
      <c r="I893" s="157"/>
      <c r="L893" s="153"/>
      <c r="M893" s="158"/>
      <c r="T893" s="159"/>
      <c r="AT893" s="154" t="s">
        <v>603</v>
      </c>
      <c r="AU893" s="154" t="s">
        <v>93</v>
      </c>
      <c r="AV893" s="13" t="s">
        <v>93</v>
      </c>
      <c r="AW893" s="13" t="s">
        <v>42</v>
      </c>
      <c r="AX893" s="13" t="s">
        <v>84</v>
      </c>
      <c r="AY893" s="154" t="s">
        <v>594</v>
      </c>
    </row>
    <row r="894" spans="2:65" s="14" customFormat="1" ht="10.199999999999999" x14ac:dyDescent="0.2">
      <c r="B894" s="168"/>
      <c r="D894" s="147" t="s">
        <v>603</v>
      </c>
      <c r="E894" s="169" t="s">
        <v>82</v>
      </c>
      <c r="F894" s="170" t="s">
        <v>668</v>
      </c>
      <c r="H894" s="171">
        <v>353.47</v>
      </c>
      <c r="I894" s="172"/>
      <c r="L894" s="168"/>
      <c r="M894" s="173"/>
      <c r="T894" s="174"/>
      <c r="AT894" s="169" t="s">
        <v>603</v>
      </c>
      <c r="AU894" s="169" t="s">
        <v>93</v>
      </c>
      <c r="AV894" s="14" t="s">
        <v>101</v>
      </c>
      <c r="AW894" s="14" t="s">
        <v>42</v>
      </c>
      <c r="AX894" s="14" t="s">
        <v>84</v>
      </c>
      <c r="AY894" s="169" t="s">
        <v>594</v>
      </c>
    </row>
    <row r="895" spans="2:65" s="12" customFormat="1" ht="10.199999999999999" x14ac:dyDescent="0.2">
      <c r="B895" s="146"/>
      <c r="D895" s="147" t="s">
        <v>603</v>
      </c>
      <c r="E895" s="148" t="s">
        <v>82</v>
      </c>
      <c r="F895" s="149" t="s">
        <v>2616</v>
      </c>
      <c r="H895" s="148" t="s">
        <v>82</v>
      </c>
      <c r="I895" s="150"/>
      <c r="L895" s="146"/>
      <c r="M895" s="151"/>
      <c r="T895" s="152"/>
      <c r="AT895" s="148" t="s">
        <v>603</v>
      </c>
      <c r="AU895" s="148" t="s">
        <v>93</v>
      </c>
      <c r="AV895" s="12" t="s">
        <v>91</v>
      </c>
      <c r="AW895" s="12" t="s">
        <v>42</v>
      </c>
      <c r="AX895" s="12" t="s">
        <v>84</v>
      </c>
      <c r="AY895" s="148" t="s">
        <v>594</v>
      </c>
    </row>
    <row r="896" spans="2:65" s="13" customFormat="1" ht="10.199999999999999" x14ac:dyDescent="0.2">
      <c r="B896" s="153"/>
      <c r="D896" s="147" t="s">
        <v>603</v>
      </c>
      <c r="E896" s="154" t="s">
        <v>82</v>
      </c>
      <c r="F896" s="155" t="s">
        <v>2617</v>
      </c>
      <c r="H896" s="156">
        <v>96.56</v>
      </c>
      <c r="I896" s="157"/>
      <c r="L896" s="153"/>
      <c r="M896" s="158"/>
      <c r="T896" s="159"/>
      <c r="AT896" s="154" t="s">
        <v>603</v>
      </c>
      <c r="AU896" s="154" t="s">
        <v>93</v>
      </c>
      <c r="AV896" s="13" t="s">
        <v>93</v>
      </c>
      <c r="AW896" s="13" t="s">
        <v>42</v>
      </c>
      <c r="AX896" s="13" t="s">
        <v>84</v>
      </c>
      <c r="AY896" s="154" t="s">
        <v>594</v>
      </c>
    </row>
    <row r="897" spans="2:65" s="13" customFormat="1" ht="10.199999999999999" x14ac:dyDescent="0.2">
      <c r="B897" s="153"/>
      <c r="D897" s="147" t="s">
        <v>603</v>
      </c>
      <c r="E897" s="154" t="s">
        <v>82</v>
      </c>
      <c r="F897" s="155" t="s">
        <v>2602</v>
      </c>
      <c r="H897" s="156">
        <v>148.5</v>
      </c>
      <c r="I897" s="157"/>
      <c r="L897" s="153"/>
      <c r="M897" s="158"/>
      <c r="T897" s="159"/>
      <c r="AT897" s="154" t="s">
        <v>603</v>
      </c>
      <c r="AU897" s="154" t="s">
        <v>93</v>
      </c>
      <c r="AV897" s="13" t="s">
        <v>93</v>
      </c>
      <c r="AW897" s="13" t="s">
        <v>42</v>
      </c>
      <c r="AX897" s="13" t="s">
        <v>84</v>
      </c>
      <c r="AY897" s="154" t="s">
        <v>594</v>
      </c>
    </row>
    <row r="898" spans="2:65" s="13" customFormat="1" ht="10.199999999999999" x14ac:dyDescent="0.2">
      <c r="B898" s="153"/>
      <c r="D898" s="147" t="s">
        <v>603</v>
      </c>
      <c r="E898" s="154" t="s">
        <v>82</v>
      </c>
      <c r="F898" s="155" t="s">
        <v>2618</v>
      </c>
      <c r="H898" s="156">
        <v>54.73</v>
      </c>
      <c r="I898" s="157"/>
      <c r="L898" s="153"/>
      <c r="M898" s="158"/>
      <c r="T898" s="159"/>
      <c r="AT898" s="154" t="s">
        <v>603</v>
      </c>
      <c r="AU898" s="154" t="s">
        <v>93</v>
      </c>
      <c r="AV898" s="13" t="s">
        <v>93</v>
      </c>
      <c r="AW898" s="13" t="s">
        <v>42</v>
      </c>
      <c r="AX898" s="13" t="s">
        <v>84</v>
      </c>
      <c r="AY898" s="154" t="s">
        <v>594</v>
      </c>
    </row>
    <row r="899" spans="2:65" s="13" customFormat="1" ht="10.199999999999999" x14ac:dyDescent="0.2">
      <c r="B899" s="153"/>
      <c r="D899" s="147" t="s">
        <v>603</v>
      </c>
      <c r="E899" s="154" t="s">
        <v>82</v>
      </c>
      <c r="F899" s="155" t="s">
        <v>2603</v>
      </c>
      <c r="H899" s="156">
        <v>105.7</v>
      </c>
      <c r="I899" s="157"/>
      <c r="L899" s="153"/>
      <c r="M899" s="158"/>
      <c r="T899" s="159"/>
      <c r="AT899" s="154" t="s">
        <v>603</v>
      </c>
      <c r="AU899" s="154" t="s">
        <v>93</v>
      </c>
      <c r="AV899" s="13" t="s">
        <v>93</v>
      </c>
      <c r="AW899" s="13" t="s">
        <v>42</v>
      </c>
      <c r="AX899" s="13" t="s">
        <v>84</v>
      </c>
      <c r="AY899" s="154" t="s">
        <v>594</v>
      </c>
    </row>
    <row r="900" spans="2:65" s="13" customFormat="1" ht="10.199999999999999" x14ac:dyDescent="0.2">
      <c r="B900" s="153"/>
      <c r="D900" s="147" t="s">
        <v>603</v>
      </c>
      <c r="E900" s="154" t="s">
        <v>82</v>
      </c>
      <c r="F900" s="155" t="s">
        <v>2265</v>
      </c>
      <c r="H900" s="156">
        <v>92.79</v>
      </c>
      <c r="I900" s="157"/>
      <c r="L900" s="153"/>
      <c r="M900" s="158"/>
      <c r="T900" s="159"/>
      <c r="AT900" s="154" t="s">
        <v>603</v>
      </c>
      <c r="AU900" s="154" t="s">
        <v>93</v>
      </c>
      <c r="AV900" s="13" t="s">
        <v>93</v>
      </c>
      <c r="AW900" s="13" t="s">
        <v>42</v>
      </c>
      <c r="AX900" s="13" t="s">
        <v>84</v>
      </c>
      <c r="AY900" s="154" t="s">
        <v>594</v>
      </c>
    </row>
    <row r="901" spans="2:65" s="13" customFormat="1" ht="10.199999999999999" x14ac:dyDescent="0.2">
      <c r="B901" s="153"/>
      <c r="D901" s="147" t="s">
        <v>603</v>
      </c>
      <c r="E901" s="154" t="s">
        <v>82</v>
      </c>
      <c r="F901" s="155" t="s">
        <v>2619</v>
      </c>
      <c r="H901" s="156">
        <v>2140.5630000000001</v>
      </c>
      <c r="I901" s="157"/>
      <c r="L901" s="153"/>
      <c r="M901" s="158"/>
      <c r="T901" s="159"/>
      <c r="AT901" s="154" t="s">
        <v>603</v>
      </c>
      <c r="AU901" s="154" t="s">
        <v>93</v>
      </c>
      <c r="AV901" s="13" t="s">
        <v>93</v>
      </c>
      <c r="AW901" s="13" t="s">
        <v>42</v>
      </c>
      <c r="AX901" s="13" t="s">
        <v>84</v>
      </c>
      <c r="AY901" s="154" t="s">
        <v>594</v>
      </c>
    </row>
    <row r="902" spans="2:65" s="14" customFormat="1" ht="10.199999999999999" x14ac:dyDescent="0.2">
      <c r="B902" s="168"/>
      <c r="D902" s="147" t="s">
        <v>603</v>
      </c>
      <c r="E902" s="169" t="s">
        <v>82</v>
      </c>
      <c r="F902" s="170" t="s">
        <v>668</v>
      </c>
      <c r="H902" s="171">
        <v>2638.8429999999998</v>
      </c>
      <c r="I902" s="172"/>
      <c r="L902" s="168"/>
      <c r="M902" s="173"/>
      <c r="T902" s="174"/>
      <c r="AT902" s="169" t="s">
        <v>603</v>
      </c>
      <c r="AU902" s="169" t="s">
        <v>93</v>
      </c>
      <c r="AV902" s="14" t="s">
        <v>101</v>
      </c>
      <c r="AW902" s="14" t="s">
        <v>42</v>
      </c>
      <c r="AX902" s="14" t="s">
        <v>84</v>
      </c>
      <c r="AY902" s="169" t="s">
        <v>594</v>
      </c>
    </row>
    <row r="903" spans="2:65" s="15" customFormat="1" ht="10.199999999999999" x14ac:dyDescent="0.2">
      <c r="B903" s="175"/>
      <c r="D903" s="147" t="s">
        <v>603</v>
      </c>
      <c r="E903" s="176" t="s">
        <v>82</v>
      </c>
      <c r="F903" s="177" t="s">
        <v>672</v>
      </c>
      <c r="H903" s="178">
        <v>2992.3130000000001</v>
      </c>
      <c r="I903" s="179"/>
      <c r="L903" s="175"/>
      <c r="M903" s="180"/>
      <c r="T903" s="181"/>
      <c r="AT903" s="176" t="s">
        <v>603</v>
      </c>
      <c r="AU903" s="176" t="s">
        <v>93</v>
      </c>
      <c r="AV903" s="15" t="s">
        <v>147</v>
      </c>
      <c r="AW903" s="15" t="s">
        <v>42</v>
      </c>
      <c r="AX903" s="15" t="s">
        <v>91</v>
      </c>
      <c r="AY903" s="176" t="s">
        <v>594</v>
      </c>
    </row>
    <row r="904" spans="2:65" s="1" customFormat="1" ht="16.5" customHeight="1" x14ac:dyDescent="0.2">
      <c r="B904" s="34"/>
      <c r="C904" s="133" t="s">
        <v>1178</v>
      </c>
      <c r="D904" s="133" t="s">
        <v>597</v>
      </c>
      <c r="E904" s="134" t="s">
        <v>2620</v>
      </c>
      <c r="F904" s="135" t="s">
        <v>2621</v>
      </c>
      <c r="G904" s="136" t="s">
        <v>618</v>
      </c>
      <c r="H904" s="137">
        <v>3246.5129999999999</v>
      </c>
      <c r="I904" s="138"/>
      <c r="J904" s="139">
        <f>ROUND(I904*H904,2)</f>
        <v>0</v>
      </c>
      <c r="K904" s="135" t="s">
        <v>651</v>
      </c>
      <c r="L904" s="34"/>
      <c r="M904" s="140" t="s">
        <v>82</v>
      </c>
      <c r="N904" s="141" t="s">
        <v>54</v>
      </c>
      <c r="P904" s="142">
        <f>O904*H904</f>
        <v>0</v>
      </c>
      <c r="Q904" s="142">
        <v>0</v>
      </c>
      <c r="R904" s="142">
        <f>Q904*H904</f>
        <v>0</v>
      </c>
      <c r="S904" s="142">
        <v>2E-3</v>
      </c>
      <c r="T904" s="143">
        <f>S904*H904</f>
        <v>6.4930260000000004</v>
      </c>
      <c r="AR904" s="144" t="s">
        <v>601</v>
      </c>
      <c r="AT904" s="144" t="s">
        <v>597</v>
      </c>
      <c r="AU904" s="144" t="s">
        <v>93</v>
      </c>
      <c r="AY904" s="18" t="s">
        <v>594</v>
      </c>
      <c r="BE904" s="145">
        <f>IF(N904="základní",J904,0)</f>
        <v>0</v>
      </c>
      <c r="BF904" s="145">
        <f>IF(N904="snížená",J904,0)</f>
        <v>0</v>
      </c>
      <c r="BG904" s="145">
        <f>IF(N904="zákl. přenesená",J904,0)</f>
        <v>0</v>
      </c>
      <c r="BH904" s="145">
        <f>IF(N904="sníž. přenesená",J904,0)</f>
        <v>0</v>
      </c>
      <c r="BI904" s="145">
        <f>IF(N904="nulová",J904,0)</f>
        <v>0</v>
      </c>
      <c r="BJ904" s="18" t="s">
        <v>91</v>
      </c>
      <c r="BK904" s="145">
        <f>ROUND(I904*H904,2)</f>
        <v>0</v>
      </c>
      <c r="BL904" s="18" t="s">
        <v>601</v>
      </c>
      <c r="BM904" s="144" t="s">
        <v>2622</v>
      </c>
    </row>
    <row r="905" spans="2:65" s="1" customFormat="1" ht="10.199999999999999" x14ac:dyDescent="0.2">
      <c r="B905" s="34"/>
      <c r="D905" s="164" t="s">
        <v>653</v>
      </c>
      <c r="F905" s="165" t="s">
        <v>2623</v>
      </c>
      <c r="I905" s="166"/>
      <c r="L905" s="34"/>
      <c r="M905" s="167"/>
      <c r="T905" s="55"/>
      <c r="AT905" s="18" t="s">
        <v>653</v>
      </c>
      <c r="AU905" s="18" t="s">
        <v>93</v>
      </c>
    </row>
    <row r="906" spans="2:65" s="1" customFormat="1" ht="16.5" customHeight="1" x14ac:dyDescent="0.2">
      <c r="B906" s="34"/>
      <c r="C906" s="133" t="s">
        <v>1192</v>
      </c>
      <c r="D906" s="133" t="s">
        <v>597</v>
      </c>
      <c r="E906" s="134" t="s">
        <v>2624</v>
      </c>
      <c r="F906" s="135" t="s">
        <v>2625</v>
      </c>
      <c r="G906" s="136" t="s">
        <v>2407</v>
      </c>
      <c r="H906" s="137">
        <v>1</v>
      </c>
      <c r="I906" s="138"/>
      <c r="J906" s="139">
        <f>ROUND(I906*H906,2)</f>
        <v>0</v>
      </c>
      <c r="K906" s="135" t="s">
        <v>82</v>
      </c>
      <c r="L906" s="34"/>
      <c r="M906" s="140" t="s">
        <v>82</v>
      </c>
      <c r="N906" s="141" t="s">
        <v>54</v>
      </c>
      <c r="P906" s="142">
        <f>O906*H906</f>
        <v>0</v>
      </c>
      <c r="Q906" s="142">
        <v>0</v>
      </c>
      <c r="R906" s="142">
        <f>Q906*H906</f>
        <v>0</v>
      </c>
      <c r="S906" s="142">
        <v>0</v>
      </c>
      <c r="T906" s="143">
        <f>S906*H906</f>
        <v>0</v>
      </c>
      <c r="AR906" s="144" t="s">
        <v>601</v>
      </c>
      <c r="AT906" s="144" t="s">
        <v>597</v>
      </c>
      <c r="AU906" s="144" t="s">
        <v>93</v>
      </c>
      <c r="AY906" s="18" t="s">
        <v>594</v>
      </c>
      <c r="BE906" s="145">
        <f>IF(N906="základní",J906,0)</f>
        <v>0</v>
      </c>
      <c r="BF906" s="145">
        <f>IF(N906="snížená",J906,0)</f>
        <v>0</v>
      </c>
      <c r="BG906" s="145">
        <f>IF(N906="zákl. přenesená",J906,0)</f>
        <v>0</v>
      </c>
      <c r="BH906" s="145">
        <f>IF(N906="sníž. přenesená",J906,0)</f>
        <v>0</v>
      </c>
      <c r="BI906" s="145">
        <f>IF(N906="nulová",J906,0)</f>
        <v>0</v>
      </c>
      <c r="BJ906" s="18" t="s">
        <v>91</v>
      </c>
      <c r="BK906" s="145">
        <f>ROUND(I906*H906,2)</f>
        <v>0</v>
      </c>
      <c r="BL906" s="18" t="s">
        <v>601</v>
      </c>
      <c r="BM906" s="144" t="s">
        <v>2626</v>
      </c>
    </row>
    <row r="907" spans="2:65" s="1" customFormat="1" ht="16.5" customHeight="1" x14ac:dyDescent="0.2">
      <c r="B907" s="34"/>
      <c r="C907" s="133" t="s">
        <v>1202</v>
      </c>
      <c r="D907" s="133" t="s">
        <v>597</v>
      </c>
      <c r="E907" s="134" t="s">
        <v>2627</v>
      </c>
      <c r="F907" s="135" t="s">
        <v>2628</v>
      </c>
      <c r="G907" s="136" t="s">
        <v>2407</v>
      </c>
      <c r="H907" s="137">
        <v>2</v>
      </c>
      <c r="I907" s="138"/>
      <c r="J907" s="139">
        <f>ROUND(I907*H907,2)</f>
        <v>0</v>
      </c>
      <c r="K907" s="135" t="s">
        <v>82</v>
      </c>
      <c r="L907" s="34"/>
      <c r="M907" s="140" t="s">
        <v>82</v>
      </c>
      <c r="N907" s="141" t="s">
        <v>54</v>
      </c>
      <c r="P907" s="142">
        <f>O907*H907</f>
        <v>0</v>
      </c>
      <c r="Q907" s="142">
        <v>0</v>
      </c>
      <c r="R907" s="142">
        <f>Q907*H907</f>
        <v>0</v>
      </c>
      <c r="S907" s="142">
        <v>0</v>
      </c>
      <c r="T907" s="143">
        <f>S907*H907</f>
        <v>0</v>
      </c>
      <c r="AR907" s="144" t="s">
        <v>601</v>
      </c>
      <c r="AT907" s="144" t="s">
        <v>597</v>
      </c>
      <c r="AU907" s="144" t="s">
        <v>93</v>
      </c>
      <c r="AY907" s="18" t="s">
        <v>594</v>
      </c>
      <c r="BE907" s="145">
        <f>IF(N907="základní",J907,0)</f>
        <v>0</v>
      </c>
      <c r="BF907" s="145">
        <f>IF(N907="snížená",J907,0)</f>
        <v>0</v>
      </c>
      <c r="BG907" s="145">
        <f>IF(N907="zákl. přenesená",J907,0)</f>
        <v>0</v>
      </c>
      <c r="BH907" s="145">
        <f>IF(N907="sníž. přenesená",J907,0)</f>
        <v>0</v>
      </c>
      <c r="BI907" s="145">
        <f>IF(N907="nulová",J907,0)</f>
        <v>0</v>
      </c>
      <c r="BJ907" s="18" t="s">
        <v>91</v>
      </c>
      <c r="BK907" s="145">
        <f>ROUND(I907*H907,2)</f>
        <v>0</v>
      </c>
      <c r="BL907" s="18" t="s">
        <v>601</v>
      </c>
      <c r="BM907" s="144" t="s">
        <v>2629</v>
      </c>
    </row>
    <row r="908" spans="2:65" s="1" customFormat="1" ht="16.5" customHeight="1" x14ac:dyDescent="0.2">
      <c r="B908" s="34"/>
      <c r="C908" s="133" t="s">
        <v>1225</v>
      </c>
      <c r="D908" s="133" t="s">
        <v>597</v>
      </c>
      <c r="E908" s="134" t="s">
        <v>2630</v>
      </c>
      <c r="F908" s="135" t="s">
        <v>2631</v>
      </c>
      <c r="G908" s="136" t="s">
        <v>2407</v>
      </c>
      <c r="H908" s="137">
        <v>1</v>
      </c>
      <c r="I908" s="138"/>
      <c r="J908" s="139">
        <f>ROUND(I908*H908,2)</f>
        <v>0</v>
      </c>
      <c r="K908" s="135" t="s">
        <v>82</v>
      </c>
      <c r="L908" s="34"/>
      <c r="M908" s="140" t="s">
        <v>82</v>
      </c>
      <c r="N908" s="141" t="s">
        <v>54</v>
      </c>
      <c r="P908" s="142">
        <f>O908*H908</f>
        <v>0</v>
      </c>
      <c r="Q908" s="142">
        <v>0</v>
      </c>
      <c r="R908" s="142">
        <f>Q908*H908</f>
        <v>0</v>
      </c>
      <c r="S908" s="142">
        <v>0</v>
      </c>
      <c r="T908" s="143">
        <f>S908*H908</f>
        <v>0</v>
      </c>
      <c r="AR908" s="144" t="s">
        <v>601</v>
      </c>
      <c r="AT908" s="144" t="s">
        <v>597</v>
      </c>
      <c r="AU908" s="144" t="s">
        <v>93</v>
      </c>
      <c r="AY908" s="18" t="s">
        <v>594</v>
      </c>
      <c r="BE908" s="145">
        <f>IF(N908="základní",J908,0)</f>
        <v>0</v>
      </c>
      <c r="BF908" s="145">
        <f>IF(N908="snížená",J908,0)</f>
        <v>0</v>
      </c>
      <c r="BG908" s="145">
        <f>IF(N908="zákl. přenesená",J908,0)</f>
        <v>0</v>
      </c>
      <c r="BH908" s="145">
        <f>IF(N908="sníž. přenesená",J908,0)</f>
        <v>0</v>
      </c>
      <c r="BI908" s="145">
        <f>IF(N908="nulová",J908,0)</f>
        <v>0</v>
      </c>
      <c r="BJ908" s="18" t="s">
        <v>91</v>
      </c>
      <c r="BK908" s="145">
        <f>ROUND(I908*H908,2)</f>
        <v>0</v>
      </c>
      <c r="BL908" s="18" t="s">
        <v>601</v>
      </c>
      <c r="BM908" s="144" t="s">
        <v>2632</v>
      </c>
    </row>
    <row r="909" spans="2:65" s="11" customFormat="1" ht="22.8" customHeight="1" x14ac:dyDescent="0.25">
      <c r="B909" s="121"/>
      <c r="D909" s="122" t="s">
        <v>83</v>
      </c>
      <c r="E909" s="131" t="s">
        <v>2633</v>
      </c>
      <c r="F909" s="131" t="s">
        <v>2634</v>
      </c>
      <c r="I909" s="124"/>
      <c r="J909" s="132">
        <f>BK909</f>
        <v>0</v>
      </c>
      <c r="L909" s="121"/>
      <c r="M909" s="126"/>
      <c r="P909" s="127">
        <f>SUM(P910:P925)</f>
        <v>0</v>
      </c>
      <c r="R909" s="127">
        <f>SUM(R910:R925)</f>
        <v>0</v>
      </c>
      <c r="T909" s="128">
        <f>SUM(T910:T925)</f>
        <v>1.5004147999999999</v>
      </c>
      <c r="AR909" s="122" t="s">
        <v>93</v>
      </c>
      <c r="AT909" s="129" t="s">
        <v>83</v>
      </c>
      <c r="AU909" s="129" t="s">
        <v>91</v>
      </c>
      <c r="AY909" s="122" t="s">
        <v>594</v>
      </c>
      <c r="BK909" s="130">
        <f>SUM(BK910:BK925)</f>
        <v>0</v>
      </c>
    </row>
    <row r="910" spans="2:65" s="1" customFormat="1" ht="16.5" customHeight="1" x14ac:dyDescent="0.2">
      <c r="B910" s="34"/>
      <c r="C910" s="133" t="s">
        <v>1241</v>
      </c>
      <c r="D910" s="133" t="s">
        <v>597</v>
      </c>
      <c r="E910" s="134" t="s">
        <v>2635</v>
      </c>
      <c r="F910" s="135" t="s">
        <v>2636</v>
      </c>
      <c r="G910" s="136" t="s">
        <v>618</v>
      </c>
      <c r="H910" s="137">
        <v>17.635999999999999</v>
      </c>
      <c r="I910" s="138"/>
      <c r="J910" s="139">
        <f>ROUND(I910*H910,2)</f>
        <v>0</v>
      </c>
      <c r="K910" s="135" t="s">
        <v>651</v>
      </c>
      <c r="L910" s="34"/>
      <c r="M910" s="140" t="s">
        <v>82</v>
      </c>
      <c r="N910" s="141" t="s">
        <v>54</v>
      </c>
      <c r="P910" s="142">
        <f>O910*H910</f>
        <v>0</v>
      </c>
      <c r="Q910" s="142">
        <v>0</v>
      </c>
      <c r="R910" s="142">
        <f>Q910*H910</f>
        <v>0</v>
      </c>
      <c r="S910" s="142">
        <v>2.5000000000000001E-3</v>
      </c>
      <c r="T910" s="143">
        <f>S910*H910</f>
        <v>4.4089999999999997E-2</v>
      </c>
      <c r="AR910" s="144" t="s">
        <v>601</v>
      </c>
      <c r="AT910" s="144" t="s">
        <v>597</v>
      </c>
      <c r="AU910" s="144" t="s">
        <v>93</v>
      </c>
      <c r="AY910" s="18" t="s">
        <v>594</v>
      </c>
      <c r="BE910" s="145">
        <f>IF(N910="základní",J910,0)</f>
        <v>0</v>
      </c>
      <c r="BF910" s="145">
        <f>IF(N910="snížená",J910,0)</f>
        <v>0</v>
      </c>
      <c r="BG910" s="145">
        <f>IF(N910="zákl. přenesená",J910,0)</f>
        <v>0</v>
      </c>
      <c r="BH910" s="145">
        <f>IF(N910="sníž. přenesená",J910,0)</f>
        <v>0</v>
      </c>
      <c r="BI910" s="145">
        <f>IF(N910="nulová",J910,0)</f>
        <v>0</v>
      </c>
      <c r="BJ910" s="18" t="s">
        <v>91</v>
      </c>
      <c r="BK910" s="145">
        <f>ROUND(I910*H910,2)</f>
        <v>0</v>
      </c>
      <c r="BL910" s="18" t="s">
        <v>601</v>
      </c>
      <c r="BM910" s="144" t="s">
        <v>2637</v>
      </c>
    </row>
    <row r="911" spans="2:65" s="1" customFormat="1" ht="10.199999999999999" x14ac:dyDescent="0.2">
      <c r="B911" s="34"/>
      <c r="D911" s="164" t="s">
        <v>653</v>
      </c>
      <c r="F911" s="165" t="s">
        <v>2638</v>
      </c>
      <c r="I911" s="166"/>
      <c r="L911" s="34"/>
      <c r="M911" s="167"/>
      <c r="T911" s="55"/>
      <c r="AT911" s="18" t="s">
        <v>653</v>
      </c>
      <c r="AU911" s="18" t="s">
        <v>93</v>
      </c>
    </row>
    <row r="912" spans="2:65" s="13" customFormat="1" ht="10.199999999999999" x14ac:dyDescent="0.2">
      <c r="B912" s="153"/>
      <c r="D912" s="147" t="s">
        <v>603</v>
      </c>
      <c r="E912" s="154" t="s">
        <v>82</v>
      </c>
      <c r="F912" s="155" t="s">
        <v>2639</v>
      </c>
      <c r="H912" s="156">
        <v>17.635999999999999</v>
      </c>
      <c r="I912" s="157"/>
      <c r="L912" s="153"/>
      <c r="M912" s="158"/>
      <c r="T912" s="159"/>
      <c r="AT912" s="154" t="s">
        <v>603</v>
      </c>
      <c r="AU912" s="154" t="s">
        <v>93</v>
      </c>
      <c r="AV912" s="13" t="s">
        <v>93</v>
      </c>
      <c r="AW912" s="13" t="s">
        <v>42</v>
      </c>
      <c r="AX912" s="13" t="s">
        <v>91</v>
      </c>
      <c r="AY912" s="154" t="s">
        <v>594</v>
      </c>
    </row>
    <row r="913" spans="2:65" s="1" customFormat="1" ht="16.5" customHeight="1" x14ac:dyDescent="0.2">
      <c r="B913" s="34"/>
      <c r="C913" s="133" t="s">
        <v>1248</v>
      </c>
      <c r="D913" s="133" t="s">
        <v>597</v>
      </c>
      <c r="E913" s="134" t="s">
        <v>2640</v>
      </c>
      <c r="F913" s="135" t="s">
        <v>2641</v>
      </c>
      <c r="G913" s="136" t="s">
        <v>618</v>
      </c>
      <c r="H913" s="137">
        <v>433.43</v>
      </c>
      <c r="I913" s="138"/>
      <c r="J913" s="139">
        <f>ROUND(I913*H913,2)</f>
        <v>0</v>
      </c>
      <c r="K913" s="135" t="s">
        <v>651</v>
      </c>
      <c r="L913" s="34"/>
      <c r="M913" s="140" t="s">
        <v>82</v>
      </c>
      <c r="N913" s="141" t="s">
        <v>54</v>
      </c>
      <c r="P913" s="142">
        <f>O913*H913</f>
        <v>0</v>
      </c>
      <c r="Q913" s="142">
        <v>0</v>
      </c>
      <c r="R913" s="142">
        <f>Q913*H913</f>
        <v>0</v>
      </c>
      <c r="S913" s="142">
        <v>3.0000000000000001E-3</v>
      </c>
      <c r="T913" s="143">
        <f>S913*H913</f>
        <v>1.3002899999999999</v>
      </c>
      <c r="AR913" s="144" t="s">
        <v>601</v>
      </c>
      <c r="AT913" s="144" t="s">
        <v>597</v>
      </c>
      <c r="AU913" s="144" t="s">
        <v>93</v>
      </c>
      <c r="AY913" s="18" t="s">
        <v>594</v>
      </c>
      <c r="BE913" s="145">
        <f>IF(N913="základní",J913,0)</f>
        <v>0</v>
      </c>
      <c r="BF913" s="145">
        <f>IF(N913="snížená",J913,0)</f>
        <v>0</v>
      </c>
      <c r="BG913" s="145">
        <f>IF(N913="zákl. přenesená",J913,0)</f>
        <v>0</v>
      </c>
      <c r="BH913" s="145">
        <f>IF(N913="sníž. přenesená",J913,0)</f>
        <v>0</v>
      </c>
      <c r="BI913" s="145">
        <f>IF(N913="nulová",J913,0)</f>
        <v>0</v>
      </c>
      <c r="BJ913" s="18" t="s">
        <v>91</v>
      </c>
      <c r="BK913" s="145">
        <f>ROUND(I913*H913,2)</f>
        <v>0</v>
      </c>
      <c r="BL913" s="18" t="s">
        <v>601</v>
      </c>
      <c r="BM913" s="144" t="s">
        <v>2642</v>
      </c>
    </row>
    <row r="914" spans="2:65" s="1" customFormat="1" ht="10.199999999999999" x14ac:dyDescent="0.2">
      <c r="B914" s="34"/>
      <c r="D914" s="164" t="s">
        <v>653</v>
      </c>
      <c r="F914" s="165" t="s">
        <v>2643</v>
      </c>
      <c r="I914" s="166"/>
      <c r="L914" s="34"/>
      <c r="M914" s="167"/>
      <c r="T914" s="55"/>
      <c r="AT914" s="18" t="s">
        <v>653</v>
      </c>
      <c r="AU914" s="18" t="s">
        <v>93</v>
      </c>
    </row>
    <row r="915" spans="2:65" s="12" customFormat="1" ht="10.199999999999999" x14ac:dyDescent="0.2">
      <c r="B915" s="146"/>
      <c r="D915" s="147" t="s">
        <v>603</v>
      </c>
      <c r="E915" s="148" t="s">
        <v>82</v>
      </c>
      <c r="F915" s="149" t="s">
        <v>2053</v>
      </c>
      <c r="H915" s="148" t="s">
        <v>82</v>
      </c>
      <c r="I915" s="150"/>
      <c r="L915" s="146"/>
      <c r="M915" s="151"/>
      <c r="T915" s="152"/>
      <c r="AT915" s="148" t="s">
        <v>603</v>
      </c>
      <c r="AU915" s="148" t="s">
        <v>93</v>
      </c>
      <c r="AV915" s="12" t="s">
        <v>91</v>
      </c>
      <c r="AW915" s="12" t="s">
        <v>42</v>
      </c>
      <c r="AX915" s="12" t="s">
        <v>84</v>
      </c>
      <c r="AY915" s="148" t="s">
        <v>594</v>
      </c>
    </row>
    <row r="916" spans="2:65" s="13" customFormat="1" ht="10.199999999999999" x14ac:dyDescent="0.2">
      <c r="B916" s="153"/>
      <c r="D916" s="147" t="s">
        <v>603</v>
      </c>
      <c r="E916" s="154" t="s">
        <v>82</v>
      </c>
      <c r="F916" s="155" t="s">
        <v>2054</v>
      </c>
      <c r="H916" s="156">
        <v>17.78</v>
      </c>
      <c r="I916" s="157"/>
      <c r="L916" s="153"/>
      <c r="M916" s="158"/>
      <c r="T916" s="159"/>
      <c r="AT916" s="154" t="s">
        <v>603</v>
      </c>
      <c r="AU916" s="154" t="s">
        <v>93</v>
      </c>
      <c r="AV916" s="13" t="s">
        <v>93</v>
      </c>
      <c r="AW916" s="13" t="s">
        <v>42</v>
      </c>
      <c r="AX916" s="13" t="s">
        <v>84</v>
      </c>
      <c r="AY916" s="154" t="s">
        <v>594</v>
      </c>
    </row>
    <row r="917" spans="2:65" s="13" customFormat="1" ht="10.199999999999999" x14ac:dyDescent="0.2">
      <c r="B917" s="153"/>
      <c r="D917" s="147" t="s">
        <v>603</v>
      </c>
      <c r="E917" s="154" t="s">
        <v>82</v>
      </c>
      <c r="F917" s="155" t="s">
        <v>2055</v>
      </c>
      <c r="H917" s="156">
        <v>25.25</v>
      </c>
      <c r="I917" s="157"/>
      <c r="L917" s="153"/>
      <c r="M917" s="158"/>
      <c r="T917" s="159"/>
      <c r="AT917" s="154" t="s">
        <v>603</v>
      </c>
      <c r="AU917" s="154" t="s">
        <v>93</v>
      </c>
      <c r="AV917" s="13" t="s">
        <v>93</v>
      </c>
      <c r="AW917" s="13" t="s">
        <v>42</v>
      </c>
      <c r="AX917" s="13" t="s">
        <v>84</v>
      </c>
      <c r="AY917" s="154" t="s">
        <v>594</v>
      </c>
    </row>
    <row r="918" spans="2:65" s="13" customFormat="1" ht="10.199999999999999" x14ac:dyDescent="0.2">
      <c r="B918" s="153"/>
      <c r="D918" s="147" t="s">
        <v>603</v>
      </c>
      <c r="E918" s="154" t="s">
        <v>82</v>
      </c>
      <c r="F918" s="155" t="s">
        <v>2056</v>
      </c>
      <c r="H918" s="156">
        <v>15.91</v>
      </c>
      <c r="I918" s="157"/>
      <c r="L918" s="153"/>
      <c r="M918" s="158"/>
      <c r="T918" s="159"/>
      <c r="AT918" s="154" t="s">
        <v>603</v>
      </c>
      <c r="AU918" s="154" t="s">
        <v>93</v>
      </c>
      <c r="AV918" s="13" t="s">
        <v>93</v>
      </c>
      <c r="AW918" s="13" t="s">
        <v>42</v>
      </c>
      <c r="AX918" s="13" t="s">
        <v>84</v>
      </c>
      <c r="AY918" s="154" t="s">
        <v>594</v>
      </c>
    </row>
    <row r="919" spans="2:65" s="13" customFormat="1" ht="10.199999999999999" x14ac:dyDescent="0.2">
      <c r="B919" s="153"/>
      <c r="D919" s="147" t="s">
        <v>603</v>
      </c>
      <c r="E919" s="154" t="s">
        <v>82</v>
      </c>
      <c r="F919" s="155" t="s">
        <v>2644</v>
      </c>
      <c r="H919" s="156">
        <v>224.75</v>
      </c>
      <c r="I919" s="157"/>
      <c r="L919" s="153"/>
      <c r="M919" s="158"/>
      <c r="T919" s="159"/>
      <c r="AT919" s="154" t="s">
        <v>603</v>
      </c>
      <c r="AU919" s="154" t="s">
        <v>93</v>
      </c>
      <c r="AV919" s="13" t="s">
        <v>93</v>
      </c>
      <c r="AW919" s="13" t="s">
        <v>42</v>
      </c>
      <c r="AX919" s="13" t="s">
        <v>84</v>
      </c>
      <c r="AY919" s="154" t="s">
        <v>594</v>
      </c>
    </row>
    <row r="920" spans="2:65" s="13" customFormat="1" ht="10.199999999999999" x14ac:dyDescent="0.2">
      <c r="B920" s="153"/>
      <c r="D920" s="147" t="s">
        <v>603</v>
      </c>
      <c r="E920" s="154" t="s">
        <v>82</v>
      </c>
      <c r="F920" s="155" t="s">
        <v>2645</v>
      </c>
      <c r="H920" s="156">
        <v>133.25</v>
      </c>
      <c r="I920" s="157"/>
      <c r="L920" s="153"/>
      <c r="M920" s="158"/>
      <c r="T920" s="159"/>
      <c r="AT920" s="154" t="s">
        <v>603</v>
      </c>
      <c r="AU920" s="154" t="s">
        <v>93</v>
      </c>
      <c r="AV920" s="13" t="s">
        <v>93</v>
      </c>
      <c r="AW920" s="13" t="s">
        <v>42</v>
      </c>
      <c r="AX920" s="13" t="s">
        <v>84</v>
      </c>
      <c r="AY920" s="154" t="s">
        <v>594</v>
      </c>
    </row>
    <row r="921" spans="2:65" s="13" customFormat="1" ht="10.199999999999999" x14ac:dyDescent="0.2">
      <c r="B921" s="153"/>
      <c r="D921" s="147" t="s">
        <v>603</v>
      </c>
      <c r="E921" s="154" t="s">
        <v>82</v>
      </c>
      <c r="F921" s="155" t="s">
        <v>2646</v>
      </c>
      <c r="H921" s="156">
        <v>16.489999999999998</v>
      </c>
      <c r="I921" s="157"/>
      <c r="L921" s="153"/>
      <c r="M921" s="158"/>
      <c r="T921" s="159"/>
      <c r="AT921" s="154" t="s">
        <v>603</v>
      </c>
      <c r="AU921" s="154" t="s">
        <v>93</v>
      </c>
      <c r="AV921" s="13" t="s">
        <v>93</v>
      </c>
      <c r="AW921" s="13" t="s">
        <v>42</v>
      </c>
      <c r="AX921" s="13" t="s">
        <v>84</v>
      </c>
      <c r="AY921" s="154" t="s">
        <v>594</v>
      </c>
    </row>
    <row r="922" spans="2:65" s="15" customFormat="1" ht="10.199999999999999" x14ac:dyDescent="0.2">
      <c r="B922" s="175"/>
      <c r="D922" s="147" t="s">
        <v>603</v>
      </c>
      <c r="E922" s="176" t="s">
        <v>82</v>
      </c>
      <c r="F922" s="177" t="s">
        <v>672</v>
      </c>
      <c r="H922" s="178">
        <v>433.43</v>
      </c>
      <c r="I922" s="179"/>
      <c r="L922" s="175"/>
      <c r="M922" s="180"/>
      <c r="T922" s="181"/>
      <c r="AT922" s="176" t="s">
        <v>603</v>
      </c>
      <c r="AU922" s="176" t="s">
        <v>93</v>
      </c>
      <c r="AV922" s="15" t="s">
        <v>147</v>
      </c>
      <c r="AW922" s="15" t="s">
        <v>42</v>
      </c>
      <c r="AX922" s="15" t="s">
        <v>91</v>
      </c>
      <c r="AY922" s="176" t="s">
        <v>594</v>
      </c>
    </row>
    <row r="923" spans="2:65" s="1" customFormat="1" ht="16.5" customHeight="1" x14ac:dyDescent="0.2">
      <c r="B923" s="34"/>
      <c r="C923" s="133" t="s">
        <v>1255</v>
      </c>
      <c r="D923" s="133" t="s">
        <v>597</v>
      </c>
      <c r="E923" s="134" t="s">
        <v>2647</v>
      </c>
      <c r="F923" s="135" t="s">
        <v>2648</v>
      </c>
      <c r="G923" s="136" t="s">
        <v>944</v>
      </c>
      <c r="H923" s="137">
        <v>520.11599999999999</v>
      </c>
      <c r="I923" s="138"/>
      <c r="J923" s="139">
        <f>ROUND(I923*H923,2)</f>
        <v>0</v>
      </c>
      <c r="K923" s="135" t="s">
        <v>651</v>
      </c>
      <c r="L923" s="34"/>
      <c r="M923" s="140" t="s">
        <v>82</v>
      </c>
      <c r="N923" s="141" t="s">
        <v>54</v>
      </c>
      <c r="P923" s="142">
        <f>O923*H923</f>
        <v>0</v>
      </c>
      <c r="Q923" s="142">
        <v>0</v>
      </c>
      <c r="R923" s="142">
        <f>Q923*H923</f>
        <v>0</v>
      </c>
      <c r="S923" s="142">
        <v>2.9999999999999997E-4</v>
      </c>
      <c r="T923" s="143">
        <f>S923*H923</f>
        <v>0.15603479999999997</v>
      </c>
      <c r="AR923" s="144" t="s">
        <v>601</v>
      </c>
      <c r="AT923" s="144" t="s">
        <v>597</v>
      </c>
      <c r="AU923" s="144" t="s">
        <v>93</v>
      </c>
      <c r="AY923" s="18" t="s">
        <v>594</v>
      </c>
      <c r="BE923" s="145">
        <f>IF(N923="základní",J923,0)</f>
        <v>0</v>
      </c>
      <c r="BF923" s="145">
        <f>IF(N923="snížená",J923,0)</f>
        <v>0</v>
      </c>
      <c r="BG923" s="145">
        <f>IF(N923="zákl. přenesená",J923,0)</f>
        <v>0</v>
      </c>
      <c r="BH923" s="145">
        <f>IF(N923="sníž. přenesená",J923,0)</f>
        <v>0</v>
      </c>
      <c r="BI923" s="145">
        <f>IF(N923="nulová",J923,0)</f>
        <v>0</v>
      </c>
      <c r="BJ923" s="18" t="s">
        <v>91</v>
      </c>
      <c r="BK923" s="145">
        <f>ROUND(I923*H923,2)</f>
        <v>0</v>
      </c>
      <c r="BL923" s="18" t="s">
        <v>601</v>
      </c>
      <c r="BM923" s="144" t="s">
        <v>2649</v>
      </c>
    </row>
    <row r="924" spans="2:65" s="1" customFormat="1" ht="10.199999999999999" x14ac:dyDescent="0.2">
      <c r="B924" s="34"/>
      <c r="D924" s="164" t="s">
        <v>653</v>
      </c>
      <c r="F924" s="165" t="s">
        <v>2650</v>
      </c>
      <c r="I924" s="166"/>
      <c r="L924" s="34"/>
      <c r="M924" s="167"/>
      <c r="T924" s="55"/>
      <c r="AT924" s="18" t="s">
        <v>653</v>
      </c>
      <c r="AU924" s="18" t="s">
        <v>93</v>
      </c>
    </row>
    <row r="925" spans="2:65" s="13" customFormat="1" ht="10.199999999999999" x14ac:dyDescent="0.2">
      <c r="B925" s="153"/>
      <c r="D925" s="147" t="s">
        <v>603</v>
      </c>
      <c r="E925" s="154" t="s">
        <v>82</v>
      </c>
      <c r="F925" s="155" t="s">
        <v>2651</v>
      </c>
      <c r="H925" s="156">
        <v>520.11599999999999</v>
      </c>
      <c r="I925" s="157"/>
      <c r="L925" s="153"/>
      <c r="M925" s="158"/>
      <c r="T925" s="159"/>
      <c r="AT925" s="154" t="s">
        <v>603</v>
      </c>
      <c r="AU925" s="154" t="s">
        <v>93</v>
      </c>
      <c r="AV925" s="13" t="s">
        <v>93</v>
      </c>
      <c r="AW925" s="13" t="s">
        <v>42</v>
      </c>
      <c r="AX925" s="13" t="s">
        <v>91</v>
      </c>
      <c r="AY925" s="154" t="s">
        <v>594</v>
      </c>
    </row>
    <row r="926" spans="2:65" s="11" customFormat="1" ht="22.8" customHeight="1" x14ac:dyDescent="0.25">
      <c r="B926" s="121"/>
      <c r="D926" s="122" t="s">
        <v>83</v>
      </c>
      <c r="E926" s="131" t="s">
        <v>2652</v>
      </c>
      <c r="F926" s="131" t="s">
        <v>2653</v>
      </c>
      <c r="I926" s="124"/>
      <c r="J926" s="132">
        <f>BK926</f>
        <v>0</v>
      </c>
      <c r="L926" s="121"/>
      <c r="M926" s="126"/>
      <c r="P926" s="127">
        <f>SUM(P927:P933)</f>
        <v>0</v>
      </c>
      <c r="R926" s="127">
        <f>SUM(R927:R933)</f>
        <v>4.0210000000000003E-2</v>
      </c>
      <c r="T926" s="128">
        <f>SUM(T927:T933)</f>
        <v>1.24651E-2</v>
      </c>
      <c r="AR926" s="122" t="s">
        <v>93</v>
      </c>
      <c r="AT926" s="129" t="s">
        <v>83</v>
      </c>
      <c r="AU926" s="129" t="s">
        <v>91</v>
      </c>
      <c r="AY926" s="122" t="s">
        <v>594</v>
      </c>
      <c r="BK926" s="130">
        <f>SUM(BK927:BK933)</f>
        <v>0</v>
      </c>
    </row>
    <row r="927" spans="2:65" s="1" customFormat="1" ht="16.5" customHeight="1" x14ac:dyDescent="0.2">
      <c r="B927" s="34"/>
      <c r="C927" s="133" t="s">
        <v>1266</v>
      </c>
      <c r="D927" s="133" t="s">
        <v>597</v>
      </c>
      <c r="E927" s="134" t="s">
        <v>2654</v>
      </c>
      <c r="F927" s="135" t="s">
        <v>2655</v>
      </c>
      <c r="G927" s="136" t="s">
        <v>618</v>
      </c>
      <c r="H927" s="137">
        <v>40.21</v>
      </c>
      <c r="I927" s="138"/>
      <c r="J927" s="139">
        <f>ROUND(I927*H927,2)</f>
        <v>0</v>
      </c>
      <c r="K927" s="135" t="s">
        <v>651</v>
      </c>
      <c r="L927" s="34"/>
      <c r="M927" s="140" t="s">
        <v>82</v>
      </c>
      <c r="N927" s="141" t="s">
        <v>54</v>
      </c>
      <c r="P927" s="142">
        <f>O927*H927</f>
        <v>0</v>
      </c>
      <c r="Q927" s="142">
        <v>1E-3</v>
      </c>
      <c r="R927" s="142">
        <f>Q927*H927</f>
        <v>4.0210000000000003E-2</v>
      </c>
      <c r="S927" s="142">
        <v>3.1E-4</v>
      </c>
      <c r="T927" s="143">
        <f>S927*H927</f>
        <v>1.24651E-2</v>
      </c>
      <c r="AR927" s="144" t="s">
        <v>601</v>
      </c>
      <c r="AT927" s="144" t="s">
        <v>597</v>
      </c>
      <c r="AU927" s="144" t="s">
        <v>93</v>
      </c>
      <c r="AY927" s="18" t="s">
        <v>594</v>
      </c>
      <c r="BE927" s="145">
        <f>IF(N927="základní",J927,0)</f>
        <v>0</v>
      </c>
      <c r="BF927" s="145">
        <f>IF(N927="snížená",J927,0)</f>
        <v>0</v>
      </c>
      <c r="BG927" s="145">
        <f>IF(N927="zákl. přenesená",J927,0)</f>
        <v>0</v>
      </c>
      <c r="BH927" s="145">
        <f>IF(N927="sníž. přenesená",J927,0)</f>
        <v>0</v>
      </c>
      <c r="BI927" s="145">
        <f>IF(N927="nulová",J927,0)</f>
        <v>0</v>
      </c>
      <c r="BJ927" s="18" t="s">
        <v>91</v>
      </c>
      <c r="BK927" s="145">
        <f>ROUND(I927*H927,2)</f>
        <v>0</v>
      </c>
      <c r="BL927" s="18" t="s">
        <v>601</v>
      </c>
      <c r="BM927" s="144" t="s">
        <v>2656</v>
      </c>
    </row>
    <row r="928" spans="2:65" s="1" customFormat="1" ht="10.199999999999999" x14ac:dyDescent="0.2">
      <c r="B928" s="34"/>
      <c r="D928" s="164" t="s">
        <v>653</v>
      </c>
      <c r="F928" s="165" t="s">
        <v>2657</v>
      </c>
      <c r="I928" s="166"/>
      <c r="L928" s="34"/>
      <c r="M928" s="167"/>
      <c r="T928" s="55"/>
      <c r="AT928" s="18" t="s">
        <v>653</v>
      </c>
      <c r="AU928" s="18" t="s">
        <v>93</v>
      </c>
    </row>
    <row r="929" spans="2:51" s="12" customFormat="1" ht="10.199999999999999" x14ac:dyDescent="0.2">
      <c r="B929" s="146"/>
      <c r="D929" s="147" t="s">
        <v>603</v>
      </c>
      <c r="E929" s="148" t="s">
        <v>82</v>
      </c>
      <c r="F929" s="149" t="s">
        <v>2658</v>
      </c>
      <c r="H929" s="148" t="s">
        <v>82</v>
      </c>
      <c r="I929" s="150"/>
      <c r="L929" s="146"/>
      <c r="M929" s="151"/>
      <c r="T929" s="152"/>
      <c r="AT929" s="148" t="s">
        <v>603</v>
      </c>
      <c r="AU929" s="148" t="s">
        <v>93</v>
      </c>
      <c r="AV929" s="12" t="s">
        <v>91</v>
      </c>
      <c r="AW929" s="12" t="s">
        <v>42</v>
      </c>
      <c r="AX929" s="12" t="s">
        <v>84</v>
      </c>
      <c r="AY929" s="148" t="s">
        <v>594</v>
      </c>
    </row>
    <row r="930" spans="2:51" s="13" customFormat="1" ht="10.199999999999999" x14ac:dyDescent="0.2">
      <c r="B930" s="153"/>
      <c r="D930" s="147" t="s">
        <v>603</v>
      </c>
      <c r="E930" s="154" t="s">
        <v>82</v>
      </c>
      <c r="F930" s="155" t="s">
        <v>2659</v>
      </c>
      <c r="H930" s="156">
        <v>6.91</v>
      </c>
      <c r="I930" s="157"/>
      <c r="L930" s="153"/>
      <c r="M930" s="158"/>
      <c r="T930" s="159"/>
      <c r="AT930" s="154" t="s">
        <v>603</v>
      </c>
      <c r="AU930" s="154" t="s">
        <v>93</v>
      </c>
      <c r="AV930" s="13" t="s">
        <v>93</v>
      </c>
      <c r="AW930" s="13" t="s">
        <v>42</v>
      </c>
      <c r="AX930" s="13" t="s">
        <v>84</v>
      </c>
      <c r="AY930" s="154" t="s">
        <v>594</v>
      </c>
    </row>
    <row r="931" spans="2:51" s="13" customFormat="1" ht="10.199999999999999" x14ac:dyDescent="0.2">
      <c r="B931" s="153"/>
      <c r="D931" s="147" t="s">
        <v>603</v>
      </c>
      <c r="E931" s="154" t="s">
        <v>82</v>
      </c>
      <c r="F931" s="155" t="s">
        <v>2660</v>
      </c>
      <c r="H931" s="156">
        <v>6</v>
      </c>
      <c r="I931" s="157"/>
      <c r="L931" s="153"/>
      <c r="M931" s="158"/>
      <c r="T931" s="159"/>
      <c r="AT931" s="154" t="s">
        <v>603</v>
      </c>
      <c r="AU931" s="154" t="s">
        <v>93</v>
      </c>
      <c r="AV931" s="13" t="s">
        <v>93</v>
      </c>
      <c r="AW931" s="13" t="s">
        <v>42</v>
      </c>
      <c r="AX931" s="13" t="s">
        <v>84</v>
      </c>
      <c r="AY931" s="154" t="s">
        <v>594</v>
      </c>
    </row>
    <row r="932" spans="2:51" s="13" customFormat="1" ht="10.199999999999999" x14ac:dyDescent="0.2">
      <c r="B932" s="153"/>
      <c r="D932" s="147" t="s">
        <v>603</v>
      </c>
      <c r="E932" s="154" t="s">
        <v>82</v>
      </c>
      <c r="F932" s="155" t="s">
        <v>2661</v>
      </c>
      <c r="H932" s="156">
        <v>27.3</v>
      </c>
      <c r="I932" s="157"/>
      <c r="L932" s="153"/>
      <c r="M932" s="158"/>
      <c r="T932" s="159"/>
      <c r="AT932" s="154" t="s">
        <v>603</v>
      </c>
      <c r="AU932" s="154" t="s">
        <v>93</v>
      </c>
      <c r="AV932" s="13" t="s">
        <v>93</v>
      </c>
      <c r="AW932" s="13" t="s">
        <v>42</v>
      </c>
      <c r="AX932" s="13" t="s">
        <v>84</v>
      </c>
      <c r="AY932" s="154" t="s">
        <v>594</v>
      </c>
    </row>
    <row r="933" spans="2:51" s="15" customFormat="1" ht="10.199999999999999" x14ac:dyDescent="0.2">
      <c r="B933" s="175"/>
      <c r="D933" s="147" t="s">
        <v>603</v>
      </c>
      <c r="E933" s="176" t="s">
        <v>82</v>
      </c>
      <c r="F933" s="177" t="s">
        <v>672</v>
      </c>
      <c r="H933" s="178">
        <v>40.21</v>
      </c>
      <c r="I933" s="179"/>
      <c r="L933" s="175"/>
      <c r="M933" s="193"/>
      <c r="N933" s="194"/>
      <c r="O933" s="194"/>
      <c r="P933" s="194"/>
      <c r="Q933" s="194"/>
      <c r="R933" s="194"/>
      <c r="S933" s="194"/>
      <c r="T933" s="195"/>
      <c r="AT933" s="176" t="s">
        <v>603</v>
      </c>
      <c r="AU933" s="176" t="s">
        <v>93</v>
      </c>
      <c r="AV933" s="15" t="s">
        <v>147</v>
      </c>
      <c r="AW933" s="15" t="s">
        <v>42</v>
      </c>
      <c r="AX933" s="15" t="s">
        <v>91</v>
      </c>
      <c r="AY933" s="176" t="s">
        <v>594</v>
      </c>
    </row>
    <row r="934" spans="2:51" s="1" customFormat="1" ht="6.9" customHeight="1" x14ac:dyDescent="0.2">
      <c r="B934" s="43"/>
      <c r="C934" s="44"/>
      <c r="D934" s="44"/>
      <c r="E934" s="44"/>
      <c r="F934" s="44"/>
      <c r="G934" s="44"/>
      <c r="H934" s="44"/>
      <c r="I934" s="44"/>
      <c r="J934" s="44"/>
      <c r="K934" s="44"/>
      <c r="L934" s="34"/>
    </row>
  </sheetData>
  <sheetProtection algorithmName="SHA-512" hashValue="znOwgR/4oR8BouHFqjJmTugncpCY+Jkj4MCzbIyyJKC5HGxWf79uC5k5Ce4iLf+GmgmvWTAcPHevKp7AldHYBA==" saltValue="fbv/fkwl6XTaITy2mIy6U2RlcsG62H1/4OOOc3npHTDQvR+Wxvbmi4csgGnS3snViasZv2OiY+oyis/e2VAj3A==" spinCount="100000" sheet="1" objects="1" scenarios="1" formatColumns="0" formatRows="0" autoFilter="0"/>
  <autoFilter ref="C103:K933" xr:uid="{00000000-0009-0000-0000-000003000000}"/>
  <mergeCells count="15">
    <mergeCell ref="E90:H90"/>
    <mergeCell ref="E94:H94"/>
    <mergeCell ref="E92:H92"/>
    <mergeCell ref="E96:H9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8" r:id="rId1" xr:uid="{00000000-0004-0000-0300-000000000000}"/>
    <hyperlink ref="F114" r:id="rId2" xr:uid="{00000000-0004-0000-0300-000001000000}"/>
    <hyperlink ref="F119" r:id="rId3" xr:uid="{00000000-0004-0000-0300-000002000000}"/>
    <hyperlink ref="F309" r:id="rId4" xr:uid="{00000000-0004-0000-0300-000003000000}"/>
    <hyperlink ref="F348" r:id="rId5" xr:uid="{00000000-0004-0000-0300-000004000000}"/>
    <hyperlink ref="F352" r:id="rId6" xr:uid="{00000000-0004-0000-0300-000005000000}"/>
    <hyperlink ref="F367" r:id="rId7" xr:uid="{00000000-0004-0000-0300-000006000000}"/>
    <hyperlink ref="F378" r:id="rId8" xr:uid="{00000000-0004-0000-0300-000007000000}"/>
    <hyperlink ref="F385" r:id="rId9" xr:uid="{00000000-0004-0000-0300-000008000000}"/>
    <hyperlink ref="F387" r:id="rId10" xr:uid="{00000000-0004-0000-0300-000009000000}"/>
    <hyperlink ref="F441" r:id="rId11" xr:uid="{00000000-0004-0000-0300-00000A000000}"/>
    <hyperlink ref="F451" r:id="rId12" xr:uid="{00000000-0004-0000-0300-00000B000000}"/>
    <hyperlink ref="F515" r:id="rId13" xr:uid="{00000000-0004-0000-0300-00000C000000}"/>
    <hyperlink ref="F520" r:id="rId14" xr:uid="{00000000-0004-0000-0300-00000D000000}"/>
    <hyperlink ref="F526" r:id="rId15" xr:uid="{00000000-0004-0000-0300-00000E000000}"/>
    <hyperlink ref="F545" r:id="rId16" xr:uid="{00000000-0004-0000-0300-00000F000000}"/>
    <hyperlink ref="F561" r:id="rId17" xr:uid="{00000000-0004-0000-0300-000010000000}"/>
    <hyperlink ref="F598" r:id="rId18" xr:uid="{00000000-0004-0000-0300-000011000000}"/>
    <hyperlink ref="F691" r:id="rId19" xr:uid="{00000000-0004-0000-0300-000012000000}"/>
    <hyperlink ref="F699" r:id="rId20" xr:uid="{00000000-0004-0000-0300-000013000000}"/>
    <hyperlink ref="F707" r:id="rId21" xr:uid="{00000000-0004-0000-0300-000014000000}"/>
    <hyperlink ref="F712" r:id="rId22" xr:uid="{00000000-0004-0000-0300-000015000000}"/>
    <hyperlink ref="F743" r:id="rId23" xr:uid="{00000000-0004-0000-0300-000016000000}"/>
    <hyperlink ref="F754" r:id="rId24" xr:uid="{00000000-0004-0000-0300-000017000000}"/>
    <hyperlink ref="F758" r:id="rId25" xr:uid="{00000000-0004-0000-0300-000018000000}"/>
    <hyperlink ref="F767" r:id="rId26" xr:uid="{00000000-0004-0000-0300-000019000000}"/>
    <hyperlink ref="F780" r:id="rId27" xr:uid="{00000000-0004-0000-0300-00001A000000}"/>
    <hyperlink ref="F783" r:id="rId28" xr:uid="{00000000-0004-0000-0300-00001B000000}"/>
    <hyperlink ref="F789" r:id="rId29" xr:uid="{00000000-0004-0000-0300-00001C000000}"/>
    <hyperlink ref="F794" r:id="rId30" xr:uid="{00000000-0004-0000-0300-00001D000000}"/>
    <hyperlink ref="F797" r:id="rId31" xr:uid="{00000000-0004-0000-0300-00001E000000}"/>
    <hyperlink ref="F802" r:id="rId32" xr:uid="{00000000-0004-0000-0300-00001F000000}"/>
    <hyperlink ref="F815" r:id="rId33" xr:uid="{00000000-0004-0000-0300-000020000000}"/>
    <hyperlink ref="F817" r:id="rId34" xr:uid="{00000000-0004-0000-0300-000021000000}"/>
    <hyperlink ref="F830" r:id="rId35" xr:uid="{00000000-0004-0000-0300-000022000000}"/>
    <hyperlink ref="F846" r:id="rId36" xr:uid="{00000000-0004-0000-0300-000023000000}"/>
    <hyperlink ref="F861" r:id="rId37" xr:uid="{00000000-0004-0000-0300-000024000000}"/>
    <hyperlink ref="F865" r:id="rId38" xr:uid="{00000000-0004-0000-0300-000025000000}"/>
    <hyperlink ref="F875" r:id="rId39" xr:uid="{00000000-0004-0000-0300-000026000000}"/>
    <hyperlink ref="F879" r:id="rId40" xr:uid="{00000000-0004-0000-0300-000027000000}"/>
    <hyperlink ref="F905" r:id="rId41" xr:uid="{00000000-0004-0000-0300-000028000000}"/>
    <hyperlink ref="F911" r:id="rId42" xr:uid="{00000000-0004-0000-0300-000029000000}"/>
    <hyperlink ref="F914" r:id="rId43" xr:uid="{00000000-0004-0000-0300-00002A000000}"/>
    <hyperlink ref="F924" r:id="rId44" xr:uid="{00000000-0004-0000-0300-00002B000000}"/>
    <hyperlink ref="F928" r:id="rId45" xr:uid="{00000000-0004-0000-0300-00002C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46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B2:BM119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111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566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2662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569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570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82</v>
      </c>
      <c r="L24" s="34"/>
    </row>
    <row r="25" spans="2:12" s="1" customFormat="1" ht="18" customHeight="1" x14ac:dyDescent="0.2">
      <c r="B25" s="34"/>
      <c r="E25" s="26" t="s">
        <v>571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2663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ROUND(J94,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ROUND((SUM(BE94:BE118)),  2)</f>
        <v>0</v>
      </c>
      <c r="I37" s="95">
        <v>0.21</v>
      </c>
      <c r="J37" s="84">
        <f>ROUND(((SUM(BE94:BE118))*I37),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ROUND((SUM(BF94:BF118)),  2)</f>
        <v>0</v>
      </c>
      <c r="I38" s="95">
        <v>0.15</v>
      </c>
      <c r="J38" s="84">
        <f>ROUND(((SUM(BF94:BF118))*I38),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ROUND((SUM(BG94:BG118)),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ROUND((SUM(BH94:BH118)),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ROUND((SUM(BI94:BI118)),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566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D1-1-1_03B - Bourání - tribuny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 s.r.o. 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J94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J95</f>
        <v>0</v>
      </c>
      <c r="L68" s="105"/>
    </row>
    <row r="69" spans="2:47" s="9" customFormat="1" ht="19.95" customHeight="1" x14ac:dyDescent="0.2">
      <c r="B69" s="109"/>
      <c r="D69" s="110" t="s">
        <v>637</v>
      </c>
      <c r="E69" s="111"/>
      <c r="F69" s="111"/>
      <c r="G69" s="111"/>
      <c r="H69" s="111"/>
      <c r="I69" s="111"/>
      <c r="J69" s="112">
        <f>J96</f>
        <v>0</v>
      </c>
      <c r="L69" s="109"/>
    </row>
    <row r="70" spans="2:47" s="9" customFormat="1" ht="19.95" customHeight="1" x14ac:dyDescent="0.2">
      <c r="B70" s="109"/>
      <c r="D70" s="110" t="s">
        <v>638</v>
      </c>
      <c r="E70" s="111"/>
      <c r="F70" s="111"/>
      <c r="G70" s="111"/>
      <c r="H70" s="111"/>
      <c r="I70" s="111"/>
      <c r="J70" s="112">
        <f>J114</f>
        <v>0</v>
      </c>
      <c r="L70" s="109"/>
    </row>
    <row r="71" spans="2:47" s="1" customFormat="1" ht="21.75" customHeight="1" x14ac:dyDescent="0.2">
      <c r="B71" s="34"/>
      <c r="L71" s="34"/>
    </row>
    <row r="72" spans="2:47" s="1" customFormat="1" ht="6.9" customHeight="1" x14ac:dyDescent="0.2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4"/>
    </row>
    <row r="76" spans="2:47" s="1" customFormat="1" ht="6.9" customHeight="1" x14ac:dyDescent="0.2">
      <c r="B76" s="45"/>
      <c r="C76" s="46"/>
      <c r="D76" s="46"/>
      <c r="E76" s="46"/>
      <c r="F76" s="46"/>
      <c r="G76" s="46"/>
      <c r="H76" s="46"/>
      <c r="I76" s="46"/>
      <c r="J76" s="46"/>
      <c r="K76" s="46"/>
      <c r="L76" s="34"/>
    </row>
    <row r="77" spans="2:47" s="1" customFormat="1" ht="24.9" customHeight="1" x14ac:dyDescent="0.2">
      <c r="B77" s="34"/>
      <c r="C77" s="22" t="s">
        <v>579</v>
      </c>
      <c r="L77" s="34"/>
    </row>
    <row r="78" spans="2:47" s="1" customFormat="1" ht="6.9" customHeight="1" x14ac:dyDescent="0.2">
      <c r="B78" s="34"/>
      <c r="L78" s="34"/>
    </row>
    <row r="79" spans="2:47" s="1" customFormat="1" ht="12" customHeight="1" x14ac:dyDescent="0.2">
      <c r="B79" s="34"/>
      <c r="C79" s="28" t="s">
        <v>16</v>
      </c>
      <c r="L79" s="34"/>
    </row>
    <row r="80" spans="2:47" s="1" customFormat="1" ht="26.25" customHeight="1" x14ac:dyDescent="0.2">
      <c r="B80" s="34"/>
      <c r="E80" s="334" t="str">
        <f>E7</f>
        <v>REVIZE 03 - REKONSTRUKCE A STAVEBNÍ ÚPRAVY MĚSTSKÉHO PLAVECKÉHO BAZÉNU V LIBERCI</v>
      </c>
      <c r="F80" s="335"/>
      <c r="G80" s="335"/>
      <c r="H80" s="335"/>
      <c r="L80" s="34"/>
    </row>
    <row r="81" spans="2:63" ht="12" customHeight="1" x14ac:dyDescent="0.2">
      <c r="B81" s="21"/>
      <c r="C81" s="28" t="s">
        <v>563</v>
      </c>
      <c r="L81" s="21"/>
    </row>
    <row r="82" spans="2:63" ht="16.5" customHeight="1" x14ac:dyDescent="0.2">
      <c r="B82" s="21"/>
      <c r="E82" s="334" t="s">
        <v>564</v>
      </c>
      <c r="F82" s="296"/>
      <c r="G82" s="296"/>
      <c r="H82" s="296"/>
      <c r="L82" s="21"/>
    </row>
    <row r="83" spans="2:63" ht="12" customHeight="1" x14ac:dyDescent="0.2">
      <c r="B83" s="21"/>
      <c r="C83" s="28" t="s">
        <v>565</v>
      </c>
      <c r="L83" s="21"/>
    </row>
    <row r="84" spans="2:63" s="1" customFormat="1" ht="16.5" customHeight="1" x14ac:dyDescent="0.2">
      <c r="B84" s="34"/>
      <c r="E84" s="327" t="s">
        <v>566</v>
      </c>
      <c r="F84" s="336"/>
      <c r="G84" s="336"/>
      <c r="H84" s="336"/>
      <c r="L84" s="34"/>
    </row>
    <row r="85" spans="2:63" s="1" customFormat="1" ht="12" customHeight="1" x14ac:dyDescent="0.2">
      <c r="B85" s="34"/>
      <c r="C85" s="28" t="s">
        <v>567</v>
      </c>
      <c r="L85" s="34"/>
    </row>
    <row r="86" spans="2:63" s="1" customFormat="1" ht="16.5" customHeight="1" x14ac:dyDescent="0.2">
      <c r="B86" s="34"/>
      <c r="E86" s="314" t="str">
        <f>E13</f>
        <v>D1-1-1_03B - Bourání - tribuny</v>
      </c>
      <c r="F86" s="336"/>
      <c r="G86" s="336"/>
      <c r="H86" s="336"/>
      <c r="L86" s="34"/>
    </row>
    <row r="87" spans="2:63" s="1" customFormat="1" ht="6.9" customHeight="1" x14ac:dyDescent="0.2">
      <c r="B87" s="34"/>
      <c r="L87" s="34"/>
    </row>
    <row r="88" spans="2:63" s="1" customFormat="1" ht="12" customHeight="1" x14ac:dyDescent="0.2">
      <c r="B88" s="34"/>
      <c r="C88" s="28" t="s">
        <v>22</v>
      </c>
      <c r="F88" s="26" t="str">
        <f>F16</f>
        <v>Liberec</v>
      </c>
      <c r="I88" s="28" t="s">
        <v>24</v>
      </c>
      <c r="J88" s="51" t="str">
        <f>IF(J16="","",J16)</f>
        <v>8. 9. 2023</v>
      </c>
      <c r="L88" s="34"/>
    </row>
    <row r="89" spans="2:63" s="1" customFormat="1" ht="6.9" customHeight="1" x14ac:dyDescent="0.2">
      <c r="B89" s="34"/>
      <c r="L89" s="34"/>
    </row>
    <row r="90" spans="2:63" s="1" customFormat="1" ht="15.15" customHeight="1" x14ac:dyDescent="0.2">
      <c r="B90" s="34"/>
      <c r="C90" s="28" t="s">
        <v>30</v>
      </c>
      <c r="F90" s="26" t="str">
        <f>E19</f>
        <v>SM LIBEREC</v>
      </c>
      <c r="I90" s="28" t="s">
        <v>38</v>
      </c>
      <c r="J90" s="32" t="str">
        <f>E25</f>
        <v>A11 s.r.o. HK</v>
      </c>
      <c r="L90" s="34"/>
    </row>
    <row r="91" spans="2:63" s="1" customFormat="1" ht="25.65" customHeight="1" x14ac:dyDescent="0.2">
      <c r="B91" s="34"/>
      <c r="C91" s="28" t="s">
        <v>36</v>
      </c>
      <c r="F91" s="26" t="str">
        <f>IF(E22="","",E22)</f>
        <v>Vyplň údaj</v>
      </c>
      <c r="I91" s="28" t="s">
        <v>43</v>
      </c>
      <c r="J91" s="32" t="str">
        <f>E28</f>
        <v>PROPOS Liberec s.r.o.</v>
      </c>
      <c r="L91" s="34"/>
    </row>
    <row r="92" spans="2:63" s="1" customFormat="1" ht="10.35" customHeight="1" x14ac:dyDescent="0.2">
      <c r="B92" s="34"/>
      <c r="L92" s="34"/>
    </row>
    <row r="93" spans="2:63" s="10" customFormat="1" ht="29.25" customHeight="1" x14ac:dyDescent="0.2">
      <c r="B93" s="113"/>
      <c r="C93" s="114" t="s">
        <v>580</v>
      </c>
      <c r="D93" s="115" t="s">
        <v>68</v>
      </c>
      <c r="E93" s="115" t="s">
        <v>64</v>
      </c>
      <c r="F93" s="115" t="s">
        <v>65</v>
      </c>
      <c r="G93" s="115" t="s">
        <v>581</v>
      </c>
      <c r="H93" s="115" t="s">
        <v>582</v>
      </c>
      <c r="I93" s="115" t="s">
        <v>583</v>
      </c>
      <c r="J93" s="115" t="s">
        <v>575</v>
      </c>
      <c r="K93" s="116" t="s">
        <v>584</v>
      </c>
      <c r="L93" s="113"/>
      <c r="M93" s="58" t="s">
        <v>82</v>
      </c>
      <c r="N93" s="59" t="s">
        <v>53</v>
      </c>
      <c r="O93" s="59" t="s">
        <v>585</v>
      </c>
      <c r="P93" s="59" t="s">
        <v>586</v>
      </c>
      <c r="Q93" s="59" t="s">
        <v>587</v>
      </c>
      <c r="R93" s="59" t="s">
        <v>588</v>
      </c>
      <c r="S93" s="59" t="s">
        <v>589</v>
      </c>
      <c r="T93" s="60" t="s">
        <v>590</v>
      </c>
    </row>
    <row r="94" spans="2:63" s="1" customFormat="1" ht="22.8" customHeight="1" x14ac:dyDescent="0.3">
      <c r="B94" s="34"/>
      <c r="C94" s="63" t="s">
        <v>591</v>
      </c>
      <c r="J94" s="117">
        <f>BK94</f>
        <v>0</v>
      </c>
      <c r="L94" s="34"/>
      <c r="M94" s="61"/>
      <c r="N94" s="52"/>
      <c r="O94" s="52"/>
      <c r="P94" s="118">
        <f>P95</f>
        <v>0</v>
      </c>
      <c r="Q94" s="52"/>
      <c r="R94" s="118">
        <f>R95</f>
        <v>0</v>
      </c>
      <c r="S94" s="52"/>
      <c r="T94" s="119">
        <f>T95</f>
        <v>147.692454</v>
      </c>
      <c r="AT94" s="18" t="s">
        <v>83</v>
      </c>
      <c r="AU94" s="18" t="s">
        <v>576</v>
      </c>
      <c r="BK94" s="120">
        <f>BK95</f>
        <v>0</v>
      </c>
    </row>
    <row r="95" spans="2:63" s="11" customFormat="1" ht="25.95" customHeight="1" x14ac:dyDescent="0.25">
      <c r="B95" s="121"/>
      <c r="D95" s="122" t="s">
        <v>83</v>
      </c>
      <c r="E95" s="123" t="s">
        <v>645</v>
      </c>
      <c r="F95" s="123" t="s">
        <v>646</v>
      </c>
      <c r="I95" s="124"/>
      <c r="J95" s="125">
        <f>BK95</f>
        <v>0</v>
      </c>
      <c r="L95" s="121"/>
      <c r="M95" s="126"/>
      <c r="P95" s="127">
        <f>P96+P114</f>
        <v>0</v>
      </c>
      <c r="R95" s="127">
        <f>R96+R114</f>
        <v>0</v>
      </c>
      <c r="T95" s="128">
        <f>T96+T114</f>
        <v>147.692454</v>
      </c>
      <c r="AR95" s="122" t="s">
        <v>91</v>
      </c>
      <c r="AT95" s="129" t="s">
        <v>83</v>
      </c>
      <c r="AU95" s="129" t="s">
        <v>84</v>
      </c>
      <c r="AY95" s="122" t="s">
        <v>594</v>
      </c>
      <c r="BK95" s="130">
        <f>BK96+BK114</f>
        <v>0</v>
      </c>
    </row>
    <row r="96" spans="2:63" s="11" customFormat="1" ht="22.8" customHeight="1" x14ac:dyDescent="0.25">
      <c r="B96" s="121"/>
      <c r="D96" s="122" t="s">
        <v>83</v>
      </c>
      <c r="E96" s="131" t="s">
        <v>721</v>
      </c>
      <c r="F96" s="131" t="s">
        <v>797</v>
      </c>
      <c r="I96" s="124"/>
      <c r="J96" s="132">
        <f>BK96</f>
        <v>0</v>
      </c>
      <c r="L96" s="121"/>
      <c r="M96" s="126"/>
      <c r="P96" s="127">
        <f>SUM(P97:P113)</f>
        <v>0</v>
      </c>
      <c r="R96" s="127">
        <f>SUM(R97:R113)</f>
        <v>0</v>
      </c>
      <c r="T96" s="128">
        <f>SUM(T97:T113)</f>
        <v>147.692454</v>
      </c>
      <c r="AR96" s="122" t="s">
        <v>91</v>
      </c>
      <c r="AT96" s="129" t="s">
        <v>83</v>
      </c>
      <c r="AU96" s="129" t="s">
        <v>91</v>
      </c>
      <c r="AY96" s="122" t="s">
        <v>594</v>
      </c>
      <c r="BK96" s="130">
        <f>SUM(BK97:BK113)</f>
        <v>0</v>
      </c>
    </row>
    <row r="97" spans="2:65" s="1" customFormat="1" ht="16.5" customHeight="1" x14ac:dyDescent="0.2">
      <c r="B97" s="34"/>
      <c r="C97" s="133" t="s">
        <v>91</v>
      </c>
      <c r="D97" s="133" t="s">
        <v>597</v>
      </c>
      <c r="E97" s="134" t="s">
        <v>2664</v>
      </c>
      <c r="F97" s="135" t="s">
        <v>2665</v>
      </c>
      <c r="G97" s="136" t="s">
        <v>600</v>
      </c>
      <c r="H97" s="137">
        <v>50</v>
      </c>
      <c r="I97" s="138"/>
      <c r="J97" s="139">
        <f>ROUND(I97*H97,2)</f>
        <v>0</v>
      </c>
      <c r="K97" s="135" t="s">
        <v>82</v>
      </c>
      <c r="L97" s="34"/>
      <c r="M97" s="140" t="s">
        <v>82</v>
      </c>
      <c r="N97" s="141" t="s">
        <v>54</v>
      </c>
      <c r="P97" s="142">
        <f>O97*H97</f>
        <v>0</v>
      </c>
      <c r="Q97" s="142">
        <v>0</v>
      </c>
      <c r="R97" s="142">
        <f>Q97*H97</f>
        <v>0</v>
      </c>
      <c r="S97" s="142">
        <v>0</v>
      </c>
      <c r="T97" s="143">
        <f>S97*H97</f>
        <v>0</v>
      </c>
      <c r="AR97" s="144" t="s">
        <v>147</v>
      </c>
      <c r="AT97" s="144" t="s">
        <v>597</v>
      </c>
      <c r="AU97" s="144" t="s">
        <v>93</v>
      </c>
      <c r="AY97" s="18" t="s">
        <v>594</v>
      </c>
      <c r="BE97" s="145">
        <f>IF(N97="základní",J97,0)</f>
        <v>0</v>
      </c>
      <c r="BF97" s="145">
        <f>IF(N97="snížená",J97,0)</f>
        <v>0</v>
      </c>
      <c r="BG97" s="145">
        <f>IF(N97="zákl. přenesená",J97,0)</f>
        <v>0</v>
      </c>
      <c r="BH97" s="145">
        <f>IF(N97="sníž. přenesená",J97,0)</f>
        <v>0</v>
      </c>
      <c r="BI97" s="145">
        <f>IF(N97="nulová",J97,0)</f>
        <v>0</v>
      </c>
      <c r="BJ97" s="18" t="s">
        <v>91</v>
      </c>
      <c r="BK97" s="145">
        <f>ROUND(I97*H97,2)</f>
        <v>0</v>
      </c>
      <c r="BL97" s="18" t="s">
        <v>147</v>
      </c>
      <c r="BM97" s="144" t="s">
        <v>2666</v>
      </c>
    </row>
    <row r="98" spans="2:65" s="1" customFormat="1" ht="24.15" customHeight="1" x14ac:dyDescent="0.2">
      <c r="B98" s="34"/>
      <c r="C98" s="133" t="s">
        <v>93</v>
      </c>
      <c r="D98" s="133" t="s">
        <v>597</v>
      </c>
      <c r="E98" s="134" t="s">
        <v>2667</v>
      </c>
      <c r="F98" s="135" t="s">
        <v>2668</v>
      </c>
      <c r="G98" s="136" t="s">
        <v>618</v>
      </c>
      <c r="H98" s="137">
        <v>152.88</v>
      </c>
      <c r="I98" s="138"/>
      <c r="J98" s="139">
        <f>ROUND(I98*H98,2)</f>
        <v>0</v>
      </c>
      <c r="K98" s="135" t="s">
        <v>651</v>
      </c>
      <c r="L98" s="34"/>
      <c r="M98" s="140" t="s">
        <v>82</v>
      </c>
      <c r="N98" s="141" t="s">
        <v>54</v>
      </c>
      <c r="P98" s="142">
        <f>O98*H98</f>
        <v>0</v>
      </c>
      <c r="Q98" s="142">
        <v>0</v>
      </c>
      <c r="R98" s="142">
        <f>Q98*H98</f>
        <v>0</v>
      </c>
      <c r="S98" s="142">
        <v>0.26100000000000001</v>
      </c>
      <c r="T98" s="143">
        <f>S98*H98</f>
        <v>39.901679999999999</v>
      </c>
      <c r="AR98" s="144" t="s">
        <v>147</v>
      </c>
      <c r="AT98" s="144" t="s">
        <v>597</v>
      </c>
      <c r="AU98" s="144" t="s">
        <v>93</v>
      </c>
      <c r="AY98" s="18" t="s">
        <v>594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147</v>
      </c>
      <c r="BM98" s="144" t="s">
        <v>2669</v>
      </c>
    </row>
    <row r="99" spans="2:65" s="1" customFormat="1" ht="10.199999999999999" x14ac:dyDescent="0.2">
      <c r="B99" s="34"/>
      <c r="D99" s="164" t="s">
        <v>653</v>
      </c>
      <c r="F99" s="165" t="s">
        <v>2670</v>
      </c>
      <c r="I99" s="166"/>
      <c r="L99" s="34"/>
      <c r="M99" s="167"/>
      <c r="T99" s="55"/>
      <c r="AT99" s="18" t="s">
        <v>653</v>
      </c>
      <c r="AU99" s="18" t="s">
        <v>93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2671</v>
      </c>
      <c r="H100" s="156">
        <v>152.88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91</v>
      </c>
      <c r="AY100" s="154" t="s">
        <v>594</v>
      </c>
    </row>
    <row r="101" spans="2:65" s="1" customFormat="1" ht="24.15" customHeight="1" x14ac:dyDescent="0.2">
      <c r="B101" s="34"/>
      <c r="C101" s="133" t="s">
        <v>101</v>
      </c>
      <c r="D101" s="133" t="s">
        <v>597</v>
      </c>
      <c r="E101" s="134" t="s">
        <v>2672</v>
      </c>
      <c r="F101" s="135" t="s">
        <v>2673</v>
      </c>
      <c r="G101" s="136" t="s">
        <v>650</v>
      </c>
      <c r="H101" s="137">
        <v>62.97</v>
      </c>
      <c r="I101" s="138"/>
      <c r="J101" s="139">
        <f>ROUND(I101*H101,2)</f>
        <v>0</v>
      </c>
      <c r="K101" s="135" t="s">
        <v>651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0</v>
      </c>
      <c r="R101" s="142">
        <f>Q101*H101</f>
        <v>0</v>
      </c>
      <c r="S101" s="142">
        <v>1.6</v>
      </c>
      <c r="T101" s="143">
        <f>S101*H101</f>
        <v>100.75200000000001</v>
      </c>
      <c r="AR101" s="144" t="s">
        <v>147</v>
      </c>
      <c r="AT101" s="144" t="s">
        <v>597</v>
      </c>
      <c r="AU101" s="144" t="s">
        <v>93</v>
      </c>
      <c r="AY101" s="18" t="s">
        <v>594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147</v>
      </c>
      <c r="BM101" s="144" t="s">
        <v>2674</v>
      </c>
    </row>
    <row r="102" spans="2:65" s="1" customFormat="1" ht="10.199999999999999" x14ac:dyDescent="0.2">
      <c r="B102" s="34"/>
      <c r="D102" s="164" t="s">
        <v>653</v>
      </c>
      <c r="F102" s="165" t="s">
        <v>2675</v>
      </c>
      <c r="I102" s="166"/>
      <c r="L102" s="34"/>
      <c r="M102" s="167"/>
      <c r="T102" s="55"/>
      <c r="AT102" s="18" t="s">
        <v>653</v>
      </c>
      <c r="AU102" s="18" t="s">
        <v>93</v>
      </c>
    </row>
    <row r="103" spans="2:65" s="12" customFormat="1" ht="10.199999999999999" x14ac:dyDescent="0.2">
      <c r="B103" s="146"/>
      <c r="D103" s="147" t="s">
        <v>603</v>
      </c>
      <c r="E103" s="148" t="s">
        <v>82</v>
      </c>
      <c r="F103" s="149" t="s">
        <v>2676</v>
      </c>
      <c r="H103" s="148" t="s">
        <v>82</v>
      </c>
      <c r="I103" s="150"/>
      <c r="L103" s="146"/>
      <c r="M103" s="151"/>
      <c r="T103" s="152"/>
      <c r="AT103" s="148" t="s">
        <v>603</v>
      </c>
      <c r="AU103" s="148" t="s">
        <v>93</v>
      </c>
      <c r="AV103" s="12" t="s">
        <v>91</v>
      </c>
      <c r="AW103" s="12" t="s">
        <v>42</v>
      </c>
      <c r="AX103" s="12" t="s">
        <v>84</v>
      </c>
      <c r="AY103" s="148" t="s">
        <v>594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2677</v>
      </c>
      <c r="H104" s="156">
        <v>26.61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2678</v>
      </c>
      <c r="H105" s="156">
        <v>33.03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2679</v>
      </c>
      <c r="H106" s="156">
        <v>2.52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2680</v>
      </c>
      <c r="H107" s="156">
        <v>0.81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5" customFormat="1" ht="10.199999999999999" x14ac:dyDescent="0.2">
      <c r="B108" s="175"/>
      <c r="D108" s="147" t="s">
        <v>603</v>
      </c>
      <c r="E108" s="176" t="s">
        <v>82</v>
      </c>
      <c r="F108" s="177" t="s">
        <v>672</v>
      </c>
      <c r="H108" s="178">
        <v>62.97</v>
      </c>
      <c r="I108" s="179"/>
      <c r="L108" s="175"/>
      <c r="M108" s="180"/>
      <c r="T108" s="181"/>
      <c r="AT108" s="176" t="s">
        <v>603</v>
      </c>
      <c r="AU108" s="176" t="s">
        <v>93</v>
      </c>
      <c r="AV108" s="15" t="s">
        <v>147</v>
      </c>
      <c r="AW108" s="15" t="s">
        <v>42</v>
      </c>
      <c r="AX108" s="15" t="s">
        <v>91</v>
      </c>
      <c r="AY108" s="176" t="s">
        <v>594</v>
      </c>
    </row>
    <row r="109" spans="2:65" s="1" customFormat="1" ht="21.75" customHeight="1" x14ac:dyDescent="0.2">
      <c r="B109" s="34"/>
      <c r="C109" s="133" t="s">
        <v>147</v>
      </c>
      <c r="D109" s="133" t="s">
        <v>597</v>
      </c>
      <c r="E109" s="134" t="s">
        <v>846</v>
      </c>
      <c r="F109" s="135" t="s">
        <v>847</v>
      </c>
      <c r="G109" s="136" t="s">
        <v>618</v>
      </c>
      <c r="H109" s="137">
        <v>18.378</v>
      </c>
      <c r="I109" s="138"/>
      <c r="J109" s="139">
        <f>ROUND(I109*H109,2)</f>
        <v>0</v>
      </c>
      <c r="K109" s="135" t="s">
        <v>651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0</v>
      </c>
      <c r="R109" s="142">
        <f>Q109*H109</f>
        <v>0</v>
      </c>
      <c r="S109" s="142">
        <v>0.38300000000000001</v>
      </c>
      <c r="T109" s="143">
        <f>S109*H109</f>
        <v>7.0387740000000001</v>
      </c>
      <c r="AR109" s="144" t="s">
        <v>147</v>
      </c>
      <c r="AT109" s="144" t="s">
        <v>597</v>
      </c>
      <c r="AU109" s="144" t="s">
        <v>93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2681</v>
      </c>
    </row>
    <row r="110" spans="2:65" s="1" customFormat="1" ht="10.199999999999999" x14ac:dyDescent="0.2">
      <c r="B110" s="34"/>
      <c r="D110" s="164" t="s">
        <v>653</v>
      </c>
      <c r="F110" s="165" t="s">
        <v>849</v>
      </c>
      <c r="I110" s="166"/>
      <c r="L110" s="34"/>
      <c r="M110" s="167"/>
      <c r="T110" s="55"/>
      <c r="AT110" s="18" t="s">
        <v>653</v>
      </c>
      <c r="AU110" s="18" t="s">
        <v>93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2682</v>
      </c>
      <c r="H111" s="156">
        <v>3.5880000000000001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2683</v>
      </c>
      <c r="H112" s="156">
        <v>14.79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5" customFormat="1" ht="10.199999999999999" x14ac:dyDescent="0.2">
      <c r="B113" s="175"/>
      <c r="D113" s="147" t="s">
        <v>603</v>
      </c>
      <c r="E113" s="176" t="s">
        <v>82</v>
      </c>
      <c r="F113" s="177" t="s">
        <v>672</v>
      </c>
      <c r="H113" s="178">
        <v>18.378</v>
      </c>
      <c r="I113" s="179"/>
      <c r="L113" s="175"/>
      <c r="M113" s="180"/>
      <c r="T113" s="181"/>
      <c r="AT113" s="176" t="s">
        <v>603</v>
      </c>
      <c r="AU113" s="176" t="s">
        <v>93</v>
      </c>
      <c r="AV113" s="15" t="s">
        <v>147</v>
      </c>
      <c r="AW113" s="15" t="s">
        <v>42</v>
      </c>
      <c r="AX113" s="15" t="s">
        <v>91</v>
      </c>
      <c r="AY113" s="176" t="s">
        <v>594</v>
      </c>
    </row>
    <row r="114" spans="2:65" s="11" customFormat="1" ht="22.8" customHeight="1" x14ac:dyDescent="0.25">
      <c r="B114" s="121"/>
      <c r="D114" s="122" t="s">
        <v>83</v>
      </c>
      <c r="E114" s="131" t="s">
        <v>1641</v>
      </c>
      <c r="F114" s="131" t="s">
        <v>1642</v>
      </c>
      <c r="I114" s="124"/>
      <c r="J114" s="132">
        <f>BK114</f>
        <v>0</v>
      </c>
      <c r="L114" s="121"/>
      <c r="M114" s="126"/>
      <c r="P114" s="127">
        <f>SUM(P115:P118)</f>
        <v>0</v>
      </c>
      <c r="R114" s="127">
        <f>SUM(R115:R118)</f>
        <v>0</v>
      </c>
      <c r="T114" s="128">
        <f>SUM(T115:T118)</f>
        <v>0</v>
      </c>
      <c r="AR114" s="122" t="s">
        <v>91</v>
      </c>
      <c r="AT114" s="129" t="s">
        <v>83</v>
      </c>
      <c r="AU114" s="129" t="s">
        <v>91</v>
      </c>
      <c r="AY114" s="122" t="s">
        <v>594</v>
      </c>
      <c r="BK114" s="130">
        <f>SUM(BK115:BK118)</f>
        <v>0</v>
      </c>
    </row>
    <row r="115" spans="2:65" s="1" customFormat="1" ht="24.15" customHeight="1" x14ac:dyDescent="0.2">
      <c r="B115" s="34"/>
      <c r="C115" s="133" t="s">
        <v>160</v>
      </c>
      <c r="D115" s="133" t="s">
        <v>597</v>
      </c>
      <c r="E115" s="134" t="s">
        <v>2684</v>
      </c>
      <c r="F115" s="135" t="s">
        <v>2685</v>
      </c>
      <c r="G115" s="136" t="s">
        <v>738</v>
      </c>
      <c r="H115" s="137">
        <v>147.69200000000001</v>
      </c>
      <c r="I115" s="138"/>
      <c r="J115" s="139">
        <f>ROUND(I115*H115,2)</f>
        <v>0</v>
      </c>
      <c r="K115" s="135" t="s">
        <v>651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0</v>
      </c>
      <c r="R115" s="142">
        <f>Q115*H115</f>
        <v>0</v>
      </c>
      <c r="S115" s="142">
        <v>0</v>
      </c>
      <c r="T115" s="143">
        <f>S115*H115</f>
        <v>0</v>
      </c>
      <c r="AR115" s="144" t="s">
        <v>147</v>
      </c>
      <c r="AT115" s="144" t="s">
        <v>597</v>
      </c>
      <c r="AU115" s="144" t="s">
        <v>93</v>
      </c>
      <c r="AY115" s="18" t="s">
        <v>594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147</v>
      </c>
      <c r="BM115" s="144" t="s">
        <v>2686</v>
      </c>
    </row>
    <row r="116" spans="2:65" s="1" customFormat="1" ht="10.199999999999999" x14ac:dyDescent="0.2">
      <c r="B116" s="34"/>
      <c r="D116" s="164" t="s">
        <v>653</v>
      </c>
      <c r="F116" s="165" t="s">
        <v>2687</v>
      </c>
      <c r="I116" s="166"/>
      <c r="L116" s="34"/>
      <c r="M116" s="167"/>
      <c r="T116" s="55"/>
      <c r="AT116" s="18" t="s">
        <v>653</v>
      </c>
      <c r="AU116" s="18" t="s">
        <v>93</v>
      </c>
    </row>
    <row r="117" spans="2:65" s="1" customFormat="1" ht="16.5" customHeight="1" x14ac:dyDescent="0.2">
      <c r="B117" s="34"/>
      <c r="C117" s="133" t="s">
        <v>624</v>
      </c>
      <c r="D117" s="133" t="s">
        <v>597</v>
      </c>
      <c r="E117" s="134" t="s">
        <v>1649</v>
      </c>
      <c r="F117" s="135" t="s">
        <v>1650</v>
      </c>
      <c r="G117" s="136" t="s">
        <v>738</v>
      </c>
      <c r="H117" s="137">
        <v>147.69200000000001</v>
      </c>
      <c r="I117" s="138"/>
      <c r="J117" s="139">
        <f>ROUND(I117*H117,2)</f>
        <v>0</v>
      </c>
      <c r="K117" s="135" t="s">
        <v>82</v>
      </c>
      <c r="L117" s="34"/>
      <c r="M117" s="140" t="s">
        <v>82</v>
      </c>
      <c r="N117" s="141" t="s">
        <v>54</v>
      </c>
      <c r="P117" s="142">
        <f>O117*H117</f>
        <v>0</v>
      </c>
      <c r="Q117" s="142">
        <v>0</v>
      </c>
      <c r="R117" s="142">
        <f>Q117*H117</f>
        <v>0</v>
      </c>
      <c r="S117" s="142">
        <v>0</v>
      </c>
      <c r="T117" s="143">
        <f>S117*H117</f>
        <v>0</v>
      </c>
      <c r="AR117" s="144" t="s">
        <v>147</v>
      </c>
      <c r="AT117" s="144" t="s">
        <v>597</v>
      </c>
      <c r="AU117" s="144" t="s">
        <v>93</v>
      </c>
      <c r="AY117" s="18" t="s">
        <v>594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147</v>
      </c>
      <c r="BM117" s="144" t="s">
        <v>2688</v>
      </c>
    </row>
    <row r="118" spans="2:65" s="1" customFormat="1" ht="24.15" customHeight="1" x14ac:dyDescent="0.2">
      <c r="B118" s="34"/>
      <c r="C118" s="133" t="s">
        <v>707</v>
      </c>
      <c r="D118" s="133" t="s">
        <v>597</v>
      </c>
      <c r="E118" s="134" t="s">
        <v>1653</v>
      </c>
      <c r="F118" s="135" t="s">
        <v>1654</v>
      </c>
      <c r="G118" s="136" t="s">
        <v>738</v>
      </c>
      <c r="H118" s="137">
        <v>147.69200000000001</v>
      </c>
      <c r="I118" s="138"/>
      <c r="J118" s="139">
        <f>ROUND(I118*H118,2)</f>
        <v>0</v>
      </c>
      <c r="K118" s="135" t="s">
        <v>82</v>
      </c>
      <c r="L118" s="34"/>
      <c r="M118" s="196" t="s">
        <v>82</v>
      </c>
      <c r="N118" s="197" t="s">
        <v>54</v>
      </c>
      <c r="O118" s="198"/>
      <c r="P118" s="199">
        <f>O118*H118</f>
        <v>0</v>
      </c>
      <c r="Q118" s="199">
        <v>0</v>
      </c>
      <c r="R118" s="199">
        <f>Q118*H118</f>
        <v>0</v>
      </c>
      <c r="S118" s="199">
        <v>0</v>
      </c>
      <c r="T118" s="200">
        <f>S118*H118</f>
        <v>0</v>
      </c>
      <c r="AR118" s="144" t="s">
        <v>147</v>
      </c>
      <c r="AT118" s="144" t="s">
        <v>597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147</v>
      </c>
      <c r="BM118" s="144" t="s">
        <v>2689</v>
      </c>
    </row>
    <row r="119" spans="2:65" s="1" customFormat="1" ht="6.9" customHeight="1" x14ac:dyDescent="0.2">
      <c r="B119" s="43"/>
      <c r="C119" s="44"/>
      <c r="D119" s="44"/>
      <c r="E119" s="44"/>
      <c r="F119" s="44"/>
      <c r="G119" s="44"/>
      <c r="H119" s="44"/>
      <c r="I119" s="44"/>
      <c r="J119" s="44"/>
      <c r="K119" s="44"/>
      <c r="L119" s="34"/>
    </row>
  </sheetData>
  <sheetProtection algorithmName="SHA-512" hashValue="+LpAPLWRbmk3+Fhrk3oxJa6/4W/CeaQZpNeXl3q1a5wP/NIH6Ik6dECm890zbT3eynmQuGqoovwVS8fwYziwEw==" saltValue="PKVB9NIn8rJY6n6ZExEJNeTyFP/dB5D3IqY1RZeaP3S0UaibBc0VA1+i5wfNxMdPWTAsQ/JkBqZqp0txuHmIlA==" spinCount="100000" sheet="1" objects="1" scenarios="1" formatColumns="0" formatRows="0" autoFilter="0"/>
  <autoFilter ref="C93:K118" xr:uid="{00000000-0009-0000-0000-000004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9" r:id="rId1" xr:uid="{00000000-0004-0000-0400-000000000000}"/>
    <hyperlink ref="F102" r:id="rId2" xr:uid="{00000000-0004-0000-0400-000001000000}"/>
    <hyperlink ref="F110" r:id="rId3" xr:uid="{00000000-0004-0000-0400-000002000000}"/>
    <hyperlink ref="F116" r:id="rId4" xr:uid="{00000000-0004-0000-0400-00000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B2:BM150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114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566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2690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569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570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82</v>
      </c>
      <c r="L24" s="34"/>
    </row>
    <row r="25" spans="2:12" s="1" customFormat="1" ht="18" customHeight="1" x14ac:dyDescent="0.2">
      <c r="B25" s="34"/>
      <c r="E25" s="26" t="s">
        <v>571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2691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ROUND(J94,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ROUND((SUM(BE94:BE149)),  2)</f>
        <v>0</v>
      </c>
      <c r="I37" s="95">
        <v>0.21</v>
      </c>
      <c r="J37" s="84">
        <f>ROUND(((SUM(BE94:BE149))*I37),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ROUND((SUM(BF94:BF149)),  2)</f>
        <v>0</v>
      </c>
      <c r="I38" s="95">
        <v>0.15</v>
      </c>
      <c r="J38" s="84">
        <f>ROUND(((SUM(BF94:BF149))*I38),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ROUND((SUM(BG94:BG149)),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ROUND((SUM(BH94:BH149)),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ROUND((SUM(BI94:BI149)),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566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D1-1-1_03B.1 - Bourání - venkovní divoká řeka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 s.r.o. 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J94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J95</f>
        <v>0</v>
      </c>
      <c r="L68" s="105"/>
    </row>
    <row r="69" spans="2:47" s="9" customFormat="1" ht="19.95" customHeight="1" x14ac:dyDescent="0.2">
      <c r="B69" s="109"/>
      <c r="D69" s="110" t="s">
        <v>637</v>
      </c>
      <c r="E69" s="111"/>
      <c r="F69" s="111"/>
      <c r="G69" s="111"/>
      <c r="H69" s="111"/>
      <c r="I69" s="111"/>
      <c r="J69" s="112">
        <f>J96</f>
        <v>0</v>
      </c>
      <c r="L69" s="109"/>
    </row>
    <row r="70" spans="2:47" s="9" customFormat="1" ht="19.95" customHeight="1" x14ac:dyDescent="0.2">
      <c r="B70" s="109"/>
      <c r="D70" s="110" t="s">
        <v>638</v>
      </c>
      <c r="E70" s="111"/>
      <c r="F70" s="111"/>
      <c r="G70" s="111"/>
      <c r="H70" s="111"/>
      <c r="I70" s="111"/>
      <c r="J70" s="112">
        <f>J143</f>
        <v>0</v>
      </c>
      <c r="L70" s="109"/>
    </row>
    <row r="71" spans="2:47" s="1" customFormat="1" ht="21.75" customHeight="1" x14ac:dyDescent="0.2">
      <c r="B71" s="34"/>
      <c r="L71" s="34"/>
    </row>
    <row r="72" spans="2:47" s="1" customFormat="1" ht="6.9" customHeight="1" x14ac:dyDescent="0.2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4"/>
    </row>
    <row r="76" spans="2:47" s="1" customFormat="1" ht="6.9" customHeight="1" x14ac:dyDescent="0.2">
      <c r="B76" s="45"/>
      <c r="C76" s="46"/>
      <c r="D76" s="46"/>
      <c r="E76" s="46"/>
      <c r="F76" s="46"/>
      <c r="G76" s="46"/>
      <c r="H76" s="46"/>
      <c r="I76" s="46"/>
      <c r="J76" s="46"/>
      <c r="K76" s="46"/>
      <c r="L76" s="34"/>
    </row>
    <row r="77" spans="2:47" s="1" customFormat="1" ht="24.9" customHeight="1" x14ac:dyDescent="0.2">
      <c r="B77" s="34"/>
      <c r="C77" s="22" t="s">
        <v>579</v>
      </c>
      <c r="L77" s="34"/>
    </row>
    <row r="78" spans="2:47" s="1" customFormat="1" ht="6.9" customHeight="1" x14ac:dyDescent="0.2">
      <c r="B78" s="34"/>
      <c r="L78" s="34"/>
    </row>
    <row r="79" spans="2:47" s="1" customFormat="1" ht="12" customHeight="1" x14ac:dyDescent="0.2">
      <c r="B79" s="34"/>
      <c r="C79" s="28" t="s">
        <v>16</v>
      </c>
      <c r="L79" s="34"/>
    </row>
    <row r="80" spans="2:47" s="1" customFormat="1" ht="26.25" customHeight="1" x14ac:dyDescent="0.2">
      <c r="B80" s="34"/>
      <c r="E80" s="334" t="str">
        <f>E7</f>
        <v>REVIZE 03 - REKONSTRUKCE A STAVEBNÍ ÚPRAVY MĚSTSKÉHO PLAVECKÉHO BAZÉNU V LIBERCI</v>
      </c>
      <c r="F80" s="335"/>
      <c r="G80" s="335"/>
      <c r="H80" s="335"/>
      <c r="L80" s="34"/>
    </row>
    <row r="81" spans="2:63" ht="12" customHeight="1" x14ac:dyDescent="0.2">
      <c r="B81" s="21"/>
      <c r="C81" s="28" t="s">
        <v>563</v>
      </c>
      <c r="L81" s="21"/>
    </row>
    <row r="82" spans="2:63" ht="16.5" customHeight="1" x14ac:dyDescent="0.2">
      <c r="B82" s="21"/>
      <c r="E82" s="334" t="s">
        <v>564</v>
      </c>
      <c r="F82" s="296"/>
      <c r="G82" s="296"/>
      <c r="H82" s="296"/>
      <c r="L82" s="21"/>
    </row>
    <row r="83" spans="2:63" ht="12" customHeight="1" x14ac:dyDescent="0.2">
      <c r="B83" s="21"/>
      <c r="C83" s="28" t="s">
        <v>565</v>
      </c>
      <c r="L83" s="21"/>
    </row>
    <row r="84" spans="2:63" s="1" customFormat="1" ht="16.5" customHeight="1" x14ac:dyDescent="0.2">
      <c r="B84" s="34"/>
      <c r="E84" s="327" t="s">
        <v>566</v>
      </c>
      <c r="F84" s="336"/>
      <c r="G84" s="336"/>
      <c r="H84" s="336"/>
      <c r="L84" s="34"/>
    </row>
    <row r="85" spans="2:63" s="1" customFormat="1" ht="12" customHeight="1" x14ac:dyDescent="0.2">
      <c r="B85" s="34"/>
      <c r="C85" s="28" t="s">
        <v>567</v>
      </c>
      <c r="L85" s="34"/>
    </row>
    <row r="86" spans="2:63" s="1" customFormat="1" ht="16.5" customHeight="1" x14ac:dyDescent="0.2">
      <c r="B86" s="34"/>
      <c r="E86" s="314" t="str">
        <f>E13</f>
        <v>D1-1-1_03B.1 - Bourání - venkovní divoká řeka</v>
      </c>
      <c r="F86" s="336"/>
      <c r="G86" s="336"/>
      <c r="H86" s="336"/>
      <c r="L86" s="34"/>
    </row>
    <row r="87" spans="2:63" s="1" customFormat="1" ht="6.9" customHeight="1" x14ac:dyDescent="0.2">
      <c r="B87" s="34"/>
      <c r="L87" s="34"/>
    </row>
    <row r="88" spans="2:63" s="1" customFormat="1" ht="12" customHeight="1" x14ac:dyDescent="0.2">
      <c r="B88" s="34"/>
      <c r="C88" s="28" t="s">
        <v>22</v>
      </c>
      <c r="F88" s="26" t="str">
        <f>F16</f>
        <v>Liberec</v>
      </c>
      <c r="I88" s="28" t="s">
        <v>24</v>
      </c>
      <c r="J88" s="51" t="str">
        <f>IF(J16="","",J16)</f>
        <v>8. 9. 2023</v>
      </c>
      <c r="L88" s="34"/>
    </row>
    <row r="89" spans="2:63" s="1" customFormat="1" ht="6.9" customHeight="1" x14ac:dyDescent="0.2">
      <c r="B89" s="34"/>
      <c r="L89" s="34"/>
    </row>
    <row r="90" spans="2:63" s="1" customFormat="1" ht="15.15" customHeight="1" x14ac:dyDescent="0.2">
      <c r="B90" s="34"/>
      <c r="C90" s="28" t="s">
        <v>30</v>
      </c>
      <c r="F90" s="26" t="str">
        <f>E19</f>
        <v>SM LIBEREC</v>
      </c>
      <c r="I90" s="28" t="s">
        <v>38</v>
      </c>
      <c r="J90" s="32" t="str">
        <f>E25</f>
        <v>A11 s.r.o. HK</v>
      </c>
      <c r="L90" s="34"/>
    </row>
    <row r="91" spans="2:63" s="1" customFormat="1" ht="25.65" customHeight="1" x14ac:dyDescent="0.2">
      <c r="B91" s="34"/>
      <c r="C91" s="28" t="s">
        <v>36</v>
      </c>
      <c r="F91" s="26" t="str">
        <f>IF(E22="","",E22)</f>
        <v>Vyplň údaj</v>
      </c>
      <c r="I91" s="28" t="s">
        <v>43</v>
      </c>
      <c r="J91" s="32" t="str">
        <f>E28</f>
        <v>PROPOS Liberec s.r.o.</v>
      </c>
      <c r="L91" s="34"/>
    </row>
    <row r="92" spans="2:63" s="1" customFormat="1" ht="10.35" customHeight="1" x14ac:dyDescent="0.2">
      <c r="B92" s="34"/>
      <c r="L92" s="34"/>
    </row>
    <row r="93" spans="2:63" s="10" customFormat="1" ht="29.25" customHeight="1" x14ac:dyDescent="0.2">
      <c r="B93" s="113"/>
      <c r="C93" s="114" t="s">
        <v>580</v>
      </c>
      <c r="D93" s="115" t="s">
        <v>68</v>
      </c>
      <c r="E93" s="115" t="s">
        <v>64</v>
      </c>
      <c r="F93" s="115" t="s">
        <v>65</v>
      </c>
      <c r="G93" s="115" t="s">
        <v>581</v>
      </c>
      <c r="H93" s="115" t="s">
        <v>582</v>
      </c>
      <c r="I93" s="115" t="s">
        <v>583</v>
      </c>
      <c r="J93" s="115" t="s">
        <v>575</v>
      </c>
      <c r="K93" s="116" t="s">
        <v>584</v>
      </c>
      <c r="L93" s="113"/>
      <c r="M93" s="58" t="s">
        <v>82</v>
      </c>
      <c r="N93" s="59" t="s">
        <v>53</v>
      </c>
      <c r="O93" s="59" t="s">
        <v>585</v>
      </c>
      <c r="P93" s="59" t="s">
        <v>586</v>
      </c>
      <c r="Q93" s="59" t="s">
        <v>587</v>
      </c>
      <c r="R93" s="59" t="s">
        <v>588</v>
      </c>
      <c r="S93" s="59" t="s">
        <v>589</v>
      </c>
      <c r="T93" s="60" t="s">
        <v>590</v>
      </c>
    </row>
    <row r="94" spans="2:63" s="1" customFormat="1" ht="22.8" customHeight="1" x14ac:dyDescent="0.3">
      <c r="B94" s="34"/>
      <c r="C94" s="63" t="s">
        <v>591</v>
      </c>
      <c r="J94" s="117">
        <f>BK94</f>
        <v>0</v>
      </c>
      <c r="L94" s="34"/>
      <c r="M94" s="61"/>
      <c r="N94" s="52"/>
      <c r="O94" s="52"/>
      <c r="P94" s="118">
        <f>P95</f>
        <v>0</v>
      </c>
      <c r="Q94" s="52"/>
      <c r="R94" s="118">
        <f>R95</f>
        <v>4.7938E-3</v>
      </c>
      <c r="S94" s="52"/>
      <c r="T94" s="119">
        <f>T95</f>
        <v>31.365827000000003</v>
      </c>
      <c r="AT94" s="18" t="s">
        <v>83</v>
      </c>
      <c r="AU94" s="18" t="s">
        <v>576</v>
      </c>
      <c r="BK94" s="120">
        <f>BK95</f>
        <v>0</v>
      </c>
    </row>
    <row r="95" spans="2:63" s="11" customFormat="1" ht="25.95" customHeight="1" x14ac:dyDescent="0.25">
      <c r="B95" s="121"/>
      <c r="D95" s="122" t="s">
        <v>83</v>
      </c>
      <c r="E95" s="123" t="s">
        <v>645</v>
      </c>
      <c r="F95" s="123" t="s">
        <v>646</v>
      </c>
      <c r="I95" s="124"/>
      <c r="J95" s="125">
        <f>BK95</f>
        <v>0</v>
      </c>
      <c r="L95" s="121"/>
      <c r="M95" s="126"/>
      <c r="P95" s="127">
        <f>P96+P143</f>
        <v>0</v>
      </c>
      <c r="R95" s="127">
        <f>R96+R143</f>
        <v>4.7938E-3</v>
      </c>
      <c r="T95" s="128">
        <f>T96+T143</f>
        <v>31.365827000000003</v>
      </c>
      <c r="AR95" s="122" t="s">
        <v>91</v>
      </c>
      <c r="AT95" s="129" t="s">
        <v>83</v>
      </c>
      <c r="AU95" s="129" t="s">
        <v>84</v>
      </c>
      <c r="AY95" s="122" t="s">
        <v>594</v>
      </c>
      <c r="BK95" s="130">
        <f>BK96+BK143</f>
        <v>0</v>
      </c>
    </row>
    <row r="96" spans="2:63" s="11" customFormat="1" ht="22.8" customHeight="1" x14ac:dyDescent="0.25">
      <c r="B96" s="121"/>
      <c r="D96" s="122" t="s">
        <v>83</v>
      </c>
      <c r="E96" s="131" t="s">
        <v>721</v>
      </c>
      <c r="F96" s="131" t="s">
        <v>797</v>
      </c>
      <c r="I96" s="124"/>
      <c r="J96" s="132">
        <f>BK96</f>
        <v>0</v>
      </c>
      <c r="L96" s="121"/>
      <c r="M96" s="126"/>
      <c r="P96" s="127">
        <f>SUM(P97:P142)</f>
        <v>0</v>
      </c>
      <c r="R96" s="127">
        <f>SUM(R97:R142)</f>
        <v>4.7938E-3</v>
      </c>
      <c r="T96" s="128">
        <f>SUM(T97:T142)</f>
        <v>31.365827000000003</v>
      </c>
      <c r="AR96" s="122" t="s">
        <v>91</v>
      </c>
      <c r="AT96" s="129" t="s">
        <v>83</v>
      </c>
      <c r="AU96" s="129" t="s">
        <v>91</v>
      </c>
      <c r="AY96" s="122" t="s">
        <v>594</v>
      </c>
      <c r="BK96" s="130">
        <f>SUM(BK97:BK142)</f>
        <v>0</v>
      </c>
    </row>
    <row r="97" spans="2:65" s="1" customFormat="1" ht="16.5" customHeight="1" x14ac:dyDescent="0.2">
      <c r="B97" s="34"/>
      <c r="C97" s="133" t="s">
        <v>91</v>
      </c>
      <c r="D97" s="133" t="s">
        <v>597</v>
      </c>
      <c r="E97" s="134" t="s">
        <v>2692</v>
      </c>
      <c r="F97" s="135" t="s">
        <v>2693</v>
      </c>
      <c r="G97" s="136" t="s">
        <v>944</v>
      </c>
      <c r="H97" s="137">
        <v>18.239999999999998</v>
      </c>
      <c r="I97" s="138"/>
      <c r="J97" s="139">
        <f>ROUND(I97*H97,2)</f>
        <v>0</v>
      </c>
      <c r="K97" s="135" t="s">
        <v>651</v>
      </c>
      <c r="L97" s="34"/>
      <c r="M97" s="140" t="s">
        <v>82</v>
      </c>
      <c r="N97" s="141" t="s">
        <v>54</v>
      </c>
      <c r="P97" s="142">
        <f>O97*H97</f>
        <v>0</v>
      </c>
      <c r="Q97" s="142">
        <v>2.0000000000000002E-5</v>
      </c>
      <c r="R97" s="142">
        <f>Q97*H97</f>
        <v>3.6479999999999998E-4</v>
      </c>
      <c r="S97" s="142">
        <v>0</v>
      </c>
      <c r="T97" s="143">
        <f>S97*H97</f>
        <v>0</v>
      </c>
      <c r="AR97" s="144" t="s">
        <v>147</v>
      </c>
      <c r="AT97" s="144" t="s">
        <v>597</v>
      </c>
      <c r="AU97" s="144" t="s">
        <v>93</v>
      </c>
      <c r="AY97" s="18" t="s">
        <v>594</v>
      </c>
      <c r="BE97" s="145">
        <f>IF(N97="základní",J97,0)</f>
        <v>0</v>
      </c>
      <c r="BF97" s="145">
        <f>IF(N97="snížená",J97,0)</f>
        <v>0</v>
      </c>
      <c r="BG97" s="145">
        <f>IF(N97="zákl. přenesená",J97,0)</f>
        <v>0</v>
      </c>
      <c r="BH97" s="145">
        <f>IF(N97="sníž. přenesená",J97,0)</f>
        <v>0</v>
      </c>
      <c r="BI97" s="145">
        <f>IF(N97="nulová",J97,0)</f>
        <v>0</v>
      </c>
      <c r="BJ97" s="18" t="s">
        <v>91</v>
      </c>
      <c r="BK97" s="145">
        <f>ROUND(I97*H97,2)</f>
        <v>0</v>
      </c>
      <c r="BL97" s="18" t="s">
        <v>147</v>
      </c>
      <c r="BM97" s="144" t="s">
        <v>2694</v>
      </c>
    </row>
    <row r="98" spans="2:65" s="1" customFormat="1" ht="10.199999999999999" x14ac:dyDescent="0.2">
      <c r="B98" s="34"/>
      <c r="D98" s="164" t="s">
        <v>653</v>
      </c>
      <c r="F98" s="165" t="s">
        <v>2695</v>
      </c>
      <c r="I98" s="166"/>
      <c r="L98" s="34"/>
      <c r="M98" s="167"/>
      <c r="T98" s="55"/>
      <c r="AT98" s="18" t="s">
        <v>653</v>
      </c>
      <c r="AU98" s="18" t="s">
        <v>93</v>
      </c>
    </row>
    <row r="99" spans="2:65" s="13" customFormat="1" ht="10.199999999999999" x14ac:dyDescent="0.2">
      <c r="B99" s="153"/>
      <c r="D99" s="147" t="s">
        <v>603</v>
      </c>
      <c r="E99" s="154" t="s">
        <v>82</v>
      </c>
      <c r="F99" s="155" t="s">
        <v>2696</v>
      </c>
      <c r="H99" s="156">
        <v>18.239999999999998</v>
      </c>
      <c r="I99" s="157"/>
      <c r="L99" s="153"/>
      <c r="M99" s="158"/>
      <c r="T99" s="159"/>
      <c r="AT99" s="154" t="s">
        <v>603</v>
      </c>
      <c r="AU99" s="154" t="s">
        <v>93</v>
      </c>
      <c r="AV99" s="13" t="s">
        <v>93</v>
      </c>
      <c r="AW99" s="13" t="s">
        <v>42</v>
      </c>
      <c r="AX99" s="13" t="s">
        <v>91</v>
      </c>
      <c r="AY99" s="154" t="s">
        <v>594</v>
      </c>
    </row>
    <row r="100" spans="2:65" s="1" customFormat="1" ht="16.5" customHeight="1" x14ac:dyDescent="0.2">
      <c r="B100" s="34"/>
      <c r="C100" s="133" t="s">
        <v>93</v>
      </c>
      <c r="D100" s="133" t="s">
        <v>597</v>
      </c>
      <c r="E100" s="134" t="s">
        <v>2697</v>
      </c>
      <c r="F100" s="135" t="s">
        <v>2698</v>
      </c>
      <c r="G100" s="136" t="s">
        <v>650</v>
      </c>
      <c r="H100" s="137">
        <v>1.95</v>
      </c>
      <c r="I100" s="138"/>
      <c r="J100" s="139">
        <f>ROUND(I100*H100,2)</f>
        <v>0</v>
      </c>
      <c r="K100" s="135" t="s">
        <v>651</v>
      </c>
      <c r="L100" s="34"/>
      <c r="M100" s="140" t="s">
        <v>82</v>
      </c>
      <c r="N100" s="141" t="s">
        <v>54</v>
      </c>
      <c r="P100" s="142">
        <f>O100*H100</f>
        <v>0</v>
      </c>
      <c r="Q100" s="142">
        <v>0</v>
      </c>
      <c r="R100" s="142">
        <f>Q100*H100</f>
        <v>0</v>
      </c>
      <c r="S100" s="142">
        <v>2.4</v>
      </c>
      <c r="T100" s="143">
        <f>S100*H100</f>
        <v>4.68</v>
      </c>
      <c r="AR100" s="144" t="s">
        <v>147</v>
      </c>
      <c r="AT100" s="144" t="s">
        <v>597</v>
      </c>
      <c r="AU100" s="144" t="s">
        <v>93</v>
      </c>
      <c r="AY100" s="18" t="s">
        <v>594</v>
      </c>
      <c r="BE100" s="145">
        <f>IF(N100="základní",J100,0)</f>
        <v>0</v>
      </c>
      <c r="BF100" s="145">
        <f>IF(N100="snížená",J100,0)</f>
        <v>0</v>
      </c>
      <c r="BG100" s="145">
        <f>IF(N100="zákl. přenesená",J100,0)</f>
        <v>0</v>
      </c>
      <c r="BH100" s="145">
        <f>IF(N100="sníž. přenesená",J100,0)</f>
        <v>0</v>
      </c>
      <c r="BI100" s="145">
        <f>IF(N100="nulová",J100,0)</f>
        <v>0</v>
      </c>
      <c r="BJ100" s="18" t="s">
        <v>91</v>
      </c>
      <c r="BK100" s="145">
        <f>ROUND(I100*H100,2)</f>
        <v>0</v>
      </c>
      <c r="BL100" s="18" t="s">
        <v>147</v>
      </c>
      <c r="BM100" s="144" t="s">
        <v>2699</v>
      </c>
    </row>
    <row r="101" spans="2:65" s="1" customFormat="1" ht="10.199999999999999" x14ac:dyDescent="0.2">
      <c r="B101" s="34"/>
      <c r="D101" s="164" t="s">
        <v>653</v>
      </c>
      <c r="F101" s="165" t="s">
        <v>2700</v>
      </c>
      <c r="I101" s="166"/>
      <c r="L101" s="34"/>
      <c r="M101" s="167"/>
      <c r="T101" s="55"/>
      <c r="AT101" s="18" t="s">
        <v>653</v>
      </c>
      <c r="AU101" s="18" t="s">
        <v>93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2701</v>
      </c>
      <c r="H102" s="156">
        <v>1.95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91</v>
      </c>
      <c r="AY102" s="154" t="s">
        <v>594</v>
      </c>
    </row>
    <row r="103" spans="2:65" s="1" customFormat="1" ht="16.5" customHeight="1" x14ac:dyDescent="0.2">
      <c r="B103" s="34"/>
      <c r="C103" s="133" t="s">
        <v>101</v>
      </c>
      <c r="D103" s="133" t="s">
        <v>597</v>
      </c>
      <c r="E103" s="134" t="s">
        <v>885</v>
      </c>
      <c r="F103" s="135" t="s">
        <v>886</v>
      </c>
      <c r="G103" s="136" t="s">
        <v>650</v>
      </c>
      <c r="H103" s="137">
        <v>1.274</v>
      </c>
      <c r="I103" s="138"/>
      <c r="J103" s="139">
        <f>ROUND(I103*H103,2)</f>
        <v>0</v>
      </c>
      <c r="K103" s="135" t="s">
        <v>651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0</v>
      </c>
      <c r="R103" s="142">
        <f>Q103*H103</f>
        <v>0</v>
      </c>
      <c r="S103" s="142">
        <v>2.2000000000000002</v>
      </c>
      <c r="T103" s="143">
        <f>S103*H103</f>
        <v>2.8028000000000004</v>
      </c>
      <c r="AR103" s="144" t="s">
        <v>147</v>
      </c>
      <c r="AT103" s="144" t="s">
        <v>597</v>
      </c>
      <c r="AU103" s="144" t="s">
        <v>93</v>
      </c>
      <c r="AY103" s="18" t="s">
        <v>594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147</v>
      </c>
      <c r="BM103" s="144" t="s">
        <v>2702</v>
      </c>
    </row>
    <row r="104" spans="2:65" s="1" customFormat="1" ht="10.199999999999999" x14ac:dyDescent="0.2">
      <c r="B104" s="34"/>
      <c r="D104" s="164" t="s">
        <v>653</v>
      </c>
      <c r="F104" s="165" t="s">
        <v>888</v>
      </c>
      <c r="I104" s="166"/>
      <c r="L104" s="34"/>
      <c r="M104" s="167"/>
      <c r="T104" s="55"/>
      <c r="AT104" s="18" t="s">
        <v>653</v>
      </c>
      <c r="AU104" s="18" t="s">
        <v>93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2703</v>
      </c>
      <c r="H105" s="156">
        <v>1.274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91</v>
      </c>
      <c r="AY105" s="154" t="s">
        <v>594</v>
      </c>
    </row>
    <row r="106" spans="2:65" s="1" customFormat="1" ht="24.15" customHeight="1" x14ac:dyDescent="0.2">
      <c r="B106" s="34"/>
      <c r="C106" s="133" t="s">
        <v>147</v>
      </c>
      <c r="D106" s="133" t="s">
        <v>597</v>
      </c>
      <c r="E106" s="134" t="s">
        <v>2049</v>
      </c>
      <c r="F106" s="135" t="s">
        <v>2050</v>
      </c>
      <c r="G106" s="136" t="s">
        <v>618</v>
      </c>
      <c r="H106" s="137">
        <v>106.1</v>
      </c>
      <c r="I106" s="138"/>
      <c r="J106" s="139">
        <f>ROUND(I106*H106,2)</f>
        <v>0</v>
      </c>
      <c r="K106" s="135" t="s">
        <v>651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0</v>
      </c>
      <c r="R106" s="142">
        <f>Q106*H106</f>
        <v>0</v>
      </c>
      <c r="S106" s="142">
        <v>5.7000000000000002E-2</v>
      </c>
      <c r="T106" s="143">
        <f>S106*H106</f>
        <v>6.0476999999999999</v>
      </c>
      <c r="AR106" s="144" t="s">
        <v>147</v>
      </c>
      <c r="AT106" s="144" t="s">
        <v>597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2704</v>
      </c>
    </row>
    <row r="107" spans="2:65" s="1" customFormat="1" ht="10.199999999999999" x14ac:dyDescent="0.2">
      <c r="B107" s="34"/>
      <c r="D107" s="164" t="s">
        <v>653</v>
      </c>
      <c r="F107" s="165" t="s">
        <v>2052</v>
      </c>
      <c r="I107" s="166"/>
      <c r="L107" s="34"/>
      <c r="M107" s="167"/>
      <c r="T107" s="55"/>
      <c r="AT107" s="18" t="s">
        <v>653</v>
      </c>
      <c r="AU107" s="18" t="s">
        <v>93</v>
      </c>
    </row>
    <row r="108" spans="2:65" s="12" customFormat="1" ht="10.199999999999999" x14ac:dyDescent="0.2">
      <c r="B108" s="146"/>
      <c r="D108" s="147" t="s">
        <v>603</v>
      </c>
      <c r="E108" s="148" t="s">
        <v>82</v>
      </c>
      <c r="F108" s="149" t="s">
        <v>2705</v>
      </c>
      <c r="H108" s="148" t="s">
        <v>82</v>
      </c>
      <c r="I108" s="150"/>
      <c r="L108" s="146"/>
      <c r="M108" s="151"/>
      <c r="T108" s="152"/>
      <c r="AT108" s="148" t="s">
        <v>603</v>
      </c>
      <c r="AU108" s="148" t="s">
        <v>93</v>
      </c>
      <c r="AV108" s="12" t="s">
        <v>91</v>
      </c>
      <c r="AW108" s="12" t="s">
        <v>42</v>
      </c>
      <c r="AX108" s="12" t="s">
        <v>84</v>
      </c>
      <c r="AY108" s="148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2706</v>
      </c>
      <c r="H109" s="156">
        <v>106.1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5" customFormat="1" ht="10.199999999999999" x14ac:dyDescent="0.2">
      <c r="B110" s="175"/>
      <c r="D110" s="147" t="s">
        <v>603</v>
      </c>
      <c r="E110" s="176" t="s">
        <v>2707</v>
      </c>
      <c r="F110" s="177" t="s">
        <v>672</v>
      </c>
      <c r="H110" s="178">
        <v>106.1</v>
      </c>
      <c r="I110" s="179"/>
      <c r="L110" s="175"/>
      <c r="M110" s="180"/>
      <c r="T110" s="181"/>
      <c r="AT110" s="176" t="s">
        <v>603</v>
      </c>
      <c r="AU110" s="176" t="s">
        <v>93</v>
      </c>
      <c r="AV110" s="15" t="s">
        <v>147</v>
      </c>
      <c r="AW110" s="15" t="s">
        <v>42</v>
      </c>
      <c r="AX110" s="15" t="s">
        <v>91</v>
      </c>
      <c r="AY110" s="176" t="s">
        <v>594</v>
      </c>
    </row>
    <row r="111" spans="2:65" s="1" customFormat="1" ht="24.15" customHeight="1" x14ac:dyDescent="0.2">
      <c r="B111" s="34"/>
      <c r="C111" s="133" t="s">
        <v>160</v>
      </c>
      <c r="D111" s="133" t="s">
        <v>597</v>
      </c>
      <c r="E111" s="134" t="s">
        <v>2708</v>
      </c>
      <c r="F111" s="135" t="s">
        <v>2709</v>
      </c>
      <c r="G111" s="136" t="s">
        <v>600</v>
      </c>
      <c r="H111" s="137">
        <v>7</v>
      </c>
      <c r="I111" s="138"/>
      <c r="J111" s="139">
        <f>ROUND(I111*H111,2)</f>
        <v>0</v>
      </c>
      <c r="K111" s="135" t="s">
        <v>651</v>
      </c>
      <c r="L111" s="34"/>
      <c r="M111" s="140" t="s">
        <v>82</v>
      </c>
      <c r="N111" s="141" t="s">
        <v>54</v>
      </c>
      <c r="P111" s="142">
        <f>O111*H111</f>
        <v>0</v>
      </c>
      <c r="Q111" s="142">
        <v>0</v>
      </c>
      <c r="R111" s="142">
        <f>Q111*H111</f>
        <v>0</v>
      </c>
      <c r="S111" s="142">
        <v>5.8999999999999997E-2</v>
      </c>
      <c r="T111" s="143">
        <f>S111*H111</f>
        <v>0.41299999999999998</v>
      </c>
      <c r="AR111" s="144" t="s">
        <v>147</v>
      </c>
      <c r="AT111" s="144" t="s">
        <v>597</v>
      </c>
      <c r="AU111" s="144" t="s">
        <v>93</v>
      </c>
      <c r="AY111" s="18" t="s">
        <v>594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147</v>
      </c>
      <c r="BM111" s="144" t="s">
        <v>2710</v>
      </c>
    </row>
    <row r="112" spans="2:65" s="1" customFormat="1" ht="10.199999999999999" x14ac:dyDescent="0.2">
      <c r="B112" s="34"/>
      <c r="D112" s="164" t="s">
        <v>653</v>
      </c>
      <c r="F112" s="165" t="s">
        <v>2711</v>
      </c>
      <c r="I112" s="166"/>
      <c r="L112" s="34"/>
      <c r="M112" s="167"/>
      <c r="T112" s="55"/>
      <c r="AT112" s="18" t="s">
        <v>653</v>
      </c>
      <c r="AU112" s="18" t="s">
        <v>93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2712</v>
      </c>
      <c r="H113" s="156">
        <v>7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91</v>
      </c>
      <c r="AY113" s="154" t="s">
        <v>594</v>
      </c>
    </row>
    <row r="114" spans="2:65" s="1" customFormat="1" ht="24.15" customHeight="1" x14ac:dyDescent="0.2">
      <c r="B114" s="34"/>
      <c r="C114" s="133" t="s">
        <v>624</v>
      </c>
      <c r="D114" s="133" t="s">
        <v>597</v>
      </c>
      <c r="E114" s="134" t="s">
        <v>2713</v>
      </c>
      <c r="F114" s="135" t="s">
        <v>2714</v>
      </c>
      <c r="G114" s="136" t="s">
        <v>944</v>
      </c>
      <c r="H114" s="137">
        <v>4.3</v>
      </c>
      <c r="I114" s="138"/>
      <c r="J114" s="139">
        <f>ROUND(I114*H114,2)</f>
        <v>0</v>
      </c>
      <c r="K114" s="135" t="s">
        <v>651</v>
      </c>
      <c r="L114" s="34"/>
      <c r="M114" s="140" t="s">
        <v>82</v>
      </c>
      <c r="N114" s="141" t="s">
        <v>54</v>
      </c>
      <c r="P114" s="142">
        <f>O114*H114</f>
        <v>0</v>
      </c>
      <c r="Q114" s="142">
        <v>0</v>
      </c>
      <c r="R114" s="142">
        <f>Q114*H114</f>
        <v>0</v>
      </c>
      <c r="S114" s="142">
        <v>0.16500000000000001</v>
      </c>
      <c r="T114" s="143">
        <f>S114*H114</f>
        <v>0.70950000000000002</v>
      </c>
      <c r="AR114" s="144" t="s">
        <v>147</v>
      </c>
      <c r="AT114" s="144" t="s">
        <v>597</v>
      </c>
      <c r="AU114" s="144" t="s">
        <v>93</v>
      </c>
      <c r="AY114" s="18" t="s">
        <v>594</v>
      </c>
      <c r="BE114" s="145">
        <f>IF(N114="základní",J114,0)</f>
        <v>0</v>
      </c>
      <c r="BF114" s="145">
        <f>IF(N114="snížená",J114,0)</f>
        <v>0</v>
      </c>
      <c r="BG114" s="145">
        <f>IF(N114="zákl. přenesená",J114,0)</f>
        <v>0</v>
      </c>
      <c r="BH114" s="145">
        <f>IF(N114="sníž. přenesená",J114,0)</f>
        <v>0</v>
      </c>
      <c r="BI114" s="145">
        <f>IF(N114="nulová",J114,0)</f>
        <v>0</v>
      </c>
      <c r="BJ114" s="18" t="s">
        <v>91</v>
      </c>
      <c r="BK114" s="145">
        <f>ROUND(I114*H114,2)</f>
        <v>0</v>
      </c>
      <c r="BL114" s="18" t="s">
        <v>147</v>
      </c>
      <c r="BM114" s="144" t="s">
        <v>2715</v>
      </c>
    </row>
    <row r="115" spans="2:65" s="1" customFormat="1" ht="10.199999999999999" x14ac:dyDescent="0.2">
      <c r="B115" s="34"/>
      <c r="D115" s="164" t="s">
        <v>653</v>
      </c>
      <c r="F115" s="165" t="s">
        <v>2716</v>
      </c>
      <c r="I115" s="166"/>
      <c r="L115" s="34"/>
      <c r="M115" s="167"/>
      <c r="T115" s="55"/>
      <c r="AT115" s="18" t="s">
        <v>653</v>
      </c>
      <c r="AU115" s="18" t="s">
        <v>93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2717</v>
      </c>
      <c r="H116" s="156">
        <v>4.3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91</v>
      </c>
      <c r="AY116" s="154" t="s">
        <v>594</v>
      </c>
    </row>
    <row r="117" spans="2:65" s="1" customFormat="1" ht="16.5" customHeight="1" x14ac:dyDescent="0.2">
      <c r="B117" s="34"/>
      <c r="C117" s="133" t="s">
        <v>707</v>
      </c>
      <c r="D117" s="133" t="s">
        <v>597</v>
      </c>
      <c r="E117" s="134" t="s">
        <v>2718</v>
      </c>
      <c r="F117" s="135" t="s">
        <v>2719</v>
      </c>
      <c r="G117" s="136" t="s">
        <v>944</v>
      </c>
      <c r="H117" s="137">
        <v>4.0999999999999996</v>
      </c>
      <c r="I117" s="138"/>
      <c r="J117" s="139">
        <f>ROUND(I117*H117,2)</f>
        <v>0</v>
      </c>
      <c r="K117" s="135" t="s">
        <v>651</v>
      </c>
      <c r="L117" s="34"/>
      <c r="M117" s="140" t="s">
        <v>82</v>
      </c>
      <c r="N117" s="141" t="s">
        <v>54</v>
      </c>
      <c r="P117" s="142">
        <f>O117*H117</f>
        <v>0</v>
      </c>
      <c r="Q117" s="142">
        <v>0</v>
      </c>
      <c r="R117" s="142">
        <f>Q117*H117</f>
        <v>0</v>
      </c>
      <c r="S117" s="142">
        <v>3.6999999999999998E-2</v>
      </c>
      <c r="T117" s="143">
        <f>S117*H117</f>
        <v>0.15169999999999997</v>
      </c>
      <c r="AR117" s="144" t="s">
        <v>147</v>
      </c>
      <c r="AT117" s="144" t="s">
        <v>597</v>
      </c>
      <c r="AU117" s="144" t="s">
        <v>93</v>
      </c>
      <c r="AY117" s="18" t="s">
        <v>594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147</v>
      </c>
      <c r="BM117" s="144" t="s">
        <v>2720</v>
      </c>
    </row>
    <row r="118" spans="2:65" s="1" customFormat="1" ht="10.199999999999999" x14ac:dyDescent="0.2">
      <c r="B118" s="34"/>
      <c r="D118" s="164" t="s">
        <v>653</v>
      </c>
      <c r="F118" s="165" t="s">
        <v>2721</v>
      </c>
      <c r="I118" s="166"/>
      <c r="L118" s="34"/>
      <c r="M118" s="167"/>
      <c r="T118" s="55"/>
      <c r="AT118" s="18" t="s">
        <v>653</v>
      </c>
      <c r="AU118" s="18" t="s">
        <v>93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2722</v>
      </c>
      <c r="H119" s="156">
        <v>4.0999999999999996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91</v>
      </c>
      <c r="AY119" s="154" t="s">
        <v>594</v>
      </c>
    </row>
    <row r="120" spans="2:65" s="1" customFormat="1" ht="24.15" customHeight="1" x14ac:dyDescent="0.2">
      <c r="B120" s="34"/>
      <c r="C120" s="133" t="s">
        <v>716</v>
      </c>
      <c r="D120" s="133" t="s">
        <v>597</v>
      </c>
      <c r="E120" s="134" t="s">
        <v>1420</v>
      </c>
      <c r="F120" s="135" t="s">
        <v>1421</v>
      </c>
      <c r="G120" s="136" t="s">
        <v>944</v>
      </c>
      <c r="H120" s="137">
        <v>21.4</v>
      </c>
      <c r="I120" s="138"/>
      <c r="J120" s="139">
        <f>ROUND(I120*H120,2)</f>
        <v>0</v>
      </c>
      <c r="K120" s="135" t="s">
        <v>651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2.0000000000000001E-4</v>
      </c>
      <c r="R120" s="142">
        <f>Q120*H120</f>
        <v>4.28E-3</v>
      </c>
      <c r="S120" s="142">
        <v>0</v>
      </c>
      <c r="T120" s="143">
        <f>S120*H120</f>
        <v>0</v>
      </c>
      <c r="AR120" s="144" t="s">
        <v>147</v>
      </c>
      <c r="AT120" s="144" t="s">
        <v>597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147</v>
      </c>
      <c r="BM120" s="144" t="s">
        <v>2723</v>
      </c>
    </row>
    <row r="121" spans="2:65" s="1" customFormat="1" ht="10.199999999999999" x14ac:dyDescent="0.2">
      <c r="B121" s="34"/>
      <c r="D121" s="164" t="s">
        <v>653</v>
      </c>
      <c r="F121" s="165" t="s">
        <v>1423</v>
      </c>
      <c r="I121" s="166"/>
      <c r="L121" s="34"/>
      <c r="M121" s="167"/>
      <c r="T121" s="55"/>
      <c r="AT121" s="18" t="s">
        <v>653</v>
      </c>
      <c r="AU121" s="18" t="s">
        <v>93</v>
      </c>
    </row>
    <row r="122" spans="2:65" s="13" customFormat="1" ht="10.199999999999999" x14ac:dyDescent="0.2">
      <c r="B122" s="153"/>
      <c r="D122" s="147" t="s">
        <v>603</v>
      </c>
      <c r="E122" s="154" t="s">
        <v>82</v>
      </c>
      <c r="F122" s="155" t="s">
        <v>2724</v>
      </c>
      <c r="H122" s="156">
        <v>13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84</v>
      </c>
      <c r="AY122" s="154" t="s">
        <v>594</v>
      </c>
    </row>
    <row r="123" spans="2:65" s="13" customFormat="1" ht="10.199999999999999" x14ac:dyDescent="0.2">
      <c r="B123" s="153"/>
      <c r="D123" s="147" t="s">
        <v>603</v>
      </c>
      <c r="E123" s="154" t="s">
        <v>82</v>
      </c>
      <c r="F123" s="155" t="s">
        <v>2725</v>
      </c>
      <c r="H123" s="156">
        <v>8.4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594</v>
      </c>
    </row>
    <row r="124" spans="2:65" s="15" customFormat="1" ht="10.199999999999999" x14ac:dyDescent="0.2">
      <c r="B124" s="175"/>
      <c r="D124" s="147" t="s">
        <v>603</v>
      </c>
      <c r="E124" s="176" t="s">
        <v>82</v>
      </c>
      <c r="F124" s="177" t="s">
        <v>672</v>
      </c>
      <c r="H124" s="178">
        <v>21.4</v>
      </c>
      <c r="I124" s="179"/>
      <c r="L124" s="175"/>
      <c r="M124" s="180"/>
      <c r="T124" s="181"/>
      <c r="AT124" s="176" t="s">
        <v>603</v>
      </c>
      <c r="AU124" s="176" t="s">
        <v>93</v>
      </c>
      <c r="AV124" s="15" t="s">
        <v>147</v>
      </c>
      <c r="AW124" s="15" t="s">
        <v>42</v>
      </c>
      <c r="AX124" s="15" t="s">
        <v>91</v>
      </c>
      <c r="AY124" s="176" t="s">
        <v>594</v>
      </c>
    </row>
    <row r="125" spans="2:65" s="1" customFormat="1" ht="16.5" customHeight="1" x14ac:dyDescent="0.2">
      <c r="B125" s="34"/>
      <c r="C125" s="133" t="s">
        <v>721</v>
      </c>
      <c r="D125" s="133" t="s">
        <v>597</v>
      </c>
      <c r="E125" s="134" t="s">
        <v>2726</v>
      </c>
      <c r="F125" s="135" t="s">
        <v>2727</v>
      </c>
      <c r="G125" s="136" t="s">
        <v>944</v>
      </c>
      <c r="H125" s="137">
        <v>8.9</v>
      </c>
      <c r="I125" s="138"/>
      <c r="J125" s="139">
        <f>ROUND(I125*H125,2)</f>
        <v>0</v>
      </c>
      <c r="K125" s="135" t="s">
        <v>651</v>
      </c>
      <c r="L125" s="34"/>
      <c r="M125" s="140" t="s">
        <v>82</v>
      </c>
      <c r="N125" s="141" t="s">
        <v>54</v>
      </c>
      <c r="P125" s="142">
        <f>O125*H125</f>
        <v>0</v>
      </c>
      <c r="Q125" s="142">
        <v>1.0000000000000001E-5</v>
      </c>
      <c r="R125" s="142">
        <f>Q125*H125</f>
        <v>8.9000000000000008E-5</v>
      </c>
      <c r="S125" s="142">
        <v>0</v>
      </c>
      <c r="T125" s="143">
        <f>S125*H125</f>
        <v>0</v>
      </c>
      <c r="AR125" s="144" t="s">
        <v>147</v>
      </c>
      <c r="AT125" s="144" t="s">
        <v>597</v>
      </c>
      <c r="AU125" s="144" t="s">
        <v>93</v>
      </c>
      <c r="AY125" s="18" t="s">
        <v>594</v>
      </c>
      <c r="BE125" s="145">
        <f>IF(N125="základní",J125,0)</f>
        <v>0</v>
      </c>
      <c r="BF125" s="145">
        <f>IF(N125="snížená",J125,0)</f>
        <v>0</v>
      </c>
      <c r="BG125" s="145">
        <f>IF(N125="zákl. přenesená",J125,0)</f>
        <v>0</v>
      </c>
      <c r="BH125" s="145">
        <f>IF(N125="sníž. přenesená",J125,0)</f>
        <v>0</v>
      </c>
      <c r="BI125" s="145">
        <f>IF(N125="nulová",J125,0)</f>
        <v>0</v>
      </c>
      <c r="BJ125" s="18" t="s">
        <v>91</v>
      </c>
      <c r="BK125" s="145">
        <f>ROUND(I125*H125,2)</f>
        <v>0</v>
      </c>
      <c r="BL125" s="18" t="s">
        <v>147</v>
      </c>
      <c r="BM125" s="144" t="s">
        <v>2728</v>
      </c>
    </row>
    <row r="126" spans="2:65" s="1" customFormat="1" ht="10.199999999999999" x14ac:dyDescent="0.2">
      <c r="B126" s="34"/>
      <c r="D126" s="164" t="s">
        <v>653</v>
      </c>
      <c r="F126" s="165" t="s">
        <v>2729</v>
      </c>
      <c r="I126" s="166"/>
      <c r="L126" s="34"/>
      <c r="M126" s="167"/>
      <c r="T126" s="55"/>
      <c r="AT126" s="18" t="s">
        <v>653</v>
      </c>
      <c r="AU126" s="18" t="s">
        <v>93</v>
      </c>
    </row>
    <row r="127" spans="2:65" s="13" customFormat="1" ht="10.199999999999999" x14ac:dyDescent="0.2">
      <c r="B127" s="153"/>
      <c r="D127" s="147" t="s">
        <v>603</v>
      </c>
      <c r="E127" s="154" t="s">
        <v>82</v>
      </c>
      <c r="F127" s="155" t="s">
        <v>2730</v>
      </c>
      <c r="H127" s="156">
        <v>8.9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91</v>
      </c>
      <c r="AY127" s="154" t="s">
        <v>594</v>
      </c>
    </row>
    <row r="128" spans="2:65" s="1" customFormat="1" ht="24.15" customHeight="1" x14ac:dyDescent="0.2">
      <c r="B128" s="34"/>
      <c r="C128" s="133" t="s">
        <v>726</v>
      </c>
      <c r="D128" s="133" t="s">
        <v>597</v>
      </c>
      <c r="E128" s="134" t="s">
        <v>2731</v>
      </c>
      <c r="F128" s="135" t="s">
        <v>2732</v>
      </c>
      <c r="G128" s="136" t="s">
        <v>618</v>
      </c>
      <c r="H128" s="137">
        <v>132.94300000000001</v>
      </c>
      <c r="I128" s="138"/>
      <c r="J128" s="139">
        <f>ROUND(I128*H128,2)</f>
        <v>0</v>
      </c>
      <c r="K128" s="135" t="s">
        <v>651</v>
      </c>
      <c r="L128" s="34"/>
      <c r="M128" s="140" t="s">
        <v>82</v>
      </c>
      <c r="N128" s="141" t="s">
        <v>54</v>
      </c>
      <c r="P128" s="142">
        <f>O128*H128</f>
        <v>0</v>
      </c>
      <c r="Q128" s="142">
        <v>0</v>
      </c>
      <c r="R128" s="142">
        <f>Q128*H128</f>
        <v>0</v>
      </c>
      <c r="S128" s="142">
        <v>8.8999999999999996E-2</v>
      </c>
      <c r="T128" s="143">
        <f>S128*H128</f>
        <v>11.831927</v>
      </c>
      <c r="AR128" s="144" t="s">
        <v>147</v>
      </c>
      <c r="AT128" s="144" t="s">
        <v>597</v>
      </c>
      <c r="AU128" s="144" t="s">
        <v>93</v>
      </c>
      <c r="AY128" s="18" t="s">
        <v>594</v>
      </c>
      <c r="BE128" s="145">
        <f>IF(N128="základní",J128,0)</f>
        <v>0</v>
      </c>
      <c r="BF128" s="145">
        <f>IF(N128="snížená",J128,0)</f>
        <v>0</v>
      </c>
      <c r="BG128" s="145">
        <f>IF(N128="zákl. přenesená",J128,0)</f>
        <v>0</v>
      </c>
      <c r="BH128" s="145">
        <f>IF(N128="sníž. přenesená",J128,0)</f>
        <v>0</v>
      </c>
      <c r="BI128" s="145">
        <f>IF(N128="nulová",J128,0)</f>
        <v>0</v>
      </c>
      <c r="BJ128" s="18" t="s">
        <v>91</v>
      </c>
      <c r="BK128" s="145">
        <f>ROUND(I128*H128,2)</f>
        <v>0</v>
      </c>
      <c r="BL128" s="18" t="s">
        <v>147</v>
      </c>
      <c r="BM128" s="144" t="s">
        <v>2733</v>
      </c>
    </row>
    <row r="129" spans="2:65" s="1" customFormat="1" ht="10.199999999999999" x14ac:dyDescent="0.2">
      <c r="B129" s="34"/>
      <c r="D129" s="164" t="s">
        <v>653</v>
      </c>
      <c r="F129" s="165" t="s">
        <v>2734</v>
      </c>
      <c r="I129" s="166"/>
      <c r="L129" s="34"/>
      <c r="M129" s="167"/>
      <c r="T129" s="55"/>
      <c r="AT129" s="18" t="s">
        <v>653</v>
      </c>
      <c r="AU129" s="18" t="s">
        <v>93</v>
      </c>
    </row>
    <row r="130" spans="2:65" s="13" customFormat="1" ht="10.199999999999999" x14ac:dyDescent="0.2">
      <c r="B130" s="153"/>
      <c r="D130" s="147" t="s">
        <v>603</v>
      </c>
      <c r="E130" s="154" t="s">
        <v>82</v>
      </c>
      <c r="F130" s="155" t="s">
        <v>2735</v>
      </c>
      <c r="H130" s="156">
        <v>70.768000000000001</v>
      </c>
      <c r="I130" s="157"/>
      <c r="L130" s="153"/>
      <c r="M130" s="158"/>
      <c r="T130" s="159"/>
      <c r="AT130" s="154" t="s">
        <v>603</v>
      </c>
      <c r="AU130" s="154" t="s">
        <v>93</v>
      </c>
      <c r="AV130" s="13" t="s">
        <v>93</v>
      </c>
      <c r="AW130" s="13" t="s">
        <v>42</v>
      </c>
      <c r="AX130" s="13" t="s">
        <v>84</v>
      </c>
      <c r="AY130" s="154" t="s">
        <v>594</v>
      </c>
    </row>
    <row r="131" spans="2:65" s="13" customFormat="1" ht="10.199999999999999" x14ac:dyDescent="0.2">
      <c r="B131" s="153"/>
      <c r="D131" s="147" t="s">
        <v>603</v>
      </c>
      <c r="E131" s="154" t="s">
        <v>82</v>
      </c>
      <c r="F131" s="155" t="s">
        <v>2736</v>
      </c>
      <c r="H131" s="156">
        <v>44.209000000000003</v>
      </c>
      <c r="I131" s="157"/>
      <c r="L131" s="153"/>
      <c r="M131" s="158"/>
      <c r="T131" s="159"/>
      <c r="AT131" s="154" t="s">
        <v>603</v>
      </c>
      <c r="AU131" s="154" t="s">
        <v>93</v>
      </c>
      <c r="AV131" s="13" t="s">
        <v>93</v>
      </c>
      <c r="AW131" s="13" t="s">
        <v>42</v>
      </c>
      <c r="AX131" s="13" t="s">
        <v>84</v>
      </c>
      <c r="AY131" s="154" t="s">
        <v>594</v>
      </c>
    </row>
    <row r="132" spans="2:65" s="13" customFormat="1" ht="10.199999999999999" x14ac:dyDescent="0.2">
      <c r="B132" s="153"/>
      <c r="D132" s="147" t="s">
        <v>603</v>
      </c>
      <c r="E132" s="154" t="s">
        <v>82</v>
      </c>
      <c r="F132" s="155" t="s">
        <v>2737</v>
      </c>
      <c r="H132" s="156">
        <v>4.2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84</v>
      </c>
      <c r="AY132" s="154" t="s">
        <v>594</v>
      </c>
    </row>
    <row r="133" spans="2:65" s="13" customFormat="1" ht="10.199999999999999" x14ac:dyDescent="0.2">
      <c r="B133" s="153"/>
      <c r="D133" s="147" t="s">
        <v>603</v>
      </c>
      <c r="E133" s="154" t="s">
        <v>82</v>
      </c>
      <c r="F133" s="155" t="s">
        <v>2738</v>
      </c>
      <c r="H133" s="156">
        <v>13.766</v>
      </c>
      <c r="I133" s="157"/>
      <c r="L133" s="153"/>
      <c r="M133" s="158"/>
      <c r="T133" s="159"/>
      <c r="AT133" s="154" t="s">
        <v>603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594</v>
      </c>
    </row>
    <row r="134" spans="2:65" s="15" customFormat="1" ht="10.199999999999999" x14ac:dyDescent="0.2">
      <c r="B134" s="175"/>
      <c r="D134" s="147" t="s">
        <v>603</v>
      </c>
      <c r="E134" s="176" t="s">
        <v>2739</v>
      </c>
      <c r="F134" s="177" t="s">
        <v>672</v>
      </c>
      <c r="H134" s="178">
        <v>132.94300000000001</v>
      </c>
      <c r="I134" s="179"/>
      <c r="L134" s="175"/>
      <c r="M134" s="180"/>
      <c r="T134" s="181"/>
      <c r="AT134" s="176" t="s">
        <v>603</v>
      </c>
      <c r="AU134" s="176" t="s">
        <v>93</v>
      </c>
      <c r="AV134" s="15" t="s">
        <v>147</v>
      </c>
      <c r="AW134" s="15" t="s">
        <v>42</v>
      </c>
      <c r="AX134" s="15" t="s">
        <v>91</v>
      </c>
      <c r="AY134" s="176" t="s">
        <v>594</v>
      </c>
    </row>
    <row r="135" spans="2:65" s="1" customFormat="1" ht="21.75" customHeight="1" x14ac:dyDescent="0.2">
      <c r="B135" s="34"/>
      <c r="C135" s="133" t="s">
        <v>731</v>
      </c>
      <c r="D135" s="133" t="s">
        <v>597</v>
      </c>
      <c r="E135" s="134" t="s">
        <v>2740</v>
      </c>
      <c r="F135" s="135" t="s">
        <v>2741</v>
      </c>
      <c r="G135" s="136" t="s">
        <v>650</v>
      </c>
      <c r="H135" s="137">
        <v>13.68</v>
      </c>
      <c r="I135" s="138"/>
      <c r="J135" s="139">
        <f>ROUND(I135*H135,2)</f>
        <v>0</v>
      </c>
      <c r="K135" s="135" t="s">
        <v>651</v>
      </c>
      <c r="L135" s="34"/>
      <c r="M135" s="140" t="s">
        <v>82</v>
      </c>
      <c r="N135" s="141" t="s">
        <v>54</v>
      </c>
      <c r="P135" s="142">
        <f>O135*H135</f>
        <v>0</v>
      </c>
      <c r="Q135" s="142">
        <v>0</v>
      </c>
      <c r="R135" s="142">
        <f>Q135*H135</f>
        <v>0</v>
      </c>
      <c r="S135" s="142">
        <v>0.24</v>
      </c>
      <c r="T135" s="143">
        <f>S135*H135</f>
        <v>3.2831999999999999</v>
      </c>
      <c r="AR135" s="144" t="s">
        <v>147</v>
      </c>
      <c r="AT135" s="144" t="s">
        <v>597</v>
      </c>
      <c r="AU135" s="144" t="s">
        <v>93</v>
      </c>
      <c r="AY135" s="18" t="s">
        <v>594</v>
      </c>
      <c r="BE135" s="145">
        <f>IF(N135="základní",J135,0)</f>
        <v>0</v>
      </c>
      <c r="BF135" s="145">
        <f>IF(N135="snížená",J135,0)</f>
        <v>0</v>
      </c>
      <c r="BG135" s="145">
        <f>IF(N135="zákl. přenesená",J135,0)</f>
        <v>0</v>
      </c>
      <c r="BH135" s="145">
        <f>IF(N135="sníž. přenesená",J135,0)</f>
        <v>0</v>
      </c>
      <c r="BI135" s="145">
        <f>IF(N135="nulová",J135,0)</f>
        <v>0</v>
      </c>
      <c r="BJ135" s="18" t="s">
        <v>91</v>
      </c>
      <c r="BK135" s="145">
        <f>ROUND(I135*H135,2)</f>
        <v>0</v>
      </c>
      <c r="BL135" s="18" t="s">
        <v>147</v>
      </c>
      <c r="BM135" s="144" t="s">
        <v>2742</v>
      </c>
    </row>
    <row r="136" spans="2:65" s="1" customFormat="1" ht="10.199999999999999" x14ac:dyDescent="0.2">
      <c r="B136" s="34"/>
      <c r="D136" s="164" t="s">
        <v>653</v>
      </c>
      <c r="F136" s="165" t="s">
        <v>2743</v>
      </c>
      <c r="I136" s="166"/>
      <c r="L136" s="34"/>
      <c r="M136" s="167"/>
      <c r="T136" s="55"/>
      <c r="AT136" s="18" t="s">
        <v>653</v>
      </c>
      <c r="AU136" s="18" t="s">
        <v>93</v>
      </c>
    </row>
    <row r="137" spans="2:65" s="13" customFormat="1" ht="10.199999999999999" x14ac:dyDescent="0.2">
      <c r="B137" s="153"/>
      <c r="D137" s="147" t="s">
        <v>603</v>
      </c>
      <c r="E137" s="154" t="s">
        <v>82</v>
      </c>
      <c r="F137" s="155" t="s">
        <v>2744</v>
      </c>
      <c r="H137" s="156">
        <v>11.52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594</v>
      </c>
    </row>
    <row r="138" spans="2:65" s="13" customFormat="1" ht="10.199999999999999" x14ac:dyDescent="0.2">
      <c r="B138" s="153"/>
      <c r="D138" s="147" t="s">
        <v>603</v>
      </c>
      <c r="E138" s="154" t="s">
        <v>82</v>
      </c>
      <c r="F138" s="155" t="s">
        <v>2745</v>
      </c>
      <c r="H138" s="156">
        <v>2.16</v>
      </c>
      <c r="I138" s="157"/>
      <c r="L138" s="153"/>
      <c r="M138" s="158"/>
      <c r="T138" s="159"/>
      <c r="AT138" s="154" t="s">
        <v>603</v>
      </c>
      <c r="AU138" s="154" t="s">
        <v>93</v>
      </c>
      <c r="AV138" s="13" t="s">
        <v>93</v>
      </c>
      <c r="AW138" s="13" t="s">
        <v>42</v>
      </c>
      <c r="AX138" s="13" t="s">
        <v>84</v>
      </c>
      <c r="AY138" s="154" t="s">
        <v>594</v>
      </c>
    </row>
    <row r="139" spans="2:65" s="15" customFormat="1" ht="10.199999999999999" x14ac:dyDescent="0.2">
      <c r="B139" s="175"/>
      <c r="D139" s="147" t="s">
        <v>603</v>
      </c>
      <c r="E139" s="176" t="s">
        <v>82</v>
      </c>
      <c r="F139" s="177" t="s">
        <v>672</v>
      </c>
      <c r="H139" s="178">
        <v>13.68</v>
      </c>
      <c r="I139" s="179"/>
      <c r="L139" s="175"/>
      <c r="M139" s="180"/>
      <c r="T139" s="181"/>
      <c r="AT139" s="176" t="s">
        <v>603</v>
      </c>
      <c r="AU139" s="176" t="s">
        <v>93</v>
      </c>
      <c r="AV139" s="15" t="s">
        <v>147</v>
      </c>
      <c r="AW139" s="15" t="s">
        <v>42</v>
      </c>
      <c r="AX139" s="15" t="s">
        <v>91</v>
      </c>
      <c r="AY139" s="176" t="s">
        <v>594</v>
      </c>
    </row>
    <row r="140" spans="2:65" s="1" customFormat="1" ht="16.5" customHeight="1" x14ac:dyDescent="0.2">
      <c r="B140" s="34"/>
      <c r="C140" s="133" t="s">
        <v>735</v>
      </c>
      <c r="D140" s="133" t="s">
        <v>597</v>
      </c>
      <c r="E140" s="134" t="s">
        <v>1577</v>
      </c>
      <c r="F140" s="135" t="s">
        <v>1578</v>
      </c>
      <c r="G140" s="136" t="s">
        <v>650</v>
      </c>
      <c r="H140" s="137">
        <v>0.6</v>
      </c>
      <c r="I140" s="138"/>
      <c r="J140" s="139">
        <f>ROUND(I140*H140,2)</f>
        <v>0</v>
      </c>
      <c r="K140" s="135" t="s">
        <v>651</v>
      </c>
      <c r="L140" s="34"/>
      <c r="M140" s="140" t="s">
        <v>82</v>
      </c>
      <c r="N140" s="141" t="s">
        <v>54</v>
      </c>
      <c r="P140" s="142">
        <f>O140*H140</f>
        <v>0</v>
      </c>
      <c r="Q140" s="142">
        <v>1E-4</v>
      </c>
      <c r="R140" s="142">
        <f>Q140*H140</f>
        <v>6.0000000000000002E-5</v>
      </c>
      <c r="S140" s="142">
        <v>2.41</v>
      </c>
      <c r="T140" s="143">
        <f>S140*H140</f>
        <v>1.446</v>
      </c>
      <c r="AR140" s="144" t="s">
        <v>147</v>
      </c>
      <c r="AT140" s="144" t="s">
        <v>597</v>
      </c>
      <c r="AU140" s="144" t="s">
        <v>93</v>
      </c>
      <c r="AY140" s="18" t="s">
        <v>594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147</v>
      </c>
      <c r="BM140" s="144" t="s">
        <v>2746</v>
      </c>
    </row>
    <row r="141" spans="2:65" s="1" customFormat="1" ht="10.199999999999999" x14ac:dyDescent="0.2">
      <c r="B141" s="34"/>
      <c r="D141" s="164" t="s">
        <v>653</v>
      </c>
      <c r="F141" s="165" t="s">
        <v>1580</v>
      </c>
      <c r="I141" s="166"/>
      <c r="L141" s="34"/>
      <c r="M141" s="167"/>
      <c r="T141" s="55"/>
      <c r="AT141" s="18" t="s">
        <v>653</v>
      </c>
      <c r="AU141" s="18" t="s">
        <v>93</v>
      </c>
    </row>
    <row r="142" spans="2:65" s="13" customFormat="1" ht="10.199999999999999" x14ac:dyDescent="0.2">
      <c r="B142" s="153"/>
      <c r="D142" s="147" t="s">
        <v>603</v>
      </c>
      <c r="E142" s="154" t="s">
        <v>82</v>
      </c>
      <c r="F142" s="155" t="s">
        <v>2747</v>
      </c>
      <c r="H142" s="156">
        <v>0.6</v>
      </c>
      <c r="I142" s="157"/>
      <c r="L142" s="153"/>
      <c r="M142" s="158"/>
      <c r="T142" s="159"/>
      <c r="AT142" s="154" t="s">
        <v>603</v>
      </c>
      <c r="AU142" s="154" t="s">
        <v>93</v>
      </c>
      <c r="AV142" s="13" t="s">
        <v>93</v>
      </c>
      <c r="AW142" s="13" t="s">
        <v>42</v>
      </c>
      <c r="AX142" s="13" t="s">
        <v>91</v>
      </c>
      <c r="AY142" s="154" t="s">
        <v>594</v>
      </c>
    </row>
    <row r="143" spans="2:65" s="11" customFormat="1" ht="22.8" customHeight="1" x14ac:dyDescent="0.25">
      <c r="B143" s="121"/>
      <c r="D143" s="122" t="s">
        <v>83</v>
      </c>
      <c r="E143" s="131" t="s">
        <v>1641</v>
      </c>
      <c r="F143" s="131" t="s">
        <v>1642</v>
      </c>
      <c r="I143" s="124"/>
      <c r="J143" s="132">
        <f>BK143</f>
        <v>0</v>
      </c>
      <c r="L143" s="121"/>
      <c r="M143" s="126"/>
      <c r="P143" s="127">
        <f>SUM(P144:P149)</f>
        <v>0</v>
      </c>
      <c r="R143" s="127">
        <f>SUM(R144:R149)</f>
        <v>0</v>
      </c>
      <c r="T143" s="128">
        <f>SUM(T144:T149)</f>
        <v>0</v>
      </c>
      <c r="AR143" s="122" t="s">
        <v>91</v>
      </c>
      <c r="AT143" s="129" t="s">
        <v>83</v>
      </c>
      <c r="AU143" s="129" t="s">
        <v>91</v>
      </c>
      <c r="AY143" s="122" t="s">
        <v>594</v>
      </c>
      <c r="BK143" s="130">
        <f>SUM(BK144:BK149)</f>
        <v>0</v>
      </c>
    </row>
    <row r="144" spans="2:65" s="1" customFormat="1" ht="24.15" customHeight="1" x14ac:dyDescent="0.2">
      <c r="B144" s="34"/>
      <c r="C144" s="133" t="s">
        <v>744</v>
      </c>
      <c r="D144" s="133" t="s">
        <v>597</v>
      </c>
      <c r="E144" s="134" t="s">
        <v>2684</v>
      </c>
      <c r="F144" s="135" t="s">
        <v>2685</v>
      </c>
      <c r="G144" s="136" t="s">
        <v>738</v>
      </c>
      <c r="H144" s="137">
        <v>31.366</v>
      </c>
      <c r="I144" s="138"/>
      <c r="J144" s="139">
        <f>ROUND(I144*H144,2)</f>
        <v>0</v>
      </c>
      <c r="K144" s="135" t="s">
        <v>651</v>
      </c>
      <c r="L144" s="34"/>
      <c r="M144" s="140" t="s">
        <v>82</v>
      </c>
      <c r="N144" s="141" t="s">
        <v>54</v>
      </c>
      <c r="P144" s="142">
        <f>O144*H144</f>
        <v>0</v>
      </c>
      <c r="Q144" s="142">
        <v>0</v>
      </c>
      <c r="R144" s="142">
        <f>Q144*H144</f>
        <v>0</v>
      </c>
      <c r="S144" s="142">
        <v>0</v>
      </c>
      <c r="T144" s="143">
        <f>S144*H144</f>
        <v>0</v>
      </c>
      <c r="AR144" s="144" t="s">
        <v>147</v>
      </c>
      <c r="AT144" s="144" t="s">
        <v>597</v>
      </c>
      <c r="AU144" s="144" t="s">
        <v>93</v>
      </c>
      <c r="AY144" s="18" t="s">
        <v>594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91</v>
      </c>
      <c r="BK144" s="145">
        <f>ROUND(I144*H144,2)</f>
        <v>0</v>
      </c>
      <c r="BL144" s="18" t="s">
        <v>147</v>
      </c>
      <c r="BM144" s="144" t="s">
        <v>2748</v>
      </c>
    </row>
    <row r="145" spans="2:65" s="1" customFormat="1" ht="10.199999999999999" x14ac:dyDescent="0.2">
      <c r="B145" s="34"/>
      <c r="D145" s="164" t="s">
        <v>653</v>
      </c>
      <c r="F145" s="165" t="s">
        <v>2687</v>
      </c>
      <c r="I145" s="166"/>
      <c r="L145" s="34"/>
      <c r="M145" s="167"/>
      <c r="T145" s="55"/>
      <c r="AT145" s="18" t="s">
        <v>653</v>
      </c>
      <c r="AU145" s="18" t="s">
        <v>93</v>
      </c>
    </row>
    <row r="146" spans="2:65" s="1" customFormat="1" ht="16.5" customHeight="1" x14ac:dyDescent="0.2">
      <c r="B146" s="34"/>
      <c r="C146" s="133" t="s">
        <v>751</v>
      </c>
      <c r="D146" s="133" t="s">
        <v>597</v>
      </c>
      <c r="E146" s="134" t="s">
        <v>1649</v>
      </c>
      <c r="F146" s="135" t="s">
        <v>1650</v>
      </c>
      <c r="G146" s="136" t="s">
        <v>738</v>
      </c>
      <c r="H146" s="137">
        <v>53.357999999999997</v>
      </c>
      <c r="I146" s="138"/>
      <c r="J146" s="139">
        <f>ROUND(I146*H146,2)</f>
        <v>0</v>
      </c>
      <c r="K146" s="135" t="s">
        <v>82</v>
      </c>
      <c r="L146" s="34"/>
      <c r="M146" s="140" t="s">
        <v>82</v>
      </c>
      <c r="N146" s="141" t="s">
        <v>54</v>
      </c>
      <c r="P146" s="142">
        <f>O146*H146</f>
        <v>0</v>
      </c>
      <c r="Q146" s="142">
        <v>0</v>
      </c>
      <c r="R146" s="142">
        <f>Q146*H146</f>
        <v>0</v>
      </c>
      <c r="S146" s="142">
        <v>0</v>
      </c>
      <c r="T146" s="143">
        <f>S146*H146</f>
        <v>0</v>
      </c>
      <c r="AR146" s="144" t="s">
        <v>147</v>
      </c>
      <c r="AT146" s="144" t="s">
        <v>597</v>
      </c>
      <c r="AU146" s="144" t="s">
        <v>93</v>
      </c>
      <c r="AY146" s="18" t="s">
        <v>594</v>
      </c>
      <c r="BE146" s="145">
        <f>IF(N146="základní",J146,0)</f>
        <v>0</v>
      </c>
      <c r="BF146" s="145">
        <f>IF(N146="snížená",J146,0)</f>
        <v>0</v>
      </c>
      <c r="BG146" s="145">
        <f>IF(N146="zákl. přenesená",J146,0)</f>
        <v>0</v>
      </c>
      <c r="BH146" s="145">
        <f>IF(N146="sníž. přenesená",J146,0)</f>
        <v>0</v>
      </c>
      <c r="BI146" s="145">
        <f>IF(N146="nulová",J146,0)</f>
        <v>0</v>
      </c>
      <c r="BJ146" s="18" t="s">
        <v>91</v>
      </c>
      <c r="BK146" s="145">
        <f>ROUND(I146*H146,2)</f>
        <v>0</v>
      </c>
      <c r="BL146" s="18" t="s">
        <v>147</v>
      </c>
      <c r="BM146" s="144" t="s">
        <v>2749</v>
      </c>
    </row>
    <row r="147" spans="2:65" s="1" customFormat="1" ht="24.15" customHeight="1" x14ac:dyDescent="0.2">
      <c r="B147" s="34"/>
      <c r="C147" s="133" t="s">
        <v>8</v>
      </c>
      <c r="D147" s="133" t="s">
        <v>597</v>
      </c>
      <c r="E147" s="134" t="s">
        <v>1653</v>
      </c>
      <c r="F147" s="135" t="s">
        <v>1654</v>
      </c>
      <c r="G147" s="136" t="s">
        <v>738</v>
      </c>
      <c r="H147" s="137">
        <v>53.357999999999997</v>
      </c>
      <c r="I147" s="138"/>
      <c r="J147" s="139">
        <f>ROUND(I147*H147,2)</f>
        <v>0</v>
      </c>
      <c r="K147" s="135" t="s">
        <v>82</v>
      </c>
      <c r="L147" s="34"/>
      <c r="M147" s="140" t="s">
        <v>82</v>
      </c>
      <c r="N147" s="141" t="s">
        <v>54</v>
      </c>
      <c r="P147" s="142">
        <f>O147*H147</f>
        <v>0</v>
      </c>
      <c r="Q147" s="142">
        <v>0</v>
      </c>
      <c r="R147" s="142">
        <f>Q147*H147</f>
        <v>0</v>
      </c>
      <c r="S147" s="142">
        <v>0</v>
      </c>
      <c r="T147" s="143">
        <f>S147*H147</f>
        <v>0</v>
      </c>
      <c r="AR147" s="144" t="s">
        <v>147</v>
      </c>
      <c r="AT147" s="144" t="s">
        <v>597</v>
      </c>
      <c r="AU147" s="144" t="s">
        <v>93</v>
      </c>
      <c r="AY147" s="18" t="s">
        <v>594</v>
      </c>
      <c r="BE147" s="145">
        <f>IF(N147="základní",J147,0)</f>
        <v>0</v>
      </c>
      <c r="BF147" s="145">
        <f>IF(N147="snížená",J147,0)</f>
        <v>0</v>
      </c>
      <c r="BG147" s="145">
        <f>IF(N147="zákl. přenesená",J147,0)</f>
        <v>0</v>
      </c>
      <c r="BH147" s="145">
        <f>IF(N147="sníž. přenesená",J147,0)</f>
        <v>0</v>
      </c>
      <c r="BI147" s="145">
        <f>IF(N147="nulová",J147,0)</f>
        <v>0</v>
      </c>
      <c r="BJ147" s="18" t="s">
        <v>91</v>
      </c>
      <c r="BK147" s="145">
        <f>ROUND(I147*H147,2)</f>
        <v>0</v>
      </c>
      <c r="BL147" s="18" t="s">
        <v>147</v>
      </c>
      <c r="BM147" s="144" t="s">
        <v>2750</v>
      </c>
    </row>
    <row r="148" spans="2:65" s="1" customFormat="1" ht="16.5" customHeight="1" x14ac:dyDescent="0.2">
      <c r="B148" s="34"/>
      <c r="C148" s="133" t="s">
        <v>601</v>
      </c>
      <c r="D148" s="133" t="s">
        <v>597</v>
      </c>
      <c r="E148" s="134" t="s">
        <v>1657</v>
      </c>
      <c r="F148" s="135" t="s">
        <v>1658</v>
      </c>
      <c r="G148" s="136" t="s">
        <v>738</v>
      </c>
      <c r="H148" s="137">
        <v>2.669</v>
      </c>
      <c r="I148" s="138"/>
      <c r="J148" s="139">
        <f>ROUND(I148*H148,2)</f>
        <v>0</v>
      </c>
      <c r="K148" s="135" t="s">
        <v>82</v>
      </c>
      <c r="L148" s="34"/>
      <c r="M148" s="140" t="s">
        <v>82</v>
      </c>
      <c r="N148" s="141" t="s">
        <v>54</v>
      </c>
      <c r="P148" s="142">
        <f>O148*H148</f>
        <v>0</v>
      </c>
      <c r="Q148" s="142">
        <v>0</v>
      </c>
      <c r="R148" s="142">
        <f>Q148*H148</f>
        <v>0</v>
      </c>
      <c r="S148" s="142">
        <v>0</v>
      </c>
      <c r="T148" s="143">
        <f>S148*H148</f>
        <v>0</v>
      </c>
      <c r="AR148" s="144" t="s">
        <v>147</v>
      </c>
      <c r="AT148" s="144" t="s">
        <v>597</v>
      </c>
      <c r="AU148" s="144" t="s">
        <v>93</v>
      </c>
      <c r="AY148" s="18" t="s">
        <v>594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91</v>
      </c>
      <c r="BK148" s="145">
        <f>ROUND(I148*H148,2)</f>
        <v>0</v>
      </c>
      <c r="BL148" s="18" t="s">
        <v>147</v>
      </c>
      <c r="BM148" s="144" t="s">
        <v>2751</v>
      </c>
    </row>
    <row r="149" spans="2:65" s="13" customFormat="1" ht="10.199999999999999" x14ac:dyDescent="0.2">
      <c r="B149" s="153"/>
      <c r="D149" s="147" t="s">
        <v>603</v>
      </c>
      <c r="E149" s="154" t="s">
        <v>82</v>
      </c>
      <c r="F149" s="155" t="s">
        <v>2752</v>
      </c>
      <c r="H149" s="156">
        <v>2.669</v>
      </c>
      <c r="I149" s="157"/>
      <c r="L149" s="153"/>
      <c r="M149" s="160"/>
      <c r="N149" s="161"/>
      <c r="O149" s="161"/>
      <c r="P149" s="161"/>
      <c r="Q149" s="161"/>
      <c r="R149" s="161"/>
      <c r="S149" s="161"/>
      <c r="T149" s="162"/>
      <c r="AT149" s="154" t="s">
        <v>603</v>
      </c>
      <c r="AU149" s="154" t="s">
        <v>93</v>
      </c>
      <c r="AV149" s="13" t="s">
        <v>93</v>
      </c>
      <c r="AW149" s="13" t="s">
        <v>42</v>
      </c>
      <c r="AX149" s="13" t="s">
        <v>91</v>
      </c>
      <c r="AY149" s="154" t="s">
        <v>594</v>
      </c>
    </row>
    <row r="150" spans="2:65" s="1" customFormat="1" ht="6.9" customHeight="1" x14ac:dyDescent="0.2">
      <c r="B150" s="43"/>
      <c r="C150" s="44"/>
      <c r="D150" s="44"/>
      <c r="E150" s="44"/>
      <c r="F150" s="44"/>
      <c r="G150" s="44"/>
      <c r="H150" s="44"/>
      <c r="I150" s="44"/>
      <c r="J150" s="44"/>
      <c r="K150" s="44"/>
      <c r="L150" s="34"/>
    </row>
  </sheetData>
  <sheetProtection algorithmName="SHA-512" hashValue="emF2dHFnoJVzwRK+/JsuNMJ5C/knFdSQgWPV+mfA59TPDEHQ3I5lT7jiSByZhBAAtKCuNKVWZMVmgLpGeamBUw==" saltValue="xg1VsasFpEhO3324XCnqkCZC08jYeSPrsZpnj9BaWvgXZAsqXdPfeEQSkbFcdNawBbKpy1QGSE+wKrSzS2x6OQ==" spinCount="100000" sheet="1" objects="1" scenarios="1" formatColumns="0" formatRows="0" autoFilter="0"/>
  <autoFilter ref="C93:K149" xr:uid="{00000000-0009-0000-0000-000005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8" r:id="rId1" xr:uid="{00000000-0004-0000-0500-000000000000}"/>
    <hyperlink ref="F101" r:id="rId2" xr:uid="{00000000-0004-0000-0500-000001000000}"/>
    <hyperlink ref="F104" r:id="rId3" xr:uid="{00000000-0004-0000-0500-000002000000}"/>
    <hyperlink ref="F107" r:id="rId4" xr:uid="{00000000-0004-0000-0500-000003000000}"/>
    <hyperlink ref="F112" r:id="rId5" xr:uid="{00000000-0004-0000-0500-000004000000}"/>
    <hyperlink ref="F115" r:id="rId6" xr:uid="{00000000-0004-0000-0500-000005000000}"/>
    <hyperlink ref="F118" r:id="rId7" xr:uid="{00000000-0004-0000-0500-000006000000}"/>
    <hyperlink ref="F121" r:id="rId8" xr:uid="{00000000-0004-0000-0500-000007000000}"/>
    <hyperlink ref="F126" r:id="rId9" xr:uid="{00000000-0004-0000-0500-000008000000}"/>
    <hyperlink ref="F129" r:id="rId10" xr:uid="{00000000-0004-0000-0500-000009000000}"/>
    <hyperlink ref="F136" r:id="rId11" xr:uid="{00000000-0004-0000-0500-00000A000000}"/>
    <hyperlink ref="F141" r:id="rId12" xr:uid="{00000000-0004-0000-0500-00000B000000}"/>
    <hyperlink ref="F145" r:id="rId13" xr:uid="{00000000-0004-0000-0500-00000C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4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B2:BM17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117</v>
      </c>
      <c r="AZ2" s="163" t="s">
        <v>2753</v>
      </c>
      <c r="BA2" s="163" t="s">
        <v>82</v>
      </c>
      <c r="BB2" s="163" t="s">
        <v>82</v>
      </c>
      <c r="BC2" s="163" t="s">
        <v>2754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56" ht="6.9" customHeight="1" x14ac:dyDescent="0.2">
      <c r="B5" s="21"/>
      <c r="L5" s="21"/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566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567</v>
      </c>
      <c r="L12" s="34"/>
    </row>
    <row r="13" spans="2:56" s="1" customFormat="1" ht="30" customHeight="1" x14ac:dyDescent="0.2">
      <c r="B13" s="34"/>
      <c r="E13" s="314" t="s">
        <v>2755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569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570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82</v>
      </c>
      <c r="L24" s="34"/>
    </row>
    <row r="25" spans="2:12" s="1" customFormat="1" ht="18" customHeight="1" x14ac:dyDescent="0.2">
      <c r="B25" s="34"/>
      <c r="E25" s="26" t="s">
        <v>571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2756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ROUND(J97,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ROUND((SUM(BE97:BE170)),  2)</f>
        <v>0</v>
      </c>
      <c r="I37" s="95">
        <v>0.21</v>
      </c>
      <c r="J37" s="84">
        <f>ROUND(((SUM(BE97:BE170))*I37),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ROUND((SUM(BF97:BF170)),  2)</f>
        <v>0</v>
      </c>
      <c r="I38" s="95">
        <v>0.15</v>
      </c>
      <c r="J38" s="84">
        <f>ROUND(((SUM(BF97:BF170))*I38),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ROUND((SUM(BG97:BG170)),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ROUND((SUM(BH97:BH170)),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ROUND((SUM(BI97:BI170)),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566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30" customHeight="1" x14ac:dyDescent="0.2">
      <c r="B58" s="34"/>
      <c r="E58" s="314" t="str">
        <f>E13</f>
        <v>D1-1-1_03B.2 - Bourání - prostor atrakcí, dětského a průplavového bazénu a dojezdu tobogánu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 s.r.o. 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J97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J98</f>
        <v>0</v>
      </c>
      <c r="L68" s="105"/>
    </row>
    <row r="69" spans="2:47" s="9" customFormat="1" ht="19.95" customHeight="1" x14ac:dyDescent="0.2">
      <c r="B69" s="109"/>
      <c r="D69" s="110" t="s">
        <v>637</v>
      </c>
      <c r="E69" s="111"/>
      <c r="F69" s="111"/>
      <c r="G69" s="111"/>
      <c r="H69" s="111"/>
      <c r="I69" s="111"/>
      <c r="J69" s="112">
        <f>J99</f>
        <v>0</v>
      </c>
      <c r="L69" s="109"/>
    </row>
    <row r="70" spans="2:47" s="9" customFormat="1" ht="19.95" customHeight="1" x14ac:dyDescent="0.2">
      <c r="B70" s="109"/>
      <c r="D70" s="110" t="s">
        <v>638</v>
      </c>
      <c r="E70" s="111"/>
      <c r="F70" s="111"/>
      <c r="G70" s="111"/>
      <c r="H70" s="111"/>
      <c r="I70" s="111"/>
      <c r="J70" s="112">
        <f>J151</f>
        <v>0</v>
      </c>
      <c r="L70" s="109"/>
    </row>
    <row r="71" spans="2:47" s="8" customFormat="1" ht="24.9" customHeight="1" x14ac:dyDescent="0.2">
      <c r="B71" s="105"/>
      <c r="D71" s="106" t="s">
        <v>577</v>
      </c>
      <c r="E71" s="107"/>
      <c r="F71" s="107"/>
      <c r="G71" s="107"/>
      <c r="H71" s="107"/>
      <c r="I71" s="107"/>
      <c r="J71" s="108">
        <f>J158</f>
        <v>0</v>
      </c>
      <c r="L71" s="105"/>
    </row>
    <row r="72" spans="2:47" s="9" customFormat="1" ht="19.95" customHeight="1" x14ac:dyDescent="0.2">
      <c r="B72" s="109"/>
      <c r="D72" s="110" t="s">
        <v>640</v>
      </c>
      <c r="E72" s="111"/>
      <c r="F72" s="111"/>
      <c r="G72" s="111"/>
      <c r="H72" s="111"/>
      <c r="I72" s="111"/>
      <c r="J72" s="112">
        <f>J159</f>
        <v>0</v>
      </c>
      <c r="L72" s="109"/>
    </row>
    <row r="73" spans="2:47" s="9" customFormat="1" ht="19.95" customHeight="1" x14ac:dyDescent="0.2">
      <c r="B73" s="109"/>
      <c r="D73" s="110" t="s">
        <v>644</v>
      </c>
      <c r="E73" s="111"/>
      <c r="F73" s="111"/>
      <c r="G73" s="111"/>
      <c r="H73" s="111"/>
      <c r="I73" s="111"/>
      <c r="J73" s="112">
        <f>J164</f>
        <v>0</v>
      </c>
      <c r="L73" s="109"/>
    </row>
    <row r="74" spans="2:47" s="1" customFormat="1" ht="21.75" customHeight="1" x14ac:dyDescent="0.2">
      <c r="B74" s="34"/>
      <c r="L74" s="34"/>
    </row>
    <row r="75" spans="2:47" s="1" customFormat="1" ht="6.9" customHeight="1" x14ac:dyDescent="0.2">
      <c r="B75" s="43"/>
      <c r="C75" s="44"/>
      <c r="D75" s="44"/>
      <c r="E75" s="44"/>
      <c r="F75" s="44"/>
      <c r="G75" s="44"/>
      <c r="H75" s="44"/>
      <c r="I75" s="44"/>
      <c r="J75" s="44"/>
      <c r="K75" s="44"/>
      <c r="L75" s="34"/>
    </row>
    <row r="79" spans="2:47" s="1" customFormat="1" ht="6.9" customHeight="1" x14ac:dyDescent="0.2">
      <c r="B79" s="45"/>
      <c r="C79" s="46"/>
      <c r="D79" s="46"/>
      <c r="E79" s="46"/>
      <c r="F79" s="46"/>
      <c r="G79" s="46"/>
      <c r="H79" s="46"/>
      <c r="I79" s="46"/>
      <c r="J79" s="46"/>
      <c r="K79" s="46"/>
      <c r="L79" s="34"/>
    </row>
    <row r="80" spans="2:47" s="1" customFormat="1" ht="24.9" customHeight="1" x14ac:dyDescent="0.2">
      <c r="B80" s="34"/>
      <c r="C80" s="22" t="s">
        <v>579</v>
      </c>
      <c r="L80" s="34"/>
    </row>
    <row r="81" spans="2:20" s="1" customFormat="1" ht="6.9" customHeight="1" x14ac:dyDescent="0.2">
      <c r="B81" s="34"/>
      <c r="L81" s="34"/>
    </row>
    <row r="82" spans="2:20" s="1" customFormat="1" ht="12" customHeight="1" x14ac:dyDescent="0.2">
      <c r="B82" s="34"/>
      <c r="C82" s="28" t="s">
        <v>16</v>
      </c>
      <c r="L82" s="34"/>
    </row>
    <row r="83" spans="2:20" s="1" customFormat="1" ht="26.25" customHeight="1" x14ac:dyDescent="0.2">
      <c r="B83" s="34"/>
      <c r="E83" s="334" t="str">
        <f>E7</f>
        <v>REVIZE 03 - REKONSTRUKCE A STAVEBNÍ ÚPRAVY MĚSTSKÉHO PLAVECKÉHO BAZÉNU V LIBERCI</v>
      </c>
      <c r="F83" s="335"/>
      <c r="G83" s="335"/>
      <c r="H83" s="335"/>
      <c r="L83" s="34"/>
    </row>
    <row r="84" spans="2:20" ht="12" customHeight="1" x14ac:dyDescent="0.2">
      <c r="B84" s="21"/>
      <c r="C84" s="28" t="s">
        <v>563</v>
      </c>
      <c r="L84" s="21"/>
    </row>
    <row r="85" spans="2:20" ht="16.5" customHeight="1" x14ac:dyDescent="0.2">
      <c r="B85" s="21"/>
      <c r="E85" s="334" t="s">
        <v>564</v>
      </c>
      <c r="F85" s="296"/>
      <c r="G85" s="296"/>
      <c r="H85" s="296"/>
      <c r="L85" s="21"/>
    </row>
    <row r="86" spans="2:20" ht="12" customHeight="1" x14ac:dyDescent="0.2">
      <c r="B86" s="21"/>
      <c r="C86" s="28" t="s">
        <v>565</v>
      </c>
      <c r="L86" s="21"/>
    </row>
    <row r="87" spans="2:20" s="1" customFormat="1" ht="16.5" customHeight="1" x14ac:dyDescent="0.2">
      <c r="B87" s="34"/>
      <c r="E87" s="327" t="s">
        <v>566</v>
      </c>
      <c r="F87" s="336"/>
      <c r="G87" s="336"/>
      <c r="H87" s="336"/>
      <c r="L87" s="34"/>
    </row>
    <row r="88" spans="2:20" s="1" customFormat="1" ht="12" customHeight="1" x14ac:dyDescent="0.2">
      <c r="B88" s="34"/>
      <c r="C88" s="28" t="s">
        <v>567</v>
      </c>
      <c r="L88" s="34"/>
    </row>
    <row r="89" spans="2:20" s="1" customFormat="1" ht="30" customHeight="1" x14ac:dyDescent="0.2">
      <c r="B89" s="34"/>
      <c r="E89" s="314" t="str">
        <f>E13</f>
        <v>D1-1-1_03B.2 - Bourání - prostor atrakcí, dětského a průplavového bazénu a dojezdu tobogánu</v>
      </c>
      <c r="F89" s="336"/>
      <c r="G89" s="336"/>
      <c r="H89" s="336"/>
      <c r="L89" s="34"/>
    </row>
    <row r="90" spans="2:20" s="1" customFormat="1" ht="6.9" customHeight="1" x14ac:dyDescent="0.2">
      <c r="B90" s="34"/>
      <c r="L90" s="34"/>
    </row>
    <row r="91" spans="2:20" s="1" customFormat="1" ht="12" customHeight="1" x14ac:dyDescent="0.2">
      <c r="B91" s="34"/>
      <c r="C91" s="28" t="s">
        <v>22</v>
      </c>
      <c r="F91" s="26" t="str">
        <f>F16</f>
        <v>Liberec</v>
      </c>
      <c r="I91" s="28" t="s">
        <v>24</v>
      </c>
      <c r="J91" s="51" t="str">
        <f>IF(J16="","",J16)</f>
        <v>8. 9. 2023</v>
      </c>
      <c r="L91" s="34"/>
    </row>
    <row r="92" spans="2:20" s="1" customFormat="1" ht="6.9" customHeight="1" x14ac:dyDescent="0.2">
      <c r="B92" s="34"/>
      <c r="L92" s="34"/>
    </row>
    <row r="93" spans="2:20" s="1" customFormat="1" ht="15.15" customHeight="1" x14ac:dyDescent="0.2">
      <c r="B93" s="34"/>
      <c r="C93" s="28" t="s">
        <v>30</v>
      </c>
      <c r="F93" s="26" t="str">
        <f>E19</f>
        <v>SM LIBEREC</v>
      </c>
      <c r="I93" s="28" t="s">
        <v>38</v>
      </c>
      <c r="J93" s="32" t="str">
        <f>E25</f>
        <v>A11 s.r.o. HK</v>
      </c>
      <c r="L93" s="34"/>
    </row>
    <row r="94" spans="2:20" s="1" customFormat="1" ht="25.65" customHeight="1" x14ac:dyDescent="0.2">
      <c r="B94" s="34"/>
      <c r="C94" s="28" t="s">
        <v>36</v>
      </c>
      <c r="F94" s="26" t="str">
        <f>IF(E22="","",E22)</f>
        <v>Vyplň údaj</v>
      </c>
      <c r="I94" s="28" t="s">
        <v>43</v>
      </c>
      <c r="J94" s="32" t="str">
        <f>E28</f>
        <v>PROPOS Liberec s.r.o.</v>
      </c>
      <c r="L94" s="34"/>
    </row>
    <row r="95" spans="2:20" s="1" customFormat="1" ht="10.35" customHeight="1" x14ac:dyDescent="0.2">
      <c r="B95" s="34"/>
      <c r="L95" s="34"/>
    </row>
    <row r="96" spans="2:20" s="10" customFormat="1" ht="29.25" customHeight="1" x14ac:dyDescent="0.2">
      <c r="B96" s="113"/>
      <c r="C96" s="114" t="s">
        <v>580</v>
      </c>
      <c r="D96" s="115" t="s">
        <v>68</v>
      </c>
      <c r="E96" s="115" t="s">
        <v>64</v>
      </c>
      <c r="F96" s="115" t="s">
        <v>65</v>
      </c>
      <c r="G96" s="115" t="s">
        <v>581</v>
      </c>
      <c r="H96" s="115" t="s">
        <v>582</v>
      </c>
      <c r="I96" s="115" t="s">
        <v>583</v>
      </c>
      <c r="J96" s="115" t="s">
        <v>575</v>
      </c>
      <c r="K96" s="116" t="s">
        <v>584</v>
      </c>
      <c r="L96" s="113"/>
      <c r="M96" s="58" t="s">
        <v>82</v>
      </c>
      <c r="N96" s="59" t="s">
        <v>53</v>
      </c>
      <c r="O96" s="59" t="s">
        <v>585</v>
      </c>
      <c r="P96" s="59" t="s">
        <v>586</v>
      </c>
      <c r="Q96" s="59" t="s">
        <v>587</v>
      </c>
      <c r="R96" s="59" t="s">
        <v>588</v>
      </c>
      <c r="S96" s="59" t="s">
        <v>589</v>
      </c>
      <c r="T96" s="60" t="s">
        <v>590</v>
      </c>
    </row>
    <row r="97" spans="2:65" s="1" customFormat="1" ht="22.8" customHeight="1" x14ac:dyDescent="0.3">
      <c r="B97" s="34"/>
      <c r="C97" s="63" t="s">
        <v>591</v>
      </c>
      <c r="J97" s="117">
        <f>BK97</f>
        <v>0</v>
      </c>
      <c r="L97" s="34"/>
      <c r="M97" s="61"/>
      <c r="N97" s="52"/>
      <c r="O97" s="52"/>
      <c r="P97" s="118">
        <f>P98+P158</f>
        <v>0</v>
      </c>
      <c r="Q97" s="52"/>
      <c r="R97" s="118">
        <f>R98+R158</f>
        <v>2.2141599999999997E-2</v>
      </c>
      <c r="S97" s="52"/>
      <c r="T97" s="119">
        <f>T98+T158</f>
        <v>224.84665499999997</v>
      </c>
      <c r="AT97" s="18" t="s">
        <v>83</v>
      </c>
      <c r="AU97" s="18" t="s">
        <v>576</v>
      </c>
      <c r="BK97" s="120">
        <f>BK98+BK158</f>
        <v>0</v>
      </c>
    </row>
    <row r="98" spans="2:65" s="11" customFormat="1" ht="25.95" customHeight="1" x14ac:dyDescent="0.25">
      <c r="B98" s="121"/>
      <c r="D98" s="122" t="s">
        <v>83</v>
      </c>
      <c r="E98" s="123" t="s">
        <v>645</v>
      </c>
      <c r="F98" s="123" t="s">
        <v>646</v>
      </c>
      <c r="I98" s="124"/>
      <c r="J98" s="125">
        <f>BK98</f>
        <v>0</v>
      </c>
      <c r="L98" s="121"/>
      <c r="M98" s="126"/>
      <c r="P98" s="127">
        <f>P99+P151</f>
        <v>0</v>
      </c>
      <c r="R98" s="127">
        <f>R99+R151</f>
        <v>2.2141599999999997E-2</v>
      </c>
      <c r="T98" s="128">
        <f>T99+T151</f>
        <v>220.80313499999997</v>
      </c>
      <c r="AR98" s="122" t="s">
        <v>91</v>
      </c>
      <c r="AT98" s="129" t="s">
        <v>83</v>
      </c>
      <c r="AU98" s="129" t="s">
        <v>84</v>
      </c>
      <c r="AY98" s="122" t="s">
        <v>594</v>
      </c>
      <c r="BK98" s="130">
        <f>BK99+BK151</f>
        <v>0</v>
      </c>
    </row>
    <row r="99" spans="2:65" s="11" customFormat="1" ht="22.8" customHeight="1" x14ac:dyDescent="0.25">
      <c r="B99" s="121"/>
      <c r="D99" s="122" t="s">
        <v>83</v>
      </c>
      <c r="E99" s="131" t="s">
        <v>721</v>
      </c>
      <c r="F99" s="131" t="s">
        <v>797</v>
      </c>
      <c r="I99" s="124"/>
      <c r="J99" s="132">
        <f>BK99</f>
        <v>0</v>
      </c>
      <c r="L99" s="121"/>
      <c r="M99" s="126"/>
      <c r="P99" s="127">
        <f>SUM(P100:P150)</f>
        <v>0</v>
      </c>
      <c r="R99" s="127">
        <f>SUM(R100:R150)</f>
        <v>2.2141599999999997E-2</v>
      </c>
      <c r="T99" s="128">
        <f>SUM(T100:T150)</f>
        <v>220.80313499999997</v>
      </c>
      <c r="AR99" s="122" t="s">
        <v>91</v>
      </c>
      <c r="AT99" s="129" t="s">
        <v>83</v>
      </c>
      <c r="AU99" s="129" t="s">
        <v>91</v>
      </c>
      <c r="AY99" s="122" t="s">
        <v>594</v>
      </c>
      <c r="BK99" s="130">
        <f>SUM(BK100:BK150)</f>
        <v>0</v>
      </c>
    </row>
    <row r="100" spans="2:65" s="1" customFormat="1" ht="24.15" customHeight="1" x14ac:dyDescent="0.2">
      <c r="B100" s="34"/>
      <c r="C100" s="133" t="s">
        <v>91</v>
      </c>
      <c r="D100" s="133" t="s">
        <v>597</v>
      </c>
      <c r="E100" s="134" t="s">
        <v>799</v>
      </c>
      <c r="F100" s="135" t="s">
        <v>800</v>
      </c>
      <c r="G100" s="136" t="s">
        <v>618</v>
      </c>
      <c r="H100" s="137">
        <v>170.32</v>
      </c>
      <c r="I100" s="138"/>
      <c r="J100" s="139">
        <f>ROUND(I100*H100,2)</f>
        <v>0</v>
      </c>
      <c r="K100" s="135" t="s">
        <v>651</v>
      </c>
      <c r="L100" s="34"/>
      <c r="M100" s="140" t="s">
        <v>82</v>
      </c>
      <c r="N100" s="141" t="s">
        <v>54</v>
      </c>
      <c r="P100" s="142">
        <f>O100*H100</f>
        <v>0</v>
      </c>
      <c r="Q100" s="142">
        <v>1.2999999999999999E-4</v>
      </c>
      <c r="R100" s="142">
        <f>Q100*H100</f>
        <v>2.2141599999999997E-2</v>
      </c>
      <c r="S100" s="142">
        <v>0</v>
      </c>
      <c r="T100" s="143">
        <f>S100*H100</f>
        <v>0</v>
      </c>
      <c r="AR100" s="144" t="s">
        <v>147</v>
      </c>
      <c r="AT100" s="144" t="s">
        <v>597</v>
      </c>
      <c r="AU100" s="144" t="s">
        <v>93</v>
      </c>
      <c r="AY100" s="18" t="s">
        <v>594</v>
      </c>
      <c r="BE100" s="145">
        <f>IF(N100="základní",J100,0)</f>
        <v>0</v>
      </c>
      <c r="BF100" s="145">
        <f>IF(N100="snížená",J100,0)</f>
        <v>0</v>
      </c>
      <c r="BG100" s="145">
        <f>IF(N100="zákl. přenesená",J100,0)</f>
        <v>0</v>
      </c>
      <c r="BH100" s="145">
        <f>IF(N100="sníž. přenesená",J100,0)</f>
        <v>0</v>
      </c>
      <c r="BI100" s="145">
        <f>IF(N100="nulová",J100,0)</f>
        <v>0</v>
      </c>
      <c r="BJ100" s="18" t="s">
        <v>91</v>
      </c>
      <c r="BK100" s="145">
        <f>ROUND(I100*H100,2)</f>
        <v>0</v>
      </c>
      <c r="BL100" s="18" t="s">
        <v>147</v>
      </c>
      <c r="BM100" s="144" t="s">
        <v>2757</v>
      </c>
    </row>
    <row r="101" spans="2:65" s="1" customFormat="1" ht="10.199999999999999" x14ac:dyDescent="0.2">
      <c r="B101" s="34"/>
      <c r="D101" s="164" t="s">
        <v>653</v>
      </c>
      <c r="F101" s="165" t="s">
        <v>802</v>
      </c>
      <c r="I101" s="166"/>
      <c r="L101" s="34"/>
      <c r="M101" s="167"/>
      <c r="T101" s="55"/>
      <c r="AT101" s="18" t="s">
        <v>653</v>
      </c>
      <c r="AU101" s="18" t="s">
        <v>93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2758</v>
      </c>
      <c r="H102" s="156">
        <v>170.32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91</v>
      </c>
      <c r="AY102" s="154" t="s">
        <v>594</v>
      </c>
    </row>
    <row r="103" spans="2:65" s="1" customFormat="1" ht="24.15" customHeight="1" x14ac:dyDescent="0.2">
      <c r="B103" s="34"/>
      <c r="C103" s="133" t="s">
        <v>93</v>
      </c>
      <c r="D103" s="133" t="s">
        <v>597</v>
      </c>
      <c r="E103" s="134" t="s">
        <v>2759</v>
      </c>
      <c r="F103" s="135" t="s">
        <v>2760</v>
      </c>
      <c r="G103" s="136" t="s">
        <v>2761</v>
      </c>
      <c r="H103" s="137">
        <v>60</v>
      </c>
      <c r="I103" s="138"/>
      <c r="J103" s="139">
        <f>ROUND(I103*H103,2)</f>
        <v>0</v>
      </c>
      <c r="K103" s="135" t="s">
        <v>82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0</v>
      </c>
      <c r="R103" s="142">
        <f>Q103*H103</f>
        <v>0</v>
      </c>
      <c r="S103" s="142">
        <v>0</v>
      </c>
      <c r="T103" s="143">
        <f>S103*H103</f>
        <v>0</v>
      </c>
      <c r="AR103" s="144" t="s">
        <v>147</v>
      </c>
      <c r="AT103" s="144" t="s">
        <v>597</v>
      </c>
      <c r="AU103" s="144" t="s">
        <v>93</v>
      </c>
      <c r="AY103" s="18" t="s">
        <v>594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147</v>
      </c>
      <c r="BM103" s="144" t="s">
        <v>2762</v>
      </c>
    </row>
    <row r="104" spans="2:65" s="1" customFormat="1" ht="24.15" customHeight="1" x14ac:dyDescent="0.2">
      <c r="B104" s="34"/>
      <c r="C104" s="133" t="s">
        <v>101</v>
      </c>
      <c r="D104" s="133" t="s">
        <v>597</v>
      </c>
      <c r="E104" s="134" t="s">
        <v>2763</v>
      </c>
      <c r="F104" s="135" t="s">
        <v>2764</v>
      </c>
      <c r="G104" s="136" t="s">
        <v>650</v>
      </c>
      <c r="H104" s="137">
        <v>4.7149999999999999</v>
      </c>
      <c r="I104" s="138"/>
      <c r="J104" s="139">
        <f>ROUND(I104*H104,2)</f>
        <v>0</v>
      </c>
      <c r="K104" s="135" t="s">
        <v>651</v>
      </c>
      <c r="L104" s="34"/>
      <c r="M104" s="140" t="s">
        <v>82</v>
      </c>
      <c r="N104" s="141" t="s">
        <v>54</v>
      </c>
      <c r="P104" s="142">
        <f>O104*H104</f>
        <v>0</v>
      </c>
      <c r="Q104" s="142">
        <v>0</v>
      </c>
      <c r="R104" s="142">
        <f>Q104*H104</f>
        <v>0</v>
      </c>
      <c r="S104" s="142">
        <v>1.8</v>
      </c>
      <c r="T104" s="143">
        <f>S104*H104</f>
        <v>8.4870000000000001</v>
      </c>
      <c r="AR104" s="144" t="s">
        <v>147</v>
      </c>
      <c r="AT104" s="144" t="s">
        <v>597</v>
      </c>
      <c r="AU104" s="144" t="s">
        <v>93</v>
      </c>
      <c r="AY104" s="18" t="s">
        <v>594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91</v>
      </c>
      <c r="BK104" s="145">
        <f>ROUND(I104*H104,2)</f>
        <v>0</v>
      </c>
      <c r="BL104" s="18" t="s">
        <v>147</v>
      </c>
      <c r="BM104" s="144" t="s">
        <v>2765</v>
      </c>
    </row>
    <row r="105" spans="2:65" s="1" customFormat="1" ht="10.199999999999999" x14ac:dyDescent="0.2">
      <c r="B105" s="34"/>
      <c r="D105" s="164" t="s">
        <v>653</v>
      </c>
      <c r="F105" s="165" t="s">
        <v>2766</v>
      </c>
      <c r="I105" s="166"/>
      <c r="L105" s="34"/>
      <c r="M105" s="167"/>
      <c r="T105" s="55"/>
      <c r="AT105" s="18" t="s">
        <v>653</v>
      </c>
      <c r="AU105" s="18" t="s">
        <v>93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2767</v>
      </c>
      <c r="H106" s="156">
        <v>4.7149999999999999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91</v>
      </c>
      <c r="AY106" s="154" t="s">
        <v>594</v>
      </c>
    </row>
    <row r="107" spans="2:65" s="1" customFormat="1" ht="16.5" customHeight="1" x14ac:dyDescent="0.2">
      <c r="B107" s="34"/>
      <c r="C107" s="133" t="s">
        <v>147</v>
      </c>
      <c r="D107" s="133" t="s">
        <v>597</v>
      </c>
      <c r="E107" s="134" t="s">
        <v>2697</v>
      </c>
      <c r="F107" s="135" t="s">
        <v>2698</v>
      </c>
      <c r="G107" s="136" t="s">
        <v>650</v>
      </c>
      <c r="H107" s="137">
        <v>35.469000000000001</v>
      </c>
      <c r="I107" s="138"/>
      <c r="J107" s="139">
        <f>ROUND(I107*H107,2)</f>
        <v>0</v>
      </c>
      <c r="K107" s="135" t="s">
        <v>651</v>
      </c>
      <c r="L107" s="34"/>
      <c r="M107" s="140" t="s">
        <v>82</v>
      </c>
      <c r="N107" s="141" t="s">
        <v>54</v>
      </c>
      <c r="P107" s="142">
        <f>O107*H107</f>
        <v>0</v>
      </c>
      <c r="Q107" s="142">
        <v>0</v>
      </c>
      <c r="R107" s="142">
        <f>Q107*H107</f>
        <v>0</v>
      </c>
      <c r="S107" s="142">
        <v>2.4</v>
      </c>
      <c r="T107" s="143">
        <f>S107*H107</f>
        <v>85.125600000000006</v>
      </c>
      <c r="AR107" s="144" t="s">
        <v>147</v>
      </c>
      <c r="AT107" s="144" t="s">
        <v>597</v>
      </c>
      <c r="AU107" s="144" t="s">
        <v>93</v>
      </c>
      <c r="AY107" s="18" t="s">
        <v>594</v>
      </c>
      <c r="BE107" s="145">
        <f>IF(N107="základní",J107,0)</f>
        <v>0</v>
      </c>
      <c r="BF107" s="145">
        <f>IF(N107="snížená",J107,0)</f>
        <v>0</v>
      </c>
      <c r="BG107" s="145">
        <f>IF(N107="zákl. přenesená",J107,0)</f>
        <v>0</v>
      </c>
      <c r="BH107" s="145">
        <f>IF(N107="sníž. přenesená",J107,0)</f>
        <v>0</v>
      </c>
      <c r="BI107" s="145">
        <f>IF(N107="nulová",J107,0)</f>
        <v>0</v>
      </c>
      <c r="BJ107" s="18" t="s">
        <v>91</v>
      </c>
      <c r="BK107" s="145">
        <f>ROUND(I107*H107,2)</f>
        <v>0</v>
      </c>
      <c r="BL107" s="18" t="s">
        <v>147</v>
      </c>
      <c r="BM107" s="144" t="s">
        <v>2768</v>
      </c>
    </row>
    <row r="108" spans="2:65" s="1" customFormat="1" ht="10.199999999999999" x14ac:dyDescent="0.2">
      <c r="B108" s="34"/>
      <c r="D108" s="164" t="s">
        <v>653</v>
      </c>
      <c r="F108" s="165" t="s">
        <v>2700</v>
      </c>
      <c r="I108" s="166"/>
      <c r="L108" s="34"/>
      <c r="M108" s="167"/>
      <c r="T108" s="55"/>
      <c r="AT108" s="18" t="s">
        <v>653</v>
      </c>
      <c r="AU108" s="18" t="s">
        <v>93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2769</v>
      </c>
      <c r="H109" s="156">
        <v>14.85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2" customFormat="1" ht="10.199999999999999" x14ac:dyDescent="0.2">
      <c r="B110" s="146"/>
      <c r="D110" s="147" t="s">
        <v>603</v>
      </c>
      <c r="E110" s="148" t="s">
        <v>82</v>
      </c>
      <c r="F110" s="149" t="s">
        <v>2770</v>
      </c>
      <c r="H110" s="148" t="s">
        <v>82</v>
      </c>
      <c r="I110" s="150"/>
      <c r="L110" s="146"/>
      <c r="M110" s="151"/>
      <c r="T110" s="152"/>
      <c r="AT110" s="148" t="s">
        <v>603</v>
      </c>
      <c r="AU110" s="148" t="s">
        <v>93</v>
      </c>
      <c r="AV110" s="12" t="s">
        <v>91</v>
      </c>
      <c r="AW110" s="12" t="s">
        <v>42</v>
      </c>
      <c r="AX110" s="12" t="s">
        <v>84</v>
      </c>
      <c r="AY110" s="148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2771</v>
      </c>
      <c r="H111" s="156">
        <v>4.2709999999999999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2772</v>
      </c>
      <c r="H112" s="156">
        <v>1.768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2773</v>
      </c>
      <c r="H113" s="156">
        <v>5.8979999999999997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2774</v>
      </c>
      <c r="H114" s="156">
        <v>4.9180000000000001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2775</v>
      </c>
      <c r="H115" s="156">
        <v>2.0110000000000001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2776</v>
      </c>
      <c r="H116" s="156">
        <v>1.7529999999999999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65" s="15" customFormat="1" ht="10.199999999999999" x14ac:dyDescent="0.2">
      <c r="B117" s="175"/>
      <c r="D117" s="147" t="s">
        <v>603</v>
      </c>
      <c r="E117" s="176" t="s">
        <v>82</v>
      </c>
      <c r="F117" s="177" t="s">
        <v>672</v>
      </c>
      <c r="H117" s="178">
        <v>35.469000000000001</v>
      </c>
      <c r="I117" s="179"/>
      <c r="L117" s="175"/>
      <c r="M117" s="180"/>
      <c r="T117" s="181"/>
      <c r="AT117" s="176" t="s">
        <v>603</v>
      </c>
      <c r="AU117" s="176" t="s">
        <v>93</v>
      </c>
      <c r="AV117" s="15" t="s">
        <v>147</v>
      </c>
      <c r="AW117" s="15" t="s">
        <v>42</v>
      </c>
      <c r="AX117" s="15" t="s">
        <v>91</v>
      </c>
      <c r="AY117" s="176" t="s">
        <v>594</v>
      </c>
    </row>
    <row r="118" spans="2:65" s="1" customFormat="1" ht="16.5" customHeight="1" x14ac:dyDescent="0.2">
      <c r="B118" s="34"/>
      <c r="C118" s="133" t="s">
        <v>160</v>
      </c>
      <c r="D118" s="133" t="s">
        <v>597</v>
      </c>
      <c r="E118" s="134" t="s">
        <v>853</v>
      </c>
      <c r="F118" s="135" t="s">
        <v>854</v>
      </c>
      <c r="G118" s="136" t="s">
        <v>650</v>
      </c>
      <c r="H118" s="137">
        <v>20.087</v>
      </c>
      <c r="I118" s="138"/>
      <c r="J118" s="139">
        <f>ROUND(I118*H118,2)</f>
        <v>0</v>
      </c>
      <c r="K118" s="135" t="s">
        <v>651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0</v>
      </c>
      <c r="R118" s="142">
        <f>Q118*H118</f>
        <v>0</v>
      </c>
      <c r="S118" s="142">
        <v>2.2000000000000002</v>
      </c>
      <c r="T118" s="143">
        <f>S118*H118</f>
        <v>44.191400000000002</v>
      </c>
      <c r="AR118" s="144" t="s">
        <v>147</v>
      </c>
      <c r="AT118" s="144" t="s">
        <v>597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147</v>
      </c>
      <c r="BM118" s="144" t="s">
        <v>2777</v>
      </c>
    </row>
    <row r="119" spans="2:65" s="1" customFormat="1" ht="10.199999999999999" x14ac:dyDescent="0.2">
      <c r="B119" s="34"/>
      <c r="D119" s="164" t="s">
        <v>653</v>
      </c>
      <c r="F119" s="165" t="s">
        <v>856</v>
      </c>
      <c r="I119" s="166"/>
      <c r="L119" s="34"/>
      <c r="M119" s="167"/>
      <c r="T119" s="55"/>
      <c r="AT119" s="18" t="s">
        <v>653</v>
      </c>
      <c r="AU119" s="18" t="s">
        <v>93</v>
      </c>
    </row>
    <row r="120" spans="2:65" s="13" customFormat="1" ht="10.199999999999999" x14ac:dyDescent="0.2">
      <c r="B120" s="153"/>
      <c r="D120" s="147" t="s">
        <v>603</v>
      </c>
      <c r="E120" s="154" t="s">
        <v>82</v>
      </c>
      <c r="F120" s="155" t="s">
        <v>2778</v>
      </c>
      <c r="H120" s="156">
        <v>20.087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91</v>
      </c>
      <c r="AY120" s="154" t="s">
        <v>594</v>
      </c>
    </row>
    <row r="121" spans="2:65" s="1" customFormat="1" ht="16.5" customHeight="1" x14ac:dyDescent="0.2">
      <c r="B121" s="34"/>
      <c r="C121" s="133" t="s">
        <v>624</v>
      </c>
      <c r="D121" s="133" t="s">
        <v>597</v>
      </c>
      <c r="E121" s="134" t="s">
        <v>885</v>
      </c>
      <c r="F121" s="135" t="s">
        <v>886</v>
      </c>
      <c r="G121" s="136" t="s">
        <v>650</v>
      </c>
      <c r="H121" s="137">
        <v>27.753</v>
      </c>
      <c r="I121" s="138"/>
      <c r="J121" s="139">
        <f>ROUND(I121*H121,2)</f>
        <v>0</v>
      </c>
      <c r="K121" s="135" t="s">
        <v>651</v>
      </c>
      <c r="L121" s="34"/>
      <c r="M121" s="140" t="s">
        <v>82</v>
      </c>
      <c r="N121" s="141" t="s">
        <v>54</v>
      </c>
      <c r="P121" s="142">
        <f>O121*H121</f>
        <v>0</v>
      </c>
      <c r="Q121" s="142">
        <v>0</v>
      </c>
      <c r="R121" s="142">
        <f>Q121*H121</f>
        <v>0</v>
      </c>
      <c r="S121" s="142">
        <v>2.2000000000000002</v>
      </c>
      <c r="T121" s="143">
        <f>S121*H121</f>
        <v>61.056600000000003</v>
      </c>
      <c r="AR121" s="144" t="s">
        <v>147</v>
      </c>
      <c r="AT121" s="144" t="s">
        <v>597</v>
      </c>
      <c r="AU121" s="144" t="s">
        <v>93</v>
      </c>
      <c r="AY121" s="18" t="s">
        <v>594</v>
      </c>
      <c r="BE121" s="145">
        <f>IF(N121="základní",J121,0)</f>
        <v>0</v>
      </c>
      <c r="BF121" s="145">
        <f>IF(N121="snížená",J121,0)</f>
        <v>0</v>
      </c>
      <c r="BG121" s="145">
        <f>IF(N121="zákl. přenesená",J121,0)</f>
        <v>0</v>
      </c>
      <c r="BH121" s="145">
        <f>IF(N121="sníž. přenesená",J121,0)</f>
        <v>0</v>
      </c>
      <c r="BI121" s="145">
        <f>IF(N121="nulová",J121,0)</f>
        <v>0</v>
      </c>
      <c r="BJ121" s="18" t="s">
        <v>91</v>
      </c>
      <c r="BK121" s="145">
        <f>ROUND(I121*H121,2)</f>
        <v>0</v>
      </c>
      <c r="BL121" s="18" t="s">
        <v>147</v>
      </c>
      <c r="BM121" s="144" t="s">
        <v>2779</v>
      </c>
    </row>
    <row r="122" spans="2:65" s="1" customFormat="1" ht="10.199999999999999" x14ac:dyDescent="0.2">
      <c r="B122" s="34"/>
      <c r="D122" s="164" t="s">
        <v>653</v>
      </c>
      <c r="F122" s="165" t="s">
        <v>888</v>
      </c>
      <c r="I122" s="166"/>
      <c r="L122" s="34"/>
      <c r="M122" s="167"/>
      <c r="T122" s="55"/>
      <c r="AT122" s="18" t="s">
        <v>653</v>
      </c>
      <c r="AU122" s="18" t="s">
        <v>93</v>
      </c>
    </row>
    <row r="123" spans="2:65" s="13" customFormat="1" ht="10.199999999999999" x14ac:dyDescent="0.2">
      <c r="B123" s="153"/>
      <c r="D123" s="147" t="s">
        <v>603</v>
      </c>
      <c r="E123" s="154" t="s">
        <v>2753</v>
      </c>
      <c r="F123" s="155" t="s">
        <v>2780</v>
      </c>
      <c r="H123" s="156">
        <v>27.753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91</v>
      </c>
      <c r="AY123" s="154" t="s">
        <v>594</v>
      </c>
    </row>
    <row r="124" spans="2:65" s="1" customFormat="1" ht="21.75" customHeight="1" x14ac:dyDescent="0.2">
      <c r="B124" s="34"/>
      <c r="C124" s="133" t="s">
        <v>707</v>
      </c>
      <c r="D124" s="133" t="s">
        <v>597</v>
      </c>
      <c r="E124" s="134" t="s">
        <v>2096</v>
      </c>
      <c r="F124" s="135" t="s">
        <v>2097</v>
      </c>
      <c r="G124" s="136" t="s">
        <v>650</v>
      </c>
      <c r="H124" s="137">
        <v>20.087</v>
      </c>
      <c r="I124" s="138"/>
      <c r="J124" s="139">
        <f>ROUND(I124*H124,2)</f>
        <v>0</v>
      </c>
      <c r="K124" s="135" t="s">
        <v>651</v>
      </c>
      <c r="L124" s="34"/>
      <c r="M124" s="140" t="s">
        <v>82</v>
      </c>
      <c r="N124" s="141" t="s">
        <v>54</v>
      </c>
      <c r="P124" s="142">
        <f>O124*H124</f>
        <v>0</v>
      </c>
      <c r="Q124" s="142">
        <v>0</v>
      </c>
      <c r="R124" s="142">
        <f>Q124*H124</f>
        <v>0</v>
      </c>
      <c r="S124" s="142">
        <v>4.3999999999999997E-2</v>
      </c>
      <c r="T124" s="143">
        <f>S124*H124</f>
        <v>0.88382799999999995</v>
      </c>
      <c r="AR124" s="144" t="s">
        <v>147</v>
      </c>
      <c r="AT124" s="144" t="s">
        <v>597</v>
      </c>
      <c r="AU124" s="144" t="s">
        <v>93</v>
      </c>
      <c r="AY124" s="18" t="s">
        <v>594</v>
      </c>
      <c r="BE124" s="145">
        <f>IF(N124="základní",J124,0)</f>
        <v>0</v>
      </c>
      <c r="BF124" s="145">
        <f>IF(N124="snížená",J124,0)</f>
        <v>0</v>
      </c>
      <c r="BG124" s="145">
        <f>IF(N124="zákl. přenesená",J124,0)</f>
        <v>0</v>
      </c>
      <c r="BH124" s="145">
        <f>IF(N124="sníž. přenesená",J124,0)</f>
        <v>0</v>
      </c>
      <c r="BI124" s="145">
        <f>IF(N124="nulová",J124,0)</f>
        <v>0</v>
      </c>
      <c r="BJ124" s="18" t="s">
        <v>91</v>
      </c>
      <c r="BK124" s="145">
        <f>ROUND(I124*H124,2)</f>
        <v>0</v>
      </c>
      <c r="BL124" s="18" t="s">
        <v>147</v>
      </c>
      <c r="BM124" s="144" t="s">
        <v>2781</v>
      </c>
    </row>
    <row r="125" spans="2:65" s="1" customFormat="1" ht="10.199999999999999" x14ac:dyDescent="0.2">
      <c r="B125" s="34"/>
      <c r="D125" s="164" t="s">
        <v>653</v>
      </c>
      <c r="F125" s="165" t="s">
        <v>2099</v>
      </c>
      <c r="I125" s="166"/>
      <c r="L125" s="34"/>
      <c r="M125" s="167"/>
      <c r="T125" s="55"/>
      <c r="AT125" s="18" t="s">
        <v>653</v>
      </c>
      <c r="AU125" s="18" t="s">
        <v>93</v>
      </c>
    </row>
    <row r="126" spans="2:65" s="1" customFormat="1" ht="21.75" customHeight="1" x14ac:dyDescent="0.2">
      <c r="B126" s="34"/>
      <c r="C126" s="133" t="s">
        <v>716</v>
      </c>
      <c r="D126" s="133" t="s">
        <v>597</v>
      </c>
      <c r="E126" s="134" t="s">
        <v>2107</v>
      </c>
      <c r="F126" s="135" t="s">
        <v>2108</v>
      </c>
      <c r="G126" s="136" t="s">
        <v>650</v>
      </c>
      <c r="H126" s="137">
        <v>27.753</v>
      </c>
      <c r="I126" s="138"/>
      <c r="J126" s="139">
        <f>ROUND(I126*H126,2)</f>
        <v>0</v>
      </c>
      <c r="K126" s="135" t="s">
        <v>651</v>
      </c>
      <c r="L126" s="34"/>
      <c r="M126" s="140" t="s">
        <v>82</v>
      </c>
      <c r="N126" s="141" t="s">
        <v>54</v>
      </c>
      <c r="P126" s="142">
        <f>O126*H126</f>
        <v>0</v>
      </c>
      <c r="Q126" s="142">
        <v>0</v>
      </c>
      <c r="R126" s="142">
        <f>Q126*H126</f>
        <v>0</v>
      </c>
      <c r="S126" s="142">
        <v>2.9000000000000001E-2</v>
      </c>
      <c r="T126" s="143">
        <f>S126*H126</f>
        <v>0.80483700000000002</v>
      </c>
      <c r="AR126" s="144" t="s">
        <v>147</v>
      </c>
      <c r="AT126" s="144" t="s">
        <v>597</v>
      </c>
      <c r="AU126" s="144" t="s">
        <v>93</v>
      </c>
      <c r="AY126" s="18" t="s">
        <v>594</v>
      </c>
      <c r="BE126" s="145">
        <f>IF(N126="základní",J126,0)</f>
        <v>0</v>
      </c>
      <c r="BF126" s="145">
        <f>IF(N126="snížená",J126,0)</f>
        <v>0</v>
      </c>
      <c r="BG126" s="145">
        <f>IF(N126="zákl. přenesená",J126,0)</f>
        <v>0</v>
      </c>
      <c r="BH126" s="145">
        <f>IF(N126="sníž. přenesená",J126,0)</f>
        <v>0</v>
      </c>
      <c r="BI126" s="145">
        <f>IF(N126="nulová",J126,0)</f>
        <v>0</v>
      </c>
      <c r="BJ126" s="18" t="s">
        <v>91</v>
      </c>
      <c r="BK126" s="145">
        <f>ROUND(I126*H126,2)</f>
        <v>0</v>
      </c>
      <c r="BL126" s="18" t="s">
        <v>147</v>
      </c>
      <c r="BM126" s="144" t="s">
        <v>2782</v>
      </c>
    </row>
    <row r="127" spans="2:65" s="1" customFormat="1" ht="10.199999999999999" x14ac:dyDescent="0.2">
      <c r="B127" s="34"/>
      <c r="D127" s="164" t="s">
        <v>653</v>
      </c>
      <c r="F127" s="165" t="s">
        <v>2110</v>
      </c>
      <c r="I127" s="166"/>
      <c r="L127" s="34"/>
      <c r="M127" s="167"/>
      <c r="T127" s="55"/>
      <c r="AT127" s="18" t="s">
        <v>653</v>
      </c>
      <c r="AU127" s="18" t="s">
        <v>93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2753</v>
      </c>
      <c r="H128" s="156">
        <v>27.753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91</v>
      </c>
      <c r="AY128" s="154" t="s">
        <v>594</v>
      </c>
    </row>
    <row r="129" spans="2:65" s="1" customFormat="1" ht="24.15" customHeight="1" x14ac:dyDescent="0.2">
      <c r="B129" s="34"/>
      <c r="C129" s="133" t="s">
        <v>721</v>
      </c>
      <c r="D129" s="133" t="s">
        <v>597</v>
      </c>
      <c r="E129" s="134" t="s">
        <v>935</v>
      </c>
      <c r="F129" s="135" t="s">
        <v>936</v>
      </c>
      <c r="G129" s="136" t="s">
        <v>618</v>
      </c>
      <c r="H129" s="137">
        <v>200.869</v>
      </c>
      <c r="I129" s="138"/>
      <c r="J129" s="139">
        <f>ROUND(I129*H129,2)</f>
        <v>0</v>
      </c>
      <c r="K129" s="135" t="s">
        <v>651</v>
      </c>
      <c r="L129" s="34"/>
      <c r="M129" s="140" t="s">
        <v>82</v>
      </c>
      <c r="N129" s="141" t="s">
        <v>54</v>
      </c>
      <c r="P129" s="142">
        <f>O129*H129</f>
        <v>0</v>
      </c>
      <c r="Q129" s="142">
        <v>0</v>
      </c>
      <c r="R129" s="142">
        <f>Q129*H129</f>
        <v>0</v>
      </c>
      <c r="S129" s="142">
        <v>3.5000000000000003E-2</v>
      </c>
      <c r="T129" s="143">
        <f>S129*H129</f>
        <v>7.0304150000000005</v>
      </c>
      <c r="AR129" s="144" t="s">
        <v>147</v>
      </c>
      <c r="AT129" s="144" t="s">
        <v>597</v>
      </c>
      <c r="AU129" s="144" t="s">
        <v>93</v>
      </c>
      <c r="AY129" s="18" t="s">
        <v>594</v>
      </c>
      <c r="BE129" s="145">
        <f>IF(N129="základní",J129,0)</f>
        <v>0</v>
      </c>
      <c r="BF129" s="145">
        <f>IF(N129="snížená",J129,0)</f>
        <v>0</v>
      </c>
      <c r="BG129" s="145">
        <f>IF(N129="zákl. přenesená",J129,0)</f>
        <v>0</v>
      </c>
      <c r="BH129" s="145">
        <f>IF(N129="sníž. přenesená",J129,0)</f>
        <v>0</v>
      </c>
      <c r="BI129" s="145">
        <f>IF(N129="nulová",J129,0)</f>
        <v>0</v>
      </c>
      <c r="BJ129" s="18" t="s">
        <v>91</v>
      </c>
      <c r="BK129" s="145">
        <f>ROUND(I129*H129,2)</f>
        <v>0</v>
      </c>
      <c r="BL129" s="18" t="s">
        <v>147</v>
      </c>
      <c r="BM129" s="144" t="s">
        <v>2783</v>
      </c>
    </row>
    <row r="130" spans="2:65" s="1" customFormat="1" ht="10.199999999999999" x14ac:dyDescent="0.2">
      <c r="B130" s="34"/>
      <c r="D130" s="164" t="s">
        <v>653</v>
      </c>
      <c r="F130" s="165" t="s">
        <v>938</v>
      </c>
      <c r="I130" s="166"/>
      <c r="L130" s="34"/>
      <c r="M130" s="167"/>
      <c r="T130" s="55"/>
      <c r="AT130" s="18" t="s">
        <v>653</v>
      </c>
      <c r="AU130" s="18" t="s">
        <v>93</v>
      </c>
    </row>
    <row r="131" spans="2:65" s="13" customFormat="1" ht="10.199999999999999" x14ac:dyDescent="0.2">
      <c r="B131" s="153"/>
      <c r="D131" s="147" t="s">
        <v>603</v>
      </c>
      <c r="E131" s="154" t="s">
        <v>82</v>
      </c>
      <c r="F131" s="155" t="s">
        <v>2784</v>
      </c>
      <c r="H131" s="156">
        <v>200.869</v>
      </c>
      <c r="I131" s="157"/>
      <c r="L131" s="153"/>
      <c r="M131" s="158"/>
      <c r="T131" s="159"/>
      <c r="AT131" s="154" t="s">
        <v>603</v>
      </c>
      <c r="AU131" s="154" t="s">
        <v>93</v>
      </c>
      <c r="AV131" s="13" t="s">
        <v>93</v>
      </c>
      <c r="AW131" s="13" t="s">
        <v>42</v>
      </c>
      <c r="AX131" s="13" t="s">
        <v>91</v>
      </c>
      <c r="AY131" s="154" t="s">
        <v>594</v>
      </c>
    </row>
    <row r="132" spans="2:65" s="1" customFormat="1" ht="16.5" customHeight="1" x14ac:dyDescent="0.2">
      <c r="B132" s="34"/>
      <c r="C132" s="133" t="s">
        <v>726</v>
      </c>
      <c r="D132" s="133" t="s">
        <v>597</v>
      </c>
      <c r="E132" s="134" t="s">
        <v>2785</v>
      </c>
      <c r="F132" s="135" t="s">
        <v>2786</v>
      </c>
      <c r="G132" s="136" t="s">
        <v>738</v>
      </c>
      <c r="H132" s="137">
        <v>3.7730000000000001</v>
      </c>
      <c r="I132" s="138"/>
      <c r="J132" s="139">
        <f>ROUND(I132*H132,2)</f>
        <v>0</v>
      </c>
      <c r="K132" s="135" t="s">
        <v>651</v>
      </c>
      <c r="L132" s="34"/>
      <c r="M132" s="140" t="s">
        <v>82</v>
      </c>
      <c r="N132" s="141" t="s">
        <v>54</v>
      </c>
      <c r="P132" s="142">
        <f>O132*H132</f>
        <v>0</v>
      </c>
      <c r="Q132" s="142">
        <v>0</v>
      </c>
      <c r="R132" s="142">
        <f>Q132*H132</f>
        <v>0</v>
      </c>
      <c r="S132" s="142">
        <v>1</v>
      </c>
      <c r="T132" s="143">
        <f>S132*H132</f>
        <v>3.7730000000000001</v>
      </c>
      <c r="AR132" s="144" t="s">
        <v>147</v>
      </c>
      <c r="AT132" s="144" t="s">
        <v>597</v>
      </c>
      <c r="AU132" s="144" t="s">
        <v>93</v>
      </c>
      <c r="AY132" s="18" t="s">
        <v>594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8" t="s">
        <v>91</v>
      </c>
      <c r="BK132" s="145">
        <f>ROUND(I132*H132,2)</f>
        <v>0</v>
      </c>
      <c r="BL132" s="18" t="s">
        <v>147</v>
      </c>
      <c r="BM132" s="144" t="s">
        <v>2787</v>
      </c>
    </row>
    <row r="133" spans="2:65" s="1" customFormat="1" ht="10.199999999999999" x14ac:dyDescent="0.2">
      <c r="B133" s="34"/>
      <c r="D133" s="164" t="s">
        <v>653</v>
      </c>
      <c r="F133" s="165" t="s">
        <v>2788</v>
      </c>
      <c r="I133" s="166"/>
      <c r="L133" s="34"/>
      <c r="M133" s="167"/>
      <c r="T133" s="55"/>
      <c r="AT133" s="18" t="s">
        <v>653</v>
      </c>
      <c r="AU133" s="18" t="s">
        <v>93</v>
      </c>
    </row>
    <row r="134" spans="2:65" s="13" customFormat="1" ht="10.199999999999999" x14ac:dyDescent="0.2">
      <c r="B134" s="153"/>
      <c r="D134" s="147" t="s">
        <v>603</v>
      </c>
      <c r="E134" s="154" t="s">
        <v>82</v>
      </c>
      <c r="F134" s="155" t="s">
        <v>2789</v>
      </c>
      <c r="H134" s="156">
        <v>0.19800000000000001</v>
      </c>
      <c r="I134" s="157"/>
      <c r="L134" s="153"/>
      <c r="M134" s="158"/>
      <c r="T134" s="159"/>
      <c r="AT134" s="154" t="s">
        <v>603</v>
      </c>
      <c r="AU134" s="154" t="s">
        <v>93</v>
      </c>
      <c r="AV134" s="13" t="s">
        <v>93</v>
      </c>
      <c r="AW134" s="13" t="s">
        <v>42</v>
      </c>
      <c r="AX134" s="13" t="s">
        <v>84</v>
      </c>
      <c r="AY134" s="154" t="s">
        <v>594</v>
      </c>
    </row>
    <row r="135" spans="2:65" s="13" customFormat="1" ht="10.199999999999999" x14ac:dyDescent="0.2">
      <c r="B135" s="153"/>
      <c r="D135" s="147" t="s">
        <v>603</v>
      </c>
      <c r="E135" s="154" t="s">
        <v>82</v>
      </c>
      <c r="F135" s="155" t="s">
        <v>2790</v>
      </c>
      <c r="H135" s="156">
        <v>1.67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65" s="13" customFormat="1" ht="10.199999999999999" x14ac:dyDescent="0.2">
      <c r="B136" s="153"/>
      <c r="D136" s="147" t="s">
        <v>603</v>
      </c>
      <c r="E136" s="154" t="s">
        <v>82</v>
      </c>
      <c r="F136" s="155" t="s">
        <v>2791</v>
      </c>
      <c r="H136" s="156">
        <v>1.905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594</v>
      </c>
    </row>
    <row r="137" spans="2:65" s="15" customFormat="1" ht="10.199999999999999" x14ac:dyDescent="0.2">
      <c r="B137" s="175"/>
      <c r="D137" s="147" t="s">
        <v>603</v>
      </c>
      <c r="E137" s="176" t="s">
        <v>82</v>
      </c>
      <c r="F137" s="177" t="s">
        <v>672</v>
      </c>
      <c r="H137" s="178">
        <v>3.7730000000000001</v>
      </c>
      <c r="I137" s="179"/>
      <c r="L137" s="175"/>
      <c r="M137" s="180"/>
      <c r="T137" s="181"/>
      <c r="AT137" s="176" t="s">
        <v>603</v>
      </c>
      <c r="AU137" s="176" t="s">
        <v>93</v>
      </c>
      <c r="AV137" s="15" t="s">
        <v>147</v>
      </c>
      <c r="AW137" s="15" t="s">
        <v>42</v>
      </c>
      <c r="AX137" s="15" t="s">
        <v>91</v>
      </c>
      <c r="AY137" s="176" t="s">
        <v>594</v>
      </c>
    </row>
    <row r="138" spans="2:65" s="1" customFormat="1" ht="33" customHeight="1" x14ac:dyDescent="0.2">
      <c r="B138" s="34"/>
      <c r="C138" s="133" t="s">
        <v>731</v>
      </c>
      <c r="D138" s="133" t="s">
        <v>597</v>
      </c>
      <c r="E138" s="134" t="s">
        <v>2792</v>
      </c>
      <c r="F138" s="135" t="s">
        <v>2793</v>
      </c>
      <c r="G138" s="136" t="s">
        <v>618</v>
      </c>
      <c r="H138" s="137">
        <v>35.700000000000003</v>
      </c>
      <c r="I138" s="138"/>
      <c r="J138" s="139">
        <f>ROUND(I138*H138,2)</f>
        <v>0</v>
      </c>
      <c r="K138" s="135" t="s">
        <v>651</v>
      </c>
      <c r="L138" s="34"/>
      <c r="M138" s="140" t="s">
        <v>82</v>
      </c>
      <c r="N138" s="141" t="s">
        <v>54</v>
      </c>
      <c r="P138" s="142">
        <f>O138*H138</f>
        <v>0</v>
      </c>
      <c r="Q138" s="142">
        <v>0</v>
      </c>
      <c r="R138" s="142">
        <f>Q138*H138</f>
        <v>0</v>
      </c>
      <c r="S138" s="142">
        <v>0.183</v>
      </c>
      <c r="T138" s="143">
        <f>S138*H138</f>
        <v>6.5331000000000001</v>
      </c>
      <c r="AR138" s="144" t="s">
        <v>147</v>
      </c>
      <c r="AT138" s="144" t="s">
        <v>597</v>
      </c>
      <c r="AU138" s="144" t="s">
        <v>93</v>
      </c>
      <c r="AY138" s="18" t="s">
        <v>594</v>
      </c>
      <c r="BE138" s="145">
        <f>IF(N138="základní",J138,0)</f>
        <v>0</v>
      </c>
      <c r="BF138" s="145">
        <f>IF(N138="snížená",J138,0)</f>
        <v>0</v>
      </c>
      <c r="BG138" s="145">
        <f>IF(N138="zákl. přenesená",J138,0)</f>
        <v>0</v>
      </c>
      <c r="BH138" s="145">
        <f>IF(N138="sníž. přenesená",J138,0)</f>
        <v>0</v>
      </c>
      <c r="BI138" s="145">
        <f>IF(N138="nulová",J138,0)</f>
        <v>0</v>
      </c>
      <c r="BJ138" s="18" t="s">
        <v>91</v>
      </c>
      <c r="BK138" s="145">
        <f>ROUND(I138*H138,2)</f>
        <v>0</v>
      </c>
      <c r="BL138" s="18" t="s">
        <v>147</v>
      </c>
      <c r="BM138" s="144" t="s">
        <v>2794</v>
      </c>
    </row>
    <row r="139" spans="2:65" s="1" customFormat="1" ht="10.199999999999999" x14ac:dyDescent="0.2">
      <c r="B139" s="34"/>
      <c r="D139" s="164" t="s">
        <v>653</v>
      </c>
      <c r="F139" s="165" t="s">
        <v>2795</v>
      </c>
      <c r="I139" s="166"/>
      <c r="L139" s="34"/>
      <c r="M139" s="167"/>
      <c r="T139" s="55"/>
      <c r="AT139" s="18" t="s">
        <v>653</v>
      </c>
      <c r="AU139" s="18" t="s">
        <v>93</v>
      </c>
    </row>
    <row r="140" spans="2:65" s="13" customFormat="1" ht="10.199999999999999" x14ac:dyDescent="0.2">
      <c r="B140" s="153"/>
      <c r="D140" s="147" t="s">
        <v>603</v>
      </c>
      <c r="E140" s="154" t="s">
        <v>82</v>
      </c>
      <c r="F140" s="155" t="s">
        <v>2796</v>
      </c>
      <c r="H140" s="156">
        <v>35.700000000000003</v>
      </c>
      <c r="I140" s="157"/>
      <c r="L140" s="153"/>
      <c r="M140" s="158"/>
      <c r="T140" s="159"/>
      <c r="AT140" s="154" t="s">
        <v>603</v>
      </c>
      <c r="AU140" s="154" t="s">
        <v>93</v>
      </c>
      <c r="AV140" s="13" t="s">
        <v>93</v>
      </c>
      <c r="AW140" s="13" t="s">
        <v>42</v>
      </c>
      <c r="AX140" s="13" t="s">
        <v>91</v>
      </c>
      <c r="AY140" s="154" t="s">
        <v>594</v>
      </c>
    </row>
    <row r="141" spans="2:65" s="1" customFormat="1" ht="16.5" customHeight="1" x14ac:dyDescent="0.2">
      <c r="B141" s="34"/>
      <c r="C141" s="133" t="s">
        <v>735</v>
      </c>
      <c r="D141" s="133" t="s">
        <v>597</v>
      </c>
      <c r="E141" s="134" t="s">
        <v>2718</v>
      </c>
      <c r="F141" s="135" t="s">
        <v>2719</v>
      </c>
      <c r="G141" s="136" t="s">
        <v>944</v>
      </c>
      <c r="H141" s="137">
        <v>7.7</v>
      </c>
      <c r="I141" s="138"/>
      <c r="J141" s="139">
        <f>ROUND(I141*H141,2)</f>
        <v>0</v>
      </c>
      <c r="K141" s="135" t="s">
        <v>651</v>
      </c>
      <c r="L141" s="34"/>
      <c r="M141" s="140" t="s">
        <v>82</v>
      </c>
      <c r="N141" s="141" t="s">
        <v>54</v>
      </c>
      <c r="P141" s="142">
        <f>O141*H141</f>
        <v>0</v>
      </c>
      <c r="Q141" s="142">
        <v>0</v>
      </c>
      <c r="R141" s="142">
        <f>Q141*H141</f>
        <v>0</v>
      </c>
      <c r="S141" s="142">
        <v>3.6999999999999998E-2</v>
      </c>
      <c r="T141" s="143">
        <f>S141*H141</f>
        <v>0.28489999999999999</v>
      </c>
      <c r="AR141" s="144" t="s">
        <v>147</v>
      </c>
      <c r="AT141" s="144" t="s">
        <v>597</v>
      </c>
      <c r="AU141" s="144" t="s">
        <v>93</v>
      </c>
      <c r="AY141" s="18" t="s">
        <v>594</v>
      </c>
      <c r="BE141" s="145">
        <f>IF(N141="základní",J141,0)</f>
        <v>0</v>
      </c>
      <c r="BF141" s="145">
        <f>IF(N141="snížená",J141,0)</f>
        <v>0</v>
      </c>
      <c r="BG141" s="145">
        <f>IF(N141="zákl. přenesená",J141,0)</f>
        <v>0</v>
      </c>
      <c r="BH141" s="145">
        <f>IF(N141="sníž. přenesená",J141,0)</f>
        <v>0</v>
      </c>
      <c r="BI141" s="145">
        <f>IF(N141="nulová",J141,0)</f>
        <v>0</v>
      </c>
      <c r="BJ141" s="18" t="s">
        <v>91</v>
      </c>
      <c r="BK141" s="145">
        <f>ROUND(I141*H141,2)</f>
        <v>0</v>
      </c>
      <c r="BL141" s="18" t="s">
        <v>147</v>
      </c>
      <c r="BM141" s="144" t="s">
        <v>2797</v>
      </c>
    </row>
    <row r="142" spans="2:65" s="1" customFormat="1" ht="10.199999999999999" x14ac:dyDescent="0.2">
      <c r="B142" s="34"/>
      <c r="D142" s="164" t="s">
        <v>653</v>
      </c>
      <c r="F142" s="165" t="s">
        <v>2721</v>
      </c>
      <c r="I142" s="166"/>
      <c r="L142" s="34"/>
      <c r="M142" s="167"/>
      <c r="T142" s="55"/>
      <c r="AT142" s="18" t="s">
        <v>653</v>
      </c>
      <c r="AU142" s="18" t="s">
        <v>93</v>
      </c>
    </row>
    <row r="143" spans="2:65" s="13" customFormat="1" ht="10.199999999999999" x14ac:dyDescent="0.2">
      <c r="B143" s="153"/>
      <c r="D143" s="147" t="s">
        <v>603</v>
      </c>
      <c r="E143" s="154" t="s">
        <v>82</v>
      </c>
      <c r="F143" s="155" t="s">
        <v>2798</v>
      </c>
      <c r="H143" s="156">
        <v>7.7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91</v>
      </c>
      <c r="AY143" s="154" t="s">
        <v>594</v>
      </c>
    </row>
    <row r="144" spans="2:65" s="1" customFormat="1" ht="24.15" customHeight="1" x14ac:dyDescent="0.2">
      <c r="B144" s="34"/>
      <c r="C144" s="133" t="s">
        <v>744</v>
      </c>
      <c r="D144" s="133" t="s">
        <v>597</v>
      </c>
      <c r="E144" s="134" t="s">
        <v>2799</v>
      </c>
      <c r="F144" s="135" t="s">
        <v>2800</v>
      </c>
      <c r="G144" s="136" t="s">
        <v>618</v>
      </c>
      <c r="H144" s="137">
        <v>125.355</v>
      </c>
      <c r="I144" s="138"/>
      <c r="J144" s="139">
        <f>ROUND(I144*H144,2)</f>
        <v>0</v>
      </c>
      <c r="K144" s="135" t="s">
        <v>651</v>
      </c>
      <c r="L144" s="34"/>
      <c r="M144" s="140" t="s">
        <v>82</v>
      </c>
      <c r="N144" s="141" t="s">
        <v>54</v>
      </c>
      <c r="P144" s="142">
        <f>O144*H144</f>
        <v>0</v>
      </c>
      <c r="Q144" s="142">
        <v>0</v>
      </c>
      <c r="R144" s="142">
        <f>Q144*H144</f>
        <v>0</v>
      </c>
      <c r="S144" s="142">
        <v>2.1000000000000001E-2</v>
      </c>
      <c r="T144" s="143">
        <f>S144*H144</f>
        <v>2.6324550000000002</v>
      </c>
      <c r="AR144" s="144" t="s">
        <v>147</v>
      </c>
      <c r="AT144" s="144" t="s">
        <v>597</v>
      </c>
      <c r="AU144" s="144" t="s">
        <v>93</v>
      </c>
      <c r="AY144" s="18" t="s">
        <v>594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91</v>
      </c>
      <c r="BK144" s="145">
        <f>ROUND(I144*H144,2)</f>
        <v>0</v>
      </c>
      <c r="BL144" s="18" t="s">
        <v>147</v>
      </c>
      <c r="BM144" s="144" t="s">
        <v>2801</v>
      </c>
    </row>
    <row r="145" spans="2:65" s="1" customFormat="1" ht="10.199999999999999" x14ac:dyDescent="0.2">
      <c r="B145" s="34"/>
      <c r="D145" s="164" t="s">
        <v>653</v>
      </c>
      <c r="F145" s="165" t="s">
        <v>2802</v>
      </c>
      <c r="I145" s="166"/>
      <c r="L145" s="34"/>
      <c r="M145" s="167"/>
      <c r="T145" s="55"/>
      <c r="AT145" s="18" t="s">
        <v>653</v>
      </c>
      <c r="AU145" s="18" t="s">
        <v>93</v>
      </c>
    </row>
    <row r="146" spans="2:65" s="13" customFormat="1" ht="10.199999999999999" x14ac:dyDescent="0.2">
      <c r="B146" s="153"/>
      <c r="D146" s="147" t="s">
        <v>603</v>
      </c>
      <c r="E146" s="154" t="s">
        <v>2803</v>
      </c>
      <c r="F146" s="155" t="s">
        <v>2804</v>
      </c>
      <c r="H146" s="156">
        <v>62.895000000000003</v>
      </c>
      <c r="I146" s="157"/>
      <c r="L146" s="153"/>
      <c r="M146" s="158"/>
      <c r="T146" s="159"/>
      <c r="AT146" s="154" t="s">
        <v>603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594</v>
      </c>
    </row>
    <row r="147" spans="2:65" s="13" customFormat="1" ht="10.199999999999999" x14ac:dyDescent="0.2">
      <c r="B147" s="153"/>
      <c r="D147" s="147" t="s">
        <v>603</v>
      </c>
      <c r="E147" s="154" t="s">
        <v>82</v>
      </c>
      <c r="F147" s="155" t="s">
        <v>2805</v>
      </c>
      <c r="H147" s="156">
        <v>40.28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65" s="13" customFormat="1" ht="10.199999999999999" x14ac:dyDescent="0.2">
      <c r="B148" s="153"/>
      <c r="D148" s="147" t="s">
        <v>603</v>
      </c>
      <c r="E148" s="154" t="s">
        <v>82</v>
      </c>
      <c r="F148" s="155" t="s">
        <v>2806</v>
      </c>
      <c r="H148" s="156">
        <v>17.18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594</v>
      </c>
    </row>
    <row r="149" spans="2:65" s="13" customFormat="1" ht="10.199999999999999" x14ac:dyDescent="0.2">
      <c r="B149" s="153"/>
      <c r="D149" s="147" t="s">
        <v>603</v>
      </c>
      <c r="E149" s="154" t="s">
        <v>82</v>
      </c>
      <c r="F149" s="155" t="s">
        <v>2807</v>
      </c>
      <c r="H149" s="156">
        <v>5</v>
      </c>
      <c r="I149" s="157"/>
      <c r="L149" s="153"/>
      <c r="M149" s="158"/>
      <c r="T149" s="159"/>
      <c r="AT149" s="154" t="s">
        <v>603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594</v>
      </c>
    </row>
    <row r="150" spans="2:65" s="15" customFormat="1" ht="10.199999999999999" x14ac:dyDescent="0.2">
      <c r="B150" s="175"/>
      <c r="D150" s="147" t="s">
        <v>603</v>
      </c>
      <c r="E150" s="176" t="s">
        <v>82</v>
      </c>
      <c r="F150" s="177" t="s">
        <v>672</v>
      </c>
      <c r="H150" s="178">
        <v>125.355</v>
      </c>
      <c r="I150" s="179"/>
      <c r="L150" s="175"/>
      <c r="M150" s="180"/>
      <c r="T150" s="181"/>
      <c r="AT150" s="176" t="s">
        <v>603</v>
      </c>
      <c r="AU150" s="176" t="s">
        <v>93</v>
      </c>
      <c r="AV150" s="15" t="s">
        <v>147</v>
      </c>
      <c r="AW150" s="15" t="s">
        <v>42</v>
      </c>
      <c r="AX150" s="15" t="s">
        <v>91</v>
      </c>
      <c r="AY150" s="176" t="s">
        <v>594</v>
      </c>
    </row>
    <row r="151" spans="2:65" s="11" customFormat="1" ht="22.8" customHeight="1" x14ac:dyDescent="0.25">
      <c r="B151" s="121"/>
      <c r="D151" s="122" t="s">
        <v>83</v>
      </c>
      <c r="E151" s="131" t="s">
        <v>1641</v>
      </c>
      <c r="F151" s="131" t="s">
        <v>1642</v>
      </c>
      <c r="I151" s="124"/>
      <c r="J151" s="132">
        <f>BK151</f>
        <v>0</v>
      </c>
      <c r="L151" s="121"/>
      <c r="M151" s="126"/>
      <c r="P151" s="127">
        <f>SUM(P152:P157)</f>
        <v>0</v>
      </c>
      <c r="R151" s="127">
        <f>SUM(R152:R157)</f>
        <v>0</v>
      </c>
      <c r="T151" s="128">
        <f>SUM(T152:T157)</f>
        <v>0</v>
      </c>
      <c r="AR151" s="122" t="s">
        <v>91</v>
      </c>
      <c r="AT151" s="129" t="s">
        <v>83</v>
      </c>
      <c r="AU151" s="129" t="s">
        <v>91</v>
      </c>
      <c r="AY151" s="122" t="s">
        <v>594</v>
      </c>
      <c r="BK151" s="130">
        <f>SUM(BK152:BK157)</f>
        <v>0</v>
      </c>
    </row>
    <row r="152" spans="2:65" s="1" customFormat="1" ht="24.15" customHeight="1" x14ac:dyDescent="0.2">
      <c r="B152" s="34"/>
      <c r="C152" s="133" t="s">
        <v>751</v>
      </c>
      <c r="D152" s="133" t="s">
        <v>597</v>
      </c>
      <c r="E152" s="134" t="s">
        <v>2684</v>
      </c>
      <c r="F152" s="135" t="s">
        <v>2685</v>
      </c>
      <c r="G152" s="136" t="s">
        <v>738</v>
      </c>
      <c r="H152" s="137">
        <v>224.84700000000001</v>
      </c>
      <c r="I152" s="138"/>
      <c r="J152" s="139">
        <f>ROUND(I152*H152,2)</f>
        <v>0</v>
      </c>
      <c r="K152" s="135" t="s">
        <v>651</v>
      </c>
      <c r="L152" s="34"/>
      <c r="M152" s="140" t="s">
        <v>82</v>
      </c>
      <c r="N152" s="141" t="s">
        <v>54</v>
      </c>
      <c r="P152" s="142">
        <f>O152*H152</f>
        <v>0</v>
      </c>
      <c r="Q152" s="142">
        <v>0</v>
      </c>
      <c r="R152" s="142">
        <f>Q152*H152</f>
        <v>0</v>
      </c>
      <c r="S152" s="142">
        <v>0</v>
      </c>
      <c r="T152" s="143">
        <f>S152*H152</f>
        <v>0</v>
      </c>
      <c r="AR152" s="144" t="s">
        <v>147</v>
      </c>
      <c r="AT152" s="144" t="s">
        <v>597</v>
      </c>
      <c r="AU152" s="144" t="s">
        <v>93</v>
      </c>
      <c r="AY152" s="18" t="s">
        <v>594</v>
      </c>
      <c r="BE152" s="145">
        <f>IF(N152="základní",J152,0)</f>
        <v>0</v>
      </c>
      <c r="BF152" s="145">
        <f>IF(N152="snížená",J152,0)</f>
        <v>0</v>
      </c>
      <c r="BG152" s="145">
        <f>IF(N152="zákl. přenesená",J152,0)</f>
        <v>0</v>
      </c>
      <c r="BH152" s="145">
        <f>IF(N152="sníž. přenesená",J152,0)</f>
        <v>0</v>
      </c>
      <c r="BI152" s="145">
        <f>IF(N152="nulová",J152,0)</f>
        <v>0</v>
      </c>
      <c r="BJ152" s="18" t="s">
        <v>91</v>
      </c>
      <c r="BK152" s="145">
        <f>ROUND(I152*H152,2)</f>
        <v>0</v>
      </c>
      <c r="BL152" s="18" t="s">
        <v>147</v>
      </c>
      <c r="BM152" s="144" t="s">
        <v>2808</v>
      </c>
    </row>
    <row r="153" spans="2:65" s="1" customFormat="1" ht="10.199999999999999" x14ac:dyDescent="0.2">
      <c r="B153" s="34"/>
      <c r="D153" s="164" t="s">
        <v>653</v>
      </c>
      <c r="F153" s="165" t="s">
        <v>2687</v>
      </c>
      <c r="I153" s="166"/>
      <c r="L153" s="34"/>
      <c r="M153" s="167"/>
      <c r="T153" s="55"/>
      <c r="AT153" s="18" t="s">
        <v>653</v>
      </c>
      <c r="AU153" s="18" t="s">
        <v>93</v>
      </c>
    </row>
    <row r="154" spans="2:65" s="1" customFormat="1" ht="16.5" customHeight="1" x14ac:dyDescent="0.2">
      <c r="B154" s="34"/>
      <c r="C154" s="133" t="s">
        <v>8</v>
      </c>
      <c r="D154" s="133" t="s">
        <v>597</v>
      </c>
      <c r="E154" s="134" t="s">
        <v>1649</v>
      </c>
      <c r="F154" s="135" t="s">
        <v>1650</v>
      </c>
      <c r="G154" s="136" t="s">
        <v>738</v>
      </c>
      <c r="H154" s="137">
        <v>223.876</v>
      </c>
      <c r="I154" s="138"/>
      <c r="J154" s="139">
        <f>ROUND(I154*H154,2)</f>
        <v>0</v>
      </c>
      <c r="K154" s="135" t="s">
        <v>82</v>
      </c>
      <c r="L154" s="34"/>
      <c r="M154" s="140" t="s">
        <v>82</v>
      </c>
      <c r="N154" s="141" t="s">
        <v>54</v>
      </c>
      <c r="P154" s="142">
        <f>O154*H154</f>
        <v>0</v>
      </c>
      <c r="Q154" s="142">
        <v>0</v>
      </c>
      <c r="R154" s="142">
        <f>Q154*H154</f>
        <v>0</v>
      </c>
      <c r="S154" s="142">
        <v>0</v>
      </c>
      <c r="T154" s="143">
        <f>S154*H154</f>
        <v>0</v>
      </c>
      <c r="AR154" s="144" t="s">
        <v>147</v>
      </c>
      <c r="AT154" s="144" t="s">
        <v>597</v>
      </c>
      <c r="AU154" s="144" t="s">
        <v>93</v>
      </c>
      <c r="AY154" s="18" t="s">
        <v>594</v>
      </c>
      <c r="BE154" s="145">
        <f>IF(N154="základní",J154,0)</f>
        <v>0</v>
      </c>
      <c r="BF154" s="145">
        <f>IF(N154="snížená",J154,0)</f>
        <v>0</v>
      </c>
      <c r="BG154" s="145">
        <f>IF(N154="zákl. přenesená",J154,0)</f>
        <v>0</v>
      </c>
      <c r="BH154" s="145">
        <f>IF(N154="sníž. přenesená",J154,0)</f>
        <v>0</v>
      </c>
      <c r="BI154" s="145">
        <f>IF(N154="nulová",J154,0)</f>
        <v>0</v>
      </c>
      <c r="BJ154" s="18" t="s">
        <v>91</v>
      </c>
      <c r="BK154" s="145">
        <f>ROUND(I154*H154,2)</f>
        <v>0</v>
      </c>
      <c r="BL154" s="18" t="s">
        <v>147</v>
      </c>
      <c r="BM154" s="144" t="s">
        <v>2809</v>
      </c>
    </row>
    <row r="155" spans="2:65" s="1" customFormat="1" ht="24.15" customHeight="1" x14ac:dyDescent="0.2">
      <c r="B155" s="34"/>
      <c r="C155" s="133" t="s">
        <v>601</v>
      </c>
      <c r="D155" s="133" t="s">
        <v>597</v>
      </c>
      <c r="E155" s="134" t="s">
        <v>1653</v>
      </c>
      <c r="F155" s="135" t="s">
        <v>1654</v>
      </c>
      <c r="G155" s="136" t="s">
        <v>738</v>
      </c>
      <c r="H155" s="137">
        <v>229.029</v>
      </c>
      <c r="I155" s="138"/>
      <c r="J155" s="139">
        <f>ROUND(I155*H155,2)</f>
        <v>0</v>
      </c>
      <c r="K155" s="135" t="s">
        <v>82</v>
      </c>
      <c r="L155" s="34"/>
      <c r="M155" s="140" t="s">
        <v>82</v>
      </c>
      <c r="N155" s="141" t="s">
        <v>54</v>
      </c>
      <c r="P155" s="142">
        <f>O155*H155</f>
        <v>0</v>
      </c>
      <c r="Q155" s="142">
        <v>0</v>
      </c>
      <c r="R155" s="142">
        <f>Q155*H155</f>
        <v>0</v>
      </c>
      <c r="S155" s="142">
        <v>0</v>
      </c>
      <c r="T155" s="143">
        <f>S155*H155</f>
        <v>0</v>
      </c>
      <c r="AR155" s="144" t="s">
        <v>147</v>
      </c>
      <c r="AT155" s="144" t="s">
        <v>597</v>
      </c>
      <c r="AU155" s="144" t="s">
        <v>93</v>
      </c>
      <c r="AY155" s="18" t="s">
        <v>594</v>
      </c>
      <c r="BE155" s="145">
        <f>IF(N155="základní",J155,0)</f>
        <v>0</v>
      </c>
      <c r="BF155" s="145">
        <f>IF(N155="snížená",J155,0)</f>
        <v>0</v>
      </c>
      <c r="BG155" s="145">
        <f>IF(N155="zákl. přenesená",J155,0)</f>
        <v>0</v>
      </c>
      <c r="BH155" s="145">
        <f>IF(N155="sníž. přenesená",J155,0)</f>
        <v>0</v>
      </c>
      <c r="BI155" s="145">
        <f>IF(N155="nulová",J155,0)</f>
        <v>0</v>
      </c>
      <c r="BJ155" s="18" t="s">
        <v>91</v>
      </c>
      <c r="BK155" s="145">
        <f>ROUND(I155*H155,2)</f>
        <v>0</v>
      </c>
      <c r="BL155" s="18" t="s">
        <v>147</v>
      </c>
      <c r="BM155" s="144" t="s">
        <v>2810</v>
      </c>
    </row>
    <row r="156" spans="2:65" s="1" customFormat="1" ht="16.5" customHeight="1" x14ac:dyDescent="0.2">
      <c r="B156" s="34"/>
      <c r="C156" s="133" t="s">
        <v>775</v>
      </c>
      <c r="D156" s="133" t="s">
        <v>597</v>
      </c>
      <c r="E156" s="134" t="s">
        <v>1657</v>
      </c>
      <c r="F156" s="135" t="s">
        <v>1658</v>
      </c>
      <c r="G156" s="136" t="s">
        <v>738</v>
      </c>
      <c r="H156" s="137">
        <v>4.4779999999999998</v>
      </c>
      <c r="I156" s="138"/>
      <c r="J156" s="139">
        <f>ROUND(I156*H156,2)</f>
        <v>0</v>
      </c>
      <c r="K156" s="135" t="s">
        <v>82</v>
      </c>
      <c r="L156" s="34"/>
      <c r="M156" s="140" t="s">
        <v>82</v>
      </c>
      <c r="N156" s="141" t="s">
        <v>54</v>
      </c>
      <c r="P156" s="142">
        <f>O156*H156</f>
        <v>0</v>
      </c>
      <c r="Q156" s="142">
        <v>0</v>
      </c>
      <c r="R156" s="142">
        <f>Q156*H156</f>
        <v>0</v>
      </c>
      <c r="S156" s="142">
        <v>0</v>
      </c>
      <c r="T156" s="143">
        <f>S156*H156</f>
        <v>0</v>
      </c>
      <c r="AR156" s="144" t="s">
        <v>147</v>
      </c>
      <c r="AT156" s="144" t="s">
        <v>597</v>
      </c>
      <c r="AU156" s="144" t="s">
        <v>93</v>
      </c>
      <c r="AY156" s="18" t="s">
        <v>594</v>
      </c>
      <c r="BE156" s="145">
        <f>IF(N156="základní",J156,0)</f>
        <v>0</v>
      </c>
      <c r="BF156" s="145">
        <f>IF(N156="snížená",J156,0)</f>
        <v>0</v>
      </c>
      <c r="BG156" s="145">
        <f>IF(N156="zákl. přenesená",J156,0)</f>
        <v>0</v>
      </c>
      <c r="BH156" s="145">
        <f>IF(N156="sníž. přenesená",J156,0)</f>
        <v>0</v>
      </c>
      <c r="BI156" s="145">
        <f>IF(N156="nulová",J156,0)</f>
        <v>0</v>
      </c>
      <c r="BJ156" s="18" t="s">
        <v>91</v>
      </c>
      <c r="BK156" s="145">
        <f>ROUND(I156*H156,2)</f>
        <v>0</v>
      </c>
      <c r="BL156" s="18" t="s">
        <v>147</v>
      </c>
      <c r="BM156" s="144" t="s">
        <v>2811</v>
      </c>
    </row>
    <row r="157" spans="2:65" s="13" customFormat="1" ht="10.199999999999999" x14ac:dyDescent="0.2">
      <c r="B157" s="153"/>
      <c r="D157" s="147" t="s">
        <v>603</v>
      </c>
      <c r="E157" s="154" t="s">
        <v>82</v>
      </c>
      <c r="F157" s="155" t="s">
        <v>2812</v>
      </c>
      <c r="H157" s="156">
        <v>4.4779999999999998</v>
      </c>
      <c r="I157" s="157"/>
      <c r="L157" s="153"/>
      <c r="M157" s="158"/>
      <c r="T157" s="159"/>
      <c r="AT157" s="154" t="s">
        <v>603</v>
      </c>
      <c r="AU157" s="154" t="s">
        <v>93</v>
      </c>
      <c r="AV157" s="13" t="s">
        <v>93</v>
      </c>
      <c r="AW157" s="13" t="s">
        <v>42</v>
      </c>
      <c r="AX157" s="13" t="s">
        <v>91</v>
      </c>
      <c r="AY157" s="154" t="s">
        <v>594</v>
      </c>
    </row>
    <row r="158" spans="2:65" s="11" customFormat="1" ht="25.95" customHeight="1" x14ac:dyDescent="0.25">
      <c r="B158" s="121"/>
      <c r="D158" s="122" t="s">
        <v>83</v>
      </c>
      <c r="E158" s="123" t="s">
        <v>592</v>
      </c>
      <c r="F158" s="123" t="s">
        <v>593</v>
      </c>
      <c r="I158" s="124"/>
      <c r="J158" s="125">
        <f>BK158</f>
        <v>0</v>
      </c>
      <c r="L158" s="121"/>
      <c r="M158" s="126"/>
      <c r="P158" s="127">
        <f>P159+P164</f>
        <v>0</v>
      </c>
      <c r="R158" s="127">
        <f>R159+R164</f>
        <v>0</v>
      </c>
      <c r="T158" s="128">
        <f>T159+T164</f>
        <v>4.04352</v>
      </c>
      <c r="AR158" s="122" t="s">
        <v>93</v>
      </c>
      <c r="AT158" s="129" t="s">
        <v>83</v>
      </c>
      <c r="AU158" s="129" t="s">
        <v>84</v>
      </c>
      <c r="AY158" s="122" t="s">
        <v>594</v>
      </c>
      <c r="BK158" s="130">
        <f>BK159+BK164</f>
        <v>0</v>
      </c>
    </row>
    <row r="159" spans="2:65" s="11" customFormat="1" ht="22.8" customHeight="1" x14ac:dyDescent="0.25">
      <c r="B159" s="121"/>
      <c r="D159" s="122" t="s">
        <v>83</v>
      </c>
      <c r="E159" s="131" t="s">
        <v>1673</v>
      </c>
      <c r="F159" s="131" t="s">
        <v>1674</v>
      </c>
      <c r="I159" s="124"/>
      <c r="J159" s="132">
        <f>BK159</f>
        <v>0</v>
      </c>
      <c r="L159" s="121"/>
      <c r="M159" s="126"/>
      <c r="P159" s="127">
        <f>SUM(P160:P163)</f>
        <v>0</v>
      </c>
      <c r="R159" s="127">
        <f>SUM(R160:R163)</f>
        <v>0</v>
      </c>
      <c r="T159" s="128">
        <f>SUM(T160:T163)</f>
        <v>1.94076</v>
      </c>
      <c r="AR159" s="122" t="s">
        <v>93</v>
      </c>
      <c r="AT159" s="129" t="s">
        <v>83</v>
      </c>
      <c r="AU159" s="129" t="s">
        <v>91</v>
      </c>
      <c r="AY159" s="122" t="s">
        <v>594</v>
      </c>
      <c r="BK159" s="130">
        <f>SUM(BK160:BK163)</f>
        <v>0</v>
      </c>
    </row>
    <row r="160" spans="2:65" s="1" customFormat="1" ht="16.5" customHeight="1" x14ac:dyDescent="0.2">
      <c r="B160" s="34"/>
      <c r="C160" s="133" t="s">
        <v>786</v>
      </c>
      <c r="D160" s="133" t="s">
        <v>597</v>
      </c>
      <c r="E160" s="134" t="s">
        <v>1676</v>
      </c>
      <c r="F160" s="135" t="s">
        <v>1677</v>
      </c>
      <c r="G160" s="136" t="s">
        <v>618</v>
      </c>
      <c r="H160" s="137">
        <v>485.19</v>
      </c>
      <c r="I160" s="138"/>
      <c r="J160" s="139">
        <f>ROUND(I160*H160,2)</f>
        <v>0</v>
      </c>
      <c r="K160" s="135" t="s">
        <v>651</v>
      </c>
      <c r="L160" s="34"/>
      <c r="M160" s="140" t="s">
        <v>82</v>
      </c>
      <c r="N160" s="141" t="s">
        <v>54</v>
      </c>
      <c r="P160" s="142">
        <f>O160*H160</f>
        <v>0</v>
      </c>
      <c r="Q160" s="142">
        <v>0</v>
      </c>
      <c r="R160" s="142">
        <f>Q160*H160</f>
        <v>0</v>
      </c>
      <c r="S160" s="142">
        <v>4.0000000000000001E-3</v>
      </c>
      <c r="T160" s="143">
        <f>S160*H160</f>
        <v>1.94076</v>
      </c>
      <c r="AR160" s="144" t="s">
        <v>601</v>
      </c>
      <c r="AT160" s="144" t="s">
        <v>597</v>
      </c>
      <c r="AU160" s="144" t="s">
        <v>93</v>
      </c>
      <c r="AY160" s="18" t="s">
        <v>594</v>
      </c>
      <c r="BE160" s="145">
        <f>IF(N160="základní",J160,0)</f>
        <v>0</v>
      </c>
      <c r="BF160" s="145">
        <f>IF(N160="snížená",J160,0)</f>
        <v>0</v>
      </c>
      <c r="BG160" s="145">
        <f>IF(N160="zákl. přenesená",J160,0)</f>
        <v>0</v>
      </c>
      <c r="BH160" s="145">
        <f>IF(N160="sníž. přenesená",J160,0)</f>
        <v>0</v>
      </c>
      <c r="BI160" s="145">
        <f>IF(N160="nulová",J160,0)</f>
        <v>0</v>
      </c>
      <c r="BJ160" s="18" t="s">
        <v>91</v>
      </c>
      <c r="BK160" s="145">
        <f>ROUND(I160*H160,2)</f>
        <v>0</v>
      </c>
      <c r="BL160" s="18" t="s">
        <v>601</v>
      </c>
      <c r="BM160" s="144" t="s">
        <v>2813</v>
      </c>
    </row>
    <row r="161" spans="2:65" s="1" customFormat="1" ht="10.199999999999999" x14ac:dyDescent="0.2">
      <c r="B161" s="34"/>
      <c r="D161" s="164" t="s">
        <v>653</v>
      </c>
      <c r="F161" s="165" t="s">
        <v>1679</v>
      </c>
      <c r="I161" s="166"/>
      <c r="L161" s="34"/>
      <c r="M161" s="167"/>
      <c r="T161" s="55"/>
      <c r="AT161" s="18" t="s">
        <v>653</v>
      </c>
      <c r="AU161" s="18" t="s">
        <v>93</v>
      </c>
    </row>
    <row r="162" spans="2:65" s="12" customFormat="1" ht="10.199999999999999" x14ac:dyDescent="0.2">
      <c r="B162" s="146"/>
      <c r="D162" s="147" t="s">
        <v>603</v>
      </c>
      <c r="E162" s="148" t="s">
        <v>82</v>
      </c>
      <c r="F162" s="149" t="s">
        <v>2814</v>
      </c>
      <c r="H162" s="148" t="s">
        <v>82</v>
      </c>
      <c r="I162" s="150"/>
      <c r="L162" s="146"/>
      <c r="M162" s="151"/>
      <c r="T162" s="152"/>
      <c r="AT162" s="148" t="s">
        <v>603</v>
      </c>
      <c r="AU162" s="148" t="s">
        <v>93</v>
      </c>
      <c r="AV162" s="12" t="s">
        <v>91</v>
      </c>
      <c r="AW162" s="12" t="s">
        <v>42</v>
      </c>
      <c r="AX162" s="12" t="s">
        <v>84</v>
      </c>
      <c r="AY162" s="148" t="s">
        <v>594</v>
      </c>
    </row>
    <row r="163" spans="2:65" s="13" customFormat="1" ht="10.199999999999999" x14ac:dyDescent="0.2">
      <c r="B163" s="153"/>
      <c r="D163" s="147" t="s">
        <v>603</v>
      </c>
      <c r="E163" s="154" t="s">
        <v>82</v>
      </c>
      <c r="F163" s="155" t="s">
        <v>2815</v>
      </c>
      <c r="H163" s="156">
        <v>485.19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91</v>
      </c>
      <c r="AY163" s="154" t="s">
        <v>594</v>
      </c>
    </row>
    <row r="164" spans="2:65" s="11" customFormat="1" ht="22.8" customHeight="1" x14ac:dyDescent="0.25">
      <c r="B164" s="121"/>
      <c r="D164" s="122" t="s">
        <v>83</v>
      </c>
      <c r="E164" s="131" t="s">
        <v>595</v>
      </c>
      <c r="F164" s="131" t="s">
        <v>1746</v>
      </c>
      <c r="I164" s="124"/>
      <c r="J164" s="132">
        <f>BK164</f>
        <v>0</v>
      </c>
      <c r="L164" s="121"/>
      <c r="M164" s="126"/>
      <c r="P164" s="127">
        <f>SUM(P165:P170)</f>
        <v>0</v>
      </c>
      <c r="R164" s="127">
        <f>SUM(R165:R170)</f>
        <v>0</v>
      </c>
      <c r="T164" s="128">
        <f>SUM(T165:T170)</f>
        <v>2.10276</v>
      </c>
      <c r="AR164" s="122" t="s">
        <v>93</v>
      </c>
      <c r="AT164" s="129" t="s">
        <v>83</v>
      </c>
      <c r="AU164" s="129" t="s">
        <v>91</v>
      </c>
      <c r="AY164" s="122" t="s">
        <v>594</v>
      </c>
      <c r="BK164" s="130">
        <f>SUM(BK165:BK170)</f>
        <v>0</v>
      </c>
    </row>
    <row r="165" spans="2:65" s="1" customFormat="1" ht="16.5" customHeight="1" x14ac:dyDescent="0.2">
      <c r="B165" s="34"/>
      <c r="C165" s="133" t="s">
        <v>798</v>
      </c>
      <c r="D165" s="133" t="s">
        <v>597</v>
      </c>
      <c r="E165" s="134" t="s">
        <v>2560</v>
      </c>
      <c r="F165" s="135" t="s">
        <v>2561</v>
      </c>
      <c r="G165" s="136" t="s">
        <v>618</v>
      </c>
      <c r="H165" s="137">
        <v>63.72</v>
      </c>
      <c r="I165" s="138"/>
      <c r="J165" s="139">
        <f>ROUND(I165*H165,2)</f>
        <v>0</v>
      </c>
      <c r="K165" s="135" t="s">
        <v>651</v>
      </c>
      <c r="L165" s="34"/>
      <c r="M165" s="140" t="s">
        <v>82</v>
      </c>
      <c r="N165" s="141" t="s">
        <v>54</v>
      </c>
      <c r="P165" s="142">
        <f>O165*H165</f>
        <v>0</v>
      </c>
      <c r="Q165" s="142">
        <v>0</v>
      </c>
      <c r="R165" s="142">
        <f>Q165*H165</f>
        <v>0</v>
      </c>
      <c r="S165" s="142">
        <v>3.3000000000000002E-2</v>
      </c>
      <c r="T165" s="143">
        <f>S165*H165</f>
        <v>2.10276</v>
      </c>
      <c r="AR165" s="144" t="s">
        <v>601</v>
      </c>
      <c r="AT165" s="144" t="s">
        <v>597</v>
      </c>
      <c r="AU165" s="144" t="s">
        <v>93</v>
      </c>
      <c r="AY165" s="18" t="s">
        <v>594</v>
      </c>
      <c r="BE165" s="145">
        <f>IF(N165="základní",J165,0)</f>
        <v>0</v>
      </c>
      <c r="BF165" s="145">
        <f>IF(N165="snížená",J165,0)</f>
        <v>0</v>
      </c>
      <c r="BG165" s="145">
        <f>IF(N165="zákl. přenesená",J165,0)</f>
        <v>0</v>
      </c>
      <c r="BH165" s="145">
        <f>IF(N165="sníž. přenesená",J165,0)</f>
        <v>0</v>
      </c>
      <c r="BI165" s="145">
        <f>IF(N165="nulová",J165,0)</f>
        <v>0</v>
      </c>
      <c r="BJ165" s="18" t="s">
        <v>91</v>
      </c>
      <c r="BK165" s="145">
        <f>ROUND(I165*H165,2)</f>
        <v>0</v>
      </c>
      <c r="BL165" s="18" t="s">
        <v>601</v>
      </c>
      <c r="BM165" s="144" t="s">
        <v>2816</v>
      </c>
    </row>
    <row r="166" spans="2:65" s="1" customFormat="1" ht="10.199999999999999" x14ac:dyDescent="0.2">
      <c r="B166" s="34"/>
      <c r="D166" s="164" t="s">
        <v>653</v>
      </c>
      <c r="F166" s="165" t="s">
        <v>2563</v>
      </c>
      <c r="I166" s="166"/>
      <c r="L166" s="34"/>
      <c r="M166" s="167"/>
      <c r="T166" s="55"/>
      <c r="AT166" s="18" t="s">
        <v>653</v>
      </c>
      <c r="AU166" s="18" t="s">
        <v>93</v>
      </c>
    </row>
    <row r="167" spans="2:65" s="13" customFormat="1" ht="10.199999999999999" x14ac:dyDescent="0.2">
      <c r="B167" s="153"/>
      <c r="D167" s="147" t="s">
        <v>603</v>
      </c>
      <c r="E167" s="154" t="s">
        <v>82</v>
      </c>
      <c r="F167" s="155" t="s">
        <v>2817</v>
      </c>
      <c r="H167" s="156">
        <v>40.799999999999997</v>
      </c>
      <c r="I167" s="157"/>
      <c r="L167" s="153"/>
      <c r="M167" s="158"/>
      <c r="T167" s="159"/>
      <c r="AT167" s="154" t="s">
        <v>603</v>
      </c>
      <c r="AU167" s="154" t="s">
        <v>93</v>
      </c>
      <c r="AV167" s="13" t="s">
        <v>93</v>
      </c>
      <c r="AW167" s="13" t="s">
        <v>42</v>
      </c>
      <c r="AX167" s="13" t="s">
        <v>84</v>
      </c>
      <c r="AY167" s="154" t="s">
        <v>594</v>
      </c>
    </row>
    <row r="168" spans="2:65" s="13" customFormat="1" ht="10.199999999999999" x14ac:dyDescent="0.2">
      <c r="B168" s="153"/>
      <c r="D168" s="147" t="s">
        <v>603</v>
      </c>
      <c r="E168" s="154" t="s">
        <v>82</v>
      </c>
      <c r="F168" s="155" t="s">
        <v>2818</v>
      </c>
      <c r="H168" s="156">
        <v>22.92</v>
      </c>
      <c r="I168" s="157"/>
      <c r="L168" s="153"/>
      <c r="M168" s="158"/>
      <c r="T168" s="159"/>
      <c r="AT168" s="154" t="s">
        <v>603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594</v>
      </c>
    </row>
    <row r="169" spans="2:65" s="15" customFormat="1" ht="10.199999999999999" x14ac:dyDescent="0.2">
      <c r="B169" s="175"/>
      <c r="D169" s="147" t="s">
        <v>603</v>
      </c>
      <c r="E169" s="176" t="s">
        <v>82</v>
      </c>
      <c r="F169" s="177" t="s">
        <v>672</v>
      </c>
      <c r="H169" s="178">
        <v>63.72</v>
      </c>
      <c r="I169" s="179"/>
      <c r="L169" s="175"/>
      <c r="M169" s="180"/>
      <c r="T169" s="181"/>
      <c r="AT169" s="176" t="s">
        <v>603</v>
      </c>
      <c r="AU169" s="176" t="s">
        <v>93</v>
      </c>
      <c r="AV169" s="15" t="s">
        <v>147</v>
      </c>
      <c r="AW169" s="15" t="s">
        <v>42</v>
      </c>
      <c r="AX169" s="15" t="s">
        <v>91</v>
      </c>
      <c r="AY169" s="176" t="s">
        <v>594</v>
      </c>
    </row>
    <row r="170" spans="2:65" s="1" customFormat="1" ht="16.5" customHeight="1" x14ac:dyDescent="0.2">
      <c r="B170" s="34"/>
      <c r="C170" s="133" t="s">
        <v>805</v>
      </c>
      <c r="D170" s="133" t="s">
        <v>597</v>
      </c>
      <c r="E170" s="134" t="s">
        <v>2819</v>
      </c>
      <c r="F170" s="135" t="s">
        <v>2820</v>
      </c>
      <c r="G170" s="136" t="s">
        <v>600</v>
      </c>
      <c r="H170" s="137">
        <v>1</v>
      </c>
      <c r="I170" s="138"/>
      <c r="J170" s="139">
        <f>ROUND(I170*H170,2)</f>
        <v>0</v>
      </c>
      <c r="K170" s="135" t="s">
        <v>82</v>
      </c>
      <c r="L170" s="34"/>
      <c r="M170" s="196" t="s">
        <v>82</v>
      </c>
      <c r="N170" s="197" t="s">
        <v>54</v>
      </c>
      <c r="O170" s="198"/>
      <c r="P170" s="199">
        <f>O170*H170</f>
        <v>0</v>
      </c>
      <c r="Q170" s="199">
        <v>0</v>
      </c>
      <c r="R170" s="199">
        <f>Q170*H170</f>
        <v>0</v>
      </c>
      <c r="S170" s="199">
        <v>0</v>
      </c>
      <c r="T170" s="200">
        <f>S170*H170</f>
        <v>0</v>
      </c>
      <c r="AR170" s="144" t="s">
        <v>601</v>
      </c>
      <c r="AT170" s="144" t="s">
        <v>597</v>
      </c>
      <c r="AU170" s="144" t="s">
        <v>93</v>
      </c>
      <c r="AY170" s="18" t="s">
        <v>594</v>
      </c>
      <c r="BE170" s="145">
        <f>IF(N170="základní",J170,0)</f>
        <v>0</v>
      </c>
      <c r="BF170" s="145">
        <f>IF(N170="snížená",J170,0)</f>
        <v>0</v>
      </c>
      <c r="BG170" s="145">
        <f>IF(N170="zákl. přenesená",J170,0)</f>
        <v>0</v>
      </c>
      <c r="BH170" s="145">
        <f>IF(N170="sníž. přenesená",J170,0)</f>
        <v>0</v>
      </c>
      <c r="BI170" s="145">
        <f>IF(N170="nulová",J170,0)</f>
        <v>0</v>
      </c>
      <c r="BJ170" s="18" t="s">
        <v>91</v>
      </c>
      <c r="BK170" s="145">
        <f>ROUND(I170*H170,2)</f>
        <v>0</v>
      </c>
      <c r="BL170" s="18" t="s">
        <v>601</v>
      </c>
      <c r="BM170" s="144" t="s">
        <v>2821</v>
      </c>
    </row>
    <row r="171" spans="2:65" s="1" customFormat="1" ht="6.9" customHeight="1" x14ac:dyDescent="0.2">
      <c r="B171" s="43"/>
      <c r="C171" s="44"/>
      <c r="D171" s="44"/>
      <c r="E171" s="44"/>
      <c r="F171" s="44"/>
      <c r="G171" s="44"/>
      <c r="H171" s="44"/>
      <c r="I171" s="44"/>
      <c r="J171" s="44"/>
      <c r="K171" s="44"/>
      <c r="L171" s="34"/>
    </row>
  </sheetData>
  <sheetProtection algorithmName="SHA-512" hashValue="+UtTMDdQedv0NOww0yX0W9inqOe4eWE9YUUbfCJ8P3Uz3r63mXZ2DONbGEKi5y3UiYrAZ0RsVt+PFVJsJe81qA==" saltValue="X8pPIssEnTNBs8EDKz0UMJrQUcsQtGEZVizqscq8bDLMf+VCjRTMYjQp9qqAbzQe5IVnPpH1YZ9rrXwb8PoBXA==" spinCount="100000" sheet="1" objects="1" scenarios="1" formatColumns="0" formatRows="0" autoFilter="0"/>
  <autoFilter ref="C96:K170" xr:uid="{00000000-0009-0000-0000-000006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1" r:id="rId1" xr:uid="{00000000-0004-0000-0600-000000000000}"/>
    <hyperlink ref="F105" r:id="rId2" xr:uid="{00000000-0004-0000-0600-000001000000}"/>
    <hyperlink ref="F108" r:id="rId3" xr:uid="{00000000-0004-0000-0600-000002000000}"/>
    <hyperlink ref="F119" r:id="rId4" xr:uid="{00000000-0004-0000-0600-000003000000}"/>
    <hyperlink ref="F122" r:id="rId5" xr:uid="{00000000-0004-0000-0600-000004000000}"/>
    <hyperlink ref="F125" r:id="rId6" xr:uid="{00000000-0004-0000-0600-000005000000}"/>
    <hyperlink ref="F127" r:id="rId7" xr:uid="{00000000-0004-0000-0600-000006000000}"/>
    <hyperlink ref="F130" r:id="rId8" xr:uid="{00000000-0004-0000-0600-000007000000}"/>
    <hyperlink ref="F133" r:id="rId9" xr:uid="{00000000-0004-0000-0600-000008000000}"/>
    <hyperlink ref="F139" r:id="rId10" xr:uid="{00000000-0004-0000-0600-000009000000}"/>
    <hyperlink ref="F142" r:id="rId11" xr:uid="{00000000-0004-0000-0600-00000A000000}"/>
    <hyperlink ref="F145" r:id="rId12" xr:uid="{00000000-0004-0000-0600-00000B000000}"/>
    <hyperlink ref="F153" r:id="rId13" xr:uid="{00000000-0004-0000-0600-00000C000000}"/>
    <hyperlink ref="F161" r:id="rId14" xr:uid="{00000000-0004-0000-0600-00000D000000}"/>
    <hyperlink ref="F166" r:id="rId15" xr:uid="{00000000-0004-0000-0600-00000E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6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B2:BM110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120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566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2822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569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570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82</v>
      </c>
      <c r="L24" s="34"/>
    </row>
    <row r="25" spans="2:12" s="1" customFormat="1" ht="18" customHeight="1" x14ac:dyDescent="0.2">
      <c r="B25" s="34"/>
      <c r="E25" s="26" t="s">
        <v>571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2823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ROUND(J94,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ROUND((SUM(BE94:BE109)),  2)</f>
        <v>0</v>
      </c>
      <c r="I37" s="95">
        <v>0.21</v>
      </c>
      <c r="J37" s="84">
        <f>ROUND(((SUM(BE94:BE109))*I37),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ROUND((SUM(BF94:BF109)),  2)</f>
        <v>0</v>
      </c>
      <c r="I38" s="95">
        <v>0.15</v>
      </c>
      <c r="J38" s="84">
        <f>ROUND(((SUM(BF94:BF109))*I38),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ROUND((SUM(BG94:BG109)),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ROUND((SUM(BH94:BH109)),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ROUND((SUM(BI94:BI109)),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566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D1-1-1_04A - Demolice jižního schodiště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 s.r.o. 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J94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J95</f>
        <v>0</v>
      </c>
      <c r="L68" s="105"/>
    </row>
    <row r="69" spans="2:47" s="9" customFormat="1" ht="19.95" customHeight="1" x14ac:dyDescent="0.2">
      <c r="B69" s="109"/>
      <c r="D69" s="110" t="s">
        <v>637</v>
      </c>
      <c r="E69" s="111"/>
      <c r="F69" s="111"/>
      <c r="G69" s="111"/>
      <c r="H69" s="111"/>
      <c r="I69" s="111"/>
      <c r="J69" s="112">
        <f>J96</f>
        <v>0</v>
      </c>
      <c r="L69" s="109"/>
    </row>
    <row r="70" spans="2:47" s="9" customFormat="1" ht="19.95" customHeight="1" x14ac:dyDescent="0.2">
      <c r="B70" s="109"/>
      <c r="D70" s="110" t="s">
        <v>638</v>
      </c>
      <c r="E70" s="111"/>
      <c r="F70" s="111"/>
      <c r="G70" s="111"/>
      <c r="H70" s="111"/>
      <c r="I70" s="111"/>
      <c r="J70" s="112">
        <f>J103</f>
        <v>0</v>
      </c>
      <c r="L70" s="109"/>
    </row>
    <row r="71" spans="2:47" s="1" customFormat="1" ht="21.75" customHeight="1" x14ac:dyDescent="0.2">
      <c r="B71" s="34"/>
      <c r="L71" s="34"/>
    </row>
    <row r="72" spans="2:47" s="1" customFormat="1" ht="6.9" customHeight="1" x14ac:dyDescent="0.2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4"/>
    </row>
    <row r="76" spans="2:47" s="1" customFormat="1" ht="6.9" customHeight="1" x14ac:dyDescent="0.2">
      <c r="B76" s="45"/>
      <c r="C76" s="46"/>
      <c r="D76" s="46"/>
      <c r="E76" s="46"/>
      <c r="F76" s="46"/>
      <c r="G76" s="46"/>
      <c r="H76" s="46"/>
      <c r="I76" s="46"/>
      <c r="J76" s="46"/>
      <c r="K76" s="46"/>
      <c r="L76" s="34"/>
    </row>
    <row r="77" spans="2:47" s="1" customFormat="1" ht="24.9" customHeight="1" x14ac:dyDescent="0.2">
      <c r="B77" s="34"/>
      <c r="C77" s="22" t="s">
        <v>579</v>
      </c>
      <c r="L77" s="34"/>
    </row>
    <row r="78" spans="2:47" s="1" customFormat="1" ht="6.9" customHeight="1" x14ac:dyDescent="0.2">
      <c r="B78" s="34"/>
      <c r="L78" s="34"/>
    </row>
    <row r="79" spans="2:47" s="1" customFormat="1" ht="12" customHeight="1" x14ac:dyDescent="0.2">
      <c r="B79" s="34"/>
      <c r="C79" s="28" t="s">
        <v>16</v>
      </c>
      <c r="L79" s="34"/>
    </row>
    <row r="80" spans="2:47" s="1" customFormat="1" ht="26.25" customHeight="1" x14ac:dyDescent="0.2">
      <c r="B80" s="34"/>
      <c r="E80" s="334" t="str">
        <f>E7</f>
        <v>REVIZE 03 - REKONSTRUKCE A STAVEBNÍ ÚPRAVY MĚSTSKÉHO PLAVECKÉHO BAZÉNU V LIBERCI</v>
      </c>
      <c r="F80" s="335"/>
      <c r="G80" s="335"/>
      <c r="H80" s="335"/>
      <c r="L80" s="34"/>
    </row>
    <row r="81" spans="2:63" ht="12" customHeight="1" x14ac:dyDescent="0.2">
      <c r="B81" s="21"/>
      <c r="C81" s="28" t="s">
        <v>563</v>
      </c>
      <c r="L81" s="21"/>
    </row>
    <row r="82" spans="2:63" ht="16.5" customHeight="1" x14ac:dyDescent="0.2">
      <c r="B82" s="21"/>
      <c r="E82" s="334" t="s">
        <v>564</v>
      </c>
      <c r="F82" s="296"/>
      <c r="G82" s="296"/>
      <c r="H82" s="296"/>
      <c r="L82" s="21"/>
    </row>
    <row r="83" spans="2:63" ht="12" customHeight="1" x14ac:dyDescent="0.2">
      <c r="B83" s="21"/>
      <c r="C83" s="28" t="s">
        <v>565</v>
      </c>
      <c r="L83" s="21"/>
    </row>
    <row r="84" spans="2:63" s="1" customFormat="1" ht="16.5" customHeight="1" x14ac:dyDescent="0.2">
      <c r="B84" s="34"/>
      <c r="E84" s="327" t="s">
        <v>566</v>
      </c>
      <c r="F84" s="336"/>
      <c r="G84" s="336"/>
      <c r="H84" s="336"/>
      <c r="L84" s="34"/>
    </row>
    <row r="85" spans="2:63" s="1" customFormat="1" ht="12" customHeight="1" x14ac:dyDescent="0.2">
      <c r="B85" s="34"/>
      <c r="C85" s="28" t="s">
        <v>567</v>
      </c>
      <c r="L85" s="34"/>
    </row>
    <row r="86" spans="2:63" s="1" customFormat="1" ht="16.5" customHeight="1" x14ac:dyDescent="0.2">
      <c r="B86" s="34"/>
      <c r="E86" s="314" t="str">
        <f>E13</f>
        <v>D1-1-1_04A - Demolice jižního schodiště</v>
      </c>
      <c r="F86" s="336"/>
      <c r="G86" s="336"/>
      <c r="H86" s="336"/>
      <c r="L86" s="34"/>
    </row>
    <row r="87" spans="2:63" s="1" customFormat="1" ht="6.9" customHeight="1" x14ac:dyDescent="0.2">
      <c r="B87" s="34"/>
      <c r="L87" s="34"/>
    </row>
    <row r="88" spans="2:63" s="1" customFormat="1" ht="12" customHeight="1" x14ac:dyDescent="0.2">
      <c r="B88" s="34"/>
      <c r="C88" s="28" t="s">
        <v>22</v>
      </c>
      <c r="F88" s="26" t="str">
        <f>F16</f>
        <v>Liberec</v>
      </c>
      <c r="I88" s="28" t="s">
        <v>24</v>
      </c>
      <c r="J88" s="51" t="str">
        <f>IF(J16="","",J16)</f>
        <v>8. 9. 2023</v>
      </c>
      <c r="L88" s="34"/>
    </row>
    <row r="89" spans="2:63" s="1" customFormat="1" ht="6.9" customHeight="1" x14ac:dyDescent="0.2">
      <c r="B89" s="34"/>
      <c r="L89" s="34"/>
    </row>
    <row r="90" spans="2:63" s="1" customFormat="1" ht="15.15" customHeight="1" x14ac:dyDescent="0.2">
      <c r="B90" s="34"/>
      <c r="C90" s="28" t="s">
        <v>30</v>
      </c>
      <c r="F90" s="26" t="str">
        <f>E19</f>
        <v>SM LIBEREC</v>
      </c>
      <c r="I90" s="28" t="s">
        <v>38</v>
      </c>
      <c r="J90" s="32" t="str">
        <f>E25</f>
        <v>A11 s.r.o. HK</v>
      </c>
      <c r="L90" s="34"/>
    </row>
    <row r="91" spans="2:63" s="1" customFormat="1" ht="25.65" customHeight="1" x14ac:dyDescent="0.2">
      <c r="B91" s="34"/>
      <c r="C91" s="28" t="s">
        <v>36</v>
      </c>
      <c r="F91" s="26" t="str">
        <f>IF(E22="","",E22)</f>
        <v>Vyplň údaj</v>
      </c>
      <c r="I91" s="28" t="s">
        <v>43</v>
      </c>
      <c r="J91" s="32" t="str">
        <f>E28</f>
        <v>PROPOS Liberec s.r.o.</v>
      </c>
      <c r="L91" s="34"/>
    </row>
    <row r="92" spans="2:63" s="1" customFormat="1" ht="10.35" customHeight="1" x14ac:dyDescent="0.2">
      <c r="B92" s="34"/>
      <c r="L92" s="34"/>
    </row>
    <row r="93" spans="2:63" s="10" customFormat="1" ht="29.25" customHeight="1" x14ac:dyDescent="0.2">
      <c r="B93" s="113"/>
      <c r="C93" s="114" t="s">
        <v>580</v>
      </c>
      <c r="D93" s="115" t="s">
        <v>68</v>
      </c>
      <c r="E93" s="115" t="s">
        <v>64</v>
      </c>
      <c r="F93" s="115" t="s">
        <v>65</v>
      </c>
      <c r="G93" s="115" t="s">
        <v>581</v>
      </c>
      <c r="H93" s="115" t="s">
        <v>582</v>
      </c>
      <c r="I93" s="115" t="s">
        <v>583</v>
      </c>
      <c r="J93" s="115" t="s">
        <v>575</v>
      </c>
      <c r="K93" s="116" t="s">
        <v>584</v>
      </c>
      <c r="L93" s="113"/>
      <c r="M93" s="58" t="s">
        <v>82</v>
      </c>
      <c r="N93" s="59" t="s">
        <v>53</v>
      </c>
      <c r="O93" s="59" t="s">
        <v>585</v>
      </c>
      <c r="P93" s="59" t="s">
        <v>586</v>
      </c>
      <c r="Q93" s="59" t="s">
        <v>587</v>
      </c>
      <c r="R93" s="59" t="s">
        <v>588</v>
      </c>
      <c r="S93" s="59" t="s">
        <v>589</v>
      </c>
      <c r="T93" s="60" t="s">
        <v>590</v>
      </c>
    </row>
    <row r="94" spans="2:63" s="1" customFormat="1" ht="22.8" customHeight="1" x14ac:dyDescent="0.3">
      <c r="B94" s="34"/>
      <c r="C94" s="63" t="s">
        <v>591</v>
      </c>
      <c r="J94" s="117">
        <f>BK94</f>
        <v>0</v>
      </c>
      <c r="L94" s="34"/>
      <c r="M94" s="61"/>
      <c r="N94" s="52"/>
      <c r="O94" s="52"/>
      <c r="P94" s="118">
        <f>P95</f>
        <v>0</v>
      </c>
      <c r="Q94" s="52"/>
      <c r="R94" s="118">
        <f>R95</f>
        <v>0</v>
      </c>
      <c r="S94" s="52"/>
      <c r="T94" s="119">
        <f>T95</f>
        <v>182.32230999999999</v>
      </c>
      <c r="AT94" s="18" t="s">
        <v>83</v>
      </c>
      <c r="AU94" s="18" t="s">
        <v>576</v>
      </c>
      <c r="BK94" s="120">
        <f>BK95</f>
        <v>0</v>
      </c>
    </row>
    <row r="95" spans="2:63" s="11" customFormat="1" ht="25.95" customHeight="1" x14ac:dyDescent="0.25">
      <c r="B95" s="121"/>
      <c r="D95" s="122" t="s">
        <v>83</v>
      </c>
      <c r="E95" s="123" t="s">
        <v>645</v>
      </c>
      <c r="F95" s="123" t="s">
        <v>646</v>
      </c>
      <c r="I95" s="124"/>
      <c r="J95" s="125">
        <f>BK95</f>
        <v>0</v>
      </c>
      <c r="L95" s="121"/>
      <c r="M95" s="126"/>
      <c r="P95" s="127">
        <f>P96+P103</f>
        <v>0</v>
      </c>
      <c r="R95" s="127">
        <f>R96+R103</f>
        <v>0</v>
      </c>
      <c r="T95" s="128">
        <f>T96+T103</f>
        <v>182.32230999999999</v>
      </c>
      <c r="AR95" s="122" t="s">
        <v>91</v>
      </c>
      <c r="AT95" s="129" t="s">
        <v>83</v>
      </c>
      <c r="AU95" s="129" t="s">
        <v>84</v>
      </c>
      <c r="AY95" s="122" t="s">
        <v>594</v>
      </c>
      <c r="BK95" s="130">
        <f>BK96+BK103</f>
        <v>0</v>
      </c>
    </row>
    <row r="96" spans="2:63" s="11" customFormat="1" ht="22.8" customHeight="1" x14ac:dyDescent="0.25">
      <c r="B96" s="121"/>
      <c r="D96" s="122" t="s">
        <v>83</v>
      </c>
      <c r="E96" s="131" t="s">
        <v>721</v>
      </c>
      <c r="F96" s="131" t="s">
        <v>797</v>
      </c>
      <c r="I96" s="124"/>
      <c r="J96" s="132">
        <f>BK96</f>
        <v>0</v>
      </c>
      <c r="L96" s="121"/>
      <c r="M96" s="126"/>
      <c r="P96" s="127">
        <f>SUM(P97:P102)</f>
        <v>0</v>
      </c>
      <c r="R96" s="127">
        <f>SUM(R97:R102)</f>
        <v>0</v>
      </c>
      <c r="T96" s="128">
        <f>SUM(T97:T102)</f>
        <v>182.32230999999999</v>
      </c>
      <c r="AR96" s="122" t="s">
        <v>91</v>
      </c>
      <c r="AT96" s="129" t="s">
        <v>83</v>
      </c>
      <c r="AU96" s="129" t="s">
        <v>91</v>
      </c>
      <c r="AY96" s="122" t="s">
        <v>594</v>
      </c>
      <c r="BK96" s="130">
        <f>SUM(BK97:BK102)</f>
        <v>0</v>
      </c>
    </row>
    <row r="97" spans="2:65" s="1" customFormat="1" ht="24.15" customHeight="1" x14ac:dyDescent="0.2">
      <c r="B97" s="34"/>
      <c r="C97" s="133" t="s">
        <v>91</v>
      </c>
      <c r="D97" s="133" t="s">
        <v>597</v>
      </c>
      <c r="E97" s="134" t="s">
        <v>2824</v>
      </c>
      <c r="F97" s="135" t="s">
        <v>2825</v>
      </c>
      <c r="G97" s="136" t="s">
        <v>650</v>
      </c>
      <c r="H97" s="137">
        <v>492.76299999999998</v>
      </c>
      <c r="I97" s="138"/>
      <c r="J97" s="139">
        <f>ROUND(I97*H97,2)</f>
        <v>0</v>
      </c>
      <c r="K97" s="135" t="s">
        <v>651</v>
      </c>
      <c r="L97" s="34"/>
      <c r="M97" s="140" t="s">
        <v>82</v>
      </c>
      <c r="N97" s="141" t="s">
        <v>54</v>
      </c>
      <c r="P97" s="142">
        <f>O97*H97</f>
        <v>0</v>
      </c>
      <c r="Q97" s="142">
        <v>0</v>
      </c>
      <c r="R97" s="142">
        <f>Q97*H97</f>
        <v>0</v>
      </c>
      <c r="S97" s="142">
        <v>0.37</v>
      </c>
      <c r="T97" s="143">
        <f>S97*H97</f>
        <v>182.32230999999999</v>
      </c>
      <c r="AR97" s="144" t="s">
        <v>147</v>
      </c>
      <c r="AT97" s="144" t="s">
        <v>597</v>
      </c>
      <c r="AU97" s="144" t="s">
        <v>93</v>
      </c>
      <c r="AY97" s="18" t="s">
        <v>594</v>
      </c>
      <c r="BE97" s="145">
        <f>IF(N97="základní",J97,0)</f>
        <v>0</v>
      </c>
      <c r="BF97" s="145">
        <f>IF(N97="snížená",J97,0)</f>
        <v>0</v>
      </c>
      <c r="BG97" s="145">
        <f>IF(N97="zákl. přenesená",J97,0)</f>
        <v>0</v>
      </c>
      <c r="BH97" s="145">
        <f>IF(N97="sníž. přenesená",J97,0)</f>
        <v>0</v>
      </c>
      <c r="BI97" s="145">
        <f>IF(N97="nulová",J97,0)</f>
        <v>0</v>
      </c>
      <c r="BJ97" s="18" t="s">
        <v>91</v>
      </c>
      <c r="BK97" s="145">
        <f>ROUND(I97*H97,2)</f>
        <v>0</v>
      </c>
      <c r="BL97" s="18" t="s">
        <v>147</v>
      </c>
      <c r="BM97" s="144" t="s">
        <v>2826</v>
      </c>
    </row>
    <row r="98" spans="2:65" s="1" customFormat="1" ht="10.199999999999999" x14ac:dyDescent="0.2">
      <c r="B98" s="34"/>
      <c r="D98" s="164" t="s">
        <v>653</v>
      </c>
      <c r="F98" s="165" t="s">
        <v>2827</v>
      </c>
      <c r="I98" s="166"/>
      <c r="L98" s="34"/>
      <c r="M98" s="167"/>
      <c r="T98" s="55"/>
      <c r="AT98" s="18" t="s">
        <v>653</v>
      </c>
      <c r="AU98" s="18" t="s">
        <v>93</v>
      </c>
    </row>
    <row r="99" spans="2:65" s="12" customFormat="1" ht="10.199999999999999" x14ac:dyDescent="0.2">
      <c r="B99" s="146"/>
      <c r="D99" s="147" t="s">
        <v>603</v>
      </c>
      <c r="E99" s="148" t="s">
        <v>82</v>
      </c>
      <c r="F99" s="149" t="s">
        <v>2828</v>
      </c>
      <c r="H99" s="148" t="s">
        <v>82</v>
      </c>
      <c r="I99" s="150"/>
      <c r="L99" s="146"/>
      <c r="M99" s="151"/>
      <c r="T99" s="152"/>
      <c r="AT99" s="148" t="s">
        <v>603</v>
      </c>
      <c r="AU99" s="148" t="s">
        <v>93</v>
      </c>
      <c r="AV99" s="12" t="s">
        <v>91</v>
      </c>
      <c r="AW99" s="12" t="s">
        <v>42</v>
      </c>
      <c r="AX99" s="12" t="s">
        <v>84</v>
      </c>
      <c r="AY99" s="148" t="s">
        <v>594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2829</v>
      </c>
      <c r="H100" s="156">
        <v>120.76300000000001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594</v>
      </c>
    </row>
    <row r="101" spans="2:65" s="13" customFormat="1" ht="10.199999999999999" x14ac:dyDescent="0.2">
      <c r="B101" s="153"/>
      <c r="D101" s="147" t="s">
        <v>603</v>
      </c>
      <c r="E101" s="154" t="s">
        <v>82</v>
      </c>
      <c r="F101" s="155" t="s">
        <v>2830</v>
      </c>
      <c r="H101" s="156">
        <v>372</v>
      </c>
      <c r="I101" s="157"/>
      <c r="L101" s="153"/>
      <c r="M101" s="158"/>
      <c r="T101" s="159"/>
      <c r="AT101" s="154" t="s">
        <v>603</v>
      </c>
      <c r="AU101" s="154" t="s">
        <v>93</v>
      </c>
      <c r="AV101" s="13" t="s">
        <v>93</v>
      </c>
      <c r="AW101" s="13" t="s">
        <v>42</v>
      </c>
      <c r="AX101" s="13" t="s">
        <v>84</v>
      </c>
      <c r="AY101" s="154" t="s">
        <v>594</v>
      </c>
    </row>
    <row r="102" spans="2:65" s="15" customFormat="1" ht="10.199999999999999" x14ac:dyDescent="0.2">
      <c r="B102" s="175"/>
      <c r="D102" s="147" t="s">
        <v>603</v>
      </c>
      <c r="E102" s="176" t="s">
        <v>82</v>
      </c>
      <c r="F102" s="177" t="s">
        <v>672</v>
      </c>
      <c r="H102" s="178">
        <v>492.76299999999998</v>
      </c>
      <c r="I102" s="179"/>
      <c r="L102" s="175"/>
      <c r="M102" s="180"/>
      <c r="T102" s="181"/>
      <c r="AT102" s="176" t="s">
        <v>603</v>
      </c>
      <c r="AU102" s="176" t="s">
        <v>93</v>
      </c>
      <c r="AV102" s="15" t="s">
        <v>147</v>
      </c>
      <c r="AW102" s="15" t="s">
        <v>42</v>
      </c>
      <c r="AX102" s="15" t="s">
        <v>91</v>
      </c>
      <c r="AY102" s="176" t="s">
        <v>594</v>
      </c>
    </row>
    <row r="103" spans="2:65" s="11" customFormat="1" ht="22.8" customHeight="1" x14ac:dyDescent="0.25">
      <c r="B103" s="121"/>
      <c r="D103" s="122" t="s">
        <v>83</v>
      </c>
      <c r="E103" s="131" t="s">
        <v>1641</v>
      </c>
      <c r="F103" s="131" t="s">
        <v>1642</v>
      </c>
      <c r="I103" s="124"/>
      <c r="J103" s="132">
        <f>BK103</f>
        <v>0</v>
      </c>
      <c r="L103" s="121"/>
      <c r="M103" s="126"/>
      <c r="P103" s="127">
        <f>SUM(P104:P109)</f>
        <v>0</v>
      </c>
      <c r="R103" s="127">
        <f>SUM(R104:R109)</f>
        <v>0</v>
      </c>
      <c r="T103" s="128">
        <f>SUM(T104:T109)</f>
        <v>0</v>
      </c>
      <c r="AR103" s="122" t="s">
        <v>91</v>
      </c>
      <c r="AT103" s="129" t="s">
        <v>83</v>
      </c>
      <c r="AU103" s="129" t="s">
        <v>91</v>
      </c>
      <c r="AY103" s="122" t="s">
        <v>594</v>
      </c>
      <c r="BK103" s="130">
        <f>SUM(BK104:BK109)</f>
        <v>0</v>
      </c>
    </row>
    <row r="104" spans="2:65" s="1" customFormat="1" ht="24.15" customHeight="1" x14ac:dyDescent="0.2">
      <c r="B104" s="34"/>
      <c r="C104" s="133" t="s">
        <v>93</v>
      </c>
      <c r="D104" s="133" t="s">
        <v>597</v>
      </c>
      <c r="E104" s="134" t="s">
        <v>2684</v>
      </c>
      <c r="F104" s="135" t="s">
        <v>2685</v>
      </c>
      <c r="G104" s="136" t="s">
        <v>738</v>
      </c>
      <c r="H104" s="137">
        <v>182.322</v>
      </c>
      <c r="I104" s="138"/>
      <c r="J104" s="139">
        <f>ROUND(I104*H104,2)</f>
        <v>0</v>
      </c>
      <c r="K104" s="135" t="s">
        <v>651</v>
      </c>
      <c r="L104" s="34"/>
      <c r="M104" s="140" t="s">
        <v>82</v>
      </c>
      <c r="N104" s="141" t="s">
        <v>54</v>
      </c>
      <c r="P104" s="142">
        <f>O104*H104</f>
        <v>0</v>
      </c>
      <c r="Q104" s="142">
        <v>0</v>
      </c>
      <c r="R104" s="142">
        <f>Q104*H104</f>
        <v>0</v>
      </c>
      <c r="S104" s="142">
        <v>0</v>
      </c>
      <c r="T104" s="143">
        <f>S104*H104</f>
        <v>0</v>
      </c>
      <c r="AR104" s="144" t="s">
        <v>147</v>
      </c>
      <c r="AT104" s="144" t="s">
        <v>597</v>
      </c>
      <c r="AU104" s="144" t="s">
        <v>93</v>
      </c>
      <c r="AY104" s="18" t="s">
        <v>594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91</v>
      </c>
      <c r="BK104" s="145">
        <f>ROUND(I104*H104,2)</f>
        <v>0</v>
      </c>
      <c r="BL104" s="18" t="s">
        <v>147</v>
      </c>
      <c r="BM104" s="144" t="s">
        <v>2831</v>
      </c>
    </row>
    <row r="105" spans="2:65" s="1" customFormat="1" ht="10.199999999999999" x14ac:dyDescent="0.2">
      <c r="B105" s="34"/>
      <c r="D105" s="164" t="s">
        <v>653</v>
      </c>
      <c r="F105" s="165" t="s">
        <v>2687</v>
      </c>
      <c r="I105" s="166"/>
      <c r="L105" s="34"/>
      <c r="M105" s="167"/>
      <c r="T105" s="55"/>
      <c r="AT105" s="18" t="s">
        <v>653</v>
      </c>
      <c r="AU105" s="18" t="s">
        <v>93</v>
      </c>
    </row>
    <row r="106" spans="2:65" s="1" customFormat="1" ht="16.5" customHeight="1" x14ac:dyDescent="0.2">
      <c r="B106" s="34"/>
      <c r="C106" s="133" t="s">
        <v>101</v>
      </c>
      <c r="D106" s="133" t="s">
        <v>597</v>
      </c>
      <c r="E106" s="134" t="s">
        <v>1649</v>
      </c>
      <c r="F106" s="135" t="s">
        <v>1650</v>
      </c>
      <c r="G106" s="136" t="s">
        <v>738</v>
      </c>
      <c r="H106" s="137">
        <v>182.322</v>
      </c>
      <c r="I106" s="138"/>
      <c r="J106" s="139">
        <f>ROUND(I106*H106,2)</f>
        <v>0</v>
      </c>
      <c r="K106" s="135" t="s">
        <v>82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0</v>
      </c>
      <c r="R106" s="142">
        <f>Q106*H106</f>
        <v>0</v>
      </c>
      <c r="S106" s="142">
        <v>0</v>
      </c>
      <c r="T106" s="143">
        <f>S106*H106</f>
        <v>0</v>
      </c>
      <c r="AR106" s="144" t="s">
        <v>147</v>
      </c>
      <c r="AT106" s="144" t="s">
        <v>597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2832</v>
      </c>
    </row>
    <row r="107" spans="2:65" s="1" customFormat="1" ht="24.15" customHeight="1" x14ac:dyDescent="0.2">
      <c r="B107" s="34"/>
      <c r="C107" s="133" t="s">
        <v>147</v>
      </c>
      <c r="D107" s="133" t="s">
        <v>597</v>
      </c>
      <c r="E107" s="134" t="s">
        <v>1653</v>
      </c>
      <c r="F107" s="135" t="s">
        <v>1654</v>
      </c>
      <c r="G107" s="136" t="s">
        <v>738</v>
      </c>
      <c r="H107" s="137">
        <v>182.322</v>
      </c>
      <c r="I107" s="138"/>
      <c r="J107" s="139">
        <f>ROUND(I107*H107,2)</f>
        <v>0</v>
      </c>
      <c r="K107" s="135" t="s">
        <v>82</v>
      </c>
      <c r="L107" s="34"/>
      <c r="M107" s="140" t="s">
        <v>82</v>
      </c>
      <c r="N107" s="141" t="s">
        <v>54</v>
      </c>
      <c r="P107" s="142">
        <f>O107*H107</f>
        <v>0</v>
      </c>
      <c r="Q107" s="142">
        <v>0</v>
      </c>
      <c r="R107" s="142">
        <f>Q107*H107</f>
        <v>0</v>
      </c>
      <c r="S107" s="142">
        <v>0</v>
      </c>
      <c r="T107" s="143">
        <f>S107*H107</f>
        <v>0</v>
      </c>
      <c r="AR107" s="144" t="s">
        <v>147</v>
      </c>
      <c r="AT107" s="144" t="s">
        <v>597</v>
      </c>
      <c r="AU107" s="144" t="s">
        <v>93</v>
      </c>
      <c r="AY107" s="18" t="s">
        <v>594</v>
      </c>
      <c r="BE107" s="145">
        <f>IF(N107="základní",J107,0)</f>
        <v>0</v>
      </c>
      <c r="BF107" s="145">
        <f>IF(N107="snížená",J107,0)</f>
        <v>0</v>
      </c>
      <c r="BG107" s="145">
        <f>IF(N107="zákl. přenesená",J107,0)</f>
        <v>0</v>
      </c>
      <c r="BH107" s="145">
        <f>IF(N107="sníž. přenesená",J107,0)</f>
        <v>0</v>
      </c>
      <c r="BI107" s="145">
        <f>IF(N107="nulová",J107,0)</f>
        <v>0</v>
      </c>
      <c r="BJ107" s="18" t="s">
        <v>91</v>
      </c>
      <c r="BK107" s="145">
        <f>ROUND(I107*H107,2)</f>
        <v>0</v>
      </c>
      <c r="BL107" s="18" t="s">
        <v>147</v>
      </c>
      <c r="BM107" s="144" t="s">
        <v>2833</v>
      </c>
    </row>
    <row r="108" spans="2:65" s="1" customFormat="1" ht="16.5" customHeight="1" x14ac:dyDescent="0.2">
      <c r="B108" s="34"/>
      <c r="C108" s="133" t="s">
        <v>160</v>
      </c>
      <c r="D108" s="133" t="s">
        <v>597</v>
      </c>
      <c r="E108" s="134" t="s">
        <v>1657</v>
      </c>
      <c r="F108" s="135" t="s">
        <v>1658</v>
      </c>
      <c r="G108" s="136" t="s">
        <v>738</v>
      </c>
      <c r="H108" s="137">
        <v>9.1159999999999997</v>
      </c>
      <c r="I108" s="138"/>
      <c r="J108" s="139">
        <f>ROUND(I108*H108,2)</f>
        <v>0</v>
      </c>
      <c r="K108" s="135" t="s">
        <v>82</v>
      </c>
      <c r="L108" s="34"/>
      <c r="M108" s="140" t="s">
        <v>82</v>
      </c>
      <c r="N108" s="141" t="s">
        <v>54</v>
      </c>
      <c r="P108" s="142">
        <f>O108*H108</f>
        <v>0</v>
      </c>
      <c r="Q108" s="142">
        <v>0</v>
      </c>
      <c r="R108" s="142">
        <f>Q108*H108</f>
        <v>0</v>
      </c>
      <c r="S108" s="142">
        <v>0</v>
      </c>
      <c r="T108" s="143">
        <f>S108*H108</f>
        <v>0</v>
      </c>
      <c r="AR108" s="144" t="s">
        <v>147</v>
      </c>
      <c r="AT108" s="144" t="s">
        <v>597</v>
      </c>
      <c r="AU108" s="144" t="s">
        <v>93</v>
      </c>
      <c r="AY108" s="18" t="s">
        <v>594</v>
      </c>
      <c r="BE108" s="145">
        <f>IF(N108="základní",J108,0)</f>
        <v>0</v>
      </c>
      <c r="BF108" s="145">
        <f>IF(N108="snížená",J108,0)</f>
        <v>0</v>
      </c>
      <c r="BG108" s="145">
        <f>IF(N108="zákl. přenesená",J108,0)</f>
        <v>0</v>
      </c>
      <c r="BH108" s="145">
        <f>IF(N108="sníž. přenesená",J108,0)</f>
        <v>0</v>
      </c>
      <c r="BI108" s="145">
        <f>IF(N108="nulová",J108,0)</f>
        <v>0</v>
      </c>
      <c r="BJ108" s="18" t="s">
        <v>91</v>
      </c>
      <c r="BK108" s="145">
        <f>ROUND(I108*H108,2)</f>
        <v>0</v>
      </c>
      <c r="BL108" s="18" t="s">
        <v>147</v>
      </c>
      <c r="BM108" s="144" t="s">
        <v>2834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2835</v>
      </c>
      <c r="H109" s="156">
        <v>9.1159999999999997</v>
      </c>
      <c r="I109" s="157"/>
      <c r="L109" s="153"/>
      <c r="M109" s="160"/>
      <c r="N109" s="161"/>
      <c r="O109" s="161"/>
      <c r="P109" s="161"/>
      <c r="Q109" s="161"/>
      <c r="R109" s="161"/>
      <c r="S109" s="161"/>
      <c r="T109" s="162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91</v>
      </c>
      <c r="AY109" s="154" t="s">
        <v>594</v>
      </c>
    </row>
    <row r="110" spans="2:65" s="1" customFormat="1" ht="6.9" customHeight="1" x14ac:dyDescent="0.2">
      <c r="B110" s="43"/>
      <c r="C110" s="44"/>
      <c r="D110" s="44"/>
      <c r="E110" s="44"/>
      <c r="F110" s="44"/>
      <c r="G110" s="44"/>
      <c r="H110" s="44"/>
      <c r="I110" s="44"/>
      <c r="J110" s="44"/>
      <c r="K110" s="44"/>
      <c r="L110" s="34"/>
    </row>
  </sheetData>
  <sheetProtection algorithmName="SHA-512" hashValue="4PgMYCQVgSXMWqJbAWwSsXmqgMosZw1agngpcITjj3ZDOTsERJBhOWPOPMjNL6kRCcGj6uaK5+a+Mxu/gnHXXQ==" saltValue="oO9kLs7kWTeSZK+ybULkkmnUCxqhtldC2BD0yFHwFd4TbuCkX6djrLZ9xfT/fWo7RDuBa3+tq/hov8XVHNh1Cg==" spinCount="100000" sheet="1" objects="1" scenarios="1" formatColumns="0" formatRows="0" autoFilter="0"/>
  <autoFilter ref="C93:K109" xr:uid="{00000000-0009-0000-0000-000007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8" r:id="rId1" xr:uid="{00000000-0004-0000-0700-000000000000}"/>
    <hyperlink ref="F105" r:id="rId2" xr:uid="{00000000-0004-0000-0700-000001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B2:BM647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123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566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2836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569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570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82</v>
      </c>
      <c r="L24" s="34"/>
    </row>
    <row r="25" spans="2:12" s="1" customFormat="1" ht="18" customHeight="1" x14ac:dyDescent="0.2">
      <c r="B25" s="34"/>
      <c r="E25" s="26" t="s">
        <v>571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2837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ROUND(J103,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ROUND((SUM(BE103:BE646)),  2)</f>
        <v>0</v>
      </c>
      <c r="I37" s="95">
        <v>0.21</v>
      </c>
      <c r="J37" s="84">
        <f>ROUND(((SUM(BE103:BE646))*I37),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ROUND((SUM(BF103:BF646)),  2)</f>
        <v>0</v>
      </c>
      <c r="I38" s="95">
        <v>0.15</v>
      </c>
      <c r="J38" s="84">
        <f>ROUND(((SUM(BF103:BF646))*I38),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ROUND((SUM(BG103:BG646)),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ROUND((SUM(BH103:BH646)),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ROUND((SUM(BI103:BI646)),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566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D1-1-1_04AB - Bourání - půdorys 1.NP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 s.r.o. 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J103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J104</f>
        <v>0</v>
      </c>
      <c r="L68" s="105"/>
    </row>
    <row r="69" spans="2:47" s="9" customFormat="1" ht="19.95" customHeight="1" x14ac:dyDescent="0.2">
      <c r="B69" s="109"/>
      <c r="D69" s="110" t="s">
        <v>637</v>
      </c>
      <c r="E69" s="111"/>
      <c r="F69" s="111"/>
      <c r="G69" s="111"/>
      <c r="H69" s="111"/>
      <c r="I69" s="111"/>
      <c r="J69" s="112">
        <f>J105</f>
        <v>0</v>
      </c>
      <c r="L69" s="109"/>
    </row>
    <row r="70" spans="2:47" s="9" customFormat="1" ht="19.95" customHeight="1" x14ac:dyDescent="0.2">
      <c r="B70" s="109"/>
      <c r="D70" s="110" t="s">
        <v>638</v>
      </c>
      <c r="E70" s="111"/>
      <c r="F70" s="111"/>
      <c r="G70" s="111"/>
      <c r="H70" s="111"/>
      <c r="I70" s="111"/>
      <c r="J70" s="112">
        <f>J432</f>
        <v>0</v>
      </c>
      <c r="L70" s="109"/>
    </row>
    <row r="71" spans="2:47" s="9" customFormat="1" ht="19.95" customHeight="1" x14ac:dyDescent="0.2">
      <c r="B71" s="109"/>
      <c r="D71" s="110" t="s">
        <v>639</v>
      </c>
      <c r="E71" s="111"/>
      <c r="F71" s="111"/>
      <c r="G71" s="111"/>
      <c r="H71" s="111"/>
      <c r="I71" s="111"/>
      <c r="J71" s="112">
        <f>J439</f>
        <v>0</v>
      </c>
      <c r="L71" s="109"/>
    </row>
    <row r="72" spans="2:47" s="8" customFormat="1" ht="24.9" customHeight="1" x14ac:dyDescent="0.2">
      <c r="B72" s="105"/>
      <c r="D72" s="106" t="s">
        <v>577</v>
      </c>
      <c r="E72" s="107"/>
      <c r="F72" s="107"/>
      <c r="G72" s="107"/>
      <c r="H72" s="107"/>
      <c r="I72" s="107"/>
      <c r="J72" s="108">
        <f>J442</f>
        <v>0</v>
      </c>
      <c r="L72" s="105"/>
    </row>
    <row r="73" spans="2:47" s="9" customFormat="1" ht="19.95" customHeight="1" x14ac:dyDescent="0.2">
      <c r="B73" s="109"/>
      <c r="D73" s="110" t="s">
        <v>640</v>
      </c>
      <c r="E73" s="111"/>
      <c r="F73" s="111"/>
      <c r="G73" s="111"/>
      <c r="H73" s="111"/>
      <c r="I73" s="111"/>
      <c r="J73" s="112">
        <f>J443</f>
        <v>0</v>
      </c>
      <c r="L73" s="109"/>
    </row>
    <row r="74" spans="2:47" s="9" customFormat="1" ht="19.95" customHeight="1" x14ac:dyDescent="0.2">
      <c r="B74" s="109"/>
      <c r="D74" s="110" t="s">
        <v>641</v>
      </c>
      <c r="E74" s="111"/>
      <c r="F74" s="111"/>
      <c r="G74" s="111"/>
      <c r="H74" s="111"/>
      <c r="I74" s="111"/>
      <c r="J74" s="112">
        <f>J454</f>
        <v>0</v>
      </c>
      <c r="L74" s="109"/>
    </row>
    <row r="75" spans="2:47" s="9" customFormat="1" ht="19.95" customHeight="1" x14ac:dyDescent="0.2">
      <c r="B75" s="109"/>
      <c r="D75" s="110" t="s">
        <v>1868</v>
      </c>
      <c r="E75" s="111"/>
      <c r="F75" s="111"/>
      <c r="G75" s="111"/>
      <c r="H75" s="111"/>
      <c r="I75" s="111"/>
      <c r="J75" s="112">
        <f>J465</f>
        <v>0</v>
      </c>
      <c r="L75" s="109"/>
    </row>
    <row r="76" spans="2:47" s="9" customFormat="1" ht="19.95" customHeight="1" x14ac:dyDescent="0.2">
      <c r="B76" s="109"/>
      <c r="D76" s="110" t="s">
        <v>644</v>
      </c>
      <c r="E76" s="111"/>
      <c r="F76" s="111"/>
      <c r="G76" s="111"/>
      <c r="H76" s="111"/>
      <c r="I76" s="111"/>
      <c r="J76" s="112">
        <f>J512</f>
        <v>0</v>
      </c>
      <c r="L76" s="109"/>
    </row>
    <row r="77" spans="2:47" s="9" customFormat="1" ht="19.95" customHeight="1" x14ac:dyDescent="0.2">
      <c r="B77" s="109"/>
      <c r="D77" s="110" t="s">
        <v>1869</v>
      </c>
      <c r="E77" s="111"/>
      <c r="F77" s="111"/>
      <c r="G77" s="111"/>
      <c r="H77" s="111"/>
      <c r="I77" s="111"/>
      <c r="J77" s="112">
        <f>J617</f>
        <v>0</v>
      </c>
      <c r="L77" s="109"/>
    </row>
    <row r="78" spans="2:47" s="9" customFormat="1" ht="19.95" customHeight="1" x14ac:dyDescent="0.2">
      <c r="B78" s="109"/>
      <c r="D78" s="110" t="s">
        <v>1870</v>
      </c>
      <c r="E78" s="111"/>
      <c r="F78" s="111"/>
      <c r="G78" s="111"/>
      <c r="H78" s="111"/>
      <c r="I78" s="111"/>
      <c r="J78" s="112">
        <f>J631</f>
        <v>0</v>
      </c>
      <c r="L78" s="109"/>
    </row>
    <row r="79" spans="2:47" s="9" customFormat="1" ht="19.95" customHeight="1" x14ac:dyDescent="0.2">
      <c r="B79" s="109"/>
      <c r="D79" s="110" t="s">
        <v>2838</v>
      </c>
      <c r="E79" s="111"/>
      <c r="F79" s="111"/>
      <c r="G79" s="111"/>
      <c r="H79" s="111"/>
      <c r="I79" s="111"/>
      <c r="J79" s="112">
        <f>J638</f>
        <v>0</v>
      </c>
      <c r="L79" s="109"/>
    </row>
    <row r="80" spans="2:47" s="1" customFormat="1" ht="21.75" customHeight="1" x14ac:dyDescent="0.2">
      <c r="B80" s="34"/>
      <c r="L80" s="34"/>
    </row>
    <row r="81" spans="2:12" s="1" customFormat="1" ht="6.9" customHeight="1" x14ac:dyDescent="0.2">
      <c r="B81" s="43"/>
      <c r="C81" s="44"/>
      <c r="D81" s="44"/>
      <c r="E81" s="44"/>
      <c r="F81" s="44"/>
      <c r="G81" s="44"/>
      <c r="H81" s="44"/>
      <c r="I81" s="44"/>
      <c r="J81" s="44"/>
      <c r="K81" s="44"/>
      <c r="L81" s="34"/>
    </row>
    <row r="85" spans="2:12" s="1" customFormat="1" ht="6.9" customHeight="1" x14ac:dyDescent="0.2">
      <c r="B85" s="45"/>
      <c r="C85" s="46"/>
      <c r="D85" s="46"/>
      <c r="E85" s="46"/>
      <c r="F85" s="46"/>
      <c r="G85" s="46"/>
      <c r="H85" s="46"/>
      <c r="I85" s="46"/>
      <c r="J85" s="46"/>
      <c r="K85" s="46"/>
      <c r="L85" s="34"/>
    </row>
    <row r="86" spans="2:12" s="1" customFormat="1" ht="24.9" customHeight="1" x14ac:dyDescent="0.2">
      <c r="B86" s="34"/>
      <c r="C86" s="22" t="s">
        <v>579</v>
      </c>
      <c r="L86" s="34"/>
    </row>
    <row r="87" spans="2:12" s="1" customFormat="1" ht="6.9" customHeight="1" x14ac:dyDescent="0.2">
      <c r="B87" s="34"/>
      <c r="L87" s="34"/>
    </row>
    <row r="88" spans="2:12" s="1" customFormat="1" ht="12" customHeight="1" x14ac:dyDescent="0.2">
      <c r="B88" s="34"/>
      <c r="C88" s="28" t="s">
        <v>16</v>
      </c>
      <c r="L88" s="34"/>
    </row>
    <row r="89" spans="2:12" s="1" customFormat="1" ht="26.25" customHeight="1" x14ac:dyDescent="0.2">
      <c r="B89" s="34"/>
      <c r="E89" s="334" t="str">
        <f>E7</f>
        <v>REVIZE 03 - REKONSTRUKCE A STAVEBNÍ ÚPRAVY MĚSTSKÉHO PLAVECKÉHO BAZÉNU V LIBERCI</v>
      </c>
      <c r="F89" s="335"/>
      <c r="G89" s="335"/>
      <c r="H89" s="335"/>
      <c r="L89" s="34"/>
    </row>
    <row r="90" spans="2:12" ht="12" customHeight="1" x14ac:dyDescent="0.2">
      <c r="B90" s="21"/>
      <c r="C90" s="28" t="s">
        <v>563</v>
      </c>
      <c r="L90" s="21"/>
    </row>
    <row r="91" spans="2:12" ht="16.5" customHeight="1" x14ac:dyDescent="0.2">
      <c r="B91" s="21"/>
      <c r="E91" s="334" t="s">
        <v>564</v>
      </c>
      <c r="F91" s="296"/>
      <c r="G91" s="296"/>
      <c r="H91" s="296"/>
      <c r="L91" s="21"/>
    </row>
    <row r="92" spans="2:12" ht="12" customHeight="1" x14ac:dyDescent="0.2">
      <c r="B92" s="21"/>
      <c r="C92" s="28" t="s">
        <v>565</v>
      </c>
      <c r="L92" s="21"/>
    </row>
    <row r="93" spans="2:12" s="1" customFormat="1" ht="16.5" customHeight="1" x14ac:dyDescent="0.2">
      <c r="B93" s="34"/>
      <c r="E93" s="327" t="s">
        <v>566</v>
      </c>
      <c r="F93" s="336"/>
      <c r="G93" s="336"/>
      <c r="H93" s="336"/>
      <c r="L93" s="34"/>
    </row>
    <row r="94" spans="2:12" s="1" customFormat="1" ht="12" customHeight="1" x14ac:dyDescent="0.2">
      <c r="B94" s="34"/>
      <c r="C94" s="28" t="s">
        <v>567</v>
      </c>
      <c r="L94" s="34"/>
    </row>
    <row r="95" spans="2:12" s="1" customFormat="1" ht="16.5" customHeight="1" x14ac:dyDescent="0.2">
      <c r="B95" s="34"/>
      <c r="E95" s="314" t="str">
        <f>E13</f>
        <v>D1-1-1_04AB - Bourání - půdorys 1.NP</v>
      </c>
      <c r="F95" s="336"/>
      <c r="G95" s="336"/>
      <c r="H95" s="336"/>
      <c r="L95" s="34"/>
    </row>
    <row r="96" spans="2:12" s="1" customFormat="1" ht="6.9" customHeight="1" x14ac:dyDescent="0.2">
      <c r="B96" s="34"/>
      <c r="L96" s="34"/>
    </row>
    <row r="97" spans="2:65" s="1" customFormat="1" ht="12" customHeight="1" x14ac:dyDescent="0.2">
      <c r="B97" s="34"/>
      <c r="C97" s="28" t="s">
        <v>22</v>
      </c>
      <c r="F97" s="26" t="str">
        <f>F16</f>
        <v>Liberec</v>
      </c>
      <c r="I97" s="28" t="s">
        <v>24</v>
      </c>
      <c r="J97" s="51" t="str">
        <f>IF(J16="","",J16)</f>
        <v>8. 9. 2023</v>
      </c>
      <c r="L97" s="34"/>
    </row>
    <row r="98" spans="2:65" s="1" customFormat="1" ht="6.9" customHeight="1" x14ac:dyDescent="0.2">
      <c r="B98" s="34"/>
      <c r="L98" s="34"/>
    </row>
    <row r="99" spans="2:65" s="1" customFormat="1" ht="15.15" customHeight="1" x14ac:dyDescent="0.2">
      <c r="B99" s="34"/>
      <c r="C99" s="28" t="s">
        <v>30</v>
      </c>
      <c r="F99" s="26" t="str">
        <f>E19</f>
        <v>SM LIBEREC</v>
      </c>
      <c r="I99" s="28" t="s">
        <v>38</v>
      </c>
      <c r="J99" s="32" t="str">
        <f>E25</f>
        <v>A11 s.r.o. HK</v>
      </c>
      <c r="L99" s="34"/>
    </row>
    <row r="100" spans="2:65" s="1" customFormat="1" ht="25.65" customHeight="1" x14ac:dyDescent="0.2">
      <c r="B100" s="34"/>
      <c r="C100" s="28" t="s">
        <v>36</v>
      </c>
      <c r="F100" s="26" t="str">
        <f>IF(E22="","",E22)</f>
        <v>Vyplň údaj</v>
      </c>
      <c r="I100" s="28" t="s">
        <v>43</v>
      </c>
      <c r="J100" s="32" t="str">
        <f>E28</f>
        <v>PROPOS Liberec s.r.o.</v>
      </c>
      <c r="L100" s="34"/>
    </row>
    <row r="101" spans="2:65" s="1" customFormat="1" ht="10.35" customHeight="1" x14ac:dyDescent="0.2">
      <c r="B101" s="34"/>
      <c r="L101" s="34"/>
    </row>
    <row r="102" spans="2:65" s="10" customFormat="1" ht="29.25" customHeight="1" x14ac:dyDescent="0.2">
      <c r="B102" s="113"/>
      <c r="C102" s="114" t="s">
        <v>580</v>
      </c>
      <c r="D102" s="115" t="s">
        <v>68</v>
      </c>
      <c r="E102" s="115" t="s">
        <v>64</v>
      </c>
      <c r="F102" s="115" t="s">
        <v>65</v>
      </c>
      <c r="G102" s="115" t="s">
        <v>581</v>
      </c>
      <c r="H102" s="115" t="s">
        <v>582</v>
      </c>
      <c r="I102" s="115" t="s">
        <v>583</v>
      </c>
      <c r="J102" s="115" t="s">
        <v>575</v>
      </c>
      <c r="K102" s="116" t="s">
        <v>584</v>
      </c>
      <c r="L102" s="113"/>
      <c r="M102" s="58" t="s">
        <v>82</v>
      </c>
      <c r="N102" s="59" t="s">
        <v>53</v>
      </c>
      <c r="O102" s="59" t="s">
        <v>585</v>
      </c>
      <c r="P102" s="59" t="s">
        <v>586</v>
      </c>
      <c r="Q102" s="59" t="s">
        <v>587</v>
      </c>
      <c r="R102" s="59" t="s">
        <v>588</v>
      </c>
      <c r="S102" s="59" t="s">
        <v>589</v>
      </c>
      <c r="T102" s="60" t="s">
        <v>590</v>
      </c>
    </row>
    <row r="103" spans="2:65" s="1" customFormat="1" ht="22.8" customHeight="1" x14ac:dyDescent="0.3">
      <c r="B103" s="34"/>
      <c r="C103" s="63" t="s">
        <v>591</v>
      </c>
      <c r="J103" s="117">
        <f>BK103</f>
        <v>0</v>
      </c>
      <c r="L103" s="34"/>
      <c r="M103" s="61"/>
      <c r="N103" s="52"/>
      <c r="O103" s="52"/>
      <c r="P103" s="118">
        <f>P104+P442</f>
        <v>0</v>
      </c>
      <c r="Q103" s="52"/>
      <c r="R103" s="118">
        <f>R104+R442</f>
        <v>0.46892099999999998</v>
      </c>
      <c r="S103" s="52"/>
      <c r="T103" s="119">
        <f>T104+T442</f>
        <v>1822.5205166800001</v>
      </c>
      <c r="AT103" s="18" t="s">
        <v>83</v>
      </c>
      <c r="AU103" s="18" t="s">
        <v>576</v>
      </c>
      <c r="BK103" s="120">
        <f>BK104+BK442</f>
        <v>0</v>
      </c>
    </row>
    <row r="104" spans="2:65" s="11" customFormat="1" ht="25.95" customHeight="1" x14ac:dyDescent="0.25">
      <c r="B104" s="121"/>
      <c r="D104" s="122" t="s">
        <v>83</v>
      </c>
      <c r="E104" s="123" t="s">
        <v>645</v>
      </c>
      <c r="F104" s="123" t="s">
        <v>646</v>
      </c>
      <c r="I104" s="124"/>
      <c r="J104" s="125">
        <f>BK104</f>
        <v>0</v>
      </c>
      <c r="L104" s="121"/>
      <c r="M104" s="126"/>
      <c r="P104" s="127">
        <f>P105+P432+P439</f>
        <v>0</v>
      </c>
      <c r="R104" s="127">
        <f>R105+R432+R439</f>
        <v>0.46892099999999998</v>
      </c>
      <c r="T104" s="128">
        <f>T105+T432+T439</f>
        <v>1656.0611000000001</v>
      </c>
      <c r="AR104" s="122" t="s">
        <v>91</v>
      </c>
      <c r="AT104" s="129" t="s">
        <v>83</v>
      </c>
      <c r="AU104" s="129" t="s">
        <v>84</v>
      </c>
      <c r="AY104" s="122" t="s">
        <v>594</v>
      </c>
      <c r="BK104" s="130">
        <f>BK105+BK432+BK439</f>
        <v>0</v>
      </c>
    </row>
    <row r="105" spans="2:65" s="11" customFormat="1" ht="22.8" customHeight="1" x14ac:dyDescent="0.25">
      <c r="B105" s="121"/>
      <c r="D105" s="122" t="s">
        <v>83</v>
      </c>
      <c r="E105" s="131" t="s">
        <v>721</v>
      </c>
      <c r="F105" s="131" t="s">
        <v>797</v>
      </c>
      <c r="I105" s="124"/>
      <c r="J105" s="132">
        <f>BK105</f>
        <v>0</v>
      </c>
      <c r="L105" s="121"/>
      <c r="M105" s="126"/>
      <c r="P105" s="127">
        <f>SUM(P106:P431)</f>
        <v>0</v>
      </c>
      <c r="R105" s="127">
        <f>SUM(R106:R431)</f>
        <v>0.46892099999999998</v>
      </c>
      <c r="T105" s="128">
        <f>SUM(T106:T431)</f>
        <v>1656.0611000000001</v>
      </c>
      <c r="AR105" s="122" t="s">
        <v>91</v>
      </c>
      <c r="AT105" s="129" t="s">
        <v>83</v>
      </c>
      <c r="AU105" s="129" t="s">
        <v>91</v>
      </c>
      <c r="AY105" s="122" t="s">
        <v>594</v>
      </c>
      <c r="BK105" s="130">
        <f>SUM(BK106:BK431)</f>
        <v>0</v>
      </c>
    </row>
    <row r="106" spans="2:65" s="1" customFormat="1" ht="24.15" customHeight="1" x14ac:dyDescent="0.2">
      <c r="B106" s="34"/>
      <c r="C106" s="133" t="s">
        <v>91</v>
      </c>
      <c r="D106" s="133" t="s">
        <v>597</v>
      </c>
      <c r="E106" s="134" t="s">
        <v>806</v>
      </c>
      <c r="F106" s="135" t="s">
        <v>807</v>
      </c>
      <c r="G106" s="136" t="s">
        <v>618</v>
      </c>
      <c r="H106" s="137">
        <v>2219.6999999999998</v>
      </c>
      <c r="I106" s="138"/>
      <c r="J106" s="139">
        <f>ROUND(I106*H106,2)</f>
        <v>0</v>
      </c>
      <c r="K106" s="135" t="s">
        <v>651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2.1000000000000001E-4</v>
      </c>
      <c r="R106" s="142">
        <f>Q106*H106</f>
        <v>0.46613699999999997</v>
      </c>
      <c r="S106" s="142">
        <v>0</v>
      </c>
      <c r="T106" s="143">
        <f>S106*H106</f>
        <v>0</v>
      </c>
      <c r="AR106" s="144" t="s">
        <v>147</v>
      </c>
      <c r="AT106" s="144" t="s">
        <v>597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2839</v>
      </c>
    </row>
    <row r="107" spans="2:65" s="1" customFormat="1" ht="10.199999999999999" x14ac:dyDescent="0.2">
      <c r="B107" s="34"/>
      <c r="D107" s="164" t="s">
        <v>653</v>
      </c>
      <c r="F107" s="165" t="s">
        <v>809</v>
      </c>
      <c r="I107" s="166"/>
      <c r="L107" s="34"/>
      <c r="M107" s="167"/>
      <c r="T107" s="55"/>
      <c r="AT107" s="18" t="s">
        <v>653</v>
      </c>
      <c r="AU107" s="18" t="s">
        <v>93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2840</v>
      </c>
      <c r="H108" s="156">
        <v>2219.6999999999998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91</v>
      </c>
      <c r="AY108" s="154" t="s">
        <v>594</v>
      </c>
    </row>
    <row r="109" spans="2:65" s="1" customFormat="1" ht="24.15" customHeight="1" x14ac:dyDescent="0.2">
      <c r="B109" s="34"/>
      <c r="C109" s="133" t="s">
        <v>93</v>
      </c>
      <c r="D109" s="133" t="s">
        <v>597</v>
      </c>
      <c r="E109" s="134" t="s">
        <v>815</v>
      </c>
      <c r="F109" s="135" t="s">
        <v>816</v>
      </c>
      <c r="G109" s="136" t="s">
        <v>618</v>
      </c>
      <c r="H109" s="137">
        <v>2219.6999999999998</v>
      </c>
      <c r="I109" s="138"/>
      <c r="J109" s="139">
        <f>ROUND(I109*H109,2)</f>
        <v>0</v>
      </c>
      <c r="K109" s="135" t="s">
        <v>651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0</v>
      </c>
      <c r="R109" s="142">
        <f>Q109*H109</f>
        <v>0</v>
      </c>
      <c r="S109" s="142">
        <v>0</v>
      </c>
      <c r="T109" s="143">
        <f>S109*H109</f>
        <v>0</v>
      </c>
      <c r="AR109" s="144" t="s">
        <v>147</v>
      </c>
      <c r="AT109" s="144" t="s">
        <v>597</v>
      </c>
      <c r="AU109" s="144" t="s">
        <v>93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2841</v>
      </c>
    </row>
    <row r="110" spans="2:65" s="1" customFormat="1" ht="10.199999999999999" x14ac:dyDescent="0.2">
      <c r="B110" s="34"/>
      <c r="D110" s="164" t="s">
        <v>653</v>
      </c>
      <c r="F110" s="165" t="s">
        <v>818</v>
      </c>
      <c r="I110" s="166"/>
      <c r="L110" s="34"/>
      <c r="M110" s="167"/>
      <c r="T110" s="55"/>
      <c r="AT110" s="18" t="s">
        <v>653</v>
      </c>
      <c r="AU110" s="18" t="s">
        <v>93</v>
      </c>
    </row>
    <row r="111" spans="2:65" s="12" customFormat="1" ht="10.199999999999999" x14ac:dyDescent="0.2">
      <c r="B111" s="146"/>
      <c r="D111" s="147" t="s">
        <v>603</v>
      </c>
      <c r="E111" s="148" t="s">
        <v>82</v>
      </c>
      <c r="F111" s="149" t="s">
        <v>819</v>
      </c>
      <c r="H111" s="148" t="s">
        <v>82</v>
      </c>
      <c r="I111" s="150"/>
      <c r="L111" s="146"/>
      <c r="M111" s="151"/>
      <c r="T111" s="152"/>
      <c r="AT111" s="148" t="s">
        <v>603</v>
      </c>
      <c r="AU111" s="148" t="s">
        <v>93</v>
      </c>
      <c r="AV111" s="12" t="s">
        <v>91</v>
      </c>
      <c r="AW111" s="12" t="s">
        <v>42</v>
      </c>
      <c r="AX111" s="12" t="s">
        <v>84</v>
      </c>
      <c r="AY111" s="148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2840</v>
      </c>
      <c r="H112" s="156">
        <v>2219.6999999999998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91</v>
      </c>
      <c r="AY112" s="154" t="s">
        <v>594</v>
      </c>
    </row>
    <row r="113" spans="2:65" s="1" customFormat="1" ht="24.15" customHeight="1" x14ac:dyDescent="0.2">
      <c r="B113" s="34"/>
      <c r="C113" s="133" t="s">
        <v>101</v>
      </c>
      <c r="D113" s="133" t="s">
        <v>597</v>
      </c>
      <c r="E113" s="134" t="s">
        <v>833</v>
      </c>
      <c r="F113" s="135" t="s">
        <v>834</v>
      </c>
      <c r="G113" s="136" t="s">
        <v>650</v>
      </c>
      <c r="H113" s="137">
        <v>569.07299999999998</v>
      </c>
      <c r="I113" s="138"/>
      <c r="J113" s="139">
        <f>ROUND(I113*H113,2)</f>
        <v>0</v>
      </c>
      <c r="K113" s="135" t="s">
        <v>651</v>
      </c>
      <c r="L113" s="34"/>
      <c r="M113" s="140" t="s">
        <v>82</v>
      </c>
      <c r="N113" s="141" t="s">
        <v>54</v>
      </c>
      <c r="P113" s="142">
        <f>O113*H113</f>
        <v>0</v>
      </c>
      <c r="Q113" s="142">
        <v>0</v>
      </c>
      <c r="R113" s="142">
        <f>Q113*H113</f>
        <v>0</v>
      </c>
      <c r="S113" s="142">
        <v>2</v>
      </c>
      <c r="T113" s="143">
        <f>S113*H113</f>
        <v>1138.146</v>
      </c>
      <c r="AR113" s="144" t="s">
        <v>147</v>
      </c>
      <c r="AT113" s="144" t="s">
        <v>597</v>
      </c>
      <c r="AU113" s="144" t="s">
        <v>93</v>
      </c>
      <c r="AY113" s="18" t="s">
        <v>594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147</v>
      </c>
      <c r="BM113" s="144" t="s">
        <v>2842</v>
      </c>
    </row>
    <row r="114" spans="2:65" s="1" customFormat="1" ht="10.199999999999999" x14ac:dyDescent="0.2">
      <c r="B114" s="34"/>
      <c r="D114" s="164" t="s">
        <v>653</v>
      </c>
      <c r="F114" s="165" t="s">
        <v>836</v>
      </c>
      <c r="I114" s="166"/>
      <c r="L114" s="34"/>
      <c r="M114" s="167"/>
      <c r="T114" s="55"/>
      <c r="AT114" s="18" t="s">
        <v>653</v>
      </c>
      <c r="AU114" s="18" t="s">
        <v>93</v>
      </c>
    </row>
    <row r="115" spans="2:65" s="12" customFormat="1" ht="10.199999999999999" x14ac:dyDescent="0.2">
      <c r="B115" s="146"/>
      <c r="D115" s="147" t="s">
        <v>603</v>
      </c>
      <c r="E115" s="148" t="s">
        <v>82</v>
      </c>
      <c r="F115" s="149" t="s">
        <v>2843</v>
      </c>
      <c r="H115" s="148" t="s">
        <v>82</v>
      </c>
      <c r="I115" s="150"/>
      <c r="L115" s="146"/>
      <c r="M115" s="151"/>
      <c r="T115" s="152"/>
      <c r="AT115" s="148" t="s">
        <v>603</v>
      </c>
      <c r="AU115" s="148" t="s">
        <v>93</v>
      </c>
      <c r="AV115" s="12" t="s">
        <v>91</v>
      </c>
      <c r="AW115" s="12" t="s">
        <v>42</v>
      </c>
      <c r="AX115" s="12" t="s">
        <v>84</v>
      </c>
      <c r="AY115" s="148" t="s">
        <v>594</v>
      </c>
    </row>
    <row r="116" spans="2:65" s="12" customFormat="1" ht="10.199999999999999" x14ac:dyDescent="0.2">
      <c r="B116" s="146"/>
      <c r="D116" s="147" t="s">
        <v>603</v>
      </c>
      <c r="E116" s="148" t="s">
        <v>82</v>
      </c>
      <c r="F116" s="149" t="s">
        <v>1879</v>
      </c>
      <c r="H116" s="148" t="s">
        <v>82</v>
      </c>
      <c r="I116" s="150"/>
      <c r="L116" s="146"/>
      <c r="M116" s="151"/>
      <c r="T116" s="152"/>
      <c r="AT116" s="148" t="s">
        <v>603</v>
      </c>
      <c r="AU116" s="148" t="s">
        <v>93</v>
      </c>
      <c r="AV116" s="12" t="s">
        <v>91</v>
      </c>
      <c r="AW116" s="12" t="s">
        <v>42</v>
      </c>
      <c r="AX116" s="12" t="s">
        <v>84</v>
      </c>
      <c r="AY116" s="148" t="s">
        <v>594</v>
      </c>
    </row>
    <row r="117" spans="2:65" s="12" customFormat="1" ht="10.199999999999999" x14ac:dyDescent="0.2">
      <c r="B117" s="146"/>
      <c r="D117" s="147" t="s">
        <v>603</v>
      </c>
      <c r="E117" s="148" t="s">
        <v>82</v>
      </c>
      <c r="F117" s="149" t="s">
        <v>2844</v>
      </c>
      <c r="H117" s="148" t="s">
        <v>82</v>
      </c>
      <c r="I117" s="150"/>
      <c r="L117" s="146"/>
      <c r="M117" s="151"/>
      <c r="T117" s="152"/>
      <c r="AT117" s="148" t="s">
        <v>603</v>
      </c>
      <c r="AU117" s="148" t="s">
        <v>93</v>
      </c>
      <c r="AV117" s="12" t="s">
        <v>91</v>
      </c>
      <c r="AW117" s="12" t="s">
        <v>42</v>
      </c>
      <c r="AX117" s="12" t="s">
        <v>84</v>
      </c>
      <c r="AY117" s="148" t="s">
        <v>594</v>
      </c>
    </row>
    <row r="118" spans="2:65" s="12" customFormat="1" ht="10.199999999999999" x14ac:dyDescent="0.2">
      <c r="B118" s="146"/>
      <c r="D118" s="147" t="s">
        <v>603</v>
      </c>
      <c r="E118" s="148" t="s">
        <v>82</v>
      </c>
      <c r="F118" s="149" t="s">
        <v>2845</v>
      </c>
      <c r="H118" s="148" t="s">
        <v>82</v>
      </c>
      <c r="I118" s="150"/>
      <c r="L118" s="146"/>
      <c r="M118" s="151"/>
      <c r="T118" s="152"/>
      <c r="AT118" s="148" t="s">
        <v>603</v>
      </c>
      <c r="AU118" s="148" t="s">
        <v>93</v>
      </c>
      <c r="AV118" s="12" t="s">
        <v>91</v>
      </c>
      <c r="AW118" s="12" t="s">
        <v>42</v>
      </c>
      <c r="AX118" s="12" t="s">
        <v>84</v>
      </c>
      <c r="AY118" s="148" t="s">
        <v>594</v>
      </c>
    </row>
    <row r="119" spans="2:65" s="12" customFormat="1" ht="10.199999999999999" x14ac:dyDescent="0.2">
      <c r="B119" s="146"/>
      <c r="D119" s="147" t="s">
        <v>603</v>
      </c>
      <c r="E119" s="148" t="s">
        <v>82</v>
      </c>
      <c r="F119" s="149" t="s">
        <v>1881</v>
      </c>
      <c r="H119" s="148" t="s">
        <v>82</v>
      </c>
      <c r="I119" s="150"/>
      <c r="L119" s="146"/>
      <c r="M119" s="151"/>
      <c r="T119" s="152"/>
      <c r="AT119" s="148" t="s">
        <v>603</v>
      </c>
      <c r="AU119" s="148" t="s">
        <v>93</v>
      </c>
      <c r="AV119" s="12" t="s">
        <v>91</v>
      </c>
      <c r="AW119" s="12" t="s">
        <v>42</v>
      </c>
      <c r="AX119" s="12" t="s">
        <v>84</v>
      </c>
      <c r="AY119" s="148" t="s">
        <v>594</v>
      </c>
    </row>
    <row r="120" spans="2:65" s="12" customFormat="1" ht="10.199999999999999" x14ac:dyDescent="0.2">
      <c r="B120" s="146"/>
      <c r="D120" s="147" t="s">
        <v>603</v>
      </c>
      <c r="E120" s="148" t="s">
        <v>82</v>
      </c>
      <c r="F120" s="149" t="s">
        <v>1882</v>
      </c>
      <c r="H120" s="148" t="s">
        <v>82</v>
      </c>
      <c r="I120" s="150"/>
      <c r="L120" s="146"/>
      <c r="M120" s="151"/>
      <c r="T120" s="152"/>
      <c r="AT120" s="148" t="s">
        <v>603</v>
      </c>
      <c r="AU120" s="148" t="s">
        <v>93</v>
      </c>
      <c r="AV120" s="12" t="s">
        <v>91</v>
      </c>
      <c r="AW120" s="12" t="s">
        <v>42</v>
      </c>
      <c r="AX120" s="12" t="s">
        <v>84</v>
      </c>
      <c r="AY120" s="148" t="s">
        <v>594</v>
      </c>
    </row>
    <row r="121" spans="2:65" s="12" customFormat="1" ht="10.199999999999999" x14ac:dyDescent="0.2">
      <c r="B121" s="146"/>
      <c r="D121" s="147" t="s">
        <v>603</v>
      </c>
      <c r="E121" s="148" t="s">
        <v>82</v>
      </c>
      <c r="F121" s="149" t="s">
        <v>1883</v>
      </c>
      <c r="H121" s="148" t="s">
        <v>82</v>
      </c>
      <c r="I121" s="150"/>
      <c r="L121" s="146"/>
      <c r="M121" s="151"/>
      <c r="T121" s="152"/>
      <c r="AT121" s="148" t="s">
        <v>603</v>
      </c>
      <c r="AU121" s="148" t="s">
        <v>93</v>
      </c>
      <c r="AV121" s="12" t="s">
        <v>91</v>
      </c>
      <c r="AW121" s="12" t="s">
        <v>42</v>
      </c>
      <c r="AX121" s="12" t="s">
        <v>84</v>
      </c>
      <c r="AY121" s="148" t="s">
        <v>594</v>
      </c>
    </row>
    <row r="122" spans="2:65" s="12" customFormat="1" ht="10.199999999999999" x14ac:dyDescent="0.2">
      <c r="B122" s="146"/>
      <c r="D122" s="147" t="s">
        <v>603</v>
      </c>
      <c r="E122" s="148" t="s">
        <v>82</v>
      </c>
      <c r="F122" s="149" t="s">
        <v>2846</v>
      </c>
      <c r="H122" s="148" t="s">
        <v>82</v>
      </c>
      <c r="I122" s="150"/>
      <c r="L122" s="146"/>
      <c r="M122" s="151"/>
      <c r="T122" s="152"/>
      <c r="AT122" s="148" t="s">
        <v>603</v>
      </c>
      <c r="AU122" s="148" t="s">
        <v>93</v>
      </c>
      <c r="AV122" s="12" t="s">
        <v>91</v>
      </c>
      <c r="AW122" s="12" t="s">
        <v>42</v>
      </c>
      <c r="AX122" s="12" t="s">
        <v>84</v>
      </c>
      <c r="AY122" s="148" t="s">
        <v>594</v>
      </c>
    </row>
    <row r="123" spans="2:65" s="12" customFormat="1" ht="10.199999999999999" x14ac:dyDescent="0.2">
      <c r="B123" s="146"/>
      <c r="D123" s="147" t="s">
        <v>603</v>
      </c>
      <c r="E123" s="148" t="s">
        <v>82</v>
      </c>
      <c r="F123" s="149" t="s">
        <v>1885</v>
      </c>
      <c r="H123" s="148" t="s">
        <v>82</v>
      </c>
      <c r="I123" s="150"/>
      <c r="L123" s="146"/>
      <c r="M123" s="151"/>
      <c r="T123" s="152"/>
      <c r="AT123" s="148" t="s">
        <v>603</v>
      </c>
      <c r="AU123" s="148" t="s">
        <v>93</v>
      </c>
      <c r="AV123" s="12" t="s">
        <v>91</v>
      </c>
      <c r="AW123" s="12" t="s">
        <v>42</v>
      </c>
      <c r="AX123" s="12" t="s">
        <v>84</v>
      </c>
      <c r="AY123" s="148" t="s">
        <v>594</v>
      </c>
    </row>
    <row r="124" spans="2:65" s="13" customFormat="1" ht="10.199999999999999" x14ac:dyDescent="0.2">
      <c r="B124" s="153"/>
      <c r="D124" s="147" t="s">
        <v>603</v>
      </c>
      <c r="E124" s="154" t="s">
        <v>82</v>
      </c>
      <c r="F124" s="155" t="s">
        <v>2847</v>
      </c>
      <c r="H124" s="156">
        <v>1.4890000000000001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594</v>
      </c>
    </row>
    <row r="125" spans="2:65" s="13" customFormat="1" ht="10.199999999999999" x14ac:dyDescent="0.2">
      <c r="B125" s="153"/>
      <c r="D125" s="147" t="s">
        <v>603</v>
      </c>
      <c r="E125" s="154" t="s">
        <v>82</v>
      </c>
      <c r="F125" s="155" t="s">
        <v>2848</v>
      </c>
      <c r="H125" s="156">
        <v>29.033999999999999</v>
      </c>
      <c r="I125" s="157"/>
      <c r="L125" s="153"/>
      <c r="M125" s="158"/>
      <c r="T125" s="159"/>
      <c r="AT125" s="154" t="s">
        <v>603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594</v>
      </c>
    </row>
    <row r="126" spans="2:65" s="14" customFormat="1" ht="10.199999999999999" x14ac:dyDescent="0.2">
      <c r="B126" s="168"/>
      <c r="D126" s="147" t="s">
        <v>603</v>
      </c>
      <c r="E126" s="169" t="s">
        <v>82</v>
      </c>
      <c r="F126" s="170" t="s">
        <v>668</v>
      </c>
      <c r="H126" s="171">
        <v>30.523</v>
      </c>
      <c r="I126" s="172"/>
      <c r="L126" s="168"/>
      <c r="M126" s="173"/>
      <c r="T126" s="174"/>
      <c r="AT126" s="169" t="s">
        <v>603</v>
      </c>
      <c r="AU126" s="169" t="s">
        <v>93</v>
      </c>
      <c r="AV126" s="14" t="s">
        <v>101</v>
      </c>
      <c r="AW126" s="14" t="s">
        <v>42</v>
      </c>
      <c r="AX126" s="14" t="s">
        <v>84</v>
      </c>
      <c r="AY126" s="169" t="s">
        <v>594</v>
      </c>
    </row>
    <row r="127" spans="2:65" s="12" customFormat="1" ht="10.199999999999999" x14ac:dyDescent="0.2">
      <c r="B127" s="146"/>
      <c r="D127" s="147" t="s">
        <v>603</v>
      </c>
      <c r="E127" s="148" t="s">
        <v>82</v>
      </c>
      <c r="F127" s="149" t="s">
        <v>2849</v>
      </c>
      <c r="H127" s="148" t="s">
        <v>82</v>
      </c>
      <c r="I127" s="150"/>
      <c r="L127" s="146"/>
      <c r="M127" s="151"/>
      <c r="T127" s="152"/>
      <c r="AT127" s="148" t="s">
        <v>603</v>
      </c>
      <c r="AU127" s="148" t="s">
        <v>93</v>
      </c>
      <c r="AV127" s="12" t="s">
        <v>91</v>
      </c>
      <c r="AW127" s="12" t="s">
        <v>42</v>
      </c>
      <c r="AX127" s="12" t="s">
        <v>84</v>
      </c>
      <c r="AY127" s="148" t="s">
        <v>594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2850</v>
      </c>
      <c r="H128" s="156">
        <v>2.7080000000000002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51" s="13" customFormat="1" ht="10.199999999999999" x14ac:dyDescent="0.2">
      <c r="B129" s="153"/>
      <c r="D129" s="147" t="s">
        <v>603</v>
      </c>
      <c r="E129" s="154" t="s">
        <v>82</v>
      </c>
      <c r="F129" s="155" t="s">
        <v>2851</v>
      </c>
      <c r="H129" s="156">
        <v>8.0449999999999999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594</v>
      </c>
    </row>
    <row r="130" spans="2:51" s="13" customFormat="1" ht="10.199999999999999" x14ac:dyDescent="0.2">
      <c r="B130" s="153"/>
      <c r="D130" s="147" t="s">
        <v>603</v>
      </c>
      <c r="E130" s="154" t="s">
        <v>82</v>
      </c>
      <c r="F130" s="155" t="s">
        <v>2852</v>
      </c>
      <c r="H130" s="156">
        <v>21.1</v>
      </c>
      <c r="I130" s="157"/>
      <c r="L130" s="153"/>
      <c r="M130" s="158"/>
      <c r="T130" s="159"/>
      <c r="AT130" s="154" t="s">
        <v>603</v>
      </c>
      <c r="AU130" s="154" t="s">
        <v>93</v>
      </c>
      <c r="AV130" s="13" t="s">
        <v>93</v>
      </c>
      <c r="AW130" s="13" t="s">
        <v>42</v>
      </c>
      <c r="AX130" s="13" t="s">
        <v>84</v>
      </c>
      <c r="AY130" s="154" t="s">
        <v>594</v>
      </c>
    </row>
    <row r="131" spans="2:51" s="13" customFormat="1" ht="10.199999999999999" x14ac:dyDescent="0.2">
      <c r="B131" s="153"/>
      <c r="D131" s="147" t="s">
        <v>603</v>
      </c>
      <c r="E131" s="154" t="s">
        <v>82</v>
      </c>
      <c r="F131" s="155" t="s">
        <v>2853</v>
      </c>
      <c r="H131" s="156">
        <v>3.7269999999999999</v>
      </c>
      <c r="I131" s="157"/>
      <c r="L131" s="153"/>
      <c r="M131" s="158"/>
      <c r="T131" s="159"/>
      <c r="AT131" s="154" t="s">
        <v>603</v>
      </c>
      <c r="AU131" s="154" t="s">
        <v>93</v>
      </c>
      <c r="AV131" s="13" t="s">
        <v>93</v>
      </c>
      <c r="AW131" s="13" t="s">
        <v>42</v>
      </c>
      <c r="AX131" s="13" t="s">
        <v>84</v>
      </c>
      <c r="AY131" s="154" t="s">
        <v>594</v>
      </c>
    </row>
    <row r="132" spans="2:51" s="13" customFormat="1" ht="10.199999999999999" x14ac:dyDescent="0.2">
      <c r="B132" s="153"/>
      <c r="D132" s="147" t="s">
        <v>603</v>
      </c>
      <c r="E132" s="154" t="s">
        <v>82</v>
      </c>
      <c r="F132" s="155" t="s">
        <v>2854</v>
      </c>
      <c r="H132" s="156">
        <v>13.993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84</v>
      </c>
      <c r="AY132" s="154" t="s">
        <v>594</v>
      </c>
    </row>
    <row r="133" spans="2:51" s="13" customFormat="1" ht="10.199999999999999" x14ac:dyDescent="0.2">
      <c r="B133" s="153"/>
      <c r="D133" s="147" t="s">
        <v>603</v>
      </c>
      <c r="E133" s="154" t="s">
        <v>82</v>
      </c>
      <c r="F133" s="155" t="s">
        <v>2855</v>
      </c>
      <c r="H133" s="156">
        <v>3.2040000000000002</v>
      </c>
      <c r="I133" s="157"/>
      <c r="L133" s="153"/>
      <c r="M133" s="158"/>
      <c r="T133" s="159"/>
      <c r="AT133" s="154" t="s">
        <v>603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594</v>
      </c>
    </row>
    <row r="134" spans="2:51" s="13" customFormat="1" ht="10.199999999999999" x14ac:dyDescent="0.2">
      <c r="B134" s="153"/>
      <c r="D134" s="147" t="s">
        <v>603</v>
      </c>
      <c r="E134" s="154" t="s">
        <v>82</v>
      </c>
      <c r="F134" s="155" t="s">
        <v>2856</v>
      </c>
      <c r="H134" s="156">
        <v>8.6760000000000002</v>
      </c>
      <c r="I134" s="157"/>
      <c r="L134" s="153"/>
      <c r="M134" s="158"/>
      <c r="T134" s="159"/>
      <c r="AT134" s="154" t="s">
        <v>603</v>
      </c>
      <c r="AU134" s="154" t="s">
        <v>93</v>
      </c>
      <c r="AV134" s="13" t="s">
        <v>93</v>
      </c>
      <c r="AW134" s="13" t="s">
        <v>42</v>
      </c>
      <c r="AX134" s="13" t="s">
        <v>84</v>
      </c>
      <c r="AY134" s="154" t="s">
        <v>594</v>
      </c>
    </row>
    <row r="135" spans="2:51" s="13" customFormat="1" ht="10.199999999999999" x14ac:dyDescent="0.2">
      <c r="B135" s="153"/>
      <c r="D135" s="147" t="s">
        <v>603</v>
      </c>
      <c r="E135" s="154" t="s">
        <v>82</v>
      </c>
      <c r="F135" s="155" t="s">
        <v>2857</v>
      </c>
      <c r="H135" s="156">
        <v>5.0540000000000003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51" s="13" customFormat="1" ht="10.199999999999999" x14ac:dyDescent="0.2">
      <c r="B136" s="153"/>
      <c r="D136" s="147" t="s">
        <v>603</v>
      </c>
      <c r="E136" s="154" t="s">
        <v>82</v>
      </c>
      <c r="F136" s="155" t="s">
        <v>2858</v>
      </c>
      <c r="H136" s="156">
        <v>9.9060000000000006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594</v>
      </c>
    </row>
    <row r="137" spans="2:51" s="13" customFormat="1" ht="10.199999999999999" x14ac:dyDescent="0.2">
      <c r="B137" s="153"/>
      <c r="D137" s="147" t="s">
        <v>603</v>
      </c>
      <c r="E137" s="154" t="s">
        <v>82</v>
      </c>
      <c r="F137" s="155" t="s">
        <v>2859</v>
      </c>
      <c r="H137" s="156">
        <v>17.463000000000001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594</v>
      </c>
    </row>
    <row r="138" spans="2:51" s="13" customFormat="1" ht="10.199999999999999" x14ac:dyDescent="0.2">
      <c r="B138" s="153"/>
      <c r="D138" s="147" t="s">
        <v>603</v>
      </c>
      <c r="E138" s="154" t="s">
        <v>82</v>
      </c>
      <c r="F138" s="155" t="s">
        <v>2860</v>
      </c>
      <c r="H138" s="156">
        <v>25.451000000000001</v>
      </c>
      <c r="I138" s="157"/>
      <c r="L138" s="153"/>
      <c r="M138" s="158"/>
      <c r="T138" s="159"/>
      <c r="AT138" s="154" t="s">
        <v>603</v>
      </c>
      <c r="AU138" s="154" t="s">
        <v>93</v>
      </c>
      <c r="AV138" s="13" t="s">
        <v>93</v>
      </c>
      <c r="AW138" s="13" t="s">
        <v>42</v>
      </c>
      <c r="AX138" s="13" t="s">
        <v>84</v>
      </c>
      <c r="AY138" s="154" t="s">
        <v>594</v>
      </c>
    </row>
    <row r="139" spans="2:51" s="13" customFormat="1" ht="10.199999999999999" x14ac:dyDescent="0.2">
      <c r="B139" s="153"/>
      <c r="D139" s="147" t="s">
        <v>603</v>
      </c>
      <c r="E139" s="154" t="s">
        <v>82</v>
      </c>
      <c r="F139" s="155" t="s">
        <v>2861</v>
      </c>
      <c r="H139" s="156">
        <v>12.624000000000001</v>
      </c>
      <c r="I139" s="157"/>
      <c r="L139" s="153"/>
      <c r="M139" s="158"/>
      <c r="T139" s="159"/>
      <c r="AT139" s="154" t="s">
        <v>603</v>
      </c>
      <c r="AU139" s="154" t="s">
        <v>93</v>
      </c>
      <c r="AV139" s="13" t="s">
        <v>93</v>
      </c>
      <c r="AW139" s="13" t="s">
        <v>42</v>
      </c>
      <c r="AX139" s="13" t="s">
        <v>84</v>
      </c>
      <c r="AY139" s="154" t="s">
        <v>594</v>
      </c>
    </row>
    <row r="140" spans="2:51" s="13" customFormat="1" ht="10.199999999999999" x14ac:dyDescent="0.2">
      <c r="B140" s="153"/>
      <c r="D140" s="147" t="s">
        <v>603</v>
      </c>
      <c r="E140" s="154" t="s">
        <v>82</v>
      </c>
      <c r="F140" s="155" t="s">
        <v>2862</v>
      </c>
      <c r="H140" s="156">
        <v>3.8</v>
      </c>
      <c r="I140" s="157"/>
      <c r="L140" s="153"/>
      <c r="M140" s="158"/>
      <c r="T140" s="159"/>
      <c r="AT140" s="154" t="s">
        <v>603</v>
      </c>
      <c r="AU140" s="154" t="s">
        <v>93</v>
      </c>
      <c r="AV140" s="13" t="s">
        <v>93</v>
      </c>
      <c r="AW140" s="13" t="s">
        <v>42</v>
      </c>
      <c r="AX140" s="13" t="s">
        <v>84</v>
      </c>
      <c r="AY140" s="154" t="s">
        <v>594</v>
      </c>
    </row>
    <row r="141" spans="2:51" s="13" customFormat="1" ht="10.199999999999999" x14ac:dyDescent="0.2">
      <c r="B141" s="153"/>
      <c r="D141" s="147" t="s">
        <v>603</v>
      </c>
      <c r="E141" s="154" t="s">
        <v>82</v>
      </c>
      <c r="F141" s="155" t="s">
        <v>2863</v>
      </c>
      <c r="H141" s="156">
        <v>7.98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51" s="13" customFormat="1" ht="10.199999999999999" x14ac:dyDescent="0.2">
      <c r="B142" s="153"/>
      <c r="D142" s="147" t="s">
        <v>603</v>
      </c>
      <c r="E142" s="154" t="s">
        <v>82</v>
      </c>
      <c r="F142" s="155" t="s">
        <v>2864</v>
      </c>
      <c r="H142" s="156">
        <v>19.079999999999998</v>
      </c>
      <c r="I142" s="157"/>
      <c r="L142" s="153"/>
      <c r="M142" s="158"/>
      <c r="T142" s="159"/>
      <c r="AT142" s="154" t="s">
        <v>603</v>
      </c>
      <c r="AU142" s="154" t="s">
        <v>93</v>
      </c>
      <c r="AV142" s="13" t="s">
        <v>93</v>
      </c>
      <c r="AW142" s="13" t="s">
        <v>42</v>
      </c>
      <c r="AX142" s="13" t="s">
        <v>84</v>
      </c>
      <c r="AY142" s="154" t="s">
        <v>594</v>
      </c>
    </row>
    <row r="143" spans="2:51" s="13" customFormat="1" ht="10.199999999999999" x14ac:dyDescent="0.2">
      <c r="B143" s="153"/>
      <c r="D143" s="147" t="s">
        <v>603</v>
      </c>
      <c r="E143" s="154" t="s">
        <v>82</v>
      </c>
      <c r="F143" s="155" t="s">
        <v>2865</v>
      </c>
      <c r="H143" s="156">
        <v>1.9019999999999999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594</v>
      </c>
    </row>
    <row r="144" spans="2:51" s="13" customFormat="1" ht="10.199999999999999" x14ac:dyDescent="0.2">
      <c r="B144" s="153"/>
      <c r="D144" s="147" t="s">
        <v>603</v>
      </c>
      <c r="E144" s="154" t="s">
        <v>82</v>
      </c>
      <c r="F144" s="155" t="s">
        <v>2866</v>
      </c>
      <c r="H144" s="156">
        <v>12.714</v>
      </c>
      <c r="I144" s="157"/>
      <c r="L144" s="153"/>
      <c r="M144" s="158"/>
      <c r="T144" s="159"/>
      <c r="AT144" s="154" t="s">
        <v>603</v>
      </c>
      <c r="AU144" s="154" t="s">
        <v>93</v>
      </c>
      <c r="AV144" s="13" t="s">
        <v>93</v>
      </c>
      <c r="AW144" s="13" t="s">
        <v>42</v>
      </c>
      <c r="AX144" s="13" t="s">
        <v>84</v>
      </c>
      <c r="AY144" s="154" t="s">
        <v>594</v>
      </c>
    </row>
    <row r="145" spans="2:51" s="13" customFormat="1" ht="10.199999999999999" x14ac:dyDescent="0.2">
      <c r="B145" s="153"/>
      <c r="D145" s="147" t="s">
        <v>603</v>
      </c>
      <c r="E145" s="154" t="s">
        <v>82</v>
      </c>
      <c r="F145" s="155" t="s">
        <v>2867</v>
      </c>
      <c r="H145" s="156">
        <v>13.978999999999999</v>
      </c>
      <c r="I145" s="157"/>
      <c r="L145" s="153"/>
      <c r="M145" s="158"/>
      <c r="T145" s="159"/>
      <c r="AT145" s="154" t="s">
        <v>603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594</v>
      </c>
    </row>
    <row r="146" spans="2:51" s="13" customFormat="1" ht="10.199999999999999" x14ac:dyDescent="0.2">
      <c r="B146" s="153"/>
      <c r="D146" s="147" t="s">
        <v>603</v>
      </c>
      <c r="E146" s="154" t="s">
        <v>82</v>
      </c>
      <c r="F146" s="155" t="s">
        <v>2868</v>
      </c>
      <c r="H146" s="156">
        <v>11.628</v>
      </c>
      <c r="I146" s="157"/>
      <c r="L146" s="153"/>
      <c r="M146" s="158"/>
      <c r="T146" s="159"/>
      <c r="AT146" s="154" t="s">
        <v>603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594</v>
      </c>
    </row>
    <row r="147" spans="2:51" s="13" customFormat="1" ht="20.399999999999999" x14ac:dyDescent="0.2">
      <c r="B147" s="153"/>
      <c r="D147" s="147" t="s">
        <v>603</v>
      </c>
      <c r="E147" s="154" t="s">
        <v>82</v>
      </c>
      <c r="F147" s="155" t="s">
        <v>2869</v>
      </c>
      <c r="H147" s="156">
        <v>45.661000000000001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51" s="13" customFormat="1" ht="10.199999999999999" x14ac:dyDescent="0.2">
      <c r="B148" s="153"/>
      <c r="D148" s="147" t="s">
        <v>603</v>
      </c>
      <c r="E148" s="154" t="s">
        <v>82</v>
      </c>
      <c r="F148" s="155" t="s">
        <v>2870</v>
      </c>
      <c r="H148" s="156">
        <v>3.79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594</v>
      </c>
    </row>
    <row r="149" spans="2:51" s="13" customFormat="1" ht="10.199999999999999" x14ac:dyDescent="0.2">
      <c r="B149" s="153"/>
      <c r="D149" s="147" t="s">
        <v>603</v>
      </c>
      <c r="E149" s="154" t="s">
        <v>82</v>
      </c>
      <c r="F149" s="155" t="s">
        <v>2871</v>
      </c>
      <c r="H149" s="156">
        <v>5.13</v>
      </c>
      <c r="I149" s="157"/>
      <c r="L149" s="153"/>
      <c r="M149" s="158"/>
      <c r="T149" s="159"/>
      <c r="AT149" s="154" t="s">
        <v>603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594</v>
      </c>
    </row>
    <row r="150" spans="2:51" s="13" customFormat="1" ht="10.199999999999999" x14ac:dyDescent="0.2">
      <c r="B150" s="153"/>
      <c r="D150" s="147" t="s">
        <v>603</v>
      </c>
      <c r="E150" s="154" t="s">
        <v>82</v>
      </c>
      <c r="F150" s="155" t="s">
        <v>2872</v>
      </c>
      <c r="H150" s="156">
        <v>15.74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51" s="13" customFormat="1" ht="10.199999999999999" x14ac:dyDescent="0.2">
      <c r="B151" s="153"/>
      <c r="D151" s="147" t="s">
        <v>603</v>
      </c>
      <c r="E151" s="154" t="s">
        <v>82</v>
      </c>
      <c r="F151" s="155" t="s">
        <v>2873</v>
      </c>
      <c r="H151" s="156">
        <v>10.183999999999999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594</v>
      </c>
    </row>
    <row r="152" spans="2:51" s="13" customFormat="1" ht="10.199999999999999" x14ac:dyDescent="0.2">
      <c r="B152" s="153"/>
      <c r="D152" s="147" t="s">
        <v>603</v>
      </c>
      <c r="E152" s="154" t="s">
        <v>82</v>
      </c>
      <c r="F152" s="155" t="s">
        <v>2874</v>
      </c>
      <c r="H152" s="156">
        <v>3.431</v>
      </c>
      <c r="I152" s="157"/>
      <c r="L152" s="153"/>
      <c r="M152" s="158"/>
      <c r="T152" s="159"/>
      <c r="AT152" s="154" t="s">
        <v>603</v>
      </c>
      <c r="AU152" s="154" t="s">
        <v>93</v>
      </c>
      <c r="AV152" s="13" t="s">
        <v>93</v>
      </c>
      <c r="AW152" s="13" t="s">
        <v>42</v>
      </c>
      <c r="AX152" s="13" t="s">
        <v>84</v>
      </c>
      <c r="AY152" s="154" t="s">
        <v>594</v>
      </c>
    </row>
    <row r="153" spans="2:51" s="13" customFormat="1" ht="10.199999999999999" x14ac:dyDescent="0.2">
      <c r="B153" s="153"/>
      <c r="D153" s="147" t="s">
        <v>603</v>
      </c>
      <c r="E153" s="154" t="s">
        <v>82</v>
      </c>
      <c r="F153" s="155" t="s">
        <v>2875</v>
      </c>
      <c r="H153" s="156">
        <v>16.992000000000001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51" s="13" customFormat="1" ht="10.199999999999999" x14ac:dyDescent="0.2">
      <c r="B154" s="153"/>
      <c r="D154" s="147" t="s">
        <v>603</v>
      </c>
      <c r="E154" s="154" t="s">
        <v>82</v>
      </c>
      <c r="F154" s="155" t="s">
        <v>2876</v>
      </c>
      <c r="H154" s="156">
        <v>8.5879999999999992</v>
      </c>
      <c r="I154" s="157"/>
      <c r="L154" s="153"/>
      <c r="M154" s="158"/>
      <c r="T154" s="159"/>
      <c r="AT154" s="154" t="s">
        <v>603</v>
      </c>
      <c r="AU154" s="154" t="s">
        <v>93</v>
      </c>
      <c r="AV154" s="13" t="s">
        <v>93</v>
      </c>
      <c r="AW154" s="13" t="s">
        <v>42</v>
      </c>
      <c r="AX154" s="13" t="s">
        <v>84</v>
      </c>
      <c r="AY154" s="154" t="s">
        <v>594</v>
      </c>
    </row>
    <row r="155" spans="2:51" s="13" customFormat="1" ht="10.199999999999999" x14ac:dyDescent="0.2">
      <c r="B155" s="153"/>
      <c r="D155" s="147" t="s">
        <v>603</v>
      </c>
      <c r="E155" s="154" t="s">
        <v>82</v>
      </c>
      <c r="F155" s="155" t="s">
        <v>2877</v>
      </c>
      <c r="H155" s="156">
        <v>5.28</v>
      </c>
      <c r="I155" s="157"/>
      <c r="L155" s="153"/>
      <c r="M155" s="158"/>
      <c r="T155" s="159"/>
      <c r="AT155" s="154" t="s">
        <v>603</v>
      </c>
      <c r="AU155" s="154" t="s">
        <v>93</v>
      </c>
      <c r="AV155" s="13" t="s">
        <v>93</v>
      </c>
      <c r="AW155" s="13" t="s">
        <v>42</v>
      </c>
      <c r="AX155" s="13" t="s">
        <v>84</v>
      </c>
      <c r="AY155" s="154" t="s">
        <v>594</v>
      </c>
    </row>
    <row r="156" spans="2:51" s="13" customFormat="1" ht="10.199999999999999" x14ac:dyDescent="0.2">
      <c r="B156" s="153"/>
      <c r="D156" s="147" t="s">
        <v>603</v>
      </c>
      <c r="E156" s="154" t="s">
        <v>82</v>
      </c>
      <c r="F156" s="155" t="s">
        <v>2878</v>
      </c>
      <c r="H156" s="156">
        <v>9.9280000000000008</v>
      </c>
      <c r="I156" s="157"/>
      <c r="L156" s="153"/>
      <c r="M156" s="158"/>
      <c r="T156" s="159"/>
      <c r="AT156" s="154" t="s">
        <v>603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594</v>
      </c>
    </row>
    <row r="157" spans="2:51" s="13" customFormat="1" ht="10.199999999999999" x14ac:dyDescent="0.2">
      <c r="B157" s="153"/>
      <c r="D157" s="147" t="s">
        <v>603</v>
      </c>
      <c r="E157" s="154" t="s">
        <v>82</v>
      </c>
      <c r="F157" s="155" t="s">
        <v>2879</v>
      </c>
      <c r="H157" s="156">
        <v>8.4469999999999992</v>
      </c>
      <c r="I157" s="157"/>
      <c r="L157" s="153"/>
      <c r="M157" s="158"/>
      <c r="T157" s="159"/>
      <c r="AT157" s="154" t="s">
        <v>603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594</v>
      </c>
    </row>
    <row r="158" spans="2:51" s="13" customFormat="1" ht="10.199999999999999" x14ac:dyDescent="0.2">
      <c r="B158" s="153"/>
      <c r="D158" s="147" t="s">
        <v>603</v>
      </c>
      <c r="E158" s="154" t="s">
        <v>82</v>
      </c>
      <c r="F158" s="155" t="s">
        <v>2880</v>
      </c>
      <c r="H158" s="156">
        <v>8.1470000000000002</v>
      </c>
      <c r="I158" s="157"/>
      <c r="L158" s="153"/>
      <c r="M158" s="158"/>
      <c r="T158" s="159"/>
      <c r="AT158" s="154" t="s">
        <v>603</v>
      </c>
      <c r="AU158" s="154" t="s">
        <v>93</v>
      </c>
      <c r="AV158" s="13" t="s">
        <v>93</v>
      </c>
      <c r="AW158" s="13" t="s">
        <v>42</v>
      </c>
      <c r="AX158" s="13" t="s">
        <v>84</v>
      </c>
      <c r="AY158" s="154" t="s">
        <v>594</v>
      </c>
    </row>
    <row r="159" spans="2:51" s="13" customFormat="1" ht="10.199999999999999" x14ac:dyDescent="0.2">
      <c r="B159" s="153"/>
      <c r="D159" s="147" t="s">
        <v>603</v>
      </c>
      <c r="E159" s="154" t="s">
        <v>82</v>
      </c>
      <c r="F159" s="155" t="s">
        <v>2881</v>
      </c>
      <c r="H159" s="156">
        <v>8.532</v>
      </c>
      <c r="I159" s="157"/>
      <c r="L159" s="153"/>
      <c r="M159" s="158"/>
      <c r="T159" s="159"/>
      <c r="AT159" s="154" t="s">
        <v>603</v>
      </c>
      <c r="AU159" s="154" t="s">
        <v>93</v>
      </c>
      <c r="AV159" s="13" t="s">
        <v>93</v>
      </c>
      <c r="AW159" s="13" t="s">
        <v>42</v>
      </c>
      <c r="AX159" s="13" t="s">
        <v>84</v>
      </c>
      <c r="AY159" s="154" t="s">
        <v>594</v>
      </c>
    </row>
    <row r="160" spans="2:51" s="13" customFormat="1" ht="10.199999999999999" x14ac:dyDescent="0.2">
      <c r="B160" s="153"/>
      <c r="D160" s="147" t="s">
        <v>603</v>
      </c>
      <c r="E160" s="154" t="s">
        <v>82</v>
      </c>
      <c r="F160" s="155" t="s">
        <v>2882</v>
      </c>
      <c r="H160" s="156">
        <v>18.184999999999999</v>
      </c>
      <c r="I160" s="157"/>
      <c r="L160" s="153"/>
      <c r="M160" s="158"/>
      <c r="T160" s="159"/>
      <c r="AT160" s="154" t="s">
        <v>603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594</v>
      </c>
    </row>
    <row r="161" spans="2:51" s="13" customFormat="1" ht="10.199999999999999" x14ac:dyDescent="0.2">
      <c r="B161" s="153"/>
      <c r="D161" s="147" t="s">
        <v>603</v>
      </c>
      <c r="E161" s="154" t="s">
        <v>82</v>
      </c>
      <c r="F161" s="155" t="s">
        <v>2883</v>
      </c>
      <c r="H161" s="156">
        <v>2.0619999999999998</v>
      </c>
      <c r="I161" s="157"/>
      <c r="L161" s="153"/>
      <c r="M161" s="158"/>
      <c r="T161" s="159"/>
      <c r="AT161" s="154" t="s">
        <v>603</v>
      </c>
      <c r="AU161" s="154" t="s">
        <v>93</v>
      </c>
      <c r="AV161" s="13" t="s">
        <v>93</v>
      </c>
      <c r="AW161" s="13" t="s">
        <v>42</v>
      </c>
      <c r="AX161" s="13" t="s">
        <v>84</v>
      </c>
      <c r="AY161" s="154" t="s">
        <v>594</v>
      </c>
    </row>
    <row r="162" spans="2:51" s="13" customFormat="1" ht="10.199999999999999" x14ac:dyDescent="0.2">
      <c r="B162" s="153"/>
      <c r="D162" s="147" t="s">
        <v>603</v>
      </c>
      <c r="E162" s="154" t="s">
        <v>82</v>
      </c>
      <c r="F162" s="155" t="s">
        <v>2884</v>
      </c>
      <c r="H162" s="156">
        <v>8.2129999999999992</v>
      </c>
      <c r="I162" s="157"/>
      <c r="L162" s="153"/>
      <c r="M162" s="158"/>
      <c r="T162" s="159"/>
      <c r="AT162" s="154" t="s">
        <v>603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594</v>
      </c>
    </row>
    <row r="163" spans="2:51" s="13" customFormat="1" ht="10.199999999999999" x14ac:dyDescent="0.2">
      <c r="B163" s="153"/>
      <c r="D163" s="147" t="s">
        <v>603</v>
      </c>
      <c r="E163" s="154" t="s">
        <v>82</v>
      </c>
      <c r="F163" s="155" t="s">
        <v>2885</v>
      </c>
      <c r="H163" s="156">
        <v>14.53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594</v>
      </c>
    </row>
    <row r="164" spans="2:51" s="13" customFormat="1" ht="10.199999999999999" x14ac:dyDescent="0.2">
      <c r="B164" s="153"/>
      <c r="D164" s="147" t="s">
        <v>603</v>
      </c>
      <c r="E164" s="154" t="s">
        <v>82</v>
      </c>
      <c r="F164" s="155" t="s">
        <v>2886</v>
      </c>
      <c r="H164" s="156">
        <v>12.391999999999999</v>
      </c>
      <c r="I164" s="157"/>
      <c r="L164" s="153"/>
      <c r="M164" s="158"/>
      <c r="T164" s="159"/>
      <c r="AT164" s="154" t="s">
        <v>603</v>
      </c>
      <c r="AU164" s="154" t="s">
        <v>93</v>
      </c>
      <c r="AV164" s="13" t="s">
        <v>93</v>
      </c>
      <c r="AW164" s="13" t="s">
        <v>42</v>
      </c>
      <c r="AX164" s="13" t="s">
        <v>84</v>
      </c>
      <c r="AY164" s="154" t="s">
        <v>594</v>
      </c>
    </row>
    <row r="165" spans="2:51" s="13" customFormat="1" ht="10.199999999999999" x14ac:dyDescent="0.2">
      <c r="B165" s="153"/>
      <c r="D165" s="147" t="s">
        <v>603</v>
      </c>
      <c r="E165" s="154" t="s">
        <v>82</v>
      </c>
      <c r="F165" s="155" t="s">
        <v>2887</v>
      </c>
      <c r="H165" s="156">
        <v>5.7130000000000001</v>
      </c>
      <c r="I165" s="157"/>
      <c r="L165" s="153"/>
      <c r="M165" s="158"/>
      <c r="T165" s="159"/>
      <c r="AT165" s="154" t="s">
        <v>603</v>
      </c>
      <c r="AU165" s="154" t="s">
        <v>93</v>
      </c>
      <c r="AV165" s="13" t="s">
        <v>93</v>
      </c>
      <c r="AW165" s="13" t="s">
        <v>42</v>
      </c>
      <c r="AX165" s="13" t="s">
        <v>84</v>
      </c>
      <c r="AY165" s="154" t="s">
        <v>594</v>
      </c>
    </row>
    <row r="166" spans="2:51" s="13" customFormat="1" ht="10.199999999999999" x14ac:dyDescent="0.2">
      <c r="B166" s="153"/>
      <c r="D166" s="147" t="s">
        <v>603</v>
      </c>
      <c r="E166" s="154" t="s">
        <v>82</v>
      </c>
      <c r="F166" s="155" t="s">
        <v>2888</v>
      </c>
      <c r="H166" s="156">
        <v>10.468999999999999</v>
      </c>
      <c r="I166" s="157"/>
      <c r="L166" s="153"/>
      <c r="M166" s="158"/>
      <c r="T166" s="159"/>
      <c r="AT166" s="154" t="s">
        <v>603</v>
      </c>
      <c r="AU166" s="154" t="s">
        <v>93</v>
      </c>
      <c r="AV166" s="13" t="s">
        <v>93</v>
      </c>
      <c r="AW166" s="13" t="s">
        <v>42</v>
      </c>
      <c r="AX166" s="13" t="s">
        <v>84</v>
      </c>
      <c r="AY166" s="154" t="s">
        <v>594</v>
      </c>
    </row>
    <row r="167" spans="2:51" s="13" customFormat="1" ht="10.199999999999999" x14ac:dyDescent="0.2">
      <c r="B167" s="153"/>
      <c r="D167" s="147" t="s">
        <v>603</v>
      </c>
      <c r="E167" s="154" t="s">
        <v>82</v>
      </c>
      <c r="F167" s="155" t="s">
        <v>2889</v>
      </c>
      <c r="H167" s="156">
        <v>3.8839999999999999</v>
      </c>
      <c r="I167" s="157"/>
      <c r="L167" s="153"/>
      <c r="M167" s="158"/>
      <c r="T167" s="159"/>
      <c r="AT167" s="154" t="s">
        <v>603</v>
      </c>
      <c r="AU167" s="154" t="s">
        <v>93</v>
      </c>
      <c r="AV167" s="13" t="s">
        <v>93</v>
      </c>
      <c r="AW167" s="13" t="s">
        <v>42</v>
      </c>
      <c r="AX167" s="13" t="s">
        <v>84</v>
      </c>
      <c r="AY167" s="154" t="s">
        <v>594</v>
      </c>
    </row>
    <row r="168" spans="2:51" s="13" customFormat="1" ht="10.199999999999999" x14ac:dyDescent="0.2">
      <c r="B168" s="153"/>
      <c r="D168" s="147" t="s">
        <v>603</v>
      </c>
      <c r="E168" s="154" t="s">
        <v>82</v>
      </c>
      <c r="F168" s="155" t="s">
        <v>2890</v>
      </c>
      <c r="H168" s="156">
        <v>23.256</v>
      </c>
      <c r="I168" s="157"/>
      <c r="L168" s="153"/>
      <c r="M168" s="158"/>
      <c r="T168" s="159"/>
      <c r="AT168" s="154" t="s">
        <v>603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594</v>
      </c>
    </row>
    <row r="169" spans="2:51" s="13" customFormat="1" ht="10.199999999999999" x14ac:dyDescent="0.2">
      <c r="B169" s="153"/>
      <c r="D169" s="147" t="s">
        <v>603</v>
      </c>
      <c r="E169" s="154" t="s">
        <v>82</v>
      </c>
      <c r="F169" s="155" t="s">
        <v>2891</v>
      </c>
      <c r="H169" s="156">
        <v>0.91200000000000003</v>
      </c>
      <c r="I169" s="157"/>
      <c r="L169" s="153"/>
      <c r="M169" s="158"/>
      <c r="T169" s="159"/>
      <c r="AT169" s="154" t="s">
        <v>603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594</v>
      </c>
    </row>
    <row r="170" spans="2:51" s="13" customFormat="1" ht="10.199999999999999" x14ac:dyDescent="0.2">
      <c r="B170" s="153"/>
      <c r="D170" s="147" t="s">
        <v>603</v>
      </c>
      <c r="E170" s="154" t="s">
        <v>82</v>
      </c>
      <c r="F170" s="155" t="s">
        <v>2892</v>
      </c>
      <c r="H170" s="156">
        <v>12.768000000000001</v>
      </c>
      <c r="I170" s="157"/>
      <c r="L170" s="153"/>
      <c r="M170" s="158"/>
      <c r="T170" s="159"/>
      <c r="AT170" s="154" t="s">
        <v>603</v>
      </c>
      <c r="AU170" s="154" t="s">
        <v>93</v>
      </c>
      <c r="AV170" s="13" t="s">
        <v>93</v>
      </c>
      <c r="AW170" s="13" t="s">
        <v>42</v>
      </c>
      <c r="AX170" s="13" t="s">
        <v>84</v>
      </c>
      <c r="AY170" s="154" t="s">
        <v>594</v>
      </c>
    </row>
    <row r="171" spans="2:51" s="13" customFormat="1" ht="10.199999999999999" x14ac:dyDescent="0.2">
      <c r="B171" s="153"/>
      <c r="D171" s="147" t="s">
        <v>603</v>
      </c>
      <c r="E171" s="154" t="s">
        <v>82</v>
      </c>
      <c r="F171" s="155" t="s">
        <v>2893</v>
      </c>
      <c r="H171" s="156">
        <v>16.378</v>
      </c>
      <c r="I171" s="157"/>
      <c r="L171" s="153"/>
      <c r="M171" s="158"/>
      <c r="T171" s="159"/>
      <c r="AT171" s="154" t="s">
        <v>603</v>
      </c>
      <c r="AU171" s="154" t="s">
        <v>93</v>
      </c>
      <c r="AV171" s="13" t="s">
        <v>93</v>
      </c>
      <c r="AW171" s="13" t="s">
        <v>42</v>
      </c>
      <c r="AX171" s="13" t="s">
        <v>84</v>
      </c>
      <c r="AY171" s="154" t="s">
        <v>594</v>
      </c>
    </row>
    <row r="172" spans="2:51" s="13" customFormat="1" ht="10.199999999999999" x14ac:dyDescent="0.2">
      <c r="B172" s="153"/>
      <c r="D172" s="147" t="s">
        <v>603</v>
      </c>
      <c r="E172" s="154" t="s">
        <v>82</v>
      </c>
      <c r="F172" s="155" t="s">
        <v>2894</v>
      </c>
      <c r="H172" s="156">
        <v>7.5620000000000003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42</v>
      </c>
      <c r="AX172" s="13" t="s">
        <v>84</v>
      </c>
      <c r="AY172" s="154" t="s">
        <v>594</v>
      </c>
    </row>
    <row r="173" spans="2:51" s="13" customFormat="1" ht="10.199999999999999" x14ac:dyDescent="0.2">
      <c r="B173" s="153"/>
      <c r="D173" s="147" t="s">
        <v>603</v>
      </c>
      <c r="E173" s="154" t="s">
        <v>82</v>
      </c>
      <c r="F173" s="155" t="s">
        <v>2895</v>
      </c>
      <c r="H173" s="156">
        <v>3.6920000000000002</v>
      </c>
      <c r="I173" s="157"/>
      <c r="L173" s="153"/>
      <c r="M173" s="158"/>
      <c r="T173" s="159"/>
      <c r="AT173" s="154" t="s">
        <v>603</v>
      </c>
      <c r="AU173" s="154" t="s">
        <v>93</v>
      </c>
      <c r="AV173" s="13" t="s">
        <v>93</v>
      </c>
      <c r="AW173" s="13" t="s">
        <v>42</v>
      </c>
      <c r="AX173" s="13" t="s">
        <v>84</v>
      </c>
      <c r="AY173" s="154" t="s">
        <v>594</v>
      </c>
    </row>
    <row r="174" spans="2:51" s="13" customFormat="1" ht="10.199999999999999" x14ac:dyDescent="0.2">
      <c r="B174" s="153"/>
      <c r="D174" s="147" t="s">
        <v>603</v>
      </c>
      <c r="E174" s="154" t="s">
        <v>82</v>
      </c>
      <c r="F174" s="155" t="s">
        <v>2896</v>
      </c>
      <c r="H174" s="156">
        <v>5.024</v>
      </c>
      <c r="I174" s="157"/>
      <c r="L174" s="153"/>
      <c r="M174" s="158"/>
      <c r="T174" s="159"/>
      <c r="AT174" s="154" t="s">
        <v>603</v>
      </c>
      <c r="AU174" s="154" t="s">
        <v>93</v>
      </c>
      <c r="AV174" s="13" t="s">
        <v>93</v>
      </c>
      <c r="AW174" s="13" t="s">
        <v>42</v>
      </c>
      <c r="AX174" s="13" t="s">
        <v>84</v>
      </c>
      <c r="AY174" s="154" t="s">
        <v>594</v>
      </c>
    </row>
    <row r="175" spans="2:51" s="13" customFormat="1" ht="10.199999999999999" x14ac:dyDescent="0.2">
      <c r="B175" s="153"/>
      <c r="D175" s="147" t="s">
        <v>603</v>
      </c>
      <c r="E175" s="154" t="s">
        <v>82</v>
      </c>
      <c r="F175" s="155" t="s">
        <v>2897</v>
      </c>
      <c r="H175" s="156">
        <v>8.7970000000000006</v>
      </c>
      <c r="I175" s="157"/>
      <c r="L175" s="153"/>
      <c r="M175" s="158"/>
      <c r="T175" s="159"/>
      <c r="AT175" s="154" t="s">
        <v>603</v>
      </c>
      <c r="AU175" s="154" t="s">
        <v>93</v>
      </c>
      <c r="AV175" s="13" t="s">
        <v>93</v>
      </c>
      <c r="AW175" s="13" t="s">
        <v>42</v>
      </c>
      <c r="AX175" s="13" t="s">
        <v>84</v>
      </c>
      <c r="AY175" s="154" t="s">
        <v>594</v>
      </c>
    </row>
    <row r="176" spans="2:51" s="13" customFormat="1" ht="10.199999999999999" x14ac:dyDescent="0.2">
      <c r="B176" s="153"/>
      <c r="D176" s="147" t="s">
        <v>603</v>
      </c>
      <c r="E176" s="154" t="s">
        <v>82</v>
      </c>
      <c r="F176" s="155" t="s">
        <v>2898</v>
      </c>
      <c r="H176" s="156">
        <v>1.345</v>
      </c>
      <c r="I176" s="157"/>
      <c r="L176" s="153"/>
      <c r="M176" s="158"/>
      <c r="T176" s="159"/>
      <c r="AT176" s="154" t="s">
        <v>603</v>
      </c>
      <c r="AU176" s="154" t="s">
        <v>93</v>
      </c>
      <c r="AV176" s="13" t="s">
        <v>93</v>
      </c>
      <c r="AW176" s="13" t="s">
        <v>42</v>
      </c>
      <c r="AX176" s="13" t="s">
        <v>84</v>
      </c>
      <c r="AY176" s="154" t="s">
        <v>594</v>
      </c>
    </row>
    <row r="177" spans="2:65" s="13" customFormat="1" ht="10.199999999999999" x14ac:dyDescent="0.2">
      <c r="B177" s="153"/>
      <c r="D177" s="147" t="s">
        <v>603</v>
      </c>
      <c r="E177" s="154" t="s">
        <v>82</v>
      </c>
      <c r="F177" s="155" t="s">
        <v>2899</v>
      </c>
      <c r="H177" s="156">
        <v>1.669</v>
      </c>
      <c r="I177" s="157"/>
      <c r="L177" s="153"/>
      <c r="M177" s="158"/>
      <c r="T177" s="159"/>
      <c r="AT177" s="154" t="s">
        <v>603</v>
      </c>
      <c r="AU177" s="154" t="s">
        <v>93</v>
      </c>
      <c r="AV177" s="13" t="s">
        <v>93</v>
      </c>
      <c r="AW177" s="13" t="s">
        <v>42</v>
      </c>
      <c r="AX177" s="13" t="s">
        <v>84</v>
      </c>
      <c r="AY177" s="154" t="s">
        <v>594</v>
      </c>
    </row>
    <row r="178" spans="2:65" s="14" customFormat="1" ht="10.199999999999999" x14ac:dyDescent="0.2">
      <c r="B178" s="168"/>
      <c r="D178" s="147" t="s">
        <v>603</v>
      </c>
      <c r="E178" s="169" t="s">
        <v>82</v>
      </c>
      <c r="F178" s="170" t="s">
        <v>668</v>
      </c>
      <c r="H178" s="171">
        <v>509.73500000000001</v>
      </c>
      <c r="I178" s="172"/>
      <c r="L178" s="168"/>
      <c r="M178" s="173"/>
      <c r="T178" s="174"/>
      <c r="AT178" s="169" t="s">
        <v>603</v>
      </c>
      <c r="AU178" s="169" t="s">
        <v>93</v>
      </c>
      <c r="AV178" s="14" t="s">
        <v>101</v>
      </c>
      <c r="AW178" s="14" t="s">
        <v>42</v>
      </c>
      <c r="AX178" s="14" t="s">
        <v>84</v>
      </c>
      <c r="AY178" s="169" t="s">
        <v>594</v>
      </c>
    </row>
    <row r="179" spans="2:65" s="12" customFormat="1" ht="10.199999999999999" x14ac:dyDescent="0.2">
      <c r="B179" s="146"/>
      <c r="D179" s="147" t="s">
        <v>603</v>
      </c>
      <c r="E179" s="148" t="s">
        <v>82</v>
      </c>
      <c r="F179" s="149" t="s">
        <v>2900</v>
      </c>
      <c r="H179" s="148" t="s">
        <v>82</v>
      </c>
      <c r="I179" s="150"/>
      <c r="L179" s="146"/>
      <c r="M179" s="151"/>
      <c r="T179" s="152"/>
      <c r="AT179" s="148" t="s">
        <v>603</v>
      </c>
      <c r="AU179" s="148" t="s">
        <v>93</v>
      </c>
      <c r="AV179" s="12" t="s">
        <v>91</v>
      </c>
      <c r="AW179" s="12" t="s">
        <v>42</v>
      </c>
      <c r="AX179" s="12" t="s">
        <v>84</v>
      </c>
      <c r="AY179" s="148" t="s">
        <v>594</v>
      </c>
    </row>
    <row r="180" spans="2:65" s="13" customFormat="1" ht="10.199999999999999" x14ac:dyDescent="0.2">
      <c r="B180" s="153"/>
      <c r="D180" s="147" t="s">
        <v>603</v>
      </c>
      <c r="E180" s="154" t="s">
        <v>82</v>
      </c>
      <c r="F180" s="155" t="s">
        <v>2901</v>
      </c>
      <c r="H180" s="156">
        <v>17.404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594</v>
      </c>
    </row>
    <row r="181" spans="2:65" s="13" customFormat="1" ht="10.199999999999999" x14ac:dyDescent="0.2">
      <c r="B181" s="153"/>
      <c r="D181" s="147" t="s">
        <v>603</v>
      </c>
      <c r="E181" s="154" t="s">
        <v>82</v>
      </c>
      <c r="F181" s="155" t="s">
        <v>2902</v>
      </c>
      <c r="H181" s="156">
        <v>1.113</v>
      </c>
      <c r="I181" s="157"/>
      <c r="L181" s="153"/>
      <c r="M181" s="158"/>
      <c r="T181" s="159"/>
      <c r="AT181" s="154" t="s">
        <v>603</v>
      </c>
      <c r="AU181" s="154" t="s">
        <v>93</v>
      </c>
      <c r="AV181" s="13" t="s">
        <v>93</v>
      </c>
      <c r="AW181" s="13" t="s">
        <v>42</v>
      </c>
      <c r="AX181" s="13" t="s">
        <v>84</v>
      </c>
      <c r="AY181" s="154" t="s">
        <v>594</v>
      </c>
    </row>
    <row r="182" spans="2:65" s="13" customFormat="1" ht="10.199999999999999" x14ac:dyDescent="0.2">
      <c r="B182" s="153"/>
      <c r="D182" s="147" t="s">
        <v>603</v>
      </c>
      <c r="E182" s="154" t="s">
        <v>82</v>
      </c>
      <c r="F182" s="155" t="s">
        <v>2903</v>
      </c>
      <c r="H182" s="156">
        <v>7.875</v>
      </c>
      <c r="I182" s="157"/>
      <c r="L182" s="153"/>
      <c r="M182" s="158"/>
      <c r="T182" s="159"/>
      <c r="AT182" s="154" t="s">
        <v>603</v>
      </c>
      <c r="AU182" s="154" t="s">
        <v>93</v>
      </c>
      <c r="AV182" s="13" t="s">
        <v>93</v>
      </c>
      <c r="AW182" s="13" t="s">
        <v>42</v>
      </c>
      <c r="AX182" s="13" t="s">
        <v>84</v>
      </c>
      <c r="AY182" s="154" t="s">
        <v>594</v>
      </c>
    </row>
    <row r="183" spans="2:65" s="13" customFormat="1" ht="10.199999999999999" x14ac:dyDescent="0.2">
      <c r="B183" s="153"/>
      <c r="D183" s="147" t="s">
        <v>603</v>
      </c>
      <c r="E183" s="154" t="s">
        <v>82</v>
      </c>
      <c r="F183" s="155" t="s">
        <v>2904</v>
      </c>
      <c r="H183" s="156">
        <v>2.423</v>
      </c>
      <c r="I183" s="157"/>
      <c r="L183" s="153"/>
      <c r="M183" s="158"/>
      <c r="T183" s="159"/>
      <c r="AT183" s="154" t="s">
        <v>603</v>
      </c>
      <c r="AU183" s="154" t="s">
        <v>93</v>
      </c>
      <c r="AV183" s="13" t="s">
        <v>93</v>
      </c>
      <c r="AW183" s="13" t="s">
        <v>42</v>
      </c>
      <c r="AX183" s="13" t="s">
        <v>84</v>
      </c>
      <c r="AY183" s="154" t="s">
        <v>594</v>
      </c>
    </row>
    <row r="184" spans="2:65" s="14" customFormat="1" ht="10.199999999999999" x14ac:dyDescent="0.2">
      <c r="B184" s="168"/>
      <c r="D184" s="147" t="s">
        <v>603</v>
      </c>
      <c r="E184" s="169" t="s">
        <v>82</v>
      </c>
      <c r="F184" s="170" t="s">
        <v>668</v>
      </c>
      <c r="H184" s="171">
        <v>28.815000000000001</v>
      </c>
      <c r="I184" s="172"/>
      <c r="L184" s="168"/>
      <c r="M184" s="173"/>
      <c r="T184" s="174"/>
      <c r="AT184" s="169" t="s">
        <v>603</v>
      </c>
      <c r="AU184" s="169" t="s">
        <v>93</v>
      </c>
      <c r="AV184" s="14" t="s">
        <v>101</v>
      </c>
      <c r="AW184" s="14" t="s">
        <v>42</v>
      </c>
      <c r="AX184" s="14" t="s">
        <v>84</v>
      </c>
      <c r="AY184" s="169" t="s">
        <v>594</v>
      </c>
    </row>
    <row r="185" spans="2:65" s="15" customFormat="1" ht="10.199999999999999" x14ac:dyDescent="0.2">
      <c r="B185" s="175"/>
      <c r="D185" s="147" t="s">
        <v>603</v>
      </c>
      <c r="E185" s="176" t="s">
        <v>82</v>
      </c>
      <c r="F185" s="177" t="s">
        <v>672</v>
      </c>
      <c r="H185" s="178">
        <v>569.07299999999998</v>
      </c>
      <c r="I185" s="179"/>
      <c r="L185" s="175"/>
      <c r="M185" s="180"/>
      <c r="T185" s="181"/>
      <c r="AT185" s="176" t="s">
        <v>603</v>
      </c>
      <c r="AU185" s="176" t="s">
        <v>93</v>
      </c>
      <c r="AV185" s="15" t="s">
        <v>147</v>
      </c>
      <c r="AW185" s="15" t="s">
        <v>42</v>
      </c>
      <c r="AX185" s="15" t="s">
        <v>91</v>
      </c>
      <c r="AY185" s="176" t="s">
        <v>594</v>
      </c>
    </row>
    <row r="186" spans="2:65" s="1" customFormat="1" ht="24.15" customHeight="1" x14ac:dyDescent="0.2">
      <c r="B186" s="34"/>
      <c r="C186" s="133" t="s">
        <v>147</v>
      </c>
      <c r="D186" s="133" t="s">
        <v>597</v>
      </c>
      <c r="E186" s="134" t="s">
        <v>2049</v>
      </c>
      <c r="F186" s="135" t="s">
        <v>2050</v>
      </c>
      <c r="G186" s="136" t="s">
        <v>618</v>
      </c>
      <c r="H186" s="137">
        <v>1724.12</v>
      </c>
      <c r="I186" s="138"/>
      <c r="J186" s="139">
        <f>ROUND(I186*H186,2)</f>
        <v>0</v>
      </c>
      <c r="K186" s="135" t="s">
        <v>651</v>
      </c>
      <c r="L186" s="34"/>
      <c r="M186" s="140" t="s">
        <v>82</v>
      </c>
      <c r="N186" s="141" t="s">
        <v>54</v>
      </c>
      <c r="P186" s="142">
        <f>O186*H186</f>
        <v>0</v>
      </c>
      <c r="Q186" s="142">
        <v>0</v>
      </c>
      <c r="R186" s="142">
        <f>Q186*H186</f>
        <v>0</v>
      </c>
      <c r="S186" s="142">
        <v>5.7000000000000002E-2</v>
      </c>
      <c r="T186" s="143">
        <f>S186*H186</f>
        <v>98.274839999999998</v>
      </c>
      <c r="AR186" s="144" t="s">
        <v>147</v>
      </c>
      <c r="AT186" s="144" t="s">
        <v>597</v>
      </c>
      <c r="AU186" s="144" t="s">
        <v>93</v>
      </c>
      <c r="AY186" s="18" t="s">
        <v>594</v>
      </c>
      <c r="BE186" s="145">
        <f>IF(N186="základní",J186,0)</f>
        <v>0</v>
      </c>
      <c r="BF186" s="145">
        <f>IF(N186="snížená",J186,0)</f>
        <v>0</v>
      </c>
      <c r="BG186" s="145">
        <f>IF(N186="zákl. přenesená",J186,0)</f>
        <v>0</v>
      </c>
      <c r="BH186" s="145">
        <f>IF(N186="sníž. přenesená",J186,0)</f>
        <v>0</v>
      </c>
      <c r="BI186" s="145">
        <f>IF(N186="nulová",J186,0)</f>
        <v>0</v>
      </c>
      <c r="BJ186" s="18" t="s">
        <v>91</v>
      </c>
      <c r="BK186" s="145">
        <f>ROUND(I186*H186,2)</f>
        <v>0</v>
      </c>
      <c r="BL186" s="18" t="s">
        <v>147</v>
      </c>
      <c r="BM186" s="144" t="s">
        <v>2905</v>
      </c>
    </row>
    <row r="187" spans="2:65" s="1" customFormat="1" ht="10.199999999999999" x14ac:dyDescent="0.2">
      <c r="B187" s="34"/>
      <c r="D187" s="164" t="s">
        <v>653</v>
      </c>
      <c r="F187" s="165" t="s">
        <v>2052</v>
      </c>
      <c r="I187" s="166"/>
      <c r="L187" s="34"/>
      <c r="M187" s="167"/>
      <c r="T187" s="55"/>
      <c r="AT187" s="18" t="s">
        <v>653</v>
      </c>
      <c r="AU187" s="18" t="s">
        <v>93</v>
      </c>
    </row>
    <row r="188" spans="2:65" s="12" customFormat="1" ht="10.199999999999999" x14ac:dyDescent="0.2">
      <c r="B188" s="146"/>
      <c r="D188" s="147" t="s">
        <v>603</v>
      </c>
      <c r="E188" s="148" t="s">
        <v>82</v>
      </c>
      <c r="F188" s="149" t="s">
        <v>2053</v>
      </c>
      <c r="H188" s="148" t="s">
        <v>82</v>
      </c>
      <c r="I188" s="150"/>
      <c r="L188" s="146"/>
      <c r="M188" s="151"/>
      <c r="T188" s="152"/>
      <c r="AT188" s="148" t="s">
        <v>603</v>
      </c>
      <c r="AU188" s="148" t="s">
        <v>93</v>
      </c>
      <c r="AV188" s="12" t="s">
        <v>91</v>
      </c>
      <c r="AW188" s="12" t="s">
        <v>42</v>
      </c>
      <c r="AX188" s="12" t="s">
        <v>84</v>
      </c>
      <c r="AY188" s="148" t="s">
        <v>594</v>
      </c>
    </row>
    <row r="189" spans="2:65" s="13" customFormat="1" ht="10.199999999999999" x14ac:dyDescent="0.2">
      <c r="B189" s="153"/>
      <c r="D189" s="147" t="s">
        <v>603</v>
      </c>
      <c r="E189" s="154" t="s">
        <v>82</v>
      </c>
      <c r="F189" s="155" t="s">
        <v>2906</v>
      </c>
      <c r="H189" s="156">
        <v>18.95</v>
      </c>
      <c r="I189" s="157"/>
      <c r="L189" s="153"/>
      <c r="M189" s="158"/>
      <c r="T189" s="159"/>
      <c r="AT189" s="154" t="s">
        <v>603</v>
      </c>
      <c r="AU189" s="154" t="s">
        <v>93</v>
      </c>
      <c r="AV189" s="13" t="s">
        <v>93</v>
      </c>
      <c r="AW189" s="13" t="s">
        <v>42</v>
      </c>
      <c r="AX189" s="13" t="s">
        <v>84</v>
      </c>
      <c r="AY189" s="154" t="s">
        <v>594</v>
      </c>
    </row>
    <row r="190" spans="2:65" s="13" customFormat="1" ht="10.199999999999999" x14ac:dyDescent="0.2">
      <c r="B190" s="153"/>
      <c r="D190" s="147" t="s">
        <v>603</v>
      </c>
      <c r="E190" s="154" t="s">
        <v>82</v>
      </c>
      <c r="F190" s="155" t="s">
        <v>2907</v>
      </c>
      <c r="H190" s="156">
        <v>203.43</v>
      </c>
      <c r="I190" s="157"/>
      <c r="L190" s="153"/>
      <c r="M190" s="158"/>
      <c r="T190" s="159"/>
      <c r="AT190" s="154" t="s">
        <v>603</v>
      </c>
      <c r="AU190" s="154" t="s">
        <v>93</v>
      </c>
      <c r="AV190" s="13" t="s">
        <v>93</v>
      </c>
      <c r="AW190" s="13" t="s">
        <v>42</v>
      </c>
      <c r="AX190" s="13" t="s">
        <v>84</v>
      </c>
      <c r="AY190" s="154" t="s">
        <v>594</v>
      </c>
    </row>
    <row r="191" spans="2:65" s="13" customFormat="1" ht="10.199999999999999" x14ac:dyDescent="0.2">
      <c r="B191" s="153"/>
      <c r="D191" s="147" t="s">
        <v>603</v>
      </c>
      <c r="E191" s="154" t="s">
        <v>82</v>
      </c>
      <c r="F191" s="155" t="s">
        <v>2908</v>
      </c>
      <c r="H191" s="156">
        <v>67.73</v>
      </c>
      <c r="I191" s="157"/>
      <c r="L191" s="153"/>
      <c r="M191" s="158"/>
      <c r="T191" s="159"/>
      <c r="AT191" s="154" t="s">
        <v>603</v>
      </c>
      <c r="AU191" s="154" t="s">
        <v>93</v>
      </c>
      <c r="AV191" s="13" t="s">
        <v>93</v>
      </c>
      <c r="AW191" s="13" t="s">
        <v>42</v>
      </c>
      <c r="AX191" s="13" t="s">
        <v>84</v>
      </c>
      <c r="AY191" s="154" t="s">
        <v>594</v>
      </c>
    </row>
    <row r="192" spans="2:65" s="13" customFormat="1" ht="10.199999999999999" x14ac:dyDescent="0.2">
      <c r="B192" s="153"/>
      <c r="D192" s="147" t="s">
        <v>603</v>
      </c>
      <c r="E192" s="154" t="s">
        <v>82</v>
      </c>
      <c r="F192" s="155" t="s">
        <v>2909</v>
      </c>
      <c r="H192" s="156">
        <v>14.04</v>
      </c>
      <c r="I192" s="157"/>
      <c r="L192" s="153"/>
      <c r="M192" s="158"/>
      <c r="T192" s="159"/>
      <c r="AT192" s="154" t="s">
        <v>603</v>
      </c>
      <c r="AU192" s="154" t="s">
        <v>93</v>
      </c>
      <c r="AV192" s="13" t="s">
        <v>93</v>
      </c>
      <c r="AW192" s="13" t="s">
        <v>42</v>
      </c>
      <c r="AX192" s="13" t="s">
        <v>84</v>
      </c>
      <c r="AY192" s="154" t="s">
        <v>594</v>
      </c>
    </row>
    <row r="193" spans="2:51" s="13" customFormat="1" ht="10.199999999999999" x14ac:dyDescent="0.2">
      <c r="B193" s="153"/>
      <c r="D193" s="147" t="s">
        <v>603</v>
      </c>
      <c r="E193" s="154" t="s">
        <v>82</v>
      </c>
      <c r="F193" s="155" t="s">
        <v>2910</v>
      </c>
      <c r="H193" s="156">
        <v>57.66</v>
      </c>
      <c r="I193" s="157"/>
      <c r="L193" s="153"/>
      <c r="M193" s="158"/>
      <c r="T193" s="159"/>
      <c r="AT193" s="154" t="s">
        <v>603</v>
      </c>
      <c r="AU193" s="154" t="s">
        <v>93</v>
      </c>
      <c r="AV193" s="13" t="s">
        <v>93</v>
      </c>
      <c r="AW193" s="13" t="s">
        <v>42</v>
      </c>
      <c r="AX193" s="13" t="s">
        <v>84</v>
      </c>
      <c r="AY193" s="154" t="s">
        <v>594</v>
      </c>
    </row>
    <row r="194" spans="2:51" s="13" customFormat="1" ht="10.199999999999999" x14ac:dyDescent="0.2">
      <c r="B194" s="153"/>
      <c r="D194" s="147" t="s">
        <v>603</v>
      </c>
      <c r="E194" s="154" t="s">
        <v>82</v>
      </c>
      <c r="F194" s="155" t="s">
        <v>2911</v>
      </c>
      <c r="H194" s="156">
        <v>71.87</v>
      </c>
      <c r="I194" s="157"/>
      <c r="L194" s="153"/>
      <c r="M194" s="158"/>
      <c r="T194" s="159"/>
      <c r="AT194" s="154" t="s">
        <v>603</v>
      </c>
      <c r="AU194" s="154" t="s">
        <v>93</v>
      </c>
      <c r="AV194" s="13" t="s">
        <v>93</v>
      </c>
      <c r="AW194" s="13" t="s">
        <v>42</v>
      </c>
      <c r="AX194" s="13" t="s">
        <v>84</v>
      </c>
      <c r="AY194" s="154" t="s">
        <v>594</v>
      </c>
    </row>
    <row r="195" spans="2:51" s="13" customFormat="1" ht="10.199999999999999" x14ac:dyDescent="0.2">
      <c r="B195" s="153"/>
      <c r="D195" s="147" t="s">
        <v>603</v>
      </c>
      <c r="E195" s="154" t="s">
        <v>82</v>
      </c>
      <c r="F195" s="155" t="s">
        <v>2912</v>
      </c>
      <c r="H195" s="156">
        <v>28.05</v>
      </c>
      <c r="I195" s="157"/>
      <c r="L195" s="153"/>
      <c r="M195" s="158"/>
      <c r="T195" s="159"/>
      <c r="AT195" s="154" t="s">
        <v>603</v>
      </c>
      <c r="AU195" s="154" t="s">
        <v>93</v>
      </c>
      <c r="AV195" s="13" t="s">
        <v>93</v>
      </c>
      <c r="AW195" s="13" t="s">
        <v>42</v>
      </c>
      <c r="AX195" s="13" t="s">
        <v>84</v>
      </c>
      <c r="AY195" s="154" t="s">
        <v>594</v>
      </c>
    </row>
    <row r="196" spans="2:51" s="14" customFormat="1" ht="10.199999999999999" x14ac:dyDescent="0.2">
      <c r="B196" s="168"/>
      <c r="D196" s="147" t="s">
        <v>603</v>
      </c>
      <c r="E196" s="169" t="s">
        <v>82</v>
      </c>
      <c r="F196" s="170" t="s">
        <v>668</v>
      </c>
      <c r="H196" s="171">
        <v>461.73</v>
      </c>
      <c r="I196" s="172"/>
      <c r="L196" s="168"/>
      <c r="M196" s="173"/>
      <c r="T196" s="174"/>
      <c r="AT196" s="169" t="s">
        <v>603</v>
      </c>
      <c r="AU196" s="169" t="s">
        <v>93</v>
      </c>
      <c r="AV196" s="14" t="s">
        <v>101</v>
      </c>
      <c r="AW196" s="14" t="s">
        <v>42</v>
      </c>
      <c r="AX196" s="14" t="s">
        <v>84</v>
      </c>
      <c r="AY196" s="169" t="s">
        <v>594</v>
      </c>
    </row>
    <row r="197" spans="2:51" s="13" customFormat="1" ht="10.199999999999999" x14ac:dyDescent="0.2">
      <c r="B197" s="153"/>
      <c r="D197" s="147" t="s">
        <v>603</v>
      </c>
      <c r="E197" s="154" t="s">
        <v>82</v>
      </c>
      <c r="F197" s="155" t="s">
        <v>2913</v>
      </c>
      <c r="H197" s="156">
        <v>419.96</v>
      </c>
      <c r="I197" s="157"/>
      <c r="L197" s="153"/>
      <c r="M197" s="158"/>
      <c r="T197" s="159"/>
      <c r="AT197" s="154" t="s">
        <v>603</v>
      </c>
      <c r="AU197" s="154" t="s">
        <v>93</v>
      </c>
      <c r="AV197" s="13" t="s">
        <v>93</v>
      </c>
      <c r="AW197" s="13" t="s">
        <v>42</v>
      </c>
      <c r="AX197" s="13" t="s">
        <v>84</v>
      </c>
      <c r="AY197" s="154" t="s">
        <v>594</v>
      </c>
    </row>
    <row r="198" spans="2:51" s="13" customFormat="1" ht="10.199999999999999" x14ac:dyDescent="0.2">
      <c r="B198" s="153"/>
      <c r="D198" s="147" t="s">
        <v>603</v>
      </c>
      <c r="E198" s="154" t="s">
        <v>82</v>
      </c>
      <c r="F198" s="155" t="s">
        <v>2914</v>
      </c>
      <c r="H198" s="156">
        <v>440.87</v>
      </c>
      <c r="I198" s="157"/>
      <c r="L198" s="153"/>
      <c r="M198" s="158"/>
      <c r="T198" s="159"/>
      <c r="AT198" s="154" t="s">
        <v>603</v>
      </c>
      <c r="AU198" s="154" t="s">
        <v>93</v>
      </c>
      <c r="AV198" s="13" t="s">
        <v>93</v>
      </c>
      <c r="AW198" s="13" t="s">
        <v>42</v>
      </c>
      <c r="AX198" s="13" t="s">
        <v>84</v>
      </c>
      <c r="AY198" s="154" t="s">
        <v>594</v>
      </c>
    </row>
    <row r="199" spans="2:51" s="13" customFormat="1" ht="10.199999999999999" x14ac:dyDescent="0.2">
      <c r="B199" s="153"/>
      <c r="D199" s="147" t="s">
        <v>603</v>
      </c>
      <c r="E199" s="154" t="s">
        <v>82</v>
      </c>
      <c r="F199" s="155" t="s">
        <v>2915</v>
      </c>
      <c r="H199" s="156">
        <v>194.16</v>
      </c>
      <c r="I199" s="157"/>
      <c r="L199" s="153"/>
      <c r="M199" s="158"/>
      <c r="T199" s="159"/>
      <c r="AT199" s="154" t="s">
        <v>603</v>
      </c>
      <c r="AU199" s="154" t="s">
        <v>93</v>
      </c>
      <c r="AV199" s="13" t="s">
        <v>93</v>
      </c>
      <c r="AW199" s="13" t="s">
        <v>42</v>
      </c>
      <c r="AX199" s="13" t="s">
        <v>84</v>
      </c>
      <c r="AY199" s="154" t="s">
        <v>594</v>
      </c>
    </row>
    <row r="200" spans="2:51" s="14" customFormat="1" ht="10.199999999999999" x14ac:dyDescent="0.2">
      <c r="B200" s="168"/>
      <c r="D200" s="147" t="s">
        <v>603</v>
      </c>
      <c r="E200" s="169" t="s">
        <v>82</v>
      </c>
      <c r="F200" s="170" t="s">
        <v>668</v>
      </c>
      <c r="H200" s="171">
        <v>1054.99</v>
      </c>
      <c r="I200" s="172"/>
      <c r="L200" s="168"/>
      <c r="M200" s="173"/>
      <c r="T200" s="174"/>
      <c r="AT200" s="169" t="s">
        <v>603</v>
      </c>
      <c r="AU200" s="169" t="s">
        <v>93</v>
      </c>
      <c r="AV200" s="14" t="s">
        <v>101</v>
      </c>
      <c r="AW200" s="14" t="s">
        <v>42</v>
      </c>
      <c r="AX200" s="14" t="s">
        <v>84</v>
      </c>
      <c r="AY200" s="169" t="s">
        <v>594</v>
      </c>
    </row>
    <row r="201" spans="2:51" s="13" customFormat="1" ht="10.199999999999999" x14ac:dyDescent="0.2">
      <c r="B201" s="153"/>
      <c r="D201" s="147" t="s">
        <v>603</v>
      </c>
      <c r="E201" s="154" t="s">
        <v>82</v>
      </c>
      <c r="F201" s="155" t="s">
        <v>2916</v>
      </c>
      <c r="H201" s="156">
        <v>13.99</v>
      </c>
      <c r="I201" s="157"/>
      <c r="L201" s="153"/>
      <c r="M201" s="158"/>
      <c r="T201" s="159"/>
      <c r="AT201" s="154" t="s">
        <v>603</v>
      </c>
      <c r="AU201" s="154" t="s">
        <v>93</v>
      </c>
      <c r="AV201" s="13" t="s">
        <v>93</v>
      </c>
      <c r="AW201" s="13" t="s">
        <v>42</v>
      </c>
      <c r="AX201" s="13" t="s">
        <v>84</v>
      </c>
      <c r="AY201" s="154" t="s">
        <v>594</v>
      </c>
    </row>
    <row r="202" spans="2:51" s="14" customFormat="1" ht="10.199999999999999" x14ac:dyDescent="0.2">
      <c r="B202" s="168"/>
      <c r="D202" s="147" t="s">
        <v>603</v>
      </c>
      <c r="E202" s="169" t="s">
        <v>82</v>
      </c>
      <c r="F202" s="170" t="s">
        <v>668</v>
      </c>
      <c r="H202" s="171">
        <v>13.99</v>
      </c>
      <c r="I202" s="172"/>
      <c r="L202" s="168"/>
      <c r="M202" s="173"/>
      <c r="T202" s="174"/>
      <c r="AT202" s="169" t="s">
        <v>603</v>
      </c>
      <c r="AU202" s="169" t="s">
        <v>93</v>
      </c>
      <c r="AV202" s="14" t="s">
        <v>101</v>
      </c>
      <c r="AW202" s="14" t="s">
        <v>42</v>
      </c>
      <c r="AX202" s="14" t="s">
        <v>84</v>
      </c>
      <c r="AY202" s="169" t="s">
        <v>594</v>
      </c>
    </row>
    <row r="203" spans="2:51" s="13" customFormat="1" ht="10.199999999999999" x14ac:dyDescent="0.2">
      <c r="B203" s="153"/>
      <c r="D203" s="147" t="s">
        <v>603</v>
      </c>
      <c r="E203" s="154" t="s">
        <v>82</v>
      </c>
      <c r="F203" s="155" t="s">
        <v>2917</v>
      </c>
      <c r="H203" s="156">
        <v>69.52</v>
      </c>
      <c r="I203" s="157"/>
      <c r="L203" s="153"/>
      <c r="M203" s="158"/>
      <c r="T203" s="159"/>
      <c r="AT203" s="154" t="s">
        <v>603</v>
      </c>
      <c r="AU203" s="154" t="s">
        <v>93</v>
      </c>
      <c r="AV203" s="13" t="s">
        <v>93</v>
      </c>
      <c r="AW203" s="13" t="s">
        <v>42</v>
      </c>
      <c r="AX203" s="13" t="s">
        <v>84</v>
      </c>
      <c r="AY203" s="154" t="s">
        <v>594</v>
      </c>
    </row>
    <row r="204" spans="2:51" s="13" customFormat="1" ht="10.199999999999999" x14ac:dyDescent="0.2">
      <c r="B204" s="153"/>
      <c r="D204" s="147" t="s">
        <v>603</v>
      </c>
      <c r="E204" s="154" t="s">
        <v>82</v>
      </c>
      <c r="F204" s="155" t="s">
        <v>2918</v>
      </c>
      <c r="H204" s="156">
        <v>74.19</v>
      </c>
      <c r="I204" s="157"/>
      <c r="L204" s="153"/>
      <c r="M204" s="158"/>
      <c r="T204" s="159"/>
      <c r="AT204" s="154" t="s">
        <v>603</v>
      </c>
      <c r="AU204" s="154" t="s">
        <v>93</v>
      </c>
      <c r="AV204" s="13" t="s">
        <v>93</v>
      </c>
      <c r="AW204" s="13" t="s">
        <v>42</v>
      </c>
      <c r="AX204" s="13" t="s">
        <v>84</v>
      </c>
      <c r="AY204" s="154" t="s">
        <v>594</v>
      </c>
    </row>
    <row r="205" spans="2:51" s="14" customFormat="1" ht="10.199999999999999" x14ac:dyDescent="0.2">
      <c r="B205" s="168"/>
      <c r="D205" s="147" t="s">
        <v>603</v>
      </c>
      <c r="E205" s="169" t="s">
        <v>82</v>
      </c>
      <c r="F205" s="170" t="s">
        <v>668</v>
      </c>
      <c r="H205" s="171">
        <v>143.71</v>
      </c>
      <c r="I205" s="172"/>
      <c r="L205" s="168"/>
      <c r="M205" s="173"/>
      <c r="T205" s="174"/>
      <c r="AT205" s="169" t="s">
        <v>603</v>
      </c>
      <c r="AU205" s="169" t="s">
        <v>93</v>
      </c>
      <c r="AV205" s="14" t="s">
        <v>101</v>
      </c>
      <c r="AW205" s="14" t="s">
        <v>42</v>
      </c>
      <c r="AX205" s="14" t="s">
        <v>84</v>
      </c>
      <c r="AY205" s="169" t="s">
        <v>594</v>
      </c>
    </row>
    <row r="206" spans="2:51" s="13" customFormat="1" ht="10.199999999999999" x14ac:dyDescent="0.2">
      <c r="B206" s="153"/>
      <c r="D206" s="147" t="s">
        <v>603</v>
      </c>
      <c r="E206" s="154" t="s">
        <v>82</v>
      </c>
      <c r="F206" s="155" t="s">
        <v>2919</v>
      </c>
      <c r="H206" s="156">
        <v>49.7</v>
      </c>
      <c r="I206" s="157"/>
      <c r="L206" s="153"/>
      <c r="M206" s="158"/>
      <c r="T206" s="159"/>
      <c r="AT206" s="154" t="s">
        <v>603</v>
      </c>
      <c r="AU206" s="154" t="s">
        <v>93</v>
      </c>
      <c r="AV206" s="13" t="s">
        <v>93</v>
      </c>
      <c r="AW206" s="13" t="s">
        <v>42</v>
      </c>
      <c r="AX206" s="13" t="s">
        <v>84</v>
      </c>
      <c r="AY206" s="154" t="s">
        <v>594</v>
      </c>
    </row>
    <row r="207" spans="2:51" s="14" customFormat="1" ht="10.199999999999999" x14ac:dyDescent="0.2">
      <c r="B207" s="168"/>
      <c r="D207" s="147" t="s">
        <v>603</v>
      </c>
      <c r="E207" s="169" t="s">
        <v>82</v>
      </c>
      <c r="F207" s="170" t="s">
        <v>668</v>
      </c>
      <c r="H207" s="171">
        <v>49.7</v>
      </c>
      <c r="I207" s="172"/>
      <c r="L207" s="168"/>
      <c r="M207" s="173"/>
      <c r="T207" s="174"/>
      <c r="AT207" s="169" t="s">
        <v>603</v>
      </c>
      <c r="AU207" s="169" t="s">
        <v>93</v>
      </c>
      <c r="AV207" s="14" t="s">
        <v>101</v>
      </c>
      <c r="AW207" s="14" t="s">
        <v>42</v>
      </c>
      <c r="AX207" s="14" t="s">
        <v>84</v>
      </c>
      <c r="AY207" s="169" t="s">
        <v>594</v>
      </c>
    </row>
    <row r="208" spans="2:51" s="15" customFormat="1" ht="10.199999999999999" x14ac:dyDescent="0.2">
      <c r="B208" s="175"/>
      <c r="D208" s="147" t="s">
        <v>603</v>
      </c>
      <c r="E208" s="176" t="s">
        <v>82</v>
      </c>
      <c r="F208" s="177" t="s">
        <v>672</v>
      </c>
      <c r="H208" s="178">
        <v>1724.12</v>
      </c>
      <c r="I208" s="179"/>
      <c r="L208" s="175"/>
      <c r="M208" s="180"/>
      <c r="T208" s="181"/>
      <c r="AT208" s="176" t="s">
        <v>603</v>
      </c>
      <c r="AU208" s="176" t="s">
        <v>93</v>
      </c>
      <c r="AV208" s="15" t="s">
        <v>147</v>
      </c>
      <c r="AW208" s="15" t="s">
        <v>42</v>
      </c>
      <c r="AX208" s="15" t="s">
        <v>91</v>
      </c>
      <c r="AY208" s="176" t="s">
        <v>594</v>
      </c>
    </row>
    <row r="209" spans="2:65" s="1" customFormat="1" ht="16.5" customHeight="1" x14ac:dyDescent="0.2">
      <c r="B209" s="34"/>
      <c r="C209" s="133" t="s">
        <v>160</v>
      </c>
      <c r="D209" s="133" t="s">
        <v>597</v>
      </c>
      <c r="E209" s="134" t="s">
        <v>942</v>
      </c>
      <c r="F209" s="135" t="s">
        <v>943</v>
      </c>
      <c r="G209" s="136" t="s">
        <v>944</v>
      </c>
      <c r="H209" s="137">
        <v>379.20499999999998</v>
      </c>
      <c r="I209" s="138"/>
      <c r="J209" s="139">
        <f>ROUND(I209*H209,2)</f>
        <v>0</v>
      </c>
      <c r="K209" s="135" t="s">
        <v>651</v>
      </c>
      <c r="L209" s="34"/>
      <c r="M209" s="140" t="s">
        <v>82</v>
      </c>
      <c r="N209" s="141" t="s">
        <v>54</v>
      </c>
      <c r="P209" s="142">
        <f>O209*H209</f>
        <v>0</v>
      </c>
      <c r="Q209" s="142">
        <v>0</v>
      </c>
      <c r="R209" s="142">
        <f>Q209*H209</f>
        <v>0</v>
      </c>
      <c r="S209" s="142">
        <v>8.9999999999999993E-3</v>
      </c>
      <c r="T209" s="143">
        <f>S209*H209</f>
        <v>3.4128449999999995</v>
      </c>
      <c r="AR209" s="144" t="s">
        <v>147</v>
      </c>
      <c r="AT209" s="144" t="s">
        <v>597</v>
      </c>
      <c r="AU209" s="144" t="s">
        <v>93</v>
      </c>
      <c r="AY209" s="18" t="s">
        <v>594</v>
      </c>
      <c r="BE209" s="145">
        <f>IF(N209="základní",J209,0)</f>
        <v>0</v>
      </c>
      <c r="BF209" s="145">
        <f>IF(N209="snížená",J209,0)</f>
        <v>0</v>
      </c>
      <c r="BG209" s="145">
        <f>IF(N209="zákl. přenesená",J209,0)</f>
        <v>0</v>
      </c>
      <c r="BH209" s="145">
        <f>IF(N209="sníž. přenesená",J209,0)</f>
        <v>0</v>
      </c>
      <c r="BI209" s="145">
        <f>IF(N209="nulová",J209,0)</f>
        <v>0</v>
      </c>
      <c r="BJ209" s="18" t="s">
        <v>91</v>
      </c>
      <c r="BK209" s="145">
        <f>ROUND(I209*H209,2)</f>
        <v>0</v>
      </c>
      <c r="BL209" s="18" t="s">
        <v>147</v>
      </c>
      <c r="BM209" s="144" t="s">
        <v>2920</v>
      </c>
    </row>
    <row r="210" spans="2:65" s="1" customFormat="1" ht="10.199999999999999" x14ac:dyDescent="0.2">
      <c r="B210" s="34"/>
      <c r="D210" s="164" t="s">
        <v>653</v>
      </c>
      <c r="F210" s="165" t="s">
        <v>946</v>
      </c>
      <c r="I210" s="166"/>
      <c r="L210" s="34"/>
      <c r="M210" s="167"/>
      <c r="T210" s="55"/>
      <c r="AT210" s="18" t="s">
        <v>653</v>
      </c>
      <c r="AU210" s="18" t="s">
        <v>93</v>
      </c>
    </row>
    <row r="211" spans="2:65" s="12" customFormat="1" ht="10.199999999999999" x14ac:dyDescent="0.2">
      <c r="B211" s="146"/>
      <c r="D211" s="147" t="s">
        <v>603</v>
      </c>
      <c r="E211" s="148" t="s">
        <v>82</v>
      </c>
      <c r="F211" s="149" t="s">
        <v>947</v>
      </c>
      <c r="H211" s="148" t="s">
        <v>82</v>
      </c>
      <c r="I211" s="150"/>
      <c r="L211" s="146"/>
      <c r="M211" s="151"/>
      <c r="T211" s="152"/>
      <c r="AT211" s="148" t="s">
        <v>603</v>
      </c>
      <c r="AU211" s="148" t="s">
        <v>93</v>
      </c>
      <c r="AV211" s="12" t="s">
        <v>91</v>
      </c>
      <c r="AW211" s="12" t="s">
        <v>42</v>
      </c>
      <c r="AX211" s="12" t="s">
        <v>84</v>
      </c>
      <c r="AY211" s="148" t="s">
        <v>594</v>
      </c>
    </row>
    <row r="212" spans="2:65" s="13" customFormat="1" ht="10.199999999999999" x14ac:dyDescent="0.2">
      <c r="B212" s="153"/>
      <c r="D212" s="147" t="s">
        <v>603</v>
      </c>
      <c r="E212" s="154" t="s">
        <v>82</v>
      </c>
      <c r="F212" s="155" t="s">
        <v>2921</v>
      </c>
      <c r="H212" s="156">
        <v>101.715</v>
      </c>
      <c r="I212" s="157"/>
      <c r="L212" s="153"/>
      <c r="M212" s="158"/>
      <c r="T212" s="159"/>
      <c r="AT212" s="154" t="s">
        <v>603</v>
      </c>
      <c r="AU212" s="154" t="s">
        <v>93</v>
      </c>
      <c r="AV212" s="13" t="s">
        <v>93</v>
      </c>
      <c r="AW212" s="13" t="s">
        <v>42</v>
      </c>
      <c r="AX212" s="13" t="s">
        <v>84</v>
      </c>
      <c r="AY212" s="154" t="s">
        <v>594</v>
      </c>
    </row>
    <row r="213" spans="2:65" s="13" customFormat="1" ht="10.199999999999999" x14ac:dyDescent="0.2">
      <c r="B213" s="153"/>
      <c r="D213" s="147" t="s">
        <v>603</v>
      </c>
      <c r="E213" s="154" t="s">
        <v>82</v>
      </c>
      <c r="F213" s="155" t="s">
        <v>2922</v>
      </c>
      <c r="H213" s="156">
        <v>61.99</v>
      </c>
      <c r="I213" s="157"/>
      <c r="L213" s="153"/>
      <c r="M213" s="158"/>
      <c r="T213" s="159"/>
      <c r="AT213" s="154" t="s">
        <v>603</v>
      </c>
      <c r="AU213" s="154" t="s">
        <v>93</v>
      </c>
      <c r="AV213" s="13" t="s">
        <v>93</v>
      </c>
      <c r="AW213" s="13" t="s">
        <v>42</v>
      </c>
      <c r="AX213" s="13" t="s">
        <v>84</v>
      </c>
      <c r="AY213" s="154" t="s">
        <v>594</v>
      </c>
    </row>
    <row r="214" spans="2:65" s="13" customFormat="1" ht="10.199999999999999" x14ac:dyDescent="0.2">
      <c r="B214" s="153"/>
      <c r="D214" s="147" t="s">
        <v>603</v>
      </c>
      <c r="E214" s="154" t="s">
        <v>82</v>
      </c>
      <c r="F214" s="155" t="s">
        <v>2923</v>
      </c>
      <c r="H214" s="156">
        <v>28.83</v>
      </c>
      <c r="I214" s="157"/>
      <c r="L214" s="153"/>
      <c r="M214" s="158"/>
      <c r="T214" s="159"/>
      <c r="AT214" s="154" t="s">
        <v>603</v>
      </c>
      <c r="AU214" s="154" t="s">
        <v>93</v>
      </c>
      <c r="AV214" s="13" t="s">
        <v>93</v>
      </c>
      <c r="AW214" s="13" t="s">
        <v>42</v>
      </c>
      <c r="AX214" s="13" t="s">
        <v>84</v>
      </c>
      <c r="AY214" s="154" t="s">
        <v>594</v>
      </c>
    </row>
    <row r="215" spans="2:65" s="13" customFormat="1" ht="10.199999999999999" x14ac:dyDescent="0.2">
      <c r="B215" s="153"/>
      <c r="D215" s="147" t="s">
        <v>603</v>
      </c>
      <c r="E215" s="154" t="s">
        <v>82</v>
      </c>
      <c r="F215" s="155" t="s">
        <v>2911</v>
      </c>
      <c r="H215" s="156">
        <v>71.87</v>
      </c>
      <c r="I215" s="157"/>
      <c r="L215" s="153"/>
      <c r="M215" s="158"/>
      <c r="T215" s="159"/>
      <c r="AT215" s="154" t="s">
        <v>603</v>
      </c>
      <c r="AU215" s="154" t="s">
        <v>93</v>
      </c>
      <c r="AV215" s="13" t="s">
        <v>93</v>
      </c>
      <c r="AW215" s="13" t="s">
        <v>42</v>
      </c>
      <c r="AX215" s="13" t="s">
        <v>84</v>
      </c>
      <c r="AY215" s="154" t="s">
        <v>594</v>
      </c>
    </row>
    <row r="216" spans="2:65" s="13" customFormat="1" ht="10.199999999999999" x14ac:dyDescent="0.2">
      <c r="B216" s="153"/>
      <c r="D216" s="147" t="s">
        <v>603</v>
      </c>
      <c r="E216" s="154" t="s">
        <v>82</v>
      </c>
      <c r="F216" s="155" t="s">
        <v>2912</v>
      </c>
      <c r="H216" s="156">
        <v>28.05</v>
      </c>
      <c r="I216" s="157"/>
      <c r="L216" s="153"/>
      <c r="M216" s="158"/>
      <c r="T216" s="159"/>
      <c r="AT216" s="154" t="s">
        <v>603</v>
      </c>
      <c r="AU216" s="154" t="s">
        <v>93</v>
      </c>
      <c r="AV216" s="13" t="s">
        <v>93</v>
      </c>
      <c r="AW216" s="13" t="s">
        <v>42</v>
      </c>
      <c r="AX216" s="13" t="s">
        <v>84</v>
      </c>
      <c r="AY216" s="154" t="s">
        <v>594</v>
      </c>
    </row>
    <row r="217" spans="2:65" s="13" customFormat="1" ht="10.199999999999999" x14ac:dyDescent="0.2">
      <c r="B217" s="153"/>
      <c r="D217" s="147" t="s">
        <v>603</v>
      </c>
      <c r="E217" s="154" t="s">
        <v>82</v>
      </c>
      <c r="F217" s="155" t="s">
        <v>2924</v>
      </c>
      <c r="H217" s="156">
        <v>16.75</v>
      </c>
      <c r="I217" s="157"/>
      <c r="L217" s="153"/>
      <c r="M217" s="158"/>
      <c r="T217" s="159"/>
      <c r="AT217" s="154" t="s">
        <v>603</v>
      </c>
      <c r="AU217" s="154" t="s">
        <v>93</v>
      </c>
      <c r="AV217" s="13" t="s">
        <v>93</v>
      </c>
      <c r="AW217" s="13" t="s">
        <v>42</v>
      </c>
      <c r="AX217" s="13" t="s">
        <v>84</v>
      </c>
      <c r="AY217" s="154" t="s">
        <v>594</v>
      </c>
    </row>
    <row r="218" spans="2:65" s="13" customFormat="1" ht="10.199999999999999" x14ac:dyDescent="0.2">
      <c r="B218" s="153"/>
      <c r="D218" s="147" t="s">
        <v>603</v>
      </c>
      <c r="E218" s="154" t="s">
        <v>82</v>
      </c>
      <c r="F218" s="155" t="s">
        <v>2925</v>
      </c>
      <c r="H218" s="156">
        <v>70</v>
      </c>
      <c r="I218" s="157"/>
      <c r="L218" s="153"/>
      <c r="M218" s="158"/>
      <c r="T218" s="159"/>
      <c r="AT218" s="154" t="s">
        <v>603</v>
      </c>
      <c r="AU218" s="154" t="s">
        <v>93</v>
      </c>
      <c r="AV218" s="13" t="s">
        <v>93</v>
      </c>
      <c r="AW218" s="13" t="s">
        <v>42</v>
      </c>
      <c r="AX218" s="13" t="s">
        <v>84</v>
      </c>
      <c r="AY218" s="154" t="s">
        <v>594</v>
      </c>
    </row>
    <row r="219" spans="2:65" s="15" customFormat="1" ht="10.199999999999999" x14ac:dyDescent="0.2">
      <c r="B219" s="175"/>
      <c r="D219" s="147" t="s">
        <v>603</v>
      </c>
      <c r="E219" s="176" t="s">
        <v>82</v>
      </c>
      <c r="F219" s="177" t="s">
        <v>672</v>
      </c>
      <c r="H219" s="178">
        <v>379.20499999999998</v>
      </c>
      <c r="I219" s="179"/>
      <c r="L219" s="175"/>
      <c r="M219" s="180"/>
      <c r="T219" s="181"/>
      <c r="AT219" s="176" t="s">
        <v>603</v>
      </c>
      <c r="AU219" s="176" t="s">
        <v>93</v>
      </c>
      <c r="AV219" s="15" t="s">
        <v>147</v>
      </c>
      <c r="AW219" s="15" t="s">
        <v>42</v>
      </c>
      <c r="AX219" s="15" t="s">
        <v>91</v>
      </c>
      <c r="AY219" s="176" t="s">
        <v>594</v>
      </c>
    </row>
    <row r="220" spans="2:65" s="1" customFormat="1" ht="24.15" customHeight="1" x14ac:dyDescent="0.2">
      <c r="B220" s="34"/>
      <c r="C220" s="133" t="s">
        <v>624</v>
      </c>
      <c r="D220" s="133" t="s">
        <v>597</v>
      </c>
      <c r="E220" s="134" t="s">
        <v>1408</v>
      </c>
      <c r="F220" s="135" t="s">
        <v>1409</v>
      </c>
      <c r="G220" s="136" t="s">
        <v>944</v>
      </c>
      <c r="H220" s="137">
        <v>34.799999999999997</v>
      </c>
      <c r="I220" s="138"/>
      <c r="J220" s="139">
        <f>ROUND(I220*H220,2)</f>
        <v>0</v>
      </c>
      <c r="K220" s="135" t="s">
        <v>651</v>
      </c>
      <c r="L220" s="34"/>
      <c r="M220" s="140" t="s">
        <v>82</v>
      </c>
      <c r="N220" s="141" t="s">
        <v>54</v>
      </c>
      <c r="P220" s="142">
        <f>O220*H220</f>
        <v>0</v>
      </c>
      <c r="Q220" s="142">
        <v>8.0000000000000007E-5</v>
      </c>
      <c r="R220" s="142">
        <f>Q220*H220</f>
        <v>2.784E-3</v>
      </c>
      <c r="S220" s="142">
        <v>0</v>
      </c>
      <c r="T220" s="143">
        <f>S220*H220</f>
        <v>0</v>
      </c>
      <c r="AR220" s="144" t="s">
        <v>147</v>
      </c>
      <c r="AT220" s="144" t="s">
        <v>597</v>
      </c>
      <c r="AU220" s="144" t="s">
        <v>93</v>
      </c>
      <c r="AY220" s="18" t="s">
        <v>594</v>
      </c>
      <c r="BE220" s="145">
        <f>IF(N220="základní",J220,0)</f>
        <v>0</v>
      </c>
      <c r="BF220" s="145">
        <f>IF(N220="snížená",J220,0)</f>
        <v>0</v>
      </c>
      <c r="BG220" s="145">
        <f>IF(N220="zákl. přenesená",J220,0)</f>
        <v>0</v>
      </c>
      <c r="BH220" s="145">
        <f>IF(N220="sníž. přenesená",J220,0)</f>
        <v>0</v>
      </c>
      <c r="BI220" s="145">
        <f>IF(N220="nulová",J220,0)</f>
        <v>0</v>
      </c>
      <c r="BJ220" s="18" t="s">
        <v>91</v>
      </c>
      <c r="BK220" s="145">
        <f>ROUND(I220*H220,2)</f>
        <v>0</v>
      </c>
      <c r="BL220" s="18" t="s">
        <v>147</v>
      </c>
      <c r="BM220" s="144" t="s">
        <v>2926</v>
      </c>
    </row>
    <row r="221" spans="2:65" s="1" customFormat="1" ht="10.199999999999999" x14ac:dyDescent="0.2">
      <c r="B221" s="34"/>
      <c r="D221" s="164" t="s">
        <v>653</v>
      </c>
      <c r="F221" s="165" t="s">
        <v>1411</v>
      </c>
      <c r="I221" s="166"/>
      <c r="L221" s="34"/>
      <c r="M221" s="167"/>
      <c r="T221" s="55"/>
      <c r="AT221" s="18" t="s">
        <v>653</v>
      </c>
      <c r="AU221" s="18" t="s">
        <v>93</v>
      </c>
    </row>
    <row r="222" spans="2:65" s="13" customFormat="1" ht="10.199999999999999" x14ac:dyDescent="0.2">
      <c r="B222" s="153"/>
      <c r="D222" s="147" t="s">
        <v>603</v>
      </c>
      <c r="E222" s="154" t="s">
        <v>82</v>
      </c>
      <c r="F222" s="155" t="s">
        <v>2927</v>
      </c>
      <c r="H222" s="156">
        <v>34.799999999999997</v>
      </c>
      <c r="I222" s="157"/>
      <c r="L222" s="153"/>
      <c r="M222" s="158"/>
      <c r="T222" s="159"/>
      <c r="AT222" s="154" t="s">
        <v>603</v>
      </c>
      <c r="AU222" s="154" t="s">
        <v>93</v>
      </c>
      <c r="AV222" s="13" t="s">
        <v>93</v>
      </c>
      <c r="AW222" s="13" t="s">
        <v>42</v>
      </c>
      <c r="AX222" s="13" t="s">
        <v>91</v>
      </c>
      <c r="AY222" s="154" t="s">
        <v>594</v>
      </c>
    </row>
    <row r="223" spans="2:65" s="1" customFormat="1" ht="24.15" customHeight="1" x14ac:dyDescent="0.2">
      <c r="B223" s="34"/>
      <c r="C223" s="133" t="s">
        <v>707</v>
      </c>
      <c r="D223" s="133" t="s">
        <v>597</v>
      </c>
      <c r="E223" s="134" t="s">
        <v>1047</v>
      </c>
      <c r="F223" s="135" t="s">
        <v>1048</v>
      </c>
      <c r="G223" s="136" t="s">
        <v>618</v>
      </c>
      <c r="H223" s="137">
        <v>10.08</v>
      </c>
      <c r="I223" s="138"/>
      <c r="J223" s="139">
        <f>ROUND(I223*H223,2)</f>
        <v>0</v>
      </c>
      <c r="K223" s="135" t="s">
        <v>651</v>
      </c>
      <c r="L223" s="34"/>
      <c r="M223" s="140" t="s">
        <v>82</v>
      </c>
      <c r="N223" s="141" t="s">
        <v>54</v>
      </c>
      <c r="P223" s="142">
        <f>O223*H223</f>
        <v>0</v>
      </c>
      <c r="Q223" s="142">
        <v>0</v>
      </c>
      <c r="R223" s="142">
        <f>Q223*H223</f>
        <v>0</v>
      </c>
      <c r="S223" s="142">
        <v>0.27</v>
      </c>
      <c r="T223" s="143">
        <f>S223*H223</f>
        <v>2.7216</v>
      </c>
      <c r="AR223" s="144" t="s">
        <v>147</v>
      </c>
      <c r="AT223" s="144" t="s">
        <v>597</v>
      </c>
      <c r="AU223" s="144" t="s">
        <v>93</v>
      </c>
      <c r="AY223" s="18" t="s">
        <v>594</v>
      </c>
      <c r="BE223" s="145">
        <f>IF(N223="základní",J223,0)</f>
        <v>0</v>
      </c>
      <c r="BF223" s="145">
        <f>IF(N223="snížená",J223,0)</f>
        <v>0</v>
      </c>
      <c r="BG223" s="145">
        <f>IF(N223="zákl. přenesená",J223,0)</f>
        <v>0</v>
      </c>
      <c r="BH223" s="145">
        <f>IF(N223="sníž. přenesená",J223,0)</f>
        <v>0</v>
      </c>
      <c r="BI223" s="145">
        <f>IF(N223="nulová",J223,0)</f>
        <v>0</v>
      </c>
      <c r="BJ223" s="18" t="s">
        <v>91</v>
      </c>
      <c r="BK223" s="145">
        <f>ROUND(I223*H223,2)</f>
        <v>0</v>
      </c>
      <c r="BL223" s="18" t="s">
        <v>147</v>
      </c>
      <c r="BM223" s="144" t="s">
        <v>2928</v>
      </c>
    </row>
    <row r="224" spans="2:65" s="1" customFormat="1" ht="10.199999999999999" x14ac:dyDescent="0.2">
      <c r="B224" s="34"/>
      <c r="D224" s="164" t="s">
        <v>653</v>
      </c>
      <c r="F224" s="165" t="s">
        <v>1050</v>
      </c>
      <c r="I224" s="166"/>
      <c r="L224" s="34"/>
      <c r="M224" s="167"/>
      <c r="T224" s="55"/>
      <c r="AT224" s="18" t="s">
        <v>653</v>
      </c>
      <c r="AU224" s="18" t="s">
        <v>93</v>
      </c>
    </row>
    <row r="225" spans="2:65" s="13" customFormat="1" ht="10.199999999999999" x14ac:dyDescent="0.2">
      <c r="B225" s="153"/>
      <c r="D225" s="147" t="s">
        <v>603</v>
      </c>
      <c r="E225" s="154" t="s">
        <v>82</v>
      </c>
      <c r="F225" s="155" t="s">
        <v>2929</v>
      </c>
      <c r="H225" s="156">
        <v>10.08</v>
      </c>
      <c r="I225" s="157"/>
      <c r="L225" s="153"/>
      <c r="M225" s="158"/>
      <c r="T225" s="159"/>
      <c r="AT225" s="154" t="s">
        <v>603</v>
      </c>
      <c r="AU225" s="154" t="s">
        <v>93</v>
      </c>
      <c r="AV225" s="13" t="s">
        <v>93</v>
      </c>
      <c r="AW225" s="13" t="s">
        <v>42</v>
      </c>
      <c r="AX225" s="13" t="s">
        <v>91</v>
      </c>
      <c r="AY225" s="154" t="s">
        <v>594</v>
      </c>
    </row>
    <row r="226" spans="2:65" s="1" customFormat="1" ht="24.15" customHeight="1" x14ac:dyDescent="0.2">
      <c r="B226" s="34"/>
      <c r="C226" s="133" t="s">
        <v>716</v>
      </c>
      <c r="D226" s="133" t="s">
        <v>597</v>
      </c>
      <c r="E226" s="134" t="s">
        <v>2930</v>
      </c>
      <c r="F226" s="135" t="s">
        <v>2931</v>
      </c>
      <c r="G226" s="136" t="s">
        <v>650</v>
      </c>
      <c r="H226" s="137">
        <v>78.471000000000004</v>
      </c>
      <c r="I226" s="138"/>
      <c r="J226" s="139">
        <f>ROUND(I226*H226,2)</f>
        <v>0</v>
      </c>
      <c r="K226" s="135" t="s">
        <v>651</v>
      </c>
      <c r="L226" s="34"/>
      <c r="M226" s="140" t="s">
        <v>82</v>
      </c>
      <c r="N226" s="141" t="s">
        <v>54</v>
      </c>
      <c r="P226" s="142">
        <f>O226*H226</f>
        <v>0</v>
      </c>
      <c r="Q226" s="142">
        <v>0</v>
      </c>
      <c r="R226" s="142">
        <f>Q226*H226</f>
        <v>0</v>
      </c>
      <c r="S226" s="142">
        <v>0.45</v>
      </c>
      <c r="T226" s="143">
        <f>S226*H226</f>
        <v>35.311950000000003</v>
      </c>
      <c r="AR226" s="144" t="s">
        <v>147</v>
      </c>
      <c r="AT226" s="144" t="s">
        <v>597</v>
      </c>
      <c r="AU226" s="144" t="s">
        <v>93</v>
      </c>
      <c r="AY226" s="18" t="s">
        <v>594</v>
      </c>
      <c r="BE226" s="145">
        <f>IF(N226="základní",J226,0)</f>
        <v>0</v>
      </c>
      <c r="BF226" s="145">
        <f>IF(N226="snížená",J226,0)</f>
        <v>0</v>
      </c>
      <c r="BG226" s="145">
        <f>IF(N226="zákl. přenesená",J226,0)</f>
        <v>0</v>
      </c>
      <c r="BH226" s="145">
        <f>IF(N226="sníž. přenesená",J226,0)</f>
        <v>0</v>
      </c>
      <c r="BI226" s="145">
        <f>IF(N226="nulová",J226,0)</f>
        <v>0</v>
      </c>
      <c r="BJ226" s="18" t="s">
        <v>91</v>
      </c>
      <c r="BK226" s="145">
        <f>ROUND(I226*H226,2)</f>
        <v>0</v>
      </c>
      <c r="BL226" s="18" t="s">
        <v>147</v>
      </c>
      <c r="BM226" s="144" t="s">
        <v>2932</v>
      </c>
    </row>
    <row r="227" spans="2:65" s="1" customFormat="1" ht="10.199999999999999" x14ac:dyDescent="0.2">
      <c r="B227" s="34"/>
      <c r="D227" s="164" t="s">
        <v>653</v>
      </c>
      <c r="F227" s="165" t="s">
        <v>2933</v>
      </c>
      <c r="I227" s="166"/>
      <c r="L227" s="34"/>
      <c r="M227" s="167"/>
      <c r="T227" s="55"/>
      <c r="AT227" s="18" t="s">
        <v>653</v>
      </c>
      <c r="AU227" s="18" t="s">
        <v>93</v>
      </c>
    </row>
    <row r="228" spans="2:65" s="13" customFormat="1" ht="10.199999999999999" x14ac:dyDescent="0.2">
      <c r="B228" s="153"/>
      <c r="D228" s="147" t="s">
        <v>603</v>
      </c>
      <c r="E228" s="154" t="s">
        <v>82</v>
      </c>
      <c r="F228" s="155" t="s">
        <v>2934</v>
      </c>
      <c r="H228" s="156">
        <v>78.471000000000004</v>
      </c>
      <c r="I228" s="157"/>
      <c r="L228" s="153"/>
      <c r="M228" s="158"/>
      <c r="T228" s="159"/>
      <c r="AT228" s="154" t="s">
        <v>603</v>
      </c>
      <c r="AU228" s="154" t="s">
        <v>93</v>
      </c>
      <c r="AV228" s="13" t="s">
        <v>93</v>
      </c>
      <c r="AW228" s="13" t="s">
        <v>42</v>
      </c>
      <c r="AX228" s="13" t="s">
        <v>91</v>
      </c>
      <c r="AY228" s="154" t="s">
        <v>594</v>
      </c>
    </row>
    <row r="229" spans="2:65" s="1" customFormat="1" ht="16.5" customHeight="1" x14ac:dyDescent="0.2">
      <c r="B229" s="34"/>
      <c r="C229" s="133" t="s">
        <v>721</v>
      </c>
      <c r="D229" s="133" t="s">
        <v>597</v>
      </c>
      <c r="E229" s="134" t="s">
        <v>892</v>
      </c>
      <c r="F229" s="135" t="s">
        <v>893</v>
      </c>
      <c r="G229" s="136" t="s">
        <v>650</v>
      </c>
      <c r="H229" s="137">
        <v>88.572000000000003</v>
      </c>
      <c r="I229" s="138"/>
      <c r="J229" s="139">
        <f>ROUND(I229*H229,2)</f>
        <v>0</v>
      </c>
      <c r="K229" s="135" t="s">
        <v>651</v>
      </c>
      <c r="L229" s="34"/>
      <c r="M229" s="140" t="s">
        <v>82</v>
      </c>
      <c r="N229" s="141" t="s">
        <v>54</v>
      </c>
      <c r="P229" s="142">
        <f>O229*H229</f>
        <v>0</v>
      </c>
      <c r="Q229" s="142">
        <v>0</v>
      </c>
      <c r="R229" s="142">
        <f>Q229*H229</f>
        <v>0</v>
      </c>
      <c r="S229" s="142">
        <v>2.2000000000000002</v>
      </c>
      <c r="T229" s="143">
        <f>S229*H229</f>
        <v>194.85840000000002</v>
      </c>
      <c r="AR229" s="144" t="s">
        <v>147</v>
      </c>
      <c r="AT229" s="144" t="s">
        <v>597</v>
      </c>
      <c r="AU229" s="144" t="s">
        <v>93</v>
      </c>
      <c r="AY229" s="18" t="s">
        <v>594</v>
      </c>
      <c r="BE229" s="145">
        <f>IF(N229="základní",J229,0)</f>
        <v>0</v>
      </c>
      <c r="BF229" s="145">
        <f>IF(N229="snížená",J229,0)</f>
        <v>0</v>
      </c>
      <c r="BG229" s="145">
        <f>IF(N229="zákl. přenesená",J229,0)</f>
        <v>0</v>
      </c>
      <c r="BH229" s="145">
        <f>IF(N229="sníž. přenesená",J229,0)</f>
        <v>0</v>
      </c>
      <c r="BI229" s="145">
        <f>IF(N229="nulová",J229,0)</f>
        <v>0</v>
      </c>
      <c r="BJ229" s="18" t="s">
        <v>91</v>
      </c>
      <c r="BK229" s="145">
        <f>ROUND(I229*H229,2)</f>
        <v>0</v>
      </c>
      <c r="BL229" s="18" t="s">
        <v>147</v>
      </c>
      <c r="BM229" s="144" t="s">
        <v>2935</v>
      </c>
    </row>
    <row r="230" spans="2:65" s="1" customFormat="1" ht="10.199999999999999" x14ac:dyDescent="0.2">
      <c r="B230" s="34"/>
      <c r="D230" s="164" t="s">
        <v>653</v>
      </c>
      <c r="F230" s="165" t="s">
        <v>895</v>
      </c>
      <c r="I230" s="166"/>
      <c r="L230" s="34"/>
      <c r="M230" s="167"/>
      <c r="T230" s="55"/>
      <c r="AT230" s="18" t="s">
        <v>653</v>
      </c>
      <c r="AU230" s="18" t="s">
        <v>93</v>
      </c>
    </row>
    <row r="231" spans="2:65" s="12" customFormat="1" ht="10.199999999999999" x14ac:dyDescent="0.2">
      <c r="B231" s="146"/>
      <c r="D231" s="147" t="s">
        <v>603</v>
      </c>
      <c r="E231" s="148" t="s">
        <v>82</v>
      </c>
      <c r="F231" s="149" t="s">
        <v>2936</v>
      </c>
      <c r="H231" s="148" t="s">
        <v>82</v>
      </c>
      <c r="I231" s="150"/>
      <c r="L231" s="146"/>
      <c r="M231" s="151"/>
      <c r="T231" s="152"/>
      <c r="AT231" s="148" t="s">
        <v>603</v>
      </c>
      <c r="AU231" s="148" t="s">
        <v>93</v>
      </c>
      <c r="AV231" s="12" t="s">
        <v>91</v>
      </c>
      <c r="AW231" s="12" t="s">
        <v>42</v>
      </c>
      <c r="AX231" s="12" t="s">
        <v>84</v>
      </c>
      <c r="AY231" s="148" t="s">
        <v>594</v>
      </c>
    </row>
    <row r="232" spans="2:65" s="13" customFormat="1" ht="10.199999999999999" x14ac:dyDescent="0.2">
      <c r="B232" s="153"/>
      <c r="D232" s="147" t="s">
        <v>603</v>
      </c>
      <c r="E232" s="154" t="s">
        <v>82</v>
      </c>
      <c r="F232" s="155" t="s">
        <v>2937</v>
      </c>
      <c r="H232" s="156">
        <v>68.965000000000003</v>
      </c>
      <c r="I232" s="157"/>
      <c r="L232" s="153"/>
      <c r="M232" s="158"/>
      <c r="T232" s="159"/>
      <c r="AT232" s="154" t="s">
        <v>603</v>
      </c>
      <c r="AU232" s="154" t="s">
        <v>93</v>
      </c>
      <c r="AV232" s="13" t="s">
        <v>93</v>
      </c>
      <c r="AW232" s="13" t="s">
        <v>42</v>
      </c>
      <c r="AX232" s="13" t="s">
        <v>84</v>
      </c>
      <c r="AY232" s="154" t="s">
        <v>594</v>
      </c>
    </row>
    <row r="233" spans="2:65" s="14" customFormat="1" ht="10.199999999999999" x14ac:dyDescent="0.2">
      <c r="B233" s="168"/>
      <c r="D233" s="147" t="s">
        <v>603</v>
      </c>
      <c r="E233" s="169" t="s">
        <v>82</v>
      </c>
      <c r="F233" s="170" t="s">
        <v>668</v>
      </c>
      <c r="H233" s="171">
        <v>68.965000000000003</v>
      </c>
      <c r="I233" s="172"/>
      <c r="L233" s="168"/>
      <c r="M233" s="173"/>
      <c r="T233" s="174"/>
      <c r="AT233" s="169" t="s">
        <v>603</v>
      </c>
      <c r="AU233" s="169" t="s">
        <v>93</v>
      </c>
      <c r="AV233" s="14" t="s">
        <v>101</v>
      </c>
      <c r="AW233" s="14" t="s">
        <v>42</v>
      </c>
      <c r="AX233" s="14" t="s">
        <v>84</v>
      </c>
      <c r="AY233" s="169" t="s">
        <v>594</v>
      </c>
    </row>
    <row r="234" spans="2:65" s="12" customFormat="1" ht="10.199999999999999" x14ac:dyDescent="0.2">
      <c r="B234" s="146"/>
      <c r="D234" s="147" t="s">
        <v>603</v>
      </c>
      <c r="E234" s="148" t="s">
        <v>82</v>
      </c>
      <c r="F234" s="149" t="s">
        <v>2938</v>
      </c>
      <c r="H234" s="148" t="s">
        <v>82</v>
      </c>
      <c r="I234" s="150"/>
      <c r="L234" s="146"/>
      <c r="M234" s="151"/>
      <c r="T234" s="152"/>
      <c r="AT234" s="148" t="s">
        <v>603</v>
      </c>
      <c r="AU234" s="148" t="s">
        <v>93</v>
      </c>
      <c r="AV234" s="12" t="s">
        <v>91</v>
      </c>
      <c r="AW234" s="12" t="s">
        <v>42</v>
      </c>
      <c r="AX234" s="12" t="s">
        <v>84</v>
      </c>
      <c r="AY234" s="148" t="s">
        <v>594</v>
      </c>
    </row>
    <row r="235" spans="2:65" s="12" customFormat="1" ht="10.199999999999999" x14ac:dyDescent="0.2">
      <c r="B235" s="146"/>
      <c r="D235" s="147" t="s">
        <v>603</v>
      </c>
      <c r="E235" s="148" t="s">
        <v>82</v>
      </c>
      <c r="F235" s="149" t="s">
        <v>2053</v>
      </c>
      <c r="H235" s="148" t="s">
        <v>82</v>
      </c>
      <c r="I235" s="150"/>
      <c r="L235" s="146"/>
      <c r="M235" s="151"/>
      <c r="T235" s="152"/>
      <c r="AT235" s="148" t="s">
        <v>603</v>
      </c>
      <c r="AU235" s="148" t="s">
        <v>93</v>
      </c>
      <c r="AV235" s="12" t="s">
        <v>91</v>
      </c>
      <c r="AW235" s="12" t="s">
        <v>42</v>
      </c>
      <c r="AX235" s="12" t="s">
        <v>84</v>
      </c>
      <c r="AY235" s="148" t="s">
        <v>594</v>
      </c>
    </row>
    <row r="236" spans="2:65" s="13" customFormat="1" ht="10.199999999999999" x14ac:dyDescent="0.2">
      <c r="B236" s="153"/>
      <c r="D236" s="147" t="s">
        <v>603</v>
      </c>
      <c r="E236" s="154" t="s">
        <v>82</v>
      </c>
      <c r="F236" s="155" t="s">
        <v>2939</v>
      </c>
      <c r="H236" s="156">
        <v>13.66</v>
      </c>
      <c r="I236" s="157"/>
      <c r="L236" s="153"/>
      <c r="M236" s="158"/>
      <c r="T236" s="159"/>
      <c r="AT236" s="154" t="s">
        <v>603</v>
      </c>
      <c r="AU236" s="154" t="s">
        <v>93</v>
      </c>
      <c r="AV236" s="13" t="s">
        <v>93</v>
      </c>
      <c r="AW236" s="13" t="s">
        <v>42</v>
      </c>
      <c r="AX236" s="13" t="s">
        <v>84</v>
      </c>
      <c r="AY236" s="154" t="s">
        <v>594</v>
      </c>
    </row>
    <row r="237" spans="2:65" s="13" customFormat="1" ht="10.199999999999999" x14ac:dyDescent="0.2">
      <c r="B237" s="153"/>
      <c r="D237" s="147" t="s">
        <v>603</v>
      </c>
      <c r="E237" s="154" t="s">
        <v>82</v>
      </c>
      <c r="F237" s="155" t="s">
        <v>2940</v>
      </c>
      <c r="H237" s="156">
        <v>1.788</v>
      </c>
      <c r="I237" s="157"/>
      <c r="L237" s="153"/>
      <c r="M237" s="158"/>
      <c r="T237" s="159"/>
      <c r="AT237" s="154" t="s">
        <v>603</v>
      </c>
      <c r="AU237" s="154" t="s">
        <v>93</v>
      </c>
      <c r="AV237" s="13" t="s">
        <v>93</v>
      </c>
      <c r="AW237" s="13" t="s">
        <v>42</v>
      </c>
      <c r="AX237" s="13" t="s">
        <v>84</v>
      </c>
      <c r="AY237" s="154" t="s">
        <v>594</v>
      </c>
    </row>
    <row r="238" spans="2:65" s="13" customFormat="1" ht="10.199999999999999" x14ac:dyDescent="0.2">
      <c r="B238" s="153"/>
      <c r="D238" s="147" t="s">
        <v>603</v>
      </c>
      <c r="E238" s="154" t="s">
        <v>82</v>
      </c>
      <c r="F238" s="155" t="s">
        <v>2941</v>
      </c>
      <c r="H238" s="156">
        <v>4.1589999999999998</v>
      </c>
      <c r="I238" s="157"/>
      <c r="L238" s="153"/>
      <c r="M238" s="158"/>
      <c r="T238" s="159"/>
      <c r="AT238" s="154" t="s">
        <v>603</v>
      </c>
      <c r="AU238" s="154" t="s">
        <v>93</v>
      </c>
      <c r="AV238" s="13" t="s">
        <v>93</v>
      </c>
      <c r="AW238" s="13" t="s">
        <v>42</v>
      </c>
      <c r="AX238" s="13" t="s">
        <v>84</v>
      </c>
      <c r="AY238" s="154" t="s">
        <v>594</v>
      </c>
    </row>
    <row r="239" spans="2:65" s="14" customFormat="1" ht="10.199999999999999" x14ac:dyDescent="0.2">
      <c r="B239" s="168"/>
      <c r="D239" s="147" t="s">
        <v>603</v>
      </c>
      <c r="E239" s="169" t="s">
        <v>82</v>
      </c>
      <c r="F239" s="170" t="s">
        <v>668</v>
      </c>
      <c r="H239" s="171">
        <v>19.606999999999999</v>
      </c>
      <c r="I239" s="172"/>
      <c r="L239" s="168"/>
      <c r="M239" s="173"/>
      <c r="T239" s="174"/>
      <c r="AT239" s="169" t="s">
        <v>603</v>
      </c>
      <c r="AU239" s="169" t="s">
        <v>93</v>
      </c>
      <c r="AV239" s="14" t="s">
        <v>101</v>
      </c>
      <c r="AW239" s="14" t="s">
        <v>42</v>
      </c>
      <c r="AX239" s="14" t="s">
        <v>84</v>
      </c>
      <c r="AY239" s="169" t="s">
        <v>594</v>
      </c>
    </row>
    <row r="240" spans="2:65" s="15" customFormat="1" ht="10.199999999999999" x14ac:dyDescent="0.2">
      <c r="B240" s="175"/>
      <c r="D240" s="147" t="s">
        <v>603</v>
      </c>
      <c r="E240" s="176" t="s">
        <v>82</v>
      </c>
      <c r="F240" s="177" t="s">
        <v>672</v>
      </c>
      <c r="H240" s="178">
        <v>88.572000000000003</v>
      </c>
      <c r="I240" s="179"/>
      <c r="L240" s="175"/>
      <c r="M240" s="180"/>
      <c r="T240" s="181"/>
      <c r="AT240" s="176" t="s">
        <v>603</v>
      </c>
      <c r="AU240" s="176" t="s">
        <v>93</v>
      </c>
      <c r="AV240" s="15" t="s">
        <v>147</v>
      </c>
      <c r="AW240" s="15" t="s">
        <v>42</v>
      </c>
      <c r="AX240" s="15" t="s">
        <v>91</v>
      </c>
      <c r="AY240" s="176" t="s">
        <v>594</v>
      </c>
    </row>
    <row r="241" spans="2:65" s="1" customFormat="1" ht="21.75" customHeight="1" x14ac:dyDescent="0.2">
      <c r="B241" s="34"/>
      <c r="C241" s="133" t="s">
        <v>726</v>
      </c>
      <c r="D241" s="133" t="s">
        <v>597</v>
      </c>
      <c r="E241" s="134" t="s">
        <v>2096</v>
      </c>
      <c r="F241" s="135" t="s">
        <v>2097</v>
      </c>
      <c r="G241" s="136" t="s">
        <v>650</v>
      </c>
      <c r="H241" s="137">
        <v>88.572000000000003</v>
      </c>
      <c r="I241" s="138"/>
      <c r="J241" s="139">
        <f>ROUND(I241*H241,2)</f>
        <v>0</v>
      </c>
      <c r="K241" s="135" t="s">
        <v>651</v>
      </c>
      <c r="L241" s="34"/>
      <c r="M241" s="140" t="s">
        <v>82</v>
      </c>
      <c r="N241" s="141" t="s">
        <v>54</v>
      </c>
      <c r="P241" s="142">
        <f>O241*H241</f>
        <v>0</v>
      </c>
      <c r="Q241" s="142">
        <v>0</v>
      </c>
      <c r="R241" s="142">
        <f>Q241*H241</f>
        <v>0</v>
      </c>
      <c r="S241" s="142">
        <v>4.3999999999999997E-2</v>
      </c>
      <c r="T241" s="143">
        <f>S241*H241</f>
        <v>3.8971679999999997</v>
      </c>
      <c r="AR241" s="144" t="s">
        <v>147</v>
      </c>
      <c r="AT241" s="144" t="s">
        <v>597</v>
      </c>
      <c r="AU241" s="144" t="s">
        <v>93</v>
      </c>
      <c r="AY241" s="18" t="s">
        <v>594</v>
      </c>
      <c r="BE241" s="145">
        <f>IF(N241="základní",J241,0)</f>
        <v>0</v>
      </c>
      <c r="BF241" s="145">
        <f>IF(N241="snížená",J241,0)</f>
        <v>0</v>
      </c>
      <c r="BG241" s="145">
        <f>IF(N241="zákl. přenesená",J241,0)</f>
        <v>0</v>
      </c>
      <c r="BH241" s="145">
        <f>IF(N241="sníž. přenesená",J241,0)</f>
        <v>0</v>
      </c>
      <c r="BI241" s="145">
        <f>IF(N241="nulová",J241,0)</f>
        <v>0</v>
      </c>
      <c r="BJ241" s="18" t="s">
        <v>91</v>
      </c>
      <c r="BK241" s="145">
        <f>ROUND(I241*H241,2)</f>
        <v>0</v>
      </c>
      <c r="BL241" s="18" t="s">
        <v>147</v>
      </c>
      <c r="BM241" s="144" t="s">
        <v>2942</v>
      </c>
    </row>
    <row r="242" spans="2:65" s="1" customFormat="1" ht="10.199999999999999" x14ac:dyDescent="0.2">
      <c r="B242" s="34"/>
      <c r="D242" s="164" t="s">
        <v>653</v>
      </c>
      <c r="F242" s="165" t="s">
        <v>2099</v>
      </c>
      <c r="I242" s="166"/>
      <c r="L242" s="34"/>
      <c r="M242" s="167"/>
      <c r="T242" s="55"/>
      <c r="AT242" s="18" t="s">
        <v>653</v>
      </c>
      <c r="AU242" s="18" t="s">
        <v>93</v>
      </c>
    </row>
    <row r="243" spans="2:65" s="1" customFormat="1" ht="24.15" customHeight="1" x14ac:dyDescent="0.2">
      <c r="B243" s="34"/>
      <c r="C243" s="133" t="s">
        <v>731</v>
      </c>
      <c r="D243" s="133" t="s">
        <v>597</v>
      </c>
      <c r="E243" s="134" t="s">
        <v>979</v>
      </c>
      <c r="F243" s="135" t="s">
        <v>980</v>
      </c>
      <c r="G243" s="136" t="s">
        <v>618</v>
      </c>
      <c r="H243" s="137">
        <v>105</v>
      </c>
      <c r="I243" s="138"/>
      <c r="J243" s="139">
        <f>ROUND(I243*H243,2)</f>
        <v>0</v>
      </c>
      <c r="K243" s="135" t="s">
        <v>651</v>
      </c>
      <c r="L243" s="34"/>
      <c r="M243" s="140" t="s">
        <v>82</v>
      </c>
      <c r="N243" s="141" t="s">
        <v>54</v>
      </c>
      <c r="P243" s="142">
        <f>O243*H243</f>
        <v>0</v>
      </c>
      <c r="Q243" s="142">
        <v>0</v>
      </c>
      <c r="R243" s="142">
        <f>Q243*H243</f>
        <v>0</v>
      </c>
      <c r="S243" s="142">
        <v>7.5999999999999998E-2</v>
      </c>
      <c r="T243" s="143">
        <f>S243*H243</f>
        <v>7.9799999999999995</v>
      </c>
      <c r="AR243" s="144" t="s">
        <v>147</v>
      </c>
      <c r="AT243" s="144" t="s">
        <v>597</v>
      </c>
      <c r="AU243" s="144" t="s">
        <v>93</v>
      </c>
      <c r="AY243" s="18" t="s">
        <v>594</v>
      </c>
      <c r="BE243" s="145">
        <f>IF(N243="základní",J243,0)</f>
        <v>0</v>
      </c>
      <c r="BF243" s="145">
        <f>IF(N243="snížená",J243,0)</f>
        <v>0</v>
      </c>
      <c r="BG243" s="145">
        <f>IF(N243="zákl. přenesená",J243,0)</f>
        <v>0</v>
      </c>
      <c r="BH243" s="145">
        <f>IF(N243="sníž. přenesená",J243,0)</f>
        <v>0</v>
      </c>
      <c r="BI243" s="145">
        <f>IF(N243="nulová",J243,0)</f>
        <v>0</v>
      </c>
      <c r="BJ243" s="18" t="s">
        <v>91</v>
      </c>
      <c r="BK243" s="145">
        <f>ROUND(I243*H243,2)</f>
        <v>0</v>
      </c>
      <c r="BL243" s="18" t="s">
        <v>147</v>
      </c>
      <c r="BM243" s="144" t="s">
        <v>2943</v>
      </c>
    </row>
    <row r="244" spans="2:65" s="1" customFormat="1" ht="10.199999999999999" x14ac:dyDescent="0.2">
      <c r="B244" s="34"/>
      <c r="D244" s="164" t="s">
        <v>653</v>
      </c>
      <c r="F244" s="165" t="s">
        <v>982</v>
      </c>
      <c r="I244" s="166"/>
      <c r="L244" s="34"/>
      <c r="M244" s="167"/>
      <c r="T244" s="55"/>
      <c r="AT244" s="18" t="s">
        <v>653</v>
      </c>
      <c r="AU244" s="18" t="s">
        <v>93</v>
      </c>
    </row>
    <row r="245" spans="2:65" s="12" customFormat="1" ht="10.199999999999999" x14ac:dyDescent="0.2">
      <c r="B245" s="146"/>
      <c r="D245" s="147" t="s">
        <v>603</v>
      </c>
      <c r="E245" s="148" t="s">
        <v>82</v>
      </c>
      <c r="F245" s="149" t="s">
        <v>2944</v>
      </c>
      <c r="H245" s="148" t="s">
        <v>82</v>
      </c>
      <c r="I245" s="150"/>
      <c r="L245" s="146"/>
      <c r="M245" s="151"/>
      <c r="T245" s="152"/>
      <c r="AT245" s="148" t="s">
        <v>603</v>
      </c>
      <c r="AU245" s="148" t="s">
        <v>93</v>
      </c>
      <c r="AV245" s="12" t="s">
        <v>91</v>
      </c>
      <c r="AW245" s="12" t="s">
        <v>42</v>
      </c>
      <c r="AX245" s="12" t="s">
        <v>84</v>
      </c>
      <c r="AY245" s="148" t="s">
        <v>594</v>
      </c>
    </row>
    <row r="246" spans="2:65" s="12" customFormat="1" ht="10.199999999999999" x14ac:dyDescent="0.2">
      <c r="B246" s="146"/>
      <c r="D246" s="147" t="s">
        <v>603</v>
      </c>
      <c r="E246" s="148" t="s">
        <v>82</v>
      </c>
      <c r="F246" s="149" t="s">
        <v>2945</v>
      </c>
      <c r="H246" s="148" t="s">
        <v>82</v>
      </c>
      <c r="I246" s="150"/>
      <c r="L246" s="146"/>
      <c r="M246" s="151"/>
      <c r="T246" s="152"/>
      <c r="AT246" s="148" t="s">
        <v>603</v>
      </c>
      <c r="AU246" s="148" t="s">
        <v>93</v>
      </c>
      <c r="AV246" s="12" t="s">
        <v>91</v>
      </c>
      <c r="AW246" s="12" t="s">
        <v>42</v>
      </c>
      <c r="AX246" s="12" t="s">
        <v>84</v>
      </c>
      <c r="AY246" s="148" t="s">
        <v>594</v>
      </c>
    </row>
    <row r="247" spans="2:65" s="13" customFormat="1" ht="10.199999999999999" x14ac:dyDescent="0.2">
      <c r="B247" s="153"/>
      <c r="D247" s="147" t="s">
        <v>603</v>
      </c>
      <c r="E247" s="154" t="s">
        <v>82</v>
      </c>
      <c r="F247" s="155" t="s">
        <v>2946</v>
      </c>
      <c r="H247" s="156">
        <v>4.2</v>
      </c>
      <c r="I247" s="157"/>
      <c r="L247" s="153"/>
      <c r="M247" s="158"/>
      <c r="T247" s="159"/>
      <c r="AT247" s="154" t="s">
        <v>603</v>
      </c>
      <c r="AU247" s="154" t="s">
        <v>93</v>
      </c>
      <c r="AV247" s="13" t="s">
        <v>93</v>
      </c>
      <c r="AW247" s="13" t="s">
        <v>42</v>
      </c>
      <c r="AX247" s="13" t="s">
        <v>84</v>
      </c>
      <c r="AY247" s="154" t="s">
        <v>594</v>
      </c>
    </row>
    <row r="248" spans="2:65" s="13" customFormat="1" ht="10.199999999999999" x14ac:dyDescent="0.2">
      <c r="B248" s="153"/>
      <c r="D248" s="147" t="s">
        <v>603</v>
      </c>
      <c r="E248" s="154" t="s">
        <v>82</v>
      </c>
      <c r="F248" s="155" t="s">
        <v>2947</v>
      </c>
      <c r="H248" s="156">
        <v>4.2</v>
      </c>
      <c r="I248" s="157"/>
      <c r="L248" s="153"/>
      <c r="M248" s="158"/>
      <c r="T248" s="159"/>
      <c r="AT248" s="154" t="s">
        <v>603</v>
      </c>
      <c r="AU248" s="154" t="s">
        <v>93</v>
      </c>
      <c r="AV248" s="13" t="s">
        <v>93</v>
      </c>
      <c r="AW248" s="13" t="s">
        <v>42</v>
      </c>
      <c r="AX248" s="13" t="s">
        <v>84</v>
      </c>
      <c r="AY248" s="154" t="s">
        <v>594</v>
      </c>
    </row>
    <row r="249" spans="2:65" s="13" customFormat="1" ht="10.199999999999999" x14ac:dyDescent="0.2">
      <c r="B249" s="153"/>
      <c r="D249" s="147" t="s">
        <v>603</v>
      </c>
      <c r="E249" s="154" t="s">
        <v>82</v>
      </c>
      <c r="F249" s="155" t="s">
        <v>2948</v>
      </c>
      <c r="H249" s="156">
        <v>4.2</v>
      </c>
      <c r="I249" s="157"/>
      <c r="L249" s="153"/>
      <c r="M249" s="158"/>
      <c r="T249" s="159"/>
      <c r="AT249" s="154" t="s">
        <v>603</v>
      </c>
      <c r="AU249" s="154" t="s">
        <v>93</v>
      </c>
      <c r="AV249" s="13" t="s">
        <v>93</v>
      </c>
      <c r="AW249" s="13" t="s">
        <v>42</v>
      </c>
      <c r="AX249" s="13" t="s">
        <v>84</v>
      </c>
      <c r="AY249" s="154" t="s">
        <v>594</v>
      </c>
    </row>
    <row r="250" spans="2:65" s="13" customFormat="1" ht="10.199999999999999" x14ac:dyDescent="0.2">
      <c r="B250" s="153"/>
      <c r="D250" s="147" t="s">
        <v>603</v>
      </c>
      <c r="E250" s="154" t="s">
        <v>82</v>
      </c>
      <c r="F250" s="155" t="s">
        <v>2949</v>
      </c>
      <c r="H250" s="156">
        <v>2.1</v>
      </c>
      <c r="I250" s="157"/>
      <c r="L250" s="153"/>
      <c r="M250" s="158"/>
      <c r="T250" s="159"/>
      <c r="AT250" s="154" t="s">
        <v>603</v>
      </c>
      <c r="AU250" s="154" t="s">
        <v>93</v>
      </c>
      <c r="AV250" s="13" t="s">
        <v>93</v>
      </c>
      <c r="AW250" s="13" t="s">
        <v>42</v>
      </c>
      <c r="AX250" s="13" t="s">
        <v>84</v>
      </c>
      <c r="AY250" s="154" t="s">
        <v>594</v>
      </c>
    </row>
    <row r="251" spans="2:65" s="13" customFormat="1" ht="10.199999999999999" x14ac:dyDescent="0.2">
      <c r="B251" s="153"/>
      <c r="D251" s="147" t="s">
        <v>603</v>
      </c>
      <c r="E251" s="154" t="s">
        <v>82</v>
      </c>
      <c r="F251" s="155" t="s">
        <v>2950</v>
      </c>
      <c r="H251" s="156">
        <v>6.3</v>
      </c>
      <c r="I251" s="157"/>
      <c r="L251" s="153"/>
      <c r="M251" s="158"/>
      <c r="T251" s="159"/>
      <c r="AT251" s="154" t="s">
        <v>603</v>
      </c>
      <c r="AU251" s="154" t="s">
        <v>93</v>
      </c>
      <c r="AV251" s="13" t="s">
        <v>93</v>
      </c>
      <c r="AW251" s="13" t="s">
        <v>42</v>
      </c>
      <c r="AX251" s="13" t="s">
        <v>84</v>
      </c>
      <c r="AY251" s="154" t="s">
        <v>594</v>
      </c>
    </row>
    <row r="252" spans="2:65" s="13" customFormat="1" ht="10.199999999999999" x14ac:dyDescent="0.2">
      <c r="B252" s="153"/>
      <c r="D252" s="147" t="s">
        <v>603</v>
      </c>
      <c r="E252" s="154" t="s">
        <v>82</v>
      </c>
      <c r="F252" s="155" t="s">
        <v>2951</v>
      </c>
      <c r="H252" s="156">
        <v>2.1</v>
      </c>
      <c r="I252" s="157"/>
      <c r="L252" s="153"/>
      <c r="M252" s="158"/>
      <c r="T252" s="159"/>
      <c r="AT252" s="154" t="s">
        <v>603</v>
      </c>
      <c r="AU252" s="154" t="s">
        <v>93</v>
      </c>
      <c r="AV252" s="13" t="s">
        <v>93</v>
      </c>
      <c r="AW252" s="13" t="s">
        <v>42</v>
      </c>
      <c r="AX252" s="13" t="s">
        <v>84</v>
      </c>
      <c r="AY252" s="154" t="s">
        <v>594</v>
      </c>
    </row>
    <row r="253" spans="2:65" s="13" customFormat="1" ht="10.199999999999999" x14ac:dyDescent="0.2">
      <c r="B253" s="153"/>
      <c r="D253" s="147" t="s">
        <v>603</v>
      </c>
      <c r="E253" s="154" t="s">
        <v>82</v>
      </c>
      <c r="F253" s="155" t="s">
        <v>2952</v>
      </c>
      <c r="H253" s="156">
        <v>2.1</v>
      </c>
      <c r="I253" s="157"/>
      <c r="L253" s="153"/>
      <c r="M253" s="158"/>
      <c r="T253" s="159"/>
      <c r="AT253" s="154" t="s">
        <v>603</v>
      </c>
      <c r="AU253" s="154" t="s">
        <v>93</v>
      </c>
      <c r="AV253" s="13" t="s">
        <v>93</v>
      </c>
      <c r="AW253" s="13" t="s">
        <v>42</v>
      </c>
      <c r="AX253" s="13" t="s">
        <v>84</v>
      </c>
      <c r="AY253" s="154" t="s">
        <v>594</v>
      </c>
    </row>
    <row r="254" spans="2:65" s="13" customFormat="1" ht="10.199999999999999" x14ac:dyDescent="0.2">
      <c r="B254" s="153"/>
      <c r="D254" s="147" t="s">
        <v>603</v>
      </c>
      <c r="E254" s="154" t="s">
        <v>82</v>
      </c>
      <c r="F254" s="155" t="s">
        <v>2953</v>
      </c>
      <c r="H254" s="156">
        <v>16.8</v>
      </c>
      <c r="I254" s="157"/>
      <c r="L254" s="153"/>
      <c r="M254" s="158"/>
      <c r="T254" s="159"/>
      <c r="AT254" s="154" t="s">
        <v>603</v>
      </c>
      <c r="AU254" s="154" t="s">
        <v>93</v>
      </c>
      <c r="AV254" s="13" t="s">
        <v>93</v>
      </c>
      <c r="AW254" s="13" t="s">
        <v>42</v>
      </c>
      <c r="AX254" s="13" t="s">
        <v>84</v>
      </c>
      <c r="AY254" s="154" t="s">
        <v>594</v>
      </c>
    </row>
    <row r="255" spans="2:65" s="13" customFormat="1" ht="10.199999999999999" x14ac:dyDescent="0.2">
      <c r="B255" s="153"/>
      <c r="D255" s="147" t="s">
        <v>603</v>
      </c>
      <c r="E255" s="154" t="s">
        <v>82</v>
      </c>
      <c r="F255" s="155" t="s">
        <v>2954</v>
      </c>
      <c r="H255" s="156">
        <v>4.2</v>
      </c>
      <c r="I255" s="157"/>
      <c r="L255" s="153"/>
      <c r="M255" s="158"/>
      <c r="T255" s="159"/>
      <c r="AT255" s="154" t="s">
        <v>603</v>
      </c>
      <c r="AU255" s="154" t="s">
        <v>93</v>
      </c>
      <c r="AV255" s="13" t="s">
        <v>93</v>
      </c>
      <c r="AW255" s="13" t="s">
        <v>42</v>
      </c>
      <c r="AX255" s="13" t="s">
        <v>84</v>
      </c>
      <c r="AY255" s="154" t="s">
        <v>594</v>
      </c>
    </row>
    <row r="256" spans="2:65" s="13" customFormat="1" ht="10.199999999999999" x14ac:dyDescent="0.2">
      <c r="B256" s="153"/>
      <c r="D256" s="147" t="s">
        <v>603</v>
      </c>
      <c r="E256" s="154" t="s">
        <v>82</v>
      </c>
      <c r="F256" s="155" t="s">
        <v>2955</v>
      </c>
      <c r="H256" s="156">
        <v>6.3</v>
      </c>
      <c r="I256" s="157"/>
      <c r="L256" s="153"/>
      <c r="M256" s="158"/>
      <c r="T256" s="159"/>
      <c r="AT256" s="154" t="s">
        <v>603</v>
      </c>
      <c r="AU256" s="154" t="s">
        <v>93</v>
      </c>
      <c r="AV256" s="13" t="s">
        <v>93</v>
      </c>
      <c r="AW256" s="13" t="s">
        <v>42</v>
      </c>
      <c r="AX256" s="13" t="s">
        <v>84</v>
      </c>
      <c r="AY256" s="154" t="s">
        <v>594</v>
      </c>
    </row>
    <row r="257" spans="2:65" s="13" customFormat="1" ht="10.199999999999999" x14ac:dyDescent="0.2">
      <c r="B257" s="153"/>
      <c r="D257" s="147" t="s">
        <v>603</v>
      </c>
      <c r="E257" s="154" t="s">
        <v>82</v>
      </c>
      <c r="F257" s="155" t="s">
        <v>2956</v>
      </c>
      <c r="H257" s="156">
        <v>6.3</v>
      </c>
      <c r="I257" s="157"/>
      <c r="L257" s="153"/>
      <c r="M257" s="158"/>
      <c r="T257" s="159"/>
      <c r="AT257" s="154" t="s">
        <v>603</v>
      </c>
      <c r="AU257" s="154" t="s">
        <v>93</v>
      </c>
      <c r="AV257" s="13" t="s">
        <v>93</v>
      </c>
      <c r="AW257" s="13" t="s">
        <v>42</v>
      </c>
      <c r="AX257" s="13" t="s">
        <v>84</v>
      </c>
      <c r="AY257" s="154" t="s">
        <v>594</v>
      </c>
    </row>
    <row r="258" spans="2:65" s="13" customFormat="1" ht="10.199999999999999" x14ac:dyDescent="0.2">
      <c r="B258" s="153"/>
      <c r="D258" s="147" t="s">
        <v>603</v>
      </c>
      <c r="E258" s="154" t="s">
        <v>82</v>
      </c>
      <c r="F258" s="155" t="s">
        <v>2957</v>
      </c>
      <c r="H258" s="156">
        <v>4.2</v>
      </c>
      <c r="I258" s="157"/>
      <c r="L258" s="153"/>
      <c r="M258" s="158"/>
      <c r="T258" s="159"/>
      <c r="AT258" s="154" t="s">
        <v>603</v>
      </c>
      <c r="AU258" s="154" t="s">
        <v>93</v>
      </c>
      <c r="AV258" s="13" t="s">
        <v>93</v>
      </c>
      <c r="AW258" s="13" t="s">
        <v>42</v>
      </c>
      <c r="AX258" s="13" t="s">
        <v>84</v>
      </c>
      <c r="AY258" s="154" t="s">
        <v>594</v>
      </c>
    </row>
    <row r="259" spans="2:65" s="13" customFormat="1" ht="10.199999999999999" x14ac:dyDescent="0.2">
      <c r="B259" s="153"/>
      <c r="D259" s="147" t="s">
        <v>603</v>
      </c>
      <c r="E259" s="154" t="s">
        <v>82</v>
      </c>
      <c r="F259" s="155" t="s">
        <v>2958</v>
      </c>
      <c r="H259" s="156">
        <v>2.1</v>
      </c>
      <c r="I259" s="157"/>
      <c r="L259" s="153"/>
      <c r="M259" s="158"/>
      <c r="T259" s="159"/>
      <c r="AT259" s="154" t="s">
        <v>603</v>
      </c>
      <c r="AU259" s="154" t="s">
        <v>93</v>
      </c>
      <c r="AV259" s="13" t="s">
        <v>93</v>
      </c>
      <c r="AW259" s="13" t="s">
        <v>42</v>
      </c>
      <c r="AX259" s="13" t="s">
        <v>84</v>
      </c>
      <c r="AY259" s="154" t="s">
        <v>594</v>
      </c>
    </row>
    <row r="260" spans="2:65" s="13" customFormat="1" ht="10.199999999999999" x14ac:dyDescent="0.2">
      <c r="B260" s="153"/>
      <c r="D260" s="147" t="s">
        <v>603</v>
      </c>
      <c r="E260" s="154" t="s">
        <v>82</v>
      </c>
      <c r="F260" s="155" t="s">
        <v>2959</v>
      </c>
      <c r="H260" s="156">
        <v>27.3</v>
      </c>
      <c r="I260" s="157"/>
      <c r="L260" s="153"/>
      <c r="M260" s="158"/>
      <c r="T260" s="159"/>
      <c r="AT260" s="154" t="s">
        <v>603</v>
      </c>
      <c r="AU260" s="154" t="s">
        <v>93</v>
      </c>
      <c r="AV260" s="13" t="s">
        <v>93</v>
      </c>
      <c r="AW260" s="13" t="s">
        <v>42</v>
      </c>
      <c r="AX260" s="13" t="s">
        <v>84</v>
      </c>
      <c r="AY260" s="154" t="s">
        <v>594</v>
      </c>
    </row>
    <row r="261" spans="2:65" s="13" customFormat="1" ht="10.199999999999999" x14ac:dyDescent="0.2">
      <c r="B261" s="153"/>
      <c r="D261" s="147" t="s">
        <v>603</v>
      </c>
      <c r="E261" s="154" t="s">
        <v>82</v>
      </c>
      <c r="F261" s="155" t="s">
        <v>2960</v>
      </c>
      <c r="H261" s="156">
        <v>12.6</v>
      </c>
      <c r="I261" s="157"/>
      <c r="L261" s="153"/>
      <c r="M261" s="158"/>
      <c r="T261" s="159"/>
      <c r="AT261" s="154" t="s">
        <v>603</v>
      </c>
      <c r="AU261" s="154" t="s">
        <v>93</v>
      </c>
      <c r="AV261" s="13" t="s">
        <v>93</v>
      </c>
      <c r="AW261" s="13" t="s">
        <v>42</v>
      </c>
      <c r="AX261" s="13" t="s">
        <v>84</v>
      </c>
      <c r="AY261" s="154" t="s">
        <v>594</v>
      </c>
    </row>
    <row r="262" spans="2:65" s="15" customFormat="1" ht="10.199999999999999" x14ac:dyDescent="0.2">
      <c r="B262" s="175"/>
      <c r="D262" s="147" t="s">
        <v>603</v>
      </c>
      <c r="E262" s="176" t="s">
        <v>82</v>
      </c>
      <c r="F262" s="177" t="s">
        <v>672</v>
      </c>
      <c r="H262" s="178">
        <v>105</v>
      </c>
      <c r="I262" s="179"/>
      <c r="L262" s="175"/>
      <c r="M262" s="180"/>
      <c r="T262" s="181"/>
      <c r="AT262" s="176" t="s">
        <v>603</v>
      </c>
      <c r="AU262" s="176" t="s">
        <v>93</v>
      </c>
      <c r="AV262" s="15" t="s">
        <v>147</v>
      </c>
      <c r="AW262" s="15" t="s">
        <v>42</v>
      </c>
      <c r="AX262" s="15" t="s">
        <v>91</v>
      </c>
      <c r="AY262" s="176" t="s">
        <v>594</v>
      </c>
    </row>
    <row r="263" spans="2:65" s="1" customFormat="1" ht="24.15" customHeight="1" x14ac:dyDescent="0.2">
      <c r="B263" s="34"/>
      <c r="C263" s="133" t="s">
        <v>735</v>
      </c>
      <c r="D263" s="133" t="s">
        <v>597</v>
      </c>
      <c r="E263" s="134" t="s">
        <v>992</v>
      </c>
      <c r="F263" s="135" t="s">
        <v>993</v>
      </c>
      <c r="G263" s="136" t="s">
        <v>618</v>
      </c>
      <c r="H263" s="137">
        <v>57.68</v>
      </c>
      <c r="I263" s="138"/>
      <c r="J263" s="139">
        <f>ROUND(I263*H263,2)</f>
        <v>0</v>
      </c>
      <c r="K263" s="135" t="s">
        <v>651</v>
      </c>
      <c r="L263" s="34"/>
      <c r="M263" s="140" t="s">
        <v>82</v>
      </c>
      <c r="N263" s="141" t="s">
        <v>54</v>
      </c>
      <c r="P263" s="142">
        <f>O263*H263</f>
        <v>0</v>
      </c>
      <c r="Q263" s="142">
        <v>0</v>
      </c>
      <c r="R263" s="142">
        <f>Q263*H263</f>
        <v>0</v>
      </c>
      <c r="S263" s="142">
        <v>6.3E-2</v>
      </c>
      <c r="T263" s="143">
        <f>S263*H263</f>
        <v>3.6338400000000002</v>
      </c>
      <c r="AR263" s="144" t="s">
        <v>147</v>
      </c>
      <c r="AT263" s="144" t="s">
        <v>597</v>
      </c>
      <c r="AU263" s="144" t="s">
        <v>93</v>
      </c>
      <c r="AY263" s="18" t="s">
        <v>594</v>
      </c>
      <c r="BE263" s="145">
        <f>IF(N263="základní",J263,0)</f>
        <v>0</v>
      </c>
      <c r="BF263" s="145">
        <f>IF(N263="snížená",J263,0)</f>
        <v>0</v>
      </c>
      <c r="BG263" s="145">
        <f>IF(N263="zákl. přenesená",J263,0)</f>
        <v>0</v>
      </c>
      <c r="BH263" s="145">
        <f>IF(N263="sníž. přenesená",J263,0)</f>
        <v>0</v>
      </c>
      <c r="BI263" s="145">
        <f>IF(N263="nulová",J263,0)</f>
        <v>0</v>
      </c>
      <c r="BJ263" s="18" t="s">
        <v>91</v>
      </c>
      <c r="BK263" s="145">
        <f>ROUND(I263*H263,2)</f>
        <v>0</v>
      </c>
      <c r="BL263" s="18" t="s">
        <v>147</v>
      </c>
      <c r="BM263" s="144" t="s">
        <v>2961</v>
      </c>
    </row>
    <row r="264" spans="2:65" s="1" customFormat="1" ht="10.199999999999999" x14ac:dyDescent="0.2">
      <c r="B264" s="34"/>
      <c r="D264" s="164" t="s">
        <v>653</v>
      </c>
      <c r="F264" s="165" t="s">
        <v>995</v>
      </c>
      <c r="I264" s="166"/>
      <c r="L264" s="34"/>
      <c r="M264" s="167"/>
      <c r="T264" s="55"/>
      <c r="AT264" s="18" t="s">
        <v>653</v>
      </c>
      <c r="AU264" s="18" t="s">
        <v>93</v>
      </c>
    </row>
    <row r="265" spans="2:65" s="12" customFormat="1" ht="10.199999999999999" x14ac:dyDescent="0.2">
      <c r="B265" s="146"/>
      <c r="D265" s="147" t="s">
        <v>603</v>
      </c>
      <c r="E265" s="148" t="s">
        <v>82</v>
      </c>
      <c r="F265" s="149" t="s">
        <v>2944</v>
      </c>
      <c r="H265" s="148" t="s">
        <v>82</v>
      </c>
      <c r="I265" s="150"/>
      <c r="L265" s="146"/>
      <c r="M265" s="151"/>
      <c r="T265" s="152"/>
      <c r="AT265" s="148" t="s">
        <v>603</v>
      </c>
      <c r="AU265" s="148" t="s">
        <v>93</v>
      </c>
      <c r="AV265" s="12" t="s">
        <v>91</v>
      </c>
      <c r="AW265" s="12" t="s">
        <v>42</v>
      </c>
      <c r="AX265" s="12" t="s">
        <v>84</v>
      </c>
      <c r="AY265" s="148" t="s">
        <v>594</v>
      </c>
    </row>
    <row r="266" spans="2:65" s="12" customFormat="1" ht="10.199999999999999" x14ac:dyDescent="0.2">
      <c r="B266" s="146"/>
      <c r="D266" s="147" t="s">
        <v>603</v>
      </c>
      <c r="E266" s="148" t="s">
        <v>82</v>
      </c>
      <c r="F266" s="149" t="s">
        <v>2962</v>
      </c>
      <c r="H266" s="148" t="s">
        <v>82</v>
      </c>
      <c r="I266" s="150"/>
      <c r="L266" s="146"/>
      <c r="M266" s="151"/>
      <c r="T266" s="152"/>
      <c r="AT266" s="148" t="s">
        <v>603</v>
      </c>
      <c r="AU266" s="148" t="s">
        <v>93</v>
      </c>
      <c r="AV266" s="12" t="s">
        <v>91</v>
      </c>
      <c r="AW266" s="12" t="s">
        <v>42</v>
      </c>
      <c r="AX266" s="12" t="s">
        <v>84</v>
      </c>
      <c r="AY266" s="148" t="s">
        <v>594</v>
      </c>
    </row>
    <row r="267" spans="2:65" s="13" customFormat="1" ht="10.199999999999999" x14ac:dyDescent="0.2">
      <c r="B267" s="153"/>
      <c r="D267" s="147" t="s">
        <v>603</v>
      </c>
      <c r="E267" s="154" t="s">
        <v>82</v>
      </c>
      <c r="F267" s="155" t="s">
        <v>2963</v>
      </c>
      <c r="H267" s="156">
        <v>3.99</v>
      </c>
      <c r="I267" s="157"/>
      <c r="L267" s="153"/>
      <c r="M267" s="158"/>
      <c r="T267" s="159"/>
      <c r="AT267" s="154" t="s">
        <v>603</v>
      </c>
      <c r="AU267" s="154" t="s">
        <v>93</v>
      </c>
      <c r="AV267" s="13" t="s">
        <v>93</v>
      </c>
      <c r="AW267" s="13" t="s">
        <v>42</v>
      </c>
      <c r="AX267" s="13" t="s">
        <v>84</v>
      </c>
      <c r="AY267" s="154" t="s">
        <v>594</v>
      </c>
    </row>
    <row r="268" spans="2:65" s="13" customFormat="1" ht="10.199999999999999" x14ac:dyDescent="0.2">
      <c r="B268" s="153"/>
      <c r="D268" s="147" t="s">
        <v>603</v>
      </c>
      <c r="E268" s="154" t="s">
        <v>82</v>
      </c>
      <c r="F268" s="155" t="s">
        <v>2964</v>
      </c>
      <c r="H268" s="156">
        <v>3.78</v>
      </c>
      <c r="I268" s="157"/>
      <c r="L268" s="153"/>
      <c r="M268" s="158"/>
      <c r="T268" s="159"/>
      <c r="AT268" s="154" t="s">
        <v>603</v>
      </c>
      <c r="AU268" s="154" t="s">
        <v>93</v>
      </c>
      <c r="AV268" s="13" t="s">
        <v>93</v>
      </c>
      <c r="AW268" s="13" t="s">
        <v>42</v>
      </c>
      <c r="AX268" s="13" t="s">
        <v>84</v>
      </c>
      <c r="AY268" s="154" t="s">
        <v>594</v>
      </c>
    </row>
    <row r="269" spans="2:65" s="13" customFormat="1" ht="10.199999999999999" x14ac:dyDescent="0.2">
      <c r="B269" s="153"/>
      <c r="D269" s="147" t="s">
        <v>603</v>
      </c>
      <c r="E269" s="154" t="s">
        <v>82</v>
      </c>
      <c r="F269" s="155" t="s">
        <v>2965</v>
      </c>
      <c r="H269" s="156">
        <v>9.0299999999999994</v>
      </c>
      <c r="I269" s="157"/>
      <c r="L269" s="153"/>
      <c r="M269" s="158"/>
      <c r="T269" s="159"/>
      <c r="AT269" s="154" t="s">
        <v>603</v>
      </c>
      <c r="AU269" s="154" t="s">
        <v>93</v>
      </c>
      <c r="AV269" s="13" t="s">
        <v>93</v>
      </c>
      <c r="AW269" s="13" t="s">
        <v>42</v>
      </c>
      <c r="AX269" s="13" t="s">
        <v>84</v>
      </c>
      <c r="AY269" s="154" t="s">
        <v>594</v>
      </c>
    </row>
    <row r="270" spans="2:65" s="13" customFormat="1" ht="10.199999999999999" x14ac:dyDescent="0.2">
      <c r="B270" s="153"/>
      <c r="D270" s="147" t="s">
        <v>603</v>
      </c>
      <c r="E270" s="154" t="s">
        <v>82</v>
      </c>
      <c r="F270" s="155" t="s">
        <v>2966</v>
      </c>
      <c r="H270" s="156">
        <v>3.6749999999999998</v>
      </c>
      <c r="I270" s="157"/>
      <c r="L270" s="153"/>
      <c r="M270" s="158"/>
      <c r="T270" s="159"/>
      <c r="AT270" s="154" t="s">
        <v>603</v>
      </c>
      <c r="AU270" s="154" t="s">
        <v>93</v>
      </c>
      <c r="AV270" s="13" t="s">
        <v>93</v>
      </c>
      <c r="AW270" s="13" t="s">
        <v>42</v>
      </c>
      <c r="AX270" s="13" t="s">
        <v>84</v>
      </c>
      <c r="AY270" s="154" t="s">
        <v>594</v>
      </c>
    </row>
    <row r="271" spans="2:65" s="13" customFormat="1" ht="10.199999999999999" x14ac:dyDescent="0.2">
      <c r="B271" s="153"/>
      <c r="D271" s="147" t="s">
        <v>603</v>
      </c>
      <c r="E271" s="154" t="s">
        <v>82</v>
      </c>
      <c r="F271" s="155" t="s">
        <v>2967</v>
      </c>
      <c r="H271" s="156">
        <v>3.29</v>
      </c>
      <c r="I271" s="157"/>
      <c r="L271" s="153"/>
      <c r="M271" s="158"/>
      <c r="T271" s="159"/>
      <c r="AT271" s="154" t="s">
        <v>603</v>
      </c>
      <c r="AU271" s="154" t="s">
        <v>93</v>
      </c>
      <c r="AV271" s="13" t="s">
        <v>93</v>
      </c>
      <c r="AW271" s="13" t="s">
        <v>42</v>
      </c>
      <c r="AX271" s="13" t="s">
        <v>84</v>
      </c>
      <c r="AY271" s="154" t="s">
        <v>594</v>
      </c>
    </row>
    <row r="272" spans="2:65" s="13" customFormat="1" ht="10.199999999999999" x14ac:dyDescent="0.2">
      <c r="B272" s="153"/>
      <c r="D272" s="147" t="s">
        <v>603</v>
      </c>
      <c r="E272" s="154" t="s">
        <v>82</v>
      </c>
      <c r="F272" s="155" t="s">
        <v>2968</v>
      </c>
      <c r="H272" s="156">
        <v>8.19</v>
      </c>
      <c r="I272" s="157"/>
      <c r="L272" s="153"/>
      <c r="M272" s="158"/>
      <c r="T272" s="159"/>
      <c r="AT272" s="154" t="s">
        <v>603</v>
      </c>
      <c r="AU272" s="154" t="s">
        <v>93</v>
      </c>
      <c r="AV272" s="13" t="s">
        <v>93</v>
      </c>
      <c r="AW272" s="13" t="s">
        <v>42</v>
      </c>
      <c r="AX272" s="13" t="s">
        <v>84</v>
      </c>
      <c r="AY272" s="154" t="s">
        <v>594</v>
      </c>
    </row>
    <row r="273" spans="2:65" s="13" customFormat="1" ht="10.199999999999999" x14ac:dyDescent="0.2">
      <c r="B273" s="153"/>
      <c r="D273" s="147" t="s">
        <v>603</v>
      </c>
      <c r="E273" s="154" t="s">
        <v>82</v>
      </c>
      <c r="F273" s="155" t="s">
        <v>2969</v>
      </c>
      <c r="H273" s="156">
        <v>3.6749999999999998</v>
      </c>
      <c r="I273" s="157"/>
      <c r="L273" s="153"/>
      <c r="M273" s="158"/>
      <c r="T273" s="159"/>
      <c r="AT273" s="154" t="s">
        <v>603</v>
      </c>
      <c r="AU273" s="154" t="s">
        <v>93</v>
      </c>
      <c r="AV273" s="13" t="s">
        <v>93</v>
      </c>
      <c r="AW273" s="13" t="s">
        <v>42</v>
      </c>
      <c r="AX273" s="13" t="s">
        <v>84</v>
      </c>
      <c r="AY273" s="154" t="s">
        <v>594</v>
      </c>
    </row>
    <row r="274" spans="2:65" s="13" customFormat="1" ht="10.199999999999999" x14ac:dyDescent="0.2">
      <c r="B274" s="153"/>
      <c r="D274" s="147" t="s">
        <v>603</v>
      </c>
      <c r="E274" s="154" t="s">
        <v>82</v>
      </c>
      <c r="F274" s="155" t="s">
        <v>2970</v>
      </c>
      <c r="H274" s="156">
        <v>3.99</v>
      </c>
      <c r="I274" s="157"/>
      <c r="L274" s="153"/>
      <c r="M274" s="158"/>
      <c r="T274" s="159"/>
      <c r="AT274" s="154" t="s">
        <v>603</v>
      </c>
      <c r="AU274" s="154" t="s">
        <v>93</v>
      </c>
      <c r="AV274" s="13" t="s">
        <v>93</v>
      </c>
      <c r="AW274" s="13" t="s">
        <v>42</v>
      </c>
      <c r="AX274" s="13" t="s">
        <v>84</v>
      </c>
      <c r="AY274" s="154" t="s">
        <v>594</v>
      </c>
    </row>
    <row r="275" spans="2:65" s="13" customFormat="1" ht="10.199999999999999" x14ac:dyDescent="0.2">
      <c r="B275" s="153"/>
      <c r="D275" s="147" t="s">
        <v>603</v>
      </c>
      <c r="E275" s="154" t="s">
        <v>82</v>
      </c>
      <c r="F275" s="155" t="s">
        <v>2971</v>
      </c>
      <c r="H275" s="156">
        <v>9.0299999999999994</v>
      </c>
      <c r="I275" s="157"/>
      <c r="L275" s="153"/>
      <c r="M275" s="158"/>
      <c r="T275" s="159"/>
      <c r="AT275" s="154" t="s">
        <v>603</v>
      </c>
      <c r="AU275" s="154" t="s">
        <v>93</v>
      </c>
      <c r="AV275" s="13" t="s">
        <v>93</v>
      </c>
      <c r="AW275" s="13" t="s">
        <v>42</v>
      </c>
      <c r="AX275" s="13" t="s">
        <v>84</v>
      </c>
      <c r="AY275" s="154" t="s">
        <v>594</v>
      </c>
    </row>
    <row r="276" spans="2:65" s="13" customFormat="1" ht="10.199999999999999" x14ac:dyDescent="0.2">
      <c r="B276" s="153"/>
      <c r="D276" s="147" t="s">
        <v>603</v>
      </c>
      <c r="E276" s="154" t="s">
        <v>82</v>
      </c>
      <c r="F276" s="155" t="s">
        <v>2972</v>
      </c>
      <c r="H276" s="156">
        <v>9.0299999999999994</v>
      </c>
      <c r="I276" s="157"/>
      <c r="L276" s="153"/>
      <c r="M276" s="158"/>
      <c r="T276" s="159"/>
      <c r="AT276" s="154" t="s">
        <v>603</v>
      </c>
      <c r="AU276" s="154" t="s">
        <v>93</v>
      </c>
      <c r="AV276" s="13" t="s">
        <v>93</v>
      </c>
      <c r="AW276" s="13" t="s">
        <v>42</v>
      </c>
      <c r="AX276" s="13" t="s">
        <v>84</v>
      </c>
      <c r="AY276" s="154" t="s">
        <v>594</v>
      </c>
    </row>
    <row r="277" spans="2:65" s="15" customFormat="1" ht="10.199999999999999" x14ac:dyDescent="0.2">
      <c r="B277" s="175"/>
      <c r="D277" s="147" t="s">
        <v>603</v>
      </c>
      <c r="E277" s="176" t="s">
        <v>82</v>
      </c>
      <c r="F277" s="177" t="s">
        <v>672</v>
      </c>
      <c r="H277" s="178">
        <v>57.68</v>
      </c>
      <c r="I277" s="179"/>
      <c r="L277" s="175"/>
      <c r="M277" s="180"/>
      <c r="T277" s="181"/>
      <c r="AT277" s="176" t="s">
        <v>603</v>
      </c>
      <c r="AU277" s="176" t="s">
        <v>93</v>
      </c>
      <c r="AV277" s="15" t="s">
        <v>147</v>
      </c>
      <c r="AW277" s="15" t="s">
        <v>42</v>
      </c>
      <c r="AX277" s="15" t="s">
        <v>91</v>
      </c>
      <c r="AY277" s="176" t="s">
        <v>594</v>
      </c>
    </row>
    <row r="278" spans="2:65" s="1" customFormat="1" ht="24.15" customHeight="1" x14ac:dyDescent="0.2">
      <c r="B278" s="34"/>
      <c r="C278" s="133" t="s">
        <v>744</v>
      </c>
      <c r="D278" s="133" t="s">
        <v>597</v>
      </c>
      <c r="E278" s="134" t="s">
        <v>2169</v>
      </c>
      <c r="F278" s="135" t="s">
        <v>2170</v>
      </c>
      <c r="G278" s="136" t="s">
        <v>600</v>
      </c>
      <c r="H278" s="137">
        <v>78</v>
      </c>
      <c r="I278" s="138"/>
      <c r="J278" s="139">
        <f>ROUND(I278*H278,2)</f>
        <v>0</v>
      </c>
      <c r="K278" s="135" t="s">
        <v>651</v>
      </c>
      <c r="L278" s="34"/>
      <c r="M278" s="140" t="s">
        <v>82</v>
      </c>
      <c r="N278" s="141" t="s">
        <v>54</v>
      </c>
      <c r="P278" s="142">
        <f>O278*H278</f>
        <v>0</v>
      </c>
      <c r="Q278" s="142">
        <v>0</v>
      </c>
      <c r="R278" s="142">
        <f>Q278*H278</f>
        <v>0</v>
      </c>
      <c r="S278" s="142">
        <v>2.4E-2</v>
      </c>
      <c r="T278" s="143">
        <f>S278*H278</f>
        <v>1.8720000000000001</v>
      </c>
      <c r="AR278" s="144" t="s">
        <v>147</v>
      </c>
      <c r="AT278" s="144" t="s">
        <v>597</v>
      </c>
      <c r="AU278" s="144" t="s">
        <v>93</v>
      </c>
      <c r="AY278" s="18" t="s">
        <v>594</v>
      </c>
      <c r="BE278" s="145">
        <f>IF(N278="základní",J278,0)</f>
        <v>0</v>
      </c>
      <c r="BF278" s="145">
        <f>IF(N278="snížená",J278,0)</f>
        <v>0</v>
      </c>
      <c r="BG278" s="145">
        <f>IF(N278="zákl. přenesená",J278,0)</f>
        <v>0</v>
      </c>
      <c r="BH278" s="145">
        <f>IF(N278="sníž. přenesená",J278,0)</f>
        <v>0</v>
      </c>
      <c r="BI278" s="145">
        <f>IF(N278="nulová",J278,0)</f>
        <v>0</v>
      </c>
      <c r="BJ278" s="18" t="s">
        <v>91</v>
      </c>
      <c r="BK278" s="145">
        <f>ROUND(I278*H278,2)</f>
        <v>0</v>
      </c>
      <c r="BL278" s="18" t="s">
        <v>147</v>
      </c>
      <c r="BM278" s="144" t="s">
        <v>2973</v>
      </c>
    </row>
    <row r="279" spans="2:65" s="1" customFormat="1" ht="10.199999999999999" x14ac:dyDescent="0.2">
      <c r="B279" s="34"/>
      <c r="D279" s="164" t="s">
        <v>653</v>
      </c>
      <c r="F279" s="165" t="s">
        <v>2172</v>
      </c>
      <c r="I279" s="166"/>
      <c r="L279" s="34"/>
      <c r="M279" s="167"/>
      <c r="T279" s="55"/>
      <c r="AT279" s="18" t="s">
        <v>653</v>
      </c>
      <c r="AU279" s="18" t="s">
        <v>93</v>
      </c>
    </row>
    <row r="280" spans="2:65" s="12" customFormat="1" ht="10.199999999999999" x14ac:dyDescent="0.2">
      <c r="B280" s="146"/>
      <c r="D280" s="147" t="s">
        <v>603</v>
      </c>
      <c r="E280" s="148" t="s">
        <v>82</v>
      </c>
      <c r="F280" s="149" t="s">
        <v>2944</v>
      </c>
      <c r="H280" s="148" t="s">
        <v>82</v>
      </c>
      <c r="I280" s="150"/>
      <c r="L280" s="146"/>
      <c r="M280" s="151"/>
      <c r="T280" s="152"/>
      <c r="AT280" s="148" t="s">
        <v>603</v>
      </c>
      <c r="AU280" s="148" t="s">
        <v>93</v>
      </c>
      <c r="AV280" s="12" t="s">
        <v>91</v>
      </c>
      <c r="AW280" s="12" t="s">
        <v>42</v>
      </c>
      <c r="AX280" s="12" t="s">
        <v>84</v>
      </c>
      <c r="AY280" s="148" t="s">
        <v>594</v>
      </c>
    </row>
    <row r="281" spans="2:65" s="12" customFormat="1" ht="10.199999999999999" x14ac:dyDescent="0.2">
      <c r="B281" s="146"/>
      <c r="D281" s="147" t="s">
        <v>603</v>
      </c>
      <c r="E281" s="148" t="s">
        <v>82</v>
      </c>
      <c r="F281" s="149" t="s">
        <v>2945</v>
      </c>
      <c r="H281" s="148" t="s">
        <v>82</v>
      </c>
      <c r="I281" s="150"/>
      <c r="L281" s="146"/>
      <c r="M281" s="151"/>
      <c r="T281" s="152"/>
      <c r="AT281" s="148" t="s">
        <v>603</v>
      </c>
      <c r="AU281" s="148" t="s">
        <v>93</v>
      </c>
      <c r="AV281" s="12" t="s">
        <v>91</v>
      </c>
      <c r="AW281" s="12" t="s">
        <v>42</v>
      </c>
      <c r="AX281" s="12" t="s">
        <v>84</v>
      </c>
      <c r="AY281" s="148" t="s">
        <v>594</v>
      </c>
    </row>
    <row r="282" spans="2:65" s="13" customFormat="1" ht="10.199999999999999" x14ac:dyDescent="0.2">
      <c r="B282" s="153"/>
      <c r="D282" s="147" t="s">
        <v>603</v>
      </c>
      <c r="E282" s="154" t="s">
        <v>82</v>
      </c>
      <c r="F282" s="155" t="s">
        <v>2974</v>
      </c>
      <c r="H282" s="156">
        <v>2</v>
      </c>
      <c r="I282" s="157"/>
      <c r="L282" s="153"/>
      <c r="M282" s="158"/>
      <c r="T282" s="159"/>
      <c r="AT282" s="154" t="s">
        <v>603</v>
      </c>
      <c r="AU282" s="154" t="s">
        <v>93</v>
      </c>
      <c r="AV282" s="13" t="s">
        <v>93</v>
      </c>
      <c r="AW282" s="13" t="s">
        <v>42</v>
      </c>
      <c r="AX282" s="13" t="s">
        <v>84</v>
      </c>
      <c r="AY282" s="154" t="s">
        <v>594</v>
      </c>
    </row>
    <row r="283" spans="2:65" s="13" customFormat="1" ht="10.199999999999999" x14ac:dyDescent="0.2">
      <c r="B283" s="153"/>
      <c r="D283" s="147" t="s">
        <v>603</v>
      </c>
      <c r="E283" s="154" t="s">
        <v>82</v>
      </c>
      <c r="F283" s="155" t="s">
        <v>2975</v>
      </c>
      <c r="H283" s="156">
        <v>2</v>
      </c>
      <c r="I283" s="157"/>
      <c r="L283" s="153"/>
      <c r="M283" s="158"/>
      <c r="T283" s="159"/>
      <c r="AT283" s="154" t="s">
        <v>603</v>
      </c>
      <c r="AU283" s="154" t="s">
        <v>93</v>
      </c>
      <c r="AV283" s="13" t="s">
        <v>93</v>
      </c>
      <c r="AW283" s="13" t="s">
        <v>42</v>
      </c>
      <c r="AX283" s="13" t="s">
        <v>84</v>
      </c>
      <c r="AY283" s="154" t="s">
        <v>594</v>
      </c>
    </row>
    <row r="284" spans="2:65" s="13" customFormat="1" ht="10.199999999999999" x14ac:dyDescent="0.2">
      <c r="B284" s="153"/>
      <c r="D284" s="147" t="s">
        <v>603</v>
      </c>
      <c r="E284" s="154" t="s">
        <v>82</v>
      </c>
      <c r="F284" s="155" t="s">
        <v>2976</v>
      </c>
      <c r="H284" s="156">
        <v>2</v>
      </c>
      <c r="I284" s="157"/>
      <c r="L284" s="153"/>
      <c r="M284" s="158"/>
      <c r="T284" s="159"/>
      <c r="AT284" s="154" t="s">
        <v>603</v>
      </c>
      <c r="AU284" s="154" t="s">
        <v>93</v>
      </c>
      <c r="AV284" s="13" t="s">
        <v>93</v>
      </c>
      <c r="AW284" s="13" t="s">
        <v>42</v>
      </c>
      <c r="AX284" s="13" t="s">
        <v>84</v>
      </c>
      <c r="AY284" s="154" t="s">
        <v>594</v>
      </c>
    </row>
    <row r="285" spans="2:65" s="13" customFormat="1" ht="10.199999999999999" x14ac:dyDescent="0.2">
      <c r="B285" s="153"/>
      <c r="D285" s="147" t="s">
        <v>603</v>
      </c>
      <c r="E285" s="154" t="s">
        <v>82</v>
      </c>
      <c r="F285" s="155" t="s">
        <v>2977</v>
      </c>
      <c r="H285" s="156">
        <v>1</v>
      </c>
      <c r="I285" s="157"/>
      <c r="L285" s="153"/>
      <c r="M285" s="158"/>
      <c r="T285" s="159"/>
      <c r="AT285" s="154" t="s">
        <v>603</v>
      </c>
      <c r="AU285" s="154" t="s">
        <v>93</v>
      </c>
      <c r="AV285" s="13" t="s">
        <v>93</v>
      </c>
      <c r="AW285" s="13" t="s">
        <v>42</v>
      </c>
      <c r="AX285" s="13" t="s">
        <v>84</v>
      </c>
      <c r="AY285" s="154" t="s">
        <v>594</v>
      </c>
    </row>
    <row r="286" spans="2:65" s="13" customFormat="1" ht="10.199999999999999" x14ac:dyDescent="0.2">
      <c r="B286" s="153"/>
      <c r="D286" s="147" t="s">
        <v>603</v>
      </c>
      <c r="E286" s="154" t="s">
        <v>82</v>
      </c>
      <c r="F286" s="155" t="s">
        <v>2978</v>
      </c>
      <c r="H286" s="156">
        <v>3</v>
      </c>
      <c r="I286" s="157"/>
      <c r="L286" s="153"/>
      <c r="M286" s="158"/>
      <c r="T286" s="159"/>
      <c r="AT286" s="154" t="s">
        <v>603</v>
      </c>
      <c r="AU286" s="154" t="s">
        <v>93</v>
      </c>
      <c r="AV286" s="13" t="s">
        <v>93</v>
      </c>
      <c r="AW286" s="13" t="s">
        <v>42</v>
      </c>
      <c r="AX286" s="13" t="s">
        <v>84</v>
      </c>
      <c r="AY286" s="154" t="s">
        <v>594</v>
      </c>
    </row>
    <row r="287" spans="2:65" s="13" customFormat="1" ht="10.199999999999999" x14ac:dyDescent="0.2">
      <c r="B287" s="153"/>
      <c r="D287" s="147" t="s">
        <v>603</v>
      </c>
      <c r="E287" s="154" t="s">
        <v>82</v>
      </c>
      <c r="F287" s="155" t="s">
        <v>2979</v>
      </c>
      <c r="H287" s="156">
        <v>1</v>
      </c>
      <c r="I287" s="157"/>
      <c r="L287" s="153"/>
      <c r="M287" s="158"/>
      <c r="T287" s="159"/>
      <c r="AT287" s="154" t="s">
        <v>603</v>
      </c>
      <c r="AU287" s="154" t="s">
        <v>93</v>
      </c>
      <c r="AV287" s="13" t="s">
        <v>93</v>
      </c>
      <c r="AW287" s="13" t="s">
        <v>42</v>
      </c>
      <c r="AX287" s="13" t="s">
        <v>84</v>
      </c>
      <c r="AY287" s="154" t="s">
        <v>594</v>
      </c>
    </row>
    <row r="288" spans="2:65" s="13" customFormat="1" ht="10.199999999999999" x14ac:dyDescent="0.2">
      <c r="B288" s="153"/>
      <c r="D288" s="147" t="s">
        <v>603</v>
      </c>
      <c r="E288" s="154" t="s">
        <v>82</v>
      </c>
      <c r="F288" s="155" t="s">
        <v>2980</v>
      </c>
      <c r="H288" s="156">
        <v>1</v>
      </c>
      <c r="I288" s="157"/>
      <c r="L288" s="153"/>
      <c r="M288" s="158"/>
      <c r="T288" s="159"/>
      <c r="AT288" s="154" t="s">
        <v>603</v>
      </c>
      <c r="AU288" s="154" t="s">
        <v>93</v>
      </c>
      <c r="AV288" s="13" t="s">
        <v>93</v>
      </c>
      <c r="AW288" s="13" t="s">
        <v>42</v>
      </c>
      <c r="AX288" s="13" t="s">
        <v>84</v>
      </c>
      <c r="AY288" s="154" t="s">
        <v>594</v>
      </c>
    </row>
    <row r="289" spans="2:51" s="13" customFormat="1" ht="10.199999999999999" x14ac:dyDescent="0.2">
      <c r="B289" s="153"/>
      <c r="D289" s="147" t="s">
        <v>603</v>
      </c>
      <c r="E289" s="154" t="s">
        <v>82</v>
      </c>
      <c r="F289" s="155" t="s">
        <v>2981</v>
      </c>
      <c r="H289" s="156">
        <v>8</v>
      </c>
      <c r="I289" s="157"/>
      <c r="L289" s="153"/>
      <c r="M289" s="158"/>
      <c r="T289" s="159"/>
      <c r="AT289" s="154" t="s">
        <v>603</v>
      </c>
      <c r="AU289" s="154" t="s">
        <v>93</v>
      </c>
      <c r="AV289" s="13" t="s">
        <v>93</v>
      </c>
      <c r="AW289" s="13" t="s">
        <v>42</v>
      </c>
      <c r="AX289" s="13" t="s">
        <v>84</v>
      </c>
      <c r="AY289" s="154" t="s">
        <v>594</v>
      </c>
    </row>
    <row r="290" spans="2:51" s="13" customFormat="1" ht="10.199999999999999" x14ac:dyDescent="0.2">
      <c r="B290" s="153"/>
      <c r="D290" s="147" t="s">
        <v>603</v>
      </c>
      <c r="E290" s="154" t="s">
        <v>82</v>
      </c>
      <c r="F290" s="155" t="s">
        <v>2982</v>
      </c>
      <c r="H290" s="156">
        <v>2</v>
      </c>
      <c r="I290" s="157"/>
      <c r="L290" s="153"/>
      <c r="M290" s="158"/>
      <c r="T290" s="159"/>
      <c r="AT290" s="154" t="s">
        <v>603</v>
      </c>
      <c r="AU290" s="154" t="s">
        <v>93</v>
      </c>
      <c r="AV290" s="13" t="s">
        <v>93</v>
      </c>
      <c r="AW290" s="13" t="s">
        <v>42</v>
      </c>
      <c r="AX290" s="13" t="s">
        <v>84</v>
      </c>
      <c r="AY290" s="154" t="s">
        <v>594</v>
      </c>
    </row>
    <row r="291" spans="2:51" s="13" customFormat="1" ht="10.199999999999999" x14ac:dyDescent="0.2">
      <c r="B291" s="153"/>
      <c r="D291" s="147" t="s">
        <v>603</v>
      </c>
      <c r="E291" s="154" t="s">
        <v>82</v>
      </c>
      <c r="F291" s="155" t="s">
        <v>2983</v>
      </c>
      <c r="H291" s="156">
        <v>3</v>
      </c>
      <c r="I291" s="157"/>
      <c r="L291" s="153"/>
      <c r="M291" s="158"/>
      <c r="T291" s="159"/>
      <c r="AT291" s="154" t="s">
        <v>603</v>
      </c>
      <c r="AU291" s="154" t="s">
        <v>93</v>
      </c>
      <c r="AV291" s="13" t="s">
        <v>93</v>
      </c>
      <c r="AW291" s="13" t="s">
        <v>42</v>
      </c>
      <c r="AX291" s="13" t="s">
        <v>84</v>
      </c>
      <c r="AY291" s="154" t="s">
        <v>594</v>
      </c>
    </row>
    <row r="292" spans="2:51" s="13" customFormat="1" ht="10.199999999999999" x14ac:dyDescent="0.2">
      <c r="B292" s="153"/>
      <c r="D292" s="147" t="s">
        <v>603</v>
      </c>
      <c r="E292" s="154" t="s">
        <v>82</v>
      </c>
      <c r="F292" s="155" t="s">
        <v>2984</v>
      </c>
      <c r="H292" s="156">
        <v>3</v>
      </c>
      <c r="I292" s="157"/>
      <c r="L292" s="153"/>
      <c r="M292" s="158"/>
      <c r="T292" s="159"/>
      <c r="AT292" s="154" t="s">
        <v>603</v>
      </c>
      <c r="AU292" s="154" t="s">
        <v>93</v>
      </c>
      <c r="AV292" s="13" t="s">
        <v>93</v>
      </c>
      <c r="AW292" s="13" t="s">
        <v>42</v>
      </c>
      <c r="AX292" s="13" t="s">
        <v>84</v>
      </c>
      <c r="AY292" s="154" t="s">
        <v>594</v>
      </c>
    </row>
    <row r="293" spans="2:51" s="13" customFormat="1" ht="10.199999999999999" x14ac:dyDescent="0.2">
      <c r="B293" s="153"/>
      <c r="D293" s="147" t="s">
        <v>603</v>
      </c>
      <c r="E293" s="154" t="s">
        <v>82</v>
      </c>
      <c r="F293" s="155" t="s">
        <v>2985</v>
      </c>
      <c r="H293" s="156">
        <v>2</v>
      </c>
      <c r="I293" s="157"/>
      <c r="L293" s="153"/>
      <c r="M293" s="158"/>
      <c r="T293" s="159"/>
      <c r="AT293" s="154" t="s">
        <v>603</v>
      </c>
      <c r="AU293" s="154" t="s">
        <v>93</v>
      </c>
      <c r="AV293" s="13" t="s">
        <v>93</v>
      </c>
      <c r="AW293" s="13" t="s">
        <v>42</v>
      </c>
      <c r="AX293" s="13" t="s">
        <v>84</v>
      </c>
      <c r="AY293" s="154" t="s">
        <v>594</v>
      </c>
    </row>
    <row r="294" spans="2:51" s="13" customFormat="1" ht="10.199999999999999" x14ac:dyDescent="0.2">
      <c r="B294" s="153"/>
      <c r="D294" s="147" t="s">
        <v>603</v>
      </c>
      <c r="E294" s="154" t="s">
        <v>82</v>
      </c>
      <c r="F294" s="155" t="s">
        <v>2986</v>
      </c>
      <c r="H294" s="156">
        <v>1</v>
      </c>
      <c r="I294" s="157"/>
      <c r="L294" s="153"/>
      <c r="M294" s="158"/>
      <c r="T294" s="159"/>
      <c r="AT294" s="154" t="s">
        <v>603</v>
      </c>
      <c r="AU294" s="154" t="s">
        <v>93</v>
      </c>
      <c r="AV294" s="13" t="s">
        <v>93</v>
      </c>
      <c r="AW294" s="13" t="s">
        <v>42</v>
      </c>
      <c r="AX294" s="13" t="s">
        <v>84</v>
      </c>
      <c r="AY294" s="154" t="s">
        <v>594</v>
      </c>
    </row>
    <row r="295" spans="2:51" s="13" customFormat="1" ht="10.199999999999999" x14ac:dyDescent="0.2">
      <c r="B295" s="153"/>
      <c r="D295" s="147" t="s">
        <v>603</v>
      </c>
      <c r="E295" s="154" t="s">
        <v>82</v>
      </c>
      <c r="F295" s="155" t="s">
        <v>2987</v>
      </c>
      <c r="H295" s="156">
        <v>13</v>
      </c>
      <c r="I295" s="157"/>
      <c r="L295" s="153"/>
      <c r="M295" s="158"/>
      <c r="T295" s="159"/>
      <c r="AT295" s="154" t="s">
        <v>603</v>
      </c>
      <c r="AU295" s="154" t="s">
        <v>93</v>
      </c>
      <c r="AV295" s="13" t="s">
        <v>93</v>
      </c>
      <c r="AW295" s="13" t="s">
        <v>42</v>
      </c>
      <c r="AX295" s="13" t="s">
        <v>84</v>
      </c>
      <c r="AY295" s="154" t="s">
        <v>594</v>
      </c>
    </row>
    <row r="296" spans="2:51" s="13" customFormat="1" ht="10.199999999999999" x14ac:dyDescent="0.2">
      <c r="B296" s="153"/>
      <c r="D296" s="147" t="s">
        <v>603</v>
      </c>
      <c r="E296" s="154" t="s">
        <v>82</v>
      </c>
      <c r="F296" s="155" t="s">
        <v>2988</v>
      </c>
      <c r="H296" s="156">
        <v>6</v>
      </c>
      <c r="I296" s="157"/>
      <c r="L296" s="153"/>
      <c r="M296" s="158"/>
      <c r="T296" s="159"/>
      <c r="AT296" s="154" t="s">
        <v>603</v>
      </c>
      <c r="AU296" s="154" t="s">
        <v>93</v>
      </c>
      <c r="AV296" s="13" t="s">
        <v>93</v>
      </c>
      <c r="AW296" s="13" t="s">
        <v>42</v>
      </c>
      <c r="AX296" s="13" t="s">
        <v>84</v>
      </c>
      <c r="AY296" s="154" t="s">
        <v>594</v>
      </c>
    </row>
    <row r="297" spans="2:51" s="14" customFormat="1" ht="10.199999999999999" x14ac:dyDescent="0.2">
      <c r="B297" s="168"/>
      <c r="D297" s="147" t="s">
        <v>603</v>
      </c>
      <c r="E297" s="169" t="s">
        <v>82</v>
      </c>
      <c r="F297" s="170" t="s">
        <v>668</v>
      </c>
      <c r="H297" s="171">
        <v>50</v>
      </c>
      <c r="I297" s="172"/>
      <c r="L297" s="168"/>
      <c r="M297" s="173"/>
      <c r="T297" s="174"/>
      <c r="AT297" s="169" t="s">
        <v>603</v>
      </c>
      <c r="AU297" s="169" t="s">
        <v>93</v>
      </c>
      <c r="AV297" s="14" t="s">
        <v>101</v>
      </c>
      <c r="AW297" s="14" t="s">
        <v>42</v>
      </c>
      <c r="AX297" s="14" t="s">
        <v>84</v>
      </c>
      <c r="AY297" s="169" t="s">
        <v>594</v>
      </c>
    </row>
    <row r="298" spans="2:51" s="12" customFormat="1" ht="10.199999999999999" x14ac:dyDescent="0.2">
      <c r="B298" s="146"/>
      <c r="D298" s="147" t="s">
        <v>603</v>
      </c>
      <c r="E298" s="148" t="s">
        <v>82</v>
      </c>
      <c r="F298" s="149" t="s">
        <v>2989</v>
      </c>
      <c r="H298" s="148" t="s">
        <v>82</v>
      </c>
      <c r="I298" s="150"/>
      <c r="L298" s="146"/>
      <c r="M298" s="151"/>
      <c r="T298" s="152"/>
      <c r="AT298" s="148" t="s">
        <v>603</v>
      </c>
      <c r="AU298" s="148" t="s">
        <v>93</v>
      </c>
      <c r="AV298" s="12" t="s">
        <v>91</v>
      </c>
      <c r="AW298" s="12" t="s">
        <v>42</v>
      </c>
      <c r="AX298" s="12" t="s">
        <v>84</v>
      </c>
      <c r="AY298" s="148" t="s">
        <v>594</v>
      </c>
    </row>
    <row r="299" spans="2:51" s="12" customFormat="1" ht="10.199999999999999" x14ac:dyDescent="0.2">
      <c r="B299" s="146"/>
      <c r="D299" s="147" t="s">
        <v>603</v>
      </c>
      <c r="E299" s="148" t="s">
        <v>82</v>
      </c>
      <c r="F299" s="149" t="s">
        <v>2944</v>
      </c>
      <c r="H299" s="148" t="s">
        <v>82</v>
      </c>
      <c r="I299" s="150"/>
      <c r="L299" s="146"/>
      <c r="M299" s="151"/>
      <c r="T299" s="152"/>
      <c r="AT299" s="148" t="s">
        <v>603</v>
      </c>
      <c r="AU299" s="148" t="s">
        <v>93</v>
      </c>
      <c r="AV299" s="12" t="s">
        <v>91</v>
      </c>
      <c r="AW299" s="12" t="s">
        <v>42</v>
      </c>
      <c r="AX299" s="12" t="s">
        <v>84</v>
      </c>
      <c r="AY299" s="148" t="s">
        <v>594</v>
      </c>
    </row>
    <row r="300" spans="2:51" s="12" customFormat="1" ht="10.199999999999999" x14ac:dyDescent="0.2">
      <c r="B300" s="146"/>
      <c r="D300" s="147" t="s">
        <v>603</v>
      </c>
      <c r="E300" s="148" t="s">
        <v>82</v>
      </c>
      <c r="F300" s="149" t="s">
        <v>2990</v>
      </c>
      <c r="H300" s="148" t="s">
        <v>82</v>
      </c>
      <c r="I300" s="150"/>
      <c r="L300" s="146"/>
      <c r="M300" s="151"/>
      <c r="T300" s="152"/>
      <c r="AT300" s="148" t="s">
        <v>603</v>
      </c>
      <c r="AU300" s="148" t="s">
        <v>93</v>
      </c>
      <c r="AV300" s="12" t="s">
        <v>91</v>
      </c>
      <c r="AW300" s="12" t="s">
        <v>42</v>
      </c>
      <c r="AX300" s="12" t="s">
        <v>84</v>
      </c>
      <c r="AY300" s="148" t="s">
        <v>594</v>
      </c>
    </row>
    <row r="301" spans="2:51" s="13" customFormat="1" ht="10.199999999999999" x14ac:dyDescent="0.2">
      <c r="B301" s="153"/>
      <c r="D301" s="147" t="s">
        <v>603</v>
      </c>
      <c r="E301" s="154" t="s">
        <v>82</v>
      </c>
      <c r="F301" s="155" t="s">
        <v>2991</v>
      </c>
      <c r="H301" s="156">
        <v>2</v>
      </c>
      <c r="I301" s="157"/>
      <c r="L301" s="153"/>
      <c r="M301" s="158"/>
      <c r="T301" s="159"/>
      <c r="AT301" s="154" t="s">
        <v>603</v>
      </c>
      <c r="AU301" s="154" t="s">
        <v>93</v>
      </c>
      <c r="AV301" s="13" t="s">
        <v>93</v>
      </c>
      <c r="AW301" s="13" t="s">
        <v>42</v>
      </c>
      <c r="AX301" s="13" t="s">
        <v>84</v>
      </c>
      <c r="AY301" s="154" t="s">
        <v>594</v>
      </c>
    </row>
    <row r="302" spans="2:51" s="13" customFormat="1" ht="10.199999999999999" x14ac:dyDescent="0.2">
      <c r="B302" s="153"/>
      <c r="D302" s="147" t="s">
        <v>603</v>
      </c>
      <c r="E302" s="154" t="s">
        <v>82</v>
      </c>
      <c r="F302" s="155" t="s">
        <v>2992</v>
      </c>
      <c r="H302" s="156">
        <v>2</v>
      </c>
      <c r="I302" s="157"/>
      <c r="L302" s="153"/>
      <c r="M302" s="158"/>
      <c r="T302" s="159"/>
      <c r="AT302" s="154" t="s">
        <v>603</v>
      </c>
      <c r="AU302" s="154" t="s">
        <v>93</v>
      </c>
      <c r="AV302" s="13" t="s">
        <v>93</v>
      </c>
      <c r="AW302" s="13" t="s">
        <v>42</v>
      </c>
      <c r="AX302" s="13" t="s">
        <v>84</v>
      </c>
      <c r="AY302" s="154" t="s">
        <v>594</v>
      </c>
    </row>
    <row r="303" spans="2:51" s="13" customFormat="1" ht="10.199999999999999" x14ac:dyDescent="0.2">
      <c r="B303" s="153"/>
      <c r="D303" s="147" t="s">
        <v>603</v>
      </c>
      <c r="E303" s="154" t="s">
        <v>82</v>
      </c>
      <c r="F303" s="155" t="s">
        <v>2993</v>
      </c>
      <c r="H303" s="156">
        <v>4</v>
      </c>
      <c r="I303" s="157"/>
      <c r="L303" s="153"/>
      <c r="M303" s="158"/>
      <c r="T303" s="159"/>
      <c r="AT303" s="154" t="s">
        <v>603</v>
      </c>
      <c r="AU303" s="154" t="s">
        <v>93</v>
      </c>
      <c r="AV303" s="13" t="s">
        <v>93</v>
      </c>
      <c r="AW303" s="13" t="s">
        <v>42</v>
      </c>
      <c r="AX303" s="13" t="s">
        <v>84</v>
      </c>
      <c r="AY303" s="154" t="s">
        <v>594</v>
      </c>
    </row>
    <row r="304" spans="2:51" s="13" customFormat="1" ht="10.199999999999999" x14ac:dyDescent="0.2">
      <c r="B304" s="153"/>
      <c r="D304" s="147" t="s">
        <v>603</v>
      </c>
      <c r="E304" s="154" t="s">
        <v>82</v>
      </c>
      <c r="F304" s="155" t="s">
        <v>2994</v>
      </c>
      <c r="H304" s="156">
        <v>2</v>
      </c>
      <c r="I304" s="157"/>
      <c r="L304" s="153"/>
      <c r="M304" s="158"/>
      <c r="T304" s="159"/>
      <c r="AT304" s="154" t="s">
        <v>603</v>
      </c>
      <c r="AU304" s="154" t="s">
        <v>93</v>
      </c>
      <c r="AV304" s="13" t="s">
        <v>93</v>
      </c>
      <c r="AW304" s="13" t="s">
        <v>42</v>
      </c>
      <c r="AX304" s="13" t="s">
        <v>84</v>
      </c>
      <c r="AY304" s="154" t="s">
        <v>594</v>
      </c>
    </row>
    <row r="305" spans="2:65" s="13" customFormat="1" ht="10.199999999999999" x14ac:dyDescent="0.2">
      <c r="B305" s="153"/>
      <c r="D305" s="147" t="s">
        <v>603</v>
      </c>
      <c r="E305" s="154" t="s">
        <v>82</v>
      </c>
      <c r="F305" s="155" t="s">
        <v>2995</v>
      </c>
      <c r="H305" s="156">
        <v>2</v>
      </c>
      <c r="I305" s="157"/>
      <c r="L305" s="153"/>
      <c r="M305" s="158"/>
      <c r="T305" s="159"/>
      <c r="AT305" s="154" t="s">
        <v>603</v>
      </c>
      <c r="AU305" s="154" t="s">
        <v>93</v>
      </c>
      <c r="AV305" s="13" t="s">
        <v>93</v>
      </c>
      <c r="AW305" s="13" t="s">
        <v>42</v>
      </c>
      <c r="AX305" s="13" t="s">
        <v>84</v>
      </c>
      <c r="AY305" s="154" t="s">
        <v>594</v>
      </c>
    </row>
    <row r="306" spans="2:65" s="13" customFormat="1" ht="10.199999999999999" x14ac:dyDescent="0.2">
      <c r="B306" s="153"/>
      <c r="D306" s="147" t="s">
        <v>603</v>
      </c>
      <c r="E306" s="154" t="s">
        <v>82</v>
      </c>
      <c r="F306" s="155" t="s">
        <v>2996</v>
      </c>
      <c r="H306" s="156">
        <v>4</v>
      </c>
      <c r="I306" s="157"/>
      <c r="L306" s="153"/>
      <c r="M306" s="158"/>
      <c r="T306" s="159"/>
      <c r="AT306" s="154" t="s">
        <v>603</v>
      </c>
      <c r="AU306" s="154" t="s">
        <v>93</v>
      </c>
      <c r="AV306" s="13" t="s">
        <v>93</v>
      </c>
      <c r="AW306" s="13" t="s">
        <v>42</v>
      </c>
      <c r="AX306" s="13" t="s">
        <v>84</v>
      </c>
      <c r="AY306" s="154" t="s">
        <v>594</v>
      </c>
    </row>
    <row r="307" spans="2:65" s="13" customFormat="1" ht="10.199999999999999" x14ac:dyDescent="0.2">
      <c r="B307" s="153"/>
      <c r="D307" s="147" t="s">
        <v>603</v>
      </c>
      <c r="E307" s="154" t="s">
        <v>82</v>
      </c>
      <c r="F307" s="155" t="s">
        <v>2997</v>
      </c>
      <c r="H307" s="156">
        <v>2</v>
      </c>
      <c r="I307" s="157"/>
      <c r="L307" s="153"/>
      <c r="M307" s="158"/>
      <c r="T307" s="159"/>
      <c r="AT307" s="154" t="s">
        <v>603</v>
      </c>
      <c r="AU307" s="154" t="s">
        <v>93</v>
      </c>
      <c r="AV307" s="13" t="s">
        <v>93</v>
      </c>
      <c r="AW307" s="13" t="s">
        <v>42</v>
      </c>
      <c r="AX307" s="13" t="s">
        <v>84</v>
      </c>
      <c r="AY307" s="154" t="s">
        <v>594</v>
      </c>
    </row>
    <row r="308" spans="2:65" s="13" customFormat="1" ht="10.199999999999999" x14ac:dyDescent="0.2">
      <c r="B308" s="153"/>
      <c r="D308" s="147" t="s">
        <v>603</v>
      </c>
      <c r="E308" s="154" t="s">
        <v>82</v>
      </c>
      <c r="F308" s="155" t="s">
        <v>2998</v>
      </c>
      <c r="H308" s="156">
        <v>2</v>
      </c>
      <c r="I308" s="157"/>
      <c r="L308" s="153"/>
      <c r="M308" s="158"/>
      <c r="T308" s="159"/>
      <c r="AT308" s="154" t="s">
        <v>603</v>
      </c>
      <c r="AU308" s="154" t="s">
        <v>93</v>
      </c>
      <c r="AV308" s="13" t="s">
        <v>93</v>
      </c>
      <c r="AW308" s="13" t="s">
        <v>42</v>
      </c>
      <c r="AX308" s="13" t="s">
        <v>84</v>
      </c>
      <c r="AY308" s="154" t="s">
        <v>594</v>
      </c>
    </row>
    <row r="309" spans="2:65" s="13" customFormat="1" ht="10.199999999999999" x14ac:dyDescent="0.2">
      <c r="B309" s="153"/>
      <c r="D309" s="147" t="s">
        <v>603</v>
      </c>
      <c r="E309" s="154" t="s">
        <v>82</v>
      </c>
      <c r="F309" s="155" t="s">
        <v>2999</v>
      </c>
      <c r="H309" s="156">
        <v>4</v>
      </c>
      <c r="I309" s="157"/>
      <c r="L309" s="153"/>
      <c r="M309" s="158"/>
      <c r="T309" s="159"/>
      <c r="AT309" s="154" t="s">
        <v>603</v>
      </c>
      <c r="AU309" s="154" t="s">
        <v>93</v>
      </c>
      <c r="AV309" s="13" t="s">
        <v>93</v>
      </c>
      <c r="AW309" s="13" t="s">
        <v>42</v>
      </c>
      <c r="AX309" s="13" t="s">
        <v>84</v>
      </c>
      <c r="AY309" s="154" t="s">
        <v>594</v>
      </c>
    </row>
    <row r="310" spans="2:65" s="13" customFormat="1" ht="10.199999999999999" x14ac:dyDescent="0.2">
      <c r="B310" s="153"/>
      <c r="D310" s="147" t="s">
        <v>603</v>
      </c>
      <c r="E310" s="154" t="s">
        <v>82</v>
      </c>
      <c r="F310" s="155" t="s">
        <v>3000</v>
      </c>
      <c r="H310" s="156">
        <v>4</v>
      </c>
      <c r="I310" s="157"/>
      <c r="L310" s="153"/>
      <c r="M310" s="158"/>
      <c r="T310" s="159"/>
      <c r="AT310" s="154" t="s">
        <v>603</v>
      </c>
      <c r="AU310" s="154" t="s">
        <v>93</v>
      </c>
      <c r="AV310" s="13" t="s">
        <v>93</v>
      </c>
      <c r="AW310" s="13" t="s">
        <v>42</v>
      </c>
      <c r="AX310" s="13" t="s">
        <v>84</v>
      </c>
      <c r="AY310" s="154" t="s">
        <v>594</v>
      </c>
    </row>
    <row r="311" spans="2:65" s="15" customFormat="1" ht="10.199999999999999" x14ac:dyDescent="0.2">
      <c r="B311" s="175"/>
      <c r="D311" s="147" t="s">
        <v>603</v>
      </c>
      <c r="E311" s="176" t="s">
        <v>82</v>
      </c>
      <c r="F311" s="177" t="s">
        <v>672</v>
      </c>
      <c r="H311" s="178">
        <v>78</v>
      </c>
      <c r="I311" s="179"/>
      <c r="L311" s="175"/>
      <c r="M311" s="180"/>
      <c r="T311" s="181"/>
      <c r="AT311" s="176" t="s">
        <v>603</v>
      </c>
      <c r="AU311" s="176" t="s">
        <v>93</v>
      </c>
      <c r="AV311" s="15" t="s">
        <v>147</v>
      </c>
      <c r="AW311" s="15" t="s">
        <v>42</v>
      </c>
      <c r="AX311" s="15" t="s">
        <v>91</v>
      </c>
      <c r="AY311" s="176" t="s">
        <v>594</v>
      </c>
    </row>
    <row r="312" spans="2:65" s="1" customFormat="1" ht="21.75" customHeight="1" x14ac:dyDescent="0.2">
      <c r="B312" s="34"/>
      <c r="C312" s="133" t="s">
        <v>751</v>
      </c>
      <c r="D312" s="133" t="s">
        <v>597</v>
      </c>
      <c r="E312" s="134" t="s">
        <v>2241</v>
      </c>
      <c r="F312" s="135" t="s">
        <v>2242</v>
      </c>
      <c r="G312" s="136" t="s">
        <v>618</v>
      </c>
      <c r="H312" s="137">
        <v>197.65</v>
      </c>
      <c r="I312" s="138"/>
      <c r="J312" s="139">
        <f>ROUND(I312*H312,2)</f>
        <v>0</v>
      </c>
      <c r="K312" s="135" t="s">
        <v>651</v>
      </c>
      <c r="L312" s="34"/>
      <c r="M312" s="140" t="s">
        <v>82</v>
      </c>
      <c r="N312" s="141" t="s">
        <v>54</v>
      </c>
      <c r="P312" s="142">
        <f>O312*H312</f>
        <v>0</v>
      </c>
      <c r="Q312" s="142">
        <v>0</v>
      </c>
      <c r="R312" s="142">
        <f>Q312*H312</f>
        <v>0</v>
      </c>
      <c r="S312" s="142">
        <v>0.05</v>
      </c>
      <c r="T312" s="143">
        <f>S312*H312</f>
        <v>9.8825000000000003</v>
      </c>
      <c r="AR312" s="144" t="s">
        <v>147</v>
      </c>
      <c r="AT312" s="144" t="s">
        <v>597</v>
      </c>
      <c r="AU312" s="144" t="s">
        <v>93</v>
      </c>
      <c r="AY312" s="18" t="s">
        <v>594</v>
      </c>
      <c r="BE312" s="145">
        <f>IF(N312="základní",J312,0)</f>
        <v>0</v>
      </c>
      <c r="BF312" s="145">
        <f>IF(N312="snížená",J312,0)</f>
        <v>0</v>
      </c>
      <c r="BG312" s="145">
        <f>IF(N312="zákl. přenesená",J312,0)</f>
        <v>0</v>
      </c>
      <c r="BH312" s="145">
        <f>IF(N312="sníž. přenesená",J312,0)</f>
        <v>0</v>
      </c>
      <c r="BI312" s="145">
        <f>IF(N312="nulová",J312,0)</f>
        <v>0</v>
      </c>
      <c r="BJ312" s="18" t="s">
        <v>91</v>
      </c>
      <c r="BK312" s="145">
        <f>ROUND(I312*H312,2)</f>
        <v>0</v>
      </c>
      <c r="BL312" s="18" t="s">
        <v>147</v>
      </c>
      <c r="BM312" s="144" t="s">
        <v>3001</v>
      </c>
    </row>
    <row r="313" spans="2:65" s="1" customFormat="1" ht="10.199999999999999" x14ac:dyDescent="0.2">
      <c r="B313" s="34"/>
      <c r="D313" s="164" t="s">
        <v>653</v>
      </c>
      <c r="F313" s="165" t="s">
        <v>2244</v>
      </c>
      <c r="I313" s="166"/>
      <c r="L313" s="34"/>
      <c r="M313" s="167"/>
      <c r="T313" s="55"/>
      <c r="AT313" s="18" t="s">
        <v>653</v>
      </c>
      <c r="AU313" s="18" t="s">
        <v>93</v>
      </c>
    </row>
    <row r="314" spans="2:65" s="12" customFormat="1" ht="10.199999999999999" x14ac:dyDescent="0.2">
      <c r="B314" s="146"/>
      <c r="D314" s="147" t="s">
        <v>603</v>
      </c>
      <c r="E314" s="148" t="s">
        <v>82</v>
      </c>
      <c r="F314" s="149" t="s">
        <v>2053</v>
      </c>
      <c r="H314" s="148" t="s">
        <v>82</v>
      </c>
      <c r="I314" s="150"/>
      <c r="L314" s="146"/>
      <c r="M314" s="151"/>
      <c r="T314" s="152"/>
      <c r="AT314" s="148" t="s">
        <v>603</v>
      </c>
      <c r="AU314" s="148" t="s">
        <v>93</v>
      </c>
      <c r="AV314" s="12" t="s">
        <v>91</v>
      </c>
      <c r="AW314" s="12" t="s">
        <v>42</v>
      </c>
      <c r="AX314" s="12" t="s">
        <v>84</v>
      </c>
      <c r="AY314" s="148" t="s">
        <v>594</v>
      </c>
    </row>
    <row r="315" spans="2:65" s="13" customFormat="1" ht="10.199999999999999" x14ac:dyDescent="0.2">
      <c r="B315" s="153"/>
      <c r="D315" s="147" t="s">
        <v>603</v>
      </c>
      <c r="E315" s="154" t="s">
        <v>82</v>
      </c>
      <c r="F315" s="155" t="s">
        <v>3002</v>
      </c>
      <c r="H315" s="156">
        <v>105.91</v>
      </c>
      <c r="I315" s="157"/>
      <c r="L315" s="153"/>
      <c r="M315" s="158"/>
      <c r="T315" s="159"/>
      <c r="AT315" s="154" t="s">
        <v>603</v>
      </c>
      <c r="AU315" s="154" t="s">
        <v>93</v>
      </c>
      <c r="AV315" s="13" t="s">
        <v>93</v>
      </c>
      <c r="AW315" s="13" t="s">
        <v>42</v>
      </c>
      <c r="AX315" s="13" t="s">
        <v>84</v>
      </c>
      <c r="AY315" s="154" t="s">
        <v>594</v>
      </c>
    </row>
    <row r="316" spans="2:65" s="13" customFormat="1" ht="10.199999999999999" x14ac:dyDescent="0.2">
      <c r="B316" s="153"/>
      <c r="D316" s="147" t="s">
        <v>603</v>
      </c>
      <c r="E316" s="154" t="s">
        <v>82</v>
      </c>
      <c r="F316" s="155" t="s">
        <v>2912</v>
      </c>
      <c r="H316" s="156">
        <v>28.05</v>
      </c>
      <c r="I316" s="157"/>
      <c r="L316" s="153"/>
      <c r="M316" s="158"/>
      <c r="T316" s="159"/>
      <c r="AT316" s="154" t="s">
        <v>603</v>
      </c>
      <c r="AU316" s="154" t="s">
        <v>93</v>
      </c>
      <c r="AV316" s="13" t="s">
        <v>93</v>
      </c>
      <c r="AW316" s="13" t="s">
        <v>42</v>
      </c>
      <c r="AX316" s="13" t="s">
        <v>84</v>
      </c>
      <c r="AY316" s="154" t="s">
        <v>594</v>
      </c>
    </row>
    <row r="317" spans="2:65" s="13" customFormat="1" ht="10.199999999999999" x14ac:dyDescent="0.2">
      <c r="B317" s="153"/>
      <c r="D317" s="147" t="s">
        <v>603</v>
      </c>
      <c r="E317" s="154" t="s">
        <v>82</v>
      </c>
      <c r="F317" s="155" t="s">
        <v>3003</v>
      </c>
      <c r="H317" s="156">
        <v>53.66</v>
      </c>
      <c r="I317" s="157"/>
      <c r="L317" s="153"/>
      <c r="M317" s="158"/>
      <c r="T317" s="159"/>
      <c r="AT317" s="154" t="s">
        <v>603</v>
      </c>
      <c r="AU317" s="154" t="s">
        <v>93</v>
      </c>
      <c r="AV317" s="13" t="s">
        <v>93</v>
      </c>
      <c r="AW317" s="13" t="s">
        <v>42</v>
      </c>
      <c r="AX317" s="13" t="s">
        <v>84</v>
      </c>
      <c r="AY317" s="154" t="s">
        <v>594</v>
      </c>
    </row>
    <row r="318" spans="2:65" s="13" customFormat="1" ht="10.199999999999999" x14ac:dyDescent="0.2">
      <c r="B318" s="153"/>
      <c r="D318" s="147" t="s">
        <v>603</v>
      </c>
      <c r="E318" s="154" t="s">
        <v>82</v>
      </c>
      <c r="F318" s="155" t="s">
        <v>3004</v>
      </c>
      <c r="H318" s="156">
        <v>10.029999999999999</v>
      </c>
      <c r="I318" s="157"/>
      <c r="L318" s="153"/>
      <c r="M318" s="158"/>
      <c r="T318" s="159"/>
      <c r="AT318" s="154" t="s">
        <v>603</v>
      </c>
      <c r="AU318" s="154" t="s">
        <v>93</v>
      </c>
      <c r="AV318" s="13" t="s">
        <v>93</v>
      </c>
      <c r="AW318" s="13" t="s">
        <v>42</v>
      </c>
      <c r="AX318" s="13" t="s">
        <v>84</v>
      </c>
      <c r="AY318" s="154" t="s">
        <v>594</v>
      </c>
    </row>
    <row r="319" spans="2:65" s="15" customFormat="1" ht="10.199999999999999" x14ac:dyDescent="0.2">
      <c r="B319" s="175"/>
      <c r="D319" s="147" t="s">
        <v>603</v>
      </c>
      <c r="E319" s="176" t="s">
        <v>82</v>
      </c>
      <c r="F319" s="177" t="s">
        <v>672</v>
      </c>
      <c r="H319" s="178">
        <v>197.65</v>
      </c>
      <c r="I319" s="179"/>
      <c r="L319" s="175"/>
      <c r="M319" s="180"/>
      <c r="T319" s="181"/>
      <c r="AT319" s="176" t="s">
        <v>603</v>
      </c>
      <c r="AU319" s="176" t="s">
        <v>93</v>
      </c>
      <c r="AV319" s="15" t="s">
        <v>147</v>
      </c>
      <c r="AW319" s="15" t="s">
        <v>42</v>
      </c>
      <c r="AX319" s="15" t="s">
        <v>91</v>
      </c>
      <c r="AY319" s="176" t="s">
        <v>594</v>
      </c>
    </row>
    <row r="320" spans="2:65" s="1" customFormat="1" ht="24.15" customHeight="1" x14ac:dyDescent="0.2">
      <c r="B320" s="34"/>
      <c r="C320" s="133" t="s">
        <v>8</v>
      </c>
      <c r="D320" s="133" t="s">
        <v>597</v>
      </c>
      <c r="E320" s="134" t="s">
        <v>2268</v>
      </c>
      <c r="F320" s="135" t="s">
        <v>2269</v>
      </c>
      <c r="G320" s="136" t="s">
        <v>618</v>
      </c>
      <c r="H320" s="137">
        <v>592.524</v>
      </c>
      <c r="I320" s="138"/>
      <c r="J320" s="139">
        <f>ROUND(I320*H320,2)</f>
        <v>0</v>
      </c>
      <c r="K320" s="135" t="s">
        <v>651</v>
      </c>
      <c r="L320" s="34"/>
      <c r="M320" s="140" t="s">
        <v>82</v>
      </c>
      <c r="N320" s="141" t="s">
        <v>54</v>
      </c>
      <c r="P320" s="142">
        <f>O320*H320</f>
        <v>0</v>
      </c>
      <c r="Q320" s="142">
        <v>0</v>
      </c>
      <c r="R320" s="142">
        <f>Q320*H320</f>
        <v>0</v>
      </c>
      <c r="S320" s="142">
        <v>4.5999999999999999E-2</v>
      </c>
      <c r="T320" s="143">
        <f>S320*H320</f>
        <v>27.256104000000001</v>
      </c>
      <c r="AR320" s="144" t="s">
        <v>147</v>
      </c>
      <c r="AT320" s="144" t="s">
        <v>597</v>
      </c>
      <c r="AU320" s="144" t="s">
        <v>93</v>
      </c>
      <c r="AY320" s="18" t="s">
        <v>594</v>
      </c>
      <c r="BE320" s="145">
        <f>IF(N320="základní",J320,0)</f>
        <v>0</v>
      </c>
      <c r="BF320" s="145">
        <f>IF(N320="snížená",J320,0)</f>
        <v>0</v>
      </c>
      <c r="BG320" s="145">
        <f>IF(N320="zákl. přenesená",J320,0)</f>
        <v>0</v>
      </c>
      <c r="BH320" s="145">
        <f>IF(N320="sníž. přenesená",J320,0)</f>
        <v>0</v>
      </c>
      <c r="BI320" s="145">
        <f>IF(N320="nulová",J320,0)</f>
        <v>0</v>
      </c>
      <c r="BJ320" s="18" t="s">
        <v>91</v>
      </c>
      <c r="BK320" s="145">
        <f>ROUND(I320*H320,2)</f>
        <v>0</v>
      </c>
      <c r="BL320" s="18" t="s">
        <v>147</v>
      </c>
      <c r="BM320" s="144" t="s">
        <v>3005</v>
      </c>
    </row>
    <row r="321" spans="2:51" s="1" customFormat="1" ht="10.199999999999999" x14ac:dyDescent="0.2">
      <c r="B321" s="34"/>
      <c r="D321" s="164" t="s">
        <v>653</v>
      </c>
      <c r="F321" s="165" t="s">
        <v>2271</v>
      </c>
      <c r="I321" s="166"/>
      <c r="L321" s="34"/>
      <c r="M321" s="167"/>
      <c r="T321" s="55"/>
      <c r="AT321" s="18" t="s">
        <v>653</v>
      </c>
      <c r="AU321" s="18" t="s">
        <v>93</v>
      </c>
    </row>
    <row r="322" spans="2:51" s="12" customFormat="1" ht="10.199999999999999" x14ac:dyDescent="0.2">
      <c r="B322" s="146"/>
      <c r="D322" s="147" t="s">
        <v>603</v>
      </c>
      <c r="E322" s="148" t="s">
        <v>82</v>
      </c>
      <c r="F322" s="149" t="s">
        <v>2272</v>
      </c>
      <c r="H322" s="148" t="s">
        <v>82</v>
      </c>
      <c r="I322" s="150"/>
      <c r="L322" s="146"/>
      <c r="M322" s="151"/>
      <c r="T322" s="152"/>
      <c r="AT322" s="148" t="s">
        <v>603</v>
      </c>
      <c r="AU322" s="148" t="s">
        <v>93</v>
      </c>
      <c r="AV322" s="12" t="s">
        <v>91</v>
      </c>
      <c r="AW322" s="12" t="s">
        <v>42</v>
      </c>
      <c r="AX322" s="12" t="s">
        <v>84</v>
      </c>
      <c r="AY322" s="148" t="s">
        <v>594</v>
      </c>
    </row>
    <row r="323" spans="2:51" s="12" customFormat="1" ht="10.199999999999999" x14ac:dyDescent="0.2">
      <c r="B323" s="146"/>
      <c r="D323" s="147" t="s">
        <v>603</v>
      </c>
      <c r="E323" s="148" t="s">
        <v>82</v>
      </c>
      <c r="F323" s="149" t="s">
        <v>2273</v>
      </c>
      <c r="H323" s="148" t="s">
        <v>82</v>
      </c>
      <c r="I323" s="150"/>
      <c r="L323" s="146"/>
      <c r="M323" s="151"/>
      <c r="T323" s="152"/>
      <c r="AT323" s="148" t="s">
        <v>603</v>
      </c>
      <c r="AU323" s="148" t="s">
        <v>93</v>
      </c>
      <c r="AV323" s="12" t="s">
        <v>91</v>
      </c>
      <c r="AW323" s="12" t="s">
        <v>42</v>
      </c>
      <c r="AX323" s="12" t="s">
        <v>84</v>
      </c>
      <c r="AY323" s="148" t="s">
        <v>594</v>
      </c>
    </row>
    <row r="324" spans="2:51" s="12" customFormat="1" ht="10.199999999999999" x14ac:dyDescent="0.2">
      <c r="B324" s="146"/>
      <c r="D324" s="147" t="s">
        <v>603</v>
      </c>
      <c r="E324" s="148" t="s">
        <v>82</v>
      </c>
      <c r="F324" s="149" t="s">
        <v>3006</v>
      </c>
      <c r="H324" s="148" t="s">
        <v>82</v>
      </c>
      <c r="I324" s="150"/>
      <c r="L324" s="146"/>
      <c r="M324" s="151"/>
      <c r="T324" s="152"/>
      <c r="AT324" s="148" t="s">
        <v>603</v>
      </c>
      <c r="AU324" s="148" t="s">
        <v>93</v>
      </c>
      <c r="AV324" s="12" t="s">
        <v>91</v>
      </c>
      <c r="AW324" s="12" t="s">
        <v>42</v>
      </c>
      <c r="AX324" s="12" t="s">
        <v>84</v>
      </c>
      <c r="AY324" s="148" t="s">
        <v>594</v>
      </c>
    </row>
    <row r="325" spans="2:51" s="13" customFormat="1" ht="10.199999999999999" x14ac:dyDescent="0.2">
      <c r="B325" s="153"/>
      <c r="D325" s="147" t="s">
        <v>603</v>
      </c>
      <c r="E325" s="154" t="s">
        <v>82</v>
      </c>
      <c r="F325" s="155" t="s">
        <v>3007</v>
      </c>
      <c r="H325" s="156">
        <v>9.3279999999999994</v>
      </c>
      <c r="I325" s="157"/>
      <c r="L325" s="153"/>
      <c r="M325" s="158"/>
      <c r="T325" s="159"/>
      <c r="AT325" s="154" t="s">
        <v>603</v>
      </c>
      <c r="AU325" s="154" t="s">
        <v>93</v>
      </c>
      <c r="AV325" s="13" t="s">
        <v>93</v>
      </c>
      <c r="AW325" s="13" t="s">
        <v>42</v>
      </c>
      <c r="AX325" s="13" t="s">
        <v>84</v>
      </c>
      <c r="AY325" s="154" t="s">
        <v>594</v>
      </c>
    </row>
    <row r="326" spans="2:51" s="13" customFormat="1" ht="10.199999999999999" x14ac:dyDescent="0.2">
      <c r="B326" s="153"/>
      <c r="D326" s="147" t="s">
        <v>603</v>
      </c>
      <c r="E326" s="154" t="s">
        <v>82</v>
      </c>
      <c r="F326" s="155" t="s">
        <v>3008</v>
      </c>
      <c r="H326" s="156">
        <v>15.401999999999999</v>
      </c>
      <c r="I326" s="157"/>
      <c r="L326" s="153"/>
      <c r="M326" s="158"/>
      <c r="T326" s="159"/>
      <c r="AT326" s="154" t="s">
        <v>603</v>
      </c>
      <c r="AU326" s="154" t="s">
        <v>93</v>
      </c>
      <c r="AV326" s="13" t="s">
        <v>93</v>
      </c>
      <c r="AW326" s="13" t="s">
        <v>42</v>
      </c>
      <c r="AX326" s="13" t="s">
        <v>84</v>
      </c>
      <c r="AY326" s="154" t="s">
        <v>594</v>
      </c>
    </row>
    <row r="327" spans="2:51" s="13" customFormat="1" ht="10.199999999999999" x14ac:dyDescent="0.2">
      <c r="B327" s="153"/>
      <c r="D327" s="147" t="s">
        <v>603</v>
      </c>
      <c r="E327" s="154" t="s">
        <v>82</v>
      </c>
      <c r="F327" s="155" t="s">
        <v>3009</v>
      </c>
      <c r="H327" s="156">
        <v>6.44</v>
      </c>
      <c r="I327" s="157"/>
      <c r="L327" s="153"/>
      <c r="M327" s="158"/>
      <c r="T327" s="159"/>
      <c r="AT327" s="154" t="s">
        <v>603</v>
      </c>
      <c r="AU327" s="154" t="s">
        <v>93</v>
      </c>
      <c r="AV327" s="13" t="s">
        <v>93</v>
      </c>
      <c r="AW327" s="13" t="s">
        <v>42</v>
      </c>
      <c r="AX327" s="13" t="s">
        <v>84</v>
      </c>
      <c r="AY327" s="154" t="s">
        <v>594</v>
      </c>
    </row>
    <row r="328" spans="2:51" s="14" customFormat="1" ht="10.199999999999999" x14ac:dyDescent="0.2">
      <c r="B328" s="168"/>
      <c r="D328" s="147" t="s">
        <v>603</v>
      </c>
      <c r="E328" s="169" t="s">
        <v>82</v>
      </c>
      <c r="F328" s="170" t="s">
        <v>668</v>
      </c>
      <c r="H328" s="171">
        <v>31.17</v>
      </c>
      <c r="I328" s="172"/>
      <c r="L328" s="168"/>
      <c r="M328" s="173"/>
      <c r="T328" s="174"/>
      <c r="AT328" s="169" t="s">
        <v>603</v>
      </c>
      <c r="AU328" s="169" t="s">
        <v>93</v>
      </c>
      <c r="AV328" s="14" t="s">
        <v>101</v>
      </c>
      <c r="AW328" s="14" t="s">
        <v>42</v>
      </c>
      <c r="AX328" s="14" t="s">
        <v>84</v>
      </c>
      <c r="AY328" s="169" t="s">
        <v>594</v>
      </c>
    </row>
    <row r="329" spans="2:51" s="13" customFormat="1" ht="10.199999999999999" x14ac:dyDescent="0.2">
      <c r="B329" s="153"/>
      <c r="D329" s="147" t="s">
        <v>603</v>
      </c>
      <c r="E329" s="154" t="s">
        <v>82</v>
      </c>
      <c r="F329" s="155" t="s">
        <v>3010</v>
      </c>
      <c r="H329" s="156">
        <v>17.812999999999999</v>
      </c>
      <c r="I329" s="157"/>
      <c r="L329" s="153"/>
      <c r="M329" s="158"/>
      <c r="T329" s="159"/>
      <c r="AT329" s="154" t="s">
        <v>603</v>
      </c>
      <c r="AU329" s="154" t="s">
        <v>93</v>
      </c>
      <c r="AV329" s="13" t="s">
        <v>93</v>
      </c>
      <c r="AW329" s="13" t="s">
        <v>42</v>
      </c>
      <c r="AX329" s="13" t="s">
        <v>84</v>
      </c>
      <c r="AY329" s="154" t="s">
        <v>594</v>
      </c>
    </row>
    <row r="330" spans="2:51" s="14" customFormat="1" ht="10.199999999999999" x14ac:dyDescent="0.2">
      <c r="B330" s="168"/>
      <c r="D330" s="147" t="s">
        <v>603</v>
      </c>
      <c r="E330" s="169" t="s">
        <v>82</v>
      </c>
      <c r="F330" s="170" t="s">
        <v>668</v>
      </c>
      <c r="H330" s="171">
        <v>17.812999999999999</v>
      </c>
      <c r="I330" s="172"/>
      <c r="L330" s="168"/>
      <c r="M330" s="173"/>
      <c r="T330" s="174"/>
      <c r="AT330" s="169" t="s">
        <v>603</v>
      </c>
      <c r="AU330" s="169" t="s">
        <v>93</v>
      </c>
      <c r="AV330" s="14" t="s">
        <v>101</v>
      </c>
      <c r="AW330" s="14" t="s">
        <v>42</v>
      </c>
      <c r="AX330" s="14" t="s">
        <v>84</v>
      </c>
      <c r="AY330" s="169" t="s">
        <v>594</v>
      </c>
    </row>
    <row r="331" spans="2:51" s="12" customFormat="1" ht="10.199999999999999" x14ac:dyDescent="0.2">
      <c r="B331" s="146"/>
      <c r="D331" s="147" t="s">
        <v>603</v>
      </c>
      <c r="E331" s="148" t="s">
        <v>82</v>
      </c>
      <c r="F331" s="149" t="s">
        <v>3011</v>
      </c>
      <c r="H331" s="148" t="s">
        <v>82</v>
      </c>
      <c r="I331" s="150"/>
      <c r="L331" s="146"/>
      <c r="M331" s="151"/>
      <c r="T331" s="152"/>
      <c r="AT331" s="148" t="s">
        <v>603</v>
      </c>
      <c r="AU331" s="148" t="s">
        <v>93</v>
      </c>
      <c r="AV331" s="12" t="s">
        <v>91</v>
      </c>
      <c r="AW331" s="12" t="s">
        <v>42</v>
      </c>
      <c r="AX331" s="12" t="s">
        <v>84</v>
      </c>
      <c r="AY331" s="148" t="s">
        <v>594</v>
      </c>
    </row>
    <row r="332" spans="2:51" s="13" customFormat="1" ht="10.199999999999999" x14ac:dyDescent="0.2">
      <c r="B332" s="153"/>
      <c r="D332" s="147" t="s">
        <v>603</v>
      </c>
      <c r="E332" s="154" t="s">
        <v>82</v>
      </c>
      <c r="F332" s="155" t="s">
        <v>3012</v>
      </c>
      <c r="H332" s="156">
        <v>74.738</v>
      </c>
      <c r="I332" s="157"/>
      <c r="L332" s="153"/>
      <c r="M332" s="158"/>
      <c r="T332" s="159"/>
      <c r="AT332" s="154" t="s">
        <v>603</v>
      </c>
      <c r="AU332" s="154" t="s">
        <v>93</v>
      </c>
      <c r="AV332" s="13" t="s">
        <v>93</v>
      </c>
      <c r="AW332" s="13" t="s">
        <v>42</v>
      </c>
      <c r="AX332" s="13" t="s">
        <v>84</v>
      </c>
      <c r="AY332" s="154" t="s">
        <v>594</v>
      </c>
    </row>
    <row r="333" spans="2:51" s="12" customFormat="1" ht="10.199999999999999" x14ac:dyDescent="0.2">
      <c r="B333" s="146"/>
      <c r="D333" s="147" t="s">
        <v>603</v>
      </c>
      <c r="E333" s="148" t="s">
        <v>82</v>
      </c>
      <c r="F333" s="149" t="s">
        <v>3013</v>
      </c>
      <c r="H333" s="148" t="s">
        <v>82</v>
      </c>
      <c r="I333" s="150"/>
      <c r="L333" s="146"/>
      <c r="M333" s="151"/>
      <c r="T333" s="152"/>
      <c r="AT333" s="148" t="s">
        <v>603</v>
      </c>
      <c r="AU333" s="148" t="s">
        <v>93</v>
      </c>
      <c r="AV333" s="12" t="s">
        <v>91</v>
      </c>
      <c r="AW333" s="12" t="s">
        <v>42</v>
      </c>
      <c r="AX333" s="12" t="s">
        <v>84</v>
      </c>
      <c r="AY333" s="148" t="s">
        <v>594</v>
      </c>
    </row>
    <row r="334" spans="2:51" s="13" customFormat="1" ht="10.199999999999999" x14ac:dyDescent="0.2">
      <c r="B334" s="153"/>
      <c r="D334" s="147" t="s">
        <v>603</v>
      </c>
      <c r="E334" s="154" t="s">
        <v>82</v>
      </c>
      <c r="F334" s="155" t="s">
        <v>3014</v>
      </c>
      <c r="H334" s="156">
        <v>37.988</v>
      </c>
      <c r="I334" s="157"/>
      <c r="L334" s="153"/>
      <c r="M334" s="158"/>
      <c r="T334" s="159"/>
      <c r="AT334" s="154" t="s">
        <v>603</v>
      </c>
      <c r="AU334" s="154" t="s">
        <v>93</v>
      </c>
      <c r="AV334" s="13" t="s">
        <v>93</v>
      </c>
      <c r="AW334" s="13" t="s">
        <v>42</v>
      </c>
      <c r="AX334" s="13" t="s">
        <v>84</v>
      </c>
      <c r="AY334" s="154" t="s">
        <v>594</v>
      </c>
    </row>
    <row r="335" spans="2:51" s="13" customFormat="1" ht="10.199999999999999" x14ac:dyDescent="0.2">
      <c r="B335" s="153"/>
      <c r="D335" s="147" t="s">
        <v>603</v>
      </c>
      <c r="E335" s="154" t="s">
        <v>82</v>
      </c>
      <c r="F335" s="155" t="s">
        <v>3015</v>
      </c>
      <c r="H335" s="156">
        <v>9.6</v>
      </c>
      <c r="I335" s="157"/>
      <c r="L335" s="153"/>
      <c r="M335" s="158"/>
      <c r="T335" s="159"/>
      <c r="AT335" s="154" t="s">
        <v>603</v>
      </c>
      <c r="AU335" s="154" t="s">
        <v>93</v>
      </c>
      <c r="AV335" s="13" t="s">
        <v>93</v>
      </c>
      <c r="AW335" s="13" t="s">
        <v>42</v>
      </c>
      <c r="AX335" s="13" t="s">
        <v>84</v>
      </c>
      <c r="AY335" s="154" t="s">
        <v>594</v>
      </c>
    </row>
    <row r="336" spans="2:51" s="14" customFormat="1" ht="10.199999999999999" x14ac:dyDescent="0.2">
      <c r="B336" s="168"/>
      <c r="D336" s="147" t="s">
        <v>603</v>
      </c>
      <c r="E336" s="169" t="s">
        <v>82</v>
      </c>
      <c r="F336" s="170" t="s">
        <v>668</v>
      </c>
      <c r="H336" s="171">
        <v>122.32599999999999</v>
      </c>
      <c r="I336" s="172"/>
      <c r="L336" s="168"/>
      <c r="M336" s="173"/>
      <c r="T336" s="174"/>
      <c r="AT336" s="169" t="s">
        <v>603</v>
      </c>
      <c r="AU336" s="169" t="s">
        <v>93</v>
      </c>
      <c r="AV336" s="14" t="s">
        <v>101</v>
      </c>
      <c r="AW336" s="14" t="s">
        <v>42</v>
      </c>
      <c r="AX336" s="14" t="s">
        <v>84</v>
      </c>
      <c r="AY336" s="169" t="s">
        <v>594</v>
      </c>
    </row>
    <row r="337" spans="2:51" s="12" customFormat="1" ht="10.199999999999999" x14ac:dyDescent="0.2">
      <c r="B337" s="146"/>
      <c r="D337" s="147" t="s">
        <v>603</v>
      </c>
      <c r="E337" s="148" t="s">
        <v>82</v>
      </c>
      <c r="F337" s="149" t="s">
        <v>3016</v>
      </c>
      <c r="H337" s="148" t="s">
        <v>82</v>
      </c>
      <c r="I337" s="150"/>
      <c r="L337" s="146"/>
      <c r="M337" s="151"/>
      <c r="T337" s="152"/>
      <c r="AT337" s="148" t="s">
        <v>603</v>
      </c>
      <c r="AU337" s="148" t="s">
        <v>93</v>
      </c>
      <c r="AV337" s="12" t="s">
        <v>91</v>
      </c>
      <c r="AW337" s="12" t="s">
        <v>42</v>
      </c>
      <c r="AX337" s="12" t="s">
        <v>84</v>
      </c>
      <c r="AY337" s="148" t="s">
        <v>594</v>
      </c>
    </row>
    <row r="338" spans="2:51" s="13" customFormat="1" ht="10.199999999999999" x14ac:dyDescent="0.2">
      <c r="B338" s="153"/>
      <c r="D338" s="147" t="s">
        <v>603</v>
      </c>
      <c r="E338" s="154" t="s">
        <v>82</v>
      </c>
      <c r="F338" s="155" t="s">
        <v>3017</v>
      </c>
      <c r="H338" s="156">
        <v>19.2</v>
      </c>
      <c r="I338" s="157"/>
      <c r="L338" s="153"/>
      <c r="M338" s="158"/>
      <c r="T338" s="159"/>
      <c r="AT338" s="154" t="s">
        <v>603</v>
      </c>
      <c r="AU338" s="154" t="s">
        <v>93</v>
      </c>
      <c r="AV338" s="13" t="s">
        <v>93</v>
      </c>
      <c r="AW338" s="13" t="s">
        <v>42</v>
      </c>
      <c r="AX338" s="13" t="s">
        <v>84</v>
      </c>
      <c r="AY338" s="154" t="s">
        <v>594</v>
      </c>
    </row>
    <row r="339" spans="2:51" s="12" customFormat="1" ht="10.199999999999999" x14ac:dyDescent="0.2">
      <c r="B339" s="146"/>
      <c r="D339" s="147" t="s">
        <v>603</v>
      </c>
      <c r="E339" s="148" t="s">
        <v>82</v>
      </c>
      <c r="F339" s="149" t="s">
        <v>3018</v>
      </c>
      <c r="H339" s="148" t="s">
        <v>82</v>
      </c>
      <c r="I339" s="150"/>
      <c r="L339" s="146"/>
      <c r="M339" s="151"/>
      <c r="T339" s="152"/>
      <c r="AT339" s="148" t="s">
        <v>603</v>
      </c>
      <c r="AU339" s="148" t="s">
        <v>93</v>
      </c>
      <c r="AV339" s="12" t="s">
        <v>91</v>
      </c>
      <c r="AW339" s="12" t="s">
        <v>42</v>
      </c>
      <c r="AX339" s="12" t="s">
        <v>84</v>
      </c>
      <c r="AY339" s="148" t="s">
        <v>594</v>
      </c>
    </row>
    <row r="340" spans="2:51" s="13" customFormat="1" ht="10.199999999999999" x14ac:dyDescent="0.2">
      <c r="B340" s="153"/>
      <c r="D340" s="147" t="s">
        <v>603</v>
      </c>
      <c r="E340" s="154" t="s">
        <v>82</v>
      </c>
      <c r="F340" s="155" t="s">
        <v>3019</v>
      </c>
      <c r="H340" s="156">
        <v>23.76</v>
      </c>
      <c r="I340" s="157"/>
      <c r="L340" s="153"/>
      <c r="M340" s="158"/>
      <c r="T340" s="159"/>
      <c r="AT340" s="154" t="s">
        <v>603</v>
      </c>
      <c r="AU340" s="154" t="s">
        <v>93</v>
      </c>
      <c r="AV340" s="13" t="s">
        <v>93</v>
      </c>
      <c r="AW340" s="13" t="s">
        <v>42</v>
      </c>
      <c r="AX340" s="13" t="s">
        <v>84</v>
      </c>
      <c r="AY340" s="154" t="s">
        <v>594</v>
      </c>
    </row>
    <row r="341" spans="2:51" s="14" customFormat="1" ht="10.199999999999999" x14ac:dyDescent="0.2">
      <c r="B341" s="168"/>
      <c r="D341" s="147" t="s">
        <v>603</v>
      </c>
      <c r="E341" s="169" t="s">
        <v>82</v>
      </c>
      <c r="F341" s="170" t="s">
        <v>668</v>
      </c>
      <c r="H341" s="171">
        <v>42.96</v>
      </c>
      <c r="I341" s="172"/>
      <c r="L341" s="168"/>
      <c r="M341" s="173"/>
      <c r="T341" s="174"/>
      <c r="AT341" s="169" t="s">
        <v>603</v>
      </c>
      <c r="AU341" s="169" t="s">
        <v>93</v>
      </c>
      <c r="AV341" s="14" t="s">
        <v>101</v>
      </c>
      <c r="AW341" s="14" t="s">
        <v>42</v>
      </c>
      <c r="AX341" s="14" t="s">
        <v>84</v>
      </c>
      <c r="AY341" s="169" t="s">
        <v>594</v>
      </c>
    </row>
    <row r="342" spans="2:51" s="12" customFormat="1" ht="10.199999999999999" x14ac:dyDescent="0.2">
      <c r="B342" s="146"/>
      <c r="D342" s="147" t="s">
        <v>603</v>
      </c>
      <c r="E342" s="148" t="s">
        <v>82</v>
      </c>
      <c r="F342" s="149" t="s">
        <v>3020</v>
      </c>
      <c r="H342" s="148" t="s">
        <v>82</v>
      </c>
      <c r="I342" s="150"/>
      <c r="L342" s="146"/>
      <c r="M342" s="151"/>
      <c r="T342" s="152"/>
      <c r="AT342" s="148" t="s">
        <v>603</v>
      </c>
      <c r="AU342" s="148" t="s">
        <v>93</v>
      </c>
      <c r="AV342" s="12" t="s">
        <v>91</v>
      </c>
      <c r="AW342" s="12" t="s">
        <v>42</v>
      </c>
      <c r="AX342" s="12" t="s">
        <v>84</v>
      </c>
      <c r="AY342" s="148" t="s">
        <v>594</v>
      </c>
    </row>
    <row r="343" spans="2:51" s="13" customFormat="1" ht="10.199999999999999" x14ac:dyDescent="0.2">
      <c r="B343" s="153"/>
      <c r="D343" s="147" t="s">
        <v>603</v>
      </c>
      <c r="E343" s="154" t="s">
        <v>82</v>
      </c>
      <c r="F343" s="155" t="s">
        <v>3021</v>
      </c>
      <c r="H343" s="156">
        <v>38.4</v>
      </c>
      <c r="I343" s="157"/>
      <c r="L343" s="153"/>
      <c r="M343" s="158"/>
      <c r="T343" s="159"/>
      <c r="AT343" s="154" t="s">
        <v>603</v>
      </c>
      <c r="AU343" s="154" t="s">
        <v>93</v>
      </c>
      <c r="AV343" s="13" t="s">
        <v>93</v>
      </c>
      <c r="AW343" s="13" t="s">
        <v>42</v>
      </c>
      <c r="AX343" s="13" t="s">
        <v>84</v>
      </c>
      <c r="AY343" s="154" t="s">
        <v>594</v>
      </c>
    </row>
    <row r="344" spans="2:51" s="13" customFormat="1" ht="10.199999999999999" x14ac:dyDescent="0.2">
      <c r="B344" s="153"/>
      <c r="D344" s="147" t="s">
        <v>603</v>
      </c>
      <c r="E344" s="154" t="s">
        <v>82</v>
      </c>
      <c r="F344" s="155" t="s">
        <v>3022</v>
      </c>
      <c r="H344" s="156">
        <v>14</v>
      </c>
      <c r="I344" s="157"/>
      <c r="L344" s="153"/>
      <c r="M344" s="158"/>
      <c r="T344" s="159"/>
      <c r="AT344" s="154" t="s">
        <v>603</v>
      </c>
      <c r="AU344" s="154" t="s">
        <v>93</v>
      </c>
      <c r="AV344" s="13" t="s">
        <v>93</v>
      </c>
      <c r="AW344" s="13" t="s">
        <v>42</v>
      </c>
      <c r="AX344" s="13" t="s">
        <v>84</v>
      </c>
      <c r="AY344" s="154" t="s">
        <v>594</v>
      </c>
    </row>
    <row r="345" spans="2:51" s="13" customFormat="1" ht="10.199999999999999" x14ac:dyDescent="0.2">
      <c r="B345" s="153"/>
      <c r="D345" s="147" t="s">
        <v>603</v>
      </c>
      <c r="E345" s="154" t="s">
        <v>82</v>
      </c>
      <c r="F345" s="155" t="s">
        <v>3023</v>
      </c>
      <c r="H345" s="156">
        <v>32</v>
      </c>
      <c r="I345" s="157"/>
      <c r="L345" s="153"/>
      <c r="M345" s="158"/>
      <c r="T345" s="159"/>
      <c r="AT345" s="154" t="s">
        <v>603</v>
      </c>
      <c r="AU345" s="154" t="s">
        <v>93</v>
      </c>
      <c r="AV345" s="13" t="s">
        <v>93</v>
      </c>
      <c r="AW345" s="13" t="s">
        <v>42</v>
      </c>
      <c r="AX345" s="13" t="s">
        <v>84</v>
      </c>
      <c r="AY345" s="154" t="s">
        <v>594</v>
      </c>
    </row>
    <row r="346" spans="2:51" s="13" customFormat="1" ht="10.199999999999999" x14ac:dyDescent="0.2">
      <c r="B346" s="153"/>
      <c r="D346" s="147" t="s">
        <v>603</v>
      </c>
      <c r="E346" s="154" t="s">
        <v>82</v>
      </c>
      <c r="F346" s="155" t="s">
        <v>3024</v>
      </c>
      <c r="H346" s="156">
        <v>10.8</v>
      </c>
      <c r="I346" s="157"/>
      <c r="L346" s="153"/>
      <c r="M346" s="158"/>
      <c r="T346" s="159"/>
      <c r="AT346" s="154" t="s">
        <v>603</v>
      </c>
      <c r="AU346" s="154" t="s">
        <v>93</v>
      </c>
      <c r="AV346" s="13" t="s">
        <v>93</v>
      </c>
      <c r="AW346" s="13" t="s">
        <v>42</v>
      </c>
      <c r="AX346" s="13" t="s">
        <v>84</v>
      </c>
      <c r="AY346" s="154" t="s">
        <v>594</v>
      </c>
    </row>
    <row r="347" spans="2:51" s="14" customFormat="1" ht="10.199999999999999" x14ac:dyDescent="0.2">
      <c r="B347" s="168"/>
      <c r="D347" s="147" t="s">
        <v>603</v>
      </c>
      <c r="E347" s="169" t="s">
        <v>82</v>
      </c>
      <c r="F347" s="170" t="s">
        <v>668</v>
      </c>
      <c r="H347" s="171">
        <v>95.2</v>
      </c>
      <c r="I347" s="172"/>
      <c r="L347" s="168"/>
      <c r="M347" s="173"/>
      <c r="T347" s="174"/>
      <c r="AT347" s="169" t="s">
        <v>603</v>
      </c>
      <c r="AU347" s="169" t="s">
        <v>93</v>
      </c>
      <c r="AV347" s="14" t="s">
        <v>101</v>
      </c>
      <c r="AW347" s="14" t="s">
        <v>42</v>
      </c>
      <c r="AX347" s="14" t="s">
        <v>84</v>
      </c>
      <c r="AY347" s="169" t="s">
        <v>594</v>
      </c>
    </row>
    <row r="348" spans="2:51" s="12" customFormat="1" ht="10.199999999999999" x14ac:dyDescent="0.2">
      <c r="B348" s="146"/>
      <c r="D348" s="147" t="s">
        <v>603</v>
      </c>
      <c r="E348" s="148" t="s">
        <v>82</v>
      </c>
      <c r="F348" s="149" t="s">
        <v>3025</v>
      </c>
      <c r="H348" s="148" t="s">
        <v>82</v>
      </c>
      <c r="I348" s="150"/>
      <c r="L348" s="146"/>
      <c r="M348" s="151"/>
      <c r="T348" s="152"/>
      <c r="AT348" s="148" t="s">
        <v>603</v>
      </c>
      <c r="AU348" s="148" t="s">
        <v>93</v>
      </c>
      <c r="AV348" s="12" t="s">
        <v>91</v>
      </c>
      <c r="AW348" s="12" t="s">
        <v>42</v>
      </c>
      <c r="AX348" s="12" t="s">
        <v>84</v>
      </c>
      <c r="AY348" s="148" t="s">
        <v>594</v>
      </c>
    </row>
    <row r="349" spans="2:51" s="13" customFormat="1" ht="10.199999999999999" x14ac:dyDescent="0.2">
      <c r="B349" s="153"/>
      <c r="D349" s="147" t="s">
        <v>603</v>
      </c>
      <c r="E349" s="154" t="s">
        <v>82</v>
      </c>
      <c r="F349" s="155" t="s">
        <v>3017</v>
      </c>
      <c r="H349" s="156">
        <v>19.2</v>
      </c>
      <c r="I349" s="157"/>
      <c r="L349" s="153"/>
      <c r="M349" s="158"/>
      <c r="T349" s="159"/>
      <c r="AT349" s="154" t="s">
        <v>603</v>
      </c>
      <c r="AU349" s="154" t="s">
        <v>93</v>
      </c>
      <c r="AV349" s="13" t="s">
        <v>93</v>
      </c>
      <c r="AW349" s="13" t="s">
        <v>42</v>
      </c>
      <c r="AX349" s="13" t="s">
        <v>84</v>
      </c>
      <c r="AY349" s="154" t="s">
        <v>594</v>
      </c>
    </row>
    <row r="350" spans="2:51" s="13" customFormat="1" ht="10.199999999999999" x14ac:dyDescent="0.2">
      <c r="B350" s="153"/>
      <c r="D350" s="147" t="s">
        <v>603</v>
      </c>
      <c r="E350" s="154" t="s">
        <v>82</v>
      </c>
      <c r="F350" s="155" t="s">
        <v>3026</v>
      </c>
      <c r="H350" s="156">
        <v>9.4</v>
      </c>
      <c r="I350" s="157"/>
      <c r="L350" s="153"/>
      <c r="M350" s="158"/>
      <c r="T350" s="159"/>
      <c r="AT350" s="154" t="s">
        <v>603</v>
      </c>
      <c r="AU350" s="154" t="s">
        <v>93</v>
      </c>
      <c r="AV350" s="13" t="s">
        <v>93</v>
      </c>
      <c r="AW350" s="13" t="s">
        <v>42</v>
      </c>
      <c r="AX350" s="13" t="s">
        <v>84</v>
      </c>
      <c r="AY350" s="154" t="s">
        <v>594</v>
      </c>
    </row>
    <row r="351" spans="2:51" s="14" customFormat="1" ht="10.199999999999999" x14ac:dyDescent="0.2">
      <c r="B351" s="168"/>
      <c r="D351" s="147" t="s">
        <v>603</v>
      </c>
      <c r="E351" s="169" t="s">
        <v>82</v>
      </c>
      <c r="F351" s="170" t="s">
        <v>668</v>
      </c>
      <c r="H351" s="171">
        <v>28.6</v>
      </c>
      <c r="I351" s="172"/>
      <c r="L351" s="168"/>
      <c r="M351" s="173"/>
      <c r="T351" s="174"/>
      <c r="AT351" s="169" t="s">
        <v>603</v>
      </c>
      <c r="AU351" s="169" t="s">
        <v>93</v>
      </c>
      <c r="AV351" s="14" t="s">
        <v>101</v>
      </c>
      <c r="AW351" s="14" t="s">
        <v>42</v>
      </c>
      <c r="AX351" s="14" t="s">
        <v>84</v>
      </c>
      <c r="AY351" s="169" t="s">
        <v>594</v>
      </c>
    </row>
    <row r="352" spans="2:51" s="12" customFormat="1" ht="10.199999999999999" x14ac:dyDescent="0.2">
      <c r="B352" s="146"/>
      <c r="D352" s="147" t="s">
        <v>603</v>
      </c>
      <c r="E352" s="148" t="s">
        <v>82</v>
      </c>
      <c r="F352" s="149" t="s">
        <v>3027</v>
      </c>
      <c r="H352" s="148" t="s">
        <v>82</v>
      </c>
      <c r="I352" s="150"/>
      <c r="L352" s="146"/>
      <c r="M352" s="151"/>
      <c r="T352" s="152"/>
      <c r="AT352" s="148" t="s">
        <v>603</v>
      </c>
      <c r="AU352" s="148" t="s">
        <v>93</v>
      </c>
      <c r="AV352" s="12" t="s">
        <v>91</v>
      </c>
      <c r="AW352" s="12" t="s">
        <v>42</v>
      </c>
      <c r="AX352" s="12" t="s">
        <v>84</v>
      </c>
      <c r="AY352" s="148" t="s">
        <v>594</v>
      </c>
    </row>
    <row r="353" spans="2:65" s="13" customFormat="1" ht="10.199999999999999" x14ac:dyDescent="0.2">
      <c r="B353" s="153"/>
      <c r="D353" s="147" t="s">
        <v>603</v>
      </c>
      <c r="E353" s="154" t="s">
        <v>82</v>
      </c>
      <c r="F353" s="155" t="s">
        <v>3028</v>
      </c>
      <c r="H353" s="156">
        <v>14.6</v>
      </c>
      <c r="I353" s="157"/>
      <c r="L353" s="153"/>
      <c r="M353" s="158"/>
      <c r="T353" s="159"/>
      <c r="AT353" s="154" t="s">
        <v>603</v>
      </c>
      <c r="AU353" s="154" t="s">
        <v>93</v>
      </c>
      <c r="AV353" s="13" t="s">
        <v>93</v>
      </c>
      <c r="AW353" s="13" t="s">
        <v>42</v>
      </c>
      <c r="AX353" s="13" t="s">
        <v>84</v>
      </c>
      <c r="AY353" s="154" t="s">
        <v>594</v>
      </c>
    </row>
    <row r="354" spans="2:65" s="13" customFormat="1" ht="10.199999999999999" x14ac:dyDescent="0.2">
      <c r="B354" s="153"/>
      <c r="D354" s="147" t="s">
        <v>603</v>
      </c>
      <c r="E354" s="154" t="s">
        <v>82</v>
      </c>
      <c r="F354" s="155" t="s">
        <v>3029</v>
      </c>
      <c r="H354" s="156">
        <v>11.8</v>
      </c>
      <c r="I354" s="157"/>
      <c r="L354" s="153"/>
      <c r="M354" s="158"/>
      <c r="T354" s="159"/>
      <c r="AT354" s="154" t="s">
        <v>603</v>
      </c>
      <c r="AU354" s="154" t="s">
        <v>93</v>
      </c>
      <c r="AV354" s="13" t="s">
        <v>93</v>
      </c>
      <c r="AW354" s="13" t="s">
        <v>42</v>
      </c>
      <c r="AX354" s="13" t="s">
        <v>84</v>
      </c>
      <c r="AY354" s="154" t="s">
        <v>594</v>
      </c>
    </row>
    <row r="355" spans="2:65" s="13" customFormat="1" ht="10.199999999999999" x14ac:dyDescent="0.2">
      <c r="B355" s="153"/>
      <c r="D355" s="147" t="s">
        <v>603</v>
      </c>
      <c r="E355" s="154" t="s">
        <v>82</v>
      </c>
      <c r="F355" s="155" t="s">
        <v>3030</v>
      </c>
      <c r="H355" s="156">
        <v>28.2</v>
      </c>
      <c r="I355" s="157"/>
      <c r="L355" s="153"/>
      <c r="M355" s="158"/>
      <c r="T355" s="159"/>
      <c r="AT355" s="154" t="s">
        <v>603</v>
      </c>
      <c r="AU355" s="154" t="s">
        <v>93</v>
      </c>
      <c r="AV355" s="13" t="s">
        <v>93</v>
      </c>
      <c r="AW355" s="13" t="s">
        <v>42</v>
      </c>
      <c r="AX355" s="13" t="s">
        <v>84</v>
      </c>
      <c r="AY355" s="154" t="s">
        <v>594</v>
      </c>
    </row>
    <row r="356" spans="2:65" s="13" customFormat="1" ht="10.199999999999999" x14ac:dyDescent="0.2">
      <c r="B356" s="153"/>
      <c r="D356" s="147" t="s">
        <v>603</v>
      </c>
      <c r="E356" s="154" t="s">
        <v>82</v>
      </c>
      <c r="F356" s="155" t="s">
        <v>3031</v>
      </c>
      <c r="H356" s="156">
        <v>15</v>
      </c>
      <c r="I356" s="157"/>
      <c r="L356" s="153"/>
      <c r="M356" s="158"/>
      <c r="T356" s="159"/>
      <c r="AT356" s="154" t="s">
        <v>603</v>
      </c>
      <c r="AU356" s="154" t="s">
        <v>93</v>
      </c>
      <c r="AV356" s="13" t="s">
        <v>93</v>
      </c>
      <c r="AW356" s="13" t="s">
        <v>42</v>
      </c>
      <c r="AX356" s="13" t="s">
        <v>84</v>
      </c>
      <c r="AY356" s="154" t="s">
        <v>594</v>
      </c>
    </row>
    <row r="357" spans="2:65" s="13" customFormat="1" ht="10.199999999999999" x14ac:dyDescent="0.2">
      <c r="B357" s="153"/>
      <c r="D357" s="147" t="s">
        <v>603</v>
      </c>
      <c r="E357" s="154" t="s">
        <v>82</v>
      </c>
      <c r="F357" s="155" t="s">
        <v>3032</v>
      </c>
      <c r="H357" s="156">
        <v>37.698999999999998</v>
      </c>
      <c r="I357" s="157"/>
      <c r="L357" s="153"/>
      <c r="M357" s="158"/>
      <c r="T357" s="159"/>
      <c r="AT357" s="154" t="s">
        <v>603</v>
      </c>
      <c r="AU357" s="154" t="s">
        <v>93</v>
      </c>
      <c r="AV357" s="13" t="s">
        <v>93</v>
      </c>
      <c r="AW357" s="13" t="s">
        <v>42</v>
      </c>
      <c r="AX357" s="13" t="s">
        <v>84</v>
      </c>
      <c r="AY357" s="154" t="s">
        <v>594</v>
      </c>
    </row>
    <row r="358" spans="2:65" s="14" customFormat="1" ht="10.199999999999999" x14ac:dyDescent="0.2">
      <c r="B358" s="168"/>
      <c r="D358" s="147" t="s">
        <v>603</v>
      </c>
      <c r="E358" s="169" t="s">
        <v>82</v>
      </c>
      <c r="F358" s="170" t="s">
        <v>668</v>
      </c>
      <c r="H358" s="171">
        <v>107.29900000000001</v>
      </c>
      <c r="I358" s="172"/>
      <c r="L358" s="168"/>
      <c r="M358" s="173"/>
      <c r="T358" s="174"/>
      <c r="AT358" s="169" t="s">
        <v>603</v>
      </c>
      <c r="AU358" s="169" t="s">
        <v>93</v>
      </c>
      <c r="AV358" s="14" t="s">
        <v>101</v>
      </c>
      <c r="AW358" s="14" t="s">
        <v>42</v>
      </c>
      <c r="AX358" s="14" t="s">
        <v>84</v>
      </c>
      <c r="AY358" s="169" t="s">
        <v>594</v>
      </c>
    </row>
    <row r="359" spans="2:65" s="13" customFormat="1" ht="10.199999999999999" x14ac:dyDescent="0.2">
      <c r="B359" s="153"/>
      <c r="D359" s="147" t="s">
        <v>603</v>
      </c>
      <c r="E359" s="154" t="s">
        <v>82</v>
      </c>
      <c r="F359" s="155" t="s">
        <v>3033</v>
      </c>
      <c r="H359" s="156">
        <v>3.2</v>
      </c>
      <c r="I359" s="157"/>
      <c r="L359" s="153"/>
      <c r="M359" s="158"/>
      <c r="T359" s="159"/>
      <c r="AT359" s="154" t="s">
        <v>603</v>
      </c>
      <c r="AU359" s="154" t="s">
        <v>93</v>
      </c>
      <c r="AV359" s="13" t="s">
        <v>93</v>
      </c>
      <c r="AW359" s="13" t="s">
        <v>42</v>
      </c>
      <c r="AX359" s="13" t="s">
        <v>84</v>
      </c>
      <c r="AY359" s="154" t="s">
        <v>594</v>
      </c>
    </row>
    <row r="360" spans="2:65" s="12" customFormat="1" ht="10.199999999999999" x14ac:dyDescent="0.2">
      <c r="B360" s="146"/>
      <c r="D360" s="147" t="s">
        <v>603</v>
      </c>
      <c r="E360" s="148" t="s">
        <v>82</v>
      </c>
      <c r="F360" s="149" t="s">
        <v>3034</v>
      </c>
      <c r="H360" s="148" t="s">
        <v>82</v>
      </c>
      <c r="I360" s="150"/>
      <c r="L360" s="146"/>
      <c r="M360" s="151"/>
      <c r="T360" s="152"/>
      <c r="AT360" s="148" t="s">
        <v>603</v>
      </c>
      <c r="AU360" s="148" t="s">
        <v>93</v>
      </c>
      <c r="AV360" s="12" t="s">
        <v>91</v>
      </c>
      <c r="AW360" s="12" t="s">
        <v>42</v>
      </c>
      <c r="AX360" s="12" t="s">
        <v>84</v>
      </c>
      <c r="AY360" s="148" t="s">
        <v>594</v>
      </c>
    </row>
    <row r="361" spans="2:65" s="13" customFormat="1" ht="10.199999999999999" x14ac:dyDescent="0.2">
      <c r="B361" s="153"/>
      <c r="D361" s="147" t="s">
        <v>603</v>
      </c>
      <c r="E361" s="154" t="s">
        <v>82</v>
      </c>
      <c r="F361" s="155" t="s">
        <v>3035</v>
      </c>
      <c r="H361" s="156">
        <v>70.14</v>
      </c>
      <c r="I361" s="157"/>
      <c r="L361" s="153"/>
      <c r="M361" s="158"/>
      <c r="T361" s="159"/>
      <c r="AT361" s="154" t="s">
        <v>603</v>
      </c>
      <c r="AU361" s="154" t="s">
        <v>93</v>
      </c>
      <c r="AV361" s="13" t="s">
        <v>93</v>
      </c>
      <c r="AW361" s="13" t="s">
        <v>42</v>
      </c>
      <c r="AX361" s="13" t="s">
        <v>84</v>
      </c>
      <c r="AY361" s="154" t="s">
        <v>594</v>
      </c>
    </row>
    <row r="362" spans="2:65" s="13" customFormat="1" ht="10.199999999999999" x14ac:dyDescent="0.2">
      <c r="B362" s="153"/>
      <c r="D362" s="147" t="s">
        <v>603</v>
      </c>
      <c r="E362" s="154" t="s">
        <v>82</v>
      </c>
      <c r="F362" s="155" t="s">
        <v>3036</v>
      </c>
      <c r="H362" s="156">
        <v>19.95</v>
      </c>
      <c r="I362" s="157"/>
      <c r="L362" s="153"/>
      <c r="M362" s="158"/>
      <c r="T362" s="159"/>
      <c r="AT362" s="154" t="s">
        <v>603</v>
      </c>
      <c r="AU362" s="154" t="s">
        <v>93</v>
      </c>
      <c r="AV362" s="13" t="s">
        <v>93</v>
      </c>
      <c r="AW362" s="13" t="s">
        <v>42</v>
      </c>
      <c r="AX362" s="13" t="s">
        <v>84</v>
      </c>
      <c r="AY362" s="154" t="s">
        <v>594</v>
      </c>
    </row>
    <row r="363" spans="2:65" s="14" customFormat="1" ht="10.199999999999999" x14ac:dyDescent="0.2">
      <c r="B363" s="168"/>
      <c r="D363" s="147" t="s">
        <v>603</v>
      </c>
      <c r="E363" s="169" t="s">
        <v>82</v>
      </c>
      <c r="F363" s="170" t="s">
        <v>668</v>
      </c>
      <c r="H363" s="171">
        <v>93.29</v>
      </c>
      <c r="I363" s="172"/>
      <c r="L363" s="168"/>
      <c r="M363" s="173"/>
      <c r="T363" s="174"/>
      <c r="AT363" s="169" t="s">
        <v>603</v>
      </c>
      <c r="AU363" s="169" t="s">
        <v>93</v>
      </c>
      <c r="AV363" s="14" t="s">
        <v>101</v>
      </c>
      <c r="AW363" s="14" t="s">
        <v>42</v>
      </c>
      <c r="AX363" s="14" t="s">
        <v>84</v>
      </c>
      <c r="AY363" s="169" t="s">
        <v>594</v>
      </c>
    </row>
    <row r="364" spans="2:65" s="13" customFormat="1" ht="10.199999999999999" x14ac:dyDescent="0.2">
      <c r="B364" s="153"/>
      <c r="D364" s="147" t="s">
        <v>603</v>
      </c>
      <c r="E364" s="154" t="s">
        <v>82</v>
      </c>
      <c r="F364" s="155" t="s">
        <v>3037</v>
      </c>
      <c r="H364" s="156">
        <v>53.866</v>
      </c>
      <c r="I364" s="157"/>
      <c r="L364" s="153"/>
      <c r="M364" s="158"/>
      <c r="T364" s="159"/>
      <c r="AT364" s="154" t="s">
        <v>603</v>
      </c>
      <c r="AU364" s="154" t="s">
        <v>93</v>
      </c>
      <c r="AV364" s="13" t="s">
        <v>93</v>
      </c>
      <c r="AW364" s="13" t="s">
        <v>42</v>
      </c>
      <c r="AX364" s="13" t="s">
        <v>84</v>
      </c>
      <c r="AY364" s="154" t="s">
        <v>594</v>
      </c>
    </row>
    <row r="365" spans="2:65" s="15" customFormat="1" ht="10.199999999999999" x14ac:dyDescent="0.2">
      <c r="B365" s="175"/>
      <c r="D365" s="147" t="s">
        <v>603</v>
      </c>
      <c r="E365" s="176" t="s">
        <v>82</v>
      </c>
      <c r="F365" s="177" t="s">
        <v>672</v>
      </c>
      <c r="H365" s="178">
        <v>592.524</v>
      </c>
      <c r="I365" s="179"/>
      <c r="L365" s="175"/>
      <c r="M365" s="180"/>
      <c r="T365" s="181"/>
      <c r="AT365" s="176" t="s">
        <v>603</v>
      </c>
      <c r="AU365" s="176" t="s">
        <v>93</v>
      </c>
      <c r="AV365" s="15" t="s">
        <v>147</v>
      </c>
      <c r="AW365" s="15" t="s">
        <v>42</v>
      </c>
      <c r="AX365" s="15" t="s">
        <v>91</v>
      </c>
      <c r="AY365" s="176" t="s">
        <v>594</v>
      </c>
    </row>
    <row r="366" spans="2:65" s="1" customFormat="1" ht="24.15" customHeight="1" x14ac:dyDescent="0.2">
      <c r="B366" s="34"/>
      <c r="C366" s="133" t="s">
        <v>601</v>
      </c>
      <c r="D366" s="133" t="s">
        <v>597</v>
      </c>
      <c r="E366" s="134" t="s">
        <v>2301</v>
      </c>
      <c r="F366" s="135" t="s">
        <v>3038</v>
      </c>
      <c r="G366" s="136" t="s">
        <v>618</v>
      </c>
      <c r="H366" s="137">
        <v>998.55700000000002</v>
      </c>
      <c r="I366" s="138"/>
      <c r="J366" s="139">
        <f>ROUND(I366*H366,2)</f>
        <v>0</v>
      </c>
      <c r="K366" s="135" t="s">
        <v>651</v>
      </c>
      <c r="L366" s="34"/>
      <c r="M366" s="140" t="s">
        <v>82</v>
      </c>
      <c r="N366" s="141" t="s">
        <v>54</v>
      </c>
      <c r="P366" s="142">
        <f>O366*H366</f>
        <v>0</v>
      </c>
      <c r="Q366" s="142">
        <v>0</v>
      </c>
      <c r="R366" s="142">
        <f>Q366*H366</f>
        <v>0</v>
      </c>
      <c r="S366" s="142">
        <v>6.8000000000000005E-2</v>
      </c>
      <c r="T366" s="143">
        <f>S366*H366</f>
        <v>67.901876000000001</v>
      </c>
      <c r="AR366" s="144" t="s">
        <v>147</v>
      </c>
      <c r="AT366" s="144" t="s">
        <v>597</v>
      </c>
      <c r="AU366" s="144" t="s">
        <v>93</v>
      </c>
      <c r="AY366" s="18" t="s">
        <v>594</v>
      </c>
      <c r="BE366" s="145">
        <f>IF(N366="základní",J366,0)</f>
        <v>0</v>
      </c>
      <c r="BF366" s="145">
        <f>IF(N366="snížená",J366,0)</f>
        <v>0</v>
      </c>
      <c r="BG366" s="145">
        <f>IF(N366="zákl. přenesená",J366,0)</f>
        <v>0</v>
      </c>
      <c r="BH366" s="145">
        <f>IF(N366="sníž. přenesená",J366,0)</f>
        <v>0</v>
      </c>
      <c r="BI366" s="145">
        <f>IF(N366="nulová",J366,0)</f>
        <v>0</v>
      </c>
      <c r="BJ366" s="18" t="s">
        <v>91</v>
      </c>
      <c r="BK366" s="145">
        <f>ROUND(I366*H366,2)</f>
        <v>0</v>
      </c>
      <c r="BL366" s="18" t="s">
        <v>147</v>
      </c>
      <c r="BM366" s="144" t="s">
        <v>3039</v>
      </c>
    </row>
    <row r="367" spans="2:65" s="1" customFormat="1" ht="10.199999999999999" x14ac:dyDescent="0.2">
      <c r="B367" s="34"/>
      <c r="D367" s="164" t="s">
        <v>653</v>
      </c>
      <c r="F367" s="165" t="s">
        <v>2304</v>
      </c>
      <c r="I367" s="166"/>
      <c r="L367" s="34"/>
      <c r="M367" s="167"/>
      <c r="T367" s="55"/>
      <c r="AT367" s="18" t="s">
        <v>653</v>
      </c>
      <c r="AU367" s="18" t="s">
        <v>93</v>
      </c>
    </row>
    <row r="368" spans="2:65" s="12" customFormat="1" ht="10.199999999999999" x14ac:dyDescent="0.2">
      <c r="B368" s="146"/>
      <c r="D368" s="147" t="s">
        <v>603</v>
      </c>
      <c r="E368" s="148" t="s">
        <v>82</v>
      </c>
      <c r="F368" s="149" t="s">
        <v>2053</v>
      </c>
      <c r="H368" s="148" t="s">
        <v>82</v>
      </c>
      <c r="I368" s="150"/>
      <c r="L368" s="146"/>
      <c r="M368" s="151"/>
      <c r="T368" s="152"/>
      <c r="AT368" s="148" t="s">
        <v>603</v>
      </c>
      <c r="AU368" s="148" t="s">
        <v>93</v>
      </c>
      <c r="AV368" s="12" t="s">
        <v>91</v>
      </c>
      <c r="AW368" s="12" t="s">
        <v>42</v>
      </c>
      <c r="AX368" s="12" t="s">
        <v>84</v>
      </c>
      <c r="AY368" s="148" t="s">
        <v>594</v>
      </c>
    </row>
    <row r="369" spans="2:51" s="12" customFormat="1" ht="10.199999999999999" x14ac:dyDescent="0.2">
      <c r="B369" s="146"/>
      <c r="D369" s="147" t="s">
        <v>603</v>
      </c>
      <c r="E369" s="148" t="s">
        <v>82</v>
      </c>
      <c r="F369" s="149" t="s">
        <v>2305</v>
      </c>
      <c r="H369" s="148" t="s">
        <v>82</v>
      </c>
      <c r="I369" s="150"/>
      <c r="L369" s="146"/>
      <c r="M369" s="151"/>
      <c r="T369" s="152"/>
      <c r="AT369" s="148" t="s">
        <v>603</v>
      </c>
      <c r="AU369" s="148" t="s">
        <v>93</v>
      </c>
      <c r="AV369" s="12" t="s">
        <v>91</v>
      </c>
      <c r="AW369" s="12" t="s">
        <v>42</v>
      </c>
      <c r="AX369" s="12" t="s">
        <v>84</v>
      </c>
      <c r="AY369" s="148" t="s">
        <v>594</v>
      </c>
    </row>
    <row r="370" spans="2:51" s="12" customFormat="1" ht="10.199999999999999" x14ac:dyDescent="0.2">
      <c r="B370" s="146"/>
      <c r="D370" s="147" t="s">
        <v>603</v>
      </c>
      <c r="E370" s="148" t="s">
        <v>82</v>
      </c>
      <c r="F370" s="149" t="s">
        <v>3040</v>
      </c>
      <c r="H370" s="148" t="s">
        <v>82</v>
      </c>
      <c r="I370" s="150"/>
      <c r="L370" s="146"/>
      <c r="M370" s="151"/>
      <c r="T370" s="152"/>
      <c r="AT370" s="148" t="s">
        <v>603</v>
      </c>
      <c r="AU370" s="148" t="s">
        <v>93</v>
      </c>
      <c r="AV370" s="12" t="s">
        <v>91</v>
      </c>
      <c r="AW370" s="12" t="s">
        <v>42</v>
      </c>
      <c r="AX370" s="12" t="s">
        <v>84</v>
      </c>
      <c r="AY370" s="148" t="s">
        <v>594</v>
      </c>
    </row>
    <row r="371" spans="2:51" s="12" customFormat="1" ht="10.199999999999999" x14ac:dyDescent="0.2">
      <c r="B371" s="146"/>
      <c r="D371" s="147" t="s">
        <v>603</v>
      </c>
      <c r="E371" s="148" t="s">
        <v>82</v>
      </c>
      <c r="F371" s="149" t="s">
        <v>2311</v>
      </c>
      <c r="H371" s="148" t="s">
        <v>82</v>
      </c>
      <c r="I371" s="150"/>
      <c r="L371" s="146"/>
      <c r="M371" s="151"/>
      <c r="T371" s="152"/>
      <c r="AT371" s="148" t="s">
        <v>603</v>
      </c>
      <c r="AU371" s="148" t="s">
        <v>93</v>
      </c>
      <c r="AV371" s="12" t="s">
        <v>91</v>
      </c>
      <c r="AW371" s="12" t="s">
        <v>42</v>
      </c>
      <c r="AX371" s="12" t="s">
        <v>84</v>
      </c>
      <c r="AY371" s="148" t="s">
        <v>594</v>
      </c>
    </row>
    <row r="372" spans="2:51" s="13" customFormat="1" ht="10.199999999999999" x14ac:dyDescent="0.2">
      <c r="B372" s="153"/>
      <c r="D372" s="147" t="s">
        <v>603</v>
      </c>
      <c r="E372" s="154" t="s">
        <v>82</v>
      </c>
      <c r="F372" s="155" t="s">
        <v>3041</v>
      </c>
      <c r="H372" s="156">
        <v>15.438000000000001</v>
      </c>
      <c r="I372" s="157"/>
      <c r="L372" s="153"/>
      <c r="M372" s="158"/>
      <c r="T372" s="159"/>
      <c r="AT372" s="154" t="s">
        <v>603</v>
      </c>
      <c r="AU372" s="154" t="s">
        <v>93</v>
      </c>
      <c r="AV372" s="13" t="s">
        <v>93</v>
      </c>
      <c r="AW372" s="13" t="s">
        <v>42</v>
      </c>
      <c r="AX372" s="13" t="s">
        <v>84</v>
      </c>
      <c r="AY372" s="154" t="s">
        <v>594</v>
      </c>
    </row>
    <row r="373" spans="2:51" s="13" customFormat="1" ht="10.199999999999999" x14ac:dyDescent="0.2">
      <c r="B373" s="153"/>
      <c r="D373" s="147" t="s">
        <v>603</v>
      </c>
      <c r="E373" s="154" t="s">
        <v>82</v>
      </c>
      <c r="F373" s="155" t="s">
        <v>3042</v>
      </c>
      <c r="H373" s="156">
        <v>37.305999999999997</v>
      </c>
      <c r="I373" s="157"/>
      <c r="L373" s="153"/>
      <c r="M373" s="158"/>
      <c r="T373" s="159"/>
      <c r="AT373" s="154" t="s">
        <v>603</v>
      </c>
      <c r="AU373" s="154" t="s">
        <v>93</v>
      </c>
      <c r="AV373" s="13" t="s">
        <v>93</v>
      </c>
      <c r="AW373" s="13" t="s">
        <v>42</v>
      </c>
      <c r="AX373" s="13" t="s">
        <v>84</v>
      </c>
      <c r="AY373" s="154" t="s">
        <v>594</v>
      </c>
    </row>
    <row r="374" spans="2:51" s="13" customFormat="1" ht="10.199999999999999" x14ac:dyDescent="0.2">
      <c r="B374" s="153"/>
      <c r="D374" s="147" t="s">
        <v>603</v>
      </c>
      <c r="E374" s="154" t="s">
        <v>82</v>
      </c>
      <c r="F374" s="155" t="s">
        <v>3043</v>
      </c>
      <c r="H374" s="156">
        <v>13.3</v>
      </c>
      <c r="I374" s="157"/>
      <c r="L374" s="153"/>
      <c r="M374" s="158"/>
      <c r="T374" s="159"/>
      <c r="AT374" s="154" t="s">
        <v>603</v>
      </c>
      <c r="AU374" s="154" t="s">
        <v>93</v>
      </c>
      <c r="AV374" s="13" t="s">
        <v>93</v>
      </c>
      <c r="AW374" s="13" t="s">
        <v>42</v>
      </c>
      <c r="AX374" s="13" t="s">
        <v>84</v>
      </c>
      <c r="AY374" s="154" t="s">
        <v>594</v>
      </c>
    </row>
    <row r="375" spans="2:51" s="14" customFormat="1" ht="10.199999999999999" x14ac:dyDescent="0.2">
      <c r="B375" s="168"/>
      <c r="D375" s="147" t="s">
        <v>603</v>
      </c>
      <c r="E375" s="169" t="s">
        <v>82</v>
      </c>
      <c r="F375" s="170" t="s">
        <v>668</v>
      </c>
      <c r="H375" s="171">
        <v>66.043999999999997</v>
      </c>
      <c r="I375" s="172"/>
      <c r="L375" s="168"/>
      <c r="M375" s="173"/>
      <c r="T375" s="174"/>
      <c r="AT375" s="169" t="s">
        <v>603</v>
      </c>
      <c r="AU375" s="169" t="s">
        <v>93</v>
      </c>
      <c r="AV375" s="14" t="s">
        <v>101</v>
      </c>
      <c r="AW375" s="14" t="s">
        <v>42</v>
      </c>
      <c r="AX375" s="14" t="s">
        <v>84</v>
      </c>
      <c r="AY375" s="169" t="s">
        <v>594</v>
      </c>
    </row>
    <row r="376" spans="2:51" s="13" customFormat="1" ht="10.199999999999999" x14ac:dyDescent="0.2">
      <c r="B376" s="153"/>
      <c r="D376" s="147" t="s">
        <v>603</v>
      </c>
      <c r="E376" s="154" t="s">
        <v>82</v>
      </c>
      <c r="F376" s="155" t="s">
        <v>3044</v>
      </c>
      <c r="H376" s="156">
        <v>39.415999999999997</v>
      </c>
      <c r="I376" s="157"/>
      <c r="L376" s="153"/>
      <c r="M376" s="158"/>
      <c r="T376" s="159"/>
      <c r="AT376" s="154" t="s">
        <v>603</v>
      </c>
      <c r="AU376" s="154" t="s">
        <v>93</v>
      </c>
      <c r="AV376" s="13" t="s">
        <v>93</v>
      </c>
      <c r="AW376" s="13" t="s">
        <v>42</v>
      </c>
      <c r="AX376" s="13" t="s">
        <v>84</v>
      </c>
      <c r="AY376" s="154" t="s">
        <v>594</v>
      </c>
    </row>
    <row r="377" spans="2:51" s="13" customFormat="1" ht="10.199999999999999" x14ac:dyDescent="0.2">
      <c r="B377" s="153"/>
      <c r="D377" s="147" t="s">
        <v>603</v>
      </c>
      <c r="E377" s="154" t="s">
        <v>82</v>
      </c>
      <c r="F377" s="155" t="s">
        <v>3045</v>
      </c>
      <c r="H377" s="156">
        <v>4.8</v>
      </c>
      <c r="I377" s="157"/>
      <c r="L377" s="153"/>
      <c r="M377" s="158"/>
      <c r="T377" s="159"/>
      <c r="AT377" s="154" t="s">
        <v>603</v>
      </c>
      <c r="AU377" s="154" t="s">
        <v>93</v>
      </c>
      <c r="AV377" s="13" t="s">
        <v>93</v>
      </c>
      <c r="AW377" s="13" t="s">
        <v>42</v>
      </c>
      <c r="AX377" s="13" t="s">
        <v>84</v>
      </c>
      <c r="AY377" s="154" t="s">
        <v>594</v>
      </c>
    </row>
    <row r="378" spans="2:51" s="14" customFormat="1" ht="10.199999999999999" x14ac:dyDescent="0.2">
      <c r="B378" s="168"/>
      <c r="D378" s="147" t="s">
        <v>603</v>
      </c>
      <c r="E378" s="169" t="s">
        <v>82</v>
      </c>
      <c r="F378" s="170" t="s">
        <v>668</v>
      </c>
      <c r="H378" s="171">
        <v>44.216000000000001</v>
      </c>
      <c r="I378" s="172"/>
      <c r="L378" s="168"/>
      <c r="M378" s="173"/>
      <c r="T378" s="174"/>
      <c r="AT378" s="169" t="s">
        <v>603</v>
      </c>
      <c r="AU378" s="169" t="s">
        <v>93</v>
      </c>
      <c r="AV378" s="14" t="s">
        <v>101</v>
      </c>
      <c r="AW378" s="14" t="s">
        <v>42</v>
      </c>
      <c r="AX378" s="14" t="s">
        <v>84</v>
      </c>
      <c r="AY378" s="169" t="s">
        <v>594</v>
      </c>
    </row>
    <row r="379" spans="2:51" s="12" customFormat="1" ht="10.199999999999999" x14ac:dyDescent="0.2">
      <c r="B379" s="146"/>
      <c r="D379" s="147" t="s">
        <v>603</v>
      </c>
      <c r="E379" s="148" t="s">
        <v>82</v>
      </c>
      <c r="F379" s="149" t="s">
        <v>3027</v>
      </c>
      <c r="H379" s="148" t="s">
        <v>82</v>
      </c>
      <c r="I379" s="150"/>
      <c r="L379" s="146"/>
      <c r="M379" s="151"/>
      <c r="T379" s="152"/>
      <c r="AT379" s="148" t="s">
        <v>603</v>
      </c>
      <c r="AU379" s="148" t="s">
        <v>93</v>
      </c>
      <c r="AV379" s="12" t="s">
        <v>91</v>
      </c>
      <c r="AW379" s="12" t="s">
        <v>42</v>
      </c>
      <c r="AX379" s="12" t="s">
        <v>84</v>
      </c>
      <c r="AY379" s="148" t="s">
        <v>594</v>
      </c>
    </row>
    <row r="380" spans="2:51" s="13" customFormat="1" ht="10.199999999999999" x14ac:dyDescent="0.2">
      <c r="B380" s="153"/>
      <c r="D380" s="147" t="s">
        <v>603</v>
      </c>
      <c r="E380" s="154" t="s">
        <v>82</v>
      </c>
      <c r="F380" s="155" t="s">
        <v>3046</v>
      </c>
      <c r="H380" s="156">
        <v>20.2</v>
      </c>
      <c r="I380" s="157"/>
      <c r="L380" s="153"/>
      <c r="M380" s="158"/>
      <c r="T380" s="159"/>
      <c r="AT380" s="154" t="s">
        <v>603</v>
      </c>
      <c r="AU380" s="154" t="s">
        <v>93</v>
      </c>
      <c r="AV380" s="13" t="s">
        <v>93</v>
      </c>
      <c r="AW380" s="13" t="s">
        <v>42</v>
      </c>
      <c r="AX380" s="13" t="s">
        <v>84</v>
      </c>
      <c r="AY380" s="154" t="s">
        <v>594</v>
      </c>
    </row>
    <row r="381" spans="2:51" s="13" customFormat="1" ht="10.199999999999999" x14ac:dyDescent="0.2">
      <c r="B381" s="153"/>
      <c r="D381" s="147" t="s">
        <v>603</v>
      </c>
      <c r="E381" s="154" t="s">
        <v>82</v>
      </c>
      <c r="F381" s="155" t="s">
        <v>3029</v>
      </c>
      <c r="H381" s="156">
        <v>11.8</v>
      </c>
      <c r="I381" s="157"/>
      <c r="L381" s="153"/>
      <c r="M381" s="158"/>
      <c r="T381" s="159"/>
      <c r="AT381" s="154" t="s">
        <v>603</v>
      </c>
      <c r="AU381" s="154" t="s">
        <v>93</v>
      </c>
      <c r="AV381" s="13" t="s">
        <v>93</v>
      </c>
      <c r="AW381" s="13" t="s">
        <v>42</v>
      </c>
      <c r="AX381" s="13" t="s">
        <v>84</v>
      </c>
      <c r="AY381" s="154" t="s">
        <v>594</v>
      </c>
    </row>
    <row r="382" spans="2:51" s="13" customFormat="1" ht="10.199999999999999" x14ac:dyDescent="0.2">
      <c r="B382" s="153"/>
      <c r="D382" s="147" t="s">
        <v>603</v>
      </c>
      <c r="E382" s="154" t="s">
        <v>82</v>
      </c>
      <c r="F382" s="155" t="s">
        <v>3047</v>
      </c>
      <c r="H382" s="156">
        <v>3.1</v>
      </c>
      <c r="I382" s="157"/>
      <c r="L382" s="153"/>
      <c r="M382" s="158"/>
      <c r="T382" s="159"/>
      <c r="AT382" s="154" t="s">
        <v>603</v>
      </c>
      <c r="AU382" s="154" t="s">
        <v>93</v>
      </c>
      <c r="AV382" s="13" t="s">
        <v>93</v>
      </c>
      <c r="AW382" s="13" t="s">
        <v>42</v>
      </c>
      <c r="AX382" s="13" t="s">
        <v>84</v>
      </c>
      <c r="AY382" s="154" t="s">
        <v>594</v>
      </c>
    </row>
    <row r="383" spans="2:51" s="13" customFormat="1" ht="10.199999999999999" x14ac:dyDescent="0.2">
      <c r="B383" s="153"/>
      <c r="D383" s="147" t="s">
        <v>603</v>
      </c>
      <c r="E383" s="154" t="s">
        <v>82</v>
      </c>
      <c r="F383" s="155" t="s">
        <v>3048</v>
      </c>
      <c r="H383" s="156">
        <v>5.5</v>
      </c>
      <c r="I383" s="157"/>
      <c r="L383" s="153"/>
      <c r="M383" s="158"/>
      <c r="T383" s="159"/>
      <c r="AT383" s="154" t="s">
        <v>603</v>
      </c>
      <c r="AU383" s="154" t="s">
        <v>93</v>
      </c>
      <c r="AV383" s="13" t="s">
        <v>93</v>
      </c>
      <c r="AW383" s="13" t="s">
        <v>42</v>
      </c>
      <c r="AX383" s="13" t="s">
        <v>84</v>
      </c>
      <c r="AY383" s="154" t="s">
        <v>594</v>
      </c>
    </row>
    <row r="384" spans="2:51" s="13" customFormat="1" ht="10.199999999999999" x14ac:dyDescent="0.2">
      <c r="B384" s="153"/>
      <c r="D384" s="147" t="s">
        <v>603</v>
      </c>
      <c r="E384" s="154" t="s">
        <v>82</v>
      </c>
      <c r="F384" s="155" t="s">
        <v>3049</v>
      </c>
      <c r="H384" s="156">
        <v>88.691999999999993</v>
      </c>
      <c r="I384" s="157"/>
      <c r="L384" s="153"/>
      <c r="M384" s="158"/>
      <c r="T384" s="159"/>
      <c r="AT384" s="154" t="s">
        <v>603</v>
      </c>
      <c r="AU384" s="154" t="s">
        <v>93</v>
      </c>
      <c r="AV384" s="13" t="s">
        <v>93</v>
      </c>
      <c r="AW384" s="13" t="s">
        <v>42</v>
      </c>
      <c r="AX384" s="13" t="s">
        <v>84</v>
      </c>
      <c r="AY384" s="154" t="s">
        <v>594</v>
      </c>
    </row>
    <row r="385" spans="2:51" s="14" customFormat="1" ht="10.199999999999999" x14ac:dyDescent="0.2">
      <c r="B385" s="168"/>
      <c r="D385" s="147" t="s">
        <v>603</v>
      </c>
      <c r="E385" s="169" t="s">
        <v>82</v>
      </c>
      <c r="F385" s="170" t="s">
        <v>668</v>
      </c>
      <c r="H385" s="171">
        <v>129.292</v>
      </c>
      <c r="I385" s="172"/>
      <c r="L385" s="168"/>
      <c r="M385" s="173"/>
      <c r="T385" s="174"/>
      <c r="AT385" s="169" t="s">
        <v>603</v>
      </c>
      <c r="AU385" s="169" t="s">
        <v>93</v>
      </c>
      <c r="AV385" s="14" t="s">
        <v>101</v>
      </c>
      <c r="AW385" s="14" t="s">
        <v>42</v>
      </c>
      <c r="AX385" s="14" t="s">
        <v>84</v>
      </c>
      <c r="AY385" s="169" t="s">
        <v>594</v>
      </c>
    </row>
    <row r="386" spans="2:51" s="12" customFormat="1" ht="10.199999999999999" x14ac:dyDescent="0.2">
      <c r="B386" s="146"/>
      <c r="D386" s="147" t="s">
        <v>603</v>
      </c>
      <c r="E386" s="148" t="s">
        <v>82</v>
      </c>
      <c r="F386" s="149" t="s">
        <v>3050</v>
      </c>
      <c r="H386" s="148" t="s">
        <v>82</v>
      </c>
      <c r="I386" s="150"/>
      <c r="L386" s="146"/>
      <c r="M386" s="151"/>
      <c r="T386" s="152"/>
      <c r="AT386" s="148" t="s">
        <v>603</v>
      </c>
      <c r="AU386" s="148" t="s">
        <v>93</v>
      </c>
      <c r="AV386" s="12" t="s">
        <v>91</v>
      </c>
      <c r="AW386" s="12" t="s">
        <v>42</v>
      </c>
      <c r="AX386" s="12" t="s">
        <v>84</v>
      </c>
      <c r="AY386" s="148" t="s">
        <v>594</v>
      </c>
    </row>
    <row r="387" spans="2:51" s="13" customFormat="1" ht="10.199999999999999" x14ac:dyDescent="0.2">
      <c r="B387" s="153"/>
      <c r="D387" s="147" t="s">
        <v>603</v>
      </c>
      <c r="E387" s="154" t="s">
        <v>82</v>
      </c>
      <c r="F387" s="155" t="s">
        <v>3051</v>
      </c>
      <c r="H387" s="156">
        <v>59.064999999999998</v>
      </c>
      <c r="I387" s="157"/>
      <c r="L387" s="153"/>
      <c r="M387" s="158"/>
      <c r="T387" s="159"/>
      <c r="AT387" s="154" t="s">
        <v>603</v>
      </c>
      <c r="AU387" s="154" t="s">
        <v>93</v>
      </c>
      <c r="AV387" s="13" t="s">
        <v>93</v>
      </c>
      <c r="AW387" s="13" t="s">
        <v>42</v>
      </c>
      <c r="AX387" s="13" t="s">
        <v>84</v>
      </c>
      <c r="AY387" s="154" t="s">
        <v>594</v>
      </c>
    </row>
    <row r="388" spans="2:51" s="13" customFormat="1" ht="10.199999999999999" x14ac:dyDescent="0.2">
      <c r="B388" s="153"/>
      <c r="D388" s="147" t="s">
        <v>603</v>
      </c>
      <c r="E388" s="154" t="s">
        <v>82</v>
      </c>
      <c r="F388" s="155" t="s">
        <v>3052</v>
      </c>
      <c r="H388" s="156">
        <v>15.2</v>
      </c>
      <c r="I388" s="157"/>
      <c r="L388" s="153"/>
      <c r="M388" s="158"/>
      <c r="T388" s="159"/>
      <c r="AT388" s="154" t="s">
        <v>603</v>
      </c>
      <c r="AU388" s="154" t="s">
        <v>93</v>
      </c>
      <c r="AV388" s="13" t="s">
        <v>93</v>
      </c>
      <c r="AW388" s="13" t="s">
        <v>42</v>
      </c>
      <c r="AX388" s="13" t="s">
        <v>84</v>
      </c>
      <c r="AY388" s="154" t="s">
        <v>594</v>
      </c>
    </row>
    <row r="389" spans="2:51" s="14" customFormat="1" ht="10.199999999999999" x14ac:dyDescent="0.2">
      <c r="B389" s="168"/>
      <c r="D389" s="147" t="s">
        <v>603</v>
      </c>
      <c r="E389" s="169" t="s">
        <v>82</v>
      </c>
      <c r="F389" s="170" t="s">
        <v>668</v>
      </c>
      <c r="H389" s="171">
        <v>74.265000000000001</v>
      </c>
      <c r="I389" s="172"/>
      <c r="L389" s="168"/>
      <c r="M389" s="173"/>
      <c r="T389" s="174"/>
      <c r="AT389" s="169" t="s">
        <v>603</v>
      </c>
      <c r="AU389" s="169" t="s">
        <v>93</v>
      </c>
      <c r="AV389" s="14" t="s">
        <v>101</v>
      </c>
      <c r="AW389" s="14" t="s">
        <v>42</v>
      </c>
      <c r="AX389" s="14" t="s">
        <v>84</v>
      </c>
      <c r="AY389" s="169" t="s">
        <v>594</v>
      </c>
    </row>
    <row r="390" spans="2:51" s="12" customFormat="1" ht="10.199999999999999" x14ac:dyDescent="0.2">
      <c r="B390" s="146"/>
      <c r="D390" s="147" t="s">
        <v>603</v>
      </c>
      <c r="E390" s="148" t="s">
        <v>82</v>
      </c>
      <c r="F390" s="149" t="s">
        <v>3053</v>
      </c>
      <c r="H390" s="148" t="s">
        <v>82</v>
      </c>
      <c r="I390" s="150"/>
      <c r="L390" s="146"/>
      <c r="M390" s="151"/>
      <c r="T390" s="152"/>
      <c r="AT390" s="148" t="s">
        <v>603</v>
      </c>
      <c r="AU390" s="148" t="s">
        <v>93</v>
      </c>
      <c r="AV390" s="12" t="s">
        <v>91</v>
      </c>
      <c r="AW390" s="12" t="s">
        <v>42</v>
      </c>
      <c r="AX390" s="12" t="s">
        <v>84</v>
      </c>
      <c r="AY390" s="148" t="s">
        <v>594</v>
      </c>
    </row>
    <row r="391" spans="2:51" s="13" customFormat="1" ht="10.199999999999999" x14ac:dyDescent="0.2">
      <c r="B391" s="153"/>
      <c r="D391" s="147" t="s">
        <v>603</v>
      </c>
      <c r="E391" s="154" t="s">
        <v>82</v>
      </c>
      <c r="F391" s="155" t="s">
        <v>3054</v>
      </c>
      <c r="H391" s="156">
        <v>18.399999999999999</v>
      </c>
      <c r="I391" s="157"/>
      <c r="L391" s="153"/>
      <c r="M391" s="158"/>
      <c r="T391" s="159"/>
      <c r="AT391" s="154" t="s">
        <v>603</v>
      </c>
      <c r="AU391" s="154" t="s">
        <v>93</v>
      </c>
      <c r="AV391" s="13" t="s">
        <v>93</v>
      </c>
      <c r="AW391" s="13" t="s">
        <v>42</v>
      </c>
      <c r="AX391" s="13" t="s">
        <v>84</v>
      </c>
      <c r="AY391" s="154" t="s">
        <v>594</v>
      </c>
    </row>
    <row r="392" spans="2:51" s="14" customFormat="1" ht="10.199999999999999" x14ac:dyDescent="0.2">
      <c r="B392" s="168"/>
      <c r="D392" s="147" t="s">
        <v>603</v>
      </c>
      <c r="E392" s="169" t="s">
        <v>82</v>
      </c>
      <c r="F392" s="170" t="s">
        <v>668</v>
      </c>
      <c r="H392" s="171">
        <v>18.399999999999999</v>
      </c>
      <c r="I392" s="172"/>
      <c r="L392" s="168"/>
      <c r="M392" s="173"/>
      <c r="T392" s="174"/>
      <c r="AT392" s="169" t="s">
        <v>603</v>
      </c>
      <c r="AU392" s="169" t="s">
        <v>93</v>
      </c>
      <c r="AV392" s="14" t="s">
        <v>101</v>
      </c>
      <c r="AW392" s="14" t="s">
        <v>42</v>
      </c>
      <c r="AX392" s="14" t="s">
        <v>84</v>
      </c>
      <c r="AY392" s="169" t="s">
        <v>594</v>
      </c>
    </row>
    <row r="393" spans="2:51" s="12" customFormat="1" ht="10.199999999999999" x14ac:dyDescent="0.2">
      <c r="B393" s="146"/>
      <c r="D393" s="147" t="s">
        <v>603</v>
      </c>
      <c r="E393" s="148" t="s">
        <v>82</v>
      </c>
      <c r="F393" s="149" t="s">
        <v>3055</v>
      </c>
      <c r="H393" s="148" t="s">
        <v>82</v>
      </c>
      <c r="I393" s="150"/>
      <c r="L393" s="146"/>
      <c r="M393" s="151"/>
      <c r="T393" s="152"/>
      <c r="AT393" s="148" t="s">
        <v>603</v>
      </c>
      <c r="AU393" s="148" t="s">
        <v>93</v>
      </c>
      <c r="AV393" s="12" t="s">
        <v>91</v>
      </c>
      <c r="AW393" s="12" t="s">
        <v>42</v>
      </c>
      <c r="AX393" s="12" t="s">
        <v>84</v>
      </c>
      <c r="AY393" s="148" t="s">
        <v>594</v>
      </c>
    </row>
    <row r="394" spans="2:51" s="13" customFormat="1" ht="10.199999999999999" x14ac:dyDescent="0.2">
      <c r="B394" s="153"/>
      <c r="D394" s="147" t="s">
        <v>603</v>
      </c>
      <c r="E394" s="154" t="s">
        <v>82</v>
      </c>
      <c r="F394" s="155" t="s">
        <v>3056</v>
      </c>
      <c r="H394" s="156">
        <v>34.4</v>
      </c>
      <c r="I394" s="157"/>
      <c r="L394" s="153"/>
      <c r="M394" s="158"/>
      <c r="T394" s="159"/>
      <c r="AT394" s="154" t="s">
        <v>603</v>
      </c>
      <c r="AU394" s="154" t="s">
        <v>93</v>
      </c>
      <c r="AV394" s="13" t="s">
        <v>93</v>
      </c>
      <c r="AW394" s="13" t="s">
        <v>42</v>
      </c>
      <c r="AX394" s="13" t="s">
        <v>84</v>
      </c>
      <c r="AY394" s="154" t="s">
        <v>594</v>
      </c>
    </row>
    <row r="395" spans="2:51" s="13" customFormat="1" ht="10.199999999999999" x14ac:dyDescent="0.2">
      <c r="B395" s="153"/>
      <c r="D395" s="147" t="s">
        <v>603</v>
      </c>
      <c r="E395" s="154" t="s">
        <v>82</v>
      </c>
      <c r="F395" s="155" t="s">
        <v>3057</v>
      </c>
      <c r="H395" s="156">
        <v>39.22</v>
      </c>
      <c r="I395" s="157"/>
      <c r="L395" s="153"/>
      <c r="M395" s="158"/>
      <c r="T395" s="159"/>
      <c r="AT395" s="154" t="s">
        <v>603</v>
      </c>
      <c r="AU395" s="154" t="s">
        <v>93</v>
      </c>
      <c r="AV395" s="13" t="s">
        <v>93</v>
      </c>
      <c r="AW395" s="13" t="s">
        <v>42</v>
      </c>
      <c r="AX395" s="13" t="s">
        <v>84</v>
      </c>
      <c r="AY395" s="154" t="s">
        <v>594</v>
      </c>
    </row>
    <row r="396" spans="2:51" s="13" customFormat="1" ht="10.199999999999999" x14ac:dyDescent="0.2">
      <c r="B396" s="153"/>
      <c r="D396" s="147" t="s">
        <v>603</v>
      </c>
      <c r="E396" s="154" t="s">
        <v>82</v>
      </c>
      <c r="F396" s="155" t="s">
        <v>3058</v>
      </c>
      <c r="H396" s="156">
        <v>38.68</v>
      </c>
      <c r="I396" s="157"/>
      <c r="L396" s="153"/>
      <c r="M396" s="158"/>
      <c r="T396" s="159"/>
      <c r="AT396" s="154" t="s">
        <v>603</v>
      </c>
      <c r="AU396" s="154" t="s">
        <v>93</v>
      </c>
      <c r="AV396" s="13" t="s">
        <v>93</v>
      </c>
      <c r="AW396" s="13" t="s">
        <v>42</v>
      </c>
      <c r="AX396" s="13" t="s">
        <v>84</v>
      </c>
      <c r="AY396" s="154" t="s">
        <v>594</v>
      </c>
    </row>
    <row r="397" spans="2:51" s="14" customFormat="1" ht="10.199999999999999" x14ac:dyDescent="0.2">
      <c r="B397" s="168"/>
      <c r="D397" s="147" t="s">
        <v>603</v>
      </c>
      <c r="E397" s="169" t="s">
        <v>82</v>
      </c>
      <c r="F397" s="170" t="s">
        <v>668</v>
      </c>
      <c r="H397" s="171">
        <v>112.3</v>
      </c>
      <c r="I397" s="172"/>
      <c r="L397" s="168"/>
      <c r="M397" s="173"/>
      <c r="T397" s="174"/>
      <c r="AT397" s="169" t="s">
        <v>603</v>
      </c>
      <c r="AU397" s="169" t="s">
        <v>93</v>
      </c>
      <c r="AV397" s="14" t="s">
        <v>101</v>
      </c>
      <c r="AW397" s="14" t="s">
        <v>42</v>
      </c>
      <c r="AX397" s="14" t="s">
        <v>84</v>
      </c>
      <c r="AY397" s="169" t="s">
        <v>594</v>
      </c>
    </row>
    <row r="398" spans="2:51" s="12" customFormat="1" ht="10.199999999999999" x14ac:dyDescent="0.2">
      <c r="B398" s="146"/>
      <c r="D398" s="147" t="s">
        <v>603</v>
      </c>
      <c r="E398" s="148" t="s">
        <v>82</v>
      </c>
      <c r="F398" s="149" t="s">
        <v>3059</v>
      </c>
      <c r="H398" s="148" t="s">
        <v>82</v>
      </c>
      <c r="I398" s="150"/>
      <c r="L398" s="146"/>
      <c r="M398" s="151"/>
      <c r="T398" s="152"/>
      <c r="AT398" s="148" t="s">
        <v>603</v>
      </c>
      <c r="AU398" s="148" t="s">
        <v>93</v>
      </c>
      <c r="AV398" s="12" t="s">
        <v>91</v>
      </c>
      <c r="AW398" s="12" t="s">
        <v>42</v>
      </c>
      <c r="AX398" s="12" t="s">
        <v>84</v>
      </c>
      <c r="AY398" s="148" t="s">
        <v>594</v>
      </c>
    </row>
    <row r="399" spans="2:51" s="13" customFormat="1" ht="10.199999999999999" x14ac:dyDescent="0.2">
      <c r="B399" s="153"/>
      <c r="D399" s="147" t="s">
        <v>603</v>
      </c>
      <c r="E399" s="154" t="s">
        <v>82</v>
      </c>
      <c r="F399" s="155" t="s">
        <v>3060</v>
      </c>
      <c r="H399" s="156">
        <v>29.84</v>
      </c>
      <c r="I399" s="157"/>
      <c r="L399" s="153"/>
      <c r="M399" s="158"/>
      <c r="T399" s="159"/>
      <c r="AT399" s="154" t="s">
        <v>603</v>
      </c>
      <c r="AU399" s="154" t="s">
        <v>93</v>
      </c>
      <c r="AV399" s="13" t="s">
        <v>93</v>
      </c>
      <c r="AW399" s="13" t="s">
        <v>42</v>
      </c>
      <c r="AX399" s="13" t="s">
        <v>84</v>
      </c>
      <c r="AY399" s="154" t="s">
        <v>594</v>
      </c>
    </row>
    <row r="400" spans="2:51" s="13" customFormat="1" ht="10.199999999999999" x14ac:dyDescent="0.2">
      <c r="B400" s="153"/>
      <c r="D400" s="147" t="s">
        <v>603</v>
      </c>
      <c r="E400" s="154" t="s">
        <v>82</v>
      </c>
      <c r="F400" s="155" t="s">
        <v>3061</v>
      </c>
      <c r="H400" s="156">
        <v>85.04</v>
      </c>
      <c r="I400" s="157"/>
      <c r="L400" s="153"/>
      <c r="M400" s="158"/>
      <c r="T400" s="159"/>
      <c r="AT400" s="154" t="s">
        <v>603</v>
      </c>
      <c r="AU400" s="154" t="s">
        <v>93</v>
      </c>
      <c r="AV400" s="13" t="s">
        <v>93</v>
      </c>
      <c r="AW400" s="13" t="s">
        <v>42</v>
      </c>
      <c r="AX400" s="13" t="s">
        <v>84</v>
      </c>
      <c r="AY400" s="154" t="s">
        <v>594</v>
      </c>
    </row>
    <row r="401" spans="2:51" s="13" customFormat="1" ht="10.199999999999999" x14ac:dyDescent="0.2">
      <c r="B401" s="153"/>
      <c r="D401" s="147" t="s">
        <v>603</v>
      </c>
      <c r="E401" s="154" t="s">
        <v>82</v>
      </c>
      <c r="F401" s="155" t="s">
        <v>3062</v>
      </c>
      <c r="H401" s="156">
        <v>1.2</v>
      </c>
      <c r="I401" s="157"/>
      <c r="L401" s="153"/>
      <c r="M401" s="158"/>
      <c r="T401" s="159"/>
      <c r="AT401" s="154" t="s">
        <v>603</v>
      </c>
      <c r="AU401" s="154" t="s">
        <v>93</v>
      </c>
      <c r="AV401" s="13" t="s">
        <v>93</v>
      </c>
      <c r="AW401" s="13" t="s">
        <v>42</v>
      </c>
      <c r="AX401" s="13" t="s">
        <v>84</v>
      </c>
      <c r="AY401" s="154" t="s">
        <v>594</v>
      </c>
    </row>
    <row r="402" spans="2:51" s="13" customFormat="1" ht="10.199999999999999" x14ac:dyDescent="0.2">
      <c r="B402" s="153"/>
      <c r="D402" s="147" t="s">
        <v>603</v>
      </c>
      <c r="E402" s="154" t="s">
        <v>82</v>
      </c>
      <c r="F402" s="155" t="s">
        <v>3063</v>
      </c>
      <c r="H402" s="156">
        <v>2.4</v>
      </c>
      <c r="I402" s="157"/>
      <c r="L402" s="153"/>
      <c r="M402" s="158"/>
      <c r="T402" s="159"/>
      <c r="AT402" s="154" t="s">
        <v>603</v>
      </c>
      <c r="AU402" s="154" t="s">
        <v>93</v>
      </c>
      <c r="AV402" s="13" t="s">
        <v>93</v>
      </c>
      <c r="AW402" s="13" t="s">
        <v>42</v>
      </c>
      <c r="AX402" s="13" t="s">
        <v>84</v>
      </c>
      <c r="AY402" s="154" t="s">
        <v>594</v>
      </c>
    </row>
    <row r="403" spans="2:51" s="13" customFormat="1" ht="10.199999999999999" x14ac:dyDescent="0.2">
      <c r="B403" s="153"/>
      <c r="D403" s="147" t="s">
        <v>603</v>
      </c>
      <c r="E403" s="154" t="s">
        <v>82</v>
      </c>
      <c r="F403" s="155" t="s">
        <v>3064</v>
      </c>
      <c r="H403" s="156">
        <v>4.8</v>
      </c>
      <c r="I403" s="157"/>
      <c r="L403" s="153"/>
      <c r="M403" s="158"/>
      <c r="T403" s="159"/>
      <c r="AT403" s="154" t="s">
        <v>603</v>
      </c>
      <c r="AU403" s="154" t="s">
        <v>93</v>
      </c>
      <c r="AV403" s="13" t="s">
        <v>93</v>
      </c>
      <c r="AW403" s="13" t="s">
        <v>42</v>
      </c>
      <c r="AX403" s="13" t="s">
        <v>84</v>
      </c>
      <c r="AY403" s="154" t="s">
        <v>594</v>
      </c>
    </row>
    <row r="404" spans="2:51" s="14" customFormat="1" ht="10.199999999999999" x14ac:dyDescent="0.2">
      <c r="B404" s="168"/>
      <c r="D404" s="147" t="s">
        <v>603</v>
      </c>
      <c r="E404" s="169" t="s">
        <v>82</v>
      </c>
      <c r="F404" s="170" t="s">
        <v>668</v>
      </c>
      <c r="H404" s="171">
        <v>123.28</v>
      </c>
      <c r="I404" s="172"/>
      <c r="L404" s="168"/>
      <c r="M404" s="173"/>
      <c r="T404" s="174"/>
      <c r="AT404" s="169" t="s">
        <v>603</v>
      </c>
      <c r="AU404" s="169" t="s">
        <v>93</v>
      </c>
      <c r="AV404" s="14" t="s">
        <v>101</v>
      </c>
      <c r="AW404" s="14" t="s">
        <v>42</v>
      </c>
      <c r="AX404" s="14" t="s">
        <v>84</v>
      </c>
      <c r="AY404" s="169" t="s">
        <v>594</v>
      </c>
    </row>
    <row r="405" spans="2:51" s="12" customFormat="1" ht="10.199999999999999" x14ac:dyDescent="0.2">
      <c r="B405" s="146"/>
      <c r="D405" s="147" t="s">
        <v>603</v>
      </c>
      <c r="E405" s="148" t="s">
        <v>82</v>
      </c>
      <c r="F405" s="149" t="s">
        <v>3065</v>
      </c>
      <c r="H405" s="148" t="s">
        <v>82</v>
      </c>
      <c r="I405" s="150"/>
      <c r="L405" s="146"/>
      <c r="M405" s="151"/>
      <c r="T405" s="152"/>
      <c r="AT405" s="148" t="s">
        <v>603</v>
      </c>
      <c r="AU405" s="148" t="s">
        <v>93</v>
      </c>
      <c r="AV405" s="12" t="s">
        <v>91</v>
      </c>
      <c r="AW405" s="12" t="s">
        <v>42</v>
      </c>
      <c r="AX405" s="12" t="s">
        <v>84</v>
      </c>
      <c r="AY405" s="148" t="s">
        <v>594</v>
      </c>
    </row>
    <row r="406" spans="2:51" s="13" customFormat="1" ht="10.199999999999999" x14ac:dyDescent="0.2">
      <c r="B406" s="153"/>
      <c r="D406" s="147" t="s">
        <v>603</v>
      </c>
      <c r="E406" s="154" t="s">
        <v>82</v>
      </c>
      <c r="F406" s="155" t="s">
        <v>3066</v>
      </c>
      <c r="H406" s="156">
        <v>10.4</v>
      </c>
      <c r="I406" s="157"/>
      <c r="L406" s="153"/>
      <c r="M406" s="158"/>
      <c r="T406" s="159"/>
      <c r="AT406" s="154" t="s">
        <v>603</v>
      </c>
      <c r="AU406" s="154" t="s">
        <v>93</v>
      </c>
      <c r="AV406" s="13" t="s">
        <v>93</v>
      </c>
      <c r="AW406" s="13" t="s">
        <v>42</v>
      </c>
      <c r="AX406" s="13" t="s">
        <v>84</v>
      </c>
      <c r="AY406" s="154" t="s">
        <v>594</v>
      </c>
    </row>
    <row r="407" spans="2:51" s="13" customFormat="1" ht="10.199999999999999" x14ac:dyDescent="0.2">
      <c r="B407" s="153"/>
      <c r="D407" s="147" t="s">
        <v>603</v>
      </c>
      <c r="E407" s="154" t="s">
        <v>82</v>
      </c>
      <c r="F407" s="155" t="s">
        <v>3063</v>
      </c>
      <c r="H407" s="156">
        <v>2.4</v>
      </c>
      <c r="I407" s="157"/>
      <c r="L407" s="153"/>
      <c r="M407" s="158"/>
      <c r="T407" s="159"/>
      <c r="AT407" s="154" t="s">
        <v>603</v>
      </c>
      <c r="AU407" s="154" t="s">
        <v>93</v>
      </c>
      <c r="AV407" s="13" t="s">
        <v>93</v>
      </c>
      <c r="AW407" s="13" t="s">
        <v>42</v>
      </c>
      <c r="AX407" s="13" t="s">
        <v>84</v>
      </c>
      <c r="AY407" s="154" t="s">
        <v>594</v>
      </c>
    </row>
    <row r="408" spans="2:51" s="13" customFormat="1" ht="10.199999999999999" x14ac:dyDescent="0.2">
      <c r="B408" s="153"/>
      <c r="D408" s="147" t="s">
        <v>603</v>
      </c>
      <c r="E408" s="154" t="s">
        <v>82</v>
      </c>
      <c r="F408" s="155" t="s">
        <v>3062</v>
      </c>
      <c r="H408" s="156">
        <v>1.2</v>
      </c>
      <c r="I408" s="157"/>
      <c r="L408" s="153"/>
      <c r="M408" s="158"/>
      <c r="T408" s="159"/>
      <c r="AT408" s="154" t="s">
        <v>603</v>
      </c>
      <c r="AU408" s="154" t="s">
        <v>93</v>
      </c>
      <c r="AV408" s="13" t="s">
        <v>93</v>
      </c>
      <c r="AW408" s="13" t="s">
        <v>42</v>
      </c>
      <c r="AX408" s="13" t="s">
        <v>84</v>
      </c>
      <c r="AY408" s="154" t="s">
        <v>594</v>
      </c>
    </row>
    <row r="409" spans="2:51" s="13" customFormat="1" ht="10.199999999999999" x14ac:dyDescent="0.2">
      <c r="B409" s="153"/>
      <c r="D409" s="147" t="s">
        <v>603</v>
      </c>
      <c r="E409" s="154" t="s">
        <v>82</v>
      </c>
      <c r="F409" s="155" t="s">
        <v>3067</v>
      </c>
      <c r="H409" s="156">
        <v>97.04</v>
      </c>
      <c r="I409" s="157"/>
      <c r="L409" s="153"/>
      <c r="M409" s="158"/>
      <c r="T409" s="159"/>
      <c r="AT409" s="154" t="s">
        <v>603</v>
      </c>
      <c r="AU409" s="154" t="s">
        <v>93</v>
      </c>
      <c r="AV409" s="13" t="s">
        <v>93</v>
      </c>
      <c r="AW409" s="13" t="s">
        <v>42</v>
      </c>
      <c r="AX409" s="13" t="s">
        <v>84</v>
      </c>
      <c r="AY409" s="154" t="s">
        <v>594</v>
      </c>
    </row>
    <row r="410" spans="2:51" s="13" customFormat="1" ht="10.199999999999999" x14ac:dyDescent="0.2">
      <c r="B410" s="153"/>
      <c r="D410" s="147" t="s">
        <v>603</v>
      </c>
      <c r="E410" s="154" t="s">
        <v>82</v>
      </c>
      <c r="F410" s="155" t="s">
        <v>3068</v>
      </c>
      <c r="H410" s="156">
        <v>31.36</v>
      </c>
      <c r="I410" s="157"/>
      <c r="L410" s="153"/>
      <c r="M410" s="158"/>
      <c r="T410" s="159"/>
      <c r="AT410" s="154" t="s">
        <v>603</v>
      </c>
      <c r="AU410" s="154" t="s">
        <v>93</v>
      </c>
      <c r="AV410" s="13" t="s">
        <v>93</v>
      </c>
      <c r="AW410" s="13" t="s">
        <v>42</v>
      </c>
      <c r="AX410" s="13" t="s">
        <v>84</v>
      </c>
      <c r="AY410" s="154" t="s">
        <v>594</v>
      </c>
    </row>
    <row r="411" spans="2:51" s="14" customFormat="1" ht="10.199999999999999" x14ac:dyDescent="0.2">
      <c r="B411" s="168"/>
      <c r="D411" s="147" t="s">
        <v>603</v>
      </c>
      <c r="E411" s="169" t="s">
        <v>82</v>
      </c>
      <c r="F411" s="170" t="s">
        <v>668</v>
      </c>
      <c r="H411" s="171">
        <v>142.4</v>
      </c>
      <c r="I411" s="172"/>
      <c r="L411" s="168"/>
      <c r="M411" s="173"/>
      <c r="T411" s="174"/>
      <c r="AT411" s="169" t="s">
        <v>603</v>
      </c>
      <c r="AU411" s="169" t="s">
        <v>93</v>
      </c>
      <c r="AV411" s="14" t="s">
        <v>101</v>
      </c>
      <c r="AW411" s="14" t="s">
        <v>42</v>
      </c>
      <c r="AX411" s="14" t="s">
        <v>84</v>
      </c>
      <c r="AY411" s="169" t="s">
        <v>594</v>
      </c>
    </row>
    <row r="412" spans="2:51" s="12" customFormat="1" ht="10.199999999999999" x14ac:dyDescent="0.2">
      <c r="B412" s="146"/>
      <c r="D412" s="147" t="s">
        <v>603</v>
      </c>
      <c r="E412" s="148" t="s">
        <v>82</v>
      </c>
      <c r="F412" s="149" t="s">
        <v>3069</v>
      </c>
      <c r="H412" s="148" t="s">
        <v>82</v>
      </c>
      <c r="I412" s="150"/>
      <c r="L412" s="146"/>
      <c r="M412" s="151"/>
      <c r="T412" s="152"/>
      <c r="AT412" s="148" t="s">
        <v>603</v>
      </c>
      <c r="AU412" s="148" t="s">
        <v>93</v>
      </c>
      <c r="AV412" s="12" t="s">
        <v>91</v>
      </c>
      <c r="AW412" s="12" t="s">
        <v>42</v>
      </c>
      <c r="AX412" s="12" t="s">
        <v>84</v>
      </c>
      <c r="AY412" s="148" t="s">
        <v>594</v>
      </c>
    </row>
    <row r="413" spans="2:51" s="13" customFormat="1" ht="10.199999999999999" x14ac:dyDescent="0.2">
      <c r="B413" s="153"/>
      <c r="D413" s="147" t="s">
        <v>603</v>
      </c>
      <c r="E413" s="154" t="s">
        <v>82</v>
      </c>
      <c r="F413" s="155" t="s">
        <v>3070</v>
      </c>
      <c r="H413" s="156">
        <v>67.28</v>
      </c>
      <c r="I413" s="157"/>
      <c r="L413" s="153"/>
      <c r="M413" s="158"/>
      <c r="T413" s="159"/>
      <c r="AT413" s="154" t="s">
        <v>603</v>
      </c>
      <c r="AU413" s="154" t="s">
        <v>93</v>
      </c>
      <c r="AV413" s="13" t="s">
        <v>93</v>
      </c>
      <c r="AW413" s="13" t="s">
        <v>42</v>
      </c>
      <c r="AX413" s="13" t="s">
        <v>84</v>
      </c>
      <c r="AY413" s="154" t="s">
        <v>594</v>
      </c>
    </row>
    <row r="414" spans="2:51" s="13" customFormat="1" ht="10.199999999999999" x14ac:dyDescent="0.2">
      <c r="B414" s="153"/>
      <c r="D414" s="147" t="s">
        <v>603</v>
      </c>
      <c r="E414" s="154" t="s">
        <v>82</v>
      </c>
      <c r="F414" s="155" t="s">
        <v>3071</v>
      </c>
      <c r="H414" s="156">
        <v>30</v>
      </c>
      <c r="I414" s="157"/>
      <c r="L414" s="153"/>
      <c r="M414" s="158"/>
      <c r="T414" s="159"/>
      <c r="AT414" s="154" t="s">
        <v>603</v>
      </c>
      <c r="AU414" s="154" t="s">
        <v>93</v>
      </c>
      <c r="AV414" s="13" t="s">
        <v>93</v>
      </c>
      <c r="AW414" s="13" t="s">
        <v>42</v>
      </c>
      <c r="AX414" s="13" t="s">
        <v>84</v>
      </c>
      <c r="AY414" s="154" t="s">
        <v>594</v>
      </c>
    </row>
    <row r="415" spans="2:51" s="13" customFormat="1" ht="10.199999999999999" x14ac:dyDescent="0.2">
      <c r="B415" s="153"/>
      <c r="D415" s="147" t="s">
        <v>603</v>
      </c>
      <c r="E415" s="154" t="s">
        <v>82</v>
      </c>
      <c r="F415" s="155" t="s">
        <v>3063</v>
      </c>
      <c r="H415" s="156">
        <v>2.4</v>
      </c>
      <c r="I415" s="157"/>
      <c r="L415" s="153"/>
      <c r="M415" s="158"/>
      <c r="T415" s="159"/>
      <c r="AT415" s="154" t="s">
        <v>603</v>
      </c>
      <c r="AU415" s="154" t="s">
        <v>93</v>
      </c>
      <c r="AV415" s="13" t="s">
        <v>93</v>
      </c>
      <c r="AW415" s="13" t="s">
        <v>42</v>
      </c>
      <c r="AX415" s="13" t="s">
        <v>84</v>
      </c>
      <c r="AY415" s="154" t="s">
        <v>594</v>
      </c>
    </row>
    <row r="416" spans="2:51" s="13" customFormat="1" ht="10.199999999999999" x14ac:dyDescent="0.2">
      <c r="B416" s="153"/>
      <c r="D416" s="147" t="s">
        <v>603</v>
      </c>
      <c r="E416" s="154" t="s">
        <v>82</v>
      </c>
      <c r="F416" s="155" t="s">
        <v>3062</v>
      </c>
      <c r="H416" s="156">
        <v>1.2</v>
      </c>
      <c r="I416" s="157"/>
      <c r="L416" s="153"/>
      <c r="M416" s="158"/>
      <c r="T416" s="159"/>
      <c r="AT416" s="154" t="s">
        <v>603</v>
      </c>
      <c r="AU416" s="154" t="s">
        <v>93</v>
      </c>
      <c r="AV416" s="13" t="s">
        <v>93</v>
      </c>
      <c r="AW416" s="13" t="s">
        <v>42</v>
      </c>
      <c r="AX416" s="13" t="s">
        <v>84</v>
      </c>
      <c r="AY416" s="154" t="s">
        <v>594</v>
      </c>
    </row>
    <row r="417" spans="2:65" s="13" customFormat="1" ht="10.199999999999999" x14ac:dyDescent="0.2">
      <c r="B417" s="153"/>
      <c r="D417" s="147" t="s">
        <v>603</v>
      </c>
      <c r="E417" s="154" t="s">
        <v>82</v>
      </c>
      <c r="F417" s="155" t="s">
        <v>3062</v>
      </c>
      <c r="H417" s="156">
        <v>1.2</v>
      </c>
      <c r="I417" s="157"/>
      <c r="L417" s="153"/>
      <c r="M417" s="158"/>
      <c r="T417" s="159"/>
      <c r="AT417" s="154" t="s">
        <v>603</v>
      </c>
      <c r="AU417" s="154" t="s">
        <v>93</v>
      </c>
      <c r="AV417" s="13" t="s">
        <v>93</v>
      </c>
      <c r="AW417" s="13" t="s">
        <v>42</v>
      </c>
      <c r="AX417" s="13" t="s">
        <v>84</v>
      </c>
      <c r="AY417" s="154" t="s">
        <v>594</v>
      </c>
    </row>
    <row r="418" spans="2:65" s="14" customFormat="1" ht="10.199999999999999" x14ac:dyDescent="0.2">
      <c r="B418" s="168"/>
      <c r="D418" s="147" t="s">
        <v>603</v>
      </c>
      <c r="E418" s="169" t="s">
        <v>82</v>
      </c>
      <c r="F418" s="170" t="s">
        <v>668</v>
      </c>
      <c r="H418" s="171">
        <v>102.08</v>
      </c>
      <c r="I418" s="172"/>
      <c r="L418" s="168"/>
      <c r="M418" s="173"/>
      <c r="T418" s="174"/>
      <c r="AT418" s="169" t="s">
        <v>603</v>
      </c>
      <c r="AU418" s="169" t="s">
        <v>93</v>
      </c>
      <c r="AV418" s="14" t="s">
        <v>101</v>
      </c>
      <c r="AW418" s="14" t="s">
        <v>42</v>
      </c>
      <c r="AX418" s="14" t="s">
        <v>84</v>
      </c>
      <c r="AY418" s="169" t="s">
        <v>594</v>
      </c>
    </row>
    <row r="419" spans="2:65" s="12" customFormat="1" ht="10.199999999999999" x14ac:dyDescent="0.2">
      <c r="B419" s="146"/>
      <c r="D419" s="147" t="s">
        <v>603</v>
      </c>
      <c r="E419" s="148" t="s">
        <v>82</v>
      </c>
      <c r="F419" s="149" t="s">
        <v>3072</v>
      </c>
      <c r="H419" s="148" t="s">
        <v>82</v>
      </c>
      <c r="I419" s="150"/>
      <c r="L419" s="146"/>
      <c r="M419" s="151"/>
      <c r="T419" s="152"/>
      <c r="AT419" s="148" t="s">
        <v>603</v>
      </c>
      <c r="AU419" s="148" t="s">
        <v>93</v>
      </c>
      <c r="AV419" s="12" t="s">
        <v>91</v>
      </c>
      <c r="AW419" s="12" t="s">
        <v>42</v>
      </c>
      <c r="AX419" s="12" t="s">
        <v>84</v>
      </c>
      <c r="AY419" s="148" t="s">
        <v>594</v>
      </c>
    </row>
    <row r="420" spans="2:65" s="13" customFormat="1" ht="10.199999999999999" x14ac:dyDescent="0.2">
      <c r="B420" s="153"/>
      <c r="D420" s="147" t="s">
        <v>603</v>
      </c>
      <c r="E420" s="154" t="s">
        <v>82</v>
      </c>
      <c r="F420" s="155" t="s">
        <v>3073</v>
      </c>
      <c r="H420" s="156">
        <v>6.4</v>
      </c>
      <c r="I420" s="157"/>
      <c r="L420" s="153"/>
      <c r="M420" s="158"/>
      <c r="T420" s="159"/>
      <c r="AT420" s="154" t="s">
        <v>603</v>
      </c>
      <c r="AU420" s="154" t="s">
        <v>93</v>
      </c>
      <c r="AV420" s="13" t="s">
        <v>93</v>
      </c>
      <c r="AW420" s="13" t="s">
        <v>42</v>
      </c>
      <c r="AX420" s="13" t="s">
        <v>84</v>
      </c>
      <c r="AY420" s="154" t="s">
        <v>594</v>
      </c>
    </row>
    <row r="421" spans="2:65" s="13" customFormat="1" ht="10.199999999999999" x14ac:dyDescent="0.2">
      <c r="B421" s="153"/>
      <c r="D421" s="147" t="s">
        <v>603</v>
      </c>
      <c r="E421" s="154" t="s">
        <v>82</v>
      </c>
      <c r="F421" s="155" t="s">
        <v>3074</v>
      </c>
      <c r="H421" s="156">
        <v>7.2</v>
      </c>
      <c r="I421" s="157"/>
      <c r="L421" s="153"/>
      <c r="M421" s="158"/>
      <c r="T421" s="159"/>
      <c r="AT421" s="154" t="s">
        <v>603</v>
      </c>
      <c r="AU421" s="154" t="s">
        <v>93</v>
      </c>
      <c r="AV421" s="13" t="s">
        <v>93</v>
      </c>
      <c r="AW421" s="13" t="s">
        <v>42</v>
      </c>
      <c r="AX421" s="13" t="s">
        <v>84</v>
      </c>
      <c r="AY421" s="154" t="s">
        <v>594</v>
      </c>
    </row>
    <row r="422" spans="2:65" s="14" customFormat="1" ht="10.199999999999999" x14ac:dyDescent="0.2">
      <c r="B422" s="168"/>
      <c r="D422" s="147" t="s">
        <v>603</v>
      </c>
      <c r="E422" s="169" t="s">
        <v>82</v>
      </c>
      <c r="F422" s="170" t="s">
        <v>668</v>
      </c>
      <c r="H422" s="171">
        <v>13.6</v>
      </c>
      <c r="I422" s="172"/>
      <c r="L422" s="168"/>
      <c r="M422" s="173"/>
      <c r="T422" s="174"/>
      <c r="AT422" s="169" t="s">
        <v>603</v>
      </c>
      <c r="AU422" s="169" t="s">
        <v>93</v>
      </c>
      <c r="AV422" s="14" t="s">
        <v>101</v>
      </c>
      <c r="AW422" s="14" t="s">
        <v>42</v>
      </c>
      <c r="AX422" s="14" t="s">
        <v>84</v>
      </c>
      <c r="AY422" s="169" t="s">
        <v>594</v>
      </c>
    </row>
    <row r="423" spans="2:65" s="12" customFormat="1" ht="10.199999999999999" x14ac:dyDescent="0.2">
      <c r="B423" s="146"/>
      <c r="D423" s="147" t="s">
        <v>603</v>
      </c>
      <c r="E423" s="148" t="s">
        <v>82</v>
      </c>
      <c r="F423" s="149" t="s">
        <v>3075</v>
      </c>
      <c r="H423" s="148" t="s">
        <v>82</v>
      </c>
      <c r="I423" s="150"/>
      <c r="L423" s="146"/>
      <c r="M423" s="151"/>
      <c r="T423" s="152"/>
      <c r="AT423" s="148" t="s">
        <v>603</v>
      </c>
      <c r="AU423" s="148" t="s">
        <v>93</v>
      </c>
      <c r="AV423" s="12" t="s">
        <v>91</v>
      </c>
      <c r="AW423" s="12" t="s">
        <v>42</v>
      </c>
      <c r="AX423" s="12" t="s">
        <v>84</v>
      </c>
      <c r="AY423" s="148" t="s">
        <v>594</v>
      </c>
    </row>
    <row r="424" spans="2:65" s="13" customFormat="1" ht="10.199999999999999" x14ac:dyDescent="0.2">
      <c r="B424" s="153"/>
      <c r="D424" s="147" t="s">
        <v>603</v>
      </c>
      <c r="E424" s="154" t="s">
        <v>82</v>
      </c>
      <c r="F424" s="155" t="s">
        <v>3076</v>
      </c>
      <c r="H424" s="156">
        <v>71.64</v>
      </c>
      <c r="I424" s="157"/>
      <c r="L424" s="153"/>
      <c r="M424" s="158"/>
      <c r="T424" s="159"/>
      <c r="AT424" s="154" t="s">
        <v>603</v>
      </c>
      <c r="AU424" s="154" t="s">
        <v>93</v>
      </c>
      <c r="AV424" s="13" t="s">
        <v>93</v>
      </c>
      <c r="AW424" s="13" t="s">
        <v>42</v>
      </c>
      <c r="AX424" s="13" t="s">
        <v>84</v>
      </c>
      <c r="AY424" s="154" t="s">
        <v>594</v>
      </c>
    </row>
    <row r="425" spans="2:65" s="13" customFormat="1" ht="10.199999999999999" x14ac:dyDescent="0.2">
      <c r="B425" s="153"/>
      <c r="D425" s="147" t="s">
        <v>603</v>
      </c>
      <c r="E425" s="154" t="s">
        <v>82</v>
      </c>
      <c r="F425" s="155" t="s">
        <v>3076</v>
      </c>
      <c r="H425" s="156">
        <v>71.64</v>
      </c>
      <c r="I425" s="157"/>
      <c r="L425" s="153"/>
      <c r="M425" s="158"/>
      <c r="T425" s="159"/>
      <c r="AT425" s="154" t="s">
        <v>603</v>
      </c>
      <c r="AU425" s="154" t="s">
        <v>93</v>
      </c>
      <c r="AV425" s="13" t="s">
        <v>93</v>
      </c>
      <c r="AW425" s="13" t="s">
        <v>42</v>
      </c>
      <c r="AX425" s="13" t="s">
        <v>84</v>
      </c>
      <c r="AY425" s="154" t="s">
        <v>594</v>
      </c>
    </row>
    <row r="426" spans="2:65" s="13" customFormat="1" ht="10.199999999999999" x14ac:dyDescent="0.2">
      <c r="B426" s="153"/>
      <c r="D426" s="147" t="s">
        <v>603</v>
      </c>
      <c r="E426" s="154" t="s">
        <v>82</v>
      </c>
      <c r="F426" s="155" t="s">
        <v>3077</v>
      </c>
      <c r="H426" s="156">
        <v>29.4</v>
      </c>
      <c r="I426" s="157"/>
      <c r="L426" s="153"/>
      <c r="M426" s="158"/>
      <c r="T426" s="159"/>
      <c r="AT426" s="154" t="s">
        <v>603</v>
      </c>
      <c r="AU426" s="154" t="s">
        <v>93</v>
      </c>
      <c r="AV426" s="13" t="s">
        <v>93</v>
      </c>
      <c r="AW426" s="13" t="s">
        <v>42</v>
      </c>
      <c r="AX426" s="13" t="s">
        <v>84</v>
      </c>
      <c r="AY426" s="154" t="s">
        <v>594</v>
      </c>
    </row>
    <row r="427" spans="2:65" s="14" customFormat="1" ht="10.199999999999999" x14ac:dyDescent="0.2">
      <c r="B427" s="168"/>
      <c r="D427" s="147" t="s">
        <v>603</v>
      </c>
      <c r="E427" s="169" t="s">
        <v>82</v>
      </c>
      <c r="F427" s="170" t="s">
        <v>668</v>
      </c>
      <c r="H427" s="171">
        <v>172.68</v>
      </c>
      <c r="I427" s="172"/>
      <c r="L427" s="168"/>
      <c r="M427" s="173"/>
      <c r="T427" s="174"/>
      <c r="AT427" s="169" t="s">
        <v>603</v>
      </c>
      <c r="AU427" s="169" t="s">
        <v>93</v>
      </c>
      <c r="AV427" s="14" t="s">
        <v>101</v>
      </c>
      <c r="AW427" s="14" t="s">
        <v>42</v>
      </c>
      <c r="AX427" s="14" t="s">
        <v>84</v>
      </c>
      <c r="AY427" s="169" t="s">
        <v>594</v>
      </c>
    </row>
    <row r="428" spans="2:65" s="15" customFormat="1" ht="10.199999999999999" x14ac:dyDescent="0.2">
      <c r="B428" s="175"/>
      <c r="D428" s="147" t="s">
        <v>603</v>
      </c>
      <c r="E428" s="176" t="s">
        <v>82</v>
      </c>
      <c r="F428" s="177" t="s">
        <v>672</v>
      </c>
      <c r="H428" s="178">
        <v>998.55700000000002</v>
      </c>
      <c r="I428" s="179"/>
      <c r="L428" s="175"/>
      <c r="M428" s="180"/>
      <c r="T428" s="181"/>
      <c r="AT428" s="176" t="s">
        <v>603</v>
      </c>
      <c r="AU428" s="176" t="s">
        <v>93</v>
      </c>
      <c r="AV428" s="15" t="s">
        <v>147</v>
      </c>
      <c r="AW428" s="15" t="s">
        <v>42</v>
      </c>
      <c r="AX428" s="15" t="s">
        <v>91</v>
      </c>
      <c r="AY428" s="176" t="s">
        <v>594</v>
      </c>
    </row>
    <row r="429" spans="2:65" s="1" customFormat="1" ht="16.5" customHeight="1" x14ac:dyDescent="0.2">
      <c r="B429" s="34"/>
      <c r="C429" s="133" t="s">
        <v>775</v>
      </c>
      <c r="D429" s="133" t="s">
        <v>597</v>
      </c>
      <c r="E429" s="134" t="s">
        <v>1504</v>
      </c>
      <c r="F429" s="135" t="s">
        <v>1505</v>
      </c>
      <c r="G429" s="136" t="s">
        <v>618</v>
      </c>
      <c r="H429" s="137">
        <v>998.55700000000002</v>
      </c>
      <c r="I429" s="138"/>
      <c r="J429" s="139">
        <f>ROUND(I429*H429,2)</f>
        <v>0</v>
      </c>
      <c r="K429" s="135" t="s">
        <v>651</v>
      </c>
      <c r="L429" s="34"/>
      <c r="M429" s="140" t="s">
        <v>82</v>
      </c>
      <c r="N429" s="141" t="s">
        <v>54</v>
      </c>
      <c r="P429" s="142">
        <f>O429*H429</f>
        <v>0</v>
      </c>
      <c r="Q429" s="142">
        <v>0</v>
      </c>
      <c r="R429" s="142">
        <f>Q429*H429</f>
        <v>0</v>
      </c>
      <c r="S429" s="142">
        <v>6.0999999999999999E-2</v>
      </c>
      <c r="T429" s="143">
        <f>S429*H429</f>
        <v>60.911977</v>
      </c>
      <c r="AR429" s="144" t="s">
        <v>147</v>
      </c>
      <c r="AT429" s="144" t="s">
        <v>597</v>
      </c>
      <c r="AU429" s="144" t="s">
        <v>93</v>
      </c>
      <c r="AY429" s="18" t="s">
        <v>594</v>
      </c>
      <c r="BE429" s="145">
        <f>IF(N429="základní",J429,0)</f>
        <v>0</v>
      </c>
      <c r="BF429" s="145">
        <f>IF(N429="snížená",J429,0)</f>
        <v>0</v>
      </c>
      <c r="BG429" s="145">
        <f>IF(N429="zákl. přenesená",J429,0)</f>
        <v>0</v>
      </c>
      <c r="BH429" s="145">
        <f>IF(N429="sníž. přenesená",J429,0)</f>
        <v>0</v>
      </c>
      <c r="BI429" s="145">
        <f>IF(N429="nulová",J429,0)</f>
        <v>0</v>
      </c>
      <c r="BJ429" s="18" t="s">
        <v>91</v>
      </c>
      <c r="BK429" s="145">
        <f>ROUND(I429*H429,2)</f>
        <v>0</v>
      </c>
      <c r="BL429" s="18" t="s">
        <v>147</v>
      </c>
      <c r="BM429" s="144" t="s">
        <v>3078</v>
      </c>
    </row>
    <row r="430" spans="2:65" s="1" customFormat="1" ht="10.199999999999999" x14ac:dyDescent="0.2">
      <c r="B430" s="34"/>
      <c r="D430" s="164" t="s">
        <v>653</v>
      </c>
      <c r="F430" s="165" t="s">
        <v>1507</v>
      </c>
      <c r="I430" s="166"/>
      <c r="L430" s="34"/>
      <c r="M430" s="167"/>
      <c r="T430" s="55"/>
      <c r="AT430" s="18" t="s">
        <v>653</v>
      </c>
      <c r="AU430" s="18" t="s">
        <v>93</v>
      </c>
    </row>
    <row r="431" spans="2:65" s="13" customFormat="1" ht="10.199999999999999" x14ac:dyDescent="0.2">
      <c r="B431" s="153"/>
      <c r="D431" s="147" t="s">
        <v>603</v>
      </c>
      <c r="E431" s="154" t="s">
        <v>82</v>
      </c>
      <c r="F431" s="155" t="s">
        <v>3079</v>
      </c>
      <c r="H431" s="156">
        <v>998.55700000000002</v>
      </c>
      <c r="I431" s="157"/>
      <c r="L431" s="153"/>
      <c r="M431" s="158"/>
      <c r="T431" s="159"/>
      <c r="AT431" s="154" t="s">
        <v>603</v>
      </c>
      <c r="AU431" s="154" t="s">
        <v>93</v>
      </c>
      <c r="AV431" s="13" t="s">
        <v>93</v>
      </c>
      <c r="AW431" s="13" t="s">
        <v>42</v>
      </c>
      <c r="AX431" s="13" t="s">
        <v>91</v>
      </c>
      <c r="AY431" s="154" t="s">
        <v>594</v>
      </c>
    </row>
    <row r="432" spans="2:65" s="11" customFormat="1" ht="22.8" customHeight="1" x14ac:dyDescent="0.25">
      <c r="B432" s="121"/>
      <c r="D432" s="122" t="s">
        <v>83</v>
      </c>
      <c r="E432" s="131" t="s">
        <v>1641</v>
      </c>
      <c r="F432" s="131" t="s">
        <v>1642</v>
      </c>
      <c r="I432" s="124"/>
      <c r="J432" s="132">
        <f>BK432</f>
        <v>0</v>
      </c>
      <c r="L432" s="121"/>
      <c r="M432" s="126"/>
      <c r="P432" s="127">
        <f>SUM(P433:P438)</f>
        <v>0</v>
      </c>
      <c r="R432" s="127">
        <f>SUM(R433:R438)</f>
        <v>0</v>
      </c>
      <c r="T432" s="128">
        <f>SUM(T433:T438)</f>
        <v>0</v>
      </c>
      <c r="AR432" s="122" t="s">
        <v>91</v>
      </c>
      <c r="AT432" s="129" t="s">
        <v>83</v>
      </c>
      <c r="AU432" s="129" t="s">
        <v>91</v>
      </c>
      <c r="AY432" s="122" t="s">
        <v>594</v>
      </c>
      <c r="BK432" s="130">
        <f>SUM(BK433:BK438)</f>
        <v>0</v>
      </c>
    </row>
    <row r="433" spans="2:65" s="1" customFormat="1" ht="24.15" customHeight="1" x14ac:dyDescent="0.2">
      <c r="B433" s="34"/>
      <c r="C433" s="133" t="s">
        <v>786</v>
      </c>
      <c r="D433" s="133" t="s">
        <v>597</v>
      </c>
      <c r="E433" s="134" t="s">
        <v>2451</v>
      </c>
      <c r="F433" s="135" t="s">
        <v>2452</v>
      </c>
      <c r="G433" s="136" t="s">
        <v>738</v>
      </c>
      <c r="H433" s="137">
        <v>1822.521</v>
      </c>
      <c r="I433" s="138"/>
      <c r="J433" s="139">
        <f>ROUND(I433*H433,2)</f>
        <v>0</v>
      </c>
      <c r="K433" s="135" t="s">
        <v>651</v>
      </c>
      <c r="L433" s="34"/>
      <c r="M433" s="140" t="s">
        <v>82</v>
      </c>
      <c r="N433" s="141" t="s">
        <v>54</v>
      </c>
      <c r="P433" s="142">
        <f>O433*H433</f>
        <v>0</v>
      </c>
      <c r="Q433" s="142">
        <v>0</v>
      </c>
      <c r="R433" s="142">
        <f>Q433*H433</f>
        <v>0</v>
      </c>
      <c r="S433" s="142">
        <v>0</v>
      </c>
      <c r="T433" s="143">
        <f>S433*H433</f>
        <v>0</v>
      </c>
      <c r="AR433" s="144" t="s">
        <v>147</v>
      </c>
      <c r="AT433" s="144" t="s">
        <v>597</v>
      </c>
      <c r="AU433" s="144" t="s">
        <v>93</v>
      </c>
      <c r="AY433" s="18" t="s">
        <v>594</v>
      </c>
      <c r="BE433" s="145">
        <f>IF(N433="základní",J433,0)</f>
        <v>0</v>
      </c>
      <c r="BF433" s="145">
        <f>IF(N433="snížená",J433,0)</f>
        <v>0</v>
      </c>
      <c r="BG433" s="145">
        <f>IF(N433="zákl. přenesená",J433,0)</f>
        <v>0</v>
      </c>
      <c r="BH433" s="145">
        <f>IF(N433="sníž. přenesená",J433,0)</f>
        <v>0</v>
      </c>
      <c r="BI433" s="145">
        <f>IF(N433="nulová",J433,0)</f>
        <v>0</v>
      </c>
      <c r="BJ433" s="18" t="s">
        <v>91</v>
      </c>
      <c r="BK433" s="145">
        <f>ROUND(I433*H433,2)</f>
        <v>0</v>
      </c>
      <c r="BL433" s="18" t="s">
        <v>147</v>
      </c>
      <c r="BM433" s="144" t="s">
        <v>3080</v>
      </c>
    </row>
    <row r="434" spans="2:65" s="1" customFormat="1" ht="10.199999999999999" x14ac:dyDescent="0.2">
      <c r="B434" s="34"/>
      <c r="D434" s="164" t="s">
        <v>653</v>
      </c>
      <c r="F434" s="165" t="s">
        <v>2454</v>
      </c>
      <c r="I434" s="166"/>
      <c r="L434" s="34"/>
      <c r="M434" s="167"/>
      <c r="T434" s="55"/>
      <c r="AT434" s="18" t="s">
        <v>653</v>
      </c>
      <c r="AU434" s="18" t="s">
        <v>93</v>
      </c>
    </row>
    <row r="435" spans="2:65" s="1" customFormat="1" ht="16.5" customHeight="1" x14ac:dyDescent="0.2">
      <c r="B435" s="34"/>
      <c r="C435" s="133" t="s">
        <v>798</v>
      </c>
      <c r="D435" s="133" t="s">
        <v>597</v>
      </c>
      <c r="E435" s="134" t="s">
        <v>1649</v>
      </c>
      <c r="F435" s="135" t="s">
        <v>1650</v>
      </c>
      <c r="G435" s="136" t="s">
        <v>738</v>
      </c>
      <c r="H435" s="137">
        <v>1822.521</v>
      </c>
      <c r="I435" s="138"/>
      <c r="J435" s="139">
        <f>ROUND(I435*H435,2)</f>
        <v>0</v>
      </c>
      <c r="K435" s="135" t="s">
        <v>82</v>
      </c>
      <c r="L435" s="34"/>
      <c r="M435" s="140" t="s">
        <v>82</v>
      </c>
      <c r="N435" s="141" t="s">
        <v>54</v>
      </c>
      <c r="P435" s="142">
        <f>O435*H435</f>
        <v>0</v>
      </c>
      <c r="Q435" s="142">
        <v>0</v>
      </c>
      <c r="R435" s="142">
        <f>Q435*H435</f>
        <v>0</v>
      </c>
      <c r="S435" s="142">
        <v>0</v>
      </c>
      <c r="T435" s="143">
        <f>S435*H435</f>
        <v>0</v>
      </c>
      <c r="AR435" s="144" t="s">
        <v>147</v>
      </c>
      <c r="AT435" s="144" t="s">
        <v>597</v>
      </c>
      <c r="AU435" s="144" t="s">
        <v>93</v>
      </c>
      <c r="AY435" s="18" t="s">
        <v>594</v>
      </c>
      <c r="BE435" s="145">
        <f>IF(N435="základní",J435,0)</f>
        <v>0</v>
      </c>
      <c r="BF435" s="145">
        <f>IF(N435="snížená",J435,0)</f>
        <v>0</v>
      </c>
      <c r="BG435" s="145">
        <f>IF(N435="zákl. přenesená",J435,0)</f>
        <v>0</v>
      </c>
      <c r="BH435" s="145">
        <f>IF(N435="sníž. přenesená",J435,0)</f>
        <v>0</v>
      </c>
      <c r="BI435" s="145">
        <f>IF(N435="nulová",J435,0)</f>
        <v>0</v>
      </c>
      <c r="BJ435" s="18" t="s">
        <v>91</v>
      </c>
      <c r="BK435" s="145">
        <f>ROUND(I435*H435,2)</f>
        <v>0</v>
      </c>
      <c r="BL435" s="18" t="s">
        <v>147</v>
      </c>
      <c r="BM435" s="144" t="s">
        <v>3081</v>
      </c>
    </row>
    <row r="436" spans="2:65" s="1" customFormat="1" ht="24.15" customHeight="1" x14ac:dyDescent="0.2">
      <c r="B436" s="34"/>
      <c r="C436" s="133" t="s">
        <v>805</v>
      </c>
      <c r="D436" s="133" t="s">
        <v>597</v>
      </c>
      <c r="E436" s="134" t="s">
        <v>1653</v>
      </c>
      <c r="F436" s="135" t="s">
        <v>1654</v>
      </c>
      <c r="G436" s="136" t="s">
        <v>738</v>
      </c>
      <c r="H436" s="137">
        <v>1822.521</v>
      </c>
      <c r="I436" s="138"/>
      <c r="J436" s="139">
        <f>ROUND(I436*H436,2)</f>
        <v>0</v>
      </c>
      <c r="K436" s="135" t="s">
        <v>82</v>
      </c>
      <c r="L436" s="34"/>
      <c r="M436" s="140" t="s">
        <v>82</v>
      </c>
      <c r="N436" s="141" t="s">
        <v>54</v>
      </c>
      <c r="P436" s="142">
        <f>O436*H436</f>
        <v>0</v>
      </c>
      <c r="Q436" s="142">
        <v>0</v>
      </c>
      <c r="R436" s="142">
        <f>Q436*H436</f>
        <v>0</v>
      </c>
      <c r="S436" s="142">
        <v>0</v>
      </c>
      <c r="T436" s="143">
        <f>S436*H436</f>
        <v>0</v>
      </c>
      <c r="AR436" s="144" t="s">
        <v>147</v>
      </c>
      <c r="AT436" s="144" t="s">
        <v>597</v>
      </c>
      <c r="AU436" s="144" t="s">
        <v>93</v>
      </c>
      <c r="AY436" s="18" t="s">
        <v>594</v>
      </c>
      <c r="BE436" s="145">
        <f>IF(N436="základní",J436,0)</f>
        <v>0</v>
      </c>
      <c r="BF436" s="145">
        <f>IF(N436="snížená",J436,0)</f>
        <v>0</v>
      </c>
      <c r="BG436" s="145">
        <f>IF(N436="zákl. přenesená",J436,0)</f>
        <v>0</v>
      </c>
      <c r="BH436" s="145">
        <f>IF(N436="sníž. přenesená",J436,0)</f>
        <v>0</v>
      </c>
      <c r="BI436" s="145">
        <f>IF(N436="nulová",J436,0)</f>
        <v>0</v>
      </c>
      <c r="BJ436" s="18" t="s">
        <v>91</v>
      </c>
      <c r="BK436" s="145">
        <f>ROUND(I436*H436,2)</f>
        <v>0</v>
      </c>
      <c r="BL436" s="18" t="s">
        <v>147</v>
      </c>
      <c r="BM436" s="144" t="s">
        <v>3082</v>
      </c>
    </row>
    <row r="437" spans="2:65" s="1" customFormat="1" ht="16.5" customHeight="1" x14ac:dyDescent="0.2">
      <c r="B437" s="34"/>
      <c r="C437" s="133" t="s">
        <v>7</v>
      </c>
      <c r="D437" s="133" t="s">
        <v>597</v>
      </c>
      <c r="E437" s="134" t="s">
        <v>1657</v>
      </c>
      <c r="F437" s="135" t="s">
        <v>1658</v>
      </c>
      <c r="G437" s="136" t="s">
        <v>738</v>
      </c>
      <c r="H437" s="137">
        <v>91.126000000000005</v>
      </c>
      <c r="I437" s="138"/>
      <c r="J437" s="139">
        <f>ROUND(I437*H437,2)</f>
        <v>0</v>
      </c>
      <c r="K437" s="135" t="s">
        <v>82</v>
      </c>
      <c r="L437" s="34"/>
      <c r="M437" s="140" t="s">
        <v>82</v>
      </c>
      <c r="N437" s="141" t="s">
        <v>54</v>
      </c>
      <c r="P437" s="142">
        <f>O437*H437</f>
        <v>0</v>
      </c>
      <c r="Q437" s="142">
        <v>0</v>
      </c>
      <c r="R437" s="142">
        <f>Q437*H437</f>
        <v>0</v>
      </c>
      <c r="S437" s="142">
        <v>0</v>
      </c>
      <c r="T437" s="143">
        <f>S437*H437</f>
        <v>0</v>
      </c>
      <c r="AR437" s="144" t="s">
        <v>147</v>
      </c>
      <c r="AT437" s="144" t="s">
        <v>597</v>
      </c>
      <c r="AU437" s="144" t="s">
        <v>93</v>
      </c>
      <c r="AY437" s="18" t="s">
        <v>594</v>
      </c>
      <c r="BE437" s="145">
        <f>IF(N437="základní",J437,0)</f>
        <v>0</v>
      </c>
      <c r="BF437" s="145">
        <f>IF(N437="snížená",J437,0)</f>
        <v>0</v>
      </c>
      <c r="BG437" s="145">
        <f>IF(N437="zákl. přenesená",J437,0)</f>
        <v>0</v>
      </c>
      <c r="BH437" s="145">
        <f>IF(N437="sníž. přenesená",J437,0)</f>
        <v>0</v>
      </c>
      <c r="BI437" s="145">
        <f>IF(N437="nulová",J437,0)</f>
        <v>0</v>
      </c>
      <c r="BJ437" s="18" t="s">
        <v>91</v>
      </c>
      <c r="BK437" s="145">
        <f>ROUND(I437*H437,2)</f>
        <v>0</v>
      </c>
      <c r="BL437" s="18" t="s">
        <v>147</v>
      </c>
      <c r="BM437" s="144" t="s">
        <v>3083</v>
      </c>
    </row>
    <row r="438" spans="2:65" s="13" customFormat="1" ht="10.199999999999999" x14ac:dyDescent="0.2">
      <c r="B438" s="153"/>
      <c r="D438" s="147" t="s">
        <v>603</v>
      </c>
      <c r="E438" s="154" t="s">
        <v>82</v>
      </c>
      <c r="F438" s="155" t="s">
        <v>3084</v>
      </c>
      <c r="H438" s="156">
        <v>91.126000000000005</v>
      </c>
      <c r="I438" s="157"/>
      <c r="L438" s="153"/>
      <c r="M438" s="158"/>
      <c r="T438" s="159"/>
      <c r="AT438" s="154" t="s">
        <v>603</v>
      </c>
      <c r="AU438" s="154" t="s">
        <v>93</v>
      </c>
      <c r="AV438" s="13" t="s">
        <v>93</v>
      </c>
      <c r="AW438" s="13" t="s">
        <v>42</v>
      </c>
      <c r="AX438" s="13" t="s">
        <v>91</v>
      </c>
      <c r="AY438" s="154" t="s">
        <v>594</v>
      </c>
    </row>
    <row r="439" spans="2:65" s="11" customFormat="1" ht="22.8" customHeight="1" x14ac:dyDescent="0.25">
      <c r="B439" s="121"/>
      <c r="D439" s="122" t="s">
        <v>83</v>
      </c>
      <c r="E439" s="131" t="s">
        <v>1666</v>
      </c>
      <c r="F439" s="131" t="s">
        <v>1667</v>
      </c>
      <c r="I439" s="124"/>
      <c r="J439" s="132">
        <f>BK439</f>
        <v>0</v>
      </c>
      <c r="L439" s="121"/>
      <c r="M439" s="126"/>
      <c r="P439" s="127">
        <f>SUM(P440:P441)</f>
        <v>0</v>
      </c>
      <c r="R439" s="127">
        <f>SUM(R440:R441)</f>
        <v>0</v>
      </c>
      <c r="T439" s="128">
        <f>SUM(T440:T441)</f>
        <v>0</v>
      </c>
      <c r="AR439" s="122" t="s">
        <v>91</v>
      </c>
      <c r="AT439" s="129" t="s">
        <v>83</v>
      </c>
      <c r="AU439" s="129" t="s">
        <v>91</v>
      </c>
      <c r="AY439" s="122" t="s">
        <v>594</v>
      </c>
      <c r="BK439" s="130">
        <f>SUM(BK440:BK441)</f>
        <v>0</v>
      </c>
    </row>
    <row r="440" spans="2:65" s="1" customFormat="1" ht="16.5" customHeight="1" x14ac:dyDescent="0.2">
      <c r="B440" s="34"/>
      <c r="C440" s="133" t="s">
        <v>821</v>
      </c>
      <c r="D440" s="133" t="s">
        <v>597</v>
      </c>
      <c r="E440" s="134" t="s">
        <v>2462</v>
      </c>
      <c r="F440" s="135" t="s">
        <v>2463</v>
      </c>
      <c r="G440" s="136" t="s">
        <v>738</v>
      </c>
      <c r="H440" s="137">
        <v>0.75700000000000001</v>
      </c>
      <c r="I440" s="138"/>
      <c r="J440" s="139">
        <f>ROUND(I440*H440,2)</f>
        <v>0</v>
      </c>
      <c r="K440" s="135" t="s">
        <v>651</v>
      </c>
      <c r="L440" s="34"/>
      <c r="M440" s="140" t="s">
        <v>82</v>
      </c>
      <c r="N440" s="141" t="s">
        <v>54</v>
      </c>
      <c r="P440" s="142">
        <f>O440*H440</f>
        <v>0</v>
      </c>
      <c r="Q440" s="142">
        <v>0</v>
      </c>
      <c r="R440" s="142">
        <f>Q440*H440</f>
        <v>0</v>
      </c>
      <c r="S440" s="142">
        <v>0</v>
      </c>
      <c r="T440" s="143">
        <f>S440*H440</f>
        <v>0</v>
      </c>
      <c r="AR440" s="144" t="s">
        <v>147</v>
      </c>
      <c r="AT440" s="144" t="s">
        <v>597</v>
      </c>
      <c r="AU440" s="144" t="s">
        <v>93</v>
      </c>
      <c r="AY440" s="18" t="s">
        <v>594</v>
      </c>
      <c r="BE440" s="145">
        <f>IF(N440="základní",J440,0)</f>
        <v>0</v>
      </c>
      <c r="BF440" s="145">
        <f>IF(N440="snížená",J440,0)</f>
        <v>0</v>
      </c>
      <c r="BG440" s="145">
        <f>IF(N440="zákl. přenesená",J440,0)</f>
        <v>0</v>
      </c>
      <c r="BH440" s="145">
        <f>IF(N440="sníž. přenesená",J440,0)</f>
        <v>0</v>
      </c>
      <c r="BI440" s="145">
        <f>IF(N440="nulová",J440,0)</f>
        <v>0</v>
      </c>
      <c r="BJ440" s="18" t="s">
        <v>91</v>
      </c>
      <c r="BK440" s="145">
        <f>ROUND(I440*H440,2)</f>
        <v>0</v>
      </c>
      <c r="BL440" s="18" t="s">
        <v>147</v>
      </c>
      <c r="BM440" s="144" t="s">
        <v>3085</v>
      </c>
    </row>
    <row r="441" spans="2:65" s="1" customFormat="1" ht="10.199999999999999" x14ac:dyDescent="0.2">
      <c r="B441" s="34"/>
      <c r="D441" s="164" t="s">
        <v>653</v>
      </c>
      <c r="F441" s="165" t="s">
        <v>2465</v>
      </c>
      <c r="I441" s="166"/>
      <c r="L441" s="34"/>
      <c r="M441" s="167"/>
      <c r="T441" s="55"/>
      <c r="AT441" s="18" t="s">
        <v>653</v>
      </c>
      <c r="AU441" s="18" t="s">
        <v>93</v>
      </c>
    </row>
    <row r="442" spans="2:65" s="11" customFormat="1" ht="25.95" customHeight="1" x14ac:dyDescent="0.25">
      <c r="B442" s="121"/>
      <c r="D442" s="122" t="s">
        <v>83</v>
      </c>
      <c r="E442" s="123" t="s">
        <v>592</v>
      </c>
      <c r="F442" s="123" t="s">
        <v>593</v>
      </c>
      <c r="I442" s="124"/>
      <c r="J442" s="125">
        <f>BK442</f>
        <v>0</v>
      </c>
      <c r="L442" s="121"/>
      <c r="M442" s="126"/>
      <c r="P442" s="127">
        <f>P443+P454+P465+P512+P617+P631+P638</f>
        <v>0</v>
      </c>
      <c r="R442" s="127">
        <f>R443+R454+R465+R512+R617+R631+R638</f>
        <v>0</v>
      </c>
      <c r="T442" s="128">
        <f>T443+T454+T465+T512+T617+T631+T638</f>
        <v>166.45941667999995</v>
      </c>
      <c r="AR442" s="122" t="s">
        <v>93</v>
      </c>
      <c r="AT442" s="129" t="s">
        <v>83</v>
      </c>
      <c r="AU442" s="129" t="s">
        <v>84</v>
      </c>
      <c r="AY442" s="122" t="s">
        <v>594</v>
      </c>
      <c r="BK442" s="130">
        <f>BK443+BK454+BK465+BK512+BK617+BK631+BK638</f>
        <v>0</v>
      </c>
    </row>
    <row r="443" spans="2:65" s="11" customFormat="1" ht="22.8" customHeight="1" x14ac:dyDescent="0.25">
      <c r="B443" s="121"/>
      <c r="D443" s="122" t="s">
        <v>83</v>
      </c>
      <c r="E443" s="131" t="s">
        <v>1673</v>
      </c>
      <c r="F443" s="131" t="s">
        <v>1674</v>
      </c>
      <c r="I443" s="124"/>
      <c r="J443" s="132">
        <f>BK443</f>
        <v>0</v>
      </c>
      <c r="L443" s="121"/>
      <c r="M443" s="126"/>
      <c r="P443" s="127">
        <f>SUM(P444:P453)</f>
        <v>0</v>
      </c>
      <c r="R443" s="127">
        <f>SUM(R444:R453)</f>
        <v>0</v>
      </c>
      <c r="T443" s="128">
        <f>SUM(T444:T453)</f>
        <v>1.728882</v>
      </c>
      <c r="AR443" s="122" t="s">
        <v>93</v>
      </c>
      <c r="AT443" s="129" t="s">
        <v>83</v>
      </c>
      <c r="AU443" s="129" t="s">
        <v>91</v>
      </c>
      <c r="AY443" s="122" t="s">
        <v>594</v>
      </c>
      <c r="BK443" s="130">
        <f>SUM(BK444:BK453)</f>
        <v>0</v>
      </c>
    </row>
    <row r="444" spans="2:65" s="1" customFormat="1" ht="16.5" customHeight="1" x14ac:dyDescent="0.2">
      <c r="B444" s="34"/>
      <c r="C444" s="133" t="s">
        <v>832</v>
      </c>
      <c r="D444" s="133" t="s">
        <v>597</v>
      </c>
      <c r="E444" s="134" t="s">
        <v>1710</v>
      </c>
      <c r="F444" s="135" t="s">
        <v>1711</v>
      </c>
      <c r="G444" s="136" t="s">
        <v>618</v>
      </c>
      <c r="H444" s="137">
        <v>384.19600000000003</v>
      </c>
      <c r="I444" s="138"/>
      <c r="J444" s="139">
        <f>ROUND(I444*H444,2)</f>
        <v>0</v>
      </c>
      <c r="K444" s="135" t="s">
        <v>651</v>
      </c>
      <c r="L444" s="34"/>
      <c r="M444" s="140" t="s">
        <v>82</v>
      </c>
      <c r="N444" s="141" t="s">
        <v>54</v>
      </c>
      <c r="P444" s="142">
        <f>O444*H444</f>
        <v>0</v>
      </c>
      <c r="Q444" s="142">
        <v>0</v>
      </c>
      <c r="R444" s="142">
        <f>Q444*H444</f>
        <v>0</v>
      </c>
      <c r="S444" s="142">
        <v>4.4999999999999997E-3</v>
      </c>
      <c r="T444" s="143">
        <f>S444*H444</f>
        <v>1.728882</v>
      </c>
      <c r="AR444" s="144" t="s">
        <v>601</v>
      </c>
      <c r="AT444" s="144" t="s">
        <v>597</v>
      </c>
      <c r="AU444" s="144" t="s">
        <v>93</v>
      </c>
      <c r="AY444" s="18" t="s">
        <v>594</v>
      </c>
      <c r="BE444" s="145">
        <f>IF(N444="základní",J444,0)</f>
        <v>0</v>
      </c>
      <c r="BF444" s="145">
        <f>IF(N444="snížená",J444,0)</f>
        <v>0</v>
      </c>
      <c r="BG444" s="145">
        <f>IF(N444="zákl. přenesená",J444,0)</f>
        <v>0</v>
      </c>
      <c r="BH444" s="145">
        <f>IF(N444="sníž. přenesená",J444,0)</f>
        <v>0</v>
      </c>
      <c r="BI444" s="145">
        <f>IF(N444="nulová",J444,0)</f>
        <v>0</v>
      </c>
      <c r="BJ444" s="18" t="s">
        <v>91</v>
      </c>
      <c r="BK444" s="145">
        <f>ROUND(I444*H444,2)</f>
        <v>0</v>
      </c>
      <c r="BL444" s="18" t="s">
        <v>601</v>
      </c>
      <c r="BM444" s="144" t="s">
        <v>3086</v>
      </c>
    </row>
    <row r="445" spans="2:65" s="1" customFormat="1" ht="10.199999999999999" x14ac:dyDescent="0.2">
      <c r="B445" s="34"/>
      <c r="D445" s="164" t="s">
        <v>653</v>
      </c>
      <c r="F445" s="165" t="s">
        <v>1713</v>
      </c>
      <c r="I445" s="166"/>
      <c r="L445" s="34"/>
      <c r="M445" s="167"/>
      <c r="T445" s="55"/>
      <c r="AT445" s="18" t="s">
        <v>653</v>
      </c>
      <c r="AU445" s="18" t="s">
        <v>93</v>
      </c>
    </row>
    <row r="446" spans="2:65" s="12" customFormat="1" ht="10.199999999999999" x14ac:dyDescent="0.2">
      <c r="B446" s="146"/>
      <c r="D446" s="147" t="s">
        <v>603</v>
      </c>
      <c r="E446" s="148" t="s">
        <v>82</v>
      </c>
      <c r="F446" s="149" t="s">
        <v>3087</v>
      </c>
      <c r="H446" s="148" t="s">
        <v>82</v>
      </c>
      <c r="I446" s="150"/>
      <c r="L446" s="146"/>
      <c r="M446" s="151"/>
      <c r="T446" s="152"/>
      <c r="AT446" s="148" t="s">
        <v>603</v>
      </c>
      <c r="AU446" s="148" t="s">
        <v>93</v>
      </c>
      <c r="AV446" s="12" t="s">
        <v>91</v>
      </c>
      <c r="AW446" s="12" t="s">
        <v>42</v>
      </c>
      <c r="AX446" s="12" t="s">
        <v>84</v>
      </c>
      <c r="AY446" s="148" t="s">
        <v>594</v>
      </c>
    </row>
    <row r="447" spans="2:65" s="12" customFormat="1" ht="10.199999999999999" x14ac:dyDescent="0.2">
      <c r="B447" s="146"/>
      <c r="D447" s="147" t="s">
        <v>603</v>
      </c>
      <c r="E447" s="148" t="s">
        <v>82</v>
      </c>
      <c r="F447" s="149" t="s">
        <v>3088</v>
      </c>
      <c r="H447" s="148" t="s">
        <v>82</v>
      </c>
      <c r="I447" s="150"/>
      <c r="L447" s="146"/>
      <c r="M447" s="151"/>
      <c r="T447" s="152"/>
      <c r="AT447" s="148" t="s">
        <v>603</v>
      </c>
      <c r="AU447" s="148" t="s">
        <v>93</v>
      </c>
      <c r="AV447" s="12" t="s">
        <v>91</v>
      </c>
      <c r="AW447" s="12" t="s">
        <v>42</v>
      </c>
      <c r="AX447" s="12" t="s">
        <v>84</v>
      </c>
      <c r="AY447" s="148" t="s">
        <v>594</v>
      </c>
    </row>
    <row r="448" spans="2:65" s="12" customFormat="1" ht="10.199999999999999" x14ac:dyDescent="0.2">
      <c r="B448" s="146"/>
      <c r="D448" s="147" t="s">
        <v>603</v>
      </c>
      <c r="E448" s="148" t="s">
        <v>82</v>
      </c>
      <c r="F448" s="149" t="s">
        <v>3089</v>
      </c>
      <c r="H448" s="148" t="s">
        <v>82</v>
      </c>
      <c r="I448" s="150"/>
      <c r="L448" s="146"/>
      <c r="M448" s="151"/>
      <c r="T448" s="152"/>
      <c r="AT448" s="148" t="s">
        <v>603</v>
      </c>
      <c r="AU448" s="148" t="s">
        <v>93</v>
      </c>
      <c r="AV448" s="12" t="s">
        <v>91</v>
      </c>
      <c r="AW448" s="12" t="s">
        <v>42</v>
      </c>
      <c r="AX448" s="12" t="s">
        <v>84</v>
      </c>
      <c r="AY448" s="148" t="s">
        <v>594</v>
      </c>
    </row>
    <row r="449" spans="2:65" s="13" customFormat="1" ht="10.199999999999999" x14ac:dyDescent="0.2">
      <c r="B449" s="153"/>
      <c r="D449" s="147" t="s">
        <v>603</v>
      </c>
      <c r="E449" s="154" t="s">
        <v>82</v>
      </c>
      <c r="F449" s="155" t="s">
        <v>3090</v>
      </c>
      <c r="H449" s="156">
        <v>232.047</v>
      </c>
      <c r="I449" s="157"/>
      <c r="L449" s="153"/>
      <c r="M449" s="158"/>
      <c r="T449" s="159"/>
      <c r="AT449" s="154" t="s">
        <v>603</v>
      </c>
      <c r="AU449" s="154" t="s">
        <v>93</v>
      </c>
      <c r="AV449" s="13" t="s">
        <v>93</v>
      </c>
      <c r="AW449" s="13" t="s">
        <v>42</v>
      </c>
      <c r="AX449" s="13" t="s">
        <v>84</v>
      </c>
      <c r="AY449" s="154" t="s">
        <v>594</v>
      </c>
    </row>
    <row r="450" spans="2:65" s="13" customFormat="1" ht="10.199999999999999" x14ac:dyDescent="0.2">
      <c r="B450" s="153"/>
      <c r="D450" s="147" t="s">
        <v>603</v>
      </c>
      <c r="E450" s="154" t="s">
        <v>82</v>
      </c>
      <c r="F450" s="155" t="s">
        <v>3091</v>
      </c>
      <c r="H450" s="156">
        <v>14.84</v>
      </c>
      <c r="I450" s="157"/>
      <c r="L450" s="153"/>
      <c r="M450" s="158"/>
      <c r="T450" s="159"/>
      <c r="AT450" s="154" t="s">
        <v>603</v>
      </c>
      <c r="AU450" s="154" t="s">
        <v>93</v>
      </c>
      <c r="AV450" s="13" t="s">
        <v>93</v>
      </c>
      <c r="AW450" s="13" t="s">
        <v>42</v>
      </c>
      <c r="AX450" s="13" t="s">
        <v>84</v>
      </c>
      <c r="AY450" s="154" t="s">
        <v>594</v>
      </c>
    </row>
    <row r="451" spans="2:65" s="13" customFormat="1" ht="10.199999999999999" x14ac:dyDescent="0.2">
      <c r="B451" s="153"/>
      <c r="D451" s="147" t="s">
        <v>603</v>
      </c>
      <c r="E451" s="154" t="s">
        <v>82</v>
      </c>
      <c r="F451" s="155" t="s">
        <v>3092</v>
      </c>
      <c r="H451" s="156">
        <v>105</v>
      </c>
      <c r="I451" s="157"/>
      <c r="L451" s="153"/>
      <c r="M451" s="158"/>
      <c r="T451" s="159"/>
      <c r="AT451" s="154" t="s">
        <v>603</v>
      </c>
      <c r="AU451" s="154" t="s">
        <v>93</v>
      </c>
      <c r="AV451" s="13" t="s">
        <v>93</v>
      </c>
      <c r="AW451" s="13" t="s">
        <v>42</v>
      </c>
      <c r="AX451" s="13" t="s">
        <v>84</v>
      </c>
      <c r="AY451" s="154" t="s">
        <v>594</v>
      </c>
    </row>
    <row r="452" spans="2:65" s="13" customFormat="1" ht="10.199999999999999" x14ac:dyDescent="0.2">
      <c r="B452" s="153"/>
      <c r="D452" s="147" t="s">
        <v>603</v>
      </c>
      <c r="E452" s="154" t="s">
        <v>82</v>
      </c>
      <c r="F452" s="155" t="s">
        <v>3093</v>
      </c>
      <c r="H452" s="156">
        <v>32.308999999999997</v>
      </c>
      <c r="I452" s="157"/>
      <c r="L452" s="153"/>
      <c r="M452" s="158"/>
      <c r="T452" s="159"/>
      <c r="AT452" s="154" t="s">
        <v>603</v>
      </c>
      <c r="AU452" s="154" t="s">
        <v>93</v>
      </c>
      <c r="AV452" s="13" t="s">
        <v>93</v>
      </c>
      <c r="AW452" s="13" t="s">
        <v>42</v>
      </c>
      <c r="AX452" s="13" t="s">
        <v>84</v>
      </c>
      <c r="AY452" s="154" t="s">
        <v>594</v>
      </c>
    </row>
    <row r="453" spans="2:65" s="15" customFormat="1" ht="10.199999999999999" x14ac:dyDescent="0.2">
      <c r="B453" s="175"/>
      <c r="D453" s="147" t="s">
        <v>603</v>
      </c>
      <c r="E453" s="176" t="s">
        <v>82</v>
      </c>
      <c r="F453" s="177" t="s">
        <v>672</v>
      </c>
      <c r="H453" s="178">
        <v>384.19600000000003</v>
      </c>
      <c r="I453" s="179"/>
      <c r="L453" s="175"/>
      <c r="M453" s="180"/>
      <c r="T453" s="181"/>
      <c r="AT453" s="176" t="s">
        <v>603</v>
      </c>
      <c r="AU453" s="176" t="s">
        <v>93</v>
      </c>
      <c r="AV453" s="15" t="s">
        <v>147</v>
      </c>
      <c r="AW453" s="15" t="s">
        <v>42</v>
      </c>
      <c r="AX453" s="15" t="s">
        <v>91</v>
      </c>
      <c r="AY453" s="176" t="s">
        <v>594</v>
      </c>
    </row>
    <row r="454" spans="2:65" s="11" customFormat="1" ht="22.8" customHeight="1" x14ac:dyDescent="0.25">
      <c r="B454" s="121"/>
      <c r="D454" s="122" t="s">
        <v>83</v>
      </c>
      <c r="E454" s="131" t="s">
        <v>1717</v>
      </c>
      <c r="F454" s="131" t="s">
        <v>1718</v>
      </c>
      <c r="I454" s="124"/>
      <c r="J454" s="132">
        <f>BK454</f>
        <v>0</v>
      </c>
      <c r="L454" s="121"/>
      <c r="M454" s="126"/>
      <c r="P454" s="127">
        <f>SUM(P455:P464)</f>
        <v>0</v>
      </c>
      <c r="R454" s="127">
        <f>SUM(R455:R464)</f>
        <v>0</v>
      </c>
      <c r="T454" s="128">
        <f>SUM(T455:T464)</f>
        <v>0.54555832000000004</v>
      </c>
      <c r="AR454" s="122" t="s">
        <v>93</v>
      </c>
      <c r="AT454" s="129" t="s">
        <v>83</v>
      </c>
      <c r="AU454" s="129" t="s">
        <v>91</v>
      </c>
      <c r="AY454" s="122" t="s">
        <v>594</v>
      </c>
      <c r="BK454" s="130">
        <f>SUM(BK455:BK464)</f>
        <v>0</v>
      </c>
    </row>
    <row r="455" spans="2:65" s="1" customFormat="1" ht="24.15" customHeight="1" x14ac:dyDescent="0.2">
      <c r="B455" s="34"/>
      <c r="C455" s="133" t="s">
        <v>845</v>
      </c>
      <c r="D455" s="133" t="s">
        <v>597</v>
      </c>
      <c r="E455" s="134" t="s">
        <v>2486</v>
      </c>
      <c r="F455" s="135" t="s">
        <v>2487</v>
      </c>
      <c r="G455" s="136" t="s">
        <v>618</v>
      </c>
      <c r="H455" s="137">
        <v>384.19600000000003</v>
      </c>
      <c r="I455" s="138"/>
      <c r="J455" s="139">
        <f>ROUND(I455*H455,2)</f>
        <v>0</v>
      </c>
      <c r="K455" s="135" t="s">
        <v>651</v>
      </c>
      <c r="L455" s="34"/>
      <c r="M455" s="140" t="s">
        <v>82</v>
      </c>
      <c r="N455" s="141" t="s">
        <v>54</v>
      </c>
      <c r="P455" s="142">
        <f>O455*H455</f>
        <v>0</v>
      </c>
      <c r="Q455" s="142">
        <v>0</v>
      </c>
      <c r="R455" s="142">
        <f>Q455*H455</f>
        <v>0</v>
      </c>
      <c r="S455" s="142">
        <v>1.42E-3</v>
      </c>
      <c r="T455" s="143">
        <f>S455*H455</f>
        <v>0.54555832000000004</v>
      </c>
      <c r="AR455" s="144" t="s">
        <v>601</v>
      </c>
      <c r="AT455" s="144" t="s">
        <v>597</v>
      </c>
      <c r="AU455" s="144" t="s">
        <v>93</v>
      </c>
      <c r="AY455" s="18" t="s">
        <v>594</v>
      </c>
      <c r="BE455" s="145">
        <f>IF(N455="základní",J455,0)</f>
        <v>0</v>
      </c>
      <c r="BF455" s="145">
        <f>IF(N455="snížená",J455,0)</f>
        <v>0</v>
      </c>
      <c r="BG455" s="145">
        <f>IF(N455="zákl. přenesená",J455,0)</f>
        <v>0</v>
      </c>
      <c r="BH455" s="145">
        <f>IF(N455="sníž. přenesená",J455,0)</f>
        <v>0</v>
      </c>
      <c r="BI455" s="145">
        <f>IF(N455="nulová",J455,0)</f>
        <v>0</v>
      </c>
      <c r="BJ455" s="18" t="s">
        <v>91</v>
      </c>
      <c r="BK455" s="145">
        <f>ROUND(I455*H455,2)</f>
        <v>0</v>
      </c>
      <c r="BL455" s="18" t="s">
        <v>601</v>
      </c>
      <c r="BM455" s="144" t="s">
        <v>3094</v>
      </c>
    </row>
    <row r="456" spans="2:65" s="1" customFormat="1" ht="10.199999999999999" x14ac:dyDescent="0.2">
      <c r="B456" s="34"/>
      <c r="D456" s="164" t="s">
        <v>653</v>
      </c>
      <c r="F456" s="165" t="s">
        <v>2489</v>
      </c>
      <c r="I456" s="166"/>
      <c r="L456" s="34"/>
      <c r="M456" s="167"/>
      <c r="T456" s="55"/>
      <c r="AT456" s="18" t="s">
        <v>653</v>
      </c>
      <c r="AU456" s="18" t="s">
        <v>93</v>
      </c>
    </row>
    <row r="457" spans="2:65" s="12" customFormat="1" ht="10.199999999999999" x14ac:dyDescent="0.2">
      <c r="B457" s="146"/>
      <c r="D457" s="147" t="s">
        <v>603</v>
      </c>
      <c r="E457" s="148" t="s">
        <v>82</v>
      </c>
      <c r="F457" s="149" t="s">
        <v>3087</v>
      </c>
      <c r="H457" s="148" t="s">
        <v>82</v>
      </c>
      <c r="I457" s="150"/>
      <c r="L457" s="146"/>
      <c r="M457" s="151"/>
      <c r="T457" s="152"/>
      <c r="AT457" s="148" t="s">
        <v>603</v>
      </c>
      <c r="AU457" s="148" t="s">
        <v>93</v>
      </c>
      <c r="AV457" s="12" t="s">
        <v>91</v>
      </c>
      <c r="AW457" s="12" t="s">
        <v>42</v>
      </c>
      <c r="AX457" s="12" t="s">
        <v>84</v>
      </c>
      <c r="AY457" s="148" t="s">
        <v>594</v>
      </c>
    </row>
    <row r="458" spans="2:65" s="12" customFormat="1" ht="10.199999999999999" x14ac:dyDescent="0.2">
      <c r="B458" s="146"/>
      <c r="D458" s="147" t="s">
        <v>603</v>
      </c>
      <c r="E458" s="148" t="s">
        <v>82</v>
      </c>
      <c r="F458" s="149" t="s">
        <v>3088</v>
      </c>
      <c r="H458" s="148" t="s">
        <v>82</v>
      </c>
      <c r="I458" s="150"/>
      <c r="L458" s="146"/>
      <c r="M458" s="151"/>
      <c r="T458" s="152"/>
      <c r="AT458" s="148" t="s">
        <v>603</v>
      </c>
      <c r="AU458" s="148" t="s">
        <v>93</v>
      </c>
      <c r="AV458" s="12" t="s">
        <v>91</v>
      </c>
      <c r="AW458" s="12" t="s">
        <v>42</v>
      </c>
      <c r="AX458" s="12" t="s">
        <v>84</v>
      </c>
      <c r="AY458" s="148" t="s">
        <v>594</v>
      </c>
    </row>
    <row r="459" spans="2:65" s="12" customFormat="1" ht="10.199999999999999" x14ac:dyDescent="0.2">
      <c r="B459" s="146"/>
      <c r="D459" s="147" t="s">
        <v>603</v>
      </c>
      <c r="E459" s="148" t="s">
        <v>82</v>
      </c>
      <c r="F459" s="149" t="s">
        <v>3089</v>
      </c>
      <c r="H459" s="148" t="s">
        <v>82</v>
      </c>
      <c r="I459" s="150"/>
      <c r="L459" s="146"/>
      <c r="M459" s="151"/>
      <c r="T459" s="152"/>
      <c r="AT459" s="148" t="s">
        <v>603</v>
      </c>
      <c r="AU459" s="148" t="s">
        <v>93</v>
      </c>
      <c r="AV459" s="12" t="s">
        <v>91</v>
      </c>
      <c r="AW459" s="12" t="s">
        <v>42</v>
      </c>
      <c r="AX459" s="12" t="s">
        <v>84</v>
      </c>
      <c r="AY459" s="148" t="s">
        <v>594</v>
      </c>
    </row>
    <row r="460" spans="2:65" s="13" customFormat="1" ht="10.199999999999999" x14ac:dyDescent="0.2">
      <c r="B460" s="153"/>
      <c r="D460" s="147" t="s">
        <v>603</v>
      </c>
      <c r="E460" s="154" t="s">
        <v>82</v>
      </c>
      <c r="F460" s="155" t="s">
        <v>3090</v>
      </c>
      <c r="H460" s="156">
        <v>232.047</v>
      </c>
      <c r="I460" s="157"/>
      <c r="L460" s="153"/>
      <c r="M460" s="158"/>
      <c r="T460" s="159"/>
      <c r="AT460" s="154" t="s">
        <v>603</v>
      </c>
      <c r="AU460" s="154" t="s">
        <v>93</v>
      </c>
      <c r="AV460" s="13" t="s">
        <v>93</v>
      </c>
      <c r="AW460" s="13" t="s">
        <v>42</v>
      </c>
      <c r="AX460" s="13" t="s">
        <v>84</v>
      </c>
      <c r="AY460" s="154" t="s">
        <v>594</v>
      </c>
    </row>
    <row r="461" spans="2:65" s="13" customFormat="1" ht="10.199999999999999" x14ac:dyDescent="0.2">
      <c r="B461" s="153"/>
      <c r="D461" s="147" t="s">
        <v>603</v>
      </c>
      <c r="E461" s="154" t="s">
        <v>82</v>
      </c>
      <c r="F461" s="155" t="s">
        <v>3091</v>
      </c>
      <c r="H461" s="156">
        <v>14.84</v>
      </c>
      <c r="I461" s="157"/>
      <c r="L461" s="153"/>
      <c r="M461" s="158"/>
      <c r="T461" s="159"/>
      <c r="AT461" s="154" t="s">
        <v>603</v>
      </c>
      <c r="AU461" s="154" t="s">
        <v>93</v>
      </c>
      <c r="AV461" s="13" t="s">
        <v>93</v>
      </c>
      <c r="AW461" s="13" t="s">
        <v>42</v>
      </c>
      <c r="AX461" s="13" t="s">
        <v>84</v>
      </c>
      <c r="AY461" s="154" t="s">
        <v>594</v>
      </c>
    </row>
    <row r="462" spans="2:65" s="13" customFormat="1" ht="10.199999999999999" x14ac:dyDescent="0.2">
      <c r="B462" s="153"/>
      <c r="D462" s="147" t="s">
        <v>603</v>
      </c>
      <c r="E462" s="154" t="s">
        <v>82</v>
      </c>
      <c r="F462" s="155" t="s">
        <v>3092</v>
      </c>
      <c r="H462" s="156">
        <v>105</v>
      </c>
      <c r="I462" s="157"/>
      <c r="L462" s="153"/>
      <c r="M462" s="158"/>
      <c r="T462" s="159"/>
      <c r="AT462" s="154" t="s">
        <v>603</v>
      </c>
      <c r="AU462" s="154" t="s">
        <v>93</v>
      </c>
      <c r="AV462" s="13" t="s">
        <v>93</v>
      </c>
      <c r="AW462" s="13" t="s">
        <v>42</v>
      </c>
      <c r="AX462" s="13" t="s">
        <v>84</v>
      </c>
      <c r="AY462" s="154" t="s">
        <v>594</v>
      </c>
    </row>
    <row r="463" spans="2:65" s="13" customFormat="1" ht="10.199999999999999" x14ac:dyDescent="0.2">
      <c r="B463" s="153"/>
      <c r="D463" s="147" t="s">
        <v>603</v>
      </c>
      <c r="E463" s="154" t="s">
        <v>82</v>
      </c>
      <c r="F463" s="155" t="s">
        <v>3093</v>
      </c>
      <c r="H463" s="156">
        <v>32.308999999999997</v>
      </c>
      <c r="I463" s="157"/>
      <c r="L463" s="153"/>
      <c r="M463" s="158"/>
      <c r="T463" s="159"/>
      <c r="AT463" s="154" t="s">
        <v>603</v>
      </c>
      <c r="AU463" s="154" t="s">
        <v>93</v>
      </c>
      <c r="AV463" s="13" t="s">
        <v>93</v>
      </c>
      <c r="AW463" s="13" t="s">
        <v>42</v>
      </c>
      <c r="AX463" s="13" t="s">
        <v>84</v>
      </c>
      <c r="AY463" s="154" t="s">
        <v>594</v>
      </c>
    </row>
    <row r="464" spans="2:65" s="15" customFormat="1" ht="10.199999999999999" x14ac:dyDescent="0.2">
      <c r="B464" s="175"/>
      <c r="D464" s="147" t="s">
        <v>603</v>
      </c>
      <c r="E464" s="176" t="s">
        <v>82</v>
      </c>
      <c r="F464" s="177" t="s">
        <v>672</v>
      </c>
      <c r="H464" s="178">
        <v>384.19600000000003</v>
      </c>
      <c r="I464" s="179"/>
      <c r="L464" s="175"/>
      <c r="M464" s="180"/>
      <c r="T464" s="181"/>
      <c r="AT464" s="176" t="s">
        <v>603</v>
      </c>
      <c r="AU464" s="176" t="s">
        <v>93</v>
      </c>
      <c r="AV464" s="15" t="s">
        <v>147</v>
      </c>
      <c r="AW464" s="15" t="s">
        <v>42</v>
      </c>
      <c r="AX464" s="15" t="s">
        <v>91</v>
      </c>
      <c r="AY464" s="176" t="s">
        <v>594</v>
      </c>
    </row>
    <row r="465" spans="2:65" s="11" customFormat="1" ht="22.8" customHeight="1" x14ac:dyDescent="0.25">
      <c r="B465" s="121"/>
      <c r="D465" s="122" t="s">
        <v>83</v>
      </c>
      <c r="E465" s="131" t="s">
        <v>2509</v>
      </c>
      <c r="F465" s="131" t="s">
        <v>2510</v>
      </c>
      <c r="I465" s="124"/>
      <c r="J465" s="132">
        <f>BK465</f>
        <v>0</v>
      </c>
      <c r="L465" s="121"/>
      <c r="M465" s="126"/>
      <c r="P465" s="127">
        <f>SUM(P466:P511)</f>
        <v>0</v>
      </c>
      <c r="R465" s="127">
        <f>SUM(R466:R511)</f>
        <v>0</v>
      </c>
      <c r="T465" s="128">
        <f>SUM(T466:T511)</f>
        <v>124.25390135999999</v>
      </c>
      <c r="AR465" s="122" t="s">
        <v>93</v>
      </c>
      <c r="AT465" s="129" t="s">
        <v>83</v>
      </c>
      <c r="AU465" s="129" t="s">
        <v>91</v>
      </c>
      <c r="AY465" s="122" t="s">
        <v>594</v>
      </c>
      <c r="BK465" s="130">
        <f>SUM(BK466:BK511)</f>
        <v>0</v>
      </c>
    </row>
    <row r="466" spans="2:65" s="1" customFormat="1" ht="16.5" customHeight="1" x14ac:dyDescent="0.2">
      <c r="B466" s="34"/>
      <c r="C466" s="133" t="s">
        <v>852</v>
      </c>
      <c r="D466" s="133" t="s">
        <v>597</v>
      </c>
      <c r="E466" s="134" t="s">
        <v>2527</v>
      </c>
      <c r="F466" s="135" t="s">
        <v>2528</v>
      </c>
      <c r="G466" s="136" t="s">
        <v>618</v>
      </c>
      <c r="H466" s="137">
        <v>757.1</v>
      </c>
      <c r="I466" s="138"/>
      <c r="J466" s="139">
        <f>ROUND(I466*H466,2)</f>
        <v>0</v>
      </c>
      <c r="K466" s="135" t="s">
        <v>651</v>
      </c>
      <c r="L466" s="34"/>
      <c r="M466" s="140" t="s">
        <v>82</v>
      </c>
      <c r="N466" s="141" t="s">
        <v>54</v>
      </c>
      <c r="P466" s="142">
        <f>O466*H466</f>
        <v>0</v>
      </c>
      <c r="Q466" s="142">
        <v>0</v>
      </c>
      <c r="R466" s="142">
        <f>Q466*H466</f>
        <v>0</v>
      </c>
      <c r="S466" s="142">
        <v>1.098E-2</v>
      </c>
      <c r="T466" s="143">
        <f>S466*H466</f>
        <v>8.3129580000000001</v>
      </c>
      <c r="AR466" s="144" t="s">
        <v>601</v>
      </c>
      <c r="AT466" s="144" t="s">
        <v>597</v>
      </c>
      <c r="AU466" s="144" t="s">
        <v>93</v>
      </c>
      <c r="AY466" s="18" t="s">
        <v>594</v>
      </c>
      <c r="BE466" s="145">
        <f>IF(N466="základní",J466,0)</f>
        <v>0</v>
      </c>
      <c r="BF466" s="145">
        <f>IF(N466="snížená",J466,0)</f>
        <v>0</v>
      </c>
      <c r="BG466" s="145">
        <f>IF(N466="zákl. přenesená",J466,0)</f>
        <v>0</v>
      </c>
      <c r="BH466" s="145">
        <f>IF(N466="sníž. přenesená",J466,0)</f>
        <v>0</v>
      </c>
      <c r="BI466" s="145">
        <f>IF(N466="nulová",J466,0)</f>
        <v>0</v>
      </c>
      <c r="BJ466" s="18" t="s">
        <v>91</v>
      </c>
      <c r="BK466" s="145">
        <f>ROUND(I466*H466,2)</f>
        <v>0</v>
      </c>
      <c r="BL466" s="18" t="s">
        <v>601</v>
      </c>
      <c r="BM466" s="144" t="s">
        <v>3095</v>
      </c>
    </row>
    <row r="467" spans="2:65" s="1" customFormat="1" ht="10.199999999999999" x14ac:dyDescent="0.2">
      <c r="B467" s="34"/>
      <c r="D467" s="164" t="s">
        <v>653</v>
      </c>
      <c r="F467" s="165" t="s">
        <v>2530</v>
      </c>
      <c r="I467" s="166"/>
      <c r="L467" s="34"/>
      <c r="M467" s="167"/>
      <c r="T467" s="55"/>
      <c r="AT467" s="18" t="s">
        <v>653</v>
      </c>
      <c r="AU467" s="18" t="s">
        <v>93</v>
      </c>
    </row>
    <row r="468" spans="2:65" s="12" customFormat="1" ht="10.199999999999999" x14ac:dyDescent="0.2">
      <c r="B468" s="146"/>
      <c r="D468" s="147" t="s">
        <v>603</v>
      </c>
      <c r="E468" s="148" t="s">
        <v>82</v>
      </c>
      <c r="F468" s="149" t="s">
        <v>2053</v>
      </c>
      <c r="H468" s="148" t="s">
        <v>82</v>
      </c>
      <c r="I468" s="150"/>
      <c r="L468" s="146"/>
      <c r="M468" s="151"/>
      <c r="T468" s="152"/>
      <c r="AT468" s="148" t="s">
        <v>603</v>
      </c>
      <c r="AU468" s="148" t="s">
        <v>93</v>
      </c>
      <c r="AV468" s="12" t="s">
        <v>91</v>
      </c>
      <c r="AW468" s="12" t="s">
        <v>42</v>
      </c>
      <c r="AX468" s="12" t="s">
        <v>84</v>
      </c>
      <c r="AY468" s="148" t="s">
        <v>594</v>
      </c>
    </row>
    <row r="469" spans="2:65" s="13" customFormat="1" ht="10.199999999999999" x14ac:dyDescent="0.2">
      <c r="B469" s="153"/>
      <c r="D469" s="147" t="s">
        <v>603</v>
      </c>
      <c r="E469" s="154" t="s">
        <v>82</v>
      </c>
      <c r="F469" s="155" t="s">
        <v>3096</v>
      </c>
      <c r="H469" s="156">
        <v>203.43</v>
      </c>
      <c r="I469" s="157"/>
      <c r="L469" s="153"/>
      <c r="M469" s="158"/>
      <c r="T469" s="159"/>
      <c r="AT469" s="154" t="s">
        <v>603</v>
      </c>
      <c r="AU469" s="154" t="s">
        <v>93</v>
      </c>
      <c r="AV469" s="13" t="s">
        <v>93</v>
      </c>
      <c r="AW469" s="13" t="s">
        <v>42</v>
      </c>
      <c r="AX469" s="13" t="s">
        <v>84</v>
      </c>
      <c r="AY469" s="154" t="s">
        <v>594</v>
      </c>
    </row>
    <row r="470" spans="2:65" s="13" customFormat="1" ht="10.199999999999999" x14ac:dyDescent="0.2">
      <c r="B470" s="153"/>
      <c r="D470" s="147" t="s">
        <v>603</v>
      </c>
      <c r="E470" s="154" t="s">
        <v>82</v>
      </c>
      <c r="F470" s="155" t="s">
        <v>3097</v>
      </c>
      <c r="H470" s="156">
        <v>452.3</v>
      </c>
      <c r="I470" s="157"/>
      <c r="L470" s="153"/>
      <c r="M470" s="158"/>
      <c r="T470" s="159"/>
      <c r="AT470" s="154" t="s">
        <v>603</v>
      </c>
      <c r="AU470" s="154" t="s">
        <v>93</v>
      </c>
      <c r="AV470" s="13" t="s">
        <v>93</v>
      </c>
      <c r="AW470" s="13" t="s">
        <v>42</v>
      </c>
      <c r="AX470" s="13" t="s">
        <v>84</v>
      </c>
      <c r="AY470" s="154" t="s">
        <v>594</v>
      </c>
    </row>
    <row r="471" spans="2:65" s="13" customFormat="1" ht="10.199999999999999" x14ac:dyDescent="0.2">
      <c r="B471" s="153"/>
      <c r="D471" s="147" t="s">
        <v>603</v>
      </c>
      <c r="E471" s="154" t="s">
        <v>82</v>
      </c>
      <c r="F471" s="155" t="s">
        <v>3098</v>
      </c>
      <c r="H471" s="156">
        <v>15.06</v>
      </c>
      <c r="I471" s="157"/>
      <c r="L471" s="153"/>
      <c r="M471" s="158"/>
      <c r="T471" s="159"/>
      <c r="AT471" s="154" t="s">
        <v>603</v>
      </c>
      <c r="AU471" s="154" t="s">
        <v>93</v>
      </c>
      <c r="AV471" s="13" t="s">
        <v>93</v>
      </c>
      <c r="AW471" s="13" t="s">
        <v>42</v>
      </c>
      <c r="AX471" s="13" t="s">
        <v>84</v>
      </c>
      <c r="AY471" s="154" t="s">
        <v>594</v>
      </c>
    </row>
    <row r="472" spans="2:65" s="13" customFormat="1" ht="10.199999999999999" x14ac:dyDescent="0.2">
      <c r="B472" s="153"/>
      <c r="D472" s="147" t="s">
        <v>603</v>
      </c>
      <c r="E472" s="154" t="s">
        <v>82</v>
      </c>
      <c r="F472" s="155" t="s">
        <v>3099</v>
      </c>
      <c r="H472" s="156">
        <v>9.84</v>
      </c>
      <c r="I472" s="157"/>
      <c r="L472" s="153"/>
      <c r="M472" s="158"/>
      <c r="T472" s="159"/>
      <c r="AT472" s="154" t="s">
        <v>603</v>
      </c>
      <c r="AU472" s="154" t="s">
        <v>93</v>
      </c>
      <c r="AV472" s="13" t="s">
        <v>93</v>
      </c>
      <c r="AW472" s="13" t="s">
        <v>42</v>
      </c>
      <c r="AX472" s="13" t="s">
        <v>84</v>
      </c>
      <c r="AY472" s="154" t="s">
        <v>594</v>
      </c>
    </row>
    <row r="473" spans="2:65" s="13" customFormat="1" ht="10.199999999999999" x14ac:dyDescent="0.2">
      <c r="B473" s="153"/>
      <c r="D473" s="147" t="s">
        <v>603</v>
      </c>
      <c r="E473" s="154" t="s">
        <v>82</v>
      </c>
      <c r="F473" s="155" t="s">
        <v>3100</v>
      </c>
      <c r="H473" s="156">
        <v>22.94</v>
      </c>
      <c r="I473" s="157"/>
      <c r="L473" s="153"/>
      <c r="M473" s="158"/>
      <c r="T473" s="159"/>
      <c r="AT473" s="154" t="s">
        <v>603</v>
      </c>
      <c r="AU473" s="154" t="s">
        <v>93</v>
      </c>
      <c r="AV473" s="13" t="s">
        <v>93</v>
      </c>
      <c r="AW473" s="13" t="s">
        <v>42</v>
      </c>
      <c r="AX473" s="13" t="s">
        <v>84</v>
      </c>
      <c r="AY473" s="154" t="s">
        <v>594</v>
      </c>
    </row>
    <row r="474" spans="2:65" s="13" customFormat="1" ht="10.199999999999999" x14ac:dyDescent="0.2">
      <c r="B474" s="153"/>
      <c r="D474" s="147" t="s">
        <v>603</v>
      </c>
      <c r="E474" s="154" t="s">
        <v>82</v>
      </c>
      <c r="F474" s="155" t="s">
        <v>3101</v>
      </c>
      <c r="H474" s="156">
        <v>8.98</v>
      </c>
      <c r="I474" s="157"/>
      <c r="L474" s="153"/>
      <c r="M474" s="158"/>
      <c r="T474" s="159"/>
      <c r="AT474" s="154" t="s">
        <v>603</v>
      </c>
      <c r="AU474" s="154" t="s">
        <v>93</v>
      </c>
      <c r="AV474" s="13" t="s">
        <v>93</v>
      </c>
      <c r="AW474" s="13" t="s">
        <v>42</v>
      </c>
      <c r="AX474" s="13" t="s">
        <v>84</v>
      </c>
      <c r="AY474" s="154" t="s">
        <v>594</v>
      </c>
    </row>
    <row r="475" spans="2:65" s="13" customFormat="1" ht="10.199999999999999" x14ac:dyDescent="0.2">
      <c r="B475" s="153"/>
      <c r="D475" s="147" t="s">
        <v>603</v>
      </c>
      <c r="E475" s="154" t="s">
        <v>82</v>
      </c>
      <c r="F475" s="155" t="s">
        <v>3102</v>
      </c>
      <c r="H475" s="156">
        <v>30.56</v>
      </c>
      <c r="I475" s="157"/>
      <c r="L475" s="153"/>
      <c r="M475" s="158"/>
      <c r="T475" s="159"/>
      <c r="AT475" s="154" t="s">
        <v>603</v>
      </c>
      <c r="AU475" s="154" t="s">
        <v>93</v>
      </c>
      <c r="AV475" s="13" t="s">
        <v>93</v>
      </c>
      <c r="AW475" s="13" t="s">
        <v>42</v>
      </c>
      <c r="AX475" s="13" t="s">
        <v>84</v>
      </c>
      <c r="AY475" s="154" t="s">
        <v>594</v>
      </c>
    </row>
    <row r="476" spans="2:65" s="13" customFormat="1" ht="10.199999999999999" x14ac:dyDescent="0.2">
      <c r="B476" s="153"/>
      <c r="D476" s="147" t="s">
        <v>603</v>
      </c>
      <c r="E476" s="154" t="s">
        <v>82</v>
      </c>
      <c r="F476" s="155" t="s">
        <v>3103</v>
      </c>
      <c r="H476" s="156">
        <v>13.99</v>
      </c>
      <c r="I476" s="157"/>
      <c r="L476" s="153"/>
      <c r="M476" s="158"/>
      <c r="T476" s="159"/>
      <c r="AT476" s="154" t="s">
        <v>603</v>
      </c>
      <c r="AU476" s="154" t="s">
        <v>93</v>
      </c>
      <c r="AV476" s="13" t="s">
        <v>93</v>
      </c>
      <c r="AW476" s="13" t="s">
        <v>42</v>
      </c>
      <c r="AX476" s="13" t="s">
        <v>84</v>
      </c>
      <c r="AY476" s="154" t="s">
        <v>594</v>
      </c>
    </row>
    <row r="477" spans="2:65" s="15" customFormat="1" ht="10.199999999999999" x14ac:dyDescent="0.2">
      <c r="B477" s="175"/>
      <c r="D477" s="147" t="s">
        <v>603</v>
      </c>
      <c r="E477" s="176" t="s">
        <v>82</v>
      </c>
      <c r="F477" s="177" t="s">
        <v>672</v>
      </c>
      <c r="H477" s="178">
        <v>757.1</v>
      </c>
      <c r="I477" s="179"/>
      <c r="L477" s="175"/>
      <c r="M477" s="180"/>
      <c r="T477" s="181"/>
      <c r="AT477" s="176" t="s">
        <v>603</v>
      </c>
      <c r="AU477" s="176" t="s">
        <v>93</v>
      </c>
      <c r="AV477" s="15" t="s">
        <v>147</v>
      </c>
      <c r="AW477" s="15" t="s">
        <v>42</v>
      </c>
      <c r="AX477" s="15" t="s">
        <v>91</v>
      </c>
      <c r="AY477" s="176" t="s">
        <v>594</v>
      </c>
    </row>
    <row r="478" spans="2:65" s="1" customFormat="1" ht="16.5" customHeight="1" x14ac:dyDescent="0.2">
      <c r="B478" s="34"/>
      <c r="C478" s="133" t="s">
        <v>884</v>
      </c>
      <c r="D478" s="133" t="s">
        <v>597</v>
      </c>
      <c r="E478" s="134" t="s">
        <v>2540</v>
      </c>
      <c r="F478" s="135" t="s">
        <v>2541</v>
      </c>
      <c r="G478" s="136" t="s">
        <v>618</v>
      </c>
      <c r="H478" s="137">
        <v>757.1</v>
      </c>
      <c r="I478" s="138"/>
      <c r="J478" s="139">
        <f>ROUND(I478*H478,2)</f>
        <v>0</v>
      </c>
      <c r="K478" s="135" t="s">
        <v>651</v>
      </c>
      <c r="L478" s="34"/>
      <c r="M478" s="140" t="s">
        <v>82</v>
      </c>
      <c r="N478" s="141" t="s">
        <v>54</v>
      </c>
      <c r="P478" s="142">
        <f>O478*H478</f>
        <v>0</v>
      </c>
      <c r="Q478" s="142">
        <v>0</v>
      </c>
      <c r="R478" s="142">
        <f>Q478*H478</f>
        <v>0</v>
      </c>
      <c r="S478" s="142">
        <v>8.0000000000000002E-3</v>
      </c>
      <c r="T478" s="143">
        <f>S478*H478</f>
        <v>6.0568</v>
      </c>
      <c r="AR478" s="144" t="s">
        <v>601</v>
      </c>
      <c r="AT478" s="144" t="s">
        <v>597</v>
      </c>
      <c r="AU478" s="144" t="s">
        <v>93</v>
      </c>
      <c r="AY478" s="18" t="s">
        <v>594</v>
      </c>
      <c r="BE478" s="145">
        <f>IF(N478="základní",J478,0)</f>
        <v>0</v>
      </c>
      <c r="BF478" s="145">
        <f>IF(N478="snížená",J478,0)</f>
        <v>0</v>
      </c>
      <c r="BG478" s="145">
        <f>IF(N478="zákl. přenesená",J478,0)</f>
        <v>0</v>
      </c>
      <c r="BH478" s="145">
        <f>IF(N478="sníž. přenesená",J478,0)</f>
        <v>0</v>
      </c>
      <c r="BI478" s="145">
        <f>IF(N478="nulová",J478,0)</f>
        <v>0</v>
      </c>
      <c r="BJ478" s="18" t="s">
        <v>91</v>
      </c>
      <c r="BK478" s="145">
        <f>ROUND(I478*H478,2)</f>
        <v>0</v>
      </c>
      <c r="BL478" s="18" t="s">
        <v>601</v>
      </c>
      <c r="BM478" s="144" t="s">
        <v>3104</v>
      </c>
    </row>
    <row r="479" spans="2:65" s="1" customFormat="1" ht="10.199999999999999" x14ac:dyDescent="0.2">
      <c r="B479" s="34"/>
      <c r="D479" s="164" t="s">
        <v>653</v>
      </c>
      <c r="F479" s="165" t="s">
        <v>2543</v>
      </c>
      <c r="I479" s="166"/>
      <c r="L479" s="34"/>
      <c r="M479" s="167"/>
      <c r="T479" s="55"/>
      <c r="AT479" s="18" t="s">
        <v>653</v>
      </c>
      <c r="AU479" s="18" t="s">
        <v>93</v>
      </c>
    </row>
    <row r="480" spans="2:65" s="1" customFormat="1" ht="16.5" customHeight="1" x14ac:dyDescent="0.2">
      <c r="B480" s="34"/>
      <c r="C480" s="133" t="s">
        <v>891</v>
      </c>
      <c r="D480" s="133" t="s">
        <v>597</v>
      </c>
      <c r="E480" s="134" t="s">
        <v>3105</v>
      </c>
      <c r="F480" s="135" t="s">
        <v>3106</v>
      </c>
      <c r="G480" s="136" t="s">
        <v>618</v>
      </c>
      <c r="H480" s="137">
        <v>243.74199999999999</v>
      </c>
      <c r="I480" s="138"/>
      <c r="J480" s="139">
        <f>ROUND(I480*H480,2)</f>
        <v>0</v>
      </c>
      <c r="K480" s="135" t="s">
        <v>82</v>
      </c>
      <c r="L480" s="34"/>
      <c r="M480" s="140" t="s">
        <v>82</v>
      </c>
      <c r="N480" s="141" t="s">
        <v>54</v>
      </c>
      <c r="P480" s="142">
        <f>O480*H480</f>
        <v>0</v>
      </c>
      <c r="Q480" s="142">
        <v>0</v>
      </c>
      <c r="R480" s="142">
        <f>Q480*H480</f>
        <v>0</v>
      </c>
      <c r="S480" s="142">
        <v>8.208E-2</v>
      </c>
      <c r="T480" s="143">
        <f>S480*H480</f>
        <v>20.006343359999999</v>
      </c>
      <c r="AR480" s="144" t="s">
        <v>601</v>
      </c>
      <c r="AT480" s="144" t="s">
        <v>597</v>
      </c>
      <c r="AU480" s="144" t="s">
        <v>93</v>
      </c>
      <c r="AY480" s="18" t="s">
        <v>594</v>
      </c>
      <c r="BE480" s="145">
        <f>IF(N480="základní",J480,0)</f>
        <v>0</v>
      </c>
      <c r="BF480" s="145">
        <f>IF(N480="snížená",J480,0)</f>
        <v>0</v>
      </c>
      <c r="BG480" s="145">
        <f>IF(N480="zákl. přenesená",J480,0)</f>
        <v>0</v>
      </c>
      <c r="BH480" s="145">
        <f>IF(N480="sníž. přenesená",J480,0)</f>
        <v>0</v>
      </c>
      <c r="BI480" s="145">
        <f>IF(N480="nulová",J480,0)</f>
        <v>0</v>
      </c>
      <c r="BJ480" s="18" t="s">
        <v>91</v>
      </c>
      <c r="BK480" s="145">
        <f>ROUND(I480*H480,2)</f>
        <v>0</v>
      </c>
      <c r="BL480" s="18" t="s">
        <v>601</v>
      </c>
      <c r="BM480" s="144" t="s">
        <v>3107</v>
      </c>
    </row>
    <row r="481" spans="2:51" s="12" customFormat="1" ht="10.199999999999999" x14ac:dyDescent="0.2">
      <c r="B481" s="146"/>
      <c r="D481" s="147" t="s">
        <v>603</v>
      </c>
      <c r="E481" s="148" t="s">
        <v>82</v>
      </c>
      <c r="F481" s="149" t="s">
        <v>3108</v>
      </c>
      <c r="H481" s="148" t="s">
        <v>82</v>
      </c>
      <c r="I481" s="150"/>
      <c r="L481" s="146"/>
      <c r="M481" s="151"/>
      <c r="T481" s="152"/>
      <c r="AT481" s="148" t="s">
        <v>603</v>
      </c>
      <c r="AU481" s="148" t="s">
        <v>93</v>
      </c>
      <c r="AV481" s="12" t="s">
        <v>91</v>
      </c>
      <c r="AW481" s="12" t="s">
        <v>42</v>
      </c>
      <c r="AX481" s="12" t="s">
        <v>84</v>
      </c>
      <c r="AY481" s="148" t="s">
        <v>594</v>
      </c>
    </row>
    <row r="482" spans="2:51" s="13" customFormat="1" ht="10.199999999999999" x14ac:dyDescent="0.2">
      <c r="B482" s="153"/>
      <c r="D482" s="147" t="s">
        <v>603</v>
      </c>
      <c r="E482" s="154" t="s">
        <v>82</v>
      </c>
      <c r="F482" s="155" t="s">
        <v>3109</v>
      </c>
      <c r="H482" s="156">
        <v>31.5</v>
      </c>
      <c r="I482" s="157"/>
      <c r="L482" s="153"/>
      <c r="M482" s="158"/>
      <c r="T482" s="159"/>
      <c r="AT482" s="154" t="s">
        <v>603</v>
      </c>
      <c r="AU482" s="154" t="s">
        <v>93</v>
      </c>
      <c r="AV482" s="13" t="s">
        <v>93</v>
      </c>
      <c r="AW482" s="13" t="s">
        <v>42</v>
      </c>
      <c r="AX482" s="13" t="s">
        <v>84</v>
      </c>
      <c r="AY482" s="154" t="s">
        <v>594</v>
      </c>
    </row>
    <row r="483" spans="2:51" s="13" customFormat="1" ht="10.199999999999999" x14ac:dyDescent="0.2">
      <c r="B483" s="153"/>
      <c r="D483" s="147" t="s">
        <v>603</v>
      </c>
      <c r="E483" s="154" t="s">
        <v>82</v>
      </c>
      <c r="F483" s="155" t="s">
        <v>3110</v>
      </c>
      <c r="H483" s="156">
        <v>3.5590000000000002</v>
      </c>
      <c r="I483" s="157"/>
      <c r="L483" s="153"/>
      <c r="M483" s="158"/>
      <c r="T483" s="159"/>
      <c r="AT483" s="154" t="s">
        <v>603</v>
      </c>
      <c r="AU483" s="154" t="s">
        <v>93</v>
      </c>
      <c r="AV483" s="13" t="s">
        <v>93</v>
      </c>
      <c r="AW483" s="13" t="s">
        <v>42</v>
      </c>
      <c r="AX483" s="13" t="s">
        <v>84</v>
      </c>
      <c r="AY483" s="154" t="s">
        <v>594</v>
      </c>
    </row>
    <row r="484" spans="2:51" s="13" customFormat="1" ht="10.199999999999999" x14ac:dyDescent="0.2">
      <c r="B484" s="153"/>
      <c r="D484" s="147" t="s">
        <v>603</v>
      </c>
      <c r="E484" s="154" t="s">
        <v>82</v>
      </c>
      <c r="F484" s="155" t="s">
        <v>3111</v>
      </c>
      <c r="H484" s="156">
        <v>86.010999999999996</v>
      </c>
      <c r="I484" s="157"/>
      <c r="L484" s="153"/>
      <c r="M484" s="158"/>
      <c r="T484" s="159"/>
      <c r="AT484" s="154" t="s">
        <v>603</v>
      </c>
      <c r="AU484" s="154" t="s">
        <v>93</v>
      </c>
      <c r="AV484" s="13" t="s">
        <v>93</v>
      </c>
      <c r="AW484" s="13" t="s">
        <v>42</v>
      </c>
      <c r="AX484" s="13" t="s">
        <v>84</v>
      </c>
      <c r="AY484" s="154" t="s">
        <v>594</v>
      </c>
    </row>
    <row r="485" spans="2:51" s="13" customFormat="1" ht="10.199999999999999" x14ac:dyDescent="0.2">
      <c r="B485" s="153"/>
      <c r="D485" s="147" t="s">
        <v>603</v>
      </c>
      <c r="E485" s="154" t="s">
        <v>82</v>
      </c>
      <c r="F485" s="155" t="s">
        <v>3112</v>
      </c>
      <c r="H485" s="156">
        <v>23.9</v>
      </c>
      <c r="I485" s="157"/>
      <c r="L485" s="153"/>
      <c r="M485" s="158"/>
      <c r="T485" s="159"/>
      <c r="AT485" s="154" t="s">
        <v>603</v>
      </c>
      <c r="AU485" s="154" t="s">
        <v>93</v>
      </c>
      <c r="AV485" s="13" t="s">
        <v>93</v>
      </c>
      <c r="AW485" s="13" t="s">
        <v>42</v>
      </c>
      <c r="AX485" s="13" t="s">
        <v>84</v>
      </c>
      <c r="AY485" s="154" t="s">
        <v>594</v>
      </c>
    </row>
    <row r="486" spans="2:51" s="14" customFormat="1" ht="10.199999999999999" x14ac:dyDescent="0.2">
      <c r="B486" s="168"/>
      <c r="D486" s="147" t="s">
        <v>603</v>
      </c>
      <c r="E486" s="169" t="s">
        <v>82</v>
      </c>
      <c r="F486" s="170" t="s">
        <v>668</v>
      </c>
      <c r="H486" s="171">
        <v>144.97</v>
      </c>
      <c r="I486" s="172"/>
      <c r="L486" s="168"/>
      <c r="M486" s="173"/>
      <c r="T486" s="174"/>
      <c r="AT486" s="169" t="s">
        <v>603</v>
      </c>
      <c r="AU486" s="169" t="s">
        <v>93</v>
      </c>
      <c r="AV486" s="14" t="s">
        <v>101</v>
      </c>
      <c r="AW486" s="14" t="s">
        <v>42</v>
      </c>
      <c r="AX486" s="14" t="s">
        <v>84</v>
      </c>
      <c r="AY486" s="169" t="s">
        <v>594</v>
      </c>
    </row>
    <row r="487" spans="2:51" s="12" customFormat="1" ht="10.199999999999999" x14ac:dyDescent="0.2">
      <c r="B487" s="146"/>
      <c r="D487" s="147" t="s">
        <v>603</v>
      </c>
      <c r="E487" s="148" t="s">
        <v>82</v>
      </c>
      <c r="F487" s="149" t="s">
        <v>3113</v>
      </c>
      <c r="H487" s="148" t="s">
        <v>82</v>
      </c>
      <c r="I487" s="150"/>
      <c r="L487" s="146"/>
      <c r="M487" s="151"/>
      <c r="T487" s="152"/>
      <c r="AT487" s="148" t="s">
        <v>603</v>
      </c>
      <c r="AU487" s="148" t="s">
        <v>93</v>
      </c>
      <c r="AV487" s="12" t="s">
        <v>91</v>
      </c>
      <c r="AW487" s="12" t="s">
        <v>42</v>
      </c>
      <c r="AX487" s="12" t="s">
        <v>84</v>
      </c>
      <c r="AY487" s="148" t="s">
        <v>594</v>
      </c>
    </row>
    <row r="488" spans="2:51" s="13" customFormat="1" ht="10.199999999999999" x14ac:dyDescent="0.2">
      <c r="B488" s="153"/>
      <c r="D488" s="147" t="s">
        <v>603</v>
      </c>
      <c r="E488" s="154" t="s">
        <v>82</v>
      </c>
      <c r="F488" s="155" t="s">
        <v>3114</v>
      </c>
      <c r="H488" s="156">
        <v>5.202</v>
      </c>
      <c r="I488" s="157"/>
      <c r="L488" s="153"/>
      <c r="M488" s="158"/>
      <c r="T488" s="159"/>
      <c r="AT488" s="154" t="s">
        <v>603</v>
      </c>
      <c r="AU488" s="154" t="s">
        <v>93</v>
      </c>
      <c r="AV488" s="13" t="s">
        <v>93</v>
      </c>
      <c r="AW488" s="13" t="s">
        <v>42</v>
      </c>
      <c r="AX488" s="13" t="s">
        <v>84</v>
      </c>
      <c r="AY488" s="154" t="s">
        <v>594</v>
      </c>
    </row>
    <row r="489" spans="2:51" s="13" customFormat="1" ht="10.199999999999999" x14ac:dyDescent="0.2">
      <c r="B489" s="153"/>
      <c r="D489" s="147" t="s">
        <v>603</v>
      </c>
      <c r="E489" s="154" t="s">
        <v>82</v>
      </c>
      <c r="F489" s="155" t="s">
        <v>3115</v>
      </c>
      <c r="H489" s="156">
        <v>51.692</v>
      </c>
      <c r="I489" s="157"/>
      <c r="L489" s="153"/>
      <c r="M489" s="158"/>
      <c r="T489" s="159"/>
      <c r="AT489" s="154" t="s">
        <v>603</v>
      </c>
      <c r="AU489" s="154" t="s">
        <v>93</v>
      </c>
      <c r="AV489" s="13" t="s">
        <v>93</v>
      </c>
      <c r="AW489" s="13" t="s">
        <v>42</v>
      </c>
      <c r="AX489" s="13" t="s">
        <v>84</v>
      </c>
      <c r="AY489" s="154" t="s">
        <v>594</v>
      </c>
    </row>
    <row r="490" spans="2:51" s="13" customFormat="1" ht="10.199999999999999" x14ac:dyDescent="0.2">
      <c r="B490" s="153"/>
      <c r="D490" s="147" t="s">
        <v>603</v>
      </c>
      <c r="E490" s="154" t="s">
        <v>82</v>
      </c>
      <c r="F490" s="155" t="s">
        <v>3116</v>
      </c>
      <c r="H490" s="156">
        <v>10.135999999999999</v>
      </c>
      <c r="I490" s="157"/>
      <c r="L490" s="153"/>
      <c r="M490" s="158"/>
      <c r="T490" s="159"/>
      <c r="AT490" s="154" t="s">
        <v>603</v>
      </c>
      <c r="AU490" s="154" t="s">
        <v>93</v>
      </c>
      <c r="AV490" s="13" t="s">
        <v>93</v>
      </c>
      <c r="AW490" s="13" t="s">
        <v>42</v>
      </c>
      <c r="AX490" s="13" t="s">
        <v>84</v>
      </c>
      <c r="AY490" s="154" t="s">
        <v>594</v>
      </c>
    </row>
    <row r="491" spans="2:51" s="13" customFormat="1" ht="10.199999999999999" x14ac:dyDescent="0.2">
      <c r="B491" s="153"/>
      <c r="D491" s="147" t="s">
        <v>603</v>
      </c>
      <c r="E491" s="154" t="s">
        <v>82</v>
      </c>
      <c r="F491" s="155" t="s">
        <v>3117</v>
      </c>
      <c r="H491" s="156">
        <v>11.202999999999999</v>
      </c>
      <c r="I491" s="157"/>
      <c r="L491" s="153"/>
      <c r="M491" s="158"/>
      <c r="T491" s="159"/>
      <c r="AT491" s="154" t="s">
        <v>603</v>
      </c>
      <c r="AU491" s="154" t="s">
        <v>93</v>
      </c>
      <c r="AV491" s="13" t="s">
        <v>93</v>
      </c>
      <c r="AW491" s="13" t="s">
        <v>42</v>
      </c>
      <c r="AX491" s="13" t="s">
        <v>84</v>
      </c>
      <c r="AY491" s="154" t="s">
        <v>594</v>
      </c>
    </row>
    <row r="492" spans="2:51" s="13" customFormat="1" ht="10.199999999999999" x14ac:dyDescent="0.2">
      <c r="B492" s="153"/>
      <c r="D492" s="147" t="s">
        <v>603</v>
      </c>
      <c r="E492" s="154" t="s">
        <v>82</v>
      </c>
      <c r="F492" s="155" t="s">
        <v>3118</v>
      </c>
      <c r="H492" s="156">
        <v>10.324</v>
      </c>
      <c r="I492" s="157"/>
      <c r="L492" s="153"/>
      <c r="M492" s="158"/>
      <c r="T492" s="159"/>
      <c r="AT492" s="154" t="s">
        <v>603</v>
      </c>
      <c r="AU492" s="154" t="s">
        <v>93</v>
      </c>
      <c r="AV492" s="13" t="s">
        <v>93</v>
      </c>
      <c r="AW492" s="13" t="s">
        <v>42</v>
      </c>
      <c r="AX492" s="13" t="s">
        <v>84</v>
      </c>
      <c r="AY492" s="154" t="s">
        <v>594</v>
      </c>
    </row>
    <row r="493" spans="2:51" s="14" customFormat="1" ht="10.199999999999999" x14ac:dyDescent="0.2">
      <c r="B493" s="168"/>
      <c r="D493" s="147" t="s">
        <v>603</v>
      </c>
      <c r="E493" s="169" t="s">
        <v>82</v>
      </c>
      <c r="F493" s="170" t="s">
        <v>668</v>
      </c>
      <c r="H493" s="171">
        <v>88.557000000000002</v>
      </c>
      <c r="I493" s="172"/>
      <c r="L493" s="168"/>
      <c r="M493" s="173"/>
      <c r="T493" s="174"/>
      <c r="AT493" s="169" t="s">
        <v>603</v>
      </c>
      <c r="AU493" s="169" t="s">
        <v>93</v>
      </c>
      <c r="AV493" s="14" t="s">
        <v>101</v>
      </c>
      <c r="AW493" s="14" t="s">
        <v>42</v>
      </c>
      <c r="AX493" s="14" t="s">
        <v>84</v>
      </c>
      <c r="AY493" s="169" t="s">
        <v>594</v>
      </c>
    </row>
    <row r="494" spans="2:51" s="13" customFormat="1" ht="10.199999999999999" x14ac:dyDescent="0.2">
      <c r="B494" s="153"/>
      <c r="D494" s="147" t="s">
        <v>603</v>
      </c>
      <c r="E494" s="154" t="s">
        <v>82</v>
      </c>
      <c r="F494" s="155" t="s">
        <v>3119</v>
      </c>
      <c r="H494" s="156">
        <v>8.1</v>
      </c>
      <c r="I494" s="157"/>
      <c r="L494" s="153"/>
      <c r="M494" s="158"/>
      <c r="T494" s="159"/>
      <c r="AT494" s="154" t="s">
        <v>603</v>
      </c>
      <c r="AU494" s="154" t="s">
        <v>93</v>
      </c>
      <c r="AV494" s="13" t="s">
        <v>93</v>
      </c>
      <c r="AW494" s="13" t="s">
        <v>42</v>
      </c>
      <c r="AX494" s="13" t="s">
        <v>84</v>
      </c>
      <c r="AY494" s="154" t="s">
        <v>594</v>
      </c>
    </row>
    <row r="495" spans="2:51" s="13" customFormat="1" ht="10.199999999999999" x14ac:dyDescent="0.2">
      <c r="B495" s="153"/>
      <c r="D495" s="147" t="s">
        <v>603</v>
      </c>
      <c r="E495" s="154" t="s">
        <v>82</v>
      </c>
      <c r="F495" s="155" t="s">
        <v>3120</v>
      </c>
      <c r="H495" s="156">
        <v>2.1150000000000002</v>
      </c>
      <c r="I495" s="157"/>
      <c r="L495" s="153"/>
      <c r="M495" s="158"/>
      <c r="T495" s="159"/>
      <c r="AT495" s="154" t="s">
        <v>603</v>
      </c>
      <c r="AU495" s="154" t="s">
        <v>93</v>
      </c>
      <c r="AV495" s="13" t="s">
        <v>93</v>
      </c>
      <c r="AW495" s="13" t="s">
        <v>42</v>
      </c>
      <c r="AX495" s="13" t="s">
        <v>84</v>
      </c>
      <c r="AY495" s="154" t="s">
        <v>594</v>
      </c>
    </row>
    <row r="496" spans="2:51" s="14" customFormat="1" ht="10.199999999999999" x14ac:dyDescent="0.2">
      <c r="B496" s="168"/>
      <c r="D496" s="147" t="s">
        <v>603</v>
      </c>
      <c r="E496" s="169" t="s">
        <v>82</v>
      </c>
      <c r="F496" s="170" t="s">
        <v>668</v>
      </c>
      <c r="H496" s="171">
        <v>10.215</v>
      </c>
      <c r="I496" s="172"/>
      <c r="L496" s="168"/>
      <c r="M496" s="173"/>
      <c r="T496" s="174"/>
      <c r="AT496" s="169" t="s">
        <v>603</v>
      </c>
      <c r="AU496" s="169" t="s">
        <v>93</v>
      </c>
      <c r="AV496" s="14" t="s">
        <v>101</v>
      </c>
      <c r="AW496" s="14" t="s">
        <v>42</v>
      </c>
      <c r="AX496" s="14" t="s">
        <v>84</v>
      </c>
      <c r="AY496" s="169" t="s">
        <v>594</v>
      </c>
    </row>
    <row r="497" spans="2:65" s="15" customFormat="1" ht="10.199999999999999" x14ac:dyDescent="0.2">
      <c r="B497" s="175"/>
      <c r="D497" s="147" t="s">
        <v>603</v>
      </c>
      <c r="E497" s="176" t="s">
        <v>82</v>
      </c>
      <c r="F497" s="177" t="s">
        <v>672</v>
      </c>
      <c r="H497" s="178">
        <v>243.74199999999999</v>
      </c>
      <c r="I497" s="179"/>
      <c r="L497" s="175"/>
      <c r="M497" s="180"/>
      <c r="T497" s="181"/>
      <c r="AT497" s="176" t="s">
        <v>603</v>
      </c>
      <c r="AU497" s="176" t="s">
        <v>93</v>
      </c>
      <c r="AV497" s="15" t="s">
        <v>147</v>
      </c>
      <c r="AW497" s="15" t="s">
        <v>42</v>
      </c>
      <c r="AX497" s="15" t="s">
        <v>91</v>
      </c>
      <c r="AY497" s="176" t="s">
        <v>594</v>
      </c>
    </row>
    <row r="498" spans="2:65" s="1" customFormat="1" ht="16.5" customHeight="1" x14ac:dyDescent="0.2">
      <c r="B498" s="34"/>
      <c r="C498" s="133" t="s">
        <v>924</v>
      </c>
      <c r="D498" s="133" t="s">
        <v>597</v>
      </c>
      <c r="E498" s="134" t="s">
        <v>3121</v>
      </c>
      <c r="F498" s="135" t="s">
        <v>3122</v>
      </c>
      <c r="G498" s="136" t="s">
        <v>618</v>
      </c>
      <c r="H498" s="137">
        <v>18.82</v>
      </c>
      <c r="I498" s="138"/>
      <c r="J498" s="139">
        <f>ROUND(I498*H498,2)</f>
        <v>0</v>
      </c>
      <c r="K498" s="135" t="s">
        <v>82</v>
      </c>
      <c r="L498" s="34"/>
      <c r="M498" s="140" t="s">
        <v>82</v>
      </c>
      <c r="N498" s="141" t="s">
        <v>54</v>
      </c>
      <c r="P498" s="142">
        <f>O498*H498</f>
        <v>0</v>
      </c>
      <c r="Q498" s="142">
        <v>0</v>
      </c>
      <c r="R498" s="142">
        <f>Q498*H498</f>
        <v>0</v>
      </c>
      <c r="S498" s="142">
        <v>0.16</v>
      </c>
      <c r="T498" s="143">
        <f>S498*H498</f>
        <v>3.0112000000000001</v>
      </c>
      <c r="AR498" s="144" t="s">
        <v>601</v>
      </c>
      <c r="AT498" s="144" t="s">
        <v>597</v>
      </c>
      <c r="AU498" s="144" t="s">
        <v>93</v>
      </c>
      <c r="AY498" s="18" t="s">
        <v>594</v>
      </c>
      <c r="BE498" s="145">
        <f>IF(N498="základní",J498,0)</f>
        <v>0</v>
      </c>
      <c r="BF498" s="145">
        <f>IF(N498="snížená",J498,0)</f>
        <v>0</v>
      </c>
      <c r="BG498" s="145">
        <f>IF(N498="zákl. přenesená",J498,0)</f>
        <v>0</v>
      </c>
      <c r="BH498" s="145">
        <f>IF(N498="sníž. přenesená",J498,0)</f>
        <v>0</v>
      </c>
      <c r="BI498" s="145">
        <f>IF(N498="nulová",J498,0)</f>
        <v>0</v>
      </c>
      <c r="BJ498" s="18" t="s">
        <v>91</v>
      </c>
      <c r="BK498" s="145">
        <f>ROUND(I498*H498,2)</f>
        <v>0</v>
      </c>
      <c r="BL498" s="18" t="s">
        <v>601</v>
      </c>
      <c r="BM498" s="144" t="s">
        <v>3123</v>
      </c>
    </row>
    <row r="499" spans="2:65" s="12" customFormat="1" ht="10.199999999999999" x14ac:dyDescent="0.2">
      <c r="B499" s="146"/>
      <c r="D499" s="147" t="s">
        <v>603</v>
      </c>
      <c r="E499" s="148" t="s">
        <v>82</v>
      </c>
      <c r="F499" s="149" t="s">
        <v>3124</v>
      </c>
      <c r="H499" s="148" t="s">
        <v>82</v>
      </c>
      <c r="I499" s="150"/>
      <c r="L499" s="146"/>
      <c r="M499" s="151"/>
      <c r="T499" s="152"/>
      <c r="AT499" s="148" t="s">
        <v>603</v>
      </c>
      <c r="AU499" s="148" t="s">
        <v>93</v>
      </c>
      <c r="AV499" s="12" t="s">
        <v>91</v>
      </c>
      <c r="AW499" s="12" t="s">
        <v>42</v>
      </c>
      <c r="AX499" s="12" t="s">
        <v>84</v>
      </c>
      <c r="AY499" s="148" t="s">
        <v>594</v>
      </c>
    </row>
    <row r="500" spans="2:65" s="13" customFormat="1" ht="10.199999999999999" x14ac:dyDescent="0.2">
      <c r="B500" s="153"/>
      <c r="D500" s="147" t="s">
        <v>603</v>
      </c>
      <c r="E500" s="154" t="s">
        <v>82</v>
      </c>
      <c r="F500" s="155" t="s">
        <v>3125</v>
      </c>
      <c r="H500" s="156">
        <v>9.84</v>
      </c>
      <c r="I500" s="157"/>
      <c r="L500" s="153"/>
      <c r="M500" s="158"/>
      <c r="T500" s="159"/>
      <c r="AT500" s="154" t="s">
        <v>603</v>
      </c>
      <c r="AU500" s="154" t="s">
        <v>93</v>
      </c>
      <c r="AV500" s="13" t="s">
        <v>93</v>
      </c>
      <c r="AW500" s="13" t="s">
        <v>42</v>
      </c>
      <c r="AX500" s="13" t="s">
        <v>84</v>
      </c>
      <c r="AY500" s="154" t="s">
        <v>594</v>
      </c>
    </row>
    <row r="501" spans="2:65" s="13" customFormat="1" ht="10.199999999999999" x14ac:dyDescent="0.2">
      <c r="B501" s="153"/>
      <c r="D501" s="147" t="s">
        <v>603</v>
      </c>
      <c r="E501" s="154" t="s">
        <v>82</v>
      </c>
      <c r="F501" s="155" t="s">
        <v>3126</v>
      </c>
      <c r="H501" s="156">
        <v>8.98</v>
      </c>
      <c r="I501" s="157"/>
      <c r="L501" s="153"/>
      <c r="M501" s="158"/>
      <c r="T501" s="159"/>
      <c r="AT501" s="154" t="s">
        <v>603</v>
      </c>
      <c r="AU501" s="154" t="s">
        <v>93</v>
      </c>
      <c r="AV501" s="13" t="s">
        <v>93</v>
      </c>
      <c r="AW501" s="13" t="s">
        <v>42</v>
      </c>
      <c r="AX501" s="13" t="s">
        <v>84</v>
      </c>
      <c r="AY501" s="154" t="s">
        <v>594</v>
      </c>
    </row>
    <row r="502" spans="2:65" s="15" customFormat="1" ht="10.199999999999999" x14ac:dyDescent="0.2">
      <c r="B502" s="175"/>
      <c r="D502" s="147" t="s">
        <v>603</v>
      </c>
      <c r="E502" s="176" t="s">
        <v>82</v>
      </c>
      <c r="F502" s="177" t="s">
        <v>672</v>
      </c>
      <c r="H502" s="178">
        <v>18.82</v>
      </c>
      <c r="I502" s="179"/>
      <c r="L502" s="175"/>
      <c r="M502" s="180"/>
      <c r="T502" s="181"/>
      <c r="AT502" s="176" t="s">
        <v>603</v>
      </c>
      <c r="AU502" s="176" t="s">
        <v>93</v>
      </c>
      <c r="AV502" s="15" t="s">
        <v>147</v>
      </c>
      <c r="AW502" s="15" t="s">
        <v>42</v>
      </c>
      <c r="AX502" s="15" t="s">
        <v>91</v>
      </c>
      <c r="AY502" s="176" t="s">
        <v>594</v>
      </c>
    </row>
    <row r="503" spans="2:65" s="1" customFormat="1" ht="16.5" customHeight="1" x14ac:dyDescent="0.2">
      <c r="B503" s="34"/>
      <c r="C503" s="133" t="s">
        <v>929</v>
      </c>
      <c r="D503" s="133" t="s">
        <v>597</v>
      </c>
      <c r="E503" s="134" t="s">
        <v>3127</v>
      </c>
      <c r="F503" s="135" t="s">
        <v>3128</v>
      </c>
      <c r="G503" s="136" t="s">
        <v>600</v>
      </c>
      <c r="H503" s="137">
        <v>986</v>
      </c>
      <c r="I503" s="138"/>
      <c r="J503" s="139">
        <f>ROUND(I503*H503,2)</f>
        <v>0</v>
      </c>
      <c r="K503" s="135" t="s">
        <v>651</v>
      </c>
      <c r="L503" s="34"/>
      <c r="M503" s="140" t="s">
        <v>82</v>
      </c>
      <c r="N503" s="141" t="s">
        <v>54</v>
      </c>
      <c r="P503" s="142">
        <f>O503*H503</f>
        <v>0</v>
      </c>
      <c r="Q503" s="142">
        <v>0</v>
      </c>
      <c r="R503" s="142">
        <f>Q503*H503</f>
        <v>0</v>
      </c>
      <c r="S503" s="142">
        <v>8.8099999999999998E-2</v>
      </c>
      <c r="T503" s="143">
        <f>S503*H503</f>
        <v>86.866599999999991</v>
      </c>
      <c r="AR503" s="144" t="s">
        <v>601</v>
      </c>
      <c r="AT503" s="144" t="s">
        <v>597</v>
      </c>
      <c r="AU503" s="144" t="s">
        <v>93</v>
      </c>
      <c r="AY503" s="18" t="s">
        <v>594</v>
      </c>
      <c r="BE503" s="145">
        <f>IF(N503="základní",J503,0)</f>
        <v>0</v>
      </c>
      <c r="BF503" s="145">
        <f>IF(N503="snížená",J503,0)</f>
        <v>0</v>
      </c>
      <c r="BG503" s="145">
        <f>IF(N503="zákl. přenesená",J503,0)</f>
        <v>0</v>
      </c>
      <c r="BH503" s="145">
        <f>IF(N503="sníž. přenesená",J503,0)</f>
        <v>0</v>
      </c>
      <c r="BI503" s="145">
        <f>IF(N503="nulová",J503,0)</f>
        <v>0</v>
      </c>
      <c r="BJ503" s="18" t="s">
        <v>91</v>
      </c>
      <c r="BK503" s="145">
        <f>ROUND(I503*H503,2)</f>
        <v>0</v>
      </c>
      <c r="BL503" s="18" t="s">
        <v>601</v>
      </c>
      <c r="BM503" s="144" t="s">
        <v>3129</v>
      </c>
    </row>
    <row r="504" spans="2:65" s="1" customFormat="1" ht="10.199999999999999" x14ac:dyDescent="0.2">
      <c r="B504" s="34"/>
      <c r="D504" s="164" t="s">
        <v>653</v>
      </c>
      <c r="F504" s="165" t="s">
        <v>3130</v>
      </c>
      <c r="I504" s="166"/>
      <c r="L504" s="34"/>
      <c r="M504" s="167"/>
      <c r="T504" s="55"/>
      <c r="AT504" s="18" t="s">
        <v>653</v>
      </c>
      <c r="AU504" s="18" t="s">
        <v>93</v>
      </c>
    </row>
    <row r="505" spans="2:65" s="12" customFormat="1" ht="10.199999999999999" x14ac:dyDescent="0.2">
      <c r="B505" s="146"/>
      <c r="D505" s="147" t="s">
        <v>603</v>
      </c>
      <c r="E505" s="148" t="s">
        <v>82</v>
      </c>
      <c r="F505" s="149" t="s">
        <v>3131</v>
      </c>
      <c r="H505" s="148" t="s">
        <v>82</v>
      </c>
      <c r="I505" s="150"/>
      <c r="L505" s="146"/>
      <c r="M505" s="151"/>
      <c r="T505" s="152"/>
      <c r="AT505" s="148" t="s">
        <v>603</v>
      </c>
      <c r="AU505" s="148" t="s">
        <v>93</v>
      </c>
      <c r="AV505" s="12" t="s">
        <v>91</v>
      </c>
      <c r="AW505" s="12" t="s">
        <v>42</v>
      </c>
      <c r="AX505" s="12" t="s">
        <v>84</v>
      </c>
      <c r="AY505" s="148" t="s">
        <v>594</v>
      </c>
    </row>
    <row r="506" spans="2:65" s="13" customFormat="1" ht="10.199999999999999" x14ac:dyDescent="0.2">
      <c r="B506" s="153"/>
      <c r="D506" s="147" t="s">
        <v>603</v>
      </c>
      <c r="E506" s="154" t="s">
        <v>82</v>
      </c>
      <c r="F506" s="155" t="s">
        <v>3132</v>
      </c>
      <c r="H506" s="156">
        <v>108</v>
      </c>
      <c r="I506" s="157"/>
      <c r="L506" s="153"/>
      <c r="M506" s="158"/>
      <c r="T506" s="159"/>
      <c r="AT506" s="154" t="s">
        <v>603</v>
      </c>
      <c r="AU506" s="154" t="s">
        <v>93</v>
      </c>
      <c r="AV506" s="13" t="s">
        <v>93</v>
      </c>
      <c r="AW506" s="13" t="s">
        <v>42</v>
      </c>
      <c r="AX506" s="13" t="s">
        <v>84</v>
      </c>
      <c r="AY506" s="154" t="s">
        <v>594</v>
      </c>
    </row>
    <row r="507" spans="2:65" s="13" customFormat="1" ht="10.199999999999999" x14ac:dyDescent="0.2">
      <c r="B507" s="153"/>
      <c r="D507" s="147" t="s">
        <v>603</v>
      </c>
      <c r="E507" s="154" t="s">
        <v>82</v>
      </c>
      <c r="F507" s="155" t="s">
        <v>3133</v>
      </c>
      <c r="H507" s="156">
        <v>18</v>
      </c>
      <c r="I507" s="157"/>
      <c r="L507" s="153"/>
      <c r="M507" s="158"/>
      <c r="T507" s="159"/>
      <c r="AT507" s="154" t="s">
        <v>603</v>
      </c>
      <c r="AU507" s="154" t="s">
        <v>93</v>
      </c>
      <c r="AV507" s="13" t="s">
        <v>93</v>
      </c>
      <c r="AW507" s="13" t="s">
        <v>42</v>
      </c>
      <c r="AX507" s="13" t="s">
        <v>84</v>
      </c>
      <c r="AY507" s="154" t="s">
        <v>594</v>
      </c>
    </row>
    <row r="508" spans="2:65" s="13" customFormat="1" ht="10.199999999999999" x14ac:dyDescent="0.2">
      <c r="B508" s="153"/>
      <c r="D508" s="147" t="s">
        <v>603</v>
      </c>
      <c r="E508" s="154" t="s">
        <v>82</v>
      </c>
      <c r="F508" s="155" t="s">
        <v>3134</v>
      </c>
      <c r="H508" s="156">
        <v>389</v>
      </c>
      <c r="I508" s="157"/>
      <c r="L508" s="153"/>
      <c r="M508" s="158"/>
      <c r="T508" s="159"/>
      <c r="AT508" s="154" t="s">
        <v>603</v>
      </c>
      <c r="AU508" s="154" t="s">
        <v>93</v>
      </c>
      <c r="AV508" s="13" t="s">
        <v>93</v>
      </c>
      <c r="AW508" s="13" t="s">
        <v>42</v>
      </c>
      <c r="AX508" s="13" t="s">
        <v>84</v>
      </c>
      <c r="AY508" s="154" t="s">
        <v>594</v>
      </c>
    </row>
    <row r="509" spans="2:65" s="13" customFormat="1" ht="10.199999999999999" x14ac:dyDescent="0.2">
      <c r="B509" s="153"/>
      <c r="D509" s="147" t="s">
        <v>603</v>
      </c>
      <c r="E509" s="154" t="s">
        <v>82</v>
      </c>
      <c r="F509" s="155" t="s">
        <v>3135</v>
      </c>
      <c r="H509" s="156">
        <v>97</v>
      </c>
      <c r="I509" s="157"/>
      <c r="L509" s="153"/>
      <c r="M509" s="158"/>
      <c r="T509" s="159"/>
      <c r="AT509" s="154" t="s">
        <v>603</v>
      </c>
      <c r="AU509" s="154" t="s">
        <v>93</v>
      </c>
      <c r="AV509" s="13" t="s">
        <v>93</v>
      </c>
      <c r="AW509" s="13" t="s">
        <v>42</v>
      </c>
      <c r="AX509" s="13" t="s">
        <v>84</v>
      </c>
      <c r="AY509" s="154" t="s">
        <v>594</v>
      </c>
    </row>
    <row r="510" spans="2:65" s="13" customFormat="1" ht="10.199999999999999" x14ac:dyDescent="0.2">
      <c r="B510" s="153"/>
      <c r="D510" s="147" t="s">
        <v>603</v>
      </c>
      <c r="E510" s="154" t="s">
        <v>82</v>
      </c>
      <c r="F510" s="155" t="s">
        <v>3136</v>
      </c>
      <c r="H510" s="156">
        <v>374</v>
      </c>
      <c r="I510" s="157"/>
      <c r="L510" s="153"/>
      <c r="M510" s="158"/>
      <c r="T510" s="159"/>
      <c r="AT510" s="154" t="s">
        <v>603</v>
      </c>
      <c r="AU510" s="154" t="s">
        <v>93</v>
      </c>
      <c r="AV510" s="13" t="s">
        <v>93</v>
      </c>
      <c r="AW510" s="13" t="s">
        <v>42</v>
      </c>
      <c r="AX510" s="13" t="s">
        <v>84</v>
      </c>
      <c r="AY510" s="154" t="s">
        <v>594</v>
      </c>
    </row>
    <row r="511" spans="2:65" s="15" customFormat="1" ht="10.199999999999999" x14ac:dyDescent="0.2">
      <c r="B511" s="175"/>
      <c r="D511" s="147" t="s">
        <v>603</v>
      </c>
      <c r="E511" s="176" t="s">
        <v>82</v>
      </c>
      <c r="F511" s="177" t="s">
        <v>672</v>
      </c>
      <c r="H511" s="178">
        <v>986</v>
      </c>
      <c r="I511" s="179"/>
      <c r="L511" s="175"/>
      <c r="M511" s="180"/>
      <c r="T511" s="181"/>
      <c r="AT511" s="176" t="s">
        <v>603</v>
      </c>
      <c r="AU511" s="176" t="s">
        <v>93</v>
      </c>
      <c r="AV511" s="15" t="s">
        <v>147</v>
      </c>
      <c r="AW511" s="15" t="s">
        <v>42</v>
      </c>
      <c r="AX511" s="15" t="s">
        <v>91</v>
      </c>
      <c r="AY511" s="176" t="s">
        <v>594</v>
      </c>
    </row>
    <row r="512" spans="2:65" s="11" customFormat="1" ht="22.8" customHeight="1" x14ac:dyDescent="0.25">
      <c r="B512" s="121"/>
      <c r="D512" s="122" t="s">
        <v>83</v>
      </c>
      <c r="E512" s="131" t="s">
        <v>595</v>
      </c>
      <c r="F512" s="131" t="s">
        <v>1746</v>
      </c>
      <c r="I512" s="124"/>
      <c r="J512" s="132">
        <f>BK512</f>
        <v>0</v>
      </c>
      <c r="L512" s="121"/>
      <c r="M512" s="126"/>
      <c r="P512" s="127">
        <f>SUM(P513:P616)</f>
        <v>0</v>
      </c>
      <c r="R512" s="127">
        <f>SUM(R513:R616)</f>
        <v>0</v>
      </c>
      <c r="T512" s="128">
        <f>SUM(T513:T616)</f>
        <v>35.684689000000006</v>
      </c>
      <c r="AR512" s="122" t="s">
        <v>93</v>
      </c>
      <c r="AT512" s="129" t="s">
        <v>83</v>
      </c>
      <c r="AU512" s="129" t="s">
        <v>91</v>
      </c>
      <c r="AY512" s="122" t="s">
        <v>594</v>
      </c>
      <c r="BK512" s="130">
        <f>SUM(BK513:BK616)</f>
        <v>0</v>
      </c>
    </row>
    <row r="513" spans="2:65" s="1" customFormat="1" ht="16.5" customHeight="1" x14ac:dyDescent="0.2">
      <c r="B513" s="34"/>
      <c r="C513" s="133" t="s">
        <v>934</v>
      </c>
      <c r="D513" s="133" t="s">
        <v>597</v>
      </c>
      <c r="E513" s="134" t="s">
        <v>2560</v>
      </c>
      <c r="F513" s="135" t="s">
        <v>2561</v>
      </c>
      <c r="G513" s="136" t="s">
        <v>618</v>
      </c>
      <c r="H513" s="137">
        <v>548.07100000000003</v>
      </c>
      <c r="I513" s="138"/>
      <c r="J513" s="139">
        <f>ROUND(I513*H513,2)</f>
        <v>0</v>
      </c>
      <c r="K513" s="135" t="s">
        <v>651</v>
      </c>
      <c r="L513" s="34"/>
      <c r="M513" s="140" t="s">
        <v>82</v>
      </c>
      <c r="N513" s="141" t="s">
        <v>54</v>
      </c>
      <c r="P513" s="142">
        <f>O513*H513</f>
        <v>0</v>
      </c>
      <c r="Q513" s="142">
        <v>0</v>
      </c>
      <c r="R513" s="142">
        <f>Q513*H513</f>
        <v>0</v>
      </c>
      <c r="S513" s="142">
        <v>3.3000000000000002E-2</v>
      </c>
      <c r="T513" s="143">
        <f>S513*H513</f>
        <v>18.086343000000003</v>
      </c>
      <c r="AR513" s="144" t="s">
        <v>601</v>
      </c>
      <c r="AT513" s="144" t="s">
        <v>597</v>
      </c>
      <c r="AU513" s="144" t="s">
        <v>93</v>
      </c>
      <c r="AY513" s="18" t="s">
        <v>594</v>
      </c>
      <c r="BE513" s="145">
        <f>IF(N513="základní",J513,0)</f>
        <v>0</v>
      </c>
      <c r="BF513" s="145">
        <f>IF(N513="snížená",J513,0)</f>
        <v>0</v>
      </c>
      <c r="BG513" s="145">
        <f>IF(N513="zákl. přenesená",J513,0)</f>
        <v>0</v>
      </c>
      <c r="BH513" s="145">
        <f>IF(N513="sníž. přenesená",J513,0)</f>
        <v>0</v>
      </c>
      <c r="BI513" s="145">
        <f>IF(N513="nulová",J513,0)</f>
        <v>0</v>
      </c>
      <c r="BJ513" s="18" t="s">
        <v>91</v>
      </c>
      <c r="BK513" s="145">
        <f>ROUND(I513*H513,2)</f>
        <v>0</v>
      </c>
      <c r="BL513" s="18" t="s">
        <v>601</v>
      </c>
      <c r="BM513" s="144" t="s">
        <v>3137</v>
      </c>
    </row>
    <row r="514" spans="2:65" s="1" customFormat="1" ht="10.199999999999999" x14ac:dyDescent="0.2">
      <c r="B514" s="34"/>
      <c r="D514" s="164" t="s">
        <v>653</v>
      </c>
      <c r="F514" s="165" t="s">
        <v>2563</v>
      </c>
      <c r="I514" s="166"/>
      <c r="L514" s="34"/>
      <c r="M514" s="167"/>
      <c r="T514" s="55"/>
      <c r="AT514" s="18" t="s">
        <v>653</v>
      </c>
      <c r="AU514" s="18" t="s">
        <v>93</v>
      </c>
    </row>
    <row r="515" spans="2:65" s="12" customFormat="1" ht="10.199999999999999" x14ac:dyDescent="0.2">
      <c r="B515" s="146"/>
      <c r="D515" s="147" t="s">
        <v>603</v>
      </c>
      <c r="E515" s="148" t="s">
        <v>82</v>
      </c>
      <c r="F515" s="149" t="s">
        <v>2944</v>
      </c>
      <c r="H515" s="148" t="s">
        <v>82</v>
      </c>
      <c r="I515" s="150"/>
      <c r="L515" s="146"/>
      <c r="M515" s="151"/>
      <c r="T515" s="152"/>
      <c r="AT515" s="148" t="s">
        <v>603</v>
      </c>
      <c r="AU515" s="148" t="s">
        <v>93</v>
      </c>
      <c r="AV515" s="12" t="s">
        <v>91</v>
      </c>
      <c r="AW515" s="12" t="s">
        <v>42</v>
      </c>
      <c r="AX515" s="12" t="s">
        <v>84</v>
      </c>
      <c r="AY515" s="148" t="s">
        <v>594</v>
      </c>
    </row>
    <row r="516" spans="2:65" s="12" customFormat="1" ht="10.199999999999999" x14ac:dyDescent="0.2">
      <c r="B516" s="146"/>
      <c r="D516" s="147" t="s">
        <v>603</v>
      </c>
      <c r="E516" s="148" t="s">
        <v>82</v>
      </c>
      <c r="F516" s="149" t="s">
        <v>2564</v>
      </c>
      <c r="H516" s="148" t="s">
        <v>82</v>
      </c>
      <c r="I516" s="150"/>
      <c r="L516" s="146"/>
      <c r="M516" s="151"/>
      <c r="T516" s="152"/>
      <c r="AT516" s="148" t="s">
        <v>603</v>
      </c>
      <c r="AU516" s="148" t="s">
        <v>93</v>
      </c>
      <c r="AV516" s="12" t="s">
        <v>91</v>
      </c>
      <c r="AW516" s="12" t="s">
        <v>42</v>
      </c>
      <c r="AX516" s="12" t="s">
        <v>84</v>
      </c>
      <c r="AY516" s="148" t="s">
        <v>594</v>
      </c>
    </row>
    <row r="517" spans="2:65" s="12" customFormat="1" ht="20.399999999999999" x14ac:dyDescent="0.2">
      <c r="B517" s="146"/>
      <c r="D517" s="147" t="s">
        <v>603</v>
      </c>
      <c r="E517" s="148" t="s">
        <v>82</v>
      </c>
      <c r="F517" s="149" t="s">
        <v>3138</v>
      </c>
      <c r="H517" s="148" t="s">
        <v>82</v>
      </c>
      <c r="I517" s="150"/>
      <c r="L517" s="146"/>
      <c r="M517" s="151"/>
      <c r="T517" s="152"/>
      <c r="AT517" s="148" t="s">
        <v>603</v>
      </c>
      <c r="AU517" s="148" t="s">
        <v>93</v>
      </c>
      <c r="AV517" s="12" t="s">
        <v>91</v>
      </c>
      <c r="AW517" s="12" t="s">
        <v>42</v>
      </c>
      <c r="AX517" s="12" t="s">
        <v>84</v>
      </c>
      <c r="AY517" s="148" t="s">
        <v>594</v>
      </c>
    </row>
    <row r="518" spans="2:65" s="12" customFormat="1" ht="20.399999999999999" x14ac:dyDescent="0.2">
      <c r="B518" s="146"/>
      <c r="D518" s="147" t="s">
        <v>603</v>
      </c>
      <c r="E518" s="148" t="s">
        <v>82</v>
      </c>
      <c r="F518" s="149" t="s">
        <v>3139</v>
      </c>
      <c r="H518" s="148" t="s">
        <v>82</v>
      </c>
      <c r="I518" s="150"/>
      <c r="L518" s="146"/>
      <c r="M518" s="151"/>
      <c r="T518" s="152"/>
      <c r="AT518" s="148" t="s">
        <v>603</v>
      </c>
      <c r="AU518" s="148" t="s">
        <v>93</v>
      </c>
      <c r="AV518" s="12" t="s">
        <v>91</v>
      </c>
      <c r="AW518" s="12" t="s">
        <v>42</v>
      </c>
      <c r="AX518" s="12" t="s">
        <v>84</v>
      </c>
      <c r="AY518" s="148" t="s">
        <v>594</v>
      </c>
    </row>
    <row r="519" spans="2:65" s="12" customFormat="1" ht="10.199999999999999" x14ac:dyDescent="0.2">
      <c r="B519" s="146"/>
      <c r="D519" s="147" t="s">
        <v>603</v>
      </c>
      <c r="E519" s="148" t="s">
        <v>82</v>
      </c>
      <c r="F519" s="149" t="s">
        <v>3140</v>
      </c>
      <c r="H519" s="148" t="s">
        <v>82</v>
      </c>
      <c r="I519" s="150"/>
      <c r="L519" s="146"/>
      <c r="M519" s="151"/>
      <c r="T519" s="152"/>
      <c r="AT519" s="148" t="s">
        <v>603</v>
      </c>
      <c r="AU519" s="148" t="s">
        <v>93</v>
      </c>
      <c r="AV519" s="12" t="s">
        <v>91</v>
      </c>
      <c r="AW519" s="12" t="s">
        <v>42</v>
      </c>
      <c r="AX519" s="12" t="s">
        <v>84</v>
      </c>
      <c r="AY519" s="148" t="s">
        <v>594</v>
      </c>
    </row>
    <row r="520" spans="2:65" s="13" customFormat="1" ht="10.199999999999999" x14ac:dyDescent="0.2">
      <c r="B520" s="153"/>
      <c r="D520" s="147" t="s">
        <v>603</v>
      </c>
      <c r="E520" s="154" t="s">
        <v>82</v>
      </c>
      <c r="F520" s="155" t="s">
        <v>3141</v>
      </c>
      <c r="H520" s="156">
        <v>12.4</v>
      </c>
      <c r="I520" s="157"/>
      <c r="L520" s="153"/>
      <c r="M520" s="158"/>
      <c r="T520" s="159"/>
      <c r="AT520" s="154" t="s">
        <v>603</v>
      </c>
      <c r="AU520" s="154" t="s">
        <v>93</v>
      </c>
      <c r="AV520" s="13" t="s">
        <v>93</v>
      </c>
      <c r="AW520" s="13" t="s">
        <v>42</v>
      </c>
      <c r="AX520" s="13" t="s">
        <v>84</v>
      </c>
      <c r="AY520" s="154" t="s">
        <v>594</v>
      </c>
    </row>
    <row r="521" spans="2:65" s="13" customFormat="1" ht="10.199999999999999" x14ac:dyDescent="0.2">
      <c r="B521" s="153"/>
      <c r="D521" s="147" t="s">
        <v>603</v>
      </c>
      <c r="E521" s="154" t="s">
        <v>82</v>
      </c>
      <c r="F521" s="155" t="s">
        <v>3142</v>
      </c>
      <c r="H521" s="156">
        <v>23.2</v>
      </c>
      <c r="I521" s="157"/>
      <c r="L521" s="153"/>
      <c r="M521" s="158"/>
      <c r="T521" s="159"/>
      <c r="AT521" s="154" t="s">
        <v>603</v>
      </c>
      <c r="AU521" s="154" t="s">
        <v>93</v>
      </c>
      <c r="AV521" s="13" t="s">
        <v>93</v>
      </c>
      <c r="AW521" s="13" t="s">
        <v>42</v>
      </c>
      <c r="AX521" s="13" t="s">
        <v>84</v>
      </c>
      <c r="AY521" s="154" t="s">
        <v>594</v>
      </c>
    </row>
    <row r="522" spans="2:65" s="13" customFormat="1" ht="10.199999999999999" x14ac:dyDescent="0.2">
      <c r="B522" s="153"/>
      <c r="D522" s="147" t="s">
        <v>603</v>
      </c>
      <c r="E522" s="154" t="s">
        <v>82</v>
      </c>
      <c r="F522" s="155" t="s">
        <v>3143</v>
      </c>
      <c r="H522" s="156">
        <v>63.7</v>
      </c>
      <c r="I522" s="157"/>
      <c r="L522" s="153"/>
      <c r="M522" s="158"/>
      <c r="T522" s="159"/>
      <c r="AT522" s="154" t="s">
        <v>603</v>
      </c>
      <c r="AU522" s="154" t="s">
        <v>93</v>
      </c>
      <c r="AV522" s="13" t="s">
        <v>93</v>
      </c>
      <c r="AW522" s="13" t="s">
        <v>42</v>
      </c>
      <c r="AX522" s="13" t="s">
        <v>84</v>
      </c>
      <c r="AY522" s="154" t="s">
        <v>594</v>
      </c>
    </row>
    <row r="523" spans="2:65" s="13" customFormat="1" ht="10.199999999999999" x14ac:dyDescent="0.2">
      <c r="B523" s="153"/>
      <c r="D523" s="147" t="s">
        <v>603</v>
      </c>
      <c r="E523" s="154" t="s">
        <v>82</v>
      </c>
      <c r="F523" s="155" t="s">
        <v>3144</v>
      </c>
      <c r="H523" s="156">
        <v>51.918999999999997</v>
      </c>
      <c r="I523" s="157"/>
      <c r="L523" s="153"/>
      <c r="M523" s="158"/>
      <c r="T523" s="159"/>
      <c r="AT523" s="154" t="s">
        <v>603</v>
      </c>
      <c r="AU523" s="154" t="s">
        <v>93</v>
      </c>
      <c r="AV523" s="13" t="s">
        <v>93</v>
      </c>
      <c r="AW523" s="13" t="s">
        <v>42</v>
      </c>
      <c r="AX523" s="13" t="s">
        <v>84</v>
      </c>
      <c r="AY523" s="154" t="s">
        <v>594</v>
      </c>
    </row>
    <row r="524" spans="2:65" s="13" customFormat="1" ht="10.199999999999999" x14ac:dyDescent="0.2">
      <c r="B524" s="153"/>
      <c r="D524" s="147" t="s">
        <v>603</v>
      </c>
      <c r="E524" s="154" t="s">
        <v>82</v>
      </c>
      <c r="F524" s="155" t="s">
        <v>3145</v>
      </c>
      <c r="H524" s="156">
        <v>6.66</v>
      </c>
      <c r="I524" s="157"/>
      <c r="L524" s="153"/>
      <c r="M524" s="158"/>
      <c r="T524" s="159"/>
      <c r="AT524" s="154" t="s">
        <v>603</v>
      </c>
      <c r="AU524" s="154" t="s">
        <v>93</v>
      </c>
      <c r="AV524" s="13" t="s">
        <v>93</v>
      </c>
      <c r="AW524" s="13" t="s">
        <v>42</v>
      </c>
      <c r="AX524" s="13" t="s">
        <v>84</v>
      </c>
      <c r="AY524" s="154" t="s">
        <v>594</v>
      </c>
    </row>
    <row r="525" spans="2:65" s="13" customFormat="1" ht="10.199999999999999" x14ac:dyDescent="0.2">
      <c r="B525" s="153"/>
      <c r="D525" s="147" t="s">
        <v>603</v>
      </c>
      <c r="E525" s="154" t="s">
        <v>82</v>
      </c>
      <c r="F525" s="155" t="s">
        <v>3146</v>
      </c>
      <c r="H525" s="156">
        <v>53.472999999999999</v>
      </c>
      <c r="I525" s="157"/>
      <c r="L525" s="153"/>
      <c r="M525" s="158"/>
      <c r="T525" s="159"/>
      <c r="AT525" s="154" t="s">
        <v>603</v>
      </c>
      <c r="AU525" s="154" t="s">
        <v>93</v>
      </c>
      <c r="AV525" s="13" t="s">
        <v>93</v>
      </c>
      <c r="AW525" s="13" t="s">
        <v>42</v>
      </c>
      <c r="AX525" s="13" t="s">
        <v>84</v>
      </c>
      <c r="AY525" s="154" t="s">
        <v>594</v>
      </c>
    </row>
    <row r="526" spans="2:65" s="13" customFormat="1" ht="10.199999999999999" x14ac:dyDescent="0.2">
      <c r="B526" s="153"/>
      <c r="D526" s="147" t="s">
        <v>603</v>
      </c>
      <c r="E526" s="154" t="s">
        <v>82</v>
      </c>
      <c r="F526" s="155" t="s">
        <v>3147</v>
      </c>
      <c r="H526" s="156">
        <v>11.26</v>
      </c>
      <c r="I526" s="157"/>
      <c r="L526" s="153"/>
      <c r="M526" s="158"/>
      <c r="T526" s="159"/>
      <c r="AT526" s="154" t="s">
        <v>603</v>
      </c>
      <c r="AU526" s="154" t="s">
        <v>93</v>
      </c>
      <c r="AV526" s="13" t="s">
        <v>93</v>
      </c>
      <c r="AW526" s="13" t="s">
        <v>42</v>
      </c>
      <c r="AX526" s="13" t="s">
        <v>84</v>
      </c>
      <c r="AY526" s="154" t="s">
        <v>594</v>
      </c>
    </row>
    <row r="527" spans="2:65" s="13" customFormat="1" ht="10.199999999999999" x14ac:dyDescent="0.2">
      <c r="B527" s="153"/>
      <c r="D527" s="147" t="s">
        <v>603</v>
      </c>
      <c r="E527" s="154" t="s">
        <v>82</v>
      </c>
      <c r="F527" s="155" t="s">
        <v>3148</v>
      </c>
      <c r="H527" s="156">
        <v>6.2</v>
      </c>
      <c r="I527" s="157"/>
      <c r="L527" s="153"/>
      <c r="M527" s="158"/>
      <c r="T527" s="159"/>
      <c r="AT527" s="154" t="s">
        <v>603</v>
      </c>
      <c r="AU527" s="154" t="s">
        <v>93</v>
      </c>
      <c r="AV527" s="13" t="s">
        <v>93</v>
      </c>
      <c r="AW527" s="13" t="s">
        <v>42</v>
      </c>
      <c r="AX527" s="13" t="s">
        <v>84</v>
      </c>
      <c r="AY527" s="154" t="s">
        <v>594</v>
      </c>
    </row>
    <row r="528" spans="2:65" s="13" customFormat="1" ht="10.199999999999999" x14ac:dyDescent="0.2">
      <c r="B528" s="153"/>
      <c r="D528" s="147" t="s">
        <v>603</v>
      </c>
      <c r="E528" s="154" t="s">
        <v>82</v>
      </c>
      <c r="F528" s="155" t="s">
        <v>3149</v>
      </c>
      <c r="H528" s="156">
        <v>205.72399999999999</v>
      </c>
      <c r="I528" s="157"/>
      <c r="L528" s="153"/>
      <c r="M528" s="158"/>
      <c r="T528" s="159"/>
      <c r="AT528" s="154" t="s">
        <v>603</v>
      </c>
      <c r="AU528" s="154" t="s">
        <v>93</v>
      </c>
      <c r="AV528" s="13" t="s">
        <v>93</v>
      </c>
      <c r="AW528" s="13" t="s">
        <v>42</v>
      </c>
      <c r="AX528" s="13" t="s">
        <v>84</v>
      </c>
      <c r="AY528" s="154" t="s">
        <v>594</v>
      </c>
    </row>
    <row r="529" spans="2:65" s="13" customFormat="1" ht="10.199999999999999" x14ac:dyDescent="0.2">
      <c r="B529" s="153"/>
      <c r="D529" s="147" t="s">
        <v>603</v>
      </c>
      <c r="E529" s="154" t="s">
        <v>82</v>
      </c>
      <c r="F529" s="155" t="s">
        <v>3150</v>
      </c>
      <c r="H529" s="156">
        <v>72.2</v>
      </c>
      <c r="I529" s="157"/>
      <c r="L529" s="153"/>
      <c r="M529" s="158"/>
      <c r="T529" s="159"/>
      <c r="AT529" s="154" t="s">
        <v>603</v>
      </c>
      <c r="AU529" s="154" t="s">
        <v>93</v>
      </c>
      <c r="AV529" s="13" t="s">
        <v>93</v>
      </c>
      <c r="AW529" s="13" t="s">
        <v>42</v>
      </c>
      <c r="AX529" s="13" t="s">
        <v>84</v>
      </c>
      <c r="AY529" s="154" t="s">
        <v>594</v>
      </c>
    </row>
    <row r="530" spans="2:65" s="13" customFormat="1" ht="10.199999999999999" x14ac:dyDescent="0.2">
      <c r="B530" s="153"/>
      <c r="D530" s="147" t="s">
        <v>603</v>
      </c>
      <c r="E530" s="154" t="s">
        <v>82</v>
      </c>
      <c r="F530" s="155" t="s">
        <v>3151</v>
      </c>
      <c r="H530" s="156">
        <v>20.399999999999999</v>
      </c>
      <c r="I530" s="157"/>
      <c r="L530" s="153"/>
      <c r="M530" s="158"/>
      <c r="T530" s="159"/>
      <c r="AT530" s="154" t="s">
        <v>603</v>
      </c>
      <c r="AU530" s="154" t="s">
        <v>93</v>
      </c>
      <c r="AV530" s="13" t="s">
        <v>93</v>
      </c>
      <c r="AW530" s="13" t="s">
        <v>42</v>
      </c>
      <c r="AX530" s="13" t="s">
        <v>84</v>
      </c>
      <c r="AY530" s="154" t="s">
        <v>594</v>
      </c>
    </row>
    <row r="531" spans="2:65" s="13" customFormat="1" ht="10.199999999999999" x14ac:dyDescent="0.2">
      <c r="B531" s="153"/>
      <c r="D531" s="147" t="s">
        <v>603</v>
      </c>
      <c r="E531" s="154" t="s">
        <v>82</v>
      </c>
      <c r="F531" s="155" t="s">
        <v>3152</v>
      </c>
      <c r="H531" s="156">
        <v>20.934999999999999</v>
      </c>
      <c r="I531" s="157"/>
      <c r="L531" s="153"/>
      <c r="M531" s="158"/>
      <c r="T531" s="159"/>
      <c r="AT531" s="154" t="s">
        <v>603</v>
      </c>
      <c r="AU531" s="154" t="s">
        <v>93</v>
      </c>
      <c r="AV531" s="13" t="s">
        <v>93</v>
      </c>
      <c r="AW531" s="13" t="s">
        <v>42</v>
      </c>
      <c r="AX531" s="13" t="s">
        <v>84</v>
      </c>
      <c r="AY531" s="154" t="s">
        <v>594</v>
      </c>
    </row>
    <row r="532" spans="2:65" s="15" customFormat="1" ht="10.199999999999999" x14ac:dyDescent="0.2">
      <c r="B532" s="175"/>
      <c r="D532" s="147" t="s">
        <v>603</v>
      </c>
      <c r="E532" s="176" t="s">
        <v>82</v>
      </c>
      <c r="F532" s="177" t="s">
        <v>672</v>
      </c>
      <c r="H532" s="178">
        <v>548.07100000000003</v>
      </c>
      <c r="I532" s="179"/>
      <c r="L532" s="175"/>
      <c r="M532" s="180"/>
      <c r="T532" s="181"/>
      <c r="AT532" s="176" t="s">
        <v>603</v>
      </c>
      <c r="AU532" s="176" t="s">
        <v>93</v>
      </c>
      <c r="AV532" s="15" t="s">
        <v>147</v>
      </c>
      <c r="AW532" s="15" t="s">
        <v>42</v>
      </c>
      <c r="AX532" s="15" t="s">
        <v>91</v>
      </c>
      <c r="AY532" s="176" t="s">
        <v>594</v>
      </c>
    </row>
    <row r="533" spans="2:65" s="1" customFormat="1" ht="16.5" customHeight="1" x14ac:dyDescent="0.2">
      <c r="B533" s="34"/>
      <c r="C533" s="133" t="s">
        <v>941</v>
      </c>
      <c r="D533" s="133" t="s">
        <v>597</v>
      </c>
      <c r="E533" s="134" t="s">
        <v>3153</v>
      </c>
      <c r="F533" s="135" t="s">
        <v>3154</v>
      </c>
      <c r="G533" s="136" t="s">
        <v>618</v>
      </c>
      <c r="H533" s="137">
        <v>357.99</v>
      </c>
      <c r="I533" s="138"/>
      <c r="J533" s="139">
        <f>ROUND(I533*H533,2)</f>
        <v>0</v>
      </c>
      <c r="K533" s="135" t="s">
        <v>651</v>
      </c>
      <c r="L533" s="34"/>
      <c r="M533" s="140" t="s">
        <v>82</v>
      </c>
      <c r="N533" s="141" t="s">
        <v>54</v>
      </c>
      <c r="P533" s="142">
        <f>O533*H533</f>
        <v>0</v>
      </c>
      <c r="Q533" s="142">
        <v>0</v>
      </c>
      <c r="R533" s="142">
        <f>Q533*H533</f>
        <v>0</v>
      </c>
      <c r="S533" s="142">
        <v>3.3E-3</v>
      </c>
      <c r="T533" s="143">
        <f>S533*H533</f>
        <v>1.1813670000000001</v>
      </c>
      <c r="AR533" s="144" t="s">
        <v>601</v>
      </c>
      <c r="AT533" s="144" t="s">
        <v>597</v>
      </c>
      <c r="AU533" s="144" t="s">
        <v>93</v>
      </c>
      <c r="AY533" s="18" t="s">
        <v>594</v>
      </c>
      <c r="BE533" s="145">
        <f>IF(N533="základní",J533,0)</f>
        <v>0</v>
      </c>
      <c r="BF533" s="145">
        <f>IF(N533="snížená",J533,0)</f>
        <v>0</v>
      </c>
      <c r="BG533" s="145">
        <f>IF(N533="zákl. přenesená",J533,0)</f>
        <v>0</v>
      </c>
      <c r="BH533" s="145">
        <f>IF(N533="sníž. přenesená",J533,0)</f>
        <v>0</v>
      </c>
      <c r="BI533" s="145">
        <f>IF(N533="nulová",J533,0)</f>
        <v>0</v>
      </c>
      <c r="BJ533" s="18" t="s">
        <v>91</v>
      </c>
      <c r="BK533" s="145">
        <f>ROUND(I533*H533,2)</f>
        <v>0</v>
      </c>
      <c r="BL533" s="18" t="s">
        <v>601</v>
      </c>
      <c r="BM533" s="144" t="s">
        <v>3155</v>
      </c>
    </row>
    <row r="534" spans="2:65" s="1" customFormat="1" ht="10.199999999999999" x14ac:dyDescent="0.2">
      <c r="B534" s="34"/>
      <c r="D534" s="164" t="s">
        <v>653</v>
      </c>
      <c r="F534" s="165" t="s">
        <v>3156</v>
      </c>
      <c r="I534" s="166"/>
      <c r="L534" s="34"/>
      <c r="M534" s="167"/>
      <c r="T534" s="55"/>
      <c r="AT534" s="18" t="s">
        <v>653</v>
      </c>
      <c r="AU534" s="18" t="s">
        <v>93</v>
      </c>
    </row>
    <row r="535" spans="2:65" s="12" customFormat="1" ht="10.199999999999999" x14ac:dyDescent="0.2">
      <c r="B535" s="146"/>
      <c r="D535" s="147" t="s">
        <v>603</v>
      </c>
      <c r="E535" s="148" t="s">
        <v>82</v>
      </c>
      <c r="F535" s="149" t="s">
        <v>3157</v>
      </c>
      <c r="H535" s="148" t="s">
        <v>82</v>
      </c>
      <c r="I535" s="150"/>
      <c r="L535" s="146"/>
      <c r="M535" s="151"/>
      <c r="T535" s="152"/>
      <c r="AT535" s="148" t="s">
        <v>603</v>
      </c>
      <c r="AU535" s="148" t="s">
        <v>93</v>
      </c>
      <c r="AV535" s="12" t="s">
        <v>91</v>
      </c>
      <c r="AW535" s="12" t="s">
        <v>42</v>
      </c>
      <c r="AX535" s="12" t="s">
        <v>84</v>
      </c>
      <c r="AY535" s="148" t="s">
        <v>594</v>
      </c>
    </row>
    <row r="536" spans="2:65" s="12" customFormat="1" ht="10.199999999999999" x14ac:dyDescent="0.2">
      <c r="B536" s="146"/>
      <c r="D536" s="147" t="s">
        <v>603</v>
      </c>
      <c r="E536" s="148" t="s">
        <v>82</v>
      </c>
      <c r="F536" s="149" t="s">
        <v>3158</v>
      </c>
      <c r="H536" s="148" t="s">
        <v>82</v>
      </c>
      <c r="I536" s="150"/>
      <c r="L536" s="146"/>
      <c r="M536" s="151"/>
      <c r="T536" s="152"/>
      <c r="AT536" s="148" t="s">
        <v>603</v>
      </c>
      <c r="AU536" s="148" t="s">
        <v>93</v>
      </c>
      <c r="AV536" s="12" t="s">
        <v>91</v>
      </c>
      <c r="AW536" s="12" t="s">
        <v>42</v>
      </c>
      <c r="AX536" s="12" t="s">
        <v>84</v>
      </c>
      <c r="AY536" s="148" t="s">
        <v>594</v>
      </c>
    </row>
    <row r="537" spans="2:65" s="12" customFormat="1" ht="10.199999999999999" x14ac:dyDescent="0.2">
      <c r="B537" s="146"/>
      <c r="D537" s="147" t="s">
        <v>603</v>
      </c>
      <c r="E537" s="148" t="s">
        <v>82</v>
      </c>
      <c r="F537" s="149" t="s">
        <v>3159</v>
      </c>
      <c r="H537" s="148" t="s">
        <v>82</v>
      </c>
      <c r="I537" s="150"/>
      <c r="L537" s="146"/>
      <c r="M537" s="151"/>
      <c r="T537" s="152"/>
      <c r="AT537" s="148" t="s">
        <v>603</v>
      </c>
      <c r="AU537" s="148" t="s">
        <v>93</v>
      </c>
      <c r="AV537" s="12" t="s">
        <v>91</v>
      </c>
      <c r="AW537" s="12" t="s">
        <v>42</v>
      </c>
      <c r="AX537" s="12" t="s">
        <v>84</v>
      </c>
      <c r="AY537" s="148" t="s">
        <v>594</v>
      </c>
    </row>
    <row r="538" spans="2:65" s="13" customFormat="1" ht="10.199999999999999" x14ac:dyDescent="0.2">
      <c r="B538" s="153"/>
      <c r="D538" s="147" t="s">
        <v>603</v>
      </c>
      <c r="E538" s="154" t="s">
        <v>82</v>
      </c>
      <c r="F538" s="155" t="s">
        <v>3160</v>
      </c>
      <c r="H538" s="156">
        <v>5.9</v>
      </c>
      <c r="I538" s="157"/>
      <c r="L538" s="153"/>
      <c r="M538" s="158"/>
      <c r="T538" s="159"/>
      <c r="AT538" s="154" t="s">
        <v>603</v>
      </c>
      <c r="AU538" s="154" t="s">
        <v>93</v>
      </c>
      <c r="AV538" s="13" t="s">
        <v>93</v>
      </c>
      <c r="AW538" s="13" t="s">
        <v>42</v>
      </c>
      <c r="AX538" s="13" t="s">
        <v>84</v>
      </c>
      <c r="AY538" s="154" t="s">
        <v>594</v>
      </c>
    </row>
    <row r="539" spans="2:65" s="14" customFormat="1" ht="10.199999999999999" x14ac:dyDescent="0.2">
      <c r="B539" s="168"/>
      <c r="D539" s="147" t="s">
        <v>603</v>
      </c>
      <c r="E539" s="169" t="s">
        <v>82</v>
      </c>
      <c r="F539" s="170" t="s">
        <v>668</v>
      </c>
      <c r="H539" s="171">
        <v>5.9</v>
      </c>
      <c r="I539" s="172"/>
      <c r="L539" s="168"/>
      <c r="M539" s="173"/>
      <c r="T539" s="174"/>
      <c r="AT539" s="169" t="s">
        <v>603</v>
      </c>
      <c r="AU539" s="169" t="s">
        <v>93</v>
      </c>
      <c r="AV539" s="14" t="s">
        <v>101</v>
      </c>
      <c r="AW539" s="14" t="s">
        <v>42</v>
      </c>
      <c r="AX539" s="14" t="s">
        <v>84</v>
      </c>
      <c r="AY539" s="169" t="s">
        <v>594</v>
      </c>
    </row>
    <row r="540" spans="2:65" s="12" customFormat="1" ht="10.199999999999999" x14ac:dyDescent="0.2">
      <c r="B540" s="146"/>
      <c r="D540" s="147" t="s">
        <v>603</v>
      </c>
      <c r="E540" s="148" t="s">
        <v>82</v>
      </c>
      <c r="F540" s="149" t="s">
        <v>3161</v>
      </c>
      <c r="H540" s="148" t="s">
        <v>82</v>
      </c>
      <c r="I540" s="150"/>
      <c r="L540" s="146"/>
      <c r="M540" s="151"/>
      <c r="T540" s="152"/>
      <c r="AT540" s="148" t="s">
        <v>603</v>
      </c>
      <c r="AU540" s="148" t="s">
        <v>93</v>
      </c>
      <c r="AV540" s="12" t="s">
        <v>91</v>
      </c>
      <c r="AW540" s="12" t="s">
        <v>42</v>
      </c>
      <c r="AX540" s="12" t="s">
        <v>84</v>
      </c>
      <c r="AY540" s="148" t="s">
        <v>594</v>
      </c>
    </row>
    <row r="541" spans="2:65" s="13" customFormat="1" ht="10.199999999999999" x14ac:dyDescent="0.2">
      <c r="B541" s="153"/>
      <c r="D541" s="147" t="s">
        <v>603</v>
      </c>
      <c r="E541" s="154" t="s">
        <v>82</v>
      </c>
      <c r="F541" s="155" t="s">
        <v>3162</v>
      </c>
      <c r="H541" s="156">
        <v>48.131</v>
      </c>
      <c r="I541" s="157"/>
      <c r="L541" s="153"/>
      <c r="M541" s="158"/>
      <c r="T541" s="159"/>
      <c r="AT541" s="154" t="s">
        <v>603</v>
      </c>
      <c r="AU541" s="154" t="s">
        <v>93</v>
      </c>
      <c r="AV541" s="13" t="s">
        <v>93</v>
      </c>
      <c r="AW541" s="13" t="s">
        <v>42</v>
      </c>
      <c r="AX541" s="13" t="s">
        <v>84</v>
      </c>
      <c r="AY541" s="154" t="s">
        <v>594</v>
      </c>
    </row>
    <row r="542" spans="2:65" s="13" customFormat="1" ht="10.199999999999999" x14ac:dyDescent="0.2">
      <c r="B542" s="153"/>
      <c r="D542" s="147" t="s">
        <v>603</v>
      </c>
      <c r="E542" s="154" t="s">
        <v>82</v>
      </c>
      <c r="F542" s="155" t="s">
        <v>3163</v>
      </c>
      <c r="H542" s="156">
        <v>16.818999999999999</v>
      </c>
      <c r="I542" s="157"/>
      <c r="L542" s="153"/>
      <c r="M542" s="158"/>
      <c r="T542" s="159"/>
      <c r="AT542" s="154" t="s">
        <v>603</v>
      </c>
      <c r="AU542" s="154" t="s">
        <v>93</v>
      </c>
      <c r="AV542" s="13" t="s">
        <v>93</v>
      </c>
      <c r="AW542" s="13" t="s">
        <v>42</v>
      </c>
      <c r="AX542" s="13" t="s">
        <v>84</v>
      </c>
      <c r="AY542" s="154" t="s">
        <v>594</v>
      </c>
    </row>
    <row r="543" spans="2:65" s="13" customFormat="1" ht="10.199999999999999" x14ac:dyDescent="0.2">
      <c r="B543" s="153"/>
      <c r="D543" s="147" t="s">
        <v>603</v>
      </c>
      <c r="E543" s="154" t="s">
        <v>82</v>
      </c>
      <c r="F543" s="155" t="s">
        <v>3162</v>
      </c>
      <c r="H543" s="156">
        <v>48.131</v>
      </c>
      <c r="I543" s="157"/>
      <c r="L543" s="153"/>
      <c r="M543" s="158"/>
      <c r="T543" s="159"/>
      <c r="AT543" s="154" t="s">
        <v>603</v>
      </c>
      <c r="AU543" s="154" t="s">
        <v>93</v>
      </c>
      <c r="AV543" s="13" t="s">
        <v>93</v>
      </c>
      <c r="AW543" s="13" t="s">
        <v>42</v>
      </c>
      <c r="AX543" s="13" t="s">
        <v>84</v>
      </c>
      <c r="AY543" s="154" t="s">
        <v>594</v>
      </c>
    </row>
    <row r="544" spans="2:65" s="14" customFormat="1" ht="10.199999999999999" x14ac:dyDescent="0.2">
      <c r="B544" s="168"/>
      <c r="D544" s="147" t="s">
        <v>603</v>
      </c>
      <c r="E544" s="169" t="s">
        <v>82</v>
      </c>
      <c r="F544" s="170" t="s">
        <v>668</v>
      </c>
      <c r="H544" s="171">
        <v>113.081</v>
      </c>
      <c r="I544" s="172"/>
      <c r="L544" s="168"/>
      <c r="M544" s="173"/>
      <c r="T544" s="174"/>
      <c r="AT544" s="169" t="s">
        <v>603</v>
      </c>
      <c r="AU544" s="169" t="s">
        <v>93</v>
      </c>
      <c r="AV544" s="14" t="s">
        <v>101</v>
      </c>
      <c r="AW544" s="14" t="s">
        <v>42</v>
      </c>
      <c r="AX544" s="14" t="s">
        <v>84</v>
      </c>
      <c r="AY544" s="169" t="s">
        <v>594</v>
      </c>
    </row>
    <row r="545" spans="2:65" s="12" customFormat="1" ht="10.199999999999999" x14ac:dyDescent="0.2">
      <c r="B545" s="146"/>
      <c r="D545" s="147" t="s">
        <v>603</v>
      </c>
      <c r="E545" s="148" t="s">
        <v>82</v>
      </c>
      <c r="F545" s="149" t="s">
        <v>3164</v>
      </c>
      <c r="H545" s="148" t="s">
        <v>82</v>
      </c>
      <c r="I545" s="150"/>
      <c r="L545" s="146"/>
      <c r="M545" s="151"/>
      <c r="T545" s="152"/>
      <c r="AT545" s="148" t="s">
        <v>603</v>
      </c>
      <c r="AU545" s="148" t="s">
        <v>93</v>
      </c>
      <c r="AV545" s="12" t="s">
        <v>91</v>
      </c>
      <c r="AW545" s="12" t="s">
        <v>42</v>
      </c>
      <c r="AX545" s="12" t="s">
        <v>84</v>
      </c>
      <c r="AY545" s="148" t="s">
        <v>594</v>
      </c>
    </row>
    <row r="546" spans="2:65" s="13" customFormat="1" ht="10.199999999999999" x14ac:dyDescent="0.2">
      <c r="B546" s="153"/>
      <c r="D546" s="147" t="s">
        <v>603</v>
      </c>
      <c r="E546" s="154" t="s">
        <v>82</v>
      </c>
      <c r="F546" s="155" t="s">
        <v>3165</v>
      </c>
      <c r="H546" s="156">
        <v>97.975999999999999</v>
      </c>
      <c r="I546" s="157"/>
      <c r="L546" s="153"/>
      <c r="M546" s="158"/>
      <c r="T546" s="159"/>
      <c r="AT546" s="154" t="s">
        <v>603</v>
      </c>
      <c r="AU546" s="154" t="s">
        <v>93</v>
      </c>
      <c r="AV546" s="13" t="s">
        <v>93</v>
      </c>
      <c r="AW546" s="13" t="s">
        <v>42</v>
      </c>
      <c r="AX546" s="13" t="s">
        <v>84</v>
      </c>
      <c r="AY546" s="154" t="s">
        <v>594</v>
      </c>
    </row>
    <row r="547" spans="2:65" s="13" customFormat="1" ht="10.199999999999999" x14ac:dyDescent="0.2">
      <c r="B547" s="153"/>
      <c r="D547" s="147" t="s">
        <v>603</v>
      </c>
      <c r="E547" s="154" t="s">
        <v>82</v>
      </c>
      <c r="F547" s="155" t="s">
        <v>3166</v>
      </c>
      <c r="H547" s="156">
        <v>8.1530000000000005</v>
      </c>
      <c r="I547" s="157"/>
      <c r="L547" s="153"/>
      <c r="M547" s="158"/>
      <c r="T547" s="159"/>
      <c r="AT547" s="154" t="s">
        <v>603</v>
      </c>
      <c r="AU547" s="154" t="s">
        <v>93</v>
      </c>
      <c r="AV547" s="13" t="s">
        <v>93</v>
      </c>
      <c r="AW547" s="13" t="s">
        <v>42</v>
      </c>
      <c r="AX547" s="13" t="s">
        <v>84</v>
      </c>
      <c r="AY547" s="154" t="s">
        <v>594</v>
      </c>
    </row>
    <row r="548" spans="2:65" s="14" customFormat="1" ht="10.199999999999999" x14ac:dyDescent="0.2">
      <c r="B548" s="168"/>
      <c r="D548" s="147" t="s">
        <v>603</v>
      </c>
      <c r="E548" s="169" t="s">
        <v>82</v>
      </c>
      <c r="F548" s="170" t="s">
        <v>668</v>
      </c>
      <c r="H548" s="171">
        <v>106.129</v>
      </c>
      <c r="I548" s="172"/>
      <c r="L548" s="168"/>
      <c r="M548" s="173"/>
      <c r="T548" s="174"/>
      <c r="AT548" s="169" t="s">
        <v>603</v>
      </c>
      <c r="AU548" s="169" t="s">
        <v>93</v>
      </c>
      <c r="AV548" s="14" t="s">
        <v>101</v>
      </c>
      <c r="AW548" s="14" t="s">
        <v>42</v>
      </c>
      <c r="AX548" s="14" t="s">
        <v>84</v>
      </c>
      <c r="AY548" s="169" t="s">
        <v>594</v>
      </c>
    </row>
    <row r="549" spans="2:65" s="12" customFormat="1" ht="10.199999999999999" x14ac:dyDescent="0.2">
      <c r="B549" s="146"/>
      <c r="D549" s="147" t="s">
        <v>603</v>
      </c>
      <c r="E549" s="148" t="s">
        <v>82</v>
      </c>
      <c r="F549" s="149" t="s">
        <v>3167</v>
      </c>
      <c r="H549" s="148" t="s">
        <v>82</v>
      </c>
      <c r="I549" s="150"/>
      <c r="L549" s="146"/>
      <c r="M549" s="151"/>
      <c r="T549" s="152"/>
      <c r="AT549" s="148" t="s">
        <v>603</v>
      </c>
      <c r="AU549" s="148" t="s">
        <v>93</v>
      </c>
      <c r="AV549" s="12" t="s">
        <v>91</v>
      </c>
      <c r="AW549" s="12" t="s">
        <v>42</v>
      </c>
      <c r="AX549" s="12" t="s">
        <v>84</v>
      </c>
      <c r="AY549" s="148" t="s">
        <v>594</v>
      </c>
    </row>
    <row r="550" spans="2:65" s="13" customFormat="1" ht="10.199999999999999" x14ac:dyDescent="0.2">
      <c r="B550" s="153"/>
      <c r="D550" s="147" t="s">
        <v>603</v>
      </c>
      <c r="E550" s="154" t="s">
        <v>82</v>
      </c>
      <c r="F550" s="155" t="s">
        <v>3168</v>
      </c>
      <c r="H550" s="156">
        <v>70.650000000000006</v>
      </c>
      <c r="I550" s="157"/>
      <c r="L550" s="153"/>
      <c r="M550" s="158"/>
      <c r="T550" s="159"/>
      <c r="AT550" s="154" t="s">
        <v>603</v>
      </c>
      <c r="AU550" s="154" t="s">
        <v>93</v>
      </c>
      <c r="AV550" s="13" t="s">
        <v>93</v>
      </c>
      <c r="AW550" s="13" t="s">
        <v>42</v>
      </c>
      <c r="AX550" s="13" t="s">
        <v>84</v>
      </c>
      <c r="AY550" s="154" t="s">
        <v>594</v>
      </c>
    </row>
    <row r="551" spans="2:65" s="14" customFormat="1" ht="10.199999999999999" x14ac:dyDescent="0.2">
      <c r="B551" s="168"/>
      <c r="D551" s="147" t="s">
        <v>603</v>
      </c>
      <c r="E551" s="169" t="s">
        <v>82</v>
      </c>
      <c r="F551" s="170" t="s">
        <v>668</v>
      </c>
      <c r="H551" s="171">
        <v>70.650000000000006</v>
      </c>
      <c r="I551" s="172"/>
      <c r="L551" s="168"/>
      <c r="M551" s="173"/>
      <c r="T551" s="174"/>
      <c r="AT551" s="169" t="s">
        <v>603</v>
      </c>
      <c r="AU551" s="169" t="s">
        <v>93</v>
      </c>
      <c r="AV551" s="14" t="s">
        <v>101</v>
      </c>
      <c r="AW551" s="14" t="s">
        <v>42</v>
      </c>
      <c r="AX551" s="14" t="s">
        <v>84</v>
      </c>
      <c r="AY551" s="169" t="s">
        <v>594</v>
      </c>
    </row>
    <row r="552" spans="2:65" s="13" customFormat="1" ht="10.199999999999999" x14ac:dyDescent="0.2">
      <c r="B552" s="153"/>
      <c r="D552" s="147" t="s">
        <v>603</v>
      </c>
      <c r="E552" s="154" t="s">
        <v>82</v>
      </c>
      <c r="F552" s="155" t="s">
        <v>3169</v>
      </c>
      <c r="H552" s="156">
        <v>22.23</v>
      </c>
      <c r="I552" s="157"/>
      <c r="L552" s="153"/>
      <c r="M552" s="158"/>
      <c r="T552" s="159"/>
      <c r="AT552" s="154" t="s">
        <v>603</v>
      </c>
      <c r="AU552" s="154" t="s">
        <v>93</v>
      </c>
      <c r="AV552" s="13" t="s">
        <v>93</v>
      </c>
      <c r="AW552" s="13" t="s">
        <v>42</v>
      </c>
      <c r="AX552" s="13" t="s">
        <v>84</v>
      </c>
      <c r="AY552" s="154" t="s">
        <v>594</v>
      </c>
    </row>
    <row r="553" spans="2:65" s="13" customFormat="1" ht="10.199999999999999" x14ac:dyDescent="0.2">
      <c r="B553" s="153"/>
      <c r="D553" s="147" t="s">
        <v>603</v>
      </c>
      <c r="E553" s="154" t="s">
        <v>82</v>
      </c>
      <c r="F553" s="155" t="s">
        <v>3170</v>
      </c>
      <c r="H553" s="156">
        <v>40</v>
      </c>
      <c r="I553" s="157"/>
      <c r="L553" s="153"/>
      <c r="M553" s="158"/>
      <c r="T553" s="159"/>
      <c r="AT553" s="154" t="s">
        <v>603</v>
      </c>
      <c r="AU553" s="154" t="s">
        <v>93</v>
      </c>
      <c r="AV553" s="13" t="s">
        <v>93</v>
      </c>
      <c r="AW553" s="13" t="s">
        <v>42</v>
      </c>
      <c r="AX553" s="13" t="s">
        <v>84</v>
      </c>
      <c r="AY553" s="154" t="s">
        <v>594</v>
      </c>
    </row>
    <row r="554" spans="2:65" s="12" customFormat="1" ht="10.199999999999999" x14ac:dyDescent="0.2">
      <c r="B554" s="146"/>
      <c r="D554" s="147" t="s">
        <v>603</v>
      </c>
      <c r="E554" s="148" t="s">
        <v>82</v>
      </c>
      <c r="F554" s="149" t="s">
        <v>3171</v>
      </c>
      <c r="H554" s="148" t="s">
        <v>82</v>
      </c>
      <c r="I554" s="150"/>
      <c r="L554" s="146"/>
      <c r="M554" s="151"/>
      <c r="T554" s="152"/>
      <c r="AT554" s="148" t="s">
        <v>603</v>
      </c>
      <c r="AU554" s="148" t="s">
        <v>93</v>
      </c>
      <c r="AV554" s="12" t="s">
        <v>91</v>
      </c>
      <c r="AW554" s="12" t="s">
        <v>42</v>
      </c>
      <c r="AX554" s="12" t="s">
        <v>84</v>
      </c>
      <c r="AY554" s="148" t="s">
        <v>594</v>
      </c>
    </row>
    <row r="555" spans="2:65" s="15" customFormat="1" ht="10.199999999999999" x14ac:dyDescent="0.2">
      <c r="B555" s="175"/>
      <c r="D555" s="147" t="s">
        <v>603</v>
      </c>
      <c r="E555" s="176" t="s">
        <v>82</v>
      </c>
      <c r="F555" s="177" t="s">
        <v>672</v>
      </c>
      <c r="H555" s="178">
        <v>357.99</v>
      </c>
      <c r="I555" s="179"/>
      <c r="L555" s="175"/>
      <c r="M555" s="180"/>
      <c r="T555" s="181"/>
      <c r="AT555" s="176" t="s">
        <v>603</v>
      </c>
      <c r="AU555" s="176" t="s">
        <v>93</v>
      </c>
      <c r="AV555" s="15" t="s">
        <v>147</v>
      </c>
      <c r="AW555" s="15" t="s">
        <v>42</v>
      </c>
      <c r="AX555" s="15" t="s">
        <v>91</v>
      </c>
      <c r="AY555" s="176" t="s">
        <v>594</v>
      </c>
    </row>
    <row r="556" spans="2:65" s="1" customFormat="1" ht="16.5" customHeight="1" x14ac:dyDescent="0.2">
      <c r="B556" s="34"/>
      <c r="C556" s="133" t="s">
        <v>948</v>
      </c>
      <c r="D556" s="133" t="s">
        <v>597</v>
      </c>
      <c r="E556" s="134" t="s">
        <v>3172</v>
      </c>
      <c r="F556" s="135" t="s">
        <v>3173</v>
      </c>
      <c r="G556" s="136" t="s">
        <v>618</v>
      </c>
      <c r="H556" s="137">
        <v>357.99</v>
      </c>
      <c r="I556" s="138"/>
      <c r="J556" s="139">
        <f>ROUND(I556*H556,2)</f>
        <v>0</v>
      </c>
      <c r="K556" s="135" t="s">
        <v>651</v>
      </c>
      <c r="L556" s="34"/>
      <c r="M556" s="140" t="s">
        <v>82</v>
      </c>
      <c r="N556" s="141" t="s">
        <v>54</v>
      </c>
      <c r="P556" s="142">
        <f>O556*H556</f>
        <v>0</v>
      </c>
      <c r="Q556" s="142">
        <v>0</v>
      </c>
      <c r="R556" s="142">
        <f>Q556*H556</f>
        <v>0</v>
      </c>
      <c r="S556" s="142">
        <v>1.0200000000000001E-2</v>
      </c>
      <c r="T556" s="143">
        <f>S556*H556</f>
        <v>3.6514980000000006</v>
      </c>
      <c r="AR556" s="144" t="s">
        <v>601</v>
      </c>
      <c r="AT556" s="144" t="s">
        <v>597</v>
      </c>
      <c r="AU556" s="144" t="s">
        <v>93</v>
      </c>
      <c r="AY556" s="18" t="s">
        <v>594</v>
      </c>
      <c r="BE556" s="145">
        <f>IF(N556="základní",J556,0)</f>
        <v>0</v>
      </c>
      <c r="BF556" s="145">
        <f>IF(N556="snížená",J556,0)</f>
        <v>0</v>
      </c>
      <c r="BG556" s="145">
        <f>IF(N556="zákl. přenesená",J556,0)</f>
        <v>0</v>
      </c>
      <c r="BH556" s="145">
        <f>IF(N556="sníž. přenesená",J556,0)</f>
        <v>0</v>
      </c>
      <c r="BI556" s="145">
        <f>IF(N556="nulová",J556,0)</f>
        <v>0</v>
      </c>
      <c r="BJ556" s="18" t="s">
        <v>91</v>
      </c>
      <c r="BK556" s="145">
        <f>ROUND(I556*H556,2)</f>
        <v>0</v>
      </c>
      <c r="BL556" s="18" t="s">
        <v>601</v>
      </c>
      <c r="BM556" s="144" t="s">
        <v>3174</v>
      </c>
    </row>
    <row r="557" spans="2:65" s="1" customFormat="1" ht="10.199999999999999" x14ac:dyDescent="0.2">
      <c r="B557" s="34"/>
      <c r="D557" s="164" t="s">
        <v>653</v>
      </c>
      <c r="F557" s="165" t="s">
        <v>3175</v>
      </c>
      <c r="I557" s="166"/>
      <c r="L557" s="34"/>
      <c r="M557" s="167"/>
      <c r="T557" s="55"/>
      <c r="AT557" s="18" t="s">
        <v>653</v>
      </c>
      <c r="AU557" s="18" t="s">
        <v>93</v>
      </c>
    </row>
    <row r="558" spans="2:65" s="1" customFormat="1" ht="21.75" customHeight="1" x14ac:dyDescent="0.2">
      <c r="B558" s="34"/>
      <c r="C558" s="133" t="s">
        <v>962</v>
      </c>
      <c r="D558" s="133" t="s">
        <v>597</v>
      </c>
      <c r="E558" s="134" t="s">
        <v>3176</v>
      </c>
      <c r="F558" s="135" t="s">
        <v>3177</v>
      </c>
      <c r="G558" s="136" t="s">
        <v>944</v>
      </c>
      <c r="H558" s="137">
        <v>59.18</v>
      </c>
      <c r="I558" s="138"/>
      <c r="J558" s="139">
        <f>ROUND(I558*H558,2)</f>
        <v>0</v>
      </c>
      <c r="K558" s="135" t="s">
        <v>651</v>
      </c>
      <c r="L558" s="34"/>
      <c r="M558" s="140" t="s">
        <v>82</v>
      </c>
      <c r="N558" s="141" t="s">
        <v>54</v>
      </c>
      <c r="P558" s="142">
        <f>O558*H558</f>
        <v>0</v>
      </c>
      <c r="Q558" s="142">
        <v>0</v>
      </c>
      <c r="R558" s="142">
        <f>Q558*H558</f>
        <v>0</v>
      </c>
      <c r="S558" s="142">
        <v>2.5000000000000001E-2</v>
      </c>
      <c r="T558" s="143">
        <f>S558*H558</f>
        <v>1.4795</v>
      </c>
      <c r="AR558" s="144" t="s">
        <v>601</v>
      </c>
      <c r="AT558" s="144" t="s">
        <v>597</v>
      </c>
      <c r="AU558" s="144" t="s">
        <v>93</v>
      </c>
      <c r="AY558" s="18" t="s">
        <v>594</v>
      </c>
      <c r="BE558" s="145">
        <f>IF(N558="základní",J558,0)</f>
        <v>0</v>
      </c>
      <c r="BF558" s="145">
        <f>IF(N558="snížená",J558,0)</f>
        <v>0</v>
      </c>
      <c r="BG558" s="145">
        <f>IF(N558="zákl. přenesená",J558,0)</f>
        <v>0</v>
      </c>
      <c r="BH558" s="145">
        <f>IF(N558="sníž. přenesená",J558,0)</f>
        <v>0</v>
      </c>
      <c r="BI558" s="145">
        <f>IF(N558="nulová",J558,0)</f>
        <v>0</v>
      </c>
      <c r="BJ558" s="18" t="s">
        <v>91</v>
      </c>
      <c r="BK558" s="145">
        <f>ROUND(I558*H558,2)</f>
        <v>0</v>
      </c>
      <c r="BL558" s="18" t="s">
        <v>601</v>
      </c>
      <c r="BM558" s="144" t="s">
        <v>3178</v>
      </c>
    </row>
    <row r="559" spans="2:65" s="1" customFormat="1" ht="10.199999999999999" x14ac:dyDescent="0.2">
      <c r="B559" s="34"/>
      <c r="D559" s="164" t="s">
        <v>653</v>
      </c>
      <c r="F559" s="165" t="s">
        <v>3179</v>
      </c>
      <c r="I559" s="166"/>
      <c r="L559" s="34"/>
      <c r="M559" s="167"/>
      <c r="T559" s="55"/>
      <c r="AT559" s="18" t="s">
        <v>653</v>
      </c>
      <c r="AU559" s="18" t="s">
        <v>93</v>
      </c>
    </row>
    <row r="560" spans="2:65" s="12" customFormat="1" ht="10.199999999999999" x14ac:dyDescent="0.2">
      <c r="B560" s="146"/>
      <c r="D560" s="147" t="s">
        <v>603</v>
      </c>
      <c r="E560" s="148" t="s">
        <v>82</v>
      </c>
      <c r="F560" s="149" t="s">
        <v>3180</v>
      </c>
      <c r="H560" s="148" t="s">
        <v>82</v>
      </c>
      <c r="I560" s="150"/>
      <c r="L560" s="146"/>
      <c r="M560" s="151"/>
      <c r="T560" s="152"/>
      <c r="AT560" s="148" t="s">
        <v>603</v>
      </c>
      <c r="AU560" s="148" t="s">
        <v>93</v>
      </c>
      <c r="AV560" s="12" t="s">
        <v>91</v>
      </c>
      <c r="AW560" s="12" t="s">
        <v>42</v>
      </c>
      <c r="AX560" s="12" t="s">
        <v>84</v>
      </c>
      <c r="AY560" s="148" t="s">
        <v>594</v>
      </c>
    </row>
    <row r="561" spans="2:65" s="13" customFormat="1" ht="10.199999999999999" x14ac:dyDescent="0.2">
      <c r="B561" s="153"/>
      <c r="D561" s="147" t="s">
        <v>603</v>
      </c>
      <c r="E561" s="154" t="s">
        <v>82</v>
      </c>
      <c r="F561" s="155" t="s">
        <v>3181</v>
      </c>
      <c r="H561" s="156">
        <v>7.7</v>
      </c>
      <c r="I561" s="157"/>
      <c r="L561" s="153"/>
      <c r="M561" s="158"/>
      <c r="T561" s="159"/>
      <c r="AT561" s="154" t="s">
        <v>603</v>
      </c>
      <c r="AU561" s="154" t="s">
        <v>93</v>
      </c>
      <c r="AV561" s="13" t="s">
        <v>93</v>
      </c>
      <c r="AW561" s="13" t="s">
        <v>42</v>
      </c>
      <c r="AX561" s="13" t="s">
        <v>84</v>
      </c>
      <c r="AY561" s="154" t="s">
        <v>594</v>
      </c>
    </row>
    <row r="562" spans="2:65" s="13" customFormat="1" ht="10.199999999999999" x14ac:dyDescent="0.2">
      <c r="B562" s="153"/>
      <c r="D562" s="147" t="s">
        <v>603</v>
      </c>
      <c r="E562" s="154" t="s">
        <v>82</v>
      </c>
      <c r="F562" s="155" t="s">
        <v>3182</v>
      </c>
      <c r="H562" s="156">
        <v>15.22</v>
      </c>
      <c r="I562" s="157"/>
      <c r="L562" s="153"/>
      <c r="M562" s="158"/>
      <c r="T562" s="159"/>
      <c r="AT562" s="154" t="s">
        <v>603</v>
      </c>
      <c r="AU562" s="154" t="s">
        <v>93</v>
      </c>
      <c r="AV562" s="13" t="s">
        <v>93</v>
      </c>
      <c r="AW562" s="13" t="s">
        <v>42</v>
      </c>
      <c r="AX562" s="13" t="s">
        <v>84</v>
      </c>
      <c r="AY562" s="154" t="s">
        <v>594</v>
      </c>
    </row>
    <row r="563" spans="2:65" s="13" customFormat="1" ht="10.199999999999999" x14ac:dyDescent="0.2">
      <c r="B563" s="153"/>
      <c r="D563" s="147" t="s">
        <v>603</v>
      </c>
      <c r="E563" s="154" t="s">
        <v>82</v>
      </c>
      <c r="F563" s="155" t="s">
        <v>3183</v>
      </c>
      <c r="H563" s="156">
        <v>36.26</v>
      </c>
      <c r="I563" s="157"/>
      <c r="L563" s="153"/>
      <c r="M563" s="158"/>
      <c r="T563" s="159"/>
      <c r="AT563" s="154" t="s">
        <v>603</v>
      </c>
      <c r="AU563" s="154" t="s">
        <v>93</v>
      </c>
      <c r="AV563" s="13" t="s">
        <v>93</v>
      </c>
      <c r="AW563" s="13" t="s">
        <v>42</v>
      </c>
      <c r="AX563" s="13" t="s">
        <v>84</v>
      </c>
      <c r="AY563" s="154" t="s">
        <v>594</v>
      </c>
    </row>
    <row r="564" spans="2:65" s="15" customFormat="1" ht="10.199999999999999" x14ac:dyDescent="0.2">
      <c r="B564" s="175"/>
      <c r="D564" s="147" t="s">
        <v>603</v>
      </c>
      <c r="E564" s="176" t="s">
        <v>82</v>
      </c>
      <c r="F564" s="177" t="s">
        <v>672</v>
      </c>
      <c r="H564" s="178">
        <v>59.18</v>
      </c>
      <c r="I564" s="179"/>
      <c r="L564" s="175"/>
      <c r="M564" s="180"/>
      <c r="T564" s="181"/>
      <c r="AT564" s="176" t="s">
        <v>603</v>
      </c>
      <c r="AU564" s="176" t="s">
        <v>93</v>
      </c>
      <c r="AV564" s="15" t="s">
        <v>147</v>
      </c>
      <c r="AW564" s="15" t="s">
        <v>42</v>
      </c>
      <c r="AX564" s="15" t="s">
        <v>91</v>
      </c>
      <c r="AY564" s="176" t="s">
        <v>594</v>
      </c>
    </row>
    <row r="565" spans="2:65" s="1" customFormat="1" ht="21.75" customHeight="1" x14ac:dyDescent="0.2">
      <c r="B565" s="34"/>
      <c r="C565" s="133" t="s">
        <v>969</v>
      </c>
      <c r="D565" s="133" t="s">
        <v>597</v>
      </c>
      <c r="E565" s="134" t="s">
        <v>3184</v>
      </c>
      <c r="F565" s="135" t="s">
        <v>3185</v>
      </c>
      <c r="G565" s="136" t="s">
        <v>944</v>
      </c>
      <c r="H565" s="137">
        <v>64.975999999999999</v>
      </c>
      <c r="I565" s="138"/>
      <c r="J565" s="139">
        <f>ROUND(I565*H565,2)</f>
        <v>0</v>
      </c>
      <c r="K565" s="135" t="s">
        <v>651</v>
      </c>
      <c r="L565" s="34"/>
      <c r="M565" s="140" t="s">
        <v>82</v>
      </c>
      <c r="N565" s="141" t="s">
        <v>54</v>
      </c>
      <c r="P565" s="142">
        <f>O565*H565</f>
        <v>0</v>
      </c>
      <c r="Q565" s="142">
        <v>0</v>
      </c>
      <c r="R565" s="142">
        <f>Q565*H565</f>
        <v>0</v>
      </c>
      <c r="S565" s="142">
        <v>1.6E-2</v>
      </c>
      <c r="T565" s="143">
        <f>S565*H565</f>
        <v>1.0396160000000001</v>
      </c>
      <c r="AR565" s="144" t="s">
        <v>601</v>
      </c>
      <c r="AT565" s="144" t="s">
        <v>597</v>
      </c>
      <c r="AU565" s="144" t="s">
        <v>93</v>
      </c>
      <c r="AY565" s="18" t="s">
        <v>594</v>
      </c>
      <c r="BE565" s="145">
        <f>IF(N565="základní",J565,0)</f>
        <v>0</v>
      </c>
      <c r="BF565" s="145">
        <f>IF(N565="snížená",J565,0)</f>
        <v>0</v>
      </c>
      <c r="BG565" s="145">
        <f>IF(N565="zákl. přenesená",J565,0)</f>
        <v>0</v>
      </c>
      <c r="BH565" s="145">
        <f>IF(N565="sníž. přenesená",J565,0)</f>
        <v>0</v>
      </c>
      <c r="BI565" s="145">
        <f>IF(N565="nulová",J565,0)</f>
        <v>0</v>
      </c>
      <c r="BJ565" s="18" t="s">
        <v>91</v>
      </c>
      <c r="BK565" s="145">
        <f>ROUND(I565*H565,2)</f>
        <v>0</v>
      </c>
      <c r="BL565" s="18" t="s">
        <v>601</v>
      </c>
      <c r="BM565" s="144" t="s">
        <v>3186</v>
      </c>
    </row>
    <row r="566" spans="2:65" s="1" customFormat="1" ht="10.199999999999999" x14ac:dyDescent="0.2">
      <c r="B566" s="34"/>
      <c r="D566" s="164" t="s">
        <v>653</v>
      </c>
      <c r="F566" s="165" t="s">
        <v>3187</v>
      </c>
      <c r="I566" s="166"/>
      <c r="L566" s="34"/>
      <c r="M566" s="167"/>
      <c r="T566" s="55"/>
      <c r="AT566" s="18" t="s">
        <v>653</v>
      </c>
      <c r="AU566" s="18" t="s">
        <v>93</v>
      </c>
    </row>
    <row r="567" spans="2:65" s="12" customFormat="1" ht="10.199999999999999" x14ac:dyDescent="0.2">
      <c r="B567" s="146"/>
      <c r="D567" s="147" t="s">
        <v>603</v>
      </c>
      <c r="E567" s="148" t="s">
        <v>82</v>
      </c>
      <c r="F567" s="149" t="s">
        <v>3188</v>
      </c>
      <c r="H567" s="148" t="s">
        <v>82</v>
      </c>
      <c r="I567" s="150"/>
      <c r="L567" s="146"/>
      <c r="M567" s="151"/>
      <c r="T567" s="152"/>
      <c r="AT567" s="148" t="s">
        <v>603</v>
      </c>
      <c r="AU567" s="148" t="s">
        <v>93</v>
      </c>
      <c r="AV567" s="12" t="s">
        <v>91</v>
      </c>
      <c r="AW567" s="12" t="s">
        <v>42</v>
      </c>
      <c r="AX567" s="12" t="s">
        <v>84</v>
      </c>
      <c r="AY567" s="148" t="s">
        <v>594</v>
      </c>
    </row>
    <row r="568" spans="2:65" s="13" customFormat="1" ht="10.199999999999999" x14ac:dyDescent="0.2">
      <c r="B568" s="153"/>
      <c r="D568" s="147" t="s">
        <v>603</v>
      </c>
      <c r="E568" s="154" t="s">
        <v>82</v>
      </c>
      <c r="F568" s="155" t="s">
        <v>3189</v>
      </c>
      <c r="H568" s="156">
        <v>39.606000000000002</v>
      </c>
      <c r="I568" s="157"/>
      <c r="L568" s="153"/>
      <c r="M568" s="158"/>
      <c r="T568" s="159"/>
      <c r="AT568" s="154" t="s">
        <v>603</v>
      </c>
      <c r="AU568" s="154" t="s">
        <v>93</v>
      </c>
      <c r="AV568" s="13" t="s">
        <v>93</v>
      </c>
      <c r="AW568" s="13" t="s">
        <v>42</v>
      </c>
      <c r="AX568" s="13" t="s">
        <v>84</v>
      </c>
      <c r="AY568" s="154" t="s">
        <v>594</v>
      </c>
    </row>
    <row r="569" spans="2:65" s="14" customFormat="1" ht="10.199999999999999" x14ac:dyDescent="0.2">
      <c r="B569" s="168"/>
      <c r="D569" s="147" t="s">
        <v>603</v>
      </c>
      <c r="E569" s="169" t="s">
        <v>82</v>
      </c>
      <c r="F569" s="170" t="s">
        <v>668</v>
      </c>
      <c r="H569" s="171">
        <v>39.606000000000002</v>
      </c>
      <c r="I569" s="172"/>
      <c r="L569" s="168"/>
      <c r="M569" s="173"/>
      <c r="T569" s="174"/>
      <c r="AT569" s="169" t="s">
        <v>603</v>
      </c>
      <c r="AU569" s="169" t="s">
        <v>93</v>
      </c>
      <c r="AV569" s="14" t="s">
        <v>101</v>
      </c>
      <c r="AW569" s="14" t="s">
        <v>42</v>
      </c>
      <c r="AX569" s="14" t="s">
        <v>84</v>
      </c>
      <c r="AY569" s="169" t="s">
        <v>594</v>
      </c>
    </row>
    <row r="570" spans="2:65" s="12" customFormat="1" ht="10.199999999999999" x14ac:dyDescent="0.2">
      <c r="B570" s="146"/>
      <c r="D570" s="147" t="s">
        <v>603</v>
      </c>
      <c r="E570" s="148" t="s">
        <v>82</v>
      </c>
      <c r="F570" s="149" t="s">
        <v>3190</v>
      </c>
      <c r="H570" s="148" t="s">
        <v>82</v>
      </c>
      <c r="I570" s="150"/>
      <c r="L570" s="146"/>
      <c r="M570" s="151"/>
      <c r="T570" s="152"/>
      <c r="AT570" s="148" t="s">
        <v>603</v>
      </c>
      <c r="AU570" s="148" t="s">
        <v>93</v>
      </c>
      <c r="AV570" s="12" t="s">
        <v>91</v>
      </c>
      <c r="AW570" s="12" t="s">
        <v>42</v>
      </c>
      <c r="AX570" s="12" t="s">
        <v>84</v>
      </c>
      <c r="AY570" s="148" t="s">
        <v>594</v>
      </c>
    </row>
    <row r="571" spans="2:65" s="13" customFormat="1" ht="10.199999999999999" x14ac:dyDescent="0.2">
      <c r="B571" s="153"/>
      <c r="D571" s="147" t="s">
        <v>603</v>
      </c>
      <c r="E571" s="154" t="s">
        <v>82</v>
      </c>
      <c r="F571" s="155" t="s">
        <v>3191</v>
      </c>
      <c r="H571" s="156">
        <v>8.1</v>
      </c>
      <c r="I571" s="157"/>
      <c r="L571" s="153"/>
      <c r="M571" s="158"/>
      <c r="T571" s="159"/>
      <c r="AT571" s="154" t="s">
        <v>603</v>
      </c>
      <c r="AU571" s="154" t="s">
        <v>93</v>
      </c>
      <c r="AV571" s="13" t="s">
        <v>93</v>
      </c>
      <c r="AW571" s="13" t="s">
        <v>42</v>
      </c>
      <c r="AX571" s="13" t="s">
        <v>84</v>
      </c>
      <c r="AY571" s="154" t="s">
        <v>594</v>
      </c>
    </row>
    <row r="572" spans="2:65" s="13" customFormat="1" ht="10.199999999999999" x14ac:dyDescent="0.2">
      <c r="B572" s="153"/>
      <c r="D572" s="147" t="s">
        <v>603</v>
      </c>
      <c r="E572" s="154" t="s">
        <v>82</v>
      </c>
      <c r="F572" s="155" t="s">
        <v>3192</v>
      </c>
      <c r="H572" s="156">
        <v>8.41</v>
      </c>
      <c r="I572" s="157"/>
      <c r="L572" s="153"/>
      <c r="M572" s="158"/>
      <c r="T572" s="159"/>
      <c r="AT572" s="154" t="s">
        <v>603</v>
      </c>
      <c r="AU572" s="154" t="s">
        <v>93</v>
      </c>
      <c r="AV572" s="13" t="s">
        <v>93</v>
      </c>
      <c r="AW572" s="13" t="s">
        <v>42</v>
      </c>
      <c r="AX572" s="13" t="s">
        <v>84</v>
      </c>
      <c r="AY572" s="154" t="s">
        <v>594</v>
      </c>
    </row>
    <row r="573" spans="2:65" s="13" customFormat="1" ht="10.199999999999999" x14ac:dyDescent="0.2">
      <c r="B573" s="153"/>
      <c r="D573" s="147" t="s">
        <v>603</v>
      </c>
      <c r="E573" s="154" t="s">
        <v>82</v>
      </c>
      <c r="F573" s="155" t="s">
        <v>3193</v>
      </c>
      <c r="H573" s="156">
        <v>8.86</v>
      </c>
      <c r="I573" s="157"/>
      <c r="L573" s="153"/>
      <c r="M573" s="158"/>
      <c r="T573" s="159"/>
      <c r="AT573" s="154" t="s">
        <v>603</v>
      </c>
      <c r="AU573" s="154" t="s">
        <v>93</v>
      </c>
      <c r="AV573" s="13" t="s">
        <v>93</v>
      </c>
      <c r="AW573" s="13" t="s">
        <v>42</v>
      </c>
      <c r="AX573" s="13" t="s">
        <v>84</v>
      </c>
      <c r="AY573" s="154" t="s">
        <v>594</v>
      </c>
    </row>
    <row r="574" spans="2:65" s="14" customFormat="1" ht="10.199999999999999" x14ac:dyDescent="0.2">
      <c r="B574" s="168"/>
      <c r="D574" s="147" t="s">
        <v>603</v>
      </c>
      <c r="E574" s="169" t="s">
        <v>82</v>
      </c>
      <c r="F574" s="170" t="s">
        <v>668</v>
      </c>
      <c r="H574" s="171">
        <v>25.37</v>
      </c>
      <c r="I574" s="172"/>
      <c r="L574" s="168"/>
      <c r="M574" s="173"/>
      <c r="T574" s="174"/>
      <c r="AT574" s="169" t="s">
        <v>603</v>
      </c>
      <c r="AU574" s="169" t="s">
        <v>93</v>
      </c>
      <c r="AV574" s="14" t="s">
        <v>101</v>
      </c>
      <c r="AW574" s="14" t="s">
        <v>42</v>
      </c>
      <c r="AX574" s="14" t="s">
        <v>84</v>
      </c>
      <c r="AY574" s="169" t="s">
        <v>594</v>
      </c>
    </row>
    <row r="575" spans="2:65" s="15" customFormat="1" ht="10.199999999999999" x14ac:dyDescent="0.2">
      <c r="B575" s="175"/>
      <c r="D575" s="147" t="s">
        <v>603</v>
      </c>
      <c r="E575" s="176" t="s">
        <v>82</v>
      </c>
      <c r="F575" s="177" t="s">
        <v>672</v>
      </c>
      <c r="H575" s="178">
        <v>64.975999999999999</v>
      </c>
      <c r="I575" s="179"/>
      <c r="L575" s="175"/>
      <c r="M575" s="180"/>
      <c r="T575" s="181"/>
      <c r="AT575" s="176" t="s">
        <v>603</v>
      </c>
      <c r="AU575" s="176" t="s">
        <v>93</v>
      </c>
      <c r="AV575" s="15" t="s">
        <v>147</v>
      </c>
      <c r="AW575" s="15" t="s">
        <v>42</v>
      </c>
      <c r="AX575" s="15" t="s">
        <v>91</v>
      </c>
      <c r="AY575" s="176" t="s">
        <v>594</v>
      </c>
    </row>
    <row r="576" spans="2:65" s="1" customFormat="1" ht="16.5" customHeight="1" x14ac:dyDescent="0.2">
      <c r="B576" s="34"/>
      <c r="C576" s="133" t="s">
        <v>978</v>
      </c>
      <c r="D576" s="133" t="s">
        <v>597</v>
      </c>
      <c r="E576" s="134" t="s">
        <v>2598</v>
      </c>
      <c r="F576" s="135" t="s">
        <v>2599</v>
      </c>
      <c r="G576" s="136" t="s">
        <v>618</v>
      </c>
      <c r="H576" s="137">
        <v>147.6</v>
      </c>
      <c r="I576" s="138"/>
      <c r="J576" s="139">
        <f>ROUND(I576*H576,2)</f>
        <v>0</v>
      </c>
      <c r="K576" s="135" t="s">
        <v>651</v>
      </c>
      <c r="L576" s="34"/>
      <c r="M576" s="140" t="s">
        <v>82</v>
      </c>
      <c r="N576" s="141" t="s">
        <v>54</v>
      </c>
      <c r="P576" s="142">
        <f>O576*H576</f>
        <v>0</v>
      </c>
      <c r="Q576" s="142">
        <v>0</v>
      </c>
      <c r="R576" s="142">
        <f>Q576*H576</f>
        <v>0</v>
      </c>
      <c r="S576" s="142">
        <v>5.0000000000000001E-3</v>
      </c>
      <c r="T576" s="143">
        <f>S576*H576</f>
        <v>0.73799999999999999</v>
      </c>
      <c r="AR576" s="144" t="s">
        <v>601</v>
      </c>
      <c r="AT576" s="144" t="s">
        <v>597</v>
      </c>
      <c r="AU576" s="144" t="s">
        <v>93</v>
      </c>
      <c r="AY576" s="18" t="s">
        <v>594</v>
      </c>
      <c r="BE576" s="145">
        <f>IF(N576="základní",J576,0)</f>
        <v>0</v>
      </c>
      <c r="BF576" s="145">
        <f>IF(N576="snížená",J576,0)</f>
        <v>0</v>
      </c>
      <c r="BG576" s="145">
        <f>IF(N576="zákl. přenesená",J576,0)</f>
        <v>0</v>
      </c>
      <c r="BH576" s="145">
        <f>IF(N576="sníž. přenesená",J576,0)</f>
        <v>0</v>
      </c>
      <c r="BI576" s="145">
        <f>IF(N576="nulová",J576,0)</f>
        <v>0</v>
      </c>
      <c r="BJ576" s="18" t="s">
        <v>91</v>
      </c>
      <c r="BK576" s="145">
        <f>ROUND(I576*H576,2)</f>
        <v>0</v>
      </c>
      <c r="BL576" s="18" t="s">
        <v>601</v>
      </c>
      <c r="BM576" s="144" t="s">
        <v>3194</v>
      </c>
    </row>
    <row r="577" spans="2:65" s="1" customFormat="1" ht="10.199999999999999" x14ac:dyDescent="0.2">
      <c r="B577" s="34"/>
      <c r="D577" s="164" t="s">
        <v>653</v>
      </c>
      <c r="F577" s="165" t="s">
        <v>2601</v>
      </c>
      <c r="I577" s="166"/>
      <c r="L577" s="34"/>
      <c r="M577" s="167"/>
      <c r="T577" s="55"/>
      <c r="AT577" s="18" t="s">
        <v>653</v>
      </c>
      <c r="AU577" s="18" t="s">
        <v>93</v>
      </c>
    </row>
    <row r="578" spans="2:65" s="12" customFormat="1" ht="10.199999999999999" x14ac:dyDescent="0.2">
      <c r="B578" s="146"/>
      <c r="D578" s="147" t="s">
        <v>603</v>
      </c>
      <c r="E578" s="148" t="s">
        <v>82</v>
      </c>
      <c r="F578" s="149" t="s">
        <v>3195</v>
      </c>
      <c r="H578" s="148" t="s">
        <v>82</v>
      </c>
      <c r="I578" s="150"/>
      <c r="L578" s="146"/>
      <c r="M578" s="151"/>
      <c r="T578" s="152"/>
      <c r="AT578" s="148" t="s">
        <v>603</v>
      </c>
      <c r="AU578" s="148" t="s">
        <v>93</v>
      </c>
      <c r="AV578" s="12" t="s">
        <v>91</v>
      </c>
      <c r="AW578" s="12" t="s">
        <v>42</v>
      </c>
      <c r="AX578" s="12" t="s">
        <v>84</v>
      </c>
      <c r="AY578" s="148" t="s">
        <v>594</v>
      </c>
    </row>
    <row r="579" spans="2:65" s="12" customFormat="1" ht="10.199999999999999" x14ac:dyDescent="0.2">
      <c r="B579" s="146"/>
      <c r="D579" s="147" t="s">
        <v>603</v>
      </c>
      <c r="E579" s="148" t="s">
        <v>82</v>
      </c>
      <c r="F579" s="149" t="s">
        <v>2611</v>
      </c>
      <c r="H579" s="148" t="s">
        <v>82</v>
      </c>
      <c r="I579" s="150"/>
      <c r="L579" s="146"/>
      <c r="M579" s="151"/>
      <c r="T579" s="152"/>
      <c r="AT579" s="148" t="s">
        <v>603</v>
      </c>
      <c r="AU579" s="148" t="s">
        <v>93</v>
      </c>
      <c r="AV579" s="12" t="s">
        <v>91</v>
      </c>
      <c r="AW579" s="12" t="s">
        <v>42</v>
      </c>
      <c r="AX579" s="12" t="s">
        <v>84</v>
      </c>
      <c r="AY579" s="148" t="s">
        <v>594</v>
      </c>
    </row>
    <row r="580" spans="2:65" s="12" customFormat="1" ht="10.199999999999999" x14ac:dyDescent="0.2">
      <c r="B580" s="146"/>
      <c r="D580" s="147" t="s">
        <v>603</v>
      </c>
      <c r="E580" s="148" t="s">
        <v>82</v>
      </c>
      <c r="F580" s="149" t="s">
        <v>3196</v>
      </c>
      <c r="H580" s="148" t="s">
        <v>82</v>
      </c>
      <c r="I580" s="150"/>
      <c r="L580" s="146"/>
      <c r="M580" s="151"/>
      <c r="T580" s="152"/>
      <c r="AT580" s="148" t="s">
        <v>603</v>
      </c>
      <c r="AU580" s="148" t="s">
        <v>93</v>
      </c>
      <c r="AV580" s="12" t="s">
        <v>91</v>
      </c>
      <c r="AW580" s="12" t="s">
        <v>42</v>
      </c>
      <c r="AX580" s="12" t="s">
        <v>84</v>
      </c>
      <c r="AY580" s="148" t="s">
        <v>594</v>
      </c>
    </row>
    <row r="581" spans="2:65" s="13" customFormat="1" ht="10.199999999999999" x14ac:dyDescent="0.2">
      <c r="B581" s="153"/>
      <c r="D581" s="147" t="s">
        <v>603</v>
      </c>
      <c r="E581" s="154" t="s">
        <v>82</v>
      </c>
      <c r="F581" s="155" t="s">
        <v>3197</v>
      </c>
      <c r="H581" s="156">
        <v>29.63</v>
      </c>
      <c r="I581" s="157"/>
      <c r="L581" s="153"/>
      <c r="M581" s="158"/>
      <c r="T581" s="159"/>
      <c r="AT581" s="154" t="s">
        <v>603</v>
      </c>
      <c r="AU581" s="154" t="s">
        <v>93</v>
      </c>
      <c r="AV581" s="13" t="s">
        <v>93</v>
      </c>
      <c r="AW581" s="13" t="s">
        <v>42</v>
      </c>
      <c r="AX581" s="13" t="s">
        <v>84</v>
      </c>
      <c r="AY581" s="154" t="s">
        <v>594</v>
      </c>
    </row>
    <row r="582" spans="2:65" s="13" customFormat="1" ht="10.199999999999999" x14ac:dyDescent="0.2">
      <c r="B582" s="153"/>
      <c r="D582" s="147" t="s">
        <v>603</v>
      </c>
      <c r="E582" s="154" t="s">
        <v>82</v>
      </c>
      <c r="F582" s="155" t="s">
        <v>3198</v>
      </c>
      <c r="H582" s="156">
        <v>117.97</v>
      </c>
      <c r="I582" s="157"/>
      <c r="L582" s="153"/>
      <c r="M582" s="158"/>
      <c r="T582" s="159"/>
      <c r="AT582" s="154" t="s">
        <v>603</v>
      </c>
      <c r="AU582" s="154" t="s">
        <v>93</v>
      </c>
      <c r="AV582" s="13" t="s">
        <v>93</v>
      </c>
      <c r="AW582" s="13" t="s">
        <v>42</v>
      </c>
      <c r="AX582" s="13" t="s">
        <v>84</v>
      </c>
      <c r="AY582" s="154" t="s">
        <v>594</v>
      </c>
    </row>
    <row r="583" spans="2:65" s="15" customFormat="1" ht="10.199999999999999" x14ac:dyDescent="0.2">
      <c r="B583" s="175"/>
      <c r="D583" s="147" t="s">
        <v>603</v>
      </c>
      <c r="E583" s="176" t="s">
        <v>82</v>
      </c>
      <c r="F583" s="177" t="s">
        <v>672</v>
      </c>
      <c r="H583" s="178">
        <v>147.6</v>
      </c>
      <c r="I583" s="179"/>
      <c r="L583" s="175"/>
      <c r="M583" s="180"/>
      <c r="T583" s="181"/>
      <c r="AT583" s="176" t="s">
        <v>603</v>
      </c>
      <c r="AU583" s="176" t="s">
        <v>93</v>
      </c>
      <c r="AV583" s="15" t="s">
        <v>147</v>
      </c>
      <c r="AW583" s="15" t="s">
        <v>42</v>
      </c>
      <c r="AX583" s="15" t="s">
        <v>91</v>
      </c>
      <c r="AY583" s="176" t="s">
        <v>594</v>
      </c>
    </row>
    <row r="584" spans="2:65" s="1" customFormat="1" ht="16.5" customHeight="1" x14ac:dyDescent="0.2">
      <c r="B584" s="34"/>
      <c r="C584" s="133" t="s">
        <v>991</v>
      </c>
      <c r="D584" s="133" t="s">
        <v>597</v>
      </c>
      <c r="E584" s="134" t="s">
        <v>2604</v>
      </c>
      <c r="F584" s="135" t="s">
        <v>2605</v>
      </c>
      <c r="G584" s="136" t="s">
        <v>618</v>
      </c>
      <c r="H584" s="137">
        <v>1098.4100000000001</v>
      </c>
      <c r="I584" s="138"/>
      <c r="J584" s="139">
        <f>ROUND(I584*H584,2)</f>
        <v>0</v>
      </c>
      <c r="K584" s="135" t="s">
        <v>82</v>
      </c>
      <c r="L584" s="34"/>
      <c r="M584" s="140" t="s">
        <v>82</v>
      </c>
      <c r="N584" s="141" t="s">
        <v>54</v>
      </c>
      <c r="P584" s="142">
        <f>O584*H584</f>
        <v>0</v>
      </c>
      <c r="Q584" s="142">
        <v>0</v>
      </c>
      <c r="R584" s="142">
        <f>Q584*H584</f>
        <v>0</v>
      </c>
      <c r="S584" s="142">
        <v>4.0000000000000001E-3</v>
      </c>
      <c r="T584" s="143">
        <f>S584*H584</f>
        <v>4.3936400000000004</v>
      </c>
      <c r="AR584" s="144" t="s">
        <v>601</v>
      </c>
      <c r="AT584" s="144" t="s">
        <v>597</v>
      </c>
      <c r="AU584" s="144" t="s">
        <v>93</v>
      </c>
      <c r="AY584" s="18" t="s">
        <v>594</v>
      </c>
      <c r="BE584" s="145">
        <f>IF(N584="základní",J584,0)</f>
        <v>0</v>
      </c>
      <c r="BF584" s="145">
        <f>IF(N584="snížená",J584,0)</f>
        <v>0</v>
      </c>
      <c r="BG584" s="145">
        <f>IF(N584="zákl. přenesená",J584,0)</f>
        <v>0</v>
      </c>
      <c r="BH584" s="145">
        <f>IF(N584="sníž. přenesená",J584,0)</f>
        <v>0</v>
      </c>
      <c r="BI584" s="145">
        <f>IF(N584="nulová",J584,0)</f>
        <v>0</v>
      </c>
      <c r="BJ584" s="18" t="s">
        <v>91</v>
      </c>
      <c r="BK584" s="145">
        <f>ROUND(I584*H584,2)</f>
        <v>0</v>
      </c>
      <c r="BL584" s="18" t="s">
        <v>601</v>
      </c>
      <c r="BM584" s="144" t="s">
        <v>3199</v>
      </c>
    </row>
    <row r="585" spans="2:65" s="12" customFormat="1" ht="10.199999999999999" x14ac:dyDescent="0.2">
      <c r="B585" s="146"/>
      <c r="D585" s="147" t="s">
        <v>603</v>
      </c>
      <c r="E585" s="148" t="s">
        <v>82</v>
      </c>
      <c r="F585" s="149" t="s">
        <v>2610</v>
      </c>
      <c r="H585" s="148" t="s">
        <v>82</v>
      </c>
      <c r="I585" s="150"/>
      <c r="L585" s="146"/>
      <c r="M585" s="151"/>
      <c r="T585" s="152"/>
      <c r="AT585" s="148" t="s">
        <v>603</v>
      </c>
      <c r="AU585" s="148" t="s">
        <v>93</v>
      </c>
      <c r="AV585" s="12" t="s">
        <v>91</v>
      </c>
      <c r="AW585" s="12" t="s">
        <v>42</v>
      </c>
      <c r="AX585" s="12" t="s">
        <v>84</v>
      </c>
      <c r="AY585" s="148" t="s">
        <v>594</v>
      </c>
    </row>
    <row r="586" spans="2:65" s="12" customFormat="1" ht="10.199999999999999" x14ac:dyDescent="0.2">
      <c r="B586" s="146"/>
      <c r="D586" s="147" t="s">
        <v>603</v>
      </c>
      <c r="E586" s="148" t="s">
        <v>82</v>
      </c>
      <c r="F586" s="149" t="s">
        <v>2611</v>
      </c>
      <c r="H586" s="148" t="s">
        <v>82</v>
      </c>
      <c r="I586" s="150"/>
      <c r="L586" s="146"/>
      <c r="M586" s="151"/>
      <c r="T586" s="152"/>
      <c r="AT586" s="148" t="s">
        <v>603</v>
      </c>
      <c r="AU586" s="148" t="s">
        <v>93</v>
      </c>
      <c r="AV586" s="12" t="s">
        <v>91</v>
      </c>
      <c r="AW586" s="12" t="s">
        <v>42</v>
      </c>
      <c r="AX586" s="12" t="s">
        <v>84</v>
      </c>
      <c r="AY586" s="148" t="s">
        <v>594</v>
      </c>
    </row>
    <row r="587" spans="2:65" s="12" customFormat="1" ht="10.199999999999999" x14ac:dyDescent="0.2">
      <c r="B587" s="146"/>
      <c r="D587" s="147" t="s">
        <v>603</v>
      </c>
      <c r="E587" s="148" t="s">
        <v>82</v>
      </c>
      <c r="F587" s="149" t="s">
        <v>2612</v>
      </c>
      <c r="H587" s="148" t="s">
        <v>82</v>
      </c>
      <c r="I587" s="150"/>
      <c r="L587" s="146"/>
      <c r="M587" s="151"/>
      <c r="T587" s="152"/>
      <c r="AT587" s="148" t="s">
        <v>603</v>
      </c>
      <c r="AU587" s="148" t="s">
        <v>93</v>
      </c>
      <c r="AV587" s="12" t="s">
        <v>91</v>
      </c>
      <c r="AW587" s="12" t="s">
        <v>42</v>
      </c>
      <c r="AX587" s="12" t="s">
        <v>84</v>
      </c>
      <c r="AY587" s="148" t="s">
        <v>594</v>
      </c>
    </row>
    <row r="588" spans="2:65" s="13" customFormat="1" ht="10.199999999999999" x14ac:dyDescent="0.2">
      <c r="B588" s="153"/>
      <c r="D588" s="147" t="s">
        <v>603</v>
      </c>
      <c r="E588" s="154" t="s">
        <v>82</v>
      </c>
      <c r="F588" s="155" t="s">
        <v>3200</v>
      </c>
      <c r="H588" s="156">
        <v>98.01</v>
      </c>
      <c r="I588" s="157"/>
      <c r="L588" s="153"/>
      <c r="M588" s="158"/>
      <c r="T588" s="159"/>
      <c r="AT588" s="154" t="s">
        <v>603</v>
      </c>
      <c r="AU588" s="154" t="s">
        <v>93</v>
      </c>
      <c r="AV588" s="13" t="s">
        <v>93</v>
      </c>
      <c r="AW588" s="13" t="s">
        <v>42</v>
      </c>
      <c r="AX588" s="13" t="s">
        <v>84</v>
      </c>
      <c r="AY588" s="154" t="s">
        <v>594</v>
      </c>
    </row>
    <row r="589" spans="2:65" s="13" customFormat="1" ht="10.199999999999999" x14ac:dyDescent="0.2">
      <c r="B589" s="153"/>
      <c r="D589" s="147" t="s">
        <v>603</v>
      </c>
      <c r="E589" s="154" t="s">
        <v>82</v>
      </c>
      <c r="F589" s="155" t="s">
        <v>3201</v>
      </c>
      <c r="H589" s="156">
        <v>342.12</v>
      </c>
      <c r="I589" s="157"/>
      <c r="L589" s="153"/>
      <c r="M589" s="158"/>
      <c r="T589" s="159"/>
      <c r="AT589" s="154" t="s">
        <v>603</v>
      </c>
      <c r="AU589" s="154" t="s">
        <v>93</v>
      </c>
      <c r="AV589" s="13" t="s">
        <v>93</v>
      </c>
      <c r="AW589" s="13" t="s">
        <v>42</v>
      </c>
      <c r="AX589" s="13" t="s">
        <v>84</v>
      </c>
      <c r="AY589" s="154" t="s">
        <v>594</v>
      </c>
    </row>
    <row r="590" spans="2:65" s="13" customFormat="1" ht="10.199999999999999" x14ac:dyDescent="0.2">
      <c r="B590" s="153"/>
      <c r="D590" s="147" t="s">
        <v>603</v>
      </c>
      <c r="E590" s="154" t="s">
        <v>82</v>
      </c>
      <c r="F590" s="155" t="s">
        <v>3202</v>
      </c>
      <c r="H590" s="156">
        <v>95.35</v>
      </c>
      <c r="I590" s="157"/>
      <c r="L590" s="153"/>
      <c r="M590" s="158"/>
      <c r="T590" s="159"/>
      <c r="AT590" s="154" t="s">
        <v>603</v>
      </c>
      <c r="AU590" s="154" t="s">
        <v>93</v>
      </c>
      <c r="AV590" s="13" t="s">
        <v>93</v>
      </c>
      <c r="AW590" s="13" t="s">
        <v>42</v>
      </c>
      <c r="AX590" s="13" t="s">
        <v>84</v>
      </c>
      <c r="AY590" s="154" t="s">
        <v>594</v>
      </c>
    </row>
    <row r="591" spans="2:65" s="13" customFormat="1" ht="10.199999999999999" x14ac:dyDescent="0.2">
      <c r="B591" s="153"/>
      <c r="D591" s="147" t="s">
        <v>603</v>
      </c>
      <c r="E591" s="154" t="s">
        <v>82</v>
      </c>
      <c r="F591" s="155" t="s">
        <v>3203</v>
      </c>
      <c r="H591" s="156">
        <v>307.70999999999998</v>
      </c>
      <c r="I591" s="157"/>
      <c r="L591" s="153"/>
      <c r="M591" s="158"/>
      <c r="T591" s="159"/>
      <c r="AT591" s="154" t="s">
        <v>603</v>
      </c>
      <c r="AU591" s="154" t="s">
        <v>93</v>
      </c>
      <c r="AV591" s="13" t="s">
        <v>93</v>
      </c>
      <c r="AW591" s="13" t="s">
        <v>42</v>
      </c>
      <c r="AX591" s="13" t="s">
        <v>84</v>
      </c>
      <c r="AY591" s="154" t="s">
        <v>594</v>
      </c>
    </row>
    <row r="592" spans="2:65" s="13" customFormat="1" ht="10.199999999999999" x14ac:dyDescent="0.2">
      <c r="B592" s="153"/>
      <c r="D592" s="147" t="s">
        <v>603</v>
      </c>
      <c r="E592" s="154" t="s">
        <v>82</v>
      </c>
      <c r="F592" s="155" t="s">
        <v>3204</v>
      </c>
      <c r="H592" s="156">
        <v>61.81</v>
      </c>
      <c r="I592" s="157"/>
      <c r="L592" s="153"/>
      <c r="M592" s="158"/>
      <c r="T592" s="159"/>
      <c r="AT592" s="154" t="s">
        <v>603</v>
      </c>
      <c r="AU592" s="154" t="s">
        <v>93</v>
      </c>
      <c r="AV592" s="13" t="s">
        <v>93</v>
      </c>
      <c r="AW592" s="13" t="s">
        <v>42</v>
      </c>
      <c r="AX592" s="13" t="s">
        <v>84</v>
      </c>
      <c r="AY592" s="154" t="s">
        <v>594</v>
      </c>
    </row>
    <row r="593" spans="2:65" s="13" customFormat="1" ht="10.199999999999999" x14ac:dyDescent="0.2">
      <c r="B593" s="153"/>
      <c r="D593" s="147" t="s">
        <v>603</v>
      </c>
      <c r="E593" s="154" t="s">
        <v>82</v>
      </c>
      <c r="F593" s="155" t="s">
        <v>3205</v>
      </c>
      <c r="H593" s="156">
        <v>193.41</v>
      </c>
      <c r="I593" s="157"/>
      <c r="L593" s="153"/>
      <c r="M593" s="158"/>
      <c r="T593" s="159"/>
      <c r="AT593" s="154" t="s">
        <v>603</v>
      </c>
      <c r="AU593" s="154" t="s">
        <v>93</v>
      </c>
      <c r="AV593" s="13" t="s">
        <v>93</v>
      </c>
      <c r="AW593" s="13" t="s">
        <v>42</v>
      </c>
      <c r="AX593" s="13" t="s">
        <v>84</v>
      </c>
      <c r="AY593" s="154" t="s">
        <v>594</v>
      </c>
    </row>
    <row r="594" spans="2:65" s="15" customFormat="1" ht="10.199999999999999" x14ac:dyDescent="0.2">
      <c r="B594" s="175"/>
      <c r="D594" s="147" t="s">
        <v>603</v>
      </c>
      <c r="E594" s="176" t="s">
        <v>82</v>
      </c>
      <c r="F594" s="177" t="s">
        <v>672</v>
      </c>
      <c r="H594" s="178">
        <v>1098.4100000000001</v>
      </c>
      <c r="I594" s="179"/>
      <c r="L594" s="175"/>
      <c r="M594" s="180"/>
      <c r="T594" s="181"/>
      <c r="AT594" s="176" t="s">
        <v>603</v>
      </c>
      <c r="AU594" s="176" t="s">
        <v>93</v>
      </c>
      <c r="AV594" s="15" t="s">
        <v>147</v>
      </c>
      <c r="AW594" s="15" t="s">
        <v>42</v>
      </c>
      <c r="AX594" s="15" t="s">
        <v>91</v>
      </c>
      <c r="AY594" s="176" t="s">
        <v>594</v>
      </c>
    </row>
    <row r="595" spans="2:65" s="1" customFormat="1" ht="16.5" customHeight="1" x14ac:dyDescent="0.2">
      <c r="B595" s="34"/>
      <c r="C595" s="133" t="s">
        <v>999</v>
      </c>
      <c r="D595" s="133" t="s">
        <v>597</v>
      </c>
      <c r="E595" s="134" t="s">
        <v>2620</v>
      </c>
      <c r="F595" s="135" t="s">
        <v>2621</v>
      </c>
      <c r="G595" s="136" t="s">
        <v>618</v>
      </c>
      <c r="H595" s="137">
        <v>1246.01</v>
      </c>
      <c r="I595" s="138"/>
      <c r="J595" s="139">
        <f>ROUND(I595*H595,2)</f>
        <v>0</v>
      </c>
      <c r="K595" s="135" t="s">
        <v>651</v>
      </c>
      <c r="L595" s="34"/>
      <c r="M595" s="140" t="s">
        <v>82</v>
      </c>
      <c r="N595" s="141" t="s">
        <v>54</v>
      </c>
      <c r="P595" s="142">
        <f>O595*H595</f>
        <v>0</v>
      </c>
      <c r="Q595" s="142">
        <v>0</v>
      </c>
      <c r="R595" s="142">
        <f>Q595*H595</f>
        <v>0</v>
      </c>
      <c r="S595" s="142">
        <v>2E-3</v>
      </c>
      <c r="T595" s="143">
        <f>S595*H595</f>
        <v>2.4920200000000001</v>
      </c>
      <c r="AR595" s="144" t="s">
        <v>601</v>
      </c>
      <c r="AT595" s="144" t="s">
        <v>597</v>
      </c>
      <c r="AU595" s="144" t="s">
        <v>93</v>
      </c>
      <c r="AY595" s="18" t="s">
        <v>594</v>
      </c>
      <c r="BE595" s="145">
        <f>IF(N595="základní",J595,0)</f>
        <v>0</v>
      </c>
      <c r="BF595" s="145">
        <f>IF(N595="snížená",J595,0)</f>
        <v>0</v>
      </c>
      <c r="BG595" s="145">
        <f>IF(N595="zákl. přenesená",J595,0)</f>
        <v>0</v>
      </c>
      <c r="BH595" s="145">
        <f>IF(N595="sníž. přenesená",J595,0)</f>
        <v>0</v>
      </c>
      <c r="BI595" s="145">
        <f>IF(N595="nulová",J595,0)</f>
        <v>0</v>
      </c>
      <c r="BJ595" s="18" t="s">
        <v>91</v>
      </c>
      <c r="BK595" s="145">
        <f>ROUND(I595*H595,2)</f>
        <v>0</v>
      </c>
      <c r="BL595" s="18" t="s">
        <v>601</v>
      </c>
      <c r="BM595" s="144" t="s">
        <v>3206</v>
      </c>
    </row>
    <row r="596" spans="2:65" s="1" customFormat="1" ht="10.199999999999999" x14ac:dyDescent="0.2">
      <c r="B596" s="34"/>
      <c r="D596" s="164" t="s">
        <v>653</v>
      </c>
      <c r="F596" s="165" t="s">
        <v>2623</v>
      </c>
      <c r="I596" s="166"/>
      <c r="L596" s="34"/>
      <c r="M596" s="167"/>
      <c r="T596" s="55"/>
      <c r="AT596" s="18" t="s">
        <v>653</v>
      </c>
      <c r="AU596" s="18" t="s">
        <v>93</v>
      </c>
    </row>
    <row r="597" spans="2:65" s="1" customFormat="1" ht="16.5" customHeight="1" x14ac:dyDescent="0.2">
      <c r="B597" s="34"/>
      <c r="C597" s="133" t="s">
        <v>1006</v>
      </c>
      <c r="D597" s="133" t="s">
        <v>597</v>
      </c>
      <c r="E597" s="134" t="s">
        <v>3207</v>
      </c>
      <c r="F597" s="135" t="s">
        <v>3208</v>
      </c>
      <c r="G597" s="136" t="s">
        <v>613</v>
      </c>
      <c r="H597" s="137">
        <v>1312.355</v>
      </c>
      <c r="I597" s="138"/>
      <c r="J597" s="139">
        <f>ROUND(I597*H597,2)</f>
        <v>0</v>
      </c>
      <c r="K597" s="135" t="s">
        <v>651</v>
      </c>
      <c r="L597" s="34"/>
      <c r="M597" s="140" t="s">
        <v>82</v>
      </c>
      <c r="N597" s="141" t="s">
        <v>54</v>
      </c>
      <c r="P597" s="142">
        <f>O597*H597</f>
        <v>0</v>
      </c>
      <c r="Q597" s="142">
        <v>0</v>
      </c>
      <c r="R597" s="142">
        <f>Q597*H597</f>
        <v>0</v>
      </c>
      <c r="S597" s="142">
        <v>1E-3</v>
      </c>
      <c r="T597" s="143">
        <f>S597*H597</f>
        <v>1.3123549999999999</v>
      </c>
      <c r="AR597" s="144" t="s">
        <v>147</v>
      </c>
      <c r="AT597" s="144" t="s">
        <v>597</v>
      </c>
      <c r="AU597" s="144" t="s">
        <v>93</v>
      </c>
      <c r="AY597" s="18" t="s">
        <v>594</v>
      </c>
      <c r="BE597" s="145">
        <f>IF(N597="základní",J597,0)</f>
        <v>0</v>
      </c>
      <c r="BF597" s="145">
        <f>IF(N597="snížená",J597,0)</f>
        <v>0</v>
      </c>
      <c r="BG597" s="145">
        <f>IF(N597="zákl. přenesená",J597,0)</f>
        <v>0</v>
      </c>
      <c r="BH597" s="145">
        <f>IF(N597="sníž. přenesená",J597,0)</f>
        <v>0</v>
      </c>
      <c r="BI597" s="145">
        <f>IF(N597="nulová",J597,0)</f>
        <v>0</v>
      </c>
      <c r="BJ597" s="18" t="s">
        <v>91</v>
      </c>
      <c r="BK597" s="145">
        <f>ROUND(I597*H597,2)</f>
        <v>0</v>
      </c>
      <c r="BL597" s="18" t="s">
        <v>147</v>
      </c>
      <c r="BM597" s="144" t="s">
        <v>3209</v>
      </c>
    </row>
    <row r="598" spans="2:65" s="1" customFormat="1" ht="10.199999999999999" x14ac:dyDescent="0.2">
      <c r="B598" s="34"/>
      <c r="D598" s="164" t="s">
        <v>653</v>
      </c>
      <c r="F598" s="165" t="s">
        <v>3210</v>
      </c>
      <c r="I598" s="166"/>
      <c r="L598" s="34"/>
      <c r="M598" s="167"/>
      <c r="T598" s="55"/>
      <c r="AT598" s="18" t="s">
        <v>653</v>
      </c>
      <c r="AU598" s="18" t="s">
        <v>93</v>
      </c>
    </row>
    <row r="599" spans="2:65" s="12" customFormat="1" ht="10.199999999999999" x14ac:dyDescent="0.2">
      <c r="B599" s="146"/>
      <c r="D599" s="147" t="s">
        <v>603</v>
      </c>
      <c r="E599" s="148" t="s">
        <v>82</v>
      </c>
      <c r="F599" s="149" t="s">
        <v>3211</v>
      </c>
      <c r="H599" s="148" t="s">
        <v>82</v>
      </c>
      <c r="I599" s="150"/>
      <c r="L599" s="146"/>
      <c r="M599" s="151"/>
      <c r="T599" s="152"/>
      <c r="AT599" s="148" t="s">
        <v>603</v>
      </c>
      <c r="AU599" s="148" t="s">
        <v>93</v>
      </c>
      <c r="AV599" s="12" t="s">
        <v>91</v>
      </c>
      <c r="AW599" s="12" t="s">
        <v>42</v>
      </c>
      <c r="AX599" s="12" t="s">
        <v>84</v>
      </c>
      <c r="AY599" s="148" t="s">
        <v>594</v>
      </c>
    </row>
    <row r="600" spans="2:65" s="12" customFormat="1" ht="10.199999999999999" x14ac:dyDescent="0.2">
      <c r="B600" s="146"/>
      <c r="D600" s="147" t="s">
        <v>603</v>
      </c>
      <c r="E600" s="148" t="s">
        <v>82</v>
      </c>
      <c r="F600" s="149" t="s">
        <v>3212</v>
      </c>
      <c r="H600" s="148" t="s">
        <v>82</v>
      </c>
      <c r="I600" s="150"/>
      <c r="L600" s="146"/>
      <c r="M600" s="151"/>
      <c r="T600" s="152"/>
      <c r="AT600" s="148" t="s">
        <v>603</v>
      </c>
      <c r="AU600" s="148" t="s">
        <v>93</v>
      </c>
      <c r="AV600" s="12" t="s">
        <v>91</v>
      </c>
      <c r="AW600" s="12" t="s">
        <v>42</v>
      </c>
      <c r="AX600" s="12" t="s">
        <v>84</v>
      </c>
      <c r="AY600" s="148" t="s">
        <v>594</v>
      </c>
    </row>
    <row r="601" spans="2:65" s="13" customFormat="1" ht="10.199999999999999" x14ac:dyDescent="0.2">
      <c r="B601" s="153"/>
      <c r="D601" s="147" t="s">
        <v>603</v>
      </c>
      <c r="E601" s="154" t="s">
        <v>82</v>
      </c>
      <c r="F601" s="155" t="s">
        <v>3213</v>
      </c>
      <c r="H601" s="156">
        <v>599.45600000000002</v>
      </c>
      <c r="I601" s="157"/>
      <c r="L601" s="153"/>
      <c r="M601" s="158"/>
      <c r="T601" s="159"/>
      <c r="AT601" s="154" t="s">
        <v>603</v>
      </c>
      <c r="AU601" s="154" t="s">
        <v>93</v>
      </c>
      <c r="AV601" s="13" t="s">
        <v>93</v>
      </c>
      <c r="AW601" s="13" t="s">
        <v>42</v>
      </c>
      <c r="AX601" s="13" t="s">
        <v>84</v>
      </c>
      <c r="AY601" s="154" t="s">
        <v>594</v>
      </c>
    </row>
    <row r="602" spans="2:65" s="12" customFormat="1" ht="10.199999999999999" x14ac:dyDescent="0.2">
      <c r="B602" s="146"/>
      <c r="D602" s="147" t="s">
        <v>603</v>
      </c>
      <c r="E602" s="148" t="s">
        <v>82</v>
      </c>
      <c r="F602" s="149" t="s">
        <v>3214</v>
      </c>
      <c r="H602" s="148" t="s">
        <v>82</v>
      </c>
      <c r="I602" s="150"/>
      <c r="L602" s="146"/>
      <c r="M602" s="151"/>
      <c r="T602" s="152"/>
      <c r="AT602" s="148" t="s">
        <v>603</v>
      </c>
      <c r="AU602" s="148" t="s">
        <v>93</v>
      </c>
      <c r="AV602" s="12" t="s">
        <v>91</v>
      </c>
      <c r="AW602" s="12" t="s">
        <v>42</v>
      </c>
      <c r="AX602" s="12" t="s">
        <v>84</v>
      </c>
      <c r="AY602" s="148" t="s">
        <v>594</v>
      </c>
    </row>
    <row r="603" spans="2:65" s="13" customFormat="1" ht="10.199999999999999" x14ac:dyDescent="0.2">
      <c r="B603" s="153"/>
      <c r="D603" s="147" t="s">
        <v>603</v>
      </c>
      <c r="E603" s="154" t="s">
        <v>82</v>
      </c>
      <c r="F603" s="155" t="s">
        <v>3215</v>
      </c>
      <c r="H603" s="156">
        <v>712.899</v>
      </c>
      <c r="I603" s="157"/>
      <c r="L603" s="153"/>
      <c r="M603" s="158"/>
      <c r="T603" s="159"/>
      <c r="AT603" s="154" t="s">
        <v>603</v>
      </c>
      <c r="AU603" s="154" t="s">
        <v>93</v>
      </c>
      <c r="AV603" s="13" t="s">
        <v>93</v>
      </c>
      <c r="AW603" s="13" t="s">
        <v>42</v>
      </c>
      <c r="AX603" s="13" t="s">
        <v>84</v>
      </c>
      <c r="AY603" s="154" t="s">
        <v>594</v>
      </c>
    </row>
    <row r="604" spans="2:65" s="15" customFormat="1" ht="10.199999999999999" x14ac:dyDescent="0.2">
      <c r="B604" s="175"/>
      <c r="D604" s="147" t="s">
        <v>603</v>
      </c>
      <c r="E604" s="176" t="s">
        <v>82</v>
      </c>
      <c r="F604" s="177" t="s">
        <v>672</v>
      </c>
      <c r="H604" s="178">
        <v>1312.355</v>
      </c>
      <c r="I604" s="179"/>
      <c r="L604" s="175"/>
      <c r="M604" s="180"/>
      <c r="T604" s="181"/>
      <c r="AT604" s="176" t="s">
        <v>603</v>
      </c>
      <c r="AU604" s="176" t="s">
        <v>93</v>
      </c>
      <c r="AV604" s="15" t="s">
        <v>147</v>
      </c>
      <c r="AW604" s="15" t="s">
        <v>42</v>
      </c>
      <c r="AX604" s="15" t="s">
        <v>91</v>
      </c>
      <c r="AY604" s="176" t="s">
        <v>594</v>
      </c>
    </row>
    <row r="605" spans="2:65" s="1" customFormat="1" ht="16.5" customHeight="1" x14ac:dyDescent="0.2">
      <c r="B605" s="34"/>
      <c r="C605" s="133" t="s">
        <v>1012</v>
      </c>
      <c r="D605" s="133" t="s">
        <v>597</v>
      </c>
      <c r="E605" s="134" t="s">
        <v>3216</v>
      </c>
      <c r="F605" s="135" t="s">
        <v>3217</v>
      </c>
      <c r="G605" s="136" t="s">
        <v>618</v>
      </c>
      <c r="H605" s="137">
        <v>26.207000000000001</v>
      </c>
      <c r="I605" s="138"/>
      <c r="J605" s="139">
        <f>ROUND(I605*H605,2)</f>
        <v>0</v>
      </c>
      <c r="K605" s="135" t="s">
        <v>651</v>
      </c>
      <c r="L605" s="34"/>
      <c r="M605" s="140" t="s">
        <v>82</v>
      </c>
      <c r="N605" s="141" t="s">
        <v>54</v>
      </c>
      <c r="P605" s="142">
        <f>O605*H605</f>
        <v>0</v>
      </c>
      <c r="Q605" s="142">
        <v>0</v>
      </c>
      <c r="R605" s="142">
        <f>Q605*H605</f>
        <v>0</v>
      </c>
      <c r="S605" s="142">
        <v>0.01</v>
      </c>
      <c r="T605" s="143">
        <f>S605*H605</f>
        <v>0.26207000000000003</v>
      </c>
      <c r="AR605" s="144" t="s">
        <v>601</v>
      </c>
      <c r="AT605" s="144" t="s">
        <v>597</v>
      </c>
      <c r="AU605" s="144" t="s">
        <v>93</v>
      </c>
      <c r="AY605" s="18" t="s">
        <v>594</v>
      </c>
      <c r="BE605" s="145">
        <f>IF(N605="základní",J605,0)</f>
        <v>0</v>
      </c>
      <c r="BF605" s="145">
        <f>IF(N605="snížená",J605,0)</f>
        <v>0</v>
      </c>
      <c r="BG605" s="145">
        <f>IF(N605="zákl. přenesená",J605,0)</f>
        <v>0</v>
      </c>
      <c r="BH605" s="145">
        <f>IF(N605="sníž. přenesená",J605,0)</f>
        <v>0</v>
      </c>
      <c r="BI605" s="145">
        <f>IF(N605="nulová",J605,0)</f>
        <v>0</v>
      </c>
      <c r="BJ605" s="18" t="s">
        <v>91</v>
      </c>
      <c r="BK605" s="145">
        <f>ROUND(I605*H605,2)</f>
        <v>0</v>
      </c>
      <c r="BL605" s="18" t="s">
        <v>601</v>
      </c>
      <c r="BM605" s="144" t="s">
        <v>3218</v>
      </c>
    </row>
    <row r="606" spans="2:65" s="1" customFormat="1" ht="10.199999999999999" x14ac:dyDescent="0.2">
      <c r="B606" s="34"/>
      <c r="D606" s="164" t="s">
        <v>653</v>
      </c>
      <c r="F606" s="165" t="s">
        <v>3219</v>
      </c>
      <c r="I606" s="166"/>
      <c r="L606" s="34"/>
      <c r="M606" s="167"/>
      <c r="T606" s="55"/>
      <c r="AT606" s="18" t="s">
        <v>653</v>
      </c>
      <c r="AU606" s="18" t="s">
        <v>93</v>
      </c>
    </row>
    <row r="607" spans="2:65" s="12" customFormat="1" ht="10.199999999999999" x14ac:dyDescent="0.2">
      <c r="B607" s="146"/>
      <c r="D607" s="147" t="s">
        <v>603</v>
      </c>
      <c r="E607" s="148" t="s">
        <v>82</v>
      </c>
      <c r="F607" s="149" t="s">
        <v>3220</v>
      </c>
      <c r="H607" s="148" t="s">
        <v>82</v>
      </c>
      <c r="I607" s="150"/>
      <c r="L607" s="146"/>
      <c r="M607" s="151"/>
      <c r="T607" s="152"/>
      <c r="AT607" s="148" t="s">
        <v>603</v>
      </c>
      <c r="AU607" s="148" t="s">
        <v>93</v>
      </c>
      <c r="AV607" s="12" t="s">
        <v>91</v>
      </c>
      <c r="AW607" s="12" t="s">
        <v>42</v>
      </c>
      <c r="AX607" s="12" t="s">
        <v>84</v>
      </c>
      <c r="AY607" s="148" t="s">
        <v>594</v>
      </c>
    </row>
    <row r="608" spans="2:65" s="13" customFormat="1" ht="10.199999999999999" x14ac:dyDescent="0.2">
      <c r="B608" s="153"/>
      <c r="D608" s="147" t="s">
        <v>603</v>
      </c>
      <c r="E608" s="154" t="s">
        <v>82</v>
      </c>
      <c r="F608" s="155" t="s">
        <v>3221</v>
      </c>
      <c r="H608" s="156">
        <v>7.35</v>
      </c>
      <c r="I608" s="157"/>
      <c r="L608" s="153"/>
      <c r="M608" s="158"/>
      <c r="T608" s="159"/>
      <c r="AT608" s="154" t="s">
        <v>603</v>
      </c>
      <c r="AU608" s="154" t="s">
        <v>93</v>
      </c>
      <c r="AV608" s="13" t="s">
        <v>93</v>
      </c>
      <c r="AW608" s="13" t="s">
        <v>42</v>
      </c>
      <c r="AX608" s="13" t="s">
        <v>84</v>
      </c>
      <c r="AY608" s="154" t="s">
        <v>594</v>
      </c>
    </row>
    <row r="609" spans="2:65" s="13" customFormat="1" ht="10.199999999999999" x14ac:dyDescent="0.2">
      <c r="B609" s="153"/>
      <c r="D609" s="147" t="s">
        <v>603</v>
      </c>
      <c r="E609" s="154" t="s">
        <v>82</v>
      </c>
      <c r="F609" s="155" t="s">
        <v>3222</v>
      </c>
      <c r="H609" s="156">
        <v>18.856999999999999</v>
      </c>
      <c r="I609" s="157"/>
      <c r="L609" s="153"/>
      <c r="M609" s="158"/>
      <c r="T609" s="159"/>
      <c r="AT609" s="154" t="s">
        <v>603</v>
      </c>
      <c r="AU609" s="154" t="s">
        <v>93</v>
      </c>
      <c r="AV609" s="13" t="s">
        <v>93</v>
      </c>
      <c r="AW609" s="13" t="s">
        <v>42</v>
      </c>
      <c r="AX609" s="13" t="s">
        <v>84</v>
      </c>
      <c r="AY609" s="154" t="s">
        <v>594</v>
      </c>
    </row>
    <row r="610" spans="2:65" s="15" customFormat="1" ht="10.199999999999999" x14ac:dyDescent="0.2">
      <c r="B610" s="175"/>
      <c r="D610" s="147" t="s">
        <v>603</v>
      </c>
      <c r="E610" s="176" t="s">
        <v>82</v>
      </c>
      <c r="F610" s="177" t="s">
        <v>672</v>
      </c>
      <c r="H610" s="178">
        <v>26.207000000000001</v>
      </c>
      <c r="I610" s="179"/>
      <c r="L610" s="175"/>
      <c r="M610" s="180"/>
      <c r="T610" s="181"/>
      <c r="AT610" s="176" t="s">
        <v>603</v>
      </c>
      <c r="AU610" s="176" t="s">
        <v>93</v>
      </c>
      <c r="AV610" s="15" t="s">
        <v>147</v>
      </c>
      <c r="AW610" s="15" t="s">
        <v>42</v>
      </c>
      <c r="AX610" s="15" t="s">
        <v>91</v>
      </c>
      <c r="AY610" s="176" t="s">
        <v>594</v>
      </c>
    </row>
    <row r="611" spans="2:65" s="1" customFormat="1" ht="16.5" customHeight="1" x14ac:dyDescent="0.2">
      <c r="B611" s="34"/>
      <c r="C611" s="133" t="s">
        <v>1019</v>
      </c>
      <c r="D611" s="133" t="s">
        <v>597</v>
      </c>
      <c r="E611" s="134" t="s">
        <v>3223</v>
      </c>
      <c r="F611" s="135" t="s">
        <v>3224</v>
      </c>
      <c r="G611" s="136" t="s">
        <v>618</v>
      </c>
      <c r="H611" s="137">
        <v>26.207000000000001</v>
      </c>
      <c r="I611" s="138"/>
      <c r="J611" s="139">
        <f>ROUND(I611*H611,2)</f>
        <v>0</v>
      </c>
      <c r="K611" s="135" t="s">
        <v>651</v>
      </c>
      <c r="L611" s="34"/>
      <c r="M611" s="140" t="s">
        <v>82</v>
      </c>
      <c r="N611" s="141" t="s">
        <v>54</v>
      </c>
      <c r="P611" s="142">
        <f>O611*H611</f>
        <v>0</v>
      </c>
      <c r="Q611" s="142">
        <v>0</v>
      </c>
      <c r="R611" s="142">
        <f>Q611*H611</f>
        <v>0</v>
      </c>
      <c r="S611" s="142">
        <v>0.04</v>
      </c>
      <c r="T611" s="143">
        <f>S611*H611</f>
        <v>1.0482800000000001</v>
      </c>
      <c r="AR611" s="144" t="s">
        <v>601</v>
      </c>
      <c r="AT611" s="144" t="s">
        <v>597</v>
      </c>
      <c r="AU611" s="144" t="s">
        <v>93</v>
      </c>
      <c r="AY611" s="18" t="s">
        <v>594</v>
      </c>
      <c r="BE611" s="145">
        <f>IF(N611="základní",J611,0)</f>
        <v>0</v>
      </c>
      <c r="BF611" s="145">
        <f>IF(N611="snížená",J611,0)</f>
        <v>0</v>
      </c>
      <c r="BG611" s="145">
        <f>IF(N611="zákl. přenesená",J611,0)</f>
        <v>0</v>
      </c>
      <c r="BH611" s="145">
        <f>IF(N611="sníž. přenesená",J611,0)</f>
        <v>0</v>
      </c>
      <c r="BI611" s="145">
        <f>IF(N611="nulová",J611,0)</f>
        <v>0</v>
      </c>
      <c r="BJ611" s="18" t="s">
        <v>91</v>
      </c>
      <c r="BK611" s="145">
        <f>ROUND(I611*H611,2)</f>
        <v>0</v>
      </c>
      <c r="BL611" s="18" t="s">
        <v>601</v>
      </c>
      <c r="BM611" s="144" t="s">
        <v>3225</v>
      </c>
    </row>
    <row r="612" spans="2:65" s="1" customFormat="1" ht="10.199999999999999" x14ac:dyDescent="0.2">
      <c r="B612" s="34"/>
      <c r="D612" s="164" t="s">
        <v>653</v>
      </c>
      <c r="F612" s="165" t="s">
        <v>3226</v>
      </c>
      <c r="I612" s="166"/>
      <c r="L612" s="34"/>
      <c r="M612" s="167"/>
      <c r="T612" s="55"/>
      <c r="AT612" s="18" t="s">
        <v>653</v>
      </c>
      <c r="AU612" s="18" t="s">
        <v>93</v>
      </c>
    </row>
    <row r="613" spans="2:65" s="12" customFormat="1" ht="10.199999999999999" x14ac:dyDescent="0.2">
      <c r="B613" s="146"/>
      <c r="D613" s="147" t="s">
        <v>603</v>
      </c>
      <c r="E613" s="148" t="s">
        <v>82</v>
      </c>
      <c r="F613" s="149" t="s">
        <v>3227</v>
      </c>
      <c r="H613" s="148" t="s">
        <v>82</v>
      </c>
      <c r="I613" s="150"/>
      <c r="L613" s="146"/>
      <c r="M613" s="151"/>
      <c r="T613" s="152"/>
      <c r="AT613" s="148" t="s">
        <v>603</v>
      </c>
      <c r="AU613" s="148" t="s">
        <v>93</v>
      </c>
      <c r="AV613" s="12" t="s">
        <v>91</v>
      </c>
      <c r="AW613" s="12" t="s">
        <v>42</v>
      </c>
      <c r="AX613" s="12" t="s">
        <v>84</v>
      </c>
      <c r="AY613" s="148" t="s">
        <v>594</v>
      </c>
    </row>
    <row r="614" spans="2:65" s="13" customFormat="1" ht="10.199999999999999" x14ac:dyDescent="0.2">
      <c r="B614" s="153"/>
      <c r="D614" s="147" t="s">
        <v>603</v>
      </c>
      <c r="E614" s="154" t="s">
        <v>82</v>
      </c>
      <c r="F614" s="155" t="s">
        <v>3221</v>
      </c>
      <c r="H614" s="156">
        <v>7.35</v>
      </c>
      <c r="I614" s="157"/>
      <c r="L614" s="153"/>
      <c r="M614" s="158"/>
      <c r="T614" s="159"/>
      <c r="AT614" s="154" t="s">
        <v>603</v>
      </c>
      <c r="AU614" s="154" t="s">
        <v>93</v>
      </c>
      <c r="AV614" s="13" t="s">
        <v>93</v>
      </c>
      <c r="AW614" s="13" t="s">
        <v>42</v>
      </c>
      <c r="AX614" s="13" t="s">
        <v>84</v>
      </c>
      <c r="AY614" s="154" t="s">
        <v>594</v>
      </c>
    </row>
    <row r="615" spans="2:65" s="13" customFormat="1" ht="10.199999999999999" x14ac:dyDescent="0.2">
      <c r="B615" s="153"/>
      <c r="D615" s="147" t="s">
        <v>603</v>
      </c>
      <c r="E615" s="154" t="s">
        <v>82</v>
      </c>
      <c r="F615" s="155" t="s">
        <v>3222</v>
      </c>
      <c r="H615" s="156">
        <v>18.856999999999999</v>
      </c>
      <c r="I615" s="157"/>
      <c r="L615" s="153"/>
      <c r="M615" s="158"/>
      <c r="T615" s="159"/>
      <c r="AT615" s="154" t="s">
        <v>603</v>
      </c>
      <c r="AU615" s="154" t="s">
        <v>93</v>
      </c>
      <c r="AV615" s="13" t="s">
        <v>93</v>
      </c>
      <c r="AW615" s="13" t="s">
        <v>42</v>
      </c>
      <c r="AX615" s="13" t="s">
        <v>84</v>
      </c>
      <c r="AY615" s="154" t="s">
        <v>594</v>
      </c>
    </row>
    <row r="616" spans="2:65" s="15" customFormat="1" ht="10.199999999999999" x14ac:dyDescent="0.2">
      <c r="B616" s="175"/>
      <c r="D616" s="147" t="s">
        <v>603</v>
      </c>
      <c r="E616" s="176" t="s">
        <v>82</v>
      </c>
      <c r="F616" s="177" t="s">
        <v>672</v>
      </c>
      <c r="H616" s="178">
        <v>26.207000000000001</v>
      </c>
      <c r="I616" s="179"/>
      <c r="L616" s="175"/>
      <c r="M616" s="180"/>
      <c r="T616" s="181"/>
      <c r="AT616" s="176" t="s">
        <v>603</v>
      </c>
      <c r="AU616" s="176" t="s">
        <v>93</v>
      </c>
      <c r="AV616" s="15" t="s">
        <v>147</v>
      </c>
      <c r="AW616" s="15" t="s">
        <v>42</v>
      </c>
      <c r="AX616" s="15" t="s">
        <v>91</v>
      </c>
      <c r="AY616" s="176" t="s">
        <v>594</v>
      </c>
    </row>
    <row r="617" spans="2:65" s="11" customFormat="1" ht="22.8" customHeight="1" x14ac:dyDescent="0.25">
      <c r="B617" s="121"/>
      <c r="D617" s="122" t="s">
        <v>83</v>
      </c>
      <c r="E617" s="131" t="s">
        <v>2633</v>
      </c>
      <c r="F617" s="131" t="s">
        <v>2634</v>
      </c>
      <c r="I617" s="124"/>
      <c r="J617" s="132">
        <f>BK617</f>
        <v>0</v>
      </c>
      <c r="L617" s="121"/>
      <c r="M617" s="126"/>
      <c r="P617" s="127">
        <f>SUM(P618:P630)</f>
        <v>0</v>
      </c>
      <c r="R617" s="127">
        <f>SUM(R618:R630)</f>
        <v>0</v>
      </c>
      <c r="T617" s="128">
        <f>SUM(T618:T630)</f>
        <v>2.441376</v>
      </c>
      <c r="AR617" s="122" t="s">
        <v>93</v>
      </c>
      <c r="AT617" s="129" t="s">
        <v>83</v>
      </c>
      <c r="AU617" s="129" t="s">
        <v>91</v>
      </c>
      <c r="AY617" s="122" t="s">
        <v>594</v>
      </c>
      <c r="BK617" s="130">
        <f>SUM(BK618:BK630)</f>
        <v>0</v>
      </c>
    </row>
    <row r="618" spans="2:65" s="1" customFormat="1" ht="16.5" customHeight="1" x14ac:dyDescent="0.2">
      <c r="B618" s="34"/>
      <c r="C618" s="133" t="s">
        <v>1025</v>
      </c>
      <c r="D618" s="133" t="s">
        <v>597</v>
      </c>
      <c r="E618" s="134" t="s">
        <v>2640</v>
      </c>
      <c r="F618" s="135" t="s">
        <v>2641</v>
      </c>
      <c r="G618" s="136" t="s">
        <v>618</v>
      </c>
      <c r="H618" s="137">
        <v>726.6</v>
      </c>
      <c r="I618" s="138"/>
      <c r="J618" s="139">
        <f>ROUND(I618*H618,2)</f>
        <v>0</v>
      </c>
      <c r="K618" s="135" t="s">
        <v>651</v>
      </c>
      <c r="L618" s="34"/>
      <c r="M618" s="140" t="s">
        <v>82</v>
      </c>
      <c r="N618" s="141" t="s">
        <v>54</v>
      </c>
      <c r="P618" s="142">
        <f>O618*H618</f>
        <v>0</v>
      </c>
      <c r="Q618" s="142">
        <v>0</v>
      </c>
      <c r="R618" s="142">
        <f>Q618*H618</f>
        <v>0</v>
      </c>
      <c r="S618" s="142">
        <v>3.0000000000000001E-3</v>
      </c>
      <c r="T618" s="143">
        <f>S618*H618</f>
        <v>2.1798000000000002</v>
      </c>
      <c r="AR618" s="144" t="s">
        <v>601</v>
      </c>
      <c r="AT618" s="144" t="s">
        <v>597</v>
      </c>
      <c r="AU618" s="144" t="s">
        <v>93</v>
      </c>
      <c r="AY618" s="18" t="s">
        <v>594</v>
      </c>
      <c r="BE618" s="145">
        <f>IF(N618="základní",J618,0)</f>
        <v>0</v>
      </c>
      <c r="BF618" s="145">
        <f>IF(N618="snížená",J618,0)</f>
        <v>0</v>
      </c>
      <c r="BG618" s="145">
        <f>IF(N618="zákl. přenesená",J618,0)</f>
        <v>0</v>
      </c>
      <c r="BH618" s="145">
        <f>IF(N618="sníž. přenesená",J618,0)</f>
        <v>0</v>
      </c>
      <c r="BI618" s="145">
        <f>IF(N618="nulová",J618,0)</f>
        <v>0</v>
      </c>
      <c r="BJ618" s="18" t="s">
        <v>91</v>
      </c>
      <c r="BK618" s="145">
        <f>ROUND(I618*H618,2)</f>
        <v>0</v>
      </c>
      <c r="BL618" s="18" t="s">
        <v>601</v>
      </c>
      <c r="BM618" s="144" t="s">
        <v>3228</v>
      </c>
    </row>
    <row r="619" spans="2:65" s="1" customFormat="1" ht="10.199999999999999" x14ac:dyDescent="0.2">
      <c r="B619" s="34"/>
      <c r="D619" s="164" t="s">
        <v>653</v>
      </c>
      <c r="F619" s="165" t="s">
        <v>2643</v>
      </c>
      <c r="I619" s="166"/>
      <c r="L619" s="34"/>
      <c r="M619" s="167"/>
      <c r="T619" s="55"/>
      <c r="AT619" s="18" t="s">
        <v>653</v>
      </c>
      <c r="AU619" s="18" t="s">
        <v>93</v>
      </c>
    </row>
    <row r="620" spans="2:65" s="12" customFormat="1" ht="10.199999999999999" x14ac:dyDescent="0.2">
      <c r="B620" s="146"/>
      <c r="D620" s="147" t="s">
        <v>603</v>
      </c>
      <c r="E620" s="148" t="s">
        <v>82</v>
      </c>
      <c r="F620" s="149" t="s">
        <v>2053</v>
      </c>
      <c r="H620" s="148" t="s">
        <v>82</v>
      </c>
      <c r="I620" s="150"/>
      <c r="L620" s="146"/>
      <c r="M620" s="151"/>
      <c r="T620" s="152"/>
      <c r="AT620" s="148" t="s">
        <v>603</v>
      </c>
      <c r="AU620" s="148" t="s">
        <v>93</v>
      </c>
      <c r="AV620" s="12" t="s">
        <v>91</v>
      </c>
      <c r="AW620" s="12" t="s">
        <v>42</v>
      </c>
      <c r="AX620" s="12" t="s">
        <v>84</v>
      </c>
      <c r="AY620" s="148" t="s">
        <v>594</v>
      </c>
    </row>
    <row r="621" spans="2:65" s="13" customFormat="1" ht="10.199999999999999" x14ac:dyDescent="0.2">
      <c r="B621" s="153"/>
      <c r="D621" s="147" t="s">
        <v>603</v>
      </c>
      <c r="E621" s="154" t="s">
        <v>82</v>
      </c>
      <c r="F621" s="155" t="s">
        <v>2906</v>
      </c>
      <c r="H621" s="156">
        <v>18.95</v>
      </c>
      <c r="I621" s="157"/>
      <c r="L621" s="153"/>
      <c r="M621" s="158"/>
      <c r="T621" s="159"/>
      <c r="AT621" s="154" t="s">
        <v>603</v>
      </c>
      <c r="AU621" s="154" t="s">
        <v>93</v>
      </c>
      <c r="AV621" s="13" t="s">
        <v>93</v>
      </c>
      <c r="AW621" s="13" t="s">
        <v>42</v>
      </c>
      <c r="AX621" s="13" t="s">
        <v>84</v>
      </c>
      <c r="AY621" s="154" t="s">
        <v>594</v>
      </c>
    </row>
    <row r="622" spans="2:65" s="13" customFormat="1" ht="10.199999999999999" x14ac:dyDescent="0.2">
      <c r="B622" s="153"/>
      <c r="D622" s="147" t="s">
        <v>603</v>
      </c>
      <c r="E622" s="154" t="s">
        <v>82</v>
      </c>
      <c r="F622" s="155" t="s">
        <v>2907</v>
      </c>
      <c r="H622" s="156">
        <v>203.43</v>
      </c>
      <c r="I622" s="157"/>
      <c r="L622" s="153"/>
      <c r="M622" s="158"/>
      <c r="T622" s="159"/>
      <c r="AT622" s="154" t="s">
        <v>603</v>
      </c>
      <c r="AU622" s="154" t="s">
        <v>93</v>
      </c>
      <c r="AV622" s="13" t="s">
        <v>93</v>
      </c>
      <c r="AW622" s="13" t="s">
        <v>42</v>
      </c>
      <c r="AX622" s="13" t="s">
        <v>84</v>
      </c>
      <c r="AY622" s="154" t="s">
        <v>594</v>
      </c>
    </row>
    <row r="623" spans="2:65" s="13" customFormat="1" ht="10.199999999999999" x14ac:dyDescent="0.2">
      <c r="B623" s="153"/>
      <c r="D623" s="147" t="s">
        <v>603</v>
      </c>
      <c r="E623" s="154" t="s">
        <v>82</v>
      </c>
      <c r="F623" s="155" t="s">
        <v>2909</v>
      </c>
      <c r="H623" s="156">
        <v>14.04</v>
      </c>
      <c r="I623" s="157"/>
      <c r="L623" s="153"/>
      <c r="M623" s="158"/>
      <c r="T623" s="159"/>
      <c r="AT623" s="154" t="s">
        <v>603</v>
      </c>
      <c r="AU623" s="154" t="s">
        <v>93</v>
      </c>
      <c r="AV623" s="13" t="s">
        <v>93</v>
      </c>
      <c r="AW623" s="13" t="s">
        <v>42</v>
      </c>
      <c r="AX623" s="13" t="s">
        <v>84</v>
      </c>
      <c r="AY623" s="154" t="s">
        <v>594</v>
      </c>
    </row>
    <row r="624" spans="2:65" s="13" customFormat="1" ht="10.199999999999999" x14ac:dyDescent="0.2">
      <c r="B624" s="153"/>
      <c r="D624" s="147" t="s">
        <v>603</v>
      </c>
      <c r="E624" s="154" t="s">
        <v>82</v>
      </c>
      <c r="F624" s="155" t="s">
        <v>3229</v>
      </c>
      <c r="H624" s="156">
        <v>341.51</v>
      </c>
      <c r="I624" s="157"/>
      <c r="L624" s="153"/>
      <c r="M624" s="158"/>
      <c r="T624" s="159"/>
      <c r="AT624" s="154" t="s">
        <v>603</v>
      </c>
      <c r="AU624" s="154" t="s">
        <v>93</v>
      </c>
      <c r="AV624" s="13" t="s">
        <v>93</v>
      </c>
      <c r="AW624" s="13" t="s">
        <v>42</v>
      </c>
      <c r="AX624" s="13" t="s">
        <v>84</v>
      </c>
      <c r="AY624" s="154" t="s">
        <v>594</v>
      </c>
    </row>
    <row r="625" spans="2:65" s="13" customFormat="1" ht="10.199999999999999" x14ac:dyDescent="0.2">
      <c r="B625" s="153"/>
      <c r="D625" s="147" t="s">
        <v>603</v>
      </c>
      <c r="E625" s="154" t="s">
        <v>82</v>
      </c>
      <c r="F625" s="155" t="s">
        <v>3230</v>
      </c>
      <c r="H625" s="156">
        <v>44.69</v>
      </c>
      <c r="I625" s="157"/>
      <c r="L625" s="153"/>
      <c r="M625" s="158"/>
      <c r="T625" s="159"/>
      <c r="AT625" s="154" t="s">
        <v>603</v>
      </c>
      <c r="AU625" s="154" t="s">
        <v>93</v>
      </c>
      <c r="AV625" s="13" t="s">
        <v>93</v>
      </c>
      <c r="AW625" s="13" t="s">
        <v>42</v>
      </c>
      <c r="AX625" s="13" t="s">
        <v>84</v>
      </c>
      <c r="AY625" s="154" t="s">
        <v>594</v>
      </c>
    </row>
    <row r="626" spans="2:65" s="13" customFormat="1" ht="10.199999999999999" x14ac:dyDescent="0.2">
      <c r="B626" s="153"/>
      <c r="D626" s="147" t="s">
        <v>603</v>
      </c>
      <c r="E626" s="154" t="s">
        <v>82</v>
      </c>
      <c r="F626" s="155" t="s">
        <v>3231</v>
      </c>
      <c r="H626" s="156">
        <v>103.98</v>
      </c>
      <c r="I626" s="157"/>
      <c r="L626" s="153"/>
      <c r="M626" s="158"/>
      <c r="T626" s="159"/>
      <c r="AT626" s="154" t="s">
        <v>603</v>
      </c>
      <c r="AU626" s="154" t="s">
        <v>93</v>
      </c>
      <c r="AV626" s="13" t="s">
        <v>93</v>
      </c>
      <c r="AW626" s="13" t="s">
        <v>42</v>
      </c>
      <c r="AX626" s="13" t="s">
        <v>84</v>
      </c>
      <c r="AY626" s="154" t="s">
        <v>594</v>
      </c>
    </row>
    <row r="627" spans="2:65" s="15" customFormat="1" ht="10.199999999999999" x14ac:dyDescent="0.2">
      <c r="B627" s="175"/>
      <c r="D627" s="147" t="s">
        <v>603</v>
      </c>
      <c r="E627" s="176" t="s">
        <v>82</v>
      </c>
      <c r="F627" s="177" t="s">
        <v>672</v>
      </c>
      <c r="H627" s="178">
        <v>726.6</v>
      </c>
      <c r="I627" s="179"/>
      <c r="L627" s="175"/>
      <c r="M627" s="180"/>
      <c r="T627" s="181"/>
      <c r="AT627" s="176" t="s">
        <v>603</v>
      </c>
      <c r="AU627" s="176" t="s">
        <v>93</v>
      </c>
      <c r="AV627" s="15" t="s">
        <v>147</v>
      </c>
      <c r="AW627" s="15" t="s">
        <v>42</v>
      </c>
      <c r="AX627" s="15" t="s">
        <v>91</v>
      </c>
      <c r="AY627" s="176" t="s">
        <v>594</v>
      </c>
    </row>
    <row r="628" spans="2:65" s="1" customFormat="1" ht="16.5" customHeight="1" x14ac:dyDescent="0.2">
      <c r="B628" s="34"/>
      <c r="C628" s="133" t="s">
        <v>1033</v>
      </c>
      <c r="D628" s="133" t="s">
        <v>597</v>
      </c>
      <c r="E628" s="134" t="s">
        <v>2647</v>
      </c>
      <c r="F628" s="135" t="s">
        <v>2648</v>
      </c>
      <c r="G628" s="136" t="s">
        <v>944</v>
      </c>
      <c r="H628" s="137">
        <v>871.92</v>
      </c>
      <c r="I628" s="138"/>
      <c r="J628" s="139">
        <f>ROUND(I628*H628,2)</f>
        <v>0</v>
      </c>
      <c r="K628" s="135" t="s">
        <v>651</v>
      </c>
      <c r="L628" s="34"/>
      <c r="M628" s="140" t="s">
        <v>82</v>
      </c>
      <c r="N628" s="141" t="s">
        <v>54</v>
      </c>
      <c r="P628" s="142">
        <f>O628*H628</f>
        <v>0</v>
      </c>
      <c r="Q628" s="142">
        <v>0</v>
      </c>
      <c r="R628" s="142">
        <f>Q628*H628</f>
        <v>0</v>
      </c>
      <c r="S628" s="142">
        <v>2.9999999999999997E-4</v>
      </c>
      <c r="T628" s="143">
        <f>S628*H628</f>
        <v>0.26157599999999998</v>
      </c>
      <c r="AR628" s="144" t="s">
        <v>601</v>
      </c>
      <c r="AT628" s="144" t="s">
        <v>597</v>
      </c>
      <c r="AU628" s="144" t="s">
        <v>93</v>
      </c>
      <c r="AY628" s="18" t="s">
        <v>594</v>
      </c>
      <c r="BE628" s="145">
        <f>IF(N628="základní",J628,0)</f>
        <v>0</v>
      </c>
      <c r="BF628" s="145">
        <f>IF(N628="snížená",J628,0)</f>
        <v>0</v>
      </c>
      <c r="BG628" s="145">
        <f>IF(N628="zákl. přenesená",J628,0)</f>
        <v>0</v>
      </c>
      <c r="BH628" s="145">
        <f>IF(N628="sníž. přenesená",J628,0)</f>
        <v>0</v>
      </c>
      <c r="BI628" s="145">
        <f>IF(N628="nulová",J628,0)</f>
        <v>0</v>
      </c>
      <c r="BJ628" s="18" t="s">
        <v>91</v>
      </c>
      <c r="BK628" s="145">
        <f>ROUND(I628*H628,2)</f>
        <v>0</v>
      </c>
      <c r="BL628" s="18" t="s">
        <v>601</v>
      </c>
      <c r="BM628" s="144" t="s">
        <v>3232</v>
      </c>
    </row>
    <row r="629" spans="2:65" s="1" customFormat="1" ht="10.199999999999999" x14ac:dyDescent="0.2">
      <c r="B629" s="34"/>
      <c r="D629" s="164" t="s">
        <v>653</v>
      </c>
      <c r="F629" s="165" t="s">
        <v>2650</v>
      </c>
      <c r="I629" s="166"/>
      <c r="L629" s="34"/>
      <c r="M629" s="167"/>
      <c r="T629" s="55"/>
      <c r="AT629" s="18" t="s">
        <v>653</v>
      </c>
      <c r="AU629" s="18" t="s">
        <v>93</v>
      </c>
    </row>
    <row r="630" spans="2:65" s="13" customFormat="1" ht="10.199999999999999" x14ac:dyDescent="0.2">
      <c r="B630" s="153"/>
      <c r="D630" s="147" t="s">
        <v>603</v>
      </c>
      <c r="E630" s="154" t="s">
        <v>82</v>
      </c>
      <c r="F630" s="155" t="s">
        <v>3233</v>
      </c>
      <c r="H630" s="156">
        <v>871.92</v>
      </c>
      <c r="I630" s="157"/>
      <c r="L630" s="153"/>
      <c r="M630" s="158"/>
      <c r="T630" s="159"/>
      <c r="AT630" s="154" t="s">
        <v>603</v>
      </c>
      <c r="AU630" s="154" t="s">
        <v>93</v>
      </c>
      <c r="AV630" s="13" t="s">
        <v>93</v>
      </c>
      <c r="AW630" s="13" t="s">
        <v>42</v>
      </c>
      <c r="AX630" s="13" t="s">
        <v>91</v>
      </c>
      <c r="AY630" s="154" t="s">
        <v>594</v>
      </c>
    </row>
    <row r="631" spans="2:65" s="11" customFormat="1" ht="22.8" customHeight="1" x14ac:dyDescent="0.25">
      <c r="B631" s="121"/>
      <c r="D631" s="122" t="s">
        <v>83</v>
      </c>
      <c r="E631" s="131" t="s">
        <v>2652</v>
      </c>
      <c r="F631" s="131" t="s">
        <v>2653</v>
      </c>
      <c r="I631" s="124"/>
      <c r="J631" s="132">
        <f>BK631</f>
        <v>0</v>
      </c>
      <c r="L631" s="121"/>
      <c r="M631" s="126"/>
      <c r="P631" s="127">
        <f>SUM(P632:P637)</f>
        <v>0</v>
      </c>
      <c r="R631" s="127">
        <f>SUM(R632:R637)</f>
        <v>0</v>
      </c>
      <c r="T631" s="128">
        <f>SUM(T632:T637)</f>
        <v>1.001E-2</v>
      </c>
      <c r="AR631" s="122" t="s">
        <v>93</v>
      </c>
      <c r="AT631" s="129" t="s">
        <v>83</v>
      </c>
      <c r="AU631" s="129" t="s">
        <v>91</v>
      </c>
      <c r="AY631" s="122" t="s">
        <v>594</v>
      </c>
      <c r="BK631" s="130">
        <f>SUM(BK632:BK637)</f>
        <v>0</v>
      </c>
    </row>
    <row r="632" spans="2:65" s="1" customFormat="1" ht="16.5" customHeight="1" x14ac:dyDescent="0.2">
      <c r="B632" s="34"/>
      <c r="C632" s="133" t="s">
        <v>1039</v>
      </c>
      <c r="D632" s="133" t="s">
        <v>597</v>
      </c>
      <c r="E632" s="134" t="s">
        <v>3234</v>
      </c>
      <c r="F632" s="135" t="s">
        <v>3235</v>
      </c>
      <c r="G632" s="136" t="s">
        <v>618</v>
      </c>
      <c r="H632" s="137">
        <v>28.6</v>
      </c>
      <c r="I632" s="138"/>
      <c r="J632" s="139">
        <f>ROUND(I632*H632,2)</f>
        <v>0</v>
      </c>
      <c r="K632" s="135" t="s">
        <v>651</v>
      </c>
      <c r="L632" s="34"/>
      <c r="M632" s="140" t="s">
        <v>82</v>
      </c>
      <c r="N632" s="141" t="s">
        <v>54</v>
      </c>
      <c r="P632" s="142">
        <f>O632*H632</f>
        <v>0</v>
      </c>
      <c r="Q632" s="142">
        <v>0</v>
      </c>
      <c r="R632" s="142">
        <f>Q632*H632</f>
        <v>0</v>
      </c>
      <c r="S632" s="142">
        <v>3.5E-4</v>
      </c>
      <c r="T632" s="143">
        <f>S632*H632</f>
        <v>1.001E-2</v>
      </c>
      <c r="AR632" s="144" t="s">
        <v>601</v>
      </c>
      <c r="AT632" s="144" t="s">
        <v>597</v>
      </c>
      <c r="AU632" s="144" t="s">
        <v>93</v>
      </c>
      <c r="AY632" s="18" t="s">
        <v>594</v>
      </c>
      <c r="BE632" s="145">
        <f>IF(N632="základní",J632,0)</f>
        <v>0</v>
      </c>
      <c r="BF632" s="145">
        <f>IF(N632="snížená",J632,0)</f>
        <v>0</v>
      </c>
      <c r="BG632" s="145">
        <f>IF(N632="zákl. přenesená",J632,0)</f>
        <v>0</v>
      </c>
      <c r="BH632" s="145">
        <f>IF(N632="sníž. přenesená",J632,0)</f>
        <v>0</v>
      </c>
      <c r="BI632" s="145">
        <f>IF(N632="nulová",J632,0)</f>
        <v>0</v>
      </c>
      <c r="BJ632" s="18" t="s">
        <v>91</v>
      </c>
      <c r="BK632" s="145">
        <f>ROUND(I632*H632,2)</f>
        <v>0</v>
      </c>
      <c r="BL632" s="18" t="s">
        <v>601</v>
      </c>
      <c r="BM632" s="144" t="s">
        <v>3236</v>
      </c>
    </row>
    <row r="633" spans="2:65" s="1" customFormat="1" ht="10.199999999999999" x14ac:dyDescent="0.2">
      <c r="B633" s="34"/>
      <c r="D633" s="164" t="s">
        <v>653</v>
      </c>
      <c r="F633" s="165" t="s">
        <v>3237</v>
      </c>
      <c r="I633" s="166"/>
      <c r="L633" s="34"/>
      <c r="M633" s="167"/>
      <c r="T633" s="55"/>
      <c r="AT633" s="18" t="s">
        <v>653</v>
      </c>
      <c r="AU633" s="18" t="s">
        <v>93</v>
      </c>
    </row>
    <row r="634" spans="2:65" s="12" customFormat="1" ht="10.199999999999999" x14ac:dyDescent="0.2">
      <c r="B634" s="146"/>
      <c r="D634" s="147" t="s">
        <v>603</v>
      </c>
      <c r="E634" s="148" t="s">
        <v>82</v>
      </c>
      <c r="F634" s="149" t="s">
        <v>3025</v>
      </c>
      <c r="H634" s="148" t="s">
        <v>82</v>
      </c>
      <c r="I634" s="150"/>
      <c r="L634" s="146"/>
      <c r="M634" s="151"/>
      <c r="T634" s="152"/>
      <c r="AT634" s="148" t="s">
        <v>603</v>
      </c>
      <c r="AU634" s="148" t="s">
        <v>93</v>
      </c>
      <c r="AV634" s="12" t="s">
        <v>91</v>
      </c>
      <c r="AW634" s="12" t="s">
        <v>42</v>
      </c>
      <c r="AX634" s="12" t="s">
        <v>84</v>
      </c>
      <c r="AY634" s="148" t="s">
        <v>594</v>
      </c>
    </row>
    <row r="635" spans="2:65" s="13" customFormat="1" ht="10.199999999999999" x14ac:dyDescent="0.2">
      <c r="B635" s="153"/>
      <c r="D635" s="147" t="s">
        <v>603</v>
      </c>
      <c r="E635" s="154" t="s">
        <v>82</v>
      </c>
      <c r="F635" s="155" t="s">
        <v>3017</v>
      </c>
      <c r="H635" s="156">
        <v>19.2</v>
      </c>
      <c r="I635" s="157"/>
      <c r="L635" s="153"/>
      <c r="M635" s="158"/>
      <c r="T635" s="159"/>
      <c r="AT635" s="154" t="s">
        <v>603</v>
      </c>
      <c r="AU635" s="154" t="s">
        <v>93</v>
      </c>
      <c r="AV635" s="13" t="s">
        <v>93</v>
      </c>
      <c r="AW635" s="13" t="s">
        <v>42</v>
      </c>
      <c r="AX635" s="13" t="s">
        <v>84</v>
      </c>
      <c r="AY635" s="154" t="s">
        <v>594</v>
      </c>
    </row>
    <row r="636" spans="2:65" s="13" customFormat="1" ht="10.199999999999999" x14ac:dyDescent="0.2">
      <c r="B636" s="153"/>
      <c r="D636" s="147" t="s">
        <v>603</v>
      </c>
      <c r="E636" s="154" t="s">
        <v>82</v>
      </c>
      <c r="F636" s="155" t="s">
        <v>3026</v>
      </c>
      <c r="H636" s="156">
        <v>9.4</v>
      </c>
      <c r="I636" s="157"/>
      <c r="L636" s="153"/>
      <c r="M636" s="158"/>
      <c r="T636" s="159"/>
      <c r="AT636" s="154" t="s">
        <v>603</v>
      </c>
      <c r="AU636" s="154" t="s">
        <v>93</v>
      </c>
      <c r="AV636" s="13" t="s">
        <v>93</v>
      </c>
      <c r="AW636" s="13" t="s">
        <v>42</v>
      </c>
      <c r="AX636" s="13" t="s">
        <v>84</v>
      </c>
      <c r="AY636" s="154" t="s">
        <v>594</v>
      </c>
    </row>
    <row r="637" spans="2:65" s="15" customFormat="1" ht="10.199999999999999" x14ac:dyDescent="0.2">
      <c r="B637" s="175"/>
      <c r="D637" s="147" t="s">
        <v>603</v>
      </c>
      <c r="E637" s="176" t="s">
        <v>82</v>
      </c>
      <c r="F637" s="177" t="s">
        <v>672</v>
      </c>
      <c r="H637" s="178">
        <v>28.6</v>
      </c>
      <c r="I637" s="179"/>
      <c r="L637" s="175"/>
      <c r="M637" s="180"/>
      <c r="T637" s="181"/>
      <c r="AT637" s="176" t="s">
        <v>603</v>
      </c>
      <c r="AU637" s="176" t="s">
        <v>93</v>
      </c>
      <c r="AV637" s="15" t="s">
        <v>147</v>
      </c>
      <c r="AW637" s="15" t="s">
        <v>42</v>
      </c>
      <c r="AX637" s="15" t="s">
        <v>91</v>
      </c>
      <c r="AY637" s="176" t="s">
        <v>594</v>
      </c>
    </row>
    <row r="638" spans="2:65" s="11" customFormat="1" ht="22.8" customHeight="1" x14ac:dyDescent="0.25">
      <c r="B638" s="121"/>
      <c r="D638" s="122" t="s">
        <v>83</v>
      </c>
      <c r="E638" s="131" t="s">
        <v>3238</v>
      </c>
      <c r="F638" s="131" t="s">
        <v>3239</v>
      </c>
      <c r="I638" s="124"/>
      <c r="J638" s="132">
        <f>BK638</f>
        <v>0</v>
      </c>
      <c r="L638" s="121"/>
      <c r="M638" s="126"/>
      <c r="P638" s="127">
        <f>SUM(P639:P646)</f>
        <v>0</v>
      </c>
      <c r="R638" s="127">
        <f>SUM(R639:R646)</f>
        <v>0</v>
      </c>
      <c r="T638" s="128">
        <f>SUM(T639:T646)</f>
        <v>1.7949999999999999</v>
      </c>
      <c r="AR638" s="122" t="s">
        <v>93</v>
      </c>
      <c r="AT638" s="129" t="s">
        <v>83</v>
      </c>
      <c r="AU638" s="129" t="s">
        <v>91</v>
      </c>
      <c r="AY638" s="122" t="s">
        <v>594</v>
      </c>
      <c r="BK638" s="130">
        <f>SUM(BK639:BK646)</f>
        <v>0</v>
      </c>
    </row>
    <row r="639" spans="2:65" s="1" customFormat="1" ht="16.5" customHeight="1" x14ac:dyDescent="0.2">
      <c r="B639" s="34"/>
      <c r="C639" s="133" t="s">
        <v>1046</v>
      </c>
      <c r="D639" s="133" t="s">
        <v>597</v>
      </c>
      <c r="E639" s="134" t="s">
        <v>3240</v>
      </c>
      <c r="F639" s="135" t="s">
        <v>3241</v>
      </c>
      <c r="G639" s="136" t="s">
        <v>618</v>
      </c>
      <c r="H639" s="137">
        <v>71.8</v>
      </c>
      <c r="I639" s="138"/>
      <c r="J639" s="139">
        <f>ROUND(I639*H639,2)</f>
        <v>0</v>
      </c>
      <c r="K639" s="135" t="s">
        <v>651</v>
      </c>
      <c r="L639" s="34"/>
      <c r="M639" s="140" t="s">
        <v>82</v>
      </c>
      <c r="N639" s="141" t="s">
        <v>54</v>
      </c>
      <c r="P639" s="142">
        <f>O639*H639</f>
        <v>0</v>
      </c>
      <c r="Q639" s="142">
        <v>0</v>
      </c>
      <c r="R639" s="142">
        <f>Q639*H639</f>
        <v>0</v>
      </c>
      <c r="S639" s="142">
        <v>2.5000000000000001E-2</v>
      </c>
      <c r="T639" s="143">
        <f>S639*H639</f>
        <v>1.7949999999999999</v>
      </c>
      <c r="AR639" s="144" t="s">
        <v>147</v>
      </c>
      <c r="AT639" s="144" t="s">
        <v>597</v>
      </c>
      <c r="AU639" s="144" t="s">
        <v>93</v>
      </c>
      <c r="AY639" s="18" t="s">
        <v>594</v>
      </c>
      <c r="BE639" s="145">
        <f>IF(N639="základní",J639,0)</f>
        <v>0</v>
      </c>
      <c r="BF639" s="145">
        <f>IF(N639="snížená",J639,0)</f>
        <v>0</v>
      </c>
      <c r="BG639" s="145">
        <f>IF(N639="zákl. přenesená",J639,0)</f>
        <v>0</v>
      </c>
      <c r="BH639" s="145">
        <f>IF(N639="sníž. přenesená",J639,0)</f>
        <v>0</v>
      </c>
      <c r="BI639" s="145">
        <f>IF(N639="nulová",J639,0)</f>
        <v>0</v>
      </c>
      <c r="BJ639" s="18" t="s">
        <v>91</v>
      </c>
      <c r="BK639" s="145">
        <f>ROUND(I639*H639,2)</f>
        <v>0</v>
      </c>
      <c r="BL639" s="18" t="s">
        <v>147</v>
      </c>
      <c r="BM639" s="144" t="s">
        <v>3242</v>
      </c>
    </row>
    <row r="640" spans="2:65" s="1" customFormat="1" ht="10.199999999999999" x14ac:dyDescent="0.2">
      <c r="B640" s="34"/>
      <c r="D640" s="164" t="s">
        <v>653</v>
      </c>
      <c r="F640" s="165" t="s">
        <v>3243</v>
      </c>
      <c r="I640" s="166"/>
      <c r="L640" s="34"/>
      <c r="M640" s="167"/>
      <c r="T640" s="55"/>
      <c r="AT640" s="18" t="s">
        <v>653</v>
      </c>
      <c r="AU640" s="18" t="s">
        <v>93</v>
      </c>
    </row>
    <row r="641" spans="2:65" s="12" customFormat="1" ht="10.199999999999999" x14ac:dyDescent="0.2">
      <c r="B641" s="146"/>
      <c r="D641" s="147" t="s">
        <v>603</v>
      </c>
      <c r="E641" s="148" t="s">
        <v>82</v>
      </c>
      <c r="F641" s="149" t="s">
        <v>3244</v>
      </c>
      <c r="H641" s="148" t="s">
        <v>82</v>
      </c>
      <c r="I641" s="150"/>
      <c r="L641" s="146"/>
      <c r="M641" s="151"/>
      <c r="T641" s="152"/>
      <c r="AT641" s="148" t="s">
        <v>603</v>
      </c>
      <c r="AU641" s="148" t="s">
        <v>93</v>
      </c>
      <c r="AV641" s="12" t="s">
        <v>91</v>
      </c>
      <c r="AW641" s="12" t="s">
        <v>42</v>
      </c>
      <c r="AX641" s="12" t="s">
        <v>84</v>
      </c>
      <c r="AY641" s="148" t="s">
        <v>594</v>
      </c>
    </row>
    <row r="642" spans="2:65" s="13" customFormat="1" ht="10.199999999999999" x14ac:dyDescent="0.2">
      <c r="B642" s="153"/>
      <c r="D642" s="147" t="s">
        <v>603</v>
      </c>
      <c r="E642" s="154" t="s">
        <v>82</v>
      </c>
      <c r="F642" s="155" t="s">
        <v>3245</v>
      </c>
      <c r="H642" s="156">
        <v>18.95</v>
      </c>
      <c r="I642" s="157"/>
      <c r="L642" s="153"/>
      <c r="M642" s="158"/>
      <c r="T642" s="159"/>
      <c r="AT642" s="154" t="s">
        <v>603</v>
      </c>
      <c r="AU642" s="154" t="s">
        <v>93</v>
      </c>
      <c r="AV642" s="13" t="s">
        <v>93</v>
      </c>
      <c r="AW642" s="13" t="s">
        <v>42</v>
      </c>
      <c r="AX642" s="13" t="s">
        <v>84</v>
      </c>
      <c r="AY642" s="154" t="s">
        <v>594</v>
      </c>
    </row>
    <row r="643" spans="2:65" s="13" customFormat="1" ht="10.199999999999999" x14ac:dyDescent="0.2">
      <c r="B643" s="153"/>
      <c r="D643" s="147" t="s">
        <v>603</v>
      </c>
      <c r="E643" s="154" t="s">
        <v>82</v>
      </c>
      <c r="F643" s="155" t="s">
        <v>3246</v>
      </c>
      <c r="H643" s="156">
        <v>52.85</v>
      </c>
      <c r="I643" s="157"/>
      <c r="L643" s="153"/>
      <c r="M643" s="158"/>
      <c r="T643" s="159"/>
      <c r="AT643" s="154" t="s">
        <v>603</v>
      </c>
      <c r="AU643" s="154" t="s">
        <v>93</v>
      </c>
      <c r="AV643" s="13" t="s">
        <v>93</v>
      </c>
      <c r="AW643" s="13" t="s">
        <v>42</v>
      </c>
      <c r="AX643" s="13" t="s">
        <v>84</v>
      </c>
      <c r="AY643" s="154" t="s">
        <v>594</v>
      </c>
    </row>
    <row r="644" spans="2:65" s="15" customFormat="1" ht="10.199999999999999" x14ac:dyDescent="0.2">
      <c r="B644" s="175"/>
      <c r="D644" s="147" t="s">
        <v>603</v>
      </c>
      <c r="E644" s="176" t="s">
        <v>82</v>
      </c>
      <c r="F644" s="177" t="s">
        <v>672</v>
      </c>
      <c r="H644" s="178">
        <v>71.8</v>
      </c>
      <c r="I644" s="179"/>
      <c r="L644" s="175"/>
      <c r="M644" s="180"/>
      <c r="T644" s="181"/>
      <c r="AT644" s="176" t="s">
        <v>603</v>
      </c>
      <c r="AU644" s="176" t="s">
        <v>93</v>
      </c>
      <c r="AV644" s="15" t="s">
        <v>147</v>
      </c>
      <c r="AW644" s="15" t="s">
        <v>42</v>
      </c>
      <c r="AX644" s="15" t="s">
        <v>91</v>
      </c>
      <c r="AY644" s="176" t="s">
        <v>594</v>
      </c>
    </row>
    <row r="645" spans="2:65" s="1" customFormat="1" ht="16.5" customHeight="1" x14ac:dyDescent="0.2">
      <c r="B645" s="34"/>
      <c r="C645" s="133" t="s">
        <v>1052</v>
      </c>
      <c r="D645" s="133" t="s">
        <v>597</v>
      </c>
      <c r="E645" s="134" t="s">
        <v>3247</v>
      </c>
      <c r="F645" s="135" t="s">
        <v>3248</v>
      </c>
      <c r="G645" s="136" t="s">
        <v>618</v>
      </c>
      <c r="H645" s="137">
        <v>71.8</v>
      </c>
      <c r="I645" s="138"/>
      <c r="J645" s="139">
        <f>ROUND(I645*H645,2)</f>
        <v>0</v>
      </c>
      <c r="K645" s="135" t="s">
        <v>651</v>
      </c>
      <c r="L645" s="34"/>
      <c r="M645" s="140" t="s">
        <v>82</v>
      </c>
      <c r="N645" s="141" t="s">
        <v>54</v>
      </c>
      <c r="P645" s="142">
        <f>O645*H645</f>
        <v>0</v>
      </c>
      <c r="Q645" s="142">
        <v>0</v>
      </c>
      <c r="R645" s="142">
        <f>Q645*H645</f>
        <v>0</v>
      </c>
      <c r="S645" s="142">
        <v>0</v>
      </c>
      <c r="T645" s="143">
        <f>S645*H645</f>
        <v>0</v>
      </c>
      <c r="AR645" s="144" t="s">
        <v>601</v>
      </c>
      <c r="AT645" s="144" t="s">
        <v>597</v>
      </c>
      <c r="AU645" s="144" t="s">
        <v>93</v>
      </c>
      <c r="AY645" s="18" t="s">
        <v>594</v>
      </c>
      <c r="BE645" s="145">
        <f>IF(N645="základní",J645,0)</f>
        <v>0</v>
      </c>
      <c r="BF645" s="145">
        <f>IF(N645="snížená",J645,0)</f>
        <v>0</v>
      </c>
      <c r="BG645" s="145">
        <f>IF(N645="zákl. přenesená",J645,0)</f>
        <v>0</v>
      </c>
      <c r="BH645" s="145">
        <f>IF(N645="sníž. přenesená",J645,0)</f>
        <v>0</v>
      </c>
      <c r="BI645" s="145">
        <f>IF(N645="nulová",J645,0)</f>
        <v>0</v>
      </c>
      <c r="BJ645" s="18" t="s">
        <v>91</v>
      </c>
      <c r="BK645" s="145">
        <f>ROUND(I645*H645,2)</f>
        <v>0</v>
      </c>
      <c r="BL645" s="18" t="s">
        <v>601</v>
      </c>
      <c r="BM645" s="144" t="s">
        <v>3249</v>
      </c>
    </row>
    <row r="646" spans="2:65" s="1" customFormat="1" ht="10.199999999999999" x14ac:dyDescent="0.2">
      <c r="B646" s="34"/>
      <c r="D646" s="164" t="s">
        <v>653</v>
      </c>
      <c r="F646" s="165" t="s">
        <v>3250</v>
      </c>
      <c r="I646" s="166"/>
      <c r="L646" s="34"/>
      <c r="M646" s="201"/>
      <c r="N646" s="198"/>
      <c r="O646" s="198"/>
      <c r="P646" s="198"/>
      <c r="Q646" s="198"/>
      <c r="R646" s="198"/>
      <c r="S646" s="198"/>
      <c r="T646" s="202"/>
      <c r="AT646" s="18" t="s">
        <v>653</v>
      </c>
      <c r="AU646" s="18" t="s">
        <v>93</v>
      </c>
    </row>
    <row r="647" spans="2:65" s="1" customFormat="1" ht="6.9" customHeight="1" x14ac:dyDescent="0.2">
      <c r="B647" s="43"/>
      <c r="C647" s="44"/>
      <c r="D647" s="44"/>
      <c r="E647" s="44"/>
      <c r="F647" s="44"/>
      <c r="G647" s="44"/>
      <c r="H647" s="44"/>
      <c r="I647" s="44"/>
      <c r="J647" s="44"/>
      <c r="K647" s="44"/>
      <c r="L647" s="34"/>
    </row>
  </sheetData>
  <sheetProtection algorithmName="SHA-512" hashValue="Jr4IN9inKuU7Ch1h7gxj9rKvLowrNEoV5v5ZIf4kYVf9qnPUQvq08AeQLMqnJJGtnAU+IIHLgSo2b8bA9Yx+iQ==" saltValue="1i9yEWn51RKFiZz7haFStQ4G5f65MJPC9Dist/BBk+mzQPCtPf3wmyc6awPPFgVoun1gopJmlIDWCRThYj05Og==" spinCount="100000" sheet="1" objects="1" scenarios="1" formatColumns="0" formatRows="0" autoFilter="0"/>
  <autoFilter ref="C102:K646" xr:uid="{00000000-0009-0000-0000-000008000000}"/>
  <mergeCells count="15">
    <mergeCell ref="E89:H89"/>
    <mergeCell ref="E93:H93"/>
    <mergeCell ref="E91:H91"/>
    <mergeCell ref="E95:H9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7" r:id="rId1" xr:uid="{00000000-0004-0000-0800-000000000000}"/>
    <hyperlink ref="F110" r:id="rId2" xr:uid="{00000000-0004-0000-0800-000001000000}"/>
    <hyperlink ref="F114" r:id="rId3" xr:uid="{00000000-0004-0000-0800-000002000000}"/>
    <hyperlink ref="F187" r:id="rId4" xr:uid="{00000000-0004-0000-0800-000003000000}"/>
    <hyperlink ref="F210" r:id="rId5" xr:uid="{00000000-0004-0000-0800-000004000000}"/>
    <hyperlink ref="F221" r:id="rId6" xr:uid="{00000000-0004-0000-0800-000005000000}"/>
    <hyperlink ref="F224" r:id="rId7" xr:uid="{00000000-0004-0000-0800-000006000000}"/>
    <hyperlink ref="F227" r:id="rId8" xr:uid="{00000000-0004-0000-0800-000007000000}"/>
    <hyperlink ref="F230" r:id="rId9" xr:uid="{00000000-0004-0000-0800-000008000000}"/>
    <hyperlink ref="F242" r:id="rId10" xr:uid="{00000000-0004-0000-0800-000009000000}"/>
    <hyperlink ref="F244" r:id="rId11" xr:uid="{00000000-0004-0000-0800-00000A000000}"/>
    <hyperlink ref="F264" r:id="rId12" xr:uid="{00000000-0004-0000-0800-00000B000000}"/>
    <hyperlink ref="F279" r:id="rId13" xr:uid="{00000000-0004-0000-0800-00000C000000}"/>
    <hyperlink ref="F313" r:id="rId14" xr:uid="{00000000-0004-0000-0800-00000D000000}"/>
    <hyperlink ref="F321" r:id="rId15" xr:uid="{00000000-0004-0000-0800-00000E000000}"/>
    <hyperlink ref="F367" r:id="rId16" xr:uid="{00000000-0004-0000-0800-00000F000000}"/>
    <hyperlink ref="F430" r:id="rId17" xr:uid="{00000000-0004-0000-0800-000010000000}"/>
    <hyperlink ref="F434" r:id="rId18" xr:uid="{00000000-0004-0000-0800-000011000000}"/>
    <hyperlink ref="F441" r:id="rId19" xr:uid="{00000000-0004-0000-0800-000012000000}"/>
    <hyperlink ref="F445" r:id="rId20" xr:uid="{00000000-0004-0000-0800-000013000000}"/>
    <hyperlink ref="F456" r:id="rId21" xr:uid="{00000000-0004-0000-0800-000014000000}"/>
    <hyperlink ref="F467" r:id="rId22" xr:uid="{00000000-0004-0000-0800-000015000000}"/>
    <hyperlink ref="F479" r:id="rId23" xr:uid="{00000000-0004-0000-0800-000016000000}"/>
    <hyperlink ref="F504" r:id="rId24" xr:uid="{00000000-0004-0000-0800-000017000000}"/>
    <hyperlink ref="F514" r:id="rId25" xr:uid="{00000000-0004-0000-0800-000018000000}"/>
    <hyperlink ref="F534" r:id="rId26" xr:uid="{00000000-0004-0000-0800-000019000000}"/>
    <hyperlink ref="F557" r:id="rId27" xr:uid="{00000000-0004-0000-0800-00001A000000}"/>
    <hyperlink ref="F559" r:id="rId28" xr:uid="{00000000-0004-0000-0800-00001B000000}"/>
    <hyperlink ref="F566" r:id="rId29" xr:uid="{00000000-0004-0000-0800-00001C000000}"/>
    <hyperlink ref="F577" r:id="rId30" xr:uid="{00000000-0004-0000-0800-00001D000000}"/>
    <hyperlink ref="F596" r:id="rId31" xr:uid="{00000000-0004-0000-0800-00001E000000}"/>
    <hyperlink ref="F598" r:id="rId32" xr:uid="{00000000-0004-0000-0800-00001F000000}"/>
    <hyperlink ref="F606" r:id="rId33" xr:uid="{00000000-0004-0000-0800-000020000000}"/>
    <hyperlink ref="F612" r:id="rId34" xr:uid="{00000000-0004-0000-0800-000021000000}"/>
    <hyperlink ref="F619" r:id="rId35" xr:uid="{00000000-0004-0000-0800-000022000000}"/>
    <hyperlink ref="F629" r:id="rId36" xr:uid="{00000000-0004-0000-0800-000023000000}"/>
    <hyperlink ref="F633" r:id="rId37" xr:uid="{00000000-0004-0000-0800-000024000000}"/>
    <hyperlink ref="F640" r:id="rId38" xr:uid="{00000000-0004-0000-0800-000025000000}"/>
    <hyperlink ref="F646" r:id="rId39" xr:uid="{00000000-0004-0000-0800-000026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4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B2:BM402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126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566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3251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ROUND(J98,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ROUND((SUM(BE98:BE401)),  2)</f>
        <v>0</v>
      </c>
      <c r="I37" s="95">
        <v>0.21</v>
      </c>
      <c r="J37" s="84">
        <f>ROUND(((SUM(BE98:BE401))*I37),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ROUND((SUM(BF98:BF401)),  2)</f>
        <v>0</v>
      </c>
      <c r="I38" s="95">
        <v>0.15</v>
      </c>
      <c r="J38" s="84">
        <f>ROUND(((SUM(BF98:BF401))*I38),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ROUND((SUM(BG98:BG401)),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ROUND((SUM(BH98:BH401)),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ROUND((SUM(BI98:BI401)),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566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D1-1-1_07AB - Bourání - střechy vč.prostor.leš.v hale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J98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J99</f>
        <v>0</v>
      </c>
      <c r="L68" s="105"/>
    </row>
    <row r="69" spans="2:47" s="9" customFormat="1" ht="19.95" customHeight="1" x14ac:dyDescent="0.2">
      <c r="B69" s="109"/>
      <c r="D69" s="110" t="s">
        <v>3253</v>
      </c>
      <c r="E69" s="111"/>
      <c r="F69" s="111"/>
      <c r="G69" s="111"/>
      <c r="H69" s="111"/>
      <c r="I69" s="111"/>
      <c r="J69" s="112">
        <f>J100</f>
        <v>0</v>
      </c>
      <c r="L69" s="109"/>
    </row>
    <row r="70" spans="2:47" s="9" customFormat="1" ht="19.95" customHeight="1" x14ac:dyDescent="0.2">
      <c r="B70" s="109"/>
      <c r="D70" s="110" t="s">
        <v>3254</v>
      </c>
      <c r="E70" s="111"/>
      <c r="F70" s="111"/>
      <c r="G70" s="111"/>
      <c r="H70" s="111"/>
      <c r="I70" s="111"/>
      <c r="J70" s="112">
        <f>J109</f>
        <v>0</v>
      </c>
      <c r="L70" s="109"/>
    </row>
    <row r="71" spans="2:47" s="9" customFormat="1" ht="14.85" customHeight="1" x14ac:dyDescent="0.2">
      <c r="B71" s="109"/>
      <c r="D71" s="110" t="s">
        <v>3255</v>
      </c>
      <c r="E71" s="111"/>
      <c r="F71" s="111"/>
      <c r="G71" s="111"/>
      <c r="H71" s="111"/>
      <c r="I71" s="111"/>
      <c r="J71" s="112">
        <f>J110</f>
        <v>0</v>
      </c>
      <c r="L71" s="109"/>
    </row>
    <row r="72" spans="2:47" s="9" customFormat="1" ht="14.85" customHeight="1" x14ac:dyDescent="0.2">
      <c r="B72" s="109"/>
      <c r="D72" s="110" t="s">
        <v>3256</v>
      </c>
      <c r="E72" s="111"/>
      <c r="F72" s="111"/>
      <c r="G72" s="111"/>
      <c r="H72" s="111"/>
      <c r="I72" s="111"/>
      <c r="J72" s="112">
        <f>J262</f>
        <v>0</v>
      </c>
      <c r="L72" s="109"/>
    </row>
    <row r="73" spans="2:47" s="9" customFormat="1" ht="14.85" customHeight="1" x14ac:dyDescent="0.2">
      <c r="B73" s="109"/>
      <c r="D73" s="110" t="s">
        <v>3257</v>
      </c>
      <c r="E73" s="111"/>
      <c r="F73" s="111"/>
      <c r="G73" s="111"/>
      <c r="H73" s="111"/>
      <c r="I73" s="111"/>
      <c r="J73" s="112">
        <f>J362</f>
        <v>0</v>
      </c>
      <c r="L73" s="109"/>
    </row>
    <row r="74" spans="2:47" s="9" customFormat="1" ht="19.95" customHeight="1" x14ac:dyDescent="0.2">
      <c r="B74" s="109"/>
      <c r="D74" s="110" t="s">
        <v>638</v>
      </c>
      <c r="E74" s="111"/>
      <c r="F74" s="111"/>
      <c r="G74" s="111"/>
      <c r="H74" s="111"/>
      <c r="I74" s="111"/>
      <c r="J74" s="112">
        <f>J389</f>
        <v>0</v>
      </c>
      <c r="L74" s="109"/>
    </row>
    <row r="75" spans="2:47" s="1" customFormat="1" ht="21.75" customHeight="1" x14ac:dyDescent="0.2">
      <c r="B75" s="34"/>
      <c r="L75" s="34"/>
    </row>
    <row r="76" spans="2:47" s="1" customFormat="1" ht="6.9" customHeight="1" x14ac:dyDescent="0.2"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34"/>
    </row>
    <row r="80" spans="2:47" s="1" customFormat="1" ht="6.9" customHeight="1" x14ac:dyDescent="0.2">
      <c r="B80" s="45"/>
      <c r="C80" s="46"/>
      <c r="D80" s="46"/>
      <c r="E80" s="46"/>
      <c r="F80" s="46"/>
      <c r="G80" s="46"/>
      <c r="H80" s="46"/>
      <c r="I80" s="46"/>
      <c r="J80" s="46"/>
      <c r="K80" s="46"/>
      <c r="L80" s="34"/>
    </row>
    <row r="81" spans="2:12" s="1" customFormat="1" ht="24.9" customHeight="1" x14ac:dyDescent="0.2">
      <c r="B81" s="34"/>
      <c r="C81" s="22" t="s">
        <v>579</v>
      </c>
      <c r="L81" s="34"/>
    </row>
    <row r="82" spans="2:12" s="1" customFormat="1" ht="6.9" customHeight="1" x14ac:dyDescent="0.2">
      <c r="B82" s="34"/>
      <c r="L82" s="34"/>
    </row>
    <row r="83" spans="2:12" s="1" customFormat="1" ht="12" customHeight="1" x14ac:dyDescent="0.2">
      <c r="B83" s="34"/>
      <c r="C83" s="28" t="s">
        <v>16</v>
      </c>
      <c r="L83" s="34"/>
    </row>
    <row r="84" spans="2:12" s="1" customFormat="1" ht="26.25" customHeight="1" x14ac:dyDescent="0.2">
      <c r="B84" s="34"/>
      <c r="E84" s="334" t="str">
        <f>E7</f>
        <v>REVIZE 03 - REKONSTRUKCE A STAVEBNÍ ÚPRAVY MĚSTSKÉHO PLAVECKÉHO BAZÉNU V LIBERCI</v>
      </c>
      <c r="F84" s="335"/>
      <c r="G84" s="335"/>
      <c r="H84" s="335"/>
      <c r="L84" s="34"/>
    </row>
    <row r="85" spans="2:12" ht="12" customHeight="1" x14ac:dyDescent="0.2">
      <c r="B85" s="21"/>
      <c r="C85" s="28" t="s">
        <v>563</v>
      </c>
      <c r="L85" s="21"/>
    </row>
    <row r="86" spans="2:12" ht="16.5" customHeight="1" x14ac:dyDescent="0.2">
      <c r="B86" s="21"/>
      <c r="E86" s="334" t="s">
        <v>564</v>
      </c>
      <c r="F86" s="296"/>
      <c r="G86" s="296"/>
      <c r="H86" s="296"/>
      <c r="L86" s="21"/>
    </row>
    <row r="87" spans="2:12" ht="12" customHeight="1" x14ac:dyDescent="0.2">
      <c r="B87" s="21"/>
      <c r="C87" s="28" t="s">
        <v>565</v>
      </c>
      <c r="L87" s="21"/>
    </row>
    <row r="88" spans="2:12" s="1" customFormat="1" ht="16.5" customHeight="1" x14ac:dyDescent="0.2">
      <c r="B88" s="34"/>
      <c r="E88" s="327" t="s">
        <v>566</v>
      </c>
      <c r="F88" s="336"/>
      <c r="G88" s="336"/>
      <c r="H88" s="336"/>
      <c r="L88" s="34"/>
    </row>
    <row r="89" spans="2:12" s="1" customFormat="1" ht="12" customHeight="1" x14ac:dyDescent="0.2">
      <c r="B89" s="34"/>
      <c r="C89" s="28" t="s">
        <v>567</v>
      </c>
      <c r="L89" s="34"/>
    </row>
    <row r="90" spans="2:12" s="1" customFormat="1" ht="16.5" customHeight="1" x14ac:dyDescent="0.2">
      <c r="B90" s="34"/>
      <c r="E90" s="314" t="str">
        <f>E13</f>
        <v>D1-1-1_07AB - Bourání - střechy vč.prostor.leš.v hale</v>
      </c>
      <c r="F90" s="336"/>
      <c r="G90" s="336"/>
      <c r="H90" s="336"/>
      <c r="L90" s="34"/>
    </row>
    <row r="91" spans="2:12" s="1" customFormat="1" ht="6.9" customHeight="1" x14ac:dyDescent="0.2">
      <c r="B91" s="34"/>
      <c r="L91" s="34"/>
    </row>
    <row r="92" spans="2:12" s="1" customFormat="1" ht="12" customHeight="1" x14ac:dyDescent="0.2">
      <c r="B92" s="34"/>
      <c r="C92" s="28" t="s">
        <v>22</v>
      </c>
      <c r="F92" s="26" t="str">
        <f>F16</f>
        <v xml:space="preserve"> </v>
      </c>
      <c r="I92" s="28" t="s">
        <v>24</v>
      </c>
      <c r="J92" s="51" t="str">
        <f>IF(J16="","",J16)</f>
        <v>8. 9. 2023</v>
      </c>
      <c r="L92" s="34"/>
    </row>
    <row r="93" spans="2:12" s="1" customFormat="1" ht="6.9" customHeight="1" x14ac:dyDescent="0.2">
      <c r="B93" s="34"/>
      <c r="L93" s="34"/>
    </row>
    <row r="94" spans="2:12" s="1" customFormat="1" ht="40.049999999999997" customHeight="1" x14ac:dyDescent="0.2">
      <c r="B94" s="34"/>
      <c r="C94" s="28" t="s">
        <v>30</v>
      </c>
      <c r="F94" s="26" t="str">
        <f>E19</f>
        <v>STATUTÁRNÍ MĚSTO LIBEREC</v>
      </c>
      <c r="I94" s="28" t="s">
        <v>38</v>
      </c>
      <c r="J94" s="32" t="str">
        <f>E25</f>
        <v>ATELIER 11 HRADEC KRÁLOVÉ s.r.o.</v>
      </c>
      <c r="L94" s="34"/>
    </row>
    <row r="95" spans="2:12" s="1" customFormat="1" ht="25.65" customHeight="1" x14ac:dyDescent="0.2">
      <c r="B95" s="34"/>
      <c r="C95" s="28" t="s">
        <v>36</v>
      </c>
      <c r="F95" s="26" t="str">
        <f>IF(E22="","",E22)</f>
        <v>Vyplň údaj</v>
      </c>
      <c r="I95" s="28" t="s">
        <v>43</v>
      </c>
      <c r="J95" s="32" t="str">
        <f>E28</f>
        <v>PROPOS Liberec s.r.o.</v>
      </c>
      <c r="L95" s="34"/>
    </row>
    <row r="96" spans="2:12" s="1" customFormat="1" ht="10.35" customHeight="1" x14ac:dyDescent="0.2">
      <c r="B96" s="34"/>
      <c r="L96" s="34"/>
    </row>
    <row r="97" spans="2:65" s="10" customFormat="1" ht="29.25" customHeight="1" x14ac:dyDescent="0.2">
      <c r="B97" s="113"/>
      <c r="C97" s="114" t="s">
        <v>580</v>
      </c>
      <c r="D97" s="115" t="s">
        <v>68</v>
      </c>
      <c r="E97" s="115" t="s">
        <v>64</v>
      </c>
      <c r="F97" s="115" t="s">
        <v>65</v>
      </c>
      <c r="G97" s="115" t="s">
        <v>581</v>
      </c>
      <c r="H97" s="115" t="s">
        <v>582</v>
      </c>
      <c r="I97" s="115" t="s">
        <v>583</v>
      </c>
      <c r="J97" s="115" t="s">
        <v>575</v>
      </c>
      <c r="K97" s="116" t="s">
        <v>584</v>
      </c>
      <c r="L97" s="113"/>
      <c r="M97" s="58" t="s">
        <v>82</v>
      </c>
      <c r="N97" s="59" t="s">
        <v>53</v>
      </c>
      <c r="O97" s="59" t="s">
        <v>585</v>
      </c>
      <c r="P97" s="59" t="s">
        <v>586</v>
      </c>
      <c r="Q97" s="59" t="s">
        <v>587</v>
      </c>
      <c r="R97" s="59" t="s">
        <v>588</v>
      </c>
      <c r="S97" s="59" t="s">
        <v>589</v>
      </c>
      <c r="T97" s="60" t="s">
        <v>590</v>
      </c>
    </row>
    <row r="98" spans="2:65" s="1" customFormat="1" ht="22.8" customHeight="1" x14ac:dyDescent="0.3">
      <c r="B98" s="34"/>
      <c r="C98" s="63" t="s">
        <v>591</v>
      </c>
      <c r="J98" s="117">
        <f>BK98</f>
        <v>0</v>
      </c>
      <c r="L98" s="34"/>
      <c r="M98" s="61"/>
      <c r="N98" s="52"/>
      <c r="O98" s="52"/>
      <c r="P98" s="118">
        <f>P99</f>
        <v>0</v>
      </c>
      <c r="Q98" s="52"/>
      <c r="R98" s="118">
        <f>R99</f>
        <v>0</v>
      </c>
      <c r="S98" s="52"/>
      <c r="T98" s="119">
        <f>T99</f>
        <v>920.75946729999998</v>
      </c>
      <c r="AT98" s="18" t="s">
        <v>83</v>
      </c>
      <c r="AU98" s="18" t="s">
        <v>576</v>
      </c>
      <c r="BK98" s="120">
        <f>BK99</f>
        <v>0</v>
      </c>
    </row>
    <row r="99" spans="2:65" s="11" customFormat="1" ht="25.95" customHeight="1" x14ac:dyDescent="0.25">
      <c r="B99" s="121"/>
      <c r="D99" s="122" t="s">
        <v>83</v>
      </c>
      <c r="E99" s="123" t="s">
        <v>645</v>
      </c>
      <c r="F99" s="123" t="s">
        <v>646</v>
      </c>
      <c r="I99" s="124"/>
      <c r="J99" s="125">
        <f>BK99</f>
        <v>0</v>
      </c>
      <c r="L99" s="121"/>
      <c r="M99" s="126"/>
      <c r="P99" s="127">
        <f>P100+P109+P389</f>
        <v>0</v>
      </c>
      <c r="R99" s="127">
        <f>R100+R109+R389</f>
        <v>0</v>
      </c>
      <c r="T99" s="128">
        <f>T100+T109+T389</f>
        <v>920.75946729999998</v>
      </c>
      <c r="AR99" s="122" t="s">
        <v>91</v>
      </c>
      <c r="AT99" s="129" t="s">
        <v>83</v>
      </c>
      <c r="AU99" s="129" t="s">
        <v>84</v>
      </c>
      <c r="AY99" s="122" t="s">
        <v>594</v>
      </c>
      <c r="BK99" s="130">
        <f>BK100+BK109+BK389</f>
        <v>0</v>
      </c>
    </row>
    <row r="100" spans="2:65" s="11" customFormat="1" ht="22.8" customHeight="1" x14ac:dyDescent="0.25">
      <c r="B100" s="121"/>
      <c r="D100" s="122" t="s">
        <v>83</v>
      </c>
      <c r="E100" s="131" t="s">
        <v>1584</v>
      </c>
      <c r="F100" s="131" t="s">
        <v>3258</v>
      </c>
      <c r="I100" s="124"/>
      <c r="J100" s="132">
        <f>BK100</f>
        <v>0</v>
      </c>
      <c r="L100" s="121"/>
      <c r="M100" s="126"/>
      <c r="P100" s="127">
        <f>SUM(P101:P108)</f>
        <v>0</v>
      </c>
      <c r="R100" s="127">
        <f>SUM(R101:R108)</f>
        <v>0</v>
      </c>
      <c r="T100" s="128">
        <f>SUM(T101:T108)</f>
        <v>0</v>
      </c>
      <c r="AR100" s="122" t="s">
        <v>91</v>
      </c>
      <c r="AT100" s="129" t="s">
        <v>83</v>
      </c>
      <c r="AU100" s="129" t="s">
        <v>91</v>
      </c>
      <c r="AY100" s="122" t="s">
        <v>594</v>
      </c>
      <c r="BK100" s="130">
        <f>SUM(BK101:BK108)</f>
        <v>0</v>
      </c>
    </row>
    <row r="101" spans="2:65" s="1" customFormat="1" ht="24.15" customHeight="1" x14ac:dyDescent="0.2">
      <c r="B101" s="34"/>
      <c r="C101" s="133" t="s">
        <v>91</v>
      </c>
      <c r="D101" s="133" t="s">
        <v>597</v>
      </c>
      <c r="E101" s="134" t="s">
        <v>3259</v>
      </c>
      <c r="F101" s="135" t="s">
        <v>3260</v>
      </c>
      <c r="G101" s="136" t="s">
        <v>650</v>
      </c>
      <c r="H101" s="137">
        <v>24198.974999999999</v>
      </c>
      <c r="I101" s="138"/>
      <c r="J101" s="139">
        <f>ROUND(I101*H101,2)</f>
        <v>0</v>
      </c>
      <c r="K101" s="135" t="s">
        <v>651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0</v>
      </c>
      <c r="R101" s="142">
        <f>Q101*H101</f>
        <v>0</v>
      </c>
      <c r="S101" s="142">
        <v>0</v>
      </c>
      <c r="T101" s="143">
        <f>S101*H101</f>
        <v>0</v>
      </c>
      <c r="AR101" s="144" t="s">
        <v>147</v>
      </c>
      <c r="AT101" s="144" t="s">
        <v>597</v>
      </c>
      <c r="AU101" s="144" t="s">
        <v>93</v>
      </c>
      <c r="AY101" s="18" t="s">
        <v>594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147</v>
      </c>
      <c r="BM101" s="144" t="s">
        <v>3261</v>
      </c>
    </row>
    <row r="102" spans="2:65" s="1" customFormat="1" ht="10.199999999999999" x14ac:dyDescent="0.2">
      <c r="B102" s="34"/>
      <c r="D102" s="164" t="s">
        <v>653</v>
      </c>
      <c r="F102" s="165" t="s">
        <v>3262</v>
      </c>
      <c r="I102" s="166"/>
      <c r="L102" s="34"/>
      <c r="M102" s="167"/>
      <c r="T102" s="55"/>
      <c r="AT102" s="18" t="s">
        <v>653</v>
      </c>
      <c r="AU102" s="18" t="s">
        <v>93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3263</v>
      </c>
      <c r="H103" s="156">
        <v>21073.974999999999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3264</v>
      </c>
      <c r="H104" s="156">
        <v>3125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5" customFormat="1" ht="10.199999999999999" x14ac:dyDescent="0.2">
      <c r="B105" s="175"/>
      <c r="D105" s="147" t="s">
        <v>603</v>
      </c>
      <c r="E105" s="176" t="s">
        <v>82</v>
      </c>
      <c r="F105" s="177" t="s">
        <v>672</v>
      </c>
      <c r="H105" s="178">
        <v>24198.974999999999</v>
      </c>
      <c r="I105" s="179"/>
      <c r="L105" s="175"/>
      <c r="M105" s="180"/>
      <c r="T105" s="181"/>
      <c r="AT105" s="176" t="s">
        <v>603</v>
      </c>
      <c r="AU105" s="176" t="s">
        <v>93</v>
      </c>
      <c r="AV105" s="15" t="s">
        <v>147</v>
      </c>
      <c r="AW105" s="15" t="s">
        <v>42</v>
      </c>
      <c r="AX105" s="15" t="s">
        <v>91</v>
      </c>
      <c r="AY105" s="176" t="s">
        <v>594</v>
      </c>
    </row>
    <row r="106" spans="2:65" s="1" customFormat="1" ht="24.15" customHeight="1" x14ac:dyDescent="0.2">
      <c r="B106" s="34"/>
      <c r="C106" s="133" t="s">
        <v>93</v>
      </c>
      <c r="D106" s="133" t="s">
        <v>597</v>
      </c>
      <c r="E106" s="134" t="s">
        <v>3265</v>
      </c>
      <c r="F106" s="135" t="s">
        <v>3266</v>
      </c>
      <c r="G106" s="136" t="s">
        <v>650</v>
      </c>
      <c r="H106" s="137">
        <v>24198.974999999999</v>
      </c>
      <c r="I106" s="138"/>
      <c r="J106" s="139">
        <f>ROUND(I106*H106,2)</f>
        <v>0</v>
      </c>
      <c r="K106" s="135" t="s">
        <v>82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0</v>
      </c>
      <c r="R106" s="142">
        <f>Q106*H106</f>
        <v>0</v>
      </c>
      <c r="S106" s="142">
        <v>0</v>
      </c>
      <c r="T106" s="143">
        <f>S106*H106</f>
        <v>0</v>
      </c>
      <c r="AR106" s="144" t="s">
        <v>147</v>
      </c>
      <c r="AT106" s="144" t="s">
        <v>597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3267</v>
      </c>
    </row>
    <row r="107" spans="2:65" s="1" customFormat="1" ht="24.15" customHeight="1" x14ac:dyDescent="0.2">
      <c r="B107" s="34"/>
      <c r="C107" s="133" t="s">
        <v>101</v>
      </c>
      <c r="D107" s="133" t="s">
        <v>597</v>
      </c>
      <c r="E107" s="134" t="s">
        <v>3268</v>
      </c>
      <c r="F107" s="135" t="s">
        <v>3269</v>
      </c>
      <c r="G107" s="136" t="s">
        <v>650</v>
      </c>
      <c r="H107" s="137">
        <v>24198.974999999999</v>
      </c>
      <c r="I107" s="138"/>
      <c r="J107" s="139">
        <f>ROUND(I107*H107,2)</f>
        <v>0</v>
      </c>
      <c r="K107" s="135" t="s">
        <v>651</v>
      </c>
      <c r="L107" s="34"/>
      <c r="M107" s="140" t="s">
        <v>82</v>
      </c>
      <c r="N107" s="141" t="s">
        <v>54</v>
      </c>
      <c r="P107" s="142">
        <f>O107*H107</f>
        <v>0</v>
      </c>
      <c r="Q107" s="142">
        <v>0</v>
      </c>
      <c r="R107" s="142">
        <f>Q107*H107</f>
        <v>0</v>
      </c>
      <c r="S107" s="142">
        <v>0</v>
      </c>
      <c r="T107" s="143">
        <f>S107*H107</f>
        <v>0</v>
      </c>
      <c r="AR107" s="144" t="s">
        <v>147</v>
      </c>
      <c r="AT107" s="144" t="s">
        <v>597</v>
      </c>
      <c r="AU107" s="144" t="s">
        <v>93</v>
      </c>
      <c r="AY107" s="18" t="s">
        <v>594</v>
      </c>
      <c r="BE107" s="145">
        <f>IF(N107="základní",J107,0)</f>
        <v>0</v>
      </c>
      <c r="BF107" s="145">
        <f>IF(N107="snížená",J107,0)</f>
        <v>0</v>
      </c>
      <c r="BG107" s="145">
        <f>IF(N107="zákl. přenesená",J107,0)</f>
        <v>0</v>
      </c>
      <c r="BH107" s="145">
        <f>IF(N107="sníž. přenesená",J107,0)</f>
        <v>0</v>
      </c>
      <c r="BI107" s="145">
        <f>IF(N107="nulová",J107,0)</f>
        <v>0</v>
      </c>
      <c r="BJ107" s="18" t="s">
        <v>91</v>
      </c>
      <c r="BK107" s="145">
        <f>ROUND(I107*H107,2)</f>
        <v>0</v>
      </c>
      <c r="BL107" s="18" t="s">
        <v>147</v>
      </c>
      <c r="BM107" s="144" t="s">
        <v>3270</v>
      </c>
    </row>
    <row r="108" spans="2:65" s="1" customFormat="1" ht="10.199999999999999" x14ac:dyDescent="0.2">
      <c r="B108" s="34"/>
      <c r="D108" s="164" t="s">
        <v>653</v>
      </c>
      <c r="F108" s="165" t="s">
        <v>3271</v>
      </c>
      <c r="I108" s="166"/>
      <c r="L108" s="34"/>
      <c r="M108" s="167"/>
      <c r="T108" s="55"/>
      <c r="AT108" s="18" t="s">
        <v>653</v>
      </c>
      <c r="AU108" s="18" t="s">
        <v>93</v>
      </c>
    </row>
    <row r="109" spans="2:65" s="11" customFormat="1" ht="22.8" customHeight="1" x14ac:dyDescent="0.25">
      <c r="B109" s="121"/>
      <c r="D109" s="122" t="s">
        <v>83</v>
      </c>
      <c r="E109" s="131" t="s">
        <v>1643</v>
      </c>
      <c r="F109" s="131" t="s">
        <v>3272</v>
      </c>
      <c r="I109" s="124"/>
      <c r="J109" s="132">
        <f>BK109</f>
        <v>0</v>
      </c>
      <c r="L109" s="121"/>
      <c r="M109" s="126"/>
      <c r="P109" s="127">
        <f>P110+P262+P362</f>
        <v>0</v>
      </c>
      <c r="R109" s="127">
        <f>R110+R262+R362</f>
        <v>0</v>
      </c>
      <c r="T109" s="128">
        <f>T110+T262+T362</f>
        <v>920.75946729999998</v>
      </c>
      <c r="AR109" s="122" t="s">
        <v>91</v>
      </c>
      <c r="AT109" s="129" t="s">
        <v>83</v>
      </c>
      <c r="AU109" s="129" t="s">
        <v>91</v>
      </c>
      <c r="AY109" s="122" t="s">
        <v>594</v>
      </c>
      <c r="BK109" s="130">
        <f>BK110+BK262+BK362</f>
        <v>0</v>
      </c>
    </row>
    <row r="110" spans="2:65" s="11" customFormat="1" ht="20.85" customHeight="1" x14ac:dyDescent="0.25">
      <c r="B110" s="121"/>
      <c r="D110" s="122" t="s">
        <v>83</v>
      </c>
      <c r="E110" s="131" t="s">
        <v>3273</v>
      </c>
      <c r="F110" s="131" t="s">
        <v>3274</v>
      </c>
      <c r="I110" s="124"/>
      <c r="J110" s="132">
        <f>BK110</f>
        <v>0</v>
      </c>
      <c r="L110" s="121"/>
      <c r="M110" s="126"/>
      <c r="P110" s="127">
        <f>SUM(P111:P261)</f>
        <v>0</v>
      </c>
      <c r="R110" s="127">
        <f>SUM(R111:R261)</f>
        <v>0</v>
      </c>
      <c r="T110" s="128">
        <f>SUM(T111:T261)</f>
        <v>416.41504479999998</v>
      </c>
      <c r="AR110" s="122" t="s">
        <v>91</v>
      </c>
      <c r="AT110" s="129" t="s">
        <v>83</v>
      </c>
      <c r="AU110" s="129" t="s">
        <v>93</v>
      </c>
      <c r="AY110" s="122" t="s">
        <v>594</v>
      </c>
      <c r="BK110" s="130">
        <f>SUM(BK111:BK261)</f>
        <v>0</v>
      </c>
    </row>
    <row r="111" spans="2:65" s="1" customFormat="1" ht="16.5" customHeight="1" x14ac:dyDescent="0.2">
      <c r="B111" s="34"/>
      <c r="C111" s="133" t="s">
        <v>147</v>
      </c>
      <c r="D111" s="133" t="s">
        <v>597</v>
      </c>
      <c r="E111" s="134" t="s">
        <v>3275</v>
      </c>
      <c r="F111" s="135" t="s">
        <v>3276</v>
      </c>
      <c r="G111" s="136" t="s">
        <v>600</v>
      </c>
      <c r="H111" s="137">
        <v>22</v>
      </c>
      <c r="I111" s="138"/>
      <c r="J111" s="139">
        <f>ROUND(I111*H111,2)</f>
        <v>0</v>
      </c>
      <c r="K111" s="135" t="s">
        <v>651</v>
      </c>
      <c r="L111" s="34"/>
      <c r="M111" s="140" t="s">
        <v>82</v>
      </c>
      <c r="N111" s="141" t="s">
        <v>54</v>
      </c>
      <c r="P111" s="142">
        <f>O111*H111</f>
        <v>0</v>
      </c>
      <c r="Q111" s="142">
        <v>0</v>
      </c>
      <c r="R111" s="142">
        <f>Q111*H111</f>
        <v>0</v>
      </c>
      <c r="S111" s="142">
        <v>2.9999999999999997E-4</v>
      </c>
      <c r="T111" s="143">
        <f>S111*H111</f>
        <v>6.5999999999999991E-3</v>
      </c>
      <c r="AR111" s="144" t="s">
        <v>147</v>
      </c>
      <c r="AT111" s="144" t="s">
        <v>597</v>
      </c>
      <c r="AU111" s="144" t="s">
        <v>101</v>
      </c>
      <c r="AY111" s="18" t="s">
        <v>594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147</v>
      </c>
      <c r="BM111" s="144" t="s">
        <v>3277</v>
      </c>
    </row>
    <row r="112" spans="2:65" s="1" customFormat="1" ht="10.199999999999999" x14ac:dyDescent="0.2">
      <c r="B112" s="34"/>
      <c r="D112" s="164" t="s">
        <v>653</v>
      </c>
      <c r="F112" s="165" t="s">
        <v>3278</v>
      </c>
      <c r="I112" s="166"/>
      <c r="L112" s="34"/>
      <c r="M112" s="167"/>
      <c r="T112" s="55"/>
      <c r="AT112" s="18" t="s">
        <v>653</v>
      </c>
      <c r="AU112" s="18" t="s">
        <v>101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3279</v>
      </c>
      <c r="H113" s="156">
        <v>22</v>
      </c>
      <c r="I113" s="157"/>
      <c r="L113" s="153"/>
      <c r="M113" s="158"/>
      <c r="T113" s="159"/>
      <c r="AT113" s="154" t="s">
        <v>603</v>
      </c>
      <c r="AU113" s="154" t="s">
        <v>101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5" customFormat="1" ht="10.199999999999999" x14ac:dyDescent="0.2">
      <c r="B114" s="175"/>
      <c r="D114" s="147" t="s">
        <v>603</v>
      </c>
      <c r="E114" s="176" t="s">
        <v>82</v>
      </c>
      <c r="F114" s="177" t="s">
        <v>672</v>
      </c>
      <c r="H114" s="178">
        <v>22</v>
      </c>
      <c r="I114" s="179"/>
      <c r="L114" s="175"/>
      <c r="M114" s="180"/>
      <c r="T114" s="181"/>
      <c r="AT114" s="176" t="s">
        <v>603</v>
      </c>
      <c r="AU114" s="176" t="s">
        <v>101</v>
      </c>
      <c r="AV114" s="15" t="s">
        <v>147</v>
      </c>
      <c r="AW114" s="15" t="s">
        <v>42</v>
      </c>
      <c r="AX114" s="15" t="s">
        <v>91</v>
      </c>
      <c r="AY114" s="176" t="s">
        <v>594</v>
      </c>
    </row>
    <row r="115" spans="2:65" s="1" customFormat="1" ht="21.75" customHeight="1" x14ac:dyDescent="0.2">
      <c r="B115" s="34"/>
      <c r="C115" s="133" t="s">
        <v>160</v>
      </c>
      <c r="D115" s="133" t="s">
        <v>597</v>
      </c>
      <c r="E115" s="134" t="s">
        <v>3280</v>
      </c>
      <c r="F115" s="135" t="s">
        <v>3281</v>
      </c>
      <c r="G115" s="136" t="s">
        <v>618</v>
      </c>
      <c r="H115" s="137">
        <v>2135.5940000000001</v>
      </c>
      <c r="I115" s="138"/>
      <c r="J115" s="139">
        <f>ROUND(I115*H115,2)</f>
        <v>0</v>
      </c>
      <c r="K115" s="135" t="s">
        <v>651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0</v>
      </c>
      <c r="R115" s="142">
        <f>Q115*H115</f>
        <v>0</v>
      </c>
      <c r="S115" s="142">
        <v>5.4999999999999997E-3</v>
      </c>
      <c r="T115" s="143">
        <f>S115*H115</f>
        <v>11.745766999999999</v>
      </c>
      <c r="AR115" s="144" t="s">
        <v>147</v>
      </c>
      <c r="AT115" s="144" t="s">
        <v>597</v>
      </c>
      <c r="AU115" s="144" t="s">
        <v>101</v>
      </c>
      <c r="AY115" s="18" t="s">
        <v>594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147</v>
      </c>
      <c r="BM115" s="144" t="s">
        <v>3282</v>
      </c>
    </row>
    <row r="116" spans="2:65" s="1" customFormat="1" ht="10.199999999999999" x14ac:dyDescent="0.2">
      <c r="B116" s="34"/>
      <c r="D116" s="164" t="s">
        <v>653</v>
      </c>
      <c r="F116" s="165" t="s">
        <v>3283</v>
      </c>
      <c r="I116" s="166"/>
      <c r="L116" s="34"/>
      <c r="M116" s="167"/>
      <c r="T116" s="55"/>
      <c r="AT116" s="18" t="s">
        <v>653</v>
      </c>
      <c r="AU116" s="18" t="s">
        <v>101</v>
      </c>
    </row>
    <row r="117" spans="2:65" s="12" customFormat="1" ht="10.199999999999999" x14ac:dyDescent="0.2">
      <c r="B117" s="146"/>
      <c r="D117" s="147" t="s">
        <v>603</v>
      </c>
      <c r="E117" s="148" t="s">
        <v>82</v>
      </c>
      <c r="F117" s="149" t="s">
        <v>3284</v>
      </c>
      <c r="H117" s="148" t="s">
        <v>82</v>
      </c>
      <c r="I117" s="150"/>
      <c r="L117" s="146"/>
      <c r="M117" s="151"/>
      <c r="T117" s="152"/>
      <c r="AT117" s="148" t="s">
        <v>603</v>
      </c>
      <c r="AU117" s="148" t="s">
        <v>101</v>
      </c>
      <c r="AV117" s="12" t="s">
        <v>91</v>
      </c>
      <c r="AW117" s="12" t="s">
        <v>42</v>
      </c>
      <c r="AX117" s="12" t="s">
        <v>84</v>
      </c>
      <c r="AY117" s="148" t="s">
        <v>594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3285</v>
      </c>
      <c r="H118" s="156">
        <v>1944.414</v>
      </c>
      <c r="I118" s="157"/>
      <c r="L118" s="153"/>
      <c r="M118" s="158"/>
      <c r="T118" s="159"/>
      <c r="AT118" s="154" t="s">
        <v>603</v>
      </c>
      <c r="AU118" s="154" t="s">
        <v>101</v>
      </c>
      <c r="AV118" s="13" t="s">
        <v>93</v>
      </c>
      <c r="AW118" s="13" t="s">
        <v>42</v>
      </c>
      <c r="AX118" s="13" t="s">
        <v>84</v>
      </c>
      <c r="AY118" s="154" t="s">
        <v>594</v>
      </c>
    </row>
    <row r="119" spans="2:65" s="12" customFormat="1" ht="10.199999999999999" x14ac:dyDescent="0.2">
      <c r="B119" s="146"/>
      <c r="D119" s="147" t="s">
        <v>603</v>
      </c>
      <c r="E119" s="148" t="s">
        <v>82</v>
      </c>
      <c r="F119" s="149" t="s">
        <v>3286</v>
      </c>
      <c r="H119" s="148" t="s">
        <v>82</v>
      </c>
      <c r="I119" s="150"/>
      <c r="L119" s="146"/>
      <c r="M119" s="151"/>
      <c r="T119" s="152"/>
      <c r="AT119" s="148" t="s">
        <v>603</v>
      </c>
      <c r="AU119" s="148" t="s">
        <v>101</v>
      </c>
      <c r="AV119" s="12" t="s">
        <v>91</v>
      </c>
      <c r="AW119" s="12" t="s">
        <v>42</v>
      </c>
      <c r="AX119" s="12" t="s">
        <v>84</v>
      </c>
      <c r="AY119" s="148" t="s">
        <v>594</v>
      </c>
    </row>
    <row r="120" spans="2:65" s="13" customFormat="1" ht="10.199999999999999" x14ac:dyDescent="0.2">
      <c r="B120" s="153"/>
      <c r="D120" s="147" t="s">
        <v>603</v>
      </c>
      <c r="E120" s="154" t="s">
        <v>82</v>
      </c>
      <c r="F120" s="155" t="s">
        <v>3287</v>
      </c>
      <c r="H120" s="156">
        <v>191.18</v>
      </c>
      <c r="I120" s="157"/>
      <c r="L120" s="153"/>
      <c r="M120" s="158"/>
      <c r="T120" s="159"/>
      <c r="AT120" s="154" t="s">
        <v>603</v>
      </c>
      <c r="AU120" s="154" t="s">
        <v>101</v>
      </c>
      <c r="AV120" s="13" t="s">
        <v>93</v>
      </c>
      <c r="AW120" s="13" t="s">
        <v>42</v>
      </c>
      <c r="AX120" s="13" t="s">
        <v>84</v>
      </c>
      <c r="AY120" s="154" t="s">
        <v>594</v>
      </c>
    </row>
    <row r="121" spans="2:65" s="14" customFormat="1" ht="10.199999999999999" x14ac:dyDescent="0.2">
      <c r="B121" s="168"/>
      <c r="D121" s="147" t="s">
        <v>603</v>
      </c>
      <c r="E121" s="169" t="s">
        <v>82</v>
      </c>
      <c r="F121" s="170" t="s">
        <v>668</v>
      </c>
      <c r="H121" s="171">
        <v>2135.5940000000001</v>
      </c>
      <c r="I121" s="172"/>
      <c r="L121" s="168"/>
      <c r="M121" s="173"/>
      <c r="T121" s="174"/>
      <c r="AT121" s="169" t="s">
        <v>603</v>
      </c>
      <c r="AU121" s="169" t="s">
        <v>101</v>
      </c>
      <c r="AV121" s="14" t="s">
        <v>101</v>
      </c>
      <c r="AW121" s="14" t="s">
        <v>42</v>
      </c>
      <c r="AX121" s="14" t="s">
        <v>84</v>
      </c>
      <c r="AY121" s="169" t="s">
        <v>594</v>
      </c>
    </row>
    <row r="122" spans="2:65" s="15" customFormat="1" ht="10.199999999999999" x14ac:dyDescent="0.2">
      <c r="B122" s="175"/>
      <c r="D122" s="147" t="s">
        <v>603</v>
      </c>
      <c r="E122" s="176" t="s">
        <v>82</v>
      </c>
      <c r="F122" s="177" t="s">
        <v>672</v>
      </c>
      <c r="H122" s="178">
        <v>2135.5940000000001</v>
      </c>
      <c r="I122" s="179"/>
      <c r="L122" s="175"/>
      <c r="M122" s="180"/>
      <c r="T122" s="181"/>
      <c r="AT122" s="176" t="s">
        <v>603</v>
      </c>
      <c r="AU122" s="176" t="s">
        <v>101</v>
      </c>
      <c r="AV122" s="15" t="s">
        <v>147</v>
      </c>
      <c r="AW122" s="15" t="s">
        <v>42</v>
      </c>
      <c r="AX122" s="15" t="s">
        <v>91</v>
      </c>
      <c r="AY122" s="176" t="s">
        <v>594</v>
      </c>
    </row>
    <row r="123" spans="2:65" s="1" customFormat="1" ht="21.75" customHeight="1" x14ac:dyDescent="0.2">
      <c r="B123" s="34"/>
      <c r="C123" s="133" t="s">
        <v>624</v>
      </c>
      <c r="D123" s="133" t="s">
        <v>597</v>
      </c>
      <c r="E123" s="134" t="s">
        <v>3288</v>
      </c>
      <c r="F123" s="135" t="s">
        <v>3289</v>
      </c>
      <c r="G123" s="136" t="s">
        <v>618</v>
      </c>
      <c r="H123" s="137">
        <v>2135.5940000000001</v>
      </c>
      <c r="I123" s="138"/>
      <c r="J123" s="139">
        <f>ROUND(I123*H123,2)</f>
        <v>0</v>
      </c>
      <c r="K123" s="135" t="s">
        <v>651</v>
      </c>
      <c r="L123" s="34"/>
      <c r="M123" s="140" t="s">
        <v>82</v>
      </c>
      <c r="N123" s="141" t="s">
        <v>54</v>
      </c>
      <c r="P123" s="142">
        <f>O123*H123</f>
        <v>0</v>
      </c>
      <c r="Q123" s="142">
        <v>0</v>
      </c>
      <c r="R123" s="142">
        <f>Q123*H123</f>
        <v>0</v>
      </c>
      <c r="S123" s="142">
        <v>1.6500000000000001E-2</v>
      </c>
      <c r="T123" s="143">
        <f>S123*H123</f>
        <v>35.237301000000002</v>
      </c>
      <c r="AR123" s="144" t="s">
        <v>147</v>
      </c>
      <c r="AT123" s="144" t="s">
        <v>597</v>
      </c>
      <c r="AU123" s="144" t="s">
        <v>101</v>
      </c>
      <c r="AY123" s="18" t="s">
        <v>594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147</v>
      </c>
      <c r="BM123" s="144" t="s">
        <v>3290</v>
      </c>
    </row>
    <row r="124" spans="2:65" s="1" customFormat="1" ht="10.199999999999999" x14ac:dyDescent="0.2">
      <c r="B124" s="34"/>
      <c r="D124" s="164" t="s">
        <v>653</v>
      </c>
      <c r="F124" s="165" t="s">
        <v>3291</v>
      </c>
      <c r="I124" s="166"/>
      <c r="L124" s="34"/>
      <c r="M124" s="167"/>
      <c r="T124" s="55"/>
      <c r="AT124" s="18" t="s">
        <v>653</v>
      </c>
      <c r="AU124" s="18" t="s">
        <v>101</v>
      </c>
    </row>
    <row r="125" spans="2:65" s="12" customFormat="1" ht="10.199999999999999" x14ac:dyDescent="0.2">
      <c r="B125" s="146"/>
      <c r="D125" s="147" t="s">
        <v>603</v>
      </c>
      <c r="E125" s="148" t="s">
        <v>82</v>
      </c>
      <c r="F125" s="149" t="s">
        <v>3292</v>
      </c>
      <c r="H125" s="148" t="s">
        <v>82</v>
      </c>
      <c r="I125" s="150"/>
      <c r="L125" s="146"/>
      <c r="M125" s="151"/>
      <c r="T125" s="152"/>
      <c r="AT125" s="148" t="s">
        <v>603</v>
      </c>
      <c r="AU125" s="148" t="s">
        <v>101</v>
      </c>
      <c r="AV125" s="12" t="s">
        <v>91</v>
      </c>
      <c r="AW125" s="12" t="s">
        <v>42</v>
      </c>
      <c r="AX125" s="12" t="s">
        <v>84</v>
      </c>
      <c r="AY125" s="148" t="s">
        <v>594</v>
      </c>
    </row>
    <row r="126" spans="2:65" s="12" customFormat="1" ht="10.199999999999999" x14ac:dyDescent="0.2">
      <c r="B126" s="146"/>
      <c r="D126" s="147" t="s">
        <v>603</v>
      </c>
      <c r="E126" s="148" t="s">
        <v>82</v>
      </c>
      <c r="F126" s="149" t="s">
        <v>3284</v>
      </c>
      <c r="H126" s="148" t="s">
        <v>82</v>
      </c>
      <c r="I126" s="150"/>
      <c r="L126" s="146"/>
      <c r="M126" s="151"/>
      <c r="T126" s="152"/>
      <c r="AT126" s="148" t="s">
        <v>603</v>
      </c>
      <c r="AU126" s="148" t="s">
        <v>101</v>
      </c>
      <c r="AV126" s="12" t="s">
        <v>91</v>
      </c>
      <c r="AW126" s="12" t="s">
        <v>42</v>
      </c>
      <c r="AX126" s="12" t="s">
        <v>84</v>
      </c>
      <c r="AY126" s="148" t="s">
        <v>594</v>
      </c>
    </row>
    <row r="127" spans="2:65" s="13" customFormat="1" ht="10.199999999999999" x14ac:dyDescent="0.2">
      <c r="B127" s="153"/>
      <c r="D127" s="147" t="s">
        <v>603</v>
      </c>
      <c r="E127" s="154" t="s">
        <v>82</v>
      </c>
      <c r="F127" s="155" t="s">
        <v>3285</v>
      </c>
      <c r="H127" s="156">
        <v>1944.414</v>
      </c>
      <c r="I127" s="157"/>
      <c r="L127" s="153"/>
      <c r="M127" s="158"/>
      <c r="T127" s="159"/>
      <c r="AT127" s="154" t="s">
        <v>603</v>
      </c>
      <c r="AU127" s="154" t="s">
        <v>101</v>
      </c>
      <c r="AV127" s="13" t="s">
        <v>93</v>
      </c>
      <c r="AW127" s="13" t="s">
        <v>42</v>
      </c>
      <c r="AX127" s="13" t="s">
        <v>84</v>
      </c>
      <c r="AY127" s="154" t="s">
        <v>594</v>
      </c>
    </row>
    <row r="128" spans="2:65" s="12" customFormat="1" ht="10.199999999999999" x14ac:dyDescent="0.2">
      <c r="B128" s="146"/>
      <c r="D128" s="147" t="s">
        <v>603</v>
      </c>
      <c r="E128" s="148" t="s">
        <v>82</v>
      </c>
      <c r="F128" s="149" t="s">
        <v>3293</v>
      </c>
      <c r="H128" s="148" t="s">
        <v>82</v>
      </c>
      <c r="I128" s="150"/>
      <c r="L128" s="146"/>
      <c r="M128" s="151"/>
      <c r="T128" s="152"/>
      <c r="AT128" s="148" t="s">
        <v>603</v>
      </c>
      <c r="AU128" s="148" t="s">
        <v>101</v>
      </c>
      <c r="AV128" s="12" t="s">
        <v>91</v>
      </c>
      <c r="AW128" s="12" t="s">
        <v>42</v>
      </c>
      <c r="AX128" s="12" t="s">
        <v>84</v>
      </c>
      <c r="AY128" s="148" t="s">
        <v>594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3294</v>
      </c>
      <c r="H129" s="156">
        <v>191.18</v>
      </c>
      <c r="I129" s="157"/>
      <c r="L129" s="153"/>
      <c r="M129" s="158"/>
      <c r="T129" s="159"/>
      <c r="AT129" s="154" t="s">
        <v>603</v>
      </c>
      <c r="AU129" s="154" t="s">
        <v>101</v>
      </c>
      <c r="AV129" s="13" t="s">
        <v>93</v>
      </c>
      <c r="AW129" s="13" t="s">
        <v>42</v>
      </c>
      <c r="AX129" s="13" t="s">
        <v>84</v>
      </c>
      <c r="AY129" s="154" t="s">
        <v>594</v>
      </c>
    </row>
    <row r="130" spans="2:65" s="14" customFormat="1" ht="10.199999999999999" x14ac:dyDescent="0.2">
      <c r="B130" s="168"/>
      <c r="D130" s="147" t="s">
        <v>603</v>
      </c>
      <c r="E130" s="169" t="s">
        <v>82</v>
      </c>
      <c r="F130" s="170" t="s">
        <v>668</v>
      </c>
      <c r="H130" s="171">
        <v>2135.5940000000001</v>
      </c>
      <c r="I130" s="172"/>
      <c r="L130" s="168"/>
      <c r="M130" s="173"/>
      <c r="T130" s="174"/>
      <c r="AT130" s="169" t="s">
        <v>603</v>
      </c>
      <c r="AU130" s="169" t="s">
        <v>101</v>
      </c>
      <c r="AV130" s="14" t="s">
        <v>101</v>
      </c>
      <c r="AW130" s="14" t="s">
        <v>42</v>
      </c>
      <c r="AX130" s="14" t="s">
        <v>84</v>
      </c>
      <c r="AY130" s="169" t="s">
        <v>594</v>
      </c>
    </row>
    <row r="131" spans="2:65" s="15" customFormat="1" ht="10.199999999999999" x14ac:dyDescent="0.2">
      <c r="B131" s="175"/>
      <c r="D131" s="147" t="s">
        <v>603</v>
      </c>
      <c r="E131" s="176" t="s">
        <v>82</v>
      </c>
      <c r="F131" s="177" t="s">
        <v>672</v>
      </c>
      <c r="H131" s="178">
        <v>2135.5940000000001</v>
      </c>
      <c r="I131" s="179"/>
      <c r="L131" s="175"/>
      <c r="M131" s="180"/>
      <c r="T131" s="181"/>
      <c r="AT131" s="176" t="s">
        <v>603</v>
      </c>
      <c r="AU131" s="176" t="s">
        <v>101</v>
      </c>
      <c r="AV131" s="15" t="s">
        <v>147</v>
      </c>
      <c r="AW131" s="15" t="s">
        <v>42</v>
      </c>
      <c r="AX131" s="15" t="s">
        <v>91</v>
      </c>
      <c r="AY131" s="176" t="s">
        <v>594</v>
      </c>
    </row>
    <row r="132" spans="2:65" s="1" customFormat="1" ht="24.15" customHeight="1" x14ac:dyDescent="0.2">
      <c r="B132" s="34"/>
      <c r="C132" s="133" t="s">
        <v>707</v>
      </c>
      <c r="D132" s="133" t="s">
        <v>597</v>
      </c>
      <c r="E132" s="134" t="s">
        <v>3295</v>
      </c>
      <c r="F132" s="135" t="s">
        <v>3296</v>
      </c>
      <c r="G132" s="136" t="s">
        <v>618</v>
      </c>
      <c r="H132" s="137">
        <v>1944.414</v>
      </c>
      <c r="I132" s="138"/>
      <c r="J132" s="139">
        <f>ROUND(I132*H132,2)</f>
        <v>0</v>
      </c>
      <c r="K132" s="135" t="s">
        <v>651</v>
      </c>
      <c r="L132" s="34"/>
      <c r="M132" s="140" t="s">
        <v>82</v>
      </c>
      <c r="N132" s="141" t="s">
        <v>54</v>
      </c>
      <c r="P132" s="142">
        <f>O132*H132</f>
        <v>0</v>
      </c>
      <c r="Q132" s="142">
        <v>0</v>
      </c>
      <c r="R132" s="142">
        <f>Q132*H132</f>
        <v>0</v>
      </c>
      <c r="S132" s="142">
        <v>5.4999999999999997E-3</v>
      </c>
      <c r="T132" s="143">
        <f>S132*H132</f>
        <v>10.694277</v>
      </c>
      <c r="AR132" s="144" t="s">
        <v>147</v>
      </c>
      <c r="AT132" s="144" t="s">
        <v>597</v>
      </c>
      <c r="AU132" s="144" t="s">
        <v>101</v>
      </c>
      <c r="AY132" s="18" t="s">
        <v>594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8" t="s">
        <v>91</v>
      </c>
      <c r="BK132" s="145">
        <f>ROUND(I132*H132,2)</f>
        <v>0</v>
      </c>
      <c r="BL132" s="18" t="s">
        <v>147</v>
      </c>
      <c r="BM132" s="144" t="s">
        <v>3297</v>
      </c>
    </row>
    <row r="133" spans="2:65" s="1" customFormat="1" ht="10.199999999999999" x14ac:dyDescent="0.2">
      <c r="B133" s="34"/>
      <c r="D133" s="164" t="s">
        <v>653</v>
      </c>
      <c r="F133" s="165" t="s">
        <v>3298</v>
      </c>
      <c r="I133" s="166"/>
      <c r="L133" s="34"/>
      <c r="M133" s="167"/>
      <c r="T133" s="55"/>
      <c r="AT133" s="18" t="s">
        <v>653</v>
      </c>
      <c r="AU133" s="18" t="s">
        <v>101</v>
      </c>
    </row>
    <row r="134" spans="2:65" s="12" customFormat="1" ht="10.199999999999999" x14ac:dyDescent="0.2">
      <c r="B134" s="146"/>
      <c r="D134" s="147" t="s">
        <v>603</v>
      </c>
      <c r="E134" s="148" t="s">
        <v>82</v>
      </c>
      <c r="F134" s="149" t="s">
        <v>3299</v>
      </c>
      <c r="H134" s="148" t="s">
        <v>82</v>
      </c>
      <c r="I134" s="150"/>
      <c r="L134" s="146"/>
      <c r="M134" s="151"/>
      <c r="T134" s="152"/>
      <c r="AT134" s="148" t="s">
        <v>603</v>
      </c>
      <c r="AU134" s="148" t="s">
        <v>101</v>
      </c>
      <c r="AV134" s="12" t="s">
        <v>91</v>
      </c>
      <c r="AW134" s="12" t="s">
        <v>42</v>
      </c>
      <c r="AX134" s="12" t="s">
        <v>84</v>
      </c>
      <c r="AY134" s="148" t="s">
        <v>594</v>
      </c>
    </row>
    <row r="135" spans="2:65" s="13" customFormat="1" ht="10.199999999999999" x14ac:dyDescent="0.2">
      <c r="B135" s="153"/>
      <c r="D135" s="147" t="s">
        <v>603</v>
      </c>
      <c r="E135" s="154" t="s">
        <v>82</v>
      </c>
      <c r="F135" s="155" t="s">
        <v>3285</v>
      </c>
      <c r="H135" s="156">
        <v>1944.414</v>
      </c>
      <c r="I135" s="157"/>
      <c r="L135" s="153"/>
      <c r="M135" s="158"/>
      <c r="T135" s="159"/>
      <c r="AT135" s="154" t="s">
        <v>603</v>
      </c>
      <c r="AU135" s="154" t="s">
        <v>101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65" s="14" customFormat="1" ht="10.199999999999999" x14ac:dyDescent="0.2">
      <c r="B136" s="168"/>
      <c r="D136" s="147" t="s">
        <v>603</v>
      </c>
      <c r="E136" s="169" t="s">
        <v>82</v>
      </c>
      <c r="F136" s="170" t="s">
        <v>668</v>
      </c>
      <c r="H136" s="171">
        <v>1944.414</v>
      </c>
      <c r="I136" s="172"/>
      <c r="L136" s="168"/>
      <c r="M136" s="173"/>
      <c r="T136" s="174"/>
      <c r="AT136" s="169" t="s">
        <v>603</v>
      </c>
      <c r="AU136" s="169" t="s">
        <v>101</v>
      </c>
      <c r="AV136" s="14" t="s">
        <v>101</v>
      </c>
      <c r="AW136" s="14" t="s">
        <v>42</v>
      </c>
      <c r="AX136" s="14" t="s">
        <v>84</v>
      </c>
      <c r="AY136" s="169" t="s">
        <v>594</v>
      </c>
    </row>
    <row r="137" spans="2:65" s="15" customFormat="1" ht="10.199999999999999" x14ac:dyDescent="0.2">
      <c r="B137" s="175"/>
      <c r="D137" s="147" t="s">
        <v>603</v>
      </c>
      <c r="E137" s="176" t="s">
        <v>82</v>
      </c>
      <c r="F137" s="177" t="s">
        <v>672</v>
      </c>
      <c r="H137" s="178">
        <v>1944.414</v>
      </c>
      <c r="I137" s="179"/>
      <c r="L137" s="175"/>
      <c r="M137" s="180"/>
      <c r="T137" s="181"/>
      <c r="AT137" s="176" t="s">
        <v>603</v>
      </c>
      <c r="AU137" s="176" t="s">
        <v>101</v>
      </c>
      <c r="AV137" s="15" t="s">
        <v>147</v>
      </c>
      <c r="AW137" s="15" t="s">
        <v>42</v>
      </c>
      <c r="AX137" s="15" t="s">
        <v>91</v>
      </c>
      <c r="AY137" s="176" t="s">
        <v>594</v>
      </c>
    </row>
    <row r="138" spans="2:65" s="1" customFormat="1" ht="16.5" customHeight="1" x14ac:dyDescent="0.2">
      <c r="B138" s="34"/>
      <c r="C138" s="133" t="s">
        <v>716</v>
      </c>
      <c r="D138" s="133" t="s">
        <v>597</v>
      </c>
      <c r="E138" s="134" t="s">
        <v>3300</v>
      </c>
      <c r="F138" s="135" t="s">
        <v>3301</v>
      </c>
      <c r="G138" s="136" t="s">
        <v>944</v>
      </c>
      <c r="H138" s="137">
        <v>278.81</v>
      </c>
      <c r="I138" s="138"/>
      <c r="J138" s="139">
        <f>ROUND(I138*H138,2)</f>
        <v>0</v>
      </c>
      <c r="K138" s="135" t="s">
        <v>651</v>
      </c>
      <c r="L138" s="34"/>
      <c r="M138" s="140" t="s">
        <v>82</v>
      </c>
      <c r="N138" s="141" t="s">
        <v>54</v>
      </c>
      <c r="P138" s="142">
        <f>O138*H138</f>
        <v>0</v>
      </c>
      <c r="Q138" s="142">
        <v>0</v>
      </c>
      <c r="R138" s="142">
        <f>Q138*H138</f>
        <v>0</v>
      </c>
      <c r="S138" s="142">
        <v>1.5E-3</v>
      </c>
      <c r="T138" s="143">
        <f>S138*H138</f>
        <v>0.418215</v>
      </c>
      <c r="AR138" s="144" t="s">
        <v>601</v>
      </c>
      <c r="AT138" s="144" t="s">
        <v>597</v>
      </c>
      <c r="AU138" s="144" t="s">
        <v>101</v>
      </c>
      <c r="AY138" s="18" t="s">
        <v>594</v>
      </c>
      <c r="BE138" s="145">
        <f>IF(N138="základní",J138,0)</f>
        <v>0</v>
      </c>
      <c r="BF138" s="145">
        <f>IF(N138="snížená",J138,0)</f>
        <v>0</v>
      </c>
      <c r="BG138" s="145">
        <f>IF(N138="zákl. přenesená",J138,0)</f>
        <v>0</v>
      </c>
      <c r="BH138" s="145">
        <f>IF(N138="sníž. přenesená",J138,0)</f>
        <v>0</v>
      </c>
      <c r="BI138" s="145">
        <f>IF(N138="nulová",J138,0)</f>
        <v>0</v>
      </c>
      <c r="BJ138" s="18" t="s">
        <v>91</v>
      </c>
      <c r="BK138" s="145">
        <f>ROUND(I138*H138,2)</f>
        <v>0</v>
      </c>
      <c r="BL138" s="18" t="s">
        <v>601</v>
      </c>
      <c r="BM138" s="144" t="s">
        <v>3302</v>
      </c>
    </row>
    <row r="139" spans="2:65" s="1" customFormat="1" ht="10.199999999999999" x14ac:dyDescent="0.2">
      <c r="B139" s="34"/>
      <c r="D139" s="164" t="s">
        <v>653</v>
      </c>
      <c r="F139" s="165" t="s">
        <v>3303</v>
      </c>
      <c r="I139" s="166"/>
      <c r="L139" s="34"/>
      <c r="M139" s="167"/>
      <c r="T139" s="55"/>
      <c r="AT139" s="18" t="s">
        <v>653</v>
      </c>
      <c r="AU139" s="18" t="s">
        <v>101</v>
      </c>
    </row>
    <row r="140" spans="2:65" s="12" customFormat="1" ht="10.199999999999999" x14ac:dyDescent="0.2">
      <c r="B140" s="146"/>
      <c r="D140" s="147" t="s">
        <v>603</v>
      </c>
      <c r="E140" s="148" t="s">
        <v>82</v>
      </c>
      <c r="F140" s="149" t="s">
        <v>3304</v>
      </c>
      <c r="H140" s="148" t="s">
        <v>82</v>
      </c>
      <c r="I140" s="150"/>
      <c r="L140" s="146"/>
      <c r="M140" s="151"/>
      <c r="T140" s="152"/>
      <c r="AT140" s="148" t="s">
        <v>603</v>
      </c>
      <c r="AU140" s="148" t="s">
        <v>101</v>
      </c>
      <c r="AV140" s="12" t="s">
        <v>91</v>
      </c>
      <c r="AW140" s="12" t="s">
        <v>42</v>
      </c>
      <c r="AX140" s="12" t="s">
        <v>84</v>
      </c>
      <c r="AY140" s="148" t="s">
        <v>594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3305</v>
      </c>
      <c r="H141" s="156">
        <v>106.4</v>
      </c>
      <c r="I141" s="157"/>
      <c r="L141" s="153"/>
      <c r="M141" s="158"/>
      <c r="T141" s="159"/>
      <c r="AT141" s="154" t="s">
        <v>603</v>
      </c>
      <c r="AU141" s="154" t="s">
        <v>101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65" s="13" customFormat="1" ht="10.199999999999999" x14ac:dyDescent="0.2">
      <c r="B142" s="153"/>
      <c r="D142" s="147" t="s">
        <v>603</v>
      </c>
      <c r="E142" s="154" t="s">
        <v>82</v>
      </c>
      <c r="F142" s="155" t="s">
        <v>3306</v>
      </c>
      <c r="H142" s="156">
        <v>22.77</v>
      </c>
      <c r="I142" s="157"/>
      <c r="L142" s="153"/>
      <c r="M142" s="158"/>
      <c r="T142" s="159"/>
      <c r="AT142" s="154" t="s">
        <v>603</v>
      </c>
      <c r="AU142" s="154" t="s">
        <v>101</v>
      </c>
      <c r="AV142" s="13" t="s">
        <v>93</v>
      </c>
      <c r="AW142" s="13" t="s">
        <v>42</v>
      </c>
      <c r="AX142" s="13" t="s">
        <v>84</v>
      </c>
      <c r="AY142" s="154" t="s">
        <v>594</v>
      </c>
    </row>
    <row r="143" spans="2:65" s="13" customFormat="1" ht="10.199999999999999" x14ac:dyDescent="0.2">
      <c r="B143" s="153"/>
      <c r="D143" s="147" t="s">
        <v>603</v>
      </c>
      <c r="E143" s="154" t="s">
        <v>82</v>
      </c>
      <c r="F143" s="155" t="s">
        <v>3307</v>
      </c>
      <c r="H143" s="156">
        <v>78.97</v>
      </c>
      <c r="I143" s="157"/>
      <c r="L143" s="153"/>
      <c r="M143" s="158"/>
      <c r="T143" s="159"/>
      <c r="AT143" s="154" t="s">
        <v>603</v>
      </c>
      <c r="AU143" s="154" t="s">
        <v>101</v>
      </c>
      <c r="AV143" s="13" t="s">
        <v>93</v>
      </c>
      <c r="AW143" s="13" t="s">
        <v>42</v>
      </c>
      <c r="AX143" s="13" t="s">
        <v>84</v>
      </c>
      <c r="AY143" s="154" t="s">
        <v>594</v>
      </c>
    </row>
    <row r="144" spans="2:65" s="13" customFormat="1" ht="10.199999999999999" x14ac:dyDescent="0.2">
      <c r="B144" s="153"/>
      <c r="D144" s="147" t="s">
        <v>603</v>
      </c>
      <c r="E144" s="154" t="s">
        <v>82</v>
      </c>
      <c r="F144" s="155" t="s">
        <v>3308</v>
      </c>
      <c r="H144" s="156">
        <v>70.67</v>
      </c>
      <c r="I144" s="157"/>
      <c r="L144" s="153"/>
      <c r="M144" s="158"/>
      <c r="T144" s="159"/>
      <c r="AT144" s="154" t="s">
        <v>603</v>
      </c>
      <c r="AU144" s="154" t="s">
        <v>101</v>
      </c>
      <c r="AV144" s="13" t="s">
        <v>93</v>
      </c>
      <c r="AW144" s="13" t="s">
        <v>42</v>
      </c>
      <c r="AX144" s="13" t="s">
        <v>84</v>
      </c>
      <c r="AY144" s="154" t="s">
        <v>594</v>
      </c>
    </row>
    <row r="145" spans="2:65" s="15" customFormat="1" ht="10.199999999999999" x14ac:dyDescent="0.2">
      <c r="B145" s="175"/>
      <c r="D145" s="147" t="s">
        <v>603</v>
      </c>
      <c r="E145" s="176" t="s">
        <v>82</v>
      </c>
      <c r="F145" s="177" t="s">
        <v>672</v>
      </c>
      <c r="H145" s="178">
        <v>278.81</v>
      </c>
      <c r="I145" s="179"/>
      <c r="L145" s="175"/>
      <c r="M145" s="180"/>
      <c r="T145" s="181"/>
      <c r="AT145" s="176" t="s">
        <v>603</v>
      </c>
      <c r="AU145" s="176" t="s">
        <v>101</v>
      </c>
      <c r="AV145" s="15" t="s">
        <v>147</v>
      </c>
      <c r="AW145" s="15" t="s">
        <v>42</v>
      </c>
      <c r="AX145" s="15" t="s">
        <v>91</v>
      </c>
      <c r="AY145" s="176" t="s">
        <v>594</v>
      </c>
    </row>
    <row r="146" spans="2:65" s="1" customFormat="1" ht="24.15" customHeight="1" x14ac:dyDescent="0.2">
      <c r="B146" s="34"/>
      <c r="C146" s="133" t="s">
        <v>721</v>
      </c>
      <c r="D146" s="133" t="s">
        <v>597</v>
      </c>
      <c r="E146" s="134" t="s">
        <v>3309</v>
      </c>
      <c r="F146" s="135" t="s">
        <v>3310</v>
      </c>
      <c r="G146" s="136" t="s">
        <v>618</v>
      </c>
      <c r="H146" s="137">
        <v>5833.2420000000002</v>
      </c>
      <c r="I146" s="138"/>
      <c r="J146" s="139">
        <f>ROUND(I146*H146,2)</f>
        <v>0</v>
      </c>
      <c r="K146" s="135" t="s">
        <v>651</v>
      </c>
      <c r="L146" s="34"/>
      <c r="M146" s="140" t="s">
        <v>82</v>
      </c>
      <c r="N146" s="141" t="s">
        <v>54</v>
      </c>
      <c r="P146" s="142">
        <f>O146*H146</f>
        <v>0</v>
      </c>
      <c r="Q146" s="142">
        <v>0</v>
      </c>
      <c r="R146" s="142">
        <f>Q146*H146</f>
        <v>0</v>
      </c>
      <c r="S146" s="142">
        <v>1.8E-3</v>
      </c>
      <c r="T146" s="143">
        <f>S146*H146</f>
        <v>10.499835600000001</v>
      </c>
      <c r="AR146" s="144" t="s">
        <v>147</v>
      </c>
      <c r="AT146" s="144" t="s">
        <v>597</v>
      </c>
      <c r="AU146" s="144" t="s">
        <v>101</v>
      </c>
      <c r="AY146" s="18" t="s">
        <v>594</v>
      </c>
      <c r="BE146" s="145">
        <f>IF(N146="základní",J146,0)</f>
        <v>0</v>
      </c>
      <c r="BF146" s="145">
        <f>IF(N146="snížená",J146,0)</f>
        <v>0</v>
      </c>
      <c r="BG146" s="145">
        <f>IF(N146="zákl. přenesená",J146,0)</f>
        <v>0</v>
      </c>
      <c r="BH146" s="145">
        <f>IF(N146="sníž. přenesená",J146,0)</f>
        <v>0</v>
      </c>
      <c r="BI146" s="145">
        <f>IF(N146="nulová",J146,0)</f>
        <v>0</v>
      </c>
      <c r="BJ146" s="18" t="s">
        <v>91</v>
      </c>
      <c r="BK146" s="145">
        <f>ROUND(I146*H146,2)</f>
        <v>0</v>
      </c>
      <c r="BL146" s="18" t="s">
        <v>147</v>
      </c>
      <c r="BM146" s="144" t="s">
        <v>3311</v>
      </c>
    </row>
    <row r="147" spans="2:65" s="1" customFormat="1" ht="10.199999999999999" x14ac:dyDescent="0.2">
      <c r="B147" s="34"/>
      <c r="D147" s="164" t="s">
        <v>653</v>
      </c>
      <c r="F147" s="165" t="s">
        <v>3312</v>
      </c>
      <c r="I147" s="166"/>
      <c r="L147" s="34"/>
      <c r="M147" s="167"/>
      <c r="T147" s="55"/>
      <c r="AT147" s="18" t="s">
        <v>653</v>
      </c>
      <c r="AU147" s="18" t="s">
        <v>101</v>
      </c>
    </row>
    <row r="148" spans="2:65" s="12" customFormat="1" ht="10.199999999999999" x14ac:dyDescent="0.2">
      <c r="B148" s="146"/>
      <c r="D148" s="147" t="s">
        <v>603</v>
      </c>
      <c r="E148" s="148" t="s">
        <v>82</v>
      </c>
      <c r="F148" s="149" t="s">
        <v>3313</v>
      </c>
      <c r="H148" s="148" t="s">
        <v>82</v>
      </c>
      <c r="I148" s="150"/>
      <c r="L148" s="146"/>
      <c r="M148" s="151"/>
      <c r="T148" s="152"/>
      <c r="AT148" s="148" t="s">
        <v>603</v>
      </c>
      <c r="AU148" s="148" t="s">
        <v>101</v>
      </c>
      <c r="AV148" s="12" t="s">
        <v>91</v>
      </c>
      <c r="AW148" s="12" t="s">
        <v>42</v>
      </c>
      <c r="AX148" s="12" t="s">
        <v>84</v>
      </c>
      <c r="AY148" s="148" t="s">
        <v>594</v>
      </c>
    </row>
    <row r="149" spans="2:65" s="13" customFormat="1" ht="10.199999999999999" x14ac:dyDescent="0.2">
      <c r="B149" s="153"/>
      <c r="D149" s="147" t="s">
        <v>603</v>
      </c>
      <c r="E149" s="154" t="s">
        <v>82</v>
      </c>
      <c r="F149" s="155" t="s">
        <v>3314</v>
      </c>
      <c r="H149" s="156">
        <v>5833.2420000000002</v>
      </c>
      <c r="I149" s="157"/>
      <c r="L149" s="153"/>
      <c r="M149" s="158"/>
      <c r="T149" s="159"/>
      <c r="AT149" s="154" t="s">
        <v>603</v>
      </c>
      <c r="AU149" s="154" t="s">
        <v>101</v>
      </c>
      <c r="AV149" s="13" t="s">
        <v>93</v>
      </c>
      <c r="AW149" s="13" t="s">
        <v>42</v>
      </c>
      <c r="AX149" s="13" t="s">
        <v>84</v>
      </c>
      <c r="AY149" s="154" t="s">
        <v>594</v>
      </c>
    </row>
    <row r="150" spans="2:65" s="15" customFormat="1" ht="10.199999999999999" x14ac:dyDescent="0.2">
      <c r="B150" s="175"/>
      <c r="D150" s="147" t="s">
        <v>603</v>
      </c>
      <c r="E150" s="176" t="s">
        <v>82</v>
      </c>
      <c r="F150" s="177" t="s">
        <v>672</v>
      </c>
      <c r="H150" s="178">
        <v>5833.2420000000002</v>
      </c>
      <c r="I150" s="179"/>
      <c r="L150" s="175"/>
      <c r="M150" s="180"/>
      <c r="T150" s="181"/>
      <c r="AT150" s="176" t="s">
        <v>603</v>
      </c>
      <c r="AU150" s="176" t="s">
        <v>101</v>
      </c>
      <c r="AV150" s="15" t="s">
        <v>147</v>
      </c>
      <c r="AW150" s="15" t="s">
        <v>42</v>
      </c>
      <c r="AX150" s="15" t="s">
        <v>91</v>
      </c>
      <c r="AY150" s="176" t="s">
        <v>594</v>
      </c>
    </row>
    <row r="151" spans="2:65" s="1" customFormat="1" ht="21.75" customHeight="1" x14ac:dyDescent="0.2">
      <c r="B151" s="34"/>
      <c r="C151" s="133" t="s">
        <v>726</v>
      </c>
      <c r="D151" s="133" t="s">
        <v>597</v>
      </c>
      <c r="E151" s="134" t="s">
        <v>3315</v>
      </c>
      <c r="F151" s="135" t="s">
        <v>3316</v>
      </c>
      <c r="G151" s="136" t="s">
        <v>944</v>
      </c>
      <c r="H151" s="137">
        <v>336.66</v>
      </c>
      <c r="I151" s="138"/>
      <c r="J151" s="139">
        <f>ROUND(I151*H151,2)</f>
        <v>0</v>
      </c>
      <c r="K151" s="135" t="s">
        <v>651</v>
      </c>
      <c r="L151" s="34"/>
      <c r="M151" s="140" t="s">
        <v>82</v>
      </c>
      <c r="N151" s="141" t="s">
        <v>54</v>
      </c>
      <c r="P151" s="142">
        <f>O151*H151</f>
        <v>0</v>
      </c>
      <c r="Q151" s="142">
        <v>0</v>
      </c>
      <c r="R151" s="142">
        <f>Q151*H151</f>
        <v>0</v>
      </c>
      <c r="S151" s="142">
        <v>8.9999999999999998E-4</v>
      </c>
      <c r="T151" s="143">
        <f>S151*H151</f>
        <v>0.30299400000000004</v>
      </c>
      <c r="AR151" s="144" t="s">
        <v>147</v>
      </c>
      <c r="AT151" s="144" t="s">
        <v>597</v>
      </c>
      <c r="AU151" s="144" t="s">
        <v>101</v>
      </c>
      <c r="AY151" s="18" t="s">
        <v>594</v>
      </c>
      <c r="BE151" s="145">
        <f>IF(N151="základní",J151,0)</f>
        <v>0</v>
      </c>
      <c r="BF151" s="145">
        <f>IF(N151="snížená",J151,0)</f>
        <v>0</v>
      </c>
      <c r="BG151" s="145">
        <f>IF(N151="zákl. přenesená",J151,0)</f>
        <v>0</v>
      </c>
      <c r="BH151" s="145">
        <f>IF(N151="sníž. přenesená",J151,0)</f>
        <v>0</v>
      </c>
      <c r="BI151" s="145">
        <f>IF(N151="nulová",J151,0)</f>
        <v>0</v>
      </c>
      <c r="BJ151" s="18" t="s">
        <v>91</v>
      </c>
      <c r="BK151" s="145">
        <f>ROUND(I151*H151,2)</f>
        <v>0</v>
      </c>
      <c r="BL151" s="18" t="s">
        <v>147</v>
      </c>
      <c r="BM151" s="144" t="s">
        <v>3317</v>
      </c>
    </row>
    <row r="152" spans="2:65" s="1" customFormat="1" ht="10.199999999999999" x14ac:dyDescent="0.2">
      <c r="B152" s="34"/>
      <c r="D152" s="164" t="s">
        <v>653</v>
      </c>
      <c r="F152" s="165" t="s">
        <v>3318</v>
      </c>
      <c r="I152" s="166"/>
      <c r="L152" s="34"/>
      <c r="M152" s="167"/>
      <c r="T152" s="55"/>
      <c r="AT152" s="18" t="s">
        <v>653</v>
      </c>
      <c r="AU152" s="18" t="s">
        <v>101</v>
      </c>
    </row>
    <row r="153" spans="2:65" s="12" customFormat="1" ht="10.199999999999999" x14ac:dyDescent="0.2">
      <c r="B153" s="146"/>
      <c r="D153" s="147" t="s">
        <v>603</v>
      </c>
      <c r="E153" s="148" t="s">
        <v>82</v>
      </c>
      <c r="F153" s="149" t="s">
        <v>3319</v>
      </c>
      <c r="H153" s="148" t="s">
        <v>82</v>
      </c>
      <c r="I153" s="150"/>
      <c r="L153" s="146"/>
      <c r="M153" s="151"/>
      <c r="T153" s="152"/>
      <c r="AT153" s="148" t="s">
        <v>603</v>
      </c>
      <c r="AU153" s="148" t="s">
        <v>101</v>
      </c>
      <c r="AV153" s="12" t="s">
        <v>91</v>
      </c>
      <c r="AW153" s="12" t="s">
        <v>42</v>
      </c>
      <c r="AX153" s="12" t="s">
        <v>84</v>
      </c>
      <c r="AY153" s="148" t="s">
        <v>594</v>
      </c>
    </row>
    <row r="154" spans="2:65" s="12" customFormat="1" ht="10.199999999999999" x14ac:dyDescent="0.2">
      <c r="B154" s="146"/>
      <c r="D154" s="147" t="s">
        <v>603</v>
      </c>
      <c r="E154" s="148" t="s">
        <v>82</v>
      </c>
      <c r="F154" s="149" t="s">
        <v>3320</v>
      </c>
      <c r="H154" s="148" t="s">
        <v>82</v>
      </c>
      <c r="I154" s="150"/>
      <c r="L154" s="146"/>
      <c r="M154" s="151"/>
      <c r="T154" s="152"/>
      <c r="AT154" s="148" t="s">
        <v>603</v>
      </c>
      <c r="AU154" s="148" t="s">
        <v>101</v>
      </c>
      <c r="AV154" s="12" t="s">
        <v>91</v>
      </c>
      <c r="AW154" s="12" t="s">
        <v>42</v>
      </c>
      <c r="AX154" s="12" t="s">
        <v>84</v>
      </c>
      <c r="AY154" s="148" t="s">
        <v>594</v>
      </c>
    </row>
    <row r="155" spans="2:65" s="13" customFormat="1" ht="10.199999999999999" x14ac:dyDescent="0.2">
      <c r="B155" s="153"/>
      <c r="D155" s="147" t="s">
        <v>603</v>
      </c>
      <c r="E155" s="154" t="s">
        <v>82</v>
      </c>
      <c r="F155" s="155" t="s">
        <v>3321</v>
      </c>
      <c r="H155" s="156">
        <v>101.36</v>
      </c>
      <c r="I155" s="157"/>
      <c r="L155" s="153"/>
      <c r="M155" s="158"/>
      <c r="T155" s="159"/>
      <c r="AT155" s="154" t="s">
        <v>603</v>
      </c>
      <c r="AU155" s="154" t="s">
        <v>101</v>
      </c>
      <c r="AV155" s="13" t="s">
        <v>93</v>
      </c>
      <c r="AW155" s="13" t="s">
        <v>42</v>
      </c>
      <c r="AX155" s="13" t="s">
        <v>84</v>
      </c>
      <c r="AY155" s="154" t="s">
        <v>594</v>
      </c>
    </row>
    <row r="156" spans="2:65" s="13" customFormat="1" ht="10.199999999999999" x14ac:dyDescent="0.2">
      <c r="B156" s="153"/>
      <c r="D156" s="147" t="s">
        <v>603</v>
      </c>
      <c r="E156" s="154" t="s">
        <v>82</v>
      </c>
      <c r="F156" s="155" t="s">
        <v>3322</v>
      </c>
      <c r="H156" s="156">
        <v>128.9</v>
      </c>
      <c r="I156" s="157"/>
      <c r="L156" s="153"/>
      <c r="M156" s="158"/>
      <c r="T156" s="159"/>
      <c r="AT156" s="154" t="s">
        <v>603</v>
      </c>
      <c r="AU156" s="154" t="s">
        <v>101</v>
      </c>
      <c r="AV156" s="13" t="s">
        <v>93</v>
      </c>
      <c r="AW156" s="13" t="s">
        <v>42</v>
      </c>
      <c r="AX156" s="13" t="s">
        <v>84</v>
      </c>
      <c r="AY156" s="154" t="s">
        <v>594</v>
      </c>
    </row>
    <row r="157" spans="2:65" s="13" customFormat="1" ht="10.199999999999999" x14ac:dyDescent="0.2">
      <c r="B157" s="153"/>
      <c r="D157" s="147" t="s">
        <v>603</v>
      </c>
      <c r="E157" s="154" t="s">
        <v>82</v>
      </c>
      <c r="F157" s="155" t="s">
        <v>3305</v>
      </c>
      <c r="H157" s="156">
        <v>106.4</v>
      </c>
      <c r="I157" s="157"/>
      <c r="L157" s="153"/>
      <c r="M157" s="158"/>
      <c r="T157" s="159"/>
      <c r="AT157" s="154" t="s">
        <v>603</v>
      </c>
      <c r="AU157" s="154" t="s">
        <v>101</v>
      </c>
      <c r="AV157" s="13" t="s">
        <v>93</v>
      </c>
      <c r="AW157" s="13" t="s">
        <v>42</v>
      </c>
      <c r="AX157" s="13" t="s">
        <v>84</v>
      </c>
      <c r="AY157" s="154" t="s">
        <v>594</v>
      </c>
    </row>
    <row r="158" spans="2:65" s="12" customFormat="1" ht="10.199999999999999" x14ac:dyDescent="0.2">
      <c r="B158" s="146"/>
      <c r="D158" s="147" t="s">
        <v>603</v>
      </c>
      <c r="E158" s="148" t="s">
        <v>82</v>
      </c>
      <c r="F158" s="149" t="s">
        <v>3323</v>
      </c>
      <c r="H158" s="148" t="s">
        <v>82</v>
      </c>
      <c r="I158" s="150"/>
      <c r="L158" s="146"/>
      <c r="M158" s="151"/>
      <c r="T158" s="152"/>
      <c r="AT158" s="148" t="s">
        <v>603</v>
      </c>
      <c r="AU158" s="148" t="s">
        <v>101</v>
      </c>
      <c r="AV158" s="12" t="s">
        <v>91</v>
      </c>
      <c r="AW158" s="12" t="s">
        <v>42</v>
      </c>
      <c r="AX158" s="12" t="s">
        <v>84</v>
      </c>
      <c r="AY158" s="148" t="s">
        <v>594</v>
      </c>
    </row>
    <row r="159" spans="2:65" s="15" customFormat="1" ht="10.199999999999999" x14ac:dyDescent="0.2">
      <c r="B159" s="175"/>
      <c r="D159" s="147" t="s">
        <v>603</v>
      </c>
      <c r="E159" s="176" t="s">
        <v>82</v>
      </c>
      <c r="F159" s="177" t="s">
        <v>672</v>
      </c>
      <c r="H159" s="178">
        <v>336.66</v>
      </c>
      <c r="I159" s="179"/>
      <c r="L159" s="175"/>
      <c r="M159" s="180"/>
      <c r="T159" s="181"/>
      <c r="AT159" s="176" t="s">
        <v>603</v>
      </c>
      <c r="AU159" s="176" t="s">
        <v>101</v>
      </c>
      <c r="AV159" s="15" t="s">
        <v>147</v>
      </c>
      <c r="AW159" s="15" t="s">
        <v>42</v>
      </c>
      <c r="AX159" s="15" t="s">
        <v>91</v>
      </c>
      <c r="AY159" s="176" t="s">
        <v>594</v>
      </c>
    </row>
    <row r="160" spans="2:65" s="1" customFormat="1" ht="16.5" customHeight="1" x14ac:dyDescent="0.2">
      <c r="B160" s="34"/>
      <c r="C160" s="133" t="s">
        <v>731</v>
      </c>
      <c r="D160" s="133" t="s">
        <v>597</v>
      </c>
      <c r="E160" s="134" t="s">
        <v>3324</v>
      </c>
      <c r="F160" s="135" t="s">
        <v>3325</v>
      </c>
      <c r="G160" s="136" t="s">
        <v>944</v>
      </c>
      <c r="H160" s="137">
        <v>46</v>
      </c>
      <c r="I160" s="138"/>
      <c r="J160" s="139">
        <f>ROUND(I160*H160,2)</f>
        <v>0</v>
      </c>
      <c r="K160" s="135" t="s">
        <v>651</v>
      </c>
      <c r="L160" s="34"/>
      <c r="M160" s="140" t="s">
        <v>82</v>
      </c>
      <c r="N160" s="141" t="s">
        <v>54</v>
      </c>
      <c r="P160" s="142">
        <f>O160*H160</f>
        <v>0</v>
      </c>
      <c r="Q160" s="142">
        <v>0</v>
      </c>
      <c r="R160" s="142">
        <f>Q160*H160</f>
        <v>0</v>
      </c>
      <c r="S160" s="142">
        <v>2.63E-3</v>
      </c>
      <c r="T160" s="143">
        <f>S160*H160</f>
        <v>0.12098</v>
      </c>
      <c r="AR160" s="144" t="s">
        <v>147</v>
      </c>
      <c r="AT160" s="144" t="s">
        <v>597</v>
      </c>
      <c r="AU160" s="144" t="s">
        <v>101</v>
      </c>
      <c r="AY160" s="18" t="s">
        <v>594</v>
      </c>
      <c r="BE160" s="145">
        <f>IF(N160="základní",J160,0)</f>
        <v>0</v>
      </c>
      <c r="BF160" s="145">
        <f>IF(N160="snížená",J160,0)</f>
        <v>0</v>
      </c>
      <c r="BG160" s="145">
        <f>IF(N160="zákl. přenesená",J160,0)</f>
        <v>0</v>
      </c>
      <c r="BH160" s="145">
        <f>IF(N160="sníž. přenesená",J160,0)</f>
        <v>0</v>
      </c>
      <c r="BI160" s="145">
        <f>IF(N160="nulová",J160,0)</f>
        <v>0</v>
      </c>
      <c r="BJ160" s="18" t="s">
        <v>91</v>
      </c>
      <c r="BK160" s="145">
        <f>ROUND(I160*H160,2)</f>
        <v>0</v>
      </c>
      <c r="BL160" s="18" t="s">
        <v>147</v>
      </c>
      <c r="BM160" s="144" t="s">
        <v>3326</v>
      </c>
    </row>
    <row r="161" spans="2:65" s="1" customFormat="1" ht="10.199999999999999" x14ac:dyDescent="0.2">
      <c r="B161" s="34"/>
      <c r="D161" s="164" t="s">
        <v>653</v>
      </c>
      <c r="F161" s="165" t="s">
        <v>3327</v>
      </c>
      <c r="I161" s="166"/>
      <c r="L161" s="34"/>
      <c r="M161" s="167"/>
      <c r="T161" s="55"/>
      <c r="AT161" s="18" t="s">
        <v>653</v>
      </c>
      <c r="AU161" s="18" t="s">
        <v>101</v>
      </c>
    </row>
    <row r="162" spans="2:65" s="12" customFormat="1" ht="10.199999999999999" x14ac:dyDescent="0.2">
      <c r="B162" s="146"/>
      <c r="D162" s="147" t="s">
        <v>603</v>
      </c>
      <c r="E162" s="148" t="s">
        <v>82</v>
      </c>
      <c r="F162" s="149" t="s">
        <v>3328</v>
      </c>
      <c r="H162" s="148" t="s">
        <v>82</v>
      </c>
      <c r="I162" s="150"/>
      <c r="L162" s="146"/>
      <c r="M162" s="151"/>
      <c r="T162" s="152"/>
      <c r="AT162" s="148" t="s">
        <v>603</v>
      </c>
      <c r="AU162" s="148" t="s">
        <v>101</v>
      </c>
      <c r="AV162" s="12" t="s">
        <v>91</v>
      </c>
      <c r="AW162" s="12" t="s">
        <v>42</v>
      </c>
      <c r="AX162" s="12" t="s">
        <v>84</v>
      </c>
      <c r="AY162" s="148" t="s">
        <v>594</v>
      </c>
    </row>
    <row r="163" spans="2:65" s="13" customFormat="1" ht="10.199999999999999" x14ac:dyDescent="0.2">
      <c r="B163" s="153"/>
      <c r="D163" s="147" t="s">
        <v>603</v>
      </c>
      <c r="E163" s="154" t="s">
        <v>82</v>
      </c>
      <c r="F163" s="155" t="s">
        <v>3329</v>
      </c>
      <c r="H163" s="156">
        <v>22</v>
      </c>
      <c r="I163" s="157"/>
      <c r="L163" s="153"/>
      <c r="M163" s="158"/>
      <c r="T163" s="159"/>
      <c r="AT163" s="154" t="s">
        <v>603</v>
      </c>
      <c r="AU163" s="154" t="s">
        <v>101</v>
      </c>
      <c r="AV163" s="13" t="s">
        <v>93</v>
      </c>
      <c r="AW163" s="13" t="s">
        <v>42</v>
      </c>
      <c r="AX163" s="13" t="s">
        <v>84</v>
      </c>
      <c r="AY163" s="154" t="s">
        <v>594</v>
      </c>
    </row>
    <row r="164" spans="2:65" s="13" customFormat="1" ht="10.199999999999999" x14ac:dyDescent="0.2">
      <c r="B164" s="153"/>
      <c r="D164" s="147" t="s">
        <v>603</v>
      </c>
      <c r="E164" s="154" t="s">
        <v>82</v>
      </c>
      <c r="F164" s="155" t="s">
        <v>3330</v>
      </c>
      <c r="H164" s="156">
        <v>24</v>
      </c>
      <c r="I164" s="157"/>
      <c r="L164" s="153"/>
      <c r="M164" s="158"/>
      <c r="T164" s="159"/>
      <c r="AT164" s="154" t="s">
        <v>603</v>
      </c>
      <c r="AU164" s="154" t="s">
        <v>101</v>
      </c>
      <c r="AV164" s="13" t="s">
        <v>93</v>
      </c>
      <c r="AW164" s="13" t="s">
        <v>42</v>
      </c>
      <c r="AX164" s="13" t="s">
        <v>84</v>
      </c>
      <c r="AY164" s="154" t="s">
        <v>594</v>
      </c>
    </row>
    <row r="165" spans="2:65" s="15" customFormat="1" ht="10.199999999999999" x14ac:dyDescent="0.2">
      <c r="B165" s="175"/>
      <c r="D165" s="147" t="s">
        <v>603</v>
      </c>
      <c r="E165" s="176" t="s">
        <v>82</v>
      </c>
      <c r="F165" s="177" t="s">
        <v>672</v>
      </c>
      <c r="H165" s="178">
        <v>46</v>
      </c>
      <c r="I165" s="179"/>
      <c r="L165" s="175"/>
      <c r="M165" s="180"/>
      <c r="T165" s="181"/>
      <c r="AT165" s="176" t="s">
        <v>603</v>
      </c>
      <c r="AU165" s="176" t="s">
        <v>101</v>
      </c>
      <c r="AV165" s="15" t="s">
        <v>147</v>
      </c>
      <c r="AW165" s="15" t="s">
        <v>42</v>
      </c>
      <c r="AX165" s="15" t="s">
        <v>91</v>
      </c>
      <c r="AY165" s="176" t="s">
        <v>594</v>
      </c>
    </row>
    <row r="166" spans="2:65" s="1" customFormat="1" ht="16.5" customHeight="1" x14ac:dyDescent="0.2">
      <c r="B166" s="34"/>
      <c r="C166" s="133" t="s">
        <v>735</v>
      </c>
      <c r="D166" s="133" t="s">
        <v>597</v>
      </c>
      <c r="E166" s="134" t="s">
        <v>3331</v>
      </c>
      <c r="F166" s="135" t="s">
        <v>3332</v>
      </c>
      <c r="G166" s="136" t="s">
        <v>600</v>
      </c>
      <c r="H166" s="137">
        <v>12</v>
      </c>
      <c r="I166" s="138"/>
      <c r="J166" s="139">
        <f>ROUND(I166*H166,2)</f>
        <v>0</v>
      </c>
      <c r="K166" s="135" t="s">
        <v>651</v>
      </c>
      <c r="L166" s="34"/>
      <c r="M166" s="140" t="s">
        <v>82</v>
      </c>
      <c r="N166" s="141" t="s">
        <v>54</v>
      </c>
      <c r="P166" s="142">
        <f>O166*H166</f>
        <v>0</v>
      </c>
      <c r="Q166" s="142">
        <v>0</v>
      </c>
      <c r="R166" s="142">
        <f>Q166*H166</f>
        <v>0</v>
      </c>
      <c r="S166" s="142">
        <v>2.307E-2</v>
      </c>
      <c r="T166" s="143">
        <f>S166*H166</f>
        <v>0.27683999999999997</v>
      </c>
      <c r="AR166" s="144" t="s">
        <v>147</v>
      </c>
      <c r="AT166" s="144" t="s">
        <v>597</v>
      </c>
      <c r="AU166" s="144" t="s">
        <v>101</v>
      </c>
      <c r="AY166" s="18" t="s">
        <v>594</v>
      </c>
      <c r="BE166" s="145">
        <f>IF(N166="základní",J166,0)</f>
        <v>0</v>
      </c>
      <c r="BF166" s="145">
        <f>IF(N166="snížená",J166,0)</f>
        <v>0</v>
      </c>
      <c r="BG166" s="145">
        <f>IF(N166="zákl. přenesená",J166,0)</f>
        <v>0</v>
      </c>
      <c r="BH166" s="145">
        <f>IF(N166="sníž. přenesená",J166,0)</f>
        <v>0</v>
      </c>
      <c r="BI166" s="145">
        <f>IF(N166="nulová",J166,0)</f>
        <v>0</v>
      </c>
      <c r="BJ166" s="18" t="s">
        <v>91</v>
      </c>
      <c r="BK166" s="145">
        <f>ROUND(I166*H166,2)</f>
        <v>0</v>
      </c>
      <c r="BL166" s="18" t="s">
        <v>147</v>
      </c>
      <c r="BM166" s="144" t="s">
        <v>3333</v>
      </c>
    </row>
    <row r="167" spans="2:65" s="1" customFormat="1" ht="10.199999999999999" x14ac:dyDescent="0.2">
      <c r="B167" s="34"/>
      <c r="D167" s="164" t="s">
        <v>653</v>
      </c>
      <c r="F167" s="165" t="s">
        <v>3334</v>
      </c>
      <c r="I167" s="166"/>
      <c r="L167" s="34"/>
      <c r="M167" s="167"/>
      <c r="T167" s="55"/>
      <c r="AT167" s="18" t="s">
        <v>653</v>
      </c>
      <c r="AU167" s="18" t="s">
        <v>101</v>
      </c>
    </row>
    <row r="168" spans="2:65" s="13" customFormat="1" ht="10.199999999999999" x14ac:dyDescent="0.2">
      <c r="B168" s="153"/>
      <c r="D168" s="147" t="s">
        <v>603</v>
      </c>
      <c r="E168" s="154" t="s">
        <v>82</v>
      </c>
      <c r="F168" s="155" t="s">
        <v>3335</v>
      </c>
      <c r="H168" s="156">
        <v>12</v>
      </c>
      <c r="I168" s="157"/>
      <c r="L168" s="153"/>
      <c r="M168" s="158"/>
      <c r="T168" s="159"/>
      <c r="AT168" s="154" t="s">
        <v>603</v>
      </c>
      <c r="AU168" s="154" t="s">
        <v>101</v>
      </c>
      <c r="AV168" s="13" t="s">
        <v>93</v>
      </c>
      <c r="AW168" s="13" t="s">
        <v>42</v>
      </c>
      <c r="AX168" s="13" t="s">
        <v>84</v>
      </c>
      <c r="AY168" s="154" t="s">
        <v>594</v>
      </c>
    </row>
    <row r="169" spans="2:65" s="15" customFormat="1" ht="10.199999999999999" x14ac:dyDescent="0.2">
      <c r="B169" s="175"/>
      <c r="D169" s="147" t="s">
        <v>603</v>
      </c>
      <c r="E169" s="176" t="s">
        <v>82</v>
      </c>
      <c r="F169" s="177" t="s">
        <v>672</v>
      </c>
      <c r="H169" s="178">
        <v>12</v>
      </c>
      <c r="I169" s="179"/>
      <c r="L169" s="175"/>
      <c r="M169" s="180"/>
      <c r="T169" s="181"/>
      <c r="AT169" s="176" t="s">
        <v>603</v>
      </c>
      <c r="AU169" s="176" t="s">
        <v>101</v>
      </c>
      <c r="AV169" s="15" t="s">
        <v>147</v>
      </c>
      <c r="AW169" s="15" t="s">
        <v>42</v>
      </c>
      <c r="AX169" s="15" t="s">
        <v>91</v>
      </c>
      <c r="AY169" s="176" t="s">
        <v>594</v>
      </c>
    </row>
    <row r="170" spans="2:65" s="1" customFormat="1" ht="16.5" customHeight="1" x14ac:dyDescent="0.2">
      <c r="B170" s="34"/>
      <c r="C170" s="133" t="s">
        <v>744</v>
      </c>
      <c r="D170" s="133" t="s">
        <v>597</v>
      </c>
      <c r="E170" s="134" t="s">
        <v>3336</v>
      </c>
      <c r="F170" s="135" t="s">
        <v>3337</v>
      </c>
      <c r="G170" s="136" t="s">
        <v>600</v>
      </c>
      <c r="H170" s="137">
        <v>12</v>
      </c>
      <c r="I170" s="138"/>
      <c r="J170" s="139">
        <f>ROUND(I170*H170,2)</f>
        <v>0</v>
      </c>
      <c r="K170" s="135" t="s">
        <v>651</v>
      </c>
      <c r="L170" s="34"/>
      <c r="M170" s="140" t="s">
        <v>82</v>
      </c>
      <c r="N170" s="141" t="s">
        <v>54</v>
      </c>
      <c r="P170" s="142">
        <f>O170*H170</f>
        <v>0</v>
      </c>
      <c r="Q170" s="142">
        <v>0</v>
      </c>
      <c r="R170" s="142">
        <f>Q170*H170</f>
        <v>0</v>
      </c>
      <c r="S170" s="142">
        <v>3.5220000000000001E-2</v>
      </c>
      <c r="T170" s="143">
        <f>S170*H170</f>
        <v>0.42264000000000002</v>
      </c>
      <c r="AR170" s="144" t="s">
        <v>147</v>
      </c>
      <c r="AT170" s="144" t="s">
        <v>597</v>
      </c>
      <c r="AU170" s="144" t="s">
        <v>101</v>
      </c>
      <c r="AY170" s="18" t="s">
        <v>594</v>
      </c>
      <c r="BE170" s="145">
        <f>IF(N170="základní",J170,0)</f>
        <v>0</v>
      </c>
      <c r="BF170" s="145">
        <f>IF(N170="snížená",J170,0)</f>
        <v>0</v>
      </c>
      <c r="BG170" s="145">
        <f>IF(N170="zákl. přenesená",J170,0)</f>
        <v>0</v>
      </c>
      <c r="BH170" s="145">
        <f>IF(N170="sníž. přenesená",J170,0)</f>
        <v>0</v>
      </c>
      <c r="BI170" s="145">
        <f>IF(N170="nulová",J170,0)</f>
        <v>0</v>
      </c>
      <c r="BJ170" s="18" t="s">
        <v>91</v>
      </c>
      <c r="BK170" s="145">
        <f>ROUND(I170*H170,2)</f>
        <v>0</v>
      </c>
      <c r="BL170" s="18" t="s">
        <v>147</v>
      </c>
      <c r="BM170" s="144" t="s">
        <v>3338</v>
      </c>
    </row>
    <row r="171" spans="2:65" s="1" customFormat="1" ht="10.199999999999999" x14ac:dyDescent="0.2">
      <c r="B171" s="34"/>
      <c r="D171" s="164" t="s">
        <v>653</v>
      </c>
      <c r="F171" s="165" t="s">
        <v>3339</v>
      </c>
      <c r="I171" s="166"/>
      <c r="L171" s="34"/>
      <c r="M171" s="167"/>
      <c r="T171" s="55"/>
      <c r="AT171" s="18" t="s">
        <v>653</v>
      </c>
      <c r="AU171" s="18" t="s">
        <v>101</v>
      </c>
    </row>
    <row r="172" spans="2:65" s="1" customFormat="1" ht="24.15" customHeight="1" x14ac:dyDescent="0.2">
      <c r="B172" s="34"/>
      <c r="C172" s="133" t="s">
        <v>751</v>
      </c>
      <c r="D172" s="133" t="s">
        <v>597</v>
      </c>
      <c r="E172" s="134" t="s">
        <v>3340</v>
      </c>
      <c r="F172" s="135" t="s">
        <v>3341</v>
      </c>
      <c r="G172" s="136" t="s">
        <v>618</v>
      </c>
      <c r="H172" s="137">
        <v>1944.414</v>
      </c>
      <c r="I172" s="138"/>
      <c r="J172" s="139">
        <f>ROUND(I172*H172,2)</f>
        <v>0</v>
      </c>
      <c r="K172" s="135" t="s">
        <v>651</v>
      </c>
      <c r="L172" s="34"/>
      <c r="M172" s="140" t="s">
        <v>82</v>
      </c>
      <c r="N172" s="141" t="s">
        <v>54</v>
      </c>
      <c r="P172" s="142">
        <f>O172*H172</f>
        <v>0</v>
      </c>
      <c r="Q172" s="142">
        <v>0</v>
      </c>
      <c r="R172" s="142">
        <f>Q172*H172</f>
        <v>0</v>
      </c>
      <c r="S172" s="142">
        <v>3.1E-2</v>
      </c>
      <c r="T172" s="143">
        <f>S172*H172</f>
        <v>60.276834000000001</v>
      </c>
      <c r="AR172" s="144" t="s">
        <v>147</v>
      </c>
      <c r="AT172" s="144" t="s">
        <v>597</v>
      </c>
      <c r="AU172" s="144" t="s">
        <v>101</v>
      </c>
      <c r="AY172" s="18" t="s">
        <v>594</v>
      </c>
      <c r="BE172" s="145">
        <f>IF(N172="základní",J172,0)</f>
        <v>0</v>
      </c>
      <c r="BF172" s="145">
        <f>IF(N172="snížená",J172,0)</f>
        <v>0</v>
      </c>
      <c r="BG172" s="145">
        <f>IF(N172="zákl. přenesená",J172,0)</f>
        <v>0</v>
      </c>
      <c r="BH172" s="145">
        <f>IF(N172="sníž. přenesená",J172,0)</f>
        <v>0</v>
      </c>
      <c r="BI172" s="145">
        <f>IF(N172="nulová",J172,0)</f>
        <v>0</v>
      </c>
      <c r="BJ172" s="18" t="s">
        <v>91</v>
      </c>
      <c r="BK172" s="145">
        <f>ROUND(I172*H172,2)</f>
        <v>0</v>
      </c>
      <c r="BL172" s="18" t="s">
        <v>147</v>
      </c>
      <c r="BM172" s="144" t="s">
        <v>3342</v>
      </c>
    </row>
    <row r="173" spans="2:65" s="1" customFormat="1" ht="10.199999999999999" x14ac:dyDescent="0.2">
      <c r="B173" s="34"/>
      <c r="D173" s="164" t="s">
        <v>653</v>
      </c>
      <c r="F173" s="165" t="s">
        <v>3343</v>
      </c>
      <c r="I173" s="166"/>
      <c r="L173" s="34"/>
      <c r="M173" s="167"/>
      <c r="T173" s="55"/>
      <c r="AT173" s="18" t="s">
        <v>653</v>
      </c>
      <c r="AU173" s="18" t="s">
        <v>101</v>
      </c>
    </row>
    <row r="174" spans="2:65" s="13" customFormat="1" ht="10.199999999999999" x14ac:dyDescent="0.2">
      <c r="B174" s="153"/>
      <c r="D174" s="147" t="s">
        <v>603</v>
      </c>
      <c r="E174" s="154" t="s">
        <v>82</v>
      </c>
      <c r="F174" s="155" t="s">
        <v>3344</v>
      </c>
      <c r="H174" s="156">
        <v>1944.414</v>
      </c>
      <c r="I174" s="157"/>
      <c r="L174" s="153"/>
      <c r="M174" s="158"/>
      <c r="T174" s="159"/>
      <c r="AT174" s="154" t="s">
        <v>603</v>
      </c>
      <c r="AU174" s="154" t="s">
        <v>101</v>
      </c>
      <c r="AV174" s="13" t="s">
        <v>93</v>
      </c>
      <c r="AW174" s="13" t="s">
        <v>42</v>
      </c>
      <c r="AX174" s="13" t="s">
        <v>84</v>
      </c>
      <c r="AY174" s="154" t="s">
        <v>594</v>
      </c>
    </row>
    <row r="175" spans="2:65" s="15" customFormat="1" ht="10.199999999999999" x14ac:dyDescent="0.2">
      <c r="B175" s="175"/>
      <c r="D175" s="147" t="s">
        <v>603</v>
      </c>
      <c r="E175" s="176" t="s">
        <v>82</v>
      </c>
      <c r="F175" s="177" t="s">
        <v>672</v>
      </c>
      <c r="H175" s="178">
        <v>1944.414</v>
      </c>
      <c r="I175" s="179"/>
      <c r="L175" s="175"/>
      <c r="M175" s="180"/>
      <c r="T175" s="181"/>
      <c r="AT175" s="176" t="s">
        <v>603</v>
      </c>
      <c r="AU175" s="176" t="s">
        <v>101</v>
      </c>
      <c r="AV175" s="15" t="s">
        <v>147</v>
      </c>
      <c r="AW175" s="15" t="s">
        <v>42</v>
      </c>
      <c r="AX175" s="15" t="s">
        <v>91</v>
      </c>
      <c r="AY175" s="176" t="s">
        <v>594</v>
      </c>
    </row>
    <row r="176" spans="2:65" s="1" customFormat="1" ht="16.5" customHeight="1" x14ac:dyDescent="0.2">
      <c r="B176" s="34"/>
      <c r="C176" s="133" t="s">
        <v>8</v>
      </c>
      <c r="D176" s="133" t="s">
        <v>597</v>
      </c>
      <c r="E176" s="134" t="s">
        <v>3345</v>
      </c>
      <c r="F176" s="135" t="s">
        <v>3346</v>
      </c>
      <c r="G176" s="136" t="s">
        <v>618</v>
      </c>
      <c r="H176" s="137">
        <v>1944.414</v>
      </c>
      <c r="I176" s="138"/>
      <c r="J176" s="139">
        <f>ROUND(I176*H176,2)</f>
        <v>0</v>
      </c>
      <c r="K176" s="135" t="s">
        <v>82</v>
      </c>
      <c r="L176" s="34"/>
      <c r="M176" s="140" t="s">
        <v>82</v>
      </c>
      <c r="N176" s="141" t="s">
        <v>54</v>
      </c>
      <c r="P176" s="142">
        <f>O176*H176</f>
        <v>0</v>
      </c>
      <c r="Q176" s="142">
        <v>0</v>
      </c>
      <c r="R176" s="142">
        <f>Q176*H176</f>
        <v>0</v>
      </c>
      <c r="S176" s="142">
        <v>5.0000000000000001E-3</v>
      </c>
      <c r="T176" s="143">
        <f>S176*H176</f>
        <v>9.7220700000000004</v>
      </c>
      <c r="AR176" s="144" t="s">
        <v>601</v>
      </c>
      <c r="AT176" s="144" t="s">
        <v>597</v>
      </c>
      <c r="AU176" s="144" t="s">
        <v>101</v>
      </c>
      <c r="AY176" s="18" t="s">
        <v>594</v>
      </c>
      <c r="BE176" s="145">
        <f>IF(N176="základní",J176,0)</f>
        <v>0</v>
      </c>
      <c r="BF176" s="145">
        <f>IF(N176="snížená",J176,0)</f>
        <v>0</v>
      </c>
      <c r="BG176" s="145">
        <f>IF(N176="zákl. přenesená",J176,0)</f>
        <v>0</v>
      </c>
      <c r="BH176" s="145">
        <f>IF(N176="sníž. přenesená",J176,0)</f>
        <v>0</v>
      </c>
      <c r="BI176" s="145">
        <f>IF(N176="nulová",J176,0)</f>
        <v>0</v>
      </c>
      <c r="BJ176" s="18" t="s">
        <v>91</v>
      </c>
      <c r="BK176" s="145">
        <f>ROUND(I176*H176,2)</f>
        <v>0</v>
      </c>
      <c r="BL176" s="18" t="s">
        <v>601</v>
      </c>
      <c r="BM176" s="144" t="s">
        <v>3347</v>
      </c>
    </row>
    <row r="177" spans="2:65" s="13" customFormat="1" ht="10.199999999999999" x14ac:dyDescent="0.2">
      <c r="B177" s="153"/>
      <c r="D177" s="147" t="s">
        <v>603</v>
      </c>
      <c r="E177" s="154" t="s">
        <v>82</v>
      </c>
      <c r="F177" s="155" t="s">
        <v>3344</v>
      </c>
      <c r="H177" s="156">
        <v>1944.414</v>
      </c>
      <c r="I177" s="157"/>
      <c r="L177" s="153"/>
      <c r="M177" s="158"/>
      <c r="T177" s="159"/>
      <c r="AT177" s="154" t="s">
        <v>603</v>
      </c>
      <c r="AU177" s="154" t="s">
        <v>101</v>
      </c>
      <c r="AV177" s="13" t="s">
        <v>93</v>
      </c>
      <c r="AW177" s="13" t="s">
        <v>42</v>
      </c>
      <c r="AX177" s="13" t="s">
        <v>84</v>
      </c>
      <c r="AY177" s="154" t="s">
        <v>594</v>
      </c>
    </row>
    <row r="178" spans="2:65" s="15" customFormat="1" ht="10.199999999999999" x14ac:dyDescent="0.2">
      <c r="B178" s="175"/>
      <c r="D178" s="147" t="s">
        <v>603</v>
      </c>
      <c r="E178" s="176" t="s">
        <v>82</v>
      </c>
      <c r="F178" s="177" t="s">
        <v>672</v>
      </c>
      <c r="H178" s="178">
        <v>1944.414</v>
      </c>
      <c r="I178" s="179"/>
      <c r="L178" s="175"/>
      <c r="M178" s="180"/>
      <c r="T178" s="181"/>
      <c r="AT178" s="176" t="s">
        <v>603</v>
      </c>
      <c r="AU178" s="176" t="s">
        <v>101</v>
      </c>
      <c r="AV178" s="15" t="s">
        <v>147</v>
      </c>
      <c r="AW178" s="15" t="s">
        <v>42</v>
      </c>
      <c r="AX178" s="15" t="s">
        <v>91</v>
      </c>
      <c r="AY178" s="176" t="s">
        <v>594</v>
      </c>
    </row>
    <row r="179" spans="2:65" s="1" customFormat="1" ht="16.5" customHeight="1" x14ac:dyDescent="0.2">
      <c r="B179" s="34"/>
      <c r="C179" s="133" t="s">
        <v>601</v>
      </c>
      <c r="D179" s="133" t="s">
        <v>597</v>
      </c>
      <c r="E179" s="134" t="s">
        <v>3348</v>
      </c>
      <c r="F179" s="135" t="s">
        <v>3349</v>
      </c>
      <c r="G179" s="136" t="s">
        <v>618</v>
      </c>
      <c r="H179" s="137">
        <v>137.285</v>
      </c>
      <c r="I179" s="138"/>
      <c r="J179" s="139">
        <f>ROUND(I179*H179,2)</f>
        <v>0</v>
      </c>
      <c r="K179" s="135" t="s">
        <v>82</v>
      </c>
      <c r="L179" s="34"/>
      <c r="M179" s="140" t="s">
        <v>82</v>
      </c>
      <c r="N179" s="141" t="s">
        <v>54</v>
      </c>
      <c r="P179" s="142">
        <f>O179*H179</f>
        <v>0</v>
      </c>
      <c r="Q179" s="142">
        <v>0</v>
      </c>
      <c r="R179" s="142">
        <f>Q179*H179</f>
        <v>0</v>
      </c>
      <c r="S179" s="142">
        <v>5.0000000000000001E-3</v>
      </c>
      <c r="T179" s="143">
        <f>S179*H179</f>
        <v>0.68642499999999995</v>
      </c>
      <c r="AR179" s="144" t="s">
        <v>601</v>
      </c>
      <c r="AT179" s="144" t="s">
        <v>597</v>
      </c>
      <c r="AU179" s="144" t="s">
        <v>101</v>
      </c>
      <c r="AY179" s="18" t="s">
        <v>594</v>
      </c>
      <c r="BE179" s="145">
        <f>IF(N179="základní",J179,0)</f>
        <v>0</v>
      </c>
      <c r="BF179" s="145">
        <f>IF(N179="snížená",J179,0)</f>
        <v>0</v>
      </c>
      <c r="BG179" s="145">
        <f>IF(N179="zákl. přenesená",J179,0)</f>
        <v>0</v>
      </c>
      <c r="BH179" s="145">
        <f>IF(N179="sníž. přenesená",J179,0)</f>
        <v>0</v>
      </c>
      <c r="BI179" s="145">
        <f>IF(N179="nulová",J179,0)</f>
        <v>0</v>
      </c>
      <c r="BJ179" s="18" t="s">
        <v>91</v>
      </c>
      <c r="BK179" s="145">
        <f>ROUND(I179*H179,2)</f>
        <v>0</v>
      </c>
      <c r="BL179" s="18" t="s">
        <v>601</v>
      </c>
      <c r="BM179" s="144" t="s">
        <v>3350</v>
      </c>
    </row>
    <row r="180" spans="2:65" s="12" customFormat="1" ht="10.199999999999999" x14ac:dyDescent="0.2">
      <c r="B180" s="146"/>
      <c r="D180" s="147" t="s">
        <v>603</v>
      </c>
      <c r="E180" s="148" t="s">
        <v>82</v>
      </c>
      <c r="F180" s="149" t="s">
        <v>3351</v>
      </c>
      <c r="H180" s="148" t="s">
        <v>82</v>
      </c>
      <c r="I180" s="150"/>
      <c r="L180" s="146"/>
      <c r="M180" s="151"/>
      <c r="T180" s="152"/>
      <c r="AT180" s="148" t="s">
        <v>603</v>
      </c>
      <c r="AU180" s="148" t="s">
        <v>101</v>
      </c>
      <c r="AV180" s="12" t="s">
        <v>91</v>
      </c>
      <c r="AW180" s="12" t="s">
        <v>42</v>
      </c>
      <c r="AX180" s="12" t="s">
        <v>84</v>
      </c>
      <c r="AY180" s="148" t="s">
        <v>594</v>
      </c>
    </row>
    <row r="181" spans="2:65" s="12" customFormat="1" ht="10.199999999999999" x14ac:dyDescent="0.2">
      <c r="B181" s="146"/>
      <c r="D181" s="147" t="s">
        <v>603</v>
      </c>
      <c r="E181" s="148" t="s">
        <v>82</v>
      </c>
      <c r="F181" s="149" t="s">
        <v>3320</v>
      </c>
      <c r="H181" s="148" t="s">
        <v>82</v>
      </c>
      <c r="I181" s="150"/>
      <c r="L181" s="146"/>
      <c r="M181" s="151"/>
      <c r="T181" s="152"/>
      <c r="AT181" s="148" t="s">
        <v>603</v>
      </c>
      <c r="AU181" s="148" t="s">
        <v>101</v>
      </c>
      <c r="AV181" s="12" t="s">
        <v>91</v>
      </c>
      <c r="AW181" s="12" t="s">
        <v>42</v>
      </c>
      <c r="AX181" s="12" t="s">
        <v>84</v>
      </c>
      <c r="AY181" s="148" t="s">
        <v>594</v>
      </c>
    </row>
    <row r="182" spans="2:65" s="13" customFormat="1" ht="10.199999999999999" x14ac:dyDescent="0.2">
      <c r="B182" s="153"/>
      <c r="D182" s="147" t="s">
        <v>603</v>
      </c>
      <c r="E182" s="154" t="s">
        <v>82</v>
      </c>
      <c r="F182" s="155" t="s">
        <v>3352</v>
      </c>
      <c r="H182" s="156">
        <v>50.68</v>
      </c>
      <c r="I182" s="157"/>
      <c r="L182" s="153"/>
      <c r="M182" s="158"/>
      <c r="T182" s="159"/>
      <c r="AT182" s="154" t="s">
        <v>603</v>
      </c>
      <c r="AU182" s="154" t="s">
        <v>101</v>
      </c>
      <c r="AV182" s="13" t="s">
        <v>93</v>
      </c>
      <c r="AW182" s="13" t="s">
        <v>42</v>
      </c>
      <c r="AX182" s="13" t="s">
        <v>84</v>
      </c>
      <c r="AY182" s="154" t="s">
        <v>594</v>
      </c>
    </row>
    <row r="183" spans="2:65" s="13" customFormat="1" ht="10.199999999999999" x14ac:dyDescent="0.2">
      <c r="B183" s="153"/>
      <c r="D183" s="147" t="s">
        <v>603</v>
      </c>
      <c r="E183" s="154" t="s">
        <v>82</v>
      </c>
      <c r="F183" s="155" t="s">
        <v>3353</v>
      </c>
      <c r="H183" s="156">
        <v>47.744999999999997</v>
      </c>
      <c r="I183" s="157"/>
      <c r="L183" s="153"/>
      <c r="M183" s="158"/>
      <c r="T183" s="159"/>
      <c r="AT183" s="154" t="s">
        <v>603</v>
      </c>
      <c r="AU183" s="154" t="s">
        <v>101</v>
      </c>
      <c r="AV183" s="13" t="s">
        <v>93</v>
      </c>
      <c r="AW183" s="13" t="s">
        <v>42</v>
      </c>
      <c r="AX183" s="13" t="s">
        <v>84</v>
      </c>
      <c r="AY183" s="154" t="s">
        <v>594</v>
      </c>
    </row>
    <row r="184" spans="2:65" s="13" customFormat="1" ht="10.199999999999999" x14ac:dyDescent="0.2">
      <c r="B184" s="153"/>
      <c r="D184" s="147" t="s">
        <v>603</v>
      </c>
      <c r="E184" s="154" t="s">
        <v>82</v>
      </c>
      <c r="F184" s="155" t="s">
        <v>3354</v>
      </c>
      <c r="H184" s="156">
        <v>38.86</v>
      </c>
      <c r="I184" s="157"/>
      <c r="L184" s="153"/>
      <c r="M184" s="158"/>
      <c r="T184" s="159"/>
      <c r="AT184" s="154" t="s">
        <v>603</v>
      </c>
      <c r="AU184" s="154" t="s">
        <v>101</v>
      </c>
      <c r="AV184" s="13" t="s">
        <v>93</v>
      </c>
      <c r="AW184" s="13" t="s">
        <v>42</v>
      </c>
      <c r="AX184" s="13" t="s">
        <v>84</v>
      </c>
      <c r="AY184" s="154" t="s">
        <v>594</v>
      </c>
    </row>
    <row r="185" spans="2:65" s="15" customFormat="1" ht="10.199999999999999" x14ac:dyDescent="0.2">
      <c r="B185" s="175"/>
      <c r="D185" s="147" t="s">
        <v>603</v>
      </c>
      <c r="E185" s="176" t="s">
        <v>82</v>
      </c>
      <c r="F185" s="177" t="s">
        <v>672</v>
      </c>
      <c r="H185" s="178">
        <v>137.285</v>
      </c>
      <c r="I185" s="179"/>
      <c r="L185" s="175"/>
      <c r="M185" s="180"/>
      <c r="T185" s="181"/>
      <c r="AT185" s="176" t="s">
        <v>603</v>
      </c>
      <c r="AU185" s="176" t="s">
        <v>101</v>
      </c>
      <c r="AV185" s="15" t="s">
        <v>147</v>
      </c>
      <c r="AW185" s="15" t="s">
        <v>42</v>
      </c>
      <c r="AX185" s="15" t="s">
        <v>91</v>
      </c>
      <c r="AY185" s="176" t="s">
        <v>594</v>
      </c>
    </row>
    <row r="186" spans="2:65" s="1" customFormat="1" ht="16.5" customHeight="1" x14ac:dyDescent="0.2">
      <c r="B186" s="34"/>
      <c r="C186" s="133" t="s">
        <v>775</v>
      </c>
      <c r="D186" s="133" t="s">
        <v>597</v>
      </c>
      <c r="E186" s="134" t="s">
        <v>3355</v>
      </c>
      <c r="F186" s="135" t="s">
        <v>3356</v>
      </c>
      <c r="G186" s="136" t="s">
        <v>944</v>
      </c>
      <c r="H186" s="137">
        <v>274.57</v>
      </c>
      <c r="I186" s="138"/>
      <c r="J186" s="139">
        <f>ROUND(I186*H186,2)</f>
        <v>0</v>
      </c>
      <c r="K186" s="135" t="s">
        <v>82</v>
      </c>
      <c r="L186" s="34"/>
      <c r="M186" s="140" t="s">
        <v>82</v>
      </c>
      <c r="N186" s="141" t="s">
        <v>54</v>
      </c>
      <c r="P186" s="142">
        <f>O186*H186</f>
        <v>0</v>
      </c>
      <c r="Q186" s="142">
        <v>0</v>
      </c>
      <c r="R186" s="142">
        <f>Q186*H186</f>
        <v>0</v>
      </c>
      <c r="S186" s="142">
        <v>1.4E-2</v>
      </c>
      <c r="T186" s="143">
        <f>S186*H186</f>
        <v>3.8439800000000002</v>
      </c>
      <c r="AR186" s="144" t="s">
        <v>601</v>
      </c>
      <c r="AT186" s="144" t="s">
        <v>597</v>
      </c>
      <c r="AU186" s="144" t="s">
        <v>101</v>
      </c>
      <c r="AY186" s="18" t="s">
        <v>594</v>
      </c>
      <c r="BE186" s="145">
        <f>IF(N186="základní",J186,0)</f>
        <v>0</v>
      </c>
      <c r="BF186" s="145">
        <f>IF(N186="snížená",J186,0)</f>
        <v>0</v>
      </c>
      <c r="BG186" s="145">
        <f>IF(N186="zákl. přenesená",J186,0)</f>
        <v>0</v>
      </c>
      <c r="BH186" s="145">
        <f>IF(N186="sníž. přenesená",J186,0)</f>
        <v>0</v>
      </c>
      <c r="BI186" s="145">
        <f>IF(N186="nulová",J186,0)</f>
        <v>0</v>
      </c>
      <c r="BJ186" s="18" t="s">
        <v>91</v>
      </c>
      <c r="BK186" s="145">
        <f>ROUND(I186*H186,2)</f>
        <v>0</v>
      </c>
      <c r="BL186" s="18" t="s">
        <v>601</v>
      </c>
      <c r="BM186" s="144" t="s">
        <v>3357</v>
      </c>
    </row>
    <row r="187" spans="2:65" s="12" customFormat="1" ht="10.199999999999999" x14ac:dyDescent="0.2">
      <c r="B187" s="146"/>
      <c r="D187" s="147" t="s">
        <v>603</v>
      </c>
      <c r="E187" s="148" t="s">
        <v>82</v>
      </c>
      <c r="F187" s="149" t="s">
        <v>3351</v>
      </c>
      <c r="H187" s="148" t="s">
        <v>82</v>
      </c>
      <c r="I187" s="150"/>
      <c r="L187" s="146"/>
      <c r="M187" s="151"/>
      <c r="T187" s="152"/>
      <c r="AT187" s="148" t="s">
        <v>603</v>
      </c>
      <c r="AU187" s="148" t="s">
        <v>101</v>
      </c>
      <c r="AV187" s="12" t="s">
        <v>91</v>
      </c>
      <c r="AW187" s="12" t="s">
        <v>42</v>
      </c>
      <c r="AX187" s="12" t="s">
        <v>84</v>
      </c>
      <c r="AY187" s="148" t="s">
        <v>594</v>
      </c>
    </row>
    <row r="188" spans="2:65" s="12" customFormat="1" ht="10.199999999999999" x14ac:dyDescent="0.2">
      <c r="B188" s="146"/>
      <c r="D188" s="147" t="s">
        <v>603</v>
      </c>
      <c r="E188" s="148" t="s">
        <v>82</v>
      </c>
      <c r="F188" s="149" t="s">
        <v>3320</v>
      </c>
      <c r="H188" s="148" t="s">
        <v>82</v>
      </c>
      <c r="I188" s="150"/>
      <c r="L188" s="146"/>
      <c r="M188" s="151"/>
      <c r="T188" s="152"/>
      <c r="AT188" s="148" t="s">
        <v>603</v>
      </c>
      <c r="AU188" s="148" t="s">
        <v>101</v>
      </c>
      <c r="AV188" s="12" t="s">
        <v>91</v>
      </c>
      <c r="AW188" s="12" t="s">
        <v>42</v>
      </c>
      <c r="AX188" s="12" t="s">
        <v>84</v>
      </c>
      <c r="AY188" s="148" t="s">
        <v>594</v>
      </c>
    </row>
    <row r="189" spans="2:65" s="13" customFormat="1" ht="10.199999999999999" x14ac:dyDescent="0.2">
      <c r="B189" s="153"/>
      <c r="D189" s="147" t="s">
        <v>603</v>
      </c>
      <c r="E189" s="154" t="s">
        <v>82</v>
      </c>
      <c r="F189" s="155" t="s">
        <v>3321</v>
      </c>
      <c r="H189" s="156">
        <v>101.36</v>
      </c>
      <c r="I189" s="157"/>
      <c r="L189" s="153"/>
      <c r="M189" s="158"/>
      <c r="T189" s="159"/>
      <c r="AT189" s="154" t="s">
        <v>603</v>
      </c>
      <c r="AU189" s="154" t="s">
        <v>101</v>
      </c>
      <c r="AV189" s="13" t="s">
        <v>93</v>
      </c>
      <c r="AW189" s="13" t="s">
        <v>42</v>
      </c>
      <c r="AX189" s="13" t="s">
        <v>84</v>
      </c>
      <c r="AY189" s="154" t="s">
        <v>594</v>
      </c>
    </row>
    <row r="190" spans="2:65" s="13" customFormat="1" ht="10.199999999999999" x14ac:dyDescent="0.2">
      <c r="B190" s="153"/>
      <c r="D190" s="147" t="s">
        <v>603</v>
      </c>
      <c r="E190" s="154" t="s">
        <v>82</v>
      </c>
      <c r="F190" s="155" t="s">
        <v>3358</v>
      </c>
      <c r="H190" s="156">
        <v>95.49</v>
      </c>
      <c r="I190" s="157"/>
      <c r="L190" s="153"/>
      <c r="M190" s="158"/>
      <c r="T190" s="159"/>
      <c r="AT190" s="154" t="s">
        <v>603</v>
      </c>
      <c r="AU190" s="154" t="s">
        <v>101</v>
      </c>
      <c r="AV190" s="13" t="s">
        <v>93</v>
      </c>
      <c r="AW190" s="13" t="s">
        <v>42</v>
      </c>
      <c r="AX190" s="13" t="s">
        <v>84</v>
      </c>
      <c r="AY190" s="154" t="s">
        <v>594</v>
      </c>
    </row>
    <row r="191" spans="2:65" s="13" customFormat="1" ht="10.199999999999999" x14ac:dyDescent="0.2">
      <c r="B191" s="153"/>
      <c r="D191" s="147" t="s">
        <v>603</v>
      </c>
      <c r="E191" s="154" t="s">
        <v>82</v>
      </c>
      <c r="F191" s="155" t="s">
        <v>3359</v>
      </c>
      <c r="H191" s="156">
        <v>77.72</v>
      </c>
      <c r="I191" s="157"/>
      <c r="L191" s="153"/>
      <c r="M191" s="158"/>
      <c r="T191" s="159"/>
      <c r="AT191" s="154" t="s">
        <v>603</v>
      </c>
      <c r="AU191" s="154" t="s">
        <v>101</v>
      </c>
      <c r="AV191" s="13" t="s">
        <v>93</v>
      </c>
      <c r="AW191" s="13" t="s">
        <v>42</v>
      </c>
      <c r="AX191" s="13" t="s">
        <v>84</v>
      </c>
      <c r="AY191" s="154" t="s">
        <v>594</v>
      </c>
    </row>
    <row r="192" spans="2:65" s="12" customFormat="1" ht="10.199999999999999" x14ac:dyDescent="0.2">
      <c r="B192" s="146"/>
      <c r="D192" s="147" t="s">
        <v>603</v>
      </c>
      <c r="E192" s="148" t="s">
        <v>82</v>
      </c>
      <c r="F192" s="149" t="s">
        <v>3323</v>
      </c>
      <c r="H192" s="148" t="s">
        <v>82</v>
      </c>
      <c r="I192" s="150"/>
      <c r="L192" s="146"/>
      <c r="M192" s="151"/>
      <c r="T192" s="152"/>
      <c r="AT192" s="148" t="s">
        <v>603</v>
      </c>
      <c r="AU192" s="148" t="s">
        <v>101</v>
      </c>
      <c r="AV192" s="12" t="s">
        <v>91</v>
      </c>
      <c r="AW192" s="12" t="s">
        <v>42</v>
      </c>
      <c r="AX192" s="12" t="s">
        <v>84</v>
      </c>
      <c r="AY192" s="148" t="s">
        <v>594</v>
      </c>
    </row>
    <row r="193" spans="2:65" s="15" customFormat="1" ht="10.199999999999999" x14ac:dyDescent="0.2">
      <c r="B193" s="175"/>
      <c r="D193" s="147" t="s">
        <v>603</v>
      </c>
      <c r="E193" s="176" t="s">
        <v>82</v>
      </c>
      <c r="F193" s="177" t="s">
        <v>672</v>
      </c>
      <c r="H193" s="178">
        <v>274.57</v>
      </c>
      <c r="I193" s="179"/>
      <c r="L193" s="175"/>
      <c r="M193" s="180"/>
      <c r="T193" s="181"/>
      <c r="AT193" s="176" t="s">
        <v>603</v>
      </c>
      <c r="AU193" s="176" t="s">
        <v>101</v>
      </c>
      <c r="AV193" s="15" t="s">
        <v>147</v>
      </c>
      <c r="AW193" s="15" t="s">
        <v>42</v>
      </c>
      <c r="AX193" s="15" t="s">
        <v>91</v>
      </c>
      <c r="AY193" s="176" t="s">
        <v>594</v>
      </c>
    </row>
    <row r="194" spans="2:65" s="1" customFormat="1" ht="16.5" customHeight="1" x14ac:dyDescent="0.2">
      <c r="B194" s="34"/>
      <c r="C194" s="133" t="s">
        <v>786</v>
      </c>
      <c r="D194" s="133" t="s">
        <v>597</v>
      </c>
      <c r="E194" s="134" t="s">
        <v>3360</v>
      </c>
      <c r="F194" s="135" t="s">
        <v>3361</v>
      </c>
      <c r="G194" s="136" t="s">
        <v>944</v>
      </c>
      <c r="H194" s="137">
        <v>274.57</v>
      </c>
      <c r="I194" s="138"/>
      <c r="J194" s="139">
        <f>ROUND(I194*H194,2)</f>
        <v>0</v>
      </c>
      <c r="K194" s="135" t="s">
        <v>651</v>
      </c>
      <c r="L194" s="34"/>
      <c r="M194" s="140" t="s">
        <v>82</v>
      </c>
      <c r="N194" s="141" t="s">
        <v>54</v>
      </c>
      <c r="P194" s="142">
        <f>O194*H194</f>
        <v>0</v>
      </c>
      <c r="Q194" s="142">
        <v>0</v>
      </c>
      <c r="R194" s="142">
        <f>Q194*H194</f>
        <v>0</v>
      </c>
      <c r="S194" s="142">
        <v>1.91E-3</v>
      </c>
      <c r="T194" s="143">
        <f>S194*H194</f>
        <v>0.52442869999999997</v>
      </c>
      <c r="AR194" s="144" t="s">
        <v>147</v>
      </c>
      <c r="AT194" s="144" t="s">
        <v>597</v>
      </c>
      <c r="AU194" s="144" t="s">
        <v>101</v>
      </c>
      <c r="AY194" s="18" t="s">
        <v>594</v>
      </c>
      <c r="BE194" s="145">
        <f>IF(N194="základní",J194,0)</f>
        <v>0</v>
      </c>
      <c r="BF194" s="145">
        <f>IF(N194="snížená",J194,0)</f>
        <v>0</v>
      </c>
      <c r="BG194" s="145">
        <f>IF(N194="zákl. přenesená",J194,0)</f>
        <v>0</v>
      </c>
      <c r="BH194" s="145">
        <f>IF(N194="sníž. přenesená",J194,0)</f>
        <v>0</v>
      </c>
      <c r="BI194" s="145">
        <f>IF(N194="nulová",J194,0)</f>
        <v>0</v>
      </c>
      <c r="BJ194" s="18" t="s">
        <v>91</v>
      </c>
      <c r="BK194" s="145">
        <f>ROUND(I194*H194,2)</f>
        <v>0</v>
      </c>
      <c r="BL194" s="18" t="s">
        <v>147</v>
      </c>
      <c r="BM194" s="144" t="s">
        <v>3362</v>
      </c>
    </row>
    <row r="195" spans="2:65" s="1" customFormat="1" ht="10.199999999999999" x14ac:dyDescent="0.2">
      <c r="B195" s="34"/>
      <c r="D195" s="164" t="s">
        <v>653</v>
      </c>
      <c r="F195" s="165" t="s">
        <v>3363</v>
      </c>
      <c r="I195" s="166"/>
      <c r="L195" s="34"/>
      <c r="M195" s="167"/>
      <c r="T195" s="55"/>
      <c r="AT195" s="18" t="s">
        <v>653</v>
      </c>
      <c r="AU195" s="18" t="s">
        <v>101</v>
      </c>
    </row>
    <row r="196" spans="2:65" s="12" customFormat="1" ht="10.199999999999999" x14ac:dyDescent="0.2">
      <c r="B196" s="146"/>
      <c r="D196" s="147" t="s">
        <v>603</v>
      </c>
      <c r="E196" s="148" t="s">
        <v>82</v>
      </c>
      <c r="F196" s="149" t="s">
        <v>3351</v>
      </c>
      <c r="H196" s="148" t="s">
        <v>82</v>
      </c>
      <c r="I196" s="150"/>
      <c r="L196" s="146"/>
      <c r="M196" s="151"/>
      <c r="T196" s="152"/>
      <c r="AT196" s="148" t="s">
        <v>603</v>
      </c>
      <c r="AU196" s="148" t="s">
        <v>101</v>
      </c>
      <c r="AV196" s="12" t="s">
        <v>91</v>
      </c>
      <c r="AW196" s="12" t="s">
        <v>42</v>
      </c>
      <c r="AX196" s="12" t="s">
        <v>84</v>
      </c>
      <c r="AY196" s="148" t="s">
        <v>594</v>
      </c>
    </row>
    <row r="197" spans="2:65" s="12" customFormat="1" ht="10.199999999999999" x14ac:dyDescent="0.2">
      <c r="B197" s="146"/>
      <c r="D197" s="147" t="s">
        <v>603</v>
      </c>
      <c r="E197" s="148" t="s">
        <v>82</v>
      </c>
      <c r="F197" s="149" t="s">
        <v>3320</v>
      </c>
      <c r="H197" s="148" t="s">
        <v>82</v>
      </c>
      <c r="I197" s="150"/>
      <c r="L197" s="146"/>
      <c r="M197" s="151"/>
      <c r="T197" s="152"/>
      <c r="AT197" s="148" t="s">
        <v>603</v>
      </c>
      <c r="AU197" s="148" t="s">
        <v>101</v>
      </c>
      <c r="AV197" s="12" t="s">
        <v>91</v>
      </c>
      <c r="AW197" s="12" t="s">
        <v>42</v>
      </c>
      <c r="AX197" s="12" t="s">
        <v>84</v>
      </c>
      <c r="AY197" s="148" t="s">
        <v>594</v>
      </c>
    </row>
    <row r="198" spans="2:65" s="13" customFormat="1" ht="10.199999999999999" x14ac:dyDescent="0.2">
      <c r="B198" s="153"/>
      <c r="D198" s="147" t="s">
        <v>603</v>
      </c>
      <c r="E198" s="154" t="s">
        <v>82</v>
      </c>
      <c r="F198" s="155" t="s">
        <v>3321</v>
      </c>
      <c r="H198" s="156">
        <v>101.36</v>
      </c>
      <c r="I198" s="157"/>
      <c r="L198" s="153"/>
      <c r="M198" s="158"/>
      <c r="T198" s="159"/>
      <c r="AT198" s="154" t="s">
        <v>603</v>
      </c>
      <c r="AU198" s="154" t="s">
        <v>101</v>
      </c>
      <c r="AV198" s="13" t="s">
        <v>93</v>
      </c>
      <c r="AW198" s="13" t="s">
        <v>42</v>
      </c>
      <c r="AX198" s="13" t="s">
        <v>84</v>
      </c>
      <c r="AY198" s="154" t="s">
        <v>594</v>
      </c>
    </row>
    <row r="199" spans="2:65" s="13" customFormat="1" ht="10.199999999999999" x14ac:dyDescent="0.2">
      <c r="B199" s="153"/>
      <c r="D199" s="147" t="s">
        <v>603</v>
      </c>
      <c r="E199" s="154" t="s">
        <v>82</v>
      </c>
      <c r="F199" s="155" t="s">
        <v>3358</v>
      </c>
      <c r="H199" s="156">
        <v>95.49</v>
      </c>
      <c r="I199" s="157"/>
      <c r="L199" s="153"/>
      <c r="M199" s="158"/>
      <c r="T199" s="159"/>
      <c r="AT199" s="154" t="s">
        <v>603</v>
      </c>
      <c r="AU199" s="154" t="s">
        <v>101</v>
      </c>
      <c r="AV199" s="13" t="s">
        <v>93</v>
      </c>
      <c r="AW199" s="13" t="s">
        <v>42</v>
      </c>
      <c r="AX199" s="13" t="s">
        <v>84</v>
      </c>
      <c r="AY199" s="154" t="s">
        <v>594</v>
      </c>
    </row>
    <row r="200" spans="2:65" s="13" customFormat="1" ht="10.199999999999999" x14ac:dyDescent="0.2">
      <c r="B200" s="153"/>
      <c r="D200" s="147" t="s">
        <v>603</v>
      </c>
      <c r="E200" s="154" t="s">
        <v>82</v>
      </c>
      <c r="F200" s="155" t="s">
        <v>3359</v>
      </c>
      <c r="H200" s="156">
        <v>77.72</v>
      </c>
      <c r="I200" s="157"/>
      <c r="L200" s="153"/>
      <c r="M200" s="158"/>
      <c r="T200" s="159"/>
      <c r="AT200" s="154" t="s">
        <v>603</v>
      </c>
      <c r="AU200" s="154" t="s">
        <v>101</v>
      </c>
      <c r="AV200" s="13" t="s">
        <v>93</v>
      </c>
      <c r="AW200" s="13" t="s">
        <v>42</v>
      </c>
      <c r="AX200" s="13" t="s">
        <v>84</v>
      </c>
      <c r="AY200" s="154" t="s">
        <v>594</v>
      </c>
    </row>
    <row r="201" spans="2:65" s="12" customFormat="1" ht="10.199999999999999" x14ac:dyDescent="0.2">
      <c r="B201" s="146"/>
      <c r="D201" s="147" t="s">
        <v>603</v>
      </c>
      <c r="E201" s="148" t="s">
        <v>82</v>
      </c>
      <c r="F201" s="149" t="s">
        <v>3323</v>
      </c>
      <c r="H201" s="148" t="s">
        <v>82</v>
      </c>
      <c r="I201" s="150"/>
      <c r="L201" s="146"/>
      <c r="M201" s="151"/>
      <c r="T201" s="152"/>
      <c r="AT201" s="148" t="s">
        <v>603</v>
      </c>
      <c r="AU201" s="148" t="s">
        <v>101</v>
      </c>
      <c r="AV201" s="12" t="s">
        <v>91</v>
      </c>
      <c r="AW201" s="12" t="s">
        <v>42</v>
      </c>
      <c r="AX201" s="12" t="s">
        <v>84</v>
      </c>
      <c r="AY201" s="148" t="s">
        <v>594</v>
      </c>
    </row>
    <row r="202" spans="2:65" s="15" customFormat="1" ht="10.199999999999999" x14ac:dyDescent="0.2">
      <c r="B202" s="175"/>
      <c r="D202" s="147" t="s">
        <v>603</v>
      </c>
      <c r="E202" s="176" t="s">
        <v>82</v>
      </c>
      <c r="F202" s="177" t="s">
        <v>672</v>
      </c>
      <c r="H202" s="178">
        <v>274.57</v>
      </c>
      <c r="I202" s="179"/>
      <c r="L202" s="175"/>
      <c r="M202" s="180"/>
      <c r="T202" s="181"/>
      <c r="AT202" s="176" t="s">
        <v>603</v>
      </c>
      <c r="AU202" s="176" t="s">
        <v>101</v>
      </c>
      <c r="AV202" s="15" t="s">
        <v>147</v>
      </c>
      <c r="AW202" s="15" t="s">
        <v>42</v>
      </c>
      <c r="AX202" s="15" t="s">
        <v>91</v>
      </c>
      <c r="AY202" s="176" t="s">
        <v>594</v>
      </c>
    </row>
    <row r="203" spans="2:65" s="1" customFormat="1" ht="16.5" customHeight="1" x14ac:dyDescent="0.2">
      <c r="B203" s="34"/>
      <c r="C203" s="133" t="s">
        <v>798</v>
      </c>
      <c r="D203" s="133" t="s">
        <v>597</v>
      </c>
      <c r="E203" s="134" t="s">
        <v>3364</v>
      </c>
      <c r="F203" s="135" t="s">
        <v>3365</v>
      </c>
      <c r="G203" s="136" t="s">
        <v>944</v>
      </c>
      <c r="H203" s="137">
        <v>278.81</v>
      </c>
      <c r="I203" s="138"/>
      <c r="J203" s="139">
        <f>ROUND(I203*H203,2)</f>
        <v>0</v>
      </c>
      <c r="K203" s="135" t="s">
        <v>651</v>
      </c>
      <c r="L203" s="34"/>
      <c r="M203" s="140" t="s">
        <v>82</v>
      </c>
      <c r="N203" s="141" t="s">
        <v>54</v>
      </c>
      <c r="P203" s="142">
        <f>O203*H203</f>
        <v>0</v>
      </c>
      <c r="Q203" s="142">
        <v>0</v>
      </c>
      <c r="R203" s="142">
        <f>Q203*H203</f>
        <v>0</v>
      </c>
      <c r="S203" s="142">
        <v>1.75E-3</v>
      </c>
      <c r="T203" s="143">
        <f>S203*H203</f>
        <v>0.4879175</v>
      </c>
      <c r="AR203" s="144" t="s">
        <v>147</v>
      </c>
      <c r="AT203" s="144" t="s">
        <v>597</v>
      </c>
      <c r="AU203" s="144" t="s">
        <v>101</v>
      </c>
      <c r="AY203" s="18" t="s">
        <v>594</v>
      </c>
      <c r="BE203" s="145">
        <f>IF(N203="základní",J203,0)</f>
        <v>0</v>
      </c>
      <c r="BF203" s="145">
        <f>IF(N203="snížená",J203,0)</f>
        <v>0</v>
      </c>
      <c r="BG203" s="145">
        <f>IF(N203="zákl. přenesená",J203,0)</f>
        <v>0</v>
      </c>
      <c r="BH203" s="145">
        <f>IF(N203="sníž. přenesená",J203,0)</f>
        <v>0</v>
      </c>
      <c r="BI203" s="145">
        <f>IF(N203="nulová",J203,0)</f>
        <v>0</v>
      </c>
      <c r="BJ203" s="18" t="s">
        <v>91</v>
      </c>
      <c r="BK203" s="145">
        <f>ROUND(I203*H203,2)</f>
        <v>0</v>
      </c>
      <c r="BL203" s="18" t="s">
        <v>147</v>
      </c>
      <c r="BM203" s="144" t="s">
        <v>3366</v>
      </c>
    </row>
    <row r="204" spans="2:65" s="1" customFormat="1" ht="10.199999999999999" x14ac:dyDescent="0.2">
      <c r="B204" s="34"/>
      <c r="D204" s="164" t="s">
        <v>653</v>
      </c>
      <c r="F204" s="165" t="s">
        <v>3367</v>
      </c>
      <c r="I204" s="166"/>
      <c r="L204" s="34"/>
      <c r="M204" s="167"/>
      <c r="T204" s="55"/>
      <c r="AT204" s="18" t="s">
        <v>653</v>
      </c>
      <c r="AU204" s="18" t="s">
        <v>101</v>
      </c>
    </row>
    <row r="205" spans="2:65" s="12" customFormat="1" ht="10.199999999999999" x14ac:dyDescent="0.2">
      <c r="B205" s="146"/>
      <c r="D205" s="147" t="s">
        <v>603</v>
      </c>
      <c r="E205" s="148" t="s">
        <v>82</v>
      </c>
      <c r="F205" s="149" t="s">
        <v>3319</v>
      </c>
      <c r="H205" s="148" t="s">
        <v>82</v>
      </c>
      <c r="I205" s="150"/>
      <c r="L205" s="146"/>
      <c r="M205" s="151"/>
      <c r="T205" s="152"/>
      <c r="AT205" s="148" t="s">
        <v>603</v>
      </c>
      <c r="AU205" s="148" t="s">
        <v>101</v>
      </c>
      <c r="AV205" s="12" t="s">
        <v>91</v>
      </c>
      <c r="AW205" s="12" t="s">
        <v>42</v>
      </c>
      <c r="AX205" s="12" t="s">
        <v>84</v>
      </c>
      <c r="AY205" s="148" t="s">
        <v>594</v>
      </c>
    </row>
    <row r="206" spans="2:65" s="12" customFormat="1" ht="10.199999999999999" x14ac:dyDescent="0.2">
      <c r="B206" s="146"/>
      <c r="D206" s="147" t="s">
        <v>603</v>
      </c>
      <c r="E206" s="148" t="s">
        <v>82</v>
      </c>
      <c r="F206" s="149" t="s">
        <v>3320</v>
      </c>
      <c r="H206" s="148" t="s">
        <v>82</v>
      </c>
      <c r="I206" s="150"/>
      <c r="L206" s="146"/>
      <c r="M206" s="151"/>
      <c r="T206" s="152"/>
      <c r="AT206" s="148" t="s">
        <v>603</v>
      </c>
      <c r="AU206" s="148" t="s">
        <v>101</v>
      </c>
      <c r="AV206" s="12" t="s">
        <v>91</v>
      </c>
      <c r="AW206" s="12" t="s">
        <v>42</v>
      </c>
      <c r="AX206" s="12" t="s">
        <v>84</v>
      </c>
      <c r="AY206" s="148" t="s">
        <v>594</v>
      </c>
    </row>
    <row r="207" spans="2:65" s="13" customFormat="1" ht="10.199999999999999" x14ac:dyDescent="0.2">
      <c r="B207" s="153"/>
      <c r="D207" s="147" t="s">
        <v>603</v>
      </c>
      <c r="E207" s="154" t="s">
        <v>82</v>
      </c>
      <c r="F207" s="155" t="s">
        <v>3305</v>
      </c>
      <c r="H207" s="156">
        <v>106.4</v>
      </c>
      <c r="I207" s="157"/>
      <c r="L207" s="153"/>
      <c r="M207" s="158"/>
      <c r="T207" s="159"/>
      <c r="AT207" s="154" t="s">
        <v>603</v>
      </c>
      <c r="AU207" s="154" t="s">
        <v>101</v>
      </c>
      <c r="AV207" s="13" t="s">
        <v>93</v>
      </c>
      <c r="AW207" s="13" t="s">
        <v>42</v>
      </c>
      <c r="AX207" s="13" t="s">
        <v>84</v>
      </c>
      <c r="AY207" s="154" t="s">
        <v>594</v>
      </c>
    </row>
    <row r="208" spans="2:65" s="13" customFormat="1" ht="10.199999999999999" x14ac:dyDescent="0.2">
      <c r="B208" s="153"/>
      <c r="D208" s="147" t="s">
        <v>603</v>
      </c>
      <c r="E208" s="154" t="s">
        <v>82</v>
      </c>
      <c r="F208" s="155" t="s">
        <v>3306</v>
      </c>
      <c r="H208" s="156">
        <v>22.77</v>
      </c>
      <c r="I208" s="157"/>
      <c r="L208" s="153"/>
      <c r="M208" s="158"/>
      <c r="T208" s="159"/>
      <c r="AT208" s="154" t="s">
        <v>603</v>
      </c>
      <c r="AU208" s="154" t="s">
        <v>101</v>
      </c>
      <c r="AV208" s="13" t="s">
        <v>93</v>
      </c>
      <c r="AW208" s="13" t="s">
        <v>42</v>
      </c>
      <c r="AX208" s="13" t="s">
        <v>84</v>
      </c>
      <c r="AY208" s="154" t="s">
        <v>594</v>
      </c>
    </row>
    <row r="209" spans="2:65" s="13" customFormat="1" ht="10.199999999999999" x14ac:dyDescent="0.2">
      <c r="B209" s="153"/>
      <c r="D209" s="147" t="s">
        <v>603</v>
      </c>
      <c r="E209" s="154" t="s">
        <v>82</v>
      </c>
      <c r="F209" s="155" t="s">
        <v>3307</v>
      </c>
      <c r="H209" s="156">
        <v>78.97</v>
      </c>
      <c r="I209" s="157"/>
      <c r="L209" s="153"/>
      <c r="M209" s="158"/>
      <c r="T209" s="159"/>
      <c r="AT209" s="154" t="s">
        <v>603</v>
      </c>
      <c r="AU209" s="154" t="s">
        <v>101</v>
      </c>
      <c r="AV209" s="13" t="s">
        <v>93</v>
      </c>
      <c r="AW209" s="13" t="s">
        <v>42</v>
      </c>
      <c r="AX209" s="13" t="s">
        <v>84</v>
      </c>
      <c r="AY209" s="154" t="s">
        <v>594</v>
      </c>
    </row>
    <row r="210" spans="2:65" s="13" customFormat="1" ht="10.199999999999999" x14ac:dyDescent="0.2">
      <c r="B210" s="153"/>
      <c r="D210" s="147" t="s">
        <v>603</v>
      </c>
      <c r="E210" s="154" t="s">
        <v>82</v>
      </c>
      <c r="F210" s="155" t="s">
        <v>3308</v>
      </c>
      <c r="H210" s="156">
        <v>70.67</v>
      </c>
      <c r="I210" s="157"/>
      <c r="L210" s="153"/>
      <c r="M210" s="158"/>
      <c r="T210" s="159"/>
      <c r="AT210" s="154" t="s">
        <v>603</v>
      </c>
      <c r="AU210" s="154" t="s">
        <v>101</v>
      </c>
      <c r="AV210" s="13" t="s">
        <v>93</v>
      </c>
      <c r="AW210" s="13" t="s">
        <v>42</v>
      </c>
      <c r="AX210" s="13" t="s">
        <v>84</v>
      </c>
      <c r="AY210" s="154" t="s">
        <v>594</v>
      </c>
    </row>
    <row r="211" spans="2:65" s="12" customFormat="1" ht="10.199999999999999" x14ac:dyDescent="0.2">
      <c r="B211" s="146"/>
      <c r="D211" s="147" t="s">
        <v>603</v>
      </c>
      <c r="E211" s="148" t="s">
        <v>82</v>
      </c>
      <c r="F211" s="149" t="s">
        <v>3323</v>
      </c>
      <c r="H211" s="148" t="s">
        <v>82</v>
      </c>
      <c r="I211" s="150"/>
      <c r="L211" s="146"/>
      <c r="M211" s="151"/>
      <c r="T211" s="152"/>
      <c r="AT211" s="148" t="s">
        <v>603</v>
      </c>
      <c r="AU211" s="148" t="s">
        <v>101</v>
      </c>
      <c r="AV211" s="12" t="s">
        <v>91</v>
      </c>
      <c r="AW211" s="12" t="s">
        <v>42</v>
      </c>
      <c r="AX211" s="12" t="s">
        <v>84</v>
      </c>
      <c r="AY211" s="148" t="s">
        <v>594</v>
      </c>
    </row>
    <row r="212" spans="2:65" s="15" customFormat="1" ht="10.199999999999999" x14ac:dyDescent="0.2">
      <c r="B212" s="175"/>
      <c r="D212" s="147" t="s">
        <v>603</v>
      </c>
      <c r="E212" s="176" t="s">
        <v>82</v>
      </c>
      <c r="F212" s="177" t="s">
        <v>672</v>
      </c>
      <c r="H212" s="178">
        <v>278.81</v>
      </c>
      <c r="I212" s="179"/>
      <c r="L212" s="175"/>
      <c r="M212" s="180"/>
      <c r="T212" s="181"/>
      <c r="AT212" s="176" t="s">
        <v>603</v>
      </c>
      <c r="AU212" s="176" t="s">
        <v>101</v>
      </c>
      <c r="AV212" s="15" t="s">
        <v>147</v>
      </c>
      <c r="AW212" s="15" t="s">
        <v>42</v>
      </c>
      <c r="AX212" s="15" t="s">
        <v>91</v>
      </c>
      <c r="AY212" s="176" t="s">
        <v>594</v>
      </c>
    </row>
    <row r="213" spans="2:65" s="1" customFormat="1" ht="16.5" customHeight="1" x14ac:dyDescent="0.2">
      <c r="B213" s="34"/>
      <c r="C213" s="133" t="s">
        <v>805</v>
      </c>
      <c r="D213" s="133" t="s">
        <v>597</v>
      </c>
      <c r="E213" s="134" t="s">
        <v>3368</v>
      </c>
      <c r="F213" s="135" t="s">
        <v>3369</v>
      </c>
      <c r="G213" s="136" t="s">
        <v>618</v>
      </c>
      <c r="H213" s="137">
        <v>22</v>
      </c>
      <c r="I213" s="138"/>
      <c r="J213" s="139">
        <f>ROUND(I213*H213,2)</f>
        <v>0</v>
      </c>
      <c r="K213" s="135" t="s">
        <v>651</v>
      </c>
      <c r="L213" s="34"/>
      <c r="M213" s="140" t="s">
        <v>82</v>
      </c>
      <c r="N213" s="141" t="s">
        <v>54</v>
      </c>
      <c r="P213" s="142">
        <f>O213*H213</f>
        <v>0</v>
      </c>
      <c r="Q213" s="142">
        <v>0</v>
      </c>
      <c r="R213" s="142">
        <f>Q213*H213</f>
        <v>0</v>
      </c>
      <c r="S213" s="142">
        <v>5.8399999999999997E-3</v>
      </c>
      <c r="T213" s="143">
        <f>S213*H213</f>
        <v>0.12847999999999998</v>
      </c>
      <c r="AR213" s="144" t="s">
        <v>147</v>
      </c>
      <c r="AT213" s="144" t="s">
        <v>597</v>
      </c>
      <c r="AU213" s="144" t="s">
        <v>101</v>
      </c>
      <c r="AY213" s="18" t="s">
        <v>594</v>
      </c>
      <c r="BE213" s="145">
        <f>IF(N213="základní",J213,0)</f>
        <v>0</v>
      </c>
      <c r="BF213" s="145">
        <f>IF(N213="snížená",J213,0)</f>
        <v>0</v>
      </c>
      <c r="BG213" s="145">
        <f>IF(N213="zákl. přenesená",J213,0)</f>
        <v>0</v>
      </c>
      <c r="BH213" s="145">
        <f>IF(N213="sníž. přenesená",J213,0)</f>
        <v>0</v>
      </c>
      <c r="BI213" s="145">
        <f>IF(N213="nulová",J213,0)</f>
        <v>0</v>
      </c>
      <c r="BJ213" s="18" t="s">
        <v>91</v>
      </c>
      <c r="BK213" s="145">
        <f>ROUND(I213*H213,2)</f>
        <v>0</v>
      </c>
      <c r="BL213" s="18" t="s">
        <v>147</v>
      </c>
      <c r="BM213" s="144" t="s">
        <v>3370</v>
      </c>
    </row>
    <row r="214" spans="2:65" s="1" customFormat="1" ht="10.199999999999999" x14ac:dyDescent="0.2">
      <c r="B214" s="34"/>
      <c r="D214" s="164" t="s">
        <v>653</v>
      </c>
      <c r="F214" s="165" t="s">
        <v>3371</v>
      </c>
      <c r="I214" s="166"/>
      <c r="L214" s="34"/>
      <c r="M214" s="167"/>
      <c r="T214" s="55"/>
      <c r="AT214" s="18" t="s">
        <v>653</v>
      </c>
      <c r="AU214" s="18" t="s">
        <v>101</v>
      </c>
    </row>
    <row r="215" spans="2:65" s="12" customFormat="1" ht="10.199999999999999" x14ac:dyDescent="0.2">
      <c r="B215" s="146"/>
      <c r="D215" s="147" t="s">
        <v>603</v>
      </c>
      <c r="E215" s="148" t="s">
        <v>82</v>
      </c>
      <c r="F215" s="149" t="s">
        <v>3328</v>
      </c>
      <c r="H215" s="148" t="s">
        <v>82</v>
      </c>
      <c r="I215" s="150"/>
      <c r="L215" s="146"/>
      <c r="M215" s="151"/>
      <c r="T215" s="152"/>
      <c r="AT215" s="148" t="s">
        <v>603</v>
      </c>
      <c r="AU215" s="148" t="s">
        <v>101</v>
      </c>
      <c r="AV215" s="12" t="s">
        <v>91</v>
      </c>
      <c r="AW215" s="12" t="s">
        <v>42</v>
      </c>
      <c r="AX215" s="12" t="s">
        <v>84</v>
      </c>
      <c r="AY215" s="148" t="s">
        <v>594</v>
      </c>
    </row>
    <row r="216" spans="2:65" s="13" customFormat="1" ht="10.199999999999999" x14ac:dyDescent="0.2">
      <c r="B216" s="153"/>
      <c r="D216" s="147" t="s">
        <v>603</v>
      </c>
      <c r="E216" s="154" t="s">
        <v>82</v>
      </c>
      <c r="F216" s="155" t="s">
        <v>3372</v>
      </c>
      <c r="H216" s="156">
        <v>22</v>
      </c>
      <c r="I216" s="157"/>
      <c r="L216" s="153"/>
      <c r="M216" s="158"/>
      <c r="T216" s="159"/>
      <c r="AT216" s="154" t="s">
        <v>603</v>
      </c>
      <c r="AU216" s="154" t="s">
        <v>101</v>
      </c>
      <c r="AV216" s="13" t="s">
        <v>93</v>
      </c>
      <c r="AW216" s="13" t="s">
        <v>42</v>
      </c>
      <c r="AX216" s="13" t="s">
        <v>84</v>
      </c>
      <c r="AY216" s="154" t="s">
        <v>594</v>
      </c>
    </row>
    <row r="217" spans="2:65" s="15" customFormat="1" ht="10.199999999999999" x14ac:dyDescent="0.2">
      <c r="B217" s="175"/>
      <c r="D217" s="147" t="s">
        <v>603</v>
      </c>
      <c r="E217" s="176" t="s">
        <v>82</v>
      </c>
      <c r="F217" s="177" t="s">
        <v>672</v>
      </c>
      <c r="H217" s="178">
        <v>22</v>
      </c>
      <c r="I217" s="179"/>
      <c r="L217" s="175"/>
      <c r="M217" s="180"/>
      <c r="T217" s="181"/>
      <c r="AT217" s="176" t="s">
        <v>603</v>
      </c>
      <c r="AU217" s="176" t="s">
        <v>101</v>
      </c>
      <c r="AV217" s="15" t="s">
        <v>147</v>
      </c>
      <c r="AW217" s="15" t="s">
        <v>42</v>
      </c>
      <c r="AX217" s="15" t="s">
        <v>91</v>
      </c>
      <c r="AY217" s="176" t="s">
        <v>594</v>
      </c>
    </row>
    <row r="218" spans="2:65" s="1" customFormat="1" ht="16.5" customHeight="1" x14ac:dyDescent="0.2">
      <c r="B218" s="34"/>
      <c r="C218" s="133" t="s">
        <v>7</v>
      </c>
      <c r="D218" s="133" t="s">
        <v>597</v>
      </c>
      <c r="E218" s="134" t="s">
        <v>3373</v>
      </c>
      <c r="F218" s="135" t="s">
        <v>3374</v>
      </c>
      <c r="G218" s="136" t="s">
        <v>944</v>
      </c>
      <c r="H218" s="137">
        <v>10</v>
      </c>
      <c r="I218" s="138"/>
      <c r="J218" s="139">
        <f>ROUND(I218*H218,2)</f>
        <v>0</v>
      </c>
      <c r="K218" s="135" t="s">
        <v>651</v>
      </c>
      <c r="L218" s="34"/>
      <c r="M218" s="140" t="s">
        <v>82</v>
      </c>
      <c r="N218" s="141" t="s">
        <v>54</v>
      </c>
      <c r="P218" s="142">
        <f>O218*H218</f>
        <v>0</v>
      </c>
      <c r="Q218" s="142">
        <v>0</v>
      </c>
      <c r="R218" s="142">
        <f>Q218*H218</f>
        <v>0</v>
      </c>
      <c r="S218" s="142">
        <v>0.03</v>
      </c>
      <c r="T218" s="143">
        <f>S218*H218</f>
        <v>0.3</v>
      </c>
      <c r="AR218" s="144" t="s">
        <v>147</v>
      </c>
      <c r="AT218" s="144" t="s">
        <v>597</v>
      </c>
      <c r="AU218" s="144" t="s">
        <v>101</v>
      </c>
      <c r="AY218" s="18" t="s">
        <v>594</v>
      </c>
      <c r="BE218" s="145">
        <f>IF(N218="základní",J218,0)</f>
        <v>0</v>
      </c>
      <c r="BF218" s="145">
        <f>IF(N218="snížená",J218,0)</f>
        <v>0</v>
      </c>
      <c r="BG218" s="145">
        <f>IF(N218="zákl. přenesená",J218,0)</f>
        <v>0</v>
      </c>
      <c r="BH218" s="145">
        <f>IF(N218="sníž. přenesená",J218,0)</f>
        <v>0</v>
      </c>
      <c r="BI218" s="145">
        <f>IF(N218="nulová",J218,0)</f>
        <v>0</v>
      </c>
      <c r="BJ218" s="18" t="s">
        <v>91</v>
      </c>
      <c r="BK218" s="145">
        <f>ROUND(I218*H218,2)</f>
        <v>0</v>
      </c>
      <c r="BL218" s="18" t="s">
        <v>147</v>
      </c>
      <c r="BM218" s="144" t="s">
        <v>3375</v>
      </c>
    </row>
    <row r="219" spans="2:65" s="1" customFormat="1" ht="10.199999999999999" x14ac:dyDescent="0.2">
      <c r="B219" s="34"/>
      <c r="D219" s="164" t="s">
        <v>653</v>
      </c>
      <c r="F219" s="165" t="s">
        <v>3376</v>
      </c>
      <c r="I219" s="166"/>
      <c r="L219" s="34"/>
      <c r="M219" s="167"/>
      <c r="T219" s="55"/>
      <c r="AT219" s="18" t="s">
        <v>653</v>
      </c>
      <c r="AU219" s="18" t="s">
        <v>101</v>
      </c>
    </row>
    <row r="220" spans="2:65" s="13" customFormat="1" ht="10.199999999999999" x14ac:dyDescent="0.2">
      <c r="B220" s="153"/>
      <c r="D220" s="147" t="s">
        <v>603</v>
      </c>
      <c r="E220" s="154" t="s">
        <v>82</v>
      </c>
      <c r="F220" s="155" t="s">
        <v>3377</v>
      </c>
      <c r="H220" s="156">
        <v>4.5</v>
      </c>
      <c r="I220" s="157"/>
      <c r="L220" s="153"/>
      <c r="M220" s="158"/>
      <c r="T220" s="159"/>
      <c r="AT220" s="154" t="s">
        <v>603</v>
      </c>
      <c r="AU220" s="154" t="s">
        <v>101</v>
      </c>
      <c r="AV220" s="13" t="s">
        <v>93</v>
      </c>
      <c r="AW220" s="13" t="s">
        <v>42</v>
      </c>
      <c r="AX220" s="13" t="s">
        <v>84</v>
      </c>
      <c r="AY220" s="154" t="s">
        <v>594</v>
      </c>
    </row>
    <row r="221" spans="2:65" s="13" customFormat="1" ht="10.199999999999999" x14ac:dyDescent="0.2">
      <c r="B221" s="153"/>
      <c r="D221" s="147" t="s">
        <v>603</v>
      </c>
      <c r="E221" s="154" t="s">
        <v>82</v>
      </c>
      <c r="F221" s="155" t="s">
        <v>3378</v>
      </c>
      <c r="H221" s="156">
        <v>5.5</v>
      </c>
      <c r="I221" s="157"/>
      <c r="L221" s="153"/>
      <c r="M221" s="158"/>
      <c r="T221" s="159"/>
      <c r="AT221" s="154" t="s">
        <v>603</v>
      </c>
      <c r="AU221" s="154" t="s">
        <v>101</v>
      </c>
      <c r="AV221" s="13" t="s">
        <v>93</v>
      </c>
      <c r="AW221" s="13" t="s">
        <v>42</v>
      </c>
      <c r="AX221" s="13" t="s">
        <v>84</v>
      </c>
      <c r="AY221" s="154" t="s">
        <v>594</v>
      </c>
    </row>
    <row r="222" spans="2:65" s="15" customFormat="1" ht="10.199999999999999" x14ac:dyDescent="0.2">
      <c r="B222" s="175"/>
      <c r="D222" s="147" t="s">
        <v>603</v>
      </c>
      <c r="E222" s="176" t="s">
        <v>82</v>
      </c>
      <c r="F222" s="177" t="s">
        <v>672</v>
      </c>
      <c r="H222" s="178">
        <v>10</v>
      </c>
      <c r="I222" s="179"/>
      <c r="L222" s="175"/>
      <c r="M222" s="180"/>
      <c r="T222" s="181"/>
      <c r="AT222" s="176" t="s">
        <v>603</v>
      </c>
      <c r="AU222" s="176" t="s">
        <v>101</v>
      </c>
      <c r="AV222" s="15" t="s">
        <v>147</v>
      </c>
      <c r="AW222" s="15" t="s">
        <v>42</v>
      </c>
      <c r="AX222" s="15" t="s">
        <v>91</v>
      </c>
      <c r="AY222" s="176" t="s">
        <v>594</v>
      </c>
    </row>
    <row r="223" spans="2:65" s="1" customFormat="1" ht="16.5" customHeight="1" x14ac:dyDescent="0.2">
      <c r="B223" s="34"/>
      <c r="C223" s="133" t="s">
        <v>821</v>
      </c>
      <c r="D223" s="133" t="s">
        <v>597</v>
      </c>
      <c r="E223" s="134" t="s">
        <v>3379</v>
      </c>
      <c r="F223" s="135" t="s">
        <v>3380</v>
      </c>
      <c r="G223" s="136" t="s">
        <v>944</v>
      </c>
      <c r="H223" s="137">
        <v>7.5</v>
      </c>
      <c r="I223" s="138"/>
      <c r="J223" s="139">
        <f>ROUND(I223*H223,2)</f>
        <v>0</v>
      </c>
      <c r="K223" s="135" t="s">
        <v>651</v>
      </c>
      <c r="L223" s="34"/>
      <c r="M223" s="140" t="s">
        <v>82</v>
      </c>
      <c r="N223" s="141" t="s">
        <v>54</v>
      </c>
      <c r="P223" s="142">
        <f>O223*H223</f>
        <v>0</v>
      </c>
      <c r="Q223" s="142">
        <v>0</v>
      </c>
      <c r="R223" s="142">
        <f>Q223*H223</f>
        <v>0</v>
      </c>
      <c r="S223" s="142">
        <v>0.05</v>
      </c>
      <c r="T223" s="143">
        <f>S223*H223</f>
        <v>0.375</v>
      </c>
      <c r="AR223" s="144" t="s">
        <v>601</v>
      </c>
      <c r="AT223" s="144" t="s">
        <v>597</v>
      </c>
      <c r="AU223" s="144" t="s">
        <v>101</v>
      </c>
      <c r="AY223" s="18" t="s">
        <v>594</v>
      </c>
      <c r="BE223" s="145">
        <f>IF(N223="základní",J223,0)</f>
        <v>0</v>
      </c>
      <c r="BF223" s="145">
        <f>IF(N223="snížená",J223,0)</f>
        <v>0</v>
      </c>
      <c r="BG223" s="145">
        <f>IF(N223="zákl. přenesená",J223,0)</f>
        <v>0</v>
      </c>
      <c r="BH223" s="145">
        <f>IF(N223="sníž. přenesená",J223,0)</f>
        <v>0</v>
      </c>
      <c r="BI223" s="145">
        <f>IF(N223="nulová",J223,0)</f>
        <v>0</v>
      </c>
      <c r="BJ223" s="18" t="s">
        <v>91</v>
      </c>
      <c r="BK223" s="145">
        <f>ROUND(I223*H223,2)</f>
        <v>0</v>
      </c>
      <c r="BL223" s="18" t="s">
        <v>601</v>
      </c>
      <c r="BM223" s="144" t="s">
        <v>3381</v>
      </c>
    </row>
    <row r="224" spans="2:65" s="1" customFormat="1" ht="10.199999999999999" x14ac:dyDescent="0.2">
      <c r="B224" s="34"/>
      <c r="D224" s="164" t="s">
        <v>653</v>
      </c>
      <c r="F224" s="165" t="s">
        <v>3382</v>
      </c>
      <c r="I224" s="166"/>
      <c r="L224" s="34"/>
      <c r="M224" s="167"/>
      <c r="T224" s="55"/>
      <c r="AT224" s="18" t="s">
        <v>653</v>
      </c>
      <c r="AU224" s="18" t="s">
        <v>101</v>
      </c>
    </row>
    <row r="225" spans="2:65" s="13" customFormat="1" ht="10.199999999999999" x14ac:dyDescent="0.2">
      <c r="B225" s="153"/>
      <c r="D225" s="147" t="s">
        <v>603</v>
      </c>
      <c r="E225" s="154" t="s">
        <v>82</v>
      </c>
      <c r="F225" s="155" t="s">
        <v>3383</v>
      </c>
      <c r="H225" s="156">
        <v>7.5</v>
      </c>
      <c r="I225" s="157"/>
      <c r="L225" s="153"/>
      <c r="M225" s="158"/>
      <c r="T225" s="159"/>
      <c r="AT225" s="154" t="s">
        <v>603</v>
      </c>
      <c r="AU225" s="154" t="s">
        <v>101</v>
      </c>
      <c r="AV225" s="13" t="s">
        <v>93</v>
      </c>
      <c r="AW225" s="13" t="s">
        <v>42</v>
      </c>
      <c r="AX225" s="13" t="s">
        <v>91</v>
      </c>
      <c r="AY225" s="154" t="s">
        <v>594</v>
      </c>
    </row>
    <row r="226" spans="2:65" s="1" customFormat="1" ht="24.15" customHeight="1" x14ac:dyDescent="0.2">
      <c r="B226" s="34"/>
      <c r="C226" s="133" t="s">
        <v>832</v>
      </c>
      <c r="D226" s="133" t="s">
        <v>597</v>
      </c>
      <c r="E226" s="134" t="s">
        <v>3384</v>
      </c>
      <c r="F226" s="135" t="s">
        <v>3385</v>
      </c>
      <c r="G226" s="136" t="s">
        <v>618</v>
      </c>
      <c r="H226" s="137">
        <v>20.13</v>
      </c>
      <c r="I226" s="138"/>
      <c r="J226" s="139">
        <f>ROUND(I226*H226,2)</f>
        <v>0</v>
      </c>
      <c r="K226" s="135" t="s">
        <v>82</v>
      </c>
      <c r="L226" s="34"/>
      <c r="M226" s="140" t="s">
        <v>82</v>
      </c>
      <c r="N226" s="141" t="s">
        <v>54</v>
      </c>
      <c r="P226" s="142">
        <f>O226*H226</f>
        <v>0</v>
      </c>
      <c r="Q226" s="142">
        <v>0</v>
      </c>
      <c r="R226" s="142">
        <f>Q226*H226</f>
        <v>0</v>
      </c>
      <c r="S226" s="142">
        <v>0</v>
      </c>
      <c r="T226" s="143">
        <f>S226*H226</f>
        <v>0</v>
      </c>
      <c r="AR226" s="144" t="s">
        <v>147</v>
      </c>
      <c r="AT226" s="144" t="s">
        <v>597</v>
      </c>
      <c r="AU226" s="144" t="s">
        <v>101</v>
      </c>
      <c r="AY226" s="18" t="s">
        <v>594</v>
      </c>
      <c r="BE226" s="145">
        <f>IF(N226="základní",J226,0)</f>
        <v>0</v>
      </c>
      <c r="BF226" s="145">
        <f>IF(N226="snížená",J226,0)</f>
        <v>0</v>
      </c>
      <c r="BG226" s="145">
        <f>IF(N226="zákl. přenesená",J226,0)</f>
        <v>0</v>
      </c>
      <c r="BH226" s="145">
        <f>IF(N226="sníž. přenesená",J226,0)</f>
        <v>0</v>
      </c>
      <c r="BI226" s="145">
        <f>IF(N226="nulová",J226,0)</f>
        <v>0</v>
      </c>
      <c r="BJ226" s="18" t="s">
        <v>91</v>
      </c>
      <c r="BK226" s="145">
        <f>ROUND(I226*H226,2)</f>
        <v>0</v>
      </c>
      <c r="BL226" s="18" t="s">
        <v>147</v>
      </c>
      <c r="BM226" s="144" t="s">
        <v>3386</v>
      </c>
    </row>
    <row r="227" spans="2:65" s="13" customFormat="1" ht="10.199999999999999" x14ac:dyDescent="0.2">
      <c r="B227" s="153"/>
      <c r="D227" s="147" t="s">
        <v>603</v>
      </c>
      <c r="E227" s="154" t="s">
        <v>82</v>
      </c>
      <c r="F227" s="155" t="s">
        <v>3387</v>
      </c>
      <c r="H227" s="156">
        <v>20.13</v>
      </c>
      <c r="I227" s="157"/>
      <c r="L227" s="153"/>
      <c r="M227" s="158"/>
      <c r="T227" s="159"/>
      <c r="AT227" s="154" t="s">
        <v>603</v>
      </c>
      <c r="AU227" s="154" t="s">
        <v>101</v>
      </c>
      <c r="AV227" s="13" t="s">
        <v>93</v>
      </c>
      <c r="AW227" s="13" t="s">
        <v>42</v>
      </c>
      <c r="AX227" s="13" t="s">
        <v>84</v>
      </c>
      <c r="AY227" s="154" t="s">
        <v>594</v>
      </c>
    </row>
    <row r="228" spans="2:65" s="15" customFormat="1" ht="10.199999999999999" x14ac:dyDescent="0.2">
      <c r="B228" s="175"/>
      <c r="D228" s="147" t="s">
        <v>603</v>
      </c>
      <c r="E228" s="176" t="s">
        <v>82</v>
      </c>
      <c r="F228" s="177" t="s">
        <v>672</v>
      </c>
      <c r="H228" s="178">
        <v>20.13</v>
      </c>
      <c r="I228" s="179"/>
      <c r="L228" s="175"/>
      <c r="M228" s="180"/>
      <c r="T228" s="181"/>
      <c r="AT228" s="176" t="s">
        <v>603</v>
      </c>
      <c r="AU228" s="176" t="s">
        <v>101</v>
      </c>
      <c r="AV228" s="15" t="s">
        <v>147</v>
      </c>
      <c r="AW228" s="15" t="s">
        <v>42</v>
      </c>
      <c r="AX228" s="15" t="s">
        <v>91</v>
      </c>
      <c r="AY228" s="176" t="s">
        <v>594</v>
      </c>
    </row>
    <row r="229" spans="2:65" s="1" customFormat="1" ht="24.15" customHeight="1" x14ac:dyDescent="0.2">
      <c r="B229" s="34"/>
      <c r="C229" s="133" t="s">
        <v>845</v>
      </c>
      <c r="D229" s="133" t="s">
        <v>597</v>
      </c>
      <c r="E229" s="134" t="s">
        <v>3388</v>
      </c>
      <c r="F229" s="135" t="s">
        <v>3389</v>
      </c>
      <c r="G229" s="136" t="s">
        <v>3390</v>
      </c>
      <c r="H229" s="137">
        <v>1</v>
      </c>
      <c r="I229" s="138"/>
      <c r="J229" s="139">
        <f>ROUND(I229*H229,2)</f>
        <v>0</v>
      </c>
      <c r="K229" s="135" t="s">
        <v>82</v>
      </c>
      <c r="L229" s="34"/>
      <c r="M229" s="140" t="s">
        <v>82</v>
      </c>
      <c r="N229" s="141" t="s">
        <v>54</v>
      </c>
      <c r="P229" s="142">
        <f>O229*H229</f>
        <v>0</v>
      </c>
      <c r="Q229" s="142">
        <v>0</v>
      </c>
      <c r="R229" s="142">
        <f>Q229*H229</f>
        <v>0</v>
      </c>
      <c r="S229" s="142">
        <v>0</v>
      </c>
      <c r="T229" s="143">
        <f>S229*H229</f>
        <v>0</v>
      </c>
      <c r="AR229" s="144" t="s">
        <v>147</v>
      </c>
      <c r="AT229" s="144" t="s">
        <v>597</v>
      </c>
      <c r="AU229" s="144" t="s">
        <v>101</v>
      </c>
      <c r="AY229" s="18" t="s">
        <v>594</v>
      </c>
      <c r="BE229" s="145">
        <f>IF(N229="základní",J229,0)</f>
        <v>0</v>
      </c>
      <c r="BF229" s="145">
        <f>IF(N229="snížená",J229,0)</f>
        <v>0</v>
      </c>
      <c r="BG229" s="145">
        <f>IF(N229="zákl. přenesená",J229,0)</f>
        <v>0</v>
      </c>
      <c r="BH229" s="145">
        <f>IF(N229="sníž. přenesená",J229,0)</f>
        <v>0</v>
      </c>
      <c r="BI229" s="145">
        <f>IF(N229="nulová",J229,0)</f>
        <v>0</v>
      </c>
      <c r="BJ229" s="18" t="s">
        <v>91</v>
      </c>
      <c r="BK229" s="145">
        <f>ROUND(I229*H229,2)</f>
        <v>0</v>
      </c>
      <c r="BL229" s="18" t="s">
        <v>147</v>
      </c>
      <c r="BM229" s="144" t="s">
        <v>3391</v>
      </c>
    </row>
    <row r="230" spans="2:65" s="1" customFormat="1" ht="24.15" customHeight="1" x14ac:dyDescent="0.2">
      <c r="B230" s="34"/>
      <c r="C230" s="133" t="s">
        <v>852</v>
      </c>
      <c r="D230" s="133" t="s">
        <v>597</v>
      </c>
      <c r="E230" s="134" t="s">
        <v>3392</v>
      </c>
      <c r="F230" s="135" t="s">
        <v>3393</v>
      </c>
      <c r="G230" s="136" t="s">
        <v>944</v>
      </c>
      <c r="H230" s="137">
        <v>35</v>
      </c>
      <c r="I230" s="138"/>
      <c r="J230" s="139">
        <f>ROUND(I230*H230,2)</f>
        <v>0</v>
      </c>
      <c r="K230" s="135" t="s">
        <v>82</v>
      </c>
      <c r="L230" s="34"/>
      <c r="M230" s="140" t="s">
        <v>82</v>
      </c>
      <c r="N230" s="141" t="s">
        <v>54</v>
      </c>
      <c r="P230" s="142">
        <f>O230*H230</f>
        <v>0</v>
      </c>
      <c r="Q230" s="142">
        <v>0</v>
      </c>
      <c r="R230" s="142">
        <f>Q230*H230</f>
        <v>0</v>
      </c>
      <c r="S230" s="142">
        <v>0</v>
      </c>
      <c r="T230" s="143">
        <f>S230*H230</f>
        <v>0</v>
      </c>
      <c r="AR230" s="144" t="s">
        <v>147</v>
      </c>
      <c r="AT230" s="144" t="s">
        <v>597</v>
      </c>
      <c r="AU230" s="144" t="s">
        <v>101</v>
      </c>
      <c r="AY230" s="18" t="s">
        <v>594</v>
      </c>
      <c r="BE230" s="145">
        <f>IF(N230="základní",J230,0)</f>
        <v>0</v>
      </c>
      <c r="BF230" s="145">
        <f>IF(N230="snížená",J230,0)</f>
        <v>0</v>
      </c>
      <c r="BG230" s="145">
        <f>IF(N230="zákl. přenesená",J230,0)</f>
        <v>0</v>
      </c>
      <c r="BH230" s="145">
        <f>IF(N230="sníž. přenesená",J230,0)</f>
        <v>0</v>
      </c>
      <c r="BI230" s="145">
        <f>IF(N230="nulová",J230,0)</f>
        <v>0</v>
      </c>
      <c r="BJ230" s="18" t="s">
        <v>91</v>
      </c>
      <c r="BK230" s="145">
        <f>ROUND(I230*H230,2)</f>
        <v>0</v>
      </c>
      <c r="BL230" s="18" t="s">
        <v>147</v>
      </c>
      <c r="BM230" s="144" t="s">
        <v>3394</v>
      </c>
    </row>
    <row r="231" spans="2:65" s="13" customFormat="1" ht="10.199999999999999" x14ac:dyDescent="0.2">
      <c r="B231" s="153"/>
      <c r="D231" s="147" t="s">
        <v>603</v>
      </c>
      <c r="E231" s="154" t="s">
        <v>82</v>
      </c>
      <c r="F231" s="155" t="s">
        <v>3395</v>
      </c>
      <c r="H231" s="156">
        <v>7.8</v>
      </c>
      <c r="I231" s="157"/>
      <c r="L231" s="153"/>
      <c r="M231" s="158"/>
      <c r="T231" s="159"/>
      <c r="AT231" s="154" t="s">
        <v>603</v>
      </c>
      <c r="AU231" s="154" t="s">
        <v>101</v>
      </c>
      <c r="AV231" s="13" t="s">
        <v>93</v>
      </c>
      <c r="AW231" s="13" t="s">
        <v>42</v>
      </c>
      <c r="AX231" s="13" t="s">
        <v>84</v>
      </c>
      <c r="AY231" s="154" t="s">
        <v>594</v>
      </c>
    </row>
    <row r="232" spans="2:65" s="13" customFormat="1" ht="10.199999999999999" x14ac:dyDescent="0.2">
      <c r="B232" s="153"/>
      <c r="D232" s="147" t="s">
        <v>603</v>
      </c>
      <c r="E232" s="154" t="s">
        <v>82</v>
      </c>
      <c r="F232" s="155" t="s">
        <v>1840</v>
      </c>
      <c r="H232" s="156">
        <v>3.5</v>
      </c>
      <c r="I232" s="157"/>
      <c r="L232" s="153"/>
      <c r="M232" s="158"/>
      <c r="T232" s="159"/>
      <c r="AT232" s="154" t="s">
        <v>603</v>
      </c>
      <c r="AU232" s="154" t="s">
        <v>101</v>
      </c>
      <c r="AV232" s="13" t="s">
        <v>93</v>
      </c>
      <c r="AW232" s="13" t="s">
        <v>42</v>
      </c>
      <c r="AX232" s="13" t="s">
        <v>84</v>
      </c>
      <c r="AY232" s="154" t="s">
        <v>594</v>
      </c>
    </row>
    <row r="233" spans="2:65" s="13" customFormat="1" ht="10.199999999999999" x14ac:dyDescent="0.2">
      <c r="B233" s="153"/>
      <c r="D233" s="147" t="s">
        <v>603</v>
      </c>
      <c r="E233" s="154" t="s">
        <v>82</v>
      </c>
      <c r="F233" s="155" t="s">
        <v>3396</v>
      </c>
      <c r="H233" s="156">
        <v>10.8</v>
      </c>
      <c r="I233" s="157"/>
      <c r="L233" s="153"/>
      <c r="M233" s="158"/>
      <c r="T233" s="159"/>
      <c r="AT233" s="154" t="s">
        <v>603</v>
      </c>
      <c r="AU233" s="154" t="s">
        <v>101</v>
      </c>
      <c r="AV233" s="13" t="s">
        <v>93</v>
      </c>
      <c r="AW233" s="13" t="s">
        <v>42</v>
      </c>
      <c r="AX233" s="13" t="s">
        <v>84</v>
      </c>
      <c r="AY233" s="154" t="s">
        <v>594</v>
      </c>
    </row>
    <row r="234" spans="2:65" s="13" customFormat="1" ht="10.199999999999999" x14ac:dyDescent="0.2">
      <c r="B234" s="153"/>
      <c r="D234" s="147" t="s">
        <v>603</v>
      </c>
      <c r="E234" s="154" t="s">
        <v>82</v>
      </c>
      <c r="F234" s="155" t="s">
        <v>3397</v>
      </c>
      <c r="H234" s="156">
        <v>2.4</v>
      </c>
      <c r="I234" s="157"/>
      <c r="L234" s="153"/>
      <c r="M234" s="158"/>
      <c r="T234" s="159"/>
      <c r="AT234" s="154" t="s">
        <v>603</v>
      </c>
      <c r="AU234" s="154" t="s">
        <v>101</v>
      </c>
      <c r="AV234" s="13" t="s">
        <v>93</v>
      </c>
      <c r="AW234" s="13" t="s">
        <v>42</v>
      </c>
      <c r="AX234" s="13" t="s">
        <v>84</v>
      </c>
      <c r="AY234" s="154" t="s">
        <v>594</v>
      </c>
    </row>
    <row r="235" spans="2:65" s="13" customFormat="1" ht="10.199999999999999" x14ac:dyDescent="0.2">
      <c r="B235" s="153"/>
      <c r="D235" s="147" t="s">
        <v>603</v>
      </c>
      <c r="E235" s="154" t="s">
        <v>82</v>
      </c>
      <c r="F235" s="155" t="s">
        <v>3398</v>
      </c>
      <c r="H235" s="156">
        <v>10.5</v>
      </c>
      <c r="I235" s="157"/>
      <c r="L235" s="153"/>
      <c r="M235" s="158"/>
      <c r="T235" s="159"/>
      <c r="AT235" s="154" t="s">
        <v>603</v>
      </c>
      <c r="AU235" s="154" t="s">
        <v>101</v>
      </c>
      <c r="AV235" s="13" t="s">
        <v>93</v>
      </c>
      <c r="AW235" s="13" t="s">
        <v>42</v>
      </c>
      <c r="AX235" s="13" t="s">
        <v>84</v>
      </c>
      <c r="AY235" s="154" t="s">
        <v>594</v>
      </c>
    </row>
    <row r="236" spans="2:65" s="15" customFormat="1" ht="10.199999999999999" x14ac:dyDescent="0.2">
      <c r="B236" s="175"/>
      <c r="D236" s="147" t="s">
        <v>603</v>
      </c>
      <c r="E236" s="176" t="s">
        <v>82</v>
      </c>
      <c r="F236" s="177" t="s">
        <v>672</v>
      </c>
      <c r="H236" s="178">
        <v>35</v>
      </c>
      <c r="I236" s="179"/>
      <c r="L236" s="175"/>
      <c r="M236" s="180"/>
      <c r="T236" s="181"/>
      <c r="AT236" s="176" t="s">
        <v>603</v>
      </c>
      <c r="AU236" s="176" t="s">
        <v>101</v>
      </c>
      <c r="AV236" s="15" t="s">
        <v>147</v>
      </c>
      <c r="AW236" s="15" t="s">
        <v>42</v>
      </c>
      <c r="AX236" s="15" t="s">
        <v>91</v>
      </c>
      <c r="AY236" s="176" t="s">
        <v>594</v>
      </c>
    </row>
    <row r="237" spans="2:65" s="1" customFormat="1" ht="24.15" customHeight="1" x14ac:dyDescent="0.2">
      <c r="B237" s="34"/>
      <c r="C237" s="133" t="s">
        <v>884</v>
      </c>
      <c r="D237" s="133" t="s">
        <v>597</v>
      </c>
      <c r="E237" s="134" t="s">
        <v>3399</v>
      </c>
      <c r="F237" s="135" t="s">
        <v>3400</v>
      </c>
      <c r="G237" s="136" t="s">
        <v>618</v>
      </c>
      <c r="H237" s="137">
        <v>44</v>
      </c>
      <c r="I237" s="138"/>
      <c r="J237" s="139">
        <f>ROUND(I237*H237,2)</f>
        <v>0</v>
      </c>
      <c r="K237" s="135" t="s">
        <v>82</v>
      </c>
      <c r="L237" s="34"/>
      <c r="M237" s="140" t="s">
        <v>82</v>
      </c>
      <c r="N237" s="141" t="s">
        <v>54</v>
      </c>
      <c r="P237" s="142">
        <f>O237*H237</f>
        <v>0</v>
      </c>
      <c r="Q237" s="142">
        <v>0</v>
      </c>
      <c r="R237" s="142">
        <f>Q237*H237</f>
        <v>0</v>
      </c>
      <c r="S237" s="142">
        <v>0</v>
      </c>
      <c r="T237" s="143">
        <f>S237*H237</f>
        <v>0</v>
      </c>
      <c r="AR237" s="144" t="s">
        <v>147</v>
      </c>
      <c r="AT237" s="144" t="s">
        <v>597</v>
      </c>
      <c r="AU237" s="144" t="s">
        <v>101</v>
      </c>
      <c r="AY237" s="18" t="s">
        <v>594</v>
      </c>
      <c r="BE237" s="145">
        <f>IF(N237="základní",J237,0)</f>
        <v>0</v>
      </c>
      <c r="BF237" s="145">
        <f>IF(N237="snížená",J237,0)</f>
        <v>0</v>
      </c>
      <c r="BG237" s="145">
        <f>IF(N237="zákl. přenesená",J237,0)</f>
        <v>0</v>
      </c>
      <c r="BH237" s="145">
        <f>IF(N237="sníž. přenesená",J237,0)</f>
        <v>0</v>
      </c>
      <c r="BI237" s="145">
        <f>IF(N237="nulová",J237,0)</f>
        <v>0</v>
      </c>
      <c r="BJ237" s="18" t="s">
        <v>91</v>
      </c>
      <c r="BK237" s="145">
        <f>ROUND(I237*H237,2)</f>
        <v>0</v>
      </c>
      <c r="BL237" s="18" t="s">
        <v>147</v>
      </c>
      <c r="BM237" s="144" t="s">
        <v>3401</v>
      </c>
    </row>
    <row r="238" spans="2:65" s="12" customFormat="1" ht="10.199999999999999" x14ac:dyDescent="0.2">
      <c r="B238" s="146"/>
      <c r="D238" s="147" t="s">
        <v>603</v>
      </c>
      <c r="E238" s="148" t="s">
        <v>82</v>
      </c>
      <c r="F238" s="149" t="s">
        <v>3402</v>
      </c>
      <c r="H238" s="148" t="s">
        <v>82</v>
      </c>
      <c r="I238" s="150"/>
      <c r="L238" s="146"/>
      <c r="M238" s="151"/>
      <c r="T238" s="152"/>
      <c r="AT238" s="148" t="s">
        <v>603</v>
      </c>
      <c r="AU238" s="148" t="s">
        <v>101</v>
      </c>
      <c r="AV238" s="12" t="s">
        <v>91</v>
      </c>
      <c r="AW238" s="12" t="s">
        <v>42</v>
      </c>
      <c r="AX238" s="12" t="s">
        <v>84</v>
      </c>
      <c r="AY238" s="148" t="s">
        <v>594</v>
      </c>
    </row>
    <row r="239" spans="2:65" s="12" customFormat="1" ht="10.199999999999999" x14ac:dyDescent="0.2">
      <c r="B239" s="146"/>
      <c r="D239" s="147" t="s">
        <v>603</v>
      </c>
      <c r="E239" s="148" t="s">
        <v>82</v>
      </c>
      <c r="F239" s="149" t="s">
        <v>3403</v>
      </c>
      <c r="H239" s="148" t="s">
        <v>82</v>
      </c>
      <c r="I239" s="150"/>
      <c r="L239" s="146"/>
      <c r="M239" s="151"/>
      <c r="T239" s="152"/>
      <c r="AT239" s="148" t="s">
        <v>603</v>
      </c>
      <c r="AU239" s="148" t="s">
        <v>101</v>
      </c>
      <c r="AV239" s="12" t="s">
        <v>91</v>
      </c>
      <c r="AW239" s="12" t="s">
        <v>42</v>
      </c>
      <c r="AX239" s="12" t="s">
        <v>84</v>
      </c>
      <c r="AY239" s="148" t="s">
        <v>594</v>
      </c>
    </row>
    <row r="240" spans="2:65" s="13" customFormat="1" ht="10.199999999999999" x14ac:dyDescent="0.2">
      <c r="B240" s="153"/>
      <c r="D240" s="147" t="s">
        <v>603</v>
      </c>
      <c r="E240" s="154" t="s">
        <v>82</v>
      </c>
      <c r="F240" s="155" t="s">
        <v>3404</v>
      </c>
      <c r="H240" s="156">
        <v>44</v>
      </c>
      <c r="I240" s="157"/>
      <c r="L240" s="153"/>
      <c r="M240" s="158"/>
      <c r="T240" s="159"/>
      <c r="AT240" s="154" t="s">
        <v>603</v>
      </c>
      <c r="AU240" s="154" t="s">
        <v>101</v>
      </c>
      <c r="AV240" s="13" t="s">
        <v>93</v>
      </c>
      <c r="AW240" s="13" t="s">
        <v>42</v>
      </c>
      <c r="AX240" s="13" t="s">
        <v>84</v>
      </c>
      <c r="AY240" s="154" t="s">
        <v>594</v>
      </c>
    </row>
    <row r="241" spans="2:65" s="15" customFormat="1" ht="10.199999999999999" x14ac:dyDescent="0.2">
      <c r="B241" s="175"/>
      <c r="D241" s="147" t="s">
        <v>603</v>
      </c>
      <c r="E241" s="176" t="s">
        <v>82</v>
      </c>
      <c r="F241" s="177" t="s">
        <v>672</v>
      </c>
      <c r="H241" s="178">
        <v>44</v>
      </c>
      <c r="I241" s="179"/>
      <c r="L241" s="175"/>
      <c r="M241" s="180"/>
      <c r="T241" s="181"/>
      <c r="AT241" s="176" t="s">
        <v>603</v>
      </c>
      <c r="AU241" s="176" t="s">
        <v>101</v>
      </c>
      <c r="AV241" s="15" t="s">
        <v>147</v>
      </c>
      <c r="AW241" s="15" t="s">
        <v>42</v>
      </c>
      <c r="AX241" s="15" t="s">
        <v>91</v>
      </c>
      <c r="AY241" s="176" t="s">
        <v>594</v>
      </c>
    </row>
    <row r="242" spans="2:65" s="1" customFormat="1" ht="24.15" customHeight="1" x14ac:dyDescent="0.2">
      <c r="B242" s="34"/>
      <c r="C242" s="133" t="s">
        <v>891</v>
      </c>
      <c r="D242" s="133" t="s">
        <v>597</v>
      </c>
      <c r="E242" s="134" t="s">
        <v>3405</v>
      </c>
      <c r="F242" s="135" t="s">
        <v>3406</v>
      </c>
      <c r="G242" s="136" t="s">
        <v>600</v>
      </c>
      <c r="H242" s="137">
        <v>1</v>
      </c>
      <c r="I242" s="138"/>
      <c r="J242" s="139">
        <f>ROUND(I242*H242,2)</f>
        <v>0</v>
      </c>
      <c r="K242" s="135" t="s">
        <v>82</v>
      </c>
      <c r="L242" s="34"/>
      <c r="M242" s="140" t="s">
        <v>82</v>
      </c>
      <c r="N242" s="141" t="s">
        <v>54</v>
      </c>
      <c r="P242" s="142">
        <f>O242*H242</f>
        <v>0</v>
      </c>
      <c r="Q242" s="142">
        <v>0</v>
      </c>
      <c r="R242" s="142">
        <f>Q242*H242</f>
        <v>0</v>
      </c>
      <c r="S242" s="142">
        <v>0</v>
      </c>
      <c r="T242" s="143">
        <f>S242*H242</f>
        <v>0</v>
      </c>
      <c r="AR242" s="144" t="s">
        <v>147</v>
      </c>
      <c r="AT242" s="144" t="s">
        <v>597</v>
      </c>
      <c r="AU242" s="144" t="s">
        <v>101</v>
      </c>
      <c r="AY242" s="18" t="s">
        <v>594</v>
      </c>
      <c r="BE242" s="145">
        <f>IF(N242="základní",J242,0)</f>
        <v>0</v>
      </c>
      <c r="BF242" s="145">
        <f>IF(N242="snížená",J242,0)</f>
        <v>0</v>
      </c>
      <c r="BG242" s="145">
        <f>IF(N242="zákl. přenesená",J242,0)</f>
        <v>0</v>
      </c>
      <c r="BH242" s="145">
        <f>IF(N242="sníž. přenesená",J242,0)</f>
        <v>0</v>
      </c>
      <c r="BI242" s="145">
        <f>IF(N242="nulová",J242,0)</f>
        <v>0</v>
      </c>
      <c r="BJ242" s="18" t="s">
        <v>91</v>
      </c>
      <c r="BK242" s="145">
        <f>ROUND(I242*H242,2)</f>
        <v>0</v>
      </c>
      <c r="BL242" s="18" t="s">
        <v>147</v>
      </c>
      <c r="BM242" s="144" t="s">
        <v>3407</v>
      </c>
    </row>
    <row r="243" spans="2:65" s="1" customFormat="1" ht="24.15" customHeight="1" x14ac:dyDescent="0.2">
      <c r="B243" s="34"/>
      <c r="C243" s="133" t="s">
        <v>924</v>
      </c>
      <c r="D243" s="133" t="s">
        <v>597</v>
      </c>
      <c r="E243" s="134" t="s">
        <v>3408</v>
      </c>
      <c r="F243" s="135" t="s">
        <v>3409</v>
      </c>
      <c r="G243" s="136" t="s">
        <v>3390</v>
      </c>
      <c r="H243" s="137">
        <v>1</v>
      </c>
      <c r="I243" s="138"/>
      <c r="J243" s="139">
        <f>ROUND(I243*H243,2)</f>
        <v>0</v>
      </c>
      <c r="K243" s="135" t="s">
        <v>82</v>
      </c>
      <c r="L243" s="34"/>
      <c r="M243" s="140" t="s">
        <v>82</v>
      </c>
      <c r="N243" s="141" t="s">
        <v>54</v>
      </c>
      <c r="P243" s="142">
        <f>O243*H243</f>
        <v>0</v>
      </c>
      <c r="Q243" s="142">
        <v>0</v>
      </c>
      <c r="R243" s="142">
        <f>Q243*H243</f>
        <v>0</v>
      </c>
      <c r="S243" s="142">
        <v>0</v>
      </c>
      <c r="T243" s="143">
        <f>S243*H243</f>
        <v>0</v>
      </c>
      <c r="AR243" s="144" t="s">
        <v>147</v>
      </c>
      <c r="AT243" s="144" t="s">
        <v>597</v>
      </c>
      <c r="AU243" s="144" t="s">
        <v>101</v>
      </c>
      <c r="AY243" s="18" t="s">
        <v>594</v>
      </c>
      <c r="BE243" s="145">
        <f>IF(N243="základní",J243,0)</f>
        <v>0</v>
      </c>
      <c r="BF243" s="145">
        <f>IF(N243="snížená",J243,0)</f>
        <v>0</v>
      </c>
      <c r="BG243" s="145">
        <f>IF(N243="zákl. přenesená",J243,0)</f>
        <v>0</v>
      </c>
      <c r="BH243" s="145">
        <f>IF(N243="sníž. přenesená",J243,0)</f>
        <v>0</v>
      </c>
      <c r="BI243" s="145">
        <f>IF(N243="nulová",J243,0)</f>
        <v>0</v>
      </c>
      <c r="BJ243" s="18" t="s">
        <v>91</v>
      </c>
      <c r="BK243" s="145">
        <f>ROUND(I243*H243,2)</f>
        <v>0</v>
      </c>
      <c r="BL243" s="18" t="s">
        <v>147</v>
      </c>
      <c r="BM243" s="144" t="s">
        <v>3410</v>
      </c>
    </row>
    <row r="244" spans="2:65" s="1" customFormat="1" ht="16.5" customHeight="1" x14ac:dyDescent="0.2">
      <c r="B244" s="34"/>
      <c r="C244" s="133" t="s">
        <v>929</v>
      </c>
      <c r="D244" s="133" t="s">
        <v>597</v>
      </c>
      <c r="E244" s="134" t="s">
        <v>3411</v>
      </c>
      <c r="F244" s="135" t="s">
        <v>3412</v>
      </c>
      <c r="G244" s="136" t="s">
        <v>618</v>
      </c>
      <c r="H244" s="137">
        <v>1944.414</v>
      </c>
      <c r="I244" s="138"/>
      <c r="J244" s="139">
        <f>ROUND(I244*H244,2)</f>
        <v>0</v>
      </c>
      <c r="K244" s="135" t="s">
        <v>651</v>
      </c>
      <c r="L244" s="34"/>
      <c r="M244" s="140" t="s">
        <v>82</v>
      </c>
      <c r="N244" s="141" t="s">
        <v>54</v>
      </c>
      <c r="P244" s="142">
        <f>O244*H244</f>
        <v>0</v>
      </c>
      <c r="Q244" s="142">
        <v>0</v>
      </c>
      <c r="R244" s="142">
        <f>Q244*H244</f>
        <v>0</v>
      </c>
      <c r="S244" s="142">
        <v>0.09</v>
      </c>
      <c r="T244" s="143">
        <f>S244*H244</f>
        <v>174.99725999999998</v>
      </c>
      <c r="AR244" s="144" t="s">
        <v>147</v>
      </c>
      <c r="AT244" s="144" t="s">
        <v>597</v>
      </c>
      <c r="AU244" s="144" t="s">
        <v>101</v>
      </c>
      <c r="AY244" s="18" t="s">
        <v>594</v>
      </c>
      <c r="BE244" s="145">
        <f>IF(N244="základní",J244,0)</f>
        <v>0</v>
      </c>
      <c r="BF244" s="145">
        <f>IF(N244="snížená",J244,0)</f>
        <v>0</v>
      </c>
      <c r="BG244" s="145">
        <f>IF(N244="zákl. přenesená",J244,0)</f>
        <v>0</v>
      </c>
      <c r="BH244" s="145">
        <f>IF(N244="sníž. přenesená",J244,0)</f>
        <v>0</v>
      </c>
      <c r="BI244" s="145">
        <f>IF(N244="nulová",J244,0)</f>
        <v>0</v>
      </c>
      <c r="BJ244" s="18" t="s">
        <v>91</v>
      </c>
      <c r="BK244" s="145">
        <f>ROUND(I244*H244,2)</f>
        <v>0</v>
      </c>
      <c r="BL244" s="18" t="s">
        <v>147</v>
      </c>
      <c r="BM244" s="144" t="s">
        <v>3413</v>
      </c>
    </row>
    <row r="245" spans="2:65" s="1" customFormat="1" ht="10.199999999999999" x14ac:dyDescent="0.2">
      <c r="B245" s="34"/>
      <c r="D245" s="164" t="s">
        <v>653</v>
      </c>
      <c r="F245" s="165" t="s">
        <v>3414</v>
      </c>
      <c r="I245" s="166"/>
      <c r="L245" s="34"/>
      <c r="M245" s="167"/>
      <c r="T245" s="55"/>
      <c r="AT245" s="18" t="s">
        <v>653</v>
      </c>
      <c r="AU245" s="18" t="s">
        <v>101</v>
      </c>
    </row>
    <row r="246" spans="2:65" s="12" customFormat="1" ht="10.199999999999999" x14ac:dyDescent="0.2">
      <c r="B246" s="146"/>
      <c r="D246" s="147" t="s">
        <v>603</v>
      </c>
      <c r="E246" s="148" t="s">
        <v>82</v>
      </c>
      <c r="F246" s="149" t="s">
        <v>3415</v>
      </c>
      <c r="H246" s="148" t="s">
        <v>82</v>
      </c>
      <c r="I246" s="150"/>
      <c r="L246" s="146"/>
      <c r="M246" s="151"/>
      <c r="T246" s="152"/>
      <c r="AT246" s="148" t="s">
        <v>603</v>
      </c>
      <c r="AU246" s="148" t="s">
        <v>101</v>
      </c>
      <c r="AV246" s="12" t="s">
        <v>91</v>
      </c>
      <c r="AW246" s="12" t="s">
        <v>42</v>
      </c>
      <c r="AX246" s="12" t="s">
        <v>84</v>
      </c>
      <c r="AY246" s="148" t="s">
        <v>594</v>
      </c>
    </row>
    <row r="247" spans="2:65" s="12" customFormat="1" ht="10.199999999999999" x14ac:dyDescent="0.2">
      <c r="B247" s="146"/>
      <c r="D247" s="147" t="s">
        <v>603</v>
      </c>
      <c r="E247" s="148" t="s">
        <v>82</v>
      </c>
      <c r="F247" s="149" t="s">
        <v>3416</v>
      </c>
      <c r="H247" s="148" t="s">
        <v>82</v>
      </c>
      <c r="I247" s="150"/>
      <c r="L247" s="146"/>
      <c r="M247" s="151"/>
      <c r="T247" s="152"/>
      <c r="AT247" s="148" t="s">
        <v>603</v>
      </c>
      <c r="AU247" s="148" t="s">
        <v>101</v>
      </c>
      <c r="AV247" s="12" t="s">
        <v>91</v>
      </c>
      <c r="AW247" s="12" t="s">
        <v>42</v>
      </c>
      <c r="AX247" s="12" t="s">
        <v>84</v>
      </c>
      <c r="AY247" s="148" t="s">
        <v>594</v>
      </c>
    </row>
    <row r="248" spans="2:65" s="13" customFormat="1" ht="10.199999999999999" x14ac:dyDescent="0.2">
      <c r="B248" s="153"/>
      <c r="D248" s="147" t="s">
        <v>603</v>
      </c>
      <c r="E248" s="154" t="s">
        <v>82</v>
      </c>
      <c r="F248" s="155" t="s">
        <v>3417</v>
      </c>
      <c r="H248" s="156">
        <v>625.6</v>
      </c>
      <c r="I248" s="157"/>
      <c r="L248" s="153"/>
      <c r="M248" s="158"/>
      <c r="T248" s="159"/>
      <c r="AT248" s="154" t="s">
        <v>603</v>
      </c>
      <c r="AU248" s="154" t="s">
        <v>101</v>
      </c>
      <c r="AV248" s="13" t="s">
        <v>93</v>
      </c>
      <c r="AW248" s="13" t="s">
        <v>42</v>
      </c>
      <c r="AX248" s="13" t="s">
        <v>84</v>
      </c>
      <c r="AY248" s="154" t="s">
        <v>594</v>
      </c>
    </row>
    <row r="249" spans="2:65" s="13" customFormat="1" ht="10.199999999999999" x14ac:dyDescent="0.2">
      <c r="B249" s="153"/>
      <c r="D249" s="147" t="s">
        <v>603</v>
      </c>
      <c r="E249" s="154" t="s">
        <v>82</v>
      </c>
      <c r="F249" s="155" t="s">
        <v>3418</v>
      </c>
      <c r="H249" s="156">
        <v>667.83</v>
      </c>
      <c r="I249" s="157"/>
      <c r="L249" s="153"/>
      <c r="M249" s="158"/>
      <c r="T249" s="159"/>
      <c r="AT249" s="154" t="s">
        <v>603</v>
      </c>
      <c r="AU249" s="154" t="s">
        <v>101</v>
      </c>
      <c r="AV249" s="13" t="s">
        <v>93</v>
      </c>
      <c r="AW249" s="13" t="s">
        <v>42</v>
      </c>
      <c r="AX249" s="13" t="s">
        <v>84</v>
      </c>
      <c r="AY249" s="154" t="s">
        <v>594</v>
      </c>
    </row>
    <row r="250" spans="2:65" s="13" customFormat="1" ht="10.199999999999999" x14ac:dyDescent="0.2">
      <c r="B250" s="153"/>
      <c r="D250" s="147" t="s">
        <v>603</v>
      </c>
      <c r="E250" s="154" t="s">
        <v>82</v>
      </c>
      <c r="F250" s="155" t="s">
        <v>3419</v>
      </c>
      <c r="H250" s="156">
        <v>622.80399999999997</v>
      </c>
      <c r="I250" s="157"/>
      <c r="L250" s="153"/>
      <c r="M250" s="158"/>
      <c r="T250" s="159"/>
      <c r="AT250" s="154" t="s">
        <v>603</v>
      </c>
      <c r="AU250" s="154" t="s">
        <v>101</v>
      </c>
      <c r="AV250" s="13" t="s">
        <v>93</v>
      </c>
      <c r="AW250" s="13" t="s">
        <v>42</v>
      </c>
      <c r="AX250" s="13" t="s">
        <v>84</v>
      </c>
      <c r="AY250" s="154" t="s">
        <v>594</v>
      </c>
    </row>
    <row r="251" spans="2:65" s="12" customFormat="1" ht="10.199999999999999" x14ac:dyDescent="0.2">
      <c r="B251" s="146"/>
      <c r="D251" s="147" t="s">
        <v>603</v>
      </c>
      <c r="E251" s="148" t="s">
        <v>82</v>
      </c>
      <c r="F251" s="149" t="s">
        <v>3420</v>
      </c>
      <c r="H251" s="148" t="s">
        <v>82</v>
      </c>
      <c r="I251" s="150"/>
      <c r="L251" s="146"/>
      <c r="M251" s="151"/>
      <c r="T251" s="152"/>
      <c r="AT251" s="148" t="s">
        <v>603</v>
      </c>
      <c r="AU251" s="148" t="s">
        <v>101</v>
      </c>
      <c r="AV251" s="12" t="s">
        <v>91</v>
      </c>
      <c r="AW251" s="12" t="s">
        <v>42</v>
      </c>
      <c r="AX251" s="12" t="s">
        <v>84</v>
      </c>
      <c r="AY251" s="148" t="s">
        <v>594</v>
      </c>
    </row>
    <row r="252" spans="2:65" s="13" customFormat="1" ht="10.199999999999999" x14ac:dyDescent="0.2">
      <c r="B252" s="153"/>
      <c r="D252" s="147" t="s">
        <v>603</v>
      </c>
      <c r="E252" s="154" t="s">
        <v>82</v>
      </c>
      <c r="F252" s="155" t="s">
        <v>84</v>
      </c>
      <c r="H252" s="156">
        <v>0</v>
      </c>
      <c r="I252" s="157"/>
      <c r="L252" s="153"/>
      <c r="M252" s="158"/>
      <c r="T252" s="159"/>
      <c r="AT252" s="154" t="s">
        <v>603</v>
      </c>
      <c r="AU252" s="154" t="s">
        <v>101</v>
      </c>
      <c r="AV252" s="13" t="s">
        <v>93</v>
      </c>
      <c r="AW252" s="13" t="s">
        <v>42</v>
      </c>
      <c r="AX252" s="13" t="s">
        <v>84</v>
      </c>
      <c r="AY252" s="154" t="s">
        <v>594</v>
      </c>
    </row>
    <row r="253" spans="2:65" s="12" customFormat="1" ht="10.199999999999999" x14ac:dyDescent="0.2">
      <c r="B253" s="146"/>
      <c r="D253" s="147" t="s">
        <v>603</v>
      </c>
      <c r="E253" s="148" t="s">
        <v>82</v>
      </c>
      <c r="F253" s="149" t="s">
        <v>3421</v>
      </c>
      <c r="H253" s="148" t="s">
        <v>82</v>
      </c>
      <c r="I253" s="150"/>
      <c r="L253" s="146"/>
      <c r="M253" s="151"/>
      <c r="T253" s="152"/>
      <c r="AT253" s="148" t="s">
        <v>603</v>
      </c>
      <c r="AU253" s="148" t="s">
        <v>101</v>
      </c>
      <c r="AV253" s="12" t="s">
        <v>91</v>
      </c>
      <c r="AW253" s="12" t="s">
        <v>42</v>
      </c>
      <c r="AX253" s="12" t="s">
        <v>84</v>
      </c>
      <c r="AY253" s="148" t="s">
        <v>594</v>
      </c>
    </row>
    <row r="254" spans="2:65" s="13" customFormat="1" ht="10.199999999999999" x14ac:dyDescent="0.2">
      <c r="B254" s="153"/>
      <c r="D254" s="147" t="s">
        <v>603</v>
      </c>
      <c r="E254" s="154" t="s">
        <v>82</v>
      </c>
      <c r="F254" s="155" t="s">
        <v>3422</v>
      </c>
      <c r="H254" s="156">
        <v>28.18</v>
      </c>
      <c r="I254" s="157"/>
      <c r="L254" s="153"/>
      <c r="M254" s="158"/>
      <c r="T254" s="159"/>
      <c r="AT254" s="154" t="s">
        <v>603</v>
      </c>
      <c r="AU254" s="154" t="s">
        <v>101</v>
      </c>
      <c r="AV254" s="13" t="s">
        <v>93</v>
      </c>
      <c r="AW254" s="13" t="s">
        <v>42</v>
      </c>
      <c r="AX254" s="13" t="s">
        <v>84</v>
      </c>
      <c r="AY254" s="154" t="s">
        <v>594</v>
      </c>
    </row>
    <row r="255" spans="2:65" s="15" customFormat="1" ht="10.199999999999999" x14ac:dyDescent="0.2">
      <c r="B255" s="175"/>
      <c r="D255" s="147" t="s">
        <v>603</v>
      </c>
      <c r="E255" s="176" t="s">
        <v>82</v>
      </c>
      <c r="F255" s="177" t="s">
        <v>672</v>
      </c>
      <c r="H255" s="178">
        <v>1944.414</v>
      </c>
      <c r="I255" s="179"/>
      <c r="L255" s="175"/>
      <c r="M255" s="180"/>
      <c r="T255" s="181"/>
      <c r="AT255" s="176" t="s">
        <v>603</v>
      </c>
      <c r="AU255" s="176" t="s">
        <v>101</v>
      </c>
      <c r="AV255" s="15" t="s">
        <v>147</v>
      </c>
      <c r="AW255" s="15" t="s">
        <v>42</v>
      </c>
      <c r="AX255" s="15" t="s">
        <v>91</v>
      </c>
      <c r="AY255" s="176" t="s">
        <v>594</v>
      </c>
    </row>
    <row r="256" spans="2:65" s="1" customFormat="1" ht="24.15" customHeight="1" x14ac:dyDescent="0.2">
      <c r="B256" s="34"/>
      <c r="C256" s="133" t="s">
        <v>934</v>
      </c>
      <c r="D256" s="133" t="s">
        <v>597</v>
      </c>
      <c r="E256" s="134" t="s">
        <v>3423</v>
      </c>
      <c r="F256" s="135" t="s">
        <v>3424</v>
      </c>
      <c r="G256" s="136" t="s">
        <v>650</v>
      </c>
      <c r="H256" s="137">
        <v>48.896000000000001</v>
      </c>
      <c r="I256" s="138"/>
      <c r="J256" s="139">
        <f>ROUND(I256*H256,2)</f>
        <v>0</v>
      </c>
      <c r="K256" s="135" t="s">
        <v>651</v>
      </c>
      <c r="L256" s="34"/>
      <c r="M256" s="140" t="s">
        <v>82</v>
      </c>
      <c r="N256" s="141" t="s">
        <v>54</v>
      </c>
      <c r="P256" s="142">
        <f>O256*H256</f>
        <v>0</v>
      </c>
      <c r="Q256" s="142">
        <v>0</v>
      </c>
      <c r="R256" s="142">
        <f>Q256*H256</f>
        <v>0</v>
      </c>
      <c r="S256" s="142">
        <v>1.95</v>
      </c>
      <c r="T256" s="143">
        <f>S256*H256</f>
        <v>95.347200000000001</v>
      </c>
      <c r="AR256" s="144" t="s">
        <v>147</v>
      </c>
      <c r="AT256" s="144" t="s">
        <v>597</v>
      </c>
      <c r="AU256" s="144" t="s">
        <v>101</v>
      </c>
      <c r="AY256" s="18" t="s">
        <v>594</v>
      </c>
      <c r="BE256" s="145">
        <f>IF(N256="základní",J256,0)</f>
        <v>0</v>
      </c>
      <c r="BF256" s="145">
        <f>IF(N256="snížená",J256,0)</f>
        <v>0</v>
      </c>
      <c r="BG256" s="145">
        <f>IF(N256="zákl. přenesená",J256,0)</f>
        <v>0</v>
      </c>
      <c r="BH256" s="145">
        <f>IF(N256="sníž. přenesená",J256,0)</f>
        <v>0</v>
      </c>
      <c r="BI256" s="145">
        <f>IF(N256="nulová",J256,0)</f>
        <v>0</v>
      </c>
      <c r="BJ256" s="18" t="s">
        <v>91</v>
      </c>
      <c r="BK256" s="145">
        <f>ROUND(I256*H256,2)</f>
        <v>0</v>
      </c>
      <c r="BL256" s="18" t="s">
        <v>147</v>
      </c>
      <c r="BM256" s="144" t="s">
        <v>3425</v>
      </c>
    </row>
    <row r="257" spans="2:65" s="1" customFormat="1" ht="10.199999999999999" x14ac:dyDescent="0.2">
      <c r="B257" s="34"/>
      <c r="D257" s="164" t="s">
        <v>653</v>
      </c>
      <c r="F257" s="165" t="s">
        <v>3426</v>
      </c>
      <c r="I257" s="166"/>
      <c r="L257" s="34"/>
      <c r="M257" s="167"/>
      <c r="T257" s="55"/>
      <c r="AT257" s="18" t="s">
        <v>653</v>
      </c>
      <c r="AU257" s="18" t="s">
        <v>101</v>
      </c>
    </row>
    <row r="258" spans="2:65" s="12" customFormat="1" ht="10.199999999999999" x14ac:dyDescent="0.2">
      <c r="B258" s="146"/>
      <c r="D258" s="147" t="s">
        <v>603</v>
      </c>
      <c r="E258" s="148" t="s">
        <v>82</v>
      </c>
      <c r="F258" s="149" t="s">
        <v>3427</v>
      </c>
      <c r="H258" s="148" t="s">
        <v>82</v>
      </c>
      <c r="I258" s="150"/>
      <c r="L258" s="146"/>
      <c r="M258" s="151"/>
      <c r="T258" s="152"/>
      <c r="AT258" s="148" t="s">
        <v>603</v>
      </c>
      <c r="AU258" s="148" t="s">
        <v>101</v>
      </c>
      <c r="AV258" s="12" t="s">
        <v>91</v>
      </c>
      <c r="AW258" s="12" t="s">
        <v>42</v>
      </c>
      <c r="AX258" s="12" t="s">
        <v>84</v>
      </c>
      <c r="AY258" s="148" t="s">
        <v>594</v>
      </c>
    </row>
    <row r="259" spans="2:65" s="12" customFormat="1" ht="10.199999999999999" x14ac:dyDescent="0.2">
      <c r="B259" s="146"/>
      <c r="D259" s="147" t="s">
        <v>603</v>
      </c>
      <c r="E259" s="148" t="s">
        <v>82</v>
      </c>
      <c r="F259" s="149" t="s">
        <v>3428</v>
      </c>
      <c r="H259" s="148" t="s">
        <v>82</v>
      </c>
      <c r="I259" s="150"/>
      <c r="L259" s="146"/>
      <c r="M259" s="151"/>
      <c r="T259" s="152"/>
      <c r="AT259" s="148" t="s">
        <v>603</v>
      </c>
      <c r="AU259" s="148" t="s">
        <v>101</v>
      </c>
      <c r="AV259" s="12" t="s">
        <v>91</v>
      </c>
      <c r="AW259" s="12" t="s">
        <v>42</v>
      </c>
      <c r="AX259" s="12" t="s">
        <v>84</v>
      </c>
      <c r="AY259" s="148" t="s">
        <v>594</v>
      </c>
    </row>
    <row r="260" spans="2:65" s="13" customFormat="1" ht="10.199999999999999" x14ac:dyDescent="0.2">
      <c r="B260" s="153"/>
      <c r="D260" s="147" t="s">
        <v>603</v>
      </c>
      <c r="E260" s="154" t="s">
        <v>82</v>
      </c>
      <c r="F260" s="155" t="s">
        <v>3429</v>
      </c>
      <c r="H260" s="156">
        <v>48.896000000000001</v>
      </c>
      <c r="I260" s="157"/>
      <c r="L260" s="153"/>
      <c r="M260" s="158"/>
      <c r="T260" s="159"/>
      <c r="AT260" s="154" t="s">
        <v>603</v>
      </c>
      <c r="AU260" s="154" t="s">
        <v>101</v>
      </c>
      <c r="AV260" s="13" t="s">
        <v>93</v>
      </c>
      <c r="AW260" s="13" t="s">
        <v>42</v>
      </c>
      <c r="AX260" s="13" t="s">
        <v>84</v>
      </c>
      <c r="AY260" s="154" t="s">
        <v>594</v>
      </c>
    </row>
    <row r="261" spans="2:65" s="15" customFormat="1" ht="10.199999999999999" x14ac:dyDescent="0.2">
      <c r="B261" s="175"/>
      <c r="D261" s="147" t="s">
        <v>603</v>
      </c>
      <c r="E261" s="176" t="s">
        <v>82</v>
      </c>
      <c r="F261" s="177" t="s">
        <v>672</v>
      </c>
      <c r="H261" s="178">
        <v>48.896000000000001</v>
      </c>
      <c r="I261" s="179"/>
      <c r="L261" s="175"/>
      <c r="M261" s="180"/>
      <c r="T261" s="181"/>
      <c r="AT261" s="176" t="s">
        <v>603</v>
      </c>
      <c r="AU261" s="176" t="s">
        <v>101</v>
      </c>
      <c r="AV261" s="15" t="s">
        <v>147</v>
      </c>
      <c r="AW261" s="15" t="s">
        <v>42</v>
      </c>
      <c r="AX261" s="15" t="s">
        <v>91</v>
      </c>
      <c r="AY261" s="176" t="s">
        <v>594</v>
      </c>
    </row>
    <row r="262" spans="2:65" s="11" customFormat="1" ht="20.85" customHeight="1" x14ac:dyDescent="0.25">
      <c r="B262" s="121"/>
      <c r="D262" s="122" t="s">
        <v>83</v>
      </c>
      <c r="E262" s="131" t="s">
        <v>3430</v>
      </c>
      <c r="F262" s="131" t="s">
        <v>3431</v>
      </c>
      <c r="I262" s="124"/>
      <c r="J262" s="132">
        <f>BK262</f>
        <v>0</v>
      </c>
      <c r="L262" s="121"/>
      <c r="M262" s="126"/>
      <c r="P262" s="127">
        <f>SUM(P263:P361)</f>
        <v>0</v>
      </c>
      <c r="R262" s="127">
        <f>SUM(R263:R361)</f>
        <v>0</v>
      </c>
      <c r="T262" s="128">
        <f>SUM(T263:T361)</f>
        <v>497.49156719999996</v>
      </c>
      <c r="AR262" s="122" t="s">
        <v>91</v>
      </c>
      <c r="AT262" s="129" t="s">
        <v>83</v>
      </c>
      <c r="AU262" s="129" t="s">
        <v>93</v>
      </c>
      <c r="AY262" s="122" t="s">
        <v>594</v>
      </c>
      <c r="BK262" s="130">
        <f>SUM(BK263:BK361)</f>
        <v>0</v>
      </c>
    </row>
    <row r="263" spans="2:65" s="1" customFormat="1" ht="16.5" customHeight="1" x14ac:dyDescent="0.2">
      <c r="B263" s="34"/>
      <c r="C263" s="133" t="s">
        <v>941</v>
      </c>
      <c r="D263" s="133" t="s">
        <v>597</v>
      </c>
      <c r="E263" s="134" t="s">
        <v>3275</v>
      </c>
      <c r="F263" s="135" t="s">
        <v>3276</v>
      </c>
      <c r="G263" s="136" t="s">
        <v>600</v>
      </c>
      <c r="H263" s="137">
        <v>44</v>
      </c>
      <c r="I263" s="138"/>
      <c r="J263" s="139">
        <f>ROUND(I263*H263,2)</f>
        <v>0</v>
      </c>
      <c r="K263" s="135" t="s">
        <v>651</v>
      </c>
      <c r="L263" s="34"/>
      <c r="M263" s="140" t="s">
        <v>82</v>
      </c>
      <c r="N263" s="141" t="s">
        <v>54</v>
      </c>
      <c r="P263" s="142">
        <f>O263*H263</f>
        <v>0</v>
      </c>
      <c r="Q263" s="142">
        <v>0</v>
      </c>
      <c r="R263" s="142">
        <f>Q263*H263</f>
        <v>0</v>
      </c>
      <c r="S263" s="142">
        <v>2.9999999999999997E-4</v>
      </c>
      <c r="T263" s="143">
        <f>S263*H263</f>
        <v>1.3199999999999998E-2</v>
      </c>
      <c r="AR263" s="144" t="s">
        <v>147</v>
      </c>
      <c r="AT263" s="144" t="s">
        <v>597</v>
      </c>
      <c r="AU263" s="144" t="s">
        <v>101</v>
      </c>
      <c r="AY263" s="18" t="s">
        <v>594</v>
      </c>
      <c r="BE263" s="145">
        <f>IF(N263="základní",J263,0)</f>
        <v>0</v>
      </c>
      <c r="BF263" s="145">
        <f>IF(N263="snížená",J263,0)</f>
        <v>0</v>
      </c>
      <c r="BG263" s="145">
        <f>IF(N263="zákl. přenesená",J263,0)</f>
        <v>0</v>
      </c>
      <c r="BH263" s="145">
        <f>IF(N263="sníž. přenesená",J263,0)</f>
        <v>0</v>
      </c>
      <c r="BI263" s="145">
        <f>IF(N263="nulová",J263,0)</f>
        <v>0</v>
      </c>
      <c r="BJ263" s="18" t="s">
        <v>91</v>
      </c>
      <c r="BK263" s="145">
        <f>ROUND(I263*H263,2)</f>
        <v>0</v>
      </c>
      <c r="BL263" s="18" t="s">
        <v>147</v>
      </c>
      <c r="BM263" s="144" t="s">
        <v>3432</v>
      </c>
    </row>
    <row r="264" spans="2:65" s="1" customFormat="1" ht="10.199999999999999" x14ac:dyDescent="0.2">
      <c r="B264" s="34"/>
      <c r="D264" s="164" t="s">
        <v>653</v>
      </c>
      <c r="F264" s="165" t="s">
        <v>3278</v>
      </c>
      <c r="I264" s="166"/>
      <c r="L264" s="34"/>
      <c r="M264" s="167"/>
      <c r="T264" s="55"/>
      <c r="AT264" s="18" t="s">
        <v>653</v>
      </c>
      <c r="AU264" s="18" t="s">
        <v>101</v>
      </c>
    </row>
    <row r="265" spans="2:65" s="13" customFormat="1" ht="10.199999999999999" x14ac:dyDescent="0.2">
      <c r="B265" s="153"/>
      <c r="D265" s="147" t="s">
        <v>603</v>
      </c>
      <c r="E265" s="154" t="s">
        <v>82</v>
      </c>
      <c r="F265" s="155" t="s">
        <v>3433</v>
      </c>
      <c r="H265" s="156">
        <v>44</v>
      </c>
      <c r="I265" s="157"/>
      <c r="L265" s="153"/>
      <c r="M265" s="158"/>
      <c r="T265" s="159"/>
      <c r="AT265" s="154" t="s">
        <v>603</v>
      </c>
      <c r="AU265" s="154" t="s">
        <v>101</v>
      </c>
      <c r="AV265" s="13" t="s">
        <v>93</v>
      </c>
      <c r="AW265" s="13" t="s">
        <v>42</v>
      </c>
      <c r="AX265" s="13" t="s">
        <v>84</v>
      </c>
      <c r="AY265" s="154" t="s">
        <v>594</v>
      </c>
    </row>
    <row r="266" spans="2:65" s="15" customFormat="1" ht="10.199999999999999" x14ac:dyDescent="0.2">
      <c r="B266" s="175"/>
      <c r="D266" s="147" t="s">
        <v>603</v>
      </c>
      <c r="E266" s="176" t="s">
        <v>82</v>
      </c>
      <c r="F266" s="177" t="s">
        <v>672</v>
      </c>
      <c r="H266" s="178">
        <v>44</v>
      </c>
      <c r="I266" s="179"/>
      <c r="L266" s="175"/>
      <c r="M266" s="180"/>
      <c r="T266" s="181"/>
      <c r="AT266" s="176" t="s">
        <v>603</v>
      </c>
      <c r="AU266" s="176" t="s">
        <v>101</v>
      </c>
      <c r="AV266" s="15" t="s">
        <v>147</v>
      </c>
      <c r="AW266" s="15" t="s">
        <v>42</v>
      </c>
      <c r="AX266" s="15" t="s">
        <v>91</v>
      </c>
      <c r="AY266" s="176" t="s">
        <v>594</v>
      </c>
    </row>
    <row r="267" spans="2:65" s="1" customFormat="1" ht="21.75" customHeight="1" x14ac:dyDescent="0.2">
      <c r="B267" s="34"/>
      <c r="C267" s="133" t="s">
        <v>948</v>
      </c>
      <c r="D267" s="133" t="s">
        <v>597</v>
      </c>
      <c r="E267" s="134" t="s">
        <v>3434</v>
      </c>
      <c r="F267" s="135" t="s">
        <v>3435</v>
      </c>
      <c r="G267" s="136" t="s">
        <v>618</v>
      </c>
      <c r="H267" s="137">
        <v>2038.7139999999999</v>
      </c>
      <c r="I267" s="138"/>
      <c r="J267" s="139">
        <f>ROUND(I267*H267,2)</f>
        <v>0</v>
      </c>
      <c r="K267" s="135" t="s">
        <v>651</v>
      </c>
      <c r="L267" s="34"/>
      <c r="M267" s="140" t="s">
        <v>82</v>
      </c>
      <c r="N267" s="141" t="s">
        <v>54</v>
      </c>
      <c r="P267" s="142">
        <f>O267*H267</f>
        <v>0</v>
      </c>
      <c r="Q267" s="142">
        <v>0</v>
      </c>
      <c r="R267" s="142">
        <f>Q267*H267</f>
        <v>0</v>
      </c>
      <c r="S267" s="142">
        <v>1.0999999999999999E-2</v>
      </c>
      <c r="T267" s="143">
        <f>S267*H267</f>
        <v>22.425853999999998</v>
      </c>
      <c r="AR267" s="144" t="s">
        <v>147</v>
      </c>
      <c r="AT267" s="144" t="s">
        <v>597</v>
      </c>
      <c r="AU267" s="144" t="s">
        <v>101</v>
      </c>
      <c r="AY267" s="18" t="s">
        <v>594</v>
      </c>
      <c r="BE267" s="145">
        <f>IF(N267="základní",J267,0)</f>
        <v>0</v>
      </c>
      <c r="BF267" s="145">
        <f>IF(N267="snížená",J267,0)</f>
        <v>0</v>
      </c>
      <c r="BG267" s="145">
        <f>IF(N267="zákl. přenesená",J267,0)</f>
        <v>0</v>
      </c>
      <c r="BH267" s="145">
        <f>IF(N267="sníž. přenesená",J267,0)</f>
        <v>0</v>
      </c>
      <c r="BI267" s="145">
        <f>IF(N267="nulová",J267,0)</f>
        <v>0</v>
      </c>
      <c r="BJ267" s="18" t="s">
        <v>91</v>
      </c>
      <c r="BK267" s="145">
        <f>ROUND(I267*H267,2)</f>
        <v>0</v>
      </c>
      <c r="BL267" s="18" t="s">
        <v>147</v>
      </c>
      <c r="BM267" s="144" t="s">
        <v>3436</v>
      </c>
    </row>
    <row r="268" spans="2:65" s="1" customFormat="1" ht="10.199999999999999" x14ac:dyDescent="0.2">
      <c r="B268" s="34"/>
      <c r="D268" s="164" t="s">
        <v>653</v>
      </c>
      <c r="F268" s="165" t="s">
        <v>3437</v>
      </c>
      <c r="I268" s="166"/>
      <c r="L268" s="34"/>
      <c r="M268" s="167"/>
      <c r="T268" s="55"/>
      <c r="AT268" s="18" t="s">
        <v>653</v>
      </c>
      <c r="AU268" s="18" t="s">
        <v>101</v>
      </c>
    </row>
    <row r="269" spans="2:65" s="12" customFormat="1" ht="10.199999999999999" x14ac:dyDescent="0.2">
      <c r="B269" s="146"/>
      <c r="D269" s="147" t="s">
        <v>603</v>
      </c>
      <c r="E269" s="148" t="s">
        <v>82</v>
      </c>
      <c r="F269" s="149" t="s">
        <v>3438</v>
      </c>
      <c r="H269" s="148" t="s">
        <v>82</v>
      </c>
      <c r="I269" s="150"/>
      <c r="L269" s="146"/>
      <c r="M269" s="151"/>
      <c r="T269" s="152"/>
      <c r="AT269" s="148" t="s">
        <v>603</v>
      </c>
      <c r="AU269" s="148" t="s">
        <v>101</v>
      </c>
      <c r="AV269" s="12" t="s">
        <v>91</v>
      </c>
      <c r="AW269" s="12" t="s">
        <v>42</v>
      </c>
      <c r="AX269" s="12" t="s">
        <v>84</v>
      </c>
      <c r="AY269" s="148" t="s">
        <v>594</v>
      </c>
    </row>
    <row r="270" spans="2:65" s="13" customFormat="1" ht="10.199999999999999" x14ac:dyDescent="0.2">
      <c r="B270" s="153"/>
      <c r="D270" s="147" t="s">
        <v>603</v>
      </c>
      <c r="E270" s="154" t="s">
        <v>82</v>
      </c>
      <c r="F270" s="155" t="s">
        <v>3439</v>
      </c>
      <c r="H270" s="156">
        <v>1992.07</v>
      </c>
      <c r="I270" s="157"/>
      <c r="L270" s="153"/>
      <c r="M270" s="158"/>
      <c r="T270" s="159"/>
      <c r="AT270" s="154" t="s">
        <v>603</v>
      </c>
      <c r="AU270" s="154" t="s">
        <v>101</v>
      </c>
      <c r="AV270" s="13" t="s">
        <v>93</v>
      </c>
      <c r="AW270" s="13" t="s">
        <v>42</v>
      </c>
      <c r="AX270" s="13" t="s">
        <v>84</v>
      </c>
      <c r="AY270" s="154" t="s">
        <v>594</v>
      </c>
    </row>
    <row r="271" spans="2:65" s="12" customFormat="1" ht="10.199999999999999" x14ac:dyDescent="0.2">
      <c r="B271" s="146"/>
      <c r="D271" s="147" t="s">
        <v>603</v>
      </c>
      <c r="E271" s="148" t="s">
        <v>82</v>
      </c>
      <c r="F271" s="149" t="s">
        <v>3440</v>
      </c>
      <c r="H271" s="148" t="s">
        <v>82</v>
      </c>
      <c r="I271" s="150"/>
      <c r="L271" s="146"/>
      <c r="M271" s="151"/>
      <c r="T271" s="152"/>
      <c r="AT271" s="148" t="s">
        <v>603</v>
      </c>
      <c r="AU271" s="148" t="s">
        <v>101</v>
      </c>
      <c r="AV271" s="12" t="s">
        <v>91</v>
      </c>
      <c r="AW271" s="12" t="s">
        <v>42</v>
      </c>
      <c r="AX271" s="12" t="s">
        <v>84</v>
      </c>
      <c r="AY271" s="148" t="s">
        <v>594</v>
      </c>
    </row>
    <row r="272" spans="2:65" s="13" customFormat="1" ht="10.199999999999999" x14ac:dyDescent="0.2">
      <c r="B272" s="153"/>
      <c r="D272" s="147" t="s">
        <v>603</v>
      </c>
      <c r="E272" s="154" t="s">
        <v>82</v>
      </c>
      <c r="F272" s="155" t="s">
        <v>3441</v>
      </c>
      <c r="H272" s="156">
        <v>46.643999999999998</v>
      </c>
      <c r="I272" s="157"/>
      <c r="L272" s="153"/>
      <c r="M272" s="158"/>
      <c r="T272" s="159"/>
      <c r="AT272" s="154" t="s">
        <v>603</v>
      </c>
      <c r="AU272" s="154" t="s">
        <v>101</v>
      </c>
      <c r="AV272" s="13" t="s">
        <v>93</v>
      </c>
      <c r="AW272" s="13" t="s">
        <v>42</v>
      </c>
      <c r="AX272" s="13" t="s">
        <v>84</v>
      </c>
      <c r="AY272" s="154" t="s">
        <v>594</v>
      </c>
    </row>
    <row r="273" spans="2:65" s="15" customFormat="1" ht="10.199999999999999" x14ac:dyDescent="0.2">
      <c r="B273" s="175"/>
      <c r="D273" s="147" t="s">
        <v>603</v>
      </c>
      <c r="E273" s="176" t="s">
        <v>82</v>
      </c>
      <c r="F273" s="177" t="s">
        <v>672</v>
      </c>
      <c r="H273" s="178">
        <v>2038.7139999999999</v>
      </c>
      <c r="I273" s="179"/>
      <c r="L273" s="175"/>
      <c r="M273" s="180"/>
      <c r="T273" s="181"/>
      <c r="AT273" s="176" t="s">
        <v>603</v>
      </c>
      <c r="AU273" s="176" t="s">
        <v>101</v>
      </c>
      <c r="AV273" s="15" t="s">
        <v>147</v>
      </c>
      <c r="AW273" s="15" t="s">
        <v>42</v>
      </c>
      <c r="AX273" s="15" t="s">
        <v>91</v>
      </c>
      <c r="AY273" s="176" t="s">
        <v>594</v>
      </c>
    </row>
    <row r="274" spans="2:65" s="1" customFormat="1" ht="16.5" customHeight="1" x14ac:dyDescent="0.2">
      <c r="B274" s="34"/>
      <c r="C274" s="133" t="s">
        <v>962</v>
      </c>
      <c r="D274" s="133" t="s">
        <v>597</v>
      </c>
      <c r="E274" s="134" t="s">
        <v>3442</v>
      </c>
      <c r="F274" s="135" t="s">
        <v>3443</v>
      </c>
      <c r="G274" s="136" t="s">
        <v>618</v>
      </c>
      <c r="H274" s="137">
        <v>2082.2440000000001</v>
      </c>
      <c r="I274" s="138"/>
      <c r="J274" s="139">
        <f>ROUND(I274*H274,2)</f>
        <v>0</v>
      </c>
      <c r="K274" s="135" t="s">
        <v>651</v>
      </c>
      <c r="L274" s="34"/>
      <c r="M274" s="140" t="s">
        <v>82</v>
      </c>
      <c r="N274" s="141" t="s">
        <v>54</v>
      </c>
      <c r="P274" s="142">
        <f>O274*H274</f>
        <v>0</v>
      </c>
      <c r="Q274" s="142">
        <v>0</v>
      </c>
      <c r="R274" s="142">
        <f>Q274*H274</f>
        <v>0</v>
      </c>
      <c r="S274" s="142">
        <v>3.2000000000000002E-3</v>
      </c>
      <c r="T274" s="143">
        <f>S274*H274</f>
        <v>6.663180800000001</v>
      </c>
      <c r="AR274" s="144" t="s">
        <v>147</v>
      </c>
      <c r="AT274" s="144" t="s">
        <v>597</v>
      </c>
      <c r="AU274" s="144" t="s">
        <v>101</v>
      </c>
      <c r="AY274" s="18" t="s">
        <v>594</v>
      </c>
      <c r="BE274" s="145">
        <f>IF(N274="základní",J274,0)</f>
        <v>0</v>
      </c>
      <c r="BF274" s="145">
        <f>IF(N274="snížená",J274,0)</f>
        <v>0</v>
      </c>
      <c r="BG274" s="145">
        <f>IF(N274="zákl. přenesená",J274,0)</f>
        <v>0</v>
      </c>
      <c r="BH274" s="145">
        <f>IF(N274="sníž. přenesená",J274,0)</f>
        <v>0</v>
      </c>
      <c r="BI274" s="145">
        <f>IF(N274="nulová",J274,0)</f>
        <v>0</v>
      </c>
      <c r="BJ274" s="18" t="s">
        <v>91</v>
      </c>
      <c r="BK274" s="145">
        <f>ROUND(I274*H274,2)</f>
        <v>0</v>
      </c>
      <c r="BL274" s="18" t="s">
        <v>147</v>
      </c>
      <c r="BM274" s="144" t="s">
        <v>3444</v>
      </c>
    </row>
    <row r="275" spans="2:65" s="1" customFormat="1" ht="10.199999999999999" x14ac:dyDescent="0.2">
      <c r="B275" s="34"/>
      <c r="D275" s="164" t="s">
        <v>653</v>
      </c>
      <c r="F275" s="165" t="s">
        <v>3445</v>
      </c>
      <c r="I275" s="166"/>
      <c r="L275" s="34"/>
      <c r="M275" s="167"/>
      <c r="T275" s="55"/>
      <c r="AT275" s="18" t="s">
        <v>653</v>
      </c>
      <c r="AU275" s="18" t="s">
        <v>101</v>
      </c>
    </row>
    <row r="276" spans="2:65" s="13" customFormat="1" ht="10.199999999999999" x14ac:dyDescent="0.2">
      <c r="B276" s="153"/>
      <c r="D276" s="147" t="s">
        <v>603</v>
      </c>
      <c r="E276" s="154" t="s">
        <v>82</v>
      </c>
      <c r="F276" s="155" t="s">
        <v>3446</v>
      </c>
      <c r="H276" s="156">
        <v>2031.15</v>
      </c>
      <c r="I276" s="157"/>
      <c r="L276" s="153"/>
      <c r="M276" s="158"/>
      <c r="T276" s="159"/>
      <c r="AT276" s="154" t="s">
        <v>603</v>
      </c>
      <c r="AU276" s="154" t="s">
        <v>101</v>
      </c>
      <c r="AV276" s="13" t="s">
        <v>93</v>
      </c>
      <c r="AW276" s="13" t="s">
        <v>42</v>
      </c>
      <c r="AX276" s="13" t="s">
        <v>84</v>
      </c>
      <c r="AY276" s="154" t="s">
        <v>594</v>
      </c>
    </row>
    <row r="277" spans="2:65" s="12" customFormat="1" ht="10.199999999999999" x14ac:dyDescent="0.2">
      <c r="B277" s="146"/>
      <c r="D277" s="147" t="s">
        <v>603</v>
      </c>
      <c r="E277" s="148" t="s">
        <v>82</v>
      </c>
      <c r="F277" s="149" t="s">
        <v>3447</v>
      </c>
      <c r="H277" s="148" t="s">
        <v>82</v>
      </c>
      <c r="I277" s="150"/>
      <c r="L277" s="146"/>
      <c r="M277" s="151"/>
      <c r="T277" s="152"/>
      <c r="AT277" s="148" t="s">
        <v>603</v>
      </c>
      <c r="AU277" s="148" t="s">
        <v>101</v>
      </c>
      <c r="AV277" s="12" t="s">
        <v>91</v>
      </c>
      <c r="AW277" s="12" t="s">
        <v>42</v>
      </c>
      <c r="AX277" s="12" t="s">
        <v>84</v>
      </c>
      <c r="AY277" s="148" t="s">
        <v>594</v>
      </c>
    </row>
    <row r="278" spans="2:65" s="13" customFormat="1" ht="10.199999999999999" x14ac:dyDescent="0.2">
      <c r="B278" s="153"/>
      <c r="D278" s="147" t="s">
        <v>603</v>
      </c>
      <c r="E278" s="154" t="s">
        <v>82</v>
      </c>
      <c r="F278" s="155" t="s">
        <v>3448</v>
      </c>
      <c r="H278" s="156">
        <v>4.45</v>
      </c>
      <c r="I278" s="157"/>
      <c r="L278" s="153"/>
      <c r="M278" s="158"/>
      <c r="T278" s="159"/>
      <c r="AT278" s="154" t="s">
        <v>603</v>
      </c>
      <c r="AU278" s="154" t="s">
        <v>101</v>
      </c>
      <c r="AV278" s="13" t="s">
        <v>93</v>
      </c>
      <c r="AW278" s="13" t="s">
        <v>42</v>
      </c>
      <c r="AX278" s="13" t="s">
        <v>84</v>
      </c>
      <c r="AY278" s="154" t="s">
        <v>594</v>
      </c>
    </row>
    <row r="279" spans="2:65" s="12" customFormat="1" ht="10.199999999999999" x14ac:dyDescent="0.2">
      <c r="B279" s="146"/>
      <c r="D279" s="147" t="s">
        <v>603</v>
      </c>
      <c r="E279" s="148" t="s">
        <v>82</v>
      </c>
      <c r="F279" s="149" t="s">
        <v>3440</v>
      </c>
      <c r="H279" s="148" t="s">
        <v>82</v>
      </c>
      <c r="I279" s="150"/>
      <c r="L279" s="146"/>
      <c r="M279" s="151"/>
      <c r="T279" s="152"/>
      <c r="AT279" s="148" t="s">
        <v>603</v>
      </c>
      <c r="AU279" s="148" t="s">
        <v>101</v>
      </c>
      <c r="AV279" s="12" t="s">
        <v>91</v>
      </c>
      <c r="AW279" s="12" t="s">
        <v>42</v>
      </c>
      <c r="AX279" s="12" t="s">
        <v>84</v>
      </c>
      <c r="AY279" s="148" t="s">
        <v>594</v>
      </c>
    </row>
    <row r="280" spans="2:65" s="13" customFormat="1" ht="10.199999999999999" x14ac:dyDescent="0.2">
      <c r="B280" s="153"/>
      <c r="D280" s="147" t="s">
        <v>603</v>
      </c>
      <c r="E280" s="154" t="s">
        <v>82</v>
      </c>
      <c r="F280" s="155" t="s">
        <v>3441</v>
      </c>
      <c r="H280" s="156">
        <v>46.643999999999998</v>
      </c>
      <c r="I280" s="157"/>
      <c r="L280" s="153"/>
      <c r="M280" s="158"/>
      <c r="T280" s="159"/>
      <c r="AT280" s="154" t="s">
        <v>603</v>
      </c>
      <c r="AU280" s="154" t="s">
        <v>101</v>
      </c>
      <c r="AV280" s="13" t="s">
        <v>93</v>
      </c>
      <c r="AW280" s="13" t="s">
        <v>42</v>
      </c>
      <c r="AX280" s="13" t="s">
        <v>84</v>
      </c>
      <c r="AY280" s="154" t="s">
        <v>594</v>
      </c>
    </row>
    <row r="281" spans="2:65" s="15" customFormat="1" ht="10.199999999999999" x14ac:dyDescent="0.2">
      <c r="B281" s="175"/>
      <c r="D281" s="147" t="s">
        <v>603</v>
      </c>
      <c r="E281" s="176" t="s">
        <v>82</v>
      </c>
      <c r="F281" s="177" t="s">
        <v>672</v>
      </c>
      <c r="H281" s="178">
        <v>2082.2440000000001</v>
      </c>
      <c r="I281" s="179"/>
      <c r="L281" s="175"/>
      <c r="M281" s="180"/>
      <c r="T281" s="181"/>
      <c r="AT281" s="176" t="s">
        <v>603</v>
      </c>
      <c r="AU281" s="176" t="s">
        <v>101</v>
      </c>
      <c r="AV281" s="15" t="s">
        <v>147</v>
      </c>
      <c r="AW281" s="15" t="s">
        <v>42</v>
      </c>
      <c r="AX281" s="15" t="s">
        <v>91</v>
      </c>
      <c r="AY281" s="176" t="s">
        <v>594</v>
      </c>
    </row>
    <row r="282" spans="2:65" s="1" customFormat="1" ht="24.15" customHeight="1" x14ac:dyDescent="0.2">
      <c r="B282" s="34"/>
      <c r="C282" s="133" t="s">
        <v>969</v>
      </c>
      <c r="D282" s="133" t="s">
        <v>597</v>
      </c>
      <c r="E282" s="134" t="s">
        <v>3449</v>
      </c>
      <c r="F282" s="135" t="s">
        <v>3450</v>
      </c>
      <c r="G282" s="136" t="s">
        <v>618</v>
      </c>
      <c r="H282" s="137">
        <v>2035.6</v>
      </c>
      <c r="I282" s="138"/>
      <c r="J282" s="139">
        <f>ROUND(I282*H282,2)</f>
        <v>0</v>
      </c>
      <c r="K282" s="135" t="s">
        <v>651</v>
      </c>
      <c r="L282" s="34"/>
      <c r="M282" s="140" t="s">
        <v>82</v>
      </c>
      <c r="N282" s="141" t="s">
        <v>54</v>
      </c>
      <c r="P282" s="142">
        <f>O282*H282</f>
        <v>0</v>
      </c>
      <c r="Q282" s="142">
        <v>0</v>
      </c>
      <c r="R282" s="142">
        <f>Q282*H282</f>
        <v>0</v>
      </c>
      <c r="S282" s="142">
        <v>3.5999999999999999E-3</v>
      </c>
      <c r="T282" s="143">
        <f>S282*H282</f>
        <v>7.3281599999999996</v>
      </c>
      <c r="AR282" s="144" t="s">
        <v>147</v>
      </c>
      <c r="AT282" s="144" t="s">
        <v>597</v>
      </c>
      <c r="AU282" s="144" t="s">
        <v>101</v>
      </c>
      <c r="AY282" s="18" t="s">
        <v>594</v>
      </c>
      <c r="BE282" s="145">
        <f>IF(N282="základní",J282,0)</f>
        <v>0</v>
      </c>
      <c r="BF282" s="145">
        <f>IF(N282="snížená",J282,0)</f>
        <v>0</v>
      </c>
      <c r="BG282" s="145">
        <f>IF(N282="zákl. přenesená",J282,0)</f>
        <v>0</v>
      </c>
      <c r="BH282" s="145">
        <f>IF(N282="sníž. přenesená",J282,0)</f>
        <v>0</v>
      </c>
      <c r="BI282" s="145">
        <f>IF(N282="nulová",J282,0)</f>
        <v>0</v>
      </c>
      <c r="BJ282" s="18" t="s">
        <v>91</v>
      </c>
      <c r="BK282" s="145">
        <f>ROUND(I282*H282,2)</f>
        <v>0</v>
      </c>
      <c r="BL282" s="18" t="s">
        <v>147</v>
      </c>
      <c r="BM282" s="144" t="s">
        <v>3451</v>
      </c>
    </row>
    <row r="283" spans="2:65" s="1" customFormat="1" ht="10.199999999999999" x14ac:dyDescent="0.2">
      <c r="B283" s="34"/>
      <c r="D283" s="164" t="s">
        <v>653</v>
      </c>
      <c r="F283" s="165" t="s">
        <v>3452</v>
      </c>
      <c r="I283" s="166"/>
      <c r="L283" s="34"/>
      <c r="M283" s="167"/>
      <c r="T283" s="55"/>
      <c r="AT283" s="18" t="s">
        <v>653</v>
      </c>
      <c r="AU283" s="18" t="s">
        <v>101</v>
      </c>
    </row>
    <row r="284" spans="2:65" s="13" customFormat="1" ht="10.199999999999999" x14ac:dyDescent="0.2">
      <c r="B284" s="153"/>
      <c r="D284" s="147" t="s">
        <v>603</v>
      </c>
      <c r="E284" s="154" t="s">
        <v>82</v>
      </c>
      <c r="F284" s="155" t="s">
        <v>3446</v>
      </c>
      <c r="H284" s="156">
        <v>2031.15</v>
      </c>
      <c r="I284" s="157"/>
      <c r="L284" s="153"/>
      <c r="M284" s="158"/>
      <c r="T284" s="159"/>
      <c r="AT284" s="154" t="s">
        <v>603</v>
      </c>
      <c r="AU284" s="154" t="s">
        <v>101</v>
      </c>
      <c r="AV284" s="13" t="s">
        <v>93</v>
      </c>
      <c r="AW284" s="13" t="s">
        <v>42</v>
      </c>
      <c r="AX284" s="13" t="s">
        <v>84</v>
      </c>
      <c r="AY284" s="154" t="s">
        <v>594</v>
      </c>
    </row>
    <row r="285" spans="2:65" s="12" customFormat="1" ht="10.199999999999999" x14ac:dyDescent="0.2">
      <c r="B285" s="146"/>
      <c r="D285" s="147" t="s">
        <v>603</v>
      </c>
      <c r="E285" s="148" t="s">
        <v>82</v>
      </c>
      <c r="F285" s="149" t="s">
        <v>3447</v>
      </c>
      <c r="H285" s="148" t="s">
        <v>82</v>
      </c>
      <c r="I285" s="150"/>
      <c r="L285" s="146"/>
      <c r="M285" s="151"/>
      <c r="T285" s="152"/>
      <c r="AT285" s="148" t="s">
        <v>603</v>
      </c>
      <c r="AU285" s="148" t="s">
        <v>101</v>
      </c>
      <c r="AV285" s="12" t="s">
        <v>91</v>
      </c>
      <c r="AW285" s="12" t="s">
        <v>42</v>
      </c>
      <c r="AX285" s="12" t="s">
        <v>84</v>
      </c>
      <c r="AY285" s="148" t="s">
        <v>594</v>
      </c>
    </row>
    <row r="286" spans="2:65" s="13" customFormat="1" ht="10.199999999999999" x14ac:dyDescent="0.2">
      <c r="B286" s="153"/>
      <c r="D286" s="147" t="s">
        <v>603</v>
      </c>
      <c r="E286" s="154" t="s">
        <v>82</v>
      </c>
      <c r="F286" s="155" t="s">
        <v>3448</v>
      </c>
      <c r="H286" s="156">
        <v>4.45</v>
      </c>
      <c r="I286" s="157"/>
      <c r="L286" s="153"/>
      <c r="M286" s="158"/>
      <c r="T286" s="159"/>
      <c r="AT286" s="154" t="s">
        <v>603</v>
      </c>
      <c r="AU286" s="154" t="s">
        <v>101</v>
      </c>
      <c r="AV286" s="13" t="s">
        <v>93</v>
      </c>
      <c r="AW286" s="13" t="s">
        <v>42</v>
      </c>
      <c r="AX286" s="13" t="s">
        <v>84</v>
      </c>
      <c r="AY286" s="154" t="s">
        <v>594</v>
      </c>
    </row>
    <row r="287" spans="2:65" s="15" customFormat="1" ht="10.199999999999999" x14ac:dyDescent="0.2">
      <c r="B287" s="175"/>
      <c r="D287" s="147" t="s">
        <v>603</v>
      </c>
      <c r="E287" s="176" t="s">
        <v>82</v>
      </c>
      <c r="F287" s="177" t="s">
        <v>672</v>
      </c>
      <c r="H287" s="178">
        <v>2035.6</v>
      </c>
      <c r="I287" s="179"/>
      <c r="L287" s="175"/>
      <c r="M287" s="180"/>
      <c r="T287" s="181"/>
      <c r="AT287" s="176" t="s">
        <v>603</v>
      </c>
      <c r="AU287" s="176" t="s">
        <v>101</v>
      </c>
      <c r="AV287" s="15" t="s">
        <v>147</v>
      </c>
      <c r="AW287" s="15" t="s">
        <v>42</v>
      </c>
      <c r="AX287" s="15" t="s">
        <v>91</v>
      </c>
      <c r="AY287" s="176" t="s">
        <v>594</v>
      </c>
    </row>
    <row r="288" spans="2:65" s="1" customFormat="1" ht="24.15" customHeight="1" x14ac:dyDescent="0.2">
      <c r="B288" s="34"/>
      <c r="C288" s="133" t="s">
        <v>978</v>
      </c>
      <c r="D288" s="133" t="s">
        <v>597</v>
      </c>
      <c r="E288" s="134" t="s">
        <v>3309</v>
      </c>
      <c r="F288" s="135" t="s">
        <v>3310</v>
      </c>
      <c r="G288" s="136" t="s">
        <v>618</v>
      </c>
      <c r="H288" s="137">
        <v>6003.6660000000002</v>
      </c>
      <c r="I288" s="138"/>
      <c r="J288" s="139">
        <f>ROUND(I288*H288,2)</f>
        <v>0</v>
      </c>
      <c r="K288" s="135" t="s">
        <v>651</v>
      </c>
      <c r="L288" s="34"/>
      <c r="M288" s="140" t="s">
        <v>82</v>
      </c>
      <c r="N288" s="141" t="s">
        <v>54</v>
      </c>
      <c r="P288" s="142">
        <f>O288*H288</f>
        <v>0</v>
      </c>
      <c r="Q288" s="142">
        <v>0</v>
      </c>
      <c r="R288" s="142">
        <f>Q288*H288</f>
        <v>0</v>
      </c>
      <c r="S288" s="142">
        <v>1.8E-3</v>
      </c>
      <c r="T288" s="143">
        <f>S288*H288</f>
        <v>10.8065988</v>
      </c>
      <c r="AR288" s="144" t="s">
        <v>147</v>
      </c>
      <c r="AT288" s="144" t="s">
        <v>597</v>
      </c>
      <c r="AU288" s="144" t="s">
        <v>101</v>
      </c>
      <c r="AY288" s="18" t="s">
        <v>594</v>
      </c>
      <c r="BE288" s="145">
        <f>IF(N288="základní",J288,0)</f>
        <v>0</v>
      </c>
      <c r="BF288" s="145">
        <f>IF(N288="snížená",J288,0)</f>
        <v>0</v>
      </c>
      <c r="BG288" s="145">
        <f>IF(N288="zákl. přenesená",J288,0)</f>
        <v>0</v>
      </c>
      <c r="BH288" s="145">
        <f>IF(N288="sníž. přenesená",J288,0)</f>
        <v>0</v>
      </c>
      <c r="BI288" s="145">
        <f>IF(N288="nulová",J288,0)</f>
        <v>0</v>
      </c>
      <c r="BJ288" s="18" t="s">
        <v>91</v>
      </c>
      <c r="BK288" s="145">
        <f>ROUND(I288*H288,2)</f>
        <v>0</v>
      </c>
      <c r="BL288" s="18" t="s">
        <v>147</v>
      </c>
      <c r="BM288" s="144" t="s">
        <v>3453</v>
      </c>
    </row>
    <row r="289" spans="2:65" s="1" customFormat="1" ht="10.199999999999999" x14ac:dyDescent="0.2">
      <c r="B289" s="34"/>
      <c r="D289" s="164" t="s">
        <v>653</v>
      </c>
      <c r="F289" s="165" t="s">
        <v>3312</v>
      </c>
      <c r="I289" s="166"/>
      <c r="L289" s="34"/>
      <c r="M289" s="167"/>
      <c r="T289" s="55"/>
      <c r="AT289" s="18" t="s">
        <v>653</v>
      </c>
      <c r="AU289" s="18" t="s">
        <v>101</v>
      </c>
    </row>
    <row r="290" spans="2:65" s="13" customFormat="1" ht="10.199999999999999" x14ac:dyDescent="0.2">
      <c r="B290" s="153"/>
      <c r="D290" s="147" t="s">
        <v>603</v>
      </c>
      <c r="E290" s="154" t="s">
        <v>82</v>
      </c>
      <c r="F290" s="155" t="s">
        <v>3454</v>
      </c>
      <c r="H290" s="156">
        <v>5976.21</v>
      </c>
      <c r="I290" s="157"/>
      <c r="L290" s="153"/>
      <c r="M290" s="158"/>
      <c r="T290" s="159"/>
      <c r="AT290" s="154" t="s">
        <v>603</v>
      </c>
      <c r="AU290" s="154" t="s">
        <v>101</v>
      </c>
      <c r="AV290" s="13" t="s">
        <v>93</v>
      </c>
      <c r="AW290" s="13" t="s">
        <v>42</v>
      </c>
      <c r="AX290" s="13" t="s">
        <v>84</v>
      </c>
      <c r="AY290" s="154" t="s">
        <v>594</v>
      </c>
    </row>
    <row r="291" spans="2:65" s="12" customFormat="1" ht="10.199999999999999" x14ac:dyDescent="0.2">
      <c r="B291" s="146"/>
      <c r="D291" s="147" t="s">
        <v>603</v>
      </c>
      <c r="E291" s="148" t="s">
        <v>82</v>
      </c>
      <c r="F291" s="149" t="s">
        <v>3440</v>
      </c>
      <c r="H291" s="148" t="s">
        <v>82</v>
      </c>
      <c r="I291" s="150"/>
      <c r="L291" s="146"/>
      <c r="M291" s="151"/>
      <c r="T291" s="152"/>
      <c r="AT291" s="148" t="s">
        <v>603</v>
      </c>
      <c r="AU291" s="148" t="s">
        <v>101</v>
      </c>
      <c r="AV291" s="12" t="s">
        <v>91</v>
      </c>
      <c r="AW291" s="12" t="s">
        <v>42</v>
      </c>
      <c r="AX291" s="12" t="s">
        <v>84</v>
      </c>
      <c r="AY291" s="148" t="s">
        <v>594</v>
      </c>
    </row>
    <row r="292" spans="2:65" s="13" customFormat="1" ht="10.199999999999999" x14ac:dyDescent="0.2">
      <c r="B292" s="153"/>
      <c r="D292" s="147" t="s">
        <v>603</v>
      </c>
      <c r="E292" s="154" t="s">
        <v>82</v>
      </c>
      <c r="F292" s="155" t="s">
        <v>3455</v>
      </c>
      <c r="H292" s="156">
        <v>27.456</v>
      </c>
      <c r="I292" s="157"/>
      <c r="L292" s="153"/>
      <c r="M292" s="158"/>
      <c r="T292" s="159"/>
      <c r="AT292" s="154" t="s">
        <v>603</v>
      </c>
      <c r="AU292" s="154" t="s">
        <v>101</v>
      </c>
      <c r="AV292" s="13" t="s">
        <v>93</v>
      </c>
      <c r="AW292" s="13" t="s">
        <v>42</v>
      </c>
      <c r="AX292" s="13" t="s">
        <v>84</v>
      </c>
      <c r="AY292" s="154" t="s">
        <v>594</v>
      </c>
    </row>
    <row r="293" spans="2:65" s="15" customFormat="1" ht="10.199999999999999" x14ac:dyDescent="0.2">
      <c r="B293" s="175"/>
      <c r="D293" s="147" t="s">
        <v>603</v>
      </c>
      <c r="E293" s="176" t="s">
        <v>82</v>
      </c>
      <c r="F293" s="177" t="s">
        <v>672</v>
      </c>
      <c r="H293" s="178">
        <v>6003.6660000000002</v>
      </c>
      <c r="I293" s="179"/>
      <c r="L293" s="175"/>
      <c r="M293" s="180"/>
      <c r="T293" s="181"/>
      <c r="AT293" s="176" t="s">
        <v>603</v>
      </c>
      <c r="AU293" s="176" t="s">
        <v>101</v>
      </c>
      <c r="AV293" s="15" t="s">
        <v>147</v>
      </c>
      <c r="AW293" s="15" t="s">
        <v>42</v>
      </c>
      <c r="AX293" s="15" t="s">
        <v>91</v>
      </c>
      <c r="AY293" s="176" t="s">
        <v>594</v>
      </c>
    </row>
    <row r="294" spans="2:65" s="1" customFormat="1" ht="21.75" customHeight="1" x14ac:dyDescent="0.2">
      <c r="B294" s="34"/>
      <c r="C294" s="133" t="s">
        <v>991</v>
      </c>
      <c r="D294" s="133" t="s">
        <v>597</v>
      </c>
      <c r="E294" s="134" t="s">
        <v>3315</v>
      </c>
      <c r="F294" s="135" t="s">
        <v>3316</v>
      </c>
      <c r="G294" s="136" t="s">
        <v>944</v>
      </c>
      <c r="H294" s="137">
        <v>190.33</v>
      </c>
      <c r="I294" s="138"/>
      <c r="J294" s="139">
        <f>ROUND(I294*H294,2)</f>
        <v>0</v>
      </c>
      <c r="K294" s="135" t="s">
        <v>651</v>
      </c>
      <c r="L294" s="34"/>
      <c r="M294" s="140" t="s">
        <v>82</v>
      </c>
      <c r="N294" s="141" t="s">
        <v>54</v>
      </c>
      <c r="P294" s="142">
        <f>O294*H294</f>
        <v>0</v>
      </c>
      <c r="Q294" s="142">
        <v>0</v>
      </c>
      <c r="R294" s="142">
        <f>Q294*H294</f>
        <v>0</v>
      </c>
      <c r="S294" s="142">
        <v>8.9999999999999998E-4</v>
      </c>
      <c r="T294" s="143">
        <f>S294*H294</f>
        <v>0.171297</v>
      </c>
      <c r="AR294" s="144" t="s">
        <v>147</v>
      </c>
      <c r="AT294" s="144" t="s">
        <v>597</v>
      </c>
      <c r="AU294" s="144" t="s">
        <v>101</v>
      </c>
      <c r="AY294" s="18" t="s">
        <v>594</v>
      </c>
      <c r="BE294" s="145">
        <f>IF(N294="základní",J294,0)</f>
        <v>0</v>
      </c>
      <c r="BF294" s="145">
        <f>IF(N294="snížená",J294,0)</f>
        <v>0</v>
      </c>
      <c r="BG294" s="145">
        <f>IF(N294="zákl. přenesená",J294,0)</f>
        <v>0</v>
      </c>
      <c r="BH294" s="145">
        <f>IF(N294="sníž. přenesená",J294,0)</f>
        <v>0</v>
      </c>
      <c r="BI294" s="145">
        <f>IF(N294="nulová",J294,0)</f>
        <v>0</v>
      </c>
      <c r="BJ294" s="18" t="s">
        <v>91</v>
      </c>
      <c r="BK294" s="145">
        <f>ROUND(I294*H294,2)</f>
        <v>0</v>
      </c>
      <c r="BL294" s="18" t="s">
        <v>147</v>
      </c>
      <c r="BM294" s="144" t="s">
        <v>3456</v>
      </c>
    </row>
    <row r="295" spans="2:65" s="1" customFormat="1" ht="10.199999999999999" x14ac:dyDescent="0.2">
      <c r="B295" s="34"/>
      <c r="D295" s="164" t="s">
        <v>653</v>
      </c>
      <c r="F295" s="165" t="s">
        <v>3318</v>
      </c>
      <c r="I295" s="166"/>
      <c r="L295" s="34"/>
      <c r="M295" s="167"/>
      <c r="T295" s="55"/>
      <c r="AT295" s="18" t="s">
        <v>653</v>
      </c>
      <c r="AU295" s="18" t="s">
        <v>101</v>
      </c>
    </row>
    <row r="296" spans="2:65" s="13" customFormat="1" ht="10.199999999999999" x14ac:dyDescent="0.2">
      <c r="B296" s="153"/>
      <c r="D296" s="147" t="s">
        <v>603</v>
      </c>
      <c r="E296" s="154" t="s">
        <v>82</v>
      </c>
      <c r="F296" s="155" t="s">
        <v>3457</v>
      </c>
      <c r="H296" s="156">
        <v>181.43</v>
      </c>
      <c r="I296" s="157"/>
      <c r="L296" s="153"/>
      <c r="M296" s="158"/>
      <c r="T296" s="159"/>
      <c r="AT296" s="154" t="s">
        <v>603</v>
      </c>
      <c r="AU296" s="154" t="s">
        <v>101</v>
      </c>
      <c r="AV296" s="13" t="s">
        <v>93</v>
      </c>
      <c r="AW296" s="13" t="s">
        <v>42</v>
      </c>
      <c r="AX296" s="13" t="s">
        <v>84</v>
      </c>
      <c r="AY296" s="154" t="s">
        <v>594</v>
      </c>
    </row>
    <row r="297" spans="2:65" s="13" customFormat="1" ht="10.199999999999999" x14ac:dyDescent="0.2">
      <c r="B297" s="153"/>
      <c r="D297" s="147" t="s">
        <v>603</v>
      </c>
      <c r="E297" s="154" t="s">
        <v>82</v>
      </c>
      <c r="F297" s="155" t="s">
        <v>3458</v>
      </c>
      <c r="H297" s="156">
        <v>8.9</v>
      </c>
      <c r="I297" s="157"/>
      <c r="L297" s="153"/>
      <c r="M297" s="158"/>
      <c r="T297" s="159"/>
      <c r="AT297" s="154" t="s">
        <v>603</v>
      </c>
      <c r="AU297" s="154" t="s">
        <v>101</v>
      </c>
      <c r="AV297" s="13" t="s">
        <v>93</v>
      </c>
      <c r="AW297" s="13" t="s">
        <v>42</v>
      </c>
      <c r="AX297" s="13" t="s">
        <v>84</v>
      </c>
      <c r="AY297" s="154" t="s">
        <v>594</v>
      </c>
    </row>
    <row r="298" spans="2:65" s="15" customFormat="1" ht="10.199999999999999" x14ac:dyDescent="0.2">
      <c r="B298" s="175"/>
      <c r="D298" s="147" t="s">
        <v>603</v>
      </c>
      <c r="E298" s="176" t="s">
        <v>82</v>
      </c>
      <c r="F298" s="177" t="s">
        <v>672</v>
      </c>
      <c r="H298" s="178">
        <v>190.33</v>
      </c>
      <c r="I298" s="179"/>
      <c r="L298" s="175"/>
      <c r="M298" s="180"/>
      <c r="T298" s="181"/>
      <c r="AT298" s="176" t="s">
        <v>603</v>
      </c>
      <c r="AU298" s="176" t="s">
        <v>101</v>
      </c>
      <c r="AV298" s="15" t="s">
        <v>147</v>
      </c>
      <c r="AW298" s="15" t="s">
        <v>42</v>
      </c>
      <c r="AX298" s="15" t="s">
        <v>91</v>
      </c>
      <c r="AY298" s="176" t="s">
        <v>594</v>
      </c>
    </row>
    <row r="299" spans="2:65" s="1" customFormat="1" ht="16.5" customHeight="1" x14ac:dyDescent="0.2">
      <c r="B299" s="34"/>
      <c r="C299" s="133" t="s">
        <v>999</v>
      </c>
      <c r="D299" s="133" t="s">
        <v>597</v>
      </c>
      <c r="E299" s="134" t="s">
        <v>3324</v>
      </c>
      <c r="F299" s="135" t="s">
        <v>3325</v>
      </c>
      <c r="G299" s="136" t="s">
        <v>944</v>
      </c>
      <c r="H299" s="137">
        <v>66</v>
      </c>
      <c r="I299" s="138"/>
      <c r="J299" s="139">
        <f>ROUND(I299*H299,2)</f>
        <v>0</v>
      </c>
      <c r="K299" s="135" t="s">
        <v>651</v>
      </c>
      <c r="L299" s="34"/>
      <c r="M299" s="140" t="s">
        <v>82</v>
      </c>
      <c r="N299" s="141" t="s">
        <v>54</v>
      </c>
      <c r="P299" s="142">
        <f>O299*H299</f>
        <v>0</v>
      </c>
      <c r="Q299" s="142">
        <v>0</v>
      </c>
      <c r="R299" s="142">
        <f>Q299*H299</f>
        <v>0</v>
      </c>
      <c r="S299" s="142">
        <v>2.63E-3</v>
      </c>
      <c r="T299" s="143">
        <f>S299*H299</f>
        <v>0.17357999999999998</v>
      </c>
      <c r="AR299" s="144" t="s">
        <v>147</v>
      </c>
      <c r="AT299" s="144" t="s">
        <v>597</v>
      </c>
      <c r="AU299" s="144" t="s">
        <v>101</v>
      </c>
      <c r="AY299" s="18" t="s">
        <v>594</v>
      </c>
      <c r="BE299" s="145">
        <f>IF(N299="základní",J299,0)</f>
        <v>0</v>
      </c>
      <c r="BF299" s="145">
        <f>IF(N299="snížená",J299,0)</f>
        <v>0</v>
      </c>
      <c r="BG299" s="145">
        <f>IF(N299="zákl. přenesená",J299,0)</f>
        <v>0</v>
      </c>
      <c r="BH299" s="145">
        <f>IF(N299="sníž. přenesená",J299,0)</f>
        <v>0</v>
      </c>
      <c r="BI299" s="145">
        <f>IF(N299="nulová",J299,0)</f>
        <v>0</v>
      </c>
      <c r="BJ299" s="18" t="s">
        <v>91</v>
      </c>
      <c r="BK299" s="145">
        <f>ROUND(I299*H299,2)</f>
        <v>0</v>
      </c>
      <c r="BL299" s="18" t="s">
        <v>147</v>
      </c>
      <c r="BM299" s="144" t="s">
        <v>3459</v>
      </c>
    </row>
    <row r="300" spans="2:65" s="1" customFormat="1" ht="10.199999999999999" x14ac:dyDescent="0.2">
      <c r="B300" s="34"/>
      <c r="D300" s="164" t="s">
        <v>653</v>
      </c>
      <c r="F300" s="165" t="s">
        <v>3327</v>
      </c>
      <c r="I300" s="166"/>
      <c r="L300" s="34"/>
      <c r="M300" s="167"/>
      <c r="T300" s="55"/>
      <c r="AT300" s="18" t="s">
        <v>653</v>
      </c>
      <c r="AU300" s="18" t="s">
        <v>101</v>
      </c>
    </row>
    <row r="301" spans="2:65" s="12" customFormat="1" ht="10.199999999999999" x14ac:dyDescent="0.2">
      <c r="B301" s="146"/>
      <c r="D301" s="147" t="s">
        <v>603</v>
      </c>
      <c r="E301" s="148" t="s">
        <v>82</v>
      </c>
      <c r="F301" s="149" t="s">
        <v>3460</v>
      </c>
      <c r="H301" s="148" t="s">
        <v>82</v>
      </c>
      <c r="I301" s="150"/>
      <c r="L301" s="146"/>
      <c r="M301" s="151"/>
      <c r="T301" s="152"/>
      <c r="AT301" s="148" t="s">
        <v>603</v>
      </c>
      <c r="AU301" s="148" t="s">
        <v>101</v>
      </c>
      <c r="AV301" s="12" t="s">
        <v>91</v>
      </c>
      <c r="AW301" s="12" t="s">
        <v>42</v>
      </c>
      <c r="AX301" s="12" t="s">
        <v>84</v>
      </c>
      <c r="AY301" s="148" t="s">
        <v>594</v>
      </c>
    </row>
    <row r="302" spans="2:65" s="13" customFormat="1" ht="10.199999999999999" x14ac:dyDescent="0.2">
      <c r="B302" s="153"/>
      <c r="D302" s="147" t="s">
        <v>603</v>
      </c>
      <c r="E302" s="154" t="s">
        <v>82</v>
      </c>
      <c r="F302" s="155" t="s">
        <v>3461</v>
      </c>
      <c r="H302" s="156">
        <v>24</v>
      </c>
      <c r="I302" s="157"/>
      <c r="L302" s="153"/>
      <c r="M302" s="158"/>
      <c r="T302" s="159"/>
      <c r="AT302" s="154" t="s">
        <v>603</v>
      </c>
      <c r="AU302" s="154" t="s">
        <v>101</v>
      </c>
      <c r="AV302" s="13" t="s">
        <v>93</v>
      </c>
      <c r="AW302" s="13" t="s">
        <v>42</v>
      </c>
      <c r="AX302" s="13" t="s">
        <v>84</v>
      </c>
      <c r="AY302" s="154" t="s">
        <v>594</v>
      </c>
    </row>
    <row r="303" spans="2:65" s="12" customFormat="1" ht="10.199999999999999" x14ac:dyDescent="0.2">
      <c r="B303" s="146"/>
      <c r="D303" s="147" t="s">
        <v>603</v>
      </c>
      <c r="E303" s="148" t="s">
        <v>82</v>
      </c>
      <c r="F303" s="149" t="s">
        <v>3462</v>
      </c>
      <c r="H303" s="148" t="s">
        <v>82</v>
      </c>
      <c r="I303" s="150"/>
      <c r="L303" s="146"/>
      <c r="M303" s="151"/>
      <c r="T303" s="152"/>
      <c r="AT303" s="148" t="s">
        <v>603</v>
      </c>
      <c r="AU303" s="148" t="s">
        <v>101</v>
      </c>
      <c r="AV303" s="12" t="s">
        <v>91</v>
      </c>
      <c r="AW303" s="12" t="s">
        <v>42</v>
      </c>
      <c r="AX303" s="12" t="s">
        <v>84</v>
      </c>
      <c r="AY303" s="148" t="s">
        <v>594</v>
      </c>
    </row>
    <row r="304" spans="2:65" s="13" customFormat="1" ht="10.199999999999999" x14ac:dyDescent="0.2">
      <c r="B304" s="153"/>
      <c r="D304" s="147" t="s">
        <v>603</v>
      </c>
      <c r="E304" s="154" t="s">
        <v>82</v>
      </c>
      <c r="F304" s="155" t="s">
        <v>3463</v>
      </c>
      <c r="H304" s="156">
        <v>22</v>
      </c>
      <c r="I304" s="157"/>
      <c r="L304" s="153"/>
      <c r="M304" s="158"/>
      <c r="T304" s="159"/>
      <c r="AT304" s="154" t="s">
        <v>603</v>
      </c>
      <c r="AU304" s="154" t="s">
        <v>101</v>
      </c>
      <c r="AV304" s="13" t="s">
        <v>93</v>
      </c>
      <c r="AW304" s="13" t="s">
        <v>42</v>
      </c>
      <c r="AX304" s="13" t="s">
        <v>84</v>
      </c>
      <c r="AY304" s="154" t="s">
        <v>594</v>
      </c>
    </row>
    <row r="305" spans="2:65" s="12" customFormat="1" ht="10.199999999999999" x14ac:dyDescent="0.2">
      <c r="B305" s="146"/>
      <c r="D305" s="147" t="s">
        <v>603</v>
      </c>
      <c r="E305" s="148" t="s">
        <v>82</v>
      </c>
      <c r="F305" s="149" t="s">
        <v>3464</v>
      </c>
      <c r="H305" s="148" t="s">
        <v>82</v>
      </c>
      <c r="I305" s="150"/>
      <c r="L305" s="146"/>
      <c r="M305" s="151"/>
      <c r="T305" s="152"/>
      <c r="AT305" s="148" t="s">
        <v>603</v>
      </c>
      <c r="AU305" s="148" t="s">
        <v>101</v>
      </c>
      <c r="AV305" s="12" t="s">
        <v>91</v>
      </c>
      <c r="AW305" s="12" t="s">
        <v>42</v>
      </c>
      <c r="AX305" s="12" t="s">
        <v>84</v>
      </c>
      <c r="AY305" s="148" t="s">
        <v>594</v>
      </c>
    </row>
    <row r="306" spans="2:65" s="13" customFormat="1" ht="10.199999999999999" x14ac:dyDescent="0.2">
      <c r="B306" s="153"/>
      <c r="D306" s="147" t="s">
        <v>603</v>
      </c>
      <c r="E306" s="154" t="s">
        <v>82</v>
      </c>
      <c r="F306" s="155" t="s">
        <v>3465</v>
      </c>
      <c r="H306" s="156">
        <v>20</v>
      </c>
      <c r="I306" s="157"/>
      <c r="L306" s="153"/>
      <c r="M306" s="158"/>
      <c r="T306" s="159"/>
      <c r="AT306" s="154" t="s">
        <v>603</v>
      </c>
      <c r="AU306" s="154" t="s">
        <v>101</v>
      </c>
      <c r="AV306" s="13" t="s">
        <v>93</v>
      </c>
      <c r="AW306" s="13" t="s">
        <v>42</v>
      </c>
      <c r="AX306" s="13" t="s">
        <v>84</v>
      </c>
      <c r="AY306" s="154" t="s">
        <v>594</v>
      </c>
    </row>
    <row r="307" spans="2:65" s="15" customFormat="1" ht="10.199999999999999" x14ac:dyDescent="0.2">
      <c r="B307" s="175"/>
      <c r="D307" s="147" t="s">
        <v>603</v>
      </c>
      <c r="E307" s="176" t="s">
        <v>82</v>
      </c>
      <c r="F307" s="177" t="s">
        <v>672</v>
      </c>
      <c r="H307" s="178">
        <v>66</v>
      </c>
      <c r="I307" s="179"/>
      <c r="L307" s="175"/>
      <c r="M307" s="180"/>
      <c r="T307" s="181"/>
      <c r="AT307" s="176" t="s">
        <v>603</v>
      </c>
      <c r="AU307" s="176" t="s">
        <v>101</v>
      </c>
      <c r="AV307" s="15" t="s">
        <v>147</v>
      </c>
      <c r="AW307" s="15" t="s">
        <v>42</v>
      </c>
      <c r="AX307" s="15" t="s">
        <v>91</v>
      </c>
      <c r="AY307" s="176" t="s">
        <v>594</v>
      </c>
    </row>
    <row r="308" spans="2:65" s="1" customFormat="1" ht="16.5" customHeight="1" x14ac:dyDescent="0.2">
      <c r="B308" s="34"/>
      <c r="C308" s="133" t="s">
        <v>1006</v>
      </c>
      <c r="D308" s="133" t="s">
        <v>597</v>
      </c>
      <c r="E308" s="134" t="s">
        <v>3331</v>
      </c>
      <c r="F308" s="135" t="s">
        <v>3332</v>
      </c>
      <c r="G308" s="136" t="s">
        <v>600</v>
      </c>
      <c r="H308" s="137">
        <v>10</v>
      </c>
      <c r="I308" s="138"/>
      <c r="J308" s="139">
        <f>ROUND(I308*H308,2)</f>
        <v>0</v>
      </c>
      <c r="K308" s="135" t="s">
        <v>651</v>
      </c>
      <c r="L308" s="34"/>
      <c r="M308" s="140" t="s">
        <v>82</v>
      </c>
      <c r="N308" s="141" t="s">
        <v>54</v>
      </c>
      <c r="P308" s="142">
        <f>O308*H308</f>
        <v>0</v>
      </c>
      <c r="Q308" s="142">
        <v>0</v>
      </c>
      <c r="R308" s="142">
        <f>Q308*H308</f>
        <v>0</v>
      </c>
      <c r="S308" s="142">
        <v>2.307E-2</v>
      </c>
      <c r="T308" s="143">
        <f>S308*H308</f>
        <v>0.23070000000000002</v>
      </c>
      <c r="AR308" s="144" t="s">
        <v>147</v>
      </c>
      <c r="AT308" s="144" t="s">
        <v>597</v>
      </c>
      <c r="AU308" s="144" t="s">
        <v>101</v>
      </c>
      <c r="AY308" s="18" t="s">
        <v>594</v>
      </c>
      <c r="BE308" s="145">
        <f>IF(N308="základní",J308,0)</f>
        <v>0</v>
      </c>
      <c r="BF308" s="145">
        <f>IF(N308="snížená",J308,0)</f>
        <v>0</v>
      </c>
      <c r="BG308" s="145">
        <f>IF(N308="zákl. přenesená",J308,0)</f>
        <v>0</v>
      </c>
      <c r="BH308" s="145">
        <f>IF(N308="sníž. přenesená",J308,0)</f>
        <v>0</v>
      </c>
      <c r="BI308" s="145">
        <f>IF(N308="nulová",J308,0)</f>
        <v>0</v>
      </c>
      <c r="BJ308" s="18" t="s">
        <v>91</v>
      </c>
      <c r="BK308" s="145">
        <f>ROUND(I308*H308,2)</f>
        <v>0</v>
      </c>
      <c r="BL308" s="18" t="s">
        <v>147</v>
      </c>
      <c r="BM308" s="144" t="s">
        <v>3466</v>
      </c>
    </row>
    <row r="309" spans="2:65" s="1" customFormat="1" ht="10.199999999999999" x14ac:dyDescent="0.2">
      <c r="B309" s="34"/>
      <c r="D309" s="164" t="s">
        <v>653</v>
      </c>
      <c r="F309" s="165" t="s">
        <v>3334</v>
      </c>
      <c r="I309" s="166"/>
      <c r="L309" s="34"/>
      <c r="M309" s="167"/>
      <c r="T309" s="55"/>
      <c r="AT309" s="18" t="s">
        <v>653</v>
      </c>
      <c r="AU309" s="18" t="s">
        <v>101</v>
      </c>
    </row>
    <row r="310" spans="2:65" s="13" customFormat="1" ht="10.199999999999999" x14ac:dyDescent="0.2">
      <c r="B310" s="153"/>
      <c r="D310" s="147" t="s">
        <v>603</v>
      </c>
      <c r="E310" s="154" t="s">
        <v>82</v>
      </c>
      <c r="F310" s="155" t="s">
        <v>3467</v>
      </c>
      <c r="H310" s="156">
        <v>10</v>
      </c>
      <c r="I310" s="157"/>
      <c r="L310" s="153"/>
      <c r="M310" s="158"/>
      <c r="T310" s="159"/>
      <c r="AT310" s="154" t="s">
        <v>603</v>
      </c>
      <c r="AU310" s="154" t="s">
        <v>101</v>
      </c>
      <c r="AV310" s="13" t="s">
        <v>93</v>
      </c>
      <c r="AW310" s="13" t="s">
        <v>42</v>
      </c>
      <c r="AX310" s="13" t="s">
        <v>84</v>
      </c>
      <c r="AY310" s="154" t="s">
        <v>594</v>
      </c>
    </row>
    <row r="311" spans="2:65" s="15" customFormat="1" ht="10.199999999999999" x14ac:dyDescent="0.2">
      <c r="B311" s="175"/>
      <c r="D311" s="147" t="s">
        <v>603</v>
      </c>
      <c r="E311" s="176" t="s">
        <v>82</v>
      </c>
      <c r="F311" s="177" t="s">
        <v>672</v>
      </c>
      <c r="H311" s="178">
        <v>10</v>
      </c>
      <c r="I311" s="179"/>
      <c r="L311" s="175"/>
      <c r="M311" s="180"/>
      <c r="T311" s="181"/>
      <c r="AT311" s="176" t="s">
        <v>603</v>
      </c>
      <c r="AU311" s="176" t="s">
        <v>101</v>
      </c>
      <c r="AV311" s="15" t="s">
        <v>147</v>
      </c>
      <c r="AW311" s="15" t="s">
        <v>42</v>
      </c>
      <c r="AX311" s="15" t="s">
        <v>91</v>
      </c>
      <c r="AY311" s="176" t="s">
        <v>594</v>
      </c>
    </row>
    <row r="312" spans="2:65" s="1" customFormat="1" ht="16.5" customHeight="1" x14ac:dyDescent="0.2">
      <c r="B312" s="34"/>
      <c r="C312" s="133" t="s">
        <v>1012</v>
      </c>
      <c r="D312" s="133" t="s">
        <v>597</v>
      </c>
      <c r="E312" s="134" t="s">
        <v>3336</v>
      </c>
      <c r="F312" s="135" t="s">
        <v>3337</v>
      </c>
      <c r="G312" s="136" t="s">
        <v>600</v>
      </c>
      <c r="H312" s="137">
        <v>10</v>
      </c>
      <c r="I312" s="138"/>
      <c r="J312" s="139">
        <f>ROUND(I312*H312,2)</f>
        <v>0</v>
      </c>
      <c r="K312" s="135" t="s">
        <v>651</v>
      </c>
      <c r="L312" s="34"/>
      <c r="M312" s="140" t="s">
        <v>82</v>
      </c>
      <c r="N312" s="141" t="s">
        <v>54</v>
      </c>
      <c r="P312" s="142">
        <f>O312*H312</f>
        <v>0</v>
      </c>
      <c r="Q312" s="142">
        <v>0</v>
      </c>
      <c r="R312" s="142">
        <f>Q312*H312</f>
        <v>0</v>
      </c>
      <c r="S312" s="142">
        <v>3.5220000000000001E-2</v>
      </c>
      <c r="T312" s="143">
        <f>S312*H312</f>
        <v>0.35220000000000001</v>
      </c>
      <c r="AR312" s="144" t="s">
        <v>147</v>
      </c>
      <c r="AT312" s="144" t="s">
        <v>597</v>
      </c>
      <c r="AU312" s="144" t="s">
        <v>101</v>
      </c>
      <c r="AY312" s="18" t="s">
        <v>594</v>
      </c>
      <c r="BE312" s="145">
        <f>IF(N312="základní",J312,0)</f>
        <v>0</v>
      </c>
      <c r="BF312" s="145">
        <f>IF(N312="snížená",J312,0)</f>
        <v>0</v>
      </c>
      <c r="BG312" s="145">
        <f>IF(N312="zákl. přenesená",J312,0)</f>
        <v>0</v>
      </c>
      <c r="BH312" s="145">
        <f>IF(N312="sníž. přenesená",J312,0)</f>
        <v>0</v>
      </c>
      <c r="BI312" s="145">
        <f>IF(N312="nulová",J312,0)</f>
        <v>0</v>
      </c>
      <c r="BJ312" s="18" t="s">
        <v>91</v>
      </c>
      <c r="BK312" s="145">
        <f>ROUND(I312*H312,2)</f>
        <v>0</v>
      </c>
      <c r="BL312" s="18" t="s">
        <v>147</v>
      </c>
      <c r="BM312" s="144" t="s">
        <v>3468</v>
      </c>
    </row>
    <row r="313" spans="2:65" s="1" customFormat="1" ht="10.199999999999999" x14ac:dyDescent="0.2">
      <c r="B313" s="34"/>
      <c r="D313" s="164" t="s">
        <v>653</v>
      </c>
      <c r="F313" s="165" t="s">
        <v>3339</v>
      </c>
      <c r="I313" s="166"/>
      <c r="L313" s="34"/>
      <c r="M313" s="167"/>
      <c r="T313" s="55"/>
      <c r="AT313" s="18" t="s">
        <v>653</v>
      </c>
      <c r="AU313" s="18" t="s">
        <v>101</v>
      </c>
    </row>
    <row r="314" spans="2:65" s="1" customFormat="1" ht="24.15" customHeight="1" x14ac:dyDescent="0.2">
      <c r="B314" s="34"/>
      <c r="C314" s="133" t="s">
        <v>1019</v>
      </c>
      <c r="D314" s="133" t="s">
        <v>597</v>
      </c>
      <c r="E314" s="134" t="s">
        <v>3340</v>
      </c>
      <c r="F314" s="135" t="s">
        <v>3341</v>
      </c>
      <c r="G314" s="136" t="s">
        <v>618</v>
      </c>
      <c r="H314" s="137">
        <v>1992.07</v>
      </c>
      <c r="I314" s="138"/>
      <c r="J314" s="139">
        <f>ROUND(I314*H314,2)</f>
        <v>0</v>
      </c>
      <c r="K314" s="135" t="s">
        <v>651</v>
      </c>
      <c r="L314" s="34"/>
      <c r="M314" s="140" t="s">
        <v>82</v>
      </c>
      <c r="N314" s="141" t="s">
        <v>54</v>
      </c>
      <c r="P314" s="142">
        <f>O314*H314</f>
        <v>0</v>
      </c>
      <c r="Q314" s="142">
        <v>0</v>
      </c>
      <c r="R314" s="142">
        <f>Q314*H314</f>
        <v>0</v>
      </c>
      <c r="S314" s="142">
        <v>3.1E-2</v>
      </c>
      <c r="T314" s="143">
        <f>S314*H314</f>
        <v>61.754169999999995</v>
      </c>
      <c r="AR314" s="144" t="s">
        <v>147</v>
      </c>
      <c r="AT314" s="144" t="s">
        <v>597</v>
      </c>
      <c r="AU314" s="144" t="s">
        <v>101</v>
      </c>
      <c r="AY314" s="18" t="s">
        <v>594</v>
      </c>
      <c r="BE314" s="145">
        <f>IF(N314="základní",J314,0)</f>
        <v>0</v>
      </c>
      <c r="BF314" s="145">
        <f>IF(N314="snížená",J314,0)</f>
        <v>0</v>
      </c>
      <c r="BG314" s="145">
        <f>IF(N314="zákl. přenesená",J314,0)</f>
        <v>0</v>
      </c>
      <c r="BH314" s="145">
        <f>IF(N314="sníž. přenesená",J314,0)</f>
        <v>0</v>
      </c>
      <c r="BI314" s="145">
        <f>IF(N314="nulová",J314,0)</f>
        <v>0</v>
      </c>
      <c r="BJ314" s="18" t="s">
        <v>91</v>
      </c>
      <c r="BK314" s="145">
        <f>ROUND(I314*H314,2)</f>
        <v>0</v>
      </c>
      <c r="BL314" s="18" t="s">
        <v>147</v>
      </c>
      <c r="BM314" s="144" t="s">
        <v>3469</v>
      </c>
    </row>
    <row r="315" spans="2:65" s="1" customFormat="1" ht="10.199999999999999" x14ac:dyDescent="0.2">
      <c r="B315" s="34"/>
      <c r="D315" s="164" t="s">
        <v>653</v>
      </c>
      <c r="F315" s="165" t="s">
        <v>3343</v>
      </c>
      <c r="I315" s="166"/>
      <c r="L315" s="34"/>
      <c r="M315" s="167"/>
      <c r="T315" s="55"/>
      <c r="AT315" s="18" t="s">
        <v>653</v>
      </c>
      <c r="AU315" s="18" t="s">
        <v>101</v>
      </c>
    </row>
    <row r="316" spans="2:65" s="13" customFormat="1" ht="10.199999999999999" x14ac:dyDescent="0.2">
      <c r="B316" s="153"/>
      <c r="D316" s="147" t="s">
        <v>603</v>
      </c>
      <c r="E316" s="154" t="s">
        <v>82</v>
      </c>
      <c r="F316" s="155" t="s">
        <v>3470</v>
      </c>
      <c r="H316" s="156">
        <v>1992.07</v>
      </c>
      <c r="I316" s="157"/>
      <c r="L316" s="153"/>
      <c r="M316" s="158"/>
      <c r="T316" s="159"/>
      <c r="AT316" s="154" t="s">
        <v>603</v>
      </c>
      <c r="AU316" s="154" t="s">
        <v>101</v>
      </c>
      <c r="AV316" s="13" t="s">
        <v>93</v>
      </c>
      <c r="AW316" s="13" t="s">
        <v>42</v>
      </c>
      <c r="AX316" s="13" t="s">
        <v>84</v>
      </c>
      <c r="AY316" s="154" t="s">
        <v>594</v>
      </c>
    </row>
    <row r="317" spans="2:65" s="15" customFormat="1" ht="10.199999999999999" x14ac:dyDescent="0.2">
      <c r="B317" s="175"/>
      <c r="D317" s="147" t="s">
        <v>603</v>
      </c>
      <c r="E317" s="176" t="s">
        <v>82</v>
      </c>
      <c r="F317" s="177" t="s">
        <v>672</v>
      </c>
      <c r="H317" s="178">
        <v>1992.07</v>
      </c>
      <c r="I317" s="179"/>
      <c r="L317" s="175"/>
      <c r="M317" s="180"/>
      <c r="T317" s="181"/>
      <c r="AT317" s="176" t="s">
        <v>603</v>
      </c>
      <c r="AU317" s="176" t="s">
        <v>101</v>
      </c>
      <c r="AV317" s="15" t="s">
        <v>147</v>
      </c>
      <c r="AW317" s="15" t="s">
        <v>42</v>
      </c>
      <c r="AX317" s="15" t="s">
        <v>91</v>
      </c>
      <c r="AY317" s="176" t="s">
        <v>594</v>
      </c>
    </row>
    <row r="318" spans="2:65" s="1" customFormat="1" ht="16.5" customHeight="1" x14ac:dyDescent="0.2">
      <c r="B318" s="34"/>
      <c r="C318" s="133" t="s">
        <v>1025</v>
      </c>
      <c r="D318" s="133" t="s">
        <v>597</v>
      </c>
      <c r="E318" s="134" t="s">
        <v>3345</v>
      </c>
      <c r="F318" s="135" t="s">
        <v>3346</v>
      </c>
      <c r="G318" s="136" t="s">
        <v>618</v>
      </c>
      <c r="H318" s="137">
        <v>1992.07</v>
      </c>
      <c r="I318" s="138"/>
      <c r="J318" s="139">
        <f>ROUND(I318*H318,2)</f>
        <v>0</v>
      </c>
      <c r="K318" s="135" t="s">
        <v>82</v>
      </c>
      <c r="L318" s="34"/>
      <c r="M318" s="140" t="s">
        <v>82</v>
      </c>
      <c r="N318" s="141" t="s">
        <v>54</v>
      </c>
      <c r="P318" s="142">
        <f>O318*H318</f>
        <v>0</v>
      </c>
      <c r="Q318" s="142">
        <v>0</v>
      </c>
      <c r="R318" s="142">
        <f>Q318*H318</f>
        <v>0</v>
      </c>
      <c r="S318" s="142">
        <v>5.0000000000000001E-3</v>
      </c>
      <c r="T318" s="143">
        <f>S318*H318</f>
        <v>9.96035</v>
      </c>
      <c r="AR318" s="144" t="s">
        <v>601</v>
      </c>
      <c r="AT318" s="144" t="s">
        <v>597</v>
      </c>
      <c r="AU318" s="144" t="s">
        <v>101</v>
      </c>
      <c r="AY318" s="18" t="s">
        <v>594</v>
      </c>
      <c r="BE318" s="145">
        <f>IF(N318="základní",J318,0)</f>
        <v>0</v>
      </c>
      <c r="BF318" s="145">
        <f>IF(N318="snížená",J318,0)</f>
        <v>0</v>
      </c>
      <c r="BG318" s="145">
        <f>IF(N318="zákl. přenesená",J318,0)</f>
        <v>0</v>
      </c>
      <c r="BH318" s="145">
        <f>IF(N318="sníž. přenesená",J318,0)</f>
        <v>0</v>
      </c>
      <c r="BI318" s="145">
        <f>IF(N318="nulová",J318,0)</f>
        <v>0</v>
      </c>
      <c r="BJ318" s="18" t="s">
        <v>91</v>
      </c>
      <c r="BK318" s="145">
        <f>ROUND(I318*H318,2)</f>
        <v>0</v>
      </c>
      <c r="BL318" s="18" t="s">
        <v>601</v>
      </c>
      <c r="BM318" s="144" t="s">
        <v>3471</v>
      </c>
    </row>
    <row r="319" spans="2:65" s="13" customFormat="1" ht="10.199999999999999" x14ac:dyDescent="0.2">
      <c r="B319" s="153"/>
      <c r="D319" s="147" t="s">
        <v>603</v>
      </c>
      <c r="E319" s="154" t="s">
        <v>82</v>
      </c>
      <c r="F319" s="155" t="s">
        <v>3472</v>
      </c>
      <c r="H319" s="156">
        <v>1992.07</v>
      </c>
      <c r="I319" s="157"/>
      <c r="L319" s="153"/>
      <c r="M319" s="158"/>
      <c r="T319" s="159"/>
      <c r="AT319" s="154" t="s">
        <v>603</v>
      </c>
      <c r="AU319" s="154" t="s">
        <v>101</v>
      </c>
      <c r="AV319" s="13" t="s">
        <v>93</v>
      </c>
      <c r="AW319" s="13" t="s">
        <v>42</v>
      </c>
      <c r="AX319" s="13" t="s">
        <v>84</v>
      </c>
      <c r="AY319" s="154" t="s">
        <v>594</v>
      </c>
    </row>
    <row r="320" spans="2:65" s="15" customFormat="1" ht="10.199999999999999" x14ac:dyDescent="0.2">
      <c r="B320" s="175"/>
      <c r="D320" s="147" t="s">
        <v>603</v>
      </c>
      <c r="E320" s="176" t="s">
        <v>82</v>
      </c>
      <c r="F320" s="177" t="s">
        <v>672</v>
      </c>
      <c r="H320" s="178">
        <v>1992.07</v>
      </c>
      <c r="I320" s="179"/>
      <c r="L320" s="175"/>
      <c r="M320" s="180"/>
      <c r="T320" s="181"/>
      <c r="AT320" s="176" t="s">
        <v>603</v>
      </c>
      <c r="AU320" s="176" t="s">
        <v>101</v>
      </c>
      <c r="AV320" s="15" t="s">
        <v>147</v>
      </c>
      <c r="AW320" s="15" t="s">
        <v>42</v>
      </c>
      <c r="AX320" s="15" t="s">
        <v>91</v>
      </c>
      <c r="AY320" s="176" t="s">
        <v>594</v>
      </c>
    </row>
    <row r="321" spans="2:65" s="1" customFormat="1" ht="16.5" customHeight="1" x14ac:dyDescent="0.2">
      <c r="B321" s="34"/>
      <c r="C321" s="133" t="s">
        <v>1033</v>
      </c>
      <c r="D321" s="133" t="s">
        <v>597</v>
      </c>
      <c r="E321" s="134" t="s">
        <v>3360</v>
      </c>
      <c r="F321" s="135" t="s">
        <v>3361</v>
      </c>
      <c r="G321" s="136" t="s">
        <v>944</v>
      </c>
      <c r="H321" s="137">
        <v>250.26</v>
      </c>
      <c r="I321" s="138"/>
      <c r="J321" s="139">
        <f>ROUND(I321*H321,2)</f>
        <v>0</v>
      </c>
      <c r="K321" s="135" t="s">
        <v>651</v>
      </c>
      <c r="L321" s="34"/>
      <c r="M321" s="140" t="s">
        <v>82</v>
      </c>
      <c r="N321" s="141" t="s">
        <v>54</v>
      </c>
      <c r="P321" s="142">
        <f>O321*H321</f>
        <v>0</v>
      </c>
      <c r="Q321" s="142">
        <v>0</v>
      </c>
      <c r="R321" s="142">
        <f>Q321*H321</f>
        <v>0</v>
      </c>
      <c r="S321" s="142">
        <v>1.91E-3</v>
      </c>
      <c r="T321" s="143">
        <f>S321*H321</f>
        <v>0.47799659999999999</v>
      </c>
      <c r="AR321" s="144" t="s">
        <v>147</v>
      </c>
      <c r="AT321" s="144" t="s">
        <v>597</v>
      </c>
      <c r="AU321" s="144" t="s">
        <v>101</v>
      </c>
      <c r="AY321" s="18" t="s">
        <v>594</v>
      </c>
      <c r="BE321" s="145">
        <f>IF(N321="základní",J321,0)</f>
        <v>0</v>
      </c>
      <c r="BF321" s="145">
        <f>IF(N321="snížená",J321,0)</f>
        <v>0</v>
      </c>
      <c r="BG321" s="145">
        <f>IF(N321="zákl. přenesená",J321,0)</f>
        <v>0</v>
      </c>
      <c r="BH321" s="145">
        <f>IF(N321="sníž. přenesená",J321,0)</f>
        <v>0</v>
      </c>
      <c r="BI321" s="145">
        <f>IF(N321="nulová",J321,0)</f>
        <v>0</v>
      </c>
      <c r="BJ321" s="18" t="s">
        <v>91</v>
      </c>
      <c r="BK321" s="145">
        <f>ROUND(I321*H321,2)</f>
        <v>0</v>
      </c>
      <c r="BL321" s="18" t="s">
        <v>147</v>
      </c>
      <c r="BM321" s="144" t="s">
        <v>3473</v>
      </c>
    </row>
    <row r="322" spans="2:65" s="1" customFormat="1" ht="10.199999999999999" x14ac:dyDescent="0.2">
      <c r="B322" s="34"/>
      <c r="D322" s="164" t="s">
        <v>653</v>
      </c>
      <c r="F322" s="165" t="s">
        <v>3363</v>
      </c>
      <c r="I322" s="166"/>
      <c r="L322" s="34"/>
      <c r="M322" s="167"/>
      <c r="T322" s="55"/>
      <c r="AT322" s="18" t="s">
        <v>653</v>
      </c>
      <c r="AU322" s="18" t="s">
        <v>101</v>
      </c>
    </row>
    <row r="323" spans="2:65" s="12" customFormat="1" ht="10.199999999999999" x14ac:dyDescent="0.2">
      <c r="B323" s="146"/>
      <c r="D323" s="147" t="s">
        <v>603</v>
      </c>
      <c r="E323" s="148" t="s">
        <v>82</v>
      </c>
      <c r="F323" s="149" t="s">
        <v>3351</v>
      </c>
      <c r="H323" s="148" t="s">
        <v>82</v>
      </c>
      <c r="I323" s="150"/>
      <c r="L323" s="146"/>
      <c r="M323" s="151"/>
      <c r="T323" s="152"/>
      <c r="AT323" s="148" t="s">
        <v>603</v>
      </c>
      <c r="AU323" s="148" t="s">
        <v>101</v>
      </c>
      <c r="AV323" s="12" t="s">
        <v>91</v>
      </c>
      <c r="AW323" s="12" t="s">
        <v>42</v>
      </c>
      <c r="AX323" s="12" t="s">
        <v>84</v>
      </c>
      <c r="AY323" s="148" t="s">
        <v>594</v>
      </c>
    </row>
    <row r="324" spans="2:65" s="13" customFormat="1" ht="10.199999999999999" x14ac:dyDescent="0.2">
      <c r="B324" s="153"/>
      <c r="D324" s="147" t="s">
        <v>603</v>
      </c>
      <c r="E324" s="154" t="s">
        <v>82</v>
      </c>
      <c r="F324" s="155" t="s">
        <v>3474</v>
      </c>
      <c r="H324" s="156">
        <v>192.4</v>
      </c>
      <c r="I324" s="157"/>
      <c r="L324" s="153"/>
      <c r="M324" s="158"/>
      <c r="T324" s="159"/>
      <c r="AT324" s="154" t="s">
        <v>603</v>
      </c>
      <c r="AU324" s="154" t="s">
        <v>101</v>
      </c>
      <c r="AV324" s="13" t="s">
        <v>93</v>
      </c>
      <c r="AW324" s="13" t="s">
        <v>42</v>
      </c>
      <c r="AX324" s="13" t="s">
        <v>84</v>
      </c>
      <c r="AY324" s="154" t="s">
        <v>594</v>
      </c>
    </row>
    <row r="325" spans="2:65" s="12" customFormat="1" ht="10.199999999999999" x14ac:dyDescent="0.2">
      <c r="B325" s="146"/>
      <c r="D325" s="147" t="s">
        <v>603</v>
      </c>
      <c r="E325" s="148" t="s">
        <v>82</v>
      </c>
      <c r="F325" s="149" t="s">
        <v>3475</v>
      </c>
      <c r="H325" s="148" t="s">
        <v>82</v>
      </c>
      <c r="I325" s="150"/>
      <c r="L325" s="146"/>
      <c r="M325" s="151"/>
      <c r="T325" s="152"/>
      <c r="AT325" s="148" t="s">
        <v>603</v>
      </c>
      <c r="AU325" s="148" t="s">
        <v>101</v>
      </c>
      <c r="AV325" s="12" t="s">
        <v>91</v>
      </c>
      <c r="AW325" s="12" t="s">
        <v>42</v>
      </c>
      <c r="AX325" s="12" t="s">
        <v>84</v>
      </c>
      <c r="AY325" s="148" t="s">
        <v>594</v>
      </c>
    </row>
    <row r="326" spans="2:65" s="13" customFormat="1" ht="10.199999999999999" x14ac:dyDescent="0.2">
      <c r="B326" s="153"/>
      <c r="D326" s="147" t="s">
        <v>603</v>
      </c>
      <c r="E326" s="154" t="s">
        <v>82</v>
      </c>
      <c r="F326" s="155" t="s">
        <v>3476</v>
      </c>
      <c r="H326" s="156">
        <v>57.86</v>
      </c>
      <c r="I326" s="157"/>
      <c r="L326" s="153"/>
      <c r="M326" s="158"/>
      <c r="T326" s="159"/>
      <c r="AT326" s="154" t="s">
        <v>603</v>
      </c>
      <c r="AU326" s="154" t="s">
        <v>101</v>
      </c>
      <c r="AV326" s="13" t="s">
        <v>93</v>
      </c>
      <c r="AW326" s="13" t="s">
        <v>42</v>
      </c>
      <c r="AX326" s="13" t="s">
        <v>84</v>
      </c>
      <c r="AY326" s="154" t="s">
        <v>594</v>
      </c>
    </row>
    <row r="327" spans="2:65" s="15" customFormat="1" ht="10.199999999999999" x14ac:dyDescent="0.2">
      <c r="B327" s="175"/>
      <c r="D327" s="147" t="s">
        <v>603</v>
      </c>
      <c r="E327" s="176" t="s">
        <v>82</v>
      </c>
      <c r="F327" s="177" t="s">
        <v>672</v>
      </c>
      <c r="H327" s="178">
        <v>250.26</v>
      </c>
      <c r="I327" s="179"/>
      <c r="L327" s="175"/>
      <c r="M327" s="180"/>
      <c r="T327" s="181"/>
      <c r="AT327" s="176" t="s">
        <v>603</v>
      </c>
      <c r="AU327" s="176" t="s">
        <v>101</v>
      </c>
      <c r="AV327" s="15" t="s">
        <v>147</v>
      </c>
      <c r="AW327" s="15" t="s">
        <v>42</v>
      </c>
      <c r="AX327" s="15" t="s">
        <v>91</v>
      </c>
      <c r="AY327" s="176" t="s">
        <v>594</v>
      </c>
    </row>
    <row r="328" spans="2:65" s="1" customFormat="1" ht="16.5" customHeight="1" x14ac:dyDescent="0.2">
      <c r="B328" s="34"/>
      <c r="C328" s="133" t="s">
        <v>1039</v>
      </c>
      <c r="D328" s="133" t="s">
        <v>597</v>
      </c>
      <c r="E328" s="134" t="s">
        <v>3364</v>
      </c>
      <c r="F328" s="135" t="s">
        <v>3365</v>
      </c>
      <c r="G328" s="136" t="s">
        <v>944</v>
      </c>
      <c r="H328" s="137">
        <v>66.760000000000005</v>
      </c>
      <c r="I328" s="138"/>
      <c r="J328" s="139">
        <f>ROUND(I328*H328,2)</f>
        <v>0</v>
      </c>
      <c r="K328" s="135" t="s">
        <v>651</v>
      </c>
      <c r="L328" s="34"/>
      <c r="M328" s="140" t="s">
        <v>82</v>
      </c>
      <c r="N328" s="141" t="s">
        <v>54</v>
      </c>
      <c r="P328" s="142">
        <f>O328*H328</f>
        <v>0</v>
      </c>
      <c r="Q328" s="142">
        <v>0</v>
      </c>
      <c r="R328" s="142">
        <f>Q328*H328</f>
        <v>0</v>
      </c>
      <c r="S328" s="142">
        <v>1.75E-3</v>
      </c>
      <c r="T328" s="143">
        <f>S328*H328</f>
        <v>0.11683000000000002</v>
      </c>
      <c r="AR328" s="144" t="s">
        <v>147</v>
      </c>
      <c r="AT328" s="144" t="s">
        <v>597</v>
      </c>
      <c r="AU328" s="144" t="s">
        <v>101</v>
      </c>
      <c r="AY328" s="18" t="s">
        <v>594</v>
      </c>
      <c r="BE328" s="145">
        <f>IF(N328="základní",J328,0)</f>
        <v>0</v>
      </c>
      <c r="BF328" s="145">
        <f>IF(N328="snížená",J328,0)</f>
        <v>0</v>
      </c>
      <c r="BG328" s="145">
        <f>IF(N328="zákl. přenesená",J328,0)</f>
        <v>0</v>
      </c>
      <c r="BH328" s="145">
        <f>IF(N328="sníž. přenesená",J328,0)</f>
        <v>0</v>
      </c>
      <c r="BI328" s="145">
        <f>IF(N328="nulová",J328,0)</f>
        <v>0</v>
      </c>
      <c r="BJ328" s="18" t="s">
        <v>91</v>
      </c>
      <c r="BK328" s="145">
        <f>ROUND(I328*H328,2)</f>
        <v>0</v>
      </c>
      <c r="BL328" s="18" t="s">
        <v>147</v>
      </c>
      <c r="BM328" s="144" t="s">
        <v>3477</v>
      </c>
    </row>
    <row r="329" spans="2:65" s="1" customFormat="1" ht="10.199999999999999" x14ac:dyDescent="0.2">
      <c r="B329" s="34"/>
      <c r="D329" s="164" t="s">
        <v>653</v>
      </c>
      <c r="F329" s="165" t="s">
        <v>3367</v>
      </c>
      <c r="I329" s="166"/>
      <c r="L329" s="34"/>
      <c r="M329" s="167"/>
      <c r="T329" s="55"/>
      <c r="AT329" s="18" t="s">
        <v>653</v>
      </c>
      <c r="AU329" s="18" t="s">
        <v>101</v>
      </c>
    </row>
    <row r="330" spans="2:65" s="12" customFormat="1" ht="10.199999999999999" x14ac:dyDescent="0.2">
      <c r="B330" s="146"/>
      <c r="D330" s="147" t="s">
        <v>603</v>
      </c>
      <c r="E330" s="148" t="s">
        <v>82</v>
      </c>
      <c r="F330" s="149" t="s">
        <v>3478</v>
      </c>
      <c r="H330" s="148" t="s">
        <v>82</v>
      </c>
      <c r="I330" s="150"/>
      <c r="L330" s="146"/>
      <c r="M330" s="151"/>
      <c r="T330" s="152"/>
      <c r="AT330" s="148" t="s">
        <v>603</v>
      </c>
      <c r="AU330" s="148" t="s">
        <v>101</v>
      </c>
      <c r="AV330" s="12" t="s">
        <v>91</v>
      </c>
      <c r="AW330" s="12" t="s">
        <v>42</v>
      </c>
      <c r="AX330" s="12" t="s">
        <v>84</v>
      </c>
      <c r="AY330" s="148" t="s">
        <v>594</v>
      </c>
    </row>
    <row r="331" spans="2:65" s="13" customFormat="1" ht="10.199999999999999" x14ac:dyDescent="0.2">
      <c r="B331" s="153"/>
      <c r="D331" s="147" t="s">
        <v>603</v>
      </c>
      <c r="E331" s="154" t="s">
        <v>82</v>
      </c>
      <c r="F331" s="155" t="s">
        <v>3479</v>
      </c>
      <c r="H331" s="156">
        <v>57.86</v>
      </c>
      <c r="I331" s="157"/>
      <c r="L331" s="153"/>
      <c r="M331" s="158"/>
      <c r="T331" s="159"/>
      <c r="AT331" s="154" t="s">
        <v>603</v>
      </c>
      <c r="AU331" s="154" t="s">
        <v>101</v>
      </c>
      <c r="AV331" s="13" t="s">
        <v>93</v>
      </c>
      <c r="AW331" s="13" t="s">
        <v>42</v>
      </c>
      <c r="AX331" s="13" t="s">
        <v>84</v>
      </c>
      <c r="AY331" s="154" t="s">
        <v>594</v>
      </c>
    </row>
    <row r="332" spans="2:65" s="13" customFormat="1" ht="10.199999999999999" x14ac:dyDescent="0.2">
      <c r="B332" s="153"/>
      <c r="D332" s="147" t="s">
        <v>603</v>
      </c>
      <c r="E332" s="154" t="s">
        <v>82</v>
      </c>
      <c r="F332" s="155" t="s">
        <v>3480</v>
      </c>
      <c r="H332" s="156">
        <v>8.9</v>
      </c>
      <c r="I332" s="157"/>
      <c r="L332" s="153"/>
      <c r="M332" s="158"/>
      <c r="T332" s="159"/>
      <c r="AT332" s="154" t="s">
        <v>603</v>
      </c>
      <c r="AU332" s="154" t="s">
        <v>101</v>
      </c>
      <c r="AV332" s="13" t="s">
        <v>93</v>
      </c>
      <c r="AW332" s="13" t="s">
        <v>42</v>
      </c>
      <c r="AX332" s="13" t="s">
        <v>84</v>
      </c>
      <c r="AY332" s="154" t="s">
        <v>594</v>
      </c>
    </row>
    <row r="333" spans="2:65" s="15" customFormat="1" ht="10.199999999999999" x14ac:dyDescent="0.2">
      <c r="B333" s="175"/>
      <c r="D333" s="147" t="s">
        <v>603</v>
      </c>
      <c r="E333" s="176" t="s">
        <v>82</v>
      </c>
      <c r="F333" s="177" t="s">
        <v>672</v>
      </c>
      <c r="H333" s="178">
        <v>66.760000000000005</v>
      </c>
      <c r="I333" s="179"/>
      <c r="L333" s="175"/>
      <c r="M333" s="180"/>
      <c r="T333" s="181"/>
      <c r="AT333" s="176" t="s">
        <v>603</v>
      </c>
      <c r="AU333" s="176" t="s">
        <v>101</v>
      </c>
      <c r="AV333" s="15" t="s">
        <v>147</v>
      </c>
      <c r="AW333" s="15" t="s">
        <v>42</v>
      </c>
      <c r="AX333" s="15" t="s">
        <v>91</v>
      </c>
      <c r="AY333" s="176" t="s">
        <v>594</v>
      </c>
    </row>
    <row r="334" spans="2:65" s="1" customFormat="1" ht="16.5" customHeight="1" x14ac:dyDescent="0.2">
      <c r="B334" s="34"/>
      <c r="C334" s="133" t="s">
        <v>1046</v>
      </c>
      <c r="D334" s="133" t="s">
        <v>597</v>
      </c>
      <c r="E334" s="134" t="s">
        <v>3368</v>
      </c>
      <c r="F334" s="135" t="s">
        <v>3369</v>
      </c>
      <c r="G334" s="136" t="s">
        <v>618</v>
      </c>
      <c r="H334" s="137">
        <v>68</v>
      </c>
      <c r="I334" s="138"/>
      <c r="J334" s="139">
        <f>ROUND(I334*H334,2)</f>
        <v>0</v>
      </c>
      <c r="K334" s="135" t="s">
        <v>651</v>
      </c>
      <c r="L334" s="34"/>
      <c r="M334" s="140" t="s">
        <v>82</v>
      </c>
      <c r="N334" s="141" t="s">
        <v>54</v>
      </c>
      <c r="P334" s="142">
        <f>O334*H334</f>
        <v>0</v>
      </c>
      <c r="Q334" s="142">
        <v>0</v>
      </c>
      <c r="R334" s="142">
        <f>Q334*H334</f>
        <v>0</v>
      </c>
      <c r="S334" s="142">
        <v>5.8399999999999997E-3</v>
      </c>
      <c r="T334" s="143">
        <f>S334*H334</f>
        <v>0.39711999999999997</v>
      </c>
      <c r="AR334" s="144" t="s">
        <v>147</v>
      </c>
      <c r="AT334" s="144" t="s">
        <v>597</v>
      </c>
      <c r="AU334" s="144" t="s">
        <v>101</v>
      </c>
      <c r="AY334" s="18" t="s">
        <v>594</v>
      </c>
      <c r="BE334" s="145">
        <f>IF(N334="základní",J334,0)</f>
        <v>0</v>
      </c>
      <c r="BF334" s="145">
        <f>IF(N334="snížená",J334,0)</f>
        <v>0</v>
      </c>
      <c r="BG334" s="145">
        <f>IF(N334="zákl. přenesená",J334,0)</f>
        <v>0</v>
      </c>
      <c r="BH334" s="145">
        <f>IF(N334="sníž. přenesená",J334,0)</f>
        <v>0</v>
      </c>
      <c r="BI334" s="145">
        <f>IF(N334="nulová",J334,0)</f>
        <v>0</v>
      </c>
      <c r="BJ334" s="18" t="s">
        <v>91</v>
      </c>
      <c r="BK334" s="145">
        <f>ROUND(I334*H334,2)</f>
        <v>0</v>
      </c>
      <c r="BL334" s="18" t="s">
        <v>147</v>
      </c>
      <c r="BM334" s="144" t="s">
        <v>3481</v>
      </c>
    </row>
    <row r="335" spans="2:65" s="1" customFormat="1" ht="10.199999999999999" x14ac:dyDescent="0.2">
      <c r="B335" s="34"/>
      <c r="D335" s="164" t="s">
        <v>653</v>
      </c>
      <c r="F335" s="165" t="s">
        <v>3371</v>
      </c>
      <c r="I335" s="166"/>
      <c r="L335" s="34"/>
      <c r="M335" s="167"/>
      <c r="T335" s="55"/>
      <c r="AT335" s="18" t="s">
        <v>653</v>
      </c>
      <c r="AU335" s="18" t="s">
        <v>101</v>
      </c>
    </row>
    <row r="336" spans="2:65" s="12" customFormat="1" ht="10.199999999999999" x14ac:dyDescent="0.2">
      <c r="B336" s="146"/>
      <c r="D336" s="147" t="s">
        <v>603</v>
      </c>
      <c r="E336" s="148" t="s">
        <v>82</v>
      </c>
      <c r="F336" s="149" t="s">
        <v>3328</v>
      </c>
      <c r="H336" s="148" t="s">
        <v>82</v>
      </c>
      <c r="I336" s="150"/>
      <c r="L336" s="146"/>
      <c r="M336" s="151"/>
      <c r="T336" s="152"/>
      <c r="AT336" s="148" t="s">
        <v>603</v>
      </c>
      <c r="AU336" s="148" t="s">
        <v>101</v>
      </c>
      <c r="AV336" s="12" t="s">
        <v>91</v>
      </c>
      <c r="AW336" s="12" t="s">
        <v>42</v>
      </c>
      <c r="AX336" s="12" t="s">
        <v>84</v>
      </c>
      <c r="AY336" s="148" t="s">
        <v>594</v>
      </c>
    </row>
    <row r="337" spans="2:65" s="13" customFormat="1" ht="10.199999999999999" x14ac:dyDescent="0.2">
      <c r="B337" s="153"/>
      <c r="D337" s="147" t="s">
        <v>603</v>
      </c>
      <c r="E337" s="154" t="s">
        <v>82</v>
      </c>
      <c r="F337" s="155" t="s">
        <v>3482</v>
      </c>
      <c r="H337" s="156">
        <v>12</v>
      </c>
      <c r="I337" s="157"/>
      <c r="L337" s="153"/>
      <c r="M337" s="158"/>
      <c r="T337" s="159"/>
      <c r="AT337" s="154" t="s">
        <v>603</v>
      </c>
      <c r="AU337" s="154" t="s">
        <v>101</v>
      </c>
      <c r="AV337" s="13" t="s">
        <v>93</v>
      </c>
      <c r="AW337" s="13" t="s">
        <v>42</v>
      </c>
      <c r="AX337" s="13" t="s">
        <v>84</v>
      </c>
      <c r="AY337" s="154" t="s">
        <v>594</v>
      </c>
    </row>
    <row r="338" spans="2:65" s="13" customFormat="1" ht="10.199999999999999" x14ac:dyDescent="0.2">
      <c r="B338" s="153"/>
      <c r="D338" s="147" t="s">
        <v>603</v>
      </c>
      <c r="E338" s="154" t="s">
        <v>82</v>
      </c>
      <c r="F338" s="155" t="s">
        <v>3483</v>
      </c>
      <c r="H338" s="156">
        <v>44</v>
      </c>
      <c r="I338" s="157"/>
      <c r="L338" s="153"/>
      <c r="M338" s="158"/>
      <c r="T338" s="159"/>
      <c r="AT338" s="154" t="s">
        <v>603</v>
      </c>
      <c r="AU338" s="154" t="s">
        <v>101</v>
      </c>
      <c r="AV338" s="13" t="s">
        <v>93</v>
      </c>
      <c r="AW338" s="13" t="s">
        <v>42</v>
      </c>
      <c r="AX338" s="13" t="s">
        <v>84</v>
      </c>
      <c r="AY338" s="154" t="s">
        <v>594</v>
      </c>
    </row>
    <row r="339" spans="2:65" s="13" customFormat="1" ht="10.199999999999999" x14ac:dyDescent="0.2">
      <c r="B339" s="153"/>
      <c r="D339" s="147" t="s">
        <v>603</v>
      </c>
      <c r="E339" s="154" t="s">
        <v>82</v>
      </c>
      <c r="F339" s="155" t="s">
        <v>3484</v>
      </c>
      <c r="H339" s="156">
        <v>12</v>
      </c>
      <c r="I339" s="157"/>
      <c r="L339" s="153"/>
      <c r="M339" s="158"/>
      <c r="T339" s="159"/>
      <c r="AT339" s="154" t="s">
        <v>603</v>
      </c>
      <c r="AU339" s="154" t="s">
        <v>101</v>
      </c>
      <c r="AV339" s="13" t="s">
        <v>93</v>
      </c>
      <c r="AW339" s="13" t="s">
        <v>42</v>
      </c>
      <c r="AX339" s="13" t="s">
        <v>84</v>
      </c>
      <c r="AY339" s="154" t="s">
        <v>594</v>
      </c>
    </row>
    <row r="340" spans="2:65" s="15" customFormat="1" ht="10.199999999999999" x14ac:dyDescent="0.2">
      <c r="B340" s="175"/>
      <c r="D340" s="147" t="s">
        <v>603</v>
      </c>
      <c r="E340" s="176" t="s">
        <v>82</v>
      </c>
      <c r="F340" s="177" t="s">
        <v>672</v>
      </c>
      <c r="H340" s="178">
        <v>68</v>
      </c>
      <c r="I340" s="179"/>
      <c r="L340" s="175"/>
      <c r="M340" s="180"/>
      <c r="T340" s="181"/>
      <c r="AT340" s="176" t="s">
        <v>603</v>
      </c>
      <c r="AU340" s="176" t="s">
        <v>101</v>
      </c>
      <c r="AV340" s="15" t="s">
        <v>147</v>
      </c>
      <c r="AW340" s="15" t="s">
        <v>42</v>
      </c>
      <c r="AX340" s="15" t="s">
        <v>91</v>
      </c>
      <c r="AY340" s="176" t="s">
        <v>594</v>
      </c>
    </row>
    <row r="341" spans="2:65" s="1" customFormat="1" ht="16.5" customHeight="1" x14ac:dyDescent="0.2">
      <c r="B341" s="34"/>
      <c r="C341" s="133" t="s">
        <v>1052</v>
      </c>
      <c r="D341" s="133" t="s">
        <v>597</v>
      </c>
      <c r="E341" s="134" t="s">
        <v>853</v>
      </c>
      <c r="F341" s="135" t="s">
        <v>854</v>
      </c>
      <c r="G341" s="136" t="s">
        <v>650</v>
      </c>
      <c r="H341" s="137">
        <v>109.56399999999999</v>
      </c>
      <c r="I341" s="138"/>
      <c r="J341" s="139">
        <f>ROUND(I341*H341,2)</f>
        <v>0</v>
      </c>
      <c r="K341" s="135" t="s">
        <v>651</v>
      </c>
      <c r="L341" s="34"/>
      <c r="M341" s="140" t="s">
        <v>82</v>
      </c>
      <c r="N341" s="141" t="s">
        <v>54</v>
      </c>
      <c r="P341" s="142">
        <f>O341*H341</f>
        <v>0</v>
      </c>
      <c r="Q341" s="142">
        <v>0</v>
      </c>
      <c r="R341" s="142">
        <f>Q341*H341</f>
        <v>0</v>
      </c>
      <c r="S341" s="142">
        <v>2.2000000000000002</v>
      </c>
      <c r="T341" s="143">
        <f>S341*H341</f>
        <v>241.04079999999999</v>
      </c>
      <c r="AR341" s="144" t="s">
        <v>147</v>
      </c>
      <c r="AT341" s="144" t="s">
        <v>597</v>
      </c>
      <c r="AU341" s="144" t="s">
        <v>101</v>
      </c>
      <c r="AY341" s="18" t="s">
        <v>594</v>
      </c>
      <c r="BE341" s="145">
        <f>IF(N341="základní",J341,0)</f>
        <v>0</v>
      </c>
      <c r="BF341" s="145">
        <f>IF(N341="snížená",J341,0)</f>
        <v>0</v>
      </c>
      <c r="BG341" s="145">
        <f>IF(N341="zákl. přenesená",J341,0)</f>
        <v>0</v>
      </c>
      <c r="BH341" s="145">
        <f>IF(N341="sníž. přenesená",J341,0)</f>
        <v>0</v>
      </c>
      <c r="BI341" s="145">
        <f>IF(N341="nulová",J341,0)</f>
        <v>0</v>
      </c>
      <c r="BJ341" s="18" t="s">
        <v>91</v>
      </c>
      <c r="BK341" s="145">
        <f>ROUND(I341*H341,2)</f>
        <v>0</v>
      </c>
      <c r="BL341" s="18" t="s">
        <v>147</v>
      </c>
      <c r="BM341" s="144" t="s">
        <v>3485</v>
      </c>
    </row>
    <row r="342" spans="2:65" s="1" customFormat="1" ht="10.199999999999999" x14ac:dyDescent="0.2">
      <c r="B342" s="34"/>
      <c r="D342" s="164" t="s">
        <v>653</v>
      </c>
      <c r="F342" s="165" t="s">
        <v>856</v>
      </c>
      <c r="I342" s="166"/>
      <c r="L342" s="34"/>
      <c r="M342" s="167"/>
      <c r="T342" s="55"/>
      <c r="AT342" s="18" t="s">
        <v>653</v>
      </c>
      <c r="AU342" s="18" t="s">
        <v>101</v>
      </c>
    </row>
    <row r="343" spans="2:65" s="13" customFormat="1" ht="10.199999999999999" x14ac:dyDescent="0.2">
      <c r="B343" s="153"/>
      <c r="D343" s="147" t="s">
        <v>603</v>
      </c>
      <c r="E343" s="154" t="s">
        <v>82</v>
      </c>
      <c r="F343" s="155" t="s">
        <v>3486</v>
      </c>
      <c r="H343" s="156">
        <v>109.56399999999999</v>
      </c>
      <c r="I343" s="157"/>
      <c r="L343" s="153"/>
      <c r="M343" s="158"/>
      <c r="T343" s="159"/>
      <c r="AT343" s="154" t="s">
        <v>603</v>
      </c>
      <c r="AU343" s="154" t="s">
        <v>101</v>
      </c>
      <c r="AV343" s="13" t="s">
        <v>93</v>
      </c>
      <c r="AW343" s="13" t="s">
        <v>42</v>
      </c>
      <c r="AX343" s="13" t="s">
        <v>91</v>
      </c>
      <c r="AY343" s="154" t="s">
        <v>594</v>
      </c>
    </row>
    <row r="344" spans="2:65" s="1" customFormat="1" ht="16.5" customHeight="1" x14ac:dyDescent="0.2">
      <c r="B344" s="34"/>
      <c r="C344" s="133" t="s">
        <v>1058</v>
      </c>
      <c r="D344" s="133" t="s">
        <v>597</v>
      </c>
      <c r="E344" s="134" t="s">
        <v>885</v>
      </c>
      <c r="F344" s="135" t="s">
        <v>886</v>
      </c>
      <c r="G344" s="136" t="s">
        <v>650</v>
      </c>
      <c r="H344" s="137">
        <v>9.3350000000000009</v>
      </c>
      <c r="I344" s="138"/>
      <c r="J344" s="139">
        <f>ROUND(I344*H344,2)</f>
        <v>0</v>
      </c>
      <c r="K344" s="135" t="s">
        <v>651</v>
      </c>
      <c r="L344" s="34"/>
      <c r="M344" s="140" t="s">
        <v>82</v>
      </c>
      <c r="N344" s="141" t="s">
        <v>54</v>
      </c>
      <c r="P344" s="142">
        <f>O344*H344</f>
        <v>0</v>
      </c>
      <c r="Q344" s="142">
        <v>0</v>
      </c>
      <c r="R344" s="142">
        <f>Q344*H344</f>
        <v>0</v>
      </c>
      <c r="S344" s="142">
        <v>2.2000000000000002</v>
      </c>
      <c r="T344" s="143">
        <f>S344*H344</f>
        <v>20.537000000000003</v>
      </c>
      <c r="AR344" s="144" t="s">
        <v>147</v>
      </c>
      <c r="AT344" s="144" t="s">
        <v>597</v>
      </c>
      <c r="AU344" s="144" t="s">
        <v>101</v>
      </c>
      <c r="AY344" s="18" t="s">
        <v>594</v>
      </c>
      <c r="BE344" s="145">
        <f>IF(N344="základní",J344,0)</f>
        <v>0</v>
      </c>
      <c r="BF344" s="145">
        <f>IF(N344="snížená",J344,0)</f>
        <v>0</v>
      </c>
      <c r="BG344" s="145">
        <f>IF(N344="zákl. přenesená",J344,0)</f>
        <v>0</v>
      </c>
      <c r="BH344" s="145">
        <f>IF(N344="sníž. přenesená",J344,0)</f>
        <v>0</v>
      </c>
      <c r="BI344" s="145">
        <f>IF(N344="nulová",J344,0)</f>
        <v>0</v>
      </c>
      <c r="BJ344" s="18" t="s">
        <v>91</v>
      </c>
      <c r="BK344" s="145">
        <f>ROUND(I344*H344,2)</f>
        <v>0</v>
      </c>
      <c r="BL344" s="18" t="s">
        <v>147</v>
      </c>
      <c r="BM344" s="144" t="s">
        <v>3487</v>
      </c>
    </row>
    <row r="345" spans="2:65" s="1" customFormat="1" ht="10.199999999999999" x14ac:dyDescent="0.2">
      <c r="B345" s="34"/>
      <c r="D345" s="164" t="s">
        <v>653</v>
      </c>
      <c r="F345" s="165" t="s">
        <v>888</v>
      </c>
      <c r="I345" s="166"/>
      <c r="L345" s="34"/>
      <c r="M345" s="167"/>
      <c r="T345" s="55"/>
      <c r="AT345" s="18" t="s">
        <v>653</v>
      </c>
      <c r="AU345" s="18" t="s">
        <v>101</v>
      </c>
    </row>
    <row r="346" spans="2:65" s="12" customFormat="1" ht="10.199999999999999" x14ac:dyDescent="0.2">
      <c r="B346" s="146"/>
      <c r="D346" s="147" t="s">
        <v>603</v>
      </c>
      <c r="E346" s="148" t="s">
        <v>82</v>
      </c>
      <c r="F346" s="149" t="s">
        <v>3440</v>
      </c>
      <c r="H346" s="148" t="s">
        <v>82</v>
      </c>
      <c r="I346" s="150"/>
      <c r="L346" s="146"/>
      <c r="M346" s="151"/>
      <c r="T346" s="152"/>
      <c r="AT346" s="148" t="s">
        <v>603</v>
      </c>
      <c r="AU346" s="148" t="s">
        <v>101</v>
      </c>
      <c r="AV346" s="12" t="s">
        <v>91</v>
      </c>
      <c r="AW346" s="12" t="s">
        <v>42</v>
      </c>
      <c r="AX346" s="12" t="s">
        <v>84</v>
      </c>
      <c r="AY346" s="148" t="s">
        <v>594</v>
      </c>
    </row>
    <row r="347" spans="2:65" s="13" customFormat="1" ht="10.199999999999999" x14ac:dyDescent="0.2">
      <c r="B347" s="153"/>
      <c r="D347" s="147" t="s">
        <v>603</v>
      </c>
      <c r="E347" s="154" t="s">
        <v>82</v>
      </c>
      <c r="F347" s="155" t="s">
        <v>3488</v>
      </c>
      <c r="H347" s="156">
        <v>9.3350000000000009</v>
      </c>
      <c r="I347" s="157"/>
      <c r="L347" s="153"/>
      <c r="M347" s="158"/>
      <c r="T347" s="159"/>
      <c r="AT347" s="154" t="s">
        <v>603</v>
      </c>
      <c r="AU347" s="154" t="s">
        <v>101</v>
      </c>
      <c r="AV347" s="13" t="s">
        <v>93</v>
      </c>
      <c r="AW347" s="13" t="s">
        <v>42</v>
      </c>
      <c r="AX347" s="13" t="s">
        <v>84</v>
      </c>
      <c r="AY347" s="154" t="s">
        <v>594</v>
      </c>
    </row>
    <row r="348" spans="2:65" s="15" customFormat="1" ht="10.199999999999999" x14ac:dyDescent="0.2">
      <c r="B348" s="175"/>
      <c r="D348" s="147" t="s">
        <v>603</v>
      </c>
      <c r="E348" s="176" t="s">
        <v>82</v>
      </c>
      <c r="F348" s="177" t="s">
        <v>672</v>
      </c>
      <c r="H348" s="178">
        <v>9.3350000000000009</v>
      </c>
      <c r="I348" s="179"/>
      <c r="L348" s="175"/>
      <c r="M348" s="180"/>
      <c r="T348" s="181"/>
      <c r="AT348" s="176" t="s">
        <v>603</v>
      </c>
      <c r="AU348" s="176" t="s">
        <v>101</v>
      </c>
      <c r="AV348" s="15" t="s">
        <v>147</v>
      </c>
      <c r="AW348" s="15" t="s">
        <v>42</v>
      </c>
      <c r="AX348" s="15" t="s">
        <v>91</v>
      </c>
      <c r="AY348" s="176" t="s">
        <v>594</v>
      </c>
    </row>
    <row r="349" spans="2:65" s="1" customFormat="1" ht="21.75" customHeight="1" x14ac:dyDescent="0.2">
      <c r="B349" s="34"/>
      <c r="C349" s="133" t="s">
        <v>1065</v>
      </c>
      <c r="D349" s="133" t="s">
        <v>597</v>
      </c>
      <c r="E349" s="134" t="s">
        <v>3489</v>
      </c>
      <c r="F349" s="135" t="s">
        <v>3490</v>
      </c>
      <c r="G349" s="136" t="s">
        <v>618</v>
      </c>
      <c r="H349" s="137">
        <v>1992.07</v>
      </c>
      <c r="I349" s="138"/>
      <c r="J349" s="139">
        <f>ROUND(I349*H349,2)</f>
        <v>0</v>
      </c>
      <c r="K349" s="135" t="s">
        <v>651</v>
      </c>
      <c r="L349" s="34"/>
      <c r="M349" s="140" t="s">
        <v>82</v>
      </c>
      <c r="N349" s="141" t="s">
        <v>54</v>
      </c>
      <c r="P349" s="142">
        <f>O349*H349</f>
        <v>0</v>
      </c>
      <c r="Q349" s="142">
        <v>0</v>
      </c>
      <c r="R349" s="142">
        <f>Q349*H349</f>
        <v>0</v>
      </c>
      <c r="S349" s="142">
        <v>8.9999999999999993E-3</v>
      </c>
      <c r="T349" s="143">
        <f>S349*H349</f>
        <v>17.928629999999998</v>
      </c>
      <c r="AR349" s="144" t="s">
        <v>147</v>
      </c>
      <c r="AT349" s="144" t="s">
        <v>597</v>
      </c>
      <c r="AU349" s="144" t="s">
        <v>101</v>
      </c>
      <c r="AY349" s="18" t="s">
        <v>594</v>
      </c>
      <c r="BE349" s="145">
        <f>IF(N349="základní",J349,0)</f>
        <v>0</v>
      </c>
      <c r="BF349" s="145">
        <f>IF(N349="snížená",J349,0)</f>
        <v>0</v>
      </c>
      <c r="BG349" s="145">
        <f>IF(N349="zákl. přenesená",J349,0)</f>
        <v>0</v>
      </c>
      <c r="BH349" s="145">
        <f>IF(N349="sníž. přenesená",J349,0)</f>
        <v>0</v>
      </c>
      <c r="BI349" s="145">
        <f>IF(N349="nulová",J349,0)</f>
        <v>0</v>
      </c>
      <c r="BJ349" s="18" t="s">
        <v>91</v>
      </c>
      <c r="BK349" s="145">
        <f>ROUND(I349*H349,2)</f>
        <v>0</v>
      </c>
      <c r="BL349" s="18" t="s">
        <v>147</v>
      </c>
      <c r="BM349" s="144" t="s">
        <v>3491</v>
      </c>
    </row>
    <row r="350" spans="2:65" s="1" customFormat="1" ht="10.199999999999999" x14ac:dyDescent="0.2">
      <c r="B350" s="34"/>
      <c r="D350" s="164" t="s">
        <v>653</v>
      </c>
      <c r="F350" s="165" t="s">
        <v>3492</v>
      </c>
      <c r="I350" s="166"/>
      <c r="L350" s="34"/>
      <c r="M350" s="167"/>
      <c r="T350" s="55"/>
      <c r="AT350" s="18" t="s">
        <v>653</v>
      </c>
      <c r="AU350" s="18" t="s">
        <v>101</v>
      </c>
    </row>
    <row r="351" spans="2:65" s="13" customFormat="1" ht="10.199999999999999" x14ac:dyDescent="0.2">
      <c r="B351" s="153"/>
      <c r="D351" s="147" t="s">
        <v>603</v>
      </c>
      <c r="E351" s="154" t="s">
        <v>82</v>
      </c>
      <c r="F351" s="155" t="s">
        <v>3493</v>
      </c>
      <c r="H351" s="156">
        <v>1983.07</v>
      </c>
      <c r="I351" s="157"/>
      <c r="L351" s="153"/>
      <c r="M351" s="158"/>
      <c r="T351" s="159"/>
      <c r="AT351" s="154" t="s">
        <v>603</v>
      </c>
      <c r="AU351" s="154" t="s">
        <v>101</v>
      </c>
      <c r="AV351" s="13" t="s">
        <v>93</v>
      </c>
      <c r="AW351" s="13" t="s">
        <v>42</v>
      </c>
      <c r="AX351" s="13" t="s">
        <v>84</v>
      </c>
      <c r="AY351" s="154" t="s">
        <v>594</v>
      </c>
    </row>
    <row r="352" spans="2:65" s="12" customFormat="1" ht="10.199999999999999" x14ac:dyDescent="0.2">
      <c r="B352" s="146"/>
      <c r="D352" s="147" t="s">
        <v>603</v>
      </c>
      <c r="E352" s="148" t="s">
        <v>82</v>
      </c>
      <c r="F352" s="149" t="s">
        <v>3494</v>
      </c>
      <c r="H352" s="148" t="s">
        <v>82</v>
      </c>
      <c r="I352" s="150"/>
      <c r="L352" s="146"/>
      <c r="M352" s="151"/>
      <c r="T352" s="152"/>
      <c r="AT352" s="148" t="s">
        <v>603</v>
      </c>
      <c r="AU352" s="148" t="s">
        <v>101</v>
      </c>
      <c r="AV352" s="12" t="s">
        <v>91</v>
      </c>
      <c r="AW352" s="12" t="s">
        <v>42</v>
      </c>
      <c r="AX352" s="12" t="s">
        <v>84</v>
      </c>
      <c r="AY352" s="148" t="s">
        <v>594</v>
      </c>
    </row>
    <row r="353" spans="2:65" s="13" customFormat="1" ht="10.199999999999999" x14ac:dyDescent="0.2">
      <c r="B353" s="153"/>
      <c r="D353" s="147" t="s">
        <v>603</v>
      </c>
      <c r="E353" s="154" t="s">
        <v>82</v>
      </c>
      <c r="F353" s="155" t="s">
        <v>3495</v>
      </c>
      <c r="H353" s="156">
        <v>9</v>
      </c>
      <c r="I353" s="157"/>
      <c r="L353" s="153"/>
      <c r="M353" s="158"/>
      <c r="T353" s="159"/>
      <c r="AT353" s="154" t="s">
        <v>603</v>
      </c>
      <c r="AU353" s="154" t="s">
        <v>101</v>
      </c>
      <c r="AV353" s="13" t="s">
        <v>93</v>
      </c>
      <c r="AW353" s="13" t="s">
        <v>42</v>
      </c>
      <c r="AX353" s="13" t="s">
        <v>84</v>
      </c>
      <c r="AY353" s="154" t="s">
        <v>594</v>
      </c>
    </row>
    <row r="354" spans="2:65" s="15" customFormat="1" ht="10.199999999999999" x14ac:dyDescent="0.2">
      <c r="B354" s="175"/>
      <c r="D354" s="147" t="s">
        <v>603</v>
      </c>
      <c r="E354" s="176" t="s">
        <v>82</v>
      </c>
      <c r="F354" s="177" t="s">
        <v>672</v>
      </c>
      <c r="H354" s="178">
        <v>1992.07</v>
      </c>
      <c r="I354" s="179"/>
      <c r="L354" s="175"/>
      <c r="M354" s="180"/>
      <c r="T354" s="181"/>
      <c r="AT354" s="176" t="s">
        <v>603</v>
      </c>
      <c r="AU354" s="176" t="s">
        <v>101</v>
      </c>
      <c r="AV354" s="15" t="s">
        <v>147</v>
      </c>
      <c r="AW354" s="15" t="s">
        <v>42</v>
      </c>
      <c r="AX354" s="15" t="s">
        <v>91</v>
      </c>
      <c r="AY354" s="176" t="s">
        <v>594</v>
      </c>
    </row>
    <row r="355" spans="2:65" s="1" customFormat="1" ht="24.15" customHeight="1" x14ac:dyDescent="0.2">
      <c r="B355" s="34"/>
      <c r="C355" s="133" t="s">
        <v>1075</v>
      </c>
      <c r="D355" s="133" t="s">
        <v>597</v>
      </c>
      <c r="E355" s="134" t="s">
        <v>3423</v>
      </c>
      <c r="F355" s="135" t="s">
        <v>3424</v>
      </c>
      <c r="G355" s="136" t="s">
        <v>650</v>
      </c>
      <c r="H355" s="137">
        <v>49.802</v>
      </c>
      <c r="I355" s="138"/>
      <c r="J355" s="139">
        <f>ROUND(I355*H355,2)</f>
        <v>0</v>
      </c>
      <c r="K355" s="135" t="s">
        <v>651</v>
      </c>
      <c r="L355" s="34"/>
      <c r="M355" s="140" t="s">
        <v>82</v>
      </c>
      <c r="N355" s="141" t="s">
        <v>54</v>
      </c>
      <c r="P355" s="142">
        <f>O355*H355</f>
        <v>0</v>
      </c>
      <c r="Q355" s="142">
        <v>0</v>
      </c>
      <c r="R355" s="142">
        <f>Q355*H355</f>
        <v>0</v>
      </c>
      <c r="S355" s="142">
        <v>1.95</v>
      </c>
      <c r="T355" s="143">
        <f>S355*H355</f>
        <v>97.113900000000001</v>
      </c>
      <c r="AR355" s="144" t="s">
        <v>147</v>
      </c>
      <c r="AT355" s="144" t="s">
        <v>597</v>
      </c>
      <c r="AU355" s="144" t="s">
        <v>101</v>
      </c>
      <c r="AY355" s="18" t="s">
        <v>594</v>
      </c>
      <c r="BE355" s="145">
        <f>IF(N355="základní",J355,0)</f>
        <v>0</v>
      </c>
      <c r="BF355" s="145">
        <f>IF(N355="snížená",J355,0)</f>
        <v>0</v>
      </c>
      <c r="BG355" s="145">
        <f>IF(N355="zákl. přenesená",J355,0)</f>
        <v>0</v>
      </c>
      <c r="BH355" s="145">
        <f>IF(N355="sníž. přenesená",J355,0)</f>
        <v>0</v>
      </c>
      <c r="BI355" s="145">
        <f>IF(N355="nulová",J355,0)</f>
        <v>0</v>
      </c>
      <c r="BJ355" s="18" t="s">
        <v>91</v>
      </c>
      <c r="BK355" s="145">
        <f>ROUND(I355*H355,2)</f>
        <v>0</v>
      </c>
      <c r="BL355" s="18" t="s">
        <v>147</v>
      </c>
      <c r="BM355" s="144" t="s">
        <v>3496</v>
      </c>
    </row>
    <row r="356" spans="2:65" s="1" customFormat="1" ht="10.199999999999999" x14ac:dyDescent="0.2">
      <c r="B356" s="34"/>
      <c r="D356" s="164" t="s">
        <v>653</v>
      </c>
      <c r="F356" s="165" t="s">
        <v>3426</v>
      </c>
      <c r="I356" s="166"/>
      <c r="L356" s="34"/>
      <c r="M356" s="167"/>
      <c r="T356" s="55"/>
      <c r="AT356" s="18" t="s">
        <v>653</v>
      </c>
      <c r="AU356" s="18" t="s">
        <v>101</v>
      </c>
    </row>
    <row r="357" spans="2:65" s="12" customFormat="1" ht="10.199999999999999" x14ac:dyDescent="0.2">
      <c r="B357" s="146"/>
      <c r="D357" s="147" t="s">
        <v>603</v>
      </c>
      <c r="E357" s="148" t="s">
        <v>82</v>
      </c>
      <c r="F357" s="149" t="s">
        <v>3427</v>
      </c>
      <c r="H357" s="148" t="s">
        <v>82</v>
      </c>
      <c r="I357" s="150"/>
      <c r="L357" s="146"/>
      <c r="M357" s="151"/>
      <c r="T357" s="152"/>
      <c r="AT357" s="148" t="s">
        <v>603</v>
      </c>
      <c r="AU357" s="148" t="s">
        <v>101</v>
      </c>
      <c r="AV357" s="12" t="s">
        <v>91</v>
      </c>
      <c r="AW357" s="12" t="s">
        <v>42</v>
      </c>
      <c r="AX357" s="12" t="s">
        <v>84</v>
      </c>
      <c r="AY357" s="148" t="s">
        <v>594</v>
      </c>
    </row>
    <row r="358" spans="2:65" s="12" customFormat="1" ht="10.199999999999999" x14ac:dyDescent="0.2">
      <c r="B358" s="146"/>
      <c r="D358" s="147" t="s">
        <v>603</v>
      </c>
      <c r="E358" s="148" t="s">
        <v>82</v>
      </c>
      <c r="F358" s="149" t="s">
        <v>3428</v>
      </c>
      <c r="H358" s="148" t="s">
        <v>82</v>
      </c>
      <c r="I358" s="150"/>
      <c r="L358" s="146"/>
      <c r="M358" s="151"/>
      <c r="T358" s="152"/>
      <c r="AT358" s="148" t="s">
        <v>603</v>
      </c>
      <c r="AU358" s="148" t="s">
        <v>101</v>
      </c>
      <c r="AV358" s="12" t="s">
        <v>91</v>
      </c>
      <c r="AW358" s="12" t="s">
        <v>42</v>
      </c>
      <c r="AX358" s="12" t="s">
        <v>84</v>
      </c>
      <c r="AY358" s="148" t="s">
        <v>594</v>
      </c>
    </row>
    <row r="359" spans="2:65" s="13" customFormat="1" ht="10.199999999999999" x14ac:dyDescent="0.2">
      <c r="B359" s="153"/>
      <c r="D359" s="147" t="s">
        <v>603</v>
      </c>
      <c r="E359" s="154" t="s">
        <v>82</v>
      </c>
      <c r="F359" s="155" t="s">
        <v>3497</v>
      </c>
      <c r="H359" s="156">
        <v>49.802</v>
      </c>
      <c r="I359" s="157"/>
      <c r="L359" s="153"/>
      <c r="M359" s="158"/>
      <c r="T359" s="159"/>
      <c r="AT359" s="154" t="s">
        <v>603</v>
      </c>
      <c r="AU359" s="154" t="s">
        <v>101</v>
      </c>
      <c r="AV359" s="13" t="s">
        <v>93</v>
      </c>
      <c r="AW359" s="13" t="s">
        <v>42</v>
      </c>
      <c r="AX359" s="13" t="s">
        <v>84</v>
      </c>
      <c r="AY359" s="154" t="s">
        <v>594</v>
      </c>
    </row>
    <row r="360" spans="2:65" s="15" customFormat="1" ht="10.199999999999999" x14ac:dyDescent="0.2">
      <c r="B360" s="175"/>
      <c r="D360" s="147" t="s">
        <v>603</v>
      </c>
      <c r="E360" s="176" t="s">
        <v>82</v>
      </c>
      <c r="F360" s="177" t="s">
        <v>672</v>
      </c>
      <c r="H360" s="178">
        <v>49.802</v>
      </c>
      <c r="I360" s="179"/>
      <c r="L360" s="175"/>
      <c r="M360" s="180"/>
      <c r="T360" s="181"/>
      <c r="AT360" s="176" t="s">
        <v>603</v>
      </c>
      <c r="AU360" s="176" t="s">
        <v>101</v>
      </c>
      <c r="AV360" s="15" t="s">
        <v>147</v>
      </c>
      <c r="AW360" s="15" t="s">
        <v>42</v>
      </c>
      <c r="AX360" s="15" t="s">
        <v>91</v>
      </c>
      <c r="AY360" s="176" t="s">
        <v>594</v>
      </c>
    </row>
    <row r="361" spans="2:65" s="1" customFormat="1" ht="16.5" customHeight="1" x14ac:dyDescent="0.2">
      <c r="B361" s="34"/>
      <c r="C361" s="133" t="s">
        <v>1083</v>
      </c>
      <c r="D361" s="133" t="s">
        <v>597</v>
      </c>
      <c r="E361" s="134" t="s">
        <v>3498</v>
      </c>
      <c r="F361" s="135" t="s">
        <v>3499</v>
      </c>
      <c r="G361" s="136" t="s">
        <v>2407</v>
      </c>
      <c r="H361" s="137">
        <v>1</v>
      </c>
      <c r="I361" s="138"/>
      <c r="J361" s="139">
        <f>ROUND(I361*H361,2)</f>
        <v>0</v>
      </c>
      <c r="K361" s="135" t="s">
        <v>82</v>
      </c>
      <c r="L361" s="34"/>
      <c r="M361" s="140" t="s">
        <v>82</v>
      </c>
      <c r="N361" s="141" t="s">
        <v>54</v>
      </c>
      <c r="P361" s="142">
        <f>O361*H361</f>
        <v>0</v>
      </c>
      <c r="Q361" s="142">
        <v>0</v>
      </c>
      <c r="R361" s="142">
        <f>Q361*H361</f>
        <v>0</v>
      </c>
      <c r="S361" s="142">
        <v>0</v>
      </c>
      <c r="T361" s="143">
        <f>S361*H361</f>
        <v>0</v>
      </c>
      <c r="AR361" s="144" t="s">
        <v>147</v>
      </c>
      <c r="AT361" s="144" t="s">
        <v>597</v>
      </c>
      <c r="AU361" s="144" t="s">
        <v>101</v>
      </c>
      <c r="AY361" s="18" t="s">
        <v>594</v>
      </c>
      <c r="BE361" s="145">
        <f>IF(N361="základní",J361,0)</f>
        <v>0</v>
      </c>
      <c r="BF361" s="145">
        <f>IF(N361="snížená",J361,0)</f>
        <v>0</v>
      </c>
      <c r="BG361" s="145">
        <f>IF(N361="zákl. přenesená",J361,0)</f>
        <v>0</v>
      </c>
      <c r="BH361" s="145">
        <f>IF(N361="sníž. přenesená",J361,0)</f>
        <v>0</v>
      </c>
      <c r="BI361" s="145">
        <f>IF(N361="nulová",J361,0)</f>
        <v>0</v>
      </c>
      <c r="BJ361" s="18" t="s">
        <v>91</v>
      </c>
      <c r="BK361" s="145">
        <f>ROUND(I361*H361,2)</f>
        <v>0</v>
      </c>
      <c r="BL361" s="18" t="s">
        <v>147</v>
      </c>
      <c r="BM361" s="144" t="s">
        <v>3500</v>
      </c>
    </row>
    <row r="362" spans="2:65" s="11" customFormat="1" ht="20.85" customHeight="1" x14ac:dyDescent="0.25">
      <c r="B362" s="121"/>
      <c r="D362" s="122" t="s">
        <v>83</v>
      </c>
      <c r="E362" s="131" t="s">
        <v>3501</v>
      </c>
      <c r="F362" s="131" t="s">
        <v>3502</v>
      </c>
      <c r="I362" s="124"/>
      <c r="J362" s="132">
        <f>BK362</f>
        <v>0</v>
      </c>
      <c r="L362" s="121"/>
      <c r="M362" s="126"/>
      <c r="P362" s="127">
        <f>SUM(P363:P388)</f>
        <v>0</v>
      </c>
      <c r="R362" s="127">
        <f>SUM(R363:R388)</f>
        <v>0</v>
      </c>
      <c r="T362" s="128">
        <f>SUM(T363:T388)</f>
        <v>6.8528553000000008</v>
      </c>
      <c r="AR362" s="122" t="s">
        <v>91</v>
      </c>
      <c r="AT362" s="129" t="s">
        <v>83</v>
      </c>
      <c r="AU362" s="129" t="s">
        <v>93</v>
      </c>
      <c r="AY362" s="122" t="s">
        <v>594</v>
      </c>
      <c r="BK362" s="130">
        <f>SUM(BK363:BK388)</f>
        <v>0</v>
      </c>
    </row>
    <row r="363" spans="2:65" s="1" customFormat="1" ht="16.5" customHeight="1" x14ac:dyDescent="0.2">
      <c r="B363" s="34"/>
      <c r="C363" s="133" t="s">
        <v>1089</v>
      </c>
      <c r="D363" s="133" t="s">
        <v>597</v>
      </c>
      <c r="E363" s="134" t="s">
        <v>3442</v>
      </c>
      <c r="F363" s="135" t="s">
        <v>3443</v>
      </c>
      <c r="G363" s="136" t="s">
        <v>618</v>
      </c>
      <c r="H363" s="137">
        <v>193.95699999999999</v>
      </c>
      <c r="I363" s="138"/>
      <c r="J363" s="139">
        <f>ROUND(I363*H363,2)</f>
        <v>0</v>
      </c>
      <c r="K363" s="135" t="s">
        <v>651</v>
      </c>
      <c r="L363" s="34"/>
      <c r="M363" s="140" t="s">
        <v>82</v>
      </c>
      <c r="N363" s="141" t="s">
        <v>54</v>
      </c>
      <c r="P363" s="142">
        <f>O363*H363</f>
        <v>0</v>
      </c>
      <c r="Q363" s="142">
        <v>0</v>
      </c>
      <c r="R363" s="142">
        <f>Q363*H363</f>
        <v>0</v>
      </c>
      <c r="S363" s="142">
        <v>3.2000000000000002E-3</v>
      </c>
      <c r="T363" s="143">
        <f>S363*H363</f>
        <v>0.62066240000000006</v>
      </c>
      <c r="AR363" s="144" t="s">
        <v>147</v>
      </c>
      <c r="AT363" s="144" t="s">
        <v>597</v>
      </c>
      <c r="AU363" s="144" t="s">
        <v>101</v>
      </c>
      <c r="AY363" s="18" t="s">
        <v>594</v>
      </c>
      <c r="BE363" s="145">
        <f>IF(N363="základní",J363,0)</f>
        <v>0</v>
      </c>
      <c r="BF363" s="145">
        <f>IF(N363="snížená",J363,0)</f>
        <v>0</v>
      </c>
      <c r="BG363" s="145">
        <f>IF(N363="zákl. přenesená",J363,0)</f>
        <v>0</v>
      </c>
      <c r="BH363" s="145">
        <f>IF(N363="sníž. přenesená",J363,0)</f>
        <v>0</v>
      </c>
      <c r="BI363" s="145">
        <f>IF(N363="nulová",J363,0)</f>
        <v>0</v>
      </c>
      <c r="BJ363" s="18" t="s">
        <v>91</v>
      </c>
      <c r="BK363" s="145">
        <f>ROUND(I363*H363,2)</f>
        <v>0</v>
      </c>
      <c r="BL363" s="18" t="s">
        <v>147</v>
      </c>
      <c r="BM363" s="144" t="s">
        <v>3503</v>
      </c>
    </row>
    <row r="364" spans="2:65" s="1" customFormat="1" ht="10.199999999999999" x14ac:dyDescent="0.2">
      <c r="B364" s="34"/>
      <c r="D364" s="164" t="s">
        <v>653</v>
      </c>
      <c r="F364" s="165" t="s">
        <v>3445</v>
      </c>
      <c r="I364" s="166"/>
      <c r="L364" s="34"/>
      <c r="M364" s="167"/>
      <c r="T364" s="55"/>
      <c r="AT364" s="18" t="s">
        <v>653</v>
      </c>
      <c r="AU364" s="18" t="s">
        <v>101</v>
      </c>
    </row>
    <row r="365" spans="2:65" s="13" customFormat="1" ht="10.199999999999999" x14ac:dyDescent="0.2">
      <c r="B365" s="153"/>
      <c r="D365" s="147" t="s">
        <v>603</v>
      </c>
      <c r="E365" s="154" t="s">
        <v>82</v>
      </c>
      <c r="F365" s="155" t="s">
        <v>3504</v>
      </c>
      <c r="H365" s="156">
        <v>193.95699999999999</v>
      </c>
      <c r="I365" s="157"/>
      <c r="L365" s="153"/>
      <c r="M365" s="158"/>
      <c r="T365" s="159"/>
      <c r="AT365" s="154" t="s">
        <v>603</v>
      </c>
      <c r="AU365" s="154" t="s">
        <v>101</v>
      </c>
      <c r="AV365" s="13" t="s">
        <v>93</v>
      </c>
      <c r="AW365" s="13" t="s">
        <v>42</v>
      </c>
      <c r="AX365" s="13" t="s">
        <v>84</v>
      </c>
      <c r="AY365" s="154" t="s">
        <v>594</v>
      </c>
    </row>
    <row r="366" spans="2:65" s="15" customFormat="1" ht="10.199999999999999" x14ac:dyDescent="0.2">
      <c r="B366" s="175"/>
      <c r="D366" s="147" t="s">
        <v>603</v>
      </c>
      <c r="E366" s="176" t="s">
        <v>82</v>
      </c>
      <c r="F366" s="177" t="s">
        <v>672</v>
      </c>
      <c r="H366" s="178">
        <v>193.95699999999999</v>
      </c>
      <c r="I366" s="179"/>
      <c r="L366" s="175"/>
      <c r="M366" s="180"/>
      <c r="T366" s="181"/>
      <c r="AT366" s="176" t="s">
        <v>603</v>
      </c>
      <c r="AU366" s="176" t="s">
        <v>101</v>
      </c>
      <c r="AV366" s="15" t="s">
        <v>147</v>
      </c>
      <c r="AW366" s="15" t="s">
        <v>42</v>
      </c>
      <c r="AX366" s="15" t="s">
        <v>91</v>
      </c>
      <c r="AY366" s="176" t="s">
        <v>594</v>
      </c>
    </row>
    <row r="367" spans="2:65" s="1" customFormat="1" ht="24.15" customHeight="1" x14ac:dyDescent="0.2">
      <c r="B367" s="34"/>
      <c r="C367" s="133" t="s">
        <v>1095</v>
      </c>
      <c r="D367" s="133" t="s">
        <v>597</v>
      </c>
      <c r="E367" s="134" t="s">
        <v>3505</v>
      </c>
      <c r="F367" s="135" t="s">
        <v>3506</v>
      </c>
      <c r="G367" s="136" t="s">
        <v>618</v>
      </c>
      <c r="H367" s="137">
        <v>193.95699999999999</v>
      </c>
      <c r="I367" s="138"/>
      <c r="J367" s="139">
        <f>ROUND(I367*H367,2)</f>
        <v>0</v>
      </c>
      <c r="K367" s="135" t="s">
        <v>651</v>
      </c>
      <c r="L367" s="34"/>
      <c r="M367" s="140" t="s">
        <v>82</v>
      </c>
      <c r="N367" s="141" t="s">
        <v>54</v>
      </c>
      <c r="P367" s="142">
        <f>O367*H367</f>
        <v>0</v>
      </c>
      <c r="Q367" s="142">
        <v>0</v>
      </c>
      <c r="R367" s="142">
        <f>Q367*H367</f>
        <v>0</v>
      </c>
      <c r="S367" s="142">
        <v>3.2000000000000002E-3</v>
      </c>
      <c r="T367" s="143">
        <f>S367*H367</f>
        <v>0.62066240000000006</v>
      </c>
      <c r="AR367" s="144" t="s">
        <v>601</v>
      </c>
      <c r="AT367" s="144" t="s">
        <v>597</v>
      </c>
      <c r="AU367" s="144" t="s">
        <v>101</v>
      </c>
      <c r="AY367" s="18" t="s">
        <v>594</v>
      </c>
      <c r="BE367" s="145">
        <f>IF(N367="základní",J367,0)</f>
        <v>0</v>
      </c>
      <c r="BF367" s="145">
        <f>IF(N367="snížená",J367,0)</f>
        <v>0</v>
      </c>
      <c r="BG367" s="145">
        <f>IF(N367="zákl. přenesená",J367,0)</f>
        <v>0</v>
      </c>
      <c r="BH367" s="145">
        <f>IF(N367="sníž. přenesená",J367,0)</f>
        <v>0</v>
      </c>
      <c r="BI367" s="145">
        <f>IF(N367="nulová",J367,0)</f>
        <v>0</v>
      </c>
      <c r="BJ367" s="18" t="s">
        <v>91</v>
      </c>
      <c r="BK367" s="145">
        <f>ROUND(I367*H367,2)</f>
        <v>0</v>
      </c>
      <c r="BL367" s="18" t="s">
        <v>601</v>
      </c>
      <c r="BM367" s="144" t="s">
        <v>3507</v>
      </c>
    </row>
    <row r="368" spans="2:65" s="1" customFormat="1" ht="10.199999999999999" x14ac:dyDescent="0.2">
      <c r="B368" s="34"/>
      <c r="D368" s="164" t="s">
        <v>653</v>
      </c>
      <c r="F368" s="165" t="s">
        <v>3508</v>
      </c>
      <c r="I368" s="166"/>
      <c r="L368" s="34"/>
      <c r="M368" s="167"/>
      <c r="T368" s="55"/>
      <c r="AT368" s="18" t="s">
        <v>653</v>
      </c>
      <c r="AU368" s="18" t="s">
        <v>101</v>
      </c>
    </row>
    <row r="369" spans="2:65" s="12" customFormat="1" ht="10.199999999999999" x14ac:dyDescent="0.2">
      <c r="B369" s="146"/>
      <c r="D369" s="147" t="s">
        <v>603</v>
      </c>
      <c r="E369" s="148" t="s">
        <v>82</v>
      </c>
      <c r="F369" s="149" t="s">
        <v>3509</v>
      </c>
      <c r="H369" s="148" t="s">
        <v>82</v>
      </c>
      <c r="I369" s="150"/>
      <c r="L369" s="146"/>
      <c r="M369" s="151"/>
      <c r="T369" s="152"/>
      <c r="AT369" s="148" t="s">
        <v>603</v>
      </c>
      <c r="AU369" s="148" t="s">
        <v>101</v>
      </c>
      <c r="AV369" s="12" t="s">
        <v>91</v>
      </c>
      <c r="AW369" s="12" t="s">
        <v>42</v>
      </c>
      <c r="AX369" s="12" t="s">
        <v>84</v>
      </c>
      <c r="AY369" s="148" t="s">
        <v>594</v>
      </c>
    </row>
    <row r="370" spans="2:65" s="13" customFormat="1" ht="10.199999999999999" x14ac:dyDescent="0.2">
      <c r="B370" s="153"/>
      <c r="D370" s="147" t="s">
        <v>603</v>
      </c>
      <c r="E370" s="154" t="s">
        <v>82</v>
      </c>
      <c r="F370" s="155" t="s">
        <v>3504</v>
      </c>
      <c r="H370" s="156">
        <v>193.95699999999999</v>
      </c>
      <c r="I370" s="157"/>
      <c r="L370" s="153"/>
      <c r="M370" s="158"/>
      <c r="T370" s="159"/>
      <c r="AT370" s="154" t="s">
        <v>603</v>
      </c>
      <c r="AU370" s="154" t="s">
        <v>101</v>
      </c>
      <c r="AV370" s="13" t="s">
        <v>93</v>
      </c>
      <c r="AW370" s="13" t="s">
        <v>42</v>
      </c>
      <c r="AX370" s="13" t="s">
        <v>84</v>
      </c>
      <c r="AY370" s="154" t="s">
        <v>594</v>
      </c>
    </row>
    <row r="371" spans="2:65" s="15" customFormat="1" ht="10.199999999999999" x14ac:dyDescent="0.2">
      <c r="B371" s="175"/>
      <c r="D371" s="147" t="s">
        <v>603</v>
      </c>
      <c r="E371" s="176" t="s">
        <v>82</v>
      </c>
      <c r="F371" s="177" t="s">
        <v>672</v>
      </c>
      <c r="H371" s="178">
        <v>193.95699999999999</v>
      </c>
      <c r="I371" s="179"/>
      <c r="L371" s="175"/>
      <c r="M371" s="180"/>
      <c r="T371" s="181"/>
      <c r="AT371" s="176" t="s">
        <v>603</v>
      </c>
      <c r="AU371" s="176" t="s">
        <v>101</v>
      </c>
      <c r="AV371" s="15" t="s">
        <v>147</v>
      </c>
      <c r="AW371" s="15" t="s">
        <v>42</v>
      </c>
      <c r="AX371" s="15" t="s">
        <v>91</v>
      </c>
      <c r="AY371" s="176" t="s">
        <v>594</v>
      </c>
    </row>
    <row r="372" spans="2:65" s="1" customFormat="1" ht="16.5" customHeight="1" x14ac:dyDescent="0.2">
      <c r="B372" s="34"/>
      <c r="C372" s="133" t="s">
        <v>1099</v>
      </c>
      <c r="D372" s="133" t="s">
        <v>597</v>
      </c>
      <c r="E372" s="134" t="s">
        <v>3510</v>
      </c>
      <c r="F372" s="135" t="s">
        <v>3511</v>
      </c>
      <c r="G372" s="136" t="s">
        <v>944</v>
      </c>
      <c r="H372" s="137">
        <v>11.125</v>
      </c>
      <c r="I372" s="138"/>
      <c r="J372" s="139">
        <f>ROUND(I372*H372,2)</f>
        <v>0</v>
      </c>
      <c r="K372" s="135" t="s">
        <v>651</v>
      </c>
      <c r="L372" s="34"/>
      <c r="M372" s="140" t="s">
        <v>82</v>
      </c>
      <c r="N372" s="141" t="s">
        <v>54</v>
      </c>
      <c r="P372" s="142">
        <f>O372*H372</f>
        <v>0</v>
      </c>
      <c r="Q372" s="142">
        <v>0</v>
      </c>
      <c r="R372" s="142">
        <f>Q372*H372</f>
        <v>0</v>
      </c>
      <c r="S372" s="142">
        <v>1.6999999999999999E-3</v>
      </c>
      <c r="T372" s="143">
        <f>S372*H372</f>
        <v>1.8912499999999999E-2</v>
      </c>
      <c r="AR372" s="144" t="s">
        <v>601</v>
      </c>
      <c r="AT372" s="144" t="s">
        <v>597</v>
      </c>
      <c r="AU372" s="144" t="s">
        <v>101</v>
      </c>
      <c r="AY372" s="18" t="s">
        <v>594</v>
      </c>
      <c r="BE372" s="145">
        <f>IF(N372="základní",J372,0)</f>
        <v>0</v>
      </c>
      <c r="BF372" s="145">
        <f>IF(N372="snížená",J372,0)</f>
        <v>0</v>
      </c>
      <c r="BG372" s="145">
        <f>IF(N372="zákl. přenesená",J372,0)</f>
        <v>0</v>
      </c>
      <c r="BH372" s="145">
        <f>IF(N372="sníž. přenesená",J372,0)</f>
        <v>0</v>
      </c>
      <c r="BI372" s="145">
        <f>IF(N372="nulová",J372,0)</f>
        <v>0</v>
      </c>
      <c r="BJ372" s="18" t="s">
        <v>91</v>
      </c>
      <c r="BK372" s="145">
        <f>ROUND(I372*H372,2)</f>
        <v>0</v>
      </c>
      <c r="BL372" s="18" t="s">
        <v>601</v>
      </c>
      <c r="BM372" s="144" t="s">
        <v>3512</v>
      </c>
    </row>
    <row r="373" spans="2:65" s="1" customFormat="1" ht="10.199999999999999" x14ac:dyDescent="0.2">
      <c r="B373" s="34"/>
      <c r="D373" s="164" t="s">
        <v>653</v>
      </c>
      <c r="F373" s="165" t="s">
        <v>3513</v>
      </c>
      <c r="I373" s="166"/>
      <c r="L373" s="34"/>
      <c r="M373" s="167"/>
      <c r="T373" s="55"/>
      <c r="AT373" s="18" t="s">
        <v>653</v>
      </c>
      <c r="AU373" s="18" t="s">
        <v>101</v>
      </c>
    </row>
    <row r="374" spans="2:65" s="13" customFormat="1" ht="10.199999999999999" x14ac:dyDescent="0.2">
      <c r="B374" s="153"/>
      <c r="D374" s="147" t="s">
        <v>603</v>
      </c>
      <c r="E374" s="154" t="s">
        <v>82</v>
      </c>
      <c r="F374" s="155" t="s">
        <v>3514</v>
      </c>
      <c r="H374" s="156">
        <v>11.125</v>
      </c>
      <c r="I374" s="157"/>
      <c r="L374" s="153"/>
      <c r="M374" s="158"/>
      <c r="T374" s="159"/>
      <c r="AT374" s="154" t="s">
        <v>603</v>
      </c>
      <c r="AU374" s="154" t="s">
        <v>101</v>
      </c>
      <c r="AV374" s="13" t="s">
        <v>93</v>
      </c>
      <c r="AW374" s="13" t="s">
        <v>42</v>
      </c>
      <c r="AX374" s="13" t="s">
        <v>91</v>
      </c>
      <c r="AY374" s="154" t="s">
        <v>594</v>
      </c>
    </row>
    <row r="375" spans="2:65" s="1" customFormat="1" ht="16.5" customHeight="1" x14ac:dyDescent="0.2">
      <c r="B375" s="34"/>
      <c r="C375" s="133" t="s">
        <v>1105</v>
      </c>
      <c r="D375" s="133" t="s">
        <v>597</v>
      </c>
      <c r="E375" s="134" t="s">
        <v>3515</v>
      </c>
      <c r="F375" s="135" t="s">
        <v>3516</v>
      </c>
      <c r="G375" s="136" t="s">
        <v>944</v>
      </c>
      <c r="H375" s="137">
        <v>6.4</v>
      </c>
      <c r="I375" s="138"/>
      <c r="J375" s="139">
        <f>ROUND(I375*H375,2)</f>
        <v>0</v>
      </c>
      <c r="K375" s="135" t="s">
        <v>82</v>
      </c>
      <c r="L375" s="34"/>
      <c r="M375" s="140" t="s">
        <v>82</v>
      </c>
      <c r="N375" s="141" t="s">
        <v>54</v>
      </c>
      <c r="P375" s="142">
        <f>O375*H375</f>
        <v>0</v>
      </c>
      <c r="Q375" s="142">
        <v>0</v>
      </c>
      <c r="R375" s="142">
        <f>Q375*H375</f>
        <v>0</v>
      </c>
      <c r="S375" s="142">
        <v>6.0499999999999998E-3</v>
      </c>
      <c r="T375" s="143">
        <f>S375*H375</f>
        <v>3.8720000000000004E-2</v>
      </c>
      <c r="AR375" s="144" t="s">
        <v>601</v>
      </c>
      <c r="AT375" s="144" t="s">
        <v>597</v>
      </c>
      <c r="AU375" s="144" t="s">
        <v>101</v>
      </c>
      <c r="AY375" s="18" t="s">
        <v>594</v>
      </c>
      <c r="BE375" s="145">
        <f>IF(N375="základní",J375,0)</f>
        <v>0</v>
      </c>
      <c r="BF375" s="145">
        <f>IF(N375="snížená",J375,0)</f>
        <v>0</v>
      </c>
      <c r="BG375" s="145">
        <f>IF(N375="zákl. přenesená",J375,0)</f>
        <v>0</v>
      </c>
      <c r="BH375" s="145">
        <f>IF(N375="sníž. přenesená",J375,0)</f>
        <v>0</v>
      </c>
      <c r="BI375" s="145">
        <f>IF(N375="nulová",J375,0)</f>
        <v>0</v>
      </c>
      <c r="BJ375" s="18" t="s">
        <v>91</v>
      </c>
      <c r="BK375" s="145">
        <f>ROUND(I375*H375,2)</f>
        <v>0</v>
      </c>
      <c r="BL375" s="18" t="s">
        <v>601</v>
      </c>
      <c r="BM375" s="144" t="s">
        <v>3517</v>
      </c>
    </row>
    <row r="376" spans="2:65" s="13" customFormat="1" ht="10.199999999999999" x14ac:dyDescent="0.2">
      <c r="B376" s="153"/>
      <c r="D376" s="147" t="s">
        <v>603</v>
      </c>
      <c r="E376" s="154" t="s">
        <v>82</v>
      </c>
      <c r="F376" s="155" t="s">
        <v>3518</v>
      </c>
      <c r="H376" s="156">
        <v>6.4</v>
      </c>
      <c r="I376" s="157"/>
      <c r="L376" s="153"/>
      <c r="M376" s="158"/>
      <c r="T376" s="159"/>
      <c r="AT376" s="154" t="s">
        <v>603</v>
      </c>
      <c r="AU376" s="154" t="s">
        <v>101</v>
      </c>
      <c r="AV376" s="13" t="s">
        <v>93</v>
      </c>
      <c r="AW376" s="13" t="s">
        <v>42</v>
      </c>
      <c r="AX376" s="13" t="s">
        <v>84</v>
      </c>
      <c r="AY376" s="154" t="s">
        <v>594</v>
      </c>
    </row>
    <row r="377" spans="2:65" s="15" customFormat="1" ht="10.199999999999999" x14ac:dyDescent="0.2">
      <c r="B377" s="175"/>
      <c r="D377" s="147" t="s">
        <v>603</v>
      </c>
      <c r="E377" s="176" t="s">
        <v>82</v>
      </c>
      <c r="F377" s="177" t="s">
        <v>672</v>
      </c>
      <c r="H377" s="178">
        <v>6.4</v>
      </c>
      <c r="I377" s="179"/>
      <c r="L377" s="175"/>
      <c r="M377" s="180"/>
      <c r="T377" s="181"/>
      <c r="AT377" s="176" t="s">
        <v>603</v>
      </c>
      <c r="AU377" s="176" t="s">
        <v>101</v>
      </c>
      <c r="AV377" s="15" t="s">
        <v>147</v>
      </c>
      <c r="AW377" s="15" t="s">
        <v>42</v>
      </c>
      <c r="AX377" s="15" t="s">
        <v>91</v>
      </c>
      <c r="AY377" s="176" t="s">
        <v>594</v>
      </c>
    </row>
    <row r="378" spans="2:65" s="1" customFormat="1" ht="16.5" customHeight="1" x14ac:dyDescent="0.2">
      <c r="B378" s="34"/>
      <c r="C378" s="133" t="s">
        <v>1111</v>
      </c>
      <c r="D378" s="133" t="s">
        <v>597</v>
      </c>
      <c r="E378" s="134" t="s">
        <v>3519</v>
      </c>
      <c r="F378" s="135" t="s">
        <v>3520</v>
      </c>
      <c r="G378" s="136" t="s">
        <v>618</v>
      </c>
      <c r="H378" s="137">
        <v>13.823</v>
      </c>
      <c r="I378" s="138"/>
      <c r="J378" s="139">
        <f>ROUND(I378*H378,2)</f>
        <v>0</v>
      </c>
      <c r="K378" s="135" t="s">
        <v>651</v>
      </c>
      <c r="L378" s="34"/>
      <c r="M378" s="140" t="s">
        <v>82</v>
      </c>
      <c r="N378" s="141" t="s">
        <v>54</v>
      </c>
      <c r="P378" s="142">
        <f>O378*H378</f>
        <v>0</v>
      </c>
      <c r="Q378" s="142">
        <v>0</v>
      </c>
      <c r="R378" s="142">
        <f>Q378*H378</f>
        <v>0</v>
      </c>
      <c r="S378" s="142">
        <v>2.5999999999999999E-2</v>
      </c>
      <c r="T378" s="143">
        <f>S378*H378</f>
        <v>0.359398</v>
      </c>
      <c r="AR378" s="144" t="s">
        <v>147</v>
      </c>
      <c r="AT378" s="144" t="s">
        <v>597</v>
      </c>
      <c r="AU378" s="144" t="s">
        <v>101</v>
      </c>
      <c r="AY378" s="18" t="s">
        <v>594</v>
      </c>
      <c r="BE378" s="145">
        <f>IF(N378="základní",J378,0)</f>
        <v>0</v>
      </c>
      <c r="BF378" s="145">
        <f>IF(N378="snížená",J378,0)</f>
        <v>0</v>
      </c>
      <c r="BG378" s="145">
        <f>IF(N378="zákl. přenesená",J378,0)</f>
        <v>0</v>
      </c>
      <c r="BH378" s="145">
        <f>IF(N378="sníž. přenesená",J378,0)</f>
        <v>0</v>
      </c>
      <c r="BI378" s="145">
        <f>IF(N378="nulová",J378,0)</f>
        <v>0</v>
      </c>
      <c r="BJ378" s="18" t="s">
        <v>91</v>
      </c>
      <c r="BK378" s="145">
        <f>ROUND(I378*H378,2)</f>
        <v>0</v>
      </c>
      <c r="BL378" s="18" t="s">
        <v>147</v>
      </c>
      <c r="BM378" s="144" t="s">
        <v>3521</v>
      </c>
    </row>
    <row r="379" spans="2:65" s="1" customFormat="1" ht="10.199999999999999" x14ac:dyDescent="0.2">
      <c r="B379" s="34"/>
      <c r="D379" s="164" t="s">
        <v>653</v>
      </c>
      <c r="F379" s="165" t="s">
        <v>3522</v>
      </c>
      <c r="I379" s="166"/>
      <c r="L379" s="34"/>
      <c r="M379" s="167"/>
      <c r="T379" s="55"/>
      <c r="AT379" s="18" t="s">
        <v>653</v>
      </c>
      <c r="AU379" s="18" t="s">
        <v>101</v>
      </c>
    </row>
    <row r="380" spans="2:65" s="13" customFormat="1" ht="10.199999999999999" x14ac:dyDescent="0.2">
      <c r="B380" s="153"/>
      <c r="D380" s="147" t="s">
        <v>603</v>
      </c>
      <c r="E380" s="154" t="s">
        <v>82</v>
      </c>
      <c r="F380" s="155" t="s">
        <v>3523</v>
      </c>
      <c r="H380" s="156">
        <v>6.6980000000000004</v>
      </c>
      <c r="I380" s="157"/>
      <c r="L380" s="153"/>
      <c r="M380" s="158"/>
      <c r="T380" s="159"/>
      <c r="AT380" s="154" t="s">
        <v>603</v>
      </c>
      <c r="AU380" s="154" t="s">
        <v>101</v>
      </c>
      <c r="AV380" s="13" t="s">
        <v>93</v>
      </c>
      <c r="AW380" s="13" t="s">
        <v>42</v>
      </c>
      <c r="AX380" s="13" t="s">
        <v>84</v>
      </c>
      <c r="AY380" s="154" t="s">
        <v>594</v>
      </c>
    </row>
    <row r="381" spans="2:65" s="13" customFormat="1" ht="10.199999999999999" x14ac:dyDescent="0.2">
      <c r="B381" s="153"/>
      <c r="D381" s="147" t="s">
        <v>603</v>
      </c>
      <c r="E381" s="154" t="s">
        <v>82</v>
      </c>
      <c r="F381" s="155" t="s">
        <v>3524</v>
      </c>
      <c r="H381" s="156">
        <v>7.125</v>
      </c>
      <c r="I381" s="157"/>
      <c r="L381" s="153"/>
      <c r="M381" s="158"/>
      <c r="T381" s="159"/>
      <c r="AT381" s="154" t="s">
        <v>603</v>
      </c>
      <c r="AU381" s="154" t="s">
        <v>101</v>
      </c>
      <c r="AV381" s="13" t="s">
        <v>93</v>
      </c>
      <c r="AW381" s="13" t="s">
        <v>42</v>
      </c>
      <c r="AX381" s="13" t="s">
        <v>84</v>
      </c>
      <c r="AY381" s="154" t="s">
        <v>594</v>
      </c>
    </row>
    <row r="382" spans="2:65" s="15" customFormat="1" ht="10.199999999999999" x14ac:dyDescent="0.2">
      <c r="B382" s="175"/>
      <c r="D382" s="147" t="s">
        <v>603</v>
      </c>
      <c r="E382" s="176" t="s">
        <v>82</v>
      </c>
      <c r="F382" s="177" t="s">
        <v>672</v>
      </c>
      <c r="H382" s="178">
        <v>13.823</v>
      </c>
      <c r="I382" s="179"/>
      <c r="L382" s="175"/>
      <c r="M382" s="180"/>
      <c r="T382" s="181"/>
      <c r="AT382" s="176" t="s">
        <v>603</v>
      </c>
      <c r="AU382" s="176" t="s">
        <v>101</v>
      </c>
      <c r="AV382" s="15" t="s">
        <v>147</v>
      </c>
      <c r="AW382" s="15" t="s">
        <v>42</v>
      </c>
      <c r="AX382" s="15" t="s">
        <v>91</v>
      </c>
      <c r="AY382" s="176" t="s">
        <v>594</v>
      </c>
    </row>
    <row r="383" spans="2:65" s="1" customFormat="1" ht="16.5" customHeight="1" x14ac:dyDescent="0.2">
      <c r="B383" s="34"/>
      <c r="C383" s="133" t="s">
        <v>1119</v>
      </c>
      <c r="D383" s="133" t="s">
        <v>597</v>
      </c>
      <c r="E383" s="134" t="s">
        <v>3240</v>
      </c>
      <c r="F383" s="135" t="s">
        <v>3241</v>
      </c>
      <c r="G383" s="136" t="s">
        <v>618</v>
      </c>
      <c r="H383" s="137">
        <v>13.823</v>
      </c>
      <c r="I383" s="138"/>
      <c r="J383" s="139">
        <f>ROUND(I383*H383,2)</f>
        <v>0</v>
      </c>
      <c r="K383" s="135" t="s">
        <v>651</v>
      </c>
      <c r="L383" s="34"/>
      <c r="M383" s="140" t="s">
        <v>82</v>
      </c>
      <c r="N383" s="141" t="s">
        <v>54</v>
      </c>
      <c r="P383" s="142">
        <f>O383*H383</f>
        <v>0</v>
      </c>
      <c r="Q383" s="142">
        <v>0</v>
      </c>
      <c r="R383" s="142">
        <f>Q383*H383</f>
        <v>0</v>
      </c>
      <c r="S383" s="142">
        <v>2.5000000000000001E-2</v>
      </c>
      <c r="T383" s="143">
        <f>S383*H383</f>
        <v>0.34557500000000002</v>
      </c>
      <c r="AR383" s="144" t="s">
        <v>147</v>
      </c>
      <c r="AT383" s="144" t="s">
        <v>597</v>
      </c>
      <c r="AU383" s="144" t="s">
        <v>101</v>
      </c>
      <c r="AY383" s="18" t="s">
        <v>594</v>
      </c>
      <c r="BE383" s="145">
        <f>IF(N383="základní",J383,0)</f>
        <v>0</v>
      </c>
      <c r="BF383" s="145">
        <f>IF(N383="snížená",J383,0)</f>
        <v>0</v>
      </c>
      <c r="BG383" s="145">
        <f>IF(N383="zákl. přenesená",J383,0)</f>
        <v>0</v>
      </c>
      <c r="BH383" s="145">
        <f>IF(N383="sníž. přenesená",J383,0)</f>
        <v>0</v>
      </c>
      <c r="BI383" s="145">
        <f>IF(N383="nulová",J383,0)</f>
        <v>0</v>
      </c>
      <c r="BJ383" s="18" t="s">
        <v>91</v>
      </c>
      <c r="BK383" s="145">
        <f>ROUND(I383*H383,2)</f>
        <v>0</v>
      </c>
      <c r="BL383" s="18" t="s">
        <v>147</v>
      </c>
      <c r="BM383" s="144" t="s">
        <v>3525</v>
      </c>
    </row>
    <row r="384" spans="2:65" s="1" customFormat="1" ht="10.199999999999999" x14ac:dyDescent="0.2">
      <c r="B384" s="34"/>
      <c r="D384" s="164" t="s">
        <v>653</v>
      </c>
      <c r="F384" s="165" t="s">
        <v>3243</v>
      </c>
      <c r="I384" s="166"/>
      <c r="L384" s="34"/>
      <c r="M384" s="167"/>
      <c r="T384" s="55"/>
      <c r="AT384" s="18" t="s">
        <v>653</v>
      </c>
      <c r="AU384" s="18" t="s">
        <v>101</v>
      </c>
    </row>
    <row r="385" spans="2:65" s="1" customFormat="1" ht="16.5" customHeight="1" x14ac:dyDescent="0.2">
      <c r="B385" s="34"/>
      <c r="C385" s="133" t="s">
        <v>1128</v>
      </c>
      <c r="D385" s="133" t="s">
        <v>597</v>
      </c>
      <c r="E385" s="134" t="s">
        <v>3526</v>
      </c>
      <c r="F385" s="135" t="s">
        <v>3527</v>
      </c>
      <c r="G385" s="136" t="s">
        <v>618</v>
      </c>
      <c r="H385" s="137">
        <v>193.95699999999999</v>
      </c>
      <c r="I385" s="138"/>
      <c r="J385" s="139">
        <f>ROUND(I385*H385,2)</f>
        <v>0</v>
      </c>
      <c r="K385" s="135" t="s">
        <v>651</v>
      </c>
      <c r="L385" s="34"/>
      <c r="M385" s="140" t="s">
        <v>82</v>
      </c>
      <c r="N385" s="141" t="s">
        <v>54</v>
      </c>
      <c r="P385" s="142">
        <f>O385*H385</f>
        <v>0</v>
      </c>
      <c r="Q385" s="142">
        <v>0</v>
      </c>
      <c r="R385" s="142">
        <f>Q385*H385</f>
        <v>0</v>
      </c>
      <c r="S385" s="142">
        <v>2.5000000000000001E-2</v>
      </c>
      <c r="T385" s="143">
        <f>S385*H385</f>
        <v>4.8489250000000004</v>
      </c>
      <c r="AR385" s="144" t="s">
        <v>147</v>
      </c>
      <c r="AT385" s="144" t="s">
        <v>597</v>
      </c>
      <c r="AU385" s="144" t="s">
        <v>101</v>
      </c>
      <c r="AY385" s="18" t="s">
        <v>594</v>
      </c>
      <c r="BE385" s="145">
        <f>IF(N385="základní",J385,0)</f>
        <v>0</v>
      </c>
      <c r="BF385" s="145">
        <f>IF(N385="snížená",J385,0)</f>
        <v>0</v>
      </c>
      <c r="BG385" s="145">
        <f>IF(N385="zákl. přenesená",J385,0)</f>
        <v>0</v>
      </c>
      <c r="BH385" s="145">
        <f>IF(N385="sníž. přenesená",J385,0)</f>
        <v>0</v>
      </c>
      <c r="BI385" s="145">
        <f>IF(N385="nulová",J385,0)</f>
        <v>0</v>
      </c>
      <c r="BJ385" s="18" t="s">
        <v>91</v>
      </c>
      <c r="BK385" s="145">
        <f>ROUND(I385*H385,2)</f>
        <v>0</v>
      </c>
      <c r="BL385" s="18" t="s">
        <v>147</v>
      </c>
      <c r="BM385" s="144" t="s">
        <v>3528</v>
      </c>
    </row>
    <row r="386" spans="2:65" s="1" customFormat="1" ht="10.199999999999999" x14ac:dyDescent="0.2">
      <c r="B386" s="34"/>
      <c r="D386" s="164" t="s">
        <v>653</v>
      </c>
      <c r="F386" s="165" t="s">
        <v>3529</v>
      </c>
      <c r="I386" s="166"/>
      <c r="L386" s="34"/>
      <c r="M386" s="167"/>
      <c r="T386" s="55"/>
      <c r="AT386" s="18" t="s">
        <v>653</v>
      </c>
      <c r="AU386" s="18" t="s">
        <v>101</v>
      </c>
    </row>
    <row r="387" spans="2:65" s="13" customFormat="1" ht="10.199999999999999" x14ac:dyDescent="0.2">
      <c r="B387" s="153"/>
      <c r="D387" s="147" t="s">
        <v>603</v>
      </c>
      <c r="E387" s="154" t="s">
        <v>82</v>
      </c>
      <c r="F387" s="155" t="s">
        <v>3504</v>
      </c>
      <c r="H387" s="156">
        <v>193.95699999999999</v>
      </c>
      <c r="I387" s="157"/>
      <c r="L387" s="153"/>
      <c r="M387" s="158"/>
      <c r="T387" s="159"/>
      <c r="AT387" s="154" t="s">
        <v>603</v>
      </c>
      <c r="AU387" s="154" t="s">
        <v>101</v>
      </c>
      <c r="AV387" s="13" t="s">
        <v>93</v>
      </c>
      <c r="AW387" s="13" t="s">
        <v>42</v>
      </c>
      <c r="AX387" s="13" t="s">
        <v>84</v>
      </c>
      <c r="AY387" s="154" t="s">
        <v>594</v>
      </c>
    </row>
    <row r="388" spans="2:65" s="15" customFormat="1" ht="10.199999999999999" x14ac:dyDescent="0.2">
      <c r="B388" s="175"/>
      <c r="D388" s="147" t="s">
        <v>603</v>
      </c>
      <c r="E388" s="176" t="s">
        <v>82</v>
      </c>
      <c r="F388" s="177" t="s">
        <v>672</v>
      </c>
      <c r="H388" s="178">
        <v>193.95699999999999</v>
      </c>
      <c r="I388" s="179"/>
      <c r="L388" s="175"/>
      <c r="M388" s="180"/>
      <c r="T388" s="181"/>
      <c r="AT388" s="176" t="s">
        <v>603</v>
      </c>
      <c r="AU388" s="176" t="s">
        <v>101</v>
      </c>
      <c r="AV388" s="15" t="s">
        <v>147</v>
      </c>
      <c r="AW388" s="15" t="s">
        <v>42</v>
      </c>
      <c r="AX388" s="15" t="s">
        <v>91</v>
      </c>
      <c r="AY388" s="176" t="s">
        <v>594</v>
      </c>
    </row>
    <row r="389" spans="2:65" s="11" customFormat="1" ht="22.8" customHeight="1" x14ac:dyDescent="0.25">
      <c r="B389" s="121"/>
      <c r="D389" s="122" t="s">
        <v>83</v>
      </c>
      <c r="E389" s="131" t="s">
        <v>1641</v>
      </c>
      <c r="F389" s="131" t="s">
        <v>1642</v>
      </c>
      <c r="I389" s="124"/>
      <c r="J389" s="132">
        <f>BK389</f>
        <v>0</v>
      </c>
      <c r="L389" s="121"/>
      <c r="M389" s="126"/>
      <c r="P389" s="127">
        <f>SUM(P390:P401)</f>
        <v>0</v>
      </c>
      <c r="R389" s="127">
        <f>SUM(R390:R401)</f>
        <v>0</v>
      </c>
      <c r="T389" s="128">
        <f>SUM(T390:T401)</f>
        <v>0</v>
      </c>
      <c r="AR389" s="122" t="s">
        <v>91</v>
      </c>
      <c r="AT389" s="129" t="s">
        <v>83</v>
      </c>
      <c r="AU389" s="129" t="s">
        <v>91</v>
      </c>
      <c r="AY389" s="122" t="s">
        <v>594</v>
      </c>
      <c r="BK389" s="130">
        <f>SUM(BK390:BK401)</f>
        <v>0</v>
      </c>
    </row>
    <row r="390" spans="2:65" s="1" customFormat="1" ht="24.15" customHeight="1" x14ac:dyDescent="0.2">
      <c r="B390" s="34"/>
      <c r="C390" s="133" t="s">
        <v>1138</v>
      </c>
      <c r="D390" s="133" t="s">
        <v>597</v>
      </c>
      <c r="E390" s="134" t="s">
        <v>3530</v>
      </c>
      <c r="F390" s="135" t="s">
        <v>3531</v>
      </c>
      <c r="G390" s="136" t="s">
        <v>738</v>
      </c>
      <c r="H390" s="137">
        <v>920.75900000000001</v>
      </c>
      <c r="I390" s="138"/>
      <c r="J390" s="139">
        <f>ROUND(I390*H390,2)</f>
        <v>0</v>
      </c>
      <c r="K390" s="135" t="s">
        <v>651</v>
      </c>
      <c r="L390" s="34"/>
      <c r="M390" s="140" t="s">
        <v>82</v>
      </c>
      <c r="N390" s="141" t="s">
        <v>54</v>
      </c>
      <c r="P390" s="142">
        <f>O390*H390</f>
        <v>0</v>
      </c>
      <c r="Q390" s="142">
        <v>0</v>
      </c>
      <c r="R390" s="142">
        <f>Q390*H390</f>
        <v>0</v>
      </c>
      <c r="S390" s="142">
        <v>0</v>
      </c>
      <c r="T390" s="143">
        <f>S390*H390</f>
        <v>0</v>
      </c>
      <c r="AR390" s="144" t="s">
        <v>147</v>
      </c>
      <c r="AT390" s="144" t="s">
        <v>597</v>
      </c>
      <c r="AU390" s="144" t="s">
        <v>93</v>
      </c>
      <c r="AY390" s="18" t="s">
        <v>594</v>
      </c>
      <c r="BE390" s="145">
        <f>IF(N390="základní",J390,0)</f>
        <v>0</v>
      </c>
      <c r="BF390" s="145">
        <f>IF(N390="snížená",J390,0)</f>
        <v>0</v>
      </c>
      <c r="BG390" s="145">
        <f>IF(N390="zákl. přenesená",J390,0)</f>
        <v>0</v>
      </c>
      <c r="BH390" s="145">
        <f>IF(N390="sníž. přenesená",J390,0)</f>
        <v>0</v>
      </c>
      <c r="BI390" s="145">
        <f>IF(N390="nulová",J390,0)</f>
        <v>0</v>
      </c>
      <c r="BJ390" s="18" t="s">
        <v>91</v>
      </c>
      <c r="BK390" s="145">
        <f>ROUND(I390*H390,2)</f>
        <v>0</v>
      </c>
      <c r="BL390" s="18" t="s">
        <v>147</v>
      </c>
      <c r="BM390" s="144" t="s">
        <v>3532</v>
      </c>
    </row>
    <row r="391" spans="2:65" s="1" customFormat="1" ht="10.199999999999999" x14ac:dyDescent="0.2">
      <c r="B391" s="34"/>
      <c r="D391" s="164" t="s">
        <v>653</v>
      </c>
      <c r="F391" s="165" t="s">
        <v>3533</v>
      </c>
      <c r="I391" s="166"/>
      <c r="L391" s="34"/>
      <c r="M391" s="167"/>
      <c r="T391" s="55"/>
      <c r="AT391" s="18" t="s">
        <v>653</v>
      </c>
      <c r="AU391" s="18" t="s">
        <v>93</v>
      </c>
    </row>
    <row r="392" spans="2:65" s="1" customFormat="1" ht="16.5" customHeight="1" x14ac:dyDescent="0.2">
      <c r="B392" s="34"/>
      <c r="C392" s="133" t="s">
        <v>1159</v>
      </c>
      <c r="D392" s="133" t="s">
        <v>597</v>
      </c>
      <c r="E392" s="134" t="s">
        <v>1649</v>
      </c>
      <c r="F392" s="135" t="s">
        <v>1650</v>
      </c>
      <c r="G392" s="136" t="s">
        <v>738</v>
      </c>
      <c r="H392" s="137">
        <v>920.75900000000001</v>
      </c>
      <c r="I392" s="138"/>
      <c r="J392" s="139">
        <f>ROUND(I392*H392,2)</f>
        <v>0</v>
      </c>
      <c r="K392" s="135" t="s">
        <v>82</v>
      </c>
      <c r="L392" s="34"/>
      <c r="M392" s="140" t="s">
        <v>82</v>
      </c>
      <c r="N392" s="141" t="s">
        <v>54</v>
      </c>
      <c r="P392" s="142">
        <f>O392*H392</f>
        <v>0</v>
      </c>
      <c r="Q392" s="142">
        <v>0</v>
      </c>
      <c r="R392" s="142">
        <f>Q392*H392</f>
        <v>0</v>
      </c>
      <c r="S392" s="142">
        <v>0</v>
      </c>
      <c r="T392" s="143">
        <f>S392*H392</f>
        <v>0</v>
      </c>
      <c r="AR392" s="144" t="s">
        <v>147</v>
      </c>
      <c r="AT392" s="144" t="s">
        <v>597</v>
      </c>
      <c r="AU392" s="144" t="s">
        <v>93</v>
      </c>
      <c r="AY392" s="18" t="s">
        <v>594</v>
      </c>
      <c r="BE392" s="145">
        <f>IF(N392="základní",J392,0)</f>
        <v>0</v>
      </c>
      <c r="BF392" s="145">
        <f>IF(N392="snížená",J392,0)</f>
        <v>0</v>
      </c>
      <c r="BG392" s="145">
        <f>IF(N392="zákl. přenesená",J392,0)</f>
        <v>0</v>
      </c>
      <c r="BH392" s="145">
        <f>IF(N392="sníž. přenesená",J392,0)</f>
        <v>0</v>
      </c>
      <c r="BI392" s="145">
        <f>IF(N392="nulová",J392,0)</f>
        <v>0</v>
      </c>
      <c r="BJ392" s="18" t="s">
        <v>91</v>
      </c>
      <c r="BK392" s="145">
        <f>ROUND(I392*H392,2)</f>
        <v>0</v>
      </c>
      <c r="BL392" s="18" t="s">
        <v>147</v>
      </c>
      <c r="BM392" s="144" t="s">
        <v>3534</v>
      </c>
    </row>
    <row r="393" spans="2:65" s="1" customFormat="1" ht="24.15" customHeight="1" x14ac:dyDescent="0.2">
      <c r="B393" s="34"/>
      <c r="C393" s="133" t="s">
        <v>1167</v>
      </c>
      <c r="D393" s="133" t="s">
        <v>597</v>
      </c>
      <c r="E393" s="134" t="s">
        <v>1653</v>
      </c>
      <c r="F393" s="135" t="s">
        <v>1654</v>
      </c>
      <c r="G393" s="136" t="s">
        <v>738</v>
      </c>
      <c r="H393" s="137">
        <v>920.75900000000001</v>
      </c>
      <c r="I393" s="138"/>
      <c r="J393" s="139">
        <f>ROUND(I393*H393,2)</f>
        <v>0</v>
      </c>
      <c r="K393" s="135" t="s">
        <v>82</v>
      </c>
      <c r="L393" s="34"/>
      <c r="M393" s="140" t="s">
        <v>82</v>
      </c>
      <c r="N393" s="141" t="s">
        <v>54</v>
      </c>
      <c r="P393" s="142">
        <f>O393*H393</f>
        <v>0</v>
      </c>
      <c r="Q393" s="142">
        <v>0</v>
      </c>
      <c r="R393" s="142">
        <f>Q393*H393</f>
        <v>0</v>
      </c>
      <c r="S393" s="142">
        <v>0</v>
      </c>
      <c r="T393" s="143">
        <f>S393*H393</f>
        <v>0</v>
      </c>
      <c r="AR393" s="144" t="s">
        <v>147</v>
      </c>
      <c r="AT393" s="144" t="s">
        <v>597</v>
      </c>
      <c r="AU393" s="144" t="s">
        <v>93</v>
      </c>
      <c r="AY393" s="18" t="s">
        <v>594</v>
      </c>
      <c r="BE393" s="145">
        <f>IF(N393="základní",J393,0)</f>
        <v>0</v>
      </c>
      <c r="BF393" s="145">
        <f>IF(N393="snížená",J393,0)</f>
        <v>0</v>
      </c>
      <c r="BG393" s="145">
        <f>IF(N393="zákl. přenesená",J393,0)</f>
        <v>0</v>
      </c>
      <c r="BH393" s="145">
        <f>IF(N393="sníž. přenesená",J393,0)</f>
        <v>0</v>
      </c>
      <c r="BI393" s="145">
        <f>IF(N393="nulová",J393,0)</f>
        <v>0</v>
      </c>
      <c r="BJ393" s="18" t="s">
        <v>91</v>
      </c>
      <c r="BK393" s="145">
        <f>ROUND(I393*H393,2)</f>
        <v>0</v>
      </c>
      <c r="BL393" s="18" t="s">
        <v>147</v>
      </c>
      <c r="BM393" s="144" t="s">
        <v>3535</v>
      </c>
    </row>
    <row r="394" spans="2:65" s="1" customFormat="1" ht="16.5" customHeight="1" x14ac:dyDescent="0.2">
      <c r="B394" s="34"/>
      <c r="C394" s="133" t="s">
        <v>1178</v>
      </c>
      <c r="D394" s="133" t="s">
        <v>597</v>
      </c>
      <c r="E394" s="134" t="s">
        <v>1657</v>
      </c>
      <c r="F394" s="135" t="s">
        <v>1658</v>
      </c>
      <c r="G394" s="136" t="s">
        <v>738</v>
      </c>
      <c r="H394" s="137">
        <v>117.458</v>
      </c>
      <c r="I394" s="138"/>
      <c r="J394" s="139">
        <f>ROUND(I394*H394,2)</f>
        <v>0</v>
      </c>
      <c r="K394" s="135" t="s">
        <v>82</v>
      </c>
      <c r="L394" s="34"/>
      <c r="M394" s="140" t="s">
        <v>82</v>
      </c>
      <c r="N394" s="141" t="s">
        <v>54</v>
      </c>
      <c r="P394" s="142">
        <f>O394*H394</f>
        <v>0</v>
      </c>
      <c r="Q394" s="142">
        <v>0</v>
      </c>
      <c r="R394" s="142">
        <f>Q394*H394</f>
        <v>0</v>
      </c>
      <c r="S394" s="142">
        <v>0</v>
      </c>
      <c r="T394" s="143">
        <f>S394*H394</f>
        <v>0</v>
      </c>
      <c r="AR394" s="144" t="s">
        <v>147</v>
      </c>
      <c r="AT394" s="144" t="s">
        <v>597</v>
      </c>
      <c r="AU394" s="144" t="s">
        <v>93</v>
      </c>
      <c r="AY394" s="18" t="s">
        <v>594</v>
      </c>
      <c r="BE394" s="145">
        <f>IF(N394="základní",J394,0)</f>
        <v>0</v>
      </c>
      <c r="BF394" s="145">
        <f>IF(N394="snížená",J394,0)</f>
        <v>0</v>
      </c>
      <c r="BG394" s="145">
        <f>IF(N394="zákl. přenesená",J394,0)</f>
        <v>0</v>
      </c>
      <c r="BH394" s="145">
        <f>IF(N394="sníž. přenesená",J394,0)</f>
        <v>0</v>
      </c>
      <c r="BI394" s="145">
        <f>IF(N394="nulová",J394,0)</f>
        <v>0</v>
      </c>
      <c r="BJ394" s="18" t="s">
        <v>91</v>
      </c>
      <c r="BK394" s="145">
        <f>ROUND(I394*H394,2)</f>
        <v>0</v>
      </c>
      <c r="BL394" s="18" t="s">
        <v>147</v>
      </c>
      <c r="BM394" s="144" t="s">
        <v>3536</v>
      </c>
    </row>
    <row r="395" spans="2:65" s="13" customFormat="1" ht="10.199999999999999" x14ac:dyDescent="0.2">
      <c r="B395" s="153"/>
      <c r="D395" s="147" t="s">
        <v>603</v>
      </c>
      <c r="E395" s="154" t="s">
        <v>82</v>
      </c>
      <c r="F395" s="155" t="s">
        <v>3537</v>
      </c>
      <c r="H395" s="156">
        <v>57.313000000000002</v>
      </c>
      <c r="I395" s="157"/>
      <c r="L395" s="153"/>
      <c r="M395" s="158"/>
      <c r="T395" s="159"/>
      <c r="AT395" s="154" t="s">
        <v>603</v>
      </c>
      <c r="AU395" s="154" t="s">
        <v>93</v>
      </c>
      <c r="AV395" s="13" t="s">
        <v>93</v>
      </c>
      <c r="AW395" s="13" t="s">
        <v>42</v>
      </c>
      <c r="AX395" s="13" t="s">
        <v>84</v>
      </c>
      <c r="AY395" s="154" t="s">
        <v>594</v>
      </c>
    </row>
    <row r="396" spans="2:65" s="13" customFormat="1" ht="10.199999999999999" x14ac:dyDescent="0.2">
      <c r="B396" s="153"/>
      <c r="D396" s="147" t="s">
        <v>603</v>
      </c>
      <c r="E396" s="154" t="s">
        <v>82</v>
      </c>
      <c r="F396" s="155" t="s">
        <v>3538</v>
      </c>
      <c r="H396" s="156">
        <v>10.803000000000001</v>
      </c>
      <c r="I396" s="157"/>
      <c r="L396" s="153"/>
      <c r="M396" s="158"/>
      <c r="T396" s="159"/>
      <c r="AT396" s="154" t="s">
        <v>603</v>
      </c>
      <c r="AU396" s="154" t="s">
        <v>93</v>
      </c>
      <c r="AV396" s="13" t="s">
        <v>93</v>
      </c>
      <c r="AW396" s="13" t="s">
        <v>42</v>
      </c>
      <c r="AX396" s="13" t="s">
        <v>84</v>
      </c>
      <c r="AY396" s="154" t="s">
        <v>594</v>
      </c>
    </row>
    <row r="397" spans="2:65" s="13" customFormat="1" ht="10.199999999999999" x14ac:dyDescent="0.2">
      <c r="B397" s="153"/>
      <c r="D397" s="147" t="s">
        <v>603</v>
      </c>
      <c r="E397" s="154" t="s">
        <v>82</v>
      </c>
      <c r="F397" s="155" t="s">
        <v>3539</v>
      </c>
      <c r="H397" s="156">
        <v>36.417000000000002</v>
      </c>
      <c r="I397" s="157"/>
      <c r="L397" s="153"/>
      <c r="M397" s="158"/>
      <c r="T397" s="159"/>
      <c r="AT397" s="154" t="s">
        <v>603</v>
      </c>
      <c r="AU397" s="154" t="s">
        <v>93</v>
      </c>
      <c r="AV397" s="13" t="s">
        <v>93</v>
      </c>
      <c r="AW397" s="13" t="s">
        <v>42</v>
      </c>
      <c r="AX397" s="13" t="s">
        <v>84</v>
      </c>
      <c r="AY397" s="154" t="s">
        <v>594</v>
      </c>
    </row>
    <row r="398" spans="2:65" s="13" customFormat="1" ht="10.199999999999999" x14ac:dyDescent="0.2">
      <c r="B398" s="153"/>
      <c r="D398" s="147" t="s">
        <v>603</v>
      </c>
      <c r="E398" s="154" t="s">
        <v>82</v>
      </c>
      <c r="F398" s="155" t="s">
        <v>3540</v>
      </c>
      <c r="H398" s="156">
        <v>10.978</v>
      </c>
      <c r="I398" s="157"/>
      <c r="L398" s="153"/>
      <c r="M398" s="158"/>
      <c r="T398" s="159"/>
      <c r="AT398" s="154" t="s">
        <v>603</v>
      </c>
      <c r="AU398" s="154" t="s">
        <v>93</v>
      </c>
      <c r="AV398" s="13" t="s">
        <v>93</v>
      </c>
      <c r="AW398" s="13" t="s">
        <v>42</v>
      </c>
      <c r="AX398" s="13" t="s">
        <v>84</v>
      </c>
      <c r="AY398" s="154" t="s">
        <v>594</v>
      </c>
    </row>
    <row r="399" spans="2:65" s="13" customFormat="1" ht="10.199999999999999" x14ac:dyDescent="0.2">
      <c r="B399" s="153"/>
      <c r="D399" s="147" t="s">
        <v>603</v>
      </c>
      <c r="E399" s="154" t="s">
        <v>82</v>
      </c>
      <c r="F399" s="155" t="s">
        <v>3541</v>
      </c>
      <c r="H399" s="156">
        <v>1.242</v>
      </c>
      <c r="I399" s="157"/>
      <c r="L399" s="153"/>
      <c r="M399" s="158"/>
      <c r="T399" s="159"/>
      <c r="AT399" s="154" t="s">
        <v>603</v>
      </c>
      <c r="AU399" s="154" t="s">
        <v>93</v>
      </c>
      <c r="AV399" s="13" t="s">
        <v>93</v>
      </c>
      <c r="AW399" s="13" t="s">
        <v>42</v>
      </c>
      <c r="AX399" s="13" t="s">
        <v>84</v>
      </c>
      <c r="AY399" s="154" t="s">
        <v>594</v>
      </c>
    </row>
    <row r="400" spans="2:65" s="13" customFormat="1" ht="10.199999999999999" x14ac:dyDescent="0.2">
      <c r="B400" s="153"/>
      <c r="D400" s="147" t="s">
        <v>603</v>
      </c>
      <c r="E400" s="154" t="s">
        <v>82</v>
      </c>
      <c r="F400" s="155" t="s">
        <v>3542</v>
      </c>
      <c r="H400" s="156">
        <v>0.70499999999999996</v>
      </c>
      <c r="I400" s="157"/>
      <c r="L400" s="153"/>
      <c r="M400" s="158"/>
      <c r="T400" s="159"/>
      <c r="AT400" s="154" t="s">
        <v>603</v>
      </c>
      <c r="AU400" s="154" t="s">
        <v>93</v>
      </c>
      <c r="AV400" s="13" t="s">
        <v>93</v>
      </c>
      <c r="AW400" s="13" t="s">
        <v>42</v>
      </c>
      <c r="AX400" s="13" t="s">
        <v>84</v>
      </c>
      <c r="AY400" s="154" t="s">
        <v>594</v>
      </c>
    </row>
    <row r="401" spans="2:51" s="15" customFormat="1" ht="10.199999999999999" x14ac:dyDescent="0.2">
      <c r="B401" s="175"/>
      <c r="D401" s="147" t="s">
        <v>603</v>
      </c>
      <c r="E401" s="176" t="s">
        <v>82</v>
      </c>
      <c r="F401" s="177" t="s">
        <v>672</v>
      </c>
      <c r="H401" s="178">
        <v>117.458</v>
      </c>
      <c r="I401" s="179"/>
      <c r="L401" s="175"/>
      <c r="M401" s="193"/>
      <c r="N401" s="194"/>
      <c r="O401" s="194"/>
      <c r="P401" s="194"/>
      <c r="Q401" s="194"/>
      <c r="R401" s="194"/>
      <c r="S401" s="194"/>
      <c r="T401" s="195"/>
      <c r="AT401" s="176" t="s">
        <v>603</v>
      </c>
      <c r="AU401" s="176" t="s">
        <v>93</v>
      </c>
      <c r="AV401" s="15" t="s">
        <v>147</v>
      </c>
      <c r="AW401" s="15" t="s">
        <v>42</v>
      </c>
      <c r="AX401" s="15" t="s">
        <v>91</v>
      </c>
      <c r="AY401" s="176" t="s">
        <v>594</v>
      </c>
    </row>
    <row r="402" spans="2:51" s="1" customFormat="1" ht="6.9" customHeight="1" x14ac:dyDescent="0.2">
      <c r="B402" s="43"/>
      <c r="C402" s="44"/>
      <c r="D402" s="44"/>
      <c r="E402" s="44"/>
      <c r="F402" s="44"/>
      <c r="G402" s="44"/>
      <c r="H402" s="44"/>
      <c r="I402" s="44"/>
      <c r="J402" s="44"/>
      <c r="K402" s="44"/>
      <c r="L402" s="34"/>
    </row>
  </sheetData>
  <sheetProtection algorithmName="SHA-512" hashValue="bMueo0k/lAZy+2veuaKAcD+ez5Z2g3M6VsknxE30NjI6NYYi02pkI0TpP1M6sNzpj0WzymOapTid5UcuUxohuw==" saltValue="reRqWms2vnr4WveT52WWM1m4tsCZ1+rl1X43CaOErxOf77tdxyDfujpVTu0j5wM+fb9EPrZJgTIg7eG6vKJl2g==" spinCount="100000" sheet="1" objects="1" scenarios="1" formatColumns="0" formatRows="0" autoFilter="0"/>
  <autoFilter ref="C97:K401" xr:uid="{00000000-0009-0000-0000-000009000000}"/>
  <mergeCells count="15">
    <mergeCell ref="E84:H84"/>
    <mergeCell ref="E88:H88"/>
    <mergeCell ref="E86:H86"/>
    <mergeCell ref="E90:H90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2" r:id="rId1" xr:uid="{00000000-0004-0000-0900-000000000000}"/>
    <hyperlink ref="F108" r:id="rId2" xr:uid="{00000000-0004-0000-0900-000001000000}"/>
    <hyperlink ref="F112" r:id="rId3" xr:uid="{00000000-0004-0000-0900-000002000000}"/>
    <hyperlink ref="F116" r:id="rId4" xr:uid="{00000000-0004-0000-0900-000003000000}"/>
    <hyperlink ref="F124" r:id="rId5" xr:uid="{00000000-0004-0000-0900-000004000000}"/>
    <hyperlink ref="F133" r:id="rId6" xr:uid="{00000000-0004-0000-0900-000005000000}"/>
    <hyperlink ref="F139" r:id="rId7" xr:uid="{00000000-0004-0000-0900-000006000000}"/>
    <hyperlink ref="F147" r:id="rId8" xr:uid="{00000000-0004-0000-0900-000007000000}"/>
    <hyperlink ref="F152" r:id="rId9" xr:uid="{00000000-0004-0000-0900-000008000000}"/>
    <hyperlink ref="F161" r:id="rId10" xr:uid="{00000000-0004-0000-0900-000009000000}"/>
    <hyperlink ref="F167" r:id="rId11" xr:uid="{00000000-0004-0000-0900-00000A000000}"/>
    <hyperlink ref="F171" r:id="rId12" xr:uid="{00000000-0004-0000-0900-00000B000000}"/>
    <hyperlink ref="F173" r:id="rId13" xr:uid="{00000000-0004-0000-0900-00000C000000}"/>
    <hyperlink ref="F195" r:id="rId14" xr:uid="{00000000-0004-0000-0900-00000D000000}"/>
    <hyperlink ref="F204" r:id="rId15" xr:uid="{00000000-0004-0000-0900-00000E000000}"/>
    <hyperlink ref="F214" r:id="rId16" xr:uid="{00000000-0004-0000-0900-00000F000000}"/>
    <hyperlink ref="F219" r:id="rId17" xr:uid="{00000000-0004-0000-0900-000010000000}"/>
    <hyperlink ref="F224" r:id="rId18" xr:uid="{00000000-0004-0000-0900-000011000000}"/>
    <hyperlink ref="F245" r:id="rId19" xr:uid="{00000000-0004-0000-0900-000012000000}"/>
    <hyperlink ref="F257" r:id="rId20" xr:uid="{00000000-0004-0000-0900-000013000000}"/>
    <hyperlink ref="F264" r:id="rId21" xr:uid="{00000000-0004-0000-0900-000014000000}"/>
    <hyperlink ref="F268" r:id="rId22" xr:uid="{00000000-0004-0000-0900-000015000000}"/>
    <hyperlink ref="F275" r:id="rId23" xr:uid="{00000000-0004-0000-0900-000016000000}"/>
    <hyperlink ref="F283" r:id="rId24" xr:uid="{00000000-0004-0000-0900-000017000000}"/>
    <hyperlink ref="F289" r:id="rId25" xr:uid="{00000000-0004-0000-0900-000018000000}"/>
    <hyperlink ref="F295" r:id="rId26" xr:uid="{00000000-0004-0000-0900-000019000000}"/>
    <hyperlink ref="F300" r:id="rId27" xr:uid="{00000000-0004-0000-0900-00001A000000}"/>
    <hyperlink ref="F309" r:id="rId28" xr:uid="{00000000-0004-0000-0900-00001B000000}"/>
    <hyperlink ref="F313" r:id="rId29" xr:uid="{00000000-0004-0000-0900-00001C000000}"/>
    <hyperlink ref="F315" r:id="rId30" xr:uid="{00000000-0004-0000-0900-00001D000000}"/>
    <hyperlink ref="F322" r:id="rId31" xr:uid="{00000000-0004-0000-0900-00001E000000}"/>
    <hyperlink ref="F329" r:id="rId32" xr:uid="{00000000-0004-0000-0900-00001F000000}"/>
    <hyperlink ref="F335" r:id="rId33" xr:uid="{00000000-0004-0000-0900-000020000000}"/>
    <hyperlink ref="F342" r:id="rId34" xr:uid="{00000000-0004-0000-0900-000021000000}"/>
    <hyperlink ref="F345" r:id="rId35" xr:uid="{00000000-0004-0000-0900-000022000000}"/>
    <hyperlink ref="F350" r:id="rId36" xr:uid="{00000000-0004-0000-0900-000023000000}"/>
    <hyperlink ref="F356" r:id="rId37" xr:uid="{00000000-0004-0000-0900-000024000000}"/>
    <hyperlink ref="F364" r:id="rId38" xr:uid="{00000000-0004-0000-0900-000025000000}"/>
    <hyperlink ref="F368" r:id="rId39" xr:uid="{00000000-0004-0000-0900-000026000000}"/>
    <hyperlink ref="F373" r:id="rId40" xr:uid="{00000000-0004-0000-0900-000027000000}"/>
    <hyperlink ref="F379" r:id="rId41" xr:uid="{00000000-0004-0000-0900-000028000000}"/>
    <hyperlink ref="F384" r:id="rId42" xr:uid="{00000000-0004-0000-0900-000029000000}"/>
    <hyperlink ref="F386" r:id="rId43" xr:uid="{00000000-0004-0000-0900-00002A000000}"/>
    <hyperlink ref="F391" r:id="rId44" xr:uid="{00000000-0004-0000-0900-00002B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4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B2:BM507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129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566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3543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3544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ROUND(J95,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ROUND((SUM(BE95:BE506)),  2)</f>
        <v>0</v>
      </c>
      <c r="I37" s="95">
        <v>0.21</v>
      </c>
      <c r="J37" s="84">
        <f>ROUND(((SUM(BE95:BE506))*I37),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ROUND((SUM(BF95:BF506)),  2)</f>
        <v>0</v>
      </c>
      <c r="I38" s="95">
        <v>0.15</v>
      </c>
      <c r="J38" s="84">
        <f>ROUND(((SUM(BF95:BF506))*I38),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ROUND((SUM(BG95:BG506)),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ROUND((SUM(BH95:BH506)),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ROUND((SUM(BI95:BI506)),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566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D1-1-1_09B - Bourání - obvodový plášť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J95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J96</f>
        <v>0</v>
      </c>
      <c r="L68" s="105"/>
    </row>
    <row r="69" spans="2:47" s="9" customFormat="1" ht="19.95" customHeight="1" x14ac:dyDescent="0.2">
      <c r="B69" s="109"/>
      <c r="D69" s="110" t="s">
        <v>3253</v>
      </c>
      <c r="E69" s="111"/>
      <c r="F69" s="111"/>
      <c r="G69" s="111"/>
      <c r="H69" s="111"/>
      <c r="I69" s="111"/>
      <c r="J69" s="112">
        <f>J97</f>
        <v>0</v>
      </c>
      <c r="L69" s="109"/>
    </row>
    <row r="70" spans="2:47" s="9" customFormat="1" ht="19.95" customHeight="1" x14ac:dyDescent="0.2">
      <c r="B70" s="109"/>
      <c r="D70" s="110" t="s">
        <v>3254</v>
      </c>
      <c r="E70" s="111"/>
      <c r="F70" s="111"/>
      <c r="G70" s="111"/>
      <c r="H70" s="111"/>
      <c r="I70" s="111"/>
      <c r="J70" s="112">
        <f>J134</f>
        <v>0</v>
      </c>
      <c r="L70" s="109"/>
    </row>
    <row r="71" spans="2:47" s="9" customFormat="1" ht="19.95" customHeight="1" x14ac:dyDescent="0.2">
      <c r="B71" s="109"/>
      <c r="D71" s="110" t="s">
        <v>638</v>
      </c>
      <c r="E71" s="111"/>
      <c r="F71" s="111"/>
      <c r="G71" s="111"/>
      <c r="H71" s="111"/>
      <c r="I71" s="111"/>
      <c r="J71" s="112">
        <f>J500</f>
        <v>0</v>
      </c>
      <c r="L71" s="109"/>
    </row>
    <row r="72" spans="2:47" s="1" customFormat="1" ht="21.75" customHeight="1" x14ac:dyDescent="0.2">
      <c r="B72" s="34"/>
      <c r="L72" s="34"/>
    </row>
    <row r="73" spans="2:47" s="1" customFormat="1" ht="6.9" customHeight="1" x14ac:dyDescent="0.2">
      <c r="B73" s="43"/>
      <c r="C73" s="44"/>
      <c r="D73" s="44"/>
      <c r="E73" s="44"/>
      <c r="F73" s="44"/>
      <c r="G73" s="44"/>
      <c r="H73" s="44"/>
      <c r="I73" s="44"/>
      <c r="J73" s="44"/>
      <c r="K73" s="44"/>
      <c r="L73" s="34"/>
    </row>
    <row r="77" spans="2:47" s="1" customFormat="1" ht="6.9" customHeight="1" x14ac:dyDescent="0.2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4"/>
    </row>
    <row r="78" spans="2:47" s="1" customFormat="1" ht="24.9" customHeight="1" x14ac:dyDescent="0.2">
      <c r="B78" s="34"/>
      <c r="C78" s="22" t="s">
        <v>579</v>
      </c>
      <c r="L78" s="34"/>
    </row>
    <row r="79" spans="2:47" s="1" customFormat="1" ht="6.9" customHeight="1" x14ac:dyDescent="0.2">
      <c r="B79" s="34"/>
      <c r="L79" s="34"/>
    </row>
    <row r="80" spans="2:47" s="1" customFormat="1" ht="12" customHeight="1" x14ac:dyDescent="0.2">
      <c r="B80" s="34"/>
      <c r="C80" s="28" t="s">
        <v>16</v>
      </c>
      <c r="L80" s="34"/>
    </row>
    <row r="81" spans="2:63" s="1" customFormat="1" ht="26.25" customHeight="1" x14ac:dyDescent="0.2">
      <c r="B81" s="34"/>
      <c r="E81" s="334" t="str">
        <f>E7</f>
        <v>REVIZE 03 - REKONSTRUKCE A STAVEBNÍ ÚPRAVY MĚSTSKÉHO PLAVECKÉHO BAZÉNU V LIBERCI</v>
      </c>
      <c r="F81" s="335"/>
      <c r="G81" s="335"/>
      <c r="H81" s="335"/>
      <c r="L81" s="34"/>
    </row>
    <row r="82" spans="2:63" ht="12" customHeight="1" x14ac:dyDescent="0.2">
      <c r="B82" s="21"/>
      <c r="C82" s="28" t="s">
        <v>563</v>
      </c>
      <c r="L82" s="21"/>
    </row>
    <row r="83" spans="2:63" ht="16.5" customHeight="1" x14ac:dyDescent="0.2">
      <c r="B83" s="21"/>
      <c r="E83" s="334" t="s">
        <v>564</v>
      </c>
      <c r="F83" s="296"/>
      <c r="G83" s="296"/>
      <c r="H83" s="296"/>
      <c r="L83" s="21"/>
    </row>
    <row r="84" spans="2:63" ht="12" customHeight="1" x14ac:dyDescent="0.2">
      <c r="B84" s="21"/>
      <c r="C84" s="28" t="s">
        <v>565</v>
      </c>
      <c r="L84" s="21"/>
    </row>
    <row r="85" spans="2:63" s="1" customFormat="1" ht="16.5" customHeight="1" x14ac:dyDescent="0.2">
      <c r="B85" s="34"/>
      <c r="E85" s="327" t="s">
        <v>566</v>
      </c>
      <c r="F85" s="336"/>
      <c r="G85" s="336"/>
      <c r="H85" s="336"/>
      <c r="L85" s="34"/>
    </row>
    <row r="86" spans="2:63" s="1" customFormat="1" ht="12" customHeight="1" x14ac:dyDescent="0.2">
      <c r="B86" s="34"/>
      <c r="C86" s="28" t="s">
        <v>567</v>
      </c>
      <c r="L86" s="34"/>
    </row>
    <row r="87" spans="2:63" s="1" customFormat="1" ht="16.5" customHeight="1" x14ac:dyDescent="0.2">
      <c r="B87" s="34"/>
      <c r="E87" s="314" t="str">
        <f>E13</f>
        <v>D1-1-1_09B - Bourání - obvodový plášť</v>
      </c>
      <c r="F87" s="336"/>
      <c r="G87" s="336"/>
      <c r="H87" s="336"/>
      <c r="L87" s="34"/>
    </row>
    <row r="88" spans="2:63" s="1" customFormat="1" ht="6.9" customHeight="1" x14ac:dyDescent="0.2">
      <c r="B88" s="34"/>
      <c r="L88" s="34"/>
    </row>
    <row r="89" spans="2:63" s="1" customFormat="1" ht="12" customHeight="1" x14ac:dyDescent="0.2">
      <c r="B89" s="34"/>
      <c r="C89" s="28" t="s">
        <v>22</v>
      </c>
      <c r="F89" s="26" t="str">
        <f>F16</f>
        <v xml:space="preserve"> </v>
      </c>
      <c r="I89" s="28" t="s">
        <v>24</v>
      </c>
      <c r="J89" s="51" t="str">
        <f>IF(J16="","",J16)</f>
        <v>8. 9. 2023</v>
      </c>
      <c r="L89" s="34"/>
    </row>
    <row r="90" spans="2:63" s="1" customFormat="1" ht="6.9" customHeight="1" x14ac:dyDescent="0.2">
      <c r="B90" s="34"/>
      <c r="L90" s="34"/>
    </row>
    <row r="91" spans="2:63" s="1" customFormat="1" ht="40.049999999999997" customHeight="1" x14ac:dyDescent="0.2">
      <c r="B91" s="34"/>
      <c r="C91" s="28" t="s">
        <v>30</v>
      </c>
      <c r="F91" s="26" t="str">
        <f>E19</f>
        <v>STATUTÁRNÍ MĚSTO LIBEREC</v>
      </c>
      <c r="I91" s="28" t="s">
        <v>38</v>
      </c>
      <c r="J91" s="32" t="str">
        <f>E25</f>
        <v>ATELIER 11 HRADEC KRÁLOVÉ s.r.o.</v>
      </c>
      <c r="L91" s="34"/>
    </row>
    <row r="92" spans="2:63" s="1" customFormat="1" ht="25.65" customHeight="1" x14ac:dyDescent="0.2">
      <c r="B92" s="34"/>
      <c r="C92" s="28" t="s">
        <v>36</v>
      </c>
      <c r="F92" s="26" t="str">
        <f>IF(E22="","",E22)</f>
        <v>Vyplň údaj</v>
      </c>
      <c r="I92" s="28" t="s">
        <v>43</v>
      </c>
      <c r="J92" s="32" t="str">
        <f>E28</f>
        <v>PROPOS Liberec s.r.o.</v>
      </c>
      <c r="L92" s="34"/>
    </row>
    <row r="93" spans="2:63" s="1" customFormat="1" ht="10.35" customHeight="1" x14ac:dyDescent="0.2">
      <c r="B93" s="34"/>
      <c r="L93" s="34"/>
    </row>
    <row r="94" spans="2:63" s="10" customFormat="1" ht="29.25" customHeight="1" x14ac:dyDescent="0.2">
      <c r="B94" s="113"/>
      <c r="C94" s="114" t="s">
        <v>580</v>
      </c>
      <c r="D94" s="115" t="s">
        <v>68</v>
      </c>
      <c r="E94" s="115" t="s">
        <v>64</v>
      </c>
      <c r="F94" s="115" t="s">
        <v>65</v>
      </c>
      <c r="G94" s="115" t="s">
        <v>581</v>
      </c>
      <c r="H94" s="115" t="s">
        <v>582</v>
      </c>
      <c r="I94" s="115" t="s">
        <v>583</v>
      </c>
      <c r="J94" s="115" t="s">
        <v>575</v>
      </c>
      <c r="K94" s="116" t="s">
        <v>584</v>
      </c>
      <c r="L94" s="113"/>
      <c r="M94" s="58" t="s">
        <v>82</v>
      </c>
      <c r="N94" s="59" t="s">
        <v>53</v>
      </c>
      <c r="O94" s="59" t="s">
        <v>585</v>
      </c>
      <c r="P94" s="59" t="s">
        <v>586</v>
      </c>
      <c r="Q94" s="59" t="s">
        <v>587</v>
      </c>
      <c r="R94" s="59" t="s">
        <v>588</v>
      </c>
      <c r="S94" s="59" t="s">
        <v>589</v>
      </c>
      <c r="T94" s="60" t="s">
        <v>590</v>
      </c>
    </row>
    <row r="95" spans="2:63" s="1" customFormat="1" ht="22.8" customHeight="1" x14ac:dyDescent="0.3">
      <c r="B95" s="34"/>
      <c r="C95" s="63" t="s">
        <v>591</v>
      </c>
      <c r="J95" s="117">
        <f>BK95</f>
        <v>0</v>
      </c>
      <c r="L95" s="34"/>
      <c r="M95" s="61"/>
      <c r="N95" s="52"/>
      <c r="O95" s="52"/>
      <c r="P95" s="118">
        <f>P96</f>
        <v>0</v>
      </c>
      <c r="Q95" s="52"/>
      <c r="R95" s="118">
        <f>R96</f>
        <v>0</v>
      </c>
      <c r="S95" s="52"/>
      <c r="T95" s="119">
        <f>T96</f>
        <v>323.93392804999996</v>
      </c>
      <c r="AT95" s="18" t="s">
        <v>83</v>
      </c>
      <c r="AU95" s="18" t="s">
        <v>576</v>
      </c>
      <c r="BK95" s="120">
        <f>BK96</f>
        <v>0</v>
      </c>
    </row>
    <row r="96" spans="2:63" s="11" customFormat="1" ht="25.95" customHeight="1" x14ac:dyDescent="0.25">
      <c r="B96" s="121"/>
      <c r="D96" s="122" t="s">
        <v>83</v>
      </c>
      <c r="E96" s="123" t="s">
        <v>645</v>
      </c>
      <c r="F96" s="123" t="s">
        <v>646</v>
      </c>
      <c r="I96" s="124"/>
      <c r="J96" s="125">
        <f>BK96</f>
        <v>0</v>
      </c>
      <c r="L96" s="121"/>
      <c r="M96" s="126"/>
      <c r="P96" s="127">
        <f>P97+P134+P500</f>
        <v>0</v>
      </c>
      <c r="R96" s="127">
        <f>R97+R134+R500</f>
        <v>0</v>
      </c>
      <c r="T96" s="128">
        <f>T97+T134+T500</f>
        <v>323.93392804999996</v>
      </c>
      <c r="AR96" s="122" t="s">
        <v>91</v>
      </c>
      <c r="AT96" s="129" t="s">
        <v>83</v>
      </c>
      <c r="AU96" s="129" t="s">
        <v>84</v>
      </c>
      <c r="AY96" s="122" t="s">
        <v>594</v>
      </c>
      <c r="BK96" s="130">
        <f>BK97+BK134+BK500</f>
        <v>0</v>
      </c>
    </row>
    <row r="97" spans="2:65" s="11" customFormat="1" ht="22.8" customHeight="1" x14ac:dyDescent="0.25">
      <c r="B97" s="121"/>
      <c r="D97" s="122" t="s">
        <v>83</v>
      </c>
      <c r="E97" s="131" t="s">
        <v>1584</v>
      </c>
      <c r="F97" s="131" t="s">
        <v>3258</v>
      </c>
      <c r="I97" s="124"/>
      <c r="J97" s="132">
        <f>BK97</f>
        <v>0</v>
      </c>
      <c r="L97" s="121"/>
      <c r="M97" s="126"/>
      <c r="P97" s="127">
        <f>SUM(P98:P133)</f>
        <v>0</v>
      </c>
      <c r="R97" s="127">
        <f>SUM(R98:R133)</f>
        <v>0</v>
      </c>
      <c r="T97" s="128">
        <f>SUM(T98:T133)</f>
        <v>0</v>
      </c>
      <c r="AR97" s="122" t="s">
        <v>91</v>
      </c>
      <c r="AT97" s="129" t="s">
        <v>83</v>
      </c>
      <c r="AU97" s="129" t="s">
        <v>91</v>
      </c>
      <c r="AY97" s="122" t="s">
        <v>594</v>
      </c>
      <c r="BK97" s="130">
        <f>SUM(BK98:BK133)</f>
        <v>0</v>
      </c>
    </row>
    <row r="98" spans="2:65" s="1" customFormat="1" ht="24.15" customHeight="1" x14ac:dyDescent="0.2">
      <c r="B98" s="34"/>
      <c r="C98" s="133" t="s">
        <v>91</v>
      </c>
      <c r="D98" s="133" t="s">
        <v>597</v>
      </c>
      <c r="E98" s="134" t="s">
        <v>3545</v>
      </c>
      <c r="F98" s="135" t="s">
        <v>3546</v>
      </c>
      <c r="G98" s="136" t="s">
        <v>618</v>
      </c>
      <c r="H98" s="137">
        <v>3539.3209999999999</v>
      </c>
      <c r="I98" s="138"/>
      <c r="J98" s="139">
        <f>ROUND(I98*H98,2)</f>
        <v>0</v>
      </c>
      <c r="K98" s="135" t="s">
        <v>651</v>
      </c>
      <c r="L98" s="34"/>
      <c r="M98" s="140" t="s">
        <v>82</v>
      </c>
      <c r="N98" s="141" t="s">
        <v>54</v>
      </c>
      <c r="P98" s="142">
        <f>O98*H98</f>
        <v>0</v>
      </c>
      <c r="Q98" s="142">
        <v>0</v>
      </c>
      <c r="R98" s="142">
        <f>Q98*H98</f>
        <v>0</v>
      </c>
      <c r="S98" s="142">
        <v>0</v>
      </c>
      <c r="T98" s="143">
        <f>S98*H98</f>
        <v>0</v>
      </c>
      <c r="AR98" s="144" t="s">
        <v>147</v>
      </c>
      <c r="AT98" s="144" t="s">
        <v>597</v>
      </c>
      <c r="AU98" s="144" t="s">
        <v>93</v>
      </c>
      <c r="AY98" s="18" t="s">
        <v>594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147</v>
      </c>
      <c r="BM98" s="144" t="s">
        <v>3547</v>
      </c>
    </row>
    <row r="99" spans="2:65" s="1" customFormat="1" ht="10.199999999999999" x14ac:dyDescent="0.2">
      <c r="B99" s="34"/>
      <c r="D99" s="164" t="s">
        <v>653</v>
      </c>
      <c r="F99" s="165" t="s">
        <v>3548</v>
      </c>
      <c r="I99" s="166"/>
      <c r="L99" s="34"/>
      <c r="M99" s="167"/>
      <c r="T99" s="55"/>
      <c r="AT99" s="18" t="s">
        <v>653</v>
      </c>
      <c r="AU99" s="18" t="s">
        <v>93</v>
      </c>
    </row>
    <row r="100" spans="2:65" s="12" customFormat="1" ht="10.199999999999999" x14ac:dyDescent="0.2">
      <c r="B100" s="146"/>
      <c r="D100" s="147" t="s">
        <v>603</v>
      </c>
      <c r="E100" s="148" t="s">
        <v>82</v>
      </c>
      <c r="F100" s="149" t="s">
        <v>3549</v>
      </c>
      <c r="H100" s="148" t="s">
        <v>82</v>
      </c>
      <c r="I100" s="150"/>
      <c r="L100" s="146"/>
      <c r="M100" s="151"/>
      <c r="T100" s="152"/>
      <c r="AT100" s="148" t="s">
        <v>603</v>
      </c>
      <c r="AU100" s="148" t="s">
        <v>93</v>
      </c>
      <c r="AV100" s="12" t="s">
        <v>91</v>
      </c>
      <c r="AW100" s="12" t="s">
        <v>42</v>
      </c>
      <c r="AX100" s="12" t="s">
        <v>84</v>
      </c>
      <c r="AY100" s="148" t="s">
        <v>594</v>
      </c>
    </row>
    <row r="101" spans="2:65" s="12" customFormat="1" ht="10.199999999999999" x14ac:dyDescent="0.2">
      <c r="B101" s="146"/>
      <c r="D101" s="147" t="s">
        <v>603</v>
      </c>
      <c r="E101" s="148" t="s">
        <v>82</v>
      </c>
      <c r="F101" s="149" t="s">
        <v>3550</v>
      </c>
      <c r="H101" s="148" t="s">
        <v>82</v>
      </c>
      <c r="I101" s="150"/>
      <c r="L101" s="146"/>
      <c r="M101" s="151"/>
      <c r="T101" s="152"/>
      <c r="AT101" s="148" t="s">
        <v>603</v>
      </c>
      <c r="AU101" s="148" t="s">
        <v>93</v>
      </c>
      <c r="AV101" s="12" t="s">
        <v>91</v>
      </c>
      <c r="AW101" s="12" t="s">
        <v>42</v>
      </c>
      <c r="AX101" s="12" t="s">
        <v>84</v>
      </c>
      <c r="AY101" s="148" t="s">
        <v>594</v>
      </c>
    </row>
    <row r="102" spans="2:65" s="12" customFormat="1" ht="10.199999999999999" x14ac:dyDescent="0.2">
      <c r="B102" s="146"/>
      <c r="D102" s="147" t="s">
        <v>603</v>
      </c>
      <c r="E102" s="148" t="s">
        <v>82</v>
      </c>
      <c r="F102" s="149" t="s">
        <v>3551</v>
      </c>
      <c r="H102" s="148" t="s">
        <v>82</v>
      </c>
      <c r="I102" s="150"/>
      <c r="L102" s="146"/>
      <c r="M102" s="151"/>
      <c r="T102" s="152"/>
      <c r="AT102" s="148" t="s">
        <v>603</v>
      </c>
      <c r="AU102" s="148" t="s">
        <v>93</v>
      </c>
      <c r="AV102" s="12" t="s">
        <v>91</v>
      </c>
      <c r="AW102" s="12" t="s">
        <v>42</v>
      </c>
      <c r="AX102" s="12" t="s">
        <v>84</v>
      </c>
      <c r="AY102" s="148" t="s">
        <v>594</v>
      </c>
    </row>
    <row r="103" spans="2:65" s="12" customFormat="1" ht="10.199999999999999" x14ac:dyDescent="0.2">
      <c r="B103" s="146"/>
      <c r="D103" s="147" t="s">
        <v>603</v>
      </c>
      <c r="E103" s="148" t="s">
        <v>82</v>
      </c>
      <c r="F103" s="149" t="s">
        <v>3552</v>
      </c>
      <c r="H103" s="148" t="s">
        <v>82</v>
      </c>
      <c r="I103" s="150"/>
      <c r="L103" s="146"/>
      <c r="M103" s="151"/>
      <c r="T103" s="152"/>
      <c r="AT103" s="148" t="s">
        <v>603</v>
      </c>
      <c r="AU103" s="148" t="s">
        <v>93</v>
      </c>
      <c r="AV103" s="12" t="s">
        <v>91</v>
      </c>
      <c r="AW103" s="12" t="s">
        <v>42</v>
      </c>
      <c r="AX103" s="12" t="s">
        <v>84</v>
      </c>
      <c r="AY103" s="148" t="s">
        <v>594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3553</v>
      </c>
      <c r="H104" s="156">
        <v>468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3554</v>
      </c>
      <c r="H105" s="156">
        <v>361.8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2" customFormat="1" ht="10.199999999999999" x14ac:dyDescent="0.2">
      <c r="B106" s="146"/>
      <c r="D106" s="147" t="s">
        <v>603</v>
      </c>
      <c r="E106" s="148" t="s">
        <v>82</v>
      </c>
      <c r="F106" s="149" t="s">
        <v>3555</v>
      </c>
      <c r="H106" s="148" t="s">
        <v>82</v>
      </c>
      <c r="I106" s="150"/>
      <c r="L106" s="146"/>
      <c r="M106" s="151"/>
      <c r="T106" s="152"/>
      <c r="AT106" s="148" t="s">
        <v>603</v>
      </c>
      <c r="AU106" s="148" t="s">
        <v>93</v>
      </c>
      <c r="AV106" s="12" t="s">
        <v>91</v>
      </c>
      <c r="AW106" s="12" t="s">
        <v>42</v>
      </c>
      <c r="AX106" s="12" t="s">
        <v>84</v>
      </c>
      <c r="AY106" s="148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3556</v>
      </c>
      <c r="H107" s="156">
        <v>180.1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4" customFormat="1" ht="10.199999999999999" x14ac:dyDescent="0.2">
      <c r="B108" s="168"/>
      <c r="D108" s="147" t="s">
        <v>603</v>
      </c>
      <c r="E108" s="169" t="s">
        <v>82</v>
      </c>
      <c r="F108" s="170" t="s">
        <v>668</v>
      </c>
      <c r="H108" s="171">
        <v>1009.9</v>
      </c>
      <c r="I108" s="172"/>
      <c r="L108" s="168"/>
      <c r="M108" s="173"/>
      <c r="T108" s="174"/>
      <c r="AT108" s="169" t="s">
        <v>603</v>
      </c>
      <c r="AU108" s="169" t="s">
        <v>93</v>
      </c>
      <c r="AV108" s="14" t="s">
        <v>101</v>
      </c>
      <c r="AW108" s="14" t="s">
        <v>42</v>
      </c>
      <c r="AX108" s="14" t="s">
        <v>84</v>
      </c>
      <c r="AY108" s="169" t="s">
        <v>594</v>
      </c>
    </row>
    <row r="109" spans="2:65" s="12" customFormat="1" ht="10.199999999999999" x14ac:dyDescent="0.2">
      <c r="B109" s="146"/>
      <c r="D109" s="147" t="s">
        <v>603</v>
      </c>
      <c r="E109" s="148" t="s">
        <v>82</v>
      </c>
      <c r="F109" s="149" t="s">
        <v>3557</v>
      </c>
      <c r="H109" s="148" t="s">
        <v>82</v>
      </c>
      <c r="I109" s="150"/>
      <c r="L109" s="146"/>
      <c r="M109" s="151"/>
      <c r="T109" s="152"/>
      <c r="AT109" s="148" t="s">
        <v>603</v>
      </c>
      <c r="AU109" s="148" t="s">
        <v>93</v>
      </c>
      <c r="AV109" s="12" t="s">
        <v>91</v>
      </c>
      <c r="AW109" s="12" t="s">
        <v>42</v>
      </c>
      <c r="AX109" s="12" t="s">
        <v>84</v>
      </c>
      <c r="AY109" s="148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3558</v>
      </c>
      <c r="H110" s="156">
        <v>848.9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4" customFormat="1" ht="10.199999999999999" x14ac:dyDescent="0.2">
      <c r="B111" s="168"/>
      <c r="D111" s="147" t="s">
        <v>603</v>
      </c>
      <c r="E111" s="169" t="s">
        <v>82</v>
      </c>
      <c r="F111" s="170" t="s">
        <v>668</v>
      </c>
      <c r="H111" s="171">
        <v>848.9</v>
      </c>
      <c r="I111" s="172"/>
      <c r="L111" s="168"/>
      <c r="M111" s="173"/>
      <c r="T111" s="174"/>
      <c r="AT111" s="169" t="s">
        <v>603</v>
      </c>
      <c r="AU111" s="169" t="s">
        <v>93</v>
      </c>
      <c r="AV111" s="14" t="s">
        <v>101</v>
      </c>
      <c r="AW111" s="14" t="s">
        <v>42</v>
      </c>
      <c r="AX111" s="14" t="s">
        <v>84</v>
      </c>
      <c r="AY111" s="169" t="s">
        <v>594</v>
      </c>
    </row>
    <row r="112" spans="2:65" s="12" customFormat="1" ht="10.199999999999999" x14ac:dyDescent="0.2">
      <c r="B112" s="146"/>
      <c r="D112" s="147" t="s">
        <v>603</v>
      </c>
      <c r="E112" s="148" t="s">
        <v>82</v>
      </c>
      <c r="F112" s="149" t="s">
        <v>3559</v>
      </c>
      <c r="H112" s="148" t="s">
        <v>82</v>
      </c>
      <c r="I112" s="150"/>
      <c r="L112" s="146"/>
      <c r="M112" s="151"/>
      <c r="T112" s="152"/>
      <c r="AT112" s="148" t="s">
        <v>603</v>
      </c>
      <c r="AU112" s="148" t="s">
        <v>93</v>
      </c>
      <c r="AV112" s="12" t="s">
        <v>91</v>
      </c>
      <c r="AW112" s="12" t="s">
        <v>42</v>
      </c>
      <c r="AX112" s="12" t="s">
        <v>84</v>
      </c>
      <c r="AY112" s="148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3560</v>
      </c>
      <c r="H113" s="156">
        <v>359.06900000000002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3561</v>
      </c>
      <c r="H114" s="156">
        <v>172.8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65" s="14" customFormat="1" ht="10.199999999999999" x14ac:dyDescent="0.2">
      <c r="B115" s="168"/>
      <c r="D115" s="147" t="s">
        <v>603</v>
      </c>
      <c r="E115" s="169" t="s">
        <v>82</v>
      </c>
      <c r="F115" s="170" t="s">
        <v>668</v>
      </c>
      <c r="H115" s="171">
        <v>531.86900000000003</v>
      </c>
      <c r="I115" s="172"/>
      <c r="L115" s="168"/>
      <c r="M115" s="173"/>
      <c r="T115" s="174"/>
      <c r="AT115" s="169" t="s">
        <v>603</v>
      </c>
      <c r="AU115" s="169" t="s">
        <v>93</v>
      </c>
      <c r="AV115" s="14" t="s">
        <v>101</v>
      </c>
      <c r="AW115" s="14" t="s">
        <v>42</v>
      </c>
      <c r="AX115" s="14" t="s">
        <v>84</v>
      </c>
      <c r="AY115" s="169" t="s">
        <v>594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3562</v>
      </c>
      <c r="H116" s="156">
        <v>442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3563</v>
      </c>
      <c r="H117" s="156">
        <v>35.200000000000003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3564</v>
      </c>
      <c r="H118" s="156">
        <v>23.75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594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3565</v>
      </c>
      <c r="H119" s="156">
        <v>173.4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84</v>
      </c>
      <c r="AY119" s="154" t="s">
        <v>594</v>
      </c>
    </row>
    <row r="120" spans="2:65" s="13" customFormat="1" ht="10.199999999999999" x14ac:dyDescent="0.2">
      <c r="B120" s="153"/>
      <c r="D120" s="147" t="s">
        <v>603</v>
      </c>
      <c r="E120" s="154" t="s">
        <v>82</v>
      </c>
      <c r="F120" s="155" t="s">
        <v>3566</v>
      </c>
      <c r="H120" s="156">
        <v>122.852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594</v>
      </c>
    </row>
    <row r="121" spans="2:65" s="13" customFormat="1" ht="10.199999999999999" x14ac:dyDescent="0.2">
      <c r="B121" s="153"/>
      <c r="D121" s="147" t="s">
        <v>603</v>
      </c>
      <c r="E121" s="154" t="s">
        <v>82</v>
      </c>
      <c r="F121" s="155" t="s">
        <v>3567</v>
      </c>
      <c r="H121" s="156">
        <v>351.45</v>
      </c>
      <c r="I121" s="157"/>
      <c r="L121" s="153"/>
      <c r="M121" s="158"/>
      <c r="T121" s="159"/>
      <c r="AT121" s="154" t="s">
        <v>603</v>
      </c>
      <c r="AU121" s="154" t="s">
        <v>93</v>
      </c>
      <c r="AV121" s="13" t="s">
        <v>93</v>
      </c>
      <c r="AW121" s="13" t="s">
        <v>42</v>
      </c>
      <c r="AX121" s="13" t="s">
        <v>84</v>
      </c>
      <c r="AY121" s="154" t="s">
        <v>594</v>
      </c>
    </row>
    <row r="122" spans="2:65" s="14" customFormat="1" ht="10.199999999999999" x14ac:dyDescent="0.2">
      <c r="B122" s="168"/>
      <c r="D122" s="147" t="s">
        <v>603</v>
      </c>
      <c r="E122" s="169" t="s">
        <v>82</v>
      </c>
      <c r="F122" s="170" t="s">
        <v>668</v>
      </c>
      <c r="H122" s="171">
        <v>1148.652</v>
      </c>
      <c r="I122" s="172"/>
      <c r="L122" s="168"/>
      <c r="M122" s="173"/>
      <c r="T122" s="174"/>
      <c r="AT122" s="169" t="s">
        <v>603</v>
      </c>
      <c r="AU122" s="169" t="s">
        <v>93</v>
      </c>
      <c r="AV122" s="14" t="s">
        <v>101</v>
      </c>
      <c r="AW122" s="14" t="s">
        <v>42</v>
      </c>
      <c r="AX122" s="14" t="s">
        <v>84</v>
      </c>
      <c r="AY122" s="169" t="s">
        <v>594</v>
      </c>
    </row>
    <row r="123" spans="2:65" s="15" customFormat="1" ht="10.199999999999999" x14ac:dyDescent="0.2">
      <c r="B123" s="175"/>
      <c r="D123" s="147" t="s">
        <v>603</v>
      </c>
      <c r="E123" s="176" t="s">
        <v>82</v>
      </c>
      <c r="F123" s="177" t="s">
        <v>672</v>
      </c>
      <c r="H123" s="178">
        <v>3539.3209999999999</v>
      </c>
      <c r="I123" s="179"/>
      <c r="L123" s="175"/>
      <c r="M123" s="180"/>
      <c r="T123" s="181"/>
      <c r="AT123" s="176" t="s">
        <v>603</v>
      </c>
      <c r="AU123" s="176" t="s">
        <v>93</v>
      </c>
      <c r="AV123" s="15" t="s">
        <v>147</v>
      </c>
      <c r="AW123" s="15" t="s">
        <v>42</v>
      </c>
      <c r="AX123" s="15" t="s">
        <v>91</v>
      </c>
      <c r="AY123" s="176" t="s">
        <v>594</v>
      </c>
    </row>
    <row r="124" spans="2:65" s="1" customFormat="1" ht="24.15" customHeight="1" x14ac:dyDescent="0.2">
      <c r="B124" s="34"/>
      <c r="C124" s="133" t="s">
        <v>93</v>
      </c>
      <c r="D124" s="133" t="s">
        <v>597</v>
      </c>
      <c r="E124" s="134" t="s">
        <v>3568</v>
      </c>
      <c r="F124" s="135" t="s">
        <v>3569</v>
      </c>
      <c r="G124" s="136" t="s">
        <v>618</v>
      </c>
      <c r="H124" s="137">
        <v>3539.3209999999999</v>
      </c>
      <c r="I124" s="138"/>
      <c r="J124" s="139">
        <f>ROUND(I124*H124,2)</f>
        <v>0</v>
      </c>
      <c r="K124" s="135" t="s">
        <v>82</v>
      </c>
      <c r="L124" s="34"/>
      <c r="M124" s="140" t="s">
        <v>82</v>
      </c>
      <c r="N124" s="141" t="s">
        <v>54</v>
      </c>
      <c r="P124" s="142">
        <f>O124*H124</f>
        <v>0</v>
      </c>
      <c r="Q124" s="142">
        <v>0</v>
      </c>
      <c r="R124" s="142">
        <f>Q124*H124</f>
        <v>0</v>
      </c>
      <c r="S124" s="142">
        <v>0</v>
      </c>
      <c r="T124" s="143">
        <f>S124*H124</f>
        <v>0</v>
      </c>
      <c r="AR124" s="144" t="s">
        <v>147</v>
      </c>
      <c r="AT124" s="144" t="s">
        <v>597</v>
      </c>
      <c r="AU124" s="144" t="s">
        <v>93</v>
      </c>
      <c r="AY124" s="18" t="s">
        <v>594</v>
      </c>
      <c r="BE124" s="145">
        <f>IF(N124="základní",J124,0)</f>
        <v>0</v>
      </c>
      <c r="BF124" s="145">
        <f>IF(N124="snížená",J124,0)</f>
        <v>0</v>
      </c>
      <c r="BG124" s="145">
        <f>IF(N124="zákl. přenesená",J124,0)</f>
        <v>0</v>
      </c>
      <c r="BH124" s="145">
        <f>IF(N124="sníž. přenesená",J124,0)</f>
        <v>0</v>
      </c>
      <c r="BI124" s="145">
        <f>IF(N124="nulová",J124,0)</f>
        <v>0</v>
      </c>
      <c r="BJ124" s="18" t="s">
        <v>91</v>
      </c>
      <c r="BK124" s="145">
        <f>ROUND(I124*H124,2)</f>
        <v>0</v>
      </c>
      <c r="BL124" s="18" t="s">
        <v>147</v>
      </c>
      <c r="BM124" s="144" t="s">
        <v>3570</v>
      </c>
    </row>
    <row r="125" spans="2:65" s="1" customFormat="1" ht="24.15" customHeight="1" x14ac:dyDescent="0.2">
      <c r="B125" s="34"/>
      <c r="C125" s="133" t="s">
        <v>101</v>
      </c>
      <c r="D125" s="133" t="s">
        <v>597</v>
      </c>
      <c r="E125" s="134" t="s">
        <v>3571</v>
      </c>
      <c r="F125" s="135" t="s">
        <v>3572</v>
      </c>
      <c r="G125" s="136" t="s">
        <v>618</v>
      </c>
      <c r="H125" s="137">
        <v>3539.3209999999999</v>
      </c>
      <c r="I125" s="138"/>
      <c r="J125" s="139">
        <f>ROUND(I125*H125,2)</f>
        <v>0</v>
      </c>
      <c r="K125" s="135" t="s">
        <v>651</v>
      </c>
      <c r="L125" s="34"/>
      <c r="M125" s="140" t="s">
        <v>82</v>
      </c>
      <c r="N125" s="141" t="s">
        <v>54</v>
      </c>
      <c r="P125" s="142">
        <f>O125*H125</f>
        <v>0</v>
      </c>
      <c r="Q125" s="142">
        <v>0</v>
      </c>
      <c r="R125" s="142">
        <f>Q125*H125</f>
        <v>0</v>
      </c>
      <c r="S125" s="142">
        <v>0</v>
      </c>
      <c r="T125" s="143">
        <f>S125*H125</f>
        <v>0</v>
      </c>
      <c r="AR125" s="144" t="s">
        <v>147</v>
      </c>
      <c r="AT125" s="144" t="s">
        <v>597</v>
      </c>
      <c r="AU125" s="144" t="s">
        <v>93</v>
      </c>
      <c r="AY125" s="18" t="s">
        <v>594</v>
      </c>
      <c r="BE125" s="145">
        <f>IF(N125="základní",J125,0)</f>
        <v>0</v>
      </c>
      <c r="BF125" s="145">
        <f>IF(N125="snížená",J125,0)</f>
        <v>0</v>
      </c>
      <c r="BG125" s="145">
        <f>IF(N125="zákl. přenesená",J125,0)</f>
        <v>0</v>
      </c>
      <c r="BH125" s="145">
        <f>IF(N125="sníž. přenesená",J125,0)</f>
        <v>0</v>
      </c>
      <c r="BI125" s="145">
        <f>IF(N125="nulová",J125,0)</f>
        <v>0</v>
      </c>
      <c r="BJ125" s="18" t="s">
        <v>91</v>
      </c>
      <c r="BK125" s="145">
        <f>ROUND(I125*H125,2)</f>
        <v>0</v>
      </c>
      <c r="BL125" s="18" t="s">
        <v>147</v>
      </c>
      <c r="BM125" s="144" t="s">
        <v>3573</v>
      </c>
    </row>
    <row r="126" spans="2:65" s="1" customFormat="1" ht="10.199999999999999" x14ac:dyDescent="0.2">
      <c r="B126" s="34"/>
      <c r="D126" s="164" t="s">
        <v>653</v>
      </c>
      <c r="F126" s="165" t="s">
        <v>3574</v>
      </c>
      <c r="I126" s="166"/>
      <c r="L126" s="34"/>
      <c r="M126" s="167"/>
      <c r="T126" s="55"/>
      <c r="AT126" s="18" t="s">
        <v>653</v>
      </c>
      <c r="AU126" s="18" t="s">
        <v>93</v>
      </c>
    </row>
    <row r="127" spans="2:65" s="1" customFormat="1" ht="16.5" customHeight="1" x14ac:dyDescent="0.2">
      <c r="B127" s="34"/>
      <c r="C127" s="133" t="s">
        <v>147</v>
      </c>
      <c r="D127" s="133" t="s">
        <v>597</v>
      </c>
      <c r="E127" s="134" t="s">
        <v>3575</v>
      </c>
      <c r="F127" s="135" t="s">
        <v>3576</v>
      </c>
      <c r="G127" s="136" t="s">
        <v>618</v>
      </c>
      <c r="H127" s="137">
        <v>3716.2869999999998</v>
      </c>
      <c r="I127" s="138"/>
      <c r="J127" s="139">
        <f>ROUND(I127*H127,2)</f>
        <v>0</v>
      </c>
      <c r="K127" s="135" t="s">
        <v>651</v>
      </c>
      <c r="L127" s="34"/>
      <c r="M127" s="140" t="s">
        <v>82</v>
      </c>
      <c r="N127" s="141" t="s">
        <v>54</v>
      </c>
      <c r="P127" s="142">
        <f>O127*H127</f>
        <v>0</v>
      </c>
      <c r="Q127" s="142">
        <v>0</v>
      </c>
      <c r="R127" s="142">
        <f>Q127*H127</f>
        <v>0</v>
      </c>
      <c r="S127" s="142">
        <v>0</v>
      </c>
      <c r="T127" s="143">
        <f>S127*H127</f>
        <v>0</v>
      </c>
      <c r="AR127" s="144" t="s">
        <v>147</v>
      </c>
      <c r="AT127" s="144" t="s">
        <v>597</v>
      </c>
      <c r="AU127" s="144" t="s">
        <v>93</v>
      </c>
      <c r="AY127" s="18" t="s">
        <v>594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147</v>
      </c>
      <c r="BM127" s="144" t="s">
        <v>3577</v>
      </c>
    </row>
    <row r="128" spans="2:65" s="1" customFormat="1" ht="10.199999999999999" x14ac:dyDescent="0.2">
      <c r="B128" s="34"/>
      <c r="D128" s="164" t="s">
        <v>653</v>
      </c>
      <c r="F128" s="165" t="s">
        <v>3578</v>
      </c>
      <c r="I128" s="166"/>
      <c r="L128" s="34"/>
      <c r="M128" s="167"/>
      <c r="T128" s="55"/>
      <c r="AT128" s="18" t="s">
        <v>653</v>
      </c>
      <c r="AU128" s="18" t="s">
        <v>93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3579</v>
      </c>
      <c r="H129" s="156">
        <v>3716.2869999999998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594</v>
      </c>
    </row>
    <row r="130" spans="2:65" s="15" customFormat="1" ht="10.199999999999999" x14ac:dyDescent="0.2">
      <c r="B130" s="175"/>
      <c r="D130" s="147" t="s">
        <v>603</v>
      </c>
      <c r="E130" s="176" t="s">
        <v>82</v>
      </c>
      <c r="F130" s="177" t="s">
        <v>672</v>
      </c>
      <c r="H130" s="178">
        <v>3716.2869999999998</v>
      </c>
      <c r="I130" s="179"/>
      <c r="L130" s="175"/>
      <c r="M130" s="180"/>
      <c r="T130" s="181"/>
      <c r="AT130" s="176" t="s">
        <v>603</v>
      </c>
      <c r="AU130" s="176" t="s">
        <v>93</v>
      </c>
      <c r="AV130" s="15" t="s">
        <v>147</v>
      </c>
      <c r="AW130" s="15" t="s">
        <v>42</v>
      </c>
      <c r="AX130" s="15" t="s">
        <v>91</v>
      </c>
      <c r="AY130" s="176" t="s">
        <v>594</v>
      </c>
    </row>
    <row r="131" spans="2:65" s="1" customFormat="1" ht="24.15" customHeight="1" x14ac:dyDescent="0.2">
      <c r="B131" s="34"/>
      <c r="C131" s="133" t="s">
        <v>160</v>
      </c>
      <c r="D131" s="133" t="s">
        <v>597</v>
      </c>
      <c r="E131" s="134" t="s">
        <v>3580</v>
      </c>
      <c r="F131" s="135" t="s">
        <v>3581</v>
      </c>
      <c r="G131" s="136" t="s">
        <v>618</v>
      </c>
      <c r="H131" s="137">
        <v>3716.2869999999998</v>
      </c>
      <c r="I131" s="138"/>
      <c r="J131" s="139">
        <f>ROUND(I131*H131,2)</f>
        <v>0</v>
      </c>
      <c r="K131" s="135" t="s">
        <v>82</v>
      </c>
      <c r="L131" s="34"/>
      <c r="M131" s="140" t="s">
        <v>82</v>
      </c>
      <c r="N131" s="141" t="s">
        <v>54</v>
      </c>
      <c r="P131" s="142">
        <f>O131*H131</f>
        <v>0</v>
      </c>
      <c r="Q131" s="142">
        <v>0</v>
      </c>
      <c r="R131" s="142">
        <f>Q131*H131</f>
        <v>0</v>
      </c>
      <c r="S131" s="142">
        <v>0</v>
      </c>
      <c r="T131" s="143">
        <f>S131*H131</f>
        <v>0</v>
      </c>
      <c r="AR131" s="144" t="s">
        <v>147</v>
      </c>
      <c r="AT131" s="144" t="s">
        <v>597</v>
      </c>
      <c r="AU131" s="144" t="s">
        <v>93</v>
      </c>
      <c r="AY131" s="18" t="s">
        <v>594</v>
      </c>
      <c r="BE131" s="145">
        <f>IF(N131="základní",J131,0)</f>
        <v>0</v>
      </c>
      <c r="BF131" s="145">
        <f>IF(N131="snížená",J131,0)</f>
        <v>0</v>
      </c>
      <c r="BG131" s="145">
        <f>IF(N131="zákl. přenesená",J131,0)</f>
        <v>0</v>
      </c>
      <c r="BH131" s="145">
        <f>IF(N131="sníž. přenesená",J131,0)</f>
        <v>0</v>
      </c>
      <c r="BI131" s="145">
        <f>IF(N131="nulová",J131,0)</f>
        <v>0</v>
      </c>
      <c r="BJ131" s="18" t="s">
        <v>91</v>
      </c>
      <c r="BK131" s="145">
        <f>ROUND(I131*H131,2)</f>
        <v>0</v>
      </c>
      <c r="BL131" s="18" t="s">
        <v>147</v>
      </c>
      <c r="BM131" s="144" t="s">
        <v>3582</v>
      </c>
    </row>
    <row r="132" spans="2:65" s="1" customFormat="1" ht="16.5" customHeight="1" x14ac:dyDescent="0.2">
      <c r="B132" s="34"/>
      <c r="C132" s="133" t="s">
        <v>624</v>
      </c>
      <c r="D132" s="133" t="s">
        <v>597</v>
      </c>
      <c r="E132" s="134" t="s">
        <v>3583</v>
      </c>
      <c r="F132" s="135" t="s">
        <v>3584</v>
      </c>
      <c r="G132" s="136" t="s">
        <v>618</v>
      </c>
      <c r="H132" s="137">
        <v>3716.2869999999998</v>
      </c>
      <c r="I132" s="138"/>
      <c r="J132" s="139">
        <f>ROUND(I132*H132,2)</f>
        <v>0</v>
      </c>
      <c r="K132" s="135" t="s">
        <v>651</v>
      </c>
      <c r="L132" s="34"/>
      <c r="M132" s="140" t="s">
        <v>82</v>
      </c>
      <c r="N132" s="141" t="s">
        <v>54</v>
      </c>
      <c r="P132" s="142">
        <f>O132*H132</f>
        <v>0</v>
      </c>
      <c r="Q132" s="142">
        <v>0</v>
      </c>
      <c r="R132" s="142">
        <f>Q132*H132</f>
        <v>0</v>
      </c>
      <c r="S132" s="142">
        <v>0</v>
      </c>
      <c r="T132" s="143">
        <f>S132*H132</f>
        <v>0</v>
      </c>
      <c r="AR132" s="144" t="s">
        <v>147</v>
      </c>
      <c r="AT132" s="144" t="s">
        <v>597</v>
      </c>
      <c r="AU132" s="144" t="s">
        <v>93</v>
      </c>
      <c r="AY132" s="18" t="s">
        <v>594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8" t="s">
        <v>91</v>
      </c>
      <c r="BK132" s="145">
        <f>ROUND(I132*H132,2)</f>
        <v>0</v>
      </c>
      <c r="BL132" s="18" t="s">
        <v>147</v>
      </c>
      <c r="BM132" s="144" t="s">
        <v>3585</v>
      </c>
    </row>
    <row r="133" spans="2:65" s="1" customFormat="1" ht="10.199999999999999" x14ac:dyDescent="0.2">
      <c r="B133" s="34"/>
      <c r="D133" s="164" t="s">
        <v>653</v>
      </c>
      <c r="F133" s="165" t="s">
        <v>3586</v>
      </c>
      <c r="I133" s="166"/>
      <c r="L133" s="34"/>
      <c r="M133" s="167"/>
      <c r="T133" s="55"/>
      <c r="AT133" s="18" t="s">
        <v>653</v>
      </c>
      <c r="AU133" s="18" t="s">
        <v>93</v>
      </c>
    </row>
    <row r="134" spans="2:65" s="11" customFormat="1" ht="22.8" customHeight="1" x14ac:dyDescent="0.25">
      <c r="B134" s="121"/>
      <c r="D134" s="122" t="s">
        <v>83</v>
      </c>
      <c r="E134" s="131" t="s">
        <v>1643</v>
      </c>
      <c r="F134" s="131" t="s">
        <v>3272</v>
      </c>
      <c r="I134" s="124"/>
      <c r="J134" s="132">
        <f>BK134</f>
        <v>0</v>
      </c>
      <c r="L134" s="121"/>
      <c r="M134" s="126"/>
      <c r="P134" s="127">
        <f>SUM(P135:P499)</f>
        <v>0</v>
      </c>
      <c r="R134" s="127">
        <f>SUM(R135:R499)</f>
        <v>0</v>
      </c>
      <c r="T134" s="128">
        <f>SUM(T135:T499)</f>
        <v>323.93392804999996</v>
      </c>
      <c r="AR134" s="122" t="s">
        <v>91</v>
      </c>
      <c r="AT134" s="129" t="s">
        <v>83</v>
      </c>
      <c r="AU134" s="129" t="s">
        <v>91</v>
      </c>
      <c r="AY134" s="122" t="s">
        <v>594</v>
      </c>
      <c r="BK134" s="130">
        <f>SUM(BK135:BK499)</f>
        <v>0</v>
      </c>
    </row>
    <row r="135" spans="2:65" s="1" customFormat="1" ht="16.5" customHeight="1" x14ac:dyDescent="0.2">
      <c r="B135" s="34"/>
      <c r="C135" s="133" t="s">
        <v>707</v>
      </c>
      <c r="D135" s="133" t="s">
        <v>597</v>
      </c>
      <c r="E135" s="134" t="s">
        <v>3587</v>
      </c>
      <c r="F135" s="135" t="s">
        <v>3588</v>
      </c>
      <c r="G135" s="136" t="s">
        <v>618</v>
      </c>
      <c r="H135" s="137">
        <v>3.6</v>
      </c>
      <c r="I135" s="138"/>
      <c r="J135" s="139">
        <f>ROUND(I135*H135,2)</f>
        <v>0</v>
      </c>
      <c r="K135" s="135" t="s">
        <v>651</v>
      </c>
      <c r="L135" s="34"/>
      <c r="M135" s="140" t="s">
        <v>82</v>
      </c>
      <c r="N135" s="141" t="s">
        <v>54</v>
      </c>
      <c r="P135" s="142">
        <f>O135*H135</f>
        <v>0</v>
      </c>
      <c r="Q135" s="142">
        <v>0</v>
      </c>
      <c r="R135" s="142">
        <f>Q135*H135</f>
        <v>0</v>
      </c>
      <c r="S135" s="142">
        <v>8.2000000000000003E-2</v>
      </c>
      <c r="T135" s="143">
        <f>S135*H135</f>
        <v>0.29520000000000002</v>
      </c>
      <c r="AR135" s="144" t="s">
        <v>147</v>
      </c>
      <c r="AT135" s="144" t="s">
        <v>597</v>
      </c>
      <c r="AU135" s="144" t="s">
        <v>93</v>
      </c>
      <c r="AY135" s="18" t="s">
        <v>594</v>
      </c>
      <c r="BE135" s="145">
        <f>IF(N135="základní",J135,0)</f>
        <v>0</v>
      </c>
      <c r="BF135" s="145">
        <f>IF(N135="snížená",J135,0)</f>
        <v>0</v>
      </c>
      <c r="BG135" s="145">
        <f>IF(N135="zákl. přenesená",J135,0)</f>
        <v>0</v>
      </c>
      <c r="BH135" s="145">
        <f>IF(N135="sníž. přenesená",J135,0)</f>
        <v>0</v>
      </c>
      <c r="BI135" s="145">
        <f>IF(N135="nulová",J135,0)</f>
        <v>0</v>
      </c>
      <c r="BJ135" s="18" t="s">
        <v>91</v>
      </c>
      <c r="BK135" s="145">
        <f>ROUND(I135*H135,2)</f>
        <v>0</v>
      </c>
      <c r="BL135" s="18" t="s">
        <v>147</v>
      </c>
      <c r="BM135" s="144" t="s">
        <v>3589</v>
      </c>
    </row>
    <row r="136" spans="2:65" s="1" customFormat="1" ht="10.199999999999999" x14ac:dyDescent="0.2">
      <c r="B136" s="34"/>
      <c r="D136" s="164" t="s">
        <v>653</v>
      </c>
      <c r="F136" s="165" t="s">
        <v>3590</v>
      </c>
      <c r="I136" s="166"/>
      <c r="L136" s="34"/>
      <c r="M136" s="167"/>
      <c r="T136" s="55"/>
      <c r="AT136" s="18" t="s">
        <v>653</v>
      </c>
      <c r="AU136" s="18" t="s">
        <v>93</v>
      </c>
    </row>
    <row r="137" spans="2:65" s="12" customFormat="1" ht="10.199999999999999" x14ac:dyDescent="0.2">
      <c r="B137" s="146"/>
      <c r="D137" s="147" t="s">
        <v>603</v>
      </c>
      <c r="E137" s="148" t="s">
        <v>82</v>
      </c>
      <c r="F137" s="149" t="s">
        <v>1450</v>
      </c>
      <c r="H137" s="148" t="s">
        <v>82</v>
      </c>
      <c r="I137" s="150"/>
      <c r="L137" s="146"/>
      <c r="M137" s="151"/>
      <c r="T137" s="152"/>
      <c r="AT137" s="148" t="s">
        <v>603</v>
      </c>
      <c r="AU137" s="148" t="s">
        <v>93</v>
      </c>
      <c r="AV137" s="12" t="s">
        <v>91</v>
      </c>
      <c r="AW137" s="12" t="s">
        <v>42</v>
      </c>
      <c r="AX137" s="12" t="s">
        <v>84</v>
      </c>
      <c r="AY137" s="148" t="s">
        <v>594</v>
      </c>
    </row>
    <row r="138" spans="2:65" s="13" customFormat="1" ht="10.199999999999999" x14ac:dyDescent="0.2">
      <c r="B138" s="153"/>
      <c r="D138" s="147" t="s">
        <v>603</v>
      </c>
      <c r="E138" s="154" t="s">
        <v>82</v>
      </c>
      <c r="F138" s="155" t="s">
        <v>3591</v>
      </c>
      <c r="H138" s="156">
        <v>3.6</v>
      </c>
      <c r="I138" s="157"/>
      <c r="L138" s="153"/>
      <c r="M138" s="158"/>
      <c r="T138" s="159"/>
      <c r="AT138" s="154" t="s">
        <v>603</v>
      </c>
      <c r="AU138" s="154" t="s">
        <v>93</v>
      </c>
      <c r="AV138" s="13" t="s">
        <v>93</v>
      </c>
      <c r="AW138" s="13" t="s">
        <v>42</v>
      </c>
      <c r="AX138" s="13" t="s">
        <v>91</v>
      </c>
      <c r="AY138" s="154" t="s">
        <v>594</v>
      </c>
    </row>
    <row r="139" spans="2:65" s="1" customFormat="1" ht="16.5" customHeight="1" x14ac:dyDescent="0.2">
      <c r="B139" s="34"/>
      <c r="C139" s="133" t="s">
        <v>716</v>
      </c>
      <c r="D139" s="133" t="s">
        <v>597</v>
      </c>
      <c r="E139" s="134" t="s">
        <v>3592</v>
      </c>
      <c r="F139" s="135" t="s">
        <v>3593</v>
      </c>
      <c r="G139" s="136" t="s">
        <v>618</v>
      </c>
      <c r="H139" s="137">
        <v>89.21</v>
      </c>
      <c r="I139" s="138"/>
      <c r="J139" s="139">
        <f>ROUND(I139*H139,2)</f>
        <v>0</v>
      </c>
      <c r="K139" s="135" t="s">
        <v>82</v>
      </c>
      <c r="L139" s="34"/>
      <c r="M139" s="140" t="s">
        <v>82</v>
      </c>
      <c r="N139" s="141" t="s">
        <v>54</v>
      </c>
      <c r="P139" s="142">
        <f>O139*H139</f>
        <v>0</v>
      </c>
      <c r="Q139" s="142">
        <v>0</v>
      </c>
      <c r="R139" s="142">
        <f>Q139*H139</f>
        <v>0</v>
      </c>
      <c r="S139" s="142">
        <v>4.2999999999999997E-2</v>
      </c>
      <c r="T139" s="143">
        <f>S139*H139</f>
        <v>3.8360299999999996</v>
      </c>
      <c r="AR139" s="144" t="s">
        <v>147</v>
      </c>
      <c r="AT139" s="144" t="s">
        <v>597</v>
      </c>
      <c r="AU139" s="144" t="s">
        <v>93</v>
      </c>
      <c r="AY139" s="18" t="s">
        <v>594</v>
      </c>
      <c r="BE139" s="145">
        <f>IF(N139="základní",J139,0)</f>
        <v>0</v>
      </c>
      <c r="BF139" s="145">
        <f>IF(N139="snížená",J139,0)</f>
        <v>0</v>
      </c>
      <c r="BG139" s="145">
        <f>IF(N139="zákl. přenesená",J139,0)</f>
        <v>0</v>
      </c>
      <c r="BH139" s="145">
        <f>IF(N139="sníž. přenesená",J139,0)</f>
        <v>0</v>
      </c>
      <c r="BI139" s="145">
        <f>IF(N139="nulová",J139,0)</f>
        <v>0</v>
      </c>
      <c r="BJ139" s="18" t="s">
        <v>91</v>
      </c>
      <c r="BK139" s="145">
        <f>ROUND(I139*H139,2)</f>
        <v>0</v>
      </c>
      <c r="BL139" s="18" t="s">
        <v>147</v>
      </c>
      <c r="BM139" s="144" t="s">
        <v>3594</v>
      </c>
    </row>
    <row r="140" spans="2:65" s="12" customFormat="1" ht="10.199999999999999" x14ac:dyDescent="0.2">
      <c r="B140" s="146"/>
      <c r="D140" s="147" t="s">
        <v>603</v>
      </c>
      <c r="E140" s="148" t="s">
        <v>82</v>
      </c>
      <c r="F140" s="149" t="s">
        <v>3595</v>
      </c>
      <c r="H140" s="148" t="s">
        <v>82</v>
      </c>
      <c r="I140" s="150"/>
      <c r="L140" s="146"/>
      <c r="M140" s="151"/>
      <c r="T140" s="152"/>
      <c r="AT140" s="148" t="s">
        <v>603</v>
      </c>
      <c r="AU140" s="148" t="s">
        <v>93</v>
      </c>
      <c r="AV140" s="12" t="s">
        <v>91</v>
      </c>
      <c r="AW140" s="12" t="s">
        <v>42</v>
      </c>
      <c r="AX140" s="12" t="s">
        <v>84</v>
      </c>
      <c r="AY140" s="148" t="s">
        <v>594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3596</v>
      </c>
      <c r="H141" s="156">
        <v>30.96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65" s="12" customFormat="1" ht="10.199999999999999" x14ac:dyDescent="0.2">
      <c r="B142" s="146"/>
      <c r="D142" s="147" t="s">
        <v>603</v>
      </c>
      <c r="E142" s="148" t="s">
        <v>82</v>
      </c>
      <c r="F142" s="149" t="s">
        <v>3597</v>
      </c>
      <c r="H142" s="148" t="s">
        <v>82</v>
      </c>
      <c r="I142" s="150"/>
      <c r="L142" s="146"/>
      <c r="M142" s="151"/>
      <c r="T142" s="152"/>
      <c r="AT142" s="148" t="s">
        <v>603</v>
      </c>
      <c r="AU142" s="148" t="s">
        <v>93</v>
      </c>
      <c r="AV142" s="12" t="s">
        <v>91</v>
      </c>
      <c r="AW142" s="12" t="s">
        <v>42</v>
      </c>
      <c r="AX142" s="12" t="s">
        <v>84</v>
      </c>
      <c r="AY142" s="148" t="s">
        <v>594</v>
      </c>
    </row>
    <row r="143" spans="2:65" s="12" customFormat="1" ht="10.199999999999999" x14ac:dyDescent="0.2">
      <c r="B143" s="146"/>
      <c r="D143" s="147" t="s">
        <v>603</v>
      </c>
      <c r="E143" s="148" t="s">
        <v>82</v>
      </c>
      <c r="F143" s="149" t="s">
        <v>3403</v>
      </c>
      <c r="H143" s="148" t="s">
        <v>82</v>
      </c>
      <c r="I143" s="150"/>
      <c r="L143" s="146"/>
      <c r="M143" s="151"/>
      <c r="T143" s="152"/>
      <c r="AT143" s="148" t="s">
        <v>603</v>
      </c>
      <c r="AU143" s="148" t="s">
        <v>93</v>
      </c>
      <c r="AV143" s="12" t="s">
        <v>91</v>
      </c>
      <c r="AW143" s="12" t="s">
        <v>42</v>
      </c>
      <c r="AX143" s="12" t="s">
        <v>84</v>
      </c>
      <c r="AY143" s="148" t="s">
        <v>594</v>
      </c>
    </row>
    <row r="144" spans="2:65" s="13" customFormat="1" ht="10.199999999999999" x14ac:dyDescent="0.2">
      <c r="B144" s="153"/>
      <c r="D144" s="147" t="s">
        <v>603</v>
      </c>
      <c r="E144" s="154" t="s">
        <v>82</v>
      </c>
      <c r="F144" s="155" t="s">
        <v>3598</v>
      </c>
      <c r="H144" s="156">
        <v>4</v>
      </c>
      <c r="I144" s="157"/>
      <c r="L144" s="153"/>
      <c r="M144" s="158"/>
      <c r="T144" s="159"/>
      <c r="AT144" s="154" t="s">
        <v>603</v>
      </c>
      <c r="AU144" s="154" t="s">
        <v>93</v>
      </c>
      <c r="AV144" s="13" t="s">
        <v>93</v>
      </c>
      <c r="AW144" s="13" t="s">
        <v>42</v>
      </c>
      <c r="AX144" s="13" t="s">
        <v>84</v>
      </c>
      <c r="AY144" s="154" t="s">
        <v>594</v>
      </c>
    </row>
    <row r="145" spans="2:65" s="12" customFormat="1" ht="10.199999999999999" x14ac:dyDescent="0.2">
      <c r="B145" s="146"/>
      <c r="D145" s="147" t="s">
        <v>603</v>
      </c>
      <c r="E145" s="148" t="s">
        <v>82</v>
      </c>
      <c r="F145" s="149" t="s">
        <v>3599</v>
      </c>
      <c r="H145" s="148" t="s">
        <v>82</v>
      </c>
      <c r="I145" s="150"/>
      <c r="L145" s="146"/>
      <c r="M145" s="151"/>
      <c r="T145" s="152"/>
      <c r="AT145" s="148" t="s">
        <v>603</v>
      </c>
      <c r="AU145" s="148" t="s">
        <v>93</v>
      </c>
      <c r="AV145" s="12" t="s">
        <v>91</v>
      </c>
      <c r="AW145" s="12" t="s">
        <v>42</v>
      </c>
      <c r="AX145" s="12" t="s">
        <v>84</v>
      </c>
      <c r="AY145" s="148" t="s">
        <v>594</v>
      </c>
    </row>
    <row r="146" spans="2:65" s="13" customFormat="1" ht="10.199999999999999" x14ac:dyDescent="0.2">
      <c r="B146" s="153"/>
      <c r="D146" s="147" t="s">
        <v>603</v>
      </c>
      <c r="E146" s="154" t="s">
        <v>82</v>
      </c>
      <c r="F146" s="155" t="s">
        <v>3600</v>
      </c>
      <c r="H146" s="156">
        <v>7</v>
      </c>
      <c r="I146" s="157"/>
      <c r="L146" s="153"/>
      <c r="M146" s="158"/>
      <c r="T146" s="159"/>
      <c r="AT146" s="154" t="s">
        <v>603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594</v>
      </c>
    </row>
    <row r="147" spans="2:65" s="12" customFormat="1" ht="10.199999999999999" x14ac:dyDescent="0.2">
      <c r="B147" s="146"/>
      <c r="D147" s="147" t="s">
        <v>603</v>
      </c>
      <c r="E147" s="148" t="s">
        <v>82</v>
      </c>
      <c r="F147" s="149" t="s">
        <v>3601</v>
      </c>
      <c r="H147" s="148" t="s">
        <v>82</v>
      </c>
      <c r="I147" s="150"/>
      <c r="L147" s="146"/>
      <c r="M147" s="151"/>
      <c r="T147" s="152"/>
      <c r="AT147" s="148" t="s">
        <v>603</v>
      </c>
      <c r="AU147" s="148" t="s">
        <v>93</v>
      </c>
      <c r="AV147" s="12" t="s">
        <v>91</v>
      </c>
      <c r="AW147" s="12" t="s">
        <v>42</v>
      </c>
      <c r="AX147" s="12" t="s">
        <v>84</v>
      </c>
      <c r="AY147" s="148" t="s">
        <v>594</v>
      </c>
    </row>
    <row r="148" spans="2:65" s="13" customFormat="1" ht="10.199999999999999" x14ac:dyDescent="0.2">
      <c r="B148" s="153"/>
      <c r="D148" s="147" t="s">
        <v>603</v>
      </c>
      <c r="E148" s="154" t="s">
        <v>82</v>
      </c>
      <c r="F148" s="155" t="s">
        <v>3602</v>
      </c>
      <c r="H148" s="156">
        <v>47.25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594</v>
      </c>
    </row>
    <row r="149" spans="2:65" s="15" customFormat="1" ht="10.199999999999999" x14ac:dyDescent="0.2">
      <c r="B149" s="175"/>
      <c r="D149" s="147" t="s">
        <v>603</v>
      </c>
      <c r="E149" s="176" t="s">
        <v>82</v>
      </c>
      <c r="F149" s="177" t="s">
        <v>672</v>
      </c>
      <c r="H149" s="178">
        <v>89.21</v>
      </c>
      <c r="I149" s="179"/>
      <c r="L149" s="175"/>
      <c r="M149" s="180"/>
      <c r="T149" s="181"/>
      <c r="AT149" s="176" t="s">
        <v>603</v>
      </c>
      <c r="AU149" s="176" t="s">
        <v>93</v>
      </c>
      <c r="AV149" s="15" t="s">
        <v>147</v>
      </c>
      <c r="AW149" s="15" t="s">
        <v>42</v>
      </c>
      <c r="AX149" s="15" t="s">
        <v>91</v>
      </c>
      <c r="AY149" s="176" t="s">
        <v>594</v>
      </c>
    </row>
    <row r="150" spans="2:65" s="1" customFormat="1" ht="16.5" customHeight="1" x14ac:dyDescent="0.2">
      <c r="B150" s="34"/>
      <c r="C150" s="133" t="s">
        <v>721</v>
      </c>
      <c r="D150" s="133" t="s">
        <v>597</v>
      </c>
      <c r="E150" s="134" t="s">
        <v>942</v>
      </c>
      <c r="F150" s="135" t="s">
        <v>943</v>
      </c>
      <c r="G150" s="136" t="s">
        <v>944</v>
      </c>
      <c r="H150" s="137">
        <v>3.97</v>
      </c>
      <c r="I150" s="138"/>
      <c r="J150" s="139">
        <f>ROUND(I150*H150,2)</f>
        <v>0</v>
      </c>
      <c r="K150" s="135" t="s">
        <v>651</v>
      </c>
      <c r="L150" s="34"/>
      <c r="M150" s="140" t="s">
        <v>82</v>
      </c>
      <c r="N150" s="141" t="s">
        <v>54</v>
      </c>
      <c r="P150" s="142">
        <f>O150*H150</f>
        <v>0</v>
      </c>
      <c r="Q150" s="142">
        <v>0</v>
      </c>
      <c r="R150" s="142">
        <f>Q150*H150</f>
        <v>0</v>
      </c>
      <c r="S150" s="142">
        <v>8.9999999999999993E-3</v>
      </c>
      <c r="T150" s="143">
        <f>S150*H150</f>
        <v>3.5729999999999998E-2</v>
      </c>
      <c r="AR150" s="144" t="s">
        <v>147</v>
      </c>
      <c r="AT150" s="144" t="s">
        <v>597</v>
      </c>
      <c r="AU150" s="144" t="s">
        <v>93</v>
      </c>
      <c r="AY150" s="18" t="s">
        <v>594</v>
      </c>
      <c r="BE150" s="145">
        <f>IF(N150="základní",J150,0)</f>
        <v>0</v>
      </c>
      <c r="BF150" s="145">
        <f>IF(N150="snížená",J150,0)</f>
        <v>0</v>
      </c>
      <c r="BG150" s="145">
        <f>IF(N150="zákl. přenesená",J150,0)</f>
        <v>0</v>
      </c>
      <c r="BH150" s="145">
        <f>IF(N150="sníž. přenesená",J150,0)</f>
        <v>0</v>
      </c>
      <c r="BI150" s="145">
        <f>IF(N150="nulová",J150,0)</f>
        <v>0</v>
      </c>
      <c r="BJ150" s="18" t="s">
        <v>91</v>
      </c>
      <c r="BK150" s="145">
        <f>ROUND(I150*H150,2)</f>
        <v>0</v>
      </c>
      <c r="BL150" s="18" t="s">
        <v>147</v>
      </c>
      <c r="BM150" s="144" t="s">
        <v>3603</v>
      </c>
    </row>
    <row r="151" spans="2:65" s="1" customFormat="1" ht="10.199999999999999" x14ac:dyDescent="0.2">
      <c r="B151" s="34"/>
      <c r="D151" s="164" t="s">
        <v>653</v>
      </c>
      <c r="F151" s="165" t="s">
        <v>946</v>
      </c>
      <c r="I151" s="166"/>
      <c r="L151" s="34"/>
      <c r="M151" s="167"/>
      <c r="T151" s="55"/>
      <c r="AT151" s="18" t="s">
        <v>653</v>
      </c>
      <c r="AU151" s="18" t="s">
        <v>93</v>
      </c>
    </row>
    <row r="152" spans="2:65" s="12" customFormat="1" ht="10.199999999999999" x14ac:dyDescent="0.2">
      <c r="B152" s="146"/>
      <c r="D152" s="147" t="s">
        <v>603</v>
      </c>
      <c r="E152" s="148" t="s">
        <v>82</v>
      </c>
      <c r="F152" s="149" t="s">
        <v>3599</v>
      </c>
      <c r="H152" s="148" t="s">
        <v>82</v>
      </c>
      <c r="I152" s="150"/>
      <c r="L152" s="146"/>
      <c r="M152" s="151"/>
      <c r="T152" s="152"/>
      <c r="AT152" s="148" t="s">
        <v>603</v>
      </c>
      <c r="AU152" s="148" t="s">
        <v>93</v>
      </c>
      <c r="AV152" s="12" t="s">
        <v>91</v>
      </c>
      <c r="AW152" s="12" t="s">
        <v>42</v>
      </c>
      <c r="AX152" s="12" t="s">
        <v>84</v>
      </c>
      <c r="AY152" s="148" t="s">
        <v>594</v>
      </c>
    </row>
    <row r="153" spans="2:65" s="13" customFormat="1" ht="10.199999999999999" x14ac:dyDescent="0.2">
      <c r="B153" s="153"/>
      <c r="D153" s="147" t="s">
        <v>603</v>
      </c>
      <c r="E153" s="154" t="s">
        <v>82</v>
      </c>
      <c r="F153" s="155" t="s">
        <v>3604</v>
      </c>
      <c r="H153" s="156">
        <v>3.97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65" s="15" customFormat="1" ht="10.199999999999999" x14ac:dyDescent="0.2">
      <c r="B154" s="175"/>
      <c r="D154" s="147" t="s">
        <v>603</v>
      </c>
      <c r="E154" s="176" t="s">
        <v>82</v>
      </c>
      <c r="F154" s="177" t="s">
        <v>672</v>
      </c>
      <c r="H154" s="178">
        <v>3.97</v>
      </c>
      <c r="I154" s="179"/>
      <c r="L154" s="175"/>
      <c r="M154" s="180"/>
      <c r="T154" s="181"/>
      <c r="AT154" s="176" t="s">
        <v>603</v>
      </c>
      <c r="AU154" s="176" t="s">
        <v>93</v>
      </c>
      <c r="AV154" s="15" t="s">
        <v>147</v>
      </c>
      <c r="AW154" s="15" t="s">
        <v>42</v>
      </c>
      <c r="AX154" s="15" t="s">
        <v>91</v>
      </c>
      <c r="AY154" s="176" t="s">
        <v>594</v>
      </c>
    </row>
    <row r="155" spans="2:65" s="1" customFormat="1" ht="24.15" customHeight="1" x14ac:dyDescent="0.2">
      <c r="B155" s="34"/>
      <c r="C155" s="133" t="s">
        <v>726</v>
      </c>
      <c r="D155" s="133" t="s">
        <v>597</v>
      </c>
      <c r="E155" s="134" t="s">
        <v>3605</v>
      </c>
      <c r="F155" s="135" t="s">
        <v>3606</v>
      </c>
      <c r="G155" s="136" t="s">
        <v>618</v>
      </c>
      <c r="H155" s="137">
        <v>1</v>
      </c>
      <c r="I155" s="138"/>
      <c r="J155" s="139">
        <f>ROUND(I155*H155,2)</f>
        <v>0</v>
      </c>
      <c r="K155" s="135" t="s">
        <v>651</v>
      </c>
      <c r="L155" s="34"/>
      <c r="M155" s="140" t="s">
        <v>82</v>
      </c>
      <c r="N155" s="141" t="s">
        <v>54</v>
      </c>
      <c r="P155" s="142">
        <f>O155*H155</f>
        <v>0</v>
      </c>
      <c r="Q155" s="142">
        <v>0</v>
      </c>
      <c r="R155" s="142">
        <f>Q155*H155</f>
        <v>0</v>
      </c>
      <c r="S155" s="142">
        <v>6.7000000000000004E-2</v>
      </c>
      <c r="T155" s="143">
        <f>S155*H155</f>
        <v>6.7000000000000004E-2</v>
      </c>
      <c r="AR155" s="144" t="s">
        <v>147</v>
      </c>
      <c r="AT155" s="144" t="s">
        <v>597</v>
      </c>
      <c r="AU155" s="144" t="s">
        <v>93</v>
      </c>
      <c r="AY155" s="18" t="s">
        <v>594</v>
      </c>
      <c r="BE155" s="145">
        <f>IF(N155="základní",J155,0)</f>
        <v>0</v>
      </c>
      <c r="BF155" s="145">
        <f>IF(N155="snížená",J155,0)</f>
        <v>0</v>
      </c>
      <c r="BG155" s="145">
        <f>IF(N155="zákl. přenesená",J155,0)</f>
        <v>0</v>
      </c>
      <c r="BH155" s="145">
        <f>IF(N155="sníž. přenesená",J155,0)</f>
        <v>0</v>
      </c>
      <c r="BI155" s="145">
        <f>IF(N155="nulová",J155,0)</f>
        <v>0</v>
      </c>
      <c r="BJ155" s="18" t="s">
        <v>91</v>
      </c>
      <c r="BK155" s="145">
        <f>ROUND(I155*H155,2)</f>
        <v>0</v>
      </c>
      <c r="BL155" s="18" t="s">
        <v>147</v>
      </c>
      <c r="BM155" s="144" t="s">
        <v>3607</v>
      </c>
    </row>
    <row r="156" spans="2:65" s="1" customFormat="1" ht="10.199999999999999" x14ac:dyDescent="0.2">
      <c r="B156" s="34"/>
      <c r="D156" s="164" t="s">
        <v>653</v>
      </c>
      <c r="F156" s="165" t="s">
        <v>3608</v>
      </c>
      <c r="I156" s="166"/>
      <c r="L156" s="34"/>
      <c r="M156" s="167"/>
      <c r="T156" s="55"/>
      <c r="AT156" s="18" t="s">
        <v>653</v>
      </c>
      <c r="AU156" s="18" t="s">
        <v>93</v>
      </c>
    </row>
    <row r="157" spans="2:65" s="12" customFormat="1" ht="10.199999999999999" x14ac:dyDescent="0.2">
      <c r="B157" s="146"/>
      <c r="D157" s="147" t="s">
        <v>603</v>
      </c>
      <c r="E157" s="148" t="s">
        <v>82</v>
      </c>
      <c r="F157" s="149" t="s">
        <v>3609</v>
      </c>
      <c r="H157" s="148" t="s">
        <v>82</v>
      </c>
      <c r="I157" s="150"/>
      <c r="L157" s="146"/>
      <c r="M157" s="151"/>
      <c r="T157" s="152"/>
      <c r="AT157" s="148" t="s">
        <v>603</v>
      </c>
      <c r="AU157" s="148" t="s">
        <v>93</v>
      </c>
      <c r="AV157" s="12" t="s">
        <v>91</v>
      </c>
      <c r="AW157" s="12" t="s">
        <v>42</v>
      </c>
      <c r="AX157" s="12" t="s">
        <v>84</v>
      </c>
      <c r="AY157" s="148" t="s">
        <v>594</v>
      </c>
    </row>
    <row r="158" spans="2:65" s="13" customFormat="1" ht="10.199999999999999" x14ac:dyDescent="0.2">
      <c r="B158" s="153"/>
      <c r="D158" s="147" t="s">
        <v>603</v>
      </c>
      <c r="E158" s="154" t="s">
        <v>82</v>
      </c>
      <c r="F158" s="155" t="s">
        <v>91</v>
      </c>
      <c r="H158" s="156">
        <v>1</v>
      </c>
      <c r="I158" s="157"/>
      <c r="L158" s="153"/>
      <c r="M158" s="158"/>
      <c r="T158" s="159"/>
      <c r="AT158" s="154" t="s">
        <v>603</v>
      </c>
      <c r="AU158" s="154" t="s">
        <v>93</v>
      </c>
      <c r="AV158" s="13" t="s">
        <v>93</v>
      </c>
      <c r="AW158" s="13" t="s">
        <v>42</v>
      </c>
      <c r="AX158" s="13" t="s">
        <v>84</v>
      </c>
      <c r="AY158" s="154" t="s">
        <v>594</v>
      </c>
    </row>
    <row r="159" spans="2:65" s="15" customFormat="1" ht="10.199999999999999" x14ac:dyDescent="0.2">
      <c r="B159" s="175"/>
      <c r="D159" s="147" t="s">
        <v>603</v>
      </c>
      <c r="E159" s="176" t="s">
        <v>82</v>
      </c>
      <c r="F159" s="177" t="s">
        <v>672</v>
      </c>
      <c r="H159" s="178">
        <v>1</v>
      </c>
      <c r="I159" s="179"/>
      <c r="L159" s="175"/>
      <c r="M159" s="180"/>
      <c r="T159" s="181"/>
      <c r="AT159" s="176" t="s">
        <v>603</v>
      </c>
      <c r="AU159" s="176" t="s">
        <v>93</v>
      </c>
      <c r="AV159" s="15" t="s">
        <v>147</v>
      </c>
      <c r="AW159" s="15" t="s">
        <v>42</v>
      </c>
      <c r="AX159" s="15" t="s">
        <v>91</v>
      </c>
      <c r="AY159" s="176" t="s">
        <v>594</v>
      </c>
    </row>
    <row r="160" spans="2:65" s="1" customFormat="1" ht="24.15" customHeight="1" x14ac:dyDescent="0.2">
      <c r="B160" s="34"/>
      <c r="C160" s="133" t="s">
        <v>731</v>
      </c>
      <c r="D160" s="133" t="s">
        <v>597</v>
      </c>
      <c r="E160" s="134" t="s">
        <v>3610</v>
      </c>
      <c r="F160" s="135" t="s">
        <v>3611</v>
      </c>
      <c r="G160" s="136" t="s">
        <v>618</v>
      </c>
      <c r="H160" s="137">
        <v>766.529</v>
      </c>
      <c r="I160" s="138"/>
      <c r="J160" s="139">
        <f>ROUND(I160*H160,2)</f>
        <v>0</v>
      </c>
      <c r="K160" s="135" t="s">
        <v>651</v>
      </c>
      <c r="L160" s="34"/>
      <c r="M160" s="140" t="s">
        <v>82</v>
      </c>
      <c r="N160" s="141" t="s">
        <v>54</v>
      </c>
      <c r="P160" s="142">
        <f>O160*H160</f>
        <v>0</v>
      </c>
      <c r="Q160" s="142">
        <v>0</v>
      </c>
      <c r="R160" s="142">
        <f>Q160*H160</f>
        <v>0</v>
      </c>
      <c r="S160" s="142">
        <v>1.7700000000000001E-3</v>
      </c>
      <c r="T160" s="143">
        <f>S160*H160</f>
        <v>1.3567563300000001</v>
      </c>
      <c r="AR160" s="144" t="s">
        <v>147</v>
      </c>
      <c r="AT160" s="144" t="s">
        <v>597</v>
      </c>
      <c r="AU160" s="144" t="s">
        <v>93</v>
      </c>
      <c r="AY160" s="18" t="s">
        <v>594</v>
      </c>
      <c r="BE160" s="145">
        <f>IF(N160="základní",J160,0)</f>
        <v>0</v>
      </c>
      <c r="BF160" s="145">
        <f>IF(N160="snížená",J160,0)</f>
        <v>0</v>
      </c>
      <c r="BG160" s="145">
        <f>IF(N160="zákl. přenesená",J160,0)</f>
        <v>0</v>
      </c>
      <c r="BH160" s="145">
        <f>IF(N160="sníž. přenesená",J160,0)</f>
        <v>0</v>
      </c>
      <c r="BI160" s="145">
        <f>IF(N160="nulová",J160,0)</f>
        <v>0</v>
      </c>
      <c r="BJ160" s="18" t="s">
        <v>91</v>
      </c>
      <c r="BK160" s="145">
        <f>ROUND(I160*H160,2)</f>
        <v>0</v>
      </c>
      <c r="BL160" s="18" t="s">
        <v>147</v>
      </c>
      <c r="BM160" s="144" t="s">
        <v>3612</v>
      </c>
    </row>
    <row r="161" spans="2:51" s="1" customFormat="1" ht="10.199999999999999" x14ac:dyDescent="0.2">
      <c r="B161" s="34"/>
      <c r="D161" s="164" t="s">
        <v>653</v>
      </c>
      <c r="F161" s="165" t="s">
        <v>3613</v>
      </c>
      <c r="I161" s="166"/>
      <c r="L161" s="34"/>
      <c r="M161" s="167"/>
      <c r="T161" s="55"/>
      <c r="AT161" s="18" t="s">
        <v>653</v>
      </c>
      <c r="AU161" s="18" t="s">
        <v>93</v>
      </c>
    </row>
    <row r="162" spans="2:51" s="12" customFormat="1" ht="10.199999999999999" x14ac:dyDescent="0.2">
      <c r="B162" s="146"/>
      <c r="D162" s="147" t="s">
        <v>603</v>
      </c>
      <c r="E162" s="148" t="s">
        <v>82</v>
      </c>
      <c r="F162" s="149" t="s">
        <v>3614</v>
      </c>
      <c r="H162" s="148" t="s">
        <v>82</v>
      </c>
      <c r="I162" s="150"/>
      <c r="L162" s="146"/>
      <c r="M162" s="151"/>
      <c r="T162" s="152"/>
      <c r="AT162" s="148" t="s">
        <v>603</v>
      </c>
      <c r="AU162" s="148" t="s">
        <v>93</v>
      </c>
      <c r="AV162" s="12" t="s">
        <v>91</v>
      </c>
      <c r="AW162" s="12" t="s">
        <v>42</v>
      </c>
      <c r="AX162" s="12" t="s">
        <v>84</v>
      </c>
      <c r="AY162" s="148" t="s">
        <v>594</v>
      </c>
    </row>
    <row r="163" spans="2:51" s="12" customFormat="1" ht="10.199999999999999" x14ac:dyDescent="0.2">
      <c r="B163" s="146"/>
      <c r="D163" s="147" t="s">
        <v>603</v>
      </c>
      <c r="E163" s="148" t="s">
        <v>82</v>
      </c>
      <c r="F163" s="149" t="s">
        <v>3615</v>
      </c>
      <c r="H163" s="148" t="s">
        <v>82</v>
      </c>
      <c r="I163" s="150"/>
      <c r="L163" s="146"/>
      <c r="M163" s="151"/>
      <c r="T163" s="152"/>
      <c r="AT163" s="148" t="s">
        <v>603</v>
      </c>
      <c r="AU163" s="148" t="s">
        <v>93</v>
      </c>
      <c r="AV163" s="12" t="s">
        <v>91</v>
      </c>
      <c r="AW163" s="12" t="s">
        <v>42</v>
      </c>
      <c r="AX163" s="12" t="s">
        <v>84</v>
      </c>
      <c r="AY163" s="148" t="s">
        <v>594</v>
      </c>
    </row>
    <row r="164" spans="2:51" s="12" customFormat="1" ht="10.199999999999999" x14ac:dyDescent="0.2">
      <c r="B164" s="146"/>
      <c r="D164" s="147" t="s">
        <v>603</v>
      </c>
      <c r="E164" s="148" t="s">
        <v>82</v>
      </c>
      <c r="F164" s="149" t="s">
        <v>3616</v>
      </c>
      <c r="H164" s="148" t="s">
        <v>82</v>
      </c>
      <c r="I164" s="150"/>
      <c r="L164" s="146"/>
      <c r="M164" s="151"/>
      <c r="T164" s="152"/>
      <c r="AT164" s="148" t="s">
        <v>603</v>
      </c>
      <c r="AU164" s="148" t="s">
        <v>93</v>
      </c>
      <c r="AV164" s="12" t="s">
        <v>91</v>
      </c>
      <c r="AW164" s="12" t="s">
        <v>42</v>
      </c>
      <c r="AX164" s="12" t="s">
        <v>84</v>
      </c>
      <c r="AY164" s="148" t="s">
        <v>594</v>
      </c>
    </row>
    <row r="165" spans="2:51" s="12" customFormat="1" ht="10.199999999999999" x14ac:dyDescent="0.2">
      <c r="B165" s="146"/>
      <c r="D165" s="147" t="s">
        <v>603</v>
      </c>
      <c r="E165" s="148" t="s">
        <v>82</v>
      </c>
      <c r="F165" s="149" t="s">
        <v>3617</v>
      </c>
      <c r="H165" s="148" t="s">
        <v>82</v>
      </c>
      <c r="I165" s="150"/>
      <c r="L165" s="146"/>
      <c r="M165" s="151"/>
      <c r="T165" s="152"/>
      <c r="AT165" s="148" t="s">
        <v>603</v>
      </c>
      <c r="AU165" s="148" t="s">
        <v>93</v>
      </c>
      <c r="AV165" s="12" t="s">
        <v>91</v>
      </c>
      <c r="AW165" s="12" t="s">
        <v>42</v>
      </c>
      <c r="AX165" s="12" t="s">
        <v>84</v>
      </c>
      <c r="AY165" s="148" t="s">
        <v>594</v>
      </c>
    </row>
    <row r="166" spans="2:51" s="12" customFormat="1" ht="10.199999999999999" x14ac:dyDescent="0.2">
      <c r="B166" s="146"/>
      <c r="D166" s="147" t="s">
        <v>603</v>
      </c>
      <c r="E166" s="148" t="s">
        <v>82</v>
      </c>
      <c r="F166" s="149" t="s">
        <v>3552</v>
      </c>
      <c r="H166" s="148" t="s">
        <v>82</v>
      </c>
      <c r="I166" s="150"/>
      <c r="L166" s="146"/>
      <c r="M166" s="151"/>
      <c r="T166" s="152"/>
      <c r="AT166" s="148" t="s">
        <v>603</v>
      </c>
      <c r="AU166" s="148" t="s">
        <v>93</v>
      </c>
      <c r="AV166" s="12" t="s">
        <v>91</v>
      </c>
      <c r="AW166" s="12" t="s">
        <v>42</v>
      </c>
      <c r="AX166" s="12" t="s">
        <v>84</v>
      </c>
      <c r="AY166" s="148" t="s">
        <v>594</v>
      </c>
    </row>
    <row r="167" spans="2:51" s="13" customFormat="1" ht="10.199999999999999" x14ac:dyDescent="0.2">
      <c r="B167" s="153"/>
      <c r="D167" s="147" t="s">
        <v>603</v>
      </c>
      <c r="E167" s="154" t="s">
        <v>82</v>
      </c>
      <c r="F167" s="155" t="s">
        <v>3618</v>
      </c>
      <c r="H167" s="156">
        <v>350.625</v>
      </c>
      <c r="I167" s="157"/>
      <c r="L167" s="153"/>
      <c r="M167" s="158"/>
      <c r="T167" s="159"/>
      <c r="AT167" s="154" t="s">
        <v>603</v>
      </c>
      <c r="AU167" s="154" t="s">
        <v>93</v>
      </c>
      <c r="AV167" s="13" t="s">
        <v>93</v>
      </c>
      <c r="AW167" s="13" t="s">
        <v>42</v>
      </c>
      <c r="AX167" s="13" t="s">
        <v>84</v>
      </c>
      <c r="AY167" s="154" t="s">
        <v>594</v>
      </c>
    </row>
    <row r="168" spans="2:51" s="13" customFormat="1" ht="10.199999999999999" x14ac:dyDescent="0.2">
      <c r="B168" s="153"/>
      <c r="D168" s="147" t="s">
        <v>603</v>
      </c>
      <c r="E168" s="154" t="s">
        <v>82</v>
      </c>
      <c r="F168" s="155" t="s">
        <v>3619</v>
      </c>
      <c r="H168" s="156">
        <v>4.9000000000000004</v>
      </c>
      <c r="I168" s="157"/>
      <c r="L168" s="153"/>
      <c r="M168" s="158"/>
      <c r="T168" s="159"/>
      <c r="AT168" s="154" t="s">
        <v>603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594</v>
      </c>
    </row>
    <row r="169" spans="2:51" s="12" customFormat="1" ht="10.199999999999999" x14ac:dyDescent="0.2">
      <c r="B169" s="146"/>
      <c r="D169" s="147" t="s">
        <v>603</v>
      </c>
      <c r="E169" s="148" t="s">
        <v>82</v>
      </c>
      <c r="F169" s="149" t="s">
        <v>3557</v>
      </c>
      <c r="H169" s="148" t="s">
        <v>82</v>
      </c>
      <c r="I169" s="150"/>
      <c r="L169" s="146"/>
      <c r="M169" s="151"/>
      <c r="T169" s="152"/>
      <c r="AT169" s="148" t="s">
        <v>603</v>
      </c>
      <c r="AU169" s="148" t="s">
        <v>93</v>
      </c>
      <c r="AV169" s="12" t="s">
        <v>91</v>
      </c>
      <c r="AW169" s="12" t="s">
        <v>42</v>
      </c>
      <c r="AX169" s="12" t="s">
        <v>84</v>
      </c>
      <c r="AY169" s="148" t="s">
        <v>594</v>
      </c>
    </row>
    <row r="170" spans="2:51" s="13" customFormat="1" ht="10.199999999999999" x14ac:dyDescent="0.2">
      <c r="B170" s="153"/>
      <c r="D170" s="147" t="s">
        <v>603</v>
      </c>
      <c r="E170" s="154" t="s">
        <v>82</v>
      </c>
      <c r="F170" s="155" t="s">
        <v>3620</v>
      </c>
      <c r="H170" s="156">
        <v>10.19</v>
      </c>
      <c r="I170" s="157"/>
      <c r="L170" s="153"/>
      <c r="M170" s="158"/>
      <c r="T170" s="159"/>
      <c r="AT170" s="154" t="s">
        <v>603</v>
      </c>
      <c r="AU170" s="154" t="s">
        <v>93</v>
      </c>
      <c r="AV170" s="13" t="s">
        <v>93</v>
      </c>
      <c r="AW170" s="13" t="s">
        <v>42</v>
      </c>
      <c r="AX170" s="13" t="s">
        <v>84</v>
      </c>
      <c r="AY170" s="154" t="s">
        <v>594</v>
      </c>
    </row>
    <row r="171" spans="2:51" s="12" customFormat="1" ht="10.199999999999999" x14ac:dyDescent="0.2">
      <c r="B171" s="146"/>
      <c r="D171" s="147" t="s">
        <v>603</v>
      </c>
      <c r="E171" s="148" t="s">
        <v>82</v>
      </c>
      <c r="F171" s="149" t="s">
        <v>3559</v>
      </c>
      <c r="H171" s="148" t="s">
        <v>82</v>
      </c>
      <c r="I171" s="150"/>
      <c r="L171" s="146"/>
      <c r="M171" s="151"/>
      <c r="T171" s="152"/>
      <c r="AT171" s="148" t="s">
        <v>603</v>
      </c>
      <c r="AU171" s="148" t="s">
        <v>93</v>
      </c>
      <c r="AV171" s="12" t="s">
        <v>91</v>
      </c>
      <c r="AW171" s="12" t="s">
        <v>42</v>
      </c>
      <c r="AX171" s="12" t="s">
        <v>84</v>
      </c>
      <c r="AY171" s="148" t="s">
        <v>594</v>
      </c>
    </row>
    <row r="172" spans="2:51" s="13" customFormat="1" ht="10.199999999999999" x14ac:dyDescent="0.2">
      <c r="B172" s="153"/>
      <c r="D172" s="147" t="s">
        <v>603</v>
      </c>
      <c r="E172" s="154" t="s">
        <v>82</v>
      </c>
      <c r="F172" s="155" t="s">
        <v>3621</v>
      </c>
      <c r="H172" s="156">
        <v>71.036000000000001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42</v>
      </c>
      <c r="AX172" s="13" t="s">
        <v>84</v>
      </c>
      <c r="AY172" s="154" t="s">
        <v>594</v>
      </c>
    </row>
    <row r="173" spans="2:51" s="12" customFormat="1" ht="10.199999999999999" x14ac:dyDescent="0.2">
      <c r="B173" s="146"/>
      <c r="D173" s="147" t="s">
        <v>603</v>
      </c>
      <c r="E173" s="148" t="s">
        <v>82</v>
      </c>
      <c r="F173" s="149" t="s">
        <v>3622</v>
      </c>
      <c r="H173" s="148" t="s">
        <v>82</v>
      </c>
      <c r="I173" s="150"/>
      <c r="L173" s="146"/>
      <c r="M173" s="151"/>
      <c r="T173" s="152"/>
      <c r="AT173" s="148" t="s">
        <v>603</v>
      </c>
      <c r="AU173" s="148" t="s">
        <v>93</v>
      </c>
      <c r="AV173" s="12" t="s">
        <v>91</v>
      </c>
      <c r="AW173" s="12" t="s">
        <v>42</v>
      </c>
      <c r="AX173" s="12" t="s">
        <v>84</v>
      </c>
      <c r="AY173" s="148" t="s">
        <v>594</v>
      </c>
    </row>
    <row r="174" spans="2:51" s="13" customFormat="1" ht="10.199999999999999" x14ac:dyDescent="0.2">
      <c r="B174" s="153"/>
      <c r="D174" s="147" t="s">
        <v>603</v>
      </c>
      <c r="E174" s="154" t="s">
        <v>82</v>
      </c>
      <c r="F174" s="155" t="s">
        <v>3623</v>
      </c>
      <c r="H174" s="156">
        <v>221.36799999999999</v>
      </c>
      <c r="I174" s="157"/>
      <c r="L174" s="153"/>
      <c r="M174" s="158"/>
      <c r="T174" s="159"/>
      <c r="AT174" s="154" t="s">
        <v>603</v>
      </c>
      <c r="AU174" s="154" t="s">
        <v>93</v>
      </c>
      <c r="AV174" s="13" t="s">
        <v>93</v>
      </c>
      <c r="AW174" s="13" t="s">
        <v>42</v>
      </c>
      <c r="AX174" s="13" t="s">
        <v>84</v>
      </c>
      <c r="AY174" s="154" t="s">
        <v>594</v>
      </c>
    </row>
    <row r="175" spans="2:51" s="12" customFormat="1" ht="10.199999999999999" x14ac:dyDescent="0.2">
      <c r="B175" s="146"/>
      <c r="D175" s="147" t="s">
        <v>603</v>
      </c>
      <c r="E175" s="148" t="s">
        <v>82</v>
      </c>
      <c r="F175" s="149" t="s">
        <v>3624</v>
      </c>
      <c r="H175" s="148" t="s">
        <v>82</v>
      </c>
      <c r="I175" s="150"/>
      <c r="L175" s="146"/>
      <c r="M175" s="151"/>
      <c r="T175" s="152"/>
      <c r="AT175" s="148" t="s">
        <v>603</v>
      </c>
      <c r="AU175" s="148" t="s">
        <v>93</v>
      </c>
      <c r="AV175" s="12" t="s">
        <v>91</v>
      </c>
      <c r="AW175" s="12" t="s">
        <v>42</v>
      </c>
      <c r="AX175" s="12" t="s">
        <v>84</v>
      </c>
      <c r="AY175" s="148" t="s">
        <v>594</v>
      </c>
    </row>
    <row r="176" spans="2:51" s="12" customFormat="1" ht="10.199999999999999" x14ac:dyDescent="0.2">
      <c r="B176" s="146"/>
      <c r="D176" s="147" t="s">
        <v>603</v>
      </c>
      <c r="E176" s="148" t="s">
        <v>82</v>
      </c>
      <c r="F176" s="149" t="s">
        <v>3625</v>
      </c>
      <c r="H176" s="148" t="s">
        <v>82</v>
      </c>
      <c r="I176" s="150"/>
      <c r="L176" s="146"/>
      <c r="M176" s="151"/>
      <c r="T176" s="152"/>
      <c r="AT176" s="148" t="s">
        <v>603</v>
      </c>
      <c r="AU176" s="148" t="s">
        <v>93</v>
      </c>
      <c r="AV176" s="12" t="s">
        <v>91</v>
      </c>
      <c r="AW176" s="12" t="s">
        <v>42</v>
      </c>
      <c r="AX176" s="12" t="s">
        <v>84</v>
      </c>
      <c r="AY176" s="148" t="s">
        <v>594</v>
      </c>
    </row>
    <row r="177" spans="2:65" s="12" customFormat="1" ht="10.199999999999999" x14ac:dyDescent="0.2">
      <c r="B177" s="146"/>
      <c r="D177" s="147" t="s">
        <v>603</v>
      </c>
      <c r="E177" s="148" t="s">
        <v>82</v>
      </c>
      <c r="F177" s="149" t="s">
        <v>3552</v>
      </c>
      <c r="H177" s="148" t="s">
        <v>82</v>
      </c>
      <c r="I177" s="150"/>
      <c r="L177" s="146"/>
      <c r="M177" s="151"/>
      <c r="T177" s="152"/>
      <c r="AT177" s="148" t="s">
        <v>603</v>
      </c>
      <c r="AU177" s="148" t="s">
        <v>93</v>
      </c>
      <c r="AV177" s="12" t="s">
        <v>91</v>
      </c>
      <c r="AW177" s="12" t="s">
        <v>42</v>
      </c>
      <c r="AX177" s="12" t="s">
        <v>84</v>
      </c>
      <c r="AY177" s="148" t="s">
        <v>594</v>
      </c>
    </row>
    <row r="178" spans="2:65" s="13" customFormat="1" ht="10.199999999999999" x14ac:dyDescent="0.2">
      <c r="B178" s="153"/>
      <c r="D178" s="147" t="s">
        <v>603</v>
      </c>
      <c r="E178" s="154" t="s">
        <v>82</v>
      </c>
      <c r="F178" s="155" t="s">
        <v>3626</v>
      </c>
      <c r="H178" s="156">
        <v>105.29</v>
      </c>
      <c r="I178" s="157"/>
      <c r="L178" s="153"/>
      <c r="M178" s="158"/>
      <c r="T178" s="159"/>
      <c r="AT178" s="154" t="s">
        <v>603</v>
      </c>
      <c r="AU178" s="154" t="s">
        <v>93</v>
      </c>
      <c r="AV178" s="13" t="s">
        <v>93</v>
      </c>
      <c r="AW178" s="13" t="s">
        <v>42</v>
      </c>
      <c r="AX178" s="13" t="s">
        <v>84</v>
      </c>
      <c r="AY178" s="154" t="s">
        <v>594</v>
      </c>
    </row>
    <row r="179" spans="2:65" s="12" customFormat="1" ht="10.199999999999999" x14ac:dyDescent="0.2">
      <c r="B179" s="146"/>
      <c r="D179" s="147" t="s">
        <v>603</v>
      </c>
      <c r="E179" s="148" t="s">
        <v>82</v>
      </c>
      <c r="F179" s="149" t="s">
        <v>3627</v>
      </c>
      <c r="H179" s="148" t="s">
        <v>82</v>
      </c>
      <c r="I179" s="150"/>
      <c r="L179" s="146"/>
      <c r="M179" s="151"/>
      <c r="T179" s="152"/>
      <c r="AT179" s="148" t="s">
        <v>603</v>
      </c>
      <c r="AU179" s="148" t="s">
        <v>93</v>
      </c>
      <c r="AV179" s="12" t="s">
        <v>91</v>
      </c>
      <c r="AW179" s="12" t="s">
        <v>42</v>
      </c>
      <c r="AX179" s="12" t="s">
        <v>84</v>
      </c>
      <c r="AY179" s="148" t="s">
        <v>594</v>
      </c>
    </row>
    <row r="180" spans="2:65" s="13" customFormat="1" ht="10.199999999999999" x14ac:dyDescent="0.2">
      <c r="B180" s="153"/>
      <c r="D180" s="147" t="s">
        <v>603</v>
      </c>
      <c r="E180" s="154" t="s">
        <v>82</v>
      </c>
      <c r="F180" s="155" t="s">
        <v>3628</v>
      </c>
      <c r="H180" s="156">
        <v>3.12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594</v>
      </c>
    </row>
    <row r="181" spans="2:65" s="14" customFormat="1" ht="10.199999999999999" x14ac:dyDescent="0.2">
      <c r="B181" s="168"/>
      <c r="D181" s="147" t="s">
        <v>603</v>
      </c>
      <c r="E181" s="169" t="s">
        <v>82</v>
      </c>
      <c r="F181" s="170" t="s">
        <v>668</v>
      </c>
      <c r="H181" s="171">
        <v>766.529</v>
      </c>
      <c r="I181" s="172"/>
      <c r="L181" s="168"/>
      <c r="M181" s="173"/>
      <c r="T181" s="174"/>
      <c r="AT181" s="169" t="s">
        <v>603</v>
      </c>
      <c r="AU181" s="169" t="s">
        <v>93</v>
      </c>
      <c r="AV181" s="14" t="s">
        <v>101</v>
      </c>
      <c r="AW181" s="14" t="s">
        <v>42</v>
      </c>
      <c r="AX181" s="14" t="s">
        <v>84</v>
      </c>
      <c r="AY181" s="169" t="s">
        <v>594</v>
      </c>
    </row>
    <row r="182" spans="2:65" s="15" customFormat="1" ht="10.199999999999999" x14ac:dyDescent="0.2">
      <c r="B182" s="175"/>
      <c r="D182" s="147" t="s">
        <v>603</v>
      </c>
      <c r="E182" s="176" t="s">
        <v>82</v>
      </c>
      <c r="F182" s="177" t="s">
        <v>672</v>
      </c>
      <c r="H182" s="178">
        <v>766.529</v>
      </c>
      <c r="I182" s="179"/>
      <c r="L182" s="175"/>
      <c r="M182" s="180"/>
      <c r="T182" s="181"/>
      <c r="AT182" s="176" t="s">
        <v>603</v>
      </c>
      <c r="AU182" s="176" t="s">
        <v>93</v>
      </c>
      <c r="AV182" s="15" t="s">
        <v>147</v>
      </c>
      <c r="AW182" s="15" t="s">
        <v>42</v>
      </c>
      <c r="AX182" s="15" t="s">
        <v>91</v>
      </c>
      <c r="AY182" s="176" t="s">
        <v>594</v>
      </c>
    </row>
    <row r="183" spans="2:65" s="1" customFormat="1" ht="16.5" customHeight="1" x14ac:dyDescent="0.2">
      <c r="B183" s="34"/>
      <c r="C183" s="133" t="s">
        <v>735</v>
      </c>
      <c r="D183" s="133" t="s">
        <v>597</v>
      </c>
      <c r="E183" s="134" t="s">
        <v>3348</v>
      </c>
      <c r="F183" s="135" t="s">
        <v>3629</v>
      </c>
      <c r="G183" s="136" t="s">
        <v>618</v>
      </c>
      <c r="H183" s="137">
        <v>45.45</v>
      </c>
      <c r="I183" s="138"/>
      <c r="J183" s="139">
        <f>ROUND(I183*H183,2)</f>
        <v>0</v>
      </c>
      <c r="K183" s="135" t="s">
        <v>82</v>
      </c>
      <c r="L183" s="34"/>
      <c r="M183" s="140" t="s">
        <v>82</v>
      </c>
      <c r="N183" s="141" t="s">
        <v>54</v>
      </c>
      <c r="P183" s="142">
        <f>O183*H183</f>
        <v>0</v>
      </c>
      <c r="Q183" s="142">
        <v>0</v>
      </c>
      <c r="R183" s="142">
        <f>Q183*H183</f>
        <v>0</v>
      </c>
      <c r="S183" s="142">
        <v>5.0000000000000001E-3</v>
      </c>
      <c r="T183" s="143">
        <f>S183*H183</f>
        <v>0.22725000000000001</v>
      </c>
      <c r="AR183" s="144" t="s">
        <v>601</v>
      </c>
      <c r="AT183" s="144" t="s">
        <v>597</v>
      </c>
      <c r="AU183" s="144" t="s">
        <v>93</v>
      </c>
      <c r="AY183" s="18" t="s">
        <v>594</v>
      </c>
      <c r="BE183" s="145">
        <f>IF(N183="základní",J183,0)</f>
        <v>0</v>
      </c>
      <c r="BF183" s="145">
        <f>IF(N183="snížená",J183,0)</f>
        <v>0</v>
      </c>
      <c r="BG183" s="145">
        <f>IF(N183="zákl. přenesená",J183,0)</f>
        <v>0</v>
      </c>
      <c r="BH183" s="145">
        <f>IF(N183="sníž. přenesená",J183,0)</f>
        <v>0</v>
      </c>
      <c r="BI183" s="145">
        <f>IF(N183="nulová",J183,0)</f>
        <v>0</v>
      </c>
      <c r="BJ183" s="18" t="s">
        <v>91</v>
      </c>
      <c r="BK183" s="145">
        <f>ROUND(I183*H183,2)</f>
        <v>0</v>
      </c>
      <c r="BL183" s="18" t="s">
        <v>601</v>
      </c>
      <c r="BM183" s="144" t="s">
        <v>3630</v>
      </c>
    </row>
    <row r="184" spans="2:65" s="12" customFormat="1" ht="10.199999999999999" x14ac:dyDescent="0.2">
      <c r="B184" s="146"/>
      <c r="D184" s="147" t="s">
        <v>603</v>
      </c>
      <c r="E184" s="148" t="s">
        <v>82</v>
      </c>
      <c r="F184" s="149" t="s">
        <v>3631</v>
      </c>
      <c r="H184" s="148" t="s">
        <v>82</v>
      </c>
      <c r="I184" s="150"/>
      <c r="L184" s="146"/>
      <c r="M184" s="151"/>
      <c r="T184" s="152"/>
      <c r="AT184" s="148" t="s">
        <v>603</v>
      </c>
      <c r="AU184" s="148" t="s">
        <v>93</v>
      </c>
      <c r="AV184" s="12" t="s">
        <v>91</v>
      </c>
      <c r="AW184" s="12" t="s">
        <v>42</v>
      </c>
      <c r="AX184" s="12" t="s">
        <v>84</v>
      </c>
      <c r="AY184" s="148" t="s">
        <v>594</v>
      </c>
    </row>
    <row r="185" spans="2:65" s="13" customFormat="1" ht="10.199999999999999" x14ac:dyDescent="0.2">
      <c r="B185" s="153"/>
      <c r="D185" s="147" t="s">
        <v>603</v>
      </c>
      <c r="E185" s="154" t="s">
        <v>82</v>
      </c>
      <c r="F185" s="155" t="s">
        <v>3632</v>
      </c>
      <c r="H185" s="156">
        <v>9.4499999999999993</v>
      </c>
      <c r="I185" s="157"/>
      <c r="L185" s="153"/>
      <c r="M185" s="158"/>
      <c r="T185" s="159"/>
      <c r="AT185" s="154" t="s">
        <v>603</v>
      </c>
      <c r="AU185" s="154" t="s">
        <v>93</v>
      </c>
      <c r="AV185" s="13" t="s">
        <v>93</v>
      </c>
      <c r="AW185" s="13" t="s">
        <v>42</v>
      </c>
      <c r="AX185" s="13" t="s">
        <v>84</v>
      </c>
      <c r="AY185" s="154" t="s">
        <v>594</v>
      </c>
    </row>
    <row r="186" spans="2:65" s="12" customFormat="1" ht="10.199999999999999" x14ac:dyDescent="0.2">
      <c r="B186" s="146"/>
      <c r="D186" s="147" t="s">
        <v>603</v>
      </c>
      <c r="E186" s="148" t="s">
        <v>82</v>
      </c>
      <c r="F186" s="149" t="s">
        <v>3633</v>
      </c>
      <c r="H186" s="148" t="s">
        <v>82</v>
      </c>
      <c r="I186" s="150"/>
      <c r="L186" s="146"/>
      <c r="M186" s="151"/>
      <c r="T186" s="152"/>
      <c r="AT186" s="148" t="s">
        <v>603</v>
      </c>
      <c r="AU186" s="148" t="s">
        <v>93</v>
      </c>
      <c r="AV186" s="12" t="s">
        <v>91</v>
      </c>
      <c r="AW186" s="12" t="s">
        <v>42</v>
      </c>
      <c r="AX186" s="12" t="s">
        <v>84</v>
      </c>
      <c r="AY186" s="148" t="s">
        <v>594</v>
      </c>
    </row>
    <row r="187" spans="2:65" s="13" customFormat="1" ht="10.199999999999999" x14ac:dyDescent="0.2">
      <c r="B187" s="153"/>
      <c r="D187" s="147" t="s">
        <v>603</v>
      </c>
      <c r="E187" s="154" t="s">
        <v>82</v>
      </c>
      <c r="F187" s="155" t="s">
        <v>3634</v>
      </c>
      <c r="H187" s="156">
        <v>8.85</v>
      </c>
      <c r="I187" s="157"/>
      <c r="L187" s="153"/>
      <c r="M187" s="158"/>
      <c r="T187" s="159"/>
      <c r="AT187" s="154" t="s">
        <v>603</v>
      </c>
      <c r="AU187" s="154" t="s">
        <v>93</v>
      </c>
      <c r="AV187" s="13" t="s">
        <v>93</v>
      </c>
      <c r="AW187" s="13" t="s">
        <v>42</v>
      </c>
      <c r="AX187" s="13" t="s">
        <v>84</v>
      </c>
      <c r="AY187" s="154" t="s">
        <v>594</v>
      </c>
    </row>
    <row r="188" spans="2:65" s="12" customFormat="1" ht="10.199999999999999" x14ac:dyDescent="0.2">
      <c r="B188" s="146"/>
      <c r="D188" s="147" t="s">
        <v>603</v>
      </c>
      <c r="E188" s="148" t="s">
        <v>82</v>
      </c>
      <c r="F188" s="149" t="s">
        <v>3635</v>
      </c>
      <c r="H188" s="148" t="s">
        <v>82</v>
      </c>
      <c r="I188" s="150"/>
      <c r="L188" s="146"/>
      <c r="M188" s="151"/>
      <c r="T188" s="152"/>
      <c r="AT188" s="148" t="s">
        <v>603</v>
      </c>
      <c r="AU188" s="148" t="s">
        <v>93</v>
      </c>
      <c r="AV188" s="12" t="s">
        <v>91</v>
      </c>
      <c r="AW188" s="12" t="s">
        <v>42</v>
      </c>
      <c r="AX188" s="12" t="s">
        <v>84</v>
      </c>
      <c r="AY188" s="148" t="s">
        <v>594</v>
      </c>
    </row>
    <row r="189" spans="2:65" s="13" customFormat="1" ht="10.199999999999999" x14ac:dyDescent="0.2">
      <c r="B189" s="153"/>
      <c r="D189" s="147" t="s">
        <v>603</v>
      </c>
      <c r="E189" s="154" t="s">
        <v>82</v>
      </c>
      <c r="F189" s="155" t="s">
        <v>3636</v>
      </c>
      <c r="H189" s="156">
        <v>6.75</v>
      </c>
      <c r="I189" s="157"/>
      <c r="L189" s="153"/>
      <c r="M189" s="158"/>
      <c r="T189" s="159"/>
      <c r="AT189" s="154" t="s">
        <v>603</v>
      </c>
      <c r="AU189" s="154" t="s">
        <v>93</v>
      </c>
      <c r="AV189" s="13" t="s">
        <v>93</v>
      </c>
      <c r="AW189" s="13" t="s">
        <v>42</v>
      </c>
      <c r="AX189" s="13" t="s">
        <v>84</v>
      </c>
      <c r="AY189" s="154" t="s">
        <v>594</v>
      </c>
    </row>
    <row r="190" spans="2:65" s="12" customFormat="1" ht="10.199999999999999" x14ac:dyDescent="0.2">
      <c r="B190" s="146"/>
      <c r="D190" s="147" t="s">
        <v>603</v>
      </c>
      <c r="E190" s="148" t="s">
        <v>82</v>
      </c>
      <c r="F190" s="149" t="s">
        <v>3637</v>
      </c>
      <c r="H190" s="148" t="s">
        <v>82</v>
      </c>
      <c r="I190" s="150"/>
      <c r="L190" s="146"/>
      <c r="M190" s="151"/>
      <c r="T190" s="152"/>
      <c r="AT190" s="148" t="s">
        <v>603</v>
      </c>
      <c r="AU190" s="148" t="s">
        <v>93</v>
      </c>
      <c r="AV190" s="12" t="s">
        <v>91</v>
      </c>
      <c r="AW190" s="12" t="s">
        <v>42</v>
      </c>
      <c r="AX190" s="12" t="s">
        <v>84</v>
      </c>
      <c r="AY190" s="148" t="s">
        <v>594</v>
      </c>
    </row>
    <row r="191" spans="2:65" s="13" customFormat="1" ht="10.199999999999999" x14ac:dyDescent="0.2">
      <c r="B191" s="153"/>
      <c r="D191" s="147" t="s">
        <v>603</v>
      </c>
      <c r="E191" s="154" t="s">
        <v>82</v>
      </c>
      <c r="F191" s="155" t="s">
        <v>3638</v>
      </c>
      <c r="H191" s="156">
        <v>2.5</v>
      </c>
      <c r="I191" s="157"/>
      <c r="L191" s="153"/>
      <c r="M191" s="158"/>
      <c r="T191" s="159"/>
      <c r="AT191" s="154" t="s">
        <v>603</v>
      </c>
      <c r="AU191" s="154" t="s">
        <v>93</v>
      </c>
      <c r="AV191" s="13" t="s">
        <v>93</v>
      </c>
      <c r="AW191" s="13" t="s">
        <v>42</v>
      </c>
      <c r="AX191" s="13" t="s">
        <v>84</v>
      </c>
      <c r="AY191" s="154" t="s">
        <v>594</v>
      </c>
    </row>
    <row r="192" spans="2:65" s="12" customFormat="1" ht="10.199999999999999" x14ac:dyDescent="0.2">
      <c r="B192" s="146"/>
      <c r="D192" s="147" t="s">
        <v>603</v>
      </c>
      <c r="E192" s="148" t="s">
        <v>82</v>
      </c>
      <c r="F192" s="149" t="s">
        <v>3639</v>
      </c>
      <c r="H192" s="148" t="s">
        <v>82</v>
      </c>
      <c r="I192" s="150"/>
      <c r="L192" s="146"/>
      <c r="M192" s="151"/>
      <c r="T192" s="152"/>
      <c r="AT192" s="148" t="s">
        <v>603</v>
      </c>
      <c r="AU192" s="148" t="s">
        <v>93</v>
      </c>
      <c r="AV192" s="12" t="s">
        <v>91</v>
      </c>
      <c r="AW192" s="12" t="s">
        <v>42</v>
      </c>
      <c r="AX192" s="12" t="s">
        <v>84</v>
      </c>
      <c r="AY192" s="148" t="s">
        <v>594</v>
      </c>
    </row>
    <row r="193" spans="2:65" s="13" customFormat="1" ht="10.199999999999999" x14ac:dyDescent="0.2">
      <c r="B193" s="153"/>
      <c r="D193" s="147" t="s">
        <v>603</v>
      </c>
      <c r="E193" s="154" t="s">
        <v>82</v>
      </c>
      <c r="F193" s="155" t="s">
        <v>3640</v>
      </c>
      <c r="H193" s="156">
        <v>17.899999999999999</v>
      </c>
      <c r="I193" s="157"/>
      <c r="L193" s="153"/>
      <c r="M193" s="158"/>
      <c r="T193" s="159"/>
      <c r="AT193" s="154" t="s">
        <v>603</v>
      </c>
      <c r="AU193" s="154" t="s">
        <v>93</v>
      </c>
      <c r="AV193" s="13" t="s">
        <v>93</v>
      </c>
      <c r="AW193" s="13" t="s">
        <v>42</v>
      </c>
      <c r="AX193" s="13" t="s">
        <v>84</v>
      </c>
      <c r="AY193" s="154" t="s">
        <v>594</v>
      </c>
    </row>
    <row r="194" spans="2:65" s="15" customFormat="1" ht="10.199999999999999" x14ac:dyDescent="0.2">
      <c r="B194" s="175"/>
      <c r="D194" s="147" t="s">
        <v>603</v>
      </c>
      <c r="E194" s="176" t="s">
        <v>82</v>
      </c>
      <c r="F194" s="177" t="s">
        <v>672</v>
      </c>
      <c r="H194" s="178">
        <v>45.45</v>
      </c>
      <c r="I194" s="179"/>
      <c r="L194" s="175"/>
      <c r="M194" s="180"/>
      <c r="T194" s="181"/>
      <c r="AT194" s="176" t="s">
        <v>603</v>
      </c>
      <c r="AU194" s="176" t="s">
        <v>93</v>
      </c>
      <c r="AV194" s="15" t="s">
        <v>147</v>
      </c>
      <c r="AW194" s="15" t="s">
        <v>42</v>
      </c>
      <c r="AX194" s="15" t="s">
        <v>91</v>
      </c>
      <c r="AY194" s="176" t="s">
        <v>594</v>
      </c>
    </row>
    <row r="195" spans="2:65" s="1" customFormat="1" ht="16.5" customHeight="1" x14ac:dyDescent="0.2">
      <c r="B195" s="34"/>
      <c r="C195" s="133" t="s">
        <v>744</v>
      </c>
      <c r="D195" s="133" t="s">
        <v>597</v>
      </c>
      <c r="E195" s="134" t="s">
        <v>3641</v>
      </c>
      <c r="F195" s="135" t="s">
        <v>3642</v>
      </c>
      <c r="G195" s="136" t="s">
        <v>618</v>
      </c>
      <c r="H195" s="137">
        <v>112.724</v>
      </c>
      <c r="I195" s="138"/>
      <c r="J195" s="139">
        <f>ROUND(I195*H195,2)</f>
        <v>0</v>
      </c>
      <c r="K195" s="135" t="s">
        <v>82</v>
      </c>
      <c r="L195" s="34"/>
      <c r="M195" s="140" t="s">
        <v>82</v>
      </c>
      <c r="N195" s="141" t="s">
        <v>54</v>
      </c>
      <c r="P195" s="142">
        <f>O195*H195</f>
        <v>0</v>
      </c>
      <c r="Q195" s="142">
        <v>0</v>
      </c>
      <c r="R195" s="142">
        <f>Q195*H195</f>
        <v>0</v>
      </c>
      <c r="S195" s="142">
        <v>1.3429999999999999E-2</v>
      </c>
      <c r="T195" s="143">
        <f>S195*H195</f>
        <v>1.5138833199999999</v>
      </c>
      <c r="AR195" s="144" t="s">
        <v>601</v>
      </c>
      <c r="AT195" s="144" t="s">
        <v>597</v>
      </c>
      <c r="AU195" s="144" t="s">
        <v>93</v>
      </c>
      <c r="AY195" s="18" t="s">
        <v>594</v>
      </c>
      <c r="BE195" s="145">
        <f>IF(N195="základní",J195,0)</f>
        <v>0</v>
      </c>
      <c r="BF195" s="145">
        <f>IF(N195="snížená",J195,0)</f>
        <v>0</v>
      </c>
      <c r="BG195" s="145">
        <f>IF(N195="zákl. přenesená",J195,0)</f>
        <v>0</v>
      </c>
      <c r="BH195" s="145">
        <f>IF(N195="sníž. přenesená",J195,0)</f>
        <v>0</v>
      </c>
      <c r="BI195" s="145">
        <f>IF(N195="nulová",J195,0)</f>
        <v>0</v>
      </c>
      <c r="BJ195" s="18" t="s">
        <v>91</v>
      </c>
      <c r="BK195" s="145">
        <f>ROUND(I195*H195,2)</f>
        <v>0</v>
      </c>
      <c r="BL195" s="18" t="s">
        <v>601</v>
      </c>
      <c r="BM195" s="144" t="s">
        <v>3643</v>
      </c>
    </row>
    <row r="196" spans="2:65" s="12" customFormat="1" ht="10.199999999999999" x14ac:dyDescent="0.2">
      <c r="B196" s="146"/>
      <c r="D196" s="147" t="s">
        <v>603</v>
      </c>
      <c r="E196" s="148" t="s">
        <v>82</v>
      </c>
      <c r="F196" s="149" t="s">
        <v>3625</v>
      </c>
      <c r="H196" s="148" t="s">
        <v>82</v>
      </c>
      <c r="I196" s="150"/>
      <c r="L196" s="146"/>
      <c r="M196" s="151"/>
      <c r="T196" s="152"/>
      <c r="AT196" s="148" t="s">
        <v>603</v>
      </c>
      <c r="AU196" s="148" t="s">
        <v>93</v>
      </c>
      <c r="AV196" s="12" t="s">
        <v>91</v>
      </c>
      <c r="AW196" s="12" t="s">
        <v>42</v>
      </c>
      <c r="AX196" s="12" t="s">
        <v>84</v>
      </c>
      <c r="AY196" s="148" t="s">
        <v>594</v>
      </c>
    </row>
    <row r="197" spans="2:65" s="12" customFormat="1" ht="10.199999999999999" x14ac:dyDescent="0.2">
      <c r="B197" s="146"/>
      <c r="D197" s="147" t="s">
        <v>603</v>
      </c>
      <c r="E197" s="148" t="s">
        <v>82</v>
      </c>
      <c r="F197" s="149" t="s">
        <v>3644</v>
      </c>
      <c r="H197" s="148" t="s">
        <v>82</v>
      </c>
      <c r="I197" s="150"/>
      <c r="L197" s="146"/>
      <c r="M197" s="151"/>
      <c r="T197" s="152"/>
      <c r="AT197" s="148" t="s">
        <v>603</v>
      </c>
      <c r="AU197" s="148" t="s">
        <v>93</v>
      </c>
      <c r="AV197" s="12" t="s">
        <v>91</v>
      </c>
      <c r="AW197" s="12" t="s">
        <v>42</v>
      </c>
      <c r="AX197" s="12" t="s">
        <v>84</v>
      </c>
      <c r="AY197" s="148" t="s">
        <v>594</v>
      </c>
    </row>
    <row r="198" spans="2:65" s="13" customFormat="1" ht="10.199999999999999" x14ac:dyDescent="0.2">
      <c r="B198" s="153"/>
      <c r="D198" s="147" t="s">
        <v>603</v>
      </c>
      <c r="E198" s="154" t="s">
        <v>82</v>
      </c>
      <c r="F198" s="155" t="s">
        <v>3645</v>
      </c>
      <c r="H198" s="156">
        <v>9.048</v>
      </c>
      <c r="I198" s="157"/>
      <c r="L198" s="153"/>
      <c r="M198" s="158"/>
      <c r="T198" s="159"/>
      <c r="AT198" s="154" t="s">
        <v>603</v>
      </c>
      <c r="AU198" s="154" t="s">
        <v>93</v>
      </c>
      <c r="AV198" s="13" t="s">
        <v>93</v>
      </c>
      <c r="AW198" s="13" t="s">
        <v>42</v>
      </c>
      <c r="AX198" s="13" t="s">
        <v>84</v>
      </c>
      <c r="AY198" s="154" t="s">
        <v>594</v>
      </c>
    </row>
    <row r="199" spans="2:65" s="13" customFormat="1" ht="10.199999999999999" x14ac:dyDescent="0.2">
      <c r="B199" s="153"/>
      <c r="D199" s="147" t="s">
        <v>603</v>
      </c>
      <c r="E199" s="154" t="s">
        <v>82</v>
      </c>
      <c r="F199" s="155" t="s">
        <v>3646</v>
      </c>
      <c r="H199" s="156">
        <v>48.372</v>
      </c>
      <c r="I199" s="157"/>
      <c r="L199" s="153"/>
      <c r="M199" s="158"/>
      <c r="T199" s="159"/>
      <c r="AT199" s="154" t="s">
        <v>603</v>
      </c>
      <c r="AU199" s="154" t="s">
        <v>93</v>
      </c>
      <c r="AV199" s="13" t="s">
        <v>93</v>
      </c>
      <c r="AW199" s="13" t="s">
        <v>42</v>
      </c>
      <c r="AX199" s="13" t="s">
        <v>84</v>
      </c>
      <c r="AY199" s="154" t="s">
        <v>594</v>
      </c>
    </row>
    <row r="200" spans="2:65" s="13" customFormat="1" ht="10.199999999999999" x14ac:dyDescent="0.2">
      <c r="B200" s="153"/>
      <c r="D200" s="147" t="s">
        <v>603</v>
      </c>
      <c r="E200" s="154" t="s">
        <v>82</v>
      </c>
      <c r="F200" s="155" t="s">
        <v>3647</v>
      </c>
      <c r="H200" s="156">
        <v>55.304000000000002</v>
      </c>
      <c r="I200" s="157"/>
      <c r="L200" s="153"/>
      <c r="M200" s="158"/>
      <c r="T200" s="159"/>
      <c r="AT200" s="154" t="s">
        <v>603</v>
      </c>
      <c r="AU200" s="154" t="s">
        <v>93</v>
      </c>
      <c r="AV200" s="13" t="s">
        <v>93</v>
      </c>
      <c r="AW200" s="13" t="s">
        <v>42</v>
      </c>
      <c r="AX200" s="13" t="s">
        <v>84</v>
      </c>
      <c r="AY200" s="154" t="s">
        <v>594</v>
      </c>
    </row>
    <row r="201" spans="2:65" s="14" customFormat="1" ht="10.199999999999999" x14ac:dyDescent="0.2">
      <c r="B201" s="168"/>
      <c r="D201" s="147" t="s">
        <v>603</v>
      </c>
      <c r="E201" s="169" t="s">
        <v>82</v>
      </c>
      <c r="F201" s="170" t="s">
        <v>668</v>
      </c>
      <c r="H201" s="171">
        <v>112.724</v>
      </c>
      <c r="I201" s="172"/>
      <c r="L201" s="168"/>
      <c r="M201" s="173"/>
      <c r="T201" s="174"/>
      <c r="AT201" s="169" t="s">
        <v>603</v>
      </c>
      <c r="AU201" s="169" t="s">
        <v>93</v>
      </c>
      <c r="AV201" s="14" t="s">
        <v>101</v>
      </c>
      <c r="AW201" s="14" t="s">
        <v>42</v>
      </c>
      <c r="AX201" s="14" t="s">
        <v>84</v>
      </c>
      <c r="AY201" s="169" t="s">
        <v>594</v>
      </c>
    </row>
    <row r="202" spans="2:65" s="15" customFormat="1" ht="10.199999999999999" x14ac:dyDescent="0.2">
      <c r="B202" s="175"/>
      <c r="D202" s="147" t="s">
        <v>603</v>
      </c>
      <c r="E202" s="176" t="s">
        <v>82</v>
      </c>
      <c r="F202" s="177" t="s">
        <v>672</v>
      </c>
      <c r="H202" s="178">
        <v>112.724</v>
      </c>
      <c r="I202" s="179"/>
      <c r="L202" s="175"/>
      <c r="M202" s="180"/>
      <c r="T202" s="181"/>
      <c r="AT202" s="176" t="s">
        <v>603</v>
      </c>
      <c r="AU202" s="176" t="s">
        <v>93</v>
      </c>
      <c r="AV202" s="15" t="s">
        <v>147</v>
      </c>
      <c r="AW202" s="15" t="s">
        <v>42</v>
      </c>
      <c r="AX202" s="15" t="s">
        <v>91</v>
      </c>
      <c r="AY202" s="176" t="s">
        <v>594</v>
      </c>
    </row>
    <row r="203" spans="2:65" s="1" customFormat="1" ht="16.5" customHeight="1" x14ac:dyDescent="0.2">
      <c r="B203" s="34"/>
      <c r="C203" s="133" t="s">
        <v>751</v>
      </c>
      <c r="D203" s="133" t="s">
        <v>597</v>
      </c>
      <c r="E203" s="134" t="s">
        <v>3360</v>
      </c>
      <c r="F203" s="135" t="s">
        <v>3361</v>
      </c>
      <c r="G203" s="136" t="s">
        <v>944</v>
      </c>
      <c r="H203" s="137">
        <v>90.9</v>
      </c>
      <c r="I203" s="138"/>
      <c r="J203" s="139">
        <f>ROUND(I203*H203,2)</f>
        <v>0</v>
      </c>
      <c r="K203" s="135" t="s">
        <v>651</v>
      </c>
      <c r="L203" s="34"/>
      <c r="M203" s="140" t="s">
        <v>82</v>
      </c>
      <c r="N203" s="141" t="s">
        <v>54</v>
      </c>
      <c r="P203" s="142">
        <f>O203*H203</f>
        <v>0</v>
      </c>
      <c r="Q203" s="142">
        <v>0</v>
      </c>
      <c r="R203" s="142">
        <f>Q203*H203</f>
        <v>0</v>
      </c>
      <c r="S203" s="142">
        <v>1.91E-3</v>
      </c>
      <c r="T203" s="143">
        <f>S203*H203</f>
        <v>0.17361900000000002</v>
      </c>
      <c r="AR203" s="144" t="s">
        <v>601</v>
      </c>
      <c r="AT203" s="144" t="s">
        <v>597</v>
      </c>
      <c r="AU203" s="144" t="s">
        <v>93</v>
      </c>
      <c r="AY203" s="18" t="s">
        <v>594</v>
      </c>
      <c r="BE203" s="145">
        <f>IF(N203="základní",J203,0)</f>
        <v>0</v>
      </c>
      <c r="BF203" s="145">
        <f>IF(N203="snížená",J203,0)</f>
        <v>0</v>
      </c>
      <c r="BG203" s="145">
        <f>IF(N203="zákl. přenesená",J203,0)</f>
        <v>0</v>
      </c>
      <c r="BH203" s="145">
        <f>IF(N203="sníž. přenesená",J203,0)</f>
        <v>0</v>
      </c>
      <c r="BI203" s="145">
        <f>IF(N203="nulová",J203,0)</f>
        <v>0</v>
      </c>
      <c r="BJ203" s="18" t="s">
        <v>91</v>
      </c>
      <c r="BK203" s="145">
        <f>ROUND(I203*H203,2)</f>
        <v>0</v>
      </c>
      <c r="BL203" s="18" t="s">
        <v>601</v>
      </c>
      <c r="BM203" s="144" t="s">
        <v>3648</v>
      </c>
    </row>
    <row r="204" spans="2:65" s="1" customFormat="1" ht="10.199999999999999" x14ac:dyDescent="0.2">
      <c r="B204" s="34"/>
      <c r="D204" s="164" t="s">
        <v>653</v>
      </c>
      <c r="F204" s="165" t="s">
        <v>3363</v>
      </c>
      <c r="I204" s="166"/>
      <c r="L204" s="34"/>
      <c r="M204" s="167"/>
      <c r="T204" s="55"/>
      <c r="AT204" s="18" t="s">
        <v>653</v>
      </c>
      <c r="AU204" s="18" t="s">
        <v>93</v>
      </c>
    </row>
    <row r="205" spans="2:65" s="12" customFormat="1" ht="10.199999999999999" x14ac:dyDescent="0.2">
      <c r="B205" s="146"/>
      <c r="D205" s="147" t="s">
        <v>603</v>
      </c>
      <c r="E205" s="148" t="s">
        <v>82</v>
      </c>
      <c r="F205" s="149" t="s">
        <v>3631</v>
      </c>
      <c r="H205" s="148" t="s">
        <v>82</v>
      </c>
      <c r="I205" s="150"/>
      <c r="L205" s="146"/>
      <c r="M205" s="151"/>
      <c r="T205" s="152"/>
      <c r="AT205" s="148" t="s">
        <v>603</v>
      </c>
      <c r="AU205" s="148" t="s">
        <v>93</v>
      </c>
      <c r="AV205" s="12" t="s">
        <v>91</v>
      </c>
      <c r="AW205" s="12" t="s">
        <v>42</v>
      </c>
      <c r="AX205" s="12" t="s">
        <v>84</v>
      </c>
      <c r="AY205" s="148" t="s">
        <v>594</v>
      </c>
    </row>
    <row r="206" spans="2:65" s="13" customFormat="1" ht="10.199999999999999" x14ac:dyDescent="0.2">
      <c r="B206" s="153"/>
      <c r="D206" s="147" t="s">
        <v>603</v>
      </c>
      <c r="E206" s="154" t="s">
        <v>82</v>
      </c>
      <c r="F206" s="155" t="s">
        <v>3649</v>
      </c>
      <c r="H206" s="156">
        <v>18.899999999999999</v>
      </c>
      <c r="I206" s="157"/>
      <c r="L206" s="153"/>
      <c r="M206" s="158"/>
      <c r="T206" s="159"/>
      <c r="AT206" s="154" t="s">
        <v>603</v>
      </c>
      <c r="AU206" s="154" t="s">
        <v>93</v>
      </c>
      <c r="AV206" s="13" t="s">
        <v>93</v>
      </c>
      <c r="AW206" s="13" t="s">
        <v>42</v>
      </c>
      <c r="AX206" s="13" t="s">
        <v>84</v>
      </c>
      <c r="AY206" s="154" t="s">
        <v>594</v>
      </c>
    </row>
    <row r="207" spans="2:65" s="12" customFormat="1" ht="10.199999999999999" x14ac:dyDescent="0.2">
      <c r="B207" s="146"/>
      <c r="D207" s="147" t="s">
        <v>603</v>
      </c>
      <c r="E207" s="148" t="s">
        <v>82</v>
      </c>
      <c r="F207" s="149" t="s">
        <v>3633</v>
      </c>
      <c r="H207" s="148" t="s">
        <v>82</v>
      </c>
      <c r="I207" s="150"/>
      <c r="L207" s="146"/>
      <c r="M207" s="151"/>
      <c r="T207" s="152"/>
      <c r="AT207" s="148" t="s">
        <v>603</v>
      </c>
      <c r="AU207" s="148" t="s">
        <v>93</v>
      </c>
      <c r="AV207" s="12" t="s">
        <v>91</v>
      </c>
      <c r="AW207" s="12" t="s">
        <v>42</v>
      </c>
      <c r="AX207" s="12" t="s">
        <v>84</v>
      </c>
      <c r="AY207" s="148" t="s">
        <v>594</v>
      </c>
    </row>
    <row r="208" spans="2:65" s="13" customFormat="1" ht="10.199999999999999" x14ac:dyDescent="0.2">
      <c r="B208" s="153"/>
      <c r="D208" s="147" t="s">
        <v>603</v>
      </c>
      <c r="E208" s="154" t="s">
        <v>82</v>
      </c>
      <c r="F208" s="155" t="s">
        <v>3650</v>
      </c>
      <c r="H208" s="156">
        <v>17.7</v>
      </c>
      <c r="I208" s="157"/>
      <c r="L208" s="153"/>
      <c r="M208" s="158"/>
      <c r="T208" s="159"/>
      <c r="AT208" s="154" t="s">
        <v>603</v>
      </c>
      <c r="AU208" s="154" t="s">
        <v>93</v>
      </c>
      <c r="AV208" s="13" t="s">
        <v>93</v>
      </c>
      <c r="AW208" s="13" t="s">
        <v>42</v>
      </c>
      <c r="AX208" s="13" t="s">
        <v>84</v>
      </c>
      <c r="AY208" s="154" t="s">
        <v>594</v>
      </c>
    </row>
    <row r="209" spans="2:65" s="12" customFormat="1" ht="10.199999999999999" x14ac:dyDescent="0.2">
      <c r="B209" s="146"/>
      <c r="D209" s="147" t="s">
        <v>603</v>
      </c>
      <c r="E209" s="148" t="s">
        <v>82</v>
      </c>
      <c r="F209" s="149" t="s">
        <v>3635</v>
      </c>
      <c r="H209" s="148" t="s">
        <v>82</v>
      </c>
      <c r="I209" s="150"/>
      <c r="L209" s="146"/>
      <c r="M209" s="151"/>
      <c r="T209" s="152"/>
      <c r="AT209" s="148" t="s">
        <v>603</v>
      </c>
      <c r="AU209" s="148" t="s">
        <v>93</v>
      </c>
      <c r="AV209" s="12" t="s">
        <v>91</v>
      </c>
      <c r="AW209" s="12" t="s">
        <v>42</v>
      </c>
      <c r="AX209" s="12" t="s">
        <v>84</v>
      </c>
      <c r="AY209" s="148" t="s">
        <v>594</v>
      </c>
    </row>
    <row r="210" spans="2:65" s="13" customFormat="1" ht="10.199999999999999" x14ac:dyDescent="0.2">
      <c r="B210" s="153"/>
      <c r="D210" s="147" t="s">
        <v>603</v>
      </c>
      <c r="E210" s="154" t="s">
        <v>82</v>
      </c>
      <c r="F210" s="155" t="s">
        <v>3651</v>
      </c>
      <c r="H210" s="156">
        <v>13.5</v>
      </c>
      <c r="I210" s="157"/>
      <c r="L210" s="153"/>
      <c r="M210" s="158"/>
      <c r="T210" s="159"/>
      <c r="AT210" s="154" t="s">
        <v>603</v>
      </c>
      <c r="AU210" s="154" t="s">
        <v>93</v>
      </c>
      <c r="AV210" s="13" t="s">
        <v>93</v>
      </c>
      <c r="AW210" s="13" t="s">
        <v>42</v>
      </c>
      <c r="AX210" s="13" t="s">
        <v>84</v>
      </c>
      <c r="AY210" s="154" t="s">
        <v>594</v>
      </c>
    </row>
    <row r="211" spans="2:65" s="12" customFormat="1" ht="10.199999999999999" x14ac:dyDescent="0.2">
      <c r="B211" s="146"/>
      <c r="D211" s="147" t="s">
        <v>603</v>
      </c>
      <c r="E211" s="148" t="s">
        <v>82</v>
      </c>
      <c r="F211" s="149" t="s">
        <v>3637</v>
      </c>
      <c r="H211" s="148" t="s">
        <v>82</v>
      </c>
      <c r="I211" s="150"/>
      <c r="L211" s="146"/>
      <c r="M211" s="151"/>
      <c r="T211" s="152"/>
      <c r="AT211" s="148" t="s">
        <v>603</v>
      </c>
      <c r="AU211" s="148" t="s">
        <v>93</v>
      </c>
      <c r="AV211" s="12" t="s">
        <v>91</v>
      </c>
      <c r="AW211" s="12" t="s">
        <v>42</v>
      </c>
      <c r="AX211" s="12" t="s">
        <v>84</v>
      </c>
      <c r="AY211" s="148" t="s">
        <v>594</v>
      </c>
    </row>
    <row r="212" spans="2:65" s="13" customFormat="1" ht="10.199999999999999" x14ac:dyDescent="0.2">
      <c r="B212" s="153"/>
      <c r="D212" s="147" t="s">
        <v>603</v>
      </c>
      <c r="E212" s="154" t="s">
        <v>82</v>
      </c>
      <c r="F212" s="155" t="s">
        <v>3652</v>
      </c>
      <c r="H212" s="156">
        <v>5</v>
      </c>
      <c r="I212" s="157"/>
      <c r="L212" s="153"/>
      <c r="M212" s="158"/>
      <c r="T212" s="159"/>
      <c r="AT212" s="154" t="s">
        <v>603</v>
      </c>
      <c r="AU212" s="154" t="s">
        <v>93</v>
      </c>
      <c r="AV212" s="13" t="s">
        <v>93</v>
      </c>
      <c r="AW212" s="13" t="s">
        <v>42</v>
      </c>
      <c r="AX212" s="13" t="s">
        <v>84</v>
      </c>
      <c r="AY212" s="154" t="s">
        <v>594</v>
      </c>
    </row>
    <row r="213" spans="2:65" s="12" customFormat="1" ht="10.199999999999999" x14ac:dyDescent="0.2">
      <c r="B213" s="146"/>
      <c r="D213" s="147" t="s">
        <v>603</v>
      </c>
      <c r="E213" s="148" t="s">
        <v>82</v>
      </c>
      <c r="F213" s="149" t="s">
        <v>3639</v>
      </c>
      <c r="H213" s="148" t="s">
        <v>82</v>
      </c>
      <c r="I213" s="150"/>
      <c r="L213" s="146"/>
      <c r="M213" s="151"/>
      <c r="T213" s="152"/>
      <c r="AT213" s="148" t="s">
        <v>603</v>
      </c>
      <c r="AU213" s="148" t="s">
        <v>93</v>
      </c>
      <c r="AV213" s="12" t="s">
        <v>91</v>
      </c>
      <c r="AW213" s="12" t="s">
        <v>42</v>
      </c>
      <c r="AX213" s="12" t="s">
        <v>84</v>
      </c>
      <c r="AY213" s="148" t="s">
        <v>594</v>
      </c>
    </row>
    <row r="214" spans="2:65" s="13" customFormat="1" ht="10.199999999999999" x14ac:dyDescent="0.2">
      <c r="B214" s="153"/>
      <c r="D214" s="147" t="s">
        <v>603</v>
      </c>
      <c r="E214" s="154" t="s">
        <v>82</v>
      </c>
      <c r="F214" s="155" t="s">
        <v>3653</v>
      </c>
      <c r="H214" s="156">
        <v>35.799999999999997</v>
      </c>
      <c r="I214" s="157"/>
      <c r="L214" s="153"/>
      <c r="M214" s="158"/>
      <c r="T214" s="159"/>
      <c r="AT214" s="154" t="s">
        <v>603</v>
      </c>
      <c r="AU214" s="154" t="s">
        <v>93</v>
      </c>
      <c r="AV214" s="13" t="s">
        <v>93</v>
      </c>
      <c r="AW214" s="13" t="s">
        <v>42</v>
      </c>
      <c r="AX214" s="13" t="s">
        <v>84</v>
      </c>
      <c r="AY214" s="154" t="s">
        <v>594</v>
      </c>
    </row>
    <row r="215" spans="2:65" s="15" customFormat="1" ht="10.199999999999999" x14ac:dyDescent="0.2">
      <c r="B215" s="175"/>
      <c r="D215" s="147" t="s">
        <v>603</v>
      </c>
      <c r="E215" s="176" t="s">
        <v>82</v>
      </c>
      <c r="F215" s="177" t="s">
        <v>672</v>
      </c>
      <c r="H215" s="178">
        <v>90.9</v>
      </c>
      <c r="I215" s="179"/>
      <c r="L215" s="175"/>
      <c r="M215" s="180"/>
      <c r="T215" s="181"/>
      <c r="AT215" s="176" t="s">
        <v>603</v>
      </c>
      <c r="AU215" s="176" t="s">
        <v>93</v>
      </c>
      <c r="AV215" s="15" t="s">
        <v>147</v>
      </c>
      <c r="AW215" s="15" t="s">
        <v>42</v>
      </c>
      <c r="AX215" s="15" t="s">
        <v>91</v>
      </c>
      <c r="AY215" s="176" t="s">
        <v>594</v>
      </c>
    </row>
    <row r="216" spans="2:65" s="1" customFormat="1" ht="16.5" customHeight="1" x14ac:dyDescent="0.2">
      <c r="B216" s="34"/>
      <c r="C216" s="133" t="s">
        <v>8</v>
      </c>
      <c r="D216" s="133" t="s">
        <v>597</v>
      </c>
      <c r="E216" s="134" t="s">
        <v>3654</v>
      </c>
      <c r="F216" s="135" t="s">
        <v>3655</v>
      </c>
      <c r="G216" s="136" t="s">
        <v>944</v>
      </c>
      <c r="H216" s="137">
        <v>36.65</v>
      </c>
      <c r="I216" s="138"/>
      <c r="J216" s="139">
        <f>ROUND(I216*H216,2)</f>
        <v>0</v>
      </c>
      <c r="K216" s="135" t="s">
        <v>651</v>
      </c>
      <c r="L216" s="34"/>
      <c r="M216" s="140" t="s">
        <v>82</v>
      </c>
      <c r="N216" s="141" t="s">
        <v>54</v>
      </c>
      <c r="P216" s="142">
        <f>O216*H216</f>
        <v>0</v>
      </c>
      <c r="Q216" s="142">
        <v>0</v>
      </c>
      <c r="R216" s="142">
        <f>Q216*H216</f>
        <v>0</v>
      </c>
      <c r="S216" s="142">
        <v>1.67E-3</v>
      </c>
      <c r="T216" s="143">
        <f>S216*H216</f>
        <v>6.1205499999999996E-2</v>
      </c>
      <c r="AR216" s="144" t="s">
        <v>601</v>
      </c>
      <c r="AT216" s="144" t="s">
        <v>597</v>
      </c>
      <c r="AU216" s="144" t="s">
        <v>93</v>
      </c>
      <c r="AY216" s="18" t="s">
        <v>594</v>
      </c>
      <c r="BE216" s="145">
        <f>IF(N216="základní",J216,0)</f>
        <v>0</v>
      </c>
      <c r="BF216" s="145">
        <f>IF(N216="snížená",J216,0)</f>
        <v>0</v>
      </c>
      <c r="BG216" s="145">
        <f>IF(N216="zákl. přenesená",J216,0)</f>
        <v>0</v>
      </c>
      <c r="BH216" s="145">
        <f>IF(N216="sníž. přenesená",J216,0)</f>
        <v>0</v>
      </c>
      <c r="BI216" s="145">
        <f>IF(N216="nulová",J216,0)</f>
        <v>0</v>
      </c>
      <c r="BJ216" s="18" t="s">
        <v>91</v>
      </c>
      <c r="BK216" s="145">
        <f>ROUND(I216*H216,2)</f>
        <v>0</v>
      </c>
      <c r="BL216" s="18" t="s">
        <v>601</v>
      </c>
      <c r="BM216" s="144" t="s">
        <v>3656</v>
      </c>
    </row>
    <row r="217" spans="2:65" s="1" customFormat="1" ht="10.199999999999999" x14ac:dyDescent="0.2">
      <c r="B217" s="34"/>
      <c r="D217" s="164" t="s">
        <v>653</v>
      </c>
      <c r="F217" s="165" t="s">
        <v>3657</v>
      </c>
      <c r="I217" s="166"/>
      <c r="L217" s="34"/>
      <c r="M217" s="167"/>
      <c r="T217" s="55"/>
      <c r="AT217" s="18" t="s">
        <v>653</v>
      </c>
      <c r="AU217" s="18" t="s">
        <v>93</v>
      </c>
    </row>
    <row r="218" spans="2:65" s="12" customFormat="1" ht="10.199999999999999" x14ac:dyDescent="0.2">
      <c r="B218" s="146"/>
      <c r="D218" s="147" t="s">
        <v>603</v>
      </c>
      <c r="E218" s="148" t="s">
        <v>82</v>
      </c>
      <c r="F218" s="149" t="s">
        <v>3658</v>
      </c>
      <c r="H218" s="148" t="s">
        <v>82</v>
      </c>
      <c r="I218" s="150"/>
      <c r="L218" s="146"/>
      <c r="M218" s="151"/>
      <c r="T218" s="152"/>
      <c r="AT218" s="148" t="s">
        <v>603</v>
      </c>
      <c r="AU218" s="148" t="s">
        <v>93</v>
      </c>
      <c r="AV218" s="12" t="s">
        <v>91</v>
      </c>
      <c r="AW218" s="12" t="s">
        <v>42</v>
      </c>
      <c r="AX218" s="12" t="s">
        <v>84</v>
      </c>
      <c r="AY218" s="148" t="s">
        <v>594</v>
      </c>
    </row>
    <row r="219" spans="2:65" s="13" customFormat="1" ht="10.199999999999999" x14ac:dyDescent="0.2">
      <c r="B219" s="153"/>
      <c r="D219" s="147" t="s">
        <v>603</v>
      </c>
      <c r="E219" s="154" t="s">
        <v>82</v>
      </c>
      <c r="F219" s="155" t="s">
        <v>3659</v>
      </c>
      <c r="H219" s="156">
        <v>21.7</v>
      </c>
      <c r="I219" s="157"/>
      <c r="L219" s="153"/>
      <c r="M219" s="158"/>
      <c r="T219" s="159"/>
      <c r="AT219" s="154" t="s">
        <v>603</v>
      </c>
      <c r="AU219" s="154" t="s">
        <v>93</v>
      </c>
      <c r="AV219" s="13" t="s">
        <v>93</v>
      </c>
      <c r="AW219" s="13" t="s">
        <v>42</v>
      </c>
      <c r="AX219" s="13" t="s">
        <v>84</v>
      </c>
      <c r="AY219" s="154" t="s">
        <v>594</v>
      </c>
    </row>
    <row r="220" spans="2:65" s="12" customFormat="1" ht="10.199999999999999" x14ac:dyDescent="0.2">
      <c r="B220" s="146"/>
      <c r="D220" s="147" t="s">
        <v>603</v>
      </c>
      <c r="E220" s="148" t="s">
        <v>82</v>
      </c>
      <c r="F220" s="149" t="s">
        <v>3660</v>
      </c>
      <c r="H220" s="148" t="s">
        <v>82</v>
      </c>
      <c r="I220" s="150"/>
      <c r="L220" s="146"/>
      <c r="M220" s="151"/>
      <c r="T220" s="152"/>
      <c r="AT220" s="148" t="s">
        <v>603</v>
      </c>
      <c r="AU220" s="148" t="s">
        <v>93</v>
      </c>
      <c r="AV220" s="12" t="s">
        <v>91</v>
      </c>
      <c r="AW220" s="12" t="s">
        <v>42</v>
      </c>
      <c r="AX220" s="12" t="s">
        <v>84</v>
      </c>
      <c r="AY220" s="148" t="s">
        <v>594</v>
      </c>
    </row>
    <row r="221" spans="2:65" s="13" customFormat="1" ht="10.199999999999999" x14ac:dyDescent="0.2">
      <c r="B221" s="153"/>
      <c r="D221" s="147" t="s">
        <v>603</v>
      </c>
      <c r="E221" s="154" t="s">
        <v>82</v>
      </c>
      <c r="F221" s="155" t="s">
        <v>3661</v>
      </c>
      <c r="H221" s="156">
        <v>11.95</v>
      </c>
      <c r="I221" s="157"/>
      <c r="L221" s="153"/>
      <c r="M221" s="158"/>
      <c r="T221" s="159"/>
      <c r="AT221" s="154" t="s">
        <v>603</v>
      </c>
      <c r="AU221" s="154" t="s">
        <v>93</v>
      </c>
      <c r="AV221" s="13" t="s">
        <v>93</v>
      </c>
      <c r="AW221" s="13" t="s">
        <v>42</v>
      </c>
      <c r="AX221" s="13" t="s">
        <v>84</v>
      </c>
      <c r="AY221" s="154" t="s">
        <v>594</v>
      </c>
    </row>
    <row r="222" spans="2:65" s="12" customFormat="1" ht="10.199999999999999" x14ac:dyDescent="0.2">
      <c r="B222" s="146"/>
      <c r="D222" s="147" t="s">
        <v>603</v>
      </c>
      <c r="E222" s="148" t="s">
        <v>82</v>
      </c>
      <c r="F222" s="149" t="s">
        <v>3662</v>
      </c>
      <c r="H222" s="148" t="s">
        <v>82</v>
      </c>
      <c r="I222" s="150"/>
      <c r="L222" s="146"/>
      <c r="M222" s="151"/>
      <c r="T222" s="152"/>
      <c r="AT222" s="148" t="s">
        <v>603</v>
      </c>
      <c r="AU222" s="148" t="s">
        <v>93</v>
      </c>
      <c r="AV222" s="12" t="s">
        <v>91</v>
      </c>
      <c r="AW222" s="12" t="s">
        <v>42</v>
      </c>
      <c r="AX222" s="12" t="s">
        <v>84</v>
      </c>
      <c r="AY222" s="148" t="s">
        <v>594</v>
      </c>
    </row>
    <row r="223" spans="2:65" s="13" customFormat="1" ht="10.199999999999999" x14ac:dyDescent="0.2">
      <c r="B223" s="153"/>
      <c r="D223" s="147" t="s">
        <v>603</v>
      </c>
      <c r="E223" s="154" t="s">
        <v>82</v>
      </c>
      <c r="F223" s="155" t="s">
        <v>3663</v>
      </c>
      <c r="H223" s="156">
        <v>3</v>
      </c>
      <c r="I223" s="157"/>
      <c r="L223" s="153"/>
      <c r="M223" s="158"/>
      <c r="T223" s="159"/>
      <c r="AT223" s="154" t="s">
        <v>603</v>
      </c>
      <c r="AU223" s="154" t="s">
        <v>93</v>
      </c>
      <c r="AV223" s="13" t="s">
        <v>93</v>
      </c>
      <c r="AW223" s="13" t="s">
        <v>42</v>
      </c>
      <c r="AX223" s="13" t="s">
        <v>84</v>
      </c>
      <c r="AY223" s="154" t="s">
        <v>594</v>
      </c>
    </row>
    <row r="224" spans="2:65" s="15" customFormat="1" ht="10.199999999999999" x14ac:dyDescent="0.2">
      <c r="B224" s="175"/>
      <c r="D224" s="147" t="s">
        <v>603</v>
      </c>
      <c r="E224" s="176" t="s">
        <v>82</v>
      </c>
      <c r="F224" s="177" t="s">
        <v>672</v>
      </c>
      <c r="H224" s="178">
        <v>36.65</v>
      </c>
      <c r="I224" s="179"/>
      <c r="L224" s="175"/>
      <c r="M224" s="180"/>
      <c r="T224" s="181"/>
      <c r="AT224" s="176" t="s">
        <v>603</v>
      </c>
      <c r="AU224" s="176" t="s">
        <v>93</v>
      </c>
      <c r="AV224" s="15" t="s">
        <v>147</v>
      </c>
      <c r="AW224" s="15" t="s">
        <v>42</v>
      </c>
      <c r="AX224" s="15" t="s">
        <v>91</v>
      </c>
      <c r="AY224" s="176" t="s">
        <v>594</v>
      </c>
    </row>
    <row r="225" spans="2:65" s="1" customFormat="1" ht="16.5" customHeight="1" x14ac:dyDescent="0.2">
      <c r="B225" s="34"/>
      <c r="C225" s="133" t="s">
        <v>601</v>
      </c>
      <c r="D225" s="133" t="s">
        <v>597</v>
      </c>
      <c r="E225" s="134" t="s">
        <v>2527</v>
      </c>
      <c r="F225" s="135" t="s">
        <v>2528</v>
      </c>
      <c r="G225" s="136" t="s">
        <v>618</v>
      </c>
      <c r="H225" s="137">
        <v>23.754999999999999</v>
      </c>
      <c r="I225" s="138"/>
      <c r="J225" s="139">
        <f>ROUND(I225*H225,2)</f>
        <v>0</v>
      </c>
      <c r="K225" s="135" t="s">
        <v>651</v>
      </c>
      <c r="L225" s="34"/>
      <c r="M225" s="140" t="s">
        <v>82</v>
      </c>
      <c r="N225" s="141" t="s">
        <v>54</v>
      </c>
      <c r="P225" s="142">
        <f>O225*H225</f>
        <v>0</v>
      </c>
      <c r="Q225" s="142">
        <v>0</v>
      </c>
      <c r="R225" s="142">
        <f>Q225*H225</f>
        <v>0</v>
      </c>
      <c r="S225" s="142">
        <v>1.098E-2</v>
      </c>
      <c r="T225" s="143">
        <f>S225*H225</f>
        <v>0.2608299</v>
      </c>
      <c r="AR225" s="144" t="s">
        <v>601</v>
      </c>
      <c r="AT225" s="144" t="s">
        <v>597</v>
      </c>
      <c r="AU225" s="144" t="s">
        <v>93</v>
      </c>
      <c r="AY225" s="18" t="s">
        <v>594</v>
      </c>
      <c r="BE225" s="145">
        <f>IF(N225="základní",J225,0)</f>
        <v>0</v>
      </c>
      <c r="BF225" s="145">
        <f>IF(N225="snížená",J225,0)</f>
        <v>0</v>
      </c>
      <c r="BG225" s="145">
        <f>IF(N225="zákl. přenesená",J225,0)</f>
        <v>0</v>
      </c>
      <c r="BH225" s="145">
        <f>IF(N225="sníž. přenesená",J225,0)</f>
        <v>0</v>
      </c>
      <c r="BI225" s="145">
        <f>IF(N225="nulová",J225,0)</f>
        <v>0</v>
      </c>
      <c r="BJ225" s="18" t="s">
        <v>91</v>
      </c>
      <c r="BK225" s="145">
        <f>ROUND(I225*H225,2)</f>
        <v>0</v>
      </c>
      <c r="BL225" s="18" t="s">
        <v>601</v>
      </c>
      <c r="BM225" s="144" t="s">
        <v>3664</v>
      </c>
    </row>
    <row r="226" spans="2:65" s="1" customFormat="1" ht="10.199999999999999" x14ac:dyDescent="0.2">
      <c r="B226" s="34"/>
      <c r="D226" s="164" t="s">
        <v>653</v>
      </c>
      <c r="F226" s="165" t="s">
        <v>2530</v>
      </c>
      <c r="I226" s="166"/>
      <c r="L226" s="34"/>
      <c r="M226" s="167"/>
      <c r="T226" s="55"/>
      <c r="AT226" s="18" t="s">
        <v>653</v>
      </c>
      <c r="AU226" s="18" t="s">
        <v>93</v>
      </c>
    </row>
    <row r="227" spans="2:65" s="12" customFormat="1" ht="10.199999999999999" x14ac:dyDescent="0.2">
      <c r="B227" s="146"/>
      <c r="D227" s="147" t="s">
        <v>603</v>
      </c>
      <c r="E227" s="148" t="s">
        <v>82</v>
      </c>
      <c r="F227" s="149" t="s">
        <v>3665</v>
      </c>
      <c r="H227" s="148" t="s">
        <v>82</v>
      </c>
      <c r="I227" s="150"/>
      <c r="L227" s="146"/>
      <c r="M227" s="151"/>
      <c r="T227" s="152"/>
      <c r="AT227" s="148" t="s">
        <v>603</v>
      </c>
      <c r="AU227" s="148" t="s">
        <v>93</v>
      </c>
      <c r="AV227" s="12" t="s">
        <v>91</v>
      </c>
      <c r="AW227" s="12" t="s">
        <v>42</v>
      </c>
      <c r="AX227" s="12" t="s">
        <v>84</v>
      </c>
      <c r="AY227" s="148" t="s">
        <v>594</v>
      </c>
    </row>
    <row r="228" spans="2:65" s="13" customFormat="1" ht="10.199999999999999" x14ac:dyDescent="0.2">
      <c r="B228" s="153"/>
      <c r="D228" s="147" t="s">
        <v>603</v>
      </c>
      <c r="E228" s="154" t="s">
        <v>82</v>
      </c>
      <c r="F228" s="155" t="s">
        <v>3666</v>
      </c>
      <c r="H228" s="156">
        <v>23.754999999999999</v>
      </c>
      <c r="I228" s="157"/>
      <c r="L228" s="153"/>
      <c r="M228" s="158"/>
      <c r="T228" s="159"/>
      <c r="AT228" s="154" t="s">
        <v>603</v>
      </c>
      <c r="AU228" s="154" t="s">
        <v>93</v>
      </c>
      <c r="AV228" s="13" t="s">
        <v>93</v>
      </c>
      <c r="AW228" s="13" t="s">
        <v>42</v>
      </c>
      <c r="AX228" s="13" t="s">
        <v>84</v>
      </c>
      <c r="AY228" s="154" t="s">
        <v>594</v>
      </c>
    </row>
    <row r="229" spans="2:65" s="15" customFormat="1" ht="10.199999999999999" x14ac:dyDescent="0.2">
      <c r="B229" s="175"/>
      <c r="D229" s="147" t="s">
        <v>603</v>
      </c>
      <c r="E229" s="176" t="s">
        <v>82</v>
      </c>
      <c r="F229" s="177" t="s">
        <v>672</v>
      </c>
      <c r="H229" s="178">
        <v>23.754999999999999</v>
      </c>
      <c r="I229" s="179"/>
      <c r="L229" s="175"/>
      <c r="M229" s="180"/>
      <c r="T229" s="181"/>
      <c r="AT229" s="176" t="s">
        <v>603</v>
      </c>
      <c r="AU229" s="176" t="s">
        <v>93</v>
      </c>
      <c r="AV229" s="15" t="s">
        <v>147</v>
      </c>
      <c r="AW229" s="15" t="s">
        <v>42</v>
      </c>
      <c r="AX229" s="15" t="s">
        <v>91</v>
      </c>
      <c r="AY229" s="176" t="s">
        <v>594</v>
      </c>
    </row>
    <row r="230" spans="2:65" s="1" customFormat="1" ht="16.5" customHeight="1" x14ac:dyDescent="0.2">
      <c r="B230" s="34"/>
      <c r="C230" s="133" t="s">
        <v>775</v>
      </c>
      <c r="D230" s="133" t="s">
        <v>597</v>
      </c>
      <c r="E230" s="134" t="s">
        <v>2540</v>
      </c>
      <c r="F230" s="135" t="s">
        <v>2541</v>
      </c>
      <c r="G230" s="136" t="s">
        <v>618</v>
      </c>
      <c r="H230" s="137">
        <v>23.754999999999999</v>
      </c>
      <c r="I230" s="138"/>
      <c r="J230" s="139">
        <f>ROUND(I230*H230,2)</f>
        <v>0</v>
      </c>
      <c r="K230" s="135" t="s">
        <v>651</v>
      </c>
      <c r="L230" s="34"/>
      <c r="M230" s="140" t="s">
        <v>82</v>
      </c>
      <c r="N230" s="141" t="s">
        <v>54</v>
      </c>
      <c r="P230" s="142">
        <f>O230*H230</f>
        <v>0</v>
      </c>
      <c r="Q230" s="142">
        <v>0</v>
      </c>
      <c r="R230" s="142">
        <f>Q230*H230</f>
        <v>0</v>
      </c>
      <c r="S230" s="142">
        <v>8.0000000000000002E-3</v>
      </c>
      <c r="T230" s="143">
        <f>S230*H230</f>
        <v>0.19003999999999999</v>
      </c>
      <c r="AR230" s="144" t="s">
        <v>601</v>
      </c>
      <c r="AT230" s="144" t="s">
        <v>597</v>
      </c>
      <c r="AU230" s="144" t="s">
        <v>93</v>
      </c>
      <c r="AY230" s="18" t="s">
        <v>594</v>
      </c>
      <c r="BE230" s="145">
        <f>IF(N230="základní",J230,0)</f>
        <v>0</v>
      </c>
      <c r="BF230" s="145">
        <f>IF(N230="snížená",J230,0)</f>
        <v>0</v>
      </c>
      <c r="BG230" s="145">
        <f>IF(N230="zákl. přenesená",J230,0)</f>
        <v>0</v>
      </c>
      <c r="BH230" s="145">
        <f>IF(N230="sníž. přenesená",J230,0)</f>
        <v>0</v>
      </c>
      <c r="BI230" s="145">
        <f>IF(N230="nulová",J230,0)</f>
        <v>0</v>
      </c>
      <c r="BJ230" s="18" t="s">
        <v>91</v>
      </c>
      <c r="BK230" s="145">
        <f>ROUND(I230*H230,2)</f>
        <v>0</v>
      </c>
      <c r="BL230" s="18" t="s">
        <v>601</v>
      </c>
      <c r="BM230" s="144" t="s">
        <v>3667</v>
      </c>
    </row>
    <row r="231" spans="2:65" s="1" customFormat="1" ht="10.199999999999999" x14ac:dyDescent="0.2">
      <c r="B231" s="34"/>
      <c r="D231" s="164" t="s">
        <v>653</v>
      </c>
      <c r="F231" s="165" t="s">
        <v>2543</v>
      </c>
      <c r="I231" s="166"/>
      <c r="L231" s="34"/>
      <c r="M231" s="167"/>
      <c r="T231" s="55"/>
      <c r="AT231" s="18" t="s">
        <v>653</v>
      </c>
      <c r="AU231" s="18" t="s">
        <v>93</v>
      </c>
    </row>
    <row r="232" spans="2:65" s="12" customFormat="1" ht="10.199999999999999" x14ac:dyDescent="0.2">
      <c r="B232" s="146"/>
      <c r="D232" s="147" t="s">
        <v>603</v>
      </c>
      <c r="E232" s="148" t="s">
        <v>82</v>
      </c>
      <c r="F232" s="149" t="s">
        <v>3665</v>
      </c>
      <c r="H232" s="148" t="s">
        <v>82</v>
      </c>
      <c r="I232" s="150"/>
      <c r="L232" s="146"/>
      <c r="M232" s="151"/>
      <c r="T232" s="152"/>
      <c r="AT232" s="148" t="s">
        <v>603</v>
      </c>
      <c r="AU232" s="148" t="s">
        <v>93</v>
      </c>
      <c r="AV232" s="12" t="s">
        <v>91</v>
      </c>
      <c r="AW232" s="12" t="s">
        <v>42</v>
      </c>
      <c r="AX232" s="12" t="s">
        <v>84</v>
      </c>
      <c r="AY232" s="148" t="s">
        <v>594</v>
      </c>
    </row>
    <row r="233" spans="2:65" s="13" customFormat="1" ht="10.199999999999999" x14ac:dyDescent="0.2">
      <c r="B233" s="153"/>
      <c r="D233" s="147" t="s">
        <v>603</v>
      </c>
      <c r="E233" s="154" t="s">
        <v>82</v>
      </c>
      <c r="F233" s="155" t="s">
        <v>3666</v>
      </c>
      <c r="H233" s="156">
        <v>23.754999999999999</v>
      </c>
      <c r="I233" s="157"/>
      <c r="L233" s="153"/>
      <c r="M233" s="158"/>
      <c r="T233" s="159"/>
      <c r="AT233" s="154" t="s">
        <v>603</v>
      </c>
      <c r="AU233" s="154" t="s">
        <v>93</v>
      </c>
      <c r="AV233" s="13" t="s">
        <v>93</v>
      </c>
      <c r="AW233" s="13" t="s">
        <v>42</v>
      </c>
      <c r="AX233" s="13" t="s">
        <v>84</v>
      </c>
      <c r="AY233" s="154" t="s">
        <v>594</v>
      </c>
    </row>
    <row r="234" spans="2:65" s="15" customFormat="1" ht="10.199999999999999" x14ac:dyDescent="0.2">
      <c r="B234" s="175"/>
      <c r="D234" s="147" t="s">
        <v>603</v>
      </c>
      <c r="E234" s="176" t="s">
        <v>82</v>
      </c>
      <c r="F234" s="177" t="s">
        <v>672</v>
      </c>
      <c r="H234" s="178">
        <v>23.754999999999999</v>
      </c>
      <c r="I234" s="179"/>
      <c r="L234" s="175"/>
      <c r="M234" s="180"/>
      <c r="T234" s="181"/>
      <c r="AT234" s="176" t="s">
        <v>603</v>
      </c>
      <c r="AU234" s="176" t="s">
        <v>93</v>
      </c>
      <c r="AV234" s="15" t="s">
        <v>147</v>
      </c>
      <c r="AW234" s="15" t="s">
        <v>42</v>
      </c>
      <c r="AX234" s="15" t="s">
        <v>91</v>
      </c>
      <c r="AY234" s="176" t="s">
        <v>594</v>
      </c>
    </row>
    <row r="235" spans="2:65" s="1" customFormat="1" ht="16.5" customHeight="1" x14ac:dyDescent="0.2">
      <c r="B235" s="34"/>
      <c r="C235" s="133" t="s">
        <v>786</v>
      </c>
      <c r="D235" s="133" t="s">
        <v>597</v>
      </c>
      <c r="E235" s="134" t="s">
        <v>2560</v>
      </c>
      <c r="F235" s="135" t="s">
        <v>2561</v>
      </c>
      <c r="G235" s="136" t="s">
        <v>618</v>
      </c>
      <c r="H235" s="137">
        <v>159.374</v>
      </c>
      <c r="I235" s="138"/>
      <c r="J235" s="139">
        <f>ROUND(I235*H235,2)</f>
        <v>0</v>
      </c>
      <c r="K235" s="135" t="s">
        <v>651</v>
      </c>
      <c r="L235" s="34"/>
      <c r="M235" s="140" t="s">
        <v>82</v>
      </c>
      <c r="N235" s="141" t="s">
        <v>54</v>
      </c>
      <c r="P235" s="142">
        <f>O235*H235</f>
        <v>0</v>
      </c>
      <c r="Q235" s="142">
        <v>0</v>
      </c>
      <c r="R235" s="142">
        <f>Q235*H235</f>
        <v>0</v>
      </c>
      <c r="S235" s="142">
        <v>3.3000000000000002E-2</v>
      </c>
      <c r="T235" s="143">
        <f>S235*H235</f>
        <v>5.2593420000000002</v>
      </c>
      <c r="AR235" s="144" t="s">
        <v>147</v>
      </c>
      <c r="AT235" s="144" t="s">
        <v>597</v>
      </c>
      <c r="AU235" s="144" t="s">
        <v>93</v>
      </c>
      <c r="AY235" s="18" t="s">
        <v>594</v>
      </c>
      <c r="BE235" s="145">
        <f>IF(N235="základní",J235,0)</f>
        <v>0</v>
      </c>
      <c r="BF235" s="145">
        <f>IF(N235="snížená",J235,0)</f>
        <v>0</v>
      </c>
      <c r="BG235" s="145">
        <f>IF(N235="zákl. přenesená",J235,0)</f>
        <v>0</v>
      </c>
      <c r="BH235" s="145">
        <f>IF(N235="sníž. přenesená",J235,0)</f>
        <v>0</v>
      </c>
      <c r="BI235" s="145">
        <f>IF(N235="nulová",J235,0)</f>
        <v>0</v>
      </c>
      <c r="BJ235" s="18" t="s">
        <v>91</v>
      </c>
      <c r="BK235" s="145">
        <f>ROUND(I235*H235,2)</f>
        <v>0</v>
      </c>
      <c r="BL235" s="18" t="s">
        <v>147</v>
      </c>
      <c r="BM235" s="144" t="s">
        <v>3668</v>
      </c>
    </row>
    <row r="236" spans="2:65" s="1" customFormat="1" ht="10.199999999999999" x14ac:dyDescent="0.2">
      <c r="B236" s="34"/>
      <c r="D236" s="164" t="s">
        <v>653</v>
      </c>
      <c r="F236" s="165" t="s">
        <v>2563</v>
      </c>
      <c r="I236" s="166"/>
      <c r="L236" s="34"/>
      <c r="M236" s="167"/>
      <c r="T236" s="55"/>
      <c r="AT236" s="18" t="s">
        <v>653</v>
      </c>
      <c r="AU236" s="18" t="s">
        <v>93</v>
      </c>
    </row>
    <row r="237" spans="2:65" s="12" customFormat="1" ht="10.199999999999999" x14ac:dyDescent="0.2">
      <c r="B237" s="146"/>
      <c r="D237" s="147" t="s">
        <v>603</v>
      </c>
      <c r="E237" s="148" t="s">
        <v>82</v>
      </c>
      <c r="F237" s="149" t="s">
        <v>3669</v>
      </c>
      <c r="H237" s="148" t="s">
        <v>82</v>
      </c>
      <c r="I237" s="150"/>
      <c r="L237" s="146"/>
      <c r="M237" s="151"/>
      <c r="T237" s="152"/>
      <c r="AT237" s="148" t="s">
        <v>603</v>
      </c>
      <c r="AU237" s="148" t="s">
        <v>93</v>
      </c>
      <c r="AV237" s="12" t="s">
        <v>91</v>
      </c>
      <c r="AW237" s="12" t="s">
        <v>42</v>
      </c>
      <c r="AX237" s="12" t="s">
        <v>84</v>
      </c>
      <c r="AY237" s="148" t="s">
        <v>594</v>
      </c>
    </row>
    <row r="238" spans="2:65" s="12" customFormat="1" ht="10.199999999999999" x14ac:dyDescent="0.2">
      <c r="B238" s="146"/>
      <c r="D238" s="147" t="s">
        <v>603</v>
      </c>
      <c r="E238" s="148" t="s">
        <v>82</v>
      </c>
      <c r="F238" s="149" t="s">
        <v>3670</v>
      </c>
      <c r="H238" s="148" t="s">
        <v>82</v>
      </c>
      <c r="I238" s="150"/>
      <c r="L238" s="146"/>
      <c r="M238" s="151"/>
      <c r="T238" s="152"/>
      <c r="AT238" s="148" t="s">
        <v>603</v>
      </c>
      <c r="AU238" s="148" t="s">
        <v>93</v>
      </c>
      <c r="AV238" s="12" t="s">
        <v>91</v>
      </c>
      <c r="AW238" s="12" t="s">
        <v>42</v>
      </c>
      <c r="AX238" s="12" t="s">
        <v>84</v>
      </c>
      <c r="AY238" s="148" t="s">
        <v>594</v>
      </c>
    </row>
    <row r="239" spans="2:65" s="12" customFormat="1" ht="10.199999999999999" x14ac:dyDescent="0.2">
      <c r="B239" s="146"/>
      <c r="D239" s="147" t="s">
        <v>603</v>
      </c>
      <c r="E239" s="148" t="s">
        <v>82</v>
      </c>
      <c r="F239" s="149" t="s">
        <v>3671</v>
      </c>
      <c r="H239" s="148" t="s">
        <v>82</v>
      </c>
      <c r="I239" s="150"/>
      <c r="L239" s="146"/>
      <c r="M239" s="151"/>
      <c r="T239" s="152"/>
      <c r="AT239" s="148" t="s">
        <v>603</v>
      </c>
      <c r="AU239" s="148" t="s">
        <v>93</v>
      </c>
      <c r="AV239" s="12" t="s">
        <v>91</v>
      </c>
      <c r="AW239" s="12" t="s">
        <v>42</v>
      </c>
      <c r="AX239" s="12" t="s">
        <v>84</v>
      </c>
      <c r="AY239" s="148" t="s">
        <v>594</v>
      </c>
    </row>
    <row r="240" spans="2:65" s="12" customFormat="1" ht="10.199999999999999" x14ac:dyDescent="0.2">
      <c r="B240" s="146"/>
      <c r="D240" s="147" t="s">
        <v>603</v>
      </c>
      <c r="E240" s="148" t="s">
        <v>82</v>
      </c>
      <c r="F240" s="149" t="s">
        <v>3672</v>
      </c>
      <c r="H240" s="148" t="s">
        <v>82</v>
      </c>
      <c r="I240" s="150"/>
      <c r="L240" s="146"/>
      <c r="M240" s="151"/>
      <c r="T240" s="152"/>
      <c r="AT240" s="148" t="s">
        <v>603</v>
      </c>
      <c r="AU240" s="148" t="s">
        <v>93</v>
      </c>
      <c r="AV240" s="12" t="s">
        <v>91</v>
      </c>
      <c r="AW240" s="12" t="s">
        <v>42</v>
      </c>
      <c r="AX240" s="12" t="s">
        <v>84</v>
      </c>
      <c r="AY240" s="148" t="s">
        <v>594</v>
      </c>
    </row>
    <row r="241" spans="2:65" s="13" customFormat="1" ht="10.199999999999999" x14ac:dyDescent="0.2">
      <c r="B241" s="153"/>
      <c r="D241" s="147" t="s">
        <v>603</v>
      </c>
      <c r="E241" s="154" t="s">
        <v>82</v>
      </c>
      <c r="F241" s="155" t="s">
        <v>3673</v>
      </c>
      <c r="H241" s="156">
        <v>85.063999999999993</v>
      </c>
      <c r="I241" s="157"/>
      <c r="L241" s="153"/>
      <c r="M241" s="158"/>
      <c r="T241" s="159"/>
      <c r="AT241" s="154" t="s">
        <v>603</v>
      </c>
      <c r="AU241" s="154" t="s">
        <v>93</v>
      </c>
      <c r="AV241" s="13" t="s">
        <v>93</v>
      </c>
      <c r="AW241" s="13" t="s">
        <v>42</v>
      </c>
      <c r="AX241" s="13" t="s">
        <v>84</v>
      </c>
      <c r="AY241" s="154" t="s">
        <v>594</v>
      </c>
    </row>
    <row r="242" spans="2:65" s="13" customFormat="1" ht="10.199999999999999" x14ac:dyDescent="0.2">
      <c r="B242" s="153"/>
      <c r="D242" s="147" t="s">
        <v>603</v>
      </c>
      <c r="E242" s="154" t="s">
        <v>82</v>
      </c>
      <c r="F242" s="155" t="s">
        <v>3674</v>
      </c>
      <c r="H242" s="156">
        <v>34.44</v>
      </c>
      <c r="I242" s="157"/>
      <c r="L242" s="153"/>
      <c r="M242" s="158"/>
      <c r="T242" s="159"/>
      <c r="AT242" s="154" t="s">
        <v>603</v>
      </c>
      <c r="AU242" s="154" t="s">
        <v>93</v>
      </c>
      <c r="AV242" s="13" t="s">
        <v>93</v>
      </c>
      <c r="AW242" s="13" t="s">
        <v>42</v>
      </c>
      <c r="AX242" s="13" t="s">
        <v>84</v>
      </c>
      <c r="AY242" s="154" t="s">
        <v>594</v>
      </c>
    </row>
    <row r="243" spans="2:65" s="13" customFormat="1" ht="10.199999999999999" x14ac:dyDescent="0.2">
      <c r="B243" s="153"/>
      <c r="D243" s="147" t="s">
        <v>603</v>
      </c>
      <c r="E243" s="154" t="s">
        <v>82</v>
      </c>
      <c r="F243" s="155" t="s">
        <v>3675</v>
      </c>
      <c r="H243" s="156">
        <v>21.7</v>
      </c>
      <c r="I243" s="157"/>
      <c r="L243" s="153"/>
      <c r="M243" s="158"/>
      <c r="T243" s="159"/>
      <c r="AT243" s="154" t="s">
        <v>603</v>
      </c>
      <c r="AU243" s="154" t="s">
        <v>93</v>
      </c>
      <c r="AV243" s="13" t="s">
        <v>93</v>
      </c>
      <c r="AW243" s="13" t="s">
        <v>42</v>
      </c>
      <c r="AX243" s="13" t="s">
        <v>84</v>
      </c>
      <c r="AY243" s="154" t="s">
        <v>594</v>
      </c>
    </row>
    <row r="244" spans="2:65" s="14" customFormat="1" ht="10.199999999999999" x14ac:dyDescent="0.2">
      <c r="B244" s="168"/>
      <c r="D244" s="147" t="s">
        <v>603</v>
      </c>
      <c r="E244" s="169" t="s">
        <v>82</v>
      </c>
      <c r="F244" s="170" t="s">
        <v>668</v>
      </c>
      <c r="H244" s="171">
        <v>141.20400000000001</v>
      </c>
      <c r="I244" s="172"/>
      <c r="L244" s="168"/>
      <c r="M244" s="173"/>
      <c r="T244" s="174"/>
      <c r="AT244" s="169" t="s">
        <v>603</v>
      </c>
      <c r="AU244" s="169" t="s">
        <v>93</v>
      </c>
      <c r="AV244" s="14" t="s">
        <v>101</v>
      </c>
      <c r="AW244" s="14" t="s">
        <v>42</v>
      </c>
      <c r="AX244" s="14" t="s">
        <v>84</v>
      </c>
      <c r="AY244" s="169" t="s">
        <v>594</v>
      </c>
    </row>
    <row r="245" spans="2:65" s="12" customFormat="1" ht="10.199999999999999" x14ac:dyDescent="0.2">
      <c r="B245" s="146"/>
      <c r="D245" s="147" t="s">
        <v>603</v>
      </c>
      <c r="E245" s="148" t="s">
        <v>82</v>
      </c>
      <c r="F245" s="149" t="s">
        <v>3676</v>
      </c>
      <c r="H245" s="148" t="s">
        <v>82</v>
      </c>
      <c r="I245" s="150"/>
      <c r="L245" s="146"/>
      <c r="M245" s="151"/>
      <c r="T245" s="152"/>
      <c r="AT245" s="148" t="s">
        <v>603</v>
      </c>
      <c r="AU245" s="148" t="s">
        <v>93</v>
      </c>
      <c r="AV245" s="12" t="s">
        <v>91</v>
      </c>
      <c r="AW245" s="12" t="s">
        <v>42</v>
      </c>
      <c r="AX245" s="12" t="s">
        <v>84</v>
      </c>
      <c r="AY245" s="148" t="s">
        <v>594</v>
      </c>
    </row>
    <row r="246" spans="2:65" s="13" customFormat="1" ht="10.199999999999999" x14ac:dyDescent="0.2">
      <c r="B246" s="153"/>
      <c r="D246" s="147" t="s">
        <v>603</v>
      </c>
      <c r="E246" s="154" t="s">
        <v>82</v>
      </c>
      <c r="F246" s="155" t="s">
        <v>3677</v>
      </c>
      <c r="H246" s="156">
        <v>18.170000000000002</v>
      </c>
      <c r="I246" s="157"/>
      <c r="L246" s="153"/>
      <c r="M246" s="158"/>
      <c r="T246" s="159"/>
      <c r="AT246" s="154" t="s">
        <v>603</v>
      </c>
      <c r="AU246" s="154" t="s">
        <v>93</v>
      </c>
      <c r="AV246" s="13" t="s">
        <v>93</v>
      </c>
      <c r="AW246" s="13" t="s">
        <v>42</v>
      </c>
      <c r="AX246" s="13" t="s">
        <v>84</v>
      </c>
      <c r="AY246" s="154" t="s">
        <v>594</v>
      </c>
    </row>
    <row r="247" spans="2:65" s="14" customFormat="1" ht="10.199999999999999" x14ac:dyDescent="0.2">
      <c r="B247" s="168"/>
      <c r="D247" s="147" t="s">
        <v>603</v>
      </c>
      <c r="E247" s="169" t="s">
        <v>82</v>
      </c>
      <c r="F247" s="170" t="s">
        <v>668</v>
      </c>
      <c r="H247" s="171">
        <v>18.170000000000002</v>
      </c>
      <c r="I247" s="172"/>
      <c r="L247" s="168"/>
      <c r="M247" s="173"/>
      <c r="T247" s="174"/>
      <c r="AT247" s="169" t="s">
        <v>603</v>
      </c>
      <c r="AU247" s="169" t="s">
        <v>93</v>
      </c>
      <c r="AV247" s="14" t="s">
        <v>101</v>
      </c>
      <c r="AW247" s="14" t="s">
        <v>42</v>
      </c>
      <c r="AX247" s="14" t="s">
        <v>84</v>
      </c>
      <c r="AY247" s="169" t="s">
        <v>594</v>
      </c>
    </row>
    <row r="248" spans="2:65" s="15" customFormat="1" ht="10.199999999999999" x14ac:dyDescent="0.2">
      <c r="B248" s="175"/>
      <c r="D248" s="147" t="s">
        <v>603</v>
      </c>
      <c r="E248" s="176" t="s">
        <v>82</v>
      </c>
      <c r="F248" s="177" t="s">
        <v>672</v>
      </c>
      <c r="H248" s="178">
        <v>159.374</v>
      </c>
      <c r="I248" s="179"/>
      <c r="L248" s="175"/>
      <c r="M248" s="180"/>
      <c r="T248" s="181"/>
      <c r="AT248" s="176" t="s">
        <v>603</v>
      </c>
      <c r="AU248" s="176" t="s">
        <v>93</v>
      </c>
      <c r="AV248" s="15" t="s">
        <v>147</v>
      </c>
      <c r="AW248" s="15" t="s">
        <v>42</v>
      </c>
      <c r="AX248" s="15" t="s">
        <v>91</v>
      </c>
      <c r="AY248" s="176" t="s">
        <v>594</v>
      </c>
    </row>
    <row r="249" spans="2:65" s="1" customFormat="1" ht="24.15" customHeight="1" x14ac:dyDescent="0.2">
      <c r="B249" s="34"/>
      <c r="C249" s="133" t="s">
        <v>798</v>
      </c>
      <c r="D249" s="133" t="s">
        <v>597</v>
      </c>
      <c r="E249" s="134" t="s">
        <v>3678</v>
      </c>
      <c r="F249" s="135" t="s">
        <v>3679</v>
      </c>
      <c r="G249" s="136" t="s">
        <v>618</v>
      </c>
      <c r="H249" s="137">
        <v>1347.502</v>
      </c>
      <c r="I249" s="138"/>
      <c r="J249" s="139">
        <f>ROUND(I249*H249,2)</f>
        <v>0</v>
      </c>
      <c r="K249" s="135" t="s">
        <v>82</v>
      </c>
      <c r="L249" s="34"/>
      <c r="M249" s="140" t="s">
        <v>82</v>
      </c>
      <c r="N249" s="141" t="s">
        <v>54</v>
      </c>
      <c r="P249" s="142">
        <f>O249*H249</f>
        <v>0</v>
      </c>
      <c r="Q249" s="142">
        <v>0</v>
      </c>
      <c r="R249" s="142">
        <f>Q249*H249</f>
        <v>0</v>
      </c>
      <c r="S249" s="142">
        <v>3.3000000000000002E-2</v>
      </c>
      <c r="T249" s="143">
        <f>S249*H249</f>
        <v>44.467565999999998</v>
      </c>
      <c r="AR249" s="144" t="s">
        <v>147</v>
      </c>
      <c r="AT249" s="144" t="s">
        <v>597</v>
      </c>
      <c r="AU249" s="144" t="s">
        <v>93</v>
      </c>
      <c r="AY249" s="18" t="s">
        <v>594</v>
      </c>
      <c r="BE249" s="145">
        <f>IF(N249="základní",J249,0)</f>
        <v>0</v>
      </c>
      <c r="BF249" s="145">
        <f>IF(N249="snížená",J249,0)</f>
        <v>0</v>
      </c>
      <c r="BG249" s="145">
        <f>IF(N249="zákl. přenesená",J249,0)</f>
        <v>0</v>
      </c>
      <c r="BH249" s="145">
        <f>IF(N249="sníž. přenesená",J249,0)</f>
        <v>0</v>
      </c>
      <c r="BI249" s="145">
        <f>IF(N249="nulová",J249,0)</f>
        <v>0</v>
      </c>
      <c r="BJ249" s="18" t="s">
        <v>91</v>
      </c>
      <c r="BK249" s="145">
        <f>ROUND(I249*H249,2)</f>
        <v>0</v>
      </c>
      <c r="BL249" s="18" t="s">
        <v>147</v>
      </c>
      <c r="BM249" s="144" t="s">
        <v>3680</v>
      </c>
    </row>
    <row r="250" spans="2:65" s="12" customFormat="1" ht="10.199999999999999" x14ac:dyDescent="0.2">
      <c r="B250" s="146"/>
      <c r="D250" s="147" t="s">
        <v>603</v>
      </c>
      <c r="E250" s="148" t="s">
        <v>82</v>
      </c>
      <c r="F250" s="149" t="s">
        <v>3681</v>
      </c>
      <c r="H250" s="148" t="s">
        <v>82</v>
      </c>
      <c r="I250" s="150"/>
      <c r="L250" s="146"/>
      <c r="M250" s="151"/>
      <c r="T250" s="152"/>
      <c r="AT250" s="148" t="s">
        <v>603</v>
      </c>
      <c r="AU250" s="148" t="s">
        <v>93</v>
      </c>
      <c r="AV250" s="12" t="s">
        <v>91</v>
      </c>
      <c r="AW250" s="12" t="s">
        <v>42</v>
      </c>
      <c r="AX250" s="12" t="s">
        <v>84</v>
      </c>
      <c r="AY250" s="148" t="s">
        <v>594</v>
      </c>
    </row>
    <row r="251" spans="2:65" s="12" customFormat="1" ht="10.199999999999999" x14ac:dyDescent="0.2">
      <c r="B251" s="146"/>
      <c r="D251" s="147" t="s">
        <v>603</v>
      </c>
      <c r="E251" s="148" t="s">
        <v>82</v>
      </c>
      <c r="F251" s="149" t="s">
        <v>3682</v>
      </c>
      <c r="H251" s="148" t="s">
        <v>82</v>
      </c>
      <c r="I251" s="150"/>
      <c r="L251" s="146"/>
      <c r="M251" s="151"/>
      <c r="T251" s="152"/>
      <c r="AT251" s="148" t="s">
        <v>603</v>
      </c>
      <c r="AU251" s="148" t="s">
        <v>93</v>
      </c>
      <c r="AV251" s="12" t="s">
        <v>91</v>
      </c>
      <c r="AW251" s="12" t="s">
        <v>42</v>
      </c>
      <c r="AX251" s="12" t="s">
        <v>84</v>
      </c>
      <c r="AY251" s="148" t="s">
        <v>594</v>
      </c>
    </row>
    <row r="252" spans="2:65" s="13" customFormat="1" ht="10.199999999999999" x14ac:dyDescent="0.2">
      <c r="B252" s="153"/>
      <c r="D252" s="147" t="s">
        <v>603</v>
      </c>
      <c r="E252" s="154" t="s">
        <v>82</v>
      </c>
      <c r="F252" s="155" t="s">
        <v>3683</v>
      </c>
      <c r="H252" s="156">
        <v>726.23599999999999</v>
      </c>
      <c r="I252" s="157"/>
      <c r="L252" s="153"/>
      <c r="M252" s="158"/>
      <c r="T252" s="159"/>
      <c r="AT252" s="154" t="s">
        <v>603</v>
      </c>
      <c r="AU252" s="154" t="s">
        <v>93</v>
      </c>
      <c r="AV252" s="13" t="s">
        <v>93</v>
      </c>
      <c r="AW252" s="13" t="s">
        <v>42</v>
      </c>
      <c r="AX252" s="13" t="s">
        <v>84</v>
      </c>
      <c r="AY252" s="154" t="s">
        <v>594</v>
      </c>
    </row>
    <row r="253" spans="2:65" s="14" customFormat="1" ht="10.199999999999999" x14ac:dyDescent="0.2">
      <c r="B253" s="168"/>
      <c r="D253" s="147" t="s">
        <v>603</v>
      </c>
      <c r="E253" s="169" t="s">
        <v>82</v>
      </c>
      <c r="F253" s="170" t="s">
        <v>668</v>
      </c>
      <c r="H253" s="171">
        <v>726.23599999999999</v>
      </c>
      <c r="I253" s="172"/>
      <c r="L253" s="168"/>
      <c r="M253" s="173"/>
      <c r="T253" s="174"/>
      <c r="AT253" s="169" t="s">
        <v>603</v>
      </c>
      <c r="AU253" s="169" t="s">
        <v>93</v>
      </c>
      <c r="AV253" s="14" t="s">
        <v>101</v>
      </c>
      <c r="AW253" s="14" t="s">
        <v>42</v>
      </c>
      <c r="AX253" s="14" t="s">
        <v>84</v>
      </c>
      <c r="AY253" s="169" t="s">
        <v>594</v>
      </c>
    </row>
    <row r="254" spans="2:65" s="12" customFormat="1" ht="10.199999999999999" x14ac:dyDescent="0.2">
      <c r="B254" s="146"/>
      <c r="D254" s="147" t="s">
        <v>603</v>
      </c>
      <c r="E254" s="148" t="s">
        <v>82</v>
      </c>
      <c r="F254" s="149" t="s">
        <v>3684</v>
      </c>
      <c r="H254" s="148" t="s">
        <v>82</v>
      </c>
      <c r="I254" s="150"/>
      <c r="L254" s="146"/>
      <c r="M254" s="151"/>
      <c r="T254" s="152"/>
      <c r="AT254" s="148" t="s">
        <v>603</v>
      </c>
      <c r="AU254" s="148" t="s">
        <v>93</v>
      </c>
      <c r="AV254" s="12" t="s">
        <v>91</v>
      </c>
      <c r="AW254" s="12" t="s">
        <v>42</v>
      </c>
      <c r="AX254" s="12" t="s">
        <v>84</v>
      </c>
      <c r="AY254" s="148" t="s">
        <v>594</v>
      </c>
    </row>
    <row r="255" spans="2:65" s="13" customFormat="1" ht="10.199999999999999" x14ac:dyDescent="0.2">
      <c r="B255" s="153"/>
      <c r="D255" s="147" t="s">
        <v>603</v>
      </c>
      <c r="E255" s="154" t="s">
        <v>82</v>
      </c>
      <c r="F255" s="155" t="s">
        <v>3685</v>
      </c>
      <c r="H255" s="156">
        <v>127.29</v>
      </c>
      <c r="I255" s="157"/>
      <c r="L255" s="153"/>
      <c r="M255" s="158"/>
      <c r="T255" s="159"/>
      <c r="AT255" s="154" t="s">
        <v>603</v>
      </c>
      <c r="AU255" s="154" t="s">
        <v>93</v>
      </c>
      <c r="AV255" s="13" t="s">
        <v>93</v>
      </c>
      <c r="AW255" s="13" t="s">
        <v>42</v>
      </c>
      <c r="AX255" s="13" t="s">
        <v>84</v>
      </c>
      <c r="AY255" s="154" t="s">
        <v>594</v>
      </c>
    </row>
    <row r="256" spans="2:65" s="14" customFormat="1" ht="10.199999999999999" x14ac:dyDescent="0.2">
      <c r="B256" s="168"/>
      <c r="D256" s="147" t="s">
        <v>603</v>
      </c>
      <c r="E256" s="169" t="s">
        <v>82</v>
      </c>
      <c r="F256" s="170" t="s">
        <v>668</v>
      </c>
      <c r="H256" s="171">
        <v>127.29</v>
      </c>
      <c r="I256" s="172"/>
      <c r="L256" s="168"/>
      <c r="M256" s="173"/>
      <c r="T256" s="174"/>
      <c r="AT256" s="169" t="s">
        <v>603</v>
      </c>
      <c r="AU256" s="169" t="s">
        <v>93</v>
      </c>
      <c r="AV256" s="14" t="s">
        <v>101</v>
      </c>
      <c r="AW256" s="14" t="s">
        <v>42</v>
      </c>
      <c r="AX256" s="14" t="s">
        <v>84</v>
      </c>
      <c r="AY256" s="169" t="s">
        <v>594</v>
      </c>
    </row>
    <row r="257" spans="2:65" s="12" customFormat="1" ht="10.199999999999999" x14ac:dyDescent="0.2">
      <c r="B257" s="146"/>
      <c r="D257" s="147" t="s">
        <v>603</v>
      </c>
      <c r="E257" s="148" t="s">
        <v>82</v>
      </c>
      <c r="F257" s="149" t="s">
        <v>3686</v>
      </c>
      <c r="H257" s="148" t="s">
        <v>82</v>
      </c>
      <c r="I257" s="150"/>
      <c r="L257" s="146"/>
      <c r="M257" s="151"/>
      <c r="T257" s="152"/>
      <c r="AT257" s="148" t="s">
        <v>603</v>
      </c>
      <c r="AU257" s="148" t="s">
        <v>93</v>
      </c>
      <c r="AV257" s="12" t="s">
        <v>91</v>
      </c>
      <c r="AW257" s="12" t="s">
        <v>42</v>
      </c>
      <c r="AX257" s="12" t="s">
        <v>84</v>
      </c>
      <c r="AY257" s="148" t="s">
        <v>594</v>
      </c>
    </row>
    <row r="258" spans="2:65" s="13" customFormat="1" ht="10.199999999999999" x14ac:dyDescent="0.2">
      <c r="B258" s="153"/>
      <c r="D258" s="147" t="s">
        <v>603</v>
      </c>
      <c r="E258" s="154" t="s">
        <v>82</v>
      </c>
      <c r="F258" s="155" t="s">
        <v>3687</v>
      </c>
      <c r="H258" s="156">
        <v>109.21</v>
      </c>
      <c r="I258" s="157"/>
      <c r="L258" s="153"/>
      <c r="M258" s="158"/>
      <c r="T258" s="159"/>
      <c r="AT258" s="154" t="s">
        <v>603</v>
      </c>
      <c r="AU258" s="154" t="s">
        <v>93</v>
      </c>
      <c r="AV258" s="13" t="s">
        <v>93</v>
      </c>
      <c r="AW258" s="13" t="s">
        <v>42</v>
      </c>
      <c r="AX258" s="13" t="s">
        <v>84</v>
      </c>
      <c r="AY258" s="154" t="s">
        <v>594</v>
      </c>
    </row>
    <row r="259" spans="2:65" s="12" customFormat="1" ht="10.199999999999999" x14ac:dyDescent="0.2">
      <c r="B259" s="146"/>
      <c r="D259" s="147" t="s">
        <v>603</v>
      </c>
      <c r="E259" s="148" t="s">
        <v>82</v>
      </c>
      <c r="F259" s="149" t="s">
        <v>3688</v>
      </c>
      <c r="H259" s="148" t="s">
        <v>82</v>
      </c>
      <c r="I259" s="150"/>
      <c r="L259" s="146"/>
      <c r="M259" s="151"/>
      <c r="T259" s="152"/>
      <c r="AT259" s="148" t="s">
        <v>603</v>
      </c>
      <c r="AU259" s="148" t="s">
        <v>93</v>
      </c>
      <c r="AV259" s="12" t="s">
        <v>91</v>
      </c>
      <c r="AW259" s="12" t="s">
        <v>42</v>
      </c>
      <c r="AX259" s="12" t="s">
        <v>84</v>
      </c>
      <c r="AY259" s="148" t="s">
        <v>594</v>
      </c>
    </row>
    <row r="260" spans="2:65" s="13" customFormat="1" ht="10.199999999999999" x14ac:dyDescent="0.2">
      <c r="B260" s="153"/>
      <c r="D260" s="147" t="s">
        <v>603</v>
      </c>
      <c r="E260" s="154" t="s">
        <v>82</v>
      </c>
      <c r="F260" s="155" t="s">
        <v>3689</v>
      </c>
      <c r="H260" s="156">
        <v>17.34</v>
      </c>
      <c r="I260" s="157"/>
      <c r="L260" s="153"/>
      <c r="M260" s="158"/>
      <c r="T260" s="159"/>
      <c r="AT260" s="154" t="s">
        <v>603</v>
      </c>
      <c r="AU260" s="154" t="s">
        <v>93</v>
      </c>
      <c r="AV260" s="13" t="s">
        <v>93</v>
      </c>
      <c r="AW260" s="13" t="s">
        <v>42</v>
      </c>
      <c r="AX260" s="13" t="s">
        <v>84</v>
      </c>
      <c r="AY260" s="154" t="s">
        <v>594</v>
      </c>
    </row>
    <row r="261" spans="2:65" s="14" customFormat="1" ht="10.199999999999999" x14ac:dyDescent="0.2">
      <c r="B261" s="168"/>
      <c r="D261" s="147" t="s">
        <v>603</v>
      </c>
      <c r="E261" s="169" t="s">
        <v>82</v>
      </c>
      <c r="F261" s="170" t="s">
        <v>668</v>
      </c>
      <c r="H261" s="171">
        <v>126.55</v>
      </c>
      <c r="I261" s="172"/>
      <c r="L261" s="168"/>
      <c r="M261" s="173"/>
      <c r="T261" s="174"/>
      <c r="AT261" s="169" t="s">
        <v>603</v>
      </c>
      <c r="AU261" s="169" t="s">
        <v>93</v>
      </c>
      <c r="AV261" s="14" t="s">
        <v>101</v>
      </c>
      <c r="AW261" s="14" t="s">
        <v>42</v>
      </c>
      <c r="AX261" s="14" t="s">
        <v>84</v>
      </c>
      <c r="AY261" s="169" t="s">
        <v>594</v>
      </c>
    </row>
    <row r="262" spans="2:65" s="12" customFormat="1" ht="10.199999999999999" x14ac:dyDescent="0.2">
      <c r="B262" s="146"/>
      <c r="D262" s="147" t="s">
        <v>603</v>
      </c>
      <c r="E262" s="148" t="s">
        <v>82</v>
      </c>
      <c r="F262" s="149" t="s">
        <v>3690</v>
      </c>
      <c r="H262" s="148" t="s">
        <v>82</v>
      </c>
      <c r="I262" s="150"/>
      <c r="L262" s="146"/>
      <c r="M262" s="151"/>
      <c r="T262" s="152"/>
      <c r="AT262" s="148" t="s">
        <v>603</v>
      </c>
      <c r="AU262" s="148" t="s">
        <v>93</v>
      </c>
      <c r="AV262" s="12" t="s">
        <v>91</v>
      </c>
      <c r="AW262" s="12" t="s">
        <v>42</v>
      </c>
      <c r="AX262" s="12" t="s">
        <v>84</v>
      </c>
      <c r="AY262" s="148" t="s">
        <v>594</v>
      </c>
    </row>
    <row r="263" spans="2:65" s="13" customFormat="1" ht="10.199999999999999" x14ac:dyDescent="0.2">
      <c r="B263" s="153"/>
      <c r="D263" s="147" t="s">
        <v>603</v>
      </c>
      <c r="E263" s="154" t="s">
        <v>82</v>
      </c>
      <c r="F263" s="155" t="s">
        <v>3691</v>
      </c>
      <c r="H263" s="156">
        <v>94.6</v>
      </c>
      <c r="I263" s="157"/>
      <c r="L263" s="153"/>
      <c r="M263" s="158"/>
      <c r="T263" s="159"/>
      <c r="AT263" s="154" t="s">
        <v>603</v>
      </c>
      <c r="AU263" s="154" t="s">
        <v>93</v>
      </c>
      <c r="AV263" s="13" t="s">
        <v>93</v>
      </c>
      <c r="AW263" s="13" t="s">
        <v>42</v>
      </c>
      <c r="AX263" s="13" t="s">
        <v>84</v>
      </c>
      <c r="AY263" s="154" t="s">
        <v>594</v>
      </c>
    </row>
    <row r="264" spans="2:65" s="13" customFormat="1" ht="10.199999999999999" x14ac:dyDescent="0.2">
      <c r="B264" s="153"/>
      <c r="D264" s="147" t="s">
        <v>603</v>
      </c>
      <c r="E264" s="154" t="s">
        <v>82</v>
      </c>
      <c r="F264" s="155" t="s">
        <v>3692</v>
      </c>
      <c r="H264" s="156">
        <v>24.9</v>
      </c>
      <c r="I264" s="157"/>
      <c r="L264" s="153"/>
      <c r="M264" s="158"/>
      <c r="T264" s="159"/>
      <c r="AT264" s="154" t="s">
        <v>603</v>
      </c>
      <c r="AU264" s="154" t="s">
        <v>93</v>
      </c>
      <c r="AV264" s="13" t="s">
        <v>93</v>
      </c>
      <c r="AW264" s="13" t="s">
        <v>42</v>
      </c>
      <c r="AX264" s="13" t="s">
        <v>84</v>
      </c>
      <c r="AY264" s="154" t="s">
        <v>594</v>
      </c>
    </row>
    <row r="265" spans="2:65" s="13" customFormat="1" ht="10.199999999999999" x14ac:dyDescent="0.2">
      <c r="B265" s="153"/>
      <c r="D265" s="147" t="s">
        <v>603</v>
      </c>
      <c r="E265" s="154" t="s">
        <v>82</v>
      </c>
      <c r="F265" s="155" t="s">
        <v>3693</v>
      </c>
      <c r="H265" s="156">
        <v>247.92599999999999</v>
      </c>
      <c r="I265" s="157"/>
      <c r="L265" s="153"/>
      <c r="M265" s="158"/>
      <c r="T265" s="159"/>
      <c r="AT265" s="154" t="s">
        <v>603</v>
      </c>
      <c r="AU265" s="154" t="s">
        <v>93</v>
      </c>
      <c r="AV265" s="13" t="s">
        <v>93</v>
      </c>
      <c r="AW265" s="13" t="s">
        <v>42</v>
      </c>
      <c r="AX265" s="13" t="s">
        <v>84</v>
      </c>
      <c r="AY265" s="154" t="s">
        <v>594</v>
      </c>
    </row>
    <row r="266" spans="2:65" s="14" customFormat="1" ht="10.199999999999999" x14ac:dyDescent="0.2">
      <c r="B266" s="168"/>
      <c r="D266" s="147" t="s">
        <v>603</v>
      </c>
      <c r="E266" s="169" t="s">
        <v>82</v>
      </c>
      <c r="F266" s="170" t="s">
        <v>668</v>
      </c>
      <c r="H266" s="171">
        <v>367.42599999999999</v>
      </c>
      <c r="I266" s="172"/>
      <c r="L266" s="168"/>
      <c r="M266" s="173"/>
      <c r="T266" s="174"/>
      <c r="AT266" s="169" t="s">
        <v>603</v>
      </c>
      <c r="AU266" s="169" t="s">
        <v>93</v>
      </c>
      <c r="AV266" s="14" t="s">
        <v>101</v>
      </c>
      <c r="AW266" s="14" t="s">
        <v>42</v>
      </c>
      <c r="AX266" s="14" t="s">
        <v>84</v>
      </c>
      <c r="AY266" s="169" t="s">
        <v>594</v>
      </c>
    </row>
    <row r="267" spans="2:65" s="15" customFormat="1" ht="10.199999999999999" x14ac:dyDescent="0.2">
      <c r="B267" s="175"/>
      <c r="D267" s="147" t="s">
        <v>603</v>
      </c>
      <c r="E267" s="176" t="s">
        <v>82</v>
      </c>
      <c r="F267" s="177" t="s">
        <v>672</v>
      </c>
      <c r="H267" s="178">
        <v>1347.502</v>
      </c>
      <c r="I267" s="179"/>
      <c r="L267" s="175"/>
      <c r="M267" s="180"/>
      <c r="T267" s="181"/>
      <c r="AT267" s="176" t="s">
        <v>603</v>
      </c>
      <c r="AU267" s="176" t="s">
        <v>93</v>
      </c>
      <c r="AV267" s="15" t="s">
        <v>147</v>
      </c>
      <c r="AW267" s="15" t="s">
        <v>42</v>
      </c>
      <c r="AX267" s="15" t="s">
        <v>91</v>
      </c>
      <c r="AY267" s="176" t="s">
        <v>594</v>
      </c>
    </row>
    <row r="268" spans="2:65" s="1" customFormat="1" ht="16.5" customHeight="1" x14ac:dyDescent="0.2">
      <c r="B268" s="34"/>
      <c r="C268" s="133" t="s">
        <v>805</v>
      </c>
      <c r="D268" s="133" t="s">
        <v>597</v>
      </c>
      <c r="E268" s="134" t="s">
        <v>3694</v>
      </c>
      <c r="F268" s="135" t="s">
        <v>3695</v>
      </c>
      <c r="G268" s="136" t="s">
        <v>600</v>
      </c>
      <c r="H268" s="137">
        <v>10</v>
      </c>
      <c r="I268" s="138"/>
      <c r="J268" s="139">
        <f>ROUND(I268*H268,2)</f>
        <v>0</v>
      </c>
      <c r="K268" s="135" t="s">
        <v>651</v>
      </c>
      <c r="L268" s="34"/>
      <c r="M268" s="140" t="s">
        <v>82</v>
      </c>
      <c r="N268" s="141" t="s">
        <v>54</v>
      </c>
      <c r="P268" s="142">
        <f>O268*H268</f>
        <v>0</v>
      </c>
      <c r="Q268" s="142">
        <v>0</v>
      </c>
      <c r="R268" s="142">
        <f>Q268*H268</f>
        <v>0</v>
      </c>
      <c r="S268" s="142">
        <v>4.0000000000000002E-4</v>
      </c>
      <c r="T268" s="143">
        <f>S268*H268</f>
        <v>4.0000000000000001E-3</v>
      </c>
      <c r="AR268" s="144" t="s">
        <v>601</v>
      </c>
      <c r="AT268" s="144" t="s">
        <v>597</v>
      </c>
      <c r="AU268" s="144" t="s">
        <v>93</v>
      </c>
      <c r="AY268" s="18" t="s">
        <v>594</v>
      </c>
      <c r="BE268" s="145">
        <f>IF(N268="základní",J268,0)</f>
        <v>0</v>
      </c>
      <c r="BF268" s="145">
        <f>IF(N268="snížená",J268,0)</f>
        <v>0</v>
      </c>
      <c r="BG268" s="145">
        <f>IF(N268="zákl. přenesená",J268,0)</f>
        <v>0</v>
      </c>
      <c r="BH268" s="145">
        <f>IF(N268="sníž. přenesená",J268,0)</f>
        <v>0</v>
      </c>
      <c r="BI268" s="145">
        <f>IF(N268="nulová",J268,0)</f>
        <v>0</v>
      </c>
      <c r="BJ268" s="18" t="s">
        <v>91</v>
      </c>
      <c r="BK268" s="145">
        <f>ROUND(I268*H268,2)</f>
        <v>0</v>
      </c>
      <c r="BL268" s="18" t="s">
        <v>601</v>
      </c>
      <c r="BM268" s="144" t="s">
        <v>3696</v>
      </c>
    </row>
    <row r="269" spans="2:65" s="1" customFormat="1" ht="10.199999999999999" x14ac:dyDescent="0.2">
      <c r="B269" s="34"/>
      <c r="D269" s="164" t="s">
        <v>653</v>
      </c>
      <c r="F269" s="165" t="s">
        <v>3697</v>
      </c>
      <c r="I269" s="166"/>
      <c r="L269" s="34"/>
      <c r="M269" s="167"/>
      <c r="T269" s="55"/>
      <c r="AT269" s="18" t="s">
        <v>653</v>
      </c>
      <c r="AU269" s="18" t="s">
        <v>93</v>
      </c>
    </row>
    <row r="270" spans="2:65" s="12" customFormat="1" ht="10.199999999999999" x14ac:dyDescent="0.2">
      <c r="B270" s="146"/>
      <c r="D270" s="147" t="s">
        <v>603</v>
      </c>
      <c r="E270" s="148" t="s">
        <v>82</v>
      </c>
      <c r="F270" s="149" t="s">
        <v>3698</v>
      </c>
      <c r="H270" s="148" t="s">
        <v>82</v>
      </c>
      <c r="I270" s="150"/>
      <c r="L270" s="146"/>
      <c r="M270" s="151"/>
      <c r="T270" s="152"/>
      <c r="AT270" s="148" t="s">
        <v>603</v>
      </c>
      <c r="AU270" s="148" t="s">
        <v>93</v>
      </c>
      <c r="AV270" s="12" t="s">
        <v>91</v>
      </c>
      <c r="AW270" s="12" t="s">
        <v>42</v>
      </c>
      <c r="AX270" s="12" t="s">
        <v>84</v>
      </c>
      <c r="AY270" s="148" t="s">
        <v>594</v>
      </c>
    </row>
    <row r="271" spans="2:65" s="13" customFormat="1" ht="10.199999999999999" x14ac:dyDescent="0.2">
      <c r="B271" s="153"/>
      <c r="D271" s="147" t="s">
        <v>603</v>
      </c>
      <c r="E271" s="154" t="s">
        <v>82</v>
      </c>
      <c r="F271" s="155" t="s">
        <v>3699</v>
      </c>
      <c r="H271" s="156">
        <v>10</v>
      </c>
      <c r="I271" s="157"/>
      <c r="L271" s="153"/>
      <c r="M271" s="158"/>
      <c r="T271" s="159"/>
      <c r="AT271" s="154" t="s">
        <v>603</v>
      </c>
      <c r="AU271" s="154" t="s">
        <v>93</v>
      </c>
      <c r="AV271" s="13" t="s">
        <v>93</v>
      </c>
      <c r="AW271" s="13" t="s">
        <v>42</v>
      </c>
      <c r="AX271" s="13" t="s">
        <v>84</v>
      </c>
      <c r="AY271" s="154" t="s">
        <v>594</v>
      </c>
    </row>
    <row r="272" spans="2:65" s="15" customFormat="1" ht="10.199999999999999" x14ac:dyDescent="0.2">
      <c r="B272" s="175"/>
      <c r="D272" s="147" t="s">
        <v>603</v>
      </c>
      <c r="E272" s="176" t="s">
        <v>82</v>
      </c>
      <c r="F272" s="177" t="s">
        <v>672</v>
      </c>
      <c r="H272" s="178">
        <v>10</v>
      </c>
      <c r="I272" s="179"/>
      <c r="L272" s="175"/>
      <c r="M272" s="180"/>
      <c r="T272" s="181"/>
      <c r="AT272" s="176" t="s">
        <v>603</v>
      </c>
      <c r="AU272" s="176" t="s">
        <v>93</v>
      </c>
      <c r="AV272" s="15" t="s">
        <v>147</v>
      </c>
      <c r="AW272" s="15" t="s">
        <v>42</v>
      </c>
      <c r="AX272" s="15" t="s">
        <v>91</v>
      </c>
      <c r="AY272" s="176" t="s">
        <v>594</v>
      </c>
    </row>
    <row r="273" spans="2:65" s="1" customFormat="1" ht="16.5" customHeight="1" x14ac:dyDescent="0.2">
      <c r="B273" s="34"/>
      <c r="C273" s="133" t="s">
        <v>7</v>
      </c>
      <c r="D273" s="133" t="s">
        <v>597</v>
      </c>
      <c r="E273" s="134" t="s">
        <v>3700</v>
      </c>
      <c r="F273" s="135" t="s">
        <v>3701</v>
      </c>
      <c r="G273" s="136" t="s">
        <v>3702</v>
      </c>
      <c r="H273" s="137">
        <v>2</v>
      </c>
      <c r="I273" s="138"/>
      <c r="J273" s="139">
        <f>ROUND(I273*H273,2)</f>
        <v>0</v>
      </c>
      <c r="K273" s="135" t="s">
        <v>82</v>
      </c>
      <c r="L273" s="34"/>
      <c r="M273" s="140" t="s">
        <v>82</v>
      </c>
      <c r="N273" s="141" t="s">
        <v>54</v>
      </c>
      <c r="P273" s="142">
        <f>O273*H273</f>
        <v>0</v>
      </c>
      <c r="Q273" s="142">
        <v>0</v>
      </c>
      <c r="R273" s="142">
        <f>Q273*H273</f>
        <v>0</v>
      </c>
      <c r="S273" s="142">
        <v>1.6E-2</v>
      </c>
      <c r="T273" s="143">
        <f>S273*H273</f>
        <v>3.2000000000000001E-2</v>
      </c>
      <c r="AR273" s="144" t="s">
        <v>601</v>
      </c>
      <c r="AT273" s="144" t="s">
        <v>597</v>
      </c>
      <c r="AU273" s="144" t="s">
        <v>93</v>
      </c>
      <c r="AY273" s="18" t="s">
        <v>594</v>
      </c>
      <c r="BE273" s="145">
        <f>IF(N273="základní",J273,0)</f>
        <v>0</v>
      </c>
      <c r="BF273" s="145">
        <f>IF(N273="snížená",J273,0)</f>
        <v>0</v>
      </c>
      <c r="BG273" s="145">
        <f>IF(N273="zákl. přenesená",J273,0)</f>
        <v>0</v>
      </c>
      <c r="BH273" s="145">
        <f>IF(N273="sníž. přenesená",J273,0)</f>
        <v>0</v>
      </c>
      <c r="BI273" s="145">
        <f>IF(N273="nulová",J273,0)</f>
        <v>0</v>
      </c>
      <c r="BJ273" s="18" t="s">
        <v>91</v>
      </c>
      <c r="BK273" s="145">
        <f>ROUND(I273*H273,2)</f>
        <v>0</v>
      </c>
      <c r="BL273" s="18" t="s">
        <v>601</v>
      </c>
      <c r="BM273" s="144" t="s">
        <v>3703</v>
      </c>
    </row>
    <row r="274" spans="2:65" s="12" customFormat="1" ht="10.199999999999999" x14ac:dyDescent="0.2">
      <c r="B274" s="146"/>
      <c r="D274" s="147" t="s">
        <v>603</v>
      </c>
      <c r="E274" s="148" t="s">
        <v>82</v>
      </c>
      <c r="F274" s="149" t="s">
        <v>3704</v>
      </c>
      <c r="H274" s="148" t="s">
        <v>82</v>
      </c>
      <c r="I274" s="150"/>
      <c r="L274" s="146"/>
      <c r="M274" s="151"/>
      <c r="T274" s="152"/>
      <c r="AT274" s="148" t="s">
        <v>603</v>
      </c>
      <c r="AU274" s="148" t="s">
        <v>93</v>
      </c>
      <c r="AV274" s="12" t="s">
        <v>91</v>
      </c>
      <c r="AW274" s="12" t="s">
        <v>42</v>
      </c>
      <c r="AX274" s="12" t="s">
        <v>84</v>
      </c>
      <c r="AY274" s="148" t="s">
        <v>594</v>
      </c>
    </row>
    <row r="275" spans="2:65" s="13" customFormat="1" ht="10.199999999999999" x14ac:dyDescent="0.2">
      <c r="B275" s="153"/>
      <c r="D275" s="147" t="s">
        <v>603</v>
      </c>
      <c r="E275" s="154" t="s">
        <v>82</v>
      </c>
      <c r="F275" s="155" t="s">
        <v>93</v>
      </c>
      <c r="H275" s="156">
        <v>2</v>
      </c>
      <c r="I275" s="157"/>
      <c r="L275" s="153"/>
      <c r="M275" s="158"/>
      <c r="T275" s="159"/>
      <c r="AT275" s="154" t="s">
        <v>603</v>
      </c>
      <c r="AU275" s="154" t="s">
        <v>93</v>
      </c>
      <c r="AV275" s="13" t="s">
        <v>93</v>
      </c>
      <c r="AW275" s="13" t="s">
        <v>42</v>
      </c>
      <c r="AX275" s="13" t="s">
        <v>84</v>
      </c>
      <c r="AY275" s="154" t="s">
        <v>594</v>
      </c>
    </row>
    <row r="276" spans="2:65" s="15" customFormat="1" ht="10.199999999999999" x14ac:dyDescent="0.2">
      <c r="B276" s="175"/>
      <c r="D276" s="147" t="s">
        <v>603</v>
      </c>
      <c r="E276" s="176" t="s">
        <v>82</v>
      </c>
      <c r="F276" s="177" t="s">
        <v>672</v>
      </c>
      <c r="H276" s="178">
        <v>2</v>
      </c>
      <c r="I276" s="179"/>
      <c r="L276" s="175"/>
      <c r="M276" s="180"/>
      <c r="T276" s="181"/>
      <c r="AT276" s="176" t="s">
        <v>603</v>
      </c>
      <c r="AU276" s="176" t="s">
        <v>93</v>
      </c>
      <c r="AV276" s="15" t="s">
        <v>147</v>
      </c>
      <c r="AW276" s="15" t="s">
        <v>42</v>
      </c>
      <c r="AX276" s="15" t="s">
        <v>91</v>
      </c>
      <c r="AY276" s="176" t="s">
        <v>594</v>
      </c>
    </row>
    <row r="277" spans="2:65" s="1" customFormat="1" ht="16.5" customHeight="1" x14ac:dyDescent="0.2">
      <c r="B277" s="34"/>
      <c r="C277" s="133" t="s">
        <v>821</v>
      </c>
      <c r="D277" s="133" t="s">
        <v>597</v>
      </c>
      <c r="E277" s="134" t="s">
        <v>3705</v>
      </c>
      <c r="F277" s="135" t="s">
        <v>3706</v>
      </c>
      <c r="G277" s="136" t="s">
        <v>3702</v>
      </c>
      <c r="H277" s="137">
        <v>5</v>
      </c>
      <c r="I277" s="138"/>
      <c r="J277" s="139">
        <f>ROUND(I277*H277,2)</f>
        <v>0</v>
      </c>
      <c r="K277" s="135" t="s">
        <v>82</v>
      </c>
      <c r="L277" s="34"/>
      <c r="M277" s="140" t="s">
        <v>82</v>
      </c>
      <c r="N277" s="141" t="s">
        <v>54</v>
      </c>
      <c r="P277" s="142">
        <f>O277*H277</f>
        <v>0</v>
      </c>
      <c r="Q277" s="142">
        <v>0</v>
      </c>
      <c r="R277" s="142">
        <f>Q277*H277</f>
        <v>0</v>
      </c>
      <c r="S277" s="142">
        <v>1.6E-2</v>
      </c>
      <c r="T277" s="143">
        <f>S277*H277</f>
        <v>0.08</v>
      </c>
      <c r="AR277" s="144" t="s">
        <v>601</v>
      </c>
      <c r="AT277" s="144" t="s">
        <v>597</v>
      </c>
      <c r="AU277" s="144" t="s">
        <v>93</v>
      </c>
      <c r="AY277" s="18" t="s">
        <v>594</v>
      </c>
      <c r="BE277" s="145">
        <f>IF(N277="základní",J277,0)</f>
        <v>0</v>
      </c>
      <c r="BF277" s="145">
        <f>IF(N277="snížená",J277,0)</f>
        <v>0</v>
      </c>
      <c r="BG277" s="145">
        <f>IF(N277="zákl. přenesená",J277,0)</f>
        <v>0</v>
      </c>
      <c r="BH277" s="145">
        <f>IF(N277="sníž. přenesená",J277,0)</f>
        <v>0</v>
      </c>
      <c r="BI277" s="145">
        <f>IF(N277="nulová",J277,0)</f>
        <v>0</v>
      </c>
      <c r="BJ277" s="18" t="s">
        <v>91</v>
      </c>
      <c r="BK277" s="145">
        <f>ROUND(I277*H277,2)</f>
        <v>0</v>
      </c>
      <c r="BL277" s="18" t="s">
        <v>601</v>
      </c>
      <c r="BM277" s="144" t="s">
        <v>3707</v>
      </c>
    </row>
    <row r="278" spans="2:65" s="12" customFormat="1" ht="10.199999999999999" x14ac:dyDescent="0.2">
      <c r="B278" s="146"/>
      <c r="D278" s="147" t="s">
        <v>603</v>
      </c>
      <c r="E278" s="148" t="s">
        <v>82</v>
      </c>
      <c r="F278" s="149" t="s">
        <v>3704</v>
      </c>
      <c r="H278" s="148" t="s">
        <v>82</v>
      </c>
      <c r="I278" s="150"/>
      <c r="L278" s="146"/>
      <c r="M278" s="151"/>
      <c r="T278" s="152"/>
      <c r="AT278" s="148" t="s">
        <v>603</v>
      </c>
      <c r="AU278" s="148" t="s">
        <v>93</v>
      </c>
      <c r="AV278" s="12" t="s">
        <v>91</v>
      </c>
      <c r="AW278" s="12" t="s">
        <v>42</v>
      </c>
      <c r="AX278" s="12" t="s">
        <v>84</v>
      </c>
      <c r="AY278" s="148" t="s">
        <v>594</v>
      </c>
    </row>
    <row r="279" spans="2:65" s="13" customFormat="1" ht="10.199999999999999" x14ac:dyDescent="0.2">
      <c r="B279" s="153"/>
      <c r="D279" s="147" t="s">
        <v>603</v>
      </c>
      <c r="E279" s="154" t="s">
        <v>82</v>
      </c>
      <c r="F279" s="155" t="s">
        <v>160</v>
      </c>
      <c r="H279" s="156">
        <v>5</v>
      </c>
      <c r="I279" s="157"/>
      <c r="L279" s="153"/>
      <c r="M279" s="158"/>
      <c r="T279" s="159"/>
      <c r="AT279" s="154" t="s">
        <v>603</v>
      </c>
      <c r="AU279" s="154" t="s">
        <v>93</v>
      </c>
      <c r="AV279" s="13" t="s">
        <v>93</v>
      </c>
      <c r="AW279" s="13" t="s">
        <v>42</v>
      </c>
      <c r="AX279" s="13" t="s">
        <v>84</v>
      </c>
      <c r="AY279" s="154" t="s">
        <v>594</v>
      </c>
    </row>
    <row r="280" spans="2:65" s="15" customFormat="1" ht="10.199999999999999" x14ac:dyDescent="0.2">
      <c r="B280" s="175"/>
      <c r="D280" s="147" t="s">
        <v>603</v>
      </c>
      <c r="E280" s="176" t="s">
        <v>82</v>
      </c>
      <c r="F280" s="177" t="s">
        <v>672</v>
      </c>
      <c r="H280" s="178">
        <v>5</v>
      </c>
      <c r="I280" s="179"/>
      <c r="L280" s="175"/>
      <c r="M280" s="180"/>
      <c r="T280" s="181"/>
      <c r="AT280" s="176" t="s">
        <v>603</v>
      </c>
      <c r="AU280" s="176" t="s">
        <v>93</v>
      </c>
      <c r="AV280" s="15" t="s">
        <v>147</v>
      </c>
      <c r="AW280" s="15" t="s">
        <v>42</v>
      </c>
      <c r="AX280" s="15" t="s">
        <v>91</v>
      </c>
      <c r="AY280" s="176" t="s">
        <v>594</v>
      </c>
    </row>
    <row r="281" spans="2:65" s="1" customFormat="1" ht="24.15" customHeight="1" x14ac:dyDescent="0.2">
      <c r="B281" s="34"/>
      <c r="C281" s="133" t="s">
        <v>832</v>
      </c>
      <c r="D281" s="133" t="s">
        <v>597</v>
      </c>
      <c r="E281" s="134" t="s">
        <v>3708</v>
      </c>
      <c r="F281" s="135" t="s">
        <v>3709</v>
      </c>
      <c r="G281" s="136" t="s">
        <v>618</v>
      </c>
      <c r="H281" s="137">
        <v>687.28899999999999</v>
      </c>
      <c r="I281" s="138"/>
      <c r="J281" s="139">
        <f>ROUND(I281*H281,2)</f>
        <v>0</v>
      </c>
      <c r="K281" s="135" t="s">
        <v>82</v>
      </c>
      <c r="L281" s="34"/>
      <c r="M281" s="140" t="s">
        <v>82</v>
      </c>
      <c r="N281" s="141" t="s">
        <v>54</v>
      </c>
      <c r="P281" s="142">
        <f>O281*H281</f>
        <v>0</v>
      </c>
      <c r="Q281" s="142">
        <v>0</v>
      </c>
      <c r="R281" s="142">
        <f>Q281*H281</f>
        <v>0</v>
      </c>
      <c r="S281" s="142">
        <v>0.03</v>
      </c>
      <c r="T281" s="143">
        <f>S281*H281</f>
        <v>20.618669999999998</v>
      </c>
      <c r="AR281" s="144" t="s">
        <v>147</v>
      </c>
      <c r="AT281" s="144" t="s">
        <v>597</v>
      </c>
      <c r="AU281" s="144" t="s">
        <v>93</v>
      </c>
      <c r="AY281" s="18" t="s">
        <v>594</v>
      </c>
      <c r="BE281" s="145">
        <f>IF(N281="základní",J281,0)</f>
        <v>0</v>
      </c>
      <c r="BF281" s="145">
        <f>IF(N281="snížená",J281,0)</f>
        <v>0</v>
      </c>
      <c r="BG281" s="145">
        <f>IF(N281="zákl. přenesená",J281,0)</f>
        <v>0</v>
      </c>
      <c r="BH281" s="145">
        <f>IF(N281="sníž. přenesená",J281,0)</f>
        <v>0</v>
      </c>
      <c r="BI281" s="145">
        <f>IF(N281="nulová",J281,0)</f>
        <v>0</v>
      </c>
      <c r="BJ281" s="18" t="s">
        <v>91</v>
      </c>
      <c r="BK281" s="145">
        <f>ROUND(I281*H281,2)</f>
        <v>0</v>
      </c>
      <c r="BL281" s="18" t="s">
        <v>147</v>
      </c>
      <c r="BM281" s="144" t="s">
        <v>3710</v>
      </c>
    </row>
    <row r="282" spans="2:65" s="12" customFormat="1" ht="10.199999999999999" x14ac:dyDescent="0.2">
      <c r="B282" s="146"/>
      <c r="D282" s="147" t="s">
        <v>603</v>
      </c>
      <c r="E282" s="148" t="s">
        <v>82</v>
      </c>
      <c r="F282" s="149" t="s">
        <v>3616</v>
      </c>
      <c r="H282" s="148" t="s">
        <v>82</v>
      </c>
      <c r="I282" s="150"/>
      <c r="L282" s="146"/>
      <c r="M282" s="151"/>
      <c r="T282" s="152"/>
      <c r="AT282" s="148" t="s">
        <v>603</v>
      </c>
      <c r="AU282" s="148" t="s">
        <v>93</v>
      </c>
      <c r="AV282" s="12" t="s">
        <v>91</v>
      </c>
      <c r="AW282" s="12" t="s">
        <v>42</v>
      </c>
      <c r="AX282" s="12" t="s">
        <v>84</v>
      </c>
      <c r="AY282" s="148" t="s">
        <v>594</v>
      </c>
    </row>
    <row r="283" spans="2:65" s="12" customFormat="1" ht="10.199999999999999" x14ac:dyDescent="0.2">
      <c r="B283" s="146"/>
      <c r="D283" s="147" t="s">
        <v>603</v>
      </c>
      <c r="E283" s="148" t="s">
        <v>82</v>
      </c>
      <c r="F283" s="149" t="s">
        <v>3617</v>
      </c>
      <c r="H283" s="148" t="s">
        <v>82</v>
      </c>
      <c r="I283" s="150"/>
      <c r="L283" s="146"/>
      <c r="M283" s="151"/>
      <c r="T283" s="152"/>
      <c r="AT283" s="148" t="s">
        <v>603</v>
      </c>
      <c r="AU283" s="148" t="s">
        <v>93</v>
      </c>
      <c r="AV283" s="12" t="s">
        <v>91</v>
      </c>
      <c r="AW283" s="12" t="s">
        <v>42</v>
      </c>
      <c r="AX283" s="12" t="s">
        <v>84</v>
      </c>
      <c r="AY283" s="148" t="s">
        <v>594</v>
      </c>
    </row>
    <row r="284" spans="2:65" s="12" customFormat="1" ht="10.199999999999999" x14ac:dyDescent="0.2">
      <c r="B284" s="146"/>
      <c r="D284" s="147" t="s">
        <v>603</v>
      </c>
      <c r="E284" s="148" t="s">
        <v>82</v>
      </c>
      <c r="F284" s="149" t="s">
        <v>3711</v>
      </c>
      <c r="H284" s="148" t="s">
        <v>82</v>
      </c>
      <c r="I284" s="150"/>
      <c r="L284" s="146"/>
      <c r="M284" s="151"/>
      <c r="T284" s="152"/>
      <c r="AT284" s="148" t="s">
        <v>603</v>
      </c>
      <c r="AU284" s="148" t="s">
        <v>93</v>
      </c>
      <c r="AV284" s="12" t="s">
        <v>91</v>
      </c>
      <c r="AW284" s="12" t="s">
        <v>42</v>
      </c>
      <c r="AX284" s="12" t="s">
        <v>84</v>
      </c>
      <c r="AY284" s="148" t="s">
        <v>594</v>
      </c>
    </row>
    <row r="285" spans="2:65" s="13" customFormat="1" ht="10.199999999999999" x14ac:dyDescent="0.2">
      <c r="B285" s="153"/>
      <c r="D285" s="147" t="s">
        <v>603</v>
      </c>
      <c r="E285" s="154" t="s">
        <v>82</v>
      </c>
      <c r="F285" s="155" t="s">
        <v>3712</v>
      </c>
      <c r="H285" s="156">
        <v>21.5</v>
      </c>
      <c r="I285" s="157"/>
      <c r="L285" s="153"/>
      <c r="M285" s="158"/>
      <c r="T285" s="159"/>
      <c r="AT285" s="154" t="s">
        <v>603</v>
      </c>
      <c r="AU285" s="154" t="s">
        <v>93</v>
      </c>
      <c r="AV285" s="13" t="s">
        <v>93</v>
      </c>
      <c r="AW285" s="13" t="s">
        <v>42</v>
      </c>
      <c r="AX285" s="13" t="s">
        <v>84</v>
      </c>
      <c r="AY285" s="154" t="s">
        <v>594</v>
      </c>
    </row>
    <row r="286" spans="2:65" s="13" customFormat="1" ht="10.199999999999999" x14ac:dyDescent="0.2">
      <c r="B286" s="153"/>
      <c r="D286" s="147" t="s">
        <v>603</v>
      </c>
      <c r="E286" s="154" t="s">
        <v>82</v>
      </c>
      <c r="F286" s="155" t="s">
        <v>3713</v>
      </c>
      <c r="H286" s="156">
        <v>7.67</v>
      </c>
      <c r="I286" s="157"/>
      <c r="L286" s="153"/>
      <c r="M286" s="158"/>
      <c r="T286" s="159"/>
      <c r="AT286" s="154" t="s">
        <v>603</v>
      </c>
      <c r="AU286" s="154" t="s">
        <v>93</v>
      </c>
      <c r="AV286" s="13" t="s">
        <v>93</v>
      </c>
      <c r="AW286" s="13" t="s">
        <v>42</v>
      </c>
      <c r="AX286" s="13" t="s">
        <v>84</v>
      </c>
      <c r="AY286" s="154" t="s">
        <v>594</v>
      </c>
    </row>
    <row r="287" spans="2:65" s="14" customFormat="1" ht="10.199999999999999" x14ac:dyDescent="0.2">
      <c r="B287" s="168"/>
      <c r="D287" s="147" t="s">
        <v>603</v>
      </c>
      <c r="E287" s="169" t="s">
        <v>82</v>
      </c>
      <c r="F287" s="170" t="s">
        <v>668</v>
      </c>
      <c r="H287" s="171">
        <v>29.17</v>
      </c>
      <c r="I287" s="172"/>
      <c r="L287" s="168"/>
      <c r="M287" s="173"/>
      <c r="T287" s="174"/>
      <c r="AT287" s="169" t="s">
        <v>603</v>
      </c>
      <c r="AU287" s="169" t="s">
        <v>93</v>
      </c>
      <c r="AV287" s="14" t="s">
        <v>101</v>
      </c>
      <c r="AW287" s="14" t="s">
        <v>42</v>
      </c>
      <c r="AX287" s="14" t="s">
        <v>84</v>
      </c>
      <c r="AY287" s="169" t="s">
        <v>594</v>
      </c>
    </row>
    <row r="288" spans="2:65" s="12" customFormat="1" ht="10.199999999999999" x14ac:dyDescent="0.2">
      <c r="B288" s="146"/>
      <c r="D288" s="147" t="s">
        <v>603</v>
      </c>
      <c r="E288" s="148" t="s">
        <v>82</v>
      </c>
      <c r="F288" s="149" t="s">
        <v>3552</v>
      </c>
      <c r="H288" s="148" t="s">
        <v>82</v>
      </c>
      <c r="I288" s="150"/>
      <c r="L288" s="146"/>
      <c r="M288" s="151"/>
      <c r="T288" s="152"/>
      <c r="AT288" s="148" t="s">
        <v>603</v>
      </c>
      <c r="AU288" s="148" t="s">
        <v>93</v>
      </c>
      <c r="AV288" s="12" t="s">
        <v>91</v>
      </c>
      <c r="AW288" s="12" t="s">
        <v>42</v>
      </c>
      <c r="AX288" s="12" t="s">
        <v>84</v>
      </c>
      <c r="AY288" s="148" t="s">
        <v>594</v>
      </c>
    </row>
    <row r="289" spans="2:65" s="13" customFormat="1" ht="10.199999999999999" x14ac:dyDescent="0.2">
      <c r="B289" s="153"/>
      <c r="D289" s="147" t="s">
        <v>603</v>
      </c>
      <c r="E289" s="154" t="s">
        <v>82</v>
      </c>
      <c r="F289" s="155" t="s">
        <v>3618</v>
      </c>
      <c r="H289" s="156">
        <v>350.625</v>
      </c>
      <c r="I289" s="157"/>
      <c r="L289" s="153"/>
      <c r="M289" s="158"/>
      <c r="T289" s="159"/>
      <c r="AT289" s="154" t="s">
        <v>603</v>
      </c>
      <c r="AU289" s="154" t="s">
        <v>93</v>
      </c>
      <c r="AV289" s="13" t="s">
        <v>93</v>
      </c>
      <c r="AW289" s="13" t="s">
        <v>42</v>
      </c>
      <c r="AX289" s="13" t="s">
        <v>84</v>
      </c>
      <c r="AY289" s="154" t="s">
        <v>594</v>
      </c>
    </row>
    <row r="290" spans="2:65" s="13" customFormat="1" ht="10.199999999999999" x14ac:dyDescent="0.2">
      <c r="B290" s="153"/>
      <c r="D290" s="147" t="s">
        <v>603</v>
      </c>
      <c r="E290" s="154" t="s">
        <v>82</v>
      </c>
      <c r="F290" s="155" t="s">
        <v>3619</v>
      </c>
      <c r="H290" s="156">
        <v>4.9000000000000004</v>
      </c>
      <c r="I290" s="157"/>
      <c r="L290" s="153"/>
      <c r="M290" s="158"/>
      <c r="T290" s="159"/>
      <c r="AT290" s="154" t="s">
        <v>603</v>
      </c>
      <c r="AU290" s="154" t="s">
        <v>93</v>
      </c>
      <c r="AV290" s="13" t="s">
        <v>93</v>
      </c>
      <c r="AW290" s="13" t="s">
        <v>42</v>
      </c>
      <c r="AX290" s="13" t="s">
        <v>84</v>
      </c>
      <c r="AY290" s="154" t="s">
        <v>594</v>
      </c>
    </row>
    <row r="291" spans="2:65" s="12" customFormat="1" ht="10.199999999999999" x14ac:dyDescent="0.2">
      <c r="B291" s="146"/>
      <c r="D291" s="147" t="s">
        <v>603</v>
      </c>
      <c r="E291" s="148" t="s">
        <v>82</v>
      </c>
      <c r="F291" s="149" t="s">
        <v>3557</v>
      </c>
      <c r="H291" s="148" t="s">
        <v>82</v>
      </c>
      <c r="I291" s="150"/>
      <c r="L291" s="146"/>
      <c r="M291" s="151"/>
      <c r="T291" s="152"/>
      <c r="AT291" s="148" t="s">
        <v>603</v>
      </c>
      <c r="AU291" s="148" t="s">
        <v>93</v>
      </c>
      <c r="AV291" s="12" t="s">
        <v>91</v>
      </c>
      <c r="AW291" s="12" t="s">
        <v>42</v>
      </c>
      <c r="AX291" s="12" t="s">
        <v>84</v>
      </c>
      <c r="AY291" s="148" t="s">
        <v>594</v>
      </c>
    </row>
    <row r="292" spans="2:65" s="13" customFormat="1" ht="10.199999999999999" x14ac:dyDescent="0.2">
      <c r="B292" s="153"/>
      <c r="D292" s="147" t="s">
        <v>603</v>
      </c>
      <c r="E292" s="154" t="s">
        <v>82</v>
      </c>
      <c r="F292" s="155" t="s">
        <v>3620</v>
      </c>
      <c r="H292" s="156">
        <v>10.19</v>
      </c>
      <c r="I292" s="157"/>
      <c r="L292" s="153"/>
      <c r="M292" s="158"/>
      <c r="T292" s="159"/>
      <c r="AT292" s="154" t="s">
        <v>603</v>
      </c>
      <c r="AU292" s="154" t="s">
        <v>93</v>
      </c>
      <c r="AV292" s="13" t="s">
        <v>93</v>
      </c>
      <c r="AW292" s="13" t="s">
        <v>42</v>
      </c>
      <c r="AX292" s="13" t="s">
        <v>84</v>
      </c>
      <c r="AY292" s="154" t="s">
        <v>594</v>
      </c>
    </row>
    <row r="293" spans="2:65" s="12" customFormat="1" ht="10.199999999999999" x14ac:dyDescent="0.2">
      <c r="B293" s="146"/>
      <c r="D293" s="147" t="s">
        <v>603</v>
      </c>
      <c r="E293" s="148" t="s">
        <v>82</v>
      </c>
      <c r="F293" s="149" t="s">
        <v>3559</v>
      </c>
      <c r="H293" s="148" t="s">
        <v>82</v>
      </c>
      <c r="I293" s="150"/>
      <c r="L293" s="146"/>
      <c r="M293" s="151"/>
      <c r="T293" s="152"/>
      <c r="AT293" s="148" t="s">
        <v>603</v>
      </c>
      <c r="AU293" s="148" t="s">
        <v>93</v>
      </c>
      <c r="AV293" s="12" t="s">
        <v>91</v>
      </c>
      <c r="AW293" s="12" t="s">
        <v>42</v>
      </c>
      <c r="AX293" s="12" t="s">
        <v>84</v>
      </c>
      <c r="AY293" s="148" t="s">
        <v>594</v>
      </c>
    </row>
    <row r="294" spans="2:65" s="13" customFormat="1" ht="10.199999999999999" x14ac:dyDescent="0.2">
      <c r="B294" s="153"/>
      <c r="D294" s="147" t="s">
        <v>603</v>
      </c>
      <c r="E294" s="154" t="s">
        <v>82</v>
      </c>
      <c r="F294" s="155" t="s">
        <v>3621</v>
      </c>
      <c r="H294" s="156">
        <v>71.036000000000001</v>
      </c>
      <c r="I294" s="157"/>
      <c r="L294" s="153"/>
      <c r="M294" s="158"/>
      <c r="T294" s="159"/>
      <c r="AT294" s="154" t="s">
        <v>603</v>
      </c>
      <c r="AU294" s="154" t="s">
        <v>93</v>
      </c>
      <c r="AV294" s="13" t="s">
        <v>93</v>
      </c>
      <c r="AW294" s="13" t="s">
        <v>42</v>
      </c>
      <c r="AX294" s="13" t="s">
        <v>84</v>
      </c>
      <c r="AY294" s="154" t="s">
        <v>594</v>
      </c>
    </row>
    <row r="295" spans="2:65" s="12" customFormat="1" ht="10.199999999999999" x14ac:dyDescent="0.2">
      <c r="B295" s="146"/>
      <c r="D295" s="147" t="s">
        <v>603</v>
      </c>
      <c r="E295" s="148" t="s">
        <v>82</v>
      </c>
      <c r="F295" s="149" t="s">
        <v>3622</v>
      </c>
      <c r="H295" s="148" t="s">
        <v>82</v>
      </c>
      <c r="I295" s="150"/>
      <c r="L295" s="146"/>
      <c r="M295" s="151"/>
      <c r="T295" s="152"/>
      <c r="AT295" s="148" t="s">
        <v>603</v>
      </c>
      <c r="AU295" s="148" t="s">
        <v>93</v>
      </c>
      <c r="AV295" s="12" t="s">
        <v>91</v>
      </c>
      <c r="AW295" s="12" t="s">
        <v>42</v>
      </c>
      <c r="AX295" s="12" t="s">
        <v>84</v>
      </c>
      <c r="AY295" s="148" t="s">
        <v>594</v>
      </c>
    </row>
    <row r="296" spans="2:65" s="13" customFormat="1" ht="10.199999999999999" x14ac:dyDescent="0.2">
      <c r="B296" s="153"/>
      <c r="D296" s="147" t="s">
        <v>603</v>
      </c>
      <c r="E296" s="154" t="s">
        <v>82</v>
      </c>
      <c r="F296" s="155" t="s">
        <v>3623</v>
      </c>
      <c r="H296" s="156">
        <v>221.36799999999999</v>
      </c>
      <c r="I296" s="157"/>
      <c r="L296" s="153"/>
      <c r="M296" s="158"/>
      <c r="T296" s="159"/>
      <c r="AT296" s="154" t="s">
        <v>603</v>
      </c>
      <c r="AU296" s="154" t="s">
        <v>93</v>
      </c>
      <c r="AV296" s="13" t="s">
        <v>93</v>
      </c>
      <c r="AW296" s="13" t="s">
        <v>42</v>
      </c>
      <c r="AX296" s="13" t="s">
        <v>84</v>
      </c>
      <c r="AY296" s="154" t="s">
        <v>594</v>
      </c>
    </row>
    <row r="297" spans="2:65" s="14" customFormat="1" ht="10.199999999999999" x14ac:dyDescent="0.2">
      <c r="B297" s="168"/>
      <c r="D297" s="147" t="s">
        <v>603</v>
      </c>
      <c r="E297" s="169" t="s">
        <v>82</v>
      </c>
      <c r="F297" s="170" t="s">
        <v>668</v>
      </c>
      <c r="H297" s="171">
        <v>658.11900000000003</v>
      </c>
      <c r="I297" s="172"/>
      <c r="L297" s="168"/>
      <c r="M297" s="173"/>
      <c r="T297" s="174"/>
      <c r="AT297" s="169" t="s">
        <v>603</v>
      </c>
      <c r="AU297" s="169" t="s">
        <v>93</v>
      </c>
      <c r="AV297" s="14" t="s">
        <v>101</v>
      </c>
      <c r="AW297" s="14" t="s">
        <v>42</v>
      </c>
      <c r="AX297" s="14" t="s">
        <v>84</v>
      </c>
      <c r="AY297" s="169" t="s">
        <v>594</v>
      </c>
    </row>
    <row r="298" spans="2:65" s="15" customFormat="1" ht="10.199999999999999" x14ac:dyDescent="0.2">
      <c r="B298" s="175"/>
      <c r="D298" s="147" t="s">
        <v>603</v>
      </c>
      <c r="E298" s="176" t="s">
        <v>82</v>
      </c>
      <c r="F298" s="177" t="s">
        <v>672</v>
      </c>
      <c r="H298" s="178">
        <v>687.28899999999999</v>
      </c>
      <c r="I298" s="179"/>
      <c r="L298" s="175"/>
      <c r="M298" s="180"/>
      <c r="T298" s="181"/>
      <c r="AT298" s="176" t="s">
        <v>603</v>
      </c>
      <c r="AU298" s="176" t="s">
        <v>93</v>
      </c>
      <c r="AV298" s="15" t="s">
        <v>147</v>
      </c>
      <c r="AW298" s="15" t="s">
        <v>42</v>
      </c>
      <c r="AX298" s="15" t="s">
        <v>91</v>
      </c>
      <c r="AY298" s="176" t="s">
        <v>594</v>
      </c>
    </row>
    <row r="299" spans="2:65" s="1" customFormat="1" ht="21.75" customHeight="1" x14ac:dyDescent="0.2">
      <c r="B299" s="34"/>
      <c r="C299" s="133" t="s">
        <v>845</v>
      </c>
      <c r="D299" s="133" t="s">
        <v>597</v>
      </c>
      <c r="E299" s="134" t="s">
        <v>3714</v>
      </c>
      <c r="F299" s="135" t="s">
        <v>3715</v>
      </c>
      <c r="G299" s="136" t="s">
        <v>618</v>
      </c>
      <c r="H299" s="137">
        <v>1347.502</v>
      </c>
      <c r="I299" s="138"/>
      <c r="J299" s="139">
        <f>ROUND(I299*H299,2)</f>
        <v>0</v>
      </c>
      <c r="K299" s="135" t="s">
        <v>82</v>
      </c>
      <c r="L299" s="34"/>
      <c r="M299" s="140" t="s">
        <v>82</v>
      </c>
      <c r="N299" s="141" t="s">
        <v>54</v>
      </c>
      <c r="P299" s="142">
        <f>O299*H299</f>
        <v>0</v>
      </c>
      <c r="Q299" s="142">
        <v>0</v>
      </c>
      <c r="R299" s="142">
        <f>Q299*H299</f>
        <v>0</v>
      </c>
      <c r="S299" s="142">
        <v>2.5000000000000001E-2</v>
      </c>
      <c r="T299" s="143">
        <f>S299*H299</f>
        <v>33.687550000000002</v>
      </c>
      <c r="AR299" s="144" t="s">
        <v>147</v>
      </c>
      <c r="AT299" s="144" t="s">
        <v>597</v>
      </c>
      <c r="AU299" s="144" t="s">
        <v>93</v>
      </c>
      <c r="AY299" s="18" t="s">
        <v>594</v>
      </c>
      <c r="BE299" s="145">
        <f>IF(N299="základní",J299,0)</f>
        <v>0</v>
      </c>
      <c r="BF299" s="145">
        <f>IF(N299="snížená",J299,0)</f>
        <v>0</v>
      </c>
      <c r="BG299" s="145">
        <f>IF(N299="zákl. přenesená",J299,0)</f>
        <v>0</v>
      </c>
      <c r="BH299" s="145">
        <f>IF(N299="sníž. přenesená",J299,0)</f>
        <v>0</v>
      </c>
      <c r="BI299" s="145">
        <f>IF(N299="nulová",J299,0)</f>
        <v>0</v>
      </c>
      <c r="BJ299" s="18" t="s">
        <v>91</v>
      </c>
      <c r="BK299" s="145">
        <f>ROUND(I299*H299,2)</f>
        <v>0</v>
      </c>
      <c r="BL299" s="18" t="s">
        <v>147</v>
      </c>
      <c r="BM299" s="144" t="s">
        <v>3716</v>
      </c>
    </row>
    <row r="300" spans="2:65" s="12" customFormat="1" ht="10.199999999999999" x14ac:dyDescent="0.2">
      <c r="B300" s="146"/>
      <c r="D300" s="147" t="s">
        <v>603</v>
      </c>
      <c r="E300" s="148" t="s">
        <v>82</v>
      </c>
      <c r="F300" s="149" t="s">
        <v>3681</v>
      </c>
      <c r="H300" s="148" t="s">
        <v>82</v>
      </c>
      <c r="I300" s="150"/>
      <c r="L300" s="146"/>
      <c r="M300" s="151"/>
      <c r="T300" s="152"/>
      <c r="AT300" s="148" t="s">
        <v>603</v>
      </c>
      <c r="AU300" s="148" t="s">
        <v>93</v>
      </c>
      <c r="AV300" s="12" t="s">
        <v>91</v>
      </c>
      <c r="AW300" s="12" t="s">
        <v>42</v>
      </c>
      <c r="AX300" s="12" t="s">
        <v>84</v>
      </c>
      <c r="AY300" s="148" t="s">
        <v>594</v>
      </c>
    </row>
    <row r="301" spans="2:65" s="12" customFormat="1" ht="10.199999999999999" x14ac:dyDescent="0.2">
      <c r="B301" s="146"/>
      <c r="D301" s="147" t="s">
        <v>603</v>
      </c>
      <c r="E301" s="148" t="s">
        <v>82</v>
      </c>
      <c r="F301" s="149" t="s">
        <v>3682</v>
      </c>
      <c r="H301" s="148" t="s">
        <v>82</v>
      </c>
      <c r="I301" s="150"/>
      <c r="L301" s="146"/>
      <c r="M301" s="151"/>
      <c r="T301" s="152"/>
      <c r="AT301" s="148" t="s">
        <v>603</v>
      </c>
      <c r="AU301" s="148" t="s">
        <v>93</v>
      </c>
      <c r="AV301" s="12" t="s">
        <v>91</v>
      </c>
      <c r="AW301" s="12" t="s">
        <v>42</v>
      </c>
      <c r="AX301" s="12" t="s">
        <v>84</v>
      </c>
      <c r="AY301" s="148" t="s">
        <v>594</v>
      </c>
    </row>
    <row r="302" spans="2:65" s="13" customFormat="1" ht="10.199999999999999" x14ac:dyDescent="0.2">
      <c r="B302" s="153"/>
      <c r="D302" s="147" t="s">
        <v>603</v>
      </c>
      <c r="E302" s="154" t="s">
        <v>82</v>
      </c>
      <c r="F302" s="155" t="s">
        <v>3683</v>
      </c>
      <c r="H302" s="156">
        <v>726.23599999999999</v>
      </c>
      <c r="I302" s="157"/>
      <c r="L302" s="153"/>
      <c r="M302" s="158"/>
      <c r="T302" s="159"/>
      <c r="AT302" s="154" t="s">
        <v>603</v>
      </c>
      <c r="AU302" s="154" t="s">
        <v>93</v>
      </c>
      <c r="AV302" s="13" t="s">
        <v>93</v>
      </c>
      <c r="AW302" s="13" t="s">
        <v>42</v>
      </c>
      <c r="AX302" s="13" t="s">
        <v>84</v>
      </c>
      <c r="AY302" s="154" t="s">
        <v>594</v>
      </c>
    </row>
    <row r="303" spans="2:65" s="14" customFormat="1" ht="10.199999999999999" x14ac:dyDescent="0.2">
      <c r="B303" s="168"/>
      <c r="D303" s="147" t="s">
        <v>603</v>
      </c>
      <c r="E303" s="169" t="s">
        <v>82</v>
      </c>
      <c r="F303" s="170" t="s">
        <v>668</v>
      </c>
      <c r="H303" s="171">
        <v>726.23599999999999</v>
      </c>
      <c r="I303" s="172"/>
      <c r="L303" s="168"/>
      <c r="M303" s="173"/>
      <c r="T303" s="174"/>
      <c r="AT303" s="169" t="s">
        <v>603</v>
      </c>
      <c r="AU303" s="169" t="s">
        <v>93</v>
      </c>
      <c r="AV303" s="14" t="s">
        <v>101</v>
      </c>
      <c r="AW303" s="14" t="s">
        <v>42</v>
      </c>
      <c r="AX303" s="14" t="s">
        <v>84</v>
      </c>
      <c r="AY303" s="169" t="s">
        <v>594</v>
      </c>
    </row>
    <row r="304" spans="2:65" s="12" customFormat="1" ht="10.199999999999999" x14ac:dyDescent="0.2">
      <c r="B304" s="146"/>
      <c r="D304" s="147" t="s">
        <v>603</v>
      </c>
      <c r="E304" s="148" t="s">
        <v>82</v>
      </c>
      <c r="F304" s="149" t="s">
        <v>3684</v>
      </c>
      <c r="H304" s="148" t="s">
        <v>82</v>
      </c>
      <c r="I304" s="150"/>
      <c r="L304" s="146"/>
      <c r="M304" s="151"/>
      <c r="T304" s="152"/>
      <c r="AT304" s="148" t="s">
        <v>603</v>
      </c>
      <c r="AU304" s="148" t="s">
        <v>93</v>
      </c>
      <c r="AV304" s="12" t="s">
        <v>91</v>
      </c>
      <c r="AW304" s="12" t="s">
        <v>42</v>
      </c>
      <c r="AX304" s="12" t="s">
        <v>84</v>
      </c>
      <c r="AY304" s="148" t="s">
        <v>594</v>
      </c>
    </row>
    <row r="305" spans="2:65" s="13" customFormat="1" ht="10.199999999999999" x14ac:dyDescent="0.2">
      <c r="B305" s="153"/>
      <c r="D305" s="147" t="s">
        <v>603</v>
      </c>
      <c r="E305" s="154" t="s">
        <v>82</v>
      </c>
      <c r="F305" s="155" t="s">
        <v>3685</v>
      </c>
      <c r="H305" s="156">
        <v>127.29</v>
      </c>
      <c r="I305" s="157"/>
      <c r="L305" s="153"/>
      <c r="M305" s="158"/>
      <c r="T305" s="159"/>
      <c r="AT305" s="154" t="s">
        <v>603</v>
      </c>
      <c r="AU305" s="154" t="s">
        <v>93</v>
      </c>
      <c r="AV305" s="13" t="s">
        <v>93</v>
      </c>
      <c r="AW305" s="13" t="s">
        <v>42</v>
      </c>
      <c r="AX305" s="13" t="s">
        <v>84</v>
      </c>
      <c r="AY305" s="154" t="s">
        <v>594</v>
      </c>
    </row>
    <row r="306" spans="2:65" s="14" customFormat="1" ht="10.199999999999999" x14ac:dyDescent="0.2">
      <c r="B306" s="168"/>
      <c r="D306" s="147" t="s">
        <v>603</v>
      </c>
      <c r="E306" s="169" t="s">
        <v>82</v>
      </c>
      <c r="F306" s="170" t="s">
        <v>668</v>
      </c>
      <c r="H306" s="171">
        <v>127.29</v>
      </c>
      <c r="I306" s="172"/>
      <c r="L306" s="168"/>
      <c r="M306" s="173"/>
      <c r="T306" s="174"/>
      <c r="AT306" s="169" t="s">
        <v>603</v>
      </c>
      <c r="AU306" s="169" t="s">
        <v>93</v>
      </c>
      <c r="AV306" s="14" t="s">
        <v>101</v>
      </c>
      <c r="AW306" s="14" t="s">
        <v>42</v>
      </c>
      <c r="AX306" s="14" t="s">
        <v>84</v>
      </c>
      <c r="AY306" s="169" t="s">
        <v>594</v>
      </c>
    </row>
    <row r="307" spans="2:65" s="12" customFormat="1" ht="10.199999999999999" x14ac:dyDescent="0.2">
      <c r="B307" s="146"/>
      <c r="D307" s="147" t="s">
        <v>603</v>
      </c>
      <c r="E307" s="148" t="s">
        <v>82</v>
      </c>
      <c r="F307" s="149" t="s">
        <v>3686</v>
      </c>
      <c r="H307" s="148" t="s">
        <v>82</v>
      </c>
      <c r="I307" s="150"/>
      <c r="L307" s="146"/>
      <c r="M307" s="151"/>
      <c r="T307" s="152"/>
      <c r="AT307" s="148" t="s">
        <v>603</v>
      </c>
      <c r="AU307" s="148" t="s">
        <v>93</v>
      </c>
      <c r="AV307" s="12" t="s">
        <v>91</v>
      </c>
      <c r="AW307" s="12" t="s">
        <v>42</v>
      </c>
      <c r="AX307" s="12" t="s">
        <v>84</v>
      </c>
      <c r="AY307" s="148" t="s">
        <v>594</v>
      </c>
    </row>
    <row r="308" spans="2:65" s="13" customFormat="1" ht="10.199999999999999" x14ac:dyDescent="0.2">
      <c r="B308" s="153"/>
      <c r="D308" s="147" t="s">
        <v>603</v>
      </c>
      <c r="E308" s="154" t="s">
        <v>82</v>
      </c>
      <c r="F308" s="155" t="s">
        <v>3687</v>
      </c>
      <c r="H308" s="156">
        <v>109.21</v>
      </c>
      <c r="I308" s="157"/>
      <c r="L308" s="153"/>
      <c r="M308" s="158"/>
      <c r="T308" s="159"/>
      <c r="AT308" s="154" t="s">
        <v>603</v>
      </c>
      <c r="AU308" s="154" t="s">
        <v>93</v>
      </c>
      <c r="AV308" s="13" t="s">
        <v>93</v>
      </c>
      <c r="AW308" s="13" t="s">
        <v>42</v>
      </c>
      <c r="AX308" s="13" t="s">
        <v>84</v>
      </c>
      <c r="AY308" s="154" t="s">
        <v>594</v>
      </c>
    </row>
    <row r="309" spans="2:65" s="12" customFormat="1" ht="10.199999999999999" x14ac:dyDescent="0.2">
      <c r="B309" s="146"/>
      <c r="D309" s="147" t="s">
        <v>603</v>
      </c>
      <c r="E309" s="148" t="s">
        <v>82</v>
      </c>
      <c r="F309" s="149" t="s">
        <v>3688</v>
      </c>
      <c r="H309" s="148" t="s">
        <v>82</v>
      </c>
      <c r="I309" s="150"/>
      <c r="L309" s="146"/>
      <c r="M309" s="151"/>
      <c r="T309" s="152"/>
      <c r="AT309" s="148" t="s">
        <v>603</v>
      </c>
      <c r="AU309" s="148" t="s">
        <v>93</v>
      </c>
      <c r="AV309" s="12" t="s">
        <v>91</v>
      </c>
      <c r="AW309" s="12" t="s">
        <v>42</v>
      </c>
      <c r="AX309" s="12" t="s">
        <v>84</v>
      </c>
      <c r="AY309" s="148" t="s">
        <v>594</v>
      </c>
    </row>
    <row r="310" spans="2:65" s="13" customFormat="1" ht="10.199999999999999" x14ac:dyDescent="0.2">
      <c r="B310" s="153"/>
      <c r="D310" s="147" t="s">
        <v>603</v>
      </c>
      <c r="E310" s="154" t="s">
        <v>82</v>
      </c>
      <c r="F310" s="155" t="s">
        <v>3689</v>
      </c>
      <c r="H310" s="156">
        <v>17.34</v>
      </c>
      <c r="I310" s="157"/>
      <c r="L310" s="153"/>
      <c r="M310" s="158"/>
      <c r="T310" s="159"/>
      <c r="AT310" s="154" t="s">
        <v>603</v>
      </c>
      <c r="AU310" s="154" t="s">
        <v>93</v>
      </c>
      <c r="AV310" s="13" t="s">
        <v>93</v>
      </c>
      <c r="AW310" s="13" t="s">
        <v>42</v>
      </c>
      <c r="AX310" s="13" t="s">
        <v>84</v>
      </c>
      <c r="AY310" s="154" t="s">
        <v>594</v>
      </c>
    </row>
    <row r="311" spans="2:65" s="14" customFormat="1" ht="10.199999999999999" x14ac:dyDescent="0.2">
      <c r="B311" s="168"/>
      <c r="D311" s="147" t="s">
        <v>603</v>
      </c>
      <c r="E311" s="169" t="s">
        <v>82</v>
      </c>
      <c r="F311" s="170" t="s">
        <v>668</v>
      </c>
      <c r="H311" s="171">
        <v>126.55</v>
      </c>
      <c r="I311" s="172"/>
      <c r="L311" s="168"/>
      <c r="M311" s="173"/>
      <c r="T311" s="174"/>
      <c r="AT311" s="169" t="s">
        <v>603</v>
      </c>
      <c r="AU311" s="169" t="s">
        <v>93</v>
      </c>
      <c r="AV311" s="14" t="s">
        <v>101</v>
      </c>
      <c r="AW311" s="14" t="s">
        <v>42</v>
      </c>
      <c r="AX311" s="14" t="s">
        <v>84</v>
      </c>
      <c r="AY311" s="169" t="s">
        <v>594</v>
      </c>
    </row>
    <row r="312" spans="2:65" s="12" customFormat="1" ht="10.199999999999999" x14ac:dyDescent="0.2">
      <c r="B312" s="146"/>
      <c r="D312" s="147" t="s">
        <v>603</v>
      </c>
      <c r="E312" s="148" t="s">
        <v>82</v>
      </c>
      <c r="F312" s="149" t="s">
        <v>3690</v>
      </c>
      <c r="H312" s="148" t="s">
        <v>82</v>
      </c>
      <c r="I312" s="150"/>
      <c r="L312" s="146"/>
      <c r="M312" s="151"/>
      <c r="T312" s="152"/>
      <c r="AT312" s="148" t="s">
        <v>603</v>
      </c>
      <c r="AU312" s="148" t="s">
        <v>93</v>
      </c>
      <c r="AV312" s="12" t="s">
        <v>91</v>
      </c>
      <c r="AW312" s="12" t="s">
        <v>42</v>
      </c>
      <c r="AX312" s="12" t="s">
        <v>84</v>
      </c>
      <c r="AY312" s="148" t="s">
        <v>594</v>
      </c>
    </row>
    <row r="313" spans="2:65" s="13" customFormat="1" ht="10.199999999999999" x14ac:dyDescent="0.2">
      <c r="B313" s="153"/>
      <c r="D313" s="147" t="s">
        <v>603</v>
      </c>
      <c r="E313" s="154" t="s">
        <v>82</v>
      </c>
      <c r="F313" s="155" t="s">
        <v>3691</v>
      </c>
      <c r="H313" s="156">
        <v>94.6</v>
      </c>
      <c r="I313" s="157"/>
      <c r="L313" s="153"/>
      <c r="M313" s="158"/>
      <c r="T313" s="159"/>
      <c r="AT313" s="154" t="s">
        <v>603</v>
      </c>
      <c r="AU313" s="154" t="s">
        <v>93</v>
      </c>
      <c r="AV313" s="13" t="s">
        <v>93</v>
      </c>
      <c r="AW313" s="13" t="s">
        <v>42</v>
      </c>
      <c r="AX313" s="13" t="s">
        <v>84</v>
      </c>
      <c r="AY313" s="154" t="s">
        <v>594</v>
      </c>
    </row>
    <row r="314" spans="2:65" s="13" customFormat="1" ht="10.199999999999999" x14ac:dyDescent="0.2">
      <c r="B314" s="153"/>
      <c r="D314" s="147" t="s">
        <v>603</v>
      </c>
      <c r="E314" s="154" t="s">
        <v>82</v>
      </c>
      <c r="F314" s="155" t="s">
        <v>3692</v>
      </c>
      <c r="H314" s="156">
        <v>24.9</v>
      </c>
      <c r="I314" s="157"/>
      <c r="L314" s="153"/>
      <c r="M314" s="158"/>
      <c r="T314" s="159"/>
      <c r="AT314" s="154" t="s">
        <v>603</v>
      </c>
      <c r="AU314" s="154" t="s">
        <v>93</v>
      </c>
      <c r="AV314" s="13" t="s">
        <v>93</v>
      </c>
      <c r="AW314" s="13" t="s">
        <v>42</v>
      </c>
      <c r="AX314" s="13" t="s">
        <v>84</v>
      </c>
      <c r="AY314" s="154" t="s">
        <v>594</v>
      </c>
    </row>
    <row r="315" spans="2:65" s="13" customFormat="1" ht="10.199999999999999" x14ac:dyDescent="0.2">
      <c r="B315" s="153"/>
      <c r="D315" s="147" t="s">
        <v>603</v>
      </c>
      <c r="E315" s="154" t="s">
        <v>82</v>
      </c>
      <c r="F315" s="155" t="s">
        <v>3693</v>
      </c>
      <c r="H315" s="156">
        <v>247.92599999999999</v>
      </c>
      <c r="I315" s="157"/>
      <c r="L315" s="153"/>
      <c r="M315" s="158"/>
      <c r="T315" s="159"/>
      <c r="AT315" s="154" t="s">
        <v>603</v>
      </c>
      <c r="AU315" s="154" t="s">
        <v>93</v>
      </c>
      <c r="AV315" s="13" t="s">
        <v>93</v>
      </c>
      <c r="AW315" s="13" t="s">
        <v>42</v>
      </c>
      <c r="AX315" s="13" t="s">
        <v>84</v>
      </c>
      <c r="AY315" s="154" t="s">
        <v>594</v>
      </c>
    </row>
    <row r="316" spans="2:65" s="14" customFormat="1" ht="10.199999999999999" x14ac:dyDescent="0.2">
      <c r="B316" s="168"/>
      <c r="D316" s="147" t="s">
        <v>603</v>
      </c>
      <c r="E316" s="169" t="s">
        <v>82</v>
      </c>
      <c r="F316" s="170" t="s">
        <v>668</v>
      </c>
      <c r="H316" s="171">
        <v>367.42599999999999</v>
      </c>
      <c r="I316" s="172"/>
      <c r="L316" s="168"/>
      <c r="M316" s="173"/>
      <c r="T316" s="174"/>
      <c r="AT316" s="169" t="s">
        <v>603</v>
      </c>
      <c r="AU316" s="169" t="s">
        <v>93</v>
      </c>
      <c r="AV316" s="14" t="s">
        <v>101</v>
      </c>
      <c r="AW316" s="14" t="s">
        <v>42</v>
      </c>
      <c r="AX316" s="14" t="s">
        <v>84</v>
      </c>
      <c r="AY316" s="169" t="s">
        <v>594</v>
      </c>
    </row>
    <row r="317" spans="2:65" s="15" customFormat="1" ht="10.199999999999999" x14ac:dyDescent="0.2">
      <c r="B317" s="175"/>
      <c r="D317" s="147" t="s">
        <v>603</v>
      </c>
      <c r="E317" s="176" t="s">
        <v>82</v>
      </c>
      <c r="F317" s="177" t="s">
        <v>672</v>
      </c>
      <c r="H317" s="178">
        <v>1347.502</v>
      </c>
      <c r="I317" s="179"/>
      <c r="L317" s="175"/>
      <c r="M317" s="180"/>
      <c r="T317" s="181"/>
      <c r="AT317" s="176" t="s">
        <v>603</v>
      </c>
      <c r="AU317" s="176" t="s">
        <v>93</v>
      </c>
      <c r="AV317" s="15" t="s">
        <v>147</v>
      </c>
      <c r="AW317" s="15" t="s">
        <v>42</v>
      </c>
      <c r="AX317" s="15" t="s">
        <v>91</v>
      </c>
      <c r="AY317" s="176" t="s">
        <v>594</v>
      </c>
    </row>
    <row r="318" spans="2:65" s="1" customFormat="1" ht="16.5" customHeight="1" x14ac:dyDescent="0.2">
      <c r="B318" s="34"/>
      <c r="C318" s="133" t="s">
        <v>852</v>
      </c>
      <c r="D318" s="133" t="s">
        <v>597</v>
      </c>
      <c r="E318" s="134" t="s">
        <v>3717</v>
      </c>
      <c r="F318" s="135" t="s">
        <v>3718</v>
      </c>
      <c r="G318" s="136" t="s">
        <v>618</v>
      </c>
      <c r="H318" s="137">
        <v>16.899999999999999</v>
      </c>
      <c r="I318" s="138"/>
      <c r="J318" s="139">
        <f>ROUND(I318*H318,2)</f>
        <v>0</v>
      </c>
      <c r="K318" s="135" t="s">
        <v>82</v>
      </c>
      <c r="L318" s="34"/>
      <c r="M318" s="140" t="s">
        <v>82</v>
      </c>
      <c r="N318" s="141" t="s">
        <v>54</v>
      </c>
      <c r="P318" s="142">
        <f>O318*H318</f>
        <v>0</v>
      </c>
      <c r="Q318" s="142">
        <v>0</v>
      </c>
      <c r="R318" s="142">
        <f>Q318*H318</f>
        <v>0</v>
      </c>
      <c r="S318" s="142">
        <v>2.5000000000000001E-2</v>
      </c>
      <c r="T318" s="143">
        <f>S318*H318</f>
        <v>0.42249999999999999</v>
      </c>
      <c r="AR318" s="144" t="s">
        <v>147</v>
      </c>
      <c r="AT318" s="144" t="s">
        <v>597</v>
      </c>
      <c r="AU318" s="144" t="s">
        <v>93</v>
      </c>
      <c r="AY318" s="18" t="s">
        <v>594</v>
      </c>
      <c r="BE318" s="145">
        <f>IF(N318="základní",J318,0)</f>
        <v>0</v>
      </c>
      <c r="BF318" s="145">
        <f>IF(N318="snížená",J318,0)</f>
        <v>0</v>
      </c>
      <c r="BG318" s="145">
        <f>IF(N318="zákl. přenesená",J318,0)</f>
        <v>0</v>
      </c>
      <c r="BH318" s="145">
        <f>IF(N318="sníž. přenesená",J318,0)</f>
        <v>0</v>
      </c>
      <c r="BI318" s="145">
        <f>IF(N318="nulová",J318,0)</f>
        <v>0</v>
      </c>
      <c r="BJ318" s="18" t="s">
        <v>91</v>
      </c>
      <c r="BK318" s="145">
        <f>ROUND(I318*H318,2)</f>
        <v>0</v>
      </c>
      <c r="BL318" s="18" t="s">
        <v>147</v>
      </c>
      <c r="BM318" s="144" t="s">
        <v>3719</v>
      </c>
    </row>
    <row r="319" spans="2:65" s="12" customFormat="1" ht="10.199999999999999" x14ac:dyDescent="0.2">
      <c r="B319" s="146"/>
      <c r="D319" s="147" t="s">
        <v>603</v>
      </c>
      <c r="E319" s="148" t="s">
        <v>82</v>
      </c>
      <c r="F319" s="149" t="s">
        <v>3681</v>
      </c>
      <c r="H319" s="148" t="s">
        <v>82</v>
      </c>
      <c r="I319" s="150"/>
      <c r="L319" s="146"/>
      <c r="M319" s="151"/>
      <c r="T319" s="152"/>
      <c r="AT319" s="148" t="s">
        <v>603</v>
      </c>
      <c r="AU319" s="148" t="s">
        <v>93</v>
      </c>
      <c r="AV319" s="12" t="s">
        <v>91</v>
      </c>
      <c r="AW319" s="12" t="s">
        <v>42</v>
      </c>
      <c r="AX319" s="12" t="s">
        <v>84</v>
      </c>
      <c r="AY319" s="148" t="s">
        <v>594</v>
      </c>
    </row>
    <row r="320" spans="2:65" s="12" customFormat="1" ht="10.199999999999999" x14ac:dyDescent="0.2">
      <c r="B320" s="146"/>
      <c r="D320" s="147" t="s">
        <v>603</v>
      </c>
      <c r="E320" s="148" t="s">
        <v>82</v>
      </c>
      <c r="F320" s="149" t="s">
        <v>3682</v>
      </c>
      <c r="H320" s="148" t="s">
        <v>82</v>
      </c>
      <c r="I320" s="150"/>
      <c r="L320" s="146"/>
      <c r="M320" s="151"/>
      <c r="T320" s="152"/>
      <c r="AT320" s="148" t="s">
        <v>603</v>
      </c>
      <c r="AU320" s="148" t="s">
        <v>93</v>
      </c>
      <c r="AV320" s="12" t="s">
        <v>91</v>
      </c>
      <c r="AW320" s="12" t="s">
        <v>42</v>
      </c>
      <c r="AX320" s="12" t="s">
        <v>84</v>
      </c>
      <c r="AY320" s="148" t="s">
        <v>594</v>
      </c>
    </row>
    <row r="321" spans="2:65" s="13" customFormat="1" ht="10.199999999999999" x14ac:dyDescent="0.2">
      <c r="B321" s="153"/>
      <c r="D321" s="147" t="s">
        <v>603</v>
      </c>
      <c r="E321" s="154" t="s">
        <v>82</v>
      </c>
      <c r="F321" s="155" t="s">
        <v>1847</v>
      </c>
      <c r="H321" s="156">
        <v>16.899999999999999</v>
      </c>
      <c r="I321" s="157"/>
      <c r="L321" s="153"/>
      <c r="M321" s="158"/>
      <c r="T321" s="159"/>
      <c r="AT321" s="154" t="s">
        <v>603</v>
      </c>
      <c r="AU321" s="154" t="s">
        <v>93</v>
      </c>
      <c r="AV321" s="13" t="s">
        <v>93</v>
      </c>
      <c r="AW321" s="13" t="s">
        <v>42</v>
      </c>
      <c r="AX321" s="13" t="s">
        <v>84</v>
      </c>
      <c r="AY321" s="154" t="s">
        <v>594</v>
      </c>
    </row>
    <row r="322" spans="2:65" s="14" customFormat="1" ht="10.199999999999999" x14ac:dyDescent="0.2">
      <c r="B322" s="168"/>
      <c r="D322" s="147" t="s">
        <v>603</v>
      </c>
      <c r="E322" s="169" t="s">
        <v>82</v>
      </c>
      <c r="F322" s="170" t="s">
        <v>668</v>
      </c>
      <c r="H322" s="171">
        <v>16.899999999999999</v>
      </c>
      <c r="I322" s="172"/>
      <c r="L322" s="168"/>
      <c r="M322" s="173"/>
      <c r="T322" s="174"/>
      <c r="AT322" s="169" t="s">
        <v>603</v>
      </c>
      <c r="AU322" s="169" t="s">
        <v>93</v>
      </c>
      <c r="AV322" s="14" t="s">
        <v>101</v>
      </c>
      <c r="AW322" s="14" t="s">
        <v>42</v>
      </c>
      <c r="AX322" s="14" t="s">
        <v>84</v>
      </c>
      <c r="AY322" s="169" t="s">
        <v>594</v>
      </c>
    </row>
    <row r="323" spans="2:65" s="15" customFormat="1" ht="10.199999999999999" x14ac:dyDescent="0.2">
      <c r="B323" s="175"/>
      <c r="D323" s="147" t="s">
        <v>603</v>
      </c>
      <c r="E323" s="176" t="s">
        <v>82</v>
      </c>
      <c r="F323" s="177" t="s">
        <v>672</v>
      </c>
      <c r="H323" s="178">
        <v>16.899999999999999</v>
      </c>
      <c r="I323" s="179"/>
      <c r="L323" s="175"/>
      <c r="M323" s="180"/>
      <c r="T323" s="181"/>
      <c r="AT323" s="176" t="s">
        <v>603</v>
      </c>
      <c r="AU323" s="176" t="s">
        <v>93</v>
      </c>
      <c r="AV323" s="15" t="s">
        <v>147</v>
      </c>
      <c r="AW323" s="15" t="s">
        <v>42</v>
      </c>
      <c r="AX323" s="15" t="s">
        <v>91</v>
      </c>
      <c r="AY323" s="176" t="s">
        <v>594</v>
      </c>
    </row>
    <row r="324" spans="2:65" s="1" customFormat="1" ht="16.5" customHeight="1" x14ac:dyDescent="0.2">
      <c r="B324" s="34"/>
      <c r="C324" s="133" t="s">
        <v>884</v>
      </c>
      <c r="D324" s="133" t="s">
        <v>597</v>
      </c>
      <c r="E324" s="134" t="s">
        <v>3720</v>
      </c>
      <c r="F324" s="135" t="s">
        <v>3721</v>
      </c>
      <c r="G324" s="136" t="s">
        <v>600</v>
      </c>
      <c r="H324" s="137">
        <v>2</v>
      </c>
      <c r="I324" s="138"/>
      <c r="J324" s="139">
        <f>ROUND(I324*H324,2)</f>
        <v>0</v>
      </c>
      <c r="K324" s="135" t="s">
        <v>651</v>
      </c>
      <c r="L324" s="34"/>
      <c r="M324" s="140" t="s">
        <v>82</v>
      </c>
      <c r="N324" s="141" t="s">
        <v>54</v>
      </c>
      <c r="P324" s="142">
        <f>O324*H324</f>
        <v>0</v>
      </c>
      <c r="Q324" s="142">
        <v>0</v>
      </c>
      <c r="R324" s="142">
        <f>Q324*H324</f>
        <v>0</v>
      </c>
      <c r="S324" s="142">
        <v>1.4999999999999999E-2</v>
      </c>
      <c r="T324" s="143">
        <f>S324*H324</f>
        <v>0.03</v>
      </c>
      <c r="AR324" s="144" t="s">
        <v>601</v>
      </c>
      <c r="AT324" s="144" t="s">
        <v>597</v>
      </c>
      <c r="AU324" s="144" t="s">
        <v>93</v>
      </c>
      <c r="AY324" s="18" t="s">
        <v>594</v>
      </c>
      <c r="BE324" s="145">
        <f>IF(N324="základní",J324,0)</f>
        <v>0</v>
      </c>
      <c r="BF324" s="145">
        <f>IF(N324="snížená",J324,0)</f>
        <v>0</v>
      </c>
      <c r="BG324" s="145">
        <f>IF(N324="zákl. přenesená",J324,0)</f>
        <v>0</v>
      </c>
      <c r="BH324" s="145">
        <f>IF(N324="sníž. přenesená",J324,0)</f>
        <v>0</v>
      </c>
      <c r="BI324" s="145">
        <f>IF(N324="nulová",J324,0)</f>
        <v>0</v>
      </c>
      <c r="BJ324" s="18" t="s">
        <v>91</v>
      </c>
      <c r="BK324" s="145">
        <f>ROUND(I324*H324,2)</f>
        <v>0</v>
      </c>
      <c r="BL324" s="18" t="s">
        <v>601</v>
      </c>
      <c r="BM324" s="144" t="s">
        <v>3722</v>
      </c>
    </row>
    <row r="325" spans="2:65" s="1" customFormat="1" ht="10.199999999999999" x14ac:dyDescent="0.2">
      <c r="B325" s="34"/>
      <c r="D325" s="164" t="s">
        <v>653</v>
      </c>
      <c r="F325" s="165" t="s">
        <v>3723</v>
      </c>
      <c r="I325" s="166"/>
      <c r="L325" s="34"/>
      <c r="M325" s="167"/>
      <c r="T325" s="55"/>
      <c r="AT325" s="18" t="s">
        <v>653</v>
      </c>
      <c r="AU325" s="18" t="s">
        <v>93</v>
      </c>
    </row>
    <row r="326" spans="2:65" s="12" customFormat="1" ht="10.199999999999999" x14ac:dyDescent="0.2">
      <c r="B326" s="146"/>
      <c r="D326" s="147" t="s">
        <v>603</v>
      </c>
      <c r="E326" s="148" t="s">
        <v>82</v>
      </c>
      <c r="F326" s="149" t="s">
        <v>3724</v>
      </c>
      <c r="H326" s="148" t="s">
        <v>82</v>
      </c>
      <c r="I326" s="150"/>
      <c r="L326" s="146"/>
      <c r="M326" s="151"/>
      <c r="T326" s="152"/>
      <c r="AT326" s="148" t="s">
        <v>603</v>
      </c>
      <c r="AU326" s="148" t="s">
        <v>93</v>
      </c>
      <c r="AV326" s="12" t="s">
        <v>91</v>
      </c>
      <c r="AW326" s="12" t="s">
        <v>42</v>
      </c>
      <c r="AX326" s="12" t="s">
        <v>84</v>
      </c>
      <c r="AY326" s="148" t="s">
        <v>594</v>
      </c>
    </row>
    <row r="327" spans="2:65" s="13" customFormat="1" ht="10.199999999999999" x14ac:dyDescent="0.2">
      <c r="B327" s="153"/>
      <c r="D327" s="147" t="s">
        <v>603</v>
      </c>
      <c r="E327" s="154" t="s">
        <v>82</v>
      </c>
      <c r="F327" s="155" t="s">
        <v>91</v>
      </c>
      <c r="H327" s="156">
        <v>1</v>
      </c>
      <c r="I327" s="157"/>
      <c r="L327" s="153"/>
      <c r="M327" s="158"/>
      <c r="T327" s="159"/>
      <c r="AT327" s="154" t="s">
        <v>603</v>
      </c>
      <c r="AU327" s="154" t="s">
        <v>93</v>
      </c>
      <c r="AV327" s="13" t="s">
        <v>93</v>
      </c>
      <c r="AW327" s="13" t="s">
        <v>42</v>
      </c>
      <c r="AX327" s="13" t="s">
        <v>84</v>
      </c>
      <c r="AY327" s="154" t="s">
        <v>594</v>
      </c>
    </row>
    <row r="328" spans="2:65" s="12" customFormat="1" ht="10.199999999999999" x14ac:dyDescent="0.2">
      <c r="B328" s="146"/>
      <c r="D328" s="147" t="s">
        <v>603</v>
      </c>
      <c r="E328" s="148" t="s">
        <v>82</v>
      </c>
      <c r="F328" s="149" t="s">
        <v>3609</v>
      </c>
      <c r="H328" s="148" t="s">
        <v>82</v>
      </c>
      <c r="I328" s="150"/>
      <c r="L328" s="146"/>
      <c r="M328" s="151"/>
      <c r="T328" s="152"/>
      <c r="AT328" s="148" t="s">
        <v>603</v>
      </c>
      <c r="AU328" s="148" t="s">
        <v>93</v>
      </c>
      <c r="AV328" s="12" t="s">
        <v>91</v>
      </c>
      <c r="AW328" s="12" t="s">
        <v>42</v>
      </c>
      <c r="AX328" s="12" t="s">
        <v>84</v>
      </c>
      <c r="AY328" s="148" t="s">
        <v>594</v>
      </c>
    </row>
    <row r="329" spans="2:65" s="13" customFormat="1" ht="10.199999999999999" x14ac:dyDescent="0.2">
      <c r="B329" s="153"/>
      <c r="D329" s="147" t="s">
        <v>603</v>
      </c>
      <c r="E329" s="154" t="s">
        <v>82</v>
      </c>
      <c r="F329" s="155" t="s">
        <v>91</v>
      </c>
      <c r="H329" s="156">
        <v>1</v>
      </c>
      <c r="I329" s="157"/>
      <c r="L329" s="153"/>
      <c r="M329" s="158"/>
      <c r="T329" s="159"/>
      <c r="AT329" s="154" t="s">
        <v>603</v>
      </c>
      <c r="AU329" s="154" t="s">
        <v>93</v>
      </c>
      <c r="AV329" s="13" t="s">
        <v>93</v>
      </c>
      <c r="AW329" s="13" t="s">
        <v>42</v>
      </c>
      <c r="AX329" s="13" t="s">
        <v>84</v>
      </c>
      <c r="AY329" s="154" t="s">
        <v>594</v>
      </c>
    </row>
    <row r="330" spans="2:65" s="15" customFormat="1" ht="10.199999999999999" x14ac:dyDescent="0.2">
      <c r="B330" s="175"/>
      <c r="D330" s="147" t="s">
        <v>603</v>
      </c>
      <c r="E330" s="176" t="s">
        <v>82</v>
      </c>
      <c r="F330" s="177" t="s">
        <v>672</v>
      </c>
      <c r="H330" s="178">
        <v>2</v>
      </c>
      <c r="I330" s="179"/>
      <c r="L330" s="175"/>
      <c r="M330" s="180"/>
      <c r="T330" s="181"/>
      <c r="AT330" s="176" t="s">
        <v>603</v>
      </c>
      <c r="AU330" s="176" t="s">
        <v>93</v>
      </c>
      <c r="AV330" s="15" t="s">
        <v>147</v>
      </c>
      <c r="AW330" s="15" t="s">
        <v>42</v>
      </c>
      <c r="AX330" s="15" t="s">
        <v>91</v>
      </c>
      <c r="AY330" s="176" t="s">
        <v>594</v>
      </c>
    </row>
    <row r="331" spans="2:65" s="1" customFormat="1" ht="16.5" customHeight="1" x14ac:dyDescent="0.2">
      <c r="B331" s="34"/>
      <c r="C331" s="133" t="s">
        <v>891</v>
      </c>
      <c r="D331" s="133" t="s">
        <v>597</v>
      </c>
      <c r="E331" s="134" t="s">
        <v>3725</v>
      </c>
      <c r="F331" s="135" t="s">
        <v>3726</v>
      </c>
      <c r="G331" s="136" t="s">
        <v>600</v>
      </c>
      <c r="H331" s="137">
        <v>1</v>
      </c>
      <c r="I331" s="138"/>
      <c r="J331" s="139">
        <f>ROUND(I331*H331,2)</f>
        <v>0</v>
      </c>
      <c r="K331" s="135" t="s">
        <v>651</v>
      </c>
      <c r="L331" s="34"/>
      <c r="M331" s="140" t="s">
        <v>82</v>
      </c>
      <c r="N331" s="141" t="s">
        <v>54</v>
      </c>
      <c r="P331" s="142">
        <f>O331*H331</f>
        <v>0</v>
      </c>
      <c r="Q331" s="142">
        <v>0</v>
      </c>
      <c r="R331" s="142">
        <f>Q331*H331</f>
        <v>0</v>
      </c>
      <c r="S331" s="142">
        <v>2.4E-2</v>
      </c>
      <c r="T331" s="143">
        <f>S331*H331</f>
        <v>2.4E-2</v>
      </c>
      <c r="AR331" s="144" t="s">
        <v>601</v>
      </c>
      <c r="AT331" s="144" t="s">
        <v>597</v>
      </c>
      <c r="AU331" s="144" t="s">
        <v>93</v>
      </c>
      <c r="AY331" s="18" t="s">
        <v>594</v>
      </c>
      <c r="BE331" s="145">
        <f>IF(N331="základní",J331,0)</f>
        <v>0</v>
      </c>
      <c r="BF331" s="145">
        <f>IF(N331="snížená",J331,0)</f>
        <v>0</v>
      </c>
      <c r="BG331" s="145">
        <f>IF(N331="zákl. přenesená",J331,0)</f>
        <v>0</v>
      </c>
      <c r="BH331" s="145">
        <f>IF(N331="sníž. přenesená",J331,0)</f>
        <v>0</v>
      </c>
      <c r="BI331" s="145">
        <f>IF(N331="nulová",J331,0)</f>
        <v>0</v>
      </c>
      <c r="BJ331" s="18" t="s">
        <v>91</v>
      </c>
      <c r="BK331" s="145">
        <f>ROUND(I331*H331,2)</f>
        <v>0</v>
      </c>
      <c r="BL331" s="18" t="s">
        <v>601</v>
      </c>
      <c r="BM331" s="144" t="s">
        <v>3727</v>
      </c>
    </row>
    <row r="332" spans="2:65" s="1" customFormat="1" ht="10.199999999999999" x14ac:dyDescent="0.2">
      <c r="B332" s="34"/>
      <c r="D332" s="164" t="s">
        <v>653</v>
      </c>
      <c r="F332" s="165" t="s">
        <v>3728</v>
      </c>
      <c r="I332" s="166"/>
      <c r="L332" s="34"/>
      <c r="M332" s="167"/>
      <c r="T332" s="55"/>
      <c r="AT332" s="18" t="s">
        <v>653</v>
      </c>
      <c r="AU332" s="18" t="s">
        <v>93</v>
      </c>
    </row>
    <row r="333" spans="2:65" s="12" customFormat="1" ht="10.199999999999999" x14ac:dyDescent="0.2">
      <c r="B333" s="146"/>
      <c r="D333" s="147" t="s">
        <v>603</v>
      </c>
      <c r="E333" s="148" t="s">
        <v>82</v>
      </c>
      <c r="F333" s="149" t="s">
        <v>3729</v>
      </c>
      <c r="H333" s="148" t="s">
        <v>82</v>
      </c>
      <c r="I333" s="150"/>
      <c r="L333" s="146"/>
      <c r="M333" s="151"/>
      <c r="T333" s="152"/>
      <c r="AT333" s="148" t="s">
        <v>603</v>
      </c>
      <c r="AU333" s="148" t="s">
        <v>93</v>
      </c>
      <c r="AV333" s="12" t="s">
        <v>91</v>
      </c>
      <c r="AW333" s="12" t="s">
        <v>42</v>
      </c>
      <c r="AX333" s="12" t="s">
        <v>84</v>
      </c>
      <c r="AY333" s="148" t="s">
        <v>594</v>
      </c>
    </row>
    <row r="334" spans="2:65" s="13" customFormat="1" ht="10.199999999999999" x14ac:dyDescent="0.2">
      <c r="B334" s="153"/>
      <c r="D334" s="147" t="s">
        <v>603</v>
      </c>
      <c r="E334" s="154" t="s">
        <v>82</v>
      </c>
      <c r="F334" s="155" t="s">
        <v>91</v>
      </c>
      <c r="H334" s="156">
        <v>1</v>
      </c>
      <c r="I334" s="157"/>
      <c r="L334" s="153"/>
      <c r="M334" s="158"/>
      <c r="T334" s="159"/>
      <c r="AT334" s="154" t="s">
        <v>603</v>
      </c>
      <c r="AU334" s="154" t="s">
        <v>93</v>
      </c>
      <c r="AV334" s="13" t="s">
        <v>93</v>
      </c>
      <c r="AW334" s="13" t="s">
        <v>42</v>
      </c>
      <c r="AX334" s="13" t="s">
        <v>84</v>
      </c>
      <c r="AY334" s="154" t="s">
        <v>594</v>
      </c>
    </row>
    <row r="335" spans="2:65" s="15" customFormat="1" ht="10.199999999999999" x14ac:dyDescent="0.2">
      <c r="B335" s="175"/>
      <c r="D335" s="147" t="s">
        <v>603</v>
      </c>
      <c r="E335" s="176" t="s">
        <v>82</v>
      </c>
      <c r="F335" s="177" t="s">
        <v>672</v>
      </c>
      <c r="H335" s="178">
        <v>1</v>
      </c>
      <c r="I335" s="179"/>
      <c r="L335" s="175"/>
      <c r="M335" s="180"/>
      <c r="T335" s="181"/>
      <c r="AT335" s="176" t="s">
        <v>603</v>
      </c>
      <c r="AU335" s="176" t="s">
        <v>93</v>
      </c>
      <c r="AV335" s="15" t="s">
        <v>147</v>
      </c>
      <c r="AW335" s="15" t="s">
        <v>42</v>
      </c>
      <c r="AX335" s="15" t="s">
        <v>91</v>
      </c>
      <c r="AY335" s="176" t="s">
        <v>594</v>
      </c>
    </row>
    <row r="336" spans="2:65" s="1" customFormat="1" ht="16.5" customHeight="1" x14ac:dyDescent="0.2">
      <c r="B336" s="34"/>
      <c r="C336" s="133" t="s">
        <v>924</v>
      </c>
      <c r="D336" s="133" t="s">
        <v>597</v>
      </c>
      <c r="E336" s="134" t="s">
        <v>3730</v>
      </c>
      <c r="F336" s="135" t="s">
        <v>3731</v>
      </c>
      <c r="G336" s="136" t="s">
        <v>600</v>
      </c>
      <c r="H336" s="137">
        <v>1</v>
      </c>
      <c r="I336" s="138"/>
      <c r="J336" s="139">
        <f>ROUND(I336*H336,2)</f>
        <v>0</v>
      </c>
      <c r="K336" s="135" t="s">
        <v>651</v>
      </c>
      <c r="L336" s="34"/>
      <c r="M336" s="140" t="s">
        <v>82</v>
      </c>
      <c r="N336" s="141" t="s">
        <v>54</v>
      </c>
      <c r="P336" s="142">
        <f>O336*H336</f>
        <v>0</v>
      </c>
      <c r="Q336" s="142">
        <v>0</v>
      </c>
      <c r="R336" s="142">
        <f>Q336*H336</f>
        <v>0</v>
      </c>
      <c r="S336" s="142">
        <v>8.1000000000000003E-2</v>
      </c>
      <c r="T336" s="143">
        <f>S336*H336</f>
        <v>8.1000000000000003E-2</v>
      </c>
      <c r="AR336" s="144" t="s">
        <v>601</v>
      </c>
      <c r="AT336" s="144" t="s">
        <v>597</v>
      </c>
      <c r="AU336" s="144" t="s">
        <v>93</v>
      </c>
      <c r="AY336" s="18" t="s">
        <v>594</v>
      </c>
      <c r="BE336" s="145">
        <f>IF(N336="základní",J336,0)</f>
        <v>0</v>
      </c>
      <c r="BF336" s="145">
        <f>IF(N336="snížená",J336,0)</f>
        <v>0</v>
      </c>
      <c r="BG336" s="145">
        <f>IF(N336="zákl. přenesená",J336,0)</f>
        <v>0</v>
      </c>
      <c r="BH336" s="145">
        <f>IF(N336="sníž. přenesená",J336,0)</f>
        <v>0</v>
      </c>
      <c r="BI336" s="145">
        <f>IF(N336="nulová",J336,0)</f>
        <v>0</v>
      </c>
      <c r="BJ336" s="18" t="s">
        <v>91</v>
      </c>
      <c r="BK336" s="145">
        <f>ROUND(I336*H336,2)</f>
        <v>0</v>
      </c>
      <c r="BL336" s="18" t="s">
        <v>601</v>
      </c>
      <c r="BM336" s="144" t="s">
        <v>3732</v>
      </c>
    </row>
    <row r="337" spans="2:65" s="1" customFormat="1" ht="10.199999999999999" x14ac:dyDescent="0.2">
      <c r="B337" s="34"/>
      <c r="D337" s="164" t="s">
        <v>653</v>
      </c>
      <c r="F337" s="165" t="s">
        <v>3733</v>
      </c>
      <c r="I337" s="166"/>
      <c r="L337" s="34"/>
      <c r="M337" s="167"/>
      <c r="T337" s="55"/>
      <c r="AT337" s="18" t="s">
        <v>653</v>
      </c>
      <c r="AU337" s="18" t="s">
        <v>93</v>
      </c>
    </row>
    <row r="338" spans="2:65" s="12" customFormat="1" ht="10.199999999999999" x14ac:dyDescent="0.2">
      <c r="B338" s="146"/>
      <c r="D338" s="147" t="s">
        <v>603</v>
      </c>
      <c r="E338" s="148" t="s">
        <v>82</v>
      </c>
      <c r="F338" s="149" t="s">
        <v>3729</v>
      </c>
      <c r="H338" s="148" t="s">
        <v>82</v>
      </c>
      <c r="I338" s="150"/>
      <c r="L338" s="146"/>
      <c r="M338" s="151"/>
      <c r="T338" s="152"/>
      <c r="AT338" s="148" t="s">
        <v>603</v>
      </c>
      <c r="AU338" s="148" t="s">
        <v>93</v>
      </c>
      <c r="AV338" s="12" t="s">
        <v>91</v>
      </c>
      <c r="AW338" s="12" t="s">
        <v>42</v>
      </c>
      <c r="AX338" s="12" t="s">
        <v>84</v>
      </c>
      <c r="AY338" s="148" t="s">
        <v>594</v>
      </c>
    </row>
    <row r="339" spans="2:65" s="13" customFormat="1" ht="10.199999999999999" x14ac:dyDescent="0.2">
      <c r="B339" s="153"/>
      <c r="D339" s="147" t="s">
        <v>603</v>
      </c>
      <c r="E339" s="154" t="s">
        <v>82</v>
      </c>
      <c r="F339" s="155" t="s">
        <v>91</v>
      </c>
      <c r="H339" s="156">
        <v>1</v>
      </c>
      <c r="I339" s="157"/>
      <c r="L339" s="153"/>
      <c r="M339" s="158"/>
      <c r="T339" s="159"/>
      <c r="AT339" s="154" t="s">
        <v>603</v>
      </c>
      <c r="AU339" s="154" t="s">
        <v>93</v>
      </c>
      <c r="AV339" s="13" t="s">
        <v>93</v>
      </c>
      <c r="AW339" s="13" t="s">
        <v>42</v>
      </c>
      <c r="AX339" s="13" t="s">
        <v>84</v>
      </c>
      <c r="AY339" s="154" t="s">
        <v>594</v>
      </c>
    </row>
    <row r="340" spans="2:65" s="15" customFormat="1" ht="10.199999999999999" x14ac:dyDescent="0.2">
      <c r="B340" s="175"/>
      <c r="D340" s="147" t="s">
        <v>603</v>
      </c>
      <c r="E340" s="176" t="s">
        <v>82</v>
      </c>
      <c r="F340" s="177" t="s">
        <v>672</v>
      </c>
      <c r="H340" s="178">
        <v>1</v>
      </c>
      <c r="I340" s="179"/>
      <c r="L340" s="175"/>
      <c r="M340" s="180"/>
      <c r="T340" s="181"/>
      <c r="AT340" s="176" t="s">
        <v>603</v>
      </c>
      <c r="AU340" s="176" t="s">
        <v>93</v>
      </c>
      <c r="AV340" s="15" t="s">
        <v>147</v>
      </c>
      <c r="AW340" s="15" t="s">
        <v>42</v>
      </c>
      <c r="AX340" s="15" t="s">
        <v>91</v>
      </c>
      <c r="AY340" s="176" t="s">
        <v>594</v>
      </c>
    </row>
    <row r="341" spans="2:65" s="1" customFormat="1" ht="16.5" customHeight="1" x14ac:dyDescent="0.2">
      <c r="B341" s="34"/>
      <c r="C341" s="133" t="s">
        <v>929</v>
      </c>
      <c r="D341" s="133" t="s">
        <v>597</v>
      </c>
      <c r="E341" s="134" t="s">
        <v>3734</v>
      </c>
      <c r="F341" s="135" t="s">
        <v>3735</v>
      </c>
      <c r="G341" s="136" t="s">
        <v>600</v>
      </c>
      <c r="H341" s="137">
        <v>3</v>
      </c>
      <c r="I341" s="138"/>
      <c r="J341" s="139">
        <f>ROUND(I341*H341,2)</f>
        <v>0</v>
      </c>
      <c r="K341" s="135" t="s">
        <v>82</v>
      </c>
      <c r="L341" s="34"/>
      <c r="M341" s="140" t="s">
        <v>82</v>
      </c>
      <c r="N341" s="141" t="s">
        <v>54</v>
      </c>
      <c r="P341" s="142">
        <f>O341*H341</f>
        <v>0</v>
      </c>
      <c r="Q341" s="142">
        <v>0</v>
      </c>
      <c r="R341" s="142">
        <f>Q341*H341</f>
        <v>0</v>
      </c>
      <c r="S341" s="142">
        <v>1.4999999999999999E-2</v>
      </c>
      <c r="T341" s="143">
        <f>S341*H341</f>
        <v>4.4999999999999998E-2</v>
      </c>
      <c r="AR341" s="144" t="s">
        <v>601</v>
      </c>
      <c r="AT341" s="144" t="s">
        <v>597</v>
      </c>
      <c r="AU341" s="144" t="s">
        <v>93</v>
      </c>
      <c r="AY341" s="18" t="s">
        <v>594</v>
      </c>
      <c r="BE341" s="145">
        <f>IF(N341="základní",J341,0)</f>
        <v>0</v>
      </c>
      <c r="BF341" s="145">
        <f>IF(N341="snížená",J341,0)</f>
        <v>0</v>
      </c>
      <c r="BG341" s="145">
        <f>IF(N341="zákl. přenesená",J341,0)</f>
        <v>0</v>
      </c>
      <c r="BH341" s="145">
        <f>IF(N341="sníž. přenesená",J341,0)</f>
        <v>0</v>
      </c>
      <c r="BI341" s="145">
        <f>IF(N341="nulová",J341,0)</f>
        <v>0</v>
      </c>
      <c r="BJ341" s="18" t="s">
        <v>91</v>
      </c>
      <c r="BK341" s="145">
        <f>ROUND(I341*H341,2)</f>
        <v>0</v>
      </c>
      <c r="BL341" s="18" t="s">
        <v>601</v>
      </c>
      <c r="BM341" s="144" t="s">
        <v>3736</v>
      </c>
    </row>
    <row r="342" spans="2:65" s="12" customFormat="1" ht="10.199999999999999" x14ac:dyDescent="0.2">
      <c r="B342" s="146"/>
      <c r="D342" s="147" t="s">
        <v>603</v>
      </c>
      <c r="E342" s="148" t="s">
        <v>82</v>
      </c>
      <c r="F342" s="149" t="s">
        <v>3737</v>
      </c>
      <c r="H342" s="148" t="s">
        <v>82</v>
      </c>
      <c r="I342" s="150"/>
      <c r="L342" s="146"/>
      <c r="M342" s="151"/>
      <c r="T342" s="152"/>
      <c r="AT342" s="148" t="s">
        <v>603</v>
      </c>
      <c r="AU342" s="148" t="s">
        <v>93</v>
      </c>
      <c r="AV342" s="12" t="s">
        <v>91</v>
      </c>
      <c r="AW342" s="12" t="s">
        <v>42</v>
      </c>
      <c r="AX342" s="12" t="s">
        <v>84</v>
      </c>
      <c r="AY342" s="148" t="s">
        <v>594</v>
      </c>
    </row>
    <row r="343" spans="2:65" s="13" customFormat="1" ht="10.199999999999999" x14ac:dyDescent="0.2">
      <c r="B343" s="153"/>
      <c r="D343" s="147" t="s">
        <v>603</v>
      </c>
      <c r="E343" s="154" t="s">
        <v>82</v>
      </c>
      <c r="F343" s="155" t="s">
        <v>93</v>
      </c>
      <c r="H343" s="156">
        <v>2</v>
      </c>
      <c r="I343" s="157"/>
      <c r="L343" s="153"/>
      <c r="M343" s="158"/>
      <c r="T343" s="159"/>
      <c r="AT343" s="154" t="s">
        <v>603</v>
      </c>
      <c r="AU343" s="154" t="s">
        <v>93</v>
      </c>
      <c r="AV343" s="13" t="s">
        <v>93</v>
      </c>
      <c r="AW343" s="13" t="s">
        <v>42</v>
      </c>
      <c r="AX343" s="13" t="s">
        <v>84</v>
      </c>
      <c r="AY343" s="154" t="s">
        <v>594</v>
      </c>
    </row>
    <row r="344" spans="2:65" s="12" customFormat="1" ht="10.199999999999999" x14ac:dyDescent="0.2">
      <c r="B344" s="146"/>
      <c r="D344" s="147" t="s">
        <v>603</v>
      </c>
      <c r="E344" s="148" t="s">
        <v>82</v>
      </c>
      <c r="F344" s="149" t="s">
        <v>3738</v>
      </c>
      <c r="H344" s="148" t="s">
        <v>82</v>
      </c>
      <c r="I344" s="150"/>
      <c r="L344" s="146"/>
      <c r="M344" s="151"/>
      <c r="T344" s="152"/>
      <c r="AT344" s="148" t="s">
        <v>603</v>
      </c>
      <c r="AU344" s="148" t="s">
        <v>93</v>
      </c>
      <c r="AV344" s="12" t="s">
        <v>91</v>
      </c>
      <c r="AW344" s="12" t="s">
        <v>42</v>
      </c>
      <c r="AX344" s="12" t="s">
        <v>84</v>
      </c>
      <c r="AY344" s="148" t="s">
        <v>594</v>
      </c>
    </row>
    <row r="345" spans="2:65" s="13" customFormat="1" ht="10.199999999999999" x14ac:dyDescent="0.2">
      <c r="B345" s="153"/>
      <c r="D345" s="147" t="s">
        <v>603</v>
      </c>
      <c r="E345" s="154" t="s">
        <v>82</v>
      </c>
      <c r="F345" s="155" t="s">
        <v>91</v>
      </c>
      <c r="H345" s="156">
        <v>1</v>
      </c>
      <c r="I345" s="157"/>
      <c r="L345" s="153"/>
      <c r="M345" s="158"/>
      <c r="T345" s="159"/>
      <c r="AT345" s="154" t="s">
        <v>603</v>
      </c>
      <c r="AU345" s="154" t="s">
        <v>93</v>
      </c>
      <c r="AV345" s="13" t="s">
        <v>93</v>
      </c>
      <c r="AW345" s="13" t="s">
        <v>42</v>
      </c>
      <c r="AX345" s="13" t="s">
        <v>84</v>
      </c>
      <c r="AY345" s="154" t="s">
        <v>594</v>
      </c>
    </row>
    <row r="346" spans="2:65" s="15" customFormat="1" ht="10.199999999999999" x14ac:dyDescent="0.2">
      <c r="B346" s="175"/>
      <c r="D346" s="147" t="s">
        <v>603</v>
      </c>
      <c r="E346" s="176" t="s">
        <v>82</v>
      </c>
      <c r="F346" s="177" t="s">
        <v>672</v>
      </c>
      <c r="H346" s="178">
        <v>3</v>
      </c>
      <c r="I346" s="179"/>
      <c r="L346" s="175"/>
      <c r="M346" s="180"/>
      <c r="T346" s="181"/>
      <c r="AT346" s="176" t="s">
        <v>603</v>
      </c>
      <c r="AU346" s="176" t="s">
        <v>93</v>
      </c>
      <c r="AV346" s="15" t="s">
        <v>147</v>
      </c>
      <c r="AW346" s="15" t="s">
        <v>42</v>
      </c>
      <c r="AX346" s="15" t="s">
        <v>91</v>
      </c>
      <c r="AY346" s="176" t="s">
        <v>594</v>
      </c>
    </row>
    <row r="347" spans="2:65" s="1" customFormat="1" ht="24.15" customHeight="1" x14ac:dyDescent="0.2">
      <c r="B347" s="34"/>
      <c r="C347" s="133" t="s">
        <v>934</v>
      </c>
      <c r="D347" s="133" t="s">
        <v>597</v>
      </c>
      <c r="E347" s="134" t="s">
        <v>3739</v>
      </c>
      <c r="F347" s="135" t="s">
        <v>3740</v>
      </c>
      <c r="G347" s="136" t="s">
        <v>600</v>
      </c>
      <c r="H347" s="137">
        <v>1</v>
      </c>
      <c r="I347" s="138"/>
      <c r="J347" s="139">
        <f>ROUND(I347*H347,2)</f>
        <v>0</v>
      </c>
      <c r="K347" s="135" t="s">
        <v>651</v>
      </c>
      <c r="L347" s="34"/>
      <c r="M347" s="140" t="s">
        <v>82</v>
      </c>
      <c r="N347" s="141" t="s">
        <v>54</v>
      </c>
      <c r="P347" s="142">
        <f>O347*H347</f>
        <v>0</v>
      </c>
      <c r="Q347" s="142">
        <v>0</v>
      </c>
      <c r="R347" s="142">
        <f>Q347*H347</f>
        <v>0</v>
      </c>
      <c r="S347" s="142">
        <v>0.27200000000000002</v>
      </c>
      <c r="T347" s="143">
        <f>S347*H347</f>
        <v>0.27200000000000002</v>
      </c>
      <c r="AR347" s="144" t="s">
        <v>147</v>
      </c>
      <c r="AT347" s="144" t="s">
        <v>597</v>
      </c>
      <c r="AU347" s="144" t="s">
        <v>93</v>
      </c>
      <c r="AY347" s="18" t="s">
        <v>594</v>
      </c>
      <c r="BE347" s="145">
        <f>IF(N347="základní",J347,0)</f>
        <v>0</v>
      </c>
      <c r="BF347" s="145">
        <f>IF(N347="snížená",J347,0)</f>
        <v>0</v>
      </c>
      <c r="BG347" s="145">
        <f>IF(N347="zákl. přenesená",J347,0)</f>
        <v>0</v>
      </c>
      <c r="BH347" s="145">
        <f>IF(N347="sníž. přenesená",J347,0)</f>
        <v>0</v>
      </c>
      <c r="BI347" s="145">
        <f>IF(N347="nulová",J347,0)</f>
        <v>0</v>
      </c>
      <c r="BJ347" s="18" t="s">
        <v>91</v>
      </c>
      <c r="BK347" s="145">
        <f>ROUND(I347*H347,2)</f>
        <v>0</v>
      </c>
      <c r="BL347" s="18" t="s">
        <v>147</v>
      </c>
      <c r="BM347" s="144" t="s">
        <v>3741</v>
      </c>
    </row>
    <row r="348" spans="2:65" s="1" customFormat="1" ht="10.199999999999999" x14ac:dyDescent="0.2">
      <c r="B348" s="34"/>
      <c r="D348" s="164" t="s">
        <v>653</v>
      </c>
      <c r="F348" s="165" t="s">
        <v>3742</v>
      </c>
      <c r="I348" s="166"/>
      <c r="L348" s="34"/>
      <c r="M348" s="167"/>
      <c r="T348" s="55"/>
      <c r="AT348" s="18" t="s">
        <v>653</v>
      </c>
      <c r="AU348" s="18" t="s">
        <v>93</v>
      </c>
    </row>
    <row r="349" spans="2:65" s="12" customFormat="1" ht="10.199999999999999" x14ac:dyDescent="0.2">
      <c r="B349" s="146"/>
      <c r="D349" s="147" t="s">
        <v>603</v>
      </c>
      <c r="E349" s="148" t="s">
        <v>82</v>
      </c>
      <c r="F349" s="149" t="s">
        <v>3743</v>
      </c>
      <c r="H349" s="148" t="s">
        <v>82</v>
      </c>
      <c r="I349" s="150"/>
      <c r="L349" s="146"/>
      <c r="M349" s="151"/>
      <c r="T349" s="152"/>
      <c r="AT349" s="148" t="s">
        <v>603</v>
      </c>
      <c r="AU349" s="148" t="s">
        <v>93</v>
      </c>
      <c r="AV349" s="12" t="s">
        <v>91</v>
      </c>
      <c r="AW349" s="12" t="s">
        <v>42</v>
      </c>
      <c r="AX349" s="12" t="s">
        <v>84</v>
      </c>
      <c r="AY349" s="148" t="s">
        <v>594</v>
      </c>
    </row>
    <row r="350" spans="2:65" s="13" customFormat="1" ht="10.199999999999999" x14ac:dyDescent="0.2">
      <c r="B350" s="153"/>
      <c r="D350" s="147" t="s">
        <v>603</v>
      </c>
      <c r="E350" s="154" t="s">
        <v>82</v>
      </c>
      <c r="F350" s="155" t="s">
        <v>3744</v>
      </c>
      <c r="H350" s="156">
        <v>1</v>
      </c>
      <c r="I350" s="157"/>
      <c r="L350" s="153"/>
      <c r="M350" s="158"/>
      <c r="T350" s="159"/>
      <c r="AT350" s="154" t="s">
        <v>603</v>
      </c>
      <c r="AU350" s="154" t="s">
        <v>93</v>
      </c>
      <c r="AV350" s="13" t="s">
        <v>93</v>
      </c>
      <c r="AW350" s="13" t="s">
        <v>42</v>
      </c>
      <c r="AX350" s="13" t="s">
        <v>84</v>
      </c>
      <c r="AY350" s="154" t="s">
        <v>594</v>
      </c>
    </row>
    <row r="351" spans="2:65" s="15" customFormat="1" ht="10.199999999999999" x14ac:dyDescent="0.2">
      <c r="B351" s="175"/>
      <c r="D351" s="147" t="s">
        <v>603</v>
      </c>
      <c r="E351" s="176" t="s">
        <v>82</v>
      </c>
      <c r="F351" s="177" t="s">
        <v>672</v>
      </c>
      <c r="H351" s="178">
        <v>1</v>
      </c>
      <c r="I351" s="179"/>
      <c r="L351" s="175"/>
      <c r="M351" s="180"/>
      <c r="T351" s="181"/>
      <c r="AT351" s="176" t="s">
        <v>603</v>
      </c>
      <c r="AU351" s="176" t="s">
        <v>93</v>
      </c>
      <c r="AV351" s="15" t="s">
        <v>147</v>
      </c>
      <c r="AW351" s="15" t="s">
        <v>42</v>
      </c>
      <c r="AX351" s="15" t="s">
        <v>91</v>
      </c>
      <c r="AY351" s="176" t="s">
        <v>594</v>
      </c>
    </row>
    <row r="352" spans="2:65" s="1" customFormat="1" ht="16.5" customHeight="1" x14ac:dyDescent="0.2">
      <c r="B352" s="34"/>
      <c r="C352" s="133" t="s">
        <v>941</v>
      </c>
      <c r="D352" s="133" t="s">
        <v>597</v>
      </c>
      <c r="E352" s="134" t="s">
        <v>3745</v>
      </c>
      <c r="F352" s="135" t="s">
        <v>3746</v>
      </c>
      <c r="G352" s="136" t="s">
        <v>600</v>
      </c>
      <c r="H352" s="137">
        <v>1</v>
      </c>
      <c r="I352" s="138"/>
      <c r="J352" s="139">
        <f>ROUND(I352*H352,2)</f>
        <v>0</v>
      </c>
      <c r="K352" s="135" t="s">
        <v>651</v>
      </c>
      <c r="L352" s="34"/>
      <c r="M352" s="140" t="s">
        <v>82</v>
      </c>
      <c r="N352" s="141" t="s">
        <v>54</v>
      </c>
      <c r="P352" s="142">
        <f>O352*H352</f>
        <v>0</v>
      </c>
      <c r="Q352" s="142">
        <v>0</v>
      </c>
      <c r="R352" s="142">
        <f>Q352*H352</f>
        <v>0</v>
      </c>
      <c r="S352" s="142">
        <v>3.5000000000000003E-2</v>
      </c>
      <c r="T352" s="143">
        <f>S352*H352</f>
        <v>3.5000000000000003E-2</v>
      </c>
      <c r="AR352" s="144" t="s">
        <v>147</v>
      </c>
      <c r="AT352" s="144" t="s">
        <v>597</v>
      </c>
      <c r="AU352" s="144" t="s">
        <v>93</v>
      </c>
      <c r="AY352" s="18" t="s">
        <v>594</v>
      </c>
      <c r="BE352" s="145">
        <f>IF(N352="základní",J352,0)</f>
        <v>0</v>
      </c>
      <c r="BF352" s="145">
        <f>IF(N352="snížená",J352,0)</f>
        <v>0</v>
      </c>
      <c r="BG352" s="145">
        <f>IF(N352="zákl. přenesená",J352,0)</f>
        <v>0</v>
      </c>
      <c r="BH352" s="145">
        <f>IF(N352="sníž. přenesená",J352,0)</f>
        <v>0</v>
      </c>
      <c r="BI352" s="145">
        <f>IF(N352="nulová",J352,0)</f>
        <v>0</v>
      </c>
      <c r="BJ352" s="18" t="s">
        <v>91</v>
      </c>
      <c r="BK352" s="145">
        <f>ROUND(I352*H352,2)</f>
        <v>0</v>
      </c>
      <c r="BL352" s="18" t="s">
        <v>147</v>
      </c>
      <c r="BM352" s="144" t="s">
        <v>3747</v>
      </c>
    </row>
    <row r="353" spans="2:65" s="1" customFormat="1" ht="10.199999999999999" x14ac:dyDescent="0.2">
      <c r="B353" s="34"/>
      <c r="D353" s="164" t="s">
        <v>653</v>
      </c>
      <c r="F353" s="165" t="s">
        <v>3748</v>
      </c>
      <c r="I353" s="166"/>
      <c r="L353" s="34"/>
      <c r="M353" s="167"/>
      <c r="T353" s="55"/>
      <c r="AT353" s="18" t="s">
        <v>653</v>
      </c>
      <c r="AU353" s="18" t="s">
        <v>93</v>
      </c>
    </row>
    <row r="354" spans="2:65" s="13" customFormat="1" ht="10.199999999999999" x14ac:dyDescent="0.2">
      <c r="B354" s="153"/>
      <c r="D354" s="147" t="s">
        <v>603</v>
      </c>
      <c r="E354" s="154" t="s">
        <v>82</v>
      </c>
      <c r="F354" s="155" t="s">
        <v>91</v>
      </c>
      <c r="H354" s="156">
        <v>1</v>
      </c>
      <c r="I354" s="157"/>
      <c r="L354" s="153"/>
      <c r="M354" s="158"/>
      <c r="T354" s="159"/>
      <c r="AT354" s="154" t="s">
        <v>603</v>
      </c>
      <c r="AU354" s="154" t="s">
        <v>93</v>
      </c>
      <c r="AV354" s="13" t="s">
        <v>93</v>
      </c>
      <c r="AW354" s="13" t="s">
        <v>42</v>
      </c>
      <c r="AX354" s="13" t="s">
        <v>91</v>
      </c>
      <c r="AY354" s="154" t="s">
        <v>594</v>
      </c>
    </row>
    <row r="355" spans="2:65" s="1" customFormat="1" ht="21.75" customHeight="1" x14ac:dyDescent="0.2">
      <c r="B355" s="34"/>
      <c r="C355" s="133" t="s">
        <v>948</v>
      </c>
      <c r="D355" s="133" t="s">
        <v>597</v>
      </c>
      <c r="E355" s="134" t="s">
        <v>3749</v>
      </c>
      <c r="F355" s="135" t="s">
        <v>3750</v>
      </c>
      <c r="G355" s="136" t="s">
        <v>600</v>
      </c>
      <c r="H355" s="137">
        <v>1</v>
      </c>
      <c r="I355" s="138"/>
      <c r="J355" s="139">
        <f>ROUND(I355*H355,2)</f>
        <v>0</v>
      </c>
      <c r="K355" s="135" t="s">
        <v>651</v>
      </c>
      <c r="L355" s="34"/>
      <c r="M355" s="140" t="s">
        <v>82</v>
      </c>
      <c r="N355" s="141" t="s">
        <v>54</v>
      </c>
      <c r="P355" s="142">
        <f>O355*H355</f>
        <v>0</v>
      </c>
      <c r="Q355" s="142">
        <v>0</v>
      </c>
      <c r="R355" s="142">
        <f>Q355*H355</f>
        <v>0</v>
      </c>
      <c r="S355" s="142">
        <v>0.17549999999999999</v>
      </c>
      <c r="T355" s="143">
        <f>S355*H355</f>
        <v>0.17549999999999999</v>
      </c>
      <c r="AR355" s="144" t="s">
        <v>147</v>
      </c>
      <c r="AT355" s="144" t="s">
        <v>597</v>
      </c>
      <c r="AU355" s="144" t="s">
        <v>93</v>
      </c>
      <c r="AY355" s="18" t="s">
        <v>594</v>
      </c>
      <c r="BE355" s="145">
        <f>IF(N355="základní",J355,0)</f>
        <v>0</v>
      </c>
      <c r="BF355" s="145">
        <f>IF(N355="snížená",J355,0)</f>
        <v>0</v>
      </c>
      <c r="BG355" s="145">
        <f>IF(N355="zákl. přenesená",J355,0)</f>
        <v>0</v>
      </c>
      <c r="BH355" s="145">
        <f>IF(N355="sníž. přenesená",J355,0)</f>
        <v>0</v>
      </c>
      <c r="BI355" s="145">
        <f>IF(N355="nulová",J355,0)</f>
        <v>0</v>
      </c>
      <c r="BJ355" s="18" t="s">
        <v>91</v>
      </c>
      <c r="BK355" s="145">
        <f>ROUND(I355*H355,2)</f>
        <v>0</v>
      </c>
      <c r="BL355" s="18" t="s">
        <v>147</v>
      </c>
      <c r="BM355" s="144" t="s">
        <v>3751</v>
      </c>
    </row>
    <row r="356" spans="2:65" s="1" customFormat="1" ht="10.199999999999999" x14ac:dyDescent="0.2">
      <c r="B356" s="34"/>
      <c r="D356" s="164" t="s">
        <v>653</v>
      </c>
      <c r="F356" s="165" t="s">
        <v>3752</v>
      </c>
      <c r="I356" s="166"/>
      <c r="L356" s="34"/>
      <c r="M356" s="167"/>
      <c r="T356" s="55"/>
      <c r="AT356" s="18" t="s">
        <v>653</v>
      </c>
      <c r="AU356" s="18" t="s">
        <v>93</v>
      </c>
    </row>
    <row r="357" spans="2:65" s="13" customFormat="1" ht="10.199999999999999" x14ac:dyDescent="0.2">
      <c r="B357" s="153"/>
      <c r="D357" s="147" t="s">
        <v>603</v>
      </c>
      <c r="E357" s="154" t="s">
        <v>82</v>
      </c>
      <c r="F357" s="155" t="s">
        <v>91</v>
      </c>
      <c r="H357" s="156">
        <v>1</v>
      </c>
      <c r="I357" s="157"/>
      <c r="L357" s="153"/>
      <c r="M357" s="158"/>
      <c r="T357" s="159"/>
      <c r="AT357" s="154" t="s">
        <v>603</v>
      </c>
      <c r="AU357" s="154" t="s">
        <v>93</v>
      </c>
      <c r="AV357" s="13" t="s">
        <v>93</v>
      </c>
      <c r="AW357" s="13" t="s">
        <v>42</v>
      </c>
      <c r="AX357" s="13" t="s">
        <v>91</v>
      </c>
      <c r="AY357" s="154" t="s">
        <v>594</v>
      </c>
    </row>
    <row r="358" spans="2:65" s="1" customFormat="1" ht="16.5" customHeight="1" x14ac:dyDescent="0.2">
      <c r="B358" s="34"/>
      <c r="C358" s="133" t="s">
        <v>962</v>
      </c>
      <c r="D358" s="133" t="s">
        <v>597</v>
      </c>
      <c r="E358" s="134" t="s">
        <v>3753</v>
      </c>
      <c r="F358" s="135" t="s">
        <v>3754</v>
      </c>
      <c r="G358" s="136" t="s">
        <v>618</v>
      </c>
      <c r="H358" s="137">
        <v>159.374</v>
      </c>
      <c r="I358" s="138"/>
      <c r="J358" s="139">
        <f>ROUND(I358*H358,2)</f>
        <v>0</v>
      </c>
      <c r="K358" s="135" t="s">
        <v>82</v>
      </c>
      <c r="L358" s="34"/>
      <c r="M358" s="140" t="s">
        <v>82</v>
      </c>
      <c r="N358" s="141" t="s">
        <v>54</v>
      </c>
      <c r="P358" s="142">
        <f>O358*H358</f>
        <v>0</v>
      </c>
      <c r="Q358" s="142">
        <v>0</v>
      </c>
      <c r="R358" s="142">
        <f>Q358*H358</f>
        <v>0</v>
      </c>
      <c r="S358" s="142">
        <v>1.7999999999999999E-2</v>
      </c>
      <c r="T358" s="143">
        <f>S358*H358</f>
        <v>2.8687319999999996</v>
      </c>
      <c r="AR358" s="144" t="s">
        <v>147</v>
      </c>
      <c r="AT358" s="144" t="s">
        <v>597</v>
      </c>
      <c r="AU358" s="144" t="s">
        <v>93</v>
      </c>
      <c r="AY358" s="18" t="s">
        <v>594</v>
      </c>
      <c r="BE358" s="145">
        <f>IF(N358="základní",J358,0)</f>
        <v>0</v>
      </c>
      <c r="BF358" s="145">
        <f>IF(N358="snížená",J358,0)</f>
        <v>0</v>
      </c>
      <c r="BG358" s="145">
        <f>IF(N358="zákl. přenesená",J358,0)</f>
        <v>0</v>
      </c>
      <c r="BH358" s="145">
        <f>IF(N358="sníž. přenesená",J358,0)</f>
        <v>0</v>
      </c>
      <c r="BI358" s="145">
        <f>IF(N358="nulová",J358,0)</f>
        <v>0</v>
      </c>
      <c r="BJ358" s="18" t="s">
        <v>91</v>
      </c>
      <c r="BK358" s="145">
        <f>ROUND(I358*H358,2)</f>
        <v>0</v>
      </c>
      <c r="BL358" s="18" t="s">
        <v>147</v>
      </c>
      <c r="BM358" s="144" t="s">
        <v>3755</v>
      </c>
    </row>
    <row r="359" spans="2:65" s="12" customFormat="1" ht="10.199999999999999" x14ac:dyDescent="0.2">
      <c r="B359" s="146"/>
      <c r="D359" s="147" t="s">
        <v>603</v>
      </c>
      <c r="E359" s="148" t="s">
        <v>82</v>
      </c>
      <c r="F359" s="149" t="s">
        <v>3670</v>
      </c>
      <c r="H359" s="148" t="s">
        <v>82</v>
      </c>
      <c r="I359" s="150"/>
      <c r="L359" s="146"/>
      <c r="M359" s="151"/>
      <c r="T359" s="152"/>
      <c r="AT359" s="148" t="s">
        <v>603</v>
      </c>
      <c r="AU359" s="148" t="s">
        <v>93</v>
      </c>
      <c r="AV359" s="12" t="s">
        <v>91</v>
      </c>
      <c r="AW359" s="12" t="s">
        <v>42</v>
      </c>
      <c r="AX359" s="12" t="s">
        <v>84</v>
      </c>
      <c r="AY359" s="148" t="s">
        <v>594</v>
      </c>
    </row>
    <row r="360" spans="2:65" s="12" customFormat="1" ht="10.199999999999999" x14ac:dyDescent="0.2">
      <c r="B360" s="146"/>
      <c r="D360" s="147" t="s">
        <v>603</v>
      </c>
      <c r="E360" s="148" t="s">
        <v>82</v>
      </c>
      <c r="F360" s="149" t="s">
        <v>3671</v>
      </c>
      <c r="H360" s="148" t="s">
        <v>82</v>
      </c>
      <c r="I360" s="150"/>
      <c r="L360" s="146"/>
      <c r="M360" s="151"/>
      <c r="T360" s="152"/>
      <c r="AT360" s="148" t="s">
        <v>603</v>
      </c>
      <c r="AU360" s="148" t="s">
        <v>93</v>
      </c>
      <c r="AV360" s="12" t="s">
        <v>91</v>
      </c>
      <c r="AW360" s="12" t="s">
        <v>42</v>
      </c>
      <c r="AX360" s="12" t="s">
        <v>84</v>
      </c>
      <c r="AY360" s="148" t="s">
        <v>594</v>
      </c>
    </row>
    <row r="361" spans="2:65" s="12" customFormat="1" ht="10.199999999999999" x14ac:dyDescent="0.2">
      <c r="B361" s="146"/>
      <c r="D361" s="147" t="s">
        <v>603</v>
      </c>
      <c r="E361" s="148" t="s">
        <v>82</v>
      </c>
      <c r="F361" s="149" t="s">
        <v>3672</v>
      </c>
      <c r="H361" s="148" t="s">
        <v>82</v>
      </c>
      <c r="I361" s="150"/>
      <c r="L361" s="146"/>
      <c r="M361" s="151"/>
      <c r="T361" s="152"/>
      <c r="AT361" s="148" t="s">
        <v>603</v>
      </c>
      <c r="AU361" s="148" t="s">
        <v>93</v>
      </c>
      <c r="AV361" s="12" t="s">
        <v>91</v>
      </c>
      <c r="AW361" s="12" t="s">
        <v>42</v>
      </c>
      <c r="AX361" s="12" t="s">
        <v>84</v>
      </c>
      <c r="AY361" s="148" t="s">
        <v>594</v>
      </c>
    </row>
    <row r="362" spans="2:65" s="13" customFormat="1" ht="10.199999999999999" x14ac:dyDescent="0.2">
      <c r="B362" s="153"/>
      <c r="D362" s="147" t="s">
        <v>603</v>
      </c>
      <c r="E362" s="154" t="s">
        <v>82</v>
      </c>
      <c r="F362" s="155" t="s">
        <v>3673</v>
      </c>
      <c r="H362" s="156">
        <v>85.063999999999993</v>
      </c>
      <c r="I362" s="157"/>
      <c r="L362" s="153"/>
      <c r="M362" s="158"/>
      <c r="T362" s="159"/>
      <c r="AT362" s="154" t="s">
        <v>603</v>
      </c>
      <c r="AU362" s="154" t="s">
        <v>93</v>
      </c>
      <c r="AV362" s="13" t="s">
        <v>93</v>
      </c>
      <c r="AW362" s="13" t="s">
        <v>42</v>
      </c>
      <c r="AX362" s="13" t="s">
        <v>84</v>
      </c>
      <c r="AY362" s="154" t="s">
        <v>594</v>
      </c>
    </row>
    <row r="363" spans="2:65" s="13" customFormat="1" ht="10.199999999999999" x14ac:dyDescent="0.2">
      <c r="B363" s="153"/>
      <c r="D363" s="147" t="s">
        <v>603</v>
      </c>
      <c r="E363" s="154" t="s">
        <v>82</v>
      </c>
      <c r="F363" s="155" t="s">
        <v>3674</v>
      </c>
      <c r="H363" s="156">
        <v>34.44</v>
      </c>
      <c r="I363" s="157"/>
      <c r="L363" s="153"/>
      <c r="M363" s="158"/>
      <c r="T363" s="159"/>
      <c r="AT363" s="154" t="s">
        <v>603</v>
      </c>
      <c r="AU363" s="154" t="s">
        <v>93</v>
      </c>
      <c r="AV363" s="13" t="s">
        <v>93</v>
      </c>
      <c r="AW363" s="13" t="s">
        <v>42</v>
      </c>
      <c r="AX363" s="13" t="s">
        <v>84</v>
      </c>
      <c r="AY363" s="154" t="s">
        <v>594</v>
      </c>
    </row>
    <row r="364" spans="2:65" s="13" customFormat="1" ht="10.199999999999999" x14ac:dyDescent="0.2">
      <c r="B364" s="153"/>
      <c r="D364" s="147" t="s">
        <v>603</v>
      </c>
      <c r="E364" s="154" t="s">
        <v>82</v>
      </c>
      <c r="F364" s="155" t="s">
        <v>3675</v>
      </c>
      <c r="H364" s="156">
        <v>21.7</v>
      </c>
      <c r="I364" s="157"/>
      <c r="L364" s="153"/>
      <c r="M364" s="158"/>
      <c r="T364" s="159"/>
      <c r="AT364" s="154" t="s">
        <v>603</v>
      </c>
      <c r="AU364" s="154" t="s">
        <v>93</v>
      </c>
      <c r="AV364" s="13" t="s">
        <v>93</v>
      </c>
      <c r="AW364" s="13" t="s">
        <v>42</v>
      </c>
      <c r="AX364" s="13" t="s">
        <v>84</v>
      </c>
      <c r="AY364" s="154" t="s">
        <v>594</v>
      </c>
    </row>
    <row r="365" spans="2:65" s="14" customFormat="1" ht="10.199999999999999" x14ac:dyDescent="0.2">
      <c r="B365" s="168"/>
      <c r="D365" s="147" t="s">
        <v>603</v>
      </c>
      <c r="E365" s="169" t="s">
        <v>82</v>
      </c>
      <c r="F365" s="170" t="s">
        <v>668</v>
      </c>
      <c r="H365" s="171">
        <v>141.20400000000001</v>
      </c>
      <c r="I365" s="172"/>
      <c r="L365" s="168"/>
      <c r="M365" s="173"/>
      <c r="T365" s="174"/>
      <c r="AT365" s="169" t="s">
        <v>603</v>
      </c>
      <c r="AU365" s="169" t="s">
        <v>93</v>
      </c>
      <c r="AV365" s="14" t="s">
        <v>101</v>
      </c>
      <c r="AW365" s="14" t="s">
        <v>42</v>
      </c>
      <c r="AX365" s="14" t="s">
        <v>84</v>
      </c>
      <c r="AY365" s="169" t="s">
        <v>594</v>
      </c>
    </row>
    <row r="366" spans="2:65" s="12" customFormat="1" ht="10.199999999999999" x14ac:dyDescent="0.2">
      <c r="B366" s="146"/>
      <c r="D366" s="147" t="s">
        <v>603</v>
      </c>
      <c r="E366" s="148" t="s">
        <v>82</v>
      </c>
      <c r="F366" s="149" t="s">
        <v>3676</v>
      </c>
      <c r="H366" s="148" t="s">
        <v>82</v>
      </c>
      <c r="I366" s="150"/>
      <c r="L366" s="146"/>
      <c r="M366" s="151"/>
      <c r="T366" s="152"/>
      <c r="AT366" s="148" t="s">
        <v>603</v>
      </c>
      <c r="AU366" s="148" t="s">
        <v>93</v>
      </c>
      <c r="AV366" s="12" t="s">
        <v>91</v>
      </c>
      <c r="AW366" s="12" t="s">
        <v>42</v>
      </c>
      <c r="AX366" s="12" t="s">
        <v>84</v>
      </c>
      <c r="AY366" s="148" t="s">
        <v>594</v>
      </c>
    </row>
    <row r="367" spans="2:65" s="13" customFormat="1" ht="10.199999999999999" x14ac:dyDescent="0.2">
      <c r="B367" s="153"/>
      <c r="D367" s="147" t="s">
        <v>603</v>
      </c>
      <c r="E367" s="154" t="s">
        <v>82</v>
      </c>
      <c r="F367" s="155" t="s">
        <v>3677</v>
      </c>
      <c r="H367" s="156">
        <v>18.170000000000002</v>
      </c>
      <c r="I367" s="157"/>
      <c r="L367" s="153"/>
      <c r="M367" s="158"/>
      <c r="T367" s="159"/>
      <c r="AT367" s="154" t="s">
        <v>603</v>
      </c>
      <c r="AU367" s="154" t="s">
        <v>93</v>
      </c>
      <c r="AV367" s="13" t="s">
        <v>93</v>
      </c>
      <c r="AW367" s="13" t="s">
        <v>42</v>
      </c>
      <c r="AX367" s="13" t="s">
        <v>84</v>
      </c>
      <c r="AY367" s="154" t="s">
        <v>594</v>
      </c>
    </row>
    <row r="368" spans="2:65" s="14" customFormat="1" ht="10.199999999999999" x14ac:dyDescent="0.2">
      <c r="B368" s="168"/>
      <c r="D368" s="147" t="s">
        <v>603</v>
      </c>
      <c r="E368" s="169" t="s">
        <v>82</v>
      </c>
      <c r="F368" s="170" t="s">
        <v>668</v>
      </c>
      <c r="H368" s="171">
        <v>18.170000000000002</v>
      </c>
      <c r="I368" s="172"/>
      <c r="L368" s="168"/>
      <c r="M368" s="173"/>
      <c r="T368" s="174"/>
      <c r="AT368" s="169" t="s">
        <v>603</v>
      </c>
      <c r="AU368" s="169" t="s">
        <v>93</v>
      </c>
      <c r="AV368" s="14" t="s">
        <v>101</v>
      </c>
      <c r="AW368" s="14" t="s">
        <v>42</v>
      </c>
      <c r="AX368" s="14" t="s">
        <v>84</v>
      </c>
      <c r="AY368" s="169" t="s">
        <v>594</v>
      </c>
    </row>
    <row r="369" spans="2:65" s="15" customFormat="1" ht="10.199999999999999" x14ac:dyDescent="0.2">
      <c r="B369" s="175"/>
      <c r="D369" s="147" t="s">
        <v>603</v>
      </c>
      <c r="E369" s="176" t="s">
        <v>82</v>
      </c>
      <c r="F369" s="177" t="s">
        <v>672</v>
      </c>
      <c r="H369" s="178">
        <v>159.374</v>
      </c>
      <c r="I369" s="179"/>
      <c r="L369" s="175"/>
      <c r="M369" s="180"/>
      <c r="T369" s="181"/>
      <c r="AT369" s="176" t="s">
        <v>603</v>
      </c>
      <c r="AU369" s="176" t="s">
        <v>93</v>
      </c>
      <c r="AV369" s="15" t="s">
        <v>147</v>
      </c>
      <c r="AW369" s="15" t="s">
        <v>42</v>
      </c>
      <c r="AX369" s="15" t="s">
        <v>91</v>
      </c>
      <c r="AY369" s="176" t="s">
        <v>594</v>
      </c>
    </row>
    <row r="370" spans="2:65" s="1" customFormat="1" ht="16.5" customHeight="1" x14ac:dyDescent="0.2">
      <c r="B370" s="34"/>
      <c r="C370" s="133" t="s">
        <v>969</v>
      </c>
      <c r="D370" s="133" t="s">
        <v>597</v>
      </c>
      <c r="E370" s="134" t="s">
        <v>3756</v>
      </c>
      <c r="F370" s="135" t="s">
        <v>3757</v>
      </c>
      <c r="G370" s="136" t="s">
        <v>618</v>
      </c>
      <c r="H370" s="137">
        <v>81.647000000000006</v>
      </c>
      <c r="I370" s="138"/>
      <c r="J370" s="139">
        <f>ROUND(I370*H370,2)</f>
        <v>0</v>
      </c>
      <c r="K370" s="135" t="s">
        <v>82</v>
      </c>
      <c r="L370" s="34"/>
      <c r="M370" s="140" t="s">
        <v>82</v>
      </c>
      <c r="N370" s="141" t="s">
        <v>54</v>
      </c>
      <c r="P370" s="142">
        <f>O370*H370</f>
        <v>0</v>
      </c>
      <c r="Q370" s="142">
        <v>0</v>
      </c>
      <c r="R370" s="142">
        <f>Q370*H370</f>
        <v>0</v>
      </c>
      <c r="S370" s="142">
        <v>1.7999999999999999E-2</v>
      </c>
      <c r="T370" s="143">
        <f>S370*H370</f>
        <v>1.469646</v>
      </c>
      <c r="AR370" s="144" t="s">
        <v>601</v>
      </c>
      <c r="AT370" s="144" t="s">
        <v>597</v>
      </c>
      <c r="AU370" s="144" t="s">
        <v>93</v>
      </c>
      <c r="AY370" s="18" t="s">
        <v>594</v>
      </c>
      <c r="BE370" s="145">
        <f>IF(N370="základní",J370,0)</f>
        <v>0</v>
      </c>
      <c r="BF370" s="145">
        <f>IF(N370="snížená",J370,0)</f>
        <v>0</v>
      </c>
      <c r="BG370" s="145">
        <f>IF(N370="zákl. přenesená",J370,0)</f>
        <v>0</v>
      </c>
      <c r="BH370" s="145">
        <f>IF(N370="sníž. přenesená",J370,0)</f>
        <v>0</v>
      </c>
      <c r="BI370" s="145">
        <f>IF(N370="nulová",J370,0)</f>
        <v>0</v>
      </c>
      <c r="BJ370" s="18" t="s">
        <v>91</v>
      </c>
      <c r="BK370" s="145">
        <f>ROUND(I370*H370,2)</f>
        <v>0</v>
      </c>
      <c r="BL370" s="18" t="s">
        <v>601</v>
      </c>
      <c r="BM370" s="144" t="s">
        <v>3758</v>
      </c>
    </row>
    <row r="371" spans="2:65" s="12" customFormat="1" ht="10.199999999999999" x14ac:dyDescent="0.2">
      <c r="B371" s="146"/>
      <c r="D371" s="147" t="s">
        <v>603</v>
      </c>
      <c r="E371" s="148" t="s">
        <v>82</v>
      </c>
      <c r="F371" s="149" t="s">
        <v>3759</v>
      </c>
      <c r="H371" s="148" t="s">
        <v>82</v>
      </c>
      <c r="I371" s="150"/>
      <c r="L371" s="146"/>
      <c r="M371" s="151"/>
      <c r="T371" s="152"/>
      <c r="AT371" s="148" t="s">
        <v>603</v>
      </c>
      <c r="AU371" s="148" t="s">
        <v>93</v>
      </c>
      <c r="AV371" s="12" t="s">
        <v>91</v>
      </c>
      <c r="AW371" s="12" t="s">
        <v>42</v>
      </c>
      <c r="AX371" s="12" t="s">
        <v>84</v>
      </c>
      <c r="AY371" s="148" t="s">
        <v>594</v>
      </c>
    </row>
    <row r="372" spans="2:65" s="13" customFormat="1" ht="10.199999999999999" x14ac:dyDescent="0.2">
      <c r="B372" s="153"/>
      <c r="D372" s="147" t="s">
        <v>603</v>
      </c>
      <c r="E372" s="154" t="s">
        <v>82</v>
      </c>
      <c r="F372" s="155" t="s">
        <v>3760</v>
      </c>
      <c r="H372" s="156">
        <v>24.95</v>
      </c>
      <c r="I372" s="157"/>
      <c r="L372" s="153"/>
      <c r="M372" s="158"/>
      <c r="T372" s="159"/>
      <c r="AT372" s="154" t="s">
        <v>603</v>
      </c>
      <c r="AU372" s="154" t="s">
        <v>93</v>
      </c>
      <c r="AV372" s="13" t="s">
        <v>93</v>
      </c>
      <c r="AW372" s="13" t="s">
        <v>42</v>
      </c>
      <c r="AX372" s="13" t="s">
        <v>84</v>
      </c>
      <c r="AY372" s="154" t="s">
        <v>594</v>
      </c>
    </row>
    <row r="373" spans="2:65" s="12" customFormat="1" ht="10.199999999999999" x14ac:dyDescent="0.2">
      <c r="B373" s="146"/>
      <c r="D373" s="147" t="s">
        <v>603</v>
      </c>
      <c r="E373" s="148" t="s">
        <v>82</v>
      </c>
      <c r="F373" s="149" t="s">
        <v>3761</v>
      </c>
      <c r="H373" s="148" t="s">
        <v>82</v>
      </c>
      <c r="I373" s="150"/>
      <c r="L373" s="146"/>
      <c r="M373" s="151"/>
      <c r="T373" s="152"/>
      <c r="AT373" s="148" t="s">
        <v>603</v>
      </c>
      <c r="AU373" s="148" t="s">
        <v>93</v>
      </c>
      <c r="AV373" s="12" t="s">
        <v>91</v>
      </c>
      <c r="AW373" s="12" t="s">
        <v>42</v>
      </c>
      <c r="AX373" s="12" t="s">
        <v>84</v>
      </c>
      <c r="AY373" s="148" t="s">
        <v>594</v>
      </c>
    </row>
    <row r="374" spans="2:65" s="13" customFormat="1" ht="10.199999999999999" x14ac:dyDescent="0.2">
      <c r="B374" s="153"/>
      <c r="D374" s="147" t="s">
        <v>603</v>
      </c>
      <c r="E374" s="154" t="s">
        <v>82</v>
      </c>
      <c r="F374" s="155" t="s">
        <v>3762</v>
      </c>
      <c r="H374" s="156">
        <v>30.227</v>
      </c>
      <c r="I374" s="157"/>
      <c r="L374" s="153"/>
      <c r="M374" s="158"/>
      <c r="T374" s="159"/>
      <c r="AT374" s="154" t="s">
        <v>603</v>
      </c>
      <c r="AU374" s="154" t="s">
        <v>93</v>
      </c>
      <c r="AV374" s="13" t="s">
        <v>93</v>
      </c>
      <c r="AW374" s="13" t="s">
        <v>42</v>
      </c>
      <c r="AX374" s="13" t="s">
        <v>84</v>
      </c>
      <c r="AY374" s="154" t="s">
        <v>594</v>
      </c>
    </row>
    <row r="375" spans="2:65" s="12" customFormat="1" ht="10.199999999999999" x14ac:dyDescent="0.2">
      <c r="B375" s="146"/>
      <c r="D375" s="147" t="s">
        <v>603</v>
      </c>
      <c r="E375" s="148" t="s">
        <v>82</v>
      </c>
      <c r="F375" s="149" t="s">
        <v>3660</v>
      </c>
      <c r="H375" s="148" t="s">
        <v>82</v>
      </c>
      <c r="I375" s="150"/>
      <c r="L375" s="146"/>
      <c r="M375" s="151"/>
      <c r="T375" s="152"/>
      <c r="AT375" s="148" t="s">
        <v>603</v>
      </c>
      <c r="AU375" s="148" t="s">
        <v>93</v>
      </c>
      <c r="AV375" s="12" t="s">
        <v>91</v>
      </c>
      <c r="AW375" s="12" t="s">
        <v>42</v>
      </c>
      <c r="AX375" s="12" t="s">
        <v>84</v>
      </c>
      <c r="AY375" s="148" t="s">
        <v>594</v>
      </c>
    </row>
    <row r="376" spans="2:65" s="13" customFormat="1" ht="10.199999999999999" x14ac:dyDescent="0.2">
      <c r="B376" s="153"/>
      <c r="D376" s="147" t="s">
        <v>603</v>
      </c>
      <c r="E376" s="154" t="s">
        <v>82</v>
      </c>
      <c r="F376" s="155" t="s">
        <v>3763</v>
      </c>
      <c r="H376" s="156">
        <v>17.62</v>
      </c>
      <c r="I376" s="157"/>
      <c r="L376" s="153"/>
      <c r="M376" s="158"/>
      <c r="T376" s="159"/>
      <c r="AT376" s="154" t="s">
        <v>603</v>
      </c>
      <c r="AU376" s="154" t="s">
        <v>93</v>
      </c>
      <c r="AV376" s="13" t="s">
        <v>93</v>
      </c>
      <c r="AW376" s="13" t="s">
        <v>42</v>
      </c>
      <c r="AX376" s="13" t="s">
        <v>84</v>
      </c>
      <c r="AY376" s="154" t="s">
        <v>594</v>
      </c>
    </row>
    <row r="377" spans="2:65" s="12" customFormat="1" ht="10.199999999999999" x14ac:dyDescent="0.2">
      <c r="B377" s="146"/>
      <c r="D377" s="147" t="s">
        <v>603</v>
      </c>
      <c r="E377" s="148" t="s">
        <v>82</v>
      </c>
      <c r="F377" s="149" t="s">
        <v>3662</v>
      </c>
      <c r="H377" s="148" t="s">
        <v>82</v>
      </c>
      <c r="I377" s="150"/>
      <c r="L377" s="146"/>
      <c r="M377" s="151"/>
      <c r="T377" s="152"/>
      <c r="AT377" s="148" t="s">
        <v>603</v>
      </c>
      <c r="AU377" s="148" t="s">
        <v>93</v>
      </c>
      <c r="AV377" s="12" t="s">
        <v>91</v>
      </c>
      <c r="AW377" s="12" t="s">
        <v>42</v>
      </c>
      <c r="AX377" s="12" t="s">
        <v>84</v>
      </c>
      <c r="AY377" s="148" t="s">
        <v>594</v>
      </c>
    </row>
    <row r="378" spans="2:65" s="13" customFormat="1" ht="10.199999999999999" x14ac:dyDescent="0.2">
      <c r="B378" s="153"/>
      <c r="D378" s="147" t="s">
        <v>603</v>
      </c>
      <c r="E378" s="154" t="s">
        <v>82</v>
      </c>
      <c r="F378" s="155" t="s">
        <v>3764</v>
      </c>
      <c r="H378" s="156">
        <v>8.85</v>
      </c>
      <c r="I378" s="157"/>
      <c r="L378" s="153"/>
      <c r="M378" s="158"/>
      <c r="T378" s="159"/>
      <c r="AT378" s="154" t="s">
        <v>603</v>
      </c>
      <c r="AU378" s="154" t="s">
        <v>93</v>
      </c>
      <c r="AV378" s="13" t="s">
        <v>93</v>
      </c>
      <c r="AW378" s="13" t="s">
        <v>42</v>
      </c>
      <c r="AX378" s="13" t="s">
        <v>84</v>
      </c>
      <c r="AY378" s="154" t="s">
        <v>594</v>
      </c>
    </row>
    <row r="379" spans="2:65" s="15" customFormat="1" ht="10.199999999999999" x14ac:dyDescent="0.2">
      <c r="B379" s="175"/>
      <c r="D379" s="147" t="s">
        <v>603</v>
      </c>
      <c r="E379" s="176" t="s">
        <v>82</v>
      </c>
      <c r="F379" s="177" t="s">
        <v>672</v>
      </c>
      <c r="H379" s="178">
        <v>81.647000000000006</v>
      </c>
      <c r="I379" s="179"/>
      <c r="L379" s="175"/>
      <c r="M379" s="180"/>
      <c r="T379" s="181"/>
      <c r="AT379" s="176" t="s">
        <v>603</v>
      </c>
      <c r="AU379" s="176" t="s">
        <v>93</v>
      </c>
      <c r="AV379" s="15" t="s">
        <v>147</v>
      </c>
      <c r="AW379" s="15" t="s">
        <v>42</v>
      </c>
      <c r="AX379" s="15" t="s">
        <v>91</v>
      </c>
      <c r="AY379" s="176" t="s">
        <v>594</v>
      </c>
    </row>
    <row r="380" spans="2:65" s="1" customFormat="1" ht="16.5" customHeight="1" x14ac:dyDescent="0.2">
      <c r="B380" s="34"/>
      <c r="C380" s="133" t="s">
        <v>978</v>
      </c>
      <c r="D380" s="133" t="s">
        <v>597</v>
      </c>
      <c r="E380" s="134" t="s">
        <v>3765</v>
      </c>
      <c r="F380" s="135" t="s">
        <v>3766</v>
      </c>
      <c r="G380" s="136" t="s">
        <v>944</v>
      </c>
      <c r="H380" s="137">
        <v>48.5</v>
      </c>
      <c r="I380" s="138"/>
      <c r="J380" s="139">
        <f>ROUND(I380*H380,2)</f>
        <v>0</v>
      </c>
      <c r="K380" s="135" t="s">
        <v>82</v>
      </c>
      <c r="L380" s="34"/>
      <c r="M380" s="140" t="s">
        <v>82</v>
      </c>
      <c r="N380" s="141" t="s">
        <v>54</v>
      </c>
      <c r="P380" s="142">
        <f>O380*H380</f>
        <v>0</v>
      </c>
      <c r="Q380" s="142">
        <v>0</v>
      </c>
      <c r="R380" s="142">
        <f>Q380*H380</f>
        <v>0</v>
      </c>
      <c r="S380" s="142">
        <v>1.6E-2</v>
      </c>
      <c r="T380" s="143">
        <f>S380*H380</f>
        <v>0.77600000000000002</v>
      </c>
      <c r="AR380" s="144" t="s">
        <v>601</v>
      </c>
      <c r="AT380" s="144" t="s">
        <v>597</v>
      </c>
      <c r="AU380" s="144" t="s">
        <v>93</v>
      </c>
      <c r="AY380" s="18" t="s">
        <v>594</v>
      </c>
      <c r="BE380" s="145">
        <f>IF(N380="základní",J380,0)</f>
        <v>0</v>
      </c>
      <c r="BF380" s="145">
        <f>IF(N380="snížená",J380,0)</f>
        <v>0</v>
      </c>
      <c r="BG380" s="145">
        <f>IF(N380="zákl. přenesená",J380,0)</f>
        <v>0</v>
      </c>
      <c r="BH380" s="145">
        <f>IF(N380="sníž. přenesená",J380,0)</f>
        <v>0</v>
      </c>
      <c r="BI380" s="145">
        <f>IF(N380="nulová",J380,0)</f>
        <v>0</v>
      </c>
      <c r="BJ380" s="18" t="s">
        <v>91</v>
      </c>
      <c r="BK380" s="145">
        <f>ROUND(I380*H380,2)</f>
        <v>0</v>
      </c>
      <c r="BL380" s="18" t="s">
        <v>601</v>
      </c>
      <c r="BM380" s="144" t="s">
        <v>3767</v>
      </c>
    </row>
    <row r="381" spans="2:65" s="12" customFormat="1" ht="10.199999999999999" x14ac:dyDescent="0.2">
      <c r="B381" s="146"/>
      <c r="D381" s="147" t="s">
        <v>603</v>
      </c>
      <c r="E381" s="148" t="s">
        <v>82</v>
      </c>
      <c r="F381" s="149" t="s">
        <v>3768</v>
      </c>
      <c r="H381" s="148" t="s">
        <v>82</v>
      </c>
      <c r="I381" s="150"/>
      <c r="L381" s="146"/>
      <c r="M381" s="151"/>
      <c r="T381" s="152"/>
      <c r="AT381" s="148" t="s">
        <v>603</v>
      </c>
      <c r="AU381" s="148" t="s">
        <v>93</v>
      </c>
      <c r="AV381" s="12" t="s">
        <v>91</v>
      </c>
      <c r="AW381" s="12" t="s">
        <v>42</v>
      </c>
      <c r="AX381" s="12" t="s">
        <v>84</v>
      </c>
      <c r="AY381" s="148" t="s">
        <v>594</v>
      </c>
    </row>
    <row r="382" spans="2:65" s="13" customFormat="1" ht="10.199999999999999" x14ac:dyDescent="0.2">
      <c r="B382" s="153"/>
      <c r="D382" s="147" t="s">
        <v>603</v>
      </c>
      <c r="E382" s="154" t="s">
        <v>82</v>
      </c>
      <c r="F382" s="155" t="s">
        <v>3652</v>
      </c>
      <c r="H382" s="156">
        <v>5</v>
      </c>
      <c r="I382" s="157"/>
      <c r="L382" s="153"/>
      <c r="M382" s="158"/>
      <c r="T382" s="159"/>
      <c r="AT382" s="154" t="s">
        <v>603</v>
      </c>
      <c r="AU382" s="154" t="s">
        <v>93</v>
      </c>
      <c r="AV382" s="13" t="s">
        <v>93</v>
      </c>
      <c r="AW382" s="13" t="s">
        <v>42</v>
      </c>
      <c r="AX382" s="13" t="s">
        <v>84</v>
      </c>
      <c r="AY382" s="154" t="s">
        <v>594</v>
      </c>
    </row>
    <row r="383" spans="2:65" s="12" customFormat="1" ht="10.199999999999999" x14ac:dyDescent="0.2">
      <c r="B383" s="146"/>
      <c r="D383" s="147" t="s">
        <v>603</v>
      </c>
      <c r="E383" s="148" t="s">
        <v>82</v>
      </c>
      <c r="F383" s="149" t="s">
        <v>3704</v>
      </c>
      <c r="H383" s="148" t="s">
        <v>82</v>
      </c>
      <c r="I383" s="150"/>
      <c r="L383" s="146"/>
      <c r="M383" s="151"/>
      <c r="T383" s="152"/>
      <c r="AT383" s="148" t="s">
        <v>603</v>
      </c>
      <c r="AU383" s="148" t="s">
        <v>93</v>
      </c>
      <c r="AV383" s="12" t="s">
        <v>91</v>
      </c>
      <c r="AW383" s="12" t="s">
        <v>42</v>
      </c>
      <c r="AX383" s="12" t="s">
        <v>84</v>
      </c>
      <c r="AY383" s="148" t="s">
        <v>594</v>
      </c>
    </row>
    <row r="384" spans="2:65" s="13" customFormat="1" ht="10.199999999999999" x14ac:dyDescent="0.2">
      <c r="B384" s="153"/>
      <c r="D384" s="147" t="s">
        <v>603</v>
      </c>
      <c r="E384" s="154" t="s">
        <v>82</v>
      </c>
      <c r="F384" s="155" t="s">
        <v>3653</v>
      </c>
      <c r="H384" s="156">
        <v>35.799999999999997</v>
      </c>
      <c r="I384" s="157"/>
      <c r="L384" s="153"/>
      <c r="M384" s="158"/>
      <c r="T384" s="159"/>
      <c r="AT384" s="154" t="s">
        <v>603</v>
      </c>
      <c r="AU384" s="154" t="s">
        <v>93</v>
      </c>
      <c r="AV384" s="13" t="s">
        <v>93</v>
      </c>
      <c r="AW384" s="13" t="s">
        <v>42</v>
      </c>
      <c r="AX384" s="13" t="s">
        <v>84</v>
      </c>
      <c r="AY384" s="154" t="s">
        <v>594</v>
      </c>
    </row>
    <row r="385" spans="2:65" s="12" customFormat="1" ht="10.199999999999999" x14ac:dyDescent="0.2">
      <c r="B385" s="146"/>
      <c r="D385" s="147" t="s">
        <v>603</v>
      </c>
      <c r="E385" s="148" t="s">
        <v>82</v>
      </c>
      <c r="F385" s="149" t="s">
        <v>3769</v>
      </c>
      <c r="H385" s="148" t="s">
        <v>82</v>
      </c>
      <c r="I385" s="150"/>
      <c r="L385" s="146"/>
      <c r="M385" s="151"/>
      <c r="T385" s="152"/>
      <c r="AT385" s="148" t="s">
        <v>603</v>
      </c>
      <c r="AU385" s="148" t="s">
        <v>93</v>
      </c>
      <c r="AV385" s="12" t="s">
        <v>91</v>
      </c>
      <c r="AW385" s="12" t="s">
        <v>42</v>
      </c>
      <c r="AX385" s="12" t="s">
        <v>84</v>
      </c>
      <c r="AY385" s="148" t="s">
        <v>594</v>
      </c>
    </row>
    <row r="386" spans="2:65" s="13" customFormat="1" ht="10.199999999999999" x14ac:dyDescent="0.2">
      <c r="B386" s="153"/>
      <c r="D386" s="147" t="s">
        <v>603</v>
      </c>
      <c r="E386" s="154" t="s">
        <v>82</v>
      </c>
      <c r="F386" s="155" t="s">
        <v>3770</v>
      </c>
      <c r="H386" s="156">
        <v>7.7</v>
      </c>
      <c r="I386" s="157"/>
      <c r="L386" s="153"/>
      <c r="M386" s="158"/>
      <c r="T386" s="159"/>
      <c r="AT386" s="154" t="s">
        <v>603</v>
      </c>
      <c r="AU386" s="154" t="s">
        <v>93</v>
      </c>
      <c r="AV386" s="13" t="s">
        <v>93</v>
      </c>
      <c r="AW386" s="13" t="s">
        <v>42</v>
      </c>
      <c r="AX386" s="13" t="s">
        <v>84</v>
      </c>
      <c r="AY386" s="154" t="s">
        <v>594</v>
      </c>
    </row>
    <row r="387" spans="2:65" s="15" customFormat="1" ht="10.199999999999999" x14ac:dyDescent="0.2">
      <c r="B387" s="175"/>
      <c r="D387" s="147" t="s">
        <v>603</v>
      </c>
      <c r="E387" s="176" t="s">
        <v>82</v>
      </c>
      <c r="F387" s="177" t="s">
        <v>672</v>
      </c>
      <c r="H387" s="178">
        <v>48.5</v>
      </c>
      <c r="I387" s="179"/>
      <c r="L387" s="175"/>
      <c r="M387" s="180"/>
      <c r="T387" s="181"/>
      <c r="AT387" s="176" t="s">
        <v>603</v>
      </c>
      <c r="AU387" s="176" t="s">
        <v>93</v>
      </c>
      <c r="AV387" s="15" t="s">
        <v>147</v>
      </c>
      <c r="AW387" s="15" t="s">
        <v>42</v>
      </c>
      <c r="AX387" s="15" t="s">
        <v>91</v>
      </c>
      <c r="AY387" s="176" t="s">
        <v>594</v>
      </c>
    </row>
    <row r="388" spans="2:65" s="1" customFormat="1" ht="16.5" customHeight="1" x14ac:dyDescent="0.2">
      <c r="B388" s="34"/>
      <c r="C388" s="133" t="s">
        <v>991</v>
      </c>
      <c r="D388" s="133" t="s">
        <v>597</v>
      </c>
      <c r="E388" s="134" t="s">
        <v>3771</v>
      </c>
      <c r="F388" s="135" t="s">
        <v>3772</v>
      </c>
      <c r="G388" s="136" t="s">
        <v>3390</v>
      </c>
      <c r="H388" s="137">
        <v>1</v>
      </c>
      <c r="I388" s="138"/>
      <c r="J388" s="139">
        <f>ROUND(I388*H388,2)</f>
        <v>0</v>
      </c>
      <c r="K388" s="135" t="s">
        <v>82</v>
      </c>
      <c r="L388" s="34"/>
      <c r="M388" s="140" t="s">
        <v>82</v>
      </c>
      <c r="N388" s="141" t="s">
        <v>54</v>
      </c>
      <c r="P388" s="142">
        <f>O388*H388</f>
        <v>0</v>
      </c>
      <c r="Q388" s="142">
        <v>0</v>
      </c>
      <c r="R388" s="142">
        <f>Q388*H388</f>
        <v>0</v>
      </c>
      <c r="S388" s="142">
        <v>6.0000000000000001E-3</v>
      </c>
      <c r="T388" s="143">
        <f>S388*H388</f>
        <v>6.0000000000000001E-3</v>
      </c>
      <c r="AR388" s="144" t="s">
        <v>601</v>
      </c>
      <c r="AT388" s="144" t="s">
        <v>597</v>
      </c>
      <c r="AU388" s="144" t="s">
        <v>93</v>
      </c>
      <c r="AY388" s="18" t="s">
        <v>594</v>
      </c>
      <c r="BE388" s="145">
        <f>IF(N388="základní",J388,0)</f>
        <v>0</v>
      </c>
      <c r="BF388" s="145">
        <f>IF(N388="snížená",J388,0)</f>
        <v>0</v>
      </c>
      <c r="BG388" s="145">
        <f>IF(N388="zákl. přenesená",J388,0)</f>
        <v>0</v>
      </c>
      <c r="BH388" s="145">
        <f>IF(N388="sníž. přenesená",J388,0)</f>
        <v>0</v>
      </c>
      <c r="BI388" s="145">
        <f>IF(N388="nulová",J388,0)</f>
        <v>0</v>
      </c>
      <c r="BJ388" s="18" t="s">
        <v>91</v>
      </c>
      <c r="BK388" s="145">
        <f>ROUND(I388*H388,2)</f>
        <v>0</v>
      </c>
      <c r="BL388" s="18" t="s">
        <v>601</v>
      </c>
      <c r="BM388" s="144" t="s">
        <v>3773</v>
      </c>
    </row>
    <row r="389" spans="2:65" s="13" customFormat="1" ht="10.199999999999999" x14ac:dyDescent="0.2">
      <c r="B389" s="153"/>
      <c r="D389" s="147" t="s">
        <v>603</v>
      </c>
      <c r="E389" s="154" t="s">
        <v>82</v>
      </c>
      <c r="F389" s="155" t="s">
        <v>91</v>
      </c>
      <c r="H389" s="156">
        <v>1</v>
      </c>
      <c r="I389" s="157"/>
      <c r="L389" s="153"/>
      <c r="M389" s="158"/>
      <c r="T389" s="159"/>
      <c r="AT389" s="154" t="s">
        <v>603</v>
      </c>
      <c r="AU389" s="154" t="s">
        <v>93</v>
      </c>
      <c r="AV389" s="13" t="s">
        <v>93</v>
      </c>
      <c r="AW389" s="13" t="s">
        <v>42</v>
      </c>
      <c r="AX389" s="13" t="s">
        <v>91</v>
      </c>
      <c r="AY389" s="154" t="s">
        <v>594</v>
      </c>
    </row>
    <row r="390" spans="2:65" s="1" customFormat="1" ht="16.5" customHeight="1" x14ac:dyDescent="0.2">
      <c r="B390" s="34"/>
      <c r="C390" s="133" t="s">
        <v>999</v>
      </c>
      <c r="D390" s="133" t="s">
        <v>597</v>
      </c>
      <c r="E390" s="134" t="s">
        <v>3774</v>
      </c>
      <c r="F390" s="135" t="s">
        <v>3775</v>
      </c>
      <c r="G390" s="136" t="s">
        <v>618</v>
      </c>
      <c r="H390" s="137">
        <v>7.65</v>
      </c>
      <c r="I390" s="138"/>
      <c r="J390" s="139">
        <f>ROUND(I390*H390,2)</f>
        <v>0</v>
      </c>
      <c r="K390" s="135" t="s">
        <v>651</v>
      </c>
      <c r="L390" s="34"/>
      <c r="M390" s="140" t="s">
        <v>82</v>
      </c>
      <c r="N390" s="141" t="s">
        <v>54</v>
      </c>
      <c r="P390" s="142">
        <f>O390*H390</f>
        <v>0</v>
      </c>
      <c r="Q390" s="142">
        <v>0</v>
      </c>
      <c r="R390" s="142">
        <f>Q390*H390</f>
        <v>0</v>
      </c>
      <c r="S390" s="142">
        <v>0.02</v>
      </c>
      <c r="T390" s="143">
        <f>S390*H390</f>
        <v>0.153</v>
      </c>
      <c r="AR390" s="144" t="s">
        <v>601</v>
      </c>
      <c r="AT390" s="144" t="s">
        <v>597</v>
      </c>
      <c r="AU390" s="144" t="s">
        <v>93</v>
      </c>
      <c r="AY390" s="18" t="s">
        <v>594</v>
      </c>
      <c r="BE390" s="145">
        <f>IF(N390="základní",J390,0)</f>
        <v>0</v>
      </c>
      <c r="BF390" s="145">
        <f>IF(N390="snížená",J390,0)</f>
        <v>0</v>
      </c>
      <c r="BG390" s="145">
        <f>IF(N390="zákl. přenesená",J390,0)</f>
        <v>0</v>
      </c>
      <c r="BH390" s="145">
        <f>IF(N390="sníž. přenesená",J390,0)</f>
        <v>0</v>
      </c>
      <c r="BI390" s="145">
        <f>IF(N390="nulová",J390,0)</f>
        <v>0</v>
      </c>
      <c r="BJ390" s="18" t="s">
        <v>91</v>
      </c>
      <c r="BK390" s="145">
        <f>ROUND(I390*H390,2)</f>
        <v>0</v>
      </c>
      <c r="BL390" s="18" t="s">
        <v>601</v>
      </c>
      <c r="BM390" s="144" t="s">
        <v>3776</v>
      </c>
    </row>
    <row r="391" spans="2:65" s="1" customFormat="1" ht="10.199999999999999" x14ac:dyDescent="0.2">
      <c r="B391" s="34"/>
      <c r="D391" s="164" t="s">
        <v>653</v>
      </c>
      <c r="F391" s="165" t="s">
        <v>3777</v>
      </c>
      <c r="I391" s="166"/>
      <c r="L391" s="34"/>
      <c r="M391" s="167"/>
      <c r="T391" s="55"/>
      <c r="AT391" s="18" t="s">
        <v>653</v>
      </c>
      <c r="AU391" s="18" t="s">
        <v>93</v>
      </c>
    </row>
    <row r="392" spans="2:65" s="12" customFormat="1" ht="10.199999999999999" x14ac:dyDescent="0.2">
      <c r="B392" s="146"/>
      <c r="D392" s="147" t="s">
        <v>603</v>
      </c>
      <c r="E392" s="148" t="s">
        <v>82</v>
      </c>
      <c r="F392" s="149" t="s">
        <v>3778</v>
      </c>
      <c r="H392" s="148" t="s">
        <v>82</v>
      </c>
      <c r="I392" s="150"/>
      <c r="L392" s="146"/>
      <c r="M392" s="151"/>
      <c r="T392" s="152"/>
      <c r="AT392" s="148" t="s">
        <v>603</v>
      </c>
      <c r="AU392" s="148" t="s">
        <v>93</v>
      </c>
      <c r="AV392" s="12" t="s">
        <v>91</v>
      </c>
      <c r="AW392" s="12" t="s">
        <v>42</v>
      </c>
      <c r="AX392" s="12" t="s">
        <v>84</v>
      </c>
      <c r="AY392" s="148" t="s">
        <v>594</v>
      </c>
    </row>
    <row r="393" spans="2:65" s="13" customFormat="1" ht="10.199999999999999" x14ac:dyDescent="0.2">
      <c r="B393" s="153"/>
      <c r="D393" s="147" t="s">
        <v>603</v>
      </c>
      <c r="E393" s="154" t="s">
        <v>82</v>
      </c>
      <c r="F393" s="155" t="s">
        <v>3779</v>
      </c>
      <c r="H393" s="156">
        <v>7.65</v>
      </c>
      <c r="I393" s="157"/>
      <c r="L393" s="153"/>
      <c r="M393" s="158"/>
      <c r="T393" s="159"/>
      <c r="AT393" s="154" t="s">
        <v>603</v>
      </c>
      <c r="AU393" s="154" t="s">
        <v>93</v>
      </c>
      <c r="AV393" s="13" t="s">
        <v>93</v>
      </c>
      <c r="AW393" s="13" t="s">
        <v>42</v>
      </c>
      <c r="AX393" s="13" t="s">
        <v>84</v>
      </c>
      <c r="AY393" s="154" t="s">
        <v>594</v>
      </c>
    </row>
    <row r="394" spans="2:65" s="15" customFormat="1" ht="10.199999999999999" x14ac:dyDescent="0.2">
      <c r="B394" s="175"/>
      <c r="D394" s="147" t="s">
        <v>603</v>
      </c>
      <c r="E394" s="176" t="s">
        <v>82</v>
      </c>
      <c r="F394" s="177" t="s">
        <v>672</v>
      </c>
      <c r="H394" s="178">
        <v>7.65</v>
      </c>
      <c r="I394" s="179"/>
      <c r="L394" s="175"/>
      <c r="M394" s="180"/>
      <c r="T394" s="181"/>
      <c r="AT394" s="176" t="s">
        <v>603</v>
      </c>
      <c r="AU394" s="176" t="s">
        <v>93</v>
      </c>
      <c r="AV394" s="15" t="s">
        <v>147</v>
      </c>
      <c r="AW394" s="15" t="s">
        <v>42</v>
      </c>
      <c r="AX394" s="15" t="s">
        <v>91</v>
      </c>
      <c r="AY394" s="176" t="s">
        <v>594</v>
      </c>
    </row>
    <row r="395" spans="2:65" s="1" customFormat="1" ht="16.5" customHeight="1" x14ac:dyDescent="0.2">
      <c r="B395" s="34"/>
      <c r="C395" s="133" t="s">
        <v>1006</v>
      </c>
      <c r="D395" s="133" t="s">
        <v>597</v>
      </c>
      <c r="E395" s="134" t="s">
        <v>3780</v>
      </c>
      <c r="F395" s="135" t="s">
        <v>3781</v>
      </c>
      <c r="G395" s="136" t="s">
        <v>618</v>
      </c>
      <c r="H395" s="137">
        <v>11.28</v>
      </c>
      <c r="I395" s="138"/>
      <c r="J395" s="139">
        <f>ROUND(I395*H395,2)</f>
        <v>0</v>
      </c>
      <c r="K395" s="135" t="s">
        <v>651</v>
      </c>
      <c r="L395" s="34"/>
      <c r="M395" s="140" t="s">
        <v>82</v>
      </c>
      <c r="N395" s="141" t="s">
        <v>54</v>
      </c>
      <c r="P395" s="142">
        <f>O395*H395</f>
        <v>0</v>
      </c>
      <c r="Q395" s="142">
        <v>0</v>
      </c>
      <c r="R395" s="142">
        <f>Q395*H395</f>
        <v>0</v>
      </c>
      <c r="S395" s="142">
        <v>0.127</v>
      </c>
      <c r="T395" s="143">
        <f>S395*H395</f>
        <v>1.4325599999999998</v>
      </c>
      <c r="AR395" s="144" t="s">
        <v>601</v>
      </c>
      <c r="AT395" s="144" t="s">
        <v>597</v>
      </c>
      <c r="AU395" s="144" t="s">
        <v>93</v>
      </c>
      <c r="AY395" s="18" t="s">
        <v>594</v>
      </c>
      <c r="BE395" s="145">
        <f>IF(N395="základní",J395,0)</f>
        <v>0</v>
      </c>
      <c r="BF395" s="145">
        <f>IF(N395="snížená",J395,0)</f>
        <v>0</v>
      </c>
      <c r="BG395" s="145">
        <f>IF(N395="zákl. přenesená",J395,0)</f>
        <v>0</v>
      </c>
      <c r="BH395" s="145">
        <f>IF(N395="sníž. přenesená",J395,0)</f>
        <v>0</v>
      </c>
      <c r="BI395" s="145">
        <f>IF(N395="nulová",J395,0)</f>
        <v>0</v>
      </c>
      <c r="BJ395" s="18" t="s">
        <v>91</v>
      </c>
      <c r="BK395" s="145">
        <f>ROUND(I395*H395,2)</f>
        <v>0</v>
      </c>
      <c r="BL395" s="18" t="s">
        <v>601</v>
      </c>
      <c r="BM395" s="144" t="s">
        <v>3782</v>
      </c>
    </row>
    <row r="396" spans="2:65" s="1" customFormat="1" ht="10.199999999999999" x14ac:dyDescent="0.2">
      <c r="B396" s="34"/>
      <c r="D396" s="164" t="s">
        <v>653</v>
      </c>
      <c r="F396" s="165" t="s">
        <v>3783</v>
      </c>
      <c r="I396" s="166"/>
      <c r="L396" s="34"/>
      <c r="M396" s="167"/>
      <c r="T396" s="55"/>
      <c r="AT396" s="18" t="s">
        <v>653</v>
      </c>
      <c r="AU396" s="18" t="s">
        <v>93</v>
      </c>
    </row>
    <row r="397" spans="2:65" s="12" customFormat="1" ht="10.199999999999999" x14ac:dyDescent="0.2">
      <c r="B397" s="146"/>
      <c r="D397" s="147" t="s">
        <v>603</v>
      </c>
      <c r="E397" s="148" t="s">
        <v>82</v>
      </c>
      <c r="F397" s="149" t="s">
        <v>3759</v>
      </c>
      <c r="H397" s="148" t="s">
        <v>82</v>
      </c>
      <c r="I397" s="150"/>
      <c r="L397" s="146"/>
      <c r="M397" s="151"/>
      <c r="T397" s="152"/>
      <c r="AT397" s="148" t="s">
        <v>603</v>
      </c>
      <c r="AU397" s="148" t="s">
        <v>93</v>
      </c>
      <c r="AV397" s="12" t="s">
        <v>91</v>
      </c>
      <c r="AW397" s="12" t="s">
        <v>42</v>
      </c>
      <c r="AX397" s="12" t="s">
        <v>84</v>
      </c>
      <c r="AY397" s="148" t="s">
        <v>594</v>
      </c>
    </row>
    <row r="398" spans="2:65" s="13" customFormat="1" ht="10.199999999999999" x14ac:dyDescent="0.2">
      <c r="B398" s="153"/>
      <c r="D398" s="147" t="s">
        <v>603</v>
      </c>
      <c r="E398" s="154" t="s">
        <v>82</v>
      </c>
      <c r="F398" s="155" t="s">
        <v>3784</v>
      </c>
      <c r="H398" s="156">
        <v>11.28</v>
      </c>
      <c r="I398" s="157"/>
      <c r="L398" s="153"/>
      <c r="M398" s="158"/>
      <c r="T398" s="159"/>
      <c r="AT398" s="154" t="s">
        <v>603</v>
      </c>
      <c r="AU398" s="154" t="s">
        <v>93</v>
      </c>
      <c r="AV398" s="13" t="s">
        <v>93</v>
      </c>
      <c r="AW398" s="13" t="s">
        <v>42</v>
      </c>
      <c r="AX398" s="13" t="s">
        <v>84</v>
      </c>
      <c r="AY398" s="154" t="s">
        <v>594</v>
      </c>
    </row>
    <row r="399" spans="2:65" s="15" customFormat="1" ht="10.199999999999999" x14ac:dyDescent="0.2">
      <c r="B399" s="175"/>
      <c r="D399" s="147" t="s">
        <v>603</v>
      </c>
      <c r="E399" s="176" t="s">
        <v>82</v>
      </c>
      <c r="F399" s="177" t="s">
        <v>672</v>
      </c>
      <c r="H399" s="178">
        <v>11.28</v>
      </c>
      <c r="I399" s="179"/>
      <c r="L399" s="175"/>
      <c r="M399" s="180"/>
      <c r="T399" s="181"/>
      <c r="AT399" s="176" t="s">
        <v>603</v>
      </c>
      <c r="AU399" s="176" t="s">
        <v>93</v>
      </c>
      <c r="AV399" s="15" t="s">
        <v>147</v>
      </c>
      <c r="AW399" s="15" t="s">
        <v>42</v>
      </c>
      <c r="AX399" s="15" t="s">
        <v>91</v>
      </c>
      <c r="AY399" s="176" t="s">
        <v>594</v>
      </c>
    </row>
    <row r="400" spans="2:65" s="1" customFormat="1" ht="16.5" customHeight="1" x14ac:dyDescent="0.2">
      <c r="B400" s="34"/>
      <c r="C400" s="133" t="s">
        <v>1012</v>
      </c>
      <c r="D400" s="133" t="s">
        <v>597</v>
      </c>
      <c r="E400" s="134" t="s">
        <v>3785</v>
      </c>
      <c r="F400" s="135" t="s">
        <v>3786</v>
      </c>
      <c r="G400" s="136" t="s">
        <v>618</v>
      </c>
      <c r="H400" s="137">
        <v>1330.6020000000001</v>
      </c>
      <c r="I400" s="138"/>
      <c r="J400" s="139">
        <f>ROUND(I400*H400,2)</f>
        <v>0</v>
      </c>
      <c r="K400" s="135" t="s">
        <v>82</v>
      </c>
      <c r="L400" s="34"/>
      <c r="M400" s="140" t="s">
        <v>82</v>
      </c>
      <c r="N400" s="141" t="s">
        <v>54</v>
      </c>
      <c r="P400" s="142">
        <f>O400*H400</f>
        <v>0</v>
      </c>
      <c r="Q400" s="142">
        <v>0</v>
      </c>
      <c r="R400" s="142">
        <f>Q400*H400</f>
        <v>0</v>
      </c>
      <c r="S400" s="142">
        <v>0.02</v>
      </c>
      <c r="T400" s="143">
        <f>S400*H400</f>
        <v>26.612040000000004</v>
      </c>
      <c r="AR400" s="144" t="s">
        <v>147</v>
      </c>
      <c r="AT400" s="144" t="s">
        <v>597</v>
      </c>
      <c r="AU400" s="144" t="s">
        <v>93</v>
      </c>
      <c r="AY400" s="18" t="s">
        <v>594</v>
      </c>
      <c r="BE400" s="145">
        <f>IF(N400="základní",J400,0)</f>
        <v>0</v>
      </c>
      <c r="BF400" s="145">
        <f>IF(N400="snížená",J400,0)</f>
        <v>0</v>
      </c>
      <c r="BG400" s="145">
        <f>IF(N400="zákl. přenesená",J400,0)</f>
        <v>0</v>
      </c>
      <c r="BH400" s="145">
        <f>IF(N400="sníž. přenesená",J400,0)</f>
        <v>0</v>
      </c>
      <c r="BI400" s="145">
        <f>IF(N400="nulová",J400,0)</f>
        <v>0</v>
      </c>
      <c r="BJ400" s="18" t="s">
        <v>91</v>
      </c>
      <c r="BK400" s="145">
        <f>ROUND(I400*H400,2)</f>
        <v>0</v>
      </c>
      <c r="BL400" s="18" t="s">
        <v>147</v>
      </c>
      <c r="BM400" s="144" t="s">
        <v>3787</v>
      </c>
    </row>
    <row r="401" spans="2:51" s="12" customFormat="1" ht="10.199999999999999" x14ac:dyDescent="0.2">
      <c r="B401" s="146"/>
      <c r="D401" s="147" t="s">
        <v>603</v>
      </c>
      <c r="E401" s="148" t="s">
        <v>82</v>
      </c>
      <c r="F401" s="149" t="s">
        <v>3681</v>
      </c>
      <c r="H401" s="148" t="s">
        <v>82</v>
      </c>
      <c r="I401" s="150"/>
      <c r="L401" s="146"/>
      <c r="M401" s="151"/>
      <c r="T401" s="152"/>
      <c r="AT401" s="148" t="s">
        <v>603</v>
      </c>
      <c r="AU401" s="148" t="s">
        <v>93</v>
      </c>
      <c r="AV401" s="12" t="s">
        <v>91</v>
      </c>
      <c r="AW401" s="12" t="s">
        <v>42</v>
      </c>
      <c r="AX401" s="12" t="s">
        <v>84</v>
      </c>
      <c r="AY401" s="148" t="s">
        <v>594</v>
      </c>
    </row>
    <row r="402" spans="2:51" s="12" customFormat="1" ht="10.199999999999999" x14ac:dyDescent="0.2">
      <c r="B402" s="146"/>
      <c r="D402" s="147" t="s">
        <v>603</v>
      </c>
      <c r="E402" s="148" t="s">
        <v>82</v>
      </c>
      <c r="F402" s="149" t="s">
        <v>3682</v>
      </c>
      <c r="H402" s="148" t="s">
        <v>82</v>
      </c>
      <c r="I402" s="150"/>
      <c r="L402" s="146"/>
      <c r="M402" s="151"/>
      <c r="T402" s="152"/>
      <c r="AT402" s="148" t="s">
        <v>603</v>
      </c>
      <c r="AU402" s="148" t="s">
        <v>93</v>
      </c>
      <c r="AV402" s="12" t="s">
        <v>91</v>
      </c>
      <c r="AW402" s="12" t="s">
        <v>42</v>
      </c>
      <c r="AX402" s="12" t="s">
        <v>84</v>
      </c>
      <c r="AY402" s="148" t="s">
        <v>594</v>
      </c>
    </row>
    <row r="403" spans="2:51" s="13" customFormat="1" ht="10.199999999999999" x14ac:dyDescent="0.2">
      <c r="B403" s="153"/>
      <c r="D403" s="147" t="s">
        <v>603</v>
      </c>
      <c r="E403" s="154" t="s">
        <v>82</v>
      </c>
      <c r="F403" s="155" t="s">
        <v>3788</v>
      </c>
      <c r="H403" s="156">
        <v>709.33600000000001</v>
      </c>
      <c r="I403" s="157"/>
      <c r="L403" s="153"/>
      <c r="M403" s="158"/>
      <c r="T403" s="159"/>
      <c r="AT403" s="154" t="s">
        <v>603</v>
      </c>
      <c r="AU403" s="154" t="s">
        <v>93</v>
      </c>
      <c r="AV403" s="13" t="s">
        <v>93</v>
      </c>
      <c r="AW403" s="13" t="s">
        <v>42</v>
      </c>
      <c r="AX403" s="13" t="s">
        <v>84</v>
      </c>
      <c r="AY403" s="154" t="s">
        <v>594</v>
      </c>
    </row>
    <row r="404" spans="2:51" s="14" customFormat="1" ht="10.199999999999999" x14ac:dyDescent="0.2">
      <c r="B404" s="168"/>
      <c r="D404" s="147" t="s">
        <v>603</v>
      </c>
      <c r="E404" s="169" t="s">
        <v>82</v>
      </c>
      <c r="F404" s="170" t="s">
        <v>668</v>
      </c>
      <c r="H404" s="171">
        <v>709.33600000000001</v>
      </c>
      <c r="I404" s="172"/>
      <c r="L404" s="168"/>
      <c r="M404" s="173"/>
      <c r="T404" s="174"/>
      <c r="AT404" s="169" t="s">
        <v>603</v>
      </c>
      <c r="AU404" s="169" t="s">
        <v>93</v>
      </c>
      <c r="AV404" s="14" t="s">
        <v>101</v>
      </c>
      <c r="AW404" s="14" t="s">
        <v>42</v>
      </c>
      <c r="AX404" s="14" t="s">
        <v>84</v>
      </c>
      <c r="AY404" s="169" t="s">
        <v>594</v>
      </c>
    </row>
    <row r="405" spans="2:51" s="12" customFormat="1" ht="10.199999999999999" x14ac:dyDescent="0.2">
      <c r="B405" s="146"/>
      <c r="D405" s="147" t="s">
        <v>603</v>
      </c>
      <c r="E405" s="148" t="s">
        <v>82</v>
      </c>
      <c r="F405" s="149" t="s">
        <v>3684</v>
      </c>
      <c r="H405" s="148" t="s">
        <v>82</v>
      </c>
      <c r="I405" s="150"/>
      <c r="L405" s="146"/>
      <c r="M405" s="151"/>
      <c r="T405" s="152"/>
      <c r="AT405" s="148" t="s">
        <v>603</v>
      </c>
      <c r="AU405" s="148" t="s">
        <v>93</v>
      </c>
      <c r="AV405" s="12" t="s">
        <v>91</v>
      </c>
      <c r="AW405" s="12" t="s">
        <v>42</v>
      </c>
      <c r="AX405" s="12" t="s">
        <v>84</v>
      </c>
      <c r="AY405" s="148" t="s">
        <v>594</v>
      </c>
    </row>
    <row r="406" spans="2:51" s="13" customFormat="1" ht="10.199999999999999" x14ac:dyDescent="0.2">
      <c r="B406" s="153"/>
      <c r="D406" s="147" t="s">
        <v>603</v>
      </c>
      <c r="E406" s="154" t="s">
        <v>82</v>
      </c>
      <c r="F406" s="155" t="s">
        <v>3685</v>
      </c>
      <c r="H406" s="156">
        <v>127.29</v>
      </c>
      <c r="I406" s="157"/>
      <c r="L406" s="153"/>
      <c r="M406" s="158"/>
      <c r="T406" s="159"/>
      <c r="AT406" s="154" t="s">
        <v>603</v>
      </c>
      <c r="AU406" s="154" t="s">
        <v>93</v>
      </c>
      <c r="AV406" s="13" t="s">
        <v>93</v>
      </c>
      <c r="AW406" s="13" t="s">
        <v>42</v>
      </c>
      <c r="AX406" s="13" t="s">
        <v>84</v>
      </c>
      <c r="AY406" s="154" t="s">
        <v>594</v>
      </c>
    </row>
    <row r="407" spans="2:51" s="14" customFormat="1" ht="10.199999999999999" x14ac:dyDescent="0.2">
      <c r="B407" s="168"/>
      <c r="D407" s="147" t="s">
        <v>603</v>
      </c>
      <c r="E407" s="169" t="s">
        <v>82</v>
      </c>
      <c r="F407" s="170" t="s">
        <v>668</v>
      </c>
      <c r="H407" s="171">
        <v>127.29</v>
      </c>
      <c r="I407" s="172"/>
      <c r="L407" s="168"/>
      <c r="M407" s="173"/>
      <c r="T407" s="174"/>
      <c r="AT407" s="169" t="s">
        <v>603</v>
      </c>
      <c r="AU407" s="169" t="s">
        <v>93</v>
      </c>
      <c r="AV407" s="14" t="s">
        <v>101</v>
      </c>
      <c r="AW407" s="14" t="s">
        <v>42</v>
      </c>
      <c r="AX407" s="14" t="s">
        <v>84</v>
      </c>
      <c r="AY407" s="169" t="s">
        <v>594</v>
      </c>
    </row>
    <row r="408" spans="2:51" s="12" customFormat="1" ht="10.199999999999999" x14ac:dyDescent="0.2">
      <c r="B408" s="146"/>
      <c r="D408" s="147" t="s">
        <v>603</v>
      </c>
      <c r="E408" s="148" t="s">
        <v>82</v>
      </c>
      <c r="F408" s="149" t="s">
        <v>3686</v>
      </c>
      <c r="H408" s="148" t="s">
        <v>82</v>
      </c>
      <c r="I408" s="150"/>
      <c r="L408" s="146"/>
      <c r="M408" s="151"/>
      <c r="T408" s="152"/>
      <c r="AT408" s="148" t="s">
        <v>603</v>
      </c>
      <c r="AU408" s="148" t="s">
        <v>93</v>
      </c>
      <c r="AV408" s="12" t="s">
        <v>91</v>
      </c>
      <c r="AW408" s="12" t="s">
        <v>42</v>
      </c>
      <c r="AX408" s="12" t="s">
        <v>84</v>
      </c>
      <c r="AY408" s="148" t="s">
        <v>594</v>
      </c>
    </row>
    <row r="409" spans="2:51" s="13" customFormat="1" ht="10.199999999999999" x14ac:dyDescent="0.2">
      <c r="B409" s="153"/>
      <c r="D409" s="147" t="s">
        <v>603</v>
      </c>
      <c r="E409" s="154" t="s">
        <v>82</v>
      </c>
      <c r="F409" s="155" t="s">
        <v>3687</v>
      </c>
      <c r="H409" s="156">
        <v>109.21</v>
      </c>
      <c r="I409" s="157"/>
      <c r="L409" s="153"/>
      <c r="M409" s="158"/>
      <c r="T409" s="159"/>
      <c r="AT409" s="154" t="s">
        <v>603</v>
      </c>
      <c r="AU409" s="154" t="s">
        <v>93</v>
      </c>
      <c r="AV409" s="13" t="s">
        <v>93</v>
      </c>
      <c r="AW409" s="13" t="s">
        <v>42</v>
      </c>
      <c r="AX409" s="13" t="s">
        <v>84</v>
      </c>
      <c r="AY409" s="154" t="s">
        <v>594</v>
      </c>
    </row>
    <row r="410" spans="2:51" s="12" customFormat="1" ht="10.199999999999999" x14ac:dyDescent="0.2">
      <c r="B410" s="146"/>
      <c r="D410" s="147" t="s">
        <v>603</v>
      </c>
      <c r="E410" s="148" t="s">
        <v>82</v>
      </c>
      <c r="F410" s="149" t="s">
        <v>3688</v>
      </c>
      <c r="H410" s="148" t="s">
        <v>82</v>
      </c>
      <c r="I410" s="150"/>
      <c r="L410" s="146"/>
      <c r="M410" s="151"/>
      <c r="T410" s="152"/>
      <c r="AT410" s="148" t="s">
        <v>603</v>
      </c>
      <c r="AU410" s="148" t="s">
        <v>93</v>
      </c>
      <c r="AV410" s="12" t="s">
        <v>91</v>
      </c>
      <c r="AW410" s="12" t="s">
        <v>42</v>
      </c>
      <c r="AX410" s="12" t="s">
        <v>84</v>
      </c>
      <c r="AY410" s="148" t="s">
        <v>594</v>
      </c>
    </row>
    <row r="411" spans="2:51" s="13" customFormat="1" ht="10.199999999999999" x14ac:dyDescent="0.2">
      <c r="B411" s="153"/>
      <c r="D411" s="147" t="s">
        <v>603</v>
      </c>
      <c r="E411" s="154" t="s">
        <v>82</v>
      </c>
      <c r="F411" s="155" t="s">
        <v>3689</v>
      </c>
      <c r="H411" s="156">
        <v>17.34</v>
      </c>
      <c r="I411" s="157"/>
      <c r="L411" s="153"/>
      <c r="M411" s="158"/>
      <c r="T411" s="159"/>
      <c r="AT411" s="154" t="s">
        <v>603</v>
      </c>
      <c r="AU411" s="154" t="s">
        <v>93</v>
      </c>
      <c r="AV411" s="13" t="s">
        <v>93</v>
      </c>
      <c r="AW411" s="13" t="s">
        <v>42</v>
      </c>
      <c r="AX411" s="13" t="s">
        <v>84</v>
      </c>
      <c r="AY411" s="154" t="s">
        <v>594</v>
      </c>
    </row>
    <row r="412" spans="2:51" s="14" customFormat="1" ht="10.199999999999999" x14ac:dyDescent="0.2">
      <c r="B412" s="168"/>
      <c r="D412" s="147" t="s">
        <v>603</v>
      </c>
      <c r="E412" s="169" t="s">
        <v>82</v>
      </c>
      <c r="F412" s="170" t="s">
        <v>668</v>
      </c>
      <c r="H412" s="171">
        <v>126.55</v>
      </c>
      <c r="I412" s="172"/>
      <c r="L412" s="168"/>
      <c r="M412" s="173"/>
      <c r="T412" s="174"/>
      <c r="AT412" s="169" t="s">
        <v>603</v>
      </c>
      <c r="AU412" s="169" t="s">
        <v>93</v>
      </c>
      <c r="AV412" s="14" t="s">
        <v>101</v>
      </c>
      <c r="AW412" s="14" t="s">
        <v>42</v>
      </c>
      <c r="AX412" s="14" t="s">
        <v>84</v>
      </c>
      <c r="AY412" s="169" t="s">
        <v>594</v>
      </c>
    </row>
    <row r="413" spans="2:51" s="12" customFormat="1" ht="10.199999999999999" x14ac:dyDescent="0.2">
      <c r="B413" s="146"/>
      <c r="D413" s="147" t="s">
        <v>603</v>
      </c>
      <c r="E413" s="148" t="s">
        <v>82</v>
      </c>
      <c r="F413" s="149" t="s">
        <v>3690</v>
      </c>
      <c r="H413" s="148" t="s">
        <v>82</v>
      </c>
      <c r="I413" s="150"/>
      <c r="L413" s="146"/>
      <c r="M413" s="151"/>
      <c r="T413" s="152"/>
      <c r="AT413" s="148" t="s">
        <v>603</v>
      </c>
      <c r="AU413" s="148" t="s">
        <v>93</v>
      </c>
      <c r="AV413" s="12" t="s">
        <v>91</v>
      </c>
      <c r="AW413" s="12" t="s">
        <v>42</v>
      </c>
      <c r="AX413" s="12" t="s">
        <v>84</v>
      </c>
      <c r="AY413" s="148" t="s">
        <v>594</v>
      </c>
    </row>
    <row r="414" spans="2:51" s="13" customFormat="1" ht="10.199999999999999" x14ac:dyDescent="0.2">
      <c r="B414" s="153"/>
      <c r="D414" s="147" t="s">
        <v>603</v>
      </c>
      <c r="E414" s="154" t="s">
        <v>82</v>
      </c>
      <c r="F414" s="155" t="s">
        <v>3691</v>
      </c>
      <c r="H414" s="156">
        <v>94.6</v>
      </c>
      <c r="I414" s="157"/>
      <c r="L414" s="153"/>
      <c r="M414" s="158"/>
      <c r="T414" s="159"/>
      <c r="AT414" s="154" t="s">
        <v>603</v>
      </c>
      <c r="AU414" s="154" t="s">
        <v>93</v>
      </c>
      <c r="AV414" s="13" t="s">
        <v>93</v>
      </c>
      <c r="AW414" s="13" t="s">
        <v>42</v>
      </c>
      <c r="AX414" s="13" t="s">
        <v>84</v>
      </c>
      <c r="AY414" s="154" t="s">
        <v>594</v>
      </c>
    </row>
    <row r="415" spans="2:51" s="13" customFormat="1" ht="10.199999999999999" x14ac:dyDescent="0.2">
      <c r="B415" s="153"/>
      <c r="D415" s="147" t="s">
        <v>603</v>
      </c>
      <c r="E415" s="154" t="s">
        <v>82</v>
      </c>
      <c r="F415" s="155" t="s">
        <v>3692</v>
      </c>
      <c r="H415" s="156">
        <v>24.9</v>
      </c>
      <c r="I415" s="157"/>
      <c r="L415" s="153"/>
      <c r="M415" s="158"/>
      <c r="T415" s="159"/>
      <c r="AT415" s="154" t="s">
        <v>603</v>
      </c>
      <c r="AU415" s="154" t="s">
        <v>93</v>
      </c>
      <c r="AV415" s="13" t="s">
        <v>93</v>
      </c>
      <c r="AW415" s="13" t="s">
        <v>42</v>
      </c>
      <c r="AX415" s="13" t="s">
        <v>84</v>
      </c>
      <c r="AY415" s="154" t="s">
        <v>594</v>
      </c>
    </row>
    <row r="416" spans="2:51" s="13" customFormat="1" ht="10.199999999999999" x14ac:dyDescent="0.2">
      <c r="B416" s="153"/>
      <c r="D416" s="147" t="s">
        <v>603</v>
      </c>
      <c r="E416" s="154" t="s">
        <v>82</v>
      </c>
      <c r="F416" s="155" t="s">
        <v>3693</v>
      </c>
      <c r="H416" s="156">
        <v>247.92599999999999</v>
      </c>
      <c r="I416" s="157"/>
      <c r="L416" s="153"/>
      <c r="M416" s="158"/>
      <c r="T416" s="159"/>
      <c r="AT416" s="154" t="s">
        <v>603</v>
      </c>
      <c r="AU416" s="154" t="s">
        <v>93</v>
      </c>
      <c r="AV416" s="13" t="s">
        <v>93</v>
      </c>
      <c r="AW416" s="13" t="s">
        <v>42</v>
      </c>
      <c r="AX416" s="13" t="s">
        <v>84</v>
      </c>
      <c r="AY416" s="154" t="s">
        <v>594</v>
      </c>
    </row>
    <row r="417" spans="2:65" s="14" customFormat="1" ht="10.199999999999999" x14ac:dyDescent="0.2">
      <c r="B417" s="168"/>
      <c r="D417" s="147" t="s">
        <v>603</v>
      </c>
      <c r="E417" s="169" t="s">
        <v>82</v>
      </c>
      <c r="F417" s="170" t="s">
        <v>668</v>
      </c>
      <c r="H417" s="171">
        <v>367.42599999999999</v>
      </c>
      <c r="I417" s="172"/>
      <c r="L417" s="168"/>
      <c r="M417" s="173"/>
      <c r="T417" s="174"/>
      <c r="AT417" s="169" t="s">
        <v>603</v>
      </c>
      <c r="AU417" s="169" t="s">
        <v>93</v>
      </c>
      <c r="AV417" s="14" t="s">
        <v>101</v>
      </c>
      <c r="AW417" s="14" t="s">
        <v>42</v>
      </c>
      <c r="AX417" s="14" t="s">
        <v>84</v>
      </c>
      <c r="AY417" s="169" t="s">
        <v>594</v>
      </c>
    </row>
    <row r="418" spans="2:65" s="15" customFormat="1" ht="10.199999999999999" x14ac:dyDescent="0.2">
      <c r="B418" s="175"/>
      <c r="D418" s="147" t="s">
        <v>603</v>
      </c>
      <c r="E418" s="176" t="s">
        <v>82</v>
      </c>
      <c r="F418" s="177" t="s">
        <v>672</v>
      </c>
      <c r="H418" s="178">
        <v>1330.6020000000001</v>
      </c>
      <c r="I418" s="179"/>
      <c r="L418" s="175"/>
      <c r="M418" s="180"/>
      <c r="T418" s="181"/>
      <c r="AT418" s="176" t="s">
        <v>603</v>
      </c>
      <c r="AU418" s="176" t="s">
        <v>93</v>
      </c>
      <c r="AV418" s="15" t="s">
        <v>147</v>
      </c>
      <c r="AW418" s="15" t="s">
        <v>42</v>
      </c>
      <c r="AX418" s="15" t="s">
        <v>91</v>
      </c>
      <c r="AY418" s="176" t="s">
        <v>594</v>
      </c>
    </row>
    <row r="419" spans="2:65" s="1" customFormat="1" ht="21.75" customHeight="1" x14ac:dyDescent="0.2">
      <c r="B419" s="34"/>
      <c r="C419" s="133" t="s">
        <v>1019</v>
      </c>
      <c r="D419" s="133" t="s">
        <v>597</v>
      </c>
      <c r="E419" s="134" t="s">
        <v>3789</v>
      </c>
      <c r="F419" s="135" t="s">
        <v>3790</v>
      </c>
      <c r="G419" s="136" t="s">
        <v>618</v>
      </c>
      <c r="H419" s="137">
        <v>400.12</v>
      </c>
      <c r="I419" s="138"/>
      <c r="J419" s="139">
        <f>ROUND(I419*H419,2)</f>
        <v>0</v>
      </c>
      <c r="K419" s="135" t="s">
        <v>82</v>
      </c>
      <c r="L419" s="34"/>
      <c r="M419" s="140" t="s">
        <v>82</v>
      </c>
      <c r="N419" s="141" t="s">
        <v>54</v>
      </c>
      <c r="P419" s="142">
        <f>O419*H419</f>
        <v>0</v>
      </c>
      <c r="Q419" s="142">
        <v>0</v>
      </c>
      <c r="R419" s="142">
        <f>Q419*H419</f>
        <v>0</v>
      </c>
      <c r="S419" s="142">
        <v>0.16900000000000001</v>
      </c>
      <c r="T419" s="143">
        <f>S419*H419</f>
        <v>67.620280000000008</v>
      </c>
      <c r="AR419" s="144" t="s">
        <v>147</v>
      </c>
      <c r="AT419" s="144" t="s">
        <v>597</v>
      </c>
      <c r="AU419" s="144" t="s">
        <v>93</v>
      </c>
      <c r="AY419" s="18" t="s">
        <v>594</v>
      </c>
      <c r="BE419" s="145">
        <f>IF(N419="základní",J419,0)</f>
        <v>0</v>
      </c>
      <c r="BF419" s="145">
        <f>IF(N419="snížená",J419,0)</f>
        <v>0</v>
      </c>
      <c r="BG419" s="145">
        <f>IF(N419="zákl. přenesená",J419,0)</f>
        <v>0</v>
      </c>
      <c r="BH419" s="145">
        <f>IF(N419="sníž. přenesená",J419,0)</f>
        <v>0</v>
      </c>
      <c r="BI419" s="145">
        <f>IF(N419="nulová",J419,0)</f>
        <v>0</v>
      </c>
      <c r="BJ419" s="18" t="s">
        <v>91</v>
      </c>
      <c r="BK419" s="145">
        <f>ROUND(I419*H419,2)</f>
        <v>0</v>
      </c>
      <c r="BL419" s="18" t="s">
        <v>147</v>
      </c>
      <c r="BM419" s="144" t="s">
        <v>3791</v>
      </c>
    </row>
    <row r="420" spans="2:65" s="12" customFormat="1" ht="10.199999999999999" x14ac:dyDescent="0.2">
      <c r="B420" s="146"/>
      <c r="D420" s="147" t="s">
        <v>603</v>
      </c>
      <c r="E420" s="148" t="s">
        <v>82</v>
      </c>
      <c r="F420" s="149" t="s">
        <v>3792</v>
      </c>
      <c r="H420" s="148" t="s">
        <v>82</v>
      </c>
      <c r="I420" s="150"/>
      <c r="L420" s="146"/>
      <c r="M420" s="151"/>
      <c r="T420" s="152"/>
      <c r="AT420" s="148" t="s">
        <v>603</v>
      </c>
      <c r="AU420" s="148" t="s">
        <v>93</v>
      </c>
      <c r="AV420" s="12" t="s">
        <v>91</v>
      </c>
      <c r="AW420" s="12" t="s">
        <v>42</v>
      </c>
      <c r="AX420" s="12" t="s">
        <v>84</v>
      </c>
      <c r="AY420" s="148" t="s">
        <v>594</v>
      </c>
    </row>
    <row r="421" spans="2:65" s="12" customFormat="1" ht="10.199999999999999" x14ac:dyDescent="0.2">
      <c r="B421" s="146"/>
      <c r="D421" s="147" t="s">
        <v>603</v>
      </c>
      <c r="E421" s="148" t="s">
        <v>82</v>
      </c>
      <c r="F421" s="149" t="s">
        <v>3616</v>
      </c>
      <c r="H421" s="148" t="s">
        <v>82</v>
      </c>
      <c r="I421" s="150"/>
      <c r="L421" s="146"/>
      <c r="M421" s="151"/>
      <c r="T421" s="152"/>
      <c r="AT421" s="148" t="s">
        <v>603</v>
      </c>
      <c r="AU421" s="148" t="s">
        <v>93</v>
      </c>
      <c r="AV421" s="12" t="s">
        <v>91</v>
      </c>
      <c r="AW421" s="12" t="s">
        <v>42</v>
      </c>
      <c r="AX421" s="12" t="s">
        <v>84</v>
      </c>
      <c r="AY421" s="148" t="s">
        <v>594</v>
      </c>
    </row>
    <row r="422" spans="2:65" s="12" customFormat="1" ht="10.199999999999999" x14ac:dyDescent="0.2">
      <c r="B422" s="146"/>
      <c r="D422" s="147" t="s">
        <v>603</v>
      </c>
      <c r="E422" s="148" t="s">
        <v>82</v>
      </c>
      <c r="F422" s="149" t="s">
        <v>3793</v>
      </c>
      <c r="H422" s="148" t="s">
        <v>82</v>
      </c>
      <c r="I422" s="150"/>
      <c r="L422" s="146"/>
      <c r="M422" s="151"/>
      <c r="T422" s="152"/>
      <c r="AT422" s="148" t="s">
        <v>603</v>
      </c>
      <c r="AU422" s="148" t="s">
        <v>93</v>
      </c>
      <c r="AV422" s="12" t="s">
        <v>91</v>
      </c>
      <c r="AW422" s="12" t="s">
        <v>42</v>
      </c>
      <c r="AX422" s="12" t="s">
        <v>84</v>
      </c>
      <c r="AY422" s="148" t="s">
        <v>594</v>
      </c>
    </row>
    <row r="423" spans="2:65" s="12" customFormat="1" ht="10.199999999999999" x14ac:dyDescent="0.2">
      <c r="B423" s="146"/>
      <c r="D423" s="147" t="s">
        <v>603</v>
      </c>
      <c r="E423" s="148" t="s">
        <v>82</v>
      </c>
      <c r="F423" s="149" t="s">
        <v>3559</v>
      </c>
      <c r="H423" s="148" t="s">
        <v>82</v>
      </c>
      <c r="I423" s="150"/>
      <c r="L423" s="146"/>
      <c r="M423" s="151"/>
      <c r="T423" s="152"/>
      <c r="AT423" s="148" t="s">
        <v>603</v>
      </c>
      <c r="AU423" s="148" t="s">
        <v>93</v>
      </c>
      <c r="AV423" s="12" t="s">
        <v>91</v>
      </c>
      <c r="AW423" s="12" t="s">
        <v>42</v>
      </c>
      <c r="AX423" s="12" t="s">
        <v>84</v>
      </c>
      <c r="AY423" s="148" t="s">
        <v>594</v>
      </c>
    </row>
    <row r="424" spans="2:65" s="13" customFormat="1" ht="10.199999999999999" x14ac:dyDescent="0.2">
      <c r="B424" s="153"/>
      <c r="D424" s="147" t="s">
        <v>603</v>
      </c>
      <c r="E424" s="154" t="s">
        <v>82</v>
      </c>
      <c r="F424" s="155" t="s">
        <v>3794</v>
      </c>
      <c r="H424" s="156">
        <v>19.68</v>
      </c>
      <c r="I424" s="157"/>
      <c r="L424" s="153"/>
      <c r="M424" s="158"/>
      <c r="T424" s="159"/>
      <c r="AT424" s="154" t="s">
        <v>603</v>
      </c>
      <c r="AU424" s="154" t="s">
        <v>93</v>
      </c>
      <c r="AV424" s="13" t="s">
        <v>93</v>
      </c>
      <c r="AW424" s="13" t="s">
        <v>42</v>
      </c>
      <c r="AX424" s="13" t="s">
        <v>84</v>
      </c>
      <c r="AY424" s="154" t="s">
        <v>594</v>
      </c>
    </row>
    <row r="425" spans="2:65" s="12" customFormat="1" ht="10.199999999999999" x14ac:dyDescent="0.2">
      <c r="B425" s="146"/>
      <c r="D425" s="147" t="s">
        <v>603</v>
      </c>
      <c r="E425" s="148" t="s">
        <v>82</v>
      </c>
      <c r="F425" s="149" t="s">
        <v>3795</v>
      </c>
      <c r="H425" s="148" t="s">
        <v>82</v>
      </c>
      <c r="I425" s="150"/>
      <c r="L425" s="146"/>
      <c r="M425" s="151"/>
      <c r="T425" s="152"/>
      <c r="AT425" s="148" t="s">
        <v>603</v>
      </c>
      <c r="AU425" s="148" t="s">
        <v>93</v>
      </c>
      <c r="AV425" s="12" t="s">
        <v>91</v>
      </c>
      <c r="AW425" s="12" t="s">
        <v>42</v>
      </c>
      <c r="AX425" s="12" t="s">
        <v>84</v>
      </c>
      <c r="AY425" s="148" t="s">
        <v>594</v>
      </c>
    </row>
    <row r="426" spans="2:65" s="14" customFormat="1" ht="10.199999999999999" x14ac:dyDescent="0.2">
      <c r="B426" s="168"/>
      <c r="D426" s="147" t="s">
        <v>603</v>
      </c>
      <c r="E426" s="169" t="s">
        <v>82</v>
      </c>
      <c r="F426" s="170" t="s">
        <v>668</v>
      </c>
      <c r="H426" s="171">
        <v>19.68</v>
      </c>
      <c r="I426" s="172"/>
      <c r="L426" s="168"/>
      <c r="M426" s="173"/>
      <c r="T426" s="174"/>
      <c r="AT426" s="169" t="s">
        <v>603</v>
      </c>
      <c r="AU426" s="169" t="s">
        <v>93</v>
      </c>
      <c r="AV426" s="14" t="s">
        <v>101</v>
      </c>
      <c r="AW426" s="14" t="s">
        <v>42</v>
      </c>
      <c r="AX426" s="14" t="s">
        <v>84</v>
      </c>
      <c r="AY426" s="169" t="s">
        <v>594</v>
      </c>
    </row>
    <row r="427" spans="2:65" s="12" customFormat="1" ht="10.199999999999999" x14ac:dyDescent="0.2">
      <c r="B427" s="146"/>
      <c r="D427" s="147" t="s">
        <v>603</v>
      </c>
      <c r="E427" s="148" t="s">
        <v>82</v>
      </c>
      <c r="F427" s="149" t="s">
        <v>3622</v>
      </c>
      <c r="H427" s="148" t="s">
        <v>82</v>
      </c>
      <c r="I427" s="150"/>
      <c r="L427" s="146"/>
      <c r="M427" s="151"/>
      <c r="T427" s="152"/>
      <c r="AT427" s="148" t="s">
        <v>603</v>
      </c>
      <c r="AU427" s="148" t="s">
        <v>93</v>
      </c>
      <c r="AV427" s="12" t="s">
        <v>91</v>
      </c>
      <c r="AW427" s="12" t="s">
        <v>42</v>
      </c>
      <c r="AX427" s="12" t="s">
        <v>84</v>
      </c>
      <c r="AY427" s="148" t="s">
        <v>594</v>
      </c>
    </row>
    <row r="428" spans="2:65" s="13" customFormat="1" ht="10.199999999999999" x14ac:dyDescent="0.2">
      <c r="B428" s="153"/>
      <c r="D428" s="147" t="s">
        <v>603</v>
      </c>
      <c r="E428" s="154" t="s">
        <v>82</v>
      </c>
      <c r="F428" s="155" t="s">
        <v>3796</v>
      </c>
      <c r="H428" s="156">
        <v>21.41</v>
      </c>
      <c r="I428" s="157"/>
      <c r="L428" s="153"/>
      <c r="M428" s="158"/>
      <c r="T428" s="159"/>
      <c r="AT428" s="154" t="s">
        <v>603</v>
      </c>
      <c r="AU428" s="154" t="s">
        <v>93</v>
      </c>
      <c r="AV428" s="13" t="s">
        <v>93</v>
      </c>
      <c r="AW428" s="13" t="s">
        <v>42</v>
      </c>
      <c r="AX428" s="13" t="s">
        <v>84</v>
      </c>
      <c r="AY428" s="154" t="s">
        <v>594</v>
      </c>
    </row>
    <row r="429" spans="2:65" s="13" customFormat="1" ht="10.199999999999999" x14ac:dyDescent="0.2">
      <c r="B429" s="153"/>
      <c r="D429" s="147" t="s">
        <v>603</v>
      </c>
      <c r="E429" s="154" t="s">
        <v>82</v>
      </c>
      <c r="F429" s="155" t="s">
        <v>3797</v>
      </c>
      <c r="H429" s="156">
        <v>169.15</v>
      </c>
      <c r="I429" s="157"/>
      <c r="L429" s="153"/>
      <c r="M429" s="158"/>
      <c r="T429" s="159"/>
      <c r="AT429" s="154" t="s">
        <v>603</v>
      </c>
      <c r="AU429" s="154" t="s">
        <v>93</v>
      </c>
      <c r="AV429" s="13" t="s">
        <v>93</v>
      </c>
      <c r="AW429" s="13" t="s">
        <v>42</v>
      </c>
      <c r="AX429" s="13" t="s">
        <v>84</v>
      </c>
      <c r="AY429" s="154" t="s">
        <v>594</v>
      </c>
    </row>
    <row r="430" spans="2:65" s="13" customFormat="1" ht="10.199999999999999" x14ac:dyDescent="0.2">
      <c r="B430" s="153"/>
      <c r="D430" s="147" t="s">
        <v>603</v>
      </c>
      <c r="E430" s="154" t="s">
        <v>82</v>
      </c>
      <c r="F430" s="155" t="s">
        <v>3798</v>
      </c>
      <c r="H430" s="156">
        <v>64.44</v>
      </c>
      <c r="I430" s="157"/>
      <c r="L430" s="153"/>
      <c r="M430" s="158"/>
      <c r="T430" s="159"/>
      <c r="AT430" s="154" t="s">
        <v>603</v>
      </c>
      <c r="AU430" s="154" t="s">
        <v>93</v>
      </c>
      <c r="AV430" s="13" t="s">
        <v>93</v>
      </c>
      <c r="AW430" s="13" t="s">
        <v>42</v>
      </c>
      <c r="AX430" s="13" t="s">
        <v>84</v>
      </c>
      <c r="AY430" s="154" t="s">
        <v>594</v>
      </c>
    </row>
    <row r="431" spans="2:65" s="13" customFormat="1" ht="10.199999999999999" x14ac:dyDescent="0.2">
      <c r="B431" s="153"/>
      <c r="D431" s="147" t="s">
        <v>603</v>
      </c>
      <c r="E431" s="154" t="s">
        <v>82</v>
      </c>
      <c r="F431" s="155" t="s">
        <v>3799</v>
      </c>
      <c r="H431" s="156">
        <v>14</v>
      </c>
      <c r="I431" s="157"/>
      <c r="L431" s="153"/>
      <c r="M431" s="158"/>
      <c r="T431" s="159"/>
      <c r="AT431" s="154" t="s">
        <v>603</v>
      </c>
      <c r="AU431" s="154" t="s">
        <v>93</v>
      </c>
      <c r="AV431" s="13" t="s">
        <v>93</v>
      </c>
      <c r="AW431" s="13" t="s">
        <v>42</v>
      </c>
      <c r="AX431" s="13" t="s">
        <v>84</v>
      </c>
      <c r="AY431" s="154" t="s">
        <v>594</v>
      </c>
    </row>
    <row r="432" spans="2:65" s="14" customFormat="1" ht="10.199999999999999" x14ac:dyDescent="0.2">
      <c r="B432" s="168"/>
      <c r="D432" s="147" t="s">
        <v>603</v>
      </c>
      <c r="E432" s="169" t="s">
        <v>82</v>
      </c>
      <c r="F432" s="170" t="s">
        <v>668</v>
      </c>
      <c r="H432" s="171">
        <v>269</v>
      </c>
      <c r="I432" s="172"/>
      <c r="L432" s="168"/>
      <c r="M432" s="173"/>
      <c r="T432" s="174"/>
      <c r="AT432" s="169" t="s">
        <v>603</v>
      </c>
      <c r="AU432" s="169" t="s">
        <v>93</v>
      </c>
      <c r="AV432" s="14" t="s">
        <v>101</v>
      </c>
      <c r="AW432" s="14" t="s">
        <v>42</v>
      </c>
      <c r="AX432" s="14" t="s">
        <v>84</v>
      </c>
      <c r="AY432" s="169" t="s">
        <v>594</v>
      </c>
    </row>
    <row r="433" spans="2:65" s="12" customFormat="1" ht="10.199999999999999" x14ac:dyDescent="0.2">
      <c r="B433" s="146"/>
      <c r="D433" s="147" t="s">
        <v>603</v>
      </c>
      <c r="E433" s="148" t="s">
        <v>82</v>
      </c>
      <c r="F433" s="149" t="s">
        <v>3800</v>
      </c>
      <c r="H433" s="148" t="s">
        <v>82</v>
      </c>
      <c r="I433" s="150"/>
      <c r="L433" s="146"/>
      <c r="M433" s="151"/>
      <c r="T433" s="152"/>
      <c r="AT433" s="148" t="s">
        <v>603</v>
      </c>
      <c r="AU433" s="148" t="s">
        <v>93</v>
      </c>
      <c r="AV433" s="12" t="s">
        <v>91</v>
      </c>
      <c r="AW433" s="12" t="s">
        <v>42</v>
      </c>
      <c r="AX433" s="12" t="s">
        <v>84</v>
      </c>
      <c r="AY433" s="148" t="s">
        <v>594</v>
      </c>
    </row>
    <row r="434" spans="2:65" s="13" customFormat="1" ht="10.199999999999999" x14ac:dyDescent="0.2">
      <c r="B434" s="153"/>
      <c r="D434" s="147" t="s">
        <v>603</v>
      </c>
      <c r="E434" s="154" t="s">
        <v>82</v>
      </c>
      <c r="F434" s="155" t="s">
        <v>3801</v>
      </c>
      <c r="H434" s="156">
        <v>62.3</v>
      </c>
      <c r="I434" s="157"/>
      <c r="L434" s="153"/>
      <c r="M434" s="158"/>
      <c r="T434" s="159"/>
      <c r="AT434" s="154" t="s">
        <v>603</v>
      </c>
      <c r="AU434" s="154" t="s">
        <v>93</v>
      </c>
      <c r="AV434" s="13" t="s">
        <v>93</v>
      </c>
      <c r="AW434" s="13" t="s">
        <v>42</v>
      </c>
      <c r="AX434" s="13" t="s">
        <v>84</v>
      </c>
      <c r="AY434" s="154" t="s">
        <v>594</v>
      </c>
    </row>
    <row r="435" spans="2:65" s="13" customFormat="1" ht="10.199999999999999" x14ac:dyDescent="0.2">
      <c r="B435" s="153"/>
      <c r="D435" s="147" t="s">
        <v>603</v>
      </c>
      <c r="E435" s="154" t="s">
        <v>82</v>
      </c>
      <c r="F435" s="155" t="s">
        <v>3802</v>
      </c>
      <c r="H435" s="156">
        <v>49.14</v>
      </c>
      <c r="I435" s="157"/>
      <c r="L435" s="153"/>
      <c r="M435" s="158"/>
      <c r="T435" s="159"/>
      <c r="AT435" s="154" t="s">
        <v>603</v>
      </c>
      <c r="AU435" s="154" t="s">
        <v>93</v>
      </c>
      <c r="AV435" s="13" t="s">
        <v>93</v>
      </c>
      <c r="AW435" s="13" t="s">
        <v>42</v>
      </c>
      <c r="AX435" s="13" t="s">
        <v>84</v>
      </c>
      <c r="AY435" s="154" t="s">
        <v>594</v>
      </c>
    </row>
    <row r="436" spans="2:65" s="14" customFormat="1" ht="10.199999999999999" x14ac:dyDescent="0.2">
      <c r="B436" s="168"/>
      <c r="D436" s="147" t="s">
        <v>603</v>
      </c>
      <c r="E436" s="169" t="s">
        <v>82</v>
      </c>
      <c r="F436" s="170" t="s">
        <v>668</v>
      </c>
      <c r="H436" s="171">
        <v>111.44</v>
      </c>
      <c r="I436" s="172"/>
      <c r="L436" s="168"/>
      <c r="M436" s="173"/>
      <c r="T436" s="174"/>
      <c r="AT436" s="169" t="s">
        <v>603</v>
      </c>
      <c r="AU436" s="169" t="s">
        <v>93</v>
      </c>
      <c r="AV436" s="14" t="s">
        <v>101</v>
      </c>
      <c r="AW436" s="14" t="s">
        <v>42</v>
      </c>
      <c r="AX436" s="14" t="s">
        <v>84</v>
      </c>
      <c r="AY436" s="169" t="s">
        <v>594</v>
      </c>
    </row>
    <row r="437" spans="2:65" s="15" customFormat="1" ht="10.199999999999999" x14ac:dyDescent="0.2">
      <c r="B437" s="175"/>
      <c r="D437" s="147" t="s">
        <v>603</v>
      </c>
      <c r="E437" s="176" t="s">
        <v>82</v>
      </c>
      <c r="F437" s="177" t="s">
        <v>672</v>
      </c>
      <c r="H437" s="178">
        <v>400.12</v>
      </c>
      <c r="I437" s="179"/>
      <c r="L437" s="175"/>
      <c r="M437" s="180"/>
      <c r="T437" s="181"/>
      <c r="AT437" s="176" t="s">
        <v>603</v>
      </c>
      <c r="AU437" s="176" t="s">
        <v>93</v>
      </c>
      <c r="AV437" s="15" t="s">
        <v>147</v>
      </c>
      <c r="AW437" s="15" t="s">
        <v>42</v>
      </c>
      <c r="AX437" s="15" t="s">
        <v>91</v>
      </c>
      <c r="AY437" s="176" t="s">
        <v>594</v>
      </c>
    </row>
    <row r="438" spans="2:65" s="1" customFormat="1" ht="21.75" customHeight="1" x14ac:dyDescent="0.2">
      <c r="B438" s="34"/>
      <c r="C438" s="133" t="s">
        <v>1025</v>
      </c>
      <c r="D438" s="133" t="s">
        <v>597</v>
      </c>
      <c r="E438" s="134" t="s">
        <v>3803</v>
      </c>
      <c r="F438" s="135" t="s">
        <v>3804</v>
      </c>
      <c r="G438" s="136" t="s">
        <v>618</v>
      </c>
      <c r="H438" s="137">
        <v>400.12</v>
      </c>
      <c r="I438" s="138"/>
      <c r="J438" s="139">
        <f>ROUND(I438*H438,2)</f>
        <v>0</v>
      </c>
      <c r="K438" s="135" t="s">
        <v>82</v>
      </c>
      <c r="L438" s="34"/>
      <c r="M438" s="140" t="s">
        <v>82</v>
      </c>
      <c r="N438" s="141" t="s">
        <v>54</v>
      </c>
      <c r="P438" s="142">
        <f>O438*H438</f>
        <v>0</v>
      </c>
      <c r="Q438" s="142">
        <v>0</v>
      </c>
      <c r="R438" s="142">
        <f>Q438*H438</f>
        <v>0</v>
      </c>
      <c r="S438" s="142">
        <v>8.8999999999999996E-2</v>
      </c>
      <c r="T438" s="143">
        <f>S438*H438</f>
        <v>35.610680000000002</v>
      </c>
      <c r="AR438" s="144" t="s">
        <v>147</v>
      </c>
      <c r="AT438" s="144" t="s">
        <v>597</v>
      </c>
      <c r="AU438" s="144" t="s">
        <v>93</v>
      </c>
      <c r="AY438" s="18" t="s">
        <v>594</v>
      </c>
      <c r="BE438" s="145">
        <f>IF(N438="základní",J438,0)</f>
        <v>0</v>
      </c>
      <c r="BF438" s="145">
        <f>IF(N438="snížená",J438,0)</f>
        <v>0</v>
      </c>
      <c r="BG438" s="145">
        <f>IF(N438="zákl. přenesená",J438,0)</f>
        <v>0</v>
      </c>
      <c r="BH438" s="145">
        <f>IF(N438="sníž. přenesená",J438,0)</f>
        <v>0</v>
      </c>
      <c r="BI438" s="145">
        <f>IF(N438="nulová",J438,0)</f>
        <v>0</v>
      </c>
      <c r="BJ438" s="18" t="s">
        <v>91</v>
      </c>
      <c r="BK438" s="145">
        <f>ROUND(I438*H438,2)</f>
        <v>0</v>
      </c>
      <c r="BL438" s="18" t="s">
        <v>147</v>
      </c>
      <c r="BM438" s="144" t="s">
        <v>3805</v>
      </c>
    </row>
    <row r="439" spans="2:65" s="12" customFormat="1" ht="10.199999999999999" x14ac:dyDescent="0.2">
      <c r="B439" s="146"/>
      <c r="D439" s="147" t="s">
        <v>603</v>
      </c>
      <c r="E439" s="148" t="s">
        <v>82</v>
      </c>
      <c r="F439" s="149" t="s">
        <v>3792</v>
      </c>
      <c r="H439" s="148" t="s">
        <v>82</v>
      </c>
      <c r="I439" s="150"/>
      <c r="L439" s="146"/>
      <c r="M439" s="151"/>
      <c r="T439" s="152"/>
      <c r="AT439" s="148" t="s">
        <v>603</v>
      </c>
      <c r="AU439" s="148" t="s">
        <v>93</v>
      </c>
      <c r="AV439" s="12" t="s">
        <v>91</v>
      </c>
      <c r="AW439" s="12" t="s">
        <v>42</v>
      </c>
      <c r="AX439" s="12" t="s">
        <v>84</v>
      </c>
      <c r="AY439" s="148" t="s">
        <v>594</v>
      </c>
    </row>
    <row r="440" spans="2:65" s="12" customFormat="1" ht="10.199999999999999" x14ac:dyDescent="0.2">
      <c r="B440" s="146"/>
      <c r="D440" s="147" t="s">
        <v>603</v>
      </c>
      <c r="E440" s="148" t="s">
        <v>82</v>
      </c>
      <c r="F440" s="149" t="s">
        <v>3616</v>
      </c>
      <c r="H440" s="148" t="s">
        <v>82</v>
      </c>
      <c r="I440" s="150"/>
      <c r="L440" s="146"/>
      <c r="M440" s="151"/>
      <c r="T440" s="152"/>
      <c r="AT440" s="148" t="s">
        <v>603</v>
      </c>
      <c r="AU440" s="148" t="s">
        <v>93</v>
      </c>
      <c r="AV440" s="12" t="s">
        <v>91</v>
      </c>
      <c r="AW440" s="12" t="s">
        <v>42</v>
      </c>
      <c r="AX440" s="12" t="s">
        <v>84</v>
      </c>
      <c r="AY440" s="148" t="s">
        <v>594</v>
      </c>
    </row>
    <row r="441" spans="2:65" s="12" customFormat="1" ht="10.199999999999999" x14ac:dyDescent="0.2">
      <c r="B441" s="146"/>
      <c r="D441" s="147" t="s">
        <v>603</v>
      </c>
      <c r="E441" s="148" t="s">
        <v>82</v>
      </c>
      <c r="F441" s="149" t="s">
        <v>3793</v>
      </c>
      <c r="H441" s="148" t="s">
        <v>82</v>
      </c>
      <c r="I441" s="150"/>
      <c r="L441" s="146"/>
      <c r="M441" s="151"/>
      <c r="T441" s="152"/>
      <c r="AT441" s="148" t="s">
        <v>603</v>
      </c>
      <c r="AU441" s="148" t="s">
        <v>93</v>
      </c>
      <c r="AV441" s="12" t="s">
        <v>91</v>
      </c>
      <c r="AW441" s="12" t="s">
        <v>42</v>
      </c>
      <c r="AX441" s="12" t="s">
        <v>84</v>
      </c>
      <c r="AY441" s="148" t="s">
        <v>594</v>
      </c>
    </row>
    <row r="442" spans="2:65" s="12" customFormat="1" ht="10.199999999999999" x14ac:dyDescent="0.2">
      <c r="B442" s="146"/>
      <c r="D442" s="147" t="s">
        <v>603</v>
      </c>
      <c r="E442" s="148" t="s">
        <v>82</v>
      </c>
      <c r="F442" s="149" t="s">
        <v>3559</v>
      </c>
      <c r="H442" s="148" t="s">
        <v>82</v>
      </c>
      <c r="I442" s="150"/>
      <c r="L442" s="146"/>
      <c r="M442" s="151"/>
      <c r="T442" s="152"/>
      <c r="AT442" s="148" t="s">
        <v>603</v>
      </c>
      <c r="AU442" s="148" t="s">
        <v>93</v>
      </c>
      <c r="AV442" s="12" t="s">
        <v>91</v>
      </c>
      <c r="AW442" s="12" t="s">
        <v>42</v>
      </c>
      <c r="AX442" s="12" t="s">
        <v>84</v>
      </c>
      <c r="AY442" s="148" t="s">
        <v>594</v>
      </c>
    </row>
    <row r="443" spans="2:65" s="13" customFormat="1" ht="10.199999999999999" x14ac:dyDescent="0.2">
      <c r="B443" s="153"/>
      <c r="D443" s="147" t="s">
        <v>603</v>
      </c>
      <c r="E443" s="154" t="s">
        <v>82</v>
      </c>
      <c r="F443" s="155" t="s">
        <v>3794</v>
      </c>
      <c r="H443" s="156">
        <v>19.68</v>
      </c>
      <c r="I443" s="157"/>
      <c r="L443" s="153"/>
      <c r="M443" s="158"/>
      <c r="T443" s="159"/>
      <c r="AT443" s="154" t="s">
        <v>603</v>
      </c>
      <c r="AU443" s="154" t="s">
        <v>93</v>
      </c>
      <c r="AV443" s="13" t="s">
        <v>93</v>
      </c>
      <c r="AW443" s="13" t="s">
        <v>42</v>
      </c>
      <c r="AX443" s="13" t="s">
        <v>84</v>
      </c>
      <c r="AY443" s="154" t="s">
        <v>594</v>
      </c>
    </row>
    <row r="444" spans="2:65" s="12" customFormat="1" ht="10.199999999999999" x14ac:dyDescent="0.2">
      <c r="B444" s="146"/>
      <c r="D444" s="147" t="s">
        <v>603</v>
      </c>
      <c r="E444" s="148" t="s">
        <v>82</v>
      </c>
      <c r="F444" s="149" t="s">
        <v>3795</v>
      </c>
      <c r="H444" s="148" t="s">
        <v>82</v>
      </c>
      <c r="I444" s="150"/>
      <c r="L444" s="146"/>
      <c r="M444" s="151"/>
      <c r="T444" s="152"/>
      <c r="AT444" s="148" t="s">
        <v>603</v>
      </c>
      <c r="AU444" s="148" t="s">
        <v>93</v>
      </c>
      <c r="AV444" s="12" t="s">
        <v>91</v>
      </c>
      <c r="AW444" s="12" t="s">
        <v>42</v>
      </c>
      <c r="AX444" s="12" t="s">
        <v>84</v>
      </c>
      <c r="AY444" s="148" t="s">
        <v>594</v>
      </c>
    </row>
    <row r="445" spans="2:65" s="14" customFormat="1" ht="10.199999999999999" x14ac:dyDescent="0.2">
      <c r="B445" s="168"/>
      <c r="D445" s="147" t="s">
        <v>603</v>
      </c>
      <c r="E445" s="169" t="s">
        <v>82</v>
      </c>
      <c r="F445" s="170" t="s">
        <v>668</v>
      </c>
      <c r="H445" s="171">
        <v>19.68</v>
      </c>
      <c r="I445" s="172"/>
      <c r="L445" s="168"/>
      <c r="M445" s="173"/>
      <c r="T445" s="174"/>
      <c r="AT445" s="169" t="s">
        <v>603</v>
      </c>
      <c r="AU445" s="169" t="s">
        <v>93</v>
      </c>
      <c r="AV445" s="14" t="s">
        <v>101</v>
      </c>
      <c r="AW445" s="14" t="s">
        <v>42</v>
      </c>
      <c r="AX445" s="14" t="s">
        <v>84</v>
      </c>
      <c r="AY445" s="169" t="s">
        <v>594</v>
      </c>
    </row>
    <row r="446" spans="2:65" s="12" customFormat="1" ht="10.199999999999999" x14ac:dyDescent="0.2">
      <c r="B446" s="146"/>
      <c r="D446" s="147" t="s">
        <v>603</v>
      </c>
      <c r="E446" s="148" t="s">
        <v>82</v>
      </c>
      <c r="F446" s="149" t="s">
        <v>3622</v>
      </c>
      <c r="H446" s="148" t="s">
        <v>82</v>
      </c>
      <c r="I446" s="150"/>
      <c r="L446" s="146"/>
      <c r="M446" s="151"/>
      <c r="T446" s="152"/>
      <c r="AT446" s="148" t="s">
        <v>603</v>
      </c>
      <c r="AU446" s="148" t="s">
        <v>93</v>
      </c>
      <c r="AV446" s="12" t="s">
        <v>91</v>
      </c>
      <c r="AW446" s="12" t="s">
        <v>42</v>
      </c>
      <c r="AX446" s="12" t="s">
        <v>84</v>
      </c>
      <c r="AY446" s="148" t="s">
        <v>594</v>
      </c>
    </row>
    <row r="447" spans="2:65" s="13" customFormat="1" ht="10.199999999999999" x14ac:dyDescent="0.2">
      <c r="B447" s="153"/>
      <c r="D447" s="147" t="s">
        <v>603</v>
      </c>
      <c r="E447" s="154" t="s">
        <v>82</v>
      </c>
      <c r="F447" s="155" t="s">
        <v>3796</v>
      </c>
      <c r="H447" s="156">
        <v>21.41</v>
      </c>
      <c r="I447" s="157"/>
      <c r="L447" s="153"/>
      <c r="M447" s="158"/>
      <c r="T447" s="159"/>
      <c r="AT447" s="154" t="s">
        <v>603</v>
      </c>
      <c r="AU447" s="154" t="s">
        <v>93</v>
      </c>
      <c r="AV447" s="13" t="s">
        <v>93</v>
      </c>
      <c r="AW447" s="13" t="s">
        <v>42</v>
      </c>
      <c r="AX447" s="13" t="s">
        <v>84</v>
      </c>
      <c r="AY447" s="154" t="s">
        <v>594</v>
      </c>
    </row>
    <row r="448" spans="2:65" s="13" customFormat="1" ht="10.199999999999999" x14ac:dyDescent="0.2">
      <c r="B448" s="153"/>
      <c r="D448" s="147" t="s">
        <v>603</v>
      </c>
      <c r="E448" s="154" t="s">
        <v>82</v>
      </c>
      <c r="F448" s="155" t="s">
        <v>3797</v>
      </c>
      <c r="H448" s="156">
        <v>169.15</v>
      </c>
      <c r="I448" s="157"/>
      <c r="L448" s="153"/>
      <c r="M448" s="158"/>
      <c r="T448" s="159"/>
      <c r="AT448" s="154" t="s">
        <v>603</v>
      </c>
      <c r="AU448" s="154" t="s">
        <v>93</v>
      </c>
      <c r="AV448" s="13" t="s">
        <v>93</v>
      </c>
      <c r="AW448" s="13" t="s">
        <v>42</v>
      </c>
      <c r="AX448" s="13" t="s">
        <v>84</v>
      </c>
      <c r="AY448" s="154" t="s">
        <v>594</v>
      </c>
    </row>
    <row r="449" spans="2:65" s="13" customFormat="1" ht="10.199999999999999" x14ac:dyDescent="0.2">
      <c r="B449" s="153"/>
      <c r="D449" s="147" t="s">
        <v>603</v>
      </c>
      <c r="E449" s="154" t="s">
        <v>82</v>
      </c>
      <c r="F449" s="155" t="s">
        <v>3798</v>
      </c>
      <c r="H449" s="156">
        <v>64.44</v>
      </c>
      <c r="I449" s="157"/>
      <c r="L449" s="153"/>
      <c r="M449" s="158"/>
      <c r="T449" s="159"/>
      <c r="AT449" s="154" t="s">
        <v>603</v>
      </c>
      <c r="AU449" s="154" t="s">
        <v>93</v>
      </c>
      <c r="AV449" s="13" t="s">
        <v>93</v>
      </c>
      <c r="AW449" s="13" t="s">
        <v>42</v>
      </c>
      <c r="AX449" s="13" t="s">
        <v>84</v>
      </c>
      <c r="AY449" s="154" t="s">
        <v>594</v>
      </c>
    </row>
    <row r="450" spans="2:65" s="13" customFormat="1" ht="10.199999999999999" x14ac:dyDescent="0.2">
      <c r="B450" s="153"/>
      <c r="D450" s="147" t="s">
        <v>603</v>
      </c>
      <c r="E450" s="154" t="s">
        <v>82</v>
      </c>
      <c r="F450" s="155" t="s">
        <v>3799</v>
      </c>
      <c r="H450" s="156">
        <v>14</v>
      </c>
      <c r="I450" s="157"/>
      <c r="L450" s="153"/>
      <c r="M450" s="158"/>
      <c r="T450" s="159"/>
      <c r="AT450" s="154" t="s">
        <v>603</v>
      </c>
      <c r="AU450" s="154" t="s">
        <v>93</v>
      </c>
      <c r="AV450" s="13" t="s">
        <v>93</v>
      </c>
      <c r="AW450" s="13" t="s">
        <v>42</v>
      </c>
      <c r="AX450" s="13" t="s">
        <v>84</v>
      </c>
      <c r="AY450" s="154" t="s">
        <v>594</v>
      </c>
    </row>
    <row r="451" spans="2:65" s="14" customFormat="1" ht="10.199999999999999" x14ac:dyDescent="0.2">
      <c r="B451" s="168"/>
      <c r="D451" s="147" t="s">
        <v>603</v>
      </c>
      <c r="E451" s="169" t="s">
        <v>82</v>
      </c>
      <c r="F451" s="170" t="s">
        <v>668</v>
      </c>
      <c r="H451" s="171">
        <v>269</v>
      </c>
      <c r="I451" s="172"/>
      <c r="L451" s="168"/>
      <c r="M451" s="173"/>
      <c r="T451" s="174"/>
      <c r="AT451" s="169" t="s">
        <v>603</v>
      </c>
      <c r="AU451" s="169" t="s">
        <v>93</v>
      </c>
      <c r="AV451" s="14" t="s">
        <v>101</v>
      </c>
      <c r="AW451" s="14" t="s">
        <v>42</v>
      </c>
      <c r="AX451" s="14" t="s">
        <v>84</v>
      </c>
      <c r="AY451" s="169" t="s">
        <v>594</v>
      </c>
    </row>
    <row r="452" spans="2:65" s="12" customFormat="1" ht="10.199999999999999" x14ac:dyDescent="0.2">
      <c r="B452" s="146"/>
      <c r="D452" s="147" t="s">
        <v>603</v>
      </c>
      <c r="E452" s="148" t="s">
        <v>82</v>
      </c>
      <c r="F452" s="149" t="s">
        <v>3800</v>
      </c>
      <c r="H452" s="148" t="s">
        <v>82</v>
      </c>
      <c r="I452" s="150"/>
      <c r="L452" s="146"/>
      <c r="M452" s="151"/>
      <c r="T452" s="152"/>
      <c r="AT452" s="148" t="s">
        <v>603</v>
      </c>
      <c r="AU452" s="148" t="s">
        <v>93</v>
      </c>
      <c r="AV452" s="12" t="s">
        <v>91</v>
      </c>
      <c r="AW452" s="12" t="s">
        <v>42</v>
      </c>
      <c r="AX452" s="12" t="s">
        <v>84</v>
      </c>
      <c r="AY452" s="148" t="s">
        <v>594</v>
      </c>
    </row>
    <row r="453" spans="2:65" s="13" customFormat="1" ht="10.199999999999999" x14ac:dyDescent="0.2">
      <c r="B453" s="153"/>
      <c r="D453" s="147" t="s">
        <v>603</v>
      </c>
      <c r="E453" s="154" t="s">
        <v>82</v>
      </c>
      <c r="F453" s="155" t="s">
        <v>3801</v>
      </c>
      <c r="H453" s="156">
        <v>62.3</v>
      </c>
      <c r="I453" s="157"/>
      <c r="L453" s="153"/>
      <c r="M453" s="158"/>
      <c r="T453" s="159"/>
      <c r="AT453" s="154" t="s">
        <v>603</v>
      </c>
      <c r="AU453" s="154" t="s">
        <v>93</v>
      </c>
      <c r="AV453" s="13" t="s">
        <v>93</v>
      </c>
      <c r="AW453" s="13" t="s">
        <v>42</v>
      </c>
      <c r="AX453" s="13" t="s">
        <v>84</v>
      </c>
      <c r="AY453" s="154" t="s">
        <v>594</v>
      </c>
    </row>
    <row r="454" spans="2:65" s="13" customFormat="1" ht="10.199999999999999" x14ac:dyDescent="0.2">
      <c r="B454" s="153"/>
      <c r="D454" s="147" t="s">
        <v>603</v>
      </c>
      <c r="E454" s="154" t="s">
        <v>82</v>
      </c>
      <c r="F454" s="155" t="s">
        <v>3802</v>
      </c>
      <c r="H454" s="156">
        <v>49.14</v>
      </c>
      <c r="I454" s="157"/>
      <c r="L454" s="153"/>
      <c r="M454" s="158"/>
      <c r="T454" s="159"/>
      <c r="AT454" s="154" t="s">
        <v>603</v>
      </c>
      <c r="AU454" s="154" t="s">
        <v>93</v>
      </c>
      <c r="AV454" s="13" t="s">
        <v>93</v>
      </c>
      <c r="AW454" s="13" t="s">
        <v>42</v>
      </c>
      <c r="AX454" s="13" t="s">
        <v>84</v>
      </c>
      <c r="AY454" s="154" t="s">
        <v>594</v>
      </c>
    </row>
    <row r="455" spans="2:65" s="14" customFormat="1" ht="10.199999999999999" x14ac:dyDescent="0.2">
      <c r="B455" s="168"/>
      <c r="D455" s="147" t="s">
        <v>603</v>
      </c>
      <c r="E455" s="169" t="s">
        <v>82</v>
      </c>
      <c r="F455" s="170" t="s">
        <v>668</v>
      </c>
      <c r="H455" s="171">
        <v>111.44</v>
      </c>
      <c r="I455" s="172"/>
      <c r="L455" s="168"/>
      <c r="M455" s="173"/>
      <c r="T455" s="174"/>
      <c r="AT455" s="169" t="s">
        <v>603</v>
      </c>
      <c r="AU455" s="169" t="s">
        <v>93</v>
      </c>
      <c r="AV455" s="14" t="s">
        <v>101</v>
      </c>
      <c r="AW455" s="14" t="s">
        <v>42</v>
      </c>
      <c r="AX455" s="14" t="s">
        <v>84</v>
      </c>
      <c r="AY455" s="169" t="s">
        <v>594</v>
      </c>
    </row>
    <row r="456" spans="2:65" s="15" customFormat="1" ht="10.199999999999999" x14ac:dyDescent="0.2">
      <c r="B456" s="175"/>
      <c r="D456" s="147" t="s">
        <v>603</v>
      </c>
      <c r="E456" s="176" t="s">
        <v>82</v>
      </c>
      <c r="F456" s="177" t="s">
        <v>672</v>
      </c>
      <c r="H456" s="178">
        <v>400.12</v>
      </c>
      <c r="I456" s="179"/>
      <c r="L456" s="175"/>
      <c r="M456" s="180"/>
      <c r="T456" s="181"/>
      <c r="AT456" s="176" t="s">
        <v>603</v>
      </c>
      <c r="AU456" s="176" t="s">
        <v>93</v>
      </c>
      <c r="AV456" s="15" t="s">
        <v>147</v>
      </c>
      <c r="AW456" s="15" t="s">
        <v>42</v>
      </c>
      <c r="AX456" s="15" t="s">
        <v>91</v>
      </c>
      <c r="AY456" s="176" t="s">
        <v>594</v>
      </c>
    </row>
    <row r="457" spans="2:65" s="1" customFormat="1" ht="24.15" customHeight="1" x14ac:dyDescent="0.2">
      <c r="B457" s="34"/>
      <c r="C457" s="133" t="s">
        <v>1033</v>
      </c>
      <c r="D457" s="133" t="s">
        <v>597</v>
      </c>
      <c r="E457" s="134" t="s">
        <v>2731</v>
      </c>
      <c r="F457" s="135" t="s">
        <v>2732</v>
      </c>
      <c r="G457" s="136" t="s">
        <v>618</v>
      </c>
      <c r="H457" s="137">
        <v>40.090000000000003</v>
      </c>
      <c r="I457" s="138"/>
      <c r="J457" s="139">
        <f>ROUND(I457*H457,2)</f>
        <v>0</v>
      </c>
      <c r="K457" s="135" t="s">
        <v>651</v>
      </c>
      <c r="L457" s="34"/>
      <c r="M457" s="140" t="s">
        <v>82</v>
      </c>
      <c r="N457" s="141" t="s">
        <v>54</v>
      </c>
      <c r="P457" s="142">
        <f>O457*H457</f>
        <v>0</v>
      </c>
      <c r="Q457" s="142">
        <v>0</v>
      </c>
      <c r="R457" s="142">
        <f>Q457*H457</f>
        <v>0</v>
      </c>
      <c r="S457" s="142">
        <v>8.8999999999999996E-2</v>
      </c>
      <c r="T457" s="143">
        <f>S457*H457</f>
        <v>3.5680100000000001</v>
      </c>
      <c r="AR457" s="144" t="s">
        <v>147</v>
      </c>
      <c r="AT457" s="144" t="s">
        <v>597</v>
      </c>
      <c r="AU457" s="144" t="s">
        <v>93</v>
      </c>
      <c r="AY457" s="18" t="s">
        <v>594</v>
      </c>
      <c r="BE457" s="145">
        <f>IF(N457="základní",J457,0)</f>
        <v>0</v>
      </c>
      <c r="BF457" s="145">
        <f>IF(N457="snížená",J457,0)</f>
        <v>0</v>
      </c>
      <c r="BG457" s="145">
        <f>IF(N457="zákl. přenesená",J457,0)</f>
        <v>0</v>
      </c>
      <c r="BH457" s="145">
        <f>IF(N457="sníž. přenesená",J457,0)</f>
        <v>0</v>
      </c>
      <c r="BI457" s="145">
        <f>IF(N457="nulová",J457,0)</f>
        <v>0</v>
      </c>
      <c r="BJ457" s="18" t="s">
        <v>91</v>
      </c>
      <c r="BK457" s="145">
        <f>ROUND(I457*H457,2)</f>
        <v>0</v>
      </c>
      <c r="BL457" s="18" t="s">
        <v>147</v>
      </c>
      <c r="BM457" s="144" t="s">
        <v>3806</v>
      </c>
    </row>
    <row r="458" spans="2:65" s="1" customFormat="1" ht="10.199999999999999" x14ac:dyDescent="0.2">
      <c r="B458" s="34"/>
      <c r="D458" s="164" t="s">
        <v>653</v>
      </c>
      <c r="F458" s="165" t="s">
        <v>2734</v>
      </c>
      <c r="I458" s="166"/>
      <c r="L458" s="34"/>
      <c r="M458" s="167"/>
      <c r="T458" s="55"/>
      <c r="AT458" s="18" t="s">
        <v>653</v>
      </c>
      <c r="AU458" s="18" t="s">
        <v>93</v>
      </c>
    </row>
    <row r="459" spans="2:65" s="13" customFormat="1" ht="10.199999999999999" x14ac:dyDescent="0.2">
      <c r="B459" s="153"/>
      <c r="D459" s="147" t="s">
        <v>603</v>
      </c>
      <c r="E459" s="154" t="s">
        <v>82</v>
      </c>
      <c r="F459" s="155" t="s">
        <v>3807</v>
      </c>
      <c r="H459" s="156">
        <v>37.590000000000003</v>
      </c>
      <c r="I459" s="157"/>
      <c r="L459" s="153"/>
      <c r="M459" s="158"/>
      <c r="T459" s="159"/>
      <c r="AT459" s="154" t="s">
        <v>603</v>
      </c>
      <c r="AU459" s="154" t="s">
        <v>93</v>
      </c>
      <c r="AV459" s="13" t="s">
        <v>93</v>
      </c>
      <c r="AW459" s="13" t="s">
        <v>42</v>
      </c>
      <c r="AX459" s="13" t="s">
        <v>84</v>
      </c>
      <c r="AY459" s="154" t="s">
        <v>594</v>
      </c>
    </row>
    <row r="460" spans="2:65" s="12" customFormat="1" ht="10.199999999999999" x14ac:dyDescent="0.2">
      <c r="B460" s="146"/>
      <c r="D460" s="147" t="s">
        <v>603</v>
      </c>
      <c r="E460" s="148" t="s">
        <v>82</v>
      </c>
      <c r="F460" s="149" t="s">
        <v>3808</v>
      </c>
      <c r="H460" s="148" t="s">
        <v>82</v>
      </c>
      <c r="I460" s="150"/>
      <c r="L460" s="146"/>
      <c r="M460" s="151"/>
      <c r="T460" s="152"/>
      <c r="AT460" s="148" t="s">
        <v>603</v>
      </c>
      <c r="AU460" s="148" t="s">
        <v>93</v>
      </c>
      <c r="AV460" s="12" t="s">
        <v>91</v>
      </c>
      <c r="AW460" s="12" t="s">
        <v>42</v>
      </c>
      <c r="AX460" s="12" t="s">
        <v>84</v>
      </c>
      <c r="AY460" s="148" t="s">
        <v>594</v>
      </c>
    </row>
    <row r="461" spans="2:65" s="13" customFormat="1" ht="10.199999999999999" x14ac:dyDescent="0.2">
      <c r="B461" s="153"/>
      <c r="D461" s="147" t="s">
        <v>603</v>
      </c>
      <c r="E461" s="154" t="s">
        <v>82</v>
      </c>
      <c r="F461" s="155" t="s">
        <v>3809</v>
      </c>
      <c r="H461" s="156">
        <v>2.5</v>
      </c>
      <c r="I461" s="157"/>
      <c r="L461" s="153"/>
      <c r="M461" s="158"/>
      <c r="T461" s="159"/>
      <c r="AT461" s="154" t="s">
        <v>603</v>
      </c>
      <c r="AU461" s="154" t="s">
        <v>93</v>
      </c>
      <c r="AV461" s="13" t="s">
        <v>93</v>
      </c>
      <c r="AW461" s="13" t="s">
        <v>42</v>
      </c>
      <c r="AX461" s="13" t="s">
        <v>84</v>
      </c>
      <c r="AY461" s="154" t="s">
        <v>594</v>
      </c>
    </row>
    <row r="462" spans="2:65" s="15" customFormat="1" ht="10.199999999999999" x14ac:dyDescent="0.2">
      <c r="B462" s="175"/>
      <c r="D462" s="147" t="s">
        <v>603</v>
      </c>
      <c r="E462" s="176" t="s">
        <v>82</v>
      </c>
      <c r="F462" s="177" t="s">
        <v>672</v>
      </c>
      <c r="H462" s="178">
        <v>40.090000000000003</v>
      </c>
      <c r="I462" s="179"/>
      <c r="L462" s="175"/>
      <c r="M462" s="180"/>
      <c r="T462" s="181"/>
      <c r="AT462" s="176" t="s">
        <v>603</v>
      </c>
      <c r="AU462" s="176" t="s">
        <v>93</v>
      </c>
      <c r="AV462" s="15" t="s">
        <v>147</v>
      </c>
      <c r="AW462" s="15" t="s">
        <v>42</v>
      </c>
      <c r="AX462" s="15" t="s">
        <v>91</v>
      </c>
      <c r="AY462" s="176" t="s">
        <v>594</v>
      </c>
    </row>
    <row r="463" spans="2:65" s="1" customFormat="1" ht="24.15" customHeight="1" x14ac:dyDescent="0.2">
      <c r="B463" s="34"/>
      <c r="C463" s="133" t="s">
        <v>1039</v>
      </c>
      <c r="D463" s="133" t="s">
        <v>597</v>
      </c>
      <c r="E463" s="134" t="s">
        <v>2799</v>
      </c>
      <c r="F463" s="135" t="s">
        <v>2800</v>
      </c>
      <c r="G463" s="136" t="s">
        <v>618</v>
      </c>
      <c r="H463" s="137">
        <v>221.13399999999999</v>
      </c>
      <c r="I463" s="138"/>
      <c r="J463" s="139">
        <f>ROUND(I463*H463,2)</f>
        <v>0</v>
      </c>
      <c r="K463" s="135" t="s">
        <v>651</v>
      </c>
      <c r="L463" s="34"/>
      <c r="M463" s="140" t="s">
        <v>82</v>
      </c>
      <c r="N463" s="141" t="s">
        <v>54</v>
      </c>
      <c r="P463" s="142">
        <f>O463*H463</f>
        <v>0</v>
      </c>
      <c r="Q463" s="142">
        <v>0</v>
      </c>
      <c r="R463" s="142">
        <f>Q463*H463</f>
        <v>0</v>
      </c>
      <c r="S463" s="142">
        <v>2.1000000000000001E-2</v>
      </c>
      <c r="T463" s="143">
        <f>S463*H463</f>
        <v>4.6438139999999999</v>
      </c>
      <c r="AR463" s="144" t="s">
        <v>147</v>
      </c>
      <c r="AT463" s="144" t="s">
        <v>597</v>
      </c>
      <c r="AU463" s="144" t="s">
        <v>93</v>
      </c>
      <c r="AY463" s="18" t="s">
        <v>594</v>
      </c>
      <c r="BE463" s="145">
        <f>IF(N463="základní",J463,0)</f>
        <v>0</v>
      </c>
      <c r="BF463" s="145">
        <f>IF(N463="snížená",J463,0)</f>
        <v>0</v>
      </c>
      <c r="BG463" s="145">
        <f>IF(N463="zákl. přenesená",J463,0)</f>
        <v>0</v>
      </c>
      <c r="BH463" s="145">
        <f>IF(N463="sníž. přenesená",J463,0)</f>
        <v>0</v>
      </c>
      <c r="BI463" s="145">
        <f>IF(N463="nulová",J463,0)</f>
        <v>0</v>
      </c>
      <c r="BJ463" s="18" t="s">
        <v>91</v>
      </c>
      <c r="BK463" s="145">
        <f>ROUND(I463*H463,2)</f>
        <v>0</v>
      </c>
      <c r="BL463" s="18" t="s">
        <v>147</v>
      </c>
      <c r="BM463" s="144" t="s">
        <v>3810</v>
      </c>
    </row>
    <row r="464" spans="2:65" s="1" customFormat="1" ht="10.199999999999999" x14ac:dyDescent="0.2">
      <c r="B464" s="34"/>
      <c r="D464" s="164" t="s">
        <v>653</v>
      </c>
      <c r="F464" s="165" t="s">
        <v>2802</v>
      </c>
      <c r="I464" s="166"/>
      <c r="L464" s="34"/>
      <c r="M464" s="167"/>
      <c r="T464" s="55"/>
      <c r="AT464" s="18" t="s">
        <v>653</v>
      </c>
      <c r="AU464" s="18" t="s">
        <v>93</v>
      </c>
    </row>
    <row r="465" spans="2:65" s="12" customFormat="1" ht="10.199999999999999" x14ac:dyDescent="0.2">
      <c r="B465" s="146"/>
      <c r="D465" s="147" t="s">
        <v>603</v>
      </c>
      <c r="E465" s="148" t="s">
        <v>82</v>
      </c>
      <c r="F465" s="149" t="s">
        <v>3625</v>
      </c>
      <c r="H465" s="148" t="s">
        <v>82</v>
      </c>
      <c r="I465" s="150"/>
      <c r="L465" s="146"/>
      <c r="M465" s="151"/>
      <c r="T465" s="152"/>
      <c r="AT465" s="148" t="s">
        <v>603</v>
      </c>
      <c r="AU465" s="148" t="s">
        <v>93</v>
      </c>
      <c r="AV465" s="12" t="s">
        <v>91</v>
      </c>
      <c r="AW465" s="12" t="s">
        <v>42</v>
      </c>
      <c r="AX465" s="12" t="s">
        <v>84</v>
      </c>
      <c r="AY465" s="148" t="s">
        <v>594</v>
      </c>
    </row>
    <row r="466" spans="2:65" s="12" customFormat="1" ht="10.199999999999999" x14ac:dyDescent="0.2">
      <c r="B466" s="146"/>
      <c r="D466" s="147" t="s">
        <v>603</v>
      </c>
      <c r="E466" s="148" t="s">
        <v>82</v>
      </c>
      <c r="F466" s="149" t="s">
        <v>3552</v>
      </c>
      <c r="H466" s="148" t="s">
        <v>82</v>
      </c>
      <c r="I466" s="150"/>
      <c r="L466" s="146"/>
      <c r="M466" s="151"/>
      <c r="T466" s="152"/>
      <c r="AT466" s="148" t="s">
        <v>603</v>
      </c>
      <c r="AU466" s="148" t="s">
        <v>93</v>
      </c>
      <c r="AV466" s="12" t="s">
        <v>91</v>
      </c>
      <c r="AW466" s="12" t="s">
        <v>42</v>
      </c>
      <c r="AX466" s="12" t="s">
        <v>84</v>
      </c>
      <c r="AY466" s="148" t="s">
        <v>594</v>
      </c>
    </row>
    <row r="467" spans="2:65" s="13" customFormat="1" ht="10.199999999999999" x14ac:dyDescent="0.2">
      <c r="B467" s="153"/>
      <c r="D467" s="147" t="s">
        <v>603</v>
      </c>
      <c r="E467" s="154" t="s">
        <v>82</v>
      </c>
      <c r="F467" s="155" t="s">
        <v>3626</v>
      </c>
      <c r="H467" s="156">
        <v>105.29</v>
      </c>
      <c r="I467" s="157"/>
      <c r="L467" s="153"/>
      <c r="M467" s="158"/>
      <c r="T467" s="159"/>
      <c r="AT467" s="154" t="s">
        <v>603</v>
      </c>
      <c r="AU467" s="154" t="s">
        <v>93</v>
      </c>
      <c r="AV467" s="13" t="s">
        <v>93</v>
      </c>
      <c r="AW467" s="13" t="s">
        <v>42</v>
      </c>
      <c r="AX467" s="13" t="s">
        <v>84</v>
      </c>
      <c r="AY467" s="154" t="s">
        <v>594</v>
      </c>
    </row>
    <row r="468" spans="2:65" s="12" customFormat="1" ht="10.199999999999999" x14ac:dyDescent="0.2">
      <c r="B468" s="146"/>
      <c r="D468" s="147" t="s">
        <v>603</v>
      </c>
      <c r="E468" s="148" t="s">
        <v>82</v>
      </c>
      <c r="F468" s="149" t="s">
        <v>3627</v>
      </c>
      <c r="H468" s="148" t="s">
        <v>82</v>
      </c>
      <c r="I468" s="150"/>
      <c r="L468" s="146"/>
      <c r="M468" s="151"/>
      <c r="T468" s="152"/>
      <c r="AT468" s="148" t="s">
        <v>603</v>
      </c>
      <c r="AU468" s="148" t="s">
        <v>93</v>
      </c>
      <c r="AV468" s="12" t="s">
        <v>91</v>
      </c>
      <c r="AW468" s="12" t="s">
        <v>42</v>
      </c>
      <c r="AX468" s="12" t="s">
        <v>84</v>
      </c>
      <c r="AY468" s="148" t="s">
        <v>594</v>
      </c>
    </row>
    <row r="469" spans="2:65" s="13" customFormat="1" ht="10.199999999999999" x14ac:dyDescent="0.2">
      <c r="B469" s="153"/>
      <c r="D469" s="147" t="s">
        <v>603</v>
      </c>
      <c r="E469" s="154" t="s">
        <v>82</v>
      </c>
      <c r="F469" s="155" t="s">
        <v>3628</v>
      </c>
      <c r="H469" s="156">
        <v>3.12</v>
      </c>
      <c r="I469" s="157"/>
      <c r="L469" s="153"/>
      <c r="M469" s="158"/>
      <c r="T469" s="159"/>
      <c r="AT469" s="154" t="s">
        <v>603</v>
      </c>
      <c r="AU469" s="154" t="s">
        <v>93</v>
      </c>
      <c r="AV469" s="13" t="s">
        <v>93</v>
      </c>
      <c r="AW469" s="13" t="s">
        <v>42</v>
      </c>
      <c r="AX469" s="13" t="s">
        <v>84</v>
      </c>
      <c r="AY469" s="154" t="s">
        <v>594</v>
      </c>
    </row>
    <row r="470" spans="2:65" s="14" customFormat="1" ht="10.199999999999999" x14ac:dyDescent="0.2">
      <c r="B470" s="168"/>
      <c r="D470" s="147" t="s">
        <v>603</v>
      </c>
      <c r="E470" s="169" t="s">
        <v>82</v>
      </c>
      <c r="F470" s="170" t="s">
        <v>668</v>
      </c>
      <c r="H470" s="171">
        <v>108.41</v>
      </c>
      <c r="I470" s="172"/>
      <c r="L470" s="168"/>
      <c r="M470" s="173"/>
      <c r="T470" s="174"/>
      <c r="AT470" s="169" t="s">
        <v>603</v>
      </c>
      <c r="AU470" s="169" t="s">
        <v>93</v>
      </c>
      <c r="AV470" s="14" t="s">
        <v>101</v>
      </c>
      <c r="AW470" s="14" t="s">
        <v>42</v>
      </c>
      <c r="AX470" s="14" t="s">
        <v>84</v>
      </c>
      <c r="AY470" s="169" t="s">
        <v>594</v>
      </c>
    </row>
    <row r="471" spans="2:65" s="12" customFormat="1" ht="10.199999999999999" x14ac:dyDescent="0.2">
      <c r="B471" s="146"/>
      <c r="D471" s="147" t="s">
        <v>603</v>
      </c>
      <c r="E471" s="148" t="s">
        <v>82</v>
      </c>
      <c r="F471" s="149" t="s">
        <v>3644</v>
      </c>
      <c r="H471" s="148" t="s">
        <v>82</v>
      </c>
      <c r="I471" s="150"/>
      <c r="L471" s="146"/>
      <c r="M471" s="151"/>
      <c r="T471" s="152"/>
      <c r="AT471" s="148" t="s">
        <v>603</v>
      </c>
      <c r="AU471" s="148" t="s">
        <v>93</v>
      </c>
      <c r="AV471" s="12" t="s">
        <v>91</v>
      </c>
      <c r="AW471" s="12" t="s">
        <v>42</v>
      </c>
      <c r="AX471" s="12" t="s">
        <v>84</v>
      </c>
      <c r="AY471" s="148" t="s">
        <v>594</v>
      </c>
    </row>
    <row r="472" spans="2:65" s="13" customFormat="1" ht="10.199999999999999" x14ac:dyDescent="0.2">
      <c r="B472" s="153"/>
      <c r="D472" s="147" t="s">
        <v>603</v>
      </c>
      <c r="E472" s="154" t="s">
        <v>82</v>
      </c>
      <c r="F472" s="155" t="s">
        <v>3645</v>
      </c>
      <c r="H472" s="156">
        <v>9.048</v>
      </c>
      <c r="I472" s="157"/>
      <c r="L472" s="153"/>
      <c r="M472" s="158"/>
      <c r="T472" s="159"/>
      <c r="AT472" s="154" t="s">
        <v>603</v>
      </c>
      <c r="AU472" s="154" t="s">
        <v>93</v>
      </c>
      <c r="AV472" s="13" t="s">
        <v>93</v>
      </c>
      <c r="AW472" s="13" t="s">
        <v>42</v>
      </c>
      <c r="AX472" s="13" t="s">
        <v>84</v>
      </c>
      <c r="AY472" s="154" t="s">
        <v>594</v>
      </c>
    </row>
    <row r="473" spans="2:65" s="13" customFormat="1" ht="10.199999999999999" x14ac:dyDescent="0.2">
      <c r="B473" s="153"/>
      <c r="D473" s="147" t="s">
        <v>603</v>
      </c>
      <c r="E473" s="154" t="s">
        <v>82</v>
      </c>
      <c r="F473" s="155" t="s">
        <v>3646</v>
      </c>
      <c r="H473" s="156">
        <v>48.372</v>
      </c>
      <c r="I473" s="157"/>
      <c r="L473" s="153"/>
      <c r="M473" s="158"/>
      <c r="T473" s="159"/>
      <c r="AT473" s="154" t="s">
        <v>603</v>
      </c>
      <c r="AU473" s="154" t="s">
        <v>93</v>
      </c>
      <c r="AV473" s="13" t="s">
        <v>93</v>
      </c>
      <c r="AW473" s="13" t="s">
        <v>42</v>
      </c>
      <c r="AX473" s="13" t="s">
        <v>84</v>
      </c>
      <c r="AY473" s="154" t="s">
        <v>594</v>
      </c>
    </row>
    <row r="474" spans="2:65" s="13" customFormat="1" ht="10.199999999999999" x14ac:dyDescent="0.2">
      <c r="B474" s="153"/>
      <c r="D474" s="147" t="s">
        <v>603</v>
      </c>
      <c r="E474" s="154" t="s">
        <v>82</v>
      </c>
      <c r="F474" s="155" t="s">
        <v>3647</v>
      </c>
      <c r="H474" s="156">
        <v>55.304000000000002</v>
      </c>
      <c r="I474" s="157"/>
      <c r="L474" s="153"/>
      <c r="M474" s="158"/>
      <c r="T474" s="159"/>
      <c r="AT474" s="154" t="s">
        <v>603</v>
      </c>
      <c r="AU474" s="154" t="s">
        <v>93</v>
      </c>
      <c r="AV474" s="13" t="s">
        <v>93</v>
      </c>
      <c r="AW474" s="13" t="s">
        <v>42</v>
      </c>
      <c r="AX474" s="13" t="s">
        <v>84</v>
      </c>
      <c r="AY474" s="154" t="s">
        <v>594</v>
      </c>
    </row>
    <row r="475" spans="2:65" s="14" customFormat="1" ht="10.199999999999999" x14ac:dyDescent="0.2">
      <c r="B475" s="168"/>
      <c r="D475" s="147" t="s">
        <v>603</v>
      </c>
      <c r="E475" s="169" t="s">
        <v>82</v>
      </c>
      <c r="F475" s="170" t="s">
        <v>668</v>
      </c>
      <c r="H475" s="171">
        <v>112.724</v>
      </c>
      <c r="I475" s="172"/>
      <c r="L475" s="168"/>
      <c r="M475" s="173"/>
      <c r="T475" s="174"/>
      <c r="AT475" s="169" t="s">
        <v>603</v>
      </c>
      <c r="AU475" s="169" t="s">
        <v>93</v>
      </c>
      <c r="AV475" s="14" t="s">
        <v>101</v>
      </c>
      <c r="AW475" s="14" t="s">
        <v>42</v>
      </c>
      <c r="AX475" s="14" t="s">
        <v>84</v>
      </c>
      <c r="AY475" s="169" t="s">
        <v>594</v>
      </c>
    </row>
    <row r="476" spans="2:65" s="15" customFormat="1" ht="10.199999999999999" x14ac:dyDescent="0.2">
      <c r="B476" s="175"/>
      <c r="D476" s="147" t="s">
        <v>603</v>
      </c>
      <c r="E476" s="176" t="s">
        <v>82</v>
      </c>
      <c r="F476" s="177" t="s">
        <v>672</v>
      </c>
      <c r="H476" s="178">
        <v>221.13399999999999</v>
      </c>
      <c r="I476" s="179"/>
      <c r="L476" s="175"/>
      <c r="M476" s="180"/>
      <c r="T476" s="181"/>
      <c r="AT476" s="176" t="s">
        <v>603</v>
      </c>
      <c r="AU476" s="176" t="s">
        <v>93</v>
      </c>
      <c r="AV476" s="15" t="s">
        <v>147</v>
      </c>
      <c r="AW476" s="15" t="s">
        <v>42</v>
      </c>
      <c r="AX476" s="15" t="s">
        <v>91</v>
      </c>
      <c r="AY476" s="176" t="s">
        <v>594</v>
      </c>
    </row>
    <row r="477" spans="2:65" s="1" customFormat="1" ht="24.15" customHeight="1" x14ac:dyDescent="0.2">
      <c r="B477" s="34"/>
      <c r="C477" s="133" t="s">
        <v>1046</v>
      </c>
      <c r="D477" s="133" t="s">
        <v>597</v>
      </c>
      <c r="E477" s="134" t="s">
        <v>3811</v>
      </c>
      <c r="F477" s="135" t="s">
        <v>3812</v>
      </c>
      <c r="G477" s="136" t="s">
        <v>618</v>
      </c>
      <c r="H477" s="137">
        <v>766.529</v>
      </c>
      <c r="I477" s="138"/>
      <c r="J477" s="139">
        <f>ROUND(I477*H477,2)</f>
        <v>0</v>
      </c>
      <c r="K477" s="135" t="s">
        <v>651</v>
      </c>
      <c r="L477" s="34"/>
      <c r="M477" s="140" t="s">
        <v>82</v>
      </c>
      <c r="N477" s="141" t="s">
        <v>54</v>
      </c>
      <c r="P477" s="142">
        <f>O477*H477</f>
        <v>0</v>
      </c>
      <c r="Q477" s="142">
        <v>0</v>
      </c>
      <c r="R477" s="142">
        <f>Q477*H477</f>
        <v>0</v>
      </c>
      <c r="S477" s="142">
        <v>8.5999999999999993E-2</v>
      </c>
      <c r="T477" s="143">
        <f>S477*H477</f>
        <v>65.921493999999996</v>
      </c>
      <c r="AR477" s="144" t="s">
        <v>147</v>
      </c>
      <c r="AT477" s="144" t="s">
        <v>597</v>
      </c>
      <c r="AU477" s="144" t="s">
        <v>93</v>
      </c>
      <c r="AY477" s="18" t="s">
        <v>594</v>
      </c>
      <c r="BE477" s="145">
        <f>IF(N477="základní",J477,0)</f>
        <v>0</v>
      </c>
      <c r="BF477" s="145">
        <f>IF(N477="snížená",J477,0)</f>
        <v>0</v>
      </c>
      <c r="BG477" s="145">
        <f>IF(N477="zákl. přenesená",J477,0)</f>
        <v>0</v>
      </c>
      <c r="BH477" s="145">
        <f>IF(N477="sníž. přenesená",J477,0)</f>
        <v>0</v>
      </c>
      <c r="BI477" s="145">
        <f>IF(N477="nulová",J477,0)</f>
        <v>0</v>
      </c>
      <c r="BJ477" s="18" t="s">
        <v>91</v>
      </c>
      <c r="BK477" s="145">
        <f>ROUND(I477*H477,2)</f>
        <v>0</v>
      </c>
      <c r="BL477" s="18" t="s">
        <v>147</v>
      </c>
      <c r="BM477" s="144" t="s">
        <v>3813</v>
      </c>
    </row>
    <row r="478" spans="2:65" s="1" customFormat="1" ht="10.199999999999999" x14ac:dyDescent="0.2">
      <c r="B478" s="34"/>
      <c r="D478" s="164" t="s">
        <v>653</v>
      </c>
      <c r="F478" s="165" t="s">
        <v>3814</v>
      </c>
      <c r="I478" s="166"/>
      <c r="L478" s="34"/>
      <c r="M478" s="167"/>
      <c r="T478" s="55"/>
      <c r="AT478" s="18" t="s">
        <v>653</v>
      </c>
      <c r="AU478" s="18" t="s">
        <v>93</v>
      </c>
    </row>
    <row r="479" spans="2:65" s="12" customFormat="1" ht="10.199999999999999" x14ac:dyDescent="0.2">
      <c r="B479" s="146"/>
      <c r="D479" s="147" t="s">
        <v>603</v>
      </c>
      <c r="E479" s="148" t="s">
        <v>82</v>
      </c>
      <c r="F479" s="149" t="s">
        <v>3614</v>
      </c>
      <c r="H479" s="148" t="s">
        <v>82</v>
      </c>
      <c r="I479" s="150"/>
      <c r="L479" s="146"/>
      <c r="M479" s="151"/>
      <c r="T479" s="152"/>
      <c r="AT479" s="148" t="s">
        <v>603</v>
      </c>
      <c r="AU479" s="148" t="s">
        <v>93</v>
      </c>
      <c r="AV479" s="12" t="s">
        <v>91</v>
      </c>
      <c r="AW479" s="12" t="s">
        <v>42</v>
      </c>
      <c r="AX479" s="12" t="s">
        <v>84</v>
      </c>
      <c r="AY479" s="148" t="s">
        <v>594</v>
      </c>
    </row>
    <row r="480" spans="2:65" s="12" customFormat="1" ht="10.199999999999999" x14ac:dyDescent="0.2">
      <c r="B480" s="146"/>
      <c r="D480" s="147" t="s">
        <v>603</v>
      </c>
      <c r="E480" s="148" t="s">
        <v>82</v>
      </c>
      <c r="F480" s="149" t="s">
        <v>3615</v>
      </c>
      <c r="H480" s="148" t="s">
        <v>82</v>
      </c>
      <c r="I480" s="150"/>
      <c r="L480" s="146"/>
      <c r="M480" s="151"/>
      <c r="T480" s="152"/>
      <c r="AT480" s="148" t="s">
        <v>603</v>
      </c>
      <c r="AU480" s="148" t="s">
        <v>93</v>
      </c>
      <c r="AV480" s="12" t="s">
        <v>91</v>
      </c>
      <c r="AW480" s="12" t="s">
        <v>42</v>
      </c>
      <c r="AX480" s="12" t="s">
        <v>84</v>
      </c>
      <c r="AY480" s="148" t="s">
        <v>594</v>
      </c>
    </row>
    <row r="481" spans="2:51" s="12" customFormat="1" ht="10.199999999999999" x14ac:dyDescent="0.2">
      <c r="B481" s="146"/>
      <c r="D481" s="147" t="s">
        <v>603</v>
      </c>
      <c r="E481" s="148" t="s">
        <v>82</v>
      </c>
      <c r="F481" s="149" t="s">
        <v>3616</v>
      </c>
      <c r="H481" s="148" t="s">
        <v>82</v>
      </c>
      <c r="I481" s="150"/>
      <c r="L481" s="146"/>
      <c r="M481" s="151"/>
      <c r="T481" s="152"/>
      <c r="AT481" s="148" t="s">
        <v>603</v>
      </c>
      <c r="AU481" s="148" t="s">
        <v>93</v>
      </c>
      <c r="AV481" s="12" t="s">
        <v>91</v>
      </c>
      <c r="AW481" s="12" t="s">
        <v>42</v>
      </c>
      <c r="AX481" s="12" t="s">
        <v>84</v>
      </c>
      <c r="AY481" s="148" t="s">
        <v>594</v>
      </c>
    </row>
    <row r="482" spans="2:51" s="12" customFormat="1" ht="10.199999999999999" x14ac:dyDescent="0.2">
      <c r="B482" s="146"/>
      <c r="D482" s="147" t="s">
        <v>603</v>
      </c>
      <c r="E482" s="148" t="s">
        <v>82</v>
      </c>
      <c r="F482" s="149" t="s">
        <v>3617</v>
      </c>
      <c r="H482" s="148" t="s">
        <v>82</v>
      </c>
      <c r="I482" s="150"/>
      <c r="L482" s="146"/>
      <c r="M482" s="151"/>
      <c r="T482" s="152"/>
      <c r="AT482" s="148" t="s">
        <v>603</v>
      </c>
      <c r="AU482" s="148" t="s">
        <v>93</v>
      </c>
      <c r="AV482" s="12" t="s">
        <v>91</v>
      </c>
      <c r="AW482" s="12" t="s">
        <v>42</v>
      </c>
      <c r="AX482" s="12" t="s">
        <v>84</v>
      </c>
      <c r="AY482" s="148" t="s">
        <v>594</v>
      </c>
    </row>
    <row r="483" spans="2:51" s="12" customFormat="1" ht="10.199999999999999" x14ac:dyDescent="0.2">
      <c r="B483" s="146"/>
      <c r="D483" s="147" t="s">
        <v>603</v>
      </c>
      <c r="E483" s="148" t="s">
        <v>82</v>
      </c>
      <c r="F483" s="149" t="s">
        <v>3552</v>
      </c>
      <c r="H483" s="148" t="s">
        <v>82</v>
      </c>
      <c r="I483" s="150"/>
      <c r="L483" s="146"/>
      <c r="M483" s="151"/>
      <c r="T483" s="152"/>
      <c r="AT483" s="148" t="s">
        <v>603</v>
      </c>
      <c r="AU483" s="148" t="s">
        <v>93</v>
      </c>
      <c r="AV483" s="12" t="s">
        <v>91</v>
      </c>
      <c r="AW483" s="12" t="s">
        <v>42</v>
      </c>
      <c r="AX483" s="12" t="s">
        <v>84</v>
      </c>
      <c r="AY483" s="148" t="s">
        <v>594</v>
      </c>
    </row>
    <row r="484" spans="2:51" s="13" customFormat="1" ht="10.199999999999999" x14ac:dyDescent="0.2">
      <c r="B484" s="153"/>
      <c r="D484" s="147" t="s">
        <v>603</v>
      </c>
      <c r="E484" s="154" t="s">
        <v>82</v>
      </c>
      <c r="F484" s="155" t="s">
        <v>3618</v>
      </c>
      <c r="H484" s="156">
        <v>350.625</v>
      </c>
      <c r="I484" s="157"/>
      <c r="L484" s="153"/>
      <c r="M484" s="158"/>
      <c r="T484" s="159"/>
      <c r="AT484" s="154" t="s">
        <v>603</v>
      </c>
      <c r="AU484" s="154" t="s">
        <v>93</v>
      </c>
      <c r="AV484" s="13" t="s">
        <v>93</v>
      </c>
      <c r="AW484" s="13" t="s">
        <v>42</v>
      </c>
      <c r="AX484" s="13" t="s">
        <v>84</v>
      </c>
      <c r="AY484" s="154" t="s">
        <v>594</v>
      </c>
    </row>
    <row r="485" spans="2:51" s="13" customFormat="1" ht="10.199999999999999" x14ac:dyDescent="0.2">
      <c r="B485" s="153"/>
      <c r="D485" s="147" t="s">
        <v>603</v>
      </c>
      <c r="E485" s="154" t="s">
        <v>82</v>
      </c>
      <c r="F485" s="155" t="s">
        <v>3619</v>
      </c>
      <c r="H485" s="156">
        <v>4.9000000000000004</v>
      </c>
      <c r="I485" s="157"/>
      <c r="L485" s="153"/>
      <c r="M485" s="158"/>
      <c r="T485" s="159"/>
      <c r="AT485" s="154" t="s">
        <v>603</v>
      </c>
      <c r="AU485" s="154" t="s">
        <v>93</v>
      </c>
      <c r="AV485" s="13" t="s">
        <v>93</v>
      </c>
      <c r="AW485" s="13" t="s">
        <v>42</v>
      </c>
      <c r="AX485" s="13" t="s">
        <v>84</v>
      </c>
      <c r="AY485" s="154" t="s">
        <v>594</v>
      </c>
    </row>
    <row r="486" spans="2:51" s="12" customFormat="1" ht="10.199999999999999" x14ac:dyDescent="0.2">
      <c r="B486" s="146"/>
      <c r="D486" s="147" t="s">
        <v>603</v>
      </c>
      <c r="E486" s="148" t="s">
        <v>82</v>
      </c>
      <c r="F486" s="149" t="s">
        <v>3557</v>
      </c>
      <c r="H486" s="148" t="s">
        <v>82</v>
      </c>
      <c r="I486" s="150"/>
      <c r="L486" s="146"/>
      <c r="M486" s="151"/>
      <c r="T486" s="152"/>
      <c r="AT486" s="148" t="s">
        <v>603</v>
      </c>
      <c r="AU486" s="148" t="s">
        <v>93</v>
      </c>
      <c r="AV486" s="12" t="s">
        <v>91</v>
      </c>
      <c r="AW486" s="12" t="s">
        <v>42</v>
      </c>
      <c r="AX486" s="12" t="s">
        <v>84</v>
      </c>
      <c r="AY486" s="148" t="s">
        <v>594</v>
      </c>
    </row>
    <row r="487" spans="2:51" s="13" customFormat="1" ht="10.199999999999999" x14ac:dyDescent="0.2">
      <c r="B487" s="153"/>
      <c r="D487" s="147" t="s">
        <v>603</v>
      </c>
      <c r="E487" s="154" t="s">
        <v>82</v>
      </c>
      <c r="F487" s="155" t="s">
        <v>3620</v>
      </c>
      <c r="H487" s="156">
        <v>10.19</v>
      </c>
      <c r="I487" s="157"/>
      <c r="L487" s="153"/>
      <c r="M487" s="158"/>
      <c r="T487" s="159"/>
      <c r="AT487" s="154" t="s">
        <v>603</v>
      </c>
      <c r="AU487" s="154" t="s">
        <v>93</v>
      </c>
      <c r="AV487" s="13" t="s">
        <v>93</v>
      </c>
      <c r="AW487" s="13" t="s">
        <v>42</v>
      </c>
      <c r="AX487" s="13" t="s">
        <v>84</v>
      </c>
      <c r="AY487" s="154" t="s">
        <v>594</v>
      </c>
    </row>
    <row r="488" spans="2:51" s="12" customFormat="1" ht="10.199999999999999" x14ac:dyDescent="0.2">
      <c r="B488" s="146"/>
      <c r="D488" s="147" t="s">
        <v>603</v>
      </c>
      <c r="E488" s="148" t="s">
        <v>82</v>
      </c>
      <c r="F488" s="149" t="s">
        <v>3559</v>
      </c>
      <c r="H488" s="148" t="s">
        <v>82</v>
      </c>
      <c r="I488" s="150"/>
      <c r="L488" s="146"/>
      <c r="M488" s="151"/>
      <c r="T488" s="152"/>
      <c r="AT488" s="148" t="s">
        <v>603</v>
      </c>
      <c r="AU488" s="148" t="s">
        <v>93</v>
      </c>
      <c r="AV488" s="12" t="s">
        <v>91</v>
      </c>
      <c r="AW488" s="12" t="s">
        <v>42</v>
      </c>
      <c r="AX488" s="12" t="s">
        <v>84</v>
      </c>
      <c r="AY488" s="148" t="s">
        <v>594</v>
      </c>
    </row>
    <row r="489" spans="2:51" s="13" customFormat="1" ht="10.199999999999999" x14ac:dyDescent="0.2">
      <c r="B489" s="153"/>
      <c r="D489" s="147" t="s">
        <v>603</v>
      </c>
      <c r="E489" s="154" t="s">
        <v>82</v>
      </c>
      <c r="F489" s="155" t="s">
        <v>3621</v>
      </c>
      <c r="H489" s="156">
        <v>71.036000000000001</v>
      </c>
      <c r="I489" s="157"/>
      <c r="L489" s="153"/>
      <c r="M489" s="158"/>
      <c r="T489" s="159"/>
      <c r="AT489" s="154" t="s">
        <v>603</v>
      </c>
      <c r="AU489" s="154" t="s">
        <v>93</v>
      </c>
      <c r="AV489" s="13" t="s">
        <v>93</v>
      </c>
      <c r="AW489" s="13" t="s">
        <v>42</v>
      </c>
      <c r="AX489" s="13" t="s">
        <v>84</v>
      </c>
      <c r="AY489" s="154" t="s">
        <v>594</v>
      </c>
    </row>
    <row r="490" spans="2:51" s="12" customFormat="1" ht="10.199999999999999" x14ac:dyDescent="0.2">
      <c r="B490" s="146"/>
      <c r="D490" s="147" t="s">
        <v>603</v>
      </c>
      <c r="E490" s="148" t="s">
        <v>82</v>
      </c>
      <c r="F490" s="149" t="s">
        <v>3622</v>
      </c>
      <c r="H490" s="148" t="s">
        <v>82</v>
      </c>
      <c r="I490" s="150"/>
      <c r="L490" s="146"/>
      <c r="M490" s="151"/>
      <c r="T490" s="152"/>
      <c r="AT490" s="148" t="s">
        <v>603</v>
      </c>
      <c r="AU490" s="148" t="s">
        <v>93</v>
      </c>
      <c r="AV490" s="12" t="s">
        <v>91</v>
      </c>
      <c r="AW490" s="12" t="s">
        <v>42</v>
      </c>
      <c r="AX490" s="12" t="s">
        <v>84</v>
      </c>
      <c r="AY490" s="148" t="s">
        <v>594</v>
      </c>
    </row>
    <row r="491" spans="2:51" s="13" customFormat="1" ht="10.199999999999999" x14ac:dyDescent="0.2">
      <c r="B491" s="153"/>
      <c r="D491" s="147" t="s">
        <v>603</v>
      </c>
      <c r="E491" s="154" t="s">
        <v>82</v>
      </c>
      <c r="F491" s="155" t="s">
        <v>3623</v>
      </c>
      <c r="H491" s="156">
        <v>221.36799999999999</v>
      </c>
      <c r="I491" s="157"/>
      <c r="L491" s="153"/>
      <c r="M491" s="158"/>
      <c r="T491" s="159"/>
      <c r="AT491" s="154" t="s">
        <v>603</v>
      </c>
      <c r="AU491" s="154" t="s">
        <v>93</v>
      </c>
      <c r="AV491" s="13" t="s">
        <v>93</v>
      </c>
      <c r="AW491" s="13" t="s">
        <v>42</v>
      </c>
      <c r="AX491" s="13" t="s">
        <v>84</v>
      </c>
      <c r="AY491" s="154" t="s">
        <v>594</v>
      </c>
    </row>
    <row r="492" spans="2:51" s="12" customFormat="1" ht="10.199999999999999" x14ac:dyDescent="0.2">
      <c r="B492" s="146"/>
      <c r="D492" s="147" t="s">
        <v>603</v>
      </c>
      <c r="E492" s="148" t="s">
        <v>82</v>
      </c>
      <c r="F492" s="149" t="s">
        <v>3624</v>
      </c>
      <c r="H492" s="148" t="s">
        <v>82</v>
      </c>
      <c r="I492" s="150"/>
      <c r="L492" s="146"/>
      <c r="M492" s="151"/>
      <c r="T492" s="152"/>
      <c r="AT492" s="148" t="s">
        <v>603</v>
      </c>
      <c r="AU492" s="148" t="s">
        <v>93</v>
      </c>
      <c r="AV492" s="12" t="s">
        <v>91</v>
      </c>
      <c r="AW492" s="12" t="s">
        <v>42</v>
      </c>
      <c r="AX492" s="12" t="s">
        <v>84</v>
      </c>
      <c r="AY492" s="148" t="s">
        <v>594</v>
      </c>
    </row>
    <row r="493" spans="2:51" s="12" customFormat="1" ht="10.199999999999999" x14ac:dyDescent="0.2">
      <c r="B493" s="146"/>
      <c r="D493" s="147" t="s">
        <v>603</v>
      </c>
      <c r="E493" s="148" t="s">
        <v>82</v>
      </c>
      <c r="F493" s="149" t="s">
        <v>3625</v>
      </c>
      <c r="H493" s="148" t="s">
        <v>82</v>
      </c>
      <c r="I493" s="150"/>
      <c r="L493" s="146"/>
      <c r="M493" s="151"/>
      <c r="T493" s="152"/>
      <c r="AT493" s="148" t="s">
        <v>603</v>
      </c>
      <c r="AU493" s="148" t="s">
        <v>93</v>
      </c>
      <c r="AV493" s="12" t="s">
        <v>91</v>
      </c>
      <c r="AW493" s="12" t="s">
        <v>42</v>
      </c>
      <c r="AX493" s="12" t="s">
        <v>84</v>
      </c>
      <c r="AY493" s="148" t="s">
        <v>594</v>
      </c>
    </row>
    <row r="494" spans="2:51" s="12" customFormat="1" ht="10.199999999999999" x14ac:dyDescent="0.2">
      <c r="B494" s="146"/>
      <c r="D494" s="147" t="s">
        <v>603</v>
      </c>
      <c r="E494" s="148" t="s">
        <v>82</v>
      </c>
      <c r="F494" s="149" t="s">
        <v>3552</v>
      </c>
      <c r="H494" s="148" t="s">
        <v>82</v>
      </c>
      <c r="I494" s="150"/>
      <c r="L494" s="146"/>
      <c r="M494" s="151"/>
      <c r="T494" s="152"/>
      <c r="AT494" s="148" t="s">
        <v>603</v>
      </c>
      <c r="AU494" s="148" t="s">
        <v>93</v>
      </c>
      <c r="AV494" s="12" t="s">
        <v>91</v>
      </c>
      <c r="AW494" s="12" t="s">
        <v>42</v>
      </c>
      <c r="AX494" s="12" t="s">
        <v>84</v>
      </c>
      <c r="AY494" s="148" t="s">
        <v>594</v>
      </c>
    </row>
    <row r="495" spans="2:51" s="13" customFormat="1" ht="10.199999999999999" x14ac:dyDescent="0.2">
      <c r="B495" s="153"/>
      <c r="D495" s="147" t="s">
        <v>603</v>
      </c>
      <c r="E495" s="154" t="s">
        <v>82</v>
      </c>
      <c r="F495" s="155" t="s">
        <v>3626</v>
      </c>
      <c r="H495" s="156">
        <v>105.29</v>
      </c>
      <c r="I495" s="157"/>
      <c r="L495" s="153"/>
      <c r="M495" s="158"/>
      <c r="T495" s="159"/>
      <c r="AT495" s="154" t="s">
        <v>603</v>
      </c>
      <c r="AU495" s="154" t="s">
        <v>93</v>
      </c>
      <c r="AV495" s="13" t="s">
        <v>93</v>
      </c>
      <c r="AW495" s="13" t="s">
        <v>42</v>
      </c>
      <c r="AX495" s="13" t="s">
        <v>84</v>
      </c>
      <c r="AY495" s="154" t="s">
        <v>594</v>
      </c>
    </row>
    <row r="496" spans="2:51" s="12" customFormat="1" ht="10.199999999999999" x14ac:dyDescent="0.2">
      <c r="B496" s="146"/>
      <c r="D496" s="147" t="s">
        <v>603</v>
      </c>
      <c r="E496" s="148" t="s">
        <v>82</v>
      </c>
      <c r="F496" s="149" t="s">
        <v>3627</v>
      </c>
      <c r="H496" s="148" t="s">
        <v>82</v>
      </c>
      <c r="I496" s="150"/>
      <c r="L496" s="146"/>
      <c r="M496" s="151"/>
      <c r="T496" s="152"/>
      <c r="AT496" s="148" t="s">
        <v>603</v>
      </c>
      <c r="AU496" s="148" t="s">
        <v>93</v>
      </c>
      <c r="AV496" s="12" t="s">
        <v>91</v>
      </c>
      <c r="AW496" s="12" t="s">
        <v>42</v>
      </c>
      <c r="AX496" s="12" t="s">
        <v>84</v>
      </c>
      <c r="AY496" s="148" t="s">
        <v>594</v>
      </c>
    </row>
    <row r="497" spans="2:65" s="13" customFormat="1" ht="10.199999999999999" x14ac:dyDescent="0.2">
      <c r="B497" s="153"/>
      <c r="D497" s="147" t="s">
        <v>603</v>
      </c>
      <c r="E497" s="154" t="s">
        <v>82</v>
      </c>
      <c r="F497" s="155" t="s">
        <v>3628</v>
      </c>
      <c r="H497" s="156">
        <v>3.12</v>
      </c>
      <c r="I497" s="157"/>
      <c r="L497" s="153"/>
      <c r="M497" s="158"/>
      <c r="T497" s="159"/>
      <c r="AT497" s="154" t="s">
        <v>603</v>
      </c>
      <c r="AU497" s="154" t="s">
        <v>93</v>
      </c>
      <c r="AV497" s="13" t="s">
        <v>93</v>
      </c>
      <c r="AW497" s="13" t="s">
        <v>42</v>
      </c>
      <c r="AX497" s="13" t="s">
        <v>84</v>
      </c>
      <c r="AY497" s="154" t="s">
        <v>594</v>
      </c>
    </row>
    <row r="498" spans="2:65" s="14" customFormat="1" ht="10.199999999999999" x14ac:dyDescent="0.2">
      <c r="B498" s="168"/>
      <c r="D498" s="147" t="s">
        <v>603</v>
      </c>
      <c r="E498" s="169" t="s">
        <v>82</v>
      </c>
      <c r="F498" s="170" t="s">
        <v>668</v>
      </c>
      <c r="H498" s="171">
        <v>766.529</v>
      </c>
      <c r="I498" s="172"/>
      <c r="L498" s="168"/>
      <c r="M498" s="173"/>
      <c r="T498" s="174"/>
      <c r="AT498" s="169" t="s">
        <v>603</v>
      </c>
      <c r="AU498" s="169" t="s">
        <v>93</v>
      </c>
      <c r="AV498" s="14" t="s">
        <v>101</v>
      </c>
      <c r="AW498" s="14" t="s">
        <v>42</v>
      </c>
      <c r="AX498" s="14" t="s">
        <v>84</v>
      </c>
      <c r="AY498" s="169" t="s">
        <v>594</v>
      </c>
    </row>
    <row r="499" spans="2:65" s="15" customFormat="1" ht="10.199999999999999" x14ac:dyDescent="0.2">
      <c r="B499" s="175"/>
      <c r="D499" s="147" t="s">
        <v>603</v>
      </c>
      <c r="E499" s="176" t="s">
        <v>82</v>
      </c>
      <c r="F499" s="177" t="s">
        <v>672</v>
      </c>
      <c r="H499" s="178">
        <v>766.529</v>
      </c>
      <c r="I499" s="179"/>
      <c r="L499" s="175"/>
      <c r="M499" s="180"/>
      <c r="T499" s="181"/>
      <c r="AT499" s="176" t="s">
        <v>603</v>
      </c>
      <c r="AU499" s="176" t="s">
        <v>93</v>
      </c>
      <c r="AV499" s="15" t="s">
        <v>147</v>
      </c>
      <c r="AW499" s="15" t="s">
        <v>42</v>
      </c>
      <c r="AX499" s="15" t="s">
        <v>91</v>
      </c>
      <c r="AY499" s="176" t="s">
        <v>594</v>
      </c>
    </row>
    <row r="500" spans="2:65" s="11" customFormat="1" ht="22.8" customHeight="1" x14ac:dyDescent="0.25">
      <c r="B500" s="121"/>
      <c r="D500" s="122" t="s">
        <v>83</v>
      </c>
      <c r="E500" s="131" t="s">
        <v>1641</v>
      </c>
      <c r="F500" s="131" t="s">
        <v>1642</v>
      </c>
      <c r="I500" s="124"/>
      <c r="J500" s="132">
        <f>BK500</f>
        <v>0</v>
      </c>
      <c r="L500" s="121"/>
      <c r="M500" s="126"/>
      <c r="P500" s="127">
        <f>SUM(P501:P506)</f>
        <v>0</v>
      </c>
      <c r="R500" s="127">
        <f>SUM(R501:R506)</f>
        <v>0</v>
      </c>
      <c r="T500" s="128">
        <f>SUM(T501:T506)</f>
        <v>0</v>
      </c>
      <c r="AR500" s="122" t="s">
        <v>91</v>
      </c>
      <c r="AT500" s="129" t="s">
        <v>83</v>
      </c>
      <c r="AU500" s="129" t="s">
        <v>91</v>
      </c>
      <c r="AY500" s="122" t="s">
        <v>594</v>
      </c>
      <c r="BK500" s="130">
        <f>SUM(BK501:BK506)</f>
        <v>0</v>
      </c>
    </row>
    <row r="501" spans="2:65" s="1" customFormat="1" ht="24.15" customHeight="1" x14ac:dyDescent="0.2">
      <c r="B501" s="34"/>
      <c r="C501" s="133" t="s">
        <v>1052</v>
      </c>
      <c r="D501" s="133" t="s">
        <v>597</v>
      </c>
      <c r="E501" s="134" t="s">
        <v>3815</v>
      </c>
      <c r="F501" s="135" t="s">
        <v>3816</v>
      </c>
      <c r="G501" s="136" t="s">
        <v>738</v>
      </c>
      <c r="H501" s="137">
        <v>323.93400000000003</v>
      </c>
      <c r="I501" s="138"/>
      <c r="J501" s="139">
        <f>ROUND(I501*H501,2)</f>
        <v>0</v>
      </c>
      <c r="K501" s="135" t="s">
        <v>651</v>
      </c>
      <c r="L501" s="34"/>
      <c r="M501" s="140" t="s">
        <v>82</v>
      </c>
      <c r="N501" s="141" t="s">
        <v>54</v>
      </c>
      <c r="P501" s="142">
        <f>O501*H501</f>
        <v>0</v>
      </c>
      <c r="Q501" s="142">
        <v>0</v>
      </c>
      <c r="R501" s="142">
        <f>Q501*H501</f>
        <v>0</v>
      </c>
      <c r="S501" s="142">
        <v>0</v>
      </c>
      <c r="T501" s="143">
        <f>S501*H501</f>
        <v>0</v>
      </c>
      <c r="AR501" s="144" t="s">
        <v>147</v>
      </c>
      <c r="AT501" s="144" t="s">
        <v>597</v>
      </c>
      <c r="AU501" s="144" t="s">
        <v>93</v>
      </c>
      <c r="AY501" s="18" t="s">
        <v>594</v>
      </c>
      <c r="BE501" s="145">
        <f>IF(N501="základní",J501,0)</f>
        <v>0</v>
      </c>
      <c r="BF501" s="145">
        <f>IF(N501="snížená",J501,0)</f>
        <v>0</v>
      </c>
      <c r="BG501" s="145">
        <f>IF(N501="zákl. přenesená",J501,0)</f>
        <v>0</v>
      </c>
      <c r="BH501" s="145">
        <f>IF(N501="sníž. přenesená",J501,0)</f>
        <v>0</v>
      </c>
      <c r="BI501" s="145">
        <f>IF(N501="nulová",J501,0)</f>
        <v>0</v>
      </c>
      <c r="BJ501" s="18" t="s">
        <v>91</v>
      </c>
      <c r="BK501" s="145">
        <f>ROUND(I501*H501,2)</f>
        <v>0</v>
      </c>
      <c r="BL501" s="18" t="s">
        <v>147</v>
      </c>
      <c r="BM501" s="144" t="s">
        <v>3817</v>
      </c>
    </row>
    <row r="502" spans="2:65" s="1" customFormat="1" ht="10.199999999999999" x14ac:dyDescent="0.2">
      <c r="B502" s="34"/>
      <c r="D502" s="164" t="s">
        <v>653</v>
      </c>
      <c r="F502" s="165" t="s">
        <v>3818</v>
      </c>
      <c r="I502" s="166"/>
      <c r="L502" s="34"/>
      <c r="M502" s="167"/>
      <c r="T502" s="55"/>
      <c r="AT502" s="18" t="s">
        <v>653</v>
      </c>
      <c r="AU502" s="18" t="s">
        <v>93</v>
      </c>
    </row>
    <row r="503" spans="2:65" s="1" customFormat="1" ht="16.5" customHeight="1" x14ac:dyDescent="0.2">
      <c r="B503" s="34"/>
      <c r="C503" s="133" t="s">
        <v>1058</v>
      </c>
      <c r="D503" s="133" t="s">
        <v>597</v>
      </c>
      <c r="E503" s="134" t="s">
        <v>1649</v>
      </c>
      <c r="F503" s="135" t="s">
        <v>1650</v>
      </c>
      <c r="G503" s="136" t="s">
        <v>738</v>
      </c>
      <c r="H503" s="137">
        <v>323.93400000000003</v>
      </c>
      <c r="I503" s="138"/>
      <c r="J503" s="139">
        <f>ROUND(I503*H503,2)</f>
        <v>0</v>
      </c>
      <c r="K503" s="135" t="s">
        <v>82</v>
      </c>
      <c r="L503" s="34"/>
      <c r="M503" s="140" t="s">
        <v>82</v>
      </c>
      <c r="N503" s="141" t="s">
        <v>54</v>
      </c>
      <c r="P503" s="142">
        <f>O503*H503</f>
        <v>0</v>
      </c>
      <c r="Q503" s="142">
        <v>0</v>
      </c>
      <c r="R503" s="142">
        <f>Q503*H503</f>
        <v>0</v>
      </c>
      <c r="S503" s="142">
        <v>0</v>
      </c>
      <c r="T503" s="143">
        <f>S503*H503</f>
        <v>0</v>
      </c>
      <c r="AR503" s="144" t="s">
        <v>147</v>
      </c>
      <c r="AT503" s="144" t="s">
        <v>597</v>
      </c>
      <c r="AU503" s="144" t="s">
        <v>93</v>
      </c>
      <c r="AY503" s="18" t="s">
        <v>594</v>
      </c>
      <c r="BE503" s="145">
        <f>IF(N503="základní",J503,0)</f>
        <v>0</v>
      </c>
      <c r="BF503" s="145">
        <f>IF(N503="snížená",J503,0)</f>
        <v>0</v>
      </c>
      <c r="BG503" s="145">
        <f>IF(N503="zákl. přenesená",J503,0)</f>
        <v>0</v>
      </c>
      <c r="BH503" s="145">
        <f>IF(N503="sníž. přenesená",J503,0)</f>
        <v>0</v>
      </c>
      <c r="BI503" s="145">
        <f>IF(N503="nulová",J503,0)</f>
        <v>0</v>
      </c>
      <c r="BJ503" s="18" t="s">
        <v>91</v>
      </c>
      <c r="BK503" s="145">
        <f>ROUND(I503*H503,2)</f>
        <v>0</v>
      </c>
      <c r="BL503" s="18" t="s">
        <v>147</v>
      </c>
      <c r="BM503" s="144" t="s">
        <v>3819</v>
      </c>
    </row>
    <row r="504" spans="2:65" s="1" customFormat="1" ht="24.15" customHeight="1" x14ac:dyDescent="0.2">
      <c r="B504" s="34"/>
      <c r="C504" s="133" t="s">
        <v>1065</v>
      </c>
      <c r="D504" s="133" t="s">
        <v>597</v>
      </c>
      <c r="E504" s="134" t="s">
        <v>1653</v>
      </c>
      <c r="F504" s="135" t="s">
        <v>1654</v>
      </c>
      <c r="G504" s="136" t="s">
        <v>738</v>
      </c>
      <c r="H504" s="137">
        <v>323.93400000000003</v>
      </c>
      <c r="I504" s="138"/>
      <c r="J504" s="139">
        <f>ROUND(I504*H504,2)</f>
        <v>0</v>
      </c>
      <c r="K504" s="135" t="s">
        <v>82</v>
      </c>
      <c r="L504" s="34"/>
      <c r="M504" s="140" t="s">
        <v>82</v>
      </c>
      <c r="N504" s="141" t="s">
        <v>54</v>
      </c>
      <c r="P504" s="142">
        <f>O504*H504</f>
        <v>0</v>
      </c>
      <c r="Q504" s="142">
        <v>0</v>
      </c>
      <c r="R504" s="142">
        <f>Q504*H504</f>
        <v>0</v>
      </c>
      <c r="S504" s="142">
        <v>0</v>
      </c>
      <c r="T504" s="143">
        <f>S504*H504</f>
        <v>0</v>
      </c>
      <c r="AR504" s="144" t="s">
        <v>147</v>
      </c>
      <c r="AT504" s="144" t="s">
        <v>597</v>
      </c>
      <c r="AU504" s="144" t="s">
        <v>93</v>
      </c>
      <c r="AY504" s="18" t="s">
        <v>594</v>
      </c>
      <c r="BE504" s="145">
        <f>IF(N504="základní",J504,0)</f>
        <v>0</v>
      </c>
      <c r="BF504" s="145">
        <f>IF(N504="snížená",J504,0)</f>
        <v>0</v>
      </c>
      <c r="BG504" s="145">
        <f>IF(N504="zákl. přenesená",J504,0)</f>
        <v>0</v>
      </c>
      <c r="BH504" s="145">
        <f>IF(N504="sníž. přenesená",J504,0)</f>
        <v>0</v>
      </c>
      <c r="BI504" s="145">
        <f>IF(N504="nulová",J504,0)</f>
        <v>0</v>
      </c>
      <c r="BJ504" s="18" t="s">
        <v>91</v>
      </c>
      <c r="BK504" s="145">
        <f>ROUND(I504*H504,2)</f>
        <v>0</v>
      </c>
      <c r="BL504" s="18" t="s">
        <v>147</v>
      </c>
      <c r="BM504" s="144" t="s">
        <v>3820</v>
      </c>
    </row>
    <row r="505" spans="2:65" s="1" customFormat="1" ht="16.5" customHeight="1" x14ac:dyDescent="0.2">
      <c r="B505" s="34"/>
      <c r="C505" s="133" t="s">
        <v>1075</v>
      </c>
      <c r="D505" s="133" t="s">
        <v>597</v>
      </c>
      <c r="E505" s="134" t="s">
        <v>3821</v>
      </c>
      <c r="F505" s="135" t="s">
        <v>1658</v>
      </c>
      <c r="G505" s="136" t="s">
        <v>738</v>
      </c>
      <c r="H505" s="137">
        <v>32.393000000000001</v>
      </c>
      <c r="I505" s="138"/>
      <c r="J505" s="139">
        <f>ROUND(I505*H505,2)</f>
        <v>0</v>
      </c>
      <c r="K505" s="135" t="s">
        <v>82</v>
      </c>
      <c r="L505" s="34"/>
      <c r="M505" s="140" t="s">
        <v>82</v>
      </c>
      <c r="N505" s="141" t="s">
        <v>54</v>
      </c>
      <c r="P505" s="142">
        <f>O505*H505</f>
        <v>0</v>
      </c>
      <c r="Q505" s="142">
        <v>0</v>
      </c>
      <c r="R505" s="142">
        <f>Q505*H505</f>
        <v>0</v>
      </c>
      <c r="S505" s="142">
        <v>0</v>
      </c>
      <c r="T505" s="143">
        <f>S505*H505</f>
        <v>0</v>
      </c>
      <c r="AR505" s="144" t="s">
        <v>147</v>
      </c>
      <c r="AT505" s="144" t="s">
        <v>597</v>
      </c>
      <c r="AU505" s="144" t="s">
        <v>93</v>
      </c>
      <c r="AY505" s="18" t="s">
        <v>594</v>
      </c>
      <c r="BE505" s="145">
        <f>IF(N505="základní",J505,0)</f>
        <v>0</v>
      </c>
      <c r="BF505" s="145">
        <f>IF(N505="snížená",J505,0)</f>
        <v>0</v>
      </c>
      <c r="BG505" s="145">
        <f>IF(N505="zákl. přenesená",J505,0)</f>
        <v>0</v>
      </c>
      <c r="BH505" s="145">
        <f>IF(N505="sníž. přenesená",J505,0)</f>
        <v>0</v>
      </c>
      <c r="BI505" s="145">
        <f>IF(N505="nulová",J505,0)</f>
        <v>0</v>
      </c>
      <c r="BJ505" s="18" t="s">
        <v>91</v>
      </c>
      <c r="BK505" s="145">
        <f>ROUND(I505*H505,2)</f>
        <v>0</v>
      </c>
      <c r="BL505" s="18" t="s">
        <v>147</v>
      </c>
      <c r="BM505" s="144" t="s">
        <v>3822</v>
      </c>
    </row>
    <row r="506" spans="2:65" s="13" customFormat="1" ht="10.199999999999999" x14ac:dyDescent="0.2">
      <c r="B506" s="153"/>
      <c r="D506" s="147" t="s">
        <v>603</v>
      </c>
      <c r="E506" s="154" t="s">
        <v>82</v>
      </c>
      <c r="F506" s="155" t="s">
        <v>3823</v>
      </c>
      <c r="H506" s="156">
        <v>32.393000000000001</v>
      </c>
      <c r="I506" s="157"/>
      <c r="L506" s="153"/>
      <c r="M506" s="160"/>
      <c r="N506" s="161"/>
      <c r="O506" s="161"/>
      <c r="P506" s="161"/>
      <c r="Q506" s="161"/>
      <c r="R506" s="161"/>
      <c r="S506" s="161"/>
      <c r="T506" s="162"/>
      <c r="AT506" s="154" t="s">
        <v>603</v>
      </c>
      <c r="AU506" s="154" t="s">
        <v>93</v>
      </c>
      <c r="AV506" s="13" t="s">
        <v>93</v>
      </c>
      <c r="AW506" s="13" t="s">
        <v>42</v>
      </c>
      <c r="AX506" s="13" t="s">
        <v>91</v>
      </c>
      <c r="AY506" s="154" t="s">
        <v>594</v>
      </c>
    </row>
    <row r="507" spans="2:65" s="1" customFormat="1" ht="6.9" customHeight="1" x14ac:dyDescent="0.2">
      <c r="B507" s="43"/>
      <c r="C507" s="44"/>
      <c r="D507" s="44"/>
      <c r="E507" s="44"/>
      <c r="F507" s="44"/>
      <c r="G507" s="44"/>
      <c r="H507" s="44"/>
      <c r="I507" s="44"/>
      <c r="J507" s="44"/>
      <c r="K507" s="44"/>
      <c r="L507" s="34"/>
    </row>
  </sheetData>
  <sheetProtection algorithmName="SHA-512" hashValue="BUxl9kvBfMfn9ytL/aYZP09JedU+VEZ6jwvZN1d1LHtCswGYY/P7OzZFILj+XAF73GexnFZ63POoSo2TETJSQQ==" saltValue="wVuUKPccqkx0AfZ9Sdpx9bSHu9VMhFAJ86fLdO0fe0oTe0GBBlJoQfs1a0iXZU6Y4lAbjBJZZUyApKchYnXAHg==" spinCount="100000" sheet="1" objects="1" scenarios="1" formatColumns="0" formatRows="0" autoFilter="0"/>
  <autoFilter ref="C94:K506" xr:uid="{00000000-0009-0000-0000-00000A000000}"/>
  <mergeCells count="15">
    <mergeCell ref="E81:H81"/>
    <mergeCell ref="E85:H85"/>
    <mergeCell ref="E83:H83"/>
    <mergeCell ref="E87:H8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9" r:id="rId1" xr:uid="{00000000-0004-0000-0A00-000000000000}"/>
    <hyperlink ref="F126" r:id="rId2" xr:uid="{00000000-0004-0000-0A00-000001000000}"/>
    <hyperlink ref="F128" r:id="rId3" xr:uid="{00000000-0004-0000-0A00-000002000000}"/>
    <hyperlink ref="F133" r:id="rId4" xr:uid="{00000000-0004-0000-0A00-000003000000}"/>
    <hyperlink ref="F136" r:id="rId5" xr:uid="{00000000-0004-0000-0A00-000004000000}"/>
    <hyperlink ref="F151" r:id="rId6" xr:uid="{00000000-0004-0000-0A00-000005000000}"/>
    <hyperlink ref="F156" r:id="rId7" xr:uid="{00000000-0004-0000-0A00-000006000000}"/>
    <hyperlink ref="F161" r:id="rId8" xr:uid="{00000000-0004-0000-0A00-000007000000}"/>
    <hyperlink ref="F204" r:id="rId9" xr:uid="{00000000-0004-0000-0A00-000008000000}"/>
    <hyperlink ref="F217" r:id="rId10" xr:uid="{00000000-0004-0000-0A00-000009000000}"/>
    <hyperlink ref="F226" r:id="rId11" xr:uid="{00000000-0004-0000-0A00-00000A000000}"/>
    <hyperlink ref="F231" r:id="rId12" xr:uid="{00000000-0004-0000-0A00-00000B000000}"/>
    <hyperlink ref="F236" r:id="rId13" xr:uid="{00000000-0004-0000-0A00-00000C000000}"/>
    <hyperlink ref="F269" r:id="rId14" xr:uid="{00000000-0004-0000-0A00-00000D000000}"/>
    <hyperlink ref="F325" r:id="rId15" xr:uid="{00000000-0004-0000-0A00-00000E000000}"/>
    <hyperlink ref="F332" r:id="rId16" xr:uid="{00000000-0004-0000-0A00-00000F000000}"/>
    <hyperlink ref="F337" r:id="rId17" xr:uid="{00000000-0004-0000-0A00-000010000000}"/>
    <hyperlink ref="F348" r:id="rId18" xr:uid="{00000000-0004-0000-0A00-000011000000}"/>
    <hyperlink ref="F353" r:id="rId19" xr:uid="{00000000-0004-0000-0A00-000012000000}"/>
    <hyperlink ref="F356" r:id="rId20" xr:uid="{00000000-0004-0000-0A00-000013000000}"/>
    <hyperlink ref="F391" r:id="rId21" xr:uid="{00000000-0004-0000-0A00-000014000000}"/>
    <hyperlink ref="F396" r:id="rId22" xr:uid="{00000000-0004-0000-0A00-000015000000}"/>
    <hyperlink ref="F458" r:id="rId23" xr:uid="{00000000-0004-0000-0A00-000016000000}"/>
    <hyperlink ref="F464" r:id="rId24" xr:uid="{00000000-0004-0000-0A00-000017000000}"/>
    <hyperlink ref="F478" r:id="rId25" xr:uid="{00000000-0004-0000-0A00-000018000000}"/>
    <hyperlink ref="F502" r:id="rId26" xr:uid="{00000000-0004-0000-0A00-000019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7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B2:BM210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132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566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3824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569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570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82</v>
      </c>
      <c r="L24" s="34"/>
    </row>
    <row r="25" spans="2:12" s="1" customFormat="1" ht="18" customHeight="1" x14ac:dyDescent="0.2">
      <c r="B25" s="34"/>
      <c r="E25" s="26" t="s">
        <v>571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3825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ROUND(J99,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ROUND((SUM(BE99:BE209)),  2)</f>
        <v>0</v>
      </c>
      <c r="I37" s="95">
        <v>0.21</v>
      </c>
      <c r="J37" s="84">
        <f>ROUND(((SUM(BE99:BE209))*I37),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ROUND((SUM(BF99:BF209)),  2)</f>
        <v>0</v>
      </c>
      <c r="I38" s="95">
        <v>0.15</v>
      </c>
      <c r="J38" s="84">
        <f>ROUND(((SUM(BF99:BF209))*I38),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ROUND((SUM(BG99:BG209)),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ROUND((SUM(BH99:BH209)),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ROUND((SUM(BI99:BI209)),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566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 xml:space="preserve">D1-1-1_10-13 - Bourání - venkovní konstrukce okolo budovy 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 s.r.o. 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J99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J100</f>
        <v>0</v>
      </c>
      <c r="L68" s="105"/>
    </row>
    <row r="69" spans="2:47" s="9" customFormat="1" ht="19.95" customHeight="1" x14ac:dyDescent="0.2">
      <c r="B69" s="109"/>
      <c r="D69" s="110" t="s">
        <v>636</v>
      </c>
      <c r="E69" s="111"/>
      <c r="F69" s="111"/>
      <c r="G69" s="111"/>
      <c r="H69" s="111"/>
      <c r="I69" s="111"/>
      <c r="J69" s="112">
        <f>J101</f>
        <v>0</v>
      </c>
      <c r="L69" s="109"/>
    </row>
    <row r="70" spans="2:47" s="9" customFormat="1" ht="19.95" customHeight="1" x14ac:dyDescent="0.2">
      <c r="B70" s="109"/>
      <c r="D70" s="110" t="s">
        <v>637</v>
      </c>
      <c r="E70" s="111"/>
      <c r="F70" s="111"/>
      <c r="G70" s="111"/>
      <c r="H70" s="111"/>
      <c r="I70" s="111"/>
      <c r="J70" s="112">
        <f>J112</f>
        <v>0</v>
      </c>
      <c r="L70" s="109"/>
    </row>
    <row r="71" spans="2:47" s="9" customFormat="1" ht="19.95" customHeight="1" x14ac:dyDescent="0.2">
      <c r="B71" s="109"/>
      <c r="D71" s="110" t="s">
        <v>638</v>
      </c>
      <c r="E71" s="111"/>
      <c r="F71" s="111"/>
      <c r="G71" s="111"/>
      <c r="H71" s="111"/>
      <c r="I71" s="111"/>
      <c r="J71" s="112">
        <f>J131</f>
        <v>0</v>
      </c>
      <c r="L71" s="109"/>
    </row>
    <row r="72" spans="2:47" s="8" customFormat="1" ht="24.9" customHeight="1" x14ac:dyDescent="0.2">
      <c r="B72" s="105"/>
      <c r="D72" s="106" t="s">
        <v>577</v>
      </c>
      <c r="E72" s="107"/>
      <c r="F72" s="107"/>
      <c r="G72" s="107"/>
      <c r="H72" s="107"/>
      <c r="I72" s="107"/>
      <c r="J72" s="108">
        <f>J137</f>
        <v>0</v>
      </c>
      <c r="L72" s="105"/>
    </row>
    <row r="73" spans="2:47" s="9" customFormat="1" ht="19.95" customHeight="1" x14ac:dyDescent="0.2">
      <c r="B73" s="109"/>
      <c r="D73" s="110" t="s">
        <v>3826</v>
      </c>
      <c r="E73" s="111"/>
      <c r="F73" s="111"/>
      <c r="G73" s="111"/>
      <c r="H73" s="111"/>
      <c r="I73" s="111"/>
      <c r="J73" s="112">
        <f>J138</f>
        <v>0</v>
      </c>
      <c r="L73" s="109"/>
    </row>
    <row r="74" spans="2:47" s="9" customFormat="1" ht="19.95" customHeight="1" x14ac:dyDescent="0.2">
      <c r="B74" s="109"/>
      <c r="D74" s="110" t="s">
        <v>644</v>
      </c>
      <c r="E74" s="111"/>
      <c r="F74" s="111"/>
      <c r="G74" s="111"/>
      <c r="H74" s="111"/>
      <c r="I74" s="111"/>
      <c r="J74" s="112">
        <f>J155</f>
        <v>0</v>
      </c>
      <c r="L74" s="109"/>
    </row>
    <row r="75" spans="2:47" s="9" customFormat="1" ht="19.95" customHeight="1" x14ac:dyDescent="0.2">
      <c r="B75" s="109"/>
      <c r="D75" s="110" t="s">
        <v>3827</v>
      </c>
      <c r="E75" s="111"/>
      <c r="F75" s="111"/>
      <c r="G75" s="111"/>
      <c r="H75" s="111"/>
      <c r="I75" s="111"/>
      <c r="J75" s="112">
        <f>J199</f>
        <v>0</v>
      </c>
      <c r="L75" s="109"/>
    </row>
    <row r="76" spans="2:47" s="1" customFormat="1" ht="21.75" customHeight="1" x14ac:dyDescent="0.2">
      <c r="B76" s="34"/>
      <c r="L76" s="34"/>
    </row>
    <row r="77" spans="2:47" s="1" customFormat="1" ht="6.9" customHeight="1" x14ac:dyDescent="0.2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4"/>
    </row>
    <row r="81" spans="2:12" s="1" customFormat="1" ht="6.9" customHeight="1" x14ac:dyDescent="0.2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34"/>
    </row>
    <row r="82" spans="2:12" s="1" customFormat="1" ht="24.9" customHeight="1" x14ac:dyDescent="0.2">
      <c r="B82" s="34"/>
      <c r="C82" s="22" t="s">
        <v>579</v>
      </c>
      <c r="L82" s="34"/>
    </row>
    <row r="83" spans="2:12" s="1" customFormat="1" ht="6.9" customHeight="1" x14ac:dyDescent="0.2">
      <c r="B83" s="34"/>
      <c r="L83" s="34"/>
    </row>
    <row r="84" spans="2:12" s="1" customFormat="1" ht="12" customHeight="1" x14ac:dyDescent="0.2">
      <c r="B84" s="34"/>
      <c r="C84" s="28" t="s">
        <v>16</v>
      </c>
      <c r="L84" s="34"/>
    </row>
    <row r="85" spans="2:12" s="1" customFormat="1" ht="26.25" customHeight="1" x14ac:dyDescent="0.2">
      <c r="B85" s="34"/>
      <c r="E85" s="334" t="str">
        <f>E7</f>
        <v>REVIZE 03 - REKONSTRUKCE A STAVEBNÍ ÚPRAVY MĚSTSKÉHO PLAVECKÉHO BAZÉNU V LIBERCI</v>
      </c>
      <c r="F85" s="335"/>
      <c r="G85" s="335"/>
      <c r="H85" s="335"/>
      <c r="L85" s="34"/>
    </row>
    <row r="86" spans="2:12" ht="12" customHeight="1" x14ac:dyDescent="0.2">
      <c r="B86" s="21"/>
      <c r="C86" s="28" t="s">
        <v>563</v>
      </c>
      <c r="L86" s="21"/>
    </row>
    <row r="87" spans="2:12" ht="16.5" customHeight="1" x14ac:dyDescent="0.2">
      <c r="B87" s="21"/>
      <c r="E87" s="334" t="s">
        <v>564</v>
      </c>
      <c r="F87" s="296"/>
      <c r="G87" s="296"/>
      <c r="H87" s="296"/>
      <c r="L87" s="21"/>
    </row>
    <row r="88" spans="2:12" ht="12" customHeight="1" x14ac:dyDescent="0.2">
      <c r="B88" s="21"/>
      <c r="C88" s="28" t="s">
        <v>565</v>
      </c>
      <c r="L88" s="21"/>
    </row>
    <row r="89" spans="2:12" s="1" customFormat="1" ht="16.5" customHeight="1" x14ac:dyDescent="0.2">
      <c r="B89" s="34"/>
      <c r="E89" s="327" t="s">
        <v>566</v>
      </c>
      <c r="F89" s="336"/>
      <c r="G89" s="336"/>
      <c r="H89" s="336"/>
      <c r="L89" s="34"/>
    </row>
    <row r="90" spans="2:12" s="1" customFormat="1" ht="12" customHeight="1" x14ac:dyDescent="0.2">
      <c r="B90" s="34"/>
      <c r="C90" s="28" t="s">
        <v>567</v>
      </c>
      <c r="L90" s="34"/>
    </row>
    <row r="91" spans="2:12" s="1" customFormat="1" ht="16.5" customHeight="1" x14ac:dyDescent="0.2">
      <c r="B91" s="34"/>
      <c r="E91" s="314" t="str">
        <f>E13</f>
        <v xml:space="preserve">D1-1-1_10-13 - Bourání - venkovní konstrukce okolo budovy </v>
      </c>
      <c r="F91" s="336"/>
      <c r="G91" s="336"/>
      <c r="H91" s="336"/>
      <c r="L91" s="34"/>
    </row>
    <row r="92" spans="2:12" s="1" customFormat="1" ht="6.9" customHeight="1" x14ac:dyDescent="0.2">
      <c r="B92" s="34"/>
      <c r="L92" s="34"/>
    </row>
    <row r="93" spans="2:12" s="1" customFormat="1" ht="12" customHeight="1" x14ac:dyDescent="0.2">
      <c r="B93" s="34"/>
      <c r="C93" s="28" t="s">
        <v>22</v>
      </c>
      <c r="F93" s="26" t="str">
        <f>F16</f>
        <v>Liberec</v>
      </c>
      <c r="I93" s="28" t="s">
        <v>24</v>
      </c>
      <c r="J93" s="51" t="str">
        <f>IF(J16="","",J16)</f>
        <v>8. 9. 2023</v>
      </c>
      <c r="L93" s="34"/>
    </row>
    <row r="94" spans="2:12" s="1" customFormat="1" ht="6.9" customHeight="1" x14ac:dyDescent="0.2">
      <c r="B94" s="34"/>
      <c r="L94" s="34"/>
    </row>
    <row r="95" spans="2:12" s="1" customFormat="1" ht="15.15" customHeight="1" x14ac:dyDescent="0.2">
      <c r="B95" s="34"/>
      <c r="C95" s="28" t="s">
        <v>30</v>
      </c>
      <c r="F95" s="26" t="str">
        <f>E19</f>
        <v>SM LIBEREC</v>
      </c>
      <c r="I95" s="28" t="s">
        <v>38</v>
      </c>
      <c r="J95" s="32" t="str">
        <f>E25</f>
        <v>A11 s.r.o. HK</v>
      </c>
      <c r="L95" s="34"/>
    </row>
    <row r="96" spans="2:12" s="1" customFormat="1" ht="25.65" customHeight="1" x14ac:dyDescent="0.2">
      <c r="B96" s="34"/>
      <c r="C96" s="28" t="s">
        <v>36</v>
      </c>
      <c r="F96" s="26" t="str">
        <f>IF(E22="","",E22)</f>
        <v>Vyplň údaj</v>
      </c>
      <c r="I96" s="28" t="s">
        <v>43</v>
      </c>
      <c r="J96" s="32" t="str">
        <f>E28</f>
        <v>PROPOS Liberec s.r.o.</v>
      </c>
      <c r="L96" s="34"/>
    </row>
    <row r="97" spans="2:65" s="1" customFormat="1" ht="10.35" customHeight="1" x14ac:dyDescent="0.2">
      <c r="B97" s="34"/>
      <c r="L97" s="34"/>
    </row>
    <row r="98" spans="2:65" s="10" customFormat="1" ht="29.25" customHeight="1" x14ac:dyDescent="0.2">
      <c r="B98" s="113"/>
      <c r="C98" s="114" t="s">
        <v>580</v>
      </c>
      <c r="D98" s="115" t="s">
        <v>68</v>
      </c>
      <c r="E98" s="115" t="s">
        <v>64</v>
      </c>
      <c r="F98" s="115" t="s">
        <v>65</v>
      </c>
      <c r="G98" s="115" t="s">
        <v>581</v>
      </c>
      <c r="H98" s="115" t="s">
        <v>582</v>
      </c>
      <c r="I98" s="115" t="s">
        <v>583</v>
      </c>
      <c r="J98" s="115" t="s">
        <v>575</v>
      </c>
      <c r="K98" s="116" t="s">
        <v>584</v>
      </c>
      <c r="L98" s="113"/>
      <c r="M98" s="58" t="s">
        <v>82</v>
      </c>
      <c r="N98" s="59" t="s">
        <v>53</v>
      </c>
      <c r="O98" s="59" t="s">
        <v>585</v>
      </c>
      <c r="P98" s="59" t="s">
        <v>586</v>
      </c>
      <c r="Q98" s="59" t="s">
        <v>587</v>
      </c>
      <c r="R98" s="59" t="s">
        <v>588</v>
      </c>
      <c r="S98" s="59" t="s">
        <v>589</v>
      </c>
      <c r="T98" s="60" t="s">
        <v>590</v>
      </c>
    </row>
    <row r="99" spans="2:65" s="1" customFormat="1" ht="22.8" customHeight="1" x14ac:dyDescent="0.3">
      <c r="B99" s="34"/>
      <c r="C99" s="63" t="s">
        <v>591</v>
      </c>
      <c r="J99" s="117">
        <f>BK99</f>
        <v>0</v>
      </c>
      <c r="L99" s="34"/>
      <c r="M99" s="61"/>
      <c r="N99" s="52"/>
      <c r="O99" s="52"/>
      <c r="P99" s="118">
        <f>P100+P137</f>
        <v>0</v>
      </c>
      <c r="Q99" s="52"/>
      <c r="R99" s="118">
        <f>R100+R137</f>
        <v>0</v>
      </c>
      <c r="S99" s="52"/>
      <c r="T99" s="119">
        <f>T100+T137</f>
        <v>107.41000421000001</v>
      </c>
      <c r="AT99" s="18" t="s">
        <v>83</v>
      </c>
      <c r="AU99" s="18" t="s">
        <v>576</v>
      </c>
      <c r="BK99" s="120">
        <f>BK100+BK137</f>
        <v>0</v>
      </c>
    </row>
    <row r="100" spans="2:65" s="11" customFormat="1" ht="25.95" customHeight="1" x14ac:dyDescent="0.25">
      <c r="B100" s="121"/>
      <c r="D100" s="122" t="s">
        <v>83</v>
      </c>
      <c r="E100" s="123" t="s">
        <v>645</v>
      </c>
      <c r="F100" s="123" t="s">
        <v>646</v>
      </c>
      <c r="I100" s="124"/>
      <c r="J100" s="125">
        <f>BK100</f>
        <v>0</v>
      </c>
      <c r="L100" s="121"/>
      <c r="M100" s="126"/>
      <c r="P100" s="127">
        <f>P101+P112+P131</f>
        <v>0</v>
      </c>
      <c r="R100" s="127">
        <f>R101+R112+R131</f>
        <v>0</v>
      </c>
      <c r="T100" s="128">
        <f>T101+T112+T131</f>
        <v>98.307600000000008</v>
      </c>
      <c r="AR100" s="122" t="s">
        <v>91</v>
      </c>
      <c r="AT100" s="129" t="s">
        <v>83</v>
      </c>
      <c r="AU100" s="129" t="s">
        <v>84</v>
      </c>
      <c r="AY100" s="122" t="s">
        <v>594</v>
      </c>
      <c r="BK100" s="130">
        <f>BK101+BK112+BK131</f>
        <v>0</v>
      </c>
    </row>
    <row r="101" spans="2:65" s="11" customFormat="1" ht="22.8" customHeight="1" x14ac:dyDescent="0.25">
      <c r="B101" s="121"/>
      <c r="D101" s="122" t="s">
        <v>83</v>
      </c>
      <c r="E101" s="131" t="s">
        <v>91</v>
      </c>
      <c r="F101" s="131" t="s">
        <v>647</v>
      </c>
      <c r="I101" s="124"/>
      <c r="J101" s="132">
        <f>BK101</f>
        <v>0</v>
      </c>
      <c r="L101" s="121"/>
      <c r="M101" s="126"/>
      <c r="P101" s="127">
        <f>SUM(P102:P111)</f>
        <v>0</v>
      </c>
      <c r="R101" s="127">
        <f>SUM(R102:R111)</f>
        <v>0</v>
      </c>
      <c r="T101" s="128">
        <f>SUM(T102:T111)</f>
        <v>7.3950000000000005</v>
      </c>
      <c r="AR101" s="122" t="s">
        <v>91</v>
      </c>
      <c r="AT101" s="129" t="s">
        <v>83</v>
      </c>
      <c r="AU101" s="129" t="s">
        <v>91</v>
      </c>
      <c r="AY101" s="122" t="s">
        <v>594</v>
      </c>
      <c r="BK101" s="130">
        <f>SUM(BK102:BK111)</f>
        <v>0</v>
      </c>
    </row>
    <row r="102" spans="2:65" s="1" customFormat="1" ht="37.799999999999997" customHeight="1" x14ac:dyDescent="0.2">
      <c r="B102" s="34"/>
      <c r="C102" s="133" t="s">
        <v>91</v>
      </c>
      <c r="D102" s="133" t="s">
        <v>597</v>
      </c>
      <c r="E102" s="134" t="s">
        <v>3828</v>
      </c>
      <c r="F102" s="135" t="s">
        <v>3829</v>
      </c>
      <c r="G102" s="136" t="s">
        <v>618</v>
      </c>
      <c r="H102" s="137">
        <v>29</v>
      </c>
      <c r="I102" s="138"/>
      <c r="J102" s="139">
        <f>ROUND(I102*H102,2)</f>
        <v>0</v>
      </c>
      <c r="K102" s="135" t="s">
        <v>651</v>
      </c>
      <c r="L102" s="34"/>
      <c r="M102" s="140" t="s">
        <v>82</v>
      </c>
      <c r="N102" s="141" t="s">
        <v>54</v>
      </c>
      <c r="P102" s="142">
        <f>O102*H102</f>
        <v>0</v>
      </c>
      <c r="Q102" s="142">
        <v>0</v>
      </c>
      <c r="R102" s="142">
        <f>Q102*H102</f>
        <v>0</v>
      </c>
      <c r="S102" s="142">
        <v>0.255</v>
      </c>
      <c r="T102" s="143">
        <f>S102*H102</f>
        <v>7.3950000000000005</v>
      </c>
      <c r="AR102" s="144" t="s">
        <v>147</v>
      </c>
      <c r="AT102" s="144" t="s">
        <v>597</v>
      </c>
      <c r="AU102" s="144" t="s">
        <v>93</v>
      </c>
      <c r="AY102" s="18" t="s">
        <v>594</v>
      </c>
      <c r="BE102" s="145">
        <f>IF(N102="základní",J102,0)</f>
        <v>0</v>
      </c>
      <c r="BF102" s="145">
        <f>IF(N102="snížená",J102,0)</f>
        <v>0</v>
      </c>
      <c r="BG102" s="145">
        <f>IF(N102="zákl. přenesená",J102,0)</f>
        <v>0</v>
      </c>
      <c r="BH102" s="145">
        <f>IF(N102="sníž. přenesená",J102,0)</f>
        <v>0</v>
      </c>
      <c r="BI102" s="145">
        <f>IF(N102="nulová",J102,0)</f>
        <v>0</v>
      </c>
      <c r="BJ102" s="18" t="s">
        <v>91</v>
      </c>
      <c r="BK102" s="145">
        <f>ROUND(I102*H102,2)</f>
        <v>0</v>
      </c>
      <c r="BL102" s="18" t="s">
        <v>147</v>
      </c>
      <c r="BM102" s="144" t="s">
        <v>3830</v>
      </c>
    </row>
    <row r="103" spans="2:65" s="1" customFormat="1" ht="10.199999999999999" x14ac:dyDescent="0.2">
      <c r="B103" s="34"/>
      <c r="D103" s="164" t="s">
        <v>653</v>
      </c>
      <c r="F103" s="165" t="s">
        <v>3831</v>
      </c>
      <c r="I103" s="166"/>
      <c r="L103" s="34"/>
      <c r="M103" s="167"/>
      <c r="T103" s="55"/>
      <c r="AT103" s="18" t="s">
        <v>653</v>
      </c>
      <c r="AU103" s="18" t="s">
        <v>93</v>
      </c>
    </row>
    <row r="104" spans="2:65" s="12" customFormat="1" ht="10.199999999999999" x14ac:dyDescent="0.2">
      <c r="B104" s="146"/>
      <c r="D104" s="147" t="s">
        <v>603</v>
      </c>
      <c r="E104" s="148" t="s">
        <v>82</v>
      </c>
      <c r="F104" s="149" t="s">
        <v>3832</v>
      </c>
      <c r="H104" s="148" t="s">
        <v>82</v>
      </c>
      <c r="I104" s="150"/>
      <c r="L104" s="146"/>
      <c r="M104" s="151"/>
      <c r="T104" s="152"/>
      <c r="AT104" s="148" t="s">
        <v>603</v>
      </c>
      <c r="AU104" s="148" t="s">
        <v>93</v>
      </c>
      <c r="AV104" s="12" t="s">
        <v>91</v>
      </c>
      <c r="AW104" s="12" t="s">
        <v>42</v>
      </c>
      <c r="AX104" s="12" t="s">
        <v>84</v>
      </c>
      <c r="AY104" s="148" t="s">
        <v>594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3833</v>
      </c>
      <c r="H105" s="156">
        <v>4.2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3834</v>
      </c>
      <c r="H106" s="156">
        <v>13.1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4" customFormat="1" ht="10.199999999999999" x14ac:dyDescent="0.2">
      <c r="B107" s="168"/>
      <c r="D107" s="147" t="s">
        <v>603</v>
      </c>
      <c r="E107" s="169" t="s">
        <v>82</v>
      </c>
      <c r="F107" s="170" t="s">
        <v>668</v>
      </c>
      <c r="H107" s="171">
        <v>17.3</v>
      </c>
      <c r="I107" s="172"/>
      <c r="L107" s="168"/>
      <c r="M107" s="173"/>
      <c r="T107" s="174"/>
      <c r="AT107" s="169" t="s">
        <v>603</v>
      </c>
      <c r="AU107" s="169" t="s">
        <v>93</v>
      </c>
      <c r="AV107" s="14" t="s">
        <v>101</v>
      </c>
      <c r="AW107" s="14" t="s">
        <v>42</v>
      </c>
      <c r="AX107" s="14" t="s">
        <v>84</v>
      </c>
      <c r="AY107" s="169" t="s">
        <v>594</v>
      </c>
    </row>
    <row r="108" spans="2:65" s="12" customFormat="1" ht="10.199999999999999" x14ac:dyDescent="0.2">
      <c r="B108" s="146"/>
      <c r="D108" s="147" t="s">
        <v>603</v>
      </c>
      <c r="E108" s="148" t="s">
        <v>82</v>
      </c>
      <c r="F108" s="149" t="s">
        <v>3835</v>
      </c>
      <c r="H108" s="148" t="s">
        <v>82</v>
      </c>
      <c r="I108" s="150"/>
      <c r="L108" s="146"/>
      <c r="M108" s="151"/>
      <c r="T108" s="152"/>
      <c r="AT108" s="148" t="s">
        <v>603</v>
      </c>
      <c r="AU108" s="148" t="s">
        <v>93</v>
      </c>
      <c r="AV108" s="12" t="s">
        <v>91</v>
      </c>
      <c r="AW108" s="12" t="s">
        <v>42</v>
      </c>
      <c r="AX108" s="12" t="s">
        <v>84</v>
      </c>
      <c r="AY108" s="148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3836</v>
      </c>
      <c r="H109" s="156">
        <v>11.7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4" customFormat="1" ht="10.199999999999999" x14ac:dyDescent="0.2">
      <c r="B110" s="168"/>
      <c r="D110" s="147" t="s">
        <v>603</v>
      </c>
      <c r="E110" s="169" t="s">
        <v>82</v>
      </c>
      <c r="F110" s="170" t="s">
        <v>668</v>
      </c>
      <c r="H110" s="171">
        <v>11.7</v>
      </c>
      <c r="I110" s="172"/>
      <c r="L110" s="168"/>
      <c r="M110" s="173"/>
      <c r="T110" s="174"/>
      <c r="AT110" s="169" t="s">
        <v>603</v>
      </c>
      <c r="AU110" s="169" t="s">
        <v>93</v>
      </c>
      <c r="AV110" s="14" t="s">
        <v>101</v>
      </c>
      <c r="AW110" s="14" t="s">
        <v>42</v>
      </c>
      <c r="AX110" s="14" t="s">
        <v>84</v>
      </c>
      <c r="AY110" s="169" t="s">
        <v>594</v>
      </c>
    </row>
    <row r="111" spans="2:65" s="15" customFormat="1" ht="10.199999999999999" x14ac:dyDescent="0.2">
      <c r="B111" s="175"/>
      <c r="D111" s="147" t="s">
        <v>603</v>
      </c>
      <c r="E111" s="176" t="s">
        <v>82</v>
      </c>
      <c r="F111" s="177" t="s">
        <v>672</v>
      </c>
      <c r="H111" s="178">
        <v>29</v>
      </c>
      <c r="I111" s="179"/>
      <c r="L111" s="175"/>
      <c r="M111" s="180"/>
      <c r="T111" s="181"/>
      <c r="AT111" s="176" t="s">
        <v>603</v>
      </c>
      <c r="AU111" s="176" t="s">
        <v>93</v>
      </c>
      <c r="AV111" s="15" t="s">
        <v>147</v>
      </c>
      <c r="AW111" s="15" t="s">
        <v>42</v>
      </c>
      <c r="AX111" s="15" t="s">
        <v>91</v>
      </c>
      <c r="AY111" s="176" t="s">
        <v>594</v>
      </c>
    </row>
    <row r="112" spans="2:65" s="11" customFormat="1" ht="22.8" customHeight="1" x14ac:dyDescent="0.25">
      <c r="B112" s="121"/>
      <c r="D112" s="122" t="s">
        <v>83</v>
      </c>
      <c r="E112" s="131" t="s">
        <v>721</v>
      </c>
      <c r="F112" s="131" t="s">
        <v>797</v>
      </c>
      <c r="I112" s="124"/>
      <c r="J112" s="132">
        <f>BK112</f>
        <v>0</v>
      </c>
      <c r="L112" s="121"/>
      <c r="M112" s="126"/>
      <c r="P112" s="127">
        <f>SUM(P113:P130)</f>
        <v>0</v>
      </c>
      <c r="R112" s="127">
        <f>SUM(R113:R130)</f>
        <v>0</v>
      </c>
      <c r="T112" s="128">
        <f>SUM(T113:T130)</f>
        <v>90.912600000000012</v>
      </c>
      <c r="AR112" s="122" t="s">
        <v>91</v>
      </c>
      <c r="AT112" s="129" t="s">
        <v>83</v>
      </c>
      <c r="AU112" s="129" t="s">
        <v>91</v>
      </c>
      <c r="AY112" s="122" t="s">
        <v>594</v>
      </c>
      <c r="BK112" s="130">
        <f>SUM(BK113:BK130)</f>
        <v>0</v>
      </c>
    </row>
    <row r="113" spans="2:65" s="1" customFormat="1" ht="33" customHeight="1" x14ac:dyDescent="0.2">
      <c r="B113" s="34"/>
      <c r="C113" s="133" t="s">
        <v>93</v>
      </c>
      <c r="D113" s="133" t="s">
        <v>597</v>
      </c>
      <c r="E113" s="134" t="s">
        <v>3837</v>
      </c>
      <c r="F113" s="135" t="s">
        <v>3838</v>
      </c>
      <c r="G113" s="136" t="s">
        <v>944</v>
      </c>
      <c r="H113" s="137">
        <v>6.4</v>
      </c>
      <c r="I113" s="138"/>
      <c r="J113" s="139">
        <f>ROUND(I113*H113,2)</f>
        <v>0</v>
      </c>
      <c r="K113" s="135" t="s">
        <v>651</v>
      </c>
      <c r="L113" s="34"/>
      <c r="M113" s="140" t="s">
        <v>82</v>
      </c>
      <c r="N113" s="141" t="s">
        <v>54</v>
      </c>
      <c r="P113" s="142">
        <f>O113*H113</f>
        <v>0</v>
      </c>
      <c r="Q113" s="142">
        <v>0</v>
      </c>
      <c r="R113" s="142">
        <f>Q113*H113</f>
        <v>0</v>
      </c>
      <c r="S113" s="142">
        <v>0.25</v>
      </c>
      <c r="T113" s="143">
        <f>S113*H113</f>
        <v>1.6</v>
      </c>
      <c r="AR113" s="144" t="s">
        <v>147</v>
      </c>
      <c r="AT113" s="144" t="s">
        <v>597</v>
      </c>
      <c r="AU113" s="144" t="s">
        <v>93</v>
      </c>
      <c r="AY113" s="18" t="s">
        <v>594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147</v>
      </c>
      <c r="BM113" s="144" t="s">
        <v>3839</v>
      </c>
    </row>
    <row r="114" spans="2:65" s="1" customFormat="1" ht="10.199999999999999" x14ac:dyDescent="0.2">
      <c r="B114" s="34"/>
      <c r="D114" s="164" t="s">
        <v>653</v>
      </c>
      <c r="F114" s="165" t="s">
        <v>3840</v>
      </c>
      <c r="I114" s="166"/>
      <c r="L114" s="34"/>
      <c r="M114" s="167"/>
      <c r="T114" s="55"/>
      <c r="AT114" s="18" t="s">
        <v>653</v>
      </c>
      <c r="AU114" s="18" t="s">
        <v>93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3841</v>
      </c>
      <c r="H115" s="156">
        <v>6.4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91</v>
      </c>
      <c r="AY115" s="154" t="s">
        <v>594</v>
      </c>
    </row>
    <row r="116" spans="2:65" s="1" customFormat="1" ht="24.15" customHeight="1" x14ac:dyDescent="0.2">
      <c r="B116" s="34"/>
      <c r="C116" s="133" t="s">
        <v>101</v>
      </c>
      <c r="D116" s="133" t="s">
        <v>597</v>
      </c>
      <c r="E116" s="134" t="s">
        <v>2390</v>
      </c>
      <c r="F116" s="135" t="s">
        <v>2391</v>
      </c>
      <c r="G116" s="136" t="s">
        <v>650</v>
      </c>
      <c r="H116" s="137">
        <v>41.5</v>
      </c>
      <c r="I116" s="138"/>
      <c r="J116" s="139">
        <f>ROUND(I116*H116,2)</f>
        <v>0</v>
      </c>
      <c r="K116" s="135" t="s">
        <v>651</v>
      </c>
      <c r="L116" s="34"/>
      <c r="M116" s="140" t="s">
        <v>82</v>
      </c>
      <c r="N116" s="141" t="s">
        <v>54</v>
      </c>
      <c r="P116" s="142">
        <f>O116*H116</f>
        <v>0</v>
      </c>
      <c r="Q116" s="142">
        <v>0</v>
      </c>
      <c r="R116" s="142">
        <f>Q116*H116</f>
        <v>0</v>
      </c>
      <c r="S116" s="142">
        <v>0.78</v>
      </c>
      <c r="T116" s="143">
        <f>S116*H116</f>
        <v>32.370000000000005</v>
      </c>
      <c r="AR116" s="144" t="s">
        <v>147</v>
      </c>
      <c r="AT116" s="144" t="s">
        <v>597</v>
      </c>
      <c r="AU116" s="144" t="s">
        <v>93</v>
      </c>
      <c r="AY116" s="18" t="s">
        <v>594</v>
      </c>
      <c r="BE116" s="145">
        <f>IF(N116="základní",J116,0)</f>
        <v>0</v>
      </c>
      <c r="BF116" s="145">
        <f>IF(N116="snížená",J116,0)</f>
        <v>0</v>
      </c>
      <c r="BG116" s="145">
        <f>IF(N116="zákl. přenesená",J116,0)</f>
        <v>0</v>
      </c>
      <c r="BH116" s="145">
        <f>IF(N116="sníž. přenesená",J116,0)</f>
        <v>0</v>
      </c>
      <c r="BI116" s="145">
        <f>IF(N116="nulová",J116,0)</f>
        <v>0</v>
      </c>
      <c r="BJ116" s="18" t="s">
        <v>91</v>
      </c>
      <c r="BK116" s="145">
        <f>ROUND(I116*H116,2)</f>
        <v>0</v>
      </c>
      <c r="BL116" s="18" t="s">
        <v>147</v>
      </c>
      <c r="BM116" s="144" t="s">
        <v>3842</v>
      </c>
    </row>
    <row r="117" spans="2:65" s="1" customFormat="1" ht="10.199999999999999" x14ac:dyDescent="0.2">
      <c r="B117" s="34"/>
      <c r="D117" s="164" t="s">
        <v>653</v>
      </c>
      <c r="F117" s="165" t="s">
        <v>2393</v>
      </c>
      <c r="I117" s="166"/>
      <c r="L117" s="34"/>
      <c r="M117" s="167"/>
      <c r="T117" s="55"/>
      <c r="AT117" s="18" t="s">
        <v>653</v>
      </c>
      <c r="AU117" s="18" t="s">
        <v>93</v>
      </c>
    </row>
    <row r="118" spans="2:65" s="12" customFormat="1" ht="10.199999999999999" x14ac:dyDescent="0.2">
      <c r="B118" s="146"/>
      <c r="D118" s="147" t="s">
        <v>603</v>
      </c>
      <c r="E118" s="148" t="s">
        <v>82</v>
      </c>
      <c r="F118" s="149" t="s">
        <v>3843</v>
      </c>
      <c r="H118" s="148" t="s">
        <v>82</v>
      </c>
      <c r="I118" s="150"/>
      <c r="L118" s="146"/>
      <c r="M118" s="151"/>
      <c r="T118" s="152"/>
      <c r="AT118" s="148" t="s">
        <v>603</v>
      </c>
      <c r="AU118" s="148" t="s">
        <v>93</v>
      </c>
      <c r="AV118" s="12" t="s">
        <v>91</v>
      </c>
      <c r="AW118" s="12" t="s">
        <v>42</v>
      </c>
      <c r="AX118" s="12" t="s">
        <v>84</v>
      </c>
      <c r="AY118" s="148" t="s">
        <v>594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3844</v>
      </c>
      <c r="H119" s="156">
        <v>41.5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84</v>
      </c>
      <c r="AY119" s="154" t="s">
        <v>594</v>
      </c>
    </row>
    <row r="120" spans="2:65" s="15" customFormat="1" ht="10.199999999999999" x14ac:dyDescent="0.2">
      <c r="B120" s="175"/>
      <c r="D120" s="147" t="s">
        <v>603</v>
      </c>
      <c r="E120" s="176" t="s">
        <v>82</v>
      </c>
      <c r="F120" s="177" t="s">
        <v>672</v>
      </c>
      <c r="H120" s="178">
        <v>41.5</v>
      </c>
      <c r="I120" s="179"/>
      <c r="L120" s="175"/>
      <c r="M120" s="180"/>
      <c r="T120" s="181"/>
      <c r="AT120" s="176" t="s">
        <v>603</v>
      </c>
      <c r="AU120" s="176" t="s">
        <v>93</v>
      </c>
      <c r="AV120" s="15" t="s">
        <v>147</v>
      </c>
      <c r="AW120" s="15" t="s">
        <v>42</v>
      </c>
      <c r="AX120" s="15" t="s">
        <v>91</v>
      </c>
      <c r="AY120" s="176" t="s">
        <v>594</v>
      </c>
    </row>
    <row r="121" spans="2:65" s="1" customFormat="1" ht="16.5" customHeight="1" x14ac:dyDescent="0.2">
      <c r="B121" s="34"/>
      <c r="C121" s="133" t="s">
        <v>147</v>
      </c>
      <c r="D121" s="133" t="s">
        <v>597</v>
      </c>
      <c r="E121" s="134" t="s">
        <v>3845</v>
      </c>
      <c r="F121" s="135" t="s">
        <v>3846</v>
      </c>
      <c r="G121" s="136" t="s">
        <v>650</v>
      </c>
      <c r="H121" s="137">
        <v>25.882999999999999</v>
      </c>
      <c r="I121" s="138"/>
      <c r="J121" s="139">
        <f>ROUND(I121*H121,2)</f>
        <v>0</v>
      </c>
      <c r="K121" s="135" t="s">
        <v>651</v>
      </c>
      <c r="L121" s="34"/>
      <c r="M121" s="140" t="s">
        <v>82</v>
      </c>
      <c r="N121" s="141" t="s">
        <v>54</v>
      </c>
      <c r="P121" s="142">
        <f>O121*H121</f>
        <v>0</v>
      </c>
      <c r="Q121" s="142">
        <v>0</v>
      </c>
      <c r="R121" s="142">
        <f>Q121*H121</f>
        <v>0</v>
      </c>
      <c r="S121" s="142">
        <v>2.2000000000000002</v>
      </c>
      <c r="T121" s="143">
        <f>S121*H121</f>
        <v>56.942600000000006</v>
      </c>
      <c r="AR121" s="144" t="s">
        <v>147</v>
      </c>
      <c r="AT121" s="144" t="s">
        <v>597</v>
      </c>
      <c r="AU121" s="144" t="s">
        <v>93</v>
      </c>
      <c r="AY121" s="18" t="s">
        <v>594</v>
      </c>
      <c r="BE121" s="145">
        <f>IF(N121="základní",J121,0)</f>
        <v>0</v>
      </c>
      <c r="BF121" s="145">
        <f>IF(N121="snížená",J121,0)</f>
        <v>0</v>
      </c>
      <c r="BG121" s="145">
        <f>IF(N121="zákl. přenesená",J121,0)</f>
        <v>0</v>
      </c>
      <c r="BH121" s="145">
        <f>IF(N121="sníž. přenesená",J121,0)</f>
        <v>0</v>
      </c>
      <c r="BI121" s="145">
        <f>IF(N121="nulová",J121,0)</f>
        <v>0</v>
      </c>
      <c r="BJ121" s="18" t="s">
        <v>91</v>
      </c>
      <c r="BK121" s="145">
        <f>ROUND(I121*H121,2)</f>
        <v>0</v>
      </c>
      <c r="BL121" s="18" t="s">
        <v>147</v>
      </c>
      <c r="BM121" s="144" t="s">
        <v>3847</v>
      </c>
    </row>
    <row r="122" spans="2:65" s="1" customFormat="1" ht="10.199999999999999" x14ac:dyDescent="0.2">
      <c r="B122" s="34"/>
      <c r="D122" s="164" t="s">
        <v>653</v>
      </c>
      <c r="F122" s="165" t="s">
        <v>3848</v>
      </c>
      <c r="I122" s="166"/>
      <c r="L122" s="34"/>
      <c r="M122" s="167"/>
      <c r="T122" s="55"/>
      <c r="AT122" s="18" t="s">
        <v>653</v>
      </c>
      <c r="AU122" s="18" t="s">
        <v>93</v>
      </c>
    </row>
    <row r="123" spans="2:65" s="12" customFormat="1" ht="10.199999999999999" x14ac:dyDescent="0.2">
      <c r="B123" s="146"/>
      <c r="D123" s="147" t="s">
        <v>603</v>
      </c>
      <c r="E123" s="148" t="s">
        <v>82</v>
      </c>
      <c r="F123" s="149" t="s">
        <v>3849</v>
      </c>
      <c r="H123" s="148" t="s">
        <v>82</v>
      </c>
      <c r="I123" s="150"/>
      <c r="L123" s="146"/>
      <c r="M123" s="151"/>
      <c r="T123" s="152"/>
      <c r="AT123" s="148" t="s">
        <v>603</v>
      </c>
      <c r="AU123" s="148" t="s">
        <v>93</v>
      </c>
      <c r="AV123" s="12" t="s">
        <v>91</v>
      </c>
      <c r="AW123" s="12" t="s">
        <v>42</v>
      </c>
      <c r="AX123" s="12" t="s">
        <v>84</v>
      </c>
      <c r="AY123" s="148" t="s">
        <v>594</v>
      </c>
    </row>
    <row r="124" spans="2:65" s="13" customFormat="1" ht="10.199999999999999" x14ac:dyDescent="0.2">
      <c r="B124" s="153"/>
      <c r="D124" s="147" t="s">
        <v>603</v>
      </c>
      <c r="E124" s="154" t="s">
        <v>82</v>
      </c>
      <c r="F124" s="155" t="s">
        <v>3850</v>
      </c>
      <c r="H124" s="156">
        <v>2.835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594</v>
      </c>
    </row>
    <row r="125" spans="2:65" s="12" customFormat="1" ht="10.199999999999999" x14ac:dyDescent="0.2">
      <c r="B125" s="146"/>
      <c r="D125" s="147" t="s">
        <v>603</v>
      </c>
      <c r="E125" s="148" t="s">
        <v>82</v>
      </c>
      <c r="F125" s="149" t="s">
        <v>3851</v>
      </c>
      <c r="H125" s="148" t="s">
        <v>82</v>
      </c>
      <c r="I125" s="150"/>
      <c r="L125" s="146"/>
      <c r="M125" s="151"/>
      <c r="T125" s="152"/>
      <c r="AT125" s="148" t="s">
        <v>603</v>
      </c>
      <c r="AU125" s="148" t="s">
        <v>93</v>
      </c>
      <c r="AV125" s="12" t="s">
        <v>91</v>
      </c>
      <c r="AW125" s="12" t="s">
        <v>42</v>
      </c>
      <c r="AX125" s="12" t="s">
        <v>84</v>
      </c>
      <c r="AY125" s="148" t="s">
        <v>594</v>
      </c>
    </row>
    <row r="126" spans="2:65" s="13" customFormat="1" ht="10.199999999999999" x14ac:dyDescent="0.2">
      <c r="B126" s="153"/>
      <c r="D126" s="147" t="s">
        <v>603</v>
      </c>
      <c r="E126" s="154" t="s">
        <v>82</v>
      </c>
      <c r="F126" s="155" t="s">
        <v>3852</v>
      </c>
      <c r="H126" s="156">
        <v>2.835</v>
      </c>
      <c r="I126" s="157"/>
      <c r="L126" s="153"/>
      <c r="M126" s="158"/>
      <c r="T126" s="159"/>
      <c r="AT126" s="154" t="s">
        <v>603</v>
      </c>
      <c r="AU126" s="154" t="s">
        <v>93</v>
      </c>
      <c r="AV126" s="13" t="s">
        <v>93</v>
      </c>
      <c r="AW126" s="13" t="s">
        <v>42</v>
      </c>
      <c r="AX126" s="13" t="s">
        <v>84</v>
      </c>
      <c r="AY126" s="154" t="s">
        <v>594</v>
      </c>
    </row>
    <row r="127" spans="2:65" s="12" customFormat="1" ht="10.199999999999999" x14ac:dyDescent="0.2">
      <c r="B127" s="146"/>
      <c r="D127" s="147" t="s">
        <v>603</v>
      </c>
      <c r="E127" s="148" t="s">
        <v>82</v>
      </c>
      <c r="F127" s="149" t="s">
        <v>3853</v>
      </c>
      <c r="H127" s="148" t="s">
        <v>82</v>
      </c>
      <c r="I127" s="150"/>
      <c r="L127" s="146"/>
      <c r="M127" s="151"/>
      <c r="T127" s="152"/>
      <c r="AT127" s="148" t="s">
        <v>603</v>
      </c>
      <c r="AU127" s="148" t="s">
        <v>93</v>
      </c>
      <c r="AV127" s="12" t="s">
        <v>91</v>
      </c>
      <c r="AW127" s="12" t="s">
        <v>42</v>
      </c>
      <c r="AX127" s="12" t="s">
        <v>84</v>
      </c>
      <c r="AY127" s="148" t="s">
        <v>594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3854</v>
      </c>
      <c r="H128" s="156">
        <v>20.213000000000001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65" s="15" customFormat="1" ht="10.199999999999999" x14ac:dyDescent="0.2">
      <c r="B129" s="175"/>
      <c r="D129" s="147" t="s">
        <v>603</v>
      </c>
      <c r="E129" s="176" t="s">
        <v>82</v>
      </c>
      <c r="F129" s="177" t="s">
        <v>672</v>
      </c>
      <c r="H129" s="178">
        <v>25.883000000000003</v>
      </c>
      <c r="I129" s="179"/>
      <c r="L129" s="175"/>
      <c r="M129" s="180"/>
      <c r="T129" s="181"/>
      <c r="AT129" s="176" t="s">
        <v>603</v>
      </c>
      <c r="AU129" s="176" t="s">
        <v>93</v>
      </c>
      <c r="AV129" s="15" t="s">
        <v>147</v>
      </c>
      <c r="AW129" s="15" t="s">
        <v>42</v>
      </c>
      <c r="AX129" s="15" t="s">
        <v>91</v>
      </c>
      <c r="AY129" s="176" t="s">
        <v>594</v>
      </c>
    </row>
    <row r="130" spans="2:65" s="1" customFormat="1" ht="16.5" customHeight="1" x14ac:dyDescent="0.2">
      <c r="B130" s="34"/>
      <c r="C130" s="133" t="s">
        <v>160</v>
      </c>
      <c r="D130" s="133" t="s">
        <v>597</v>
      </c>
      <c r="E130" s="134" t="s">
        <v>3855</v>
      </c>
      <c r="F130" s="135" t="s">
        <v>3856</v>
      </c>
      <c r="G130" s="136" t="s">
        <v>600</v>
      </c>
      <c r="H130" s="137">
        <v>1</v>
      </c>
      <c r="I130" s="138"/>
      <c r="J130" s="139">
        <f>ROUND(I130*H130,2)</f>
        <v>0</v>
      </c>
      <c r="K130" s="135" t="s">
        <v>82</v>
      </c>
      <c r="L130" s="34"/>
      <c r="M130" s="140" t="s">
        <v>82</v>
      </c>
      <c r="N130" s="141" t="s">
        <v>54</v>
      </c>
      <c r="P130" s="142">
        <f>O130*H130</f>
        <v>0</v>
      </c>
      <c r="Q130" s="142">
        <v>0</v>
      </c>
      <c r="R130" s="142">
        <f>Q130*H130</f>
        <v>0</v>
      </c>
      <c r="S130" s="142">
        <v>0</v>
      </c>
      <c r="T130" s="143">
        <f>S130*H130</f>
        <v>0</v>
      </c>
      <c r="AR130" s="144" t="s">
        <v>147</v>
      </c>
      <c r="AT130" s="144" t="s">
        <v>597</v>
      </c>
      <c r="AU130" s="144" t="s">
        <v>93</v>
      </c>
      <c r="AY130" s="18" t="s">
        <v>594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147</v>
      </c>
      <c r="BM130" s="144" t="s">
        <v>3857</v>
      </c>
    </row>
    <row r="131" spans="2:65" s="11" customFormat="1" ht="22.8" customHeight="1" x14ac:dyDescent="0.25">
      <c r="B131" s="121"/>
      <c r="D131" s="122" t="s">
        <v>83</v>
      </c>
      <c r="E131" s="131" t="s">
        <v>1641</v>
      </c>
      <c r="F131" s="131" t="s">
        <v>1642</v>
      </c>
      <c r="I131" s="124"/>
      <c r="J131" s="132">
        <f>BK131</f>
        <v>0</v>
      </c>
      <c r="L131" s="121"/>
      <c r="M131" s="126"/>
      <c r="P131" s="127">
        <f>SUM(P132:P136)</f>
        <v>0</v>
      </c>
      <c r="R131" s="127">
        <f>SUM(R132:R136)</f>
        <v>0</v>
      </c>
      <c r="T131" s="128">
        <f>SUM(T132:T136)</f>
        <v>0</v>
      </c>
      <c r="AR131" s="122" t="s">
        <v>91</v>
      </c>
      <c r="AT131" s="129" t="s">
        <v>83</v>
      </c>
      <c r="AU131" s="129" t="s">
        <v>91</v>
      </c>
      <c r="AY131" s="122" t="s">
        <v>594</v>
      </c>
      <c r="BK131" s="130">
        <f>SUM(BK132:BK136)</f>
        <v>0</v>
      </c>
    </row>
    <row r="132" spans="2:65" s="1" customFormat="1" ht="24.15" customHeight="1" x14ac:dyDescent="0.2">
      <c r="B132" s="34"/>
      <c r="C132" s="133" t="s">
        <v>624</v>
      </c>
      <c r="D132" s="133" t="s">
        <v>597</v>
      </c>
      <c r="E132" s="134" t="s">
        <v>2451</v>
      </c>
      <c r="F132" s="135" t="s">
        <v>2452</v>
      </c>
      <c r="G132" s="136" t="s">
        <v>738</v>
      </c>
      <c r="H132" s="137">
        <v>107.41</v>
      </c>
      <c r="I132" s="138"/>
      <c r="J132" s="139">
        <f>ROUND(I132*H132,2)</f>
        <v>0</v>
      </c>
      <c r="K132" s="135" t="s">
        <v>651</v>
      </c>
      <c r="L132" s="34"/>
      <c r="M132" s="140" t="s">
        <v>82</v>
      </c>
      <c r="N132" s="141" t="s">
        <v>54</v>
      </c>
      <c r="P132" s="142">
        <f>O132*H132</f>
        <v>0</v>
      </c>
      <c r="Q132" s="142">
        <v>0</v>
      </c>
      <c r="R132" s="142">
        <f>Q132*H132</f>
        <v>0</v>
      </c>
      <c r="S132" s="142">
        <v>0</v>
      </c>
      <c r="T132" s="143">
        <f>S132*H132</f>
        <v>0</v>
      </c>
      <c r="AR132" s="144" t="s">
        <v>147</v>
      </c>
      <c r="AT132" s="144" t="s">
        <v>597</v>
      </c>
      <c r="AU132" s="144" t="s">
        <v>93</v>
      </c>
      <c r="AY132" s="18" t="s">
        <v>594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8" t="s">
        <v>91</v>
      </c>
      <c r="BK132" s="145">
        <f>ROUND(I132*H132,2)</f>
        <v>0</v>
      </c>
      <c r="BL132" s="18" t="s">
        <v>147</v>
      </c>
      <c r="BM132" s="144" t="s">
        <v>3858</v>
      </c>
    </row>
    <row r="133" spans="2:65" s="1" customFormat="1" ht="10.199999999999999" x14ac:dyDescent="0.2">
      <c r="B133" s="34"/>
      <c r="D133" s="164" t="s">
        <v>653</v>
      </c>
      <c r="F133" s="165" t="s">
        <v>2454</v>
      </c>
      <c r="I133" s="166"/>
      <c r="L133" s="34"/>
      <c r="M133" s="167"/>
      <c r="T133" s="55"/>
      <c r="AT133" s="18" t="s">
        <v>653</v>
      </c>
      <c r="AU133" s="18" t="s">
        <v>93</v>
      </c>
    </row>
    <row r="134" spans="2:65" s="1" customFormat="1" ht="16.5" customHeight="1" x14ac:dyDescent="0.2">
      <c r="B134" s="34"/>
      <c r="C134" s="133" t="s">
        <v>707</v>
      </c>
      <c r="D134" s="133" t="s">
        <v>597</v>
      </c>
      <c r="E134" s="134" t="s">
        <v>1649</v>
      </c>
      <c r="F134" s="135" t="s">
        <v>1650</v>
      </c>
      <c r="G134" s="136" t="s">
        <v>738</v>
      </c>
      <c r="H134" s="137">
        <v>107.41</v>
      </c>
      <c r="I134" s="138"/>
      <c r="J134" s="139">
        <f>ROUND(I134*H134,2)</f>
        <v>0</v>
      </c>
      <c r="K134" s="135" t="s">
        <v>82</v>
      </c>
      <c r="L134" s="34"/>
      <c r="M134" s="140" t="s">
        <v>82</v>
      </c>
      <c r="N134" s="141" t="s">
        <v>54</v>
      </c>
      <c r="P134" s="142">
        <f>O134*H134</f>
        <v>0</v>
      </c>
      <c r="Q134" s="142">
        <v>0</v>
      </c>
      <c r="R134" s="142">
        <f>Q134*H134</f>
        <v>0</v>
      </c>
      <c r="S134" s="142">
        <v>0</v>
      </c>
      <c r="T134" s="143">
        <f>S134*H134</f>
        <v>0</v>
      </c>
      <c r="AR134" s="144" t="s">
        <v>147</v>
      </c>
      <c r="AT134" s="144" t="s">
        <v>597</v>
      </c>
      <c r="AU134" s="144" t="s">
        <v>93</v>
      </c>
      <c r="AY134" s="18" t="s">
        <v>594</v>
      </c>
      <c r="BE134" s="145">
        <f>IF(N134="základní",J134,0)</f>
        <v>0</v>
      </c>
      <c r="BF134" s="145">
        <f>IF(N134="snížená",J134,0)</f>
        <v>0</v>
      </c>
      <c r="BG134" s="145">
        <f>IF(N134="zákl. přenesená",J134,0)</f>
        <v>0</v>
      </c>
      <c r="BH134" s="145">
        <f>IF(N134="sníž. přenesená",J134,0)</f>
        <v>0</v>
      </c>
      <c r="BI134" s="145">
        <f>IF(N134="nulová",J134,0)</f>
        <v>0</v>
      </c>
      <c r="BJ134" s="18" t="s">
        <v>91</v>
      </c>
      <c r="BK134" s="145">
        <f>ROUND(I134*H134,2)</f>
        <v>0</v>
      </c>
      <c r="BL134" s="18" t="s">
        <v>147</v>
      </c>
      <c r="BM134" s="144" t="s">
        <v>3859</v>
      </c>
    </row>
    <row r="135" spans="2:65" s="1" customFormat="1" ht="24.15" customHeight="1" x14ac:dyDescent="0.2">
      <c r="B135" s="34"/>
      <c r="C135" s="133" t="s">
        <v>716</v>
      </c>
      <c r="D135" s="133" t="s">
        <v>597</v>
      </c>
      <c r="E135" s="134" t="s">
        <v>3860</v>
      </c>
      <c r="F135" s="135" t="s">
        <v>3861</v>
      </c>
      <c r="G135" s="136" t="s">
        <v>738</v>
      </c>
      <c r="H135" s="137">
        <v>107.41</v>
      </c>
      <c r="I135" s="138"/>
      <c r="J135" s="139">
        <f>ROUND(I135*H135,2)</f>
        <v>0</v>
      </c>
      <c r="K135" s="135" t="s">
        <v>651</v>
      </c>
      <c r="L135" s="34"/>
      <c r="M135" s="140" t="s">
        <v>82</v>
      </c>
      <c r="N135" s="141" t="s">
        <v>54</v>
      </c>
      <c r="P135" s="142">
        <f>O135*H135</f>
        <v>0</v>
      </c>
      <c r="Q135" s="142">
        <v>0</v>
      </c>
      <c r="R135" s="142">
        <f>Q135*H135</f>
        <v>0</v>
      </c>
      <c r="S135" s="142">
        <v>0</v>
      </c>
      <c r="T135" s="143">
        <f>S135*H135</f>
        <v>0</v>
      </c>
      <c r="AR135" s="144" t="s">
        <v>147</v>
      </c>
      <c r="AT135" s="144" t="s">
        <v>597</v>
      </c>
      <c r="AU135" s="144" t="s">
        <v>93</v>
      </c>
      <c r="AY135" s="18" t="s">
        <v>594</v>
      </c>
      <c r="BE135" s="145">
        <f>IF(N135="základní",J135,0)</f>
        <v>0</v>
      </c>
      <c r="BF135" s="145">
        <f>IF(N135="snížená",J135,0)</f>
        <v>0</v>
      </c>
      <c r="BG135" s="145">
        <f>IF(N135="zákl. přenesená",J135,0)</f>
        <v>0</v>
      </c>
      <c r="BH135" s="145">
        <f>IF(N135="sníž. přenesená",J135,0)</f>
        <v>0</v>
      </c>
      <c r="BI135" s="145">
        <f>IF(N135="nulová",J135,0)</f>
        <v>0</v>
      </c>
      <c r="BJ135" s="18" t="s">
        <v>91</v>
      </c>
      <c r="BK135" s="145">
        <f>ROUND(I135*H135,2)</f>
        <v>0</v>
      </c>
      <c r="BL135" s="18" t="s">
        <v>147</v>
      </c>
      <c r="BM135" s="144" t="s">
        <v>3862</v>
      </c>
    </row>
    <row r="136" spans="2:65" s="1" customFormat="1" ht="10.199999999999999" x14ac:dyDescent="0.2">
      <c r="B136" s="34"/>
      <c r="D136" s="164" t="s">
        <v>653</v>
      </c>
      <c r="F136" s="165" t="s">
        <v>3863</v>
      </c>
      <c r="I136" s="166"/>
      <c r="L136" s="34"/>
      <c r="M136" s="167"/>
      <c r="T136" s="55"/>
      <c r="AT136" s="18" t="s">
        <v>653</v>
      </c>
      <c r="AU136" s="18" t="s">
        <v>93</v>
      </c>
    </row>
    <row r="137" spans="2:65" s="11" customFormat="1" ht="25.95" customHeight="1" x14ac:dyDescent="0.25">
      <c r="B137" s="121"/>
      <c r="D137" s="122" t="s">
        <v>83</v>
      </c>
      <c r="E137" s="123" t="s">
        <v>592</v>
      </c>
      <c r="F137" s="123" t="s">
        <v>593</v>
      </c>
      <c r="I137" s="124"/>
      <c r="J137" s="125">
        <f>BK137</f>
        <v>0</v>
      </c>
      <c r="L137" s="121"/>
      <c r="M137" s="126"/>
      <c r="P137" s="127">
        <f>P138+P155+P199</f>
        <v>0</v>
      </c>
      <c r="R137" s="127">
        <f>R138+R155+R199</f>
        <v>0</v>
      </c>
      <c r="T137" s="128">
        <f>T138+T155+T199</f>
        <v>9.1024042099999996</v>
      </c>
      <c r="AR137" s="122" t="s">
        <v>93</v>
      </c>
      <c r="AT137" s="129" t="s">
        <v>83</v>
      </c>
      <c r="AU137" s="129" t="s">
        <v>84</v>
      </c>
      <c r="AY137" s="122" t="s">
        <v>594</v>
      </c>
      <c r="BK137" s="130">
        <f>BK138+BK155+BK199</f>
        <v>0</v>
      </c>
    </row>
    <row r="138" spans="2:65" s="11" customFormat="1" ht="22.8" customHeight="1" x14ac:dyDescent="0.25">
      <c r="B138" s="121"/>
      <c r="D138" s="122" t="s">
        <v>83</v>
      </c>
      <c r="E138" s="131" t="s">
        <v>3864</v>
      </c>
      <c r="F138" s="131" t="s">
        <v>3865</v>
      </c>
      <c r="I138" s="124"/>
      <c r="J138" s="132">
        <f>BK138</f>
        <v>0</v>
      </c>
      <c r="L138" s="121"/>
      <c r="M138" s="126"/>
      <c r="P138" s="127">
        <f>SUM(P139:P154)</f>
        <v>0</v>
      </c>
      <c r="R138" s="127">
        <f>SUM(R139:R154)</f>
        <v>0</v>
      </c>
      <c r="T138" s="128">
        <f>SUM(T139:T154)</f>
        <v>0.14426421</v>
      </c>
      <c r="AR138" s="122" t="s">
        <v>93</v>
      </c>
      <c r="AT138" s="129" t="s">
        <v>83</v>
      </c>
      <c r="AU138" s="129" t="s">
        <v>91</v>
      </c>
      <c r="AY138" s="122" t="s">
        <v>594</v>
      </c>
      <c r="BK138" s="130">
        <f>SUM(BK139:BK154)</f>
        <v>0</v>
      </c>
    </row>
    <row r="139" spans="2:65" s="1" customFormat="1" ht="16.5" customHeight="1" x14ac:dyDescent="0.2">
      <c r="B139" s="34"/>
      <c r="C139" s="133" t="s">
        <v>721</v>
      </c>
      <c r="D139" s="133" t="s">
        <v>597</v>
      </c>
      <c r="E139" s="134" t="s">
        <v>3360</v>
      </c>
      <c r="F139" s="135" t="s">
        <v>3361</v>
      </c>
      <c r="G139" s="136" t="s">
        <v>944</v>
      </c>
      <c r="H139" s="137">
        <v>5.9690000000000003</v>
      </c>
      <c r="I139" s="138"/>
      <c r="J139" s="139">
        <f>ROUND(I139*H139,2)</f>
        <v>0</v>
      </c>
      <c r="K139" s="135" t="s">
        <v>651</v>
      </c>
      <c r="L139" s="34"/>
      <c r="M139" s="140" t="s">
        <v>82</v>
      </c>
      <c r="N139" s="141" t="s">
        <v>54</v>
      </c>
      <c r="P139" s="142">
        <f>O139*H139</f>
        <v>0</v>
      </c>
      <c r="Q139" s="142">
        <v>0</v>
      </c>
      <c r="R139" s="142">
        <f>Q139*H139</f>
        <v>0</v>
      </c>
      <c r="S139" s="142">
        <v>1.91E-3</v>
      </c>
      <c r="T139" s="143">
        <f>S139*H139</f>
        <v>1.1400790000000001E-2</v>
      </c>
      <c r="AR139" s="144" t="s">
        <v>601</v>
      </c>
      <c r="AT139" s="144" t="s">
        <v>597</v>
      </c>
      <c r="AU139" s="144" t="s">
        <v>93</v>
      </c>
      <c r="AY139" s="18" t="s">
        <v>594</v>
      </c>
      <c r="BE139" s="145">
        <f>IF(N139="základní",J139,0)</f>
        <v>0</v>
      </c>
      <c r="BF139" s="145">
        <f>IF(N139="snížená",J139,0)</f>
        <v>0</v>
      </c>
      <c r="BG139" s="145">
        <f>IF(N139="zákl. přenesená",J139,0)</f>
        <v>0</v>
      </c>
      <c r="BH139" s="145">
        <f>IF(N139="sníž. přenesená",J139,0)</f>
        <v>0</v>
      </c>
      <c r="BI139" s="145">
        <f>IF(N139="nulová",J139,0)</f>
        <v>0</v>
      </c>
      <c r="BJ139" s="18" t="s">
        <v>91</v>
      </c>
      <c r="BK139" s="145">
        <f>ROUND(I139*H139,2)</f>
        <v>0</v>
      </c>
      <c r="BL139" s="18" t="s">
        <v>601</v>
      </c>
      <c r="BM139" s="144" t="s">
        <v>3866</v>
      </c>
    </row>
    <row r="140" spans="2:65" s="1" customFormat="1" ht="10.199999999999999" x14ac:dyDescent="0.2">
      <c r="B140" s="34"/>
      <c r="D140" s="164" t="s">
        <v>653</v>
      </c>
      <c r="F140" s="165" t="s">
        <v>3363</v>
      </c>
      <c r="I140" s="166"/>
      <c r="L140" s="34"/>
      <c r="M140" s="167"/>
      <c r="T140" s="55"/>
      <c r="AT140" s="18" t="s">
        <v>653</v>
      </c>
      <c r="AU140" s="18" t="s">
        <v>93</v>
      </c>
    </row>
    <row r="141" spans="2:65" s="12" customFormat="1" ht="10.199999999999999" x14ac:dyDescent="0.2">
      <c r="B141" s="146"/>
      <c r="D141" s="147" t="s">
        <v>603</v>
      </c>
      <c r="E141" s="148" t="s">
        <v>82</v>
      </c>
      <c r="F141" s="149" t="s">
        <v>3867</v>
      </c>
      <c r="H141" s="148" t="s">
        <v>82</v>
      </c>
      <c r="I141" s="150"/>
      <c r="L141" s="146"/>
      <c r="M141" s="151"/>
      <c r="T141" s="152"/>
      <c r="AT141" s="148" t="s">
        <v>603</v>
      </c>
      <c r="AU141" s="148" t="s">
        <v>93</v>
      </c>
      <c r="AV141" s="12" t="s">
        <v>91</v>
      </c>
      <c r="AW141" s="12" t="s">
        <v>42</v>
      </c>
      <c r="AX141" s="12" t="s">
        <v>84</v>
      </c>
      <c r="AY141" s="148" t="s">
        <v>594</v>
      </c>
    </row>
    <row r="142" spans="2:65" s="13" customFormat="1" ht="10.199999999999999" x14ac:dyDescent="0.2">
      <c r="B142" s="153"/>
      <c r="D142" s="147" t="s">
        <v>603</v>
      </c>
      <c r="E142" s="154" t="s">
        <v>82</v>
      </c>
      <c r="F142" s="155" t="s">
        <v>3868</v>
      </c>
      <c r="H142" s="156">
        <v>5.9690000000000003</v>
      </c>
      <c r="I142" s="157"/>
      <c r="L142" s="153"/>
      <c r="M142" s="158"/>
      <c r="T142" s="159"/>
      <c r="AT142" s="154" t="s">
        <v>603</v>
      </c>
      <c r="AU142" s="154" t="s">
        <v>93</v>
      </c>
      <c r="AV142" s="13" t="s">
        <v>93</v>
      </c>
      <c r="AW142" s="13" t="s">
        <v>42</v>
      </c>
      <c r="AX142" s="13" t="s">
        <v>84</v>
      </c>
      <c r="AY142" s="154" t="s">
        <v>594</v>
      </c>
    </row>
    <row r="143" spans="2:65" s="15" customFormat="1" ht="10.199999999999999" x14ac:dyDescent="0.2">
      <c r="B143" s="175"/>
      <c r="D143" s="147" t="s">
        <v>603</v>
      </c>
      <c r="E143" s="176" t="s">
        <v>82</v>
      </c>
      <c r="F143" s="177" t="s">
        <v>672</v>
      </c>
      <c r="H143" s="178">
        <v>5.9690000000000003</v>
      </c>
      <c r="I143" s="179"/>
      <c r="L143" s="175"/>
      <c r="M143" s="180"/>
      <c r="T143" s="181"/>
      <c r="AT143" s="176" t="s">
        <v>603</v>
      </c>
      <c r="AU143" s="176" t="s">
        <v>93</v>
      </c>
      <c r="AV143" s="15" t="s">
        <v>147</v>
      </c>
      <c r="AW143" s="15" t="s">
        <v>42</v>
      </c>
      <c r="AX143" s="15" t="s">
        <v>91</v>
      </c>
      <c r="AY143" s="176" t="s">
        <v>594</v>
      </c>
    </row>
    <row r="144" spans="2:65" s="1" customFormat="1" ht="16.5" customHeight="1" x14ac:dyDescent="0.2">
      <c r="B144" s="34"/>
      <c r="C144" s="133" t="s">
        <v>726</v>
      </c>
      <c r="D144" s="133" t="s">
        <v>597</v>
      </c>
      <c r="E144" s="134" t="s">
        <v>3360</v>
      </c>
      <c r="F144" s="135" t="s">
        <v>3361</v>
      </c>
      <c r="G144" s="136" t="s">
        <v>944</v>
      </c>
      <c r="H144" s="137">
        <v>69.561999999999998</v>
      </c>
      <c r="I144" s="138"/>
      <c r="J144" s="139">
        <f>ROUND(I144*H144,2)</f>
        <v>0</v>
      </c>
      <c r="K144" s="135" t="s">
        <v>651</v>
      </c>
      <c r="L144" s="34"/>
      <c r="M144" s="140" t="s">
        <v>82</v>
      </c>
      <c r="N144" s="141" t="s">
        <v>54</v>
      </c>
      <c r="P144" s="142">
        <f>O144*H144</f>
        <v>0</v>
      </c>
      <c r="Q144" s="142">
        <v>0</v>
      </c>
      <c r="R144" s="142">
        <f>Q144*H144</f>
        <v>0</v>
      </c>
      <c r="S144" s="142">
        <v>1.91E-3</v>
      </c>
      <c r="T144" s="143">
        <f>S144*H144</f>
        <v>0.13286342000000001</v>
      </c>
      <c r="AR144" s="144" t="s">
        <v>601</v>
      </c>
      <c r="AT144" s="144" t="s">
        <v>597</v>
      </c>
      <c r="AU144" s="144" t="s">
        <v>93</v>
      </c>
      <c r="AY144" s="18" t="s">
        <v>594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91</v>
      </c>
      <c r="BK144" s="145">
        <f>ROUND(I144*H144,2)</f>
        <v>0</v>
      </c>
      <c r="BL144" s="18" t="s">
        <v>601</v>
      </c>
      <c r="BM144" s="144" t="s">
        <v>3869</v>
      </c>
    </row>
    <row r="145" spans="2:65" s="1" customFormat="1" ht="10.199999999999999" x14ac:dyDescent="0.2">
      <c r="B145" s="34"/>
      <c r="D145" s="164" t="s">
        <v>653</v>
      </c>
      <c r="F145" s="165" t="s">
        <v>3363</v>
      </c>
      <c r="I145" s="166"/>
      <c r="L145" s="34"/>
      <c r="M145" s="167"/>
      <c r="T145" s="55"/>
      <c r="AT145" s="18" t="s">
        <v>653</v>
      </c>
      <c r="AU145" s="18" t="s">
        <v>93</v>
      </c>
    </row>
    <row r="146" spans="2:65" s="12" customFormat="1" ht="10.199999999999999" x14ac:dyDescent="0.2">
      <c r="B146" s="146"/>
      <c r="D146" s="147" t="s">
        <v>603</v>
      </c>
      <c r="E146" s="148" t="s">
        <v>82</v>
      </c>
      <c r="F146" s="149" t="s">
        <v>3867</v>
      </c>
      <c r="H146" s="148" t="s">
        <v>82</v>
      </c>
      <c r="I146" s="150"/>
      <c r="L146" s="146"/>
      <c r="M146" s="151"/>
      <c r="T146" s="152"/>
      <c r="AT146" s="148" t="s">
        <v>603</v>
      </c>
      <c r="AU146" s="148" t="s">
        <v>93</v>
      </c>
      <c r="AV146" s="12" t="s">
        <v>91</v>
      </c>
      <c r="AW146" s="12" t="s">
        <v>42</v>
      </c>
      <c r="AX146" s="12" t="s">
        <v>84</v>
      </c>
      <c r="AY146" s="148" t="s">
        <v>594</v>
      </c>
    </row>
    <row r="147" spans="2:65" s="13" customFormat="1" ht="10.199999999999999" x14ac:dyDescent="0.2">
      <c r="B147" s="153"/>
      <c r="D147" s="147" t="s">
        <v>603</v>
      </c>
      <c r="E147" s="154" t="s">
        <v>82</v>
      </c>
      <c r="F147" s="155" t="s">
        <v>3868</v>
      </c>
      <c r="H147" s="156">
        <v>5.9690000000000003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65" s="12" customFormat="1" ht="10.199999999999999" x14ac:dyDescent="0.2">
      <c r="B148" s="146"/>
      <c r="D148" s="147" t="s">
        <v>603</v>
      </c>
      <c r="E148" s="148" t="s">
        <v>82</v>
      </c>
      <c r="F148" s="149" t="s">
        <v>3870</v>
      </c>
      <c r="H148" s="148" t="s">
        <v>82</v>
      </c>
      <c r="I148" s="150"/>
      <c r="L148" s="146"/>
      <c r="M148" s="151"/>
      <c r="T148" s="152"/>
      <c r="AT148" s="148" t="s">
        <v>603</v>
      </c>
      <c r="AU148" s="148" t="s">
        <v>93</v>
      </c>
      <c r="AV148" s="12" t="s">
        <v>91</v>
      </c>
      <c r="AW148" s="12" t="s">
        <v>42</v>
      </c>
      <c r="AX148" s="12" t="s">
        <v>84</v>
      </c>
      <c r="AY148" s="148" t="s">
        <v>594</v>
      </c>
    </row>
    <row r="149" spans="2:65" s="13" customFormat="1" ht="10.199999999999999" x14ac:dyDescent="0.2">
      <c r="B149" s="153"/>
      <c r="D149" s="147" t="s">
        <v>603</v>
      </c>
      <c r="E149" s="154" t="s">
        <v>82</v>
      </c>
      <c r="F149" s="155" t="s">
        <v>3871</v>
      </c>
      <c r="H149" s="156">
        <v>17.452000000000002</v>
      </c>
      <c r="I149" s="157"/>
      <c r="L149" s="153"/>
      <c r="M149" s="158"/>
      <c r="T149" s="159"/>
      <c r="AT149" s="154" t="s">
        <v>603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594</v>
      </c>
    </row>
    <row r="150" spans="2:65" s="12" customFormat="1" ht="10.199999999999999" x14ac:dyDescent="0.2">
      <c r="B150" s="146"/>
      <c r="D150" s="147" t="s">
        <v>603</v>
      </c>
      <c r="E150" s="148" t="s">
        <v>82</v>
      </c>
      <c r="F150" s="149" t="s">
        <v>3872</v>
      </c>
      <c r="H150" s="148" t="s">
        <v>82</v>
      </c>
      <c r="I150" s="150"/>
      <c r="L150" s="146"/>
      <c r="M150" s="151"/>
      <c r="T150" s="152"/>
      <c r="AT150" s="148" t="s">
        <v>603</v>
      </c>
      <c r="AU150" s="148" t="s">
        <v>93</v>
      </c>
      <c r="AV150" s="12" t="s">
        <v>91</v>
      </c>
      <c r="AW150" s="12" t="s">
        <v>42</v>
      </c>
      <c r="AX150" s="12" t="s">
        <v>84</v>
      </c>
      <c r="AY150" s="148" t="s">
        <v>594</v>
      </c>
    </row>
    <row r="151" spans="2:65" s="13" customFormat="1" ht="10.199999999999999" x14ac:dyDescent="0.2">
      <c r="B151" s="153"/>
      <c r="D151" s="147" t="s">
        <v>603</v>
      </c>
      <c r="E151" s="154" t="s">
        <v>82</v>
      </c>
      <c r="F151" s="155" t="s">
        <v>3873</v>
      </c>
      <c r="H151" s="156">
        <v>18.681000000000001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594</v>
      </c>
    </row>
    <row r="152" spans="2:65" s="12" customFormat="1" ht="10.199999999999999" x14ac:dyDescent="0.2">
      <c r="B152" s="146"/>
      <c r="D152" s="147" t="s">
        <v>603</v>
      </c>
      <c r="E152" s="148" t="s">
        <v>82</v>
      </c>
      <c r="F152" s="149" t="s">
        <v>3874</v>
      </c>
      <c r="H152" s="148" t="s">
        <v>82</v>
      </c>
      <c r="I152" s="150"/>
      <c r="L152" s="146"/>
      <c r="M152" s="151"/>
      <c r="T152" s="152"/>
      <c r="AT152" s="148" t="s">
        <v>603</v>
      </c>
      <c r="AU152" s="148" t="s">
        <v>93</v>
      </c>
      <c r="AV152" s="12" t="s">
        <v>91</v>
      </c>
      <c r="AW152" s="12" t="s">
        <v>42</v>
      </c>
      <c r="AX152" s="12" t="s">
        <v>84</v>
      </c>
      <c r="AY152" s="148" t="s">
        <v>594</v>
      </c>
    </row>
    <row r="153" spans="2:65" s="13" customFormat="1" ht="10.199999999999999" x14ac:dyDescent="0.2">
      <c r="B153" s="153"/>
      <c r="D153" s="147" t="s">
        <v>603</v>
      </c>
      <c r="E153" s="154" t="s">
        <v>82</v>
      </c>
      <c r="F153" s="155" t="s">
        <v>3875</v>
      </c>
      <c r="H153" s="156">
        <v>27.46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65" s="15" customFormat="1" ht="10.199999999999999" x14ac:dyDescent="0.2">
      <c r="B154" s="175"/>
      <c r="D154" s="147" t="s">
        <v>603</v>
      </c>
      <c r="E154" s="176" t="s">
        <v>82</v>
      </c>
      <c r="F154" s="177" t="s">
        <v>672</v>
      </c>
      <c r="H154" s="178">
        <v>69.562000000000012</v>
      </c>
      <c r="I154" s="179"/>
      <c r="L154" s="175"/>
      <c r="M154" s="180"/>
      <c r="T154" s="181"/>
      <c r="AT154" s="176" t="s">
        <v>603</v>
      </c>
      <c r="AU154" s="176" t="s">
        <v>93</v>
      </c>
      <c r="AV154" s="15" t="s">
        <v>147</v>
      </c>
      <c r="AW154" s="15" t="s">
        <v>42</v>
      </c>
      <c r="AX154" s="15" t="s">
        <v>91</v>
      </c>
      <c r="AY154" s="176" t="s">
        <v>594</v>
      </c>
    </row>
    <row r="155" spans="2:65" s="11" customFormat="1" ht="22.8" customHeight="1" x14ac:dyDescent="0.25">
      <c r="B155" s="121"/>
      <c r="D155" s="122" t="s">
        <v>83</v>
      </c>
      <c r="E155" s="131" t="s">
        <v>595</v>
      </c>
      <c r="F155" s="131" t="s">
        <v>1746</v>
      </c>
      <c r="I155" s="124"/>
      <c r="J155" s="132">
        <f>BK155</f>
        <v>0</v>
      </c>
      <c r="L155" s="121"/>
      <c r="M155" s="126"/>
      <c r="P155" s="127">
        <f>SUM(P156:P198)</f>
        <v>0</v>
      </c>
      <c r="R155" s="127">
        <f>SUM(R156:R198)</f>
        <v>0</v>
      </c>
      <c r="T155" s="128">
        <f>SUM(T156:T198)</f>
        <v>3.8748200000000002</v>
      </c>
      <c r="AR155" s="122" t="s">
        <v>93</v>
      </c>
      <c r="AT155" s="129" t="s">
        <v>83</v>
      </c>
      <c r="AU155" s="129" t="s">
        <v>91</v>
      </c>
      <c r="AY155" s="122" t="s">
        <v>594</v>
      </c>
      <c r="BK155" s="130">
        <f>SUM(BK156:BK198)</f>
        <v>0</v>
      </c>
    </row>
    <row r="156" spans="2:65" s="1" customFormat="1" ht="16.5" customHeight="1" x14ac:dyDescent="0.2">
      <c r="B156" s="34"/>
      <c r="C156" s="133" t="s">
        <v>731</v>
      </c>
      <c r="D156" s="133" t="s">
        <v>597</v>
      </c>
      <c r="E156" s="134" t="s">
        <v>3876</v>
      </c>
      <c r="F156" s="135" t="s">
        <v>3877</v>
      </c>
      <c r="G156" s="136" t="s">
        <v>944</v>
      </c>
      <c r="H156" s="137">
        <v>94.1</v>
      </c>
      <c r="I156" s="138"/>
      <c r="J156" s="139">
        <f>ROUND(I156*H156,2)</f>
        <v>0</v>
      </c>
      <c r="K156" s="135" t="s">
        <v>651</v>
      </c>
      <c r="L156" s="34"/>
      <c r="M156" s="140" t="s">
        <v>82</v>
      </c>
      <c r="N156" s="141" t="s">
        <v>54</v>
      </c>
      <c r="P156" s="142">
        <f>O156*H156</f>
        <v>0</v>
      </c>
      <c r="Q156" s="142">
        <v>0</v>
      </c>
      <c r="R156" s="142">
        <f>Q156*H156</f>
        <v>0</v>
      </c>
      <c r="S156" s="142">
        <v>1.6E-2</v>
      </c>
      <c r="T156" s="143">
        <f>S156*H156</f>
        <v>1.5056</v>
      </c>
      <c r="AR156" s="144" t="s">
        <v>601</v>
      </c>
      <c r="AT156" s="144" t="s">
        <v>597</v>
      </c>
      <c r="AU156" s="144" t="s">
        <v>93</v>
      </c>
      <c r="AY156" s="18" t="s">
        <v>594</v>
      </c>
      <c r="BE156" s="145">
        <f>IF(N156="základní",J156,0)</f>
        <v>0</v>
      </c>
      <c r="BF156" s="145">
        <f>IF(N156="snížená",J156,0)</f>
        <v>0</v>
      </c>
      <c r="BG156" s="145">
        <f>IF(N156="zákl. přenesená",J156,0)</f>
        <v>0</v>
      </c>
      <c r="BH156" s="145">
        <f>IF(N156="sníž. přenesená",J156,0)</f>
        <v>0</v>
      </c>
      <c r="BI156" s="145">
        <f>IF(N156="nulová",J156,0)</f>
        <v>0</v>
      </c>
      <c r="BJ156" s="18" t="s">
        <v>91</v>
      </c>
      <c r="BK156" s="145">
        <f>ROUND(I156*H156,2)</f>
        <v>0</v>
      </c>
      <c r="BL156" s="18" t="s">
        <v>601</v>
      </c>
      <c r="BM156" s="144" t="s">
        <v>3878</v>
      </c>
    </row>
    <row r="157" spans="2:65" s="1" customFormat="1" ht="10.199999999999999" x14ac:dyDescent="0.2">
      <c r="B157" s="34"/>
      <c r="D157" s="164" t="s">
        <v>653</v>
      </c>
      <c r="F157" s="165" t="s">
        <v>3879</v>
      </c>
      <c r="I157" s="166"/>
      <c r="L157" s="34"/>
      <c r="M157" s="167"/>
      <c r="T157" s="55"/>
      <c r="AT157" s="18" t="s">
        <v>653</v>
      </c>
      <c r="AU157" s="18" t="s">
        <v>93</v>
      </c>
    </row>
    <row r="158" spans="2:65" s="13" customFormat="1" ht="10.199999999999999" x14ac:dyDescent="0.2">
      <c r="B158" s="153"/>
      <c r="D158" s="147" t="s">
        <v>603</v>
      </c>
      <c r="E158" s="154" t="s">
        <v>82</v>
      </c>
      <c r="F158" s="155" t="s">
        <v>3880</v>
      </c>
      <c r="H158" s="156">
        <v>6.3</v>
      </c>
      <c r="I158" s="157"/>
      <c r="L158" s="153"/>
      <c r="M158" s="158"/>
      <c r="T158" s="159"/>
      <c r="AT158" s="154" t="s">
        <v>603</v>
      </c>
      <c r="AU158" s="154" t="s">
        <v>93</v>
      </c>
      <c r="AV158" s="13" t="s">
        <v>93</v>
      </c>
      <c r="AW158" s="13" t="s">
        <v>42</v>
      </c>
      <c r="AX158" s="13" t="s">
        <v>84</v>
      </c>
      <c r="AY158" s="154" t="s">
        <v>594</v>
      </c>
    </row>
    <row r="159" spans="2:65" s="13" customFormat="1" ht="10.199999999999999" x14ac:dyDescent="0.2">
      <c r="B159" s="153"/>
      <c r="D159" s="147" t="s">
        <v>603</v>
      </c>
      <c r="E159" s="154" t="s">
        <v>82</v>
      </c>
      <c r="F159" s="155" t="s">
        <v>3881</v>
      </c>
      <c r="H159" s="156">
        <v>7.5</v>
      </c>
      <c r="I159" s="157"/>
      <c r="L159" s="153"/>
      <c r="M159" s="158"/>
      <c r="T159" s="159"/>
      <c r="AT159" s="154" t="s">
        <v>603</v>
      </c>
      <c r="AU159" s="154" t="s">
        <v>93</v>
      </c>
      <c r="AV159" s="13" t="s">
        <v>93</v>
      </c>
      <c r="AW159" s="13" t="s">
        <v>42</v>
      </c>
      <c r="AX159" s="13" t="s">
        <v>84</v>
      </c>
      <c r="AY159" s="154" t="s">
        <v>594</v>
      </c>
    </row>
    <row r="160" spans="2:65" s="13" customFormat="1" ht="10.199999999999999" x14ac:dyDescent="0.2">
      <c r="B160" s="153"/>
      <c r="D160" s="147" t="s">
        <v>603</v>
      </c>
      <c r="E160" s="154" t="s">
        <v>82</v>
      </c>
      <c r="F160" s="155" t="s">
        <v>3882</v>
      </c>
      <c r="H160" s="156">
        <v>43.5</v>
      </c>
      <c r="I160" s="157"/>
      <c r="L160" s="153"/>
      <c r="M160" s="158"/>
      <c r="T160" s="159"/>
      <c r="AT160" s="154" t="s">
        <v>603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594</v>
      </c>
    </row>
    <row r="161" spans="2:65" s="13" customFormat="1" ht="10.199999999999999" x14ac:dyDescent="0.2">
      <c r="B161" s="153"/>
      <c r="D161" s="147" t="s">
        <v>603</v>
      </c>
      <c r="E161" s="154" t="s">
        <v>82</v>
      </c>
      <c r="F161" s="155" t="s">
        <v>3883</v>
      </c>
      <c r="H161" s="156">
        <v>5</v>
      </c>
      <c r="I161" s="157"/>
      <c r="L161" s="153"/>
      <c r="M161" s="158"/>
      <c r="T161" s="159"/>
      <c r="AT161" s="154" t="s">
        <v>603</v>
      </c>
      <c r="AU161" s="154" t="s">
        <v>93</v>
      </c>
      <c r="AV161" s="13" t="s">
        <v>93</v>
      </c>
      <c r="AW161" s="13" t="s">
        <v>42</v>
      </c>
      <c r="AX161" s="13" t="s">
        <v>84</v>
      </c>
      <c r="AY161" s="154" t="s">
        <v>594</v>
      </c>
    </row>
    <row r="162" spans="2:65" s="13" customFormat="1" ht="10.199999999999999" x14ac:dyDescent="0.2">
      <c r="B162" s="153"/>
      <c r="D162" s="147" t="s">
        <v>603</v>
      </c>
      <c r="E162" s="154" t="s">
        <v>82</v>
      </c>
      <c r="F162" s="155" t="s">
        <v>3884</v>
      </c>
      <c r="H162" s="156">
        <v>31.8</v>
      </c>
      <c r="I162" s="157"/>
      <c r="L162" s="153"/>
      <c r="M162" s="158"/>
      <c r="T162" s="159"/>
      <c r="AT162" s="154" t="s">
        <v>603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594</v>
      </c>
    </row>
    <row r="163" spans="2:65" s="15" customFormat="1" ht="10.199999999999999" x14ac:dyDescent="0.2">
      <c r="B163" s="175"/>
      <c r="D163" s="147" t="s">
        <v>603</v>
      </c>
      <c r="E163" s="176" t="s">
        <v>82</v>
      </c>
      <c r="F163" s="177" t="s">
        <v>672</v>
      </c>
      <c r="H163" s="178">
        <v>94.1</v>
      </c>
      <c r="I163" s="179"/>
      <c r="L163" s="175"/>
      <c r="M163" s="180"/>
      <c r="T163" s="181"/>
      <c r="AT163" s="176" t="s">
        <v>603</v>
      </c>
      <c r="AU163" s="176" t="s">
        <v>93</v>
      </c>
      <c r="AV163" s="15" t="s">
        <v>147</v>
      </c>
      <c r="AW163" s="15" t="s">
        <v>42</v>
      </c>
      <c r="AX163" s="15" t="s">
        <v>91</v>
      </c>
      <c r="AY163" s="176" t="s">
        <v>594</v>
      </c>
    </row>
    <row r="164" spans="2:65" s="1" customFormat="1" ht="16.5" customHeight="1" x14ac:dyDescent="0.2">
      <c r="B164" s="34"/>
      <c r="C164" s="133" t="s">
        <v>735</v>
      </c>
      <c r="D164" s="133" t="s">
        <v>597</v>
      </c>
      <c r="E164" s="134" t="s">
        <v>2581</v>
      </c>
      <c r="F164" s="135" t="s">
        <v>2582</v>
      </c>
      <c r="G164" s="136" t="s">
        <v>944</v>
      </c>
      <c r="H164" s="137">
        <v>9</v>
      </c>
      <c r="I164" s="138"/>
      <c r="J164" s="139">
        <f>ROUND(I164*H164,2)</f>
        <v>0</v>
      </c>
      <c r="K164" s="135" t="s">
        <v>651</v>
      </c>
      <c r="L164" s="34"/>
      <c r="M164" s="140" t="s">
        <v>82</v>
      </c>
      <c r="N164" s="141" t="s">
        <v>54</v>
      </c>
      <c r="P164" s="142">
        <f>O164*H164</f>
        <v>0</v>
      </c>
      <c r="Q164" s="142">
        <v>0</v>
      </c>
      <c r="R164" s="142">
        <f>Q164*H164</f>
        <v>0</v>
      </c>
      <c r="S164" s="142">
        <v>1.6E-2</v>
      </c>
      <c r="T164" s="143">
        <f>S164*H164</f>
        <v>0.14400000000000002</v>
      </c>
      <c r="AR164" s="144" t="s">
        <v>601</v>
      </c>
      <c r="AT164" s="144" t="s">
        <v>597</v>
      </c>
      <c r="AU164" s="144" t="s">
        <v>93</v>
      </c>
      <c r="AY164" s="18" t="s">
        <v>594</v>
      </c>
      <c r="BE164" s="145">
        <f>IF(N164="základní",J164,0)</f>
        <v>0</v>
      </c>
      <c r="BF164" s="145">
        <f>IF(N164="snížená",J164,0)</f>
        <v>0</v>
      </c>
      <c r="BG164" s="145">
        <f>IF(N164="zákl. přenesená",J164,0)</f>
        <v>0</v>
      </c>
      <c r="BH164" s="145">
        <f>IF(N164="sníž. přenesená",J164,0)</f>
        <v>0</v>
      </c>
      <c r="BI164" s="145">
        <f>IF(N164="nulová",J164,0)</f>
        <v>0</v>
      </c>
      <c r="BJ164" s="18" t="s">
        <v>91</v>
      </c>
      <c r="BK164" s="145">
        <f>ROUND(I164*H164,2)</f>
        <v>0</v>
      </c>
      <c r="BL164" s="18" t="s">
        <v>601</v>
      </c>
      <c r="BM164" s="144" t="s">
        <v>3885</v>
      </c>
    </row>
    <row r="165" spans="2:65" s="1" customFormat="1" ht="10.199999999999999" x14ac:dyDescent="0.2">
      <c r="B165" s="34"/>
      <c r="D165" s="164" t="s">
        <v>653</v>
      </c>
      <c r="F165" s="165" t="s">
        <v>2584</v>
      </c>
      <c r="I165" s="166"/>
      <c r="L165" s="34"/>
      <c r="M165" s="167"/>
      <c r="T165" s="55"/>
      <c r="AT165" s="18" t="s">
        <v>653</v>
      </c>
      <c r="AU165" s="18" t="s">
        <v>93</v>
      </c>
    </row>
    <row r="166" spans="2:65" s="13" customFormat="1" ht="10.199999999999999" x14ac:dyDescent="0.2">
      <c r="B166" s="153"/>
      <c r="D166" s="147" t="s">
        <v>603</v>
      </c>
      <c r="E166" s="154" t="s">
        <v>82</v>
      </c>
      <c r="F166" s="155" t="s">
        <v>3886</v>
      </c>
      <c r="H166" s="156">
        <v>9</v>
      </c>
      <c r="I166" s="157"/>
      <c r="L166" s="153"/>
      <c r="M166" s="158"/>
      <c r="T166" s="159"/>
      <c r="AT166" s="154" t="s">
        <v>603</v>
      </c>
      <c r="AU166" s="154" t="s">
        <v>93</v>
      </c>
      <c r="AV166" s="13" t="s">
        <v>93</v>
      </c>
      <c r="AW166" s="13" t="s">
        <v>42</v>
      </c>
      <c r="AX166" s="13" t="s">
        <v>84</v>
      </c>
      <c r="AY166" s="154" t="s">
        <v>594</v>
      </c>
    </row>
    <row r="167" spans="2:65" s="15" customFormat="1" ht="10.199999999999999" x14ac:dyDescent="0.2">
      <c r="B167" s="175"/>
      <c r="D167" s="147" t="s">
        <v>603</v>
      </c>
      <c r="E167" s="176" t="s">
        <v>82</v>
      </c>
      <c r="F167" s="177" t="s">
        <v>672</v>
      </c>
      <c r="H167" s="178">
        <v>9</v>
      </c>
      <c r="I167" s="179"/>
      <c r="L167" s="175"/>
      <c r="M167" s="180"/>
      <c r="T167" s="181"/>
      <c r="AT167" s="176" t="s">
        <v>603</v>
      </c>
      <c r="AU167" s="176" t="s">
        <v>93</v>
      </c>
      <c r="AV167" s="15" t="s">
        <v>147</v>
      </c>
      <c r="AW167" s="15" t="s">
        <v>42</v>
      </c>
      <c r="AX167" s="15" t="s">
        <v>91</v>
      </c>
      <c r="AY167" s="176" t="s">
        <v>594</v>
      </c>
    </row>
    <row r="168" spans="2:65" s="1" customFormat="1" ht="16.5" customHeight="1" x14ac:dyDescent="0.2">
      <c r="B168" s="34"/>
      <c r="C168" s="133" t="s">
        <v>744</v>
      </c>
      <c r="D168" s="133" t="s">
        <v>597</v>
      </c>
      <c r="E168" s="134" t="s">
        <v>3887</v>
      </c>
      <c r="F168" s="135" t="s">
        <v>3888</v>
      </c>
      <c r="G168" s="136" t="s">
        <v>600</v>
      </c>
      <c r="H168" s="137">
        <v>1</v>
      </c>
      <c r="I168" s="138"/>
      <c r="J168" s="139">
        <f>ROUND(I168*H168,2)</f>
        <v>0</v>
      </c>
      <c r="K168" s="135" t="s">
        <v>82</v>
      </c>
      <c r="L168" s="34"/>
      <c r="M168" s="140" t="s">
        <v>82</v>
      </c>
      <c r="N168" s="141" t="s">
        <v>54</v>
      </c>
      <c r="P168" s="142">
        <f>O168*H168</f>
        <v>0</v>
      </c>
      <c r="Q168" s="142">
        <v>0</v>
      </c>
      <c r="R168" s="142">
        <f>Q168*H168</f>
        <v>0</v>
      </c>
      <c r="S168" s="142">
        <v>7.4999999999999997E-3</v>
      </c>
      <c r="T168" s="143">
        <f>S168*H168</f>
        <v>7.4999999999999997E-3</v>
      </c>
      <c r="AR168" s="144" t="s">
        <v>601</v>
      </c>
      <c r="AT168" s="144" t="s">
        <v>597</v>
      </c>
      <c r="AU168" s="144" t="s">
        <v>93</v>
      </c>
      <c r="AY168" s="18" t="s">
        <v>594</v>
      </c>
      <c r="BE168" s="145">
        <f>IF(N168="základní",J168,0)</f>
        <v>0</v>
      </c>
      <c r="BF168" s="145">
        <f>IF(N168="snížená",J168,0)</f>
        <v>0</v>
      </c>
      <c r="BG168" s="145">
        <f>IF(N168="zákl. přenesená",J168,0)</f>
        <v>0</v>
      </c>
      <c r="BH168" s="145">
        <f>IF(N168="sníž. přenesená",J168,0)</f>
        <v>0</v>
      </c>
      <c r="BI168" s="145">
        <f>IF(N168="nulová",J168,0)</f>
        <v>0</v>
      </c>
      <c r="BJ168" s="18" t="s">
        <v>91</v>
      </c>
      <c r="BK168" s="145">
        <f>ROUND(I168*H168,2)</f>
        <v>0</v>
      </c>
      <c r="BL168" s="18" t="s">
        <v>601</v>
      </c>
      <c r="BM168" s="144" t="s">
        <v>3889</v>
      </c>
    </row>
    <row r="169" spans="2:65" s="1" customFormat="1" ht="24.15" customHeight="1" x14ac:dyDescent="0.2">
      <c r="B169" s="34"/>
      <c r="C169" s="133" t="s">
        <v>751</v>
      </c>
      <c r="D169" s="133" t="s">
        <v>597</v>
      </c>
      <c r="E169" s="134" t="s">
        <v>3890</v>
      </c>
      <c r="F169" s="135" t="s">
        <v>3891</v>
      </c>
      <c r="G169" s="136" t="s">
        <v>618</v>
      </c>
      <c r="H169" s="137">
        <v>7.4619999999999997</v>
      </c>
      <c r="I169" s="138"/>
      <c r="J169" s="139">
        <f>ROUND(I169*H169,2)</f>
        <v>0</v>
      </c>
      <c r="K169" s="135" t="s">
        <v>651</v>
      </c>
      <c r="L169" s="34"/>
      <c r="M169" s="140" t="s">
        <v>82</v>
      </c>
      <c r="N169" s="141" t="s">
        <v>54</v>
      </c>
      <c r="P169" s="142">
        <f>O169*H169</f>
        <v>0</v>
      </c>
      <c r="Q169" s="142">
        <v>0</v>
      </c>
      <c r="R169" s="142">
        <f>Q169*H169</f>
        <v>0</v>
      </c>
      <c r="S169" s="142">
        <v>0.04</v>
      </c>
      <c r="T169" s="143">
        <f>S169*H169</f>
        <v>0.29848000000000002</v>
      </c>
      <c r="AR169" s="144" t="s">
        <v>601</v>
      </c>
      <c r="AT169" s="144" t="s">
        <v>597</v>
      </c>
      <c r="AU169" s="144" t="s">
        <v>93</v>
      </c>
      <c r="AY169" s="18" t="s">
        <v>594</v>
      </c>
      <c r="BE169" s="145">
        <f>IF(N169="základní",J169,0)</f>
        <v>0</v>
      </c>
      <c r="BF169" s="145">
        <f>IF(N169="snížená",J169,0)</f>
        <v>0</v>
      </c>
      <c r="BG169" s="145">
        <f>IF(N169="zákl. přenesená",J169,0)</f>
        <v>0</v>
      </c>
      <c r="BH169" s="145">
        <f>IF(N169="sníž. přenesená",J169,0)</f>
        <v>0</v>
      </c>
      <c r="BI169" s="145">
        <f>IF(N169="nulová",J169,0)</f>
        <v>0</v>
      </c>
      <c r="BJ169" s="18" t="s">
        <v>91</v>
      </c>
      <c r="BK169" s="145">
        <f>ROUND(I169*H169,2)</f>
        <v>0</v>
      </c>
      <c r="BL169" s="18" t="s">
        <v>601</v>
      </c>
      <c r="BM169" s="144" t="s">
        <v>3892</v>
      </c>
    </row>
    <row r="170" spans="2:65" s="1" customFormat="1" ht="10.199999999999999" x14ac:dyDescent="0.2">
      <c r="B170" s="34"/>
      <c r="D170" s="164" t="s">
        <v>653</v>
      </c>
      <c r="F170" s="165" t="s">
        <v>3893</v>
      </c>
      <c r="I170" s="166"/>
      <c r="L170" s="34"/>
      <c r="M170" s="167"/>
      <c r="T170" s="55"/>
      <c r="AT170" s="18" t="s">
        <v>653</v>
      </c>
      <c r="AU170" s="18" t="s">
        <v>93</v>
      </c>
    </row>
    <row r="171" spans="2:65" s="12" customFormat="1" ht="10.199999999999999" x14ac:dyDescent="0.2">
      <c r="B171" s="146"/>
      <c r="D171" s="147" t="s">
        <v>603</v>
      </c>
      <c r="E171" s="148" t="s">
        <v>82</v>
      </c>
      <c r="F171" s="149" t="s">
        <v>3867</v>
      </c>
      <c r="H171" s="148" t="s">
        <v>82</v>
      </c>
      <c r="I171" s="150"/>
      <c r="L171" s="146"/>
      <c r="M171" s="151"/>
      <c r="T171" s="152"/>
      <c r="AT171" s="148" t="s">
        <v>603</v>
      </c>
      <c r="AU171" s="148" t="s">
        <v>93</v>
      </c>
      <c r="AV171" s="12" t="s">
        <v>91</v>
      </c>
      <c r="AW171" s="12" t="s">
        <v>42</v>
      </c>
      <c r="AX171" s="12" t="s">
        <v>84</v>
      </c>
      <c r="AY171" s="148" t="s">
        <v>594</v>
      </c>
    </row>
    <row r="172" spans="2:65" s="13" customFormat="1" ht="10.199999999999999" x14ac:dyDescent="0.2">
      <c r="B172" s="153"/>
      <c r="D172" s="147" t="s">
        <v>603</v>
      </c>
      <c r="E172" s="154" t="s">
        <v>82</v>
      </c>
      <c r="F172" s="155" t="s">
        <v>3894</v>
      </c>
      <c r="H172" s="156">
        <v>7.4619999999999997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42</v>
      </c>
      <c r="AX172" s="13" t="s">
        <v>84</v>
      </c>
      <c r="AY172" s="154" t="s">
        <v>594</v>
      </c>
    </row>
    <row r="173" spans="2:65" s="15" customFormat="1" ht="10.199999999999999" x14ac:dyDescent="0.2">
      <c r="B173" s="175"/>
      <c r="D173" s="147" t="s">
        <v>603</v>
      </c>
      <c r="E173" s="176" t="s">
        <v>82</v>
      </c>
      <c r="F173" s="177" t="s">
        <v>672</v>
      </c>
      <c r="H173" s="178">
        <v>7.4619999999999997</v>
      </c>
      <c r="I173" s="179"/>
      <c r="L173" s="175"/>
      <c r="M173" s="180"/>
      <c r="T173" s="181"/>
      <c r="AT173" s="176" t="s">
        <v>603</v>
      </c>
      <c r="AU173" s="176" t="s">
        <v>93</v>
      </c>
      <c r="AV173" s="15" t="s">
        <v>147</v>
      </c>
      <c r="AW173" s="15" t="s">
        <v>42</v>
      </c>
      <c r="AX173" s="15" t="s">
        <v>91</v>
      </c>
      <c r="AY173" s="176" t="s">
        <v>594</v>
      </c>
    </row>
    <row r="174" spans="2:65" s="1" customFormat="1" ht="16.5" customHeight="1" x14ac:dyDescent="0.2">
      <c r="B174" s="34"/>
      <c r="C174" s="133" t="s">
        <v>8</v>
      </c>
      <c r="D174" s="133" t="s">
        <v>597</v>
      </c>
      <c r="E174" s="134" t="s">
        <v>3895</v>
      </c>
      <c r="F174" s="135" t="s">
        <v>3896</v>
      </c>
      <c r="G174" s="136" t="s">
        <v>618</v>
      </c>
      <c r="H174" s="137">
        <v>7.4619999999999997</v>
      </c>
      <c r="I174" s="138"/>
      <c r="J174" s="139">
        <f>ROUND(I174*H174,2)</f>
        <v>0</v>
      </c>
      <c r="K174" s="135" t="s">
        <v>651</v>
      </c>
      <c r="L174" s="34"/>
      <c r="M174" s="140" t="s">
        <v>82</v>
      </c>
      <c r="N174" s="141" t="s">
        <v>54</v>
      </c>
      <c r="P174" s="142">
        <f>O174*H174</f>
        <v>0</v>
      </c>
      <c r="Q174" s="142">
        <v>0</v>
      </c>
      <c r="R174" s="142">
        <f>Q174*H174</f>
        <v>0</v>
      </c>
      <c r="S174" s="142">
        <v>0.02</v>
      </c>
      <c r="T174" s="143">
        <f>S174*H174</f>
        <v>0.14924000000000001</v>
      </c>
      <c r="AR174" s="144" t="s">
        <v>601</v>
      </c>
      <c r="AT174" s="144" t="s">
        <v>597</v>
      </c>
      <c r="AU174" s="144" t="s">
        <v>93</v>
      </c>
      <c r="AY174" s="18" t="s">
        <v>594</v>
      </c>
      <c r="BE174" s="145">
        <f>IF(N174="základní",J174,0)</f>
        <v>0</v>
      </c>
      <c r="BF174" s="145">
        <f>IF(N174="snížená",J174,0)</f>
        <v>0</v>
      </c>
      <c r="BG174" s="145">
        <f>IF(N174="zákl. přenesená",J174,0)</f>
        <v>0</v>
      </c>
      <c r="BH174" s="145">
        <f>IF(N174="sníž. přenesená",J174,0)</f>
        <v>0</v>
      </c>
      <c r="BI174" s="145">
        <f>IF(N174="nulová",J174,0)</f>
        <v>0</v>
      </c>
      <c r="BJ174" s="18" t="s">
        <v>91</v>
      </c>
      <c r="BK174" s="145">
        <f>ROUND(I174*H174,2)</f>
        <v>0</v>
      </c>
      <c r="BL174" s="18" t="s">
        <v>601</v>
      </c>
      <c r="BM174" s="144" t="s">
        <v>3897</v>
      </c>
    </row>
    <row r="175" spans="2:65" s="1" customFormat="1" ht="10.199999999999999" x14ac:dyDescent="0.2">
      <c r="B175" s="34"/>
      <c r="D175" s="164" t="s">
        <v>653</v>
      </c>
      <c r="F175" s="165" t="s">
        <v>3898</v>
      </c>
      <c r="I175" s="166"/>
      <c r="L175" s="34"/>
      <c r="M175" s="167"/>
      <c r="T175" s="55"/>
      <c r="AT175" s="18" t="s">
        <v>653</v>
      </c>
      <c r="AU175" s="18" t="s">
        <v>93</v>
      </c>
    </row>
    <row r="176" spans="2:65" s="1" customFormat="1" ht="16.5" customHeight="1" x14ac:dyDescent="0.2">
      <c r="B176" s="34"/>
      <c r="C176" s="133" t="s">
        <v>601</v>
      </c>
      <c r="D176" s="133" t="s">
        <v>597</v>
      </c>
      <c r="E176" s="134" t="s">
        <v>3899</v>
      </c>
      <c r="F176" s="135" t="s">
        <v>3900</v>
      </c>
      <c r="G176" s="136" t="s">
        <v>618</v>
      </c>
      <c r="H176" s="137">
        <v>16.5</v>
      </c>
      <c r="I176" s="138"/>
      <c r="J176" s="139">
        <f>ROUND(I176*H176,2)</f>
        <v>0</v>
      </c>
      <c r="K176" s="135" t="s">
        <v>82</v>
      </c>
      <c r="L176" s="34"/>
      <c r="M176" s="140" t="s">
        <v>82</v>
      </c>
      <c r="N176" s="141" t="s">
        <v>54</v>
      </c>
      <c r="P176" s="142">
        <f>O176*H176</f>
        <v>0</v>
      </c>
      <c r="Q176" s="142">
        <v>0</v>
      </c>
      <c r="R176" s="142">
        <f>Q176*H176</f>
        <v>0</v>
      </c>
      <c r="S176" s="142">
        <v>0.02</v>
      </c>
      <c r="T176" s="143">
        <f>S176*H176</f>
        <v>0.33</v>
      </c>
      <c r="AR176" s="144" t="s">
        <v>601</v>
      </c>
      <c r="AT176" s="144" t="s">
        <v>597</v>
      </c>
      <c r="AU176" s="144" t="s">
        <v>93</v>
      </c>
      <c r="AY176" s="18" t="s">
        <v>594</v>
      </c>
      <c r="BE176" s="145">
        <f>IF(N176="základní",J176,0)</f>
        <v>0</v>
      </c>
      <c r="BF176" s="145">
        <f>IF(N176="snížená",J176,0)</f>
        <v>0</v>
      </c>
      <c r="BG176" s="145">
        <f>IF(N176="zákl. přenesená",J176,0)</f>
        <v>0</v>
      </c>
      <c r="BH176" s="145">
        <f>IF(N176="sníž. přenesená",J176,0)</f>
        <v>0</v>
      </c>
      <c r="BI176" s="145">
        <f>IF(N176="nulová",J176,0)</f>
        <v>0</v>
      </c>
      <c r="BJ176" s="18" t="s">
        <v>91</v>
      </c>
      <c r="BK176" s="145">
        <f>ROUND(I176*H176,2)</f>
        <v>0</v>
      </c>
      <c r="BL176" s="18" t="s">
        <v>601</v>
      </c>
      <c r="BM176" s="144" t="s">
        <v>3901</v>
      </c>
    </row>
    <row r="177" spans="2:65" s="12" customFormat="1" ht="10.199999999999999" x14ac:dyDescent="0.2">
      <c r="B177" s="146"/>
      <c r="D177" s="147" t="s">
        <v>603</v>
      </c>
      <c r="E177" s="148" t="s">
        <v>82</v>
      </c>
      <c r="F177" s="149" t="s">
        <v>3902</v>
      </c>
      <c r="H177" s="148" t="s">
        <v>82</v>
      </c>
      <c r="I177" s="150"/>
      <c r="L177" s="146"/>
      <c r="M177" s="151"/>
      <c r="T177" s="152"/>
      <c r="AT177" s="148" t="s">
        <v>603</v>
      </c>
      <c r="AU177" s="148" t="s">
        <v>93</v>
      </c>
      <c r="AV177" s="12" t="s">
        <v>91</v>
      </c>
      <c r="AW177" s="12" t="s">
        <v>42</v>
      </c>
      <c r="AX177" s="12" t="s">
        <v>84</v>
      </c>
      <c r="AY177" s="148" t="s">
        <v>594</v>
      </c>
    </row>
    <row r="178" spans="2:65" s="13" customFormat="1" ht="10.199999999999999" x14ac:dyDescent="0.2">
      <c r="B178" s="153"/>
      <c r="D178" s="147" t="s">
        <v>603</v>
      </c>
      <c r="E178" s="154" t="s">
        <v>82</v>
      </c>
      <c r="F178" s="155" t="s">
        <v>3903</v>
      </c>
      <c r="H178" s="156">
        <v>14</v>
      </c>
      <c r="I178" s="157"/>
      <c r="L178" s="153"/>
      <c r="M178" s="158"/>
      <c r="T178" s="159"/>
      <c r="AT178" s="154" t="s">
        <v>603</v>
      </c>
      <c r="AU178" s="154" t="s">
        <v>93</v>
      </c>
      <c r="AV178" s="13" t="s">
        <v>93</v>
      </c>
      <c r="AW178" s="13" t="s">
        <v>42</v>
      </c>
      <c r="AX178" s="13" t="s">
        <v>84</v>
      </c>
      <c r="AY178" s="154" t="s">
        <v>594</v>
      </c>
    </row>
    <row r="179" spans="2:65" s="12" customFormat="1" ht="10.199999999999999" x14ac:dyDescent="0.2">
      <c r="B179" s="146"/>
      <c r="D179" s="147" t="s">
        <v>603</v>
      </c>
      <c r="E179" s="148" t="s">
        <v>82</v>
      </c>
      <c r="F179" s="149" t="s">
        <v>3904</v>
      </c>
      <c r="H179" s="148" t="s">
        <v>82</v>
      </c>
      <c r="I179" s="150"/>
      <c r="L179" s="146"/>
      <c r="M179" s="151"/>
      <c r="T179" s="152"/>
      <c r="AT179" s="148" t="s">
        <v>603</v>
      </c>
      <c r="AU179" s="148" t="s">
        <v>93</v>
      </c>
      <c r="AV179" s="12" t="s">
        <v>91</v>
      </c>
      <c r="AW179" s="12" t="s">
        <v>42</v>
      </c>
      <c r="AX179" s="12" t="s">
        <v>84</v>
      </c>
      <c r="AY179" s="148" t="s">
        <v>594</v>
      </c>
    </row>
    <row r="180" spans="2:65" s="13" customFormat="1" ht="10.199999999999999" x14ac:dyDescent="0.2">
      <c r="B180" s="153"/>
      <c r="D180" s="147" t="s">
        <v>603</v>
      </c>
      <c r="E180" s="154" t="s">
        <v>82</v>
      </c>
      <c r="F180" s="155" t="s">
        <v>3905</v>
      </c>
      <c r="H180" s="156">
        <v>2.5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594</v>
      </c>
    </row>
    <row r="181" spans="2:65" s="15" customFormat="1" ht="10.199999999999999" x14ac:dyDescent="0.2">
      <c r="B181" s="175"/>
      <c r="D181" s="147" t="s">
        <v>603</v>
      </c>
      <c r="E181" s="176" t="s">
        <v>82</v>
      </c>
      <c r="F181" s="177" t="s">
        <v>672</v>
      </c>
      <c r="H181" s="178">
        <v>16.5</v>
      </c>
      <c r="I181" s="179"/>
      <c r="L181" s="175"/>
      <c r="M181" s="180"/>
      <c r="T181" s="181"/>
      <c r="AT181" s="176" t="s">
        <v>603</v>
      </c>
      <c r="AU181" s="176" t="s">
        <v>93</v>
      </c>
      <c r="AV181" s="15" t="s">
        <v>147</v>
      </c>
      <c r="AW181" s="15" t="s">
        <v>42</v>
      </c>
      <c r="AX181" s="15" t="s">
        <v>91</v>
      </c>
      <c r="AY181" s="176" t="s">
        <v>594</v>
      </c>
    </row>
    <row r="182" spans="2:65" s="1" customFormat="1" ht="16.5" customHeight="1" x14ac:dyDescent="0.2">
      <c r="B182" s="34"/>
      <c r="C182" s="133" t="s">
        <v>775</v>
      </c>
      <c r="D182" s="133" t="s">
        <v>597</v>
      </c>
      <c r="E182" s="134" t="s">
        <v>3906</v>
      </c>
      <c r="F182" s="135" t="s">
        <v>3907</v>
      </c>
      <c r="G182" s="136" t="s">
        <v>618</v>
      </c>
      <c r="H182" s="137">
        <v>16.5</v>
      </c>
      <c r="I182" s="138"/>
      <c r="J182" s="139">
        <f>ROUND(I182*H182,2)</f>
        <v>0</v>
      </c>
      <c r="K182" s="135" t="s">
        <v>82</v>
      </c>
      <c r="L182" s="34"/>
      <c r="M182" s="140" t="s">
        <v>82</v>
      </c>
      <c r="N182" s="141" t="s">
        <v>54</v>
      </c>
      <c r="P182" s="142">
        <f>O182*H182</f>
        <v>0</v>
      </c>
      <c r="Q182" s="142">
        <v>0</v>
      </c>
      <c r="R182" s="142">
        <f>Q182*H182</f>
        <v>0</v>
      </c>
      <c r="S182" s="142">
        <v>0.01</v>
      </c>
      <c r="T182" s="143">
        <f>S182*H182</f>
        <v>0.16500000000000001</v>
      </c>
      <c r="AR182" s="144" t="s">
        <v>601</v>
      </c>
      <c r="AT182" s="144" t="s">
        <v>597</v>
      </c>
      <c r="AU182" s="144" t="s">
        <v>93</v>
      </c>
      <c r="AY182" s="18" t="s">
        <v>594</v>
      </c>
      <c r="BE182" s="145">
        <f>IF(N182="základní",J182,0)</f>
        <v>0</v>
      </c>
      <c r="BF182" s="145">
        <f>IF(N182="snížená",J182,0)</f>
        <v>0</v>
      </c>
      <c r="BG182" s="145">
        <f>IF(N182="zákl. přenesená",J182,0)</f>
        <v>0</v>
      </c>
      <c r="BH182" s="145">
        <f>IF(N182="sníž. přenesená",J182,0)</f>
        <v>0</v>
      </c>
      <c r="BI182" s="145">
        <f>IF(N182="nulová",J182,0)</f>
        <v>0</v>
      </c>
      <c r="BJ182" s="18" t="s">
        <v>91</v>
      </c>
      <c r="BK182" s="145">
        <f>ROUND(I182*H182,2)</f>
        <v>0</v>
      </c>
      <c r="BL182" s="18" t="s">
        <v>601</v>
      </c>
      <c r="BM182" s="144" t="s">
        <v>3908</v>
      </c>
    </row>
    <row r="183" spans="2:65" s="12" customFormat="1" ht="10.199999999999999" x14ac:dyDescent="0.2">
      <c r="B183" s="146"/>
      <c r="D183" s="147" t="s">
        <v>603</v>
      </c>
      <c r="E183" s="148" t="s">
        <v>82</v>
      </c>
      <c r="F183" s="149" t="s">
        <v>3902</v>
      </c>
      <c r="H183" s="148" t="s">
        <v>82</v>
      </c>
      <c r="I183" s="150"/>
      <c r="L183" s="146"/>
      <c r="M183" s="151"/>
      <c r="T183" s="152"/>
      <c r="AT183" s="148" t="s">
        <v>603</v>
      </c>
      <c r="AU183" s="148" t="s">
        <v>93</v>
      </c>
      <c r="AV183" s="12" t="s">
        <v>91</v>
      </c>
      <c r="AW183" s="12" t="s">
        <v>42</v>
      </c>
      <c r="AX183" s="12" t="s">
        <v>84</v>
      </c>
      <c r="AY183" s="148" t="s">
        <v>594</v>
      </c>
    </row>
    <row r="184" spans="2:65" s="13" customFormat="1" ht="10.199999999999999" x14ac:dyDescent="0.2">
      <c r="B184" s="153"/>
      <c r="D184" s="147" t="s">
        <v>603</v>
      </c>
      <c r="E184" s="154" t="s">
        <v>82</v>
      </c>
      <c r="F184" s="155" t="s">
        <v>3903</v>
      </c>
      <c r="H184" s="156">
        <v>14</v>
      </c>
      <c r="I184" s="157"/>
      <c r="L184" s="153"/>
      <c r="M184" s="158"/>
      <c r="T184" s="159"/>
      <c r="AT184" s="154" t="s">
        <v>603</v>
      </c>
      <c r="AU184" s="154" t="s">
        <v>93</v>
      </c>
      <c r="AV184" s="13" t="s">
        <v>93</v>
      </c>
      <c r="AW184" s="13" t="s">
        <v>42</v>
      </c>
      <c r="AX184" s="13" t="s">
        <v>84</v>
      </c>
      <c r="AY184" s="154" t="s">
        <v>594</v>
      </c>
    </row>
    <row r="185" spans="2:65" s="12" customFormat="1" ht="10.199999999999999" x14ac:dyDescent="0.2">
      <c r="B185" s="146"/>
      <c r="D185" s="147" t="s">
        <v>603</v>
      </c>
      <c r="E185" s="148" t="s">
        <v>82</v>
      </c>
      <c r="F185" s="149" t="s">
        <v>3904</v>
      </c>
      <c r="H185" s="148" t="s">
        <v>82</v>
      </c>
      <c r="I185" s="150"/>
      <c r="L185" s="146"/>
      <c r="M185" s="151"/>
      <c r="T185" s="152"/>
      <c r="AT185" s="148" t="s">
        <v>603</v>
      </c>
      <c r="AU185" s="148" t="s">
        <v>93</v>
      </c>
      <c r="AV185" s="12" t="s">
        <v>91</v>
      </c>
      <c r="AW185" s="12" t="s">
        <v>42</v>
      </c>
      <c r="AX185" s="12" t="s">
        <v>84</v>
      </c>
      <c r="AY185" s="148" t="s">
        <v>594</v>
      </c>
    </row>
    <row r="186" spans="2:65" s="13" customFormat="1" ht="10.199999999999999" x14ac:dyDescent="0.2">
      <c r="B186" s="153"/>
      <c r="D186" s="147" t="s">
        <v>603</v>
      </c>
      <c r="E186" s="154" t="s">
        <v>82</v>
      </c>
      <c r="F186" s="155" t="s">
        <v>3905</v>
      </c>
      <c r="H186" s="156">
        <v>2.5</v>
      </c>
      <c r="I186" s="157"/>
      <c r="L186" s="153"/>
      <c r="M186" s="158"/>
      <c r="T186" s="159"/>
      <c r="AT186" s="154" t="s">
        <v>603</v>
      </c>
      <c r="AU186" s="154" t="s">
        <v>93</v>
      </c>
      <c r="AV186" s="13" t="s">
        <v>93</v>
      </c>
      <c r="AW186" s="13" t="s">
        <v>42</v>
      </c>
      <c r="AX186" s="13" t="s">
        <v>84</v>
      </c>
      <c r="AY186" s="154" t="s">
        <v>594</v>
      </c>
    </row>
    <row r="187" spans="2:65" s="15" customFormat="1" ht="10.199999999999999" x14ac:dyDescent="0.2">
      <c r="B187" s="175"/>
      <c r="D187" s="147" t="s">
        <v>603</v>
      </c>
      <c r="E187" s="176" t="s">
        <v>82</v>
      </c>
      <c r="F187" s="177" t="s">
        <v>672</v>
      </c>
      <c r="H187" s="178">
        <v>16.5</v>
      </c>
      <c r="I187" s="179"/>
      <c r="L187" s="175"/>
      <c r="M187" s="180"/>
      <c r="T187" s="181"/>
      <c r="AT187" s="176" t="s">
        <v>603</v>
      </c>
      <c r="AU187" s="176" t="s">
        <v>93</v>
      </c>
      <c r="AV187" s="15" t="s">
        <v>147</v>
      </c>
      <c r="AW187" s="15" t="s">
        <v>42</v>
      </c>
      <c r="AX187" s="15" t="s">
        <v>91</v>
      </c>
      <c r="AY187" s="176" t="s">
        <v>594</v>
      </c>
    </row>
    <row r="188" spans="2:65" s="1" customFormat="1" ht="16.5" customHeight="1" x14ac:dyDescent="0.2">
      <c r="B188" s="34"/>
      <c r="C188" s="133" t="s">
        <v>786</v>
      </c>
      <c r="D188" s="133" t="s">
        <v>597</v>
      </c>
      <c r="E188" s="134" t="s">
        <v>3379</v>
      </c>
      <c r="F188" s="135" t="s">
        <v>3380</v>
      </c>
      <c r="G188" s="136" t="s">
        <v>944</v>
      </c>
      <c r="H188" s="137">
        <v>7.5</v>
      </c>
      <c r="I188" s="138"/>
      <c r="J188" s="139">
        <f>ROUND(I188*H188,2)</f>
        <v>0</v>
      </c>
      <c r="K188" s="135" t="s">
        <v>651</v>
      </c>
      <c r="L188" s="34"/>
      <c r="M188" s="140" t="s">
        <v>82</v>
      </c>
      <c r="N188" s="141" t="s">
        <v>54</v>
      </c>
      <c r="P188" s="142">
        <f>O188*H188</f>
        <v>0</v>
      </c>
      <c r="Q188" s="142">
        <v>0</v>
      </c>
      <c r="R188" s="142">
        <f>Q188*H188</f>
        <v>0</v>
      </c>
      <c r="S188" s="142">
        <v>0.05</v>
      </c>
      <c r="T188" s="143">
        <f>S188*H188</f>
        <v>0.375</v>
      </c>
      <c r="AR188" s="144" t="s">
        <v>601</v>
      </c>
      <c r="AT188" s="144" t="s">
        <v>597</v>
      </c>
      <c r="AU188" s="144" t="s">
        <v>93</v>
      </c>
      <c r="AY188" s="18" t="s">
        <v>594</v>
      </c>
      <c r="BE188" s="145">
        <f>IF(N188="základní",J188,0)</f>
        <v>0</v>
      </c>
      <c r="BF188" s="145">
        <f>IF(N188="snížená",J188,0)</f>
        <v>0</v>
      </c>
      <c r="BG188" s="145">
        <f>IF(N188="zákl. přenesená",J188,0)</f>
        <v>0</v>
      </c>
      <c r="BH188" s="145">
        <f>IF(N188="sníž. přenesená",J188,0)</f>
        <v>0</v>
      </c>
      <c r="BI188" s="145">
        <f>IF(N188="nulová",J188,0)</f>
        <v>0</v>
      </c>
      <c r="BJ188" s="18" t="s">
        <v>91</v>
      </c>
      <c r="BK188" s="145">
        <f>ROUND(I188*H188,2)</f>
        <v>0</v>
      </c>
      <c r="BL188" s="18" t="s">
        <v>601</v>
      </c>
      <c r="BM188" s="144" t="s">
        <v>3909</v>
      </c>
    </row>
    <row r="189" spans="2:65" s="1" customFormat="1" ht="10.199999999999999" x14ac:dyDescent="0.2">
      <c r="B189" s="34"/>
      <c r="D189" s="164" t="s">
        <v>653</v>
      </c>
      <c r="F189" s="165" t="s">
        <v>3382</v>
      </c>
      <c r="I189" s="166"/>
      <c r="L189" s="34"/>
      <c r="M189" s="167"/>
      <c r="T189" s="55"/>
      <c r="AT189" s="18" t="s">
        <v>653</v>
      </c>
      <c r="AU189" s="18" t="s">
        <v>93</v>
      </c>
    </row>
    <row r="190" spans="2:65" s="1" customFormat="1" ht="21.75" customHeight="1" x14ac:dyDescent="0.2">
      <c r="B190" s="34"/>
      <c r="C190" s="133" t="s">
        <v>798</v>
      </c>
      <c r="D190" s="133" t="s">
        <v>597</v>
      </c>
      <c r="E190" s="134" t="s">
        <v>3910</v>
      </c>
      <c r="F190" s="135" t="s">
        <v>3911</v>
      </c>
      <c r="G190" s="136" t="s">
        <v>600</v>
      </c>
      <c r="H190" s="137">
        <v>1</v>
      </c>
      <c r="I190" s="138"/>
      <c r="J190" s="139">
        <f>ROUND(I190*H190,2)</f>
        <v>0</v>
      </c>
      <c r="K190" s="135" t="s">
        <v>82</v>
      </c>
      <c r="L190" s="34"/>
      <c r="M190" s="140" t="s">
        <v>82</v>
      </c>
      <c r="N190" s="141" t="s">
        <v>54</v>
      </c>
      <c r="P190" s="142">
        <f>O190*H190</f>
        <v>0</v>
      </c>
      <c r="Q190" s="142">
        <v>0</v>
      </c>
      <c r="R190" s="142">
        <f>Q190*H190</f>
        <v>0</v>
      </c>
      <c r="S190" s="142">
        <v>0.9</v>
      </c>
      <c r="T190" s="143">
        <f>S190*H190</f>
        <v>0.9</v>
      </c>
      <c r="AR190" s="144" t="s">
        <v>601</v>
      </c>
      <c r="AT190" s="144" t="s">
        <v>597</v>
      </c>
      <c r="AU190" s="144" t="s">
        <v>93</v>
      </c>
      <c r="AY190" s="18" t="s">
        <v>594</v>
      </c>
      <c r="BE190" s="145">
        <f>IF(N190="základní",J190,0)</f>
        <v>0</v>
      </c>
      <c r="BF190" s="145">
        <f>IF(N190="snížená",J190,0)</f>
        <v>0</v>
      </c>
      <c r="BG190" s="145">
        <f>IF(N190="zákl. přenesená",J190,0)</f>
        <v>0</v>
      </c>
      <c r="BH190" s="145">
        <f>IF(N190="sníž. přenesená",J190,0)</f>
        <v>0</v>
      </c>
      <c r="BI190" s="145">
        <f>IF(N190="nulová",J190,0)</f>
        <v>0</v>
      </c>
      <c r="BJ190" s="18" t="s">
        <v>91</v>
      </c>
      <c r="BK190" s="145">
        <f>ROUND(I190*H190,2)</f>
        <v>0</v>
      </c>
      <c r="BL190" s="18" t="s">
        <v>601</v>
      </c>
      <c r="BM190" s="144" t="s">
        <v>3912</v>
      </c>
    </row>
    <row r="191" spans="2:65" s="1" customFormat="1" ht="21.75" customHeight="1" x14ac:dyDescent="0.2">
      <c r="B191" s="34"/>
      <c r="C191" s="133" t="s">
        <v>805</v>
      </c>
      <c r="D191" s="133" t="s">
        <v>597</v>
      </c>
      <c r="E191" s="134" t="s">
        <v>3913</v>
      </c>
      <c r="F191" s="135" t="s">
        <v>3914</v>
      </c>
      <c r="G191" s="136" t="s">
        <v>600</v>
      </c>
      <c r="H191" s="137">
        <v>4</v>
      </c>
      <c r="I191" s="138"/>
      <c r="J191" s="139">
        <f>ROUND(I191*H191,2)</f>
        <v>0</v>
      </c>
      <c r="K191" s="135" t="s">
        <v>82</v>
      </c>
      <c r="L191" s="34"/>
      <c r="M191" s="140" t="s">
        <v>82</v>
      </c>
      <c r="N191" s="141" t="s">
        <v>54</v>
      </c>
      <c r="P191" s="142">
        <f>O191*H191</f>
        <v>0</v>
      </c>
      <c r="Q191" s="142">
        <v>0</v>
      </c>
      <c r="R191" s="142">
        <f>Q191*H191</f>
        <v>0</v>
      </c>
      <c r="S191" s="142">
        <v>0</v>
      </c>
      <c r="T191" s="143">
        <f>S191*H191</f>
        <v>0</v>
      </c>
      <c r="AR191" s="144" t="s">
        <v>601</v>
      </c>
      <c r="AT191" s="144" t="s">
        <v>597</v>
      </c>
      <c r="AU191" s="144" t="s">
        <v>93</v>
      </c>
      <c r="AY191" s="18" t="s">
        <v>594</v>
      </c>
      <c r="BE191" s="145">
        <f>IF(N191="základní",J191,0)</f>
        <v>0</v>
      </c>
      <c r="BF191" s="145">
        <f>IF(N191="snížená",J191,0)</f>
        <v>0</v>
      </c>
      <c r="BG191" s="145">
        <f>IF(N191="zákl. přenesená",J191,0)</f>
        <v>0</v>
      </c>
      <c r="BH191" s="145">
        <f>IF(N191="sníž. přenesená",J191,0)</f>
        <v>0</v>
      </c>
      <c r="BI191" s="145">
        <f>IF(N191="nulová",J191,0)</f>
        <v>0</v>
      </c>
      <c r="BJ191" s="18" t="s">
        <v>91</v>
      </c>
      <c r="BK191" s="145">
        <f>ROUND(I191*H191,2)</f>
        <v>0</v>
      </c>
      <c r="BL191" s="18" t="s">
        <v>601</v>
      </c>
      <c r="BM191" s="144" t="s">
        <v>3915</v>
      </c>
    </row>
    <row r="192" spans="2:65" s="13" customFormat="1" ht="10.199999999999999" x14ac:dyDescent="0.2">
      <c r="B192" s="153"/>
      <c r="D192" s="147" t="s">
        <v>603</v>
      </c>
      <c r="E192" s="154" t="s">
        <v>82</v>
      </c>
      <c r="F192" s="155" t="s">
        <v>3916</v>
      </c>
      <c r="H192" s="156">
        <v>4</v>
      </c>
      <c r="I192" s="157"/>
      <c r="L192" s="153"/>
      <c r="M192" s="158"/>
      <c r="T192" s="159"/>
      <c r="AT192" s="154" t="s">
        <v>603</v>
      </c>
      <c r="AU192" s="154" t="s">
        <v>93</v>
      </c>
      <c r="AV192" s="13" t="s">
        <v>93</v>
      </c>
      <c r="AW192" s="13" t="s">
        <v>42</v>
      </c>
      <c r="AX192" s="13" t="s">
        <v>91</v>
      </c>
      <c r="AY192" s="154" t="s">
        <v>594</v>
      </c>
    </row>
    <row r="193" spans="2:65" s="1" customFormat="1" ht="16.5" customHeight="1" x14ac:dyDescent="0.2">
      <c r="B193" s="34"/>
      <c r="C193" s="133" t="s">
        <v>7</v>
      </c>
      <c r="D193" s="133" t="s">
        <v>597</v>
      </c>
      <c r="E193" s="134" t="s">
        <v>3917</v>
      </c>
      <c r="F193" s="135" t="s">
        <v>3918</v>
      </c>
      <c r="G193" s="136" t="s">
        <v>600</v>
      </c>
      <c r="H193" s="137">
        <v>2</v>
      </c>
      <c r="I193" s="138"/>
      <c r="J193" s="139">
        <f t="shared" ref="J193:J198" si="0">ROUND(I193*H193,2)</f>
        <v>0</v>
      </c>
      <c r="K193" s="135" t="s">
        <v>82</v>
      </c>
      <c r="L193" s="34"/>
      <c r="M193" s="140" t="s">
        <v>82</v>
      </c>
      <c r="N193" s="141" t="s">
        <v>54</v>
      </c>
      <c r="P193" s="142">
        <f t="shared" ref="P193:P198" si="1">O193*H193</f>
        <v>0</v>
      </c>
      <c r="Q193" s="142">
        <v>0</v>
      </c>
      <c r="R193" s="142">
        <f t="shared" ref="R193:R198" si="2">Q193*H193</f>
        <v>0</v>
      </c>
      <c r="S193" s="142">
        <v>0</v>
      </c>
      <c r="T193" s="143">
        <f t="shared" ref="T193:T198" si="3">S193*H193</f>
        <v>0</v>
      </c>
      <c r="AR193" s="144" t="s">
        <v>601</v>
      </c>
      <c r="AT193" s="144" t="s">
        <v>597</v>
      </c>
      <c r="AU193" s="144" t="s">
        <v>93</v>
      </c>
      <c r="AY193" s="18" t="s">
        <v>594</v>
      </c>
      <c r="BE193" s="145">
        <f t="shared" ref="BE193:BE198" si="4">IF(N193="základní",J193,0)</f>
        <v>0</v>
      </c>
      <c r="BF193" s="145">
        <f t="shared" ref="BF193:BF198" si="5">IF(N193="snížená",J193,0)</f>
        <v>0</v>
      </c>
      <c r="BG193" s="145">
        <f t="shared" ref="BG193:BG198" si="6">IF(N193="zákl. přenesená",J193,0)</f>
        <v>0</v>
      </c>
      <c r="BH193" s="145">
        <f t="shared" ref="BH193:BH198" si="7">IF(N193="sníž. přenesená",J193,0)</f>
        <v>0</v>
      </c>
      <c r="BI193" s="145">
        <f t="shared" ref="BI193:BI198" si="8">IF(N193="nulová",J193,0)</f>
        <v>0</v>
      </c>
      <c r="BJ193" s="18" t="s">
        <v>91</v>
      </c>
      <c r="BK193" s="145">
        <f t="shared" ref="BK193:BK198" si="9">ROUND(I193*H193,2)</f>
        <v>0</v>
      </c>
      <c r="BL193" s="18" t="s">
        <v>601</v>
      </c>
      <c r="BM193" s="144" t="s">
        <v>3919</v>
      </c>
    </row>
    <row r="194" spans="2:65" s="1" customFormat="1" ht="16.5" customHeight="1" x14ac:dyDescent="0.2">
      <c r="B194" s="34"/>
      <c r="C194" s="133" t="s">
        <v>821</v>
      </c>
      <c r="D194" s="133" t="s">
        <v>597</v>
      </c>
      <c r="E194" s="134" t="s">
        <v>3920</v>
      </c>
      <c r="F194" s="135" t="s">
        <v>3921</v>
      </c>
      <c r="G194" s="136" t="s">
        <v>600</v>
      </c>
      <c r="H194" s="137">
        <v>1</v>
      </c>
      <c r="I194" s="138"/>
      <c r="J194" s="139">
        <f t="shared" si="0"/>
        <v>0</v>
      </c>
      <c r="K194" s="135" t="s">
        <v>82</v>
      </c>
      <c r="L194" s="34"/>
      <c r="M194" s="140" t="s">
        <v>82</v>
      </c>
      <c r="N194" s="141" t="s">
        <v>54</v>
      </c>
      <c r="P194" s="142">
        <f t="shared" si="1"/>
        <v>0</v>
      </c>
      <c r="Q194" s="142">
        <v>0</v>
      </c>
      <c r="R194" s="142">
        <f t="shared" si="2"/>
        <v>0</v>
      </c>
      <c r="S194" s="142">
        <v>0</v>
      </c>
      <c r="T194" s="143">
        <f t="shared" si="3"/>
        <v>0</v>
      </c>
      <c r="AR194" s="144" t="s">
        <v>601</v>
      </c>
      <c r="AT194" s="144" t="s">
        <v>597</v>
      </c>
      <c r="AU194" s="144" t="s">
        <v>93</v>
      </c>
      <c r="AY194" s="18" t="s">
        <v>594</v>
      </c>
      <c r="BE194" s="145">
        <f t="shared" si="4"/>
        <v>0</v>
      </c>
      <c r="BF194" s="145">
        <f t="shared" si="5"/>
        <v>0</v>
      </c>
      <c r="BG194" s="145">
        <f t="shared" si="6"/>
        <v>0</v>
      </c>
      <c r="BH194" s="145">
        <f t="shared" si="7"/>
        <v>0</v>
      </c>
      <c r="BI194" s="145">
        <f t="shared" si="8"/>
        <v>0</v>
      </c>
      <c r="BJ194" s="18" t="s">
        <v>91</v>
      </c>
      <c r="BK194" s="145">
        <f t="shared" si="9"/>
        <v>0</v>
      </c>
      <c r="BL194" s="18" t="s">
        <v>601</v>
      </c>
      <c r="BM194" s="144" t="s">
        <v>3922</v>
      </c>
    </row>
    <row r="195" spans="2:65" s="1" customFormat="1" ht="16.5" customHeight="1" x14ac:dyDescent="0.2">
      <c r="B195" s="34"/>
      <c r="C195" s="133" t="s">
        <v>832</v>
      </c>
      <c r="D195" s="133" t="s">
        <v>597</v>
      </c>
      <c r="E195" s="134" t="s">
        <v>3923</v>
      </c>
      <c r="F195" s="135" t="s">
        <v>3924</v>
      </c>
      <c r="G195" s="136" t="s">
        <v>600</v>
      </c>
      <c r="H195" s="137">
        <v>1</v>
      </c>
      <c r="I195" s="138"/>
      <c r="J195" s="139">
        <f t="shared" si="0"/>
        <v>0</v>
      </c>
      <c r="K195" s="135" t="s">
        <v>82</v>
      </c>
      <c r="L195" s="34"/>
      <c r="M195" s="140" t="s">
        <v>82</v>
      </c>
      <c r="N195" s="141" t="s">
        <v>54</v>
      </c>
      <c r="P195" s="142">
        <f t="shared" si="1"/>
        <v>0</v>
      </c>
      <c r="Q195" s="142">
        <v>0</v>
      </c>
      <c r="R195" s="142">
        <f t="shared" si="2"/>
        <v>0</v>
      </c>
      <c r="S195" s="142">
        <v>0</v>
      </c>
      <c r="T195" s="143">
        <f t="shared" si="3"/>
        <v>0</v>
      </c>
      <c r="AR195" s="144" t="s">
        <v>601</v>
      </c>
      <c r="AT195" s="144" t="s">
        <v>597</v>
      </c>
      <c r="AU195" s="144" t="s">
        <v>93</v>
      </c>
      <c r="AY195" s="18" t="s">
        <v>594</v>
      </c>
      <c r="BE195" s="145">
        <f t="shared" si="4"/>
        <v>0</v>
      </c>
      <c r="BF195" s="145">
        <f t="shared" si="5"/>
        <v>0</v>
      </c>
      <c r="BG195" s="145">
        <f t="shared" si="6"/>
        <v>0</v>
      </c>
      <c r="BH195" s="145">
        <f t="shared" si="7"/>
        <v>0</v>
      </c>
      <c r="BI195" s="145">
        <f t="shared" si="8"/>
        <v>0</v>
      </c>
      <c r="BJ195" s="18" t="s">
        <v>91</v>
      </c>
      <c r="BK195" s="145">
        <f t="shared" si="9"/>
        <v>0</v>
      </c>
      <c r="BL195" s="18" t="s">
        <v>601</v>
      </c>
      <c r="BM195" s="144" t="s">
        <v>3925</v>
      </c>
    </row>
    <row r="196" spans="2:65" s="1" customFormat="1" ht="21.75" customHeight="1" x14ac:dyDescent="0.2">
      <c r="B196" s="34"/>
      <c r="C196" s="133" t="s">
        <v>845</v>
      </c>
      <c r="D196" s="133" t="s">
        <v>597</v>
      </c>
      <c r="E196" s="134" t="s">
        <v>3926</v>
      </c>
      <c r="F196" s="135" t="s">
        <v>3927</v>
      </c>
      <c r="G196" s="136" t="s">
        <v>600</v>
      </c>
      <c r="H196" s="137">
        <v>5</v>
      </c>
      <c r="I196" s="138"/>
      <c r="J196" s="139">
        <f t="shared" si="0"/>
        <v>0</v>
      </c>
      <c r="K196" s="135" t="s">
        <v>82</v>
      </c>
      <c r="L196" s="34"/>
      <c r="M196" s="140" t="s">
        <v>82</v>
      </c>
      <c r="N196" s="141" t="s">
        <v>54</v>
      </c>
      <c r="P196" s="142">
        <f t="shared" si="1"/>
        <v>0</v>
      </c>
      <c r="Q196" s="142">
        <v>0</v>
      </c>
      <c r="R196" s="142">
        <f t="shared" si="2"/>
        <v>0</v>
      </c>
      <c r="S196" s="142">
        <v>0</v>
      </c>
      <c r="T196" s="143">
        <f t="shared" si="3"/>
        <v>0</v>
      </c>
      <c r="AR196" s="144" t="s">
        <v>601</v>
      </c>
      <c r="AT196" s="144" t="s">
        <v>597</v>
      </c>
      <c r="AU196" s="144" t="s">
        <v>93</v>
      </c>
      <c r="AY196" s="18" t="s">
        <v>594</v>
      </c>
      <c r="BE196" s="145">
        <f t="shared" si="4"/>
        <v>0</v>
      </c>
      <c r="BF196" s="145">
        <f t="shared" si="5"/>
        <v>0</v>
      </c>
      <c r="BG196" s="145">
        <f t="shared" si="6"/>
        <v>0</v>
      </c>
      <c r="BH196" s="145">
        <f t="shared" si="7"/>
        <v>0</v>
      </c>
      <c r="BI196" s="145">
        <f t="shared" si="8"/>
        <v>0</v>
      </c>
      <c r="BJ196" s="18" t="s">
        <v>91</v>
      </c>
      <c r="BK196" s="145">
        <f t="shared" si="9"/>
        <v>0</v>
      </c>
      <c r="BL196" s="18" t="s">
        <v>601</v>
      </c>
      <c r="BM196" s="144" t="s">
        <v>3928</v>
      </c>
    </row>
    <row r="197" spans="2:65" s="1" customFormat="1" ht="16.5" customHeight="1" x14ac:dyDescent="0.2">
      <c r="B197" s="34"/>
      <c r="C197" s="133" t="s">
        <v>852</v>
      </c>
      <c r="D197" s="133" t="s">
        <v>597</v>
      </c>
      <c r="E197" s="134" t="s">
        <v>3929</v>
      </c>
      <c r="F197" s="135" t="s">
        <v>3930</v>
      </c>
      <c r="G197" s="136" t="s">
        <v>600</v>
      </c>
      <c r="H197" s="137">
        <v>1</v>
      </c>
      <c r="I197" s="138"/>
      <c r="J197" s="139">
        <f t="shared" si="0"/>
        <v>0</v>
      </c>
      <c r="K197" s="135" t="s">
        <v>82</v>
      </c>
      <c r="L197" s="34"/>
      <c r="M197" s="140" t="s">
        <v>82</v>
      </c>
      <c r="N197" s="141" t="s">
        <v>54</v>
      </c>
      <c r="P197" s="142">
        <f t="shared" si="1"/>
        <v>0</v>
      </c>
      <c r="Q197" s="142">
        <v>0</v>
      </c>
      <c r="R197" s="142">
        <f t="shared" si="2"/>
        <v>0</v>
      </c>
      <c r="S197" s="142">
        <v>0</v>
      </c>
      <c r="T197" s="143">
        <f t="shared" si="3"/>
        <v>0</v>
      </c>
      <c r="AR197" s="144" t="s">
        <v>601</v>
      </c>
      <c r="AT197" s="144" t="s">
        <v>597</v>
      </c>
      <c r="AU197" s="144" t="s">
        <v>93</v>
      </c>
      <c r="AY197" s="18" t="s">
        <v>594</v>
      </c>
      <c r="BE197" s="145">
        <f t="shared" si="4"/>
        <v>0</v>
      </c>
      <c r="BF197" s="145">
        <f t="shared" si="5"/>
        <v>0</v>
      </c>
      <c r="BG197" s="145">
        <f t="shared" si="6"/>
        <v>0</v>
      </c>
      <c r="BH197" s="145">
        <f t="shared" si="7"/>
        <v>0</v>
      </c>
      <c r="BI197" s="145">
        <f t="shared" si="8"/>
        <v>0</v>
      </c>
      <c r="BJ197" s="18" t="s">
        <v>91</v>
      </c>
      <c r="BK197" s="145">
        <f t="shared" si="9"/>
        <v>0</v>
      </c>
      <c r="BL197" s="18" t="s">
        <v>601</v>
      </c>
      <c r="BM197" s="144" t="s">
        <v>3931</v>
      </c>
    </row>
    <row r="198" spans="2:65" s="1" customFormat="1" ht="16.5" customHeight="1" x14ac:dyDescent="0.2">
      <c r="B198" s="34"/>
      <c r="C198" s="133" t="s">
        <v>884</v>
      </c>
      <c r="D198" s="133" t="s">
        <v>597</v>
      </c>
      <c r="E198" s="134" t="s">
        <v>3932</v>
      </c>
      <c r="F198" s="135" t="s">
        <v>3933</v>
      </c>
      <c r="G198" s="136" t="s">
        <v>600</v>
      </c>
      <c r="H198" s="137">
        <v>1</v>
      </c>
      <c r="I198" s="138"/>
      <c r="J198" s="139">
        <f t="shared" si="0"/>
        <v>0</v>
      </c>
      <c r="K198" s="135" t="s">
        <v>82</v>
      </c>
      <c r="L198" s="34"/>
      <c r="M198" s="140" t="s">
        <v>82</v>
      </c>
      <c r="N198" s="141" t="s">
        <v>54</v>
      </c>
      <c r="P198" s="142">
        <f t="shared" si="1"/>
        <v>0</v>
      </c>
      <c r="Q198" s="142">
        <v>0</v>
      </c>
      <c r="R198" s="142">
        <f t="shared" si="2"/>
        <v>0</v>
      </c>
      <c r="S198" s="142">
        <v>0</v>
      </c>
      <c r="T198" s="143">
        <f t="shared" si="3"/>
        <v>0</v>
      </c>
      <c r="AR198" s="144" t="s">
        <v>601</v>
      </c>
      <c r="AT198" s="144" t="s">
        <v>597</v>
      </c>
      <c r="AU198" s="144" t="s">
        <v>93</v>
      </c>
      <c r="AY198" s="18" t="s">
        <v>594</v>
      </c>
      <c r="BE198" s="145">
        <f t="shared" si="4"/>
        <v>0</v>
      </c>
      <c r="BF198" s="145">
        <f t="shared" si="5"/>
        <v>0</v>
      </c>
      <c r="BG198" s="145">
        <f t="shared" si="6"/>
        <v>0</v>
      </c>
      <c r="BH198" s="145">
        <f t="shared" si="7"/>
        <v>0</v>
      </c>
      <c r="BI198" s="145">
        <f t="shared" si="8"/>
        <v>0</v>
      </c>
      <c r="BJ198" s="18" t="s">
        <v>91</v>
      </c>
      <c r="BK198" s="145">
        <f t="shared" si="9"/>
        <v>0</v>
      </c>
      <c r="BL198" s="18" t="s">
        <v>601</v>
      </c>
      <c r="BM198" s="144" t="s">
        <v>3934</v>
      </c>
    </row>
    <row r="199" spans="2:65" s="11" customFormat="1" ht="22.8" customHeight="1" x14ac:dyDescent="0.25">
      <c r="B199" s="121"/>
      <c r="D199" s="122" t="s">
        <v>83</v>
      </c>
      <c r="E199" s="131" t="s">
        <v>3935</v>
      </c>
      <c r="F199" s="131" t="s">
        <v>3936</v>
      </c>
      <c r="I199" s="124"/>
      <c r="J199" s="132">
        <f>BK199</f>
        <v>0</v>
      </c>
      <c r="L199" s="121"/>
      <c r="M199" s="126"/>
      <c r="P199" s="127">
        <f>SUM(P200:P209)</f>
        <v>0</v>
      </c>
      <c r="R199" s="127">
        <f>SUM(R200:R209)</f>
        <v>0</v>
      </c>
      <c r="T199" s="128">
        <f>SUM(T200:T209)</f>
        <v>5.0833200000000005</v>
      </c>
      <c r="AR199" s="122" t="s">
        <v>93</v>
      </c>
      <c r="AT199" s="129" t="s">
        <v>83</v>
      </c>
      <c r="AU199" s="129" t="s">
        <v>91</v>
      </c>
      <c r="AY199" s="122" t="s">
        <v>594</v>
      </c>
      <c r="BK199" s="130">
        <f>SUM(BK200:BK209)</f>
        <v>0</v>
      </c>
    </row>
    <row r="200" spans="2:65" s="1" customFormat="1" ht="24.15" customHeight="1" x14ac:dyDescent="0.2">
      <c r="B200" s="34"/>
      <c r="C200" s="133" t="s">
        <v>891</v>
      </c>
      <c r="D200" s="133" t="s">
        <v>597</v>
      </c>
      <c r="E200" s="134" t="s">
        <v>3937</v>
      </c>
      <c r="F200" s="135" t="s">
        <v>3938</v>
      </c>
      <c r="G200" s="136" t="s">
        <v>618</v>
      </c>
      <c r="H200" s="137">
        <v>19.8</v>
      </c>
      <c r="I200" s="138"/>
      <c r="J200" s="139">
        <f>ROUND(I200*H200,2)</f>
        <v>0</v>
      </c>
      <c r="K200" s="135" t="s">
        <v>651</v>
      </c>
      <c r="L200" s="34"/>
      <c r="M200" s="140" t="s">
        <v>82</v>
      </c>
      <c r="N200" s="141" t="s">
        <v>54</v>
      </c>
      <c r="P200" s="142">
        <f>O200*H200</f>
        <v>0</v>
      </c>
      <c r="Q200" s="142">
        <v>0</v>
      </c>
      <c r="R200" s="142">
        <f>Q200*H200</f>
        <v>0</v>
      </c>
      <c r="S200" s="142">
        <v>0.157</v>
      </c>
      <c r="T200" s="143">
        <f>S200*H200</f>
        <v>3.1086</v>
      </c>
      <c r="AR200" s="144" t="s">
        <v>601</v>
      </c>
      <c r="AT200" s="144" t="s">
        <v>597</v>
      </c>
      <c r="AU200" s="144" t="s">
        <v>93</v>
      </c>
      <c r="AY200" s="18" t="s">
        <v>594</v>
      </c>
      <c r="BE200" s="145">
        <f>IF(N200="základní",J200,0)</f>
        <v>0</v>
      </c>
      <c r="BF200" s="145">
        <f>IF(N200="snížená",J200,0)</f>
        <v>0</v>
      </c>
      <c r="BG200" s="145">
        <f>IF(N200="zákl. přenesená",J200,0)</f>
        <v>0</v>
      </c>
      <c r="BH200" s="145">
        <f>IF(N200="sníž. přenesená",J200,0)</f>
        <v>0</v>
      </c>
      <c r="BI200" s="145">
        <f>IF(N200="nulová",J200,0)</f>
        <v>0</v>
      </c>
      <c r="BJ200" s="18" t="s">
        <v>91</v>
      </c>
      <c r="BK200" s="145">
        <f>ROUND(I200*H200,2)</f>
        <v>0</v>
      </c>
      <c r="BL200" s="18" t="s">
        <v>601</v>
      </c>
      <c r="BM200" s="144" t="s">
        <v>3939</v>
      </c>
    </row>
    <row r="201" spans="2:65" s="1" customFormat="1" ht="10.199999999999999" x14ac:dyDescent="0.2">
      <c r="B201" s="34"/>
      <c r="D201" s="164" t="s">
        <v>653</v>
      </c>
      <c r="F201" s="165" t="s">
        <v>3940</v>
      </c>
      <c r="I201" s="166"/>
      <c r="L201" s="34"/>
      <c r="M201" s="167"/>
      <c r="T201" s="55"/>
      <c r="AT201" s="18" t="s">
        <v>653</v>
      </c>
      <c r="AU201" s="18" t="s">
        <v>93</v>
      </c>
    </row>
    <row r="202" spans="2:65" s="12" customFormat="1" ht="10.199999999999999" x14ac:dyDescent="0.2">
      <c r="B202" s="146"/>
      <c r="D202" s="147" t="s">
        <v>603</v>
      </c>
      <c r="E202" s="148" t="s">
        <v>82</v>
      </c>
      <c r="F202" s="149" t="s">
        <v>3941</v>
      </c>
      <c r="H202" s="148" t="s">
        <v>82</v>
      </c>
      <c r="I202" s="150"/>
      <c r="L202" s="146"/>
      <c r="M202" s="151"/>
      <c r="T202" s="152"/>
      <c r="AT202" s="148" t="s">
        <v>603</v>
      </c>
      <c r="AU202" s="148" t="s">
        <v>93</v>
      </c>
      <c r="AV202" s="12" t="s">
        <v>91</v>
      </c>
      <c r="AW202" s="12" t="s">
        <v>42</v>
      </c>
      <c r="AX202" s="12" t="s">
        <v>84</v>
      </c>
      <c r="AY202" s="148" t="s">
        <v>594</v>
      </c>
    </row>
    <row r="203" spans="2:65" s="13" customFormat="1" ht="10.199999999999999" x14ac:dyDescent="0.2">
      <c r="B203" s="153"/>
      <c r="D203" s="147" t="s">
        <v>603</v>
      </c>
      <c r="E203" s="154" t="s">
        <v>82</v>
      </c>
      <c r="F203" s="155" t="s">
        <v>3942</v>
      </c>
      <c r="H203" s="156">
        <v>19.8</v>
      </c>
      <c r="I203" s="157"/>
      <c r="L203" s="153"/>
      <c r="M203" s="158"/>
      <c r="T203" s="159"/>
      <c r="AT203" s="154" t="s">
        <v>603</v>
      </c>
      <c r="AU203" s="154" t="s">
        <v>93</v>
      </c>
      <c r="AV203" s="13" t="s">
        <v>93</v>
      </c>
      <c r="AW203" s="13" t="s">
        <v>42</v>
      </c>
      <c r="AX203" s="13" t="s">
        <v>84</v>
      </c>
      <c r="AY203" s="154" t="s">
        <v>594</v>
      </c>
    </row>
    <row r="204" spans="2:65" s="15" customFormat="1" ht="10.199999999999999" x14ac:dyDescent="0.2">
      <c r="B204" s="175"/>
      <c r="D204" s="147" t="s">
        <v>603</v>
      </c>
      <c r="E204" s="176" t="s">
        <v>82</v>
      </c>
      <c r="F204" s="177" t="s">
        <v>672</v>
      </c>
      <c r="H204" s="178">
        <v>19.8</v>
      </c>
      <c r="I204" s="179"/>
      <c r="L204" s="175"/>
      <c r="M204" s="180"/>
      <c r="T204" s="181"/>
      <c r="AT204" s="176" t="s">
        <v>603</v>
      </c>
      <c r="AU204" s="176" t="s">
        <v>93</v>
      </c>
      <c r="AV204" s="15" t="s">
        <v>147</v>
      </c>
      <c r="AW204" s="15" t="s">
        <v>42</v>
      </c>
      <c r="AX204" s="15" t="s">
        <v>91</v>
      </c>
      <c r="AY204" s="176" t="s">
        <v>594</v>
      </c>
    </row>
    <row r="205" spans="2:65" s="1" customFormat="1" ht="24.15" customHeight="1" x14ac:dyDescent="0.2">
      <c r="B205" s="34"/>
      <c r="C205" s="133" t="s">
        <v>924</v>
      </c>
      <c r="D205" s="133" t="s">
        <v>597</v>
      </c>
      <c r="E205" s="134" t="s">
        <v>3943</v>
      </c>
      <c r="F205" s="135" t="s">
        <v>3944</v>
      </c>
      <c r="G205" s="136" t="s">
        <v>618</v>
      </c>
      <c r="H205" s="137">
        <v>10.56</v>
      </c>
      <c r="I205" s="138"/>
      <c r="J205" s="139">
        <f>ROUND(I205*H205,2)</f>
        <v>0</v>
      </c>
      <c r="K205" s="135" t="s">
        <v>651</v>
      </c>
      <c r="L205" s="34"/>
      <c r="M205" s="140" t="s">
        <v>82</v>
      </c>
      <c r="N205" s="141" t="s">
        <v>54</v>
      </c>
      <c r="P205" s="142">
        <f>O205*H205</f>
        <v>0</v>
      </c>
      <c r="Q205" s="142">
        <v>0</v>
      </c>
      <c r="R205" s="142">
        <f>Q205*H205</f>
        <v>0</v>
      </c>
      <c r="S205" s="142">
        <v>0.187</v>
      </c>
      <c r="T205" s="143">
        <f>S205*H205</f>
        <v>1.97472</v>
      </c>
      <c r="AR205" s="144" t="s">
        <v>601</v>
      </c>
      <c r="AT205" s="144" t="s">
        <v>597</v>
      </c>
      <c r="AU205" s="144" t="s">
        <v>93</v>
      </c>
      <c r="AY205" s="18" t="s">
        <v>594</v>
      </c>
      <c r="BE205" s="145">
        <f>IF(N205="základní",J205,0)</f>
        <v>0</v>
      </c>
      <c r="BF205" s="145">
        <f>IF(N205="snížená",J205,0)</f>
        <v>0</v>
      </c>
      <c r="BG205" s="145">
        <f>IF(N205="zákl. přenesená",J205,0)</f>
        <v>0</v>
      </c>
      <c r="BH205" s="145">
        <f>IF(N205="sníž. přenesená",J205,0)</f>
        <v>0</v>
      </c>
      <c r="BI205" s="145">
        <f>IF(N205="nulová",J205,0)</f>
        <v>0</v>
      </c>
      <c r="BJ205" s="18" t="s">
        <v>91</v>
      </c>
      <c r="BK205" s="145">
        <f>ROUND(I205*H205,2)</f>
        <v>0</v>
      </c>
      <c r="BL205" s="18" t="s">
        <v>601</v>
      </c>
      <c r="BM205" s="144" t="s">
        <v>3945</v>
      </c>
    </row>
    <row r="206" spans="2:65" s="1" customFormat="1" ht="10.199999999999999" x14ac:dyDescent="0.2">
      <c r="B206" s="34"/>
      <c r="D206" s="164" t="s">
        <v>653</v>
      </c>
      <c r="F206" s="165" t="s">
        <v>3946</v>
      </c>
      <c r="I206" s="166"/>
      <c r="L206" s="34"/>
      <c r="M206" s="167"/>
      <c r="T206" s="55"/>
      <c r="AT206" s="18" t="s">
        <v>653</v>
      </c>
      <c r="AU206" s="18" t="s">
        <v>93</v>
      </c>
    </row>
    <row r="207" spans="2:65" s="12" customFormat="1" ht="10.199999999999999" x14ac:dyDescent="0.2">
      <c r="B207" s="146"/>
      <c r="D207" s="147" t="s">
        <v>603</v>
      </c>
      <c r="E207" s="148" t="s">
        <v>82</v>
      </c>
      <c r="F207" s="149" t="s">
        <v>3941</v>
      </c>
      <c r="H207" s="148" t="s">
        <v>82</v>
      </c>
      <c r="I207" s="150"/>
      <c r="L207" s="146"/>
      <c r="M207" s="151"/>
      <c r="T207" s="152"/>
      <c r="AT207" s="148" t="s">
        <v>603</v>
      </c>
      <c r="AU207" s="148" t="s">
        <v>93</v>
      </c>
      <c r="AV207" s="12" t="s">
        <v>91</v>
      </c>
      <c r="AW207" s="12" t="s">
        <v>42</v>
      </c>
      <c r="AX207" s="12" t="s">
        <v>84</v>
      </c>
      <c r="AY207" s="148" t="s">
        <v>594</v>
      </c>
    </row>
    <row r="208" spans="2:65" s="13" customFormat="1" ht="10.199999999999999" x14ac:dyDescent="0.2">
      <c r="B208" s="153"/>
      <c r="D208" s="147" t="s">
        <v>603</v>
      </c>
      <c r="E208" s="154" t="s">
        <v>82</v>
      </c>
      <c r="F208" s="155" t="s">
        <v>3947</v>
      </c>
      <c r="H208" s="156">
        <v>10.56</v>
      </c>
      <c r="I208" s="157"/>
      <c r="L208" s="153"/>
      <c r="M208" s="158"/>
      <c r="T208" s="159"/>
      <c r="AT208" s="154" t="s">
        <v>603</v>
      </c>
      <c r="AU208" s="154" t="s">
        <v>93</v>
      </c>
      <c r="AV208" s="13" t="s">
        <v>93</v>
      </c>
      <c r="AW208" s="13" t="s">
        <v>42</v>
      </c>
      <c r="AX208" s="13" t="s">
        <v>84</v>
      </c>
      <c r="AY208" s="154" t="s">
        <v>594</v>
      </c>
    </row>
    <row r="209" spans="2:51" s="15" customFormat="1" ht="10.199999999999999" x14ac:dyDescent="0.2">
      <c r="B209" s="175"/>
      <c r="D209" s="147" t="s">
        <v>603</v>
      </c>
      <c r="E209" s="176" t="s">
        <v>82</v>
      </c>
      <c r="F209" s="177" t="s">
        <v>672</v>
      </c>
      <c r="H209" s="178">
        <v>10.56</v>
      </c>
      <c r="I209" s="179"/>
      <c r="L209" s="175"/>
      <c r="M209" s="193"/>
      <c r="N209" s="194"/>
      <c r="O209" s="194"/>
      <c r="P209" s="194"/>
      <c r="Q209" s="194"/>
      <c r="R209" s="194"/>
      <c r="S209" s="194"/>
      <c r="T209" s="195"/>
      <c r="AT209" s="176" t="s">
        <v>603</v>
      </c>
      <c r="AU209" s="176" t="s">
        <v>93</v>
      </c>
      <c r="AV209" s="15" t="s">
        <v>147</v>
      </c>
      <c r="AW209" s="15" t="s">
        <v>42</v>
      </c>
      <c r="AX209" s="15" t="s">
        <v>91</v>
      </c>
      <c r="AY209" s="176" t="s">
        <v>594</v>
      </c>
    </row>
    <row r="210" spans="2:51" s="1" customFormat="1" ht="6.9" customHeight="1" x14ac:dyDescent="0.2">
      <c r="B210" s="43"/>
      <c r="C210" s="44"/>
      <c r="D210" s="44"/>
      <c r="E210" s="44"/>
      <c r="F210" s="44"/>
      <c r="G210" s="44"/>
      <c r="H210" s="44"/>
      <c r="I210" s="44"/>
      <c r="J210" s="44"/>
      <c r="K210" s="44"/>
      <c r="L210" s="34"/>
    </row>
  </sheetData>
  <sheetProtection algorithmName="SHA-512" hashValue="wex2EeRhLUY39AA30iQ0ON4KicreKWZVFsoaXnmjOuVXBWnObKrhpDaEHRM0ILZAnXLIrGcu4spcJYYrZV+D2w==" saltValue="U2CIH0As2dfXKaKTiSZEMVpgLFKVKbEVB6S2/dITNeksV2amVc2XmGeT8/WjHRxNSLXCmQ9PBlubJ+PlTBHioQ==" spinCount="100000" sheet="1" objects="1" scenarios="1" formatColumns="0" formatRows="0" autoFilter="0"/>
  <autoFilter ref="C98:K209" xr:uid="{00000000-0009-0000-0000-00000B000000}"/>
  <mergeCells count="15">
    <mergeCell ref="E85:H85"/>
    <mergeCell ref="E89:H89"/>
    <mergeCell ref="E87:H87"/>
    <mergeCell ref="E91:H91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3" r:id="rId1" xr:uid="{00000000-0004-0000-0B00-000000000000}"/>
    <hyperlink ref="F114" r:id="rId2" xr:uid="{00000000-0004-0000-0B00-000001000000}"/>
    <hyperlink ref="F117" r:id="rId3" xr:uid="{00000000-0004-0000-0B00-000002000000}"/>
    <hyperlink ref="F122" r:id="rId4" xr:uid="{00000000-0004-0000-0B00-000003000000}"/>
    <hyperlink ref="F133" r:id="rId5" xr:uid="{00000000-0004-0000-0B00-000004000000}"/>
    <hyperlink ref="F136" r:id="rId6" xr:uid="{00000000-0004-0000-0B00-000005000000}"/>
    <hyperlink ref="F140" r:id="rId7" xr:uid="{00000000-0004-0000-0B00-000006000000}"/>
    <hyperlink ref="F145" r:id="rId8" xr:uid="{00000000-0004-0000-0B00-000007000000}"/>
    <hyperlink ref="F157" r:id="rId9" xr:uid="{00000000-0004-0000-0B00-000008000000}"/>
    <hyperlink ref="F165" r:id="rId10" xr:uid="{00000000-0004-0000-0B00-000009000000}"/>
    <hyperlink ref="F170" r:id="rId11" xr:uid="{00000000-0004-0000-0B00-00000A000000}"/>
    <hyperlink ref="F175" r:id="rId12" xr:uid="{00000000-0004-0000-0B00-00000B000000}"/>
    <hyperlink ref="F189" r:id="rId13" xr:uid="{00000000-0004-0000-0B00-00000C000000}"/>
    <hyperlink ref="F201" r:id="rId14" xr:uid="{00000000-0004-0000-0B00-00000D000000}"/>
    <hyperlink ref="F206" r:id="rId15" xr:uid="{00000000-0004-0000-0B00-00000E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6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B2:BM102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135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566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3948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ROUND(J94,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ROUND((SUM(BE94:BE101)),  2)</f>
        <v>0</v>
      </c>
      <c r="I37" s="95">
        <v>0.21</v>
      </c>
      <c r="J37" s="84">
        <f>ROUND(((SUM(BE94:BE101))*I37),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ROUND((SUM(BF94:BF101)),  2)</f>
        <v>0</v>
      </c>
      <c r="I38" s="95">
        <v>0.15</v>
      </c>
      <c r="J38" s="84">
        <f>ROUND(((SUM(BF94:BF101))*I38),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ROUND((SUM(BG94:BG101)),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ROUND((SUM(BH94:BH101)),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ROUND((SUM(BI94:BI101)),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566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D1-1-1_20 - Ostatní a související položky bouracích prací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J94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J95</f>
        <v>0</v>
      </c>
      <c r="L68" s="105"/>
    </row>
    <row r="69" spans="2:47" s="9" customFormat="1" ht="19.95" customHeight="1" x14ac:dyDescent="0.2">
      <c r="B69" s="109"/>
      <c r="D69" s="110" t="s">
        <v>637</v>
      </c>
      <c r="E69" s="111"/>
      <c r="F69" s="111"/>
      <c r="G69" s="111"/>
      <c r="H69" s="111"/>
      <c r="I69" s="111"/>
      <c r="J69" s="112">
        <f>J96</f>
        <v>0</v>
      </c>
      <c r="L69" s="109"/>
    </row>
    <row r="70" spans="2:47" s="8" customFormat="1" ht="24.9" customHeight="1" x14ac:dyDescent="0.2">
      <c r="B70" s="105"/>
      <c r="D70" s="106" t="s">
        <v>3949</v>
      </c>
      <c r="E70" s="107"/>
      <c r="F70" s="107"/>
      <c r="G70" s="107"/>
      <c r="H70" s="107"/>
      <c r="I70" s="107"/>
      <c r="J70" s="108">
        <f>J99</f>
        <v>0</v>
      </c>
      <c r="L70" s="105"/>
    </row>
    <row r="71" spans="2:47" s="1" customFormat="1" ht="21.75" customHeight="1" x14ac:dyDescent="0.2">
      <c r="B71" s="34"/>
      <c r="L71" s="34"/>
    </row>
    <row r="72" spans="2:47" s="1" customFormat="1" ht="6.9" customHeight="1" x14ac:dyDescent="0.2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4"/>
    </row>
    <row r="76" spans="2:47" s="1" customFormat="1" ht="6.9" customHeight="1" x14ac:dyDescent="0.2">
      <c r="B76" s="45"/>
      <c r="C76" s="46"/>
      <c r="D76" s="46"/>
      <c r="E76" s="46"/>
      <c r="F76" s="46"/>
      <c r="G76" s="46"/>
      <c r="H76" s="46"/>
      <c r="I76" s="46"/>
      <c r="J76" s="46"/>
      <c r="K76" s="46"/>
      <c r="L76" s="34"/>
    </row>
    <row r="77" spans="2:47" s="1" customFormat="1" ht="24.9" customHeight="1" x14ac:dyDescent="0.2">
      <c r="B77" s="34"/>
      <c r="C77" s="22" t="s">
        <v>579</v>
      </c>
      <c r="L77" s="34"/>
    </row>
    <row r="78" spans="2:47" s="1" customFormat="1" ht="6.9" customHeight="1" x14ac:dyDescent="0.2">
      <c r="B78" s="34"/>
      <c r="L78" s="34"/>
    </row>
    <row r="79" spans="2:47" s="1" customFormat="1" ht="12" customHeight="1" x14ac:dyDescent="0.2">
      <c r="B79" s="34"/>
      <c r="C79" s="28" t="s">
        <v>16</v>
      </c>
      <c r="L79" s="34"/>
    </row>
    <row r="80" spans="2:47" s="1" customFormat="1" ht="26.25" customHeight="1" x14ac:dyDescent="0.2">
      <c r="B80" s="34"/>
      <c r="E80" s="334" t="str">
        <f>E7</f>
        <v>REVIZE 03 - REKONSTRUKCE A STAVEBNÍ ÚPRAVY MĚSTSKÉHO PLAVECKÉHO BAZÉNU V LIBERCI</v>
      </c>
      <c r="F80" s="335"/>
      <c r="G80" s="335"/>
      <c r="H80" s="335"/>
      <c r="L80" s="34"/>
    </row>
    <row r="81" spans="2:63" ht="12" customHeight="1" x14ac:dyDescent="0.2">
      <c r="B81" s="21"/>
      <c r="C81" s="28" t="s">
        <v>563</v>
      </c>
      <c r="L81" s="21"/>
    </row>
    <row r="82" spans="2:63" ht="16.5" customHeight="1" x14ac:dyDescent="0.2">
      <c r="B82" s="21"/>
      <c r="E82" s="334" t="s">
        <v>564</v>
      </c>
      <c r="F82" s="296"/>
      <c r="G82" s="296"/>
      <c r="H82" s="296"/>
      <c r="L82" s="21"/>
    </row>
    <row r="83" spans="2:63" ht="12" customHeight="1" x14ac:dyDescent="0.2">
      <c r="B83" s="21"/>
      <c r="C83" s="28" t="s">
        <v>565</v>
      </c>
      <c r="L83" s="21"/>
    </row>
    <row r="84" spans="2:63" s="1" customFormat="1" ht="16.5" customHeight="1" x14ac:dyDescent="0.2">
      <c r="B84" s="34"/>
      <c r="E84" s="327" t="s">
        <v>566</v>
      </c>
      <c r="F84" s="336"/>
      <c r="G84" s="336"/>
      <c r="H84" s="336"/>
      <c r="L84" s="34"/>
    </row>
    <row r="85" spans="2:63" s="1" customFormat="1" ht="12" customHeight="1" x14ac:dyDescent="0.2">
      <c r="B85" s="34"/>
      <c r="C85" s="28" t="s">
        <v>567</v>
      </c>
      <c r="L85" s="34"/>
    </row>
    <row r="86" spans="2:63" s="1" customFormat="1" ht="16.5" customHeight="1" x14ac:dyDescent="0.2">
      <c r="B86" s="34"/>
      <c r="E86" s="314" t="str">
        <f>E13</f>
        <v>D1-1-1_20 - Ostatní a související položky bouracích prací</v>
      </c>
      <c r="F86" s="336"/>
      <c r="G86" s="336"/>
      <c r="H86" s="336"/>
      <c r="L86" s="34"/>
    </row>
    <row r="87" spans="2:63" s="1" customFormat="1" ht="6.9" customHeight="1" x14ac:dyDescent="0.2">
      <c r="B87" s="34"/>
      <c r="L87" s="34"/>
    </row>
    <row r="88" spans="2:63" s="1" customFormat="1" ht="12" customHeight="1" x14ac:dyDescent="0.2">
      <c r="B88" s="34"/>
      <c r="C88" s="28" t="s">
        <v>22</v>
      </c>
      <c r="F88" s="26" t="str">
        <f>F16</f>
        <v xml:space="preserve"> </v>
      </c>
      <c r="I88" s="28" t="s">
        <v>24</v>
      </c>
      <c r="J88" s="51" t="str">
        <f>IF(J16="","",J16)</f>
        <v>8. 9. 2023</v>
      </c>
      <c r="L88" s="34"/>
    </row>
    <row r="89" spans="2:63" s="1" customFormat="1" ht="6.9" customHeight="1" x14ac:dyDescent="0.2">
      <c r="B89" s="34"/>
      <c r="L89" s="34"/>
    </row>
    <row r="90" spans="2:63" s="1" customFormat="1" ht="40.049999999999997" customHeight="1" x14ac:dyDescent="0.2">
      <c r="B90" s="34"/>
      <c r="C90" s="28" t="s">
        <v>30</v>
      </c>
      <c r="F90" s="26" t="str">
        <f>E19</f>
        <v>STATUTÁRNÍ MĚSTO LIBEREC</v>
      </c>
      <c r="I90" s="28" t="s">
        <v>38</v>
      </c>
      <c r="J90" s="32" t="str">
        <f>E25</f>
        <v>ATELIER 11 HRADEC KRÁLOVÉ s.r.o.</v>
      </c>
      <c r="L90" s="34"/>
    </row>
    <row r="91" spans="2:63" s="1" customFormat="1" ht="25.65" customHeight="1" x14ac:dyDescent="0.2">
      <c r="B91" s="34"/>
      <c r="C91" s="28" t="s">
        <v>36</v>
      </c>
      <c r="F91" s="26" t="str">
        <f>IF(E22="","",E22)</f>
        <v>Vyplň údaj</v>
      </c>
      <c r="I91" s="28" t="s">
        <v>43</v>
      </c>
      <c r="J91" s="32" t="str">
        <f>E28</f>
        <v>PROPOS Liberec s.r.o.</v>
      </c>
      <c r="L91" s="34"/>
    </row>
    <row r="92" spans="2:63" s="1" customFormat="1" ht="10.35" customHeight="1" x14ac:dyDescent="0.2">
      <c r="B92" s="34"/>
      <c r="L92" s="34"/>
    </row>
    <row r="93" spans="2:63" s="10" customFormat="1" ht="29.25" customHeight="1" x14ac:dyDescent="0.2">
      <c r="B93" s="113"/>
      <c r="C93" s="114" t="s">
        <v>580</v>
      </c>
      <c r="D93" s="115" t="s">
        <v>68</v>
      </c>
      <c r="E93" s="115" t="s">
        <v>64</v>
      </c>
      <c r="F93" s="115" t="s">
        <v>65</v>
      </c>
      <c r="G93" s="115" t="s">
        <v>581</v>
      </c>
      <c r="H93" s="115" t="s">
        <v>582</v>
      </c>
      <c r="I93" s="115" t="s">
        <v>583</v>
      </c>
      <c r="J93" s="115" t="s">
        <v>575</v>
      </c>
      <c r="K93" s="116" t="s">
        <v>584</v>
      </c>
      <c r="L93" s="113"/>
      <c r="M93" s="58" t="s">
        <v>82</v>
      </c>
      <c r="N93" s="59" t="s">
        <v>53</v>
      </c>
      <c r="O93" s="59" t="s">
        <v>585</v>
      </c>
      <c r="P93" s="59" t="s">
        <v>586</v>
      </c>
      <c r="Q93" s="59" t="s">
        <v>587</v>
      </c>
      <c r="R93" s="59" t="s">
        <v>588</v>
      </c>
      <c r="S93" s="59" t="s">
        <v>589</v>
      </c>
      <c r="T93" s="60" t="s">
        <v>590</v>
      </c>
    </row>
    <row r="94" spans="2:63" s="1" customFormat="1" ht="22.8" customHeight="1" x14ac:dyDescent="0.3">
      <c r="B94" s="34"/>
      <c r="C94" s="63" t="s">
        <v>591</v>
      </c>
      <c r="J94" s="117">
        <f>BK94</f>
        <v>0</v>
      </c>
      <c r="L94" s="34"/>
      <c r="M94" s="61"/>
      <c r="N94" s="52"/>
      <c r="O94" s="52"/>
      <c r="P94" s="118">
        <f>P95+P99</f>
        <v>0</v>
      </c>
      <c r="Q94" s="52"/>
      <c r="R94" s="118">
        <f>R95+R99</f>
        <v>0</v>
      </c>
      <c r="S94" s="52"/>
      <c r="T94" s="119">
        <f>T95+T99</f>
        <v>0</v>
      </c>
      <c r="AT94" s="18" t="s">
        <v>83</v>
      </c>
      <c r="AU94" s="18" t="s">
        <v>576</v>
      </c>
      <c r="BK94" s="120">
        <f>BK95+BK99</f>
        <v>0</v>
      </c>
    </row>
    <row r="95" spans="2:63" s="11" customFormat="1" ht="25.95" customHeight="1" x14ac:dyDescent="0.25">
      <c r="B95" s="121"/>
      <c r="D95" s="122" t="s">
        <v>83</v>
      </c>
      <c r="E95" s="123" t="s">
        <v>645</v>
      </c>
      <c r="F95" s="123" t="s">
        <v>646</v>
      </c>
      <c r="I95" s="124"/>
      <c r="J95" s="125">
        <f>BK95</f>
        <v>0</v>
      </c>
      <c r="L95" s="121"/>
      <c r="M95" s="126"/>
      <c r="P95" s="127">
        <f>P96</f>
        <v>0</v>
      </c>
      <c r="R95" s="127">
        <f>R96</f>
        <v>0</v>
      </c>
      <c r="T95" s="128">
        <f>T96</f>
        <v>0</v>
      </c>
      <c r="AR95" s="122" t="s">
        <v>91</v>
      </c>
      <c r="AT95" s="129" t="s">
        <v>83</v>
      </c>
      <c r="AU95" s="129" t="s">
        <v>84</v>
      </c>
      <c r="AY95" s="122" t="s">
        <v>594</v>
      </c>
      <c r="BK95" s="130">
        <f>BK96</f>
        <v>0</v>
      </c>
    </row>
    <row r="96" spans="2:63" s="11" customFormat="1" ht="22.8" customHeight="1" x14ac:dyDescent="0.25">
      <c r="B96" s="121"/>
      <c r="D96" s="122" t="s">
        <v>83</v>
      </c>
      <c r="E96" s="131" t="s">
        <v>721</v>
      </c>
      <c r="F96" s="131" t="s">
        <v>797</v>
      </c>
      <c r="I96" s="124"/>
      <c r="J96" s="132">
        <f>BK96</f>
        <v>0</v>
      </c>
      <c r="L96" s="121"/>
      <c r="M96" s="126"/>
      <c r="P96" s="127">
        <f>SUM(P97:P98)</f>
        <v>0</v>
      </c>
      <c r="R96" s="127">
        <f>SUM(R97:R98)</f>
        <v>0</v>
      </c>
      <c r="T96" s="128">
        <f>SUM(T97:T98)</f>
        <v>0</v>
      </c>
      <c r="AR96" s="122" t="s">
        <v>91</v>
      </c>
      <c r="AT96" s="129" t="s">
        <v>83</v>
      </c>
      <c r="AU96" s="129" t="s">
        <v>91</v>
      </c>
      <c r="AY96" s="122" t="s">
        <v>594</v>
      </c>
      <c r="BK96" s="130">
        <f>SUM(BK97:BK98)</f>
        <v>0</v>
      </c>
    </row>
    <row r="97" spans="2:65" s="1" customFormat="1" ht="37.799999999999997" customHeight="1" x14ac:dyDescent="0.2">
      <c r="B97" s="34"/>
      <c r="C97" s="133" t="s">
        <v>91</v>
      </c>
      <c r="D97" s="133" t="s">
        <v>597</v>
      </c>
      <c r="E97" s="134" t="s">
        <v>3950</v>
      </c>
      <c r="F97" s="135" t="s">
        <v>3951</v>
      </c>
      <c r="G97" s="136" t="s">
        <v>2407</v>
      </c>
      <c r="H97" s="137">
        <v>1</v>
      </c>
      <c r="I97" s="138"/>
      <c r="J97" s="139">
        <f>ROUND(I97*H97,2)</f>
        <v>0</v>
      </c>
      <c r="K97" s="135" t="s">
        <v>82</v>
      </c>
      <c r="L97" s="34"/>
      <c r="M97" s="140" t="s">
        <v>82</v>
      </c>
      <c r="N97" s="141" t="s">
        <v>54</v>
      </c>
      <c r="P97" s="142">
        <f>O97*H97</f>
        <v>0</v>
      </c>
      <c r="Q97" s="142">
        <v>0</v>
      </c>
      <c r="R97" s="142">
        <f>Q97*H97</f>
        <v>0</v>
      </c>
      <c r="S97" s="142">
        <v>0</v>
      </c>
      <c r="T97" s="143">
        <f>S97*H97</f>
        <v>0</v>
      </c>
      <c r="AR97" s="144" t="s">
        <v>147</v>
      </c>
      <c r="AT97" s="144" t="s">
        <v>597</v>
      </c>
      <c r="AU97" s="144" t="s">
        <v>93</v>
      </c>
      <c r="AY97" s="18" t="s">
        <v>594</v>
      </c>
      <c r="BE97" s="145">
        <f>IF(N97="základní",J97,0)</f>
        <v>0</v>
      </c>
      <c r="BF97" s="145">
        <f>IF(N97="snížená",J97,0)</f>
        <v>0</v>
      </c>
      <c r="BG97" s="145">
        <f>IF(N97="zákl. přenesená",J97,0)</f>
        <v>0</v>
      </c>
      <c r="BH97" s="145">
        <f>IF(N97="sníž. přenesená",J97,0)</f>
        <v>0</v>
      </c>
      <c r="BI97" s="145">
        <f>IF(N97="nulová",J97,0)</f>
        <v>0</v>
      </c>
      <c r="BJ97" s="18" t="s">
        <v>91</v>
      </c>
      <c r="BK97" s="145">
        <f>ROUND(I97*H97,2)</f>
        <v>0</v>
      </c>
      <c r="BL97" s="18" t="s">
        <v>147</v>
      </c>
      <c r="BM97" s="144" t="s">
        <v>3952</v>
      </c>
    </row>
    <row r="98" spans="2:65" s="1" customFormat="1" ht="37.799999999999997" customHeight="1" x14ac:dyDescent="0.2">
      <c r="B98" s="34"/>
      <c r="C98" s="133" t="s">
        <v>93</v>
      </c>
      <c r="D98" s="133" t="s">
        <v>597</v>
      </c>
      <c r="E98" s="134" t="s">
        <v>3953</v>
      </c>
      <c r="F98" s="135" t="s">
        <v>3954</v>
      </c>
      <c r="G98" s="136" t="s">
        <v>2407</v>
      </c>
      <c r="H98" s="137">
        <v>1</v>
      </c>
      <c r="I98" s="138"/>
      <c r="J98" s="139">
        <f>ROUND(I98*H98,2)</f>
        <v>0</v>
      </c>
      <c r="K98" s="135" t="s">
        <v>82</v>
      </c>
      <c r="L98" s="34"/>
      <c r="M98" s="140" t="s">
        <v>82</v>
      </c>
      <c r="N98" s="141" t="s">
        <v>54</v>
      </c>
      <c r="P98" s="142">
        <f>O98*H98</f>
        <v>0</v>
      </c>
      <c r="Q98" s="142">
        <v>0</v>
      </c>
      <c r="R98" s="142">
        <f>Q98*H98</f>
        <v>0</v>
      </c>
      <c r="S98" s="142">
        <v>0</v>
      </c>
      <c r="T98" s="143">
        <f>S98*H98</f>
        <v>0</v>
      </c>
      <c r="AR98" s="144" t="s">
        <v>147</v>
      </c>
      <c r="AT98" s="144" t="s">
        <v>597</v>
      </c>
      <c r="AU98" s="144" t="s">
        <v>93</v>
      </c>
      <c r="AY98" s="18" t="s">
        <v>594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147</v>
      </c>
      <c r="BM98" s="144" t="s">
        <v>3955</v>
      </c>
    </row>
    <row r="99" spans="2:65" s="11" customFormat="1" ht="25.95" customHeight="1" x14ac:dyDescent="0.25">
      <c r="B99" s="121"/>
      <c r="D99" s="122" t="s">
        <v>83</v>
      </c>
      <c r="E99" s="123" t="s">
        <v>3956</v>
      </c>
      <c r="F99" s="123" t="s">
        <v>3957</v>
      </c>
      <c r="I99" s="124"/>
      <c r="J99" s="125">
        <f>BK99</f>
        <v>0</v>
      </c>
      <c r="L99" s="121"/>
      <c r="M99" s="126"/>
      <c r="P99" s="127">
        <f>SUM(P100:P101)</f>
        <v>0</v>
      </c>
      <c r="R99" s="127">
        <f>SUM(R100:R101)</f>
        <v>0</v>
      </c>
      <c r="T99" s="128">
        <f>SUM(T100:T101)</f>
        <v>0</v>
      </c>
      <c r="AR99" s="122" t="s">
        <v>147</v>
      </c>
      <c r="AT99" s="129" t="s">
        <v>83</v>
      </c>
      <c r="AU99" s="129" t="s">
        <v>84</v>
      </c>
      <c r="AY99" s="122" t="s">
        <v>594</v>
      </c>
      <c r="BK99" s="130">
        <f>SUM(BK100:BK101)</f>
        <v>0</v>
      </c>
    </row>
    <row r="100" spans="2:65" s="1" customFormat="1" ht="37.799999999999997" customHeight="1" x14ac:dyDescent="0.2">
      <c r="B100" s="34"/>
      <c r="C100" s="133" t="s">
        <v>101</v>
      </c>
      <c r="D100" s="133" t="s">
        <v>597</v>
      </c>
      <c r="E100" s="134" t="s">
        <v>3958</v>
      </c>
      <c r="F100" s="135" t="s">
        <v>3959</v>
      </c>
      <c r="G100" s="136" t="s">
        <v>2761</v>
      </c>
      <c r="H100" s="137">
        <v>500</v>
      </c>
      <c r="I100" s="138"/>
      <c r="J100" s="139">
        <f>ROUND(I100*H100,2)</f>
        <v>0</v>
      </c>
      <c r="K100" s="135" t="s">
        <v>651</v>
      </c>
      <c r="L100" s="34"/>
      <c r="M100" s="140" t="s">
        <v>82</v>
      </c>
      <c r="N100" s="141" t="s">
        <v>54</v>
      </c>
      <c r="P100" s="142">
        <f>O100*H100</f>
        <v>0</v>
      </c>
      <c r="Q100" s="142">
        <v>0</v>
      </c>
      <c r="R100" s="142">
        <f>Q100*H100</f>
        <v>0</v>
      </c>
      <c r="S100" s="142">
        <v>0</v>
      </c>
      <c r="T100" s="143">
        <f>S100*H100</f>
        <v>0</v>
      </c>
      <c r="AR100" s="144" t="s">
        <v>3960</v>
      </c>
      <c r="AT100" s="144" t="s">
        <v>597</v>
      </c>
      <c r="AU100" s="144" t="s">
        <v>91</v>
      </c>
      <c r="AY100" s="18" t="s">
        <v>594</v>
      </c>
      <c r="BE100" s="145">
        <f>IF(N100="základní",J100,0)</f>
        <v>0</v>
      </c>
      <c r="BF100" s="145">
        <f>IF(N100="snížená",J100,0)</f>
        <v>0</v>
      </c>
      <c r="BG100" s="145">
        <f>IF(N100="zákl. přenesená",J100,0)</f>
        <v>0</v>
      </c>
      <c r="BH100" s="145">
        <f>IF(N100="sníž. přenesená",J100,0)</f>
        <v>0</v>
      </c>
      <c r="BI100" s="145">
        <f>IF(N100="nulová",J100,0)</f>
        <v>0</v>
      </c>
      <c r="BJ100" s="18" t="s">
        <v>91</v>
      </c>
      <c r="BK100" s="145">
        <f>ROUND(I100*H100,2)</f>
        <v>0</v>
      </c>
      <c r="BL100" s="18" t="s">
        <v>3960</v>
      </c>
      <c r="BM100" s="144" t="s">
        <v>3961</v>
      </c>
    </row>
    <row r="101" spans="2:65" s="1" customFormat="1" ht="10.199999999999999" x14ac:dyDescent="0.2">
      <c r="B101" s="34"/>
      <c r="D101" s="164" t="s">
        <v>653</v>
      </c>
      <c r="F101" s="165" t="s">
        <v>3962</v>
      </c>
      <c r="I101" s="166"/>
      <c r="L101" s="34"/>
      <c r="M101" s="201"/>
      <c r="N101" s="198"/>
      <c r="O101" s="198"/>
      <c r="P101" s="198"/>
      <c r="Q101" s="198"/>
      <c r="R101" s="198"/>
      <c r="S101" s="198"/>
      <c r="T101" s="202"/>
      <c r="AT101" s="18" t="s">
        <v>653</v>
      </c>
      <c r="AU101" s="18" t="s">
        <v>91</v>
      </c>
    </row>
    <row r="102" spans="2:65" s="1" customFormat="1" ht="6.9" customHeight="1" x14ac:dyDescent="0.2">
      <c r="B102" s="43"/>
      <c r="C102" s="44"/>
      <c r="D102" s="44"/>
      <c r="E102" s="44"/>
      <c r="F102" s="44"/>
      <c r="G102" s="44"/>
      <c r="H102" s="44"/>
      <c r="I102" s="44"/>
      <c r="J102" s="44"/>
      <c r="K102" s="44"/>
      <c r="L102" s="34"/>
    </row>
  </sheetData>
  <sheetProtection algorithmName="SHA-512" hashValue="Kl2kQg7xOM1cetlxFHx/eUweAFCmGFo0mGkJ+gSYrBZyNQzFx564BDQ0mqD3VnNFTaQ5tH9WC6wBJvRceVMcTg==" saltValue="9P92Os3eMXxMPgsSiH/LU9BVr/cRL6xhla0f/bgR4CjyY6rKXIM+KtIQknHPyTyELRvZ3UamxielXgZdOEtcIg==" spinCount="100000" sheet="1" objects="1" scenarios="1" formatColumns="0" formatRows="0" autoFilter="0"/>
  <autoFilter ref="C93:K101" xr:uid="{00000000-0009-0000-0000-00000C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1" r:id="rId1" xr:uid="{00000000-0004-0000-0C00-000000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B2:BM202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138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566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3963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569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570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82</v>
      </c>
      <c r="L24" s="34"/>
    </row>
    <row r="25" spans="2:12" s="1" customFormat="1" ht="18" customHeight="1" x14ac:dyDescent="0.2">
      <c r="B25" s="34"/>
      <c r="E25" s="26" t="s">
        <v>571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59.25" customHeight="1" x14ac:dyDescent="0.2">
      <c r="B31" s="93"/>
      <c r="E31" s="300" t="s">
        <v>3964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ROUND(J94,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ROUND((SUM(BE94:BE201)),  2)</f>
        <v>0</v>
      </c>
      <c r="I37" s="95">
        <v>0.21</v>
      </c>
      <c r="J37" s="84">
        <f>ROUND(((SUM(BE94:BE201))*I37),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ROUND((SUM(BF94:BF201)),  2)</f>
        <v>0</v>
      </c>
      <c r="I38" s="95">
        <v>0.15</v>
      </c>
      <c r="J38" s="84">
        <f>ROUND(((SUM(BF94:BF201))*I38),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ROUND((SUM(BG94:BG201)),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ROUND((SUM(BH94:BH201)),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ROUND((SUM(BI94:BI201)),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566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KONSTR.RES - Bourání dle konstrukčního řešení - ŽB zdi a stropy včetně řezání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 s.r.o. 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J94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J95</f>
        <v>0</v>
      </c>
      <c r="L68" s="105"/>
    </row>
    <row r="69" spans="2:47" s="9" customFormat="1" ht="19.95" customHeight="1" x14ac:dyDescent="0.2">
      <c r="B69" s="109"/>
      <c r="D69" s="110" t="s">
        <v>637</v>
      </c>
      <c r="E69" s="111"/>
      <c r="F69" s="111"/>
      <c r="G69" s="111"/>
      <c r="H69" s="111"/>
      <c r="I69" s="111"/>
      <c r="J69" s="112">
        <f>J96</f>
        <v>0</v>
      </c>
      <c r="L69" s="109"/>
    </row>
    <row r="70" spans="2:47" s="9" customFormat="1" ht="19.95" customHeight="1" x14ac:dyDescent="0.2">
      <c r="B70" s="109"/>
      <c r="D70" s="110" t="s">
        <v>638</v>
      </c>
      <c r="E70" s="111"/>
      <c r="F70" s="111"/>
      <c r="G70" s="111"/>
      <c r="H70" s="111"/>
      <c r="I70" s="111"/>
      <c r="J70" s="112">
        <f>J187</f>
        <v>0</v>
      </c>
      <c r="L70" s="109"/>
    </row>
    <row r="71" spans="2:47" s="1" customFormat="1" ht="21.75" customHeight="1" x14ac:dyDescent="0.2">
      <c r="B71" s="34"/>
      <c r="L71" s="34"/>
    </row>
    <row r="72" spans="2:47" s="1" customFormat="1" ht="6.9" customHeight="1" x14ac:dyDescent="0.2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4"/>
    </row>
    <row r="76" spans="2:47" s="1" customFormat="1" ht="6.9" customHeight="1" x14ac:dyDescent="0.2">
      <c r="B76" s="45"/>
      <c r="C76" s="46"/>
      <c r="D76" s="46"/>
      <c r="E76" s="46"/>
      <c r="F76" s="46"/>
      <c r="G76" s="46"/>
      <c r="H76" s="46"/>
      <c r="I76" s="46"/>
      <c r="J76" s="46"/>
      <c r="K76" s="46"/>
      <c r="L76" s="34"/>
    </row>
    <row r="77" spans="2:47" s="1" customFormat="1" ht="24.9" customHeight="1" x14ac:dyDescent="0.2">
      <c r="B77" s="34"/>
      <c r="C77" s="22" t="s">
        <v>579</v>
      </c>
      <c r="L77" s="34"/>
    </row>
    <row r="78" spans="2:47" s="1" customFormat="1" ht="6.9" customHeight="1" x14ac:dyDescent="0.2">
      <c r="B78" s="34"/>
      <c r="L78" s="34"/>
    </row>
    <row r="79" spans="2:47" s="1" customFormat="1" ht="12" customHeight="1" x14ac:dyDescent="0.2">
      <c r="B79" s="34"/>
      <c r="C79" s="28" t="s">
        <v>16</v>
      </c>
      <c r="L79" s="34"/>
    </row>
    <row r="80" spans="2:47" s="1" customFormat="1" ht="26.25" customHeight="1" x14ac:dyDescent="0.2">
      <c r="B80" s="34"/>
      <c r="E80" s="334" t="str">
        <f>E7</f>
        <v>REVIZE 03 - REKONSTRUKCE A STAVEBNÍ ÚPRAVY MĚSTSKÉHO PLAVECKÉHO BAZÉNU V LIBERCI</v>
      </c>
      <c r="F80" s="335"/>
      <c r="G80" s="335"/>
      <c r="H80" s="335"/>
      <c r="L80" s="34"/>
    </row>
    <row r="81" spans="2:63" ht="12" customHeight="1" x14ac:dyDescent="0.2">
      <c r="B81" s="21"/>
      <c r="C81" s="28" t="s">
        <v>563</v>
      </c>
      <c r="L81" s="21"/>
    </row>
    <row r="82" spans="2:63" ht="16.5" customHeight="1" x14ac:dyDescent="0.2">
      <c r="B82" s="21"/>
      <c r="E82" s="334" t="s">
        <v>564</v>
      </c>
      <c r="F82" s="296"/>
      <c r="G82" s="296"/>
      <c r="H82" s="296"/>
      <c r="L82" s="21"/>
    </row>
    <row r="83" spans="2:63" ht="12" customHeight="1" x14ac:dyDescent="0.2">
      <c r="B83" s="21"/>
      <c r="C83" s="28" t="s">
        <v>565</v>
      </c>
      <c r="L83" s="21"/>
    </row>
    <row r="84" spans="2:63" s="1" customFormat="1" ht="16.5" customHeight="1" x14ac:dyDescent="0.2">
      <c r="B84" s="34"/>
      <c r="E84" s="327" t="s">
        <v>566</v>
      </c>
      <c r="F84" s="336"/>
      <c r="G84" s="336"/>
      <c r="H84" s="336"/>
      <c r="L84" s="34"/>
    </row>
    <row r="85" spans="2:63" s="1" customFormat="1" ht="12" customHeight="1" x14ac:dyDescent="0.2">
      <c r="B85" s="34"/>
      <c r="C85" s="28" t="s">
        <v>567</v>
      </c>
      <c r="L85" s="34"/>
    </row>
    <row r="86" spans="2:63" s="1" customFormat="1" ht="16.5" customHeight="1" x14ac:dyDescent="0.2">
      <c r="B86" s="34"/>
      <c r="E86" s="314" t="str">
        <f>E13</f>
        <v>KONSTR.RES - Bourání dle konstrukčního řešení - ŽB zdi a stropy včetně řezání</v>
      </c>
      <c r="F86" s="336"/>
      <c r="G86" s="336"/>
      <c r="H86" s="336"/>
      <c r="L86" s="34"/>
    </row>
    <row r="87" spans="2:63" s="1" customFormat="1" ht="6.9" customHeight="1" x14ac:dyDescent="0.2">
      <c r="B87" s="34"/>
      <c r="L87" s="34"/>
    </row>
    <row r="88" spans="2:63" s="1" customFormat="1" ht="12" customHeight="1" x14ac:dyDescent="0.2">
      <c r="B88" s="34"/>
      <c r="C88" s="28" t="s">
        <v>22</v>
      </c>
      <c r="F88" s="26" t="str">
        <f>F16</f>
        <v>Liberec</v>
      </c>
      <c r="I88" s="28" t="s">
        <v>24</v>
      </c>
      <c r="J88" s="51" t="str">
        <f>IF(J16="","",J16)</f>
        <v>8. 9. 2023</v>
      </c>
      <c r="L88" s="34"/>
    </row>
    <row r="89" spans="2:63" s="1" customFormat="1" ht="6.9" customHeight="1" x14ac:dyDescent="0.2">
      <c r="B89" s="34"/>
      <c r="L89" s="34"/>
    </row>
    <row r="90" spans="2:63" s="1" customFormat="1" ht="15.15" customHeight="1" x14ac:dyDescent="0.2">
      <c r="B90" s="34"/>
      <c r="C90" s="28" t="s">
        <v>30</v>
      </c>
      <c r="F90" s="26" t="str">
        <f>E19</f>
        <v>SM LIBEREC</v>
      </c>
      <c r="I90" s="28" t="s">
        <v>38</v>
      </c>
      <c r="J90" s="32" t="str">
        <f>E25</f>
        <v>A11 s.r.o. HK</v>
      </c>
      <c r="L90" s="34"/>
    </row>
    <row r="91" spans="2:63" s="1" customFormat="1" ht="25.65" customHeight="1" x14ac:dyDescent="0.2">
      <c r="B91" s="34"/>
      <c r="C91" s="28" t="s">
        <v>36</v>
      </c>
      <c r="F91" s="26" t="str">
        <f>IF(E22="","",E22)</f>
        <v>Vyplň údaj</v>
      </c>
      <c r="I91" s="28" t="s">
        <v>43</v>
      </c>
      <c r="J91" s="32" t="str">
        <f>E28</f>
        <v>PROPOS Liberec s.r.o.</v>
      </c>
      <c r="L91" s="34"/>
    </row>
    <row r="92" spans="2:63" s="1" customFormat="1" ht="10.35" customHeight="1" x14ac:dyDescent="0.2">
      <c r="B92" s="34"/>
      <c r="L92" s="34"/>
    </row>
    <row r="93" spans="2:63" s="10" customFormat="1" ht="29.25" customHeight="1" x14ac:dyDescent="0.2">
      <c r="B93" s="113"/>
      <c r="C93" s="114" t="s">
        <v>580</v>
      </c>
      <c r="D93" s="115" t="s">
        <v>68</v>
      </c>
      <c r="E93" s="115" t="s">
        <v>64</v>
      </c>
      <c r="F93" s="115" t="s">
        <v>65</v>
      </c>
      <c r="G93" s="115" t="s">
        <v>581</v>
      </c>
      <c r="H93" s="115" t="s">
        <v>582</v>
      </c>
      <c r="I93" s="115" t="s">
        <v>583</v>
      </c>
      <c r="J93" s="115" t="s">
        <v>575</v>
      </c>
      <c r="K93" s="116" t="s">
        <v>584</v>
      </c>
      <c r="L93" s="113"/>
      <c r="M93" s="58" t="s">
        <v>82</v>
      </c>
      <c r="N93" s="59" t="s">
        <v>53</v>
      </c>
      <c r="O93" s="59" t="s">
        <v>585</v>
      </c>
      <c r="P93" s="59" t="s">
        <v>586</v>
      </c>
      <c r="Q93" s="59" t="s">
        <v>587</v>
      </c>
      <c r="R93" s="59" t="s">
        <v>588</v>
      </c>
      <c r="S93" s="59" t="s">
        <v>589</v>
      </c>
      <c r="T93" s="60" t="s">
        <v>590</v>
      </c>
    </row>
    <row r="94" spans="2:63" s="1" customFormat="1" ht="22.8" customHeight="1" x14ac:dyDescent="0.3">
      <c r="B94" s="34"/>
      <c r="C94" s="63" t="s">
        <v>591</v>
      </c>
      <c r="J94" s="117">
        <f>BK94</f>
        <v>0</v>
      </c>
      <c r="L94" s="34"/>
      <c r="M94" s="61"/>
      <c r="N94" s="52"/>
      <c r="O94" s="52"/>
      <c r="P94" s="118">
        <f>P95</f>
        <v>0</v>
      </c>
      <c r="Q94" s="52"/>
      <c r="R94" s="118">
        <f>R95</f>
        <v>0.19926041999999999</v>
      </c>
      <c r="S94" s="52"/>
      <c r="T94" s="119">
        <f>T95</f>
        <v>730.20016199999998</v>
      </c>
      <c r="AT94" s="18" t="s">
        <v>83</v>
      </c>
      <c r="AU94" s="18" t="s">
        <v>576</v>
      </c>
      <c r="BK94" s="120">
        <f>BK95</f>
        <v>0</v>
      </c>
    </row>
    <row r="95" spans="2:63" s="11" customFormat="1" ht="25.95" customHeight="1" x14ac:dyDescent="0.25">
      <c r="B95" s="121"/>
      <c r="D95" s="122" t="s">
        <v>83</v>
      </c>
      <c r="E95" s="123" t="s">
        <v>645</v>
      </c>
      <c r="F95" s="123" t="s">
        <v>646</v>
      </c>
      <c r="I95" s="124"/>
      <c r="J95" s="125">
        <f>BK95</f>
        <v>0</v>
      </c>
      <c r="L95" s="121"/>
      <c r="M95" s="126"/>
      <c r="P95" s="127">
        <f>P96+P187</f>
        <v>0</v>
      </c>
      <c r="R95" s="127">
        <f>R96+R187</f>
        <v>0.19926041999999999</v>
      </c>
      <c r="T95" s="128">
        <f>T96+T187</f>
        <v>730.20016199999998</v>
      </c>
      <c r="AR95" s="122" t="s">
        <v>91</v>
      </c>
      <c r="AT95" s="129" t="s">
        <v>83</v>
      </c>
      <c r="AU95" s="129" t="s">
        <v>84</v>
      </c>
      <c r="AY95" s="122" t="s">
        <v>594</v>
      </c>
      <c r="BK95" s="130">
        <f>BK96+BK187</f>
        <v>0</v>
      </c>
    </row>
    <row r="96" spans="2:63" s="11" customFormat="1" ht="22.8" customHeight="1" x14ac:dyDescent="0.25">
      <c r="B96" s="121"/>
      <c r="D96" s="122" t="s">
        <v>83</v>
      </c>
      <c r="E96" s="131" t="s">
        <v>721</v>
      </c>
      <c r="F96" s="131" t="s">
        <v>797</v>
      </c>
      <c r="I96" s="124"/>
      <c r="J96" s="132">
        <f>BK96</f>
        <v>0</v>
      </c>
      <c r="L96" s="121"/>
      <c r="M96" s="126"/>
      <c r="P96" s="127">
        <f>SUM(P97:P186)</f>
        <v>0</v>
      </c>
      <c r="R96" s="127">
        <f>SUM(R97:R186)</f>
        <v>0.19926041999999999</v>
      </c>
      <c r="T96" s="128">
        <f>SUM(T97:T186)</f>
        <v>730.20016199999998</v>
      </c>
      <c r="AR96" s="122" t="s">
        <v>91</v>
      </c>
      <c r="AT96" s="129" t="s">
        <v>83</v>
      </c>
      <c r="AU96" s="129" t="s">
        <v>91</v>
      </c>
      <c r="AY96" s="122" t="s">
        <v>594</v>
      </c>
      <c r="BK96" s="130">
        <f>SUM(BK97:BK186)</f>
        <v>0</v>
      </c>
    </row>
    <row r="97" spans="2:65" s="1" customFormat="1" ht="16.5" customHeight="1" x14ac:dyDescent="0.2">
      <c r="B97" s="34"/>
      <c r="C97" s="133" t="s">
        <v>91</v>
      </c>
      <c r="D97" s="133" t="s">
        <v>597</v>
      </c>
      <c r="E97" s="134" t="s">
        <v>3965</v>
      </c>
      <c r="F97" s="135" t="s">
        <v>3966</v>
      </c>
      <c r="G97" s="136" t="s">
        <v>650</v>
      </c>
      <c r="H97" s="137">
        <v>18.920000000000002</v>
      </c>
      <c r="I97" s="138"/>
      <c r="J97" s="139">
        <f>ROUND(I97*H97,2)</f>
        <v>0</v>
      </c>
      <c r="K97" s="135" t="s">
        <v>651</v>
      </c>
      <c r="L97" s="34"/>
      <c r="M97" s="140" t="s">
        <v>82</v>
      </c>
      <c r="N97" s="141" t="s">
        <v>54</v>
      </c>
      <c r="P97" s="142">
        <f>O97*H97</f>
        <v>0</v>
      </c>
      <c r="Q97" s="142">
        <v>0</v>
      </c>
      <c r="R97" s="142">
        <f>Q97*H97</f>
        <v>0</v>
      </c>
      <c r="S97" s="142">
        <v>2.4</v>
      </c>
      <c r="T97" s="143">
        <f>S97*H97</f>
        <v>45.408000000000001</v>
      </c>
      <c r="AR97" s="144" t="s">
        <v>147</v>
      </c>
      <c r="AT97" s="144" t="s">
        <v>597</v>
      </c>
      <c r="AU97" s="144" t="s">
        <v>93</v>
      </c>
      <c r="AY97" s="18" t="s">
        <v>594</v>
      </c>
      <c r="BE97" s="145">
        <f>IF(N97="základní",J97,0)</f>
        <v>0</v>
      </c>
      <c r="BF97" s="145">
        <f>IF(N97="snížená",J97,0)</f>
        <v>0</v>
      </c>
      <c r="BG97" s="145">
        <f>IF(N97="zákl. přenesená",J97,0)</f>
        <v>0</v>
      </c>
      <c r="BH97" s="145">
        <f>IF(N97="sníž. přenesená",J97,0)</f>
        <v>0</v>
      </c>
      <c r="BI97" s="145">
        <f>IF(N97="nulová",J97,0)</f>
        <v>0</v>
      </c>
      <c r="BJ97" s="18" t="s">
        <v>91</v>
      </c>
      <c r="BK97" s="145">
        <f>ROUND(I97*H97,2)</f>
        <v>0</v>
      </c>
      <c r="BL97" s="18" t="s">
        <v>147</v>
      </c>
      <c r="BM97" s="144" t="s">
        <v>3967</v>
      </c>
    </row>
    <row r="98" spans="2:65" s="1" customFormat="1" ht="10.199999999999999" x14ac:dyDescent="0.2">
      <c r="B98" s="34"/>
      <c r="D98" s="164" t="s">
        <v>653</v>
      </c>
      <c r="F98" s="165" t="s">
        <v>3968</v>
      </c>
      <c r="I98" s="166"/>
      <c r="L98" s="34"/>
      <c r="M98" s="167"/>
      <c r="T98" s="55"/>
      <c r="AT98" s="18" t="s">
        <v>653</v>
      </c>
      <c r="AU98" s="18" t="s">
        <v>93</v>
      </c>
    </row>
    <row r="99" spans="2:65" s="12" customFormat="1" ht="10.199999999999999" x14ac:dyDescent="0.2">
      <c r="B99" s="146"/>
      <c r="D99" s="147" t="s">
        <v>603</v>
      </c>
      <c r="E99" s="148" t="s">
        <v>82</v>
      </c>
      <c r="F99" s="149" t="s">
        <v>3969</v>
      </c>
      <c r="H99" s="148" t="s">
        <v>82</v>
      </c>
      <c r="I99" s="150"/>
      <c r="L99" s="146"/>
      <c r="M99" s="151"/>
      <c r="T99" s="152"/>
      <c r="AT99" s="148" t="s">
        <v>603</v>
      </c>
      <c r="AU99" s="148" t="s">
        <v>93</v>
      </c>
      <c r="AV99" s="12" t="s">
        <v>91</v>
      </c>
      <c r="AW99" s="12" t="s">
        <v>42</v>
      </c>
      <c r="AX99" s="12" t="s">
        <v>84</v>
      </c>
      <c r="AY99" s="148" t="s">
        <v>594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3970</v>
      </c>
      <c r="H100" s="156">
        <v>3.5640000000000001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594</v>
      </c>
    </row>
    <row r="101" spans="2:65" s="13" customFormat="1" ht="10.199999999999999" x14ac:dyDescent="0.2">
      <c r="B101" s="153"/>
      <c r="D101" s="147" t="s">
        <v>603</v>
      </c>
      <c r="E101" s="154" t="s">
        <v>82</v>
      </c>
      <c r="F101" s="155" t="s">
        <v>3971</v>
      </c>
      <c r="H101" s="156">
        <v>3.15</v>
      </c>
      <c r="I101" s="157"/>
      <c r="L101" s="153"/>
      <c r="M101" s="158"/>
      <c r="T101" s="159"/>
      <c r="AT101" s="154" t="s">
        <v>603</v>
      </c>
      <c r="AU101" s="154" t="s">
        <v>93</v>
      </c>
      <c r="AV101" s="13" t="s">
        <v>93</v>
      </c>
      <c r="AW101" s="13" t="s">
        <v>42</v>
      </c>
      <c r="AX101" s="13" t="s">
        <v>84</v>
      </c>
      <c r="AY101" s="154" t="s">
        <v>594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3972</v>
      </c>
      <c r="H102" s="156">
        <v>3.36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3973</v>
      </c>
      <c r="H103" s="156">
        <v>5.4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4" customFormat="1" ht="10.199999999999999" x14ac:dyDescent="0.2">
      <c r="B104" s="168"/>
      <c r="D104" s="147" t="s">
        <v>603</v>
      </c>
      <c r="E104" s="169" t="s">
        <v>82</v>
      </c>
      <c r="F104" s="170" t="s">
        <v>668</v>
      </c>
      <c r="H104" s="171">
        <v>15.474</v>
      </c>
      <c r="I104" s="172"/>
      <c r="L104" s="168"/>
      <c r="M104" s="173"/>
      <c r="T104" s="174"/>
      <c r="AT104" s="169" t="s">
        <v>603</v>
      </c>
      <c r="AU104" s="169" t="s">
        <v>93</v>
      </c>
      <c r="AV104" s="14" t="s">
        <v>101</v>
      </c>
      <c r="AW104" s="14" t="s">
        <v>42</v>
      </c>
      <c r="AX104" s="14" t="s">
        <v>84</v>
      </c>
      <c r="AY104" s="169" t="s">
        <v>594</v>
      </c>
    </row>
    <row r="105" spans="2:65" s="12" customFormat="1" ht="10.199999999999999" x14ac:dyDescent="0.2">
      <c r="B105" s="146"/>
      <c r="D105" s="147" t="s">
        <v>603</v>
      </c>
      <c r="E105" s="148" t="s">
        <v>82</v>
      </c>
      <c r="F105" s="149" t="s">
        <v>3974</v>
      </c>
      <c r="H105" s="148" t="s">
        <v>82</v>
      </c>
      <c r="I105" s="150"/>
      <c r="L105" s="146"/>
      <c r="M105" s="151"/>
      <c r="T105" s="152"/>
      <c r="AT105" s="148" t="s">
        <v>603</v>
      </c>
      <c r="AU105" s="148" t="s">
        <v>93</v>
      </c>
      <c r="AV105" s="12" t="s">
        <v>91</v>
      </c>
      <c r="AW105" s="12" t="s">
        <v>42</v>
      </c>
      <c r="AX105" s="12" t="s">
        <v>84</v>
      </c>
      <c r="AY105" s="148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3975</v>
      </c>
      <c r="H106" s="156">
        <v>0.86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2" customFormat="1" ht="10.199999999999999" x14ac:dyDescent="0.2">
      <c r="B107" s="146"/>
      <c r="D107" s="147" t="s">
        <v>603</v>
      </c>
      <c r="E107" s="148" t="s">
        <v>82</v>
      </c>
      <c r="F107" s="149" t="s">
        <v>3976</v>
      </c>
      <c r="H107" s="148" t="s">
        <v>82</v>
      </c>
      <c r="I107" s="150"/>
      <c r="L107" s="146"/>
      <c r="M107" s="151"/>
      <c r="T107" s="152"/>
      <c r="AT107" s="148" t="s">
        <v>603</v>
      </c>
      <c r="AU107" s="148" t="s">
        <v>93</v>
      </c>
      <c r="AV107" s="12" t="s">
        <v>91</v>
      </c>
      <c r="AW107" s="12" t="s">
        <v>42</v>
      </c>
      <c r="AX107" s="12" t="s">
        <v>84</v>
      </c>
      <c r="AY107" s="148" t="s">
        <v>594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3977</v>
      </c>
      <c r="H108" s="156">
        <v>2.5859999999999999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65" s="15" customFormat="1" ht="10.199999999999999" x14ac:dyDescent="0.2">
      <c r="B109" s="175"/>
      <c r="D109" s="147" t="s">
        <v>603</v>
      </c>
      <c r="E109" s="176" t="s">
        <v>82</v>
      </c>
      <c r="F109" s="177" t="s">
        <v>672</v>
      </c>
      <c r="H109" s="178">
        <v>18.920000000000002</v>
      </c>
      <c r="I109" s="179"/>
      <c r="L109" s="175"/>
      <c r="M109" s="180"/>
      <c r="T109" s="181"/>
      <c r="AT109" s="176" t="s">
        <v>603</v>
      </c>
      <c r="AU109" s="176" t="s">
        <v>93</v>
      </c>
      <c r="AV109" s="15" t="s">
        <v>147</v>
      </c>
      <c r="AW109" s="15" t="s">
        <v>42</v>
      </c>
      <c r="AX109" s="15" t="s">
        <v>91</v>
      </c>
      <c r="AY109" s="176" t="s">
        <v>594</v>
      </c>
    </row>
    <row r="110" spans="2:65" s="1" customFormat="1" ht="24.15" customHeight="1" x14ac:dyDescent="0.2">
      <c r="B110" s="34"/>
      <c r="C110" s="133" t="s">
        <v>93</v>
      </c>
      <c r="D110" s="133" t="s">
        <v>597</v>
      </c>
      <c r="E110" s="134" t="s">
        <v>3978</v>
      </c>
      <c r="F110" s="135" t="s">
        <v>3979</v>
      </c>
      <c r="G110" s="136" t="s">
        <v>650</v>
      </c>
      <c r="H110" s="137">
        <v>47.097000000000001</v>
      </c>
      <c r="I110" s="138"/>
      <c r="J110" s="139">
        <f>ROUND(I110*H110,2)</f>
        <v>0</v>
      </c>
      <c r="K110" s="135" t="s">
        <v>651</v>
      </c>
      <c r="L110" s="34"/>
      <c r="M110" s="140" t="s">
        <v>82</v>
      </c>
      <c r="N110" s="141" t="s">
        <v>54</v>
      </c>
      <c r="P110" s="142">
        <f>O110*H110</f>
        <v>0</v>
      </c>
      <c r="Q110" s="142">
        <v>0</v>
      </c>
      <c r="R110" s="142">
        <f>Q110*H110</f>
        <v>0</v>
      </c>
      <c r="S110" s="142">
        <v>2.1</v>
      </c>
      <c r="T110" s="143">
        <f>S110*H110</f>
        <v>98.903700000000001</v>
      </c>
      <c r="AR110" s="144" t="s">
        <v>147</v>
      </c>
      <c r="AT110" s="144" t="s">
        <v>597</v>
      </c>
      <c r="AU110" s="144" t="s">
        <v>93</v>
      </c>
      <c r="AY110" s="18" t="s">
        <v>594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91</v>
      </c>
      <c r="BK110" s="145">
        <f>ROUND(I110*H110,2)</f>
        <v>0</v>
      </c>
      <c r="BL110" s="18" t="s">
        <v>147</v>
      </c>
      <c r="BM110" s="144" t="s">
        <v>3980</v>
      </c>
    </row>
    <row r="111" spans="2:65" s="1" customFormat="1" ht="10.199999999999999" x14ac:dyDescent="0.2">
      <c r="B111" s="34"/>
      <c r="D111" s="164" t="s">
        <v>653</v>
      </c>
      <c r="F111" s="165" t="s">
        <v>3981</v>
      </c>
      <c r="I111" s="166"/>
      <c r="L111" s="34"/>
      <c r="M111" s="167"/>
      <c r="T111" s="55"/>
      <c r="AT111" s="18" t="s">
        <v>653</v>
      </c>
      <c r="AU111" s="18" t="s">
        <v>93</v>
      </c>
    </row>
    <row r="112" spans="2:65" s="12" customFormat="1" ht="10.199999999999999" x14ac:dyDescent="0.2">
      <c r="B112" s="146"/>
      <c r="D112" s="147" t="s">
        <v>603</v>
      </c>
      <c r="E112" s="148" t="s">
        <v>82</v>
      </c>
      <c r="F112" s="149" t="s">
        <v>3982</v>
      </c>
      <c r="H112" s="148" t="s">
        <v>82</v>
      </c>
      <c r="I112" s="150"/>
      <c r="L112" s="146"/>
      <c r="M112" s="151"/>
      <c r="T112" s="152"/>
      <c r="AT112" s="148" t="s">
        <v>603</v>
      </c>
      <c r="AU112" s="148" t="s">
        <v>93</v>
      </c>
      <c r="AV112" s="12" t="s">
        <v>91</v>
      </c>
      <c r="AW112" s="12" t="s">
        <v>42</v>
      </c>
      <c r="AX112" s="12" t="s">
        <v>84</v>
      </c>
      <c r="AY112" s="148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3983</v>
      </c>
      <c r="H113" s="156">
        <v>45.963000000000001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3984</v>
      </c>
      <c r="H114" s="156">
        <v>1.1339999999999999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65" s="15" customFormat="1" ht="10.199999999999999" x14ac:dyDescent="0.2">
      <c r="B115" s="175"/>
      <c r="D115" s="147" t="s">
        <v>603</v>
      </c>
      <c r="E115" s="176" t="s">
        <v>82</v>
      </c>
      <c r="F115" s="177" t="s">
        <v>672</v>
      </c>
      <c r="H115" s="178">
        <v>47.097000000000001</v>
      </c>
      <c r="I115" s="179"/>
      <c r="L115" s="175"/>
      <c r="M115" s="180"/>
      <c r="T115" s="181"/>
      <c r="AT115" s="176" t="s">
        <v>603</v>
      </c>
      <c r="AU115" s="176" t="s">
        <v>93</v>
      </c>
      <c r="AV115" s="15" t="s">
        <v>147</v>
      </c>
      <c r="AW115" s="15" t="s">
        <v>42</v>
      </c>
      <c r="AX115" s="15" t="s">
        <v>91</v>
      </c>
      <c r="AY115" s="176" t="s">
        <v>594</v>
      </c>
    </row>
    <row r="116" spans="2:65" s="1" customFormat="1" ht="16.5" customHeight="1" x14ac:dyDescent="0.2">
      <c r="B116" s="34"/>
      <c r="C116" s="133" t="s">
        <v>101</v>
      </c>
      <c r="D116" s="133" t="s">
        <v>597</v>
      </c>
      <c r="E116" s="134" t="s">
        <v>3985</v>
      </c>
      <c r="F116" s="135" t="s">
        <v>3986</v>
      </c>
      <c r="G116" s="136" t="s">
        <v>650</v>
      </c>
      <c r="H116" s="137">
        <v>232.96199999999999</v>
      </c>
      <c r="I116" s="138"/>
      <c r="J116" s="139">
        <f>ROUND(I116*H116,2)</f>
        <v>0</v>
      </c>
      <c r="K116" s="135" t="s">
        <v>651</v>
      </c>
      <c r="L116" s="34"/>
      <c r="M116" s="140" t="s">
        <v>82</v>
      </c>
      <c r="N116" s="141" t="s">
        <v>54</v>
      </c>
      <c r="P116" s="142">
        <f>O116*H116</f>
        <v>0</v>
      </c>
      <c r="Q116" s="142">
        <v>0</v>
      </c>
      <c r="R116" s="142">
        <f>Q116*H116</f>
        <v>0</v>
      </c>
      <c r="S116" s="142">
        <v>2.4</v>
      </c>
      <c r="T116" s="143">
        <f>S116*H116</f>
        <v>559.10879999999997</v>
      </c>
      <c r="AR116" s="144" t="s">
        <v>147</v>
      </c>
      <c r="AT116" s="144" t="s">
        <v>597</v>
      </c>
      <c r="AU116" s="144" t="s">
        <v>93</v>
      </c>
      <c r="AY116" s="18" t="s">
        <v>594</v>
      </c>
      <c r="BE116" s="145">
        <f>IF(N116="základní",J116,0)</f>
        <v>0</v>
      </c>
      <c r="BF116" s="145">
        <f>IF(N116="snížená",J116,0)</f>
        <v>0</v>
      </c>
      <c r="BG116" s="145">
        <f>IF(N116="zákl. přenesená",J116,0)</f>
        <v>0</v>
      </c>
      <c r="BH116" s="145">
        <f>IF(N116="sníž. přenesená",J116,0)</f>
        <v>0</v>
      </c>
      <c r="BI116" s="145">
        <f>IF(N116="nulová",J116,0)</f>
        <v>0</v>
      </c>
      <c r="BJ116" s="18" t="s">
        <v>91</v>
      </c>
      <c r="BK116" s="145">
        <f>ROUND(I116*H116,2)</f>
        <v>0</v>
      </c>
      <c r="BL116" s="18" t="s">
        <v>147</v>
      </c>
      <c r="BM116" s="144" t="s">
        <v>3987</v>
      </c>
    </row>
    <row r="117" spans="2:65" s="1" customFormat="1" ht="10.199999999999999" x14ac:dyDescent="0.2">
      <c r="B117" s="34"/>
      <c r="D117" s="164" t="s">
        <v>653</v>
      </c>
      <c r="F117" s="165" t="s">
        <v>3988</v>
      </c>
      <c r="I117" s="166"/>
      <c r="L117" s="34"/>
      <c r="M117" s="167"/>
      <c r="T117" s="55"/>
      <c r="AT117" s="18" t="s">
        <v>653</v>
      </c>
      <c r="AU117" s="18" t="s">
        <v>93</v>
      </c>
    </row>
    <row r="118" spans="2:65" s="12" customFormat="1" ht="10.199999999999999" x14ac:dyDescent="0.2">
      <c r="B118" s="146"/>
      <c r="D118" s="147" t="s">
        <v>603</v>
      </c>
      <c r="E118" s="148" t="s">
        <v>82</v>
      </c>
      <c r="F118" s="149" t="s">
        <v>3989</v>
      </c>
      <c r="H118" s="148" t="s">
        <v>82</v>
      </c>
      <c r="I118" s="150"/>
      <c r="L118" s="146"/>
      <c r="M118" s="151"/>
      <c r="T118" s="152"/>
      <c r="AT118" s="148" t="s">
        <v>603</v>
      </c>
      <c r="AU118" s="148" t="s">
        <v>93</v>
      </c>
      <c r="AV118" s="12" t="s">
        <v>91</v>
      </c>
      <c r="AW118" s="12" t="s">
        <v>42</v>
      </c>
      <c r="AX118" s="12" t="s">
        <v>84</v>
      </c>
      <c r="AY118" s="148" t="s">
        <v>594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3990</v>
      </c>
      <c r="H119" s="156">
        <v>128.518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84</v>
      </c>
      <c r="AY119" s="154" t="s">
        <v>594</v>
      </c>
    </row>
    <row r="120" spans="2:65" s="13" customFormat="1" ht="10.199999999999999" x14ac:dyDescent="0.2">
      <c r="B120" s="153"/>
      <c r="D120" s="147" t="s">
        <v>603</v>
      </c>
      <c r="E120" s="154" t="s">
        <v>82</v>
      </c>
      <c r="F120" s="155" t="s">
        <v>3991</v>
      </c>
      <c r="H120" s="156">
        <v>8.4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594</v>
      </c>
    </row>
    <row r="121" spans="2:65" s="13" customFormat="1" ht="10.199999999999999" x14ac:dyDescent="0.2">
      <c r="B121" s="153"/>
      <c r="D121" s="147" t="s">
        <v>603</v>
      </c>
      <c r="E121" s="154" t="s">
        <v>82</v>
      </c>
      <c r="F121" s="155" t="s">
        <v>3992</v>
      </c>
      <c r="H121" s="156">
        <v>8.1720000000000006</v>
      </c>
      <c r="I121" s="157"/>
      <c r="L121" s="153"/>
      <c r="M121" s="158"/>
      <c r="T121" s="159"/>
      <c r="AT121" s="154" t="s">
        <v>603</v>
      </c>
      <c r="AU121" s="154" t="s">
        <v>93</v>
      </c>
      <c r="AV121" s="13" t="s">
        <v>93</v>
      </c>
      <c r="AW121" s="13" t="s">
        <v>42</v>
      </c>
      <c r="AX121" s="13" t="s">
        <v>84</v>
      </c>
      <c r="AY121" s="154" t="s">
        <v>594</v>
      </c>
    </row>
    <row r="122" spans="2:65" s="13" customFormat="1" ht="10.199999999999999" x14ac:dyDescent="0.2">
      <c r="B122" s="153"/>
      <c r="D122" s="147" t="s">
        <v>603</v>
      </c>
      <c r="E122" s="154" t="s">
        <v>82</v>
      </c>
      <c r="F122" s="155" t="s">
        <v>3993</v>
      </c>
      <c r="H122" s="156">
        <v>3.0670000000000002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84</v>
      </c>
      <c r="AY122" s="154" t="s">
        <v>594</v>
      </c>
    </row>
    <row r="123" spans="2:65" s="13" customFormat="1" ht="10.199999999999999" x14ac:dyDescent="0.2">
      <c r="B123" s="153"/>
      <c r="D123" s="147" t="s">
        <v>603</v>
      </c>
      <c r="E123" s="154" t="s">
        <v>82</v>
      </c>
      <c r="F123" s="155" t="s">
        <v>3994</v>
      </c>
      <c r="H123" s="156">
        <v>0.59199999999999997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594</v>
      </c>
    </row>
    <row r="124" spans="2:65" s="13" customFormat="1" ht="10.199999999999999" x14ac:dyDescent="0.2">
      <c r="B124" s="153"/>
      <c r="D124" s="147" t="s">
        <v>603</v>
      </c>
      <c r="E124" s="154" t="s">
        <v>82</v>
      </c>
      <c r="F124" s="155" t="s">
        <v>3995</v>
      </c>
      <c r="H124" s="156">
        <v>0.14599999999999999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594</v>
      </c>
    </row>
    <row r="125" spans="2:65" s="13" customFormat="1" ht="10.199999999999999" x14ac:dyDescent="0.2">
      <c r="B125" s="153"/>
      <c r="D125" s="147" t="s">
        <v>603</v>
      </c>
      <c r="E125" s="154" t="s">
        <v>82</v>
      </c>
      <c r="F125" s="155" t="s">
        <v>3996</v>
      </c>
      <c r="H125" s="156">
        <v>4.3360000000000003</v>
      </c>
      <c r="I125" s="157"/>
      <c r="L125" s="153"/>
      <c r="M125" s="158"/>
      <c r="T125" s="159"/>
      <c r="AT125" s="154" t="s">
        <v>603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594</v>
      </c>
    </row>
    <row r="126" spans="2:65" s="13" customFormat="1" ht="10.199999999999999" x14ac:dyDescent="0.2">
      <c r="B126" s="153"/>
      <c r="D126" s="147" t="s">
        <v>603</v>
      </c>
      <c r="E126" s="154" t="s">
        <v>82</v>
      </c>
      <c r="F126" s="155" t="s">
        <v>3997</v>
      </c>
      <c r="H126" s="156">
        <v>6.056</v>
      </c>
      <c r="I126" s="157"/>
      <c r="L126" s="153"/>
      <c r="M126" s="158"/>
      <c r="T126" s="159"/>
      <c r="AT126" s="154" t="s">
        <v>603</v>
      </c>
      <c r="AU126" s="154" t="s">
        <v>93</v>
      </c>
      <c r="AV126" s="13" t="s">
        <v>93</v>
      </c>
      <c r="AW126" s="13" t="s">
        <v>42</v>
      </c>
      <c r="AX126" s="13" t="s">
        <v>84</v>
      </c>
      <c r="AY126" s="154" t="s">
        <v>594</v>
      </c>
    </row>
    <row r="127" spans="2:65" s="13" customFormat="1" ht="10.199999999999999" x14ac:dyDescent="0.2">
      <c r="B127" s="153"/>
      <c r="D127" s="147" t="s">
        <v>603</v>
      </c>
      <c r="E127" s="154" t="s">
        <v>82</v>
      </c>
      <c r="F127" s="155" t="s">
        <v>3998</v>
      </c>
      <c r="H127" s="156">
        <v>0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84</v>
      </c>
      <c r="AY127" s="154" t="s">
        <v>594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3999</v>
      </c>
      <c r="H128" s="156">
        <v>3.6179999999999999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51" s="12" customFormat="1" ht="10.199999999999999" x14ac:dyDescent="0.2">
      <c r="B129" s="146"/>
      <c r="D129" s="147" t="s">
        <v>603</v>
      </c>
      <c r="E129" s="148" t="s">
        <v>82</v>
      </c>
      <c r="F129" s="149" t="s">
        <v>4000</v>
      </c>
      <c r="H129" s="148" t="s">
        <v>82</v>
      </c>
      <c r="I129" s="150"/>
      <c r="L129" s="146"/>
      <c r="M129" s="151"/>
      <c r="T129" s="152"/>
      <c r="AT129" s="148" t="s">
        <v>603</v>
      </c>
      <c r="AU129" s="148" t="s">
        <v>93</v>
      </c>
      <c r="AV129" s="12" t="s">
        <v>91</v>
      </c>
      <c r="AW129" s="12" t="s">
        <v>42</v>
      </c>
      <c r="AX129" s="12" t="s">
        <v>84</v>
      </c>
      <c r="AY129" s="148" t="s">
        <v>594</v>
      </c>
    </row>
    <row r="130" spans="2:51" s="13" customFormat="1" ht="10.199999999999999" x14ac:dyDescent="0.2">
      <c r="B130" s="153"/>
      <c r="D130" s="147" t="s">
        <v>603</v>
      </c>
      <c r="E130" s="154" t="s">
        <v>82</v>
      </c>
      <c r="F130" s="155" t="s">
        <v>4001</v>
      </c>
      <c r="H130" s="156">
        <v>3.0470000000000002</v>
      </c>
      <c r="I130" s="157"/>
      <c r="L130" s="153"/>
      <c r="M130" s="158"/>
      <c r="T130" s="159"/>
      <c r="AT130" s="154" t="s">
        <v>603</v>
      </c>
      <c r="AU130" s="154" t="s">
        <v>93</v>
      </c>
      <c r="AV130" s="13" t="s">
        <v>93</v>
      </c>
      <c r="AW130" s="13" t="s">
        <v>42</v>
      </c>
      <c r="AX130" s="13" t="s">
        <v>84</v>
      </c>
      <c r="AY130" s="154" t="s">
        <v>594</v>
      </c>
    </row>
    <row r="131" spans="2:51" s="13" customFormat="1" ht="10.199999999999999" x14ac:dyDescent="0.2">
      <c r="B131" s="153"/>
      <c r="D131" s="147" t="s">
        <v>603</v>
      </c>
      <c r="E131" s="154" t="s">
        <v>82</v>
      </c>
      <c r="F131" s="155" t="s">
        <v>4002</v>
      </c>
      <c r="H131" s="156">
        <v>1.7809999999999999</v>
      </c>
      <c r="I131" s="157"/>
      <c r="L131" s="153"/>
      <c r="M131" s="158"/>
      <c r="T131" s="159"/>
      <c r="AT131" s="154" t="s">
        <v>603</v>
      </c>
      <c r="AU131" s="154" t="s">
        <v>93</v>
      </c>
      <c r="AV131" s="13" t="s">
        <v>93</v>
      </c>
      <c r="AW131" s="13" t="s">
        <v>42</v>
      </c>
      <c r="AX131" s="13" t="s">
        <v>84</v>
      </c>
      <c r="AY131" s="154" t="s">
        <v>594</v>
      </c>
    </row>
    <row r="132" spans="2:51" s="13" customFormat="1" ht="10.199999999999999" x14ac:dyDescent="0.2">
      <c r="B132" s="153"/>
      <c r="D132" s="147" t="s">
        <v>603</v>
      </c>
      <c r="E132" s="154" t="s">
        <v>82</v>
      </c>
      <c r="F132" s="155" t="s">
        <v>4003</v>
      </c>
      <c r="H132" s="156">
        <v>0.26300000000000001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84</v>
      </c>
      <c r="AY132" s="154" t="s">
        <v>594</v>
      </c>
    </row>
    <row r="133" spans="2:51" s="13" customFormat="1" ht="10.199999999999999" x14ac:dyDescent="0.2">
      <c r="B133" s="153"/>
      <c r="D133" s="147" t="s">
        <v>603</v>
      </c>
      <c r="E133" s="154" t="s">
        <v>82</v>
      </c>
      <c r="F133" s="155" t="s">
        <v>4004</v>
      </c>
      <c r="H133" s="156">
        <v>0.22500000000000001</v>
      </c>
      <c r="I133" s="157"/>
      <c r="L133" s="153"/>
      <c r="M133" s="158"/>
      <c r="T133" s="159"/>
      <c r="AT133" s="154" t="s">
        <v>603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594</v>
      </c>
    </row>
    <row r="134" spans="2:51" s="13" customFormat="1" ht="10.199999999999999" x14ac:dyDescent="0.2">
      <c r="B134" s="153"/>
      <c r="D134" s="147" t="s">
        <v>603</v>
      </c>
      <c r="E134" s="154" t="s">
        <v>82</v>
      </c>
      <c r="F134" s="155" t="s">
        <v>4005</v>
      </c>
      <c r="H134" s="156">
        <v>5.7960000000000003</v>
      </c>
      <c r="I134" s="157"/>
      <c r="L134" s="153"/>
      <c r="M134" s="158"/>
      <c r="T134" s="159"/>
      <c r="AT134" s="154" t="s">
        <v>603</v>
      </c>
      <c r="AU134" s="154" t="s">
        <v>93</v>
      </c>
      <c r="AV134" s="13" t="s">
        <v>93</v>
      </c>
      <c r="AW134" s="13" t="s">
        <v>42</v>
      </c>
      <c r="AX134" s="13" t="s">
        <v>84</v>
      </c>
      <c r="AY134" s="154" t="s">
        <v>594</v>
      </c>
    </row>
    <row r="135" spans="2:51" s="13" customFormat="1" ht="10.199999999999999" x14ac:dyDescent="0.2">
      <c r="B135" s="153"/>
      <c r="D135" s="147" t="s">
        <v>603</v>
      </c>
      <c r="E135" s="154" t="s">
        <v>82</v>
      </c>
      <c r="F135" s="155" t="s">
        <v>4006</v>
      </c>
      <c r="H135" s="156">
        <v>1.4490000000000001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51" s="13" customFormat="1" ht="10.199999999999999" x14ac:dyDescent="0.2">
      <c r="B136" s="153"/>
      <c r="D136" s="147" t="s">
        <v>603</v>
      </c>
      <c r="E136" s="154" t="s">
        <v>82</v>
      </c>
      <c r="F136" s="155" t="s">
        <v>4007</v>
      </c>
      <c r="H136" s="156">
        <v>2.54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594</v>
      </c>
    </row>
    <row r="137" spans="2:51" s="13" customFormat="1" ht="10.199999999999999" x14ac:dyDescent="0.2">
      <c r="B137" s="153"/>
      <c r="D137" s="147" t="s">
        <v>603</v>
      </c>
      <c r="E137" s="154" t="s">
        <v>82</v>
      </c>
      <c r="F137" s="155" t="s">
        <v>4008</v>
      </c>
      <c r="H137" s="156">
        <v>5.67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594</v>
      </c>
    </row>
    <row r="138" spans="2:51" s="13" customFormat="1" ht="10.199999999999999" x14ac:dyDescent="0.2">
      <c r="B138" s="153"/>
      <c r="D138" s="147" t="s">
        <v>603</v>
      </c>
      <c r="E138" s="154" t="s">
        <v>82</v>
      </c>
      <c r="F138" s="155" t="s">
        <v>4009</v>
      </c>
      <c r="H138" s="156">
        <v>4.3230000000000004</v>
      </c>
      <c r="I138" s="157"/>
      <c r="L138" s="153"/>
      <c r="M138" s="158"/>
      <c r="T138" s="159"/>
      <c r="AT138" s="154" t="s">
        <v>603</v>
      </c>
      <c r="AU138" s="154" t="s">
        <v>93</v>
      </c>
      <c r="AV138" s="13" t="s">
        <v>93</v>
      </c>
      <c r="AW138" s="13" t="s">
        <v>42</v>
      </c>
      <c r="AX138" s="13" t="s">
        <v>84</v>
      </c>
      <c r="AY138" s="154" t="s">
        <v>594</v>
      </c>
    </row>
    <row r="139" spans="2:51" s="13" customFormat="1" ht="10.199999999999999" x14ac:dyDescent="0.2">
      <c r="B139" s="153"/>
      <c r="D139" s="147" t="s">
        <v>603</v>
      </c>
      <c r="E139" s="154" t="s">
        <v>82</v>
      </c>
      <c r="F139" s="155" t="s">
        <v>4010</v>
      </c>
      <c r="H139" s="156">
        <v>3.26</v>
      </c>
      <c r="I139" s="157"/>
      <c r="L139" s="153"/>
      <c r="M139" s="158"/>
      <c r="T139" s="159"/>
      <c r="AT139" s="154" t="s">
        <v>603</v>
      </c>
      <c r="AU139" s="154" t="s">
        <v>93</v>
      </c>
      <c r="AV139" s="13" t="s">
        <v>93</v>
      </c>
      <c r="AW139" s="13" t="s">
        <v>42</v>
      </c>
      <c r="AX139" s="13" t="s">
        <v>84</v>
      </c>
      <c r="AY139" s="154" t="s">
        <v>594</v>
      </c>
    </row>
    <row r="140" spans="2:51" s="13" customFormat="1" ht="10.199999999999999" x14ac:dyDescent="0.2">
      <c r="B140" s="153"/>
      <c r="D140" s="147" t="s">
        <v>603</v>
      </c>
      <c r="E140" s="154" t="s">
        <v>82</v>
      </c>
      <c r="F140" s="155" t="s">
        <v>3999</v>
      </c>
      <c r="H140" s="156">
        <v>3.6179999999999999</v>
      </c>
      <c r="I140" s="157"/>
      <c r="L140" s="153"/>
      <c r="M140" s="158"/>
      <c r="T140" s="159"/>
      <c r="AT140" s="154" t="s">
        <v>603</v>
      </c>
      <c r="AU140" s="154" t="s">
        <v>93</v>
      </c>
      <c r="AV140" s="13" t="s">
        <v>93</v>
      </c>
      <c r="AW140" s="13" t="s">
        <v>42</v>
      </c>
      <c r="AX140" s="13" t="s">
        <v>84</v>
      </c>
      <c r="AY140" s="154" t="s">
        <v>594</v>
      </c>
    </row>
    <row r="141" spans="2:51" s="13" customFormat="1" ht="10.199999999999999" x14ac:dyDescent="0.2">
      <c r="B141" s="153"/>
      <c r="D141" s="147" t="s">
        <v>603</v>
      </c>
      <c r="E141" s="154" t="s">
        <v>82</v>
      </c>
      <c r="F141" s="155" t="s">
        <v>4011</v>
      </c>
      <c r="H141" s="156">
        <v>0.97499999999999998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51" s="12" customFormat="1" ht="10.199999999999999" x14ac:dyDescent="0.2">
      <c r="B142" s="146"/>
      <c r="D142" s="147" t="s">
        <v>603</v>
      </c>
      <c r="E142" s="148" t="s">
        <v>82</v>
      </c>
      <c r="F142" s="149" t="s">
        <v>4012</v>
      </c>
      <c r="H142" s="148" t="s">
        <v>82</v>
      </c>
      <c r="I142" s="150"/>
      <c r="L142" s="146"/>
      <c r="M142" s="151"/>
      <c r="T142" s="152"/>
      <c r="AT142" s="148" t="s">
        <v>603</v>
      </c>
      <c r="AU142" s="148" t="s">
        <v>93</v>
      </c>
      <c r="AV142" s="12" t="s">
        <v>91</v>
      </c>
      <c r="AW142" s="12" t="s">
        <v>42</v>
      </c>
      <c r="AX142" s="12" t="s">
        <v>84</v>
      </c>
      <c r="AY142" s="148" t="s">
        <v>594</v>
      </c>
    </row>
    <row r="143" spans="2:51" s="14" customFormat="1" ht="10.199999999999999" x14ac:dyDescent="0.2">
      <c r="B143" s="168"/>
      <c r="D143" s="147" t="s">
        <v>603</v>
      </c>
      <c r="E143" s="169" t="s">
        <v>82</v>
      </c>
      <c r="F143" s="170" t="s">
        <v>668</v>
      </c>
      <c r="H143" s="171">
        <v>195.852</v>
      </c>
      <c r="I143" s="172"/>
      <c r="L143" s="168"/>
      <c r="M143" s="173"/>
      <c r="T143" s="174"/>
      <c r="AT143" s="169" t="s">
        <v>603</v>
      </c>
      <c r="AU143" s="169" t="s">
        <v>93</v>
      </c>
      <c r="AV143" s="14" t="s">
        <v>101</v>
      </c>
      <c r="AW143" s="14" t="s">
        <v>42</v>
      </c>
      <c r="AX143" s="14" t="s">
        <v>84</v>
      </c>
      <c r="AY143" s="169" t="s">
        <v>594</v>
      </c>
    </row>
    <row r="144" spans="2:51" s="12" customFormat="1" ht="10.199999999999999" x14ac:dyDescent="0.2">
      <c r="B144" s="146"/>
      <c r="D144" s="147" t="s">
        <v>603</v>
      </c>
      <c r="E144" s="148" t="s">
        <v>82</v>
      </c>
      <c r="F144" s="149" t="s">
        <v>4013</v>
      </c>
      <c r="H144" s="148" t="s">
        <v>82</v>
      </c>
      <c r="I144" s="150"/>
      <c r="L144" s="146"/>
      <c r="M144" s="151"/>
      <c r="T144" s="152"/>
      <c r="AT144" s="148" t="s">
        <v>603</v>
      </c>
      <c r="AU144" s="148" t="s">
        <v>93</v>
      </c>
      <c r="AV144" s="12" t="s">
        <v>91</v>
      </c>
      <c r="AW144" s="12" t="s">
        <v>42</v>
      </c>
      <c r="AX144" s="12" t="s">
        <v>84</v>
      </c>
      <c r="AY144" s="148" t="s">
        <v>594</v>
      </c>
    </row>
    <row r="145" spans="2:65" s="13" customFormat="1" ht="10.199999999999999" x14ac:dyDescent="0.2">
      <c r="B145" s="153"/>
      <c r="D145" s="147" t="s">
        <v>603</v>
      </c>
      <c r="E145" s="154" t="s">
        <v>82</v>
      </c>
      <c r="F145" s="155" t="s">
        <v>4014</v>
      </c>
      <c r="H145" s="156">
        <v>5.8789999999999996</v>
      </c>
      <c r="I145" s="157"/>
      <c r="L145" s="153"/>
      <c r="M145" s="158"/>
      <c r="T145" s="159"/>
      <c r="AT145" s="154" t="s">
        <v>603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594</v>
      </c>
    </row>
    <row r="146" spans="2:65" s="13" customFormat="1" ht="10.199999999999999" x14ac:dyDescent="0.2">
      <c r="B146" s="153"/>
      <c r="D146" s="147" t="s">
        <v>603</v>
      </c>
      <c r="E146" s="154" t="s">
        <v>82</v>
      </c>
      <c r="F146" s="155" t="s">
        <v>4015</v>
      </c>
      <c r="H146" s="156">
        <v>2.8980000000000001</v>
      </c>
      <c r="I146" s="157"/>
      <c r="L146" s="153"/>
      <c r="M146" s="158"/>
      <c r="T146" s="159"/>
      <c r="AT146" s="154" t="s">
        <v>603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594</v>
      </c>
    </row>
    <row r="147" spans="2:65" s="13" customFormat="1" ht="10.199999999999999" x14ac:dyDescent="0.2">
      <c r="B147" s="153"/>
      <c r="D147" s="147" t="s">
        <v>603</v>
      </c>
      <c r="E147" s="154" t="s">
        <v>82</v>
      </c>
      <c r="F147" s="155" t="s">
        <v>4016</v>
      </c>
      <c r="H147" s="156">
        <v>8.875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65" s="13" customFormat="1" ht="10.199999999999999" x14ac:dyDescent="0.2">
      <c r="B148" s="153"/>
      <c r="D148" s="147" t="s">
        <v>603</v>
      </c>
      <c r="E148" s="154" t="s">
        <v>82</v>
      </c>
      <c r="F148" s="155" t="s">
        <v>4017</v>
      </c>
      <c r="H148" s="156">
        <v>1.3879999999999999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594</v>
      </c>
    </row>
    <row r="149" spans="2:65" s="13" customFormat="1" ht="10.199999999999999" x14ac:dyDescent="0.2">
      <c r="B149" s="153"/>
      <c r="D149" s="147" t="s">
        <v>603</v>
      </c>
      <c r="E149" s="154" t="s">
        <v>82</v>
      </c>
      <c r="F149" s="155" t="s">
        <v>4018</v>
      </c>
      <c r="H149" s="156">
        <v>0.48399999999999999</v>
      </c>
      <c r="I149" s="157"/>
      <c r="L149" s="153"/>
      <c r="M149" s="158"/>
      <c r="T149" s="159"/>
      <c r="AT149" s="154" t="s">
        <v>603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594</v>
      </c>
    </row>
    <row r="150" spans="2:65" s="13" customFormat="1" ht="10.199999999999999" x14ac:dyDescent="0.2">
      <c r="B150" s="153"/>
      <c r="D150" s="147" t="s">
        <v>603</v>
      </c>
      <c r="E150" s="154" t="s">
        <v>82</v>
      </c>
      <c r="F150" s="155" t="s">
        <v>4019</v>
      </c>
      <c r="H150" s="156">
        <v>1.6559999999999999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65" s="13" customFormat="1" ht="10.199999999999999" x14ac:dyDescent="0.2">
      <c r="B151" s="153"/>
      <c r="D151" s="147" t="s">
        <v>603</v>
      </c>
      <c r="E151" s="154" t="s">
        <v>82</v>
      </c>
      <c r="F151" s="155" t="s">
        <v>4020</v>
      </c>
      <c r="H151" s="156">
        <v>2.8980000000000001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594</v>
      </c>
    </row>
    <row r="152" spans="2:65" s="13" customFormat="1" ht="10.199999999999999" x14ac:dyDescent="0.2">
      <c r="B152" s="153"/>
      <c r="D152" s="147" t="s">
        <v>603</v>
      </c>
      <c r="E152" s="154" t="s">
        <v>82</v>
      </c>
      <c r="F152" s="155" t="s">
        <v>4021</v>
      </c>
      <c r="H152" s="156">
        <v>5.7960000000000003</v>
      </c>
      <c r="I152" s="157"/>
      <c r="L152" s="153"/>
      <c r="M152" s="158"/>
      <c r="T152" s="159"/>
      <c r="AT152" s="154" t="s">
        <v>603</v>
      </c>
      <c r="AU152" s="154" t="s">
        <v>93</v>
      </c>
      <c r="AV152" s="13" t="s">
        <v>93</v>
      </c>
      <c r="AW152" s="13" t="s">
        <v>42</v>
      </c>
      <c r="AX152" s="13" t="s">
        <v>84</v>
      </c>
      <c r="AY152" s="154" t="s">
        <v>594</v>
      </c>
    </row>
    <row r="153" spans="2:65" s="13" customFormat="1" ht="10.199999999999999" x14ac:dyDescent="0.2">
      <c r="B153" s="153"/>
      <c r="D153" s="147" t="s">
        <v>603</v>
      </c>
      <c r="E153" s="154" t="s">
        <v>82</v>
      </c>
      <c r="F153" s="155" t="s">
        <v>4022</v>
      </c>
      <c r="H153" s="156">
        <v>7.2359999999999998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65" s="14" customFormat="1" ht="10.199999999999999" x14ac:dyDescent="0.2">
      <c r="B154" s="168"/>
      <c r="D154" s="147" t="s">
        <v>603</v>
      </c>
      <c r="E154" s="169" t="s">
        <v>82</v>
      </c>
      <c r="F154" s="170" t="s">
        <v>668</v>
      </c>
      <c r="H154" s="171">
        <v>37.11</v>
      </c>
      <c r="I154" s="172"/>
      <c r="L154" s="168"/>
      <c r="M154" s="173"/>
      <c r="T154" s="174"/>
      <c r="AT154" s="169" t="s">
        <v>603</v>
      </c>
      <c r="AU154" s="169" t="s">
        <v>93</v>
      </c>
      <c r="AV154" s="14" t="s">
        <v>101</v>
      </c>
      <c r="AW154" s="14" t="s">
        <v>42</v>
      </c>
      <c r="AX154" s="14" t="s">
        <v>84</v>
      </c>
      <c r="AY154" s="169" t="s">
        <v>594</v>
      </c>
    </row>
    <row r="155" spans="2:65" s="12" customFormat="1" ht="10.199999999999999" x14ac:dyDescent="0.2">
      <c r="B155" s="146"/>
      <c r="D155" s="147" t="s">
        <v>603</v>
      </c>
      <c r="E155" s="148" t="s">
        <v>82</v>
      </c>
      <c r="F155" s="149" t="s">
        <v>4023</v>
      </c>
      <c r="H155" s="148" t="s">
        <v>82</v>
      </c>
      <c r="I155" s="150"/>
      <c r="L155" s="146"/>
      <c r="M155" s="151"/>
      <c r="T155" s="152"/>
      <c r="AT155" s="148" t="s">
        <v>603</v>
      </c>
      <c r="AU155" s="148" t="s">
        <v>93</v>
      </c>
      <c r="AV155" s="12" t="s">
        <v>91</v>
      </c>
      <c r="AW155" s="12" t="s">
        <v>42</v>
      </c>
      <c r="AX155" s="12" t="s">
        <v>84</v>
      </c>
      <c r="AY155" s="148" t="s">
        <v>594</v>
      </c>
    </row>
    <row r="156" spans="2:65" s="15" customFormat="1" ht="10.199999999999999" x14ac:dyDescent="0.2">
      <c r="B156" s="175"/>
      <c r="D156" s="147" t="s">
        <v>603</v>
      </c>
      <c r="E156" s="176" t="s">
        <v>82</v>
      </c>
      <c r="F156" s="177" t="s">
        <v>672</v>
      </c>
      <c r="H156" s="178">
        <v>232.96199999999999</v>
      </c>
      <c r="I156" s="179"/>
      <c r="L156" s="175"/>
      <c r="M156" s="180"/>
      <c r="T156" s="181"/>
      <c r="AT156" s="176" t="s">
        <v>603</v>
      </c>
      <c r="AU156" s="176" t="s">
        <v>93</v>
      </c>
      <c r="AV156" s="15" t="s">
        <v>147</v>
      </c>
      <c r="AW156" s="15" t="s">
        <v>42</v>
      </c>
      <c r="AX156" s="15" t="s">
        <v>91</v>
      </c>
      <c r="AY156" s="176" t="s">
        <v>594</v>
      </c>
    </row>
    <row r="157" spans="2:65" s="1" customFormat="1" ht="21.75" customHeight="1" x14ac:dyDescent="0.2">
      <c r="B157" s="34"/>
      <c r="C157" s="133" t="s">
        <v>147</v>
      </c>
      <c r="D157" s="133" t="s">
        <v>597</v>
      </c>
      <c r="E157" s="134" t="s">
        <v>846</v>
      </c>
      <c r="F157" s="135" t="s">
        <v>847</v>
      </c>
      <c r="G157" s="136" t="s">
        <v>618</v>
      </c>
      <c r="H157" s="137">
        <v>69.864000000000004</v>
      </c>
      <c r="I157" s="138"/>
      <c r="J157" s="139">
        <f>ROUND(I157*H157,2)</f>
        <v>0</v>
      </c>
      <c r="K157" s="135" t="s">
        <v>651</v>
      </c>
      <c r="L157" s="34"/>
      <c r="M157" s="140" t="s">
        <v>82</v>
      </c>
      <c r="N157" s="141" t="s">
        <v>54</v>
      </c>
      <c r="P157" s="142">
        <f>O157*H157</f>
        <v>0</v>
      </c>
      <c r="Q157" s="142">
        <v>0</v>
      </c>
      <c r="R157" s="142">
        <f>Q157*H157</f>
        <v>0</v>
      </c>
      <c r="S157" s="142">
        <v>0.38300000000000001</v>
      </c>
      <c r="T157" s="143">
        <f>S157*H157</f>
        <v>26.757912000000001</v>
      </c>
      <c r="AR157" s="144" t="s">
        <v>147</v>
      </c>
      <c r="AT157" s="144" t="s">
        <v>597</v>
      </c>
      <c r="AU157" s="144" t="s">
        <v>93</v>
      </c>
      <c r="AY157" s="18" t="s">
        <v>594</v>
      </c>
      <c r="BE157" s="145">
        <f>IF(N157="základní",J157,0)</f>
        <v>0</v>
      </c>
      <c r="BF157" s="145">
        <f>IF(N157="snížená",J157,0)</f>
        <v>0</v>
      </c>
      <c r="BG157" s="145">
        <f>IF(N157="zákl. přenesená",J157,0)</f>
        <v>0</v>
      </c>
      <c r="BH157" s="145">
        <f>IF(N157="sníž. přenesená",J157,0)</f>
        <v>0</v>
      </c>
      <c r="BI157" s="145">
        <f>IF(N157="nulová",J157,0)</f>
        <v>0</v>
      </c>
      <c r="BJ157" s="18" t="s">
        <v>91</v>
      </c>
      <c r="BK157" s="145">
        <f>ROUND(I157*H157,2)</f>
        <v>0</v>
      </c>
      <c r="BL157" s="18" t="s">
        <v>147</v>
      </c>
      <c r="BM157" s="144" t="s">
        <v>4024</v>
      </c>
    </row>
    <row r="158" spans="2:65" s="1" customFormat="1" ht="10.199999999999999" x14ac:dyDescent="0.2">
      <c r="B158" s="34"/>
      <c r="D158" s="164" t="s">
        <v>653</v>
      </c>
      <c r="F158" s="165" t="s">
        <v>849</v>
      </c>
      <c r="I158" s="166"/>
      <c r="L158" s="34"/>
      <c r="M158" s="167"/>
      <c r="T158" s="55"/>
      <c r="AT158" s="18" t="s">
        <v>653</v>
      </c>
      <c r="AU158" s="18" t="s">
        <v>93</v>
      </c>
    </row>
    <row r="159" spans="2:65" s="13" customFormat="1" ht="10.199999999999999" x14ac:dyDescent="0.2">
      <c r="B159" s="153"/>
      <c r="D159" s="147" t="s">
        <v>603</v>
      </c>
      <c r="E159" s="154" t="s">
        <v>82</v>
      </c>
      <c r="F159" s="155" t="s">
        <v>4025</v>
      </c>
      <c r="H159" s="156">
        <v>13.5</v>
      </c>
      <c r="I159" s="157"/>
      <c r="L159" s="153"/>
      <c r="M159" s="158"/>
      <c r="T159" s="159"/>
      <c r="AT159" s="154" t="s">
        <v>603</v>
      </c>
      <c r="AU159" s="154" t="s">
        <v>93</v>
      </c>
      <c r="AV159" s="13" t="s">
        <v>93</v>
      </c>
      <c r="AW159" s="13" t="s">
        <v>42</v>
      </c>
      <c r="AX159" s="13" t="s">
        <v>84</v>
      </c>
      <c r="AY159" s="154" t="s">
        <v>594</v>
      </c>
    </row>
    <row r="160" spans="2:65" s="13" customFormat="1" ht="10.199999999999999" x14ac:dyDescent="0.2">
      <c r="B160" s="153"/>
      <c r="D160" s="147" t="s">
        <v>603</v>
      </c>
      <c r="E160" s="154" t="s">
        <v>82</v>
      </c>
      <c r="F160" s="155" t="s">
        <v>4026</v>
      </c>
      <c r="H160" s="156">
        <v>1.35</v>
      </c>
      <c r="I160" s="157"/>
      <c r="L160" s="153"/>
      <c r="M160" s="158"/>
      <c r="T160" s="159"/>
      <c r="AT160" s="154" t="s">
        <v>603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594</v>
      </c>
    </row>
    <row r="161" spans="2:65" s="13" customFormat="1" ht="10.199999999999999" x14ac:dyDescent="0.2">
      <c r="B161" s="153"/>
      <c r="D161" s="147" t="s">
        <v>603</v>
      </c>
      <c r="E161" s="154" t="s">
        <v>82</v>
      </c>
      <c r="F161" s="155" t="s">
        <v>4027</v>
      </c>
      <c r="H161" s="156">
        <v>8.32</v>
      </c>
      <c r="I161" s="157"/>
      <c r="L161" s="153"/>
      <c r="M161" s="158"/>
      <c r="T161" s="159"/>
      <c r="AT161" s="154" t="s">
        <v>603</v>
      </c>
      <c r="AU161" s="154" t="s">
        <v>93</v>
      </c>
      <c r="AV161" s="13" t="s">
        <v>93</v>
      </c>
      <c r="AW161" s="13" t="s">
        <v>42</v>
      </c>
      <c r="AX161" s="13" t="s">
        <v>84</v>
      </c>
      <c r="AY161" s="154" t="s">
        <v>594</v>
      </c>
    </row>
    <row r="162" spans="2:65" s="13" customFormat="1" ht="10.199999999999999" x14ac:dyDescent="0.2">
      <c r="B162" s="153"/>
      <c r="D162" s="147" t="s">
        <v>603</v>
      </c>
      <c r="E162" s="154" t="s">
        <v>82</v>
      </c>
      <c r="F162" s="155" t="s">
        <v>4028</v>
      </c>
      <c r="H162" s="156">
        <v>12.5</v>
      </c>
      <c r="I162" s="157"/>
      <c r="L162" s="153"/>
      <c r="M162" s="158"/>
      <c r="T162" s="159"/>
      <c r="AT162" s="154" t="s">
        <v>603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594</v>
      </c>
    </row>
    <row r="163" spans="2:65" s="13" customFormat="1" ht="10.199999999999999" x14ac:dyDescent="0.2">
      <c r="B163" s="153"/>
      <c r="D163" s="147" t="s">
        <v>603</v>
      </c>
      <c r="E163" s="154" t="s">
        <v>82</v>
      </c>
      <c r="F163" s="155" t="s">
        <v>4029</v>
      </c>
      <c r="H163" s="156">
        <v>14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594</v>
      </c>
    </row>
    <row r="164" spans="2:65" s="13" customFormat="1" ht="10.199999999999999" x14ac:dyDescent="0.2">
      <c r="B164" s="153"/>
      <c r="D164" s="147" t="s">
        <v>603</v>
      </c>
      <c r="E164" s="154" t="s">
        <v>82</v>
      </c>
      <c r="F164" s="155" t="s">
        <v>4030</v>
      </c>
      <c r="H164" s="156">
        <v>5.7750000000000004</v>
      </c>
      <c r="I164" s="157"/>
      <c r="L164" s="153"/>
      <c r="M164" s="158"/>
      <c r="T164" s="159"/>
      <c r="AT164" s="154" t="s">
        <v>603</v>
      </c>
      <c r="AU164" s="154" t="s">
        <v>93</v>
      </c>
      <c r="AV164" s="13" t="s">
        <v>93</v>
      </c>
      <c r="AW164" s="13" t="s">
        <v>42</v>
      </c>
      <c r="AX164" s="13" t="s">
        <v>84</v>
      </c>
      <c r="AY164" s="154" t="s">
        <v>594</v>
      </c>
    </row>
    <row r="165" spans="2:65" s="13" customFormat="1" ht="10.199999999999999" x14ac:dyDescent="0.2">
      <c r="B165" s="153"/>
      <c r="D165" s="147" t="s">
        <v>603</v>
      </c>
      <c r="E165" s="154" t="s">
        <v>82</v>
      </c>
      <c r="F165" s="155" t="s">
        <v>4031</v>
      </c>
      <c r="H165" s="156">
        <v>1.53</v>
      </c>
      <c r="I165" s="157"/>
      <c r="L165" s="153"/>
      <c r="M165" s="158"/>
      <c r="T165" s="159"/>
      <c r="AT165" s="154" t="s">
        <v>603</v>
      </c>
      <c r="AU165" s="154" t="s">
        <v>93</v>
      </c>
      <c r="AV165" s="13" t="s">
        <v>93</v>
      </c>
      <c r="AW165" s="13" t="s">
        <v>42</v>
      </c>
      <c r="AX165" s="13" t="s">
        <v>84</v>
      </c>
      <c r="AY165" s="154" t="s">
        <v>594</v>
      </c>
    </row>
    <row r="166" spans="2:65" s="13" customFormat="1" ht="10.199999999999999" x14ac:dyDescent="0.2">
      <c r="B166" s="153"/>
      <c r="D166" s="147" t="s">
        <v>603</v>
      </c>
      <c r="E166" s="154" t="s">
        <v>82</v>
      </c>
      <c r="F166" s="155" t="s">
        <v>4032</v>
      </c>
      <c r="H166" s="156">
        <v>1.53</v>
      </c>
      <c r="I166" s="157"/>
      <c r="L166" s="153"/>
      <c r="M166" s="158"/>
      <c r="T166" s="159"/>
      <c r="AT166" s="154" t="s">
        <v>603</v>
      </c>
      <c r="AU166" s="154" t="s">
        <v>93</v>
      </c>
      <c r="AV166" s="13" t="s">
        <v>93</v>
      </c>
      <c r="AW166" s="13" t="s">
        <v>42</v>
      </c>
      <c r="AX166" s="13" t="s">
        <v>84</v>
      </c>
      <c r="AY166" s="154" t="s">
        <v>594</v>
      </c>
    </row>
    <row r="167" spans="2:65" s="13" customFormat="1" ht="10.199999999999999" x14ac:dyDescent="0.2">
      <c r="B167" s="153"/>
      <c r="D167" s="147" t="s">
        <v>603</v>
      </c>
      <c r="E167" s="154" t="s">
        <v>82</v>
      </c>
      <c r="F167" s="155" t="s">
        <v>4033</v>
      </c>
      <c r="H167" s="156">
        <v>4.7039999999999997</v>
      </c>
      <c r="I167" s="157"/>
      <c r="L167" s="153"/>
      <c r="M167" s="158"/>
      <c r="T167" s="159"/>
      <c r="AT167" s="154" t="s">
        <v>603</v>
      </c>
      <c r="AU167" s="154" t="s">
        <v>93</v>
      </c>
      <c r="AV167" s="13" t="s">
        <v>93</v>
      </c>
      <c r="AW167" s="13" t="s">
        <v>42</v>
      </c>
      <c r="AX167" s="13" t="s">
        <v>84</v>
      </c>
      <c r="AY167" s="154" t="s">
        <v>594</v>
      </c>
    </row>
    <row r="168" spans="2:65" s="13" customFormat="1" ht="10.199999999999999" x14ac:dyDescent="0.2">
      <c r="B168" s="153"/>
      <c r="D168" s="147" t="s">
        <v>603</v>
      </c>
      <c r="E168" s="154" t="s">
        <v>82</v>
      </c>
      <c r="F168" s="155" t="s">
        <v>4034</v>
      </c>
      <c r="H168" s="156">
        <v>6.6550000000000002</v>
      </c>
      <c r="I168" s="157"/>
      <c r="L168" s="153"/>
      <c r="M168" s="158"/>
      <c r="T168" s="159"/>
      <c r="AT168" s="154" t="s">
        <v>603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594</v>
      </c>
    </row>
    <row r="169" spans="2:65" s="15" customFormat="1" ht="10.199999999999999" x14ac:dyDescent="0.2">
      <c r="B169" s="175"/>
      <c r="D169" s="147" t="s">
        <v>603</v>
      </c>
      <c r="E169" s="176" t="s">
        <v>82</v>
      </c>
      <c r="F169" s="177" t="s">
        <v>672</v>
      </c>
      <c r="H169" s="178">
        <v>69.864000000000004</v>
      </c>
      <c r="I169" s="179"/>
      <c r="L169" s="175"/>
      <c r="M169" s="180"/>
      <c r="T169" s="181"/>
      <c r="AT169" s="176" t="s">
        <v>603</v>
      </c>
      <c r="AU169" s="176" t="s">
        <v>93</v>
      </c>
      <c r="AV169" s="15" t="s">
        <v>147</v>
      </c>
      <c r="AW169" s="15" t="s">
        <v>42</v>
      </c>
      <c r="AX169" s="15" t="s">
        <v>91</v>
      </c>
      <c r="AY169" s="176" t="s">
        <v>594</v>
      </c>
    </row>
    <row r="170" spans="2:65" s="1" customFormat="1" ht="24.15" customHeight="1" x14ac:dyDescent="0.2">
      <c r="B170" s="34"/>
      <c r="C170" s="133" t="s">
        <v>160</v>
      </c>
      <c r="D170" s="133" t="s">
        <v>597</v>
      </c>
      <c r="E170" s="134" t="s">
        <v>1355</v>
      </c>
      <c r="F170" s="135" t="s">
        <v>1356</v>
      </c>
      <c r="G170" s="136" t="s">
        <v>944</v>
      </c>
      <c r="H170" s="137">
        <v>0.25</v>
      </c>
      <c r="I170" s="138"/>
      <c r="J170" s="139">
        <f>ROUND(I170*H170,2)</f>
        <v>0</v>
      </c>
      <c r="K170" s="135" t="s">
        <v>651</v>
      </c>
      <c r="L170" s="34"/>
      <c r="M170" s="140" t="s">
        <v>82</v>
      </c>
      <c r="N170" s="141" t="s">
        <v>54</v>
      </c>
      <c r="P170" s="142">
        <f>O170*H170</f>
        <v>0</v>
      </c>
      <c r="Q170" s="142">
        <v>3.8899999999999998E-3</v>
      </c>
      <c r="R170" s="142">
        <f>Q170*H170</f>
        <v>9.7249999999999995E-4</v>
      </c>
      <c r="S170" s="142">
        <v>8.6999999999999994E-2</v>
      </c>
      <c r="T170" s="143">
        <f>S170*H170</f>
        <v>2.1749999999999999E-2</v>
      </c>
      <c r="AR170" s="144" t="s">
        <v>147</v>
      </c>
      <c r="AT170" s="144" t="s">
        <v>597</v>
      </c>
      <c r="AU170" s="144" t="s">
        <v>93</v>
      </c>
      <c r="AY170" s="18" t="s">
        <v>594</v>
      </c>
      <c r="BE170" s="145">
        <f>IF(N170="základní",J170,0)</f>
        <v>0</v>
      </c>
      <c r="BF170" s="145">
        <f>IF(N170="snížená",J170,0)</f>
        <v>0</v>
      </c>
      <c r="BG170" s="145">
        <f>IF(N170="zákl. přenesená",J170,0)</f>
        <v>0</v>
      </c>
      <c r="BH170" s="145">
        <f>IF(N170="sníž. přenesená",J170,0)</f>
        <v>0</v>
      </c>
      <c r="BI170" s="145">
        <f>IF(N170="nulová",J170,0)</f>
        <v>0</v>
      </c>
      <c r="BJ170" s="18" t="s">
        <v>91</v>
      </c>
      <c r="BK170" s="145">
        <f>ROUND(I170*H170,2)</f>
        <v>0</v>
      </c>
      <c r="BL170" s="18" t="s">
        <v>147</v>
      </c>
      <c r="BM170" s="144" t="s">
        <v>4035</v>
      </c>
    </row>
    <row r="171" spans="2:65" s="1" customFormat="1" ht="10.199999999999999" x14ac:dyDescent="0.2">
      <c r="B171" s="34"/>
      <c r="D171" s="164" t="s">
        <v>653</v>
      </c>
      <c r="F171" s="165" t="s">
        <v>1358</v>
      </c>
      <c r="I171" s="166"/>
      <c r="L171" s="34"/>
      <c r="M171" s="167"/>
      <c r="T171" s="55"/>
      <c r="AT171" s="18" t="s">
        <v>653</v>
      </c>
      <c r="AU171" s="18" t="s">
        <v>93</v>
      </c>
    </row>
    <row r="172" spans="2:65" s="13" customFormat="1" ht="10.199999999999999" x14ac:dyDescent="0.2">
      <c r="B172" s="153"/>
      <c r="D172" s="147" t="s">
        <v>603</v>
      </c>
      <c r="E172" s="154" t="s">
        <v>82</v>
      </c>
      <c r="F172" s="155" t="s">
        <v>4036</v>
      </c>
      <c r="H172" s="156">
        <v>0.25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42</v>
      </c>
      <c r="AX172" s="13" t="s">
        <v>91</v>
      </c>
      <c r="AY172" s="154" t="s">
        <v>594</v>
      </c>
    </row>
    <row r="173" spans="2:65" s="1" customFormat="1" ht="24.15" customHeight="1" x14ac:dyDescent="0.2">
      <c r="B173" s="34"/>
      <c r="C173" s="133" t="s">
        <v>624</v>
      </c>
      <c r="D173" s="133" t="s">
        <v>597</v>
      </c>
      <c r="E173" s="134" t="s">
        <v>1420</v>
      </c>
      <c r="F173" s="135" t="s">
        <v>1421</v>
      </c>
      <c r="G173" s="136" t="s">
        <v>944</v>
      </c>
      <c r="H173" s="137">
        <v>77.37</v>
      </c>
      <c r="I173" s="138"/>
      <c r="J173" s="139">
        <f>ROUND(I173*H173,2)</f>
        <v>0</v>
      </c>
      <c r="K173" s="135" t="s">
        <v>651</v>
      </c>
      <c r="L173" s="34"/>
      <c r="M173" s="140" t="s">
        <v>82</v>
      </c>
      <c r="N173" s="141" t="s">
        <v>54</v>
      </c>
      <c r="P173" s="142">
        <f>O173*H173</f>
        <v>0</v>
      </c>
      <c r="Q173" s="142">
        <v>2.0000000000000001E-4</v>
      </c>
      <c r="R173" s="142">
        <f>Q173*H173</f>
        <v>1.5474000000000002E-2</v>
      </c>
      <c r="S173" s="142">
        <v>0</v>
      </c>
      <c r="T173" s="143">
        <f>S173*H173</f>
        <v>0</v>
      </c>
      <c r="AR173" s="144" t="s">
        <v>147</v>
      </c>
      <c r="AT173" s="144" t="s">
        <v>597</v>
      </c>
      <c r="AU173" s="144" t="s">
        <v>93</v>
      </c>
      <c r="AY173" s="18" t="s">
        <v>594</v>
      </c>
      <c r="BE173" s="145">
        <f>IF(N173="základní",J173,0)</f>
        <v>0</v>
      </c>
      <c r="BF173" s="145">
        <f>IF(N173="snížená",J173,0)</f>
        <v>0</v>
      </c>
      <c r="BG173" s="145">
        <f>IF(N173="zákl. přenesená",J173,0)</f>
        <v>0</v>
      </c>
      <c r="BH173" s="145">
        <f>IF(N173="sníž. přenesená",J173,0)</f>
        <v>0</v>
      </c>
      <c r="BI173" s="145">
        <f>IF(N173="nulová",J173,0)</f>
        <v>0</v>
      </c>
      <c r="BJ173" s="18" t="s">
        <v>91</v>
      </c>
      <c r="BK173" s="145">
        <f>ROUND(I173*H173,2)</f>
        <v>0</v>
      </c>
      <c r="BL173" s="18" t="s">
        <v>147</v>
      </c>
      <c r="BM173" s="144" t="s">
        <v>4037</v>
      </c>
    </row>
    <row r="174" spans="2:65" s="1" customFormat="1" ht="10.199999999999999" x14ac:dyDescent="0.2">
      <c r="B174" s="34"/>
      <c r="D174" s="164" t="s">
        <v>653</v>
      </c>
      <c r="F174" s="165" t="s">
        <v>1423</v>
      </c>
      <c r="I174" s="166"/>
      <c r="L174" s="34"/>
      <c r="M174" s="167"/>
      <c r="T174" s="55"/>
      <c r="AT174" s="18" t="s">
        <v>653</v>
      </c>
      <c r="AU174" s="18" t="s">
        <v>93</v>
      </c>
    </row>
    <row r="175" spans="2:65" s="13" customFormat="1" ht="10.199999999999999" x14ac:dyDescent="0.2">
      <c r="B175" s="153"/>
      <c r="D175" s="147" t="s">
        <v>603</v>
      </c>
      <c r="E175" s="154" t="s">
        <v>82</v>
      </c>
      <c r="F175" s="155" t="s">
        <v>4038</v>
      </c>
      <c r="H175" s="156">
        <v>77.37</v>
      </c>
      <c r="I175" s="157"/>
      <c r="L175" s="153"/>
      <c r="M175" s="158"/>
      <c r="T175" s="159"/>
      <c r="AT175" s="154" t="s">
        <v>603</v>
      </c>
      <c r="AU175" s="154" t="s">
        <v>93</v>
      </c>
      <c r="AV175" s="13" t="s">
        <v>93</v>
      </c>
      <c r="AW175" s="13" t="s">
        <v>42</v>
      </c>
      <c r="AX175" s="13" t="s">
        <v>91</v>
      </c>
      <c r="AY175" s="154" t="s">
        <v>594</v>
      </c>
    </row>
    <row r="176" spans="2:65" s="1" customFormat="1" ht="24.15" customHeight="1" x14ac:dyDescent="0.2">
      <c r="B176" s="34"/>
      <c r="C176" s="133" t="s">
        <v>707</v>
      </c>
      <c r="D176" s="133" t="s">
        <v>597</v>
      </c>
      <c r="E176" s="134" t="s">
        <v>1465</v>
      </c>
      <c r="F176" s="135" t="s">
        <v>4039</v>
      </c>
      <c r="G176" s="136" t="s">
        <v>944</v>
      </c>
      <c r="H176" s="137">
        <v>3.2250000000000001</v>
      </c>
      <c r="I176" s="138"/>
      <c r="J176" s="139">
        <f>ROUND(I176*H176,2)</f>
        <v>0</v>
      </c>
      <c r="K176" s="135" t="s">
        <v>651</v>
      </c>
      <c r="L176" s="34"/>
      <c r="M176" s="140" t="s">
        <v>82</v>
      </c>
      <c r="N176" s="141" t="s">
        <v>54</v>
      </c>
      <c r="P176" s="142">
        <f>O176*H176</f>
        <v>0</v>
      </c>
      <c r="Q176" s="142">
        <v>2.9E-4</v>
      </c>
      <c r="R176" s="142">
        <f>Q176*H176</f>
        <v>9.3524999999999999E-4</v>
      </c>
      <c r="S176" s="142">
        <v>0</v>
      </c>
      <c r="T176" s="143">
        <f>S176*H176</f>
        <v>0</v>
      </c>
      <c r="AR176" s="144" t="s">
        <v>147</v>
      </c>
      <c r="AT176" s="144" t="s">
        <v>597</v>
      </c>
      <c r="AU176" s="144" t="s">
        <v>93</v>
      </c>
      <c r="AY176" s="18" t="s">
        <v>594</v>
      </c>
      <c r="BE176" s="145">
        <f>IF(N176="základní",J176,0)</f>
        <v>0</v>
      </c>
      <c r="BF176" s="145">
        <f>IF(N176="snížená",J176,0)</f>
        <v>0</v>
      </c>
      <c r="BG176" s="145">
        <f>IF(N176="zákl. přenesená",J176,0)</f>
        <v>0</v>
      </c>
      <c r="BH176" s="145">
        <f>IF(N176="sníž. přenesená",J176,0)</f>
        <v>0</v>
      </c>
      <c r="BI176" s="145">
        <f>IF(N176="nulová",J176,0)</f>
        <v>0</v>
      </c>
      <c r="BJ176" s="18" t="s">
        <v>91</v>
      </c>
      <c r="BK176" s="145">
        <f>ROUND(I176*H176,2)</f>
        <v>0</v>
      </c>
      <c r="BL176" s="18" t="s">
        <v>147</v>
      </c>
      <c r="BM176" s="144" t="s">
        <v>4040</v>
      </c>
    </row>
    <row r="177" spans="2:65" s="1" customFormat="1" ht="10.199999999999999" x14ac:dyDescent="0.2">
      <c r="B177" s="34"/>
      <c r="D177" s="164" t="s">
        <v>653</v>
      </c>
      <c r="F177" s="165" t="s">
        <v>1468</v>
      </c>
      <c r="I177" s="166"/>
      <c r="L177" s="34"/>
      <c r="M177" s="167"/>
      <c r="T177" s="55"/>
      <c r="AT177" s="18" t="s">
        <v>653</v>
      </c>
      <c r="AU177" s="18" t="s">
        <v>93</v>
      </c>
    </row>
    <row r="178" spans="2:65" s="13" customFormat="1" ht="10.199999999999999" x14ac:dyDescent="0.2">
      <c r="B178" s="153"/>
      <c r="D178" s="147" t="s">
        <v>603</v>
      </c>
      <c r="E178" s="154" t="s">
        <v>82</v>
      </c>
      <c r="F178" s="155" t="s">
        <v>4041</v>
      </c>
      <c r="H178" s="156">
        <v>3.2250000000000001</v>
      </c>
      <c r="I178" s="157"/>
      <c r="L178" s="153"/>
      <c r="M178" s="158"/>
      <c r="T178" s="159"/>
      <c r="AT178" s="154" t="s">
        <v>603</v>
      </c>
      <c r="AU178" s="154" t="s">
        <v>93</v>
      </c>
      <c r="AV178" s="13" t="s">
        <v>93</v>
      </c>
      <c r="AW178" s="13" t="s">
        <v>42</v>
      </c>
      <c r="AX178" s="13" t="s">
        <v>91</v>
      </c>
      <c r="AY178" s="154" t="s">
        <v>594</v>
      </c>
    </row>
    <row r="179" spans="2:65" s="1" customFormat="1" ht="24.15" customHeight="1" x14ac:dyDescent="0.2">
      <c r="B179" s="34"/>
      <c r="C179" s="133" t="s">
        <v>716</v>
      </c>
      <c r="D179" s="133" t="s">
        <v>597</v>
      </c>
      <c r="E179" s="134" t="s">
        <v>4042</v>
      </c>
      <c r="F179" s="135" t="s">
        <v>4043</v>
      </c>
      <c r="G179" s="136" t="s">
        <v>944</v>
      </c>
      <c r="H179" s="137">
        <v>7.0529999999999999</v>
      </c>
      <c r="I179" s="138"/>
      <c r="J179" s="139">
        <f>ROUND(I179*H179,2)</f>
        <v>0</v>
      </c>
      <c r="K179" s="135" t="s">
        <v>651</v>
      </c>
      <c r="L179" s="34"/>
      <c r="M179" s="140" t="s">
        <v>82</v>
      </c>
      <c r="N179" s="141" t="s">
        <v>54</v>
      </c>
      <c r="P179" s="142">
        <f>O179*H179</f>
        <v>0</v>
      </c>
      <c r="Q179" s="142">
        <v>7.1000000000000002E-4</v>
      </c>
      <c r="R179" s="142">
        <f>Q179*H179</f>
        <v>5.0076299999999999E-3</v>
      </c>
      <c r="S179" s="142">
        <v>0</v>
      </c>
      <c r="T179" s="143">
        <f>S179*H179</f>
        <v>0</v>
      </c>
      <c r="AR179" s="144" t="s">
        <v>147</v>
      </c>
      <c r="AT179" s="144" t="s">
        <v>597</v>
      </c>
      <c r="AU179" s="144" t="s">
        <v>93</v>
      </c>
      <c r="AY179" s="18" t="s">
        <v>594</v>
      </c>
      <c r="BE179" s="145">
        <f>IF(N179="základní",J179,0)</f>
        <v>0</v>
      </c>
      <c r="BF179" s="145">
        <f>IF(N179="snížená",J179,0)</f>
        <v>0</v>
      </c>
      <c r="BG179" s="145">
        <f>IF(N179="zákl. přenesená",J179,0)</f>
        <v>0</v>
      </c>
      <c r="BH179" s="145">
        <f>IF(N179="sníž. přenesená",J179,0)</f>
        <v>0</v>
      </c>
      <c r="BI179" s="145">
        <f>IF(N179="nulová",J179,0)</f>
        <v>0</v>
      </c>
      <c r="BJ179" s="18" t="s">
        <v>91</v>
      </c>
      <c r="BK179" s="145">
        <f>ROUND(I179*H179,2)</f>
        <v>0</v>
      </c>
      <c r="BL179" s="18" t="s">
        <v>147</v>
      </c>
      <c r="BM179" s="144" t="s">
        <v>4044</v>
      </c>
    </row>
    <row r="180" spans="2:65" s="1" customFormat="1" ht="10.199999999999999" x14ac:dyDescent="0.2">
      <c r="B180" s="34"/>
      <c r="D180" s="164" t="s">
        <v>653</v>
      </c>
      <c r="F180" s="165" t="s">
        <v>4045</v>
      </c>
      <c r="I180" s="166"/>
      <c r="L180" s="34"/>
      <c r="M180" s="167"/>
      <c r="T180" s="55"/>
      <c r="AT180" s="18" t="s">
        <v>653</v>
      </c>
      <c r="AU180" s="18" t="s">
        <v>93</v>
      </c>
    </row>
    <row r="181" spans="2:65" s="13" customFormat="1" ht="10.199999999999999" x14ac:dyDescent="0.2">
      <c r="B181" s="153"/>
      <c r="D181" s="147" t="s">
        <v>603</v>
      </c>
      <c r="E181" s="154" t="s">
        <v>82</v>
      </c>
      <c r="F181" s="155" t="s">
        <v>4046</v>
      </c>
      <c r="H181" s="156">
        <v>7.0529999999999999</v>
      </c>
      <c r="I181" s="157"/>
      <c r="L181" s="153"/>
      <c r="M181" s="158"/>
      <c r="T181" s="159"/>
      <c r="AT181" s="154" t="s">
        <v>603</v>
      </c>
      <c r="AU181" s="154" t="s">
        <v>93</v>
      </c>
      <c r="AV181" s="13" t="s">
        <v>93</v>
      </c>
      <c r="AW181" s="13" t="s">
        <v>42</v>
      </c>
      <c r="AX181" s="13" t="s">
        <v>91</v>
      </c>
      <c r="AY181" s="154" t="s">
        <v>594</v>
      </c>
    </row>
    <row r="182" spans="2:65" s="1" customFormat="1" ht="16.5" customHeight="1" x14ac:dyDescent="0.2">
      <c r="B182" s="34"/>
      <c r="C182" s="133" t="s">
        <v>721</v>
      </c>
      <c r="D182" s="133" t="s">
        <v>597</v>
      </c>
      <c r="E182" s="134" t="s">
        <v>4047</v>
      </c>
      <c r="F182" s="135" t="s">
        <v>4048</v>
      </c>
      <c r="G182" s="136" t="s">
        <v>618</v>
      </c>
      <c r="H182" s="137">
        <v>411.32799999999997</v>
      </c>
      <c r="I182" s="138"/>
      <c r="J182" s="139">
        <f>ROUND(I182*H182,2)</f>
        <v>0</v>
      </c>
      <c r="K182" s="135" t="s">
        <v>651</v>
      </c>
      <c r="L182" s="34"/>
      <c r="M182" s="140" t="s">
        <v>82</v>
      </c>
      <c r="N182" s="141" t="s">
        <v>54</v>
      </c>
      <c r="P182" s="142">
        <f>O182*H182</f>
        <v>0</v>
      </c>
      <c r="Q182" s="142">
        <v>4.2999999999999999E-4</v>
      </c>
      <c r="R182" s="142">
        <f>Q182*H182</f>
        <v>0.17687103999999998</v>
      </c>
      <c r="S182" s="142">
        <v>0</v>
      </c>
      <c r="T182" s="143">
        <f>S182*H182</f>
        <v>0</v>
      </c>
      <c r="AR182" s="144" t="s">
        <v>147</v>
      </c>
      <c r="AT182" s="144" t="s">
        <v>597</v>
      </c>
      <c r="AU182" s="144" t="s">
        <v>93</v>
      </c>
      <c r="AY182" s="18" t="s">
        <v>594</v>
      </c>
      <c r="BE182" s="145">
        <f>IF(N182="základní",J182,0)</f>
        <v>0</v>
      </c>
      <c r="BF182" s="145">
        <f>IF(N182="snížená",J182,0)</f>
        <v>0</v>
      </c>
      <c r="BG182" s="145">
        <f>IF(N182="zákl. přenesená",J182,0)</f>
        <v>0</v>
      </c>
      <c r="BH182" s="145">
        <f>IF(N182="sníž. přenesená",J182,0)</f>
        <v>0</v>
      </c>
      <c r="BI182" s="145">
        <f>IF(N182="nulová",J182,0)</f>
        <v>0</v>
      </c>
      <c r="BJ182" s="18" t="s">
        <v>91</v>
      </c>
      <c r="BK182" s="145">
        <f>ROUND(I182*H182,2)</f>
        <v>0</v>
      </c>
      <c r="BL182" s="18" t="s">
        <v>147</v>
      </c>
      <c r="BM182" s="144" t="s">
        <v>4049</v>
      </c>
    </row>
    <row r="183" spans="2:65" s="1" customFormat="1" ht="10.199999999999999" x14ac:dyDescent="0.2">
      <c r="B183" s="34"/>
      <c r="D183" s="164" t="s">
        <v>653</v>
      </c>
      <c r="F183" s="165" t="s">
        <v>4050</v>
      </c>
      <c r="I183" s="166"/>
      <c r="L183" s="34"/>
      <c r="M183" s="167"/>
      <c r="T183" s="55"/>
      <c r="AT183" s="18" t="s">
        <v>653</v>
      </c>
      <c r="AU183" s="18" t="s">
        <v>93</v>
      </c>
    </row>
    <row r="184" spans="2:65" s="13" customFormat="1" ht="10.199999999999999" x14ac:dyDescent="0.2">
      <c r="B184" s="153"/>
      <c r="D184" s="147" t="s">
        <v>603</v>
      </c>
      <c r="E184" s="154" t="s">
        <v>82</v>
      </c>
      <c r="F184" s="155" t="s">
        <v>4051</v>
      </c>
      <c r="H184" s="156">
        <v>68.944999999999993</v>
      </c>
      <c r="I184" s="157"/>
      <c r="L184" s="153"/>
      <c r="M184" s="158"/>
      <c r="T184" s="159"/>
      <c r="AT184" s="154" t="s">
        <v>603</v>
      </c>
      <c r="AU184" s="154" t="s">
        <v>93</v>
      </c>
      <c r="AV184" s="13" t="s">
        <v>93</v>
      </c>
      <c r="AW184" s="13" t="s">
        <v>42</v>
      </c>
      <c r="AX184" s="13" t="s">
        <v>84</v>
      </c>
      <c r="AY184" s="154" t="s">
        <v>594</v>
      </c>
    </row>
    <row r="185" spans="2:65" s="13" customFormat="1" ht="10.199999999999999" x14ac:dyDescent="0.2">
      <c r="B185" s="153"/>
      <c r="D185" s="147" t="s">
        <v>603</v>
      </c>
      <c r="E185" s="154" t="s">
        <v>82</v>
      </c>
      <c r="F185" s="155" t="s">
        <v>4052</v>
      </c>
      <c r="H185" s="156">
        <v>342.38299999999998</v>
      </c>
      <c r="I185" s="157"/>
      <c r="L185" s="153"/>
      <c r="M185" s="158"/>
      <c r="T185" s="159"/>
      <c r="AT185" s="154" t="s">
        <v>603</v>
      </c>
      <c r="AU185" s="154" t="s">
        <v>93</v>
      </c>
      <c r="AV185" s="13" t="s">
        <v>93</v>
      </c>
      <c r="AW185" s="13" t="s">
        <v>42</v>
      </c>
      <c r="AX185" s="13" t="s">
        <v>84</v>
      </c>
      <c r="AY185" s="154" t="s">
        <v>594</v>
      </c>
    </row>
    <row r="186" spans="2:65" s="15" customFormat="1" ht="10.199999999999999" x14ac:dyDescent="0.2">
      <c r="B186" s="175"/>
      <c r="D186" s="147" t="s">
        <v>603</v>
      </c>
      <c r="E186" s="176" t="s">
        <v>82</v>
      </c>
      <c r="F186" s="177" t="s">
        <v>672</v>
      </c>
      <c r="H186" s="178">
        <v>411.32799999999997</v>
      </c>
      <c r="I186" s="179"/>
      <c r="L186" s="175"/>
      <c r="M186" s="180"/>
      <c r="T186" s="181"/>
      <c r="AT186" s="176" t="s">
        <v>603</v>
      </c>
      <c r="AU186" s="176" t="s">
        <v>93</v>
      </c>
      <c r="AV186" s="15" t="s">
        <v>147</v>
      </c>
      <c r="AW186" s="15" t="s">
        <v>42</v>
      </c>
      <c r="AX186" s="15" t="s">
        <v>91</v>
      </c>
      <c r="AY186" s="176" t="s">
        <v>594</v>
      </c>
    </row>
    <row r="187" spans="2:65" s="11" customFormat="1" ht="22.8" customHeight="1" x14ac:dyDescent="0.25">
      <c r="B187" s="121"/>
      <c r="D187" s="122" t="s">
        <v>83</v>
      </c>
      <c r="E187" s="131" t="s">
        <v>1641</v>
      </c>
      <c r="F187" s="131" t="s">
        <v>1642</v>
      </c>
      <c r="I187" s="124"/>
      <c r="J187" s="132">
        <f>BK187</f>
        <v>0</v>
      </c>
      <c r="L187" s="121"/>
      <c r="M187" s="126"/>
      <c r="P187" s="127">
        <f>SUM(P188:P201)</f>
        <v>0</v>
      </c>
      <c r="R187" s="127">
        <f>SUM(R188:R201)</f>
        <v>0</v>
      </c>
      <c r="T187" s="128">
        <f>SUM(T188:T201)</f>
        <v>0</v>
      </c>
      <c r="AR187" s="122" t="s">
        <v>91</v>
      </c>
      <c r="AT187" s="129" t="s">
        <v>83</v>
      </c>
      <c r="AU187" s="129" t="s">
        <v>91</v>
      </c>
      <c r="AY187" s="122" t="s">
        <v>594</v>
      </c>
      <c r="BK187" s="130">
        <f>SUM(BK188:BK201)</f>
        <v>0</v>
      </c>
    </row>
    <row r="188" spans="2:65" s="1" customFormat="1" ht="24.15" customHeight="1" x14ac:dyDescent="0.2">
      <c r="B188" s="34"/>
      <c r="C188" s="133" t="s">
        <v>726</v>
      </c>
      <c r="D188" s="133" t="s">
        <v>597</v>
      </c>
      <c r="E188" s="134" t="s">
        <v>4053</v>
      </c>
      <c r="F188" s="135" t="s">
        <v>4054</v>
      </c>
      <c r="G188" s="136" t="s">
        <v>738</v>
      </c>
      <c r="H188" s="137">
        <v>174.31899999999999</v>
      </c>
      <c r="I188" s="138"/>
      <c r="J188" s="139">
        <f>ROUND(I188*H188,2)</f>
        <v>0</v>
      </c>
      <c r="K188" s="135" t="s">
        <v>651</v>
      </c>
      <c r="L188" s="34"/>
      <c r="M188" s="140" t="s">
        <v>82</v>
      </c>
      <c r="N188" s="141" t="s">
        <v>54</v>
      </c>
      <c r="P188" s="142">
        <f>O188*H188</f>
        <v>0</v>
      </c>
      <c r="Q188" s="142">
        <v>0</v>
      </c>
      <c r="R188" s="142">
        <f>Q188*H188</f>
        <v>0</v>
      </c>
      <c r="S188" s="142">
        <v>0</v>
      </c>
      <c r="T188" s="143">
        <f>S188*H188</f>
        <v>0</v>
      </c>
      <c r="AR188" s="144" t="s">
        <v>147</v>
      </c>
      <c r="AT188" s="144" t="s">
        <v>597</v>
      </c>
      <c r="AU188" s="144" t="s">
        <v>93</v>
      </c>
      <c r="AY188" s="18" t="s">
        <v>594</v>
      </c>
      <c r="BE188" s="145">
        <f>IF(N188="základní",J188,0)</f>
        <v>0</v>
      </c>
      <c r="BF188" s="145">
        <f>IF(N188="snížená",J188,0)</f>
        <v>0</v>
      </c>
      <c r="BG188" s="145">
        <f>IF(N188="zákl. přenesená",J188,0)</f>
        <v>0</v>
      </c>
      <c r="BH188" s="145">
        <f>IF(N188="sníž. přenesená",J188,0)</f>
        <v>0</v>
      </c>
      <c r="BI188" s="145">
        <f>IF(N188="nulová",J188,0)</f>
        <v>0</v>
      </c>
      <c r="BJ188" s="18" t="s">
        <v>91</v>
      </c>
      <c r="BK188" s="145">
        <f>ROUND(I188*H188,2)</f>
        <v>0</v>
      </c>
      <c r="BL188" s="18" t="s">
        <v>147</v>
      </c>
      <c r="BM188" s="144" t="s">
        <v>4055</v>
      </c>
    </row>
    <row r="189" spans="2:65" s="1" customFormat="1" ht="10.199999999999999" x14ac:dyDescent="0.2">
      <c r="B189" s="34"/>
      <c r="D189" s="164" t="s">
        <v>653</v>
      </c>
      <c r="F189" s="165" t="s">
        <v>4056</v>
      </c>
      <c r="I189" s="166"/>
      <c r="L189" s="34"/>
      <c r="M189" s="167"/>
      <c r="T189" s="55"/>
      <c r="AT189" s="18" t="s">
        <v>653</v>
      </c>
      <c r="AU189" s="18" t="s">
        <v>93</v>
      </c>
    </row>
    <row r="190" spans="2:65" s="13" customFormat="1" ht="10.199999999999999" x14ac:dyDescent="0.2">
      <c r="B190" s="153"/>
      <c r="D190" s="147" t="s">
        <v>603</v>
      </c>
      <c r="E190" s="154" t="s">
        <v>82</v>
      </c>
      <c r="F190" s="155" t="s">
        <v>4057</v>
      </c>
      <c r="H190" s="156">
        <v>96.552000000000007</v>
      </c>
      <c r="I190" s="157"/>
      <c r="L190" s="153"/>
      <c r="M190" s="158"/>
      <c r="T190" s="159"/>
      <c r="AT190" s="154" t="s">
        <v>603</v>
      </c>
      <c r="AU190" s="154" t="s">
        <v>93</v>
      </c>
      <c r="AV190" s="13" t="s">
        <v>93</v>
      </c>
      <c r="AW190" s="13" t="s">
        <v>42</v>
      </c>
      <c r="AX190" s="13" t="s">
        <v>84</v>
      </c>
      <c r="AY190" s="154" t="s">
        <v>594</v>
      </c>
    </row>
    <row r="191" spans="2:65" s="13" customFormat="1" ht="10.199999999999999" x14ac:dyDescent="0.2">
      <c r="B191" s="153"/>
      <c r="D191" s="147" t="s">
        <v>603</v>
      </c>
      <c r="E191" s="154" t="s">
        <v>82</v>
      </c>
      <c r="F191" s="155" t="s">
        <v>4058</v>
      </c>
      <c r="H191" s="156">
        <v>77.766999999999996</v>
      </c>
      <c r="I191" s="157"/>
      <c r="L191" s="153"/>
      <c r="M191" s="158"/>
      <c r="T191" s="159"/>
      <c r="AT191" s="154" t="s">
        <v>603</v>
      </c>
      <c r="AU191" s="154" t="s">
        <v>93</v>
      </c>
      <c r="AV191" s="13" t="s">
        <v>93</v>
      </c>
      <c r="AW191" s="13" t="s">
        <v>42</v>
      </c>
      <c r="AX191" s="13" t="s">
        <v>84</v>
      </c>
      <c r="AY191" s="154" t="s">
        <v>594</v>
      </c>
    </row>
    <row r="192" spans="2:65" s="15" customFormat="1" ht="10.199999999999999" x14ac:dyDescent="0.2">
      <c r="B192" s="175"/>
      <c r="D192" s="147" t="s">
        <v>603</v>
      </c>
      <c r="E192" s="176" t="s">
        <v>82</v>
      </c>
      <c r="F192" s="177" t="s">
        <v>672</v>
      </c>
      <c r="H192" s="178">
        <v>174.31899999999999</v>
      </c>
      <c r="I192" s="179"/>
      <c r="L192" s="175"/>
      <c r="M192" s="180"/>
      <c r="T192" s="181"/>
      <c r="AT192" s="176" t="s">
        <v>603</v>
      </c>
      <c r="AU192" s="176" t="s">
        <v>93</v>
      </c>
      <c r="AV192" s="15" t="s">
        <v>147</v>
      </c>
      <c r="AW192" s="15" t="s">
        <v>42</v>
      </c>
      <c r="AX192" s="15" t="s">
        <v>91</v>
      </c>
      <c r="AY192" s="176" t="s">
        <v>594</v>
      </c>
    </row>
    <row r="193" spans="2:65" s="1" customFormat="1" ht="24.15" customHeight="1" x14ac:dyDescent="0.2">
      <c r="B193" s="34"/>
      <c r="C193" s="133" t="s">
        <v>731</v>
      </c>
      <c r="D193" s="133" t="s">
        <v>597</v>
      </c>
      <c r="E193" s="134" t="s">
        <v>2451</v>
      </c>
      <c r="F193" s="135" t="s">
        <v>2452</v>
      </c>
      <c r="G193" s="136" t="s">
        <v>738</v>
      </c>
      <c r="H193" s="137">
        <v>542.20299999999997</v>
      </c>
      <c r="I193" s="138"/>
      <c r="J193" s="139">
        <f>ROUND(I193*H193,2)</f>
        <v>0</v>
      </c>
      <c r="K193" s="135" t="s">
        <v>651</v>
      </c>
      <c r="L193" s="34"/>
      <c r="M193" s="140" t="s">
        <v>82</v>
      </c>
      <c r="N193" s="141" t="s">
        <v>54</v>
      </c>
      <c r="P193" s="142">
        <f>O193*H193</f>
        <v>0</v>
      </c>
      <c r="Q193" s="142">
        <v>0</v>
      </c>
      <c r="R193" s="142">
        <f>Q193*H193</f>
        <v>0</v>
      </c>
      <c r="S193" s="142">
        <v>0</v>
      </c>
      <c r="T193" s="143">
        <f>S193*H193</f>
        <v>0</v>
      </c>
      <c r="AR193" s="144" t="s">
        <v>147</v>
      </c>
      <c r="AT193" s="144" t="s">
        <v>597</v>
      </c>
      <c r="AU193" s="144" t="s">
        <v>93</v>
      </c>
      <c r="AY193" s="18" t="s">
        <v>594</v>
      </c>
      <c r="BE193" s="145">
        <f>IF(N193="základní",J193,0)</f>
        <v>0</v>
      </c>
      <c r="BF193" s="145">
        <f>IF(N193="snížená",J193,0)</f>
        <v>0</v>
      </c>
      <c r="BG193" s="145">
        <f>IF(N193="zákl. přenesená",J193,0)</f>
        <v>0</v>
      </c>
      <c r="BH193" s="145">
        <f>IF(N193="sníž. přenesená",J193,0)</f>
        <v>0</v>
      </c>
      <c r="BI193" s="145">
        <f>IF(N193="nulová",J193,0)</f>
        <v>0</v>
      </c>
      <c r="BJ193" s="18" t="s">
        <v>91</v>
      </c>
      <c r="BK193" s="145">
        <f>ROUND(I193*H193,2)</f>
        <v>0</v>
      </c>
      <c r="BL193" s="18" t="s">
        <v>147</v>
      </c>
      <c r="BM193" s="144" t="s">
        <v>4059</v>
      </c>
    </row>
    <row r="194" spans="2:65" s="1" customFormat="1" ht="10.199999999999999" x14ac:dyDescent="0.2">
      <c r="B194" s="34"/>
      <c r="D194" s="164" t="s">
        <v>653</v>
      </c>
      <c r="F194" s="165" t="s">
        <v>2454</v>
      </c>
      <c r="I194" s="166"/>
      <c r="L194" s="34"/>
      <c r="M194" s="167"/>
      <c r="T194" s="55"/>
      <c r="AT194" s="18" t="s">
        <v>653</v>
      </c>
      <c r="AU194" s="18" t="s">
        <v>93</v>
      </c>
    </row>
    <row r="195" spans="2:65" s="13" customFormat="1" ht="10.199999999999999" x14ac:dyDescent="0.2">
      <c r="B195" s="153"/>
      <c r="D195" s="147" t="s">
        <v>603</v>
      </c>
      <c r="E195" s="154" t="s">
        <v>82</v>
      </c>
      <c r="F195" s="155" t="s">
        <v>4060</v>
      </c>
      <c r="H195" s="156">
        <v>716.52200000000005</v>
      </c>
      <c r="I195" s="157"/>
      <c r="L195" s="153"/>
      <c r="M195" s="158"/>
      <c r="T195" s="159"/>
      <c r="AT195" s="154" t="s">
        <v>603</v>
      </c>
      <c r="AU195" s="154" t="s">
        <v>93</v>
      </c>
      <c r="AV195" s="13" t="s">
        <v>93</v>
      </c>
      <c r="AW195" s="13" t="s">
        <v>42</v>
      </c>
      <c r="AX195" s="13" t="s">
        <v>84</v>
      </c>
      <c r="AY195" s="154" t="s">
        <v>594</v>
      </c>
    </row>
    <row r="196" spans="2:65" s="13" customFormat="1" ht="10.199999999999999" x14ac:dyDescent="0.2">
      <c r="B196" s="153"/>
      <c r="D196" s="147" t="s">
        <v>603</v>
      </c>
      <c r="E196" s="154" t="s">
        <v>82</v>
      </c>
      <c r="F196" s="155" t="s">
        <v>4061</v>
      </c>
      <c r="H196" s="156">
        <v>-174.31899999999999</v>
      </c>
      <c r="I196" s="157"/>
      <c r="L196" s="153"/>
      <c r="M196" s="158"/>
      <c r="T196" s="159"/>
      <c r="AT196" s="154" t="s">
        <v>603</v>
      </c>
      <c r="AU196" s="154" t="s">
        <v>93</v>
      </c>
      <c r="AV196" s="13" t="s">
        <v>93</v>
      </c>
      <c r="AW196" s="13" t="s">
        <v>42</v>
      </c>
      <c r="AX196" s="13" t="s">
        <v>84</v>
      </c>
      <c r="AY196" s="154" t="s">
        <v>594</v>
      </c>
    </row>
    <row r="197" spans="2:65" s="15" customFormat="1" ht="10.199999999999999" x14ac:dyDescent="0.2">
      <c r="B197" s="175"/>
      <c r="D197" s="147" t="s">
        <v>603</v>
      </c>
      <c r="E197" s="176" t="s">
        <v>82</v>
      </c>
      <c r="F197" s="177" t="s">
        <v>672</v>
      </c>
      <c r="H197" s="178">
        <v>542.20299999999997</v>
      </c>
      <c r="I197" s="179"/>
      <c r="L197" s="175"/>
      <c r="M197" s="180"/>
      <c r="T197" s="181"/>
      <c r="AT197" s="176" t="s">
        <v>603</v>
      </c>
      <c r="AU197" s="176" t="s">
        <v>93</v>
      </c>
      <c r="AV197" s="15" t="s">
        <v>147</v>
      </c>
      <c r="AW197" s="15" t="s">
        <v>42</v>
      </c>
      <c r="AX197" s="15" t="s">
        <v>91</v>
      </c>
      <c r="AY197" s="176" t="s">
        <v>594</v>
      </c>
    </row>
    <row r="198" spans="2:65" s="1" customFormat="1" ht="16.5" customHeight="1" x14ac:dyDescent="0.2">
      <c r="B198" s="34"/>
      <c r="C198" s="133" t="s">
        <v>735</v>
      </c>
      <c r="D198" s="133" t="s">
        <v>597</v>
      </c>
      <c r="E198" s="134" t="s">
        <v>1649</v>
      </c>
      <c r="F198" s="135" t="s">
        <v>1650</v>
      </c>
      <c r="G198" s="136" t="s">
        <v>738</v>
      </c>
      <c r="H198" s="137">
        <v>716.52200000000005</v>
      </c>
      <c r="I198" s="138"/>
      <c r="J198" s="139">
        <f>ROUND(I198*H198,2)</f>
        <v>0</v>
      </c>
      <c r="K198" s="135" t="s">
        <v>82</v>
      </c>
      <c r="L198" s="34"/>
      <c r="M198" s="140" t="s">
        <v>82</v>
      </c>
      <c r="N198" s="141" t="s">
        <v>54</v>
      </c>
      <c r="P198" s="142">
        <f>O198*H198</f>
        <v>0</v>
      </c>
      <c r="Q198" s="142">
        <v>0</v>
      </c>
      <c r="R198" s="142">
        <f>Q198*H198</f>
        <v>0</v>
      </c>
      <c r="S198" s="142">
        <v>0</v>
      </c>
      <c r="T198" s="143">
        <f>S198*H198</f>
        <v>0</v>
      </c>
      <c r="AR198" s="144" t="s">
        <v>147</v>
      </c>
      <c r="AT198" s="144" t="s">
        <v>597</v>
      </c>
      <c r="AU198" s="144" t="s">
        <v>93</v>
      </c>
      <c r="AY198" s="18" t="s">
        <v>594</v>
      </c>
      <c r="BE198" s="145">
        <f>IF(N198="základní",J198,0)</f>
        <v>0</v>
      </c>
      <c r="BF198" s="145">
        <f>IF(N198="snížená",J198,0)</f>
        <v>0</v>
      </c>
      <c r="BG198" s="145">
        <f>IF(N198="zákl. přenesená",J198,0)</f>
        <v>0</v>
      </c>
      <c r="BH198" s="145">
        <f>IF(N198="sníž. přenesená",J198,0)</f>
        <v>0</v>
      </c>
      <c r="BI198" s="145">
        <f>IF(N198="nulová",J198,0)</f>
        <v>0</v>
      </c>
      <c r="BJ198" s="18" t="s">
        <v>91</v>
      </c>
      <c r="BK198" s="145">
        <f>ROUND(I198*H198,2)</f>
        <v>0</v>
      </c>
      <c r="BL198" s="18" t="s">
        <v>147</v>
      </c>
      <c r="BM198" s="144" t="s">
        <v>4062</v>
      </c>
    </row>
    <row r="199" spans="2:65" s="1" customFormat="1" ht="24.15" customHeight="1" x14ac:dyDescent="0.2">
      <c r="B199" s="34"/>
      <c r="C199" s="133" t="s">
        <v>744</v>
      </c>
      <c r="D199" s="133" t="s">
        <v>597</v>
      </c>
      <c r="E199" s="134" t="s">
        <v>1653</v>
      </c>
      <c r="F199" s="135" t="s">
        <v>1654</v>
      </c>
      <c r="G199" s="136" t="s">
        <v>738</v>
      </c>
      <c r="H199" s="137">
        <v>716.52200000000005</v>
      </c>
      <c r="I199" s="138"/>
      <c r="J199" s="139">
        <f>ROUND(I199*H199,2)</f>
        <v>0</v>
      </c>
      <c r="K199" s="135" t="s">
        <v>82</v>
      </c>
      <c r="L199" s="34"/>
      <c r="M199" s="140" t="s">
        <v>82</v>
      </c>
      <c r="N199" s="141" t="s">
        <v>54</v>
      </c>
      <c r="P199" s="142">
        <f>O199*H199</f>
        <v>0</v>
      </c>
      <c r="Q199" s="142">
        <v>0</v>
      </c>
      <c r="R199" s="142">
        <f>Q199*H199</f>
        <v>0</v>
      </c>
      <c r="S199" s="142">
        <v>0</v>
      </c>
      <c r="T199" s="143">
        <f>S199*H199</f>
        <v>0</v>
      </c>
      <c r="AR199" s="144" t="s">
        <v>147</v>
      </c>
      <c r="AT199" s="144" t="s">
        <v>597</v>
      </c>
      <c r="AU199" s="144" t="s">
        <v>93</v>
      </c>
      <c r="AY199" s="18" t="s">
        <v>594</v>
      </c>
      <c r="BE199" s="145">
        <f>IF(N199="základní",J199,0)</f>
        <v>0</v>
      </c>
      <c r="BF199" s="145">
        <f>IF(N199="snížená",J199,0)</f>
        <v>0</v>
      </c>
      <c r="BG199" s="145">
        <f>IF(N199="zákl. přenesená",J199,0)</f>
        <v>0</v>
      </c>
      <c r="BH199" s="145">
        <f>IF(N199="sníž. přenesená",J199,0)</f>
        <v>0</v>
      </c>
      <c r="BI199" s="145">
        <f>IF(N199="nulová",J199,0)</f>
        <v>0</v>
      </c>
      <c r="BJ199" s="18" t="s">
        <v>91</v>
      </c>
      <c r="BK199" s="145">
        <f>ROUND(I199*H199,2)</f>
        <v>0</v>
      </c>
      <c r="BL199" s="18" t="s">
        <v>147</v>
      </c>
      <c r="BM199" s="144" t="s">
        <v>4063</v>
      </c>
    </row>
    <row r="200" spans="2:65" s="1" customFormat="1" ht="16.5" customHeight="1" x14ac:dyDescent="0.2">
      <c r="B200" s="34"/>
      <c r="C200" s="133" t="s">
        <v>751</v>
      </c>
      <c r="D200" s="133" t="s">
        <v>597</v>
      </c>
      <c r="E200" s="134" t="s">
        <v>1657</v>
      </c>
      <c r="F200" s="135" t="s">
        <v>1658</v>
      </c>
      <c r="G200" s="136" t="s">
        <v>738</v>
      </c>
      <c r="H200" s="137">
        <v>35.826000000000001</v>
      </c>
      <c r="I200" s="138"/>
      <c r="J200" s="139">
        <f>ROUND(I200*H200,2)</f>
        <v>0</v>
      </c>
      <c r="K200" s="135" t="s">
        <v>82</v>
      </c>
      <c r="L200" s="34"/>
      <c r="M200" s="140" t="s">
        <v>82</v>
      </c>
      <c r="N200" s="141" t="s">
        <v>54</v>
      </c>
      <c r="P200" s="142">
        <f>O200*H200</f>
        <v>0</v>
      </c>
      <c r="Q200" s="142">
        <v>0</v>
      </c>
      <c r="R200" s="142">
        <f>Q200*H200</f>
        <v>0</v>
      </c>
      <c r="S200" s="142">
        <v>0</v>
      </c>
      <c r="T200" s="143">
        <f>S200*H200</f>
        <v>0</v>
      </c>
      <c r="AR200" s="144" t="s">
        <v>147</v>
      </c>
      <c r="AT200" s="144" t="s">
        <v>597</v>
      </c>
      <c r="AU200" s="144" t="s">
        <v>93</v>
      </c>
      <c r="AY200" s="18" t="s">
        <v>594</v>
      </c>
      <c r="BE200" s="145">
        <f>IF(N200="základní",J200,0)</f>
        <v>0</v>
      </c>
      <c r="BF200" s="145">
        <f>IF(N200="snížená",J200,0)</f>
        <v>0</v>
      </c>
      <c r="BG200" s="145">
        <f>IF(N200="zákl. přenesená",J200,0)</f>
        <v>0</v>
      </c>
      <c r="BH200" s="145">
        <f>IF(N200="sníž. přenesená",J200,0)</f>
        <v>0</v>
      </c>
      <c r="BI200" s="145">
        <f>IF(N200="nulová",J200,0)</f>
        <v>0</v>
      </c>
      <c r="BJ200" s="18" t="s">
        <v>91</v>
      </c>
      <c r="BK200" s="145">
        <f>ROUND(I200*H200,2)</f>
        <v>0</v>
      </c>
      <c r="BL200" s="18" t="s">
        <v>147</v>
      </c>
      <c r="BM200" s="144" t="s">
        <v>4064</v>
      </c>
    </row>
    <row r="201" spans="2:65" s="13" customFormat="1" ht="10.199999999999999" x14ac:dyDescent="0.2">
      <c r="B201" s="153"/>
      <c r="D201" s="147" t="s">
        <v>603</v>
      </c>
      <c r="E201" s="154" t="s">
        <v>82</v>
      </c>
      <c r="F201" s="155" t="s">
        <v>4065</v>
      </c>
      <c r="H201" s="156">
        <v>35.826000000000001</v>
      </c>
      <c r="I201" s="157"/>
      <c r="L201" s="153"/>
      <c r="M201" s="160"/>
      <c r="N201" s="161"/>
      <c r="O201" s="161"/>
      <c r="P201" s="161"/>
      <c r="Q201" s="161"/>
      <c r="R201" s="161"/>
      <c r="S201" s="161"/>
      <c r="T201" s="162"/>
      <c r="AT201" s="154" t="s">
        <v>603</v>
      </c>
      <c r="AU201" s="154" t="s">
        <v>93</v>
      </c>
      <c r="AV201" s="13" t="s">
        <v>93</v>
      </c>
      <c r="AW201" s="13" t="s">
        <v>42</v>
      </c>
      <c r="AX201" s="13" t="s">
        <v>91</v>
      </c>
      <c r="AY201" s="154" t="s">
        <v>594</v>
      </c>
    </row>
    <row r="202" spans="2:65" s="1" customFormat="1" ht="6.9" customHeight="1" x14ac:dyDescent="0.2">
      <c r="B202" s="43"/>
      <c r="C202" s="44"/>
      <c r="D202" s="44"/>
      <c r="E202" s="44"/>
      <c r="F202" s="44"/>
      <c r="G202" s="44"/>
      <c r="H202" s="44"/>
      <c r="I202" s="44"/>
      <c r="J202" s="44"/>
      <c r="K202" s="44"/>
      <c r="L202" s="34"/>
    </row>
  </sheetData>
  <sheetProtection algorithmName="SHA-512" hashValue="6YPAsOuKZYsIooHBNjvZLKILJJdlm5xi2D4XmrzqXNw40BuOUzBNW6Ft2a+PWBhRvK7qm1SmDgXxoKzwFSeOMQ==" saltValue="7xqlXVUphsjHOciCPSvOo+1lhc1huM+BPYnSU/BhexdnZ9phIZF2rpSQcPBWHxIsu12H155J/vvPyCRJhGyKuQ==" spinCount="100000" sheet="1" objects="1" scenarios="1" formatColumns="0" formatRows="0" autoFilter="0"/>
  <autoFilter ref="C93:K201" xr:uid="{00000000-0009-0000-0000-00000D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8" r:id="rId1" xr:uid="{00000000-0004-0000-0D00-000000000000}"/>
    <hyperlink ref="F111" r:id="rId2" xr:uid="{00000000-0004-0000-0D00-000001000000}"/>
    <hyperlink ref="F117" r:id="rId3" xr:uid="{00000000-0004-0000-0D00-000002000000}"/>
    <hyperlink ref="F158" r:id="rId4" xr:uid="{00000000-0004-0000-0D00-000003000000}"/>
    <hyperlink ref="F171" r:id="rId5" xr:uid="{00000000-0004-0000-0D00-000004000000}"/>
    <hyperlink ref="F174" r:id="rId6" xr:uid="{00000000-0004-0000-0D00-000005000000}"/>
    <hyperlink ref="F177" r:id="rId7" xr:uid="{00000000-0004-0000-0D00-000006000000}"/>
    <hyperlink ref="F180" r:id="rId8" xr:uid="{00000000-0004-0000-0D00-000007000000}"/>
    <hyperlink ref="F183" r:id="rId9" xr:uid="{00000000-0004-0000-0D00-000008000000}"/>
    <hyperlink ref="F189" r:id="rId10" xr:uid="{00000000-0004-0000-0D00-000009000000}"/>
    <hyperlink ref="F194" r:id="rId11" xr:uid="{00000000-0004-0000-0D00-00000A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B2:BM864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148</v>
      </c>
      <c r="AZ2" s="163" t="s">
        <v>4066</v>
      </c>
      <c r="BA2" s="163" t="s">
        <v>82</v>
      </c>
      <c r="BB2" s="163" t="s">
        <v>82</v>
      </c>
      <c r="BC2" s="163" t="s">
        <v>4067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4068</v>
      </c>
      <c r="BA3" s="163" t="s">
        <v>82</v>
      </c>
      <c r="BB3" s="163" t="s">
        <v>82</v>
      </c>
      <c r="BC3" s="163" t="s">
        <v>4069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  <c r="AZ4" s="163" t="s">
        <v>4070</v>
      </c>
      <c r="BA4" s="163" t="s">
        <v>82</v>
      </c>
      <c r="BB4" s="163" t="s">
        <v>82</v>
      </c>
      <c r="BC4" s="163" t="s">
        <v>4071</v>
      </c>
      <c r="BD4" s="163" t="s">
        <v>93</v>
      </c>
    </row>
    <row r="5" spans="2:56" ht="6.9" customHeight="1" x14ac:dyDescent="0.2">
      <c r="B5" s="21"/>
      <c r="L5" s="21"/>
      <c r="AZ5" s="163" t="s">
        <v>4072</v>
      </c>
      <c r="BA5" s="163" t="s">
        <v>82</v>
      </c>
      <c r="BB5" s="163" t="s">
        <v>82</v>
      </c>
      <c r="BC5" s="163" t="s">
        <v>4073</v>
      </c>
      <c r="BD5" s="163" t="s">
        <v>93</v>
      </c>
    </row>
    <row r="6" spans="2:56" ht="12" customHeight="1" x14ac:dyDescent="0.2">
      <c r="B6" s="21"/>
      <c r="D6" s="28" t="s">
        <v>16</v>
      </c>
      <c r="L6" s="21"/>
      <c r="AZ6" s="163" t="s">
        <v>4074</v>
      </c>
      <c r="BA6" s="163" t="s">
        <v>82</v>
      </c>
      <c r="BB6" s="163" t="s">
        <v>82</v>
      </c>
      <c r="BC6" s="163" t="s">
        <v>4075</v>
      </c>
      <c r="BD6" s="163" t="s">
        <v>93</v>
      </c>
    </row>
    <row r="7" spans="2:5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  <c r="AZ7" s="163" t="s">
        <v>4076</v>
      </c>
      <c r="BA7" s="163" t="s">
        <v>82</v>
      </c>
      <c r="BB7" s="163" t="s">
        <v>82</v>
      </c>
      <c r="BC7" s="163" t="s">
        <v>4077</v>
      </c>
      <c r="BD7" s="163" t="s">
        <v>93</v>
      </c>
    </row>
    <row r="8" spans="2:56" ht="13.2" x14ac:dyDescent="0.2">
      <c r="B8" s="21"/>
      <c r="D8" s="28" t="s">
        <v>563</v>
      </c>
      <c r="L8" s="21"/>
      <c r="AZ8" s="163" t="s">
        <v>4078</v>
      </c>
      <c r="BA8" s="163" t="s">
        <v>82</v>
      </c>
      <c r="BB8" s="163" t="s">
        <v>82</v>
      </c>
      <c r="BC8" s="163" t="s">
        <v>4079</v>
      </c>
      <c r="BD8" s="163" t="s">
        <v>93</v>
      </c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  <c r="AZ9" s="163" t="s">
        <v>4080</v>
      </c>
      <c r="BA9" s="163" t="s">
        <v>82</v>
      </c>
      <c r="BB9" s="163" t="s">
        <v>82</v>
      </c>
      <c r="BC9" s="163" t="s">
        <v>4081</v>
      </c>
      <c r="BD9" s="163" t="s">
        <v>93</v>
      </c>
    </row>
    <row r="10" spans="2:56" ht="12" customHeight="1" x14ac:dyDescent="0.2">
      <c r="B10" s="21"/>
      <c r="D10" s="28" t="s">
        <v>565</v>
      </c>
      <c r="L10" s="21"/>
      <c r="AZ10" s="163" t="s">
        <v>4082</v>
      </c>
      <c r="BA10" s="163" t="s">
        <v>82</v>
      </c>
      <c r="BB10" s="163" t="s">
        <v>82</v>
      </c>
      <c r="BC10" s="163" t="s">
        <v>4083</v>
      </c>
      <c r="BD10" s="163" t="s">
        <v>93</v>
      </c>
    </row>
    <row r="11" spans="2:56" s="1" customFormat="1" ht="16.5" customHeight="1" x14ac:dyDescent="0.2">
      <c r="B11" s="34"/>
      <c r="E11" s="327" t="s">
        <v>4084</v>
      </c>
      <c r="F11" s="336"/>
      <c r="G11" s="336"/>
      <c r="H11" s="336"/>
      <c r="L11" s="34"/>
      <c r="AZ11" s="163" t="s">
        <v>4085</v>
      </c>
      <c r="BA11" s="163" t="s">
        <v>82</v>
      </c>
      <c r="BB11" s="163" t="s">
        <v>82</v>
      </c>
      <c r="BC11" s="163" t="s">
        <v>4086</v>
      </c>
      <c r="BD11" s="163" t="s">
        <v>93</v>
      </c>
    </row>
    <row r="12" spans="2:56" s="1" customFormat="1" ht="12" customHeight="1" x14ac:dyDescent="0.2">
      <c r="B12" s="34"/>
      <c r="D12" s="28" t="s">
        <v>4087</v>
      </c>
      <c r="L12" s="34"/>
      <c r="AZ12" s="163" t="s">
        <v>4088</v>
      </c>
      <c r="BA12" s="163" t="s">
        <v>82</v>
      </c>
      <c r="BB12" s="163" t="s">
        <v>82</v>
      </c>
      <c r="BC12" s="163" t="s">
        <v>4089</v>
      </c>
      <c r="BD12" s="163" t="s">
        <v>93</v>
      </c>
    </row>
    <row r="13" spans="2:56" s="1" customFormat="1" ht="16.5" customHeight="1" x14ac:dyDescent="0.2">
      <c r="B13" s="34"/>
      <c r="E13" s="314" t="s">
        <v>4090</v>
      </c>
      <c r="F13" s="336"/>
      <c r="G13" s="336"/>
      <c r="H13" s="336"/>
      <c r="L13" s="34"/>
      <c r="AZ13" s="163" t="s">
        <v>4091</v>
      </c>
      <c r="BA13" s="163" t="s">
        <v>82</v>
      </c>
      <c r="BB13" s="163" t="s">
        <v>82</v>
      </c>
      <c r="BC13" s="163" t="s">
        <v>4092</v>
      </c>
      <c r="BD13" s="163" t="s">
        <v>93</v>
      </c>
    </row>
    <row r="14" spans="2:56" s="1" customFormat="1" ht="10.199999999999999" x14ac:dyDescent="0.2">
      <c r="B14" s="34"/>
      <c r="L14" s="34"/>
      <c r="AZ14" s="163" t="s">
        <v>4093</v>
      </c>
      <c r="BA14" s="163" t="s">
        <v>82</v>
      </c>
      <c r="BB14" s="163" t="s">
        <v>82</v>
      </c>
      <c r="BC14" s="163" t="s">
        <v>4094</v>
      </c>
      <c r="BD14" s="163" t="s">
        <v>93</v>
      </c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  <c r="AZ15" s="163" t="s">
        <v>4095</v>
      </c>
      <c r="BA15" s="163" t="s">
        <v>82</v>
      </c>
      <c r="BB15" s="163" t="s">
        <v>82</v>
      </c>
      <c r="BC15" s="163" t="s">
        <v>4096</v>
      </c>
      <c r="BD15" s="163" t="s">
        <v>93</v>
      </c>
    </row>
    <row r="16" spans="2:5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8. 9. 2023</v>
      </c>
      <c r="L16" s="34"/>
      <c r="AZ16" s="163" t="s">
        <v>4098</v>
      </c>
      <c r="BA16" s="163" t="s">
        <v>82</v>
      </c>
      <c r="BB16" s="163" t="s">
        <v>82</v>
      </c>
      <c r="BC16" s="163" t="s">
        <v>4099</v>
      </c>
      <c r="BD16" s="163" t="s">
        <v>93</v>
      </c>
    </row>
    <row r="17" spans="2:56" s="1" customFormat="1" ht="10.8" customHeight="1" x14ac:dyDescent="0.2">
      <c r="B17" s="34"/>
      <c r="L17" s="34"/>
      <c r="AZ17" s="163" t="s">
        <v>4100</v>
      </c>
      <c r="BA17" s="163" t="s">
        <v>82</v>
      </c>
      <c r="BB17" s="163" t="s">
        <v>82</v>
      </c>
      <c r="BC17" s="163" t="s">
        <v>4101</v>
      </c>
      <c r="BD17" s="163" t="s">
        <v>93</v>
      </c>
    </row>
    <row r="18" spans="2:56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  <c r="AZ18" s="163" t="s">
        <v>4102</v>
      </c>
      <c r="BA18" s="163" t="s">
        <v>82</v>
      </c>
      <c r="BB18" s="163" t="s">
        <v>82</v>
      </c>
      <c r="BC18" s="163" t="s">
        <v>4103</v>
      </c>
      <c r="BD18" s="163" t="s">
        <v>93</v>
      </c>
    </row>
    <row r="19" spans="2:56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  <c r="AZ19" s="163" t="s">
        <v>4105</v>
      </c>
      <c r="BA19" s="163" t="s">
        <v>82</v>
      </c>
      <c r="BB19" s="163" t="s">
        <v>82</v>
      </c>
      <c r="BC19" s="163" t="s">
        <v>4106</v>
      </c>
      <c r="BD19" s="163" t="s">
        <v>93</v>
      </c>
    </row>
    <row r="20" spans="2:56" s="1" customFormat="1" ht="6.9" customHeight="1" x14ac:dyDescent="0.2">
      <c r="B20" s="34"/>
      <c r="L20" s="34"/>
      <c r="AZ20" s="163" t="s">
        <v>4107</v>
      </c>
      <c r="BA20" s="163" t="s">
        <v>82</v>
      </c>
      <c r="BB20" s="163" t="s">
        <v>82</v>
      </c>
      <c r="BC20" s="163" t="s">
        <v>4106</v>
      </c>
      <c r="BD20" s="163" t="s">
        <v>93</v>
      </c>
    </row>
    <row r="21" spans="2:56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56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56" s="1" customFormat="1" ht="6.9" customHeight="1" x14ac:dyDescent="0.2">
      <c r="B23" s="34"/>
      <c r="L23" s="34"/>
    </row>
    <row r="24" spans="2:56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56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56" s="1" customFormat="1" ht="6.9" customHeight="1" x14ac:dyDescent="0.2">
      <c r="B26" s="34"/>
      <c r="L26" s="34"/>
    </row>
    <row r="27" spans="2:56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56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56" s="1" customFormat="1" ht="6.9" customHeight="1" x14ac:dyDescent="0.2">
      <c r="B29" s="34"/>
      <c r="L29" s="34"/>
    </row>
    <row r="30" spans="2:56" s="1" customFormat="1" ht="12" customHeight="1" x14ac:dyDescent="0.2">
      <c r="B30" s="34"/>
      <c r="D30" s="28" t="s">
        <v>47</v>
      </c>
      <c r="L30" s="34"/>
    </row>
    <row r="31" spans="2:56" s="7" customFormat="1" ht="16.5" customHeight="1" x14ac:dyDescent="0.2">
      <c r="B31" s="93"/>
      <c r="E31" s="300" t="s">
        <v>4109</v>
      </c>
      <c r="F31" s="300"/>
      <c r="G31" s="300"/>
      <c r="H31" s="300"/>
      <c r="L31" s="93"/>
    </row>
    <row r="32" spans="2:56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ROUND(J112,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ROUND((SUM(BE112:BE863)),  2)</f>
        <v>0</v>
      </c>
      <c r="I37" s="95">
        <v>0.21</v>
      </c>
      <c r="J37" s="84">
        <f>ROUND(((SUM(BE112:BE863))*I37),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ROUND((SUM(BF112:BF863)),  2)</f>
        <v>0</v>
      </c>
      <c r="I38" s="95">
        <v>0.15</v>
      </c>
      <c r="J38" s="84">
        <f>ROUND(((SUM(BF112:BF863))*I38),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ROUND((SUM(BG112:BG863)),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ROUND((SUM(BH112:BH863)),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ROUND((SUM(BI112:BI863)),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4087</v>
      </c>
      <c r="L57" s="34"/>
    </row>
    <row r="58" spans="2:12" s="1" customFormat="1" ht="16.5" customHeight="1" x14ac:dyDescent="0.2">
      <c r="B58" s="34"/>
      <c r="E58" s="314" t="str">
        <f>E13</f>
        <v>D.1.1.2.1-A - DOJEZD TBG BROUZDALIŠTĚ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J112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J113</f>
        <v>0</v>
      </c>
      <c r="L68" s="105"/>
    </row>
    <row r="69" spans="2:47" s="9" customFormat="1" ht="19.95" customHeight="1" x14ac:dyDescent="0.2">
      <c r="B69" s="109"/>
      <c r="D69" s="110" t="s">
        <v>636</v>
      </c>
      <c r="E69" s="111"/>
      <c r="F69" s="111"/>
      <c r="G69" s="111"/>
      <c r="H69" s="111"/>
      <c r="I69" s="111"/>
      <c r="J69" s="112">
        <f>J114</f>
        <v>0</v>
      </c>
      <c r="L69" s="109"/>
    </row>
    <row r="70" spans="2:47" s="9" customFormat="1" ht="19.95" customHeight="1" x14ac:dyDescent="0.2">
      <c r="B70" s="109"/>
      <c r="D70" s="110" t="s">
        <v>4110</v>
      </c>
      <c r="E70" s="111"/>
      <c r="F70" s="111"/>
      <c r="G70" s="111"/>
      <c r="H70" s="111"/>
      <c r="I70" s="111"/>
      <c r="J70" s="112">
        <f>J136</f>
        <v>0</v>
      </c>
      <c r="L70" s="109"/>
    </row>
    <row r="71" spans="2:47" s="9" customFormat="1" ht="19.95" customHeight="1" x14ac:dyDescent="0.2">
      <c r="B71" s="109"/>
      <c r="D71" s="110" t="s">
        <v>4111</v>
      </c>
      <c r="E71" s="111"/>
      <c r="F71" s="111"/>
      <c r="G71" s="111"/>
      <c r="H71" s="111"/>
      <c r="I71" s="111"/>
      <c r="J71" s="112">
        <f>J159</f>
        <v>0</v>
      </c>
      <c r="L71" s="109"/>
    </row>
    <row r="72" spans="2:47" s="9" customFormat="1" ht="19.95" customHeight="1" x14ac:dyDescent="0.2">
      <c r="B72" s="109"/>
      <c r="D72" s="110" t="s">
        <v>4112</v>
      </c>
      <c r="E72" s="111"/>
      <c r="F72" s="111"/>
      <c r="G72" s="111"/>
      <c r="H72" s="111"/>
      <c r="I72" s="111"/>
      <c r="J72" s="112">
        <f>J276</f>
        <v>0</v>
      </c>
      <c r="L72" s="109"/>
    </row>
    <row r="73" spans="2:47" s="9" customFormat="1" ht="19.95" customHeight="1" x14ac:dyDescent="0.2">
      <c r="B73" s="109"/>
      <c r="D73" s="110" t="s">
        <v>4113</v>
      </c>
      <c r="E73" s="111"/>
      <c r="F73" s="111"/>
      <c r="G73" s="111"/>
      <c r="H73" s="111"/>
      <c r="I73" s="111"/>
      <c r="J73" s="112">
        <f>J294</f>
        <v>0</v>
      </c>
      <c r="L73" s="109"/>
    </row>
    <row r="74" spans="2:47" s="9" customFormat="1" ht="19.95" customHeight="1" x14ac:dyDescent="0.2">
      <c r="B74" s="109"/>
      <c r="D74" s="110" t="s">
        <v>637</v>
      </c>
      <c r="E74" s="111"/>
      <c r="F74" s="111"/>
      <c r="G74" s="111"/>
      <c r="H74" s="111"/>
      <c r="I74" s="111"/>
      <c r="J74" s="112">
        <f>J391</f>
        <v>0</v>
      </c>
      <c r="L74" s="109"/>
    </row>
    <row r="75" spans="2:47" s="9" customFormat="1" ht="19.95" customHeight="1" x14ac:dyDescent="0.2">
      <c r="B75" s="109"/>
      <c r="D75" s="110" t="s">
        <v>639</v>
      </c>
      <c r="E75" s="111"/>
      <c r="F75" s="111"/>
      <c r="G75" s="111"/>
      <c r="H75" s="111"/>
      <c r="I75" s="111"/>
      <c r="J75" s="112">
        <f>J441</f>
        <v>0</v>
      </c>
      <c r="L75" s="109"/>
    </row>
    <row r="76" spans="2:47" s="8" customFormat="1" ht="24.9" customHeight="1" x14ac:dyDescent="0.2">
      <c r="B76" s="105"/>
      <c r="D76" s="106" t="s">
        <v>577</v>
      </c>
      <c r="E76" s="107"/>
      <c r="F76" s="107"/>
      <c r="G76" s="107"/>
      <c r="H76" s="107"/>
      <c r="I76" s="107"/>
      <c r="J76" s="108">
        <f>J444</f>
        <v>0</v>
      </c>
      <c r="L76" s="105"/>
    </row>
    <row r="77" spans="2:47" s="9" customFormat="1" ht="19.95" customHeight="1" x14ac:dyDescent="0.2">
      <c r="B77" s="109"/>
      <c r="D77" s="110" t="s">
        <v>640</v>
      </c>
      <c r="E77" s="111"/>
      <c r="F77" s="111"/>
      <c r="G77" s="111"/>
      <c r="H77" s="111"/>
      <c r="I77" s="111"/>
      <c r="J77" s="112">
        <f>J445</f>
        <v>0</v>
      </c>
      <c r="L77" s="109"/>
    </row>
    <row r="78" spans="2:47" s="9" customFormat="1" ht="19.95" customHeight="1" x14ac:dyDescent="0.2">
      <c r="B78" s="109"/>
      <c r="D78" s="110" t="s">
        <v>4114</v>
      </c>
      <c r="E78" s="111"/>
      <c r="F78" s="111"/>
      <c r="G78" s="111"/>
      <c r="H78" s="111"/>
      <c r="I78" s="111"/>
      <c r="J78" s="112">
        <f>J476</f>
        <v>0</v>
      </c>
      <c r="L78" s="109"/>
    </row>
    <row r="79" spans="2:47" s="9" customFormat="1" ht="19.95" customHeight="1" x14ac:dyDescent="0.2">
      <c r="B79" s="109"/>
      <c r="D79" s="110" t="s">
        <v>641</v>
      </c>
      <c r="E79" s="111"/>
      <c r="F79" s="111"/>
      <c r="G79" s="111"/>
      <c r="H79" s="111"/>
      <c r="I79" s="111"/>
      <c r="J79" s="112">
        <f>J568</f>
        <v>0</v>
      </c>
      <c r="L79" s="109"/>
    </row>
    <row r="80" spans="2:47" s="9" customFormat="1" ht="19.95" customHeight="1" x14ac:dyDescent="0.2">
      <c r="B80" s="109"/>
      <c r="D80" s="110" t="s">
        <v>4115</v>
      </c>
      <c r="E80" s="111"/>
      <c r="F80" s="111"/>
      <c r="G80" s="111"/>
      <c r="H80" s="111"/>
      <c r="I80" s="111"/>
      <c r="J80" s="112">
        <f>J662</f>
        <v>0</v>
      </c>
      <c r="L80" s="109"/>
    </row>
    <row r="81" spans="2:12" s="9" customFormat="1" ht="19.95" customHeight="1" x14ac:dyDescent="0.2">
      <c r="B81" s="109"/>
      <c r="D81" s="110" t="s">
        <v>1867</v>
      </c>
      <c r="E81" s="111"/>
      <c r="F81" s="111"/>
      <c r="G81" s="111"/>
      <c r="H81" s="111"/>
      <c r="I81" s="111"/>
      <c r="J81" s="112">
        <f>J671</f>
        <v>0</v>
      </c>
      <c r="L81" s="109"/>
    </row>
    <row r="82" spans="2:12" s="9" customFormat="1" ht="19.95" customHeight="1" x14ac:dyDescent="0.2">
      <c r="B82" s="109"/>
      <c r="D82" s="110" t="s">
        <v>643</v>
      </c>
      <c r="E82" s="111"/>
      <c r="F82" s="111"/>
      <c r="G82" s="111"/>
      <c r="H82" s="111"/>
      <c r="I82" s="111"/>
      <c r="J82" s="112">
        <f>J699</f>
        <v>0</v>
      </c>
      <c r="L82" s="109"/>
    </row>
    <row r="83" spans="2:12" s="9" customFormat="1" ht="19.95" customHeight="1" x14ac:dyDescent="0.2">
      <c r="B83" s="109"/>
      <c r="D83" s="110" t="s">
        <v>4116</v>
      </c>
      <c r="E83" s="111"/>
      <c r="F83" s="111"/>
      <c r="G83" s="111"/>
      <c r="H83" s="111"/>
      <c r="I83" s="111"/>
      <c r="J83" s="112">
        <f>J705</f>
        <v>0</v>
      </c>
      <c r="L83" s="109"/>
    </row>
    <row r="84" spans="2:12" s="9" customFormat="1" ht="19.95" customHeight="1" x14ac:dyDescent="0.2">
      <c r="B84" s="109"/>
      <c r="D84" s="110" t="s">
        <v>644</v>
      </c>
      <c r="E84" s="111"/>
      <c r="F84" s="111"/>
      <c r="G84" s="111"/>
      <c r="H84" s="111"/>
      <c r="I84" s="111"/>
      <c r="J84" s="112">
        <f>J733</f>
        <v>0</v>
      </c>
      <c r="L84" s="109"/>
    </row>
    <row r="85" spans="2:12" s="9" customFormat="1" ht="19.95" customHeight="1" x14ac:dyDescent="0.2">
      <c r="B85" s="109"/>
      <c r="D85" s="110" t="s">
        <v>4117</v>
      </c>
      <c r="E85" s="111"/>
      <c r="F85" s="111"/>
      <c r="G85" s="111"/>
      <c r="H85" s="111"/>
      <c r="I85" s="111"/>
      <c r="J85" s="112">
        <f>J751</f>
        <v>0</v>
      </c>
      <c r="L85" s="109"/>
    </row>
    <row r="86" spans="2:12" s="9" customFormat="1" ht="19.95" customHeight="1" x14ac:dyDescent="0.2">
      <c r="B86" s="109"/>
      <c r="D86" s="110" t="s">
        <v>4118</v>
      </c>
      <c r="E86" s="111"/>
      <c r="F86" s="111"/>
      <c r="G86" s="111"/>
      <c r="H86" s="111"/>
      <c r="I86" s="111"/>
      <c r="J86" s="112">
        <f>J778</f>
        <v>0</v>
      </c>
      <c r="L86" s="109"/>
    </row>
    <row r="87" spans="2:12" s="9" customFormat="1" ht="19.95" customHeight="1" x14ac:dyDescent="0.2">
      <c r="B87" s="109"/>
      <c r="D87" s="110" t="s">
        <v>4119</v>
      </c>
      <c r="E87" s="111"/>
      <c r="F87" s="111"/>
      <c r="G87" s="111"/>
      <c r="H87" s="111"/>
      <c r="I87" s="111"/>
      <c r="J87" s="112">
        <f>J848</f>
        <v>0</v>
      </c>
      <c r="L87" s="109"/>
    </row>
    <row r="88" spans="2:12" s="9" customFormat="1" ht="19.95" customHeight="1" x14ac:dyDescent="0.2">
      <c r="B88" s="109"/>
      <c r="D88" s="110" t="s">
        <v>1870</v>
      </c>
      <c r="E88" s="111"/>
      <c r="F88" s="111"/>
      <c r="G88" s="111"/>
      <c r="H88" s="111"/>
      <c r="I88" s="111"/>
      <c r="J88" s="112">
        <f>J858</f>
        <v>0</v>
      </c>
      <c r="L88" s="109"/>
    </row>
    <row r="89" spans="2:12" s="1" customFormat="1" ht="21.75" customHeight="1" x14ac:dyDescent="0.2">
      <c r="B89" s="34"/>
      <c r="L89" s="34"/>
    </row>
    <row r="90" spans="2:12" s="1" customFormat="1" ht="6.9" customHeight="1" x14ac:dyDescent="0.2">
      <c r="B90" s="43"/>
      <c r="C90" s="44"/>
      <c r="D90" s="44"/>
      <c r="E90" s="44"/>
      <c r="F90" s="44"/>
      <c r="G90" s="44"/>
      <c r="H90" s="44"/>
      <c r="I90" s="44"/>
      <c r="J90" s="44"/>
      <c r="K90" s="44"/>
      <c r="L90" s="34"/>
    </row>
    <row r="94" spans="2:12" s="1" customFormat="1" ht="6.9" customHeight="1" x14ac:dyDescent="0.2">
      <c r="B94" s="45"/>
      <c r="C94" s="46"/>
      <c r="D94" s="46"/>
      <c r="E94" s="46"/>
      <c r="F94" s="46"/>
      <c r="G94" s="46"/>
      <c r="H94" s="46"/>
      <c r="I94" s="46"/>
      <c r="J94" s="46"/>
      <c r="K94" s="46"/>
      <c r="L94" s="34"/>
    </row>
    <row r="95" spans="2:12" s="1" customFormat="1" ht="24.9" customHeight="1" x14ac:dyDescent="0.2">
      <c r="B95" s="34"/>
      <c r="C95" s="22" t="s">
        <v>579</v>
      </c>
      <c r="L95" s="34"/>
    </row>
    <row r="96" spans="2:12" s="1" customFormat="1" ht="6.9" customHeight="1" x14ac:dyDescent="0.2">
      <c r="B96" s="34"/>
      <c r="L96" s="34"/>
    </row>
    <row r="97" spans="2:63" s="1" customFormat="1" ht="12" customHeight="1" x14ac:dyDescent="0.2">
      <c r="B97" s="34"/>
      <c r="C97" s="28" t="s">
        <v>16</v>
      </c>
      <c r="L97" s="34"/>
    </row>
    <row r="98" spans="2:63" s="1" customFormat="1" ht="26.25" customHeight="1" x14ac:dyDescent="0.2">
      <c r="B98" s="34"/>
      <c r="E98" s="334" t="str">
        <f>E7</f>
        <v>REVIZE 03 - REKONSTRUKCE A STAVEBNÍ ÚPRAVY MĚSTSKÉHO PLAVECKÉHO BAZÉNU V LIBERCI</v>
      </c>
      <c r="F98" s="335"/>
      <c r="G98" s="335"/>
      <c r="H98" s="335"/>
      <c r="L98" s="34"/>
    </row>
    <row r="99" spans="2:63" ht="12" customHeight="1" x14ac:dyDescent="0.2">
      <c r="B99" s="21"/>
      <c r="C99" s="28" t="s">
        <v>563</v>
      </c>
      <c r="L99" s="21"/>
    </row>
    <row r="100" spans="2:63" ht="16.5" customHeight="1" x14ac:dyDescent="0.2">
      <c r="B100" s="21"/>
      <c r="E100" s="334" t="s">
        <v>564</v>
      </c>
      <c r="F100" s="296"/>
      <c r="G100" s="296"/>
      <c r="H100" s="296"/>
      <c r="L100" s="21"/>
    </row>
    <row r="101" spans="2:63" ht="12" customHeight="1" x14ac:dyDescent="0.2">
      <c r="B101" s="21"/>
      <c r="C101" s="28" t="s">
        <v>565</v>
      </c>
      <c r="L101" s="21"/>
    </row>
    <row r="102" spans="2:63" s="1" customFormat="1" ht="16.5" customHeight="1" x14ac:dyDescent="0.2">
      <c r="B102" s="34"/>
      <c r="E102" s="327" t="s">
        <v>4084</v>
      </c>
      <c r="F102" s="336"/>
      <c r="G102" s="336"/>
      <c r="H102" s="336"/>
      <c r="L102" s="34"/>
    </row>
    <row r="103" spans="2:63" s="1" customFormat="1" ht="12" customHeight="1" x14ac:dyDescent="0.2">
      <c r="B103" s="34"/>
      <c r="C103" s="28" t="s">
        <v>4087</v>
      </c>
      <c r="L103" s="34"/>
    </row>
    <row r="104" spans="2:63" s="1" customFormat="1" ht="16.5" customHeight="1" x14ac:dyDescent="0.2">
      <c r="B104" s="34"/>
      <c r="E104" s="314" t="str">
        <f>E13</f>
        <v>D.1.1.2.1-A - DOJEZD TBG BROUZDALIŠTĚ</v>
      </c>
      <c r="F104" s="336"/>
      <c r="G104" s="336"/>
      <c r="H104" s="336"/>
      <c r="L104" s="34"/>
    </row>
    <row r="105" spans="2:63" s="1" customFormat="1" ht="6.9" customHeight="1" x14ac:dyDescent="0.2">
      <c r="B105" s="34"/>
      <c r="L105" s="34"/>
    </row>
    <row r="106" spans="2:63" s="1" customFormat="1" ht="12" customHeight="1" x14ac:dyDescent="0.2">
      <c r="B106" s="34"/>
      <c r="C106" s="28" t="s">
        <v>22</v>
      </c>
      <c r="F106" s="26" t="str">
        <f>F16</f>
        <v>Tržní nám., Liberec</v>
      </c>
      <c r="I106" s="28" t="s">
        <v>24</v>
      </c>
      <c r="J106" s="51" t="str">
        <f>IF(J16="","",J16)</f>
        <v>8. 9. 2023</v>
      </c>
      <c r="L106" s="34"/>
    </row>
    <row r="107" spans="2:63" s="1" customFormat="1" ht="6.9" customHeight="1" x14ac:dyDescent="0.2">
      <c r="B107" s="34"/>
      <c r="L107" s="34"/>
    </row>
    <row r="108" spans="2:63" s="1" customFormat="1" ht="15.15" customHeight="1" x14ac:dyDescent="0.2">
      <c r="B108" s="34"/>
      <c r="C108" s="28" t="s">
        <v>30</v>
      </c>
      <c r="F108" s="26" t="str">
        <f>E19</f>
        <v>SM Liberec</v>
      </c>
      <c r="I108" s="28" t="s">
        <v>38</v>
      </c>
      <c r="J108" s="32" t="str">
        <f>E25</f>
        <v>A11HK</v>
      </c>
      <c r="L108" s="34"/>
    </row>
    <row r="109" spans="2:63" s="1" customFormat="1" ht="25.65" customHeight="1" x14ac:dyDescent="0.2">
      <c r="B109" s="34"/>
      <c r="C109" s="28" t="s">
        <v>36</v>
      </c>
      <c r="F109" s="26" t="str">
        <f>IF(E22="","",E22)</f>
        <v>Vyplň údaj</v>
      </c>
      <c r="I109" s="28" t="s">
        <v>43</v>
      </c>
      <c r="J109" s="32" t="str">
        <f>E28</f>
        <v>PROPOS Liberec s.r.o.</v>
      </c>
      <c r="L109" s="34"/>
    </row>
    <row r="110" spans="2:63" s="1" customFormat="1" ht="10.35" customHeight="1" x14ac:dyDescent="0.2">
      <c r="B110" s="34"/>
      <c r="L110" s="34"/>
    </row>
    <row r="111" spans="2:63" s="10" customFormat="1" ht="29.25" customHeight="1" x14ac:dyDescent="0.2">
      <c r="B111" s="113"/>
      <c r="C111" s="114" t="s">
        <v>580</v>
      </c>
      <c r="D111" s="115" t="s">
        <v>68</v>
      </c>
      <c r="E111" s="115" t="s">
        <v>64</v>
      </c>
      <c r="F111" s="115" t="s">
        <v>65</v>
      </c>
      <c r="G111" s="115" t="s">
        <v>581</v>
      </c>
      <c r="H111" s="115" t="s">
        <v>582</v>
      </c>
      <c r="I111" s="115" t="s">
        <v>583</v>
      </c>
      <c r="J111" s="115" t="s">
        <v>575</v>
      </c>
      <c r="K111" s="116" t="s">
        <v>584</v>
      </c>
      <c r="L111" s="113"/>
      <c r="M111" s="58" t="s">
        <v>82</v>
      </c>
      <c r="N111" s="59" t="s">
        <v>53</v>
      </c>
      <c r="O111" s="59" t="s">
        <v>585</v>
      </c>
      <c r="P111" s="59" t="s">
        <v>586</v>
      </c>
      <c r="Q111" s="59" t="s">
        <v>587</v>
      </c>
      <c r="R111" s="59" t="s">
        <v>588</v>
      </c>
      <c r="S111" s="59" t="s">
        <v>589</v>
      </c>
      <c r="T111" s="60" t="s">
        <v>590</v>
      </c>
    </row>
    <row r="112" spans="2:63" s="1" customFormat="1" ht="22.8" customHeight="1" x14ac:dyDescent="0.3">
      <c r="B112" s="34"/>
      <c r="C112" s="63" t="s">
        <v>591</v>
      </c>
      <c r="J112" s="117">
        <f>BK112</f>
        <v>0</v>
      </c>
      <c r="L112" s="34"/>
      <c r="M112" s="61"/>
      <c r="N112" s="52"/>
      <c r="O112" s="52"/>
      <c r="P112" s="118">
        <f>P113+P444</f>
        <v>0</v>
      </c>
      <c r="Q112" s="52"/>
      <c r="R112" s="118">
        <f>R113+R444</f>
        <v>576.06351859000006</v>
      </c>
      <c r="S112" s="52"/>
      <c r="T112" s="119">
        <f>T113+T444</f>
        <v>0</v>
      </c>
      <c r="AT112" s="18" t="s">
        <v>83</v>
      </c>
      <c r="AU112" s="18" t="s">
        <v>576</v>
      </c>
      <c r="BK112" s="120">
        <f>BK113+BK444</f>
        <v>0</v>
      </c>
    </row>
    <row r="113" spans="2:65" s="11" customFormat="1" ht="25.95" customHeight="1" x14ac:dyDescent="0.25">
      <c r="B113" s="121"/>
      <c r="D113" s="122" t="s">
        <v>83</v>
      </c>
      <c r="E113" s="123" t="s">
        <v>645</v>
      </c>
      <c r="F113" s="123" t="s">
        <v>646</v>
      </c>
      <c r="I113" s="124"/>
      <c r="J113" s="125">
        <f>BK113</f>
        <v>0</v>
      </c>
      <c r="L113" s="121"/>
      <c r="M113" s="126"/>
      <c r="P113" s="127">
        <f>P114+P136+P159+P276+P294+P391+P441</f>
        <v>0</v>
      </c>
      <c r="R113" s="127">
        <f>R114+R136+R159+R276+R294+R391+R441</f>
        <v>538.66164148000007</v>
      </c>
      <c r="T113" s="128">
        <f>T114+T136+T159+T276+T294+T391+T441</f>
        <v>0</v>
      </c>
      <c r="AR113" s="122" t="s">
        <v>91</v>
      </c>
      <c r="AT113" s="129" t="s">
        <v>83</v>
      </c>
      <c r="AU113" s="129" t="s">
        <v>84</v>
      </c>
      <c r="AY113" s="122" t="s">
        <v>594</v>
      </c>
      <c r="BK113" s="130">
        <f>BK114+BK136+BK159+BK276+BK294+BK391+BK441</f>
        <v>0</v>
      </c>
    </row>
    <row r="114" spans="2:65" s="11" customFormat="1" ht="22.8" customHeight="1" x14ac:dyDescent="0.25">
      <c r="B114" s="121"/>
      <c r="D114" s="122" t="s">
        <v>83</v>
      </c>
      <c r="E114" s="131" t="s">
        <v>91</v>
      </c>
      <c r="F114" s="131" t="s">
        <v>647</v>
      </c>
      <c r="I114" s="124"/>
      <c r="J114" s="132">
        <f>BK114</f>
        <v>0</v>
      </c>
      <c r="L114" s="121"/>
      <c r="M114" s="126"/>
      <c r="P114" s="127">
        <f>SUM(P115:P135)</f>
        <v>0</v>
      </c>
      <c r="R114" s="127">
        <f>SUM(R115:R135)</f>
        <v>0</v>
      </c>
      <c r="T114" s="128">
        <f>SUM(T115:T135)</f>
        <v>0</v>
      </c>
      <c r="AR114" s="122" t="s">
        <v>91</v>
      </c>
      <c r="AT114" s="129" t="s">
        <v>83</v>
      </c>
      <c r="AU114" s="129" t="s">
        <v>91</v>
      </c>
      <c r="AY114" s="122" t="s">
        <v>594</v>
      </c>
      <c r="BK114" s="130">
        <f>SUM(BK115:BK135)</f>
        <v>0</v>
      </c>
    </row>
    <row r="115" spans="2:65" s="1" customFormat="1" ht="24.15" customHeight="1" x14ac:dyDescent="0.2">
      <c r="B115" s="34"/>
      <c r="C115" s="133" t="s">
        <v>91</v>
      </c>
      <c r="D115" s="133" t="s">
        <v>597</v>
      </c>
      <c r="E115" s="134" t="s">
        <v>4120</v>
      </c>
      <c r="F115" s="135" t="s">
        <v>4121</v>
      </c>
      <c r="G115" s="136" t="s">
        <v>650</v>
      </c>
      <c r="H115" s="137">
        <v>38.03</v>
      </c>
      <c r="I115" s="138"/>
      <c r="J115" s="139">
        <f>ROUND(I115*H115,2)</f>
        <v>0</v>
      </c>
      <c r="K115" s="135" t="s">
        <v>651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0</v>
      </c>
      <c r="R115" s="142">
        <f>Q115*H115</f>
        <v>0</v>
      </c>
      <c r="S115" s="142">
        <v>0</v>
      </c>
      <c r="T115" s="143">
        <f>S115*H115</f>
        <v>0</v>
      </c>
      <c r="AR115" s="144" t="s">
        <v>147</v>
      </c>
      <c r="AT115" s="144" t="s">
        <v>597</v>
      </c>
      <c r="AU115" s="144" t="s">
        <v>93</v>
      </c>
      <c r="AY115" s="18" t="s">
        <v>594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147</v>
      </c>
      <c r="BM115" s="144" t="s">
        <v>4122</v>
      </c>
    </row>
    <row r="116" spans="2:65" s="1" customFormat="1" ht="10.199999999999999" x14ac:dyDescent="0.2">
      <c r="B116" s="34"/>
      <c r="D116" s="164" t="s">
        <v>653</v>
      </c>
      <c r="F116" s="165" t="s">
        <v>4123</v>
      </c>
      <c r="I116" s="166"/>
      <c r="L116" s="34"/>
      <c r="M116" s="167"/>
      <c r="T116" s="55"/>
      <c r="AT116" s="18" t="s">
        <v>653</v>
      </c>
      <c r="AU116" s="18" t="s">
        <v>93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4124</v>
      </c>
      <c r="H117" s="156">
        <v>10.28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4125</v>
      </c>
      <c r="H118" s="156">
        <v>5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594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4126</v>
      </c>
      <c r="H119" s="156">
        <v>22.75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84</v>
      </c>
      <c r="AY119" s="154" t="s">
        <v>594</v>
      </c>
    </row>
    <row r="120" spans="2:65" s="15" customFormat="1" ht="10.199999999999999" x14ac:dyDescent="0.2">
      <c r="B120" s="175"/>
      <c r="D120" s="147" t="s">
        <v>603</v>
      </c>
      <c r="E120" s="176" t="s">
        <v>4100</v>
      </c>
      <c r="F120" s="177" t="s">
        <v>672</v>
      </c>
      <c r="H120" s="178">
        <v>38.03</v>
      </c>
      <c r="I120" s="179"/>
      <c r="L120" s="175"/>
      <c r="M120" s="180"/>
      <c r="T120" s="181"/>
      <c r="AT120" s="176" t="s">
        <v>603</v>
      </c>
      <c r="AU120" s="176" t="s">
        <v>93</v>
      </c>
      <c r="AV120" s="15" t="s">
        <v>147</v>
      </c>
      <c r="AW120" s="15" t="s">
        <v>42</v>
      </c>
      <c r="AX120" s="15" t="s">
        <v>91</v>
      </c>
      <c r="AY120" s="176" t="s">
        <v>594</v>
      </c>
    </row>
    <row r="121" spans="2:65" s="1" customFormat="1" ht="24.15" customHeight="1" x14ac:dyDescent="0.2">
      <c r="B121" s="34"/>
      <c r="C121" s="133" t="s">
        <v>93</v>
      </c>
      <c r="D121" s="133" t="s">
        <v>597</v>
      </c>
      <c r="E121" s="134" t="s">
        <v>4127</v>
      </c>
      <c r="F121" s="135" t="s">
        <v>4128</v>
      </c>
      <c r="G121" s="136" t="s">
        <v>650</v>
      </c>
      <c r="H121" s="137">
        <v>9.4019999999999992</v>
      </c>
      <c r="I121" s="138"/>
      <c r="J121" s="139">
        <f>ROUND(I121*H121,2)</f>
        <v>0</v>
      </c>
      <c r="K121" s="135" t="s">
        <v>651</v>
      </c>
      <c r="L121" s="34"/>
      <c r="M121" s="140" t="s">
        <v>82</v>
      </c>
      <c r="N121" s="141" t="s">
        <v>54</v>
      </c>
      <c r="P121" s="142">
        <f>O121*H121</f>
        <v>0</v>
      </c>
      <c r="Q121" s="142">
        <v>0</v>
      </c>
      <c r="R121" s="142">
        <f>Q121*H121</f>
        <v>0</v>
      </c>
      <c r="S121" s="142">
        <v>0</v>
      </c>
      <c r="T121" s="143">
        <f>S121*H121</f>
        <v>0</v>
      </c>
      <c r="AR121" s="144" t="s">
        <v>147</v>
      </c>
      <c r="AT121" s="144" t="s">
        <v>597</v>
      </c>
      <c r="AU121" s="144" t="s">
        <v>93</v>
      </c>
      <c r="AY121" s="18" t="s">
        <v>594</v>
      </c>
      <c r="BE121" s="145">
        <f>IF(N121="základní",J121,0)</f>
        <v>0</v>
      </c>
      <c r="BF121" s="145">
        <f>IF(N121="snížená",J121,0)</f>
        <v>0</v>
      </c>
      <c r="BG121" s="145">
        <f>IF(N121="zákl. přenesená",J121,0)</f>
        <v>0</v>
      </c>
      <c r="BH121" s="145">
        <f>IF(N121="sníž. přenesená",J121,0)</f>
        <v>0</v>
      </c>
      <c r="BI121" s="145">
        <f>IF(N121="nulová",J121,0)</f>
        <v>0</v>
      </c>
      <c r="BJ121" s="18" t="s">
        <v>91</v>
      </c>
      <c r="BK121" s="145">
        <f>ROUND(I121*H121,2)</f>
        <v>0</v>
      </c>
      <c r="BL121" s="18" t="s">
        <v>147</v>
      </c>
      <c r="BM121" s="144" t="s">
        <v>4129</v>
      </c>
    </row>
    <row r="122" spans="2:65" s="1" customFormat="1" ht="10.199999999999999" x14ac:dyDescent="0.2">
      <c r="B122" s="34"/>
      <c r="D122" s="164" t="s">
        <v>653</v>
      </c>
      <c r="F122" s="165" t="s">
        <v>4130</v>
      </c>
      <c r="I122" s="166"/>
      <c r="L122" s="34"/>
      <c r="M122" s="167"/>
      <c r="T122" s="55"/>
      <c r="AT122" s="18" t="s">
        <v>653</v>
      </c>
      <c r="AU122" s="18" t="s">
        <v>93</v>
      </c>
    </row>
    <row r="123" spans="2:65" s="13" customFormat="1" ht="10.199999999999999" x14ac:dyDescent="0.2">
      <c r="B123" s="153"/>
      <c r="D123" s="147" t="s">
        <v>603</v>
      </c>
      <c r="E123" s="154" t="s">
        <v>4078</v>
      </c>
      <c r="F123" s="155" t="s">
        <v>4131</v>
      </c>
      <c r="H123" s="156">
        <v>9.4019999999999992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91</v>
      </c>
      <c r="AY123" s="154" t="s">
        <v>594</v>
      </c>
    </row>
    <row r="124" spans="2:65" s="1" customFormat="1" ht="24.15" customHeight="1" x14ac:dyDescent="0.2">
      <c r="B124" s="34"/>
      <c r="C124" s="133" t="s">
        <v>101</v>
      </c>
      <c r="D124" s="133" t="s">
        <v>597</v>
      </c>
      <c r="E124" s="134" t="s">
        <v>732</v>
      </c>
      <c r="F124" s="135" t="s">
        <v>733</v>
      </c>
      <c r="G124" s="136" t="s">
        <v>650</v>
      </c>
      <c r="H124" s="137">
        <v>47.432000000000002</v>
      </c>
      <c r="I124" s="138"/>
      <c r="J124" s="139">
        <f>ROUND(I124*H124,2)</f>
        <v>0</v>
      </c>
      <c r="K124" s="135" t="s">
        <v>82</v>
      </c>
      <c r="L124" s="34"/>
      <c r="M124" s="140" t="s">
        <v>82</v>
      </c>
      <c r="N124" s="141" t="s">
        <v>54</v>
      </c>
      <c r="P124" s="142">
        <f>O124*H124</f>
        <v>0</v>
      </c>
      <c r="Q124" s="142">
        <v>0</v>
      </c>
      <c r="R124" s="142">
        <f>Q124*H124</f>
        <v>0</v>
      </c>
      <c r="S124" s="142">
        <v>0</v>
      </c>
      <c r="T124" s="143">
        <f>S124*H124</f>
        <v>0</v>
      </c>
      <c r="AR124" s="144" t="s">
        <v>147</v>
      </c>
      <c r="AT124" s="144" t="s">
        <v>597</v>
      </c>
      <c r="AU124" s="144" t="s">
        <v>93</v>
      </c>
      <c r="AY124" s="18" t="s">
        <v>594</v>
      </c>
      <c r="BE124" s="145">
        <f>IF(N124="základní",J124,0)</f>
        <v>0</v>
      </c>
      <c r="BF124" s="145">
        <f>IF(N124="snížená",J124,0)</f>
        <v>0</v>
      </c>
      <c r="BG124" s="145">
        <f>IF(N124="zákl. přenesená",J124,0)</f>
        <v>0</v>
      </c>
      <c r="BH124" s="145">
        <f>IF(N124="sníž. přenesená",J124,0)</f>
        <v>0</v>
      </c>
      <c r="BI124" s="145">
        <f>IF(N124="nulová",J124,0)</f>
        <v>0</v>
      </c>
      <c r="BJ124" s="18" t="s">
        <v>91</v>
      </c>
      <c r="BK124" s="145">
        <f>ROUND(I124*H124,2)</f>
        <v>0</v>
      </c>
      <c r="BL124" s="18" t="s">
        <v>147</v>
      </c>
      <c r="BM124" s="144" t="s">
        <v>4132</v>
      </c>
    </row>
    <row r="125" spans="2:65" s="13" customFormat="1" ht="10.199999999999999" x14ac:dyDescent="0.2">
      <c r="B125" s="153"/>
      <c r="D125" s="147" t="s">
        <v>603</v>
      </c>
      <c r="E125" s="154" t="s">
        <v>82</v>
      </c>
      <c r="F125" s="155" t="s">
        <v>4100</v>
      </c>
      <c r="H125" s="156">
        <v>38.03</v>
      </c>
      <c r="I125" s="157"/>
      <c r="L125" s="153"/>
      <c r="M125" s="158"/>
      <c r="T125" s="159"/>
      <c r="AT125" s="154" t="s">
        <v>603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594</v>
      </c>
    </row>
    <row r="126" spans="2:65" s="13" customFormat="1" ht="10.199999999999999" x14ac:dyDescent="0.2">
      <c r="B126" s="153"/>
      <c r="D126" s="147" t="s">
        <v>603</v>
      </c>
      <c r="E126" s="154" t="s">
        <v>82</v>
      </c>
      <c r="F126" s="155" t="s">
        <v>4078</v>
      </c>
      <c r="H126" s="156">
        <v>9.4019999999999992</v>
      </c>
      <c r="I126" s="157"/>
      <c r="L126" s="153"/>
      <c r="M126" s="158"/>
      <c r="T126" s="159"/>
      <c r="AT126" s="154" t="s">
        <v>603</v>
      </c>
      <c r="AU126" s="154" t="s">
        <v>93</v>
      </c>
      <c r="AV126" s="13" t="s">
        <v>93</v>
      </c>
      <c r="AW126" s="13" t="s">
        <v>42</v>
      </c>
      <c r="AX126" s="13" t="s">
        <v>84</v>
      </c>
      <c r="AY126" s="154" t="s">
        <v>594</v>
      </c>
    </row>
    <row r="127" spans="2:65" s="15" customFormat="1" ht="10.199999999999999" x14ac:dyDescent="0.2">
      <c r="B127" s="175"/>
      <c r="D127" s="147" t="s">
        <v>603</v>
      </c>
      <c r="E127" s="176" t="s">
        <v>82</v>
      </c>
      <c r="F127" s="177" t="s">
        <v>672</v>
      </c>
      <c r="H127" s="178">
        <v>47.432000000000002</v>
      </c>
      <c r="I127" s="179"/>
      <c r="L127" s="175"/>
      <c r="M127" s="180"/>
      <c r="T127" s="181"/>
      <c r="AT127" s="176" t="s">
        <v>603</v>
      </c>
      <c r="AU127" s="176" t="s">
        <v>93</v>
      </c>
      <c r="AV127" s="15" t="s">
        <v>147</v>
      </c>
      <c r="AW127" s="15" t="s">
        <v>42</v>
      </c>
      <c r="AX127" s="15" t="s">
        <v>91</v>
      </c>
      <c r="AY127" s="176" t="s">
        <v>594</v>
      </c>
    </row>
    <row r="128" spans="2:65" s="1" customFormat="1" ht="24.15" customHeight="1" x14ac:dyDescent="0.2">
      <c r="B128" s="34"/>
      <c r="C128" s="133" t="s">
        <v>160</v>
      </c>
      <c r="D128" s="133" t="s">
        <v>597</v>
      </c>
      <c r="E128" s="134" t="s">
        <v>736</v>
      </c>
      <c r="F128" s="135" t="s">
        <v>737</v>
      </c>
      <c r="G128" s="136" t="s">
        <v>738</v>
      </c>
      <c r="H128" s="137">
        <v>85.378</v>
      </c>
      <c r="I128" s="138"/>
      <c r="J128" s="139">
        <f>ROUND(I128*H128,2)</f>
        <v>0</v>
      </c>
      <c r="K128" s="135" t="s">
        <v>82</v>
      </c>
      <c r="L128" s="34"/>
      <c r="M128" s="140" t="s">
        <v>82</v>
      </c>
      <c r="N128" s="141" t="s">
        <v>54</v>
      </c>
      <c r="P128" s="142">
        <f>O128*H128</f>
        <v>0</v>
      </c>
      <c r="Q128" s="142">
        <v>0</v>
      </c>
      <c r="R128" s="142">
        <f>Q128*H128</f>
        <v>0</v>
      </c>
      <c r="S128" s="142">
        <v>0</v>
      </c>
      <c r="T128" s="143">
        <f>S128*H128</f>
        <v>0</v>
      </c>
      <c r="AR128" s="144" t="s">
        <v>147</v>
      </c>
      <c r="AT128" s="144" t="s">
        <v>597</v>
      </c>
      <c r="AU128" s="144" t="s">
        <v>93</v>
      </c>
      <c r="AY128" s="18" t="s">
        <v>594</v>
      </c>
      <c r="BE128" s="145">
        <f>IF(N128="základní",J128,0)</f>
        <v>0</v>
      </c>
      <c r="BF128" s="145">
        <f>IF(N128="snížená",J128,0)</f>
        <v>0</v>
      </c>
      <c r="BG128" s="145">
        <f>IF(N128="zákl. přenesená",J128,0)</f>
        <v>0</v>
      </c>
      <c r="BH128" s="145">
        <f>IF(N128="sníž. přenesená",J128,0)</f>
        <v>0</v>
      </c>
      <c r="BI128" s="145">
        <f>IF(N128="nulová",J128,0)</f>
        <v>0</v>
      </c>
      <c r="BJ128" s="18" t="s">
        <v>91</v>
      </c>
      <c r="BK128" s="145">
        <f>ROUND(I128*H128,2)</f>
        <v>0</v>
      </c>
      <c r="BL128" s="18" t="s">
        <v>147</v>
      </c>
      <c r="BM128" s="144" t="s">
        <v>4133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4134</v>
      </c>
      <c r="H129" s="156">
        <v>85.378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91</v>
      </c>
      <c r="AY129" s="154" t="s">
        <v>594</v>
      </c>
    </row>
    <row r="130" spans="2:65" s="1" customFormat="1" ht="24.15" customHeight="1" x14ac:dyDescent="0.2">
      <c r="B130" s="34"/>
      <c r="C130" s="133" t="s">
        <v>624</v>
      </c>
      <c r="D130" s="133" t="s">
        <v>597</v>
      </c>
      <c r="E130" s="134" t="s">
        <v>727</v>
      </c>
      <c r="F130" s="135" t="s">
        <v>728</v>
      </c>
      <c r="G130" s="136" t="s">
        <v>650</v>
      </c>
      <c r="H130" s="137">
        <v>47.432000000000002</v>
      </c>
      <c r="I130" s="138"/>
      <c r="J130" s="139">
        <f>ROUND(I130*H130,2)</f>
        <v>0</v>
      </c>
      <c r="K130" s="135" t="s">
        <v>651</v>
      </c>
      <c r="L130" s="34"/>
      <c r="M130" s="140" t="s">
        <v>82</v>
      </c>
      <c r="N130" s="141" t="s">
        <v>54</v>
      </c>
      <c r="P130" s="142">
        <f>O130*H130</f>
        <v>0</v>
      </c>
      <c r="Q130" s="142">
        <v>0</v>
      </c>
      <c r="R130" s="142">
        <f>Q130*H130</f>
        <v>0</v>
      </c>
      <c r="S130" s="142">
        <v>0</v>
      </c>
      <c r="T130" s="143">
        <f>S130*H130</f>
        <v>0</v>
      </c>
      <c r="AR130" s="144" t="s">
        <v>147</v>
      </c>
      <c r="AT130" s="144" t="s">
        <v>597</v>
      </c>
      <c r="AU130" s="144" t="s">
        <v>93</v>
      </c>
      <c r="AY130" s="18" t="s">
        <v>594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147</v>
      </c>
      <c r="BM130" s="144" t="s">
        <v>4135</v>
      </c>
    </row>
    <row r="131" spans="2:65" s="1" customFormat="1" ht="10.199999999999999" x14ac:dyDescent="0.2">
      <c r="B131" s="34"/>
      <c r="D131" s="164" t="s">
        <v>653</v>
      </c>
      <c r="F131" s="165" t="s">
        <v>730</v>
      </c>
      <c r="I131" s="166"/>
      <c r="L131" s="34"/>
      <c r="M131" s="167"/>
      <c r="T131" s="55"/>
      <c r="AT131" s="18" t="s">
        <v>653</v>
      </c>
      <c r="AU131" s="18" t="s">
        <v>93</v>
      </c>
    </row>
    <row r="132" spans="2:65" s="13" customFormat="1" ht="10.199999999999999" x14ac:dyDescent="0.2">
      <c r="B132" s="153"/>
      <c r="D132" s="147" t="s">
        <v>603</v>
      </c>
      <c r="E132" s="154" t="s">
        <v>82</v>
      </c>
      <c r="F132" s="155" t="s">
        <v>4136</v>
      </c>
      <c r="H132" s="156">
        <v>47.432000000000002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91</v>
      </c>
      <c r="AY132" s="154" t="s">
        <v>594</v>
      </c>
    </row>
    <row r="133" spans="2:65" s="1" customFormat="1" ht="21.75" customHeight="1" x14ac:dyDescent="0.2">
      <c r="B133" s="34"/>
      <c r="C133" s="133" t="s">
        <v>707</v>
      </c>
      <c r="D133" s="133" t="s">
        <v>597</v>
      </c>
      <c r="E133" s="134" t="s">
        <v>4137</v>
      </c>
      <c r="F133" s="135" t="s">
        <v>4138</v>
      </c>
      <c r="G133" s="136" t="s">
        <v>618</v>
      </c>
      <c r="H133" s="137">
        <v>190.482</v>
      </c>
      <c r="I133" s="138"/>
      <c r="J133" s="139">
        <f>ROUND(I133*H133,2)</f>
        <v>0</v>
      </c>
      <c r="K133" s="135" t="s">
        <v>651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0</v>
      </c>
      <c r="R133" s="142">
        <f>Q133*H133</f>
        <v>0</v>
      </c>
      <c r="S133" s="142">
        <v>0</v>
      </c>
      <c r="T133" s="143">
        <f>S133*H133</f>
        <v>0</v>
      </c>
      <c r="AR133" s="144" t="s">
        <v>147</v>
      </c>
      <c r="AT133" s="144" t="s">
        <v>597</v>
      </c>
      <c r="AU133" s="144" t="s">
        <v>93</v>
      </c>
      <c r="AY133" s="18" t="s">
        <v>594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147</v>
      </c>
      <c r="BM133" s="144" t="s">
        <v>4139</v>
      </c>
    </row>
    <row r="134" spans="2:65" s="1" customFormat="1" ht="10.199999999999999" x14ac:dyDescent="0.2">
      <c r="B134" s="34"/>
      <c r="D134" s="164" t="s">
        <v>653</v>
      </c>
      <c r="F134" s="165" t="s">
        <v>4140</v>
      </c>
      <c r="I134" s="166"/>
      <c r="L134" s="34"/>
      <c r="M134" s="167"/>
      <c r="T134" s="55"/>
      <c r="AT134" s="18" t="s">
        <v>653</v>
      </c>
      <c r="AU134" s="18" t="s">
        <v>93</v>
      </c>
    </row>
    <row r="135" spans="2:65" s="13" customFormat="1" ht="10.199999999999999" x14ac:dyDescent="0.2">
      <c r="B135" s="153"/>
      <c r="D135" s="147" t="s">
        <v>603</v>
      </c>
      <c r="E135" s="154" t="s">
        <v>82</v>
      </c>
      <c r="F135" s="155" t="s">
        <v>4141</v>
      </c>
      <c r="H135" s="156">
        <v>190.482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91</v>
      </c>
      <c r="AY135" s="154" t="s">
        <v>594</v>
      </c>
    </row>
    <row r="136" spans="2:65" s="11" customFormat="1" ht="22.8" customHeight="1" x14ac:dyDescent="0.25">
      <c r="B136" s="121"/>
      <c r="D136" s="122" t="s">
        <v>83</v>
      </c>
      <c r="E136" s="131" t="s">
        <v>93</v>
      </c>
      <c r="F136" s="131" t="s">
        <v>4142</v>
      </c>
      <c r="I136" s="124"/>
      <c r="J136" s="132">
        <f>BK136</f>
        <v>0</v>
      </c>
      <c r="L136" s="121"/>
      <c r="M136" s="126"/>
      <c r="P136" s="127">
        <f>SUM(P137:P158)</f>
        <v>0</v>
      </c>
      <c r="R136" s="127">
        <f>SUM(R137:R158)</f>
        <v>159.22914059999999</v>
      </c>
      <c r="T136" s="128">
        <f>SUM(T137:T158)</f>
        <v>0</v>
      </c>
      <c r="AR136" s="122" t="s">
        <v>91</v>
      </c>
      <c r="AT136" s="129" t="s">
        <v>83</v>
      </c>
      <c r="AU136" s="129" t="s">
        <v>91</v>
      </c>
      <c r="AY136" s="122" t="s">
        <v>594</v>
      </c>
      <c r="BK136" s="130">
        <f>SUM(BK137:BK158)</f>
        <v>0</v>
      </c>
    </row>
    <row r="137" spans="2:65" s="1" customFormat="1" ht="24.15" customHeight="1" x14ac:dyDescent="0.2">
      <c r="B137" s="34"/>
      <c r="C137" s="133" t="s">
        <v>716</v>
      </c>
      <c r="D137" s="133" t="s">
        <v>597</v>
      </c>
      <c r="E137" s="134" t="s">
        <v>4143</v>
      </c>
      <c r="F137" s="135" t="s">
        <v>4144</v>
      </c>
      <c r="G137" s="136" t="s">
        <v>650</v>
      </c>
      <c r="H137" s="137">
        <v>9.4019999999999992</v>
      </c>
      <c r="I137" s="138"/>
      <c r="J137" s="139">
        <f>ROUND(I137*H137,2)</f>
        <v>0</v>
      </c>
      <c r="K137" s="135" t="s">
        <v>651</v>
      </c>
      <c r="L137" s="34"/>
      <c r="M137" s="140" t="s">
        <v>82</v>
      </c>
      <c r="N137" s="141" t="s">
        <v>54</v>
      </c>
      <c r="P137" s="142">
        <f>O137*H137</f>
        <v>0</v>
      </c>
      <c r="Q137" s="142">
        <v>1.63</v>
      </c>
      <c r="R137" s="142">
        <f>Q137*H137</f>
        <v>15.325259999999998</v>
      </c>
      <c r="S137" s="142">
        <v>0</v>
      </c>
      <c r="T137" s="143">
        <f>S137*H137</f>
        <v>0</v>
      </c>
      <c r="AR137" s="144" t="s">
        <v>147</v>
      </c>
      <c r="AT137" s="144" t="s">
        <v>597</v>
      </c>
      <c r="AU137" s="144" t="s">
        <v>93</v>
      </c>
      <c r="AY137" s="18" t="s">
        <v>594</v>
      </c>
      <c r="BE137" s="145">
        <f>IF(N137="základní",J137,0)</f>
        <v>0</v>
      </c>
      <c r="BF137" s="145">
        <f>IF(N137="snížená",J137,0)</f>
        <v>0</v>
      </c>
      <c r="BG137" s="145">
        <f>IF(N137="zákl. přenesená",J137,0)</f>
        <v>0</v>
      </c>
      <c r="BH137" s="145">
        <f>IF(N137="sníž. přenesená",J137,0)</f>
        <v>0</v>
      </c>
      <c r="BI137" s="145">
        <f>IF(N137="nulová",J137,0)</f>
        <v>0</v>
      </c>
      <c r="BJ137" s="18" t="s">
        <v>91</v>
      </c>
      <c r="BK137" s="145">
        <f>ROUND(I137*H137,2)</f>
        <v>0</v>
      </c>
      <c r="BL137" s="18" t="s">
        <v>147</v>
      </c>
      <c r="BM137" s="144" t="s">
        <v>4145</v>
      </c>
    </row>
    <row r="138" spans="2:65" s="1" customFormat="1" ht="10.199999999999999" x14ac:dyDescent="0.2">
      <c r="B138" s="34"/>
      <c r="D138" s="164" t="s">
        <v>653</v>
      </c>
      <c r="F138" s="165" t="s">
        <v>4146</v>
      </c>
      <c r="I138" s="166"/>
      <c r="L138" s="34"/>
      <c r="M138" s="167"/>
      <c r="T138" s="55"/>
      <c r="AT138" s="18" t="s">
        <v>653</v>
      </c>
      <c r="AU138" s="18" t="s">
        <v>93</v>
      </c>
    </row>
    <row r="139" spans="2:65" s="13" customFormat="1" ht="10.199999999999999" x14ac:dyDescent="0.2">
      <c r="B139" s="153"/>
      <c r="D139" s="147" t="s">
        <v>603</v>
      </c>
      <c r="E139" s="154" t="s">
        <v>82</v>
      </c>
      <c r="F139" s="155" t="s">
        <v>4147</v>
      </c>
      <c r="H139" s="156">
        <v>9.4019999999999992</v>
      </c>
      <c r="I139" s="157"/>
      <c r="L139" s="153"/>
      <c r="M139" s="158"/>
      <c r="T139" s="159"/>
      <c r="AT139" s="154" t="s">
        <v>603</v>
      </c>
      <c r="AU139" s="154" t="s">
        <v>93</v>
      </c>
      <c r="AV139" s="13" t="s">
        <v>93</v>
      </c>
      <c r="AW139" s="13" t="s">
        <v>42</v>
      </c>
      <c r="AX139" s="13" t="s">
        <v>91</v>
      </c>
      <c r="AY139" s="154" t="s">
        <v>594</v>
      </c>
    </row>
    <row r="140" spans="2:65" s="1" customFormat="1" ht="16.5" customHeight="1" x14ac:dyDescent="0.2">
      <c r="B140" s="34"/>
      <c r="C140" s="133" t="s">
        <v>721</v>
      </c>
      <c r="D140" s="133" t="s">
        <v>597</v>
      </c>
      <c r="E140" s="134" t="s">
        <v>4148</v>
      </c>
      <c r="F140" s="135" t="s">
        <v>4149</v>
      </c>
      <c r="G140" s="136" t="s">
        <v>944</v>
      </c>
      <c r="H140" s="137">
        <v>66.760000000000005</v>
      </c>
      <c r="I140" s="138"/>
      <c r="J140" s="139">
        <f>ROUND(I140*H140,2)</f>
        <v>0</v>
      </c>
      <c r="K140" s="135" t="s">
        <v>651</v>
      </c>
      <c r="L140" s="34"/>
      <c r="M140" s="140" t="s">
        <v>82</v>
      </c>
      <c r="N140" s="141" t="s">
        <v>54</v>
      </c>
      <c r="P140" s="142">
        <f>O140*H140</f>
        <v>0</v>
      </c>
      <c r="Q140" s="142">
        <v>4.8999999999999998E-4</v>
      </c>
      <c r="R140" s="142">
        <f>Q140*H140</f>
        <v>3.2712400000000003E-2</v>
      </c>
      <c r="S140" s="142">
        <v>0</v>
      </c>
      <c r="T140" s="143">
        <f>S140*H140</f>
        <v>0</v>
      </c>
      <c r="AR140" s="144" t="s">
        <v>147</v>
      </c>
      <c r="AT140" s="144" t="s">
        <v>597</v>
      </c>
      <c r="AU140" s="144" t="s">
        <v>93</v>
      </c>
      <c r="AY140" s="18" t="s">
        <v>594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147</v>
      </c>
      <c r="BM140" s="144" t="s">
        <v>4150</v>
      </c>
    </row>
    <row r="141" spans="2:65" s="1" customFormat="1" ht="10.199999999999999" x14ac:dyDescent="0.2">
      <c r="B141" s="34"/>
      <c r="D141" s="164" t="s">
        <v>653</v>
      </c>
      <c r="F141" s="165" t="s">
        <v>4151</v>
      </c>
      <c r="I141" s="166"/>
      <c r="L141" s="34"/>
      <c r="M141" s="167"/>
      <c r="T141" s="55"/>
      <c r="AT141" s="18" t="s">
        <v>653</v>
      </c>
      <c r="AU141" s="18" t="s">
        <v>93</v>
      </c>
    </row>
    <row r="142" spans="2:65" s="12" customFormat="1" ht="10.199999999999999" x14ac:dyDescent="0.2">
      <c r="B142" s="146"/>
      <c r="D142" s="147" t="s">
        <v>603</v>
      </c>
      <c r="E142" s="148" t="s">
        <v>82</v>
      </c>
      <c r="F142" s="149" t="s">
        <v>4152</v>
      </c>
      <c r="H142" s="148" t="s">
        <v>82</v>
      </c>
      <c r="I142" s="150"/>
      <c r="L142" s="146"/>
      <c r="M142" s="151"/>
      <c r="T142" s="152"/>
      <c r="AT142" s="148" t="s">
        <v>603</v>
      </c>
      <c r="AU142" s="148" t="s">
        <v>93</v>
      </c>
      <c r="AV142" s="12" t="s">
        <v>91</v>
      </c>
      <c r="AW142" s="12" t="s">
        <v>42</v>
      </c>
      <c r="AX142" s="12" t="s">
        <v>84</v>
      </c>
      <c r="AY142" s="148" t="s">
        <v>594</v>
      </c>
    </row>
    <row r="143" spans="2:65" s="13" customFormat="1" ht="10.199999999999999" x14ac:dyDescent="0.2">
      <c r="B143" s="153"/>
      <c r="D143" s="147" t="s">
        <v>603</v>
      </c>
      <c r="E143" s="154" t="s">
        <v>4105</v>
      </c>
      <c r="F143" s="155" t="s">
        <v>4153</v>
      </c>
      <c r="H143" s="156">
        <v>58.76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594</v>
      </c>
    </row>
    <row r="144" spans="2:65" s="13" customFormat="1" ht="10.199999999999999" x14ac:dyDescent="0.2">
      <c r="B144" s="153"/>
      <c r="D144" s="147" t="s">
        <v>603</v>
      </c>
      <c r="E144" s="154" t="s">
        <v>82</v>
      </c>
      <c r="F144" s="155" t="s">
        <v>4154</v>
      </c>
      <c r="H144" s="156">
        <v>8</v>
      </c>
      <c r="I144" s="157"/>
      <c r="L144" s="153"/>
      <c r="M144" s="158"/>
      <c r="T144" s="159"/>
      <c r="AT144" s="154" t="s">
        <v>603</v>
      </c>
      <c r="AU144" s="154" t="s">
        <v>93</v>
      </c>
      <c r="AV144" s="13" t="s">
        <v>93</v>
      </c>
      <c r="AW144" s="13" t="s">
        <v>42</v>
      </c>
      <c r="AX144" s="13" t="s">
        <v>84</v>
      </c>
      <c r="AY144" s="154" t="s">
        <v>594</v>
      </c>
    </row>
    <row r="145" spans="2:65" s="15" customFormat="1" ht="10.199999999999999" x14ac:dyDescent="0.2">
      <c r="B145" s="175"/>
      <c r="D145" s="147" t="s">
        <v>603</v>
      </c>
      <c r="E145" s="176" t="s">
        <v>82</v>
      </c>
      <c r="F145" s="177" t="s">
        <v>672</v>
      </c>
      <c r="H145" s="178">
        <v>66.760000000000005</v>
      </c>
      <c r="I145" s="179"/>
      <c r="L145" s="175"/>
      <c r="M145" s="180"/>
      <c r="T145" s="181"/>
      <c r="AT145" s="176" t="s">
        <v>603</v>
      </c>
      <c r="AU145" s="176" t="s">
        <v>93</v>
      </c>
      <c r="AV145" s="15" t="s">
        <v>147</v>
      </c>
      <c r="AW145" s="15" t="s">
        <v>42</v>
      </c>
      <c r="AX145" s="15" t="s">
        <v>91</v>
      </c>
      <c r="AY145" s="176" t="s">
        <v>594</v>
      </c>
    </row>
    <row r="146" spans="2:65" s="1" customFormat="1" ht="24.15" customHeight="1" x14ac:dyDescent="0.2">
      <c r="B146" s="34"/>
      <c r="C146" s="133" t="s">
        <v>726</v>
      </c>
      <c r="D146" s="133" t="s">
        <v>597</v>
      </c>
      <c r="E146" s="134" t="s">
        <v>4155</v>
      </c>
      <c r="F146" s="135" t="s">
        <v>4156</v>
      </c>
      <c r="G146" s="136" t="s">
        <v>618</v>
      </c>
      <c r="H146" s="137">
        <v>58.76</v>
      </c>
      <c r="I146" s="138"/>
      <c r="J146" s="139">
        <f>ROUND(I146*H146,2)</f>
        <v>0</v>
      </c>
      <c r="K146" s="135" t="s">
        <v>651</v>
      </c>
      <c r="L146" s="34"/>
      <c r="M146" s="140" t="s">
        <v>82</v>
      </c>
      <c r="N146" s="141" t="s">
        <v>54</v>
      </c>
      <c r="P146" s="142">
        <f>O146*H146</f>
        <v>0</v>
      </c>
      <c r="Q146" s="142">
        <v>1E-4</v>
      </c>
      <c r="R146" s="142">
        <f>Q146*H146</f>
        <v>5.8760000000000001E-3</v>
      </c>
      <c r="S146" s="142">
        <v>0</v>
      </c>
      <c r="T146" s="143">
        <f>S146*H146</f>
        <v>0</v>
      </c>
      <c r="AR146" s="144" t="s">
        <v>147</v>
      </c>
      <c r="AT146" s="144" t="s">
        <v>597</v>
      </c>
      <c r="AU146" s="144" t="s">
        <v>93</v>
      </c>
      <c r="AY146" s="18" t="s">
        <v>594</v>
      </c>
      <c r="BE146" s="145">
        <f>IF(N146="základní",J146,0)</f>
        <v>0</v>
      </c>
      <c r="BF146" s="145">
        <f>IF(N146="snížená",J146,0)</f>
        <v>0</v>
      </c>
      <c r="BG146" s="145">
        <f>IF(N146="zákl. přenesená",J146,0)</f>
        <v>0</v>
      </c>
      <c r="BH146" s="145">
        <f>IF(N146="sníž. přenesená",J146,0)</f>
        <v>0</v>
      </c>
      <c r="BI146" s="145">
        <f>IF(N146="nulová",J146,0)</f>
        <v>0</v>
      </c>
      <c r="BJ146" s="18" t="s">
        <v>91</v>
      </c>
      <c r="BK146" s="145">
        <f>ROUND(I146*H146,2)</f>
        <v>0</v>
      </c>
      <c r="BL146" s="18" t="s">
        <v>147</v>
      </c>
      <c r="BM146" s="144" t="s">
        <v>4157</v>
      </c>
    </row>
    <row r="147" spans="2:65" s="1" customFormat="1" ht="10.199999999999999" x14ac:dyDescent="0.2">
      <c r="B147" s="34"/>
      <c r="D147" s="164" t="s">
        <v>653</v>
      </c>
      <c r="F147" s="165" t="s">
        <v>4158</v>
      </c>
      <c r="I147" s="166"/>
      <c r="L147" s="34"/>
      <c r="M147" s="167"/>
      <c r="T147" s="55"/>
      <c r="AT147" s="18" t="s">
        <v>653</v>
      </c>
      <c r="AU147" s="18" t="s">
        <v>93</v>
      </c>
    </row>
    <row r="148" spans="2:65" s="13" customFormat="1" ht="10.199999999999999" x14ac:dyDescent="0.2">
      <c r="B148" s="153"/>
      <c r="D148" s="147" t="s">
        <v>603</v>
      </c>
      <c r="E148" s="154" t="s">
        <v>4107</v>
      </c>
      <c r="F148" s="155" t="s">
        <v>4159</v>
      </c>
      <c r="H148" s="156">
        <v>58.76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91</v>
      </c>
      <c r="AY148" s="154" t="s">
        <v>594</v>
      </c>
    </row>
    <row r="149" spans="2:65" s="1" customFormat="1" ht="16.5" customHeight="1" x14ac:dyDescent="0.2">
      <c r="B149" s="34"/>
      <c r="C149" s="183" t="s">
        <v>731</v>
      </c>
      <c r="D149" s="183" t="s">
        <v>752</v>
      </c>
      <c r="E149" s="184" t="s">
        <v>4160</v>
      </c>
      <c r="F149" s="185" t="s">
        <v>4161</v>
      </c>
      <c r="G149" s="186" t="s">
        <v>618</v>
      </c>
      <c r="H149" s="187">
        <v>67.573999999999998</v>
      </c>
      <c r="I149" s="188"/>
      <c r="J149" s="189">
        <f>ROUND(I149*H149,2)</f>
        <v>0</v>
      </c>
      <c r="K149" s="185" t="s">
        <v>651</v>
      </c>
      <c r="L149" s="190"/>
      <c r="M149" s="191" t="s">
        <v>82</v>
      </c>
      <c r="N149" s="192" t="s">
        <v>54</v>
      </c>
      <c r="P149" s="142">
        <f>O149*H149</f>
        <v>0</v>
      </c>
      <c r="Q149" s="142">
        <v>2.9999999999999997E-4</v>
      </c>
      <c r="R149" s="142">
        <f>Q149*H149</f>
        <v>2.0272199999999997E-2</v>
      </c>
      <c r="S149" s="142">
        <v>0</v>
      </c>
      <c r="T149" s="143">
        <f>S149*H149</f>
        <v>0</v>
      </c>
      <c r="AR149" s="144" t="s">
        <v>716</v>
      </c>
      <c r="AT149" s="144" t="s">
        <v>752</v>
      </c>
      <c r="AU149" s="144" t="s">
        <v>93</v>
      </c>
      <c r="AY149" s="18" t="s">
        <v>594</v>
      </c>
      <c r="BE149" s="145">
        <f>IF(N149="základní",J149,0)</f>
        <v>0</v>
      </c>
      <c r="BF149" s="145">
        <f>IF(N149="snížená",J149,0)</f>
        <v>0</v>
      </c>
      <c r="BG149" s="145">
        <f>IF(N149="zákl. přenesená",J149,0)</f>
        <v>0</v>
      </c>
      <c r="BH149" s="145">
        <f>IF(N149="sníž. přenesená",J149,0)</f>
        <v>0</v>
      </c>
      <c r="BI149" s="145">
        <f>IF(N149="nulová",J149,0)</f>
        <v>0</v>
      </c>
      <c r="BJ149" s="18" t="s">
        <v>91</v>
      </c>
      <c r="BK149" s="145">
        <f>ROUND(I149*H149,2)</f>
        <v>0</v>
      </c>
      <c r="BL149" s="18" t="s">
        <v>147</v>
      </c>
      <c r="BM149" s="144" t="s">
        <v>4162</v>
      </c>
    </row>
    <row r="150" spans="2:65" s="13" customFormat="1" ht="10.199999999999999" x14ac:dyDescent="0.2">
      <c r="B150" s="153"/>
      <c r="D150" s="147" t="s">
        <v>603</v>
      </c>
      <c r="E150" s="154" t="s">
        <v>82</v>
      </c>
      <c r="F150" s="155" t="s">
        <v>4163</v>
      </c>
      <c r="H150" s="156">
        <v>67.573999999999998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91</v>
      </c>
      <c r="AY150" s="154" t="s">
        <v>594</v>
      </c>
    </row>
    <row r="151" spans="2:65" s="1" customFormat="1" ht="16.5" customHeight="1" x14ac:dyDescent="0.2">
      <c r="B151" s="34"/>
      <c r="C151" s="133" t="s">
        <v>735</v>
      </c>
      <c r="D151" s="133" t="s">
        <v>597</v>
      </c>
      <c r="E151" s="134" t="s">
        <v>4164</v>
      </c>
      <c r="F151" s="135" t="s">
        <v>4165</v>
      </c>
      <c r="G151" s="136" t="s">
        <v>650</v>
      </c>
      <c r="H151" s="137">
        <v>72.649000000000001</v>
      </c>
      <c r="I151" s="138"/>
      <c r="J151" s="139">
        <f>ROUND(I151*H151,2)</f>
        <v>0</v>
      </c>
      <c r="K151" s="135" t="s">
        <v>651</v>
      </c>
      <c r="L151" s="34"/>
      <c r="M151" s="140" t="s">
        <v>82</v>
      </c>
      <c r="N151" s="141" t="s">
        <v>54</v>
      </c>
      <c r="P151" s="142">
        <f>O151*H151</f>
        <v>0</v>
      </c>
      <c r="Q151" s="142">
        <v>1.98</v>
      </c>
      <c r="R151" s="142">
        <f>Q151*H151</f>
        <v>143.84502000000001</v>
      </c>
      <c r="S151" s="142">
        <v>0</v>
      </c>
      <c r="T151" s="143">
        <f>S151*H151</f>
        <v>0</v>
      </c>
      <c r="AR151" s="144" t="s">
        <v>147</v>
      </c>
      <c r="AT151" s="144" t="s">
        <v>597</v>
      </c>
      <c r="AU151" s="144" t="s">
        <v>93</v>
      </c>
      <c r="AY151" s="18" t="s">
        <v>594</v>
      </c>
      <c r="BE151" s="145">
        <f>IF(N151="základní",J151,0)</f>
        <v>0</v>
      </c>
      <c r="BF151" s="145">
        <f>IF(N151="snížená",J151,0)</f>
        <v>0</v>
      </c>
      <c r="BG151" s="145">
        <f>IF(N151="zákl. přenesená",J151,0)</f>
        <v>0</v>
      </c>
      <c r="BH151" s="145">
        <f>IF(N151="sníž. přenesená",J151,0)</f>
        <v>0</v>
      </c>
      <c r="BI151" s="145">
        <f>IF(N151="nulová",J151,0)</f>
        <v>0</v>
      </c>
      <c r="BJ151" s="18" t="s">
        <v>91</v>
      </c>
      <c r="BK151" s="145">
        <f>ROUND(I151*H151,2)</f>
        <v>0</v>
      </c>
      <c r="BL151" s="18" t="s">
        <v>147</v>
      </c>
      <c r="BM151" s="144" t="s">
        <v>4166</v>
      </c>
    </row>
    <row r="152" spans="2:65" s="1" customFormat="1" ht="10.199999999999999" x14ac:dyDescent="0.2">
      <c r="B152" s="34"/>
      <c r="D152" s="164" t="s">
        <v>653</v>
      </c>
      <c r="F152" s="165" t="s">
        <v>4167</v>
      </c>
      <c r="I152" s="166"/>
      <c r="L152" s="34"/>
      <c r="M152" s="167"/>
      <c r="T152" s="55"/>
      <c r="AT152" s="18" t="s">
        <v>653</v>
      </c>
      <c r="AU152" s="18" t="s">
        <v>93</v>
      </c>
    </row>
    <row r="153" spans="2:65" s="13" customFormat="1" ht="10.199999999999999" x14ac:dyDescent="0.2">
      <c r="B153" s="153"/>
      <c r="D153" s="147" t="s">
        <v>603</v>
      </c>
      <c r="E153" s="154" t="s">
        <v>82</v>
      </c>
      <c r="F153" s="155" t="s">
        <v>4168</v>
      </c>
      <c r="H153" s="156">
        <v>36.686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65" s="13" customFormat="1" ht="10.199999999999999" x14ac:dyDescent="0.2">
      <c r="B154" s="153"/>
      <c r="D154" s="147" t="s">
        <v>603</v>
      </c>
      <c r="E154" s="154" t="s">
        <v>82</v>
      </c>
      <c r="F154" s="155" t="s">
        <v>4169</v>
      </c>
      <c r="H154" s="156">
        <v>22.021999999999998</v>
      </c>
      <c r="I154" s="157"/>
      <c r="L154" s="153"/>
      <c r="M154" s="158"/>
      <c r="T154" s="159"/>
      <c r="AT154" s="154" t="s">
        <v>603</v>
      </c>
      <c r="AU154" s="154" t="s">
        <v>93</v>
      </c>
      <c r="AV154" s="13" t="s">
        <v>93</v>
      </c>
      <c r="AW154" s="13" t="s">
        <v>42</v>
      </c>
      <c r="AX154" s="13" t="s">
        <v>84</v>
      </c>
      <c r="AY154" s="154" t="s">
        <v>594</v>
      </c>
    </row>
    <row r="155" spans="2:65" s="13" customFormat="1" ht="10.199999999999999" x14ac:dyDescent="0.2">
      <c r="B155" s="153"/>
      <c r="D155" s="147" t="s">
        <v>603</v>
      </c>
      <c r="E155" s="154" t="s">
        <v>82</v>
      </c>
      <c r="F155" s="155" t="s">
        <v>4170</v>
      </c>
      <c r="H155" s="156">
        <v>4.9409999999999998</v>
      </c>
      <c r="I155" s="157"/>
      <c r="L155" s="153"/>
      <c r="M155" s="158"/>
      <c r="T155" s="159"/>
      <c r="AT155" s="154" t="s">
        <v>603</v>
      </c>
      <c r="AU155" s="154" t="s">
        <v>93</v>
      </c>
      <c r="AV155" s="13" t="s">
        <v>93</v>
      </c>
      <c r="AW155" s="13" t="s">
        <v>42</v>
      </c>
      <c r="AX155" s="13" t="s">
        <v>84</v>
      </c>
      <c r="AY155" s="154" t="s">
        <v>594</v>
      </c>
    </row>
    <row r="156" spans="2:65" s="13" customFormat="1" ht="10.199999999999999" x14ac:dyDescent="0.2">
      <c r="B156" s="153"/>
      <c r="D156" s="147" t="s">
        <v>603</v>
      </c>
      <c r="E156" s="154" t="s">
        <v>82</v>
      </c>
      <c r="F156" s="155" t="s">
        <v>4171</v>
      </c>
      <c r="H156" s="156">
        <v>3.2</v>
      </c>
      <c r="I156" s="157"/>
      <c r="L156" s="153"/>
      <c r="M156" s="158"/>
      <c r="T156" s="159"/>
      <c r="AT156" s="154" t="s">
        <v>603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594</v>
      </c>
    </row>
    <row r="157" spans="2:65" s="13" customFormat="1" ht="10.199999999999999" x14ac:dyDescent="0.2">
      <c r="B157" s="153"/>
      <c r="D157" s="147" t="s">
        <v>603</v>
      </c>
      <c r="E157" s="154" t="s">
        <v>82</v>
      </c>
      <c r="F157" s="155" t="s">
        <v>4172</v>
      </c>
      <c r="H157" s="156">
        <v>5.8</v>
      </c>
      <c r="I157" s="157"/>
      <c r="L157" s="153"/>
      <c r="M157" s="158"/>
      <c r="T157" s="159"/>
      <c r="AT157" s="154" t="s">
        <v>603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594</v>
      </c>
    </row>
    <row r="158" spans="2:65" s="15" customFormat="1" ht="10.199999999999999" x14ac:dyDescent="0.2">
      <c r="B158" s="175"/>
      <c r="D158" s="147" t="s">
        <v>603</v>
      </c>
      <c r="E158" s="176" t="s">
        <v>82</v>
      </c>
      <c r="F158" s="177" t="s">
        <v>672</v>
      </c>
      <c r="H158" s="178">
        <v>72.649000000000001</v>
      </c>
      <c r="I158" s="179"/>
      <c r="L158" s="175"/>
      <c r="M158" s="180"/>
      <c r="T158" s="181"/>
      <c r="AT158" s="176" t="s">
        <v>603</v>
      </c>
      <c r="AU158" s="176" t="s">
        <v>93</v>
      </c>
      <c r="AV158" s="15" t="s">
        <v>147</v>
      </c>
      <c r="AW158" s="15" t="s">
        <v>42</v>
      </c>
      <c r="AX158" s="15" t="s">
        <v>91</v>
      </c>
      <c r="AY158" s="176" t="s">
        <v>594</v>
      </c>
    </row>
    <row r="159" spans="2:65" s="11" customFormat="1" ht="22.8" customHeight="1" x14ac:dyDescent="0.25">
      <c r="B159" s="121"/>
      <c r="D159" s="122" t="s">
        <v>83</v>
      </c>
      <c r="E159" s="131" t="s">
        <v>101</v>
      </c>
      <c r="F159" s="131" t="s">
        <v>4173</v>
      </c>
      <c r="I159" s="124"/>
      <c r="J159" s="132">
        <f>BK159</f>
        <v>0</v>
      </c>
      <c r="L159" s="121"/>
      <c r="M159" s="126"/>
      <c r="P159" s="127">
        <f>SUM(P160:P275)</f>
        <v>0</v>
      </c>
      <c r="R159" s="127">
        <f>SUM(R160:R275)</f>
        <v>244.72678630000004</v>
      </c>
      <c r="T159" s="128">
        <f>SUM(T160:T275)</f>
        <v>0</v>
      </c>
      <c r="AR159" s="122" t="s">
        <v>91</v>
      </c>
      <c r="AT159" s="129" t="s">
        <v>83</v>
      </c>
      <c r="AU159" s="129" t="s">
        <v>91</v>
      </c>
      <c r="AY159" s="122" t="s">
        <v>594</v>
      </c>
      <c r="BK159" s="130">
        <f>SUM(BK160:BK275)</f>
        <v>0</v>
      </c>
    </row>
    <row r="160" spans="2:65" s="1" customFormat="1" ht="24.15" customHeight="1" x14ac:dyDescent="0.2">
      <c r="B160" s="34"/>
      <c r="C160" s="133" t="s">
        <v>744</v>
      </c>
      <c r="D160" s="133" t="s">
        <v>597</v>
      </c>
      <c r="E160" s="134" t="s">
        <v>4174</v>
      </c>
      <c r="F160" s="135" t="s">
        <v>4175</v>
      </c>
      <c r="G160" s="136" t="s">
        <v>618</v>
      </c>
      <c r="H160" s="137">
        <v>9.33</v>
      </c>
      <c r="I160" s="138"/>
      <c r="J160" s="139">
        <f>ROUND(I160*H160,2)</f>
        <v>0</v>
      </c>
      <c r="K160" s="135" t="s">
        <v>651</v>
      </c>
      <c r="L160" s="34"/>
      <c r="M160" s="140" t="s">
        <v>82</v>
      </c>
      <c r="N160" s="141" t="s">
        <v>54</v>
      </c>
      <c r="P160" s="142">
        <f>O160*H160</f>
        <v>0</v>
      </c>
      <c r="Q160" s="142">
        <v>0.36276999999999998</v>
      </c>
      <c r="R160" s="142">
        <f>Q160*H160</f>
        <v>3.3846441</v>
      </c>
      <c r="S160" s="142">
        <v>0</v>
      </c>
      <c r="T160" s="143">
        <f>S160*H160</f>
        <v>0</v>
      </c>
      <c r="AR160" s="144" t="s">
        <v>147</v>
      </c>
      <c r="AT160" s="144" t="s">
        <v>597</v>
      </c>
      <c r="AU160" s="144" t="s">
        <v>93</v>
      </c>
      <c r="AY160" s="18" t="s">
        <v>594</v>
      </c>
      <c r="BE160" s="145">
        <f>IF(N160="základní",J160,0)</f>
        <v>0</v>
      </c>
      <c r="BF160" s="145">
        <f>IF(N160="snížená",J160,0)</f>
        <v>0</v>
      </c>
      <c r="BG160" s="145">
        <f>IF(N160="zákl. přenesená",J160,0)</f>
        <v>0</v>
      </c>
      <c r="BH160" s="145">
        <f>IF(N160="sníž. přenesená",J160,0)</f>
        <v>0</v>
      </c>
      <c r="BI160" s="145">
        <f>IF(N160="nulová",J160,0)</f>
        <v>0</v>
      </c>
      <c r="BJ160" s="18" t="s">
        <v>91</v>
      </c>
      <c r="BK160" s="145">
        <f>ROUND(I160*H160,2)</f>
        <v>0</v>
      </c>
      <c r="BL160" s="18" t="s">
        <v>147</v>
      </c>
      <c r="BM160" s="144" t="s">
        <v>4176</v>
      </c>
    </row>
    <row r="161" spans="2:65" s="1" customFormat="1" ht="10.199999999999999" x14ac:dyDescent="0.2">
      <c r="B161" s="34"/>
      <c r="D161" s="164" t="s">
        <v>653</v>
      </c>
      <c r="F161" s="165" t="s">
        <v>4177</v>
      </c>
      <c r="I161" s="166"/>
      <c r="L161" s="34"/>
      <c r="M161" s="167"/>
      <c r="T161" s="55"/>
      <c r="AT161" s="18" t="s">
        <v>653</v>
      </c>
      <c r="AU161" s="18" t="s">
        <v>93</v>
      </c>
    </row>
    <row r="162" spans="2:65" s="13" customFormat="1" ht="10.199999999999999" x14ac:dyDescent="0.2">
      <c r="B162" s="153"/>
      <c r="D162" s="147" t="s">
        <v>603</v>
      </c>
      <c r="E162" s="154" t="s">
        <v>4098</v>
      </c>
      <c r="F162" s="155" t="s">
        <v>4178</v>
      </c>
      <c r="H162" s="156">
        <v>9.33</v>
      </c>
      <c r="I162" s="157"/>
      <c r="L162" s="153"/>
      <c r="M162" s="158"/>
      <c r="T162" s="159"/>
      <c r="AT162" s="154" t="s">
        <v>603</v>
      </c>
      <c r="AU162" s="154" t="s">
        <v>93</v>
      </c>
      <c r="AV162" s="13" t="s">
        <v>93</v>
      </c>
      <c r="AW162" s="13" t="s">
        <v>42</v>
      </c>
      <c r="AX162" s="13" t="s">
        <v>91</v>
      </c>
      <c r="AY162" s="154" t="s">
        <v>594</v>
      </c>
    </row>
    <row r="163" spans="2:65" s="1" customFormat="1" ht="24.15" customHeight="1" x14ac:dyDescent="0.2">
      <c r="B163" s="34"/>
      <c r="C163" s="133" t="s">
        <v>751</v>
      </c>
      <c r="D163" s="133" t="s">
        <v>597</v>
      </c>
      <c r="E163" s="134" t="s">
        <v>4179</v>
      </c>
      <c r="F163" s="135" t="s">
        <v>4180</v>
      </c>
      <c r="G163" s="136" t="s">
        <v>618</v>
      </c>
      <c r="H163" s="137">
        <v>3.68</v>
      </c>
      <c r="I163" s="138"/>
      <c r="J163" s="139">
        <f>ROUND(I163*H163,2)</f>
        <v>0</v>
      </c>
      <c r="K163" s="135" t="s">
        <v>651</v>
      </c>
      <c r="L163" s="34"/>
      <c r="M163" s="140" t="s">
        <v>82</v>
      </c>
      <c r="N163" s="141" t="s">
        <v>54</v>
      </c>
      <c r="P163" s="142">
        <f>O163*H163</f>
        <v>0</v>
      </c>
      <c r="Q163" s="142">
        <v>0.45195000000000002</v>
      </c>
      <c r="R163" s="142">
        <f>Q163*H163</f>
        <v>1.6631760000000002</v>
      </c>
      <c r="S163" s="142">
        <v>0</v>
      </c>
      <c r="T163" s="143">
        <f>S163*H163</f>
        <v>0</v>
      </c>
      <c r="AR163" s="144" t="s">
        <v>147</v>
      </c>
      <c r="AT163" s="144" t="s">
        <v>597</v>
      </c>
      <c r="AU163" s="144" t="s">
        <v>93</v>
      </c>
      <c r="AY163" s="18" t="s">
        <v>594</v>
      </c>
      <c r="BE163" s="145">
        <f>IF(N163="základní",J163,0)</f>
        <v>0</v>
      </c>
      <c r="BF163" s="145">
        <f>IF(N163="snížená",J163,0)</f>
        <v>0</v>
      </c>
      <c r="BG163" s="145">
        <f>IF(N163="zákl. přenesená",J163,0)</f>
        <v>0</v>
      </c>
      <c r="BH163" s="145">
        <f>IF(N163="sníž. přenesená",J163,0)</f>
        <v>0</v>
      </c>
      <c r="BI163" s="145">
        <f>IF(N163="nulová",J163,0)</f>
        <v>0</v>
      </c>
      <c r="BJ163" s="18" t="s">
        <v>91</v>
      </c>
      <c r="BK163" s="145">
        <f>ROUND(I163*H163,2)</f>
        <v>0</v>
      </c>
      <c r="BL163" s="18" t="s">
        <v>147</v>
      </c>
      <c r="BM163" s="144" t="s">
        <v>4181</v>
      </c>
    </row>
    <row r="164" spans="2:65" s="1" customFormat="1" ht="10.199999999999999" x14ac:dyDescent="0.2">
      <c r="B164" s="34"/>
      <c r="D164" s="164" t="s">
        <v>653</v>
      </c>
      <c r="F164" s="165" t="s">
        <v>4182</v>
      </c>
      <c r="I164" s="166"/>
      <c r="L164" s="34"/>
      <c r="M164" s="167"/>
      <c r="T164" s="55"/>
      <c r="AT164" s="18" t="s">
        <v>653</v>
      </c>
      <c r="AU164" s="18" t="s">
        <v>93</v>
      </c>
    </row>
    <row r="165" spans="2:65" s="13" customFormat="1" ht="10.199999999999999" x14ac:dyDescent="0.2">
      <c r="B165" s="153"/>
      <c r="D165" s="147" t="s">
        <v>603</v>
      </c>
      <c r="E165" s="154" t="s">
        <v>4093</v>
      </c>
      <c r="F165" s="155" t="s">
        <v>4183</v>
      </c>
      <c r="H165" s="156">
        <v>3.68</v>
      </c>
      <c r="I165" s="157"/>
      <c r="L165" s="153"/>
      <c r="M165" s="158"/>
      <c r="T165" s="159"/>
      <c r="AT165" s="154" t="s">
        <v>603</v>
      </c>
      <c r="AU165" s="154" t="s">
        <v>93</v>
      </c>
      <c r="AV165" s="13" t="s">
        <v>93</v>
      </c>
      <c r="AW165" s="13" t="s">
        <v>42</v>
      </c>
      <c r="AX165" s="13" t="s">
        <v>91</v>
      </c>
      <c r="AY165" s="154" t="s">
        <v>594</v>
      </c>
    </row>
    <row r="166" spans="2:65" s="1" customFormat="1" ht="24.15" customHeight="1" x14ac:dyDescent="0.2">
      <c r="B166" s="34"/>
      <c r="C166" s="133" t="s">
        <v>8</v>
      </c>
      <c r="D166" s="133" t="s">
        <v>597</v>
      </c>
      <c r="E166" s="134" t="s">
        <v>4184</v>
      </c>
      <c r="F166" s="135" t="s">
        <v>4185</v>
      </c>
      <c r="G166" s="136" t="s">
        <v>618</v>
      </c>
      <c r="H166" s="137">
        <v>37.171999999999997</v>
      </c>
      <c r="I166" s="138"/>
      <c r="J166" s="139">
        <f>ROUND(I166*H166,2)</f>
        <v>0</v>
      </c>
      <c r="K166" s="135" t="s">
        <v>651</v>
      </c>
      <c r="L166" s="34"/>
      <c r="M166" s="140" t="s">
        <v>82</v>
      </c>
      <c r="N166" s="141" t="s">
        <v>54</v>
      </c>
      <c r="P166" s="142">
        <f>O166*H166</f>
        <v>0</v>
      </c>
      <c r="Q166" s="142">
        <v>1.0145999999999999</v>
      </c>
      <c r="R166" s="142">
        <f>Q166*H166</f>
        <v>37.714711199999996</v>
      </c>
      <c r="S166" s="142">
        <v>0</v>
      </c>
      <c r="T166" s="143">
        <f>S166*H166</f>
        <v>0</v>
      </c>
      <c r="AR166" s="144" t="s">
        <v>147</v>
      </c>
      <c r="AT166" s="144" t="s">
        <v>597</v>
      </c>
      <c r="AU166" s="144" t="s">
        <v>93</v>
      </c>
      <c r="AY166" s="18" t="s">
        <v>594</v>
      </c>
      <c r="BE166" s="145">
        <f>IF(N166="základní",J166,0)</f>
        <v>0</v>
      </c>
      <c r="BF166" s="145">
        <f>IF(N166="snížená",J166,0)</f>
        <v>0</v>
      </c>
      <c r="BG166" s="145">
        <f>IF(N166="zákl. přenesená",J166,0)</f>
        <v>0</v>
      </c>
      <c r="BH166" s="145">
        <f>IF(N166="sníž. přenesená",J166,0)</f>
        <v>0</v>
      </c>
      <c r="BI166" s="145">
        <f>IF(N166="nulová",J166,0)</f>
        <v>0</v>
      </c>
      <c r="BJ166" s="18" t="s">
        <v>91</v>
      </c>
      <c r="BK166" s="145">
        <f>ROUND(I166*H166,2)</f>
        <v>0</v>
      </c>
      <c r="BL166" s="18" t="s">
        <v>147</v>
      </c>
      <c r="BM166" s="144" t="s">
        <v>4186</v>
      </c>
    </row>
    <row r="167" spans="2:65" s="1" customFormat="1" ht="10.199999999999999" x14ac:dyDescent="0.2">
      <c r="B167" s="34"/>
      <c r="D167" s="164" t="s">
        <v>653</v>
      </c>
      <c r="F167" s="165" t="s">
        <v>4187</v>
      </c>
      <c r="I167" s="166"/>
      <c r="L167" s="34"/>
      <c r="M167" s="167"/>
      <c r="T167" s="55"/>
      <c r="AT167" s="18" t="s">
        <v>653</v>
      </c>
      <c r="AU167" s="18" t="s">
        <v>93</v>
      </c>
    </row>
    <row r="168" spans="2:65" s="13" customFormat="1" ht="10.199999999999999" x14ac:dyDescent="0.2">
      <c r="B168" s="153"/>
      <c r="D168" s="147" t="s">
        <v>603</v>
      </c>
      <c r="E168" s="154" t="s">
        <v>82</v>
      </c>
      <c r="F168" s="155" t="s">
        <v>4188</v>
      </c>
      <c r="H168" s="156">
        <v>17.850000000000001</v>
      </c>
      <c r="I168" s="157"/>
      <c r="L168" s="153"/>
      <c r="M168" s="158"/>
      <c r="T168" s="159"/>
      <c r="AT168" s="154" t="s">
        <v>603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594</v>
      </c>
    </row>
    <row r="169" spans="2:65" s="13" customFormat="1" ht="10.199999999999999" x14ac:dyDescent="0.2">
      <c r="B169" s="153"/>
      <c r="D169" s="147" t="s">
        <v>603</v>
      </c>
      <c r="E169" s="154" t="s">
        <v>82</v>
      </c>
      <c r="F169" s="155" t="s">
        <v>4189</v>
      </c>
      <c r="H169" s="156">
        <v>19.321999999999999</v>
      </c>
      <c r="I169" s="157"/>
      <c r="L169" s="153"/>
      <c r="M169" s="158"/>
      <c r="T169" s="159"/>
      <c r="AT169" s="154" t="s">
        <v>603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594</v>
      </c>
    </row>
    <row r="170" spans="2:65" s="15" customFormat="1" ht="10.199999999999999" x14ac:dyDescent="0.2">
      <c r="B170" s="175"/>
      <c r="D170" s="147" t="s">
        <v>603</v>
      </c>
      <c r="E170" s="176" t="s">
        <v>4095</v>
      </c>
      <c r="F170" s="177" t="s">
        <v>672</v>
      </c>
      <c r="H170" s="178">
        <v>37.171999999999997</v>
      </c>
      <c r="I170" s="179"/>
      <c r="L170" s="175"/>
      <c r="M170" s="180"/>
      <c r="T170" s="181"/>
      <c r="AT170" s="176" t="s">
        <v>603</v>
      </c>
      <c r="AU170" s="176" t="s">
        <v>93</v>
      </c>
      <c r="AV170" s="15" t="s">
        <v>147</v>
      </c>
      <c r="AW170" s="15" t="s">
        <v>42</v>
      </c>
      <c r="AX170" s="15" t="s">
        <v>91</v>
      </c>
      <c r="AY170" s="176" t="s">
        <v>594</v>
      </c>
    </row>
    <row r="171" spans="2:65" s="1" customFormat="1" ht="24.15" customHeight="1" x14ac:dyDescent="0.2">
      <c r="B171" s="34"/>
      <c r="C171" s="133" t="s">
        <v>601</v>
      </c>
      <c r="D171" s="133" t="s">
        <v>597</v>
      </c>
      <c r="E171" s="134" t="s">
        <v>4190</v>
      </c>
      <c r="F171" s="135" t="s">
        <v>4191</v>
      </c>
      <c r="G171" s="136" t="s">
        <v>618</v>
      </c>
      <c r="H171" s="137">
        <v>8.8640000000000008</v>
      </c>
      <c r="I171" s="138"/>
      <c r="J171" s="139">
        <f>ROUND(I171*H171,2)</f>
        <v>0</v>
      </c>
      <c r="K171" s="135" t="s">
        <v>651</v>
      </c>
      <c r="L171" s="34"/>
      <c r="M171" s="140" t="s">
        <v>82</v>
      </c>
      <c r="N171" s="141" t="s">
        <v>54</v>
      </c>
      <c r="P171" s="142">
        <f>O171*H171</f>
        <v>0</v>
      </c>
      <c r="Q171" s="142">
        <v>0.15273999999999999</v>
      </c>
      <c r="R171" s="142">
        <f>Q171*H171</f>
        <v>1.3538873600000001</v>
      </c>
      <c r="S171" s="142">
        <v>0</v>
      </c>
      <c r="T171" s="143">
        <f>S171*H171</f>
        <v>0</v>
      </c>
      <c r="AR171" s="144" t="s">
        <v>147</v>
      </c>
      <c r="AT171" s="144" t="s">
        <v>597</v>
      </c>
      <c r="AU171" s="144" t="s">
        <v>93</v>
      </c>
      <c r="AY171" s="18" t="s">
        <v>594</v>
      </c>
      <c r="BE171" s="145">
        <f>IF(N171="základní",J171,0)</f>
        <v>0</v>
      </c>
      <c r="BF171" s="145">
        <f>IF(N171="snížená",J171,0)</f>
        <v>0</v>
      </c>
      <c r="BG171" s="145">
        <f>IF(N171="zákl. přenesená",J171,0)</f>
        <v>0</v>
      </c>
      <c r="BH171" s="145">
        <f>IF(N171="sníž. přenesená",J171,0)</f>
        <v>0</v>
      </c>
      <c r="BI171" s="145">
        <f>IF(N171="nulová",J171,0)</f>
        <v>0</v>
      </c>
      <c r="BJ171" s="18" t="s">
        <v>91</v>
      </c>
      <c r="BK171" s="145">
        <f>ROUND(I171*H171,2)</f>
        <v>0</v>
      </c>
      <c r="BL171" s="18" t="s">
        <v>147</v>
      </c>
      <c r="BM171" s="144" t="s">
        <v>4192</v>
      </c>
    </row>
    <row r="172" spans="2:65" s="1" customFormat="1" ht="10.199999999999999" x14ac:dyDescent="0.2">
      <c r="B172" s="34"/>
      <c r="D172" s="164" t="s">
        <v>653</v>
      </c>
      <c r="F172" s="165" t="s">
        <v>4193</v>
      </c>
      <c r="I172" s="166"/>
      <c r="L172" s="34"/>
      <c r="M172" s="167"/>
      <c r="T172" s="55"/>
      <c r="AT172" s="18" t="s">
        <v>653</v>
      </c>
      <c r="AU172" s="18" t="s">
        <v>93</v>
      </c>
    </row>
    <row r="173" spans="2:65" s="12" customFormat="1" ht="10.199999999999999" x14ac:dyDescent="0.2">
      <c r="B173" s="146"/>
      <c r="D173" s="147" t="s">
        <v>603</v>
      </c>
      <c r="E173" s="148" t="s">
        <v>82</v>
      </c>
      <c r="F173" s="149" t="s">
        <v>4194</v>
      </c>
      <c r="H173" s="148" t="s">
        <v>82</v>
      </c>
      <c r="I173" s="150"/>
      <c r="L173" s="146"/>
      <c r="M173" s="151"/>
      <c r="T173" s="152"/>
      <c r="AT173" s="148" t="s">
        <v>603</v>
      </c>
      <c r="AU173" s="148" t="s">
        <v>93</v>
      </c>
      <c r="AV173" s="12" t="s">
        <v>91</v>
      </c>
      <c r="AW173" s="12" t="s">
        <v>42</v>
      </c>
      <c r="AX173" s="12" t="s">
        <v>84</v>
      </c>
      <c r="AY173" s="148" t="s">
        <v>594</v>
      </c>
    </row>
    <row r="174" spans="2:65" s="12" customFormat="1" ht="10.199999999999999" x14ac:dyDescent="0.2">
      <c r="B174" s="146"/>
      <c r="D174" s="147" t="s">
        <v>603</v>
      </c>
      <c r="E174" s="148" t="s">
        <v>82</v>
      </c>
      <c r="F174" s="149" t="s">
        <v>4195</v>
      </c>
      <c r="H174" s="148" t="s">
        <v>82</v>
      </c>
      <c r="I174" s="150"/>
      <c r="L174" s="146"/>
      <c r="M174" s="151"/>
      <c r="T174" s="152"/>
      <c r="AT174" s="148" t="s">
        <v>603</v>
      </c>
      <c r="AU174" s="148" t="s">
        <v>93</v>
      </c>
      <c r="AV174" s="12" t="s">
        <v>91</v>
      </c>
      <c r="AW174" s="12" t="s">
        <v>42</v>
      </c>
      <c r="AX174" s="12" t="s">
        <v>84</v>
      </c>
      <c r="AY174" s="148" t="s">
        <v>594</v>
      </c>
    </row>
    <row r="175" spans="2:65" s="13" customFormat="1" ht="10.199999999999999" x14ac:dyDescent="0.2">
      <c r="B175" s="153"/>
      <c r="D175" s="147" t="s">
        <v>603</v>
      </c>
      <c r="E175" s="154" t="s">
        <v>82</v>
      </c>
      <c r="F175" s="155" t="s">
        <v>4196</v>
      </c>
      <c r="H175" s="156">
        <v>4.5679999999999996</v>
      </c>
      <c r="I175" s="157"/>
      <c r="L175" s="153"/>
      <c r="M175" s="158"/>
      <c r="T175" s="159"/>
      <c r="AT175" s="154" t="s">
        <v>603</v>
      </c>
      <c r="AU175" s="154" t="s">
        <v>93</v>
      </c>
      <c r="AV175" s="13" t="s">
        <v>93</v>
      </c>
      <c r="AW175" s="13" t="s">
        <v>42</v>
      </c>
      <c r="AX175" s="13" t="s">
        <v>84</v>
      </c>
      <c r="AY175" s="154" t="s">
        <v>594</v>
      </c>
    </row>
    <row r="176" spans="2:65" s="12" customFormat="1" ht="10.199999999999999" x14ac:dyDescent="0.2">
      <c r="B176" s="146"/>
      <c r="D176" s="147" t="s">
        <v>603</v>
      </c>
      <c r="E176" s="148" t="s">
        <v>82</v>
      </c>
      <c r="F176" s="149" t="s">
        <v>4197</v>
      </c>
      <c r="H176" s="148" t="s">
        <v>82</v>
      </c>
      <c r="I176" s="150"/>
      <c r="L176" s="146"/>
      <c r="M176" s="151"/>
      <c r="T176" s="152"/>
      <c r="AT176" s="148" t="s">
        <v>603</v>
      </c>
      <c r="AU176" s="148" t="s">
        <v>93</v>
      </c>
      <c r="AV176" s="12" t="s">
        <v>91</v>
      </c>
      <c r="AW176" s="12" t="s">
        <v>42</v>
      </c>
      <c r="AX176" s="12" t="s">
        <v>84</v>
      </c>
      <c r="AY176" s="148" t="s">
        <v>594</v>
      </c>
    </row>
    <row r="177" spans="2:65" s="13" customFormat="1" ht="10.199999999999999" x14ac:dyDescent="0.2">
      <c r="B177" s="153"/>
      <c r="D177" s="147" t="s">
        <v>603</v>
      </c>
      <c r="E177" s="154" t="s">
        <v>82</v>
      </c>
      <c r="F177" s="155" t="s">
        <v>4198</v>
      </c>
      <c r="H177" s="156">
        <v>4.2960000000000003</v>
      </c>
      <c r="I177" s="157"/>
      <c r="L177" s="153"/>
      <c r="M177" s="158"/>
      <c r="T177" s="159"/>
      <c r="AT177" s="154" t="s">
        <v>603</v>
      </c>
      <c r="AU177" s="154" t="s">
        <v>93</v>
      </c>
      <c r="AV177" s="13" t="s">
        <v>93</v>
      </c>
      <c r="AW177" s="13" t="s">
        <v>42</v>
      </c>
      <c r="AX177" s="13" t="s">
        <v>84</v>
      </c>
      <c r="AY177" s="154" t="s">
        <v>594</v>
      </c>
    </row>
    <row r="178" spans="2:65" s="15" customFormat="1" ht="10.199999999999999" x14ac:dyDescent="0.2">
      <c r="B178" s="175"/>
      <c r="D178" s="147" t="s">
        <v>603</v>
      </c>
      <c r="E178" s="176" t="s">
        <v>82</v>
      </c>
      <c r="F178" s="177" t="s">
        <v>672</v>
      </c>
      <c r="H178" s="178">
        <v>8.8640000000000008</v>
      </c>
      <c r="I178" s="179"/>
      <c r="L178" s="175"/>
      <c r="M178" s="180"/>
      <c r="T178" s="181"/>
      <c r="AT178" s="176" t="s">
        <v>603</v>
      </c>
      <c r="AU178" s="176" t="s">
        <v>93</v>
      </c>
      <c r="AV178" s="15" t="s">
        <v>147</v>
      </c>
      <c r="AW178" s="15" t="s">
        <v>42</v>
      </c>
      <c r="AX178" s="15" t="s">
        <v>91</v>
      </c>
      <c r="AY178" s="176" t="s">
        <v>594</v>
      </c>
    </row>
    <row r="179" spans="2:65" s="1" customFormat="1" ht="24.15" customHeight="1" x14ac:dyDescent="0.2">
      <c r="B179" s="34"/>
      <c r="C179" s="133" t="s">
        <v>775</v>
      </c>
      <c r="D179" s="133" t="s">
        <v>597</v>
      </c>
      <c r="E179" s="134" t="s">
        <v>4199</v>
      </c>
      <c r="F179" s="135" t="s">
        <v>4200</v>
      </c>
      <c r="G179" s="136" t="s">
        <v>738</v>
      </c>
      <c r="H179" s="137">
        <v>0.92</v>
      </c>
      <c r="I179" s="138"/>
      <c r="J179" s="139">
        <f>ROUND(I179*H179,2)</f>
        <v>0</v>
      </c>
      <c r="K179" s="135" t="s">
        <v>651</v>
      </c>
      <c r="L179" s="34"/>
      <c r="M179" s="140" t="s">
        <v>82</v>
      </c>
      <c r="N179" s="141" t="s">
        <v>54</v>
      </c>
      <c r="P179" s="142">
        <f>O179*H179</f>
        <v>0</v>
      </c>
      <c r="Q179" s="142">
        <v>1.04922</v>
      </c>
      <c r="R179" s="142">
        <f>Q179*H179</f>
        <v>0.9652824000000001</v>
      </c>
      <c r="S179" s="142">
        <v>0</v>
      </c>
      <c r="T179" s="143">
        <f>S179*H179</f>
        <v>0</v>
      </c>
      <c r="AR179" s="144" t="s">
        <v>147</v>
      </c>
      <c r="AT179" s="144" t="s">
        <v>597</v>
      </c>
      <c r="AU179" s="144" t="s">
        <v>93</v>
      </c>
      <c r="AY179" s="18" t="s">
        <v>594</v>
      </c>
      <c r="BE179" s="145">
        <f>IF(N179="základní",J179,0)</f>
        <v>0</v>
      </c>
      <c r="BF179" s="145">
        <f>IF(N179="snížená",J179,0)</f>
        <v>0</v>
      </c>
      <c r="BG179" s="145">
        <f>IF(N179="zákl. přenesená",J179,0)</f>
        <v>0</v>
      </c>
      <c r="BH179" s="145">
        <f>IF(N179="sníž. přenesená",J179,0)</f>
        <v>0</v>
      </c>
      <c r="BI179" s="145">
        <f>IF(N179="nulová",J179,0)</f>
        <v>0</v>
      </c>
      <c r="BJ179" s="18" t="s">
        <v>91</v>
      </c>
      <c r="BK179" s="145">
        <f>ROUND(I179*H179,2)</f>
        <v>0</v>
      </c>
      <c r="BL179" s="18" t="s">
        <v>147</v>
      </c>
      <c r="BM179" s="144" t="s">
        <v>4201</v>
      </c>
    </row>
    <row r="180" spans="2:65" s="1" customFormat="1" ht="10.199999999999999" x14ac:dyDescent="0.2">
      <c r="B180" s="34"/>
      <c r="D180" s="164" t="s">
        <v>653</v>
      </c>
      <c r="F180" s="165" t="s">
        <v>4202</v>
      </c>
      <c r="I180" s="166"/>
      <c r="L180" s="34"/>
      <c r="M180" s="167"/>
      <c r="T180" s="55"/>
      <c r="AT180" s="18" t="s">
        <v>653</v>
      </c>
      <c r="AU180" s="18" t="s">
        <v>93</v>
      </c>
    </row>
    <row r="181" spans="2:65" s="13" customFormat="1" ht="10.199999999999999" x14ac:dyDescent="0.2">
      <c r="B181" s="153"/>
      <c r="D181" s="147" t="s">
        <v>603</v>
      </c>
      <c r="E181" s="154" t="s">
        <v>82</v>
      </c>
      <c r="F181" s="155" t="s">
        <v>4203</v>
      </c>
      <c r="H181" s="156">
        <v>0.92</v>
      </c>
      <c r="I181" s="157"/>
      <c r="L181" s="153"/>
      <c r="M181" s="158"/>
      <c r="T181" s="159"/>
      <c r="AT181" s="154" t="s">
        <v>603</v>
      </c>
      <c r="AU181" s="154" t="s">
        <v>93</v>
      </c>
      <c r="AV181" s="13" t="s">
        <v>93</v>
      </c>
      <c r="AW181" s="13" t="s">
        <v>42</v>
      </c>
      <c r="AX181" s="13" t="s">
        <v>91</v>
      </c>
      <c r="AY181" s="154" t="s">
        <v>594</v>
      </c>
    </row>
    <row r="182" spans="2:65" s="1" customFormat="1" ht="24.15" customHeight="1" x14ac:dyDescent="0.2">
      <c r="B182" s="34"/>
      <c r="C182" s="133" t="s">
        <v>786</v>
      </c>
      <c r="D182" s="133" t="s">
        <v>597</v>
      </c>
      <c r="E182" s="134" t="s">
        <v>4204</v>
      </c>
      <c r="F182" s="135" t="s">
        <v>4205</v>
      </c>
      <c r="G182" s="136" t="s">
        <v>618</v>
      </c>
      <c r="H182" s="137">
        <v>198.893</v>
      </c>
      <c r="I182" s="138"/>
      <c r="J182" s="139">
        <f>ROUND(I182*H182,2)</f>
        <v>0</v>
      </c>
      <c r="K182" s="135" t="s">
        <v>651</v>
      </c>
      <c r="L182" s="34"/>
      <c r="M182" s="140" t="s">
        <v>82</v>
      </c>
      <c r="N182" s="141" t="s">
        <v>54</v>
      </c>
      <c r="P182" s="142">
        <f>O182*H182</f>
        <v>0</v>
      </c>
      <c r="Q182" s="142">
        <v>2.8570000000000002E-2</v>
      </c>
      <c r="R182" s="142">
        <f>Q182*H182</f>
        <v>5.6823730100000001</v>
      </c>
      <c r="S182" s="142">
        <v>0</v>
      </c>
      <c r="T182" s="143">
        <f>S182*H182</f>
        <v>0</v>
      </c>
      <c r="AR182" s="144" t="s">
        <v>147</v>
      </c>
      <c r="AT182" s="144" t="s">
        <v>597</v>
      </c>
      <c r="AU182" s="144" t="s">
        <v>93</v>
      </c>
      <c r="AY182" s="18" t="s">
        <v>594</v>
      </c>
      <c r="BE182" s="145">
        <f>IF(N182="základní",J182,0)</f>
        <v>0</v>
      </c>
      <c r="BF182" s="145">
        <f>IF(N182="snížená",J182,0)</f>
        <v>0</v>
      </c>
      <c r="BG182" s="145">
        <f>IF(N182="zákl. přenesená",J182,0)</f>
        <v>0</v>
      </c>
      <c r="BH182" s="145">
        <f>IF(N182="sníž. přenesená",J182,0)</f>
        <v>0</v>
      </c>
      <c r="BI182" s="145">
        <f>IF(N182="nulová",J182,0)</f>
        <v>0</v>
      </c>
      <c r="BJ182" s="18" t="s">
        <v>91</v>
      </c>
      <c r="BK182" s="145">
        <f>ROUND(I182*H182,2)</f>
        <v>0</v>
      </c>
      <c r="BL182" s="18" t="s">
        <v>147</v>
      </c>
      <c r="BM182" s="144" t="s">
        <v>4206</v>
      </c>
    </row>
    <row r="183" spans="2:65" s="1" customFormat="1" ht="10.199999999999999" x14ac:dyDescent="0.2">
      <c r="B183" s="34"/>
      <c r="D183" s="164" t="s">
        <v>653</v>
      </c>
      <c r="F183" s="165" t="s">
        <v>4207</v>
      </c>
      <c r="I183" s="166"/>
      <c r="L183" s="34"/>
      <c r="M183" s="167"/>
      <c r="T183" s="55"/>
      <c r="AT183" s="18" t="s">
        <v>653</v>
      </c>
      <c r="AU183" s="18" t="s">
        <v>93</v>
      </c>
    </row>
    <row r="184" spans="2:65" s="13" customFormat="1" ht="10.199999999999999" x14ac:dyDescent="0.2">
      <c r="B184" s="153"/>
      <c r="D184" s="147" t="s">
        <v>603</v>
      </c>
      <c r="E184" s="154" t="s">
        <v>82</v>
      </c>
      <c r="F184" s="155" t="s">
        <v>4208</v>
      </c>
      <c r="H184" s="156">
        <v>102.27</v>
      </c>
      <c r="I184" s="157"/>
      <c r="L184" s="153"/>
      <c r="M184" s="158"/>
      <c r="T184" s="159"/>
      <c r="AT184" s="154" t="s">
        <v>603</v>
      </c>
      <c r="AU184" s="154" t="s">
        <v>93</v>
      </c>
      <c r="AV184" s="13" t="s">
        <v>93</v>
      </c>
      <c r="AW184" s="13" t="s">
        <v>42</v>
      </c>
      <c r="AX184" s="13" t="s">
        <v>84</v>
      </c>
      <c r="AY184" s="154" t="s">
        <v>594</v>
      </c>
    </row>
    <row r="185" spans="2:65" s="13" customFormat="1" ht="10.199999999999999" x14ac:dyDescent="0.2">
      <c r="B185" s="153"/>
      <c r="D185" s="147" t="s">
        <v>603</v>
      </c>
      <c r="E185" s="154" t="s">
        <v>82</v>
      </c>
      <c r="F185" s="155" t="s">
        <v>4209</v>
      </c>
      <c r="H185" s="156">
        <v>96.623000000000005</v>
      </c>
      <c r="I185" s="157"/>
      <c r="L185" s="153"/>
      <c r="M185" s="158"/>
      <c r="T185" s="159"/>
      <c r="AT185" s="154" t="s">
        <v>603</v>
      </c>
      <c r="AU185" s="154" t="s">
        <v>93</v>
      </c>
      <c r="AV185" s="13" t="s">
        <v>93</v>
      </c>
      <c r="AW185" s="13" t="s">
        <v>42</v>
      </c>
      <c r="AX185" s="13" t="s">
        <v>84</v>
      </c>
      <c r="AY185" s="154" t="s">
        <v>594</v>
      </c>
    </row>
    <row r="186" spans="2:65" s="15" customFormat="1" ht="10.199999999999999" x14ac:dyDescent="0.2">
      <c r="B186" s="175"/>
      <c r="D186" s="147" t="s">
        <v>603</v>
      </c>
      <c r="E186" s="176" t="s">
        <v>82</v>
      </c>
      <c r="F186" s="177" t="s">
        <v>672</v>
      </c>
      <c r="H186" s="178">
        <v>198.893</v>
      </c>
      <c r="I186" s="179"/>
      <c r="L186" s="175"/>
      <c r="M186" s="180"/>
      <c r="T186" s="181"/>
      <c r="AT186" s="176" t="s">
        <v>603</v>
      </c>
      <c r="AU186" s="176" t="s">
        <v>93</v>
      </c>
      <c r="AV186" s="15" t="s">
        <v>147</v>
      </c>
      <c r="AW186" s="15" t="s">
        <v>42</v>
      </c>
      <c r="AX186" s="15" t="s">
        <v>91</v>
      </c>
      <c r="AY186" s="176" t="s">
        <v>594</v>
      </c>
    </row>
    <row r="187" spans="2:65" s="1" customFormat="1" ht="24.15" customHeight="1" x14ac:dyDescent="0.2">
      <c r="B187" s="34"/>
      <c r="C187" s="133" t="s">
        <v>798</v>
      </c>
      <c r="D187" s="133" t="s">
        <v>597</v>
      </c>
      <c r="E187" s="134" t="s">
        <v>4210</v>
      </c>
      <c r="F187" s="135" t="s">
        <v>4211</v>
      </c>
      <c r="G187" s="136" t="s">
        <v>650</v>
      </c>
      <c r="H187" s="137">
        <v>54.246000000000002</v>
      </c>
      <c r="I187" s="138"/>
      <c r="J187" s="139">
        <f>ROUND(I187*H187,2)</f>
        <v>0</v>
      </c>
      <c r="K187" s="135" t="s">
        <v>651</v>
      </c>
      <c r="L187" s="34"/>
      <c r="M187" s="140" t="s">
        <v>82</v>
      </c>
      <c r="N187" s="141" t="s">
        <v>54</v>
      </c>
      <c r="P187" s="142">
        <f>O187*H187</f>
        <v>0</v>
      </c>
      <c r="Q187" s="142">
        <v>2.5143</v>
      </c>
      <c r="R187" s="142">
        <f>Q187*H187</f>
        <v>136.3907178</v>
      </c>
      <c r="S187" s="142">
        <v>0</v>
      </c>
      <c r="T187" s="143">
        <f>S187*H187</f>
        <v>0</v>
      </c>
      <c r="AR187" s="144" t="s">
        <v>147</v>
      </c>
      <c r="AT187" s="144" t="s">
        <v>597</v>
      </c>
      <c r="AU187" s="144" t="s">
        <v>93</v>
      </c>
      <c r="AY187" s="18" t="s">
        <v>594</v>
      </c>
      <c r="BE187" s="145">
        <f>IF(N187="základní",J187,0)</f>
        <v>0</v>
      </c>
      <c r="BF187" s="145">
        <f>IF(N187="snížená",J187,0)</f>
        <v>0</v>
      </c>
      <c r="BG187" s="145">
        <f>IF(N187="zákl. přenesená",J187,0)</f>
        <v>0</v>
      </c>
      <c r="BH187" s="145">
        <f>IF(N187="sníž. přenesená",J187,0)</f>
        <v>0</v>
      </c>
      <c r="BI187" s="145">
        <f>IF(N187="nulová",J187,0)</f>
        <v>0</v>
      </c>
      <c r="BJ187" s="18" t="s">
        <v>91</v>
      </c>
      <c r="BK187" s="145">
        <f>ROUND(I187*H187,2)</f>
        <v>0</v>
      </c>
      <c r="BL187" s="18" t="s">
        <v>147</v>
      </c>
      <c r="BM187" s="144" t="s">
        <v>4212</v>
      </c>
    </row>
    <row r="188" spans="2:65" s="1" customFormat="1" ht="10.199999999999999" x14ac:dyDescent="0.2">
      <c r="B188" s="34"/>
      <c r="D188" s="164" t="s">
        <v>653</v>
      </c>
      <c r="F188" s="165" t="s">
        <v>4213</v>
      </c>
      <c r="I188" s="166"/>
      <c r="L188" s="34"/>
      <c r="M188" s="167"/>
      <c r="T188" s="55"/>
      <c r="AT188" s="18" t="s">
        <v>653</v>
      </c>
      <c r="AU188" s="18" t="s">
        <v>93</v>
      </c>
    </row>
    <row r="189" spans="2:65" s="1" customFormat="1" ht="19.2" x14ac:dyDescent="0.2">
      <c r="B189" s="34"/>
      <c r="D189" s="147" t="s">
        <v>740</v>
      </c>
      <c r="F189" s="182" t="s">
        <v>4214</v>
      </c>
      <c r="I189" s="166"/>
      <c r="L189" s="34"/>
      <c r="M189" s="167"/>
      <c r="T189" s="55"/>
      <c r="AT189" s="18" t="s">
        <v>740</v>
      </c>
      <c r="AU189" s="18" t="s">
        <v>93</v>
      </c>
    </row>
    <row r="190" spans="2:65" s="12" customFormat="1" ht="10.199999999999999" x14ac:dyDescent="0.2">
      <c r="B190" s="146"/>
      <c r="D190" s="147" t="s">
        <v>603</v>
      </c>
      <c r="E190" s="148" t="s">
        <v>82</v>
      </c>
      <c r="F190" s="149" t="s">
        <v>4215</v>
      </c>
      <c r="H190" s="148" t="s">
        <v>82</v>
      </c>
      <c r="I190" s="150"/>
      <c r="L190" s="146"/>
      <c r="M190" s="151"/>
      <c r="T190" s="152"/>
      <c r="AT190" s="148" t="s">
        <v>603</v>
      </c>
      <c r="AU190" s="148" t="s">
        <v>93</v>
      </c>
      <c r="AV190" s="12" t="s">
        <v>91</v>
      </c>
      <c r="AW190" s="12" t="s">
        <v>42</v>
      </c>
      <c r="AX190" s="12" t="s">
        <v>84</v>
      </c>
      <c r="AY190" s="148" t="s">
        <v>594</v>
      </c>
    </row>
    <row r="191" spans="2:65" s="13" customFormat="1" ht="10.199999999999999" x14ac:dyDescent="0.2">
      <c r="B191" s="153"/>
      <c r="D191" s="147" t="s">
        <v>603</v>
      </c>
      <c r="E191" s="154" t="s">
        <v>82</v>
      </c>
      <c r="F191" s="155" t="s">
        <v>4216</v>
      </c>
      <c r="H191" s="156">
        <v>11.75</v>
      </c>
      <c r="I191" s="157"/>
      <c r="L191" s="153"/>
      <c r="M191" s="158"/>
      <c r="T191" s="159"/>
      <c r="AT191" s="154" t="s">
        <v>603</v>
      </c>
      <c r="AU191" s="154" t="s">
        <v>93</v>
      </c>
      <c r="AV191" s="13" t="s">
        <v>93</v>
      </c>
      <c r="AW191" s="13" t="s">
        <v>42</v>
      </c>
      <c r="AX191" s="13" t="s">
        <v>84</v>
      </c>
      <c r="AY191" s="154" t="s">
        <v>594</v>
      </c>
    </row>
    <row r="192" spans="2:65" s="13" customFormat="1" ht="10.199999999999999" x14ac:dyDescent="0.2">
      <c r="B192" s="153"/>
      <c r="D192" s="147" t="s">
        <v>603</v>
      </c>
      <c r="E192" s="154" t="s">
        <v>82</v>
      </c>
      <c r="F192" s="155" t="s">
        <v>4217</v>
      </c>
      <c r="H192" s="156">
        <v>3.2189999999999999</v>
      </c>
      <c r="I192" s="157"/>
      <c r="L192" s="153"/>
      <c r="M192" s="158"/>
      <c r="T192" s="159"/>
      <c r="AT192" s="154" t="s">
        <v>603</v>
      </c>
      <c r="AU192" s="154" t="s">
        <v>93</v>
      </c>
      <c r="AV192" s="13" t="s">
        <v>93</v>
      </c>
      <c r="AW192" s="13" t="s">
        <v>42</v>
      </c>
      <c r="AX192" s="13" t="s">
        <v>84</v>
      </c>
      <c r="AY192" s="154" t="s">
        <v>594</v>
      </c>
    </row>
    <row r="193" spans="2:51" s="13" customFormat="1" ht="10.199999999999999" x14ac:dyDescent="0.2">
      <c r="B193" s="153"/>
      <c r="D193" s="147" t="s">
        <v>603</v>
      </c>
      <c r="E193" s="154" t="s">
        <v>82</v>
      </c>
      <c r="F193" s="155" t="s">
        <v>4218</v>
      </c>
      <c r="H193" s="156">
        <v>1.401</v>
      </c>
      <c r="I193" s="157"/>
      <c r="L193" s="153"/>
      <c r="M193" s="158"/>
      <c r="T193" s="159"/>
      <c r="AT193" s="154" t="s">
        <v>603</v>
      </c>
      <c r="AU193" s="154" t="s">
        <v>93</v>
      </c>
      <c r="AV193" s="13" t="s">
        <v>93</v>
      </c>
      <c r="AW193" s="13" t="s">
        <v>42</v>
      </c>
      <c r="AX193" s="13" t="s">
        <v>84</v>
      </c>
      <c r="AY193" s="154" t="s">
        <v>594</v>
      </c>
    </row>
    <row r="194" spans="2:51" s="12" customFormat="1" ht="10.199999999999999" x14ac:dyDescent="0.2">
      <c r="B194" s="146"/>
      <c r="D194" s="147" t="s">
        <v>603</v>
      </c>
      <c r="E194" s="148" t="s">
        <v>82</v>
      </c>
      <c r="F194" s="149" t="s">
        <v>4219</v>
      </c>
      <c r="H194" s="148" t="s">
        <v>82</v>
      </c>
      <c r="I194" s="150"/>
      <c r="L194" s="146"/>
      <c r="M194" s="151"/>
      <c r="T194" s="152"/>
      <c r="AT194" s="148" t="s">
        <v>603</v>
      </c>
      <c r="AU194" s="148" t="s">
        <v>93</v>
      </c>
      <c r="AV194" s="12" t="s">
        <v>91</v>
      </c>
      <c r="AW194" s="12" t="s">
        <v>42</v>
      </c>
      <c r="AX194" s="12" t="s">
        <v>84</v>
      </c>
      <c r="AY194" s="148" t="s">
        <v>594</v>
      </c>
    </row>
    <row r="195" spans="2:51" s="13" customFormat="1" ht="10.199999999999999" x14ac:dyDescent="0.2">
      <c r="B195" s="153"/>
      <c r="D195" s="147" t="s">
        <v>603</v>
      </c>
      <c r="E195" s="154" t="s">
        <v>82</v>
      </c>
      <c r="F195" s="155" t="s">
        <v>4220</v>
      </c>
      <c r="H195" s="156">
        <v>2.2770000000000001</v>
      </c>
      <c r="I195" s="157"/>
      <c r="L195" s="153"/>
      <c r="M195" s="158"/>
      <c r="T195" s="159"/>
      <c r="AT195" s="154" t="s">
        <v>603</v>
      </c>
      <c r="AU195" s="154" t="s">
        <v>93</v>
      </c>
      <c r="AV195" s="13" t="s">
        <v>93</v>
      </c>
      <c r="AW195" s="13" t="s">
        <v>42</v>
      </c>
      <c r="AX195" s="13" t="s">
        <v>84</v>
      </c>
      <c r="AY195" s="154" t="s">
        <v>594</v>
      </c>
    </row>
    <row r="196" spans="2:51" s="13" customFormat="1" ht="10.199999999999999" x14ac:dyDescent="0.2">
      <c r="B196" s="153"/>
      <c r="D196" s="147" t="s">
        <v>603</v>
      </c>
      <c r="E196" s="154" t="s">
        <v>82</v>
      </c>
      <c r="F196" s="155" t="s">
        <v>4221</v>
      </c>
      <c r="H196" s="156">
        <v>1.5349999999999999</v>
      </c>
      <c r="I196" s="157"/>
      <c r="L196" s="153"/>
      <c r="M196" s="158"/>
      <c r="T196" s="159"/>
      <c r="AT196" s="154" t="s">
        <v>603</v>
      </c>
      <c r="AU196" s="154" t="s">
        <v>93</v>
      </c>
      <c r="AV196" s="13" t="s">
        <v>93</v>
      </c>
      <c r="AW196" s="13" t="s">
        <v>42</v>
      </c>
      <c r="AX196" s="13" t="s">
        <v>84</v>
      </c>
      <c r="AY196" s="154" t="s">
        <v>594</v>
      </c>
    </row>
    <row r="197" spans="2:51" s="13" customFormat="1" ht="10.199999999999999" x14ac:dyDescent="0.2">
      <c r="B197" s="153"/>
      <c r="D197" s="147" t="s">
        <v>603</v>
      </c>
      <c r="E197" s="154" t="s">
        <v>82</v>
      </c>
      <c r="F197" s="155" t="s">
        <v>4222</v>
      </c>
      <c r="H197" s="156">
        <v>0.59899999999999998</v>
      </c>
      <c r="I197" s="157"/>
      <c r="L197" s="153"/>
      <c r="M197" s="158"/>
      <c r="T197" s="159"/>
      <c r="AT197" s="154" t="s">
        <v>603</v>
      </c>
      <c r="AU197" s="154" t="s">
        <v>93</v>
      </c>
      <c r="AV197" s="13" t="s">
        <v>93</v>
      </c>
      <c r="AW197" s="13" t="s">
        <v>42</v>
      </c>
      <c r="AX197" s="13" t="s">
        <v>84</v>
      </c>
      <c r="AY197" s="154" t="s">
        <v>594</v>
      </c>
    </row>
    <row r="198" spans="2:51" s="12" customFormat="1" ht="10.199999999999999" x14ac:dyDescent="0.2">
      <c r="B198" s="146"/>
      <c r="D198" s="147" t="s">
        <v>603</v>
      </c>
      <c r="E198" s="148" t="s">
        <v>82</v>
      </c>
      <c r="F198" s="149" t="s">
        <v>4223</v>
      </c>
      <c r="H198" s="148" t="s">
        <v>82</v>
      </c>
      <c r="I198" s="150"/>
      <c r="L198" s="146"/>
      <c r="M198" s="151"/>
      <c r="T198" s="152"/>
      <c r="AT198" s="148" t="s">
        <v>603</v>
      </c>
      <c r="AU198" s="148" t="s">
        <v>93</v>
      </c>
      <c r="AV198" s="12" t="s">
        <v>91</v>
      </c>
      <c r="AW198" s="12" t="s">
        <v>42</v>
      </c>
      <c r="AX198" s="12" t="s">
        <v>84</v>
      </c>
      <c r="AY198" s="148" t="s">
        <v>594</v>
      </c>
    </row>
    <row r="199" spans="2:51" s="13" customFormat="1" ht="10.199999999999999" x14ac:dyDescent="0.2">
      <c r="B199" s="153"/>
      <c r="D199" s="147" t="s">
        <v>603</v>
      </c>
      <c r="E199" s="154" t="s">
        <v>82</v>
      </c>
      <c r="F199" s="155" t="s">
        <v>4224</v>
      </c>
      <c r="H199" s="156">
        <v>5.4630000000000001</v>
      </c>
      <c r="I199" s="157"/>
      <c r="L199" s="153"/>
      <c r="M199" s="158"/>
      <c r="T199" s="159"/>
      <c r="AT199" s="154" t="s">
        <v>603</v>
      </c>
      <c r="AU199" s="154" t="s">
        <v>93</v>
      </c>
      <c r="AV199" s="13" t="s">
        <v>93</v>
      </c>
      <c r="AW199" s="13" t="s">
        <v>42</v>
      </c>
      <c r="AX199" s="13" t="s">
        <v>84</v>
      </c>
      <c r="AY199" s="154" t="s">
        <v>594</v>
      </c>
    </row>
    <row r="200" spans="2:51" s="13" customFormat="1" ht="10.199999999999999" x14ac:dyDescent="0.2">
      <c r="B200" s="153"/>
      <c r="D200" s="147" t="s">
        <v>603</v>
      </c>
      <c r="E200" s="154" t="s">
        <v>82</v>
      </c>
      <c r="F200" s="155" t="s">
        <v>4225</v>
      </c>
      <c r="H200" s="156">
        <v>4.1269999999999998</v>
      </c>
      <c r="I200" s="157"/>
      <c r="L200" s="153"/>
      <c r="M200" s="158"/>
      <c r="T200" s="159"/>
      <c r="AT200" s="154" t="s">
        <v>603</v>
      </c>
      <c r="AU200" s="154" t="s">
        <v>93</v>
      </c>
      <c r="AV200" s="13" t="s">
        <v>93</v>
      </c>
      <c r="AW200" s="13" t="s">
        <v>42</v>
      </c>
      <c r="AX200" s="13" t="s">
        <v>84</v>
      </c>
      <c r="AY200" s="154" t="s">
        <v>594</v>
      </c>
    </row>
    <row r="201" spans="2:51" s="13" customFormat="1" ht="10.199999999999999" x14ac:dyDescent="0.2">
      <c r="B201" s="153"/>
      <c r="D201" s="147" t="s">
        <v>603</v>
      </c>
      <c r="E201" s="154" t="s">
        <v>82</v>
      </c>
      <c r="F201" s="155" t="s">
        <v>4226</v>
      </c>
      <c r="H201" s="156">
        <v>0.86599999999999999</v>
      </c>
      <c r="I201" s="157"/>
      <c r="L201" s="153"/>
      <c r="M201" s="158"/>
      <c r="T201" s="159"/>
      <c r="AT201" s="154" t="s">
        <v>603</v>
      </c>
      <c r="AU201" s="154" t="s">
        <v>93</v>
      </c>
      <c r="AV201" s="13" t="s">
        <v>93</v>
      </c>
      <c r="AW201" s="13" t="s">
        <v>42</v>
      </c>
      <c r="AX201" s="13" t="s">
        <v>84</v>
      </c>
      <c r="AY201" s="154" t="s">
        <v>594</v>
      </c>
    </row>
    <row r="202" spans="2:51" s="12" customFormat="1" ht="10.199999999999999" x14ac:dyDescent="0.2">
      <c r="B202" s="146"/>
      <c r="D202" s="147" t="s">
        <v>603</v>
      </c>
      <c r="E202" s="148" t="s">
        <v>82</v>
      </c>
      <c r="F202" s="149" t="s">
        <v>4227</v>
      </c>
      <c r="H202" s="148" t="s">
        <v>82</v>
      </c>
      <c r="I202" s="150"/>
      <c r="L202" s="146"/>
      <c r="M202" s="151"/>
      <c r="T202" s="152"/>
      <c r="AT202" s="148" t="s">
        <v>603</v>
      </c>
      <c r="AU202" s="148" t="s">
        <v>93</v>
      </c>
      <c r="AV202" s="12" t="s">
        <v>91</v>
      </c>
      <c r="AW202" s="12" t="s">
        <v>42</v>
      </c>
      <c r="AX202" s="12" t="s">
        <v>84</v>
      </c>
      <c r="AY202" s="148" t="s">
        <v>594</v>
      </c>
    </row>
    <row r="203" spans="2:51" s="13" customFormat="1" ht="10.199999999999999" x14ac:dyDescent="0.2">
      <c r="B203" s="153"/>
      <c r="D203" s="147" t="s">
        <v>603</v>
      </c>
      <c r="E203" s="154" t="s">
        <v>82</v>
      </c>
      <c r="F203" s="155" t="s">
        <v>4228</v>
      </c>
      <c r="H203" s="156">
        <v>7.0880000000000001</v>
      </c>
      <c r="I203" s="157"/>
      <c r="L203" s="153"/>
      <c r="M203" s="158"/>
      <c r="T203" s="159"/>
      <c r="AT203" s="154" t="s">
        <v>603</v>
      </c>
      <c r="AU203" s="154" t="s">
        <v>93</v>
      </c>
      <c r="AV203" s="13" t="s">
        <v>93</v>
      </c>
      <c r="AW203" s="13" t="s">
        <v>42</v>
      </c>
      <c r="AX203" s="13" t="s">
        <v>84</v>
      </c>
      <c r="AY203" s="154" t="s">
        <v>594</v>
      </c>
    </row>
    <row r="204" spans="2:51" s="13" customFormat="1" ht="10.199999999999999" x14ac:dyDescent="0.2">
      <c r="B204" s="153"/>
      <c r="D204" s="147" t="s">
        <v>603</v>
      </c>
      <c r="E204" s="154" t="s">
        <v>82</v>
      </c>
      <c r="F204" s="155" t="s">
        <v>4229</v>
      </c>
      <c r="H204" s="156">
        <v>3.355</v>
      </c>
      <c r="I204" s="157"/>
      <c r="L204" s="153"/>
      <c r="M204" s="158"/>
      <c r="T204" s="159"/>
      <c r="AT204" s="154" t="s">
        <v>603</v>
      </c>
      <c r="AU204" s="154" t="s">
        <v>93</v>
      </c>
      <c r="AV204" s="13" t="s">
        <v>93</v>
      </c>
      <c r="AW204" s="13" t="s">
        <v>42</v>
      </c>
      <c r="AX204" s="13" t="s">
        <v>84</v>
      </c>
      <c r="AY204" s="154" t="s">
        <v>594</v>
      </c>
    </row>
    <row r="205" spans="2:51" s="13" customFormat="1" ht="10.199999999999999" x14ac:dyDescent="0.2">
      <c r="B205" s="153"/>
      <c r="D205" s="147" t="s">
        <v>603</v>
      </c>
      <c r="E205" s="154" t="s">
        <v>82</v>
      </c>
      <c r="F205" s="155" t="s">
        <v>4230</v>
      </c>
      <c r="H205" s="156">
        <v>0.86799999999999999</v>
      </c>
      <c r="I205" s="157"/>
      <c r="L205" s="153"/>
      <c r="M205" s="158"/>
      <c r="T205" s="159"/>
      <c r="AT205" s="154" t="s">
        <v>603</v>
      </c>
      <c r="AU205" s="154" t="s">
        <v>93</v>
      </c>
      <c r="AV205" s="13" t="s">
        <v>93</v>
      </c>
      <c r="AW205" s="13" t="s">
        <v>42</v>
      </c>
      <c r="AX205" s="13" t="s">
        <v>84</v>
      </c>
      <c r="AY205" s="154" t="s">
        <v>594</v>
      </c>
    </row>
    <row r="206" spans="2:51" s="12" customFormat="1" ht="10.199999999999999" x14ac:dyDescent="0.2">
      <c r="B206" s="146"/>
      <c r="D206" s="147" t="s">
        <v>603</v>
      </c>
      <c r="E206" s="148" t="s">
        <v>82</v>
      </c>
      <c r="F206" s="149" t="s">
        <v>4231</v>
      </c>
      <c r="H206" s="148" t="s">
        <v>82</v>
      </c>
      <c r="I206" s="150"/>
      <c r="L206" s="146"/>
      <c r="M206" s="151"/>
      <c r="T206" s="152"/>
      <c r="AT206" s="148" t="s">
        <v>603</v>
      </c>
      <c r="AU206" s="148" t="s">
        <v>93</v>
      </c>
      <c r="AV206" s="12" t="s">
        <v>91</v>
      </c>
      <c r="AW206" s="12" t="s">
        <v>42</v>
      </c>
      <c r="AX206" s="12" t="s">
        <v>84</v>
      </c>
      <c r="AY206" s="148" t="s">
        <v>594</v>
      </c>
    </row>
    <row r="207" spans="2:51" s="13" customFormat="1" ht="10.199999999999999" x14ac:dyDescent="0.2">
      <c r="B207" s="153"/>
      <c r="D207" s="147" t="s">
        <v>603</v>
      </c>
      <c r="E207" s="154" t="s">
        <v>82</v>
      </c>
      <c r="F207" s="155" t="s">
        <v>4232</v>
      </c>
      <c r="H207" s="156">
        <v>38.159999999999997</v>
      </c>
      <c r="I207" s="157"/>
      <c r="L207" s="153"/>
      <c r="M207" s="158"/>
      <c r="T207" s="159"/>
      <c r="AT207" s="154" t="s">
        <v>603</v>
      </c>
      <c r="AU207" s="154" t="s">
        <v>93</v>
      </c>
      <c r="AV207" s="13" t="s">
        <v>93</v>
      </c>
      <c r="AW207" s="13" t="s">
        <v>42</v>
      </c>
      <c r="AX207" s="13" t="s">
        <v>84</v>
      </c>
      <c r="AY207" s="154" t="s">
        <v>594</v>
      </c>
    </row>
    <row r="208" spans="2:51" s="13" customFormat="1" ht="10.199999999999999" x14ac:dyDescent="0.2">
      <c r="B208" s="153"/>
      <c r="D208" s="147" t="s">
        <v>603</v>
      </c>
      <c r="E208" s="154" t="s">
        <v>82</v>
      </c>
      <c r="F208" s="155" t="s">
        <v>4233</v>
      </c>
      <c r="H208" s="156">
        <v>-9.6910000000000007</v>
      </c>
      <c r="I208" s="157"/>
      <c r="L208" s="153"/>
      <c r="M208" s="158"/>
      <c r="T208" s="159"/>
      <c r="AT208" s="154" t="s">
        <v>603</v>
      </c>
      <c r="AU208" s="154" t="s">
        <v>93</v>
      </c>
      <c r="AV208" s="13" t="s">
        <v>93</v>
      </c>
      <c r="AW208" s="13" t="s">
        <v>42</v>
      </c>
      <c r="AX208" s="13" t="s">
        <v>84</v>
      </c>
      <c r="AY208" s="154" t="s">
        <v>594</v>
      </c>
    </row>
    <row r="209" spans="2:65" s="13" customFormat="1" ht="10.199999999999999" x14ac:dyDescent="0.2">
      <c r="B209" s="153"/>
      <c r="D209" s="147" t="s">
        <v>603</v>
      </c>
      <c r="E209" s="154" t="s">
        <v>82</v>
      </c>
      <c r="F209" s="155" t="s">
        <v>4234</v>
      </c>
      <c r="H209" s="156">
        <v>-2.1179999999999999</v>
      </c>
      <c r="I209" s="157"/>
      <c r="L209" s="153"/>
      <c r="M209" s="158"/>
      <c r="T209" s="159"/>
      <c r="AT209" s="154" t="s">
        <v>603</v>
      </c>
      <c r="AU209" s="154" t="s">
        <v>93</v>
      </c>
      <c r="AV209" s="13" t="s">
        <v>93</v>
      </c>
      <c r="AW209" s="13" t="s">
        <v>42</v>
      </c>
      <c r="AX209" s="13" t="s">
        <v>84</v>
      </c>
      <c r="AY209" s="154" t="s">
        <v>594</v>
      </c>
    </row>
    <row r="210" spans="2:65" s="13" customFormat="1" ht="10.199999999999999" x14ac:dyDescent="0.2">
      <c r="B210" s="153"/>
      <c r="D210" s="147" t="s">
        <v>603</v>
      </c>
      <c r="E210" s="154" t="s">
        <v>82</v>
      </c>
      <c r="F210" s="155" t="s">
        <v>4235</v>
      </c>
      <c r="H210" s="156">
        <v>-5.2030000000000003</v>
      </c>
      <c r="I210" s="157"/>
      <c r="L210" s="153"/>
      <c r="M210" s="158"/>
      <c r="T210" s="159"/>
      <c r="AT210" s="154" t="s">
        <v>603</v>
      </c>
      <c r="AU210" s="154" t="s">
        <v>93</v>
      </c>
      <c r="AV210" s="13" t="s">
        <v>93</v>
      </c>
      <c r="AW210" s="13" t="s">
        <v>42</v>
      </c>
      <c r="AX210" s="13" t="s">
        <v>84</v>
      </c>
      <c r="AY210" s="154" t="s">
        <v>594</v>
      </c>
    </row>
    <row r="211" spans="2:65" s="13" customFormat="1" ht="10.199999999999999" x14ac:dyDescent="0.2">
      <c r="B211" s="153"/>
      <c r="D211" s="147" t="s">
        <v>603</v>
      </c>
      <c r="E211" s="154" t="s">
        <v>82</v>
      </c>
      <c r="F211" s="155" t="s">
        <v>4236</v>
      </c>
      <c r="H211" s="156">
        <v>-9.4499999999999993</v>
      </c>
      <c r="I211" s="157"/>
      <c r="L211" s="153"/>
      <c r="M211" s="158"/>
      <c r="T211" s="159"/>
      <c r="AT211" s="154" t="s">
        <v>603</v>
      </c>
      <c r="AU211" s="154" t="s">
        <v>93</v>
      </c>
      <c r="AV211" s="13" t="s">
        <v>93</v>
      </c>
      <c r="AW211" s="13" t="s">
        <v>42</v>
      </c>
      <c r="AX211" s="13" t="s">
        <v>84</v>
      </c>
      <c r="AY211" s="154" t="s">
        <v>594</v>
      </c>
    </row>
    <row r="212" spans="2:65" s="15" customFormat="1" ht="10.199999999999999" x14ac:dyDescent="0.2">
      <c r="B212" s="175"/>
      <c r="D212" s="147" t="s">
        <v>603</v>
      </c>
      <c r="E212" s="176" t="s">
        <v>4088</v>
      </c>
      <c r="F212" s="177" t="s">
        <v>672</v>
      </c>
      <c r="H212" s="178">
        <v>54.246000000000002</v>
      </c>
      <c r="I212" s="179"/>
      <c r="L212" s="175"/>
      <c r="M212" s="180"/>
      <c r="T212" s="181"/>
      <c r="AT212" s="176" t="s">
        <v>603</v>
      </c>
      <c r="AU212" s="176" t="s">
        <v>93</v>
      </c>
      <c r="AV212" s="15" t="s">
        <v>147</v>
      </c>
      <c r="AW212" s="15" t="s">
        <v>42</v>
      </c>
      <c r="AX212" s="15" t="s">
        <v>91</v>
      </c>
      <c r="AY212" s="176" t="s">
        <v>594</v>
      </c>
    </row>
    <row r="213" spans="2:65" s="1" customFormat="1" ht="24.15" customHeight="1" x14ac:dyDescent="0.2">
      <c r="B213" s="34"/>
      <c r="C213" s="133" t="s">
        <v>805</v>
      </c>
      <c r="D213" s="133" t="s">
        <v>597</v>
      </c>
      <c r="E213" s="134" t="s">
        <v>4237</v>
      </c>
      <c r="F213" s="135" t="s">
        <v>4238</v>
      </c>
      <c r="G213" s="136" t="s">
        <v>618</v>
      </c>
      <c r="H213" s="137">
        <v>158.471</v>
      </c>
      <c r="I213" s="138"/>
      <c r="J213" s="139">
        <f>ROUND(I213*H213,2)</f>
        <v>0</v>
      </c>
      <c r="K213" s="135" t="s">
        <v>651</v>
      </c>
      <c r="L213" s="34"/>
      <c r="M213" s="140" t="s">
        <v>82</v>
      </c>
      <c r="N213" s="141" t="s">
        <v>54</v>
      </c>
      <c r="P213" s="142">
        <f>O213*H213</f>
        <v>0</v>
      </c>
      <c r="Q213" s="142">
        <v>2.47E-3</v>
      </c>
      <c r="R213" s="142">
        <f>Q213*H213</f>
        <v>0.39142336999999999</v>
      </c>
      <c r="S213" s="142">
        <v>0</v>
      </c>
      <c r="T213" s="143">
        <f>S213*H213</f>
        <v>0</v>
      </c>
      <c r="AR213" s="144" t="s">
        <v>147</v>
      </c>
      <c r="AT213" s="144" t="s">
        <v>597</v>
      </c>
      <c r="AU213" s="144" t="s">
        <v>93</v>
      </c>
      <c r="AY213" s="18" t="s">
        <v>594</v>
      </c>
      <c r="BE213" s="145">
        <f>IF(N213="základní",J213,0)</f>
        <v>0</v>
      </c>
      <c r="BF213" s="145">
        <f>IF(N213="snížená",J213,0)</f>
        <v>0</v>
      </c>
      <c r="BG213" s="145">
        <f>IF(N213="zákl. přenesená",J213,0)</f>
        <v>0</v>
      </c>
      <c r="BH213" s="145">
        <f>IF(N213="sníž. přenesená",J213,0)</f>
        <v>0</v>
      </c>
      <c r="BI213" s="145">
        <f>IF(N213="nulová",J213,0)</f>
        <v>0</v>
      </c>
      <c r="BJ213" s="18" t="s">
        <v>91</v>
      </c>
      <c r="BK213" s="145">
        <f>ROUND(I213*H213,2)</f>
        <v>0</v>
      </c>
      <c r="BL213" s="18" t="s">
        <v>147</v>
      </c>
      <c r="BM213" s="144" t="s">
        <v>4239</v>
      </c>
    </row>
    <row r="214" spans="2:65" s="1" customFormat="1" ht="10.199999999999999" x14ac:dyDescent="0.2">
      <c r="B214" s="34"/>
      <c r="D214" s="164" t="s">
        <v>653</v>
      </c>
      <c r="F214" s="165" t="s">
        <v>4240</v>
      </c>
      <c r="I214" s="166"/>
      <c r="L214" s="34"/>
      <c r="M214" s="167"/>
      <c r="T214" s="55"/>
      <c r="AT214" s="18" t="s">
        <v>653</v>
      </c>
      <c r="AU214" s="18" t="s">
        <v>93</v>
      </c>
    </row>
    <row r="215" spans="2:65" s="12" customFormat="1" ht="10.199999999999999" x14ac:dyDescent="0.2">
      <c r="B215" s="146"/>
      <c r="D215" s="147" t="s">
        <v>603</v>
      </c>
      <c r="E215" s="148" t="s">
        <v>82</v>
      </c>
      <c r="F215" s="149" t="s">
        <v>4241</v>
      </c>
      <c r="H215" s="148" t="s">
        <v>82</v>
      </c>
      <c r="I215" s="150"/>
      <c r="L215" s="146"/>
      <c r="M215" s="151"/>
      <c r="T215" s="152"/>
      <c r="AT215" s="148" t="s">
        <v>603</v>
      </c>
      <c r="AU215" s="148" t="s">
        <v>93</v>
      </c>
      <c r="AV215" s="12" t="s">
        <v>91</v>
      </c>
      <c r="AW215" s="12" t="s">
        <v>42</v>
      </c>
      <c r="AX215" s="12" t="s">
        <v>84</v>
      </c>
      <c r="AY215" s="148" t="s">
        <v>594</v>
      </c>
    </row>
    <row r="216" spans="2:65" s="13" customFormat="1" ht="10.199999999999999" x14ac:dyDescent="0.2">
      <c r="B216" s="153"/>
      <c r="D216" s="147" t="s">
        <v>603</v>
      </c>
      <c r="E216" s="154" t="s">
        <v>82</v>
      </c>
      <c r="F216" s="155" t="s">
        <v>4242</v>
      </c>
      <c r="H216" s="156">
        <v>27.117999999999999</v>
      </c>
      <c r="I216" s="157"/>
      <c r="L216" s="153"/>
      <c r="M216" s="158"/>
      <c r="T216" s="159"/>
      <c r="AT216" s="154" t="s">
        <v>603</v>
      </c>
      <c r="AU216" s="154" t="s">
        <v>93</v>
      </c>
      <c r="AV216" s="13" t="s">
        <v>93</v>
      </c>
      <c r="AW216" s="13" t="s">
        <v>42</v>
      </c>
      <c r="AX216" s="13" t="s">
        <v>84</v>
      </c>
      <c r="AY216" s="154" t="s">
        <v>594</v>
      </c>
    </row>
    <row r="217" spans="2:65" s="12" customFormat="1" ht="10.199999999999999" x14ac:dyDescent="0.2">
      <c r="B217" s="146"/>
      <c r="D217" s="147" t="s">
        <v>603</v>
      </c>
      <c r="E217" s="148" t="s">
        <v>82</v>
      </c>
      <c r="F217" s="149" t="s">
        <v>4243</v>
      </c>
      <c r="H217" s="148" t="s">
        <v>82</v>
      </c>
      <c r="I217" s="150"/>
      <c r="L217" s="146"/>
      <c r="M217" s="151"/>
      <c r="T217" s="152"/>
      <c r="AT217" s="148" t="s">
        <v>603</v>
      </c>
      <c r="AU217" s="148" t="s">
        <v>93</v>
      </c>
      <c r="AV217" s="12" t="s">
        <v>91</v>
      </c>
      <c r="AW217" s="12" t="s">
        <v>42</v>
      </c>
      <c r="AX217" s="12" t="s">
        <v>84</v>
      </c>
      <c r="AY217" s="148" t="s">
        <v>594</v>
      </c>
    </row>
    <row r="218" spans="2:65" s="13" customFormat="1" ht="10.199999999999999" x14ac:dyDescent="0.2">
      <c r="B218" s="153"/>
      <c r="D218" s="147" t="s">
        <v>603</v>
      </c>
      <c r="E218" s="154" t="s">
        <v>82</v>
      </c>
      <c r="F218" s="155" t="s">
        <v>4244</v>
      </c>
      <c r="H218" s="156">
        <v>12.505000000000001</v>
      </c>
      <c r="I218" s="157"/>
      <c r="L218" s="153"/>
      <c r="M218" s="158"/>
      <c r="T218" s="159"/>
      <c r="AT218" s="154" t="s">
        <v>603</v>
      </c>
      <c r="AU218" s="154" t="s">
        <v>93</v>
      </c>
      <c r="AV218" s="13" t="s">
        <v>93</v>
      </c>
      <c r="AW218" s="13" t="s">
        <v>42</v>
      </c>
      <c r="AX218" s="13" t="s">
        <v>84</v>
      </c>
      <c r="AY218" s="154" t="s">
        <v>594</v>
      </c>
    </row>
    <row r="219" spans="2:65" s="12" customFormat="1" ht="10.199999999999999" x14ac:dyDescent="0.2">
      <c r="B219" s="146"/>
      <c r="D219" s="147" t="s">
        <v>603</v>
      </c>
      <c r="E219" s="148" t="s">
        <v>82</v>
      </c>
      <c r="F219" s="149" t="s">
        <v>4245</v>
      </c>
      <c r="H219" s="148" t="s">
        <v>82</v>
      </c>
      <c r="I219" s="150"/>
      <c r="L219" s="146"/>
      <c r="M219" s="151"/>
      <c r="T219" s="152"/>
      <c r="AT219" s="148" t="s">
        <v>603</v>
      </c>
      <c r="AU219" s="148" t="s">
        <v>93</v>
      </c>
      <c r="AV219" s="12" t="s">
        <v>91</v>
      </c>
      <c r="AW219" s="12" t="s">
        <v>42</v>
      </c>
      <c r="AX219" s="12" t="s">
        <v>84</v>
      </c>
      <c r="AY219" s="148" t="s">
        <v>594</v>
      </c>
    </row>
    <row r="220" spans="2:65" s="13" customFormat="1" ht="10.199999999999999" x14ac:dyDescent="0.2">
      <c r="B220" s="153"/>
      <c r="D220" s="147" t="s">
        <v>603</v>
      </c>
      <c r="E220" s="154" t="s">
        <v>82</v>
      </c>
      <c r="F220" s="155" t="s">
        <v>4246</v>
      </c>
      <c r="H220" s="156">
        <v>30.97</v>
      </c>
      <c r="I220" s="157"/>
      <c r="L220" s="153"/>
      <c r="M220" s="158"/>
      <c r="T220" s="159"/>
      <c r="AT220" s="154" t="s">
        <v>603</v>
      </c>
      <c r="AU220" s="154" t="s">
        <v>93</v>
      </c>
      <c r="AV220" s="13" t="s">
        <v>93</v>
      </c>
      <c r="AW220" s="13" t="s">
        <v>42</v>
      </c>
      <c r="AX220" s="13" t="s">
        <v>84</v>
      </c>
      <c r="AY220" s="154" t="s">
        <v>594</v>
      </c>
    </row>
    <row r="221" spans="2:65" s="13" customFormat="1" ht="10.199999999999999" x14ac:dyDescent="0.2">
      <c r="B221" s="153"/>
      <c r="D221" s="147" t="s">
        <v>603</v>
      </c>
      <c r="E221" s="154" t="s">
        <v>82</v>
      </c>
      <c r="F221" s="155" t="s">
        <v>4247</v>
      </c>
      <c r="H221" s="156">
        <v>37.287999999999997</v>
      </c>
      <c r="I221" s="157"/>
      <c r="L221" s="153"/>
      <c r="M221" s="158"/>
      <c r="T221" s="159"/>
      <c r="AT221" s="154" t="s">
        <v>603</v>
      </c>
      <c r="AU221" s="154" t="s">
        <v>93</v>
      </c>
      <c r="AV221" s="13" t="s">
        <v>93</v>
      </c>
      <c r="AW221" s="13" t="s">
        <v>42</v>
      </c>
      <c r="AX221" s="13" t="s">
        <v>84</v>
      </c>
      <c r="AY221" s="154" t="s">
        <v>594</v>
      </c>
    </row>
    <row r="222" spans="2:65" s="13" customFormat="1" ht="10.199999999999999" x14ac:dyDescent="0.2">
      <c r="B222" s="153"/>
      <c r="D222" s="147" t="s">
        <v>603</v>
      </c>
      <c r="E222" s="154" t="s">
        <v>82</v>
      </c>
      <c r="F222" s="155" t="s">
        <v>4248</v>
      </c>
      <c r="H222" s="156">
        <v>50.59</v>
      </c>
      <c r="I222" s="157"/>
      <c r="L222" s="153"/>
      <c r="M222" s="158"/>
      <c r="T222" s="159"/>
      <c r="AT222" s="154" t="s">
        <v>603</v>
      </c>
      <c r="AU222" s="154" t="s">
        <v>93</v>
      </c>
      <c r="AV222" s="13" t="s">
        <v>93</v>
      </c>
      <c r="AW222" s="13" t="s">
        <v>42</v>
      </c>
      <c r="AX222" s="13" t="s">
        <v>84</v>
      </c>
      <c r="AY222" s="154" t="s">
        <v>594</v>
      </c>
    </row>
    <row r="223" spans="2:65" s="15" customFormat="1" ht="10.199999999999999" x14ac:dyDescent="0.2">
      <c r="B223" s="175"/>
      <c r="D223" s="147" t="s">
        <v>603</v>
      </c>
      <c r="E223" s="176" t="s">
        <v>4091</v>
      </c>
      <c r="F223" s="177" t="s">
        <v>672</v>
      </c>
      <c r="H223" s="178">
        <v>158.471</v>
      </c>
      <c r="I223" s="179"/>
      <c r="L223" s="175"/>
      <c r="M223" s="180"/>
      <c r="T223" s="181"/>
      <c r="AT223" s="176" t="s">
        <v>603</v>
      </c>
      <c r="AU223" s="176" t="s">
        <v>93</v>
      </c>
      <c r="AV223" s="15" t="s">
        <v>147</v>
      </c>
      <c r="AW223" s="15" t="s">
        <v>42</v>
      </c>
      <c r="AX223" s="15" t="s">
        <v>91</v>
      </c>
      <c r="AY223" s="176" t="s">
        <v>594</v>
      </c>
    </row>
    <row r="224" spans="2:65" s="1" customFormat="1" ht="24.15" customHeight="1" x14ac:dyDescent="0.2">
      <c r="B224" s="34"/>
      <c r="C224" s="133" t="s">
        <v>7</v>
      </c>
      <c r="D224" s="133" t="s">
        <v>597</v>
      </c>
      <c r="E224" s="134" t="s">
        <v>4249</v>
      </c>
      <c r="F224" s="135" t="s">
        <v>4250</v>
      </c>
      <c r="G224" s="136" t="s">
        <v>618</v>
      </c>
      <c r="H224" s="137">
        <v>158.471</v>
      </c>
      <c r="I224" s="138"/>
      <c r="J224" s="139">
        <f>ROUND(I224*H224,2)</f>
        <v>0</v>
      </c>
      <c r="K224" s="135" t="s">
        <v>651</v>
      </c>
      <c r="L224" s="34"/>
      <c r="M224" s="140" t="s">
        <v>82</v>
      </c>
      <c r="N224" s="141" t="s">
        <v>54</v>
      </c>
      <c r="P224" s="142">
        <f>O224*H224</f>
        <v>0</v>
      </c>
      <c r="Q224" s="142">
        <v>0</v>
      </c>
      <c r="R224" s="142">
        <f>Q224*H224</f>
        <v>0</v>
      </c>
      <c r="S224" s="142">
        <v>0</v>
      </c>
      <c r="T224" s="143">
        <f>S224*H224</f>
        <v>0</v>
      </c>
      <c r="AR224" s="144" t="s">
        <v>147</v>
      </c>
      <c r="AT224" s="144" t="s">
        <v>597</v>
      </c>
      <c r="AU224" s="144" t="s">
        <v>93</v>
      </c>
      <c r="AY224" s="18" t="s">
        <v>594</v>
      </c>
      <c r="BE224" s="145">
        <f>IF(N224="základní",J224,0)</f>
        <v>0</v>
      </c>
      <c r="BF224" s="145">
        <f>IF(N224="snížená",J224,0)</f>
        <v>0</v>
      </c>
      <c r="BG224" s="145">
        <f>IF(N224="zákl. přenesená",J224,0)</f>
        <v>0</v>
      </c>
      <c r="BH224" s="145">
        <f>IF(N224="sníž. přenesená",J224,0)</f>
        <v>0</v>
      </c>
      <c r="BI224" s="145">
        <f>IF(N224="nulová",J224,0)</f>
        <v>0</v>
      </c>
      <c r="BJ224" s="18" t="s">
        <v>91</v>
      </c>
      <c r="BK224" s="145">
        <f>ROUND(I224*H224,2)</f>
        <v>0</v>
      </c>
      <c r="BL224" s="18" t="s">
        <v>147</v>
      </c>
      <c r="BM224" s="144" t="s">
        <v>4251</v>
      </c>
    </row>
    <row r="225" spans="2:65" s="1" customFormat="1" ht="10.199999999999999" x14ac:dyDescent="0.2">
      <c r="B225" s="34"/>
      <c r="D225" s="164" t="s">
        <v>653</v>
      </c>
      <c r="F225" s="165" t="s">
        <v>4252</v>
      </c>
      <c r="I225" s="166"/>
      <c r="L225" s="34"/>
      <c r="M225" s="167"/>
      <c r="T225" s="55"/>
      <c r="AT225" s="18" t="s">
        <v>653</v>
      </c>
      <c r="AU225" s="18" t="s">
        <v>93</v>
      </c>
    </row>
    <row r="226" spans="2:65" s="13" customFormat="1" ht="10.199999999999999" x14ac:dyDescent="0.2">
      <c r="B226" s="153"/>
      <c r="D226" s="147" t="s">
        <v>603</v>
      </c>
      <c r="E226" s="154" t="s">
        <v>82</v>
      </c>
      <c r="F226" s="155" t="s">
        <v>4091</v>
      </c>
      <c r="H226" s="156">
        <v>158.471</v>
      </c>
      <c r="I226" s="157"/>
      <c r="L226" s="153"/>
      <c r="M226" s="158"/>
      <c r="T226" s="159"/>
      <c r="AT226" s="154" t="s">
        <v>603</v>
      </c>
      <c r="AU226" s="154" t="s">
        <v>93</v>
      </c>
      <c r="AV226" s="13" t="s">
        <v>93</v>
      </c>
      <c r="AW226" s="13" t="s">
        <v>42</v>
      </c>
      <c r="AX226" s="13" t="s">
        <v>91</v>
      </c>
      <c r="AY226" s="154" t="s">
        <v>594</v>
      </c>
    </row>
    <row r="227" spans="2:65" s="1" customFormat="1" ht="24.15" customHeight="1" x14ac:dyDescent="0.2">
      <c r="B227" s="34"/>
      <c r="C227" s="133" t="s">
        <v>821</v>
      </c>
      <c r="D227" s="133" t="s">
        <v>597</v>
      </c>
      <c r="E227" s="134" t="s">
        <v>4253</v>
      </c>
      <c r="F227" s="135" t="s">
        <v>4254</v>
      </c>
      <c r="G227" s="136" t="s">
        <v>738</v>
      </c>
      <c r="H227" s="137">
        <v>7.3230000000000004</v>
      </c>
      <c r="I227" s="138"/>
      <c r="J227" s="139">
        <f>ROUND(I227*H227,2)</f>
        <v>0</v>
      </c>
      <c r="K227" s="135" t="s">
        <v>651</v>
      </c>
      <c r="L227" s="34"/>
      <c r="M227" s="140" t="s">
        <v>82</v>
      </c>
      <c r="N227" s="141" t="s">
        <v>54</v>
      </c>
      <c r="P227" s="142">
        <f>O227*H227</f>
        <v>0</v>
      </c>
      <c r="Q227" s="142">
        <v>1.10907</v>
      </c>
      <c r="R227" s="142">
        <f>Q227*H227</f>
        <v>8.1217196100000013</v>
      </c>
      <c r="S227" s="142">
        <v>0</v>
      </c>
      <c r="T227" s="143">
        <f>S227*H227</f>
        <v>0</v>
      </c>
      <c r="AR227" s="144" t="s">
        <v>147</v>
      </c>
      <c r="AT227" s="144" t="s">
        <v>597</v>
      </c>
      <c r="AU227" s="144" t="s">
        <v>93</v>
      </c>
      <c r="AY227" s="18" t="s">
        <v>594</v>
      </c>
      <c r="BE227" s="145">
        <f>IF(N227="základní",J227,0)</f>
        <v>0</v>
      </c>
      <c r="BF227" s="145">
        <f>IF(N227="snížená",J227,0)</f>
        <v>0</v>
      </c>
      <c r="BG227" s="145">
        <f>IF(N227="zákl. přenesená",J227,0)</f>
        <v>0</v>
      </c>
      <c r="BH227" s="145">
        <f>IF(N227="sníž. přenesená",J227,0)</f>
        <v>0</v>
      </c>
      <c r="BI227" s="145">
        <f>IF(N227="nulová",J227,0)</f>
        <v>0</v>
      </c>
      <c r="BJ227" s="18" t="s">
        <v>91</v>
      </c>
      <c r="BK227" s="145">
        <f>ROUND(I227*H227,2)</f>
        <v>0</v>
      </c>
      <c r="BL227" s="18" t="s">
        <v>147</v>
      </c>
      <c r="BM227" s="144" t="s">
        <v>4255</v>
      </c>
    </row>
    <row r="228" spans="2:65" s="1" customFormat="1" ht="10.199999999999999" x14ac:dyDescent="0.2">
      <c r="B228" s="34"/>
      <c r="D228" s="164" t="s">
        <v>653</v>
      </c>
      <c r="F228" s="165" t="s">
        <v>4256</v>
      </c>
      <c r="I228" s="166"/>
      <c r="L228" s="34"/>
      <c r="M228" s="167"/>
      <c r="T228" s="55"/>
      <c r="AT228" s="18" t="s">
        <v>653</v>
      </c>
      <c r="AU228" s="18" t="s">
        <v>93</v>
      </c>
    </row>
    <row r="229" spans="2:65" s="13" customFormat="1" ht="10.199999999999999" x14ac:dyDescent="0.2">
      <c r="B229" s="153"/>
      <c r="D229" s="147" t="s">
        <v>603</v>
      </c>
      <c r="E229" s="154" t="s">
        <v>82</v>
      </c>
      <c r="F229" s="155" t="s">
        <v>4257</v>
      </c>
      <c r="H229" s="156">
        <v>7.3230000000000004</v>
      </c>
      <c r="I229" s="157"/>
      <c r="L229" s="153"/>
      <c r="M229" s="158"/>
      <c r="T229" s="159"/>
      <c r="AT229" s="154" t="s">
        <v>603</v>
      </c>
      <c r="AU229" s="154" t="s">
        <v>93</v>
      </c>
      <c r="AV229" s="13" t="s">
        <v>93</v>
      </c>
      <c r="AW229" s="13" t="s">
        <v>42</v>
      </c>
      <c r="AX229" s="13" t="s">
        <v>91</v>
      </c>
      <c r="AY229" s="154" t="s">
        <v>594</v>
      </c>
    </row>
    <row r="230" spans="2:65" s="1" customFormat="1" ht="24.15" customHeight="1" x14ac:dyDescent="0.2">
      <c r="B230" s="34"/>
      <c r="C230" s="133" t="s">
        <v>832</v>
      </c>
      <c r="D230" s="133" t="s">
        <v>597</v>
      </c>
      <c r="E230" s="134" t="s">
        <v>4258</v>
      </c>
      <c r="F230" s="135" t="s">
        <v>4259</v>
      </c>
      <c r="G230" s="136" t="s">
        <v>618</v>
      </c>
      <c r="H230" s="137">
        <v>13.395</v>
      </c>
      <c r="I230" s="138"/>
      <c r="J230" s="139">
        <f>ROUND(I230*H230,2)</f>
        <v>0</v>
      </c>
      <c r="K230" s="135" t="s">
        <v>651</v>
      </c>
      <c r="L230" s="34"/>
      <c r="M230" s="140" t="s">
        <v>82</v>
      </c>
      <c r="N230" s="141" t="s">
        <v>54</v>
      </c>
      <c r="P230" s="142">
        <f>O230*H230</f>
        <v>0</v>
      </c>
      <c r="Q230" s="142">
        <v>0.25933</v>
      </c>
      <c r="R230" s="142">
        <f>Q230*H230</f>
        <v>3.47372535</v>
      </c>
      <c r="S230" s="142">
        <v>0</v>
      </c>
      <c r="T230" s="143">
        <f>S230*H230</f>
        <v>0</v>
      </c>
      <c r="AR230" s="144" t="s">
        <v>147</v>
      </c>
      <c r="AT230" s="144" t="s">
        <v>597</v>
      </c>
      <c r="AU230" s="144" t="s">
        <v>93</v>
      </c>
      <c r="AY230" s="18" t="s">
        <v>594</v>
      </c>
      <c r="BE230" s="145">
        <f>IF(N230="základní",J230,0)</f>
        <v>0</v>
      </c>
      <c r="BF230" s="145">
        <f>IF(N230="snížená",J230,0)</f>
        <v>0</v>
      </c>
      <c r="BG230" s="145">
        <f>IF(N230="zákl. přenesená",J230,0)</f>
        <v>0</v>
      </c>
      <c r="BH230" s="145">
        <f>IF(N230="sníž. přenesená",J230,0)</f>
        <v>0</v>
      </c>
      <c r="BI230" s="145">
        <f>IF(N230="nulová",J230,0)</f>
        <v>0</v>
      </c>
      <c r="BJ230" s="18" t="s">
        <v>91</v>
      </c>
      <c r="BK230" s="145">
        <f>ROUND(I230*H230,2)</f>
        <v>0</v>
      </c>
      <c r="BL230" s="18" t="s">
        <v>147</v>
      </c>
      <c r="BM230" s="144" t="s">
        <v>4260</v>
      </c>
    </row>
    <row r="231" spans="2:65" s="1" customFormat="1" ht="10.199999999999999" x14ac:dyDescent="0.2">
      <c r="B231" s="34"/>
      <c r="D231" s="164" t="s">
        <v>653</v>
      </c>
      <c r="F231" s="165" t="s">
        <v>4261</v>
      </c>
      <c r="I231" s="166"/>
      <c r="L231" s="34"/>
      <c r="M231" s="167"/>
      <c r="T231" s="55"/>
      <c r="AT231" s="18" t="s">
        <v>653</v>
      </c>
      <c r="AU231" s="18" t="s">
        <v>93</v>
      </c>
    </row>
    <row r="232" spans="2:65" s="12" customFormat="1" ht="10.199999999999999" x14ac:dyDescent="0.2">
      <c r="B232" s="146"/>
      <c r="D232" s="147" t="s">
        <v>603</v>
      </c>
      <c r="E232" s="148" t="s">
        <v>82</v>
      </c>
      <c r="F232" s="149" t="s">
        <v>4262</v>
      </c>
      <c r="H232" s="148" t="s">
        <v>82</v>
      </c>
      <c r="I232" s="150"/>
      <c r="L232" s="146"/>
      <c r="M232" s="151"/>
      <c r="T232" s="152"/>
      <c r="AT232" s="148" t="s">
        <v>603</v>
      </c>
      <c r="AU232" s="148" t="s">
        <v>93</v>
      </c>
      <c r="AV232" s="12" t="s">
        <v>91</v>
      </c>
      <c r="AW232" s="12" t="s">
        <v>42</v>
      </c>
      <c r="AX232" s="12" t="s">
        <v>84</v>
      </c>
      <c r="AY232" s="148" t="s">
        <v>594</v>
      </c>
    </row>
    <row r="233" spans="2:65" s="13" customFormat="1" ht="10.199999999999999" x14ac:dyDescent="0.2">
      <c r="B233" s="153"/>
      <c r="D233" s="147" t="s">
        <v>603</v>
      </c>
      <c r="E233" s="154" t="s">
        <v>82</v>
      </c>
      <c r="F233" s="155" t="s">
        <v>4263</v>
      </c>
      <c r="H233" s="156">
        <v>13.395</v>
      </c>
      <c r="I233" s="157"/>
      <c r="L233" s="153"/>
      <c r="M233" s="158"/>
      <c r="T233" s="159"/>
      <c r="AT233" s="154" t="s">
        <v>603</v>
      </c>
      <c r="AU233" s="154" t="s">
        <v>93</v>
      </c>
      <c r="AV233" s="13" t="s">
        <v>93</v>
      </c>
      <c r="AW233" s="13" t="s">
        <v>42</v>
      </c>
      <c r="AX233" s="13" t="s">
        <v>91</v>
      </c>
      <c r="AY233" s="154" t="s">
        <v>594</v>
      </c>
    </row>
    <row r="234" spans="2:65" s="1" customFormat="1" ht="24.15" customHeight="1" x14ac:dyDescent="0.2">
      <c r="B234" s="34"/>
      <c r="C234" s="133" t="s">
        <v>845</v>
      </c>
      <c r="D234" s="133" t="s">
        <v>597</v>
      </c>
      <c r="E234" s="134" t="s">
        <v>4264</v>
      </c>
      <c r="F234" s="135" t="s">
        <v>4265</v>
      </c>
      <c r="G234" s="136" t="s">
        <v>618</v>
      </c>
      <c r="H234" s="137">
        <v>7.12</v>
      </c>
      <c r="I234" s="138"/>
      <c r="J234" s="139">
        <f>ROUND(I234*H234,2)</f>
        <v>0</v>
      </c>
      <c r="K234" s="135" t="s">
        <v>651</v>
      </c>
      <c r="L234" s="34"/>
      <c r="M234" s="140" t="s">
        <v>82</v>
      </c>
      <c r="N234" s="141" t="s">
        <v>54</v>
      </c>
      <c r="P234" s="142">
        <f>O234*H234</f>
        <v>0</v>
      </c>
      <c r="Q234" s="142">
        <v>0.32</v>
      </c>
      <c r="R234" s="142">
        <f>Q234*H234</f>
        <v>2.2784</v>
      </c>
      <c r="S234" s="142">
        <v>0</v>
      </c>
      <c r="T234" s="143">
        <f>S234*H234</f>
        <v>0</v>
      </c>
      <c r="AR234" s="144" t="s">
        <v>147</v>
      </c>
      <c r="AT234" s="144" t="s">
        <v>597</v>
      </c>
      <c r="AU234" s="144" t="s">
        <v>93</v>
      </c>
      <c r="AY234" s="18" t="s">
        <v>594</v>
      </c>
      <c r="BE234" s="145">
        <f>IF(N234="základní",J234,0)</f>
        <v>0</v>
      </c>
      <c r="BF234" s="145">
        <f>IF(N234="snížená",J234,0)</f>
        <v>0</v>
      </c>
      <c r="BG234" s="145">
        <f>IF(N234="zákl. přenesená",J234,0)</f>
        <v>0</v>
      </c>
      <c r="BH234" s="145">
        <f>IF(N234="sníž. přenesená",J234,0)</f>
        <v>0</v>
      </c>
      <c r="BI234" s="145">
        <f>IF(N234="nulová",J234,0)</f>
        <v>0</v>
      </c>
      <c r="BJ234" s="18" t="s">
        <v>91</v>
      </c>
      <c r="BK234" s="145">
        <f>ROUND(I234*H234,2)</f>
        <v>0</v>
      </c>
      <c r="BL234" s="18" t="s">
        <v>147</v>
      </c>
      <c r="BM234" s="144" t="s">
        <v>4266</v>
      </c>
    </row>
    <row r="235" spans="2:65" s="1" customFormat="1" ht="10.199999999999999" x14ac:dyDescent="0.2">
      <c r="B235" s="34"/>
      <c r="D235" s="164" t="s">
        <v>653</v>
      </c>
      <c r="F235" s="165" t="s">
        <v>4267</v>
      </c>
      <c r="I235" s="166"/>
      <c r="L235" s="34"/>
      <c r="M235" s="167"/>
      <c r="T235" s="55"/>
      <c r="AT235" s="18" t="s">
        <v>653</v>
      </c>
      <c r="AU235" s="18" t="s">
        <v>93</v>
      </c>
    </row>
    <row r="236" spans="2:65" s="12" customFormat="1" ht="10.199999999999999" x14ac:dyDescent="0.2">
      <c r="B236" s="146"/>
      <c r="D236" s="147" t="s">
        <v>603</v>
      </c>
      <c r="E236" s="148" t="s">
        <v>82</v>
      </c>
      <c r="F236" s="149" t="s">
        <v>4262</v>
      </c>
      <c r="H236" s="148" t="s">
        <v>82</v>
      </c>
      <c r="I236" s="150"/>
      <c r="L236" s="146"/>
      <c r="M236" s="151"/>
      <c r="T236" s="152"/>
      <c r="AT236" s="148" t="s">
        <v>603</v>
      </c>
      <c r="AU236" s="148" t="s">
        <v>93</v>
      </c>
      <c r="AV236" s="12" t="s">
        <v>91</v>
      </c>
      <c r="AW236" s="12" t="s">
        <v>42</v>
      </c>
      <c r="AX236" s="12" t="s">
        <v>84</v>
      </c>
      <c r="AY236" s="148" t="s">
        <v>594</v>
      </c>
    </row>
    <row r="237" spans="2:65" s="13" customFormat="1" ht="10.199999999999999" x14ac:dyDescent="0.2">
      <c r="B237" s="153"/>
      <c r="D237" s="147" t="s">
        <v>603</v>
      </c>
      <c r="E237" s="154" t="s">
        <v>82</v>
      </c>
      <c r="F237" s="155" t="s">
        <v>4268</v>
      </c>
      <c r="H237" s="156">
        <v>7.12</v>
      </c>
      <c r="I237" s="157"/>
      <c r="L237" s="153"/>
      <c r="M237" s="158"/>
      <c r="T237" s="159"/>
      <c r="AT237" s="154" t="s">
        <v>603</v>
      </c>
      <c r="AU237" s="154" t="s">
        <v>93</v>
      </c>
      <c r="AV237" s="13" t="s">
        <v>93</v>
      </c>
      <c r="AW237" s="13" t="s">
        <v>42</v>
      </c>
      <c r="AX237" s="13" t="s">
        <v>91</v>
      </c>
      <c r="AY237" s="154" t="s">
        <v>594</v>
      </c>
    </row>
    <row r="238" spans="2:65" s="1" customFormat="1" ht="24.15" customHeight="1" x14ac:dyDescent="0.2">
      <c r="B238" s="34"/>
      <c r="C238" s="133" t="s">
        <v>852</v>
      </c>
      <c r="D238" s="133" t="s">
        <v>597</v>
      </c>
      <c r="E238" s="134" t="s">
        <v>4269</v>
      </c>
      <c r="F238" s="135" t="s">
        <v>4270</v>
      </c>
      <c r="G238" s="136" t="s">
        <v>618</v>
      </c>
      <c r="H238" s="137">
        <v>44.38</v>
      </c>
      <c r="I238" s="138"/>
      <c r="J238" s="139">
        <f>ROUND(I238*H238,2)</f>
        <v>0</v>
      </c>
      <c r="K238" s="135" t="s">
        <v>651</v>
      </c>
      <c r="L238" s="34"/>
      <c r="M238" s="140" t="s">
        <v>82</v>
      </c>
      <c r="N238" s="141" t="s">
        <v>54</v>
      </c>
      <c r="P238" s="142">
        <f>O238*H238</f>
        <v>0</v>
      </c>
      <c r="Q238" s="142">
        <v>0.18085000000000001</v>
      </c>
      <c r="R238" s="142">
        <f>Q238*H238</f>
        <v>8.0261230000000001</v>
      </c>
      <c r="S238" s="142">
        <v>0</v>
      </c>
      <c r="T238" s="143">
        <f>S238*H238</f>
        <v>0</v>
      </c>
      <c r="AR238" s="144" t="s">
        <v>147</v>
      </c>
      <c r="AT238" s="144" t="s">
        <v>597</v>
      </c>
      <c r="AU238" s="144" t="s">
        <v>93</v>
      </c>
      <c r="AY238" s="18" t="s">
        <v>594</v>
      </c>
      <c r="BE238" s="145">
        <f>IF(N238="základní",J238,0)</f>
        <v>0</v>
      </c>
      <c r="BF238" s="145">
        <f>IF(N238="snížená",J238,0)</f>
        <v>0</v>
      </c>
      <c r="BG238" s="145">
        <f>IF(N238="zákl. přenesená",J238,0)</f>
        <v>0</v>
      </c>
      <c r="BH238" s="145">
        <f>IF(N238="sníž. přenesená",J238,0)</f>
        <v>0</v>
      </c>
      <c r="BI238" s="145">
        <f>IF(N238="nulová",J238,0)</f>
        <v>0</v>
      </c>
      <c r="BJ238" s="18" t="s">
        <v>91</v>
      </c>
      <c r="BK238" s="145">
        <f>ROUND(I238*H238,2)</f>
        <v>0</v>
      </c>
      <c r="BL238" s="18" t="s">
        <v>147</v>
      </c>
      <c r="BM238" s="144" t="s">
        <v>4271</v>
      </c>
    </row>
    <row r="239" spans="2:65" s="1" customFormat="1" ht="10.199999999999999" x14ac:dyDescent="0.2">
      <c r="B239" s="34"/>
      <c r="D239" s="164" t="s">
        <v>653</v>
      </c>
      <c r="F239" s="165" t="s">
        <v>4272</v>
      </c>
      <c r="I239" s="166"/>
      <c r="L239" s="34"/>
      <c r="M239" s="167"/>
      <c r="T239" s="55"/>
      <c r="AT239" s="18" t="s">
        <v>653</v>
      </c>
      <c r="AU239" s="18" t="s">
        <v>93</v>
      </c>
    </row>
    <row r="240" spans="2:65" s="12" customFormat="1" ht="10.199999999999999" x14ac:dyDescent="0.2">
      <c r="B240" s="146"/>
      <c r="D240" s="147" t="s">
        <v>603</v>
      </c>
      <c r="E240" s="148" t="s">
        <v>82</v>
      </c>
      <c r="F240" s="149" t="s">
        <v>4273</v>
      </c>
      <c r="H240" s="148" t="s">
        <v>82</v>
      </c>
      <c r="I240" s="150"/>
      <c r="L240" s="146"/>
      <c r="M240" s="151"/>
      <c r="T240" s="152"/>
      <c r="AT240" s="148" t="s">
        <v>603</v>
      </c>
      <c r="AU240" s="148" t="s">
        <v>93</v>
      </c>
      <c r="AV240" s="12" t="s">
        <v>91</v>
      </c>
      <c r="AW240" s="12" t="s">
        <v>42</v>
      </c>
      <c r="AX240" s="12" t="s">
        <v>84</v>
      </c>
      <c r="AY240" s="148" t="s">
        <v>594</v>
      </c>
    </row>
    <row r="241" spans="2:65" s="13" customFormat="1" ht="10.199999999999999" x14ac:dyDescent="0.2">
      <c r="B241" s="153"/>
      <c r="D241" s="147" t="s">
        <v>603</v>
      </c>
      <c r="E241" s="154" t="s">
        <v>82</v>
      </c>
      <c r="F241" s="155" t="s">
        <v>4274</v>
      </c>
      <c r="H241" s="156">
        <v>59.33</v>
      </c>
      <c r="I241" s="157"/>
      <c r="L241" s="153"/>
      <c r="M241" s="158"/>
      <c r="T241" s="159"/>
      <c r="AT241" s="154" t="s">
        <v>603</v>
      </c>
      <c r="AU241" s="154" t="s">
        <v>93</v>
      </c>
      <c r="AV241" s="13" t="s">
        <v>93</v>
      </c>
      <c r="AW241" s="13" t="s">
        <v>42</v>
      </c>
      <c r="AX241" s="13" t="s">
        <v>84</v>
      </c>
      <c r="AY241" s="154" t="s">
        <v>594</v>
      </c>
    </row>
    <row r="242" spans="2:65" s="13" customFormat="1" ht="10.199999999999999" x14ac:dyDescent="0.2">
      <c r="B242" s="153"/>
      <c r="D242" s="147" t="s">
        <v>603</v>
      </c>
      <c r="E242" s="154" t="s">
        <v>82</v>
      </c>
      <c r="F242" s="155" t="s">
        <v>4275</v>
      </c>
      <c r="H242" s="156">
        <v>-3.43</v>
      </c>
      <c r="I242" s="157"/>
      <c r="L242" s="153"/>
      <c r="M242" s="158"/>
      <c r="T242" s="159"/>
      <c r="AT242" s="154" t="s">
        <v>603</v>
      </c>
      <c r="AU242" s="154" t="s">
        <v>93</v>
      </c>
      <c r="AV242" s="13" t="s">
        <v>93</v>
      </c>
      <c r="AW242" s="13" t="s">
        <v>42</v>
      </c>
      <c r="AX242" s="13" t="s">
        <v>84</v>
      </c>
      <c r="AY242" s="154" t="s">
        <v>594</v>
      </c>
    </row>
    <row r="243" spans="2:65" s="13" customFormat="1" ht="10.199999999999999" x14ac:dyDescent="0.2">
      <c r="B243" s="153"/>
      <c r="D243" s="147" t="s">
        <v>603</v>
      </c>
      <c r="E243" s="154" t="s">
        <v>82</v>
      </c>
      <c r="F243" s="155" t="s">
        <v>4276</v>
      </c>
      <c r="H243" s="156">
        <v>-11.52</v>
      </c>
      <c r="I243" s="157"/>
      <c r="L243" s="153"/>
      <c r="M243" s="158"/>
      <c r="T243" s="159"/>
      <c r="AT243" s="154" t="s">
        <v>603</v>
      </c>
      <c r="AU243" s="154" t="s">
        <v>93</v>
      </c>
      <c r="AV243" s="13" t="s">
        <v>93</v>
      </c>
      <c r="AW243" s="13" t="s">
        <v>42</v>
      </c>
      <c r="AX243" s="13" t="s">
        <v>84</v>
      </c>
      <c r="AY243" s="154" t="s">
        <v>594</v>
      </c>
    </row>
    <row r="244" spans="2:65" s="15" customFormat="1" ht="10.199999999999999" x14ac:dyDescent="0.2">
      <c r="B244" s="175"/>
      <c r="D244" s="147" t="s">
        <v>603</v>
      </c>
      <c r="E244" s="176" t="s">
        <v>82</v>
      </c>
      <c r="F244" s="177" t="s">
        <v>672</v>
      </c>
      <c r="H244" s="178">
        <v>44.38</v>
      </c>
      <c r="I244" s="179"/>
      <c r="L244" s="175"/>
      <c r="M244" s="180"/>
      <c r="T244" s="181"/>
      <c r="AT244" s="176" t="s">
        <v>603</v>
      </c>
      <c r="AU244" s="176" t="s">
        <v>93</v>
      </c>
      <c r="AV244" s="15" t="s">
        <v>147</v>
      </c>
      <c r="AW244" s="15" t="s">
        <v>42</v>
      </c>
      <c r="AX244" s="15" t="s">
        <v>91</v>
      </c>
      <c r="AY244" s="176" t="s">
        <v>594</v>
      </c>
    </row>
    <row r="245" spans="2:65" s="1" customFormat="1" ht="21.75" customHeight="1" x14ac:dyDescent="0.2">
      <c r="B245" s="34"/>
      <c r="C245" s="133" t="s">
        <v>884</v>
      </c>
      <c r="D245" s="133" t="s">
        <v>597</v>
      </c>
      <c r="E245" s="134" t="s">
        <v>4277</v>
      </c>
      <c r="F245" s="135" t="s">
        <v>4278</v>
      </c>
      <c r="G245" s="136" t="s">
        <v>600</v>
      </c>
      <c r="H245" s="137">
        <v>3</v>
      </c>
      <c r="I245" s="138"/>
      <c r="J245" s="139">
        <f>ROUND(I245*H245,2)</f>
        <v>0</v>
      </c>
      <c r="K245" s="135" t="s">
        <v>651</v>
      </c>
      <c r="L245" s="34"/>
      <c r="M245" s="140" t="s">
        <v>82</v>
      </c>
      <c r="N245" s="141" t="s">
        <v>54</v>
      </c>
      <c r="P245" s="142">
        <f>O245*H245</f>
        <v>0</v>
      </c>
      <c r="Q245" s="142">
        <v>6.3549999999999995E-2</v>
      </c>
      <c r="R245" s="142">
        <f>Q245*H245</f>
        <v>0.19064999999999999</v>
      </c>
      <c r="S245" s="142">
        <v>0</v>
      </c>
      <c r="T245" s="143">
        <f>S245*H245</f>
        <v>0</v>
      </c>
      <c r="AR245" s="144" t="s">
        <v>147</v>
      </c>
      <c r="AT245" s="144" t="s">
        <v>597</v>
      </c>
      <c r="AU245" s="144" t="s">
        <v>93</v>
      </c>
      <c r="AY245" s="18" t="s">
        <v>594</v>
      </c>
      <c r="BE245" s="145">
        <f>IF(N245="základní",J245,0)</f>
        <v>0</v>
      </c>
      <c r="BF245" s="145">
        <f>IF(N245="snížená",J245,0)</f>
        <v>0</v>
      </c>
      <c r="BG245" s="145">
        <f>IF(N245="zákl. přenesená",J245,0)</f>
        <v>0</v>
      </c>
      <c r="BH245" s="145">
        <f>IF(N245="sníž. přenesená",J245,0)</f>
        <v>0</v>
      </c>
      <c r="BI245" s="145">
        <f>IF(N245="nulová",J245,0)</f>
        <v>0</v>
      </c>
      <c r="BJ245" s="18" t="s">
        <v>91</v>
      </c>
      <c r="BK245" s="145">
        <f>ROUND(I245*H245,2)</f>
        <v>0</v>
      </c>
      <c r="BL245" s="18" t="s">
        <v>147</v>
      </c>
      <c r="BM245" s="144" t="s">
        <v>4279</v>
      </c>
    </row>
    <row r="246" spans="2:65" s="1" customFormat="1" ht="10.199999999999999" x14ac:dyDescent="0.2">
      <c r="B246" s="34"/>
      <c r="D246" s="164" t="s">
        <v>653</v>
      </c>
      <c r="F246" s="165" t="s">
        <v>4280</v>
      </c>
      <c r="I246" s="166"/>
      <c r="L246" s="34"/>
      <c r="M246" s="167"/>
      <c r="T246" s="55"/>
      <c r="AT246" s="18" t="s">
        <v>653</v>
      </c>
      <c r="AU246" s="18" t="s">
        <v>93</v>
      </c>
    </row>
    <row r="247" spans="2:65" s="13" customFormat="1" ht="10.199999999999999" x14ac:dyDescent="0.2">
      <c r="B247" s="153"/>
      <c r="D247" s="147" t="s">
        <v>603</v>
      </c>
      <c r="E247" s="154" t="s">
        <v>82</v>
      </c>
      <c r="F247" s="155" t="s">
        <v>4281</v>
      </c>
      <c r="H247" s="156">
        <v>3</v>
      </c>
      <c r="I247" s="157"/>
      <c r="L247" s="153"/>
      <c r="M247" s="158"/>
      <c r="T247" s="159"/>
      <c r="AT247" s="154" t="s">
        <v>603</v>
      </c>
      <c r="AU247" s="154" t="s">
        <v>93</v>
      </c>
      <c r="AV247" s="13" t="s">
        <v>93</v>
      </c>
      <c r="AW247" s="13" t="s">
        <v>42</v>
      </c>
      <c r="AX247" s="13" t="s">
        <v>91</v>
      </c>
      <c r="AY247" s="154" t="s">
        <v>594</v>
      </c>
    </row>
    <row r="248" spans="2:65" s="1" customFormat="1" ht="37.799999999999997" customHeight="1" x14ac:dyDescent="0.2">
      <c r="B248" s="34"/>
      <c r="C248" s="133" t="s">
        <v>891</v>
      </c>
      <c r="D248" s="133" t="s">
        <v>597</v>
      </c>
      <c r="E248" s="134" t="s">
        <v>4282</v>
      </c>
      <c r="F248" s="135" t="s">
        <v>4283</v>
      </c>
      <c r="G248" s="136" t="s">
        <v>618</v>
      </c>
      <c r="H248" s="137">
        <v>113.16800000000001</v>
      </c>
      <c r="I248" s="138"/>
      <c r="J248" s="139">
        <f>ROUND(I248*H248,2)</f>
        <v>0</v>
      </c>
      <c r="K248" s="135" t="s">
        <v>651</v>
      </c>
      <c r="L248" s="34"/>
      <c r="M248" s="140" t="s">
        <v>82</v>
      </c>
      <c r="N248" s="141" t="s">
        <v>54</v>
      </c>
      <c r="P248" s="142">
        <f>O248*H248</f>
        <v>0</v>
      </c>
      <c r="Q248" s="142">
        <v>0.29330000000000001</v>
      </c>
      <c r="R248" s="142">
        <f>Q248*H248</f>
        <v>33.192174399999999</v>
      </c>
      <c r="S248" s="142">
        <v>0</v>
      </c>
      <c r="T248" s="143">
        <f>S248*H248</f>
        <v>0</v>
      </c>
      <c r="AR248" s="144" t="s">
        <v>147</v>
      </c>
      <c r="AT248" s="144" t="s">
        <v>597</v>
      </c>
      <c r="AU248" s="144" t="s">
        <v>93</v>
      </c>
      <c r="AY248" s="18" t="s">
        <v>594</v>
      </c>
      <c r="BE248" s="145">
        <f>IF(N248="základní",J248,0)</f>
        <v>0</v>
      </c>
      <c r="BF248" s="145">
        <f>IF(N248="snížená",J248,0)</f>
        <v>0</v>
      </c>
      <c r="BG248" s="145">
        <f>IF(N248="zákl. přenesená",J248,0)</f>
        <v>0</v>
      </c>
      <c r="BH248" s="145">
        <f>IF(N248="sníž. přenesená",J248,0)</f>
        <v>0</v>
      </c>
      <c r="BI248" s="145">
        <f>IF(N248="nulová",J248,0)</f>
        <v>0</v>
      </c>
      <c r="BJ248" s="18" t="s">
        <v>91</v>
      </c>
      <c r="BK248" s="145">
        <f>ROUND(I248*H248,2)</f>
        <v>0</v>
      </c>
      <c r="BL248" s="18" t="s">
        <v>147</v>
      </c>
      <c r="BM248" s="144" t="s">
        <v>4284</v>
      </c>
    </row>
    <row r="249" spans="2:65" s="1" customFormat="1" ht="10.199999999999999" x14ac:dyDescent="0.2">
      <c r="B249" s="34"/>
      <c r="D249" s="164" t="s">
        <v>653</v>
      </c>
      <c r="F249" s="165" t="s">
        <v>4285</v>
      </c>
      <c r="I249" s="166"/>
      <c r="L249" s="34"/>
      <c r="M249" s="167"/>
      <c r="T249" s="55"/>
      <c r="AT249" s="18" t="s">
        <v>653</v>
      </c>
      <c r="AU249" s="18" t="s">
        <v>93</v>
      </c>
    </row>
    <row r="250" spans="2:65" s="12" customFormat="1" ht="10.199999999999999" x14ac:dyDescent="0.2">
      <c r="B250" s="146"/>
      <c r="D250" s="147" t="s">
        <v>603</v>
      </c>
      <c r="E250" s="148" t="s">
        <v>82</v>
      </c>
      <c r="F250" s="149" t="s">
        <v>4286</v>
      </c>
      <c r="H250" s="148" t="s">
        <v>82</v>
      </c>
      <c r="I250" s="150"/>
      <c r="L250" s="146"/>
      <c r="M250" s="151"/>
      <c r="T250" s="152"/>
      <c r="AT250" s="148" t="s">
        <v>603</v>
      </c>
      <c r="AU250" s="148" t="s">
        <v>93</v>
      </c>
      <c r="AV250" s="12" t="s">
        <v>91</v>
      </c>
      <c r="AW250" s="12" t="s">
        <v>42</v>
      </c>
      <c r="AX250" s="12" t="s">
        <v>84</v>
      </c>
      <c r="AY250" s="148" t="s">
        <v>594</v>
      </c>
    </row>
    <row r="251" spans="2:65" s="12" customFormat="1" ht="10.199999999999999" x14ac:dyDescent="0.2">
      <c r="B251" s="146"/>
      <c r="D251" s="147" t="s">
        <v>603</v>
      </c>
      <c r="E251" s="148" t="s">
        <v>82</v>
      </c>
      <c r="F251" s="149" t="s">
        <v>4287</v>
      </c>
      <c r="H251" s="148" t="s">
        <v>82</v>
      </c>
      <c r="I251" s="150"/>
      <c r="L251" s="146"/>
      <c r="M251" s="151"/>
      <c r="T251" s="152"/>
      <c r="AT251" s="148" t="s">
        <v>603</v>
      </c>
      <c r="AU251" s="148" t="s">
        <v>93</v>
      </c>
      <c r="AV251" s="12" t="s">
        <v>91</v>
      </c>
      <c r="AW251" s="12" t="s">
        <v>42</v>
      </c>
      <c r="AX251" s="12" t="s">
        <v>84</v>
      </c>
      <c r="AY251" s="148" t="s">
        <v>594</v>
      </c>
    </row>
    <row r="252" spans="2:65" s="13" customFormat="1" ht="10.199999999999999" x14ac:dyDescent="0.2">
      <c r="B252" s="153"/>
      <c r="D252" s="147" t="s">
        <v>603</v>
      </c>
      <c r="E252" s="154" t="s">
        <v>82</v>
      </c>
      <c r="F252" s="155" t="s">
        <v>4288</v>
      </c>
      <c r="H252" s="156">
        <v>113.16800000000001</v>
      </c>
      <c r="I252" s="157"/>
      <c r="L252" s="153"/>
      <c r="M252" s="158"/>
      <c r="T252" s="159"/>
      <c r="AT252" s="154" t="s">
        <v>603</v>
      </c>
      <c r="AU252" s="154" t="s">
        <v>93</v>
      </c>
      <c r="AV252" s="13" t="s">
        <v>93</v>
      </c>
      <c r="AW252" s="13" t="s">
        <v>42</v>
      </c>
      <c r="AX252" s="13" t="s">
        <v>84</v>
      </c>
      <c r="AY252" s="154" t="s">
        <v>594</v>
      </c>
    </row>
    <row r="253" spans="2:65" s="15" customFormat="1" ht="10.199999999999999" x14ac:dyDescent="0.2">
      <c r="B253" s="175"/>
      <c r="D253" s="147" t="s">
        <v>603</v>
      </c>
      <c r="E253" s="176" t="s">
        <v>82</v>
      </c>
      <c r="F253" s="177" t="s">
        <v>672</v>
      </c>
      <c r="H253" s="178">
        <v>113.16800000000001</v>
      </c>
      <c r="I253" s="179"/>
      <c r="L253" s="175"/>
      <c r="M253" s="180"/>
      <c r="T253" s="181"/>
      <c r="AT253" s="176" t="s">
        <v>603</v>
      </c>
      <c r="AU253" s="176" t="s">
        <v>93</v>
      </c>
      <c r="AV253" s="15" t="s">
        <v>147</v>
      </c>
      <c r="AW253" s="15" t="s">
        <v>42</v>
      </c>
      <c r="AX253" s="15" t="s">
        <v>91</v>
      </c>
      <c r="AY253" s="176" t="s">
        <v>594</v>
      </c>
    </row>
    <row r="254" spans="2:65" s="1" customFormat="1" ht="16.5" customHeight="1" x14ac:dyDescent="0.2">
      <c r="B254" s="34"/>
      <c r="C254" s="133" t="s">
        <v>924</v>
      </c>
      <c r="D254" s="133" t="s">
        <v>597</v>
      </c>
      <c r="E254" s="134" t="s">
        <v>4289</v>
      </c>
      <c r="F254" s="135" t="s">
        <v>4290</v>
      </c>
      <c r="G254" s="136" t="s">
        <v>650</v>
      </c>
      <c r="H254" s="137">
        <v>0.69399999999999995</v>
      </c>
      <c r="I254" s="138"/>
      <c r="J254" s="139">
        <f>ROUND(I254*H254,2)</f>
        <v>0</v>
      </c>
      <c r="K254" s="135" t="s">
        <v>651</v>
      </c>
      <c r="L254" s="34"/>
      <c r="M254" s="140" t="s">
        <v>82</v>
      </c>
      <c r="N254" s="141" t="s">
        <v>54</v>
      </c>
      <c r="P254" s="142">
        <f>O254*H254</f>
        <v>0</v>
      </c>
      <c r="Q254" s="142">
        <v>2.4533</v>
      </c>
      <c r="R254" s="142">
        <f>Q254*H254</f>
        <v>1.7025901999999999</v>
      </c>
      <c r="S254" s="142">
        <v>0</v>
      </c>
      <c r="T254" s="143">
        <f>S254*H254</f>
        <v>0</v>
      </c>
      <c r="AR254" s="144" t="s">
        <v>147</v>
      </c>
      <c r="AT254" s="144" t="s">
        <v>597</v>
      </c>
      <c r="AU254" s="144" t="s">
        <v>93</v>
      </c>
      <c r="AY254" s="18" t="s">
        <v>594</v>
      </c>
      <c r="BE254" s="145">
        <f>IF(N254="základní",J254,0)</f>
        <v>0</v>
      </c>
      <c r="BF254" s="145">
        <f>IF(N254="snížená",J254,0)</f>
        <v>0</v>
      </c>
      <c r="BG254" s="145">
        <f>IF(N254="zákl. přenesená",J254,0)</f>
        <v>0</v>
      </c>
      <c r="BH254" s="145">
        <f>IF(N254="sníž. přenesená",J254,0)</f>
        <v>0</v>
      </c>
      <c r="BI254" s="145">
        <f>IF(N254="nulová",J254,0)</f>
        <v>0</v>
      </c>
      <c r="BJ254" s="18" t="s">
        <v>91</v>
      </c>
      <c r="BK254" s="145">
        <f>ROUND(I254*H254,2)</f>
        <v>0</v>
      </c>
      <c r="BL254" s="18" t="s">
        <v>147</v>
      </c>
      <c r="BM254" s="144" t="s">
        <v>4291</v>
      </c>
    </row>
    <row r="255" spans="2:65" s="1" customFormat="1" ht="10.199999999999999" x14ac:dyDescent="0.2">
      <c r="B255" s="34"/>
      <c r="D255" s="164" t="s">
        <v>653</v>
      </c>
      <c r="F255" s="165" t="s">
        <v>4292</v>
      </c>
      <c r="I255" s="166"/>
      <c r="L255" s="34"/>
      <c r="M255" s="167"/>
      <c r="T255" s="55"/>
      <c r="AT255" s="18" t="s">
        <v>653</v>
      </c>
      <c r="AU255" s="18" t="s">
        <v>93</v>
      </c>
    </row>
    <row r="256" spans="2:65" s="12" customFormat="1" ht="10.199999999999999" x14ac:dyDescent="0.2">
      <c r="B256" s="146"/>
      <c r="D256" s="147" t="s">
        <v>603</v>
      </c>
      <c r="E256" s="148" t="s">
        <v>82</v>
      </c>
      <c r="F256" s="149" t="s">
        <v>4293</v>
      </c>
      <c r="H256" s="148" t="s">
        <v>82</v>
      </c>
      <c r="I256" s="150"/>
      <c r="L256" s="146"/>
      <c r="M256" s="151"/>
      <c r="T256" s="152"/>
      <c r="AT256" s="148" t="s">
        <v>603</v>
      </c>
      <c r="AU256" s="148" t="s">
        <v>93</v>
      </c>
      <c r="AV256" s="12" t="s">
        <v>91</v>
      </c>
      <c r="AW256" s="12" t="s">
        <v>42</v>
      </c>
      <c r="AX256" s="12" t="s">
        <v>84</v>
      </c>
      <c r="AY256" s="148" t="s">
        <v>594</v>
      </c>
    </row>
    <row r="257" spans="2:65" s="13" customFormat="1" ht="10.199999999999999" x14ac:dyDescent="0.2">
      <c r="B257" s="153"/>
      <c r="D257" s="147" t="s">
        <v>603</v>
      </c>
      <c r="E257" s="154" t="s">
        <v>82</v>
      </c>
      <c r="F257" s="155" t="s">
        <v>4294</v>
      </c>
      <c r="H257" s="156">
        <v>0.25600000000000001</v>
      </c>
      <c r="I257" s="157"/>
      <c r="L257" s="153"/>
      <c r="M257" s="158"/>
      <c r="T257" s="159"/>
      <c r="AT257" s="154" t="s">
        <v>603</v>
      </c>
      <c r="AU257" s="154" t="s">
        <v>93</v>
      </c>
      <c r="AV257" s="13" t="s">
        <v>93</v>
      </c>
      <c r="AW257" s="13" t="s">
        <v>42</v>
      </c>
      <c r="AX257" s="13" t="s">
        <v>84</v>
      </c>
      <c r="AY257" s="154" t="s">
        <v>594</v>
      </c>
    </row>
    <row r="258" spans="2:65" s="12" customFormat="1" ht="10.199999999999999" x14ac:dyDescent="0.2">
      <c r="B258" s="146"/>
      <c r="D258" s="147" t="s">
        <v>603</v>
      </c>
      <c r="E258" s="148" t="s">
        <v>82</v>
      </c>
      <c r="F258" s="149" t="s">
        <v>4295</v>
      </c>
      <c r="H258" s="148" t="s">
        <v>82</v>
      </c>
      <c r="I258" s="150"/>
      <c r="L258" s="146"/>
      <c r="M258" s="151"/>
      <c r="T258" s="152"/>
      <c r="AT258" s="148" t="s">
        <v>603</v>
      </c>
      <c r="AU258" s="148" t="s">
        <v>93</v>
      </c>
      <c r="AV258" s="12" t="s">
        <v>91</v>
      </c>
      <c r="AW258" s="12" t="s">
        <v>42</v>
      </c>
      <c r="AX258" s="12" t="s">
        <v>84</v>
      </c>
      <c r="AY258" s="148" t="s">
        <v>594</v>
      </c>
    </row>
    <row r="259" spans="2:65" s="13" customFormat="1" ht="10.199999999999999" x14ac:dyDescent="0.2">
      <c r="B259" s="153"/>
      <c r="D259" s="147" t="s">
        <v>603</v>
      </c>
      <c r="E259" s="154" t="s">
        <v>82</v>
      </c>
      <c r="F259" s="155" t="s">
        <v>4296</v>
      </c>
      <c r="H259" s="156">
        <v>0.438</v>
      </c>
      <c r="I259" s="157"/>
      <c r="L259" s="153"/>
      <c r="M259" s="158"/>
      <c r="T259" s="159"/>
      <c r="AT259" s="154" t="s">
        <v>603</v>
      </c>
      <c r="AU259" s="154" t="s">
        <v>93</v>
      </c>
      <c r="AV259" s="13" t="s">
        <v>93</v>
      </c>
      <c r="AW259" s="13" t="s">
        <v>42</v>
      </c>
      <c r="AX259" s="13" t="s">
        <v>84</v>
      </c>
      <c r="AY259" s="154" t="s">
        <v>594</v>
      </c>
    </row>
    <row r="260" spans="2:65" s="15" customFormat="1" ht="10.199999999999999" x14ac:dyDescent="0.2">
      <c r="B260" s="175"/>
      <c r="D260" s="147" t="s">
        <v>603</v>
      </c>
      <c r="E260" s="176" t="s">
        <v>82</v>
      </c>
      <c r="F260" s="177" t="s">
        <v>672</v>
      </c>
      <c r="H260" s="178">
        <v>0.69399999999999995</v>
      </c>
      <c r="I260" s="179"/>
      <c r="L260" s="175"/>
      <c r="M260" s="180"/>
      <c r="T260" s="181"/>
      <c r="AT260" s="176" t="s">
        <v>603</v>
      </c>
      <c r="AU260" s="176" t="s">
        <v>93</v>
      </c>
      <c r="AV260" s="15" t="s">
        <v>147</v>
      </c>
      <c r="AW260" s="15" t="s">
        <v>42</v>
      </c>
      <c r="AX260" s="15" t="s">
        <v>91</v>
      </c>
      <c r="AY260" s="176" t="s">
        <v>594</v>
      </c>
    </row>
    <row r="261" spans="2:65" s="1" customFormat="1" ht="24.15" customHeight="1" x14ac:dyDescent="0.2">
      <c r="B261" s="34"/>
      <c r="C261" s="133" t="s">
        <v>929</v>
      </c>
      <c r="D261" s="133" t="s">
        <v>597</v>
      </c>
      <c r="E261" s="134" t="s">
        <v>4297</v>
      </c>
      <c r="F261" s="135" t="s">
        <v>4298</v>
      </c>
      <c r="G261" s="136" t="s">
        <v>618</v>
      </c>
      <c r="H261" s="137">
        <v>7.6</v>
      </c>
      <c r="I261" s="138"/>
      <c r="J261" s="139">
        <f>ROUND(I261*H261,2)</f>
        <v>0</v>
      </c>
      <c r="K261" s="135" t="s">
        <v>651</v>
      </c>
      <c r="L261" s="34"/>
      <c r="M261" s="140" t="s">
        <v>82</v>
      </c>
      <c r="N261" s="141" t="s">
        <v>54</v>
      </c>
      <c r="P261" s="142">
        <f>O261*H261</f>
        <v>0</v>
      </c>
      <c r="Q261" s="142">
        <v>9.5499999999999995E-3</v>
      </c>
      <c r="R261" s="142">
        <f>Q261*H261</f>
        <v>7.2579999999999992E-2</v>
      </c>
      <c r="S261" s="142">
        <v>0</v>
      </c>
      <c r="T261" s="143">
        <f>S261*H261</f>
        <v>0</v>
      </c>
      <c r="AR261" s="144" t="s">
        <v>147</v>
      </c>
      <c r="AT261" s="144" t="s">
        <v>597</v>
      </c>
      <c r="AU261" s="144" t="s">
        <v>93</v>
      </c>
      <c r="AY261" s="18" t="s">
        <v>594</v>
      </c>
      <c r="BE261" s="145">
        <f>IF(N261="základní",J261,0)</f>
        <v>0</v>
      </c>
      <c r="BF261" s="145">
        <f>IF(N261="snížená",J261,0)</f>
        <v>0</v>
      </c>
      <c r="BG261" s="145">
        <f>IF(N261="zákl. přenesená",J261,0)</f>
        <v>0</v>
      </c>
      <c r="BH261" s="145">
        <f>IF(N261="sníž. přenesená",J261,0)</f>
        <v>0</v>
      </c>
      <c r="BI261" s="145">
        <f>IF(N261="nulová",J261,0)</f>
        <v>0</v>
      </c>
      <c r="BJ261" s="18" t="s">
        <v>91</v>
      </c>
      <c r="BK261" s="145">
        <f>ROUND(I261*H261,2)</f>
        <v>0</v>
      </c>
      <c r="BL261" s="18" t="s">
        <v>147</v>
      </c>
      <c r="BM261" s="144" t="s">
        <v>4299</v>
      </c>
    </row>
    <row r="262" spans="2:65" s="1" customFormat="1" ht="10.199999999999999" x14ac:dyDescent="0.2">
      <c r="B262" s="34"/>
      <c r="D262" s="164" t="s">
        <v>653</v>
      </c>
      <c r="F262" s="165" t="s">
        <v>4300</v>
      </c>
      <c r="I262" s="166"/>
      <c r="L262" s="34"/>
      <c r="M262" s="167"/>
      <c r="T262" s="55"/>
      <c r="AT262" s="18" t="s">
        <v>653</v>
      </c>
      <c r="AU262" s="18" t="s">
        <v>93</v>
      </c>
    </row>
    <row r="263" spans="2:65" s="12" customFormat="1" ht="10.199999999999999" x14ac:dyDescent="0.2">
      <c r="B263" s="146"/>
      <c r="D263" s="147" t="s">
        <v>603</v>
      </c>
      <c r="E263" s="148" t="s">
        <v>82</v>
      </c>
      <c r="F263" s="149" t="s">
        <v>4293</v>
      </c>
      <c r="H263" s="148" t="s">
        <v>82</v>
      </c>
      <c r="I263" s="150"/>
      <c r="L263" s="146"/>
      <c r="M263" s="151"/>
      <c r="T263" s="152"/>
      <c r="AT263" s="148" t="s">
        <v>603</v>
      </c>
      <c r="AU263" s="148" t="s">
        <v>93</v>
      </c>
      <c r="AV263" s="12" t="s">
        <v>91</v>
      </c>
      <c r="AW263" s="12" t="s">
        <v>42</v>
      </c>
      <c r="AX263" s="12" t="s">
        <v>84</v>
      </c>
      <c r="AY263" s="148" t="s">
        <v>594</v>
      </c>
    </row>
    <row r="264" spans="2:65" s="13" customFormat="1" ht="10.199999999999999" x14ac:dyDescent="0.2">
      <c r="B264" s="153"/>
      <c r="D264" s="147" t="s">
        <v>603</v>
      </c>
      <c r="E264" s="154" t="s">
        <v>82</v>
      </c>
      <c r="F264" s="155" t="s">
        <v>4301</v>
      </c>
      <c r="H264" s="156">
        <v>3.0750000000000002</v>
      </c>
      <c r="I264" s="157"/>
      <c r="L264" s="153"/>
      <c r="M264" s="158"/>
      <c r="T264" s="159"/>
      <c r="AT264" s="154" t="s">
        <v>603</v>
      </c>
      <c r="AU264" s="154" t="s">
        <v>93</v>
      </c>
      <c r="AV264" s="13" t="s">
        <v>93</v>
      </c>
      <c r="AW264" s="13" t="s">
        <v>42</v>
      </c>
      <c r="AX264" s="13" t="s">
        <v>84</v>
      </c>
      <c r="AY264" s="154" t="s">
        <v>594</v>
      </c>
    </row>
    <row r="265" spans="2:65" s="12" customFormat="1" ht="10.199999999999999" x14ac:dyDescent="0.2">
      <c r="B265" s="146"/>
      <c r="D265" s="147" t="s">
        <v>603</v>
      </c>
      <c r="E265" s="148" t="s">
        <v>82</v>
      </c>
      <c r="F265" s="149" t="s">
        <v>4295</v>
      </c>
      <c r="H265" s="148" t="s">
        <v>82</v>
      </c>
      <c r="I265" s="150"/>
      <c r="L265" s="146"/>
      <c r="M265" s="151"/>
      <c r="T265" s="152"/>
      <c r="AT265" s="148" t="s">
        <v>603</v>
      </c>
      <c r="AU265" s="148" t="s">
        <v>93</v>
      </c>
      <c r="AV265" s="12" t="s">
        <v>91</v>
      </c>
      <c r="AW265" s="12" t="s">
        <v>42</v>
      </c>
      <c r="AX265" s="12" t="s">
        <v>84</v>
      </c>
      <c r="AY265" s="148" t="s">
        <v>594</v>
      </c>
    </row>
    <row r="266" spans="2:65" s="13" customFormat="1" ht="10.199999999999999" x14ac:dyDescent="0.2">
      <c r="B266" s="153"/>
      <c r="D266" s="147" t="s">
        <v>603</v>
      </c>
      <c r="E266" s="154" t="s">
        <v>82</v>
      </c>
      <c r="F266" s="155" t="s">
        <v>4302</v>
      </c>
      <c r="H266" s="156">
        <v>4.5250000000000004</v>
      </c>
      <c r="I266" s="157"/>
      <c r="L266" s="153"/>
      <c r="M266" s="158"/>
      <c r="T266" s="159"/>
      <c r="AT266" s="154" t="s">
        <v>603</v>
      </c>
      <c r="AU266" s="154" t="s">
        <v>93</v>
      </c>
      <c r="AV266" s="13" t="s">
        <v>93</v>
      </c>
      <c r="AW266" s="13" t="s">
        <v>42</v>
      </c>
      <c r="AX266" s="13" t="s">
        <v>84</v>
      </c>
      <c r="AY266" s="154" t="s">
        <v>594</v>
      </c>
    </row>
    <row r="267" spans="2:65" s="15" customFormat="1" ht="10.199999999999999" x14ac:dyDescent="0.2">
      <c r="B267" s="175"/>
      <c r="D267" s="147" t="s">
        <v>603</v>
      </c>
      <c r="E267" s="176" t="s">
        <v>82</v>
      </c>
      <c r="F267" s="177" t="s">
        <v>672</v>
      </c>
      <c r="H267" s="178">
        <v>7.6</v>
      </c>
      <c r="I267" s="179"/>
      <c r="L267" s="175"/>
      <c r="M267" s="180"/>
      <c r="T267" s="181"/>
      <c r="AT267" s="176" t="s">
        <v>603</v>
      </c>
      <c r="AU267" s="176" t="s">
        <v>93</v>
      </c>
      <c r="AV267" s="15" t="s">
        <v>147</v>
      </c>
      <c r="AW267" s="15" t="s">
        <v>42</v>
      </c>
      <c r="AX267" s="15" t="s">
        <v>91</v>
      </c>
      <c r="AY267" s="176" t="s">
        <v>594</v>
      </c>
    </row>
    <row r="268" spans="2:65" s="1" customFormat="1" ht="24.15" customHeight="1" x14ac:dyDescent="0.2">
      <c r="B268" s="34"/>
      <c r="C268" s="133" t="s">
        <v>934</v>
      </c>
      <c r="D268" s="133" t="s">
        <v>597</v>
      </c>
      <c r="E268" s="134" t="s">
        <v>4303</v>
      </c>
      <c r="F268" s="135" t="s">
        <v>4304</v>
      </c>
      <c r="G268" s="136" t="s">
        <v>618</v>
      </c>
      <c r="H268" s="137">
        <v>7.6</v>
      </c>
      <c r="I268" s="138"/>
      <c r="J268" s="139">
        <f>ROUND(I268*H268,2)</f>
        <v>0</v>
      </c>
      <c r="K268" s="135" t="s">
        <v>651</v>
      </c>
      <c r="L268" s="34"/>
      <c r="M268" s="140" t="s">
        <v>82</v>
      </c>
      <c r="N268" s="141" t="s">
        <v>54</v>
      </c>
      <c r="P268" s="142">
        <f>O268*H268</f>
        <v>0</v>
      </c>
      <c r="Q268" s="142">
        <v>0</v>
      </c>
      <c r="R268" s="142">
        <f>Q268*H268</f>
        <v>0</v>
      </c>
      <c r="S268" s="142">
        <v>0</v>
      </c>
      <c r="T268" s="143">
        <f>S268*H268</f>
        <v>0</v>
      </c>
      <c r="AR268" s="144" t="s">
        <v>147</v>
      </c>
      <c r="AT268" s="144" t="s">
        <v>597</v>
      </c>
      <c r="AU268" s="144" t="s">
        <v>93</v>
      </c>
      <c r="AY268" s="18" t="s">
        <v>594</v>
      </c>
      <c r="BE268" s="145">
        <f>IF(N268="základní",J268,0)</f>
        <v>0</v>
      </c>
      <c r="BF268" s="145">
        <f>IF(N268="snížená",J268,0)</f>
        <v>0</v>
      </c>
      <c r="BG268" s="145">
        <f>IF(N268="zákl. přenesená",J268,0)</f>
        <v>0</v>
      </c>
      <c r="BH268" s="145">
        <f>IF(N268="sníž. přenesená",J268,0)</f>
        <v>0</v>
      </c>
      <c r="BI268" s="145">
        <f>IF(N268="nulová",J268,0)</f>
        <v>0</v>
      </c>
      <c r="BJ268" s="18" t="s">
        <v>91</v>
      </c>
      <c r="BK268" s="145">
        <f>ROUND(I268*H268,2)</f>
        <v>0</v>
      </c>
      <c r="BL268" s="18" t="s">
        <v>147</v>
      </c>
      <c r="BM268" s="144" t="s">
        <v>4305</v>
      </c>
    </row>
    <row r="269" spans="2:65" s="1" customFormat="1" ht="10.199999999999999" x14ac:dyDescent="0.2">
      <c r="B269" s="34"/>
      <c r="D269" s="164" t="s">
        <v>653</v>
      </c>
      <c r="F269" s="165" t="s">
        <v>4306</v>
      </c>
      <c r="I269" s="166"/>
      <c r="L269" s="34"/>
      <c r="M269" s="167"/>
      <c r="T269" s="55"/>
      <c r="AT269" s="18" t="s">
        <v>653</v>
      </c>
      <c r="AU269" s="18" t="s">
        <v>93</v>
      </c>
    </row>
    <row r="270" spans="2:65" s="1" customFormat="1" ht="24.15" customHeight="1" x14ac:dyDescent="0.2">
      <c r="B270" s="34"/>
      <c r="C270" s="133" t="s">
        <v>941</v>
      </c>
      <c r="D270" s="133" t="s">
        <v>597</v>
      </c>
      <c r="E270" s="134" t="s">
        <v>4307</v>
      </c>
      <c r="F270" s="135" t="s">
        <v>4308</v>
      </c>
      <c r="G270" s="136" t="s">
        <v>618</v>
      </c>
      <c r="H270" s="137">
        <v>1.0249999999999999</v>
      </c>
      <c r="I270" s="138"/>
      <c r="J270" s="139">
        <f>ROUND(I270*H270,2)</f>
        <v>0</v>
      </c>
      <c r="K270" s="135" t="s">
        <v>651</v>
      </c>
      <c r="L270" s="34"/>
      <c r="M270" s="140" t="s">
        <v>82</v>
      </c>
      <c r="N270" s="141" t="s">
        <v>54</v>
      </c>
      <c r="P270" s="142">
        <f>O270*H270</f>
        <v>0</v>
      </c>
      <c r="Q270" s="142">
        <v>2.2899999999999999E-3</v>
      </c>
      <c r="R270" s="142">
        <f>Q270*H270</f>
        <v>2.3472499999999999E-3</v>
      </c>
      <c r="S270" s="142">
        <v>0</v>
      </c>
      <c r="T270" s="143">
        <f>S270*H270</f>
        <v>0</v>
      </c>
      <c r="AR270" s="144" t="s">
        <v>147</v>
      </c>
      <c r="AT270" s="144" t="s">
        <v>597</v>
      </c>
      <c r="AU270" s="144" t="s">
        <v>93</v>
      </c>
      <c r="AY270" s="18" t="s">
        <v>594</v>
      </c>
      <c r="BE270" s="145">
        <f>IF(N270="základní",J270,0)</f>
        <v>0</v>
      </c>
      <c r="BF270" s="145">
        <f>IF(N270="snížená",J270,0)</f>
        <v>0</v>
      </c>
      <c r="BG270" s="145">
        <f>IF(N270="zákl. přenesená",J270,0)</f>
        <v>0</v>
      </c>
      <c r="BH270" s="145">
        <f>IF(N270="sníž. přenesená",J270,0)</f>
        <v>0</v>
      </c>
      <c r="BI270" s="145">
        <f>IF(N270="nulová",J270,0)</f>
        <v>0</v>
      </c>
      <c r="BJ270" s="18" t="s">
        <v>91</v>
      </c>
      <c r="BK270" s="145">
        <f>ROUND(I270*H270,2)</f>
        <v>0</v>
      </c>
      <c r="BL270" s="18" t="s">
        <v>147</v>
      </c>
      <c r="BM270" s="144" t="s">
        <v>4309</v>
      </c>
    </row>
    <row r="271" spans="2:65" s="1" customFormat="1" ht="10.199999999999999" x14ac:dyDescent="0.2">
      <c r="B271" s="34"/>
      <c r="D271" s="164" t="s">
        <v>653</v>
      </c>
      <c r="F271" s="165" t="s">
        <v>4310</v>
      </c>
      <c r="I271" s="166"/>
      <c r="L271" s="34"/>
      <c r="M271" s="167"/>
      <c r="T271" s="55"/>
      <c r="AT271" s="18" t="s">
        <v>653</v>
      </c>
      <c r="AU271" s="18" t="s">
        <v>93</v>
      </c>
    </row>
    <row r="272" spans="2:65" s="13" customFormat="1" ht="10.199999999999999" x14ac:dyDescent="0.2">
      <c r="B272" s="153"/>
      <c r="D272" s="147" t="s">
        <v>603</v>
      </c>
      <c r="E272" s="154" t="s">
        <v>82</v>
      </c>
      <c r="F272" s="155" t="s">
        <v>4311</v>
      </c>
      <c r="H272" s="156">
        <v>1.0249999999999999</v>
      </c>
      <c r="I272" s="157"/>
      <c r="L272" s="153"/>
      <c r="M272" s="158"/>
      <c r="T272" s="159"/>
      <c r="AT272" s="154" t="s">
        <v>603</v>
      </c>
      <c r="AU272" s="154" t="s">
        <v>93</v>
      </c>
      <c r="AV272" s="13" t="s">
        <v>93</v>
      </c>
      <c r="AW272" s="13" t="s">
        <v>42</v>
      </c>
      <c r="AX272" s="13" t="s">
        <v>91</v>
      </c>
      <c r="AY272" s="154" t="s">
        <v>594</v>
      </c>
    </row>
    <row r="273" spans="2:65" s="1" customFormat="1" ht="21.75" customHeight="1" x14ac:dyDescent="0.2">
      <c r="B273" s="34"/>
      <c r="C273" s="133" t="s">
        <v>948</v>
      </c>
      <c r="D273" s="133" t="s">
        <v>597</v>
      </c>
      <c r="E273" s="134" t="s">
        <v>4312</v>
      </c>
      <c r="F273" s="135" t="s">
        <v>4313</v>
      </c>
      <c r="G273" s="136" t="s">
        <v>738</v>
      </c>
      <c r="H273" s="137">
        <v>0.115</v>
      </c>
      <c r="I273" s="138"/>
      <c r="J273" s="139">
        <f>ROUND(I273*H273,2)</f>
        <v>0</v>
      </c>
      <c r="K273" s="135" t="s">
        <v>651</v>
      </c>
      <c r="L273" s="34"/>
      <c r="M273" s="140" t="s">
        <v>82</v>
      </c>
      <c r="N273" s="141" t="s">
        <v>54</v>
      </c>
      <c r="P273" s="142">
        <f>O273*H273</f>
        <v>0</v>
      </c>
      <c r="Q273" s="142">
        <v>1.04575</v>
      </c>
      <c r="R273" s="142">
        <f>Q273*H273</f>
        <v>0.12026125</v>
      </c>
      <c r="S273" s="142">
        <v>0</v>
      </c>
      <c r="T273" s="143">
        <f>S273*H273</f>
        <v>0</v>
      </c>
      <c r="AR273" s="144" t="s">
        <v>147</v>
      </c>
      <c r="AT273" s="144" t="s">
        <v>597</v>
      </c>
      <c r="AU273" s="144" t="s">
        <v>93</v>
      </c>
      <c r="AY273" s="18" t="s">
        <v>594</v>
      </c>
      <c r="BE273" s="145">
        <f>IF(N273="základní",J273,0)</f>
        <v>0</v>
      </c>
      <c r="BF273" s="145">
        <f>IF(N273="snížená",J273,0)</f>
        <v>0</v>
      </c>
      <c r="BG273" s="145">
        <f>IF(N273="zákl. přenesená",J273,0)</f>
        <v>0</v>
      </c>
      <c r="BH273" s="145">
        <f>IF(N273="sníž. přenesená",J273,0)</f>
        <v>0</v>
      </c>
      <c r="BI273" s="145">
        <f>IF(N273="nulová",J273,0)</f>
        <v>0</v>
      </c>
      <c r="BJ273" s="18" t="s">
        <v>91</v>
      </c>
      <c r="BK273" s="145">
        <f>ROUND(I273*H273,2)</f>
        <v>0</v>
      </c>
      <c r="BL273" s="18" t="s">
        <v>147</v>
      </c>
      <c r="BM273" s="144" t="s">
        <v>4314</v>
      </c>
    </row>
    <row r="274" spans="2:65" s="1" customFormat="1" ht="10.199999999999999" x14ac:dyDescent="0.2">
      <c r="B274" s="34"/>
      <c r="D274" s="164" t="s">
        <v>653</v>
      </c>
      <c r="F274" s="165" t="s">
        <v>4315</v>
      </c>
      <c r="I274" s="166"/>
      <c r="L274" s="34"/>
      <c r="M274" s="167"/>
      <c r="T274" s="55"/>
      <c r="AT274" s="18" t="s">
        <v>653</v>
      </c>
      <c r="AU274" s="18" t="s">
        <v>93</v>
      </c>
    </row>
    <row r="275" spans="2:65" s="13" customFormat="1" ht="10.199999999999999" x14ac:dyDescent="0.2">
      <c r="B275" s="153"/>
      <c r="D275" s="147" t="s">
        <v>603</v>
      </c>
      <c r="E275" s="154" t="s">
        <v>82</v>
      </c>
      <c r="F275" s="155" t="s">
        <v>4316</v>
      </c>
      <c r="H275" s="156">
        <v>0.115</v>
      </c>
      <c r="I275" s="157"/>
      <c r="L275" s="153"/>
      <c r="M275" s="158"/>
      <c r="T275" s="159"/>
      <c r="AT275" s="154" t="s">
        <v>603</v>
      </c>
      <c r="AU275" s="154" t="s">
        <v>93</v>
      </c>
      <c r="AV275" s="13" t="s">
        <v>93</v>
      </c>
      <c r="AW275" s="13" t="s">
        <v>42</v>
      </c>
      <c r="AX275" s="13" t="s">
        <v>91</v>
      </c>
      <c r="AY275" s="154" t="s">
        <v>594</v>
      </c>
    </row>
    <row r="276" spans="2:65" s="11" customFormat="1" ht="22.8" customHeight="1" x14ac:dyDescent="0.25">
      <c r="B276" s="121"/>
      <c r="D276" s="122" t="s">
        <v>83</v>
      </c>
      <c r="E276" s="131" t="s">
        <v>147</v>
      </c>
      <c r="F276" s="131" t="s">
        <v>4317</v>
      </c>
      <c r="I276" s="124"/>
      <c r="J276" s="132">
        <f>BK276</f>
        <v>0</v>
      </c>
      <c r="L276" s="121"/>
      <c r="M276" s="126"/>
      <c r="P276" s="127">
        <f>SUM(P277:P293)</f>
        <v>0</v>
      </c>
      <c r="R276" s="127">
        <f>SUM(R277:R293)</f>
        <v>16.885297619999999</v>
      </c>
      <c r="T276" s="128">
        <f>SUM(T277:T293)</f>
        <v>0</v>
      </c>
      <c r="AR276" s="122" t="s">
        <v>91</v>
      </c>
      <c r="AT276" s="129" t="s">
        <v>83</v>
      </c>
      <c r="AU276" s="129" t="s">
        <v>91</v>
      </c>
      <c r="AY276" s="122" t="s">
        <v>594</v>
      </c>
      <c r="BK276" s="130">
        <f>SUM(BK277:BK293)</f>
        <v>0</v>
      </c>
    </row>
    <row r="277" spans="2:65" s="1" customFormat="1" ht="16.5" customHeight="1" x14ac:dyDescent="0.2">
      <c r="B277" s="34"/>
      <c r="C277" s="133" t="s">
        <v>962</v>
      </c>
      <c r="D277" s="133" t="s">
        <v>597</v>
      </c>
      <c r="E277" s="134" t="s">
        <v>4318</v>
      </c>
      <c r="F277" s="135" t="s">
        <v>4319</v>
      </c>
      <c r="G277" s="136" t="s">
        <v>650</v>
      </c>
      <c r="H277" s="137">
        <v>6.2830000000000004</v>
      </c>
      <c r="I277" s="138"/>
      <c r="J277" s="139">
        <f>ROUND(I277*H277,2)</f>
        <v>0</v>
      </c>
      <c r="K277" s="135" t="s">
        <v>651</v>
      </c>
      <c r="L277" s="34"/>
      <c r="M277" s="140" t="s">
        <v>82</v>
      </c>
      <c r="N277" s="141" t="s">
        <v>54</v>
      </c>
      <c r="P277" s="142">
        <f>O277*H277</f>
        <v>0</v>
      </c>
      <c r="Q277" s="142">
        <v>2.4533999999999998</v>
      </c>
      <c r="R277" s="142">
        <f>Q277*H277</f>
        <v>15.4147122</v>
      </c>
      <c r="S277" s="142">
        <v>0</v>
      </c>
      <c r="T277" s="143">
        <f>S277*H277</f>
        <v>0</v>
      </c>
      <c r="AR277" s="144" t="s">
        <v>147</v>
      </c>
      <c r="AT277" s="144" t="s">
        <v>597</v>
      </c>
      <c r="AU277" s="144" t="s">
        <v>93</v>
      </c>
      <c r="AY277" s="18" t="s">
        <v>594</v>
      </c>
      <c r="BE277" s="145">
        <f>IF(N277="základní",J277,0)</f>
        <v>0</v>
      </c>
      <c r="BF277" s="145">
        <f>IF(N277="snížená",J277,0)</f>
        <v>0</v>
      </c>
      <c r="BG277" s="145">
        <f>IF(N277="zákl. přenesená",J277,0)</f>
        <v>0</v>
      </c>
      <c r="BH277" s="145">
        <f>IF(N277="sníž. přenesená",J277,0)</f>
        <v>0</v>
      </c>
      <c r="BI277" s="145">
        <f>IF(N277="nulová",J277,0)</f>
        <v>0</v>
      </c>
      <c r="BJ277" s="18" t="s">
        <v>91</v>
      </c>
      <c r="BK277" s="145">
        <f>ROUND(I277*H277,2)</f>
        <v>0</v>
      </c>
      <c r="BL277" s="18" t="s">
        <v>147</v>
      </c>
      <c r="BM277" s="144" t="s">
        <v>4320</v>
      </c>
    </row>
    <row r="278" spans="2:65" s="1" customFormat="1" ht="10.199999999999999" x14ac:dyDescent="0.2">
      <c r="B278" s="34"/>
      <c r="D278" s="164" t="s">
        <v>653</v>
      </c>
      <c r="F278" s="165" t="s">
        <v>4321</v>
      </c>
      <c r="I278" s="166"/>
      <c r="L278" s="34"/>
      <c r="M278" s="167"/>
      <c r="T278" s="55"/>
      <c r="AT278" s="18" t="s">
        <v>653</v>
      </c>
      <c r="AU278" s="18" t="s">
        <v>93</v>
      </c>
    </row>
    <row r="279" spans="2:65" s="13" customFormat="1" ht="10.199999999999999" x14ac:dyDescent="0.2">
      <c r="B279" s="153"/>
      <c r="D279" s="147" t="s">
        <v>603</v>
      </c>
      <c r="E279" s="154" t="s">
        <v>82</v>
      </c>
      <c r="F279" s="155" t="s">
        <v>4322</v>
      </c>
      <c r="H279" s="156">
        <v>4.5709999999999997</v>
      </c>
      <c r="I279" s="157"/>
      <c r="L279" s="153"/>
      <c r="M279" s="158"/>
      <c r="T279" s="159"/>
      <c r="AT279" s="154" t="s">
        <v>603</v>
      </c>
      <c r="AU279" s="154" t="s">
        <v>93</v>
      </c>
      <c r="AV279" s="13" t="s">
        <v>93</v>
      </c>
      <c r="AW279" s="13" t="s">
        <v>42</v>
      </c>
      <c r="AX279" s="13" t="s">
        <v>84</v>
      </c>
      <c r="AY279" s="154" t="s">
        <v>594</v>
      </c>
    </row>
    <row r="280" spans="2:65" s="13" customFormat="1" ht="10.199999999999999" x14ac:dyDescent="0.2">
      <c r="B280" s="153"/>
      <c r="D280" s="147" t="s">
        <v>603</v>
      </c>
      <c r="E280" s="154" t="s">
        <v>82</v>
      </c>
      <c r="F280" s="155" t="s">
        <v>4323</v>
      </c>
      <c r="H280" s="156">
        <v>0.54400000000000004</v>
      </c>
      <c r="I280" s="157"/>
      <c r="L280" s="153"/>
      <c r="M280" s="158"/>
      <c r="T280" s="159"/>
      <c r="AT280" s="154" t="s">
        <v>603</v>
      </c>
      <c r="AU280" s="154" t="s">
        <v>93</v>
      </c>
      <c r="AV280" s="13" t="s">
        <v>93</v>
      </c>
      <c r="AW280" s="13" t="s">
        <v>42</v>
      </c>
      <c r="AX280" s="13" t="s">
        <v>84</v>
      </c>
      <c r="AY280" s="154" t="s">
        <v>594</v>
      </c>
    </row>
    <row r="281" spans="2:65" s="13" customFormat="1" ht="10.199999999999999" x14ac:dyDescent="0.2">
      <c r="B281" s="153"/>
      <c r="D281" s="147" t="s">
        <v>603</v>
      </c>
      <c r="E281" s="154" t="s">
        <v>82</v>
      </c>
      <c r="F281" s="155" t="s">
        <v>4324</v>
      </c>
      <c r="H281" s="156">
        <v>1.1679999999999999</v>
      </c>
      <c r="I281" s="157"/>
      <c r="L281" s="153"/>
      <c r="M281" s="158"/>
      <c r="T281" s="159"/>
      <c r="AT281" s="154" t="s">
        <v>603</v>
      </c>
      <c r="AU281" s="154" t="s">
        <v>93</v>
      </c>
      <c r="AV281" s="13" t="s">
        <v>93</v>
      </c>
      <c r="AW281" s="13" t="s">
        <v>42</v>
      </c>
      <c r="AX281" s="13" t="s">
        <v>84</v>
      </c>
      <c r="AY281" s="154" t="s">
        <v>594</v>
      </c>
    </row>
    <row r="282" spans="2:65" s="15" customFormat="1" ht="10.199999999999999" x14ac:dyDescent="0.2">
      <c r="B282" s="175"/>
      <c r="D282" s="147" t="s">
        <v>603</v>
      </c>
      <c r="E282" s="176" t="s">
        <v>82</v>
      </c>
      <c r="F282" s="177" t="s">
        <v>672</v>
      </c>
      <c r="H282" s="178">
        <v>6.2830000000000004</v>
      </c>
      <c r="I282" s="179"/>
      <c r="L282" s="175"/>
      <c r="M282" s="180"/>
      <c r="T282" s="181"/>
      <c r="AT282" s="176" t="s">
        <v>603</v>
      </c>
      <c r="AU282" s="176" t="s">
        <v>93</v>
      </c>
      <c r="AV282" s="15" t="s">
        <v>147</v>
      </c>
      <c r="AW282" s="15" t="s">
        <v>42</v>
      </c>
      <c r="AX282" s="15" t="s">
        <v>91</v>
      </c>
      <c r="AY282" s="176" t="s">
        <v>594</v>
      </c>
    </row>
    <row r="283" spans="2:65" s="1" customFormat="1" ht="16.5" customHeight="1" x14ac:dyDescent="0.2">
      <c r="B283" s="34"/>
      <c r="C283" s="133" t="s">
        <v>969</v>
      </c>
      <c r="D283" s="133" t="s">
        <v>597</v>
      </c>
      <c r="E283" s="134" t="s">
        <v>4325</v>
      </c>
      <c r="F283" s="135" t="s">
        <v>4326</v>
      </c>
      <c r="G283" s="136" t="s">
        <v>618</v>
      </c>
      <c r="H283" s="137">
        <v>42.9</v>
      </c>
      <c r="I283" s="138"/>
      <c r="J283" s="139">
        <f>ROUND(I283*H283,2)</f>
        <v>0</v>
      </c>
      <c r="K283" s="135" t="s">
        <v>651</v>
      </c>
      <c r="L283" s="34"/>
      <c r="M283" s="140" t="s">
        <v>82</v>
      </c>
      <c r="N283" s="141" t="s">
        <v>54</v>
      </c>
      <c r="P283" s="142">
        <f>O283*H283</f>
        <v>0</v>
      </c>
      <c r="Q283" s="142">
        <v>5.7600000000000004E-3</v>
      </c>
      <c r="R283" s="142">
        <f>Q283*H283</f>
        <v>0.24710400000000002</v>
      </c>
      <c r="S283" s="142">
        <v>0</v>
      </c>
      <c r="T283" s="143">
        <f>S283*H283</f>
        <v>0</v>
      </c>
      <c r="AR283" s="144" t="s">
        <v>147</v>
      </c>
      <c r="AT283" s="144" t="s">
        <v>597</v>
      </c>
      <c r="AU283" s="144" t="s">
        <v>93</v>
      </c>
      <c r="AY283" s="18" t="s">
        <v>594</v>
      </c>
      <c r="BE283" s="145">
        <f>IF(N283="základní",J283,0)</f>
        <v>0</v>
      </c>
      <c r="BF283" s="145">
        <f>IF(N283="snížená",J283,0)</f>
        <v>0</v>
      </c>
      <c r="BG283" s="145">
        <f>IF(N283="zákl. přenesená",J283,0)</f>
        <v>0</v>
      </c>
      <c r="BH283" s="145">
        <f>IF(N283="sníž. přenesená",J283,0)</f>
        <v>0</v>
      </c>
      <c r="BI283" s="145">
        <f>IF(N283="nulová",J283,0)</f>
        <v>0</v>
      </c>
      <c r="BJ283" s="18" t="s">
        <v>91</v>
      </c>
      <c r="BK283" s="145">
        <f>ROUND(I283*H283,2)</f>
        <v>0</v>
      </c>
      <c r="BL283" s="18" t="s">
        <v>147</v>
      </c>
      <c r="BM283" s="144" t="s">
        <v>4327</v>
      </c>
    </row>
    <row r="284" spans="2:65" s="1" customFormat="1" ht="10.199999999999999" x14ac:dyDescent="0.2">
      <c r="B284" s="34"/>
      <c r="D284" s="164" t="s">
        <v>653</v>
      </c>
      <c r="F284" s="165" t="s">
        <v>4328</v>
      </c>
      <c r="I284" s="166"/>
      <c r="L284" s="34"/>
      <c r="M284" s="167"/>
      <c r="T284" s="55"/>
      <c r="AT284" s="18" t="s">
        <v>653</v>
      </c>
      <c r="AU284" s="18" t="s">
        <v>93</v>
      </c>
    </row>
    <row r="285" spans="2:65" s="13" customFormat="1" ht="10.199999999999999" x14ac:dyDescent="0.2">
      <c r="B285" s="153"/>
      <c r="D285" s="147" t="s">
        <v>603</v>
      </c>
      <c r="E285" s="154" t="s">
        <v>82</v>
      </c>
      <c r="F285" s="155" t="s">
        <v>4329</v>
      </c>
      <c r="H285" s="156">
        <v>27.484999999999999</v>
      </c>
      <c r="I285" s="157"/>
      <c r="L285" s="153"/>
      <c r="M285" s="158"/>
      <c r="T285" s="159"/>
      <c r="AT285" s="154" t="s">
        <v>603</v>
      </c>
      <c r="AU285" s="154" t="s">
        <v>93</v>
      </c>
      <c r="AV285" s="13" t="s">
        <v>93</v>
      </c>
      <c r="AW285" s="13" t="s">
        <v>42</v>
      </c>
      <c r="AX285" s="13" t="s">
        <v>84</v>
      </c>
      <c r="AY285" s="154" t="s">
        <v>594</v>
      </c>
    </row>
    <row r="286" spans="2:65" s="13" customFormat="1" ht="10.199999999999999" x14ac:dyDescent="0.2">
      <c r="B286" s="153"/>
      <c r="D286" s="147" t="s">
        <v>603</v>
      </c>
      <c r="E286" s="154" t="s">
        <v>82</v>
      </c>
      <c r="F286" s="155" t="s">
        <v>4330</v>
      </c>
      <c r="H286" s="156">
        <v>5.4720000000000004</v>
      </c>
      <c r="I286" s="157"/>
      <c r="L286" s="153"/>
      <c r="M286" s="158"/>
      <c r="T286" s="159"/>
      <c r="AT286" s="154" t="s">
        <v>603</v>
      </c>
      <c r="AU286" s="154" t="s">
        <v>93</v>
      </c>
      <c r="AV286" s="13" t="s">
        <v>93</v>
      </c>
      <c r="AW286" s="13" t="s">
        <v>42</v>
      </c>
      <c r="AX286" s="13" t="s">
        <v>84</v>
      </c>
      <c r="AY286" s="154" t="s">
        <v>594</v>
      </c>
    </row>
    <row r="287" spans="2:65" s="13" customFormat="1" ht="10.199999999999999" x14ac:dyDescent="0.2">
      <c r="B287" s="153"/>
      <c r="D287" s="147" t="s">
        <v>603</v>
      </c>
      <c r="E287" s="154" t="s">
        <v>82</v>
      </c>
      <c r="F287" s="155" t="s">
        <v>4331</v>
      </c>
      <c r="H287" s="156">
        <v>9.9429999999999996</v>
      </c>
      <c r="I287" s="157"/>
      <c r="L287" s="153"/>
      <c r="M287" s="158"/>
      <c r="T287" s="159"/>
      <c r="AT287" s="154" t="s">
        <v>603</v>
      </c>
      <c r="AU287" s="154" t="s">
        <v>93</v>
      </c>
      <c r="AV287" s="13" t="s">
        <v>93</v>
      </c>
      <c r="AW287" s="13" t="s">
        <v>42</v>
      </c>
      <c r="AX287" s="13" t="s">
        <v>84</v>
      </c>
      <c r="AY287" s="154" t="s">
        <v>594</v>
      </c>
    </row>
    <row r="288" spans="2:65" s="15" customFormat="1" ht="10.199999999999999" x14ac:dyDescent="0.2">
      <c r="B288" s="175"/>
      <c r="D288" s="147" t="s">
        <v>603</v>
      </c>
      <c r="E288" s="176" t="s">
        <v>82</v>
      </c>
      <c r="F288" s="177" t="s">
        <v>672</v>
      </c>
      <c r="H288" s="178">
        <v>42.9</v>
      </c>
      <c r="I288" s="179"/>
      <c r="L288" s="175"/>
      <c r="M288" s="180"/>
      <c r="T288" s="181"/>
      <c r="AT288" s="176" t="s">
        <v>603</v>
      </c>
      <c r="AU288" s="176" t="s">
        <v>93</v>
      </c>
      <c r="AV288" s="15" t="s">
        <v>147</v>
      </c>
      <c r="AW288" s="15" t="s">
        <v>42</v>
      </c>
      <c r="AX288" s="15" t="s">
        <v>91</v>
      </c>
      <c r="AY288" s="176" t="s">
        <v>594</v>
      </c>
    </row>
    <row r="289" spans="2:65" s="1" customFormat="1" ht="16.5" customHeight="1" x14ac:dyDescent="0.2">
      <c r="B289" s="34"/>
      <c r="C289" s="133" t="s">
        <v>978</v>
      </c>
      <c r="D289" s="133" t="s">
        <v>597</v>
      </c>
      <c r="E289" s="134" t="s">
        <v>4332</v>
      </c>
      <c r="F289" s="135" t="s">
        <v>4333</v>
      </c>
      <c r="G289" s="136" t="s">
        <v>618</v>
      </c>
      <c r="H289" s="137">
        <v>42.9</v>
      </c>
      <c r="I289" s="138"/>
      <c r="J289" s="139">
        <f>ROUND(I289*H289,2)</f>
        <v>0</v>
      </c>
      <c r="K289" s="135" t="s">
        <v>651</v>
      </c>
      <c r="L289" s="34"/>
      <c r="M289" s="140" t="s">
        <v>82</v>
      </c>
      <c r="N289" s="141" t="s">
        <v>54</v>
      </c>
      <c r="P289" s="142">
        <f>O289*H289</f>
        <v>0</v>
      </c>
      <c r="Q289" s="142">
        <v>0</v>
      </c>
      <c r="R289" s="142">
        <f>Q289*H289</f>
        <v>0</v>
      </c>
      <c r="S289" s="142">
        <v>0</v>
      </c>
      <c r="T289" s="143">
        <f>S289*H289</f>
        <v>0</v>
      </c>
      <c r="AR289" s="144" t="s">
        <v>147</v>
      </c>
      <c r="AT289" s="144" t="s">
        <v>597</v>
      </c>
      <c r="AU289" s="144" t="s">
        <v>93</v>
      </c>
      <c r="AY289" s="18" t="s">
        <v>594</v>
      </c>
      <c r="BE289" s="145">
        <f>IF(N289="základní",J289,0)</f>
        <v>0</v>
      </c>
      <c r="BF289" s="145">
        <f>IF(N289="snížená",J289,0)</f>
        <v>0</v>
      </c>
      <c r="BG289" s="145">
        <f>IF(N289="zákl. přenesená",J289,0)</f>
        <v>0</v>
      </c>
      <c r="BH289" s="145">
        <f>IF(N289="sníž. přenesená",J289,0)</f>
        <v>0</v>
      </c>
      <c r="BI289" s="145">
        <f>IF(N289="nulová",J289,0)</f>
        <v>0</v>
      </c>
      <c r="BJ289" s="18" t="s">
        <v>91</v>
      </c>
      <c r="BK289" s="145">
        <f>ROUND(I289*H289,2)</f>
        <v>0</v>
      </c>
      <c r="BL289" s="18" t="s">
        <v>147</v>
      </c>
      <c r="BM289" s="144" t="s">
        <v>4334</v>
      </c>
    </row>
    <row r="290" spans="2:65" s="1" customFormat="1" ht="10.199999999999999" x14ac:dyDescent="0.2">
      <c r="B290" s="34"/>
      <c r="D290" s="164" t="s">
        <v>653</v>
      </c>
      <c r="F290" s="165" t="s">
        <v>4335</v>
      </c>
      <c r="I290" s="166"/>
      <c r="L290" s="34"/>
      <c r="M290" s="167"/>
      <c r="T290" s="55"/>
      <c r="AT290" s="18" t="s">
        <v>653</v>
      </c>
      <c r="AU290" s="18" t="s">
        <v>93</v>
      </c>
    </row>
    <row r="291" spans="2:65" s="1" customFormat="1" ht="16.5" customHeight="1" x14ac:dyDescent="0.2">
      <c r="B291" s="34"/>
      <c r="C291" s="133" t="s">
        <v>991</v>
      </c>
      <c r="D291" s="133" t="s">
        <v>597</v>
      </c>
      <c r="E291" s="134" t="s">
        <v>4336</v>
      </c>
      <c r="F291" s="135" t="s">
        <v>4337</v>
      </c>
      <c r="G291" s="136" t="s">
        <v>738</v>
      </c>
      <c r="H291" s="137">
        <v>1.1619999999999999</v>
      </c>
      <c r="I291" s="138"/>
      <c r="J291" s="139">
        <f>ROUND(I291*H291,2)</f>
        <v>0</v>
      </c>
      <c r="K291" s="135" t="s">
        <v>651</v>
      </c>
      <c r="L291" s="34"/>
      <c r="M291" s="140" t="s">
        <v>82</v>
      </c>
      <c r="N291" s="141" t="s">
        <v>54</v>
      </c>
      <c r="P291" s="142">
        <f>O291*H291</f>
        <v>0</v>
      </c>
      <c r="Q291" s="142">
        <v>1.05291</v>
      </c>
      <c r="R291" s="142">
        <f>Q291*H291</f>
        <v>1.2234814199999999</v>
      </c>
      <c r="S291" s="142">
        <v>0</v>
      </c>
      <c r="T291" s="143">
        <f>S291*H291</f>
        <v>0</v>
      </c>
      <c r="AR291" s="144" t="s">
        <v>147</v>
      </c>
      <c r="AT291" s="144" t="s">
        <v>597</v>
      </c>
      <c r="AU291" s="144" t="s">
        <v>93</v>
      </c>
      <c r="AY291" s="18" t="s">
        <v>594</v>
      </c>
      <c r="BE291" s="145">
        <f>IF(N291="základní",J291,0)</f>
        <v>0</v>
      </c>
      <c r="BF291" s="145">
        <f>IF(N291="snížená",J291,0)</f>
        <v>0</v>
      </c>
      <c r="BG291" s="145">
        <f>IF(N291="zákl. přenesená",J291,0)</f>
        <v>0</v>
      </c>
      <c r="BH291" s="145">
        <f>IF(N291="sníž. přenesená",J291,0)</f>
        <v>0</v>
      </c>
      <c r="BI291" s="145">
        <f>IF(N291="nulová",J291,0)</f>
        <v>0</v>
      </c>
      <c r="BJ291" s="18" t="s">
        <v>91</v>
      </c>
      <c r="BK291" s="145">
        <f>ROUND(I291*H291,2)</f>
        <v>0</v>
      </c>
      <c r="BL291" s="18" t="s">
        <v>147</v>
      </c>
      <c r="BM291" s="144" t="s">
        <v>4338</v>
      </c>
    </row>
    <row r="292" spans="2:65" s="1" customFormat="1" ht="10.199999999999999" x14ac:dyDescent="0.2">
      <c r="B292" s="34"/>
      <c r="D292" s="164" t="s">
        <v>653</v>
      </c>
      <c r="F292" s="165" t="s">
        <v>4339</v>
      </c>
      <c r="I292" s="166"/>
      <c r="L292" s="34"/>
      <c r="M292" s="167"/>
      <c r="T292" s="55"/>
      <c r="AT292" s="18" t="s">
        <v>653</v>
      </c>
      <c r="AU292" s="18" t="s">
        <v>93</v>
      </c>
    </row>
    <row r="293" spans="2:65" s="13" customFormat="1" ht="10.199999999999999" x14ac:dyDescent="0.2">
      <c r="B293" s="153"/>
      <c r="D293" s="147" t="s">
        <v>603</v>
      </c>
      <c r="E293" s="154" t="s">
        <v>82</v>
      </c>
      <c r="F293" s="155" t="s">
        <v>4340</v>
      </c>
      <c r="H293" s="156">
        <v>1.1619999999999999</v>
      </c>
      <c r="I293" s="157"/>
      <c r="L293" s="153"/>
      <c r="M293" s="158"/>
      <c r="T293" s="159"/>
      <c r="AT293" s="154" t="s">
        <v>603</v>
      </c>
      <c r="AU293" s="154" t="s">
        <v>93</v>
      </c>
      <c r="AV293" s="13" t="s">
        <v>93</v>
      </c>
      <c r="AW293" s="13" t="s">
        <v>42</v>
      </c>
      <c r="AX293" s="13" t="s">
        <v>91</v>
      </c>
      <c r="AY293" s="154" t="s">
        <v>594</v>
      </c>
    </row>
    <row r="294" spans="2:65" s="11" customFormat="1" ht="22.8" customHeight="1" x14ac:dyDescent="0.25">
      <c r="B294" s="121"/>
      <c r="D294" s="122" t="s">
        <v>83</v>
      </c>
      <c r="E294" s="131" t="s">
        <v>624</v>
      </c>
      <c r="F294" s="131" t="s">
        <v>4341</v>
      </c>
      <c r="I294" s="124"/>
      <c r="J294" s="132">
        <f>BK294</f>
        <v>0</v>
      </c>
      <c r="L294" s="121"/>
      <c r="M294" s="126"/>
      <c r="P294" s="127">
        <f>SUM(P295:P390)</f>
        <v>0</v>
      </c>
      <c r="R294" s="127">
        <f>SUM(R295:R390)</f>
        <v>117.46769876999998</v>
      </c>
      <c r="T294" s="128">
        <f>SUM(T295:T390)</f>
        <v>0</v>
      </c>
      <c r="AR294" s="122" t="s">
        <v>91</v>
      </c>
      <c r="AT294" s="129" t="s">
        <v>83</v>
      </c>
      <c r="AU294" s="129" t="s">
        <v>91</v>
      </c>
      <c r="AY294" s="122" t="s">
        <v>594</v>
      </c>
      <c r="BK294" s="130">
        <f>SUM(BK295:BK390)</f>
        <v>0</v>
      </c>
    </row>
    <row r="295" spans="2:65" s="1" customFormat="1" ht="24.15" customHeight="1" x14ac:dyDescent="0.2">
      <c r="B295" s="34"/>
      <c r="C295" s="133" t="s">
        <v>999</v>
      </c>
      <c r="D295" s="133" t="s">
        <v>597</v>
      </c>
      <c r="E295" s="134" t="s">
        <v>4342</v>
      </c>
      <c r="F295" s="135" t="s">
        <v>4343</v>
      </c>
      <c r="G295" s="136" t="s">
        <v>618</v>
      </c>
      <c r="H295" s="137">
        <v>237.108</v>
      </c>
      <c r="I295" s="138"/>
      <c r="J295" s="139">
        <f>ROUND(I295*H295,2)</f>
        <v>0</v>
      </c>
      <c r="K295" s="135" t="s">
        <v>651</v>
      </c>
      <c r="L295" s="34"/>
      <c r="M295" s="140" t="s">
        <v>82</v>
      </c>
      <c r="N295" s="141" t="s">
        <v>54</v>
      </c>
      <c r="P295" s="142">
        <f>O295*H295</f>
        <v>0</v>
      </c>
      <c r="Q295" s="142">
        <v>0</v>
      </c>
      <c r="R295" s="142">
        <f>Q295*H295</f>
        <v>0</v>
      </c>
      <c r="S295" s="142">
        <v>0</v>
      </c>
      <c r="T295" s="143">
        <f>S295*H295</f>
        <v>0</v>
      </c>
      <c r="AR295" s="144" t="s">
        <v>147</v>
      </c>
      <c r="AT295" s="144" t="s">
        <v>597</v>
      </c>
      <c r="AU295" s="144" t="s">
        <v>93</v>
      </c>
      <c r="AY295" s="18" t="s">
        <v>594</v>
      </c>
      <c r="BE295" s="145">
        <f>IF(N295="základní",J295,0)</f>
        <v>0</v>
      </c>
      <c r="BF295" s="145">
        <f>IF(N295="snížená",J295,0)</f>
        <v>0</v>
      </c>
      <c r="BG295" s="145">
        <f>IF(N295="zákl. přenesená",J295,0)</f>
        <v>0</v>
      </c>
      <c r="BH295" s="145">
        <f>IF(N295="sníž. přenesená",J295,0)</f>
        <v>0</v>
      </c>
      <c r="BI295" s="145">
        <f>IF(N295="nulová",J295,0)</f>
        <v>0</v>
      </c>
      <c r="BJ295" s="18" t="s">
        <v>91</v>
      </c>
      <c r="BK295" s="145">
        <f>ROUND(I295*H295,2)</f>
        <v>0</v>
      </c>
      <c r="BL295" s="18" t="s">
        <v>147</v>
      </c>
      <c r="BM295" s="144" t="s">
        <v>4344</v>
      </c>
    </row>
    <row r="296" spans="2:65" s="1" customFormat="1" ht="10.199999999999999" x14ac:dyDescent="0.2">
      <c r="B296" s="34"/>
      <c r="D296" s="164" t="s">
        <v>653</v>
      </c>
      <c r="F296" s="165" t="s">
        <v>4345</v>
      </c>
      <c r="I296" s="166"/>
      <c r="L296" s="34"/>
      <c r="M296" s="167"/>
      <c r="T296" s="55"/>
      <c r="AT296" s="18" t="s">
        <v>653</v>
      </c>
      <c r="AU296" s="18" t="s">
        <v>93</v>
      </c>
    </row>
    <row r="297" spans="2:65" s="13" customFormat="1" ht="10.199999999999999" x14ac:dyDescent="0.2">
      <c r="B297" s="153"/>
      <c r="D297" s="147" t="s">
        <v>603</v>
      </c>
      <c r="E297" s="154" t="s">
        <v>82</v>
      </c>
      <c r="F297" s="155" t="s">
        <v>4346</v>
      </c>
      <c r="H297" s="156">
        <v>58.878</v>
      </c>
      <c r="I297" s="157"/>
      <c r="L297" s="153"/>
      <c r="M297" s="158"/>
      <c r="T297" s="159"/>
      <c r="AT297" s="154" t="s">
        <v>603</v>
      </c>
      <c r="AU297" s="154" t="s">
        <v>93</v>
      </c>
      <c r="AV297" s="13" t="s">
        <v>93</v>
      </c>
      <c r="AW297" s="13" t="s">
        <v>42</v>
      </c>
      <c r="AX297" s="13" t="s">
        <v>84</v>
      </c>
      <c r="AY297" s="154" t="s">
        <v>594</v>
      </c>
    </row>
    <row r="298" spans="2:65" s="13" customFormat="1" ht="10.199999999999999" x14ac:dyDescent="0.2">
      <c r="B298" s="153"/>
      <c r="D298" s="147" t="s">
        <v>603</v>
      </c>
      <c r="E298" s="154" t="s">
        <v>82</v>
      </c>
      <c r="F298" s="155" t="s">
        <v>4347</v>
      </c>
      <c r="H298" s="156">
        <v>15.058</v>
      </c>
      <c r="I298" s="157"/>
      <c r="L298" s="153"/>
      <c r="M298" s="158"/>
      <c r="T298" s="159"/>
      <c r="AT298" s="154" t="s">
        <v>603</v>
      </c>
      <c r="AU298" s="154" t="s">
        <v>93</v>
      </c>
      <c r="AV298" s="13" t="s">
        <v>93</v>
      </c>
      <c r="AW298" s="13" t="s">
        <v>42</v>
      </c>
      <c r="AX298" s="13" t="s">
        <v>84</v>
      </c>
      <c r="AY298" s="154" t="s">
        <v>594</v>
      </c>
    </row>
    <row r="299" spans="2:65" s="13" customFormat="1" ht="10.199999999999999" x14ac:dyDescent="0.2">
      <c r="B299" s="153"/>
      <c r="D299" s="147" t="s">
        <v>603</v>
      </c>
      <c r="E299" s="154" t="s">
        <v>82</v>
      </c>
      <c r="F299" s="155" t="s">
        <v>4348</v>
      </c>
      <c r="H299" s="156">
        <v>34.997</v>
      </c>
      <c r="I299" s="157"/>
      <c r="L299" s="153"/>
      <c r="M299" s="158"/>
      <c r="T299" s="159"/>
      <c r="AT299" s="154" t="s">
        <v>603</v>
      </c>
      <c r="AU299" s="154" t="s">
        <v>93</v>
      </c>
      <c r="AV299" s="13" t="s">
        <v>93</v>
      </c>
      <c r="AW299" s="13" t="s">
        <v>42</v>
      </c>
      <c r="AX299" s="13" t="s">
        <v>84</v>
      </c>
      <c r="AY299" s="154" t="s">
        <v>594</v>
      </c>
    </row>
    <row r="300" spans="2:65" s="13" customFormat="1" ht="10.199999999999999" x14ac:dyDescent="0.2">
      <c r="B300" s="153"/>
      <c r="D300" s="147" t="s">
        <v>603</v>
      </c>
      <c r="E300" s="154" t="s">
        <v>82</v>
      </c>
      <c r="F300" s="155" t="s">
        <v>4349</v>
      </c>
      <c r="H300" s="156">
        <v>73.069000000000003</v>
      </c>
      <c r="I300" s="157"/>
      <c r="L300" s="153"/>
      <c r="M300" s="158"/>
      <c r="T300" s="159"/>
      <c r="AT300" s="154" t="s">
        <v>603</v>
      </c>
      <c r="AU300" s="154" t="s">
        <v>93</v>
      </c>
      <c r="AV300" s="13" t="s">
        <v>93</v>
      </c>
      <c r="AW300" s="13" t="s">
        <v>42</v>
      </c>
      <c r="AX300" s="13" t="s">
        <v>84</v>
      </c>
      <c r="AY300" s="154" t="s">
        <v>594</v>
      </c>
    </row>
    <row r="301" spans="2:65" s="13" customFormat="1" ht="10.199999999999999" x14ac:dyDescent="0.2">
      <c r="B301" s="153"/>
      <c r="D301" s="147" t="s">
        <v>603</v>
      </c>
      <c r="E301" s="154" t="s">
        <v>82</v>
      </c>
      <c r="F301" s="155" t="s">
        <v>4350</v>
      </c>
      <c r="H301" s="156">
        <v>55.106000000000002</v>
      </c>
      <c r="I301" s="157"/>
      <c r="L301" s="153"/>
      <c r="M301" s="158"/>
      <c r="T301" s="159"/>
      <c r="AT301" s="154" t="s">
        <v>603</v>
      </c>
      <c r="AU301" s="154" t="s">
        <v>93</v>
      </c>
      <c r="AV301" s="13" t="s">
        <v>93</v>
      </c>
      <c r="AW301" s="13" t="s">
        <v>42</v>
      </c>
      <c r="AX301" s="13" t="s">
        <v>84</v>
      </c>
      <c r="AY301" s="154" t="s">
        <v>594</v>
      </c>
    </row>
    <row r="302" spans="2:65" s="15" customFormat="1" ht="10.199999999999999" x14ac:dyDescent="0.2">
      <c r="B302" s="175"/>
      <c r="D302" s="147" t="s">
        <v>603</v>
      </c>
      <c r="E302" s="176" t="s">
        <v>4351</v>
      </c>
      <c r="F302" s="177" t="s">
        <v>672</v>
      </c>
      <c r="H302" s="178">
        <v>237.108</v>
      </c>
      <c r="I302" s="179"/>
      <c r="L302" s="175"/>
      <c r="M302" s="180"/>
      <c r="T302" s="181"/>
      <c r="AT302" s="176" t="s">
        <v>603</v>
      </c>
      <c r="AU302" s="176" t="s">
        <v>93</v>
      </c>
      <c r="AV302" s="15" t="s">
        <v>147</v>
      </c>
      <c r="AW302" s="15" t="s">
        <v>42</v>
      </c>
      <c r="AX302" s="15" t="s">
        <v>91</v>
      </c>
      <c r="AY302" s="176" t="s">
        <v>594</v>
      </c>
    </row>
    <row r="303" spans="2:65" s="1" customFormat="1" ht="24.15" customHeight="1" x14ac:dyDescent="0.2">
      <c r="B303" s="34"/>
      <c r="C303" s="133" t="s">
        <v>1006</v>
      </c>
      <c r="D303" s="133" t="s">
        <v>597</v>
      </c>
      <c r="E303" s="134" t="s">
        <v>4352</v>
      </c>
      <c r="F303" s="135" t="s">
        <v>4353</v>
      </c>
      <c r="G303" s="136" t="s">
        <v>618</v>
      </c>
      <c r="H303" s="137">
        <v>140.16800000000001</v>
      </c>
      <c r="I303" s="138"/>
      <c r="J303" s="139">
        <f>ROUND(I303*H303,2)</f>
        <v>0</v>
      </c>
      <c r="K303" s="135" t="s">
        <v>651</v>
      </c>
      <c r="L303" s="34"/>
      <c r="M303" s="140" t="s">
        <v>82</v>
      </c>
      <c r="N303" s="141" t="s">
        <v>54</v>
      </c>
      <c r="P303" s="142">
        <f>O303*H303</f>
        <v>0</v>
      </c>
      <c r="Q303" s="142">
        <v>1.54E-2</v>
      </c>
      <c r="R303" s="142">
        <f>Q303*H303</f>
        <v>2.1585872000000004</v>
      </c>
      <c r="S303" s="142">
        <v>0</v>
      </c>
      <c r="T303" s="143">
        <f>S303*H303</f>
        <v>0</v>
      </c>
      <c r="AR303" s="144" t="s">
        <v>147</v>
      </c>
      <c r="AT303" s="144" t="s">
        <v>597</v>
      </c>
      <c r="AU303" s="144" t="s">
        <v>93</v>
      </c>
      <c r="AY303" s="18" t="s">
        <v>594</v>
      </c>
      <c r="BE303" s="145">
        <f>IF(N303="základní",J303,0)</f>
        <v>0</v>
      </c>
      <c r="BF303" s="145">
        <f>IF(N303="snížená",J303,0)</f>
        <v>0</v>
      </c>
      <c r="BG303" s="145">
        <f>IF(N303="zákl. přenesená",J303,0)</f>
        <v>0</v>
      </c>
      <c r="BH303" s="145">
        <f>IF(N303="sníž. přenesená",J303,0)</f>
        <v>0</v>
      </c>
      <c r="BI303" s="145">
        <f>IF(N303="nulová",J303,0)</f>
        <v>0</v>
      </c>
      <c r="BJ303" s="18" t="s">
        <v>91</v>
      </c>
      <c r="BK303" s="145">
        <f>ROUND(I303*H303,2)</f>
        <v>0</v>
      </c>
      <c r="BL303" s="18" t="s">
        <v>147</v>
      </c>
      <c r="BM303" s="144" t="s">
        <v>4354</v>
      </c>
    </row>
    <row r="304" spans="2:65" s="1" customFormat="1" ht="10.199999999999999" x14ac:dyDescent="0.2">
      <c r="B304" s="34"/>
      <c r="D304" s="164" t="s">
        <v>653</v>
      </c>
      <c r="F304" s="165" t="s">
        <v>4355</v>
      </c>
      <c r="I304" s="166"/>
      <c r="L304" s="34"/>
      <c r="M304" s="167"/>
      <c r="T304" s="55"/>
      <c r="AT304" s="18" t="s">
        <v>653</v>
      </c>
      <c r="AU304" s="18" t="s">
        <v>93</v>
      </c>
    </row>
    <row r="305" spans="2:65" s="12" customFormat="1" ht="10.199999999999999" x14ac:dyDescent="0.2">
      <c r="B305" s="146"/>
      <c r="D305" s="147" t="s">
        <v>603</v>
      </c>
      <c r="E305" s="148" t="s">
        <v>82</v>
      </c>
      <c r="F305" s="149" t="s">
        <v>4356</v>
      </c>
      <c r="H305" s="148" t="s">
        <v>82</v>
      </c>
      <c r="I305" s="150"/>
      <c r="L305" s="146"/>
      <c r="M305" s="151"/>
      <c r="T305" s="152"/>
      <c r="AT305" s="148" t="s">
        <v>603</v>
      </c>
      <c r="AU305" s="148" t="s">
        <v>93</v>
      </c>
      <c r="AV305" s="12" t="s">
        <v>91</v>
      </c>
      <c r="AW305" s="12" t="s">
        <v>42</v>
      </c>
      <c r="AX305" s="12" t="s">
        <v>84</v>
      </c>
      <c r="AY305" s="148" t="s">
        <v>594</v>
      </c>
    </row>
    <row r="306" spans="2:65" s="13" customFormat="1" ht="10.199999999999999" x14ac:dyDescent="0.2">
      <c r="B306" s="153"/>
      <c r="D306" s="147" t="s">
        <v>603</v>
      </c>
      <c r="E306" s="154" t="s">
        <v>82</v>
      </c>
      <c r="F306" s="155" t="s">
        <v>4357</v>
      </c>
      <c r="H306" s="156">
        <v>20.713000000000001</v>
      </c>
      <c r="I306" s="157"/>
      <c r="L306" s="153"/>
      <c r="M306" s="158"/>
      <c r="T306" s="159"/>
      <c r="AT306" s="154" t="s">
        <v>603</v>
      </c>
      <c r="AU306" s="154" t="s">
        <v>93</v>
      </c>
      <c r="AV306" s="13" t="s">
        <v>93</v>
      </c>
      <c r="AW306" s="13" t="s">
        <v>42</v>
      </c>
      <c r="AX306" s="13" t="s">
        <v>84</v>
      </c>
      <c r="AY306" s="154" t="s">
        <v>594</v>
      </c>
    </row>
    <row r="307" spans="2:65" s="13" customFormat="1" ht="10.199999999999999" x14ac:dyDescent="0.2">
      <c r="B307" s="153"/>
      <c r="D307" s="147" t="s">
        <v>603</v>
      </c>
      <c r="E307" s="154" t="s">
        <v>82</v>
      </c>
      <c r="F307" s="155" t="s">
        <v>4358</v>
      </c>
      <c r="H307" s="156">
        <v>1.9379999999999999</v>
      </c>
      <c r="I307" s="157"/>
      <c r="L307" s="153"/>
      <c r="M307" s="158"/>
      <c r="T307" s="159"/>
      <c r="AT307" s="154" t="s">
        <v>603</v>
      </c>
      <c r="AU307" s="154" t="s">
        <v>93</v>
      </c>
      <c r="AV307" s="13" t="s">
        <v>93</v>
      </c>
      <c r="AW307" s="13" t="s">
        <v>42</v>
      </c>
      <c r="AX307" s="13" t="s">
        <v>84</v>
      </c>
      <c r="AY307" s="154" t="s">
        <v>594</v>
      </c>
    </row>
    <row r="308" spans="2:65" s="12" customFormat="1" ht="10.199999999999999" x14ac:dyDescent="0.2">
      <c r="B308" s="146"/>
      <c r="D308" s="147" t="s">
        <v>603</v>
      </c>
      <c r="E308" s="148" t="s">
        <v>82</v>
      </c>
      <c r="F308" s="149" t="s">
        <v>668</v>
      </c>
      <c r="H308" s="148" t="s">
        <v>82</v>
      </c>
      <c r="I308" s="150"/>
      <c r="L308" s="146"/>
      <c r="M308" s="151"/>
      <c r="T308" s="152"/>
      <c r="AT308" s="148" t="s">
        <v>603</v>
      </c>
      <c r="AU308" s="148" t="s">
        <v>93</v>
      </c>
      <c r="AV308" s="12" t="s">
        <v>91</v>
      </c>
      <c r="AW308" s="12" t="s">
        <v>42</v>
      </c>
      <c r="AX308" s="12" t="s">
        <v>84</v>
      </c>
      <c r="AY308" s="148" t="s">
        <v>594</v>
      </c>
    </row>
    <row r="309" spans="2:65" s="13" customFormat="1" ht="10.199999999999999" x14ac:dyDescent="0.2">
      <c r="B309" s="153"/>
      <c r="D309" s="147" t="s">
        <v>603</v>
      </c>
      <c r="E309" s="154" t="s">
        <v>82</v>
      </c>
      <c r="F309" s="155" t="s">
        <v>4359</v>
      </c>
      <c r="H309" s="156">
        <v>18.599</v>
      </c>
      <c r="I309" s="157"/>
      <c r="L309" s="153"/>
      <c r="M309" s="158"/>
      <c r="T309" s="159"/>
      <c r="AT309" s="154" t="s">
        <v>603</v>
      </c>
      <c r="AU309" s="154" t="s">
        <v>93</v>
      </c>
      <c r="AV309" s="13" t="s">
        <v>93</v>
      </c>
      <c r="AW309" s="13" t="s">
        <v>42</v>
      </c>
      <c r="AX309" s="13" t="s">
        <v>84</v>
      </c>
      <c r="AY309" s="154" t="s">
        <v>594</v>
      </c>
    </row>
    <row r="310" spans="2:65" s="13" customFormat="1" ht="10.199999999999999" x14ac:dyDescent="0.2">
      <c r="B310" s="153"/>
      <c r="D310" s="147" t="s">
        <v>603</v>
      </c>
      <c r="E310" s="154" t="s">
        <v>82</v>
      </c>
      <c r="F310" s="155" t="s">
        <v>4360</v>
      </c>
      <c r="H310" s="156">
        <v>98.918000000000006</v>
      </c>
      <c r="I310" s="157"/>
      <c r="L310" s="153"/>
      <c r="M310" s="158"/>
      <c r="T310" s="159"/>
      <c r="AT310" s="154" t="s">
        <v>603</v>
      </c>
      <c r="AU310" s="154" t="s">
        <v>93</v>
      </c>
      <c r="AV310" s="13" t="s">
        <v>93</v>
      </c>
      <c r="AW310" s="13" t="s">
        <v>42</v>
      </c>
      <c r="AX310" s="13" t="s">
        <v>84</v>
      </c>
      <c r="AY310" s="154" t="s">
        <v>594</v>
      </c>
    </row>
    <row r="311" spans="2:65" s="15" customFormat="1" ht="10.199999999999999" x14ac:dyDescent="0.2">
      <c r="B311" s="175"/>
      <c r="D311" s="147" t="s">
        <v>603</v>
      </c>
      <c r="E311" s="176" t="s">
        <v>82</v>
      </c>
      <c r="F311" s="177" t="s">
        <v>672</v>
      </c>
      <c r="H311" s="178">
        <v>140.16800000000001</v>
      </c>
      <c r="I311" s="179"/>
      <c r="L311" s="175"/>
      <c r="M311" s="180"/>
      <c r="T311" s="181"/>
      <c r="AT311" s="176" t="s">
        <v>603</v>
      </c>
      <c r="AU311" s="176" t="s">
        <v>93</v>
      </c>
      <c r="AV311" s="15" t="s">
        <v>147</v>
      </c>
      <c r="AW311" s="15" t="s">
        <v>42</v>
      </c>
      <c r="AX311" s="15" t="s">
        <v>91</v>
      </c>
      <c r="AY311" s="176" t="s">
        <v>594</v>
      </c>
    </row>
    <row r="312" spans="2:65" s="1" customFormat="1" ht="16.5" customHeight="1" x14ac:dyDescent="0.2">
      <c r="B312" s="34"/>
      <c r="C312" s="133" t="s">
        <v>1012</v>
      </c>
      <c r="D312" s="133" t="s">
        <v>597</v>
      </c>
      <c r="E312" s="134" t="s">
        <v>4361</v>
      </c>
      <c r="F312" s="135" t="s">
        <v>4362</v>
      </c>
      <c r="G312" s="136" t="s">
        <v>618</v>
      </c>
      <c r="H312" s="137">
        <v>14</v>
      </c>
      <c r="I312" s="138"/>
      <c r="J312" s="139">
        <f>ROUND(I312*H312,2)</f>
        <v>0</v>
      </c>
      <c r="K312" s="135" t="s">
        <v>651</v>
      </c>
      <c r="L312" s="34"/>
      <c r="M312" s="140" t="s">
        <v>82</v>
      </c>
      <c r="N312" s="141" t="s">
        <v>54</v>
      </c>
      <c r="P312" s="142">
        <f>O312*H312</f>
        <v>0</v>
      </c>
      <c r="Q312" s="142">
        <v>2.5999999999999998E-4</v>
      </c>
      <c r="R312" s="142">
        <f>Q312*H312</f>
        <v>3.6399999999999996E-3</v>
      </c>
      <c r="S312" s="142">
        <v>0</v>
      </c>
      <c r="T312" s="143">
        <f>S312*H312</f>
        <v>0</v>
      </c>
      <c r="AR312" s="144" t="s">
        <v>147</v>
      </c>
      <c r="AT312" s="144" t="s">
        <v>597</v>
      </c>
      <c r="AU312" s="144" t="s">
        <v>93</v>
      </c>
      <c r="AY312" s="18" t="s">
        <v>594</v>
      </c>
      <c r="BE312" s="145">
        <f>IF(N312="základní",J312,0)</f>
        <v>0</v>
      </c>
      <c r="BF312" s="145">
        <f>IF(N312="snížená",J312,0)</f>
        <v>0</v>
      </c>
      <c r="BG312" s="145">
        <f>IF(N312="zákl. přenesená",J312,0)</f>
        <v>0</v>
      </c>
      <c r="BH312" s="145">
        <f>IF(N312="sníž. přenesená",J312,0)</f>
        <v>0</v>
      </c>
      <c r="BI312" s="145">
        <f>IF(N312="nulová",J312,0)</f>
        <v>0</v>
      </c>
      <c r="BJ312" s="18" t="s">
        <v>91</v>
      </c>
      <c r="BK312" s="145">
        <f>ROUND(I312*H312,2)</f>
        <v>0</v>
      </c>
      <c r="BL312" s="18" t="s">
        <v>147</v>
      </c>
      <c r="BM312" s="144" t="s">
        <v>4363</v>
      </c>
    </row>
    <row r="313" spans="2:65" s="1" customFormat="1" ht="10.199999999999999" x14ac:dyDescent="0.2">
      <c r="B313" s="34"/>
      <c r="D313" s="164" t="s">
        <v>653</v>
      </c>
      <c r="F313" s="165" t="s">
        <v>4364</v>
      </c>
      <c r="I313" s="166"/>
      <c r="L313" s="34"/>
      <c r="M313" s="167"/>
      <c r="T313" s="55"/>
      <c r="AT313" s="18" t="s">
        <v>653</v>
      </c>
      <c r="AU313" s="18" t="s">
        <v>93</v>
      </c>
    </row>
    <row r="314" spans="2:65" s="12" customFormat="1" ht="10.199999999999999" x14ac:dyDescent="0.2">
      <c r="B314" s="146"/>
      <c r="D314" s="147" t="s">
        <v>603</v>
      </c>
      <c r="E314" s="148" t="s">
        <v>82</v>
      </c>
      <c r="F314" s="149" t="s">
        <v>4365</v>
      </c>
      <c r="H314" s="148" t="s">
        <v>82</v>
      </c>
      <c r="I314" s="150"/>
      <c r="L314" s="146"/>
      <c r="M314" s="151"/>
      <c r="T314" s="152"/>
      <c r="AT314" s="148" t="s">
        <v>603</v>
      </c>
      <c r="AU314" s="148" t="s">
        <v>93</v>
      </c>
      <c r="AV314" s="12" t="s">
        <v>91</v>
      </c>
      <c r="AW314" s="12" t="s">
        <v>42</v>
      </c>
      <c r="AX314" s="12" t="s">
        <v>84</v>
      </c>
      <c r="AY314" s="148" t="s">
        <v>594</v>
      </c>
    </row>
    <row r="315" spans="2:65" s="13" customFormat="1" ht="10.199999999999999" x14ac:dyDescent="0.2">
      <c r="B315" s="153"/>
      <c r="D315" s="147" t="s">
        <v>603</v>
      </c>
      <c r="E315" s="154" t="s">
        <v>82</v>
      </c>
      <c r="F315" s="155" t="s">
        <v>4366</v>
      </c>
      <c r="H315" s="156">
        <v>14</v>
      </c>
      <c r="I315" s="157"/>
      <c r="L315" s="153"/>
      <c r="M315" s="158"/>
      <c r="T315" s="159"/>
      <c r="AT315" s="154" t="s">
        <v>603</v>
      </c>
      <c r="AU315" s="154" t="s">
        <v>93</v>
      </c>
      <c r="AV315" s="13" t="s">
        <v>93</v>
      </c>
      <c r="AW315" s="13" t="s">
        <v>42</v>
      </c>
      <c r="AX315" s="13" t="s">
        <v>84</v>
      </c>
      <c r="AY315" s="154" t="s">
        <v>594</v>
      </c>
    </row>
    <row r="316" spans="2:65" s="15" customFormat="1" ht="10.199999999999999" x14ac:dyDescent="0.2">
      <c r="B316" s="175"/>
      <c r="D316" s="147" t="s">
        <v>603</v>
      </c>
      <c r="E316" s="176" t="s">
        <v>82</v>
      </c>
      <c r="F316" s="177" t="s">
        <v>672</v>
      </c>
      <c r="H316" s="178">
        <v>14</v>
      </c>
      <c r="I316" s="179"/>
      <c r="L316" s="175"/>
      <c r="M316" s="180"/>
      <c r="T316" s="181"/>
      <c r="AT316" s="176" t="s">
        <v>603</v>
      </c>
      <c r="AU316" s="176" t="s">
        <v>93</v>
      </c>
      <c r="AV316" s="15" t="s">
        <v>147</v>
      </c>
      <c r="AW316" s="15" t="s">
        <v>42</v>
      </c>
      <c r="AX316" s="15" t="s">
        <v>91</v>
      </c>
      <c r="AY316" s="176" t="s">
        <v>594</v>
      </c>
    </row>
    <row r="317" spans="2:65" s="1" customFormat="1" ht="16.5" customHeight="1" x14ac:dyDescent="0.2">
      <c r="B317" s="34"/>
      <c r="C317" s="133" t="s">
        <v>1019</v>
      </c>
      <c r="D317" s="133" t="s">
        <v>597</v>
      </c>
      <c r="E317" s="134" t="s">
        <v>4367</v>
      </c>
      <c r="F317" s="135" t="s">
        <v>4368</v>
      </c>
      <c r="G317" s="136" t="s">
        <v>618</v>
      </c>
      <c r="H317" s="137">
        <v>21.3</v>
      </c>
      <c r="I317" s="138"/>
      <c r="J317" s="139">
        <f>ROUND(I317*H317,2)</f>
        <v>0</v>
      </c>
      <c r="K317" s="135" t="s">
        <v>651</v>
      </c>
      <c r="L317" s="34"/>
      <c r="M317" s="140" t="s">
        <v>82</v>
      </c>
      <c r="N317" s="141" t="s">
        <v>54</v>
      </c>
      <c r="P317" s="142">
        <f>O317*H317</f>
        <v>0</v>
      </c>
      <c r="Q317" s="142">
        <v>4.3800000000000002E-3</v>
      </c>
      <c r="R317" s="142">
        <f>Q317*H317</f>
        <v>9.3294000000000002E-2</v>
      </c>
      <c r="S317" s="142">
        <v>0</v>
      </c>
      <c r="T317" s="143">
        <f>S317*H317</f>
        <v>0</v>
      </c>
      <c r="AR317" s="144" t="s">
        <v>147</v>
      </c>
      <c r="AT317" s="144" t="s">
        <v>597</v>
      </c>
      <c r="AU317" s="144" t="s">
        <v>93</v>
      </c>
      <c r="AY317" s="18" t="s">
        <v>594</v>
      </c>
      <c r="BE317" s="145">
        <f>IF(N317="základní",J317,0)</f>
        <v>0</v>
      </c>
      <c r="BF317" s="145">
        <f>IF(N317="snížená",J317,0)</f>
        <v>0</v>
      </c>
      <c r="BG317" s="145">
        <f>IF(N317="zákl. přenesená",J317,0)</f>
        <v>0</v>
      </c>
      <c r="BH317" s="145">
        <f>IF(N317="sníž. přenesená",J317,0)</f>
        <v>0</v>
      </c>
      <c r="BI317" s="145">
        <f>IF(N317="nulová",J317,0)</f>
        <v>0</v>
      </c>
      <c r="BJ317" s="18" t="s">
        <v>91</v>
      </c>
      <c r="BK317" s="145">
        <f>ROUND(I317*H317,2)</f>
        <v>0</v>
      </c>
      <c r="BL317" s="18" t="s">
        <v>147</v>
      </c>
      <c r="BM317" s="144" t="s">
        <v>4369</v>
      </c>
    </row>
    <row r="318" spans="2:65" s="1" customFormat="1" ht="10.199999999999999" x14ac:dyDescent="0.2">
      <c r="B318" s="34"/>
      <c r="D318" s="164" t="s">
        <v>653</v>
      </c>
      <c r="F318" s="165" t="s">
        <v>4370</v>
      </c>
      <c r="I318" s="166"/>
      <c r="L318" s="34"/>
      <c r="M318" s="167"/>
      <c r="T318" s="55"/>
      <c r="AT318" s="18" t="s">
        <v>653</v>
      </c>
      <c r="AU318" s="18" t="s">
        <v>93</v>
      </c>
    </row>
    <row r="319" spans="2:65" s="12" customFormat="1" ht="10.199999999999999" x14ac:dyDescent="0.2">
      <c r="B319" s="146"/>
      <c r="D319" s="147" t="s">
        <v>603</v>
      </c>
      <c r="E319" s="148" t="s">
        <v>82</v>
      </c>
      <c r="F319" s="149" t="s">
        <v>4371</v>
      </c>
      <c r="H319" s="148" t="s">
        <v>82</v>
      </c>
      <c r="I319" s="150"/>
      <c r="L319" s="146"/>
      <c r="M319" s="151"/>
      <c r="T319" s="152"/>
      <c r="AT319" s="148" t="s">
        <v>603</v>
      </c>
      <c r="AU319" s="148" t="s">
        <v>93</v>
      </c>
      <c r="AV319" s="12" t="s">
        <v>91</v>
      </c>
      <c r="AW319" s="12" t="s">
        <v>42</v>
      </c>
      <c r="AX319" s="12" t="s">
        <v>84</v>
      </c>
      <c r="AY319" s="148" t="s">
        <v>594</v>
      </c>
    </row>
    <row r="320" spans="2:65" s="13" customFormat="1" ht="10.199999999999999" x14ac:dyDescent="0.2">
      <c r="B320" s="153"/>
      <c r="D320" s="147" t="s">
        <v>603</v>
      </c>
      <c r="E320" s="154" t="s">
        <v>82</v>
      </c>
      <c r="F320" s="155" t="s">
        <v>4372</v>
      </c>
      <c r="H320" s="156">
        <v>21.3</v>
      </c>
      <c r="I320" s="157"/>
      <c r="L320" s="153"/>
      <c r="M320" s="158"/>
      <c r="T320" s="159"/>
      <c r="AT320" s="154" t="s">
        <v>603</v>
      </c>
      <c r="AU320" s="154" t="s">
        <v>93</v>
      </c>
      <c r="AV320" s="13" t="s">
        <v>93</v>
      </c>
      <c r="AW320" s="13" t="s">
        <v>42</v>
      </c>
      <c r="AX320" s="13" t="s">
        <v>84</v>
      </c>
      <c r="AY320" s="154" t="s">
        <v>594</v>
      </c>
    </row>
    <row r="321" spans="2:65" s="15" customFormat="1" ht="10.199999999999999" x14ac:dyDescent="0.2">
      <c r="B321" s="175"/>
      <c r="D321" s="147" t="s">
        <v>603</v>
      </c>
      <c r="E321" s="176" t="s">
        <v>82</v>
      </c>
      <c r="F321" s="177" t="s">
        <v>672</v>
      </c>
      <c r="H321" s="178">
        <v>21.3</v>
      </c>
      <c r="I321" s="179"/>
      <c r="L321" s="175"/>
      <c r="M321" s="180"/>
      <c r="T321" s="181"/>
      <c r="AT321" s="176" t="s">
        <v>603</v>
      </c>
      <c r="AU321" s="176" t="s">
        <v>93</v>
      </c>
      <c r="AV321" s="15" t="s">
        <v>147</v>
      </c>
      <c r="AW321" s="15" t="s">
        <v>42</v>
      </c>
      <c r="AX321" s="15" t="s">
        <v>91</v>
      </c>
      <c r="AY321" s="176" t="s">
        <v>594</v>
      </c>
    </row>
    <row r="322" spans="2:65" s="1" customFormat="1" ht="37.799999999999997" customHeight="1" x14ac:dyDescent="0.2">
      <c r="B322" s="34"/>
      <c r="C322" s="133" t="s">
        <v>1025</v>
      </c>
      <c r="D322" s="133" t="s">
        <v>597</v>
      </c>
      <c r="E322" s="134" t="s">
        <v>4373</v>
      </c>
      <c r="F322" s="135" t="s">
        <v>4374</v>
      </c>
      <c r="G322" s="136" t="s">
        <v>618</v>
      </c>
      <c r="H322" s="137">
        <v>62.956000000000003</v>
      </c>
      <c r="I322" s="138"/>
      <c r="J322" s="139">
        <f>ROUND(I322*H322,2)</f>
        <v>0</v>
      </c>
      <c r="K322" s="135" t="s">
        <v>82</v>
      </c>
      <c r="L322" s="34"/>
      <c r="M322" s="140" t="s">
        <v>82</v>
      </c>
      <c r="N322" s="141" t="s">
        <v>54</v>
      </c>
      <c r="P322" s="142">
        <f>O322*H322</f>
        <v>0</v>
      </c>
      <c r="Q322" s="142">
        <v>8.6199999999999992E-3</v>
      </c>
      <c r="R322" s="142">
        <f>Q322*H322</f>
        <v>0.54268072000000001</v>
      </c>
      <c r="S322" s="142">
        <v>0</v>
      </c>
      <c r="T322" s="143">
        <f>S322*H322</f>
        <v>0</v>
      </c>
      <c r="AR322" s="144" t="s">
        <v>147</v>
      </c>
      <c r="AT322" s="144" t="s">
        <v>597</v>
      </c>
      <c r="AU322" s="144" t="s">
        <v>93</v>
      </c>
      <c r="AY322" s="18" t="s">
        <v>594</v>
      </c>
      <c r="BE322" s="145">
        <f>IF(N322="základní",J322,0)</f>
        <v>0</v>
      </c>
      <c r="BF322" s="145">
        <f>IF(N322="snížená",J322,0)</f>
        <v>0</v>
      </c>
      <c r="BG322" s="145">
        <f>IF(N322="zákl. přenesená",J322,0)</f>
        <v>0</v>
      </c>
      <c r="BH322" s="145">
        <f>IF(N322="sníž. přenesená",J322,0)</f>
        <v>0</v>
      </c>
      <c r="BI322" s="145">
        <f>IF(N322="nulová",J322,0)</f>
        <v>0</v>
      </c>
      <c r="BJ322" s="18" t="s">
        <v>91</v>
      </c>
      <c r="BK322" s="145">
        <f>ROUND(I322*H322,2)</f>
        <v>0</v>
      </c>
      <c r="BL322" s="18" t="s">
        <v>147</v>
      </c>
      <c r="BM322" s="144" t="s">
        <v>4375</v>
      </c>
    </row>
    <row r="323" spans="2:65" s="12" customFormat="1" ht="10.199999999999999" x14ac:dyDescent="0.2">
      <c r="B323" s="146"/>
      <c r="D323" s="147" t="s">
        <v>603</v>
      </c>
      <c r="E323" s="148" t="s">
        <v>82</v>
      </c>
      <c r="F323" s="149" t="s">
        <v>4376</v>
      </c>
      <c r="H323" s="148" t="s">
        <v>82</v>
      </c>
      <c r="I323" s="150"/>
      <c r="L323" s="146"/>
      <c r="M323" s="151"/>
      <c r="T323" s="152"/>
      <c r="AT323" s="148" t="s">
        <v>603</v>
      </c>
      <c r="AU323" s="148" t="s">
        <v>93</v>
      </c>
      <c r="AV323" s="12" t="s">
        <v>91</v>
      </c>
      <c r="AW323" s="12" t="s">
        <v>42</v>
      </c>
      <c r="AX323" s="12" t="s">
        <v>84</v>
      </c>
      <c r="AY323" s="148" t="s">
        <v>594</v>
      </c>
    </row>
    <row r="324" spans="2:65" s="13" customFormat="1" ht="10.199999999999999" x14ac:dyDescent="0.2">
      <c r="B324" s="153"/>
      <c r="D324" s="147" t="s">
        <v>603</v>
      </c>
      <c r="E324" s="154" t="s">
        <v>82</v>
      </c>
      <c r="F324" s="155" t="s">
        <v>4377</v>
      </c>
      <c r="H324" s="156">
        <v>45.1</v>
      </c>
      <c r="I324" s="157"/>
      <c r="L324" s="153"/>
      <c r="M324" s="158"/>
      <c r="T324" s="159"/>
      <c r="AT324" s="154" t="s">
        <v>603</v>
      </c>
      <c r="AU324" s="154" t="s">
        <v>93</v>
      </c>
      <c r="AV324" s="13" t="s">
        <v>93</v>
      </c>
      <c r="AW324" s="13" t="s">
        <v>42</v>
      </c>
      <c r="AX324" s="13" t="s">
        <v>84</v>
      </c>
      <c r="AY324" s="154" t="s">
        <v>594</v>
      </c>
    </row>
    <row r="325" spans="2:65" s="14" customFormat="1" ht="10.199999999999999" x14ac:dyDescent="0.2">
      <c r="B325" s="168"/>
      <c r="D325" s="147" t="s">
        <v>603</v>
      </c>
      <c r="E325" s="169" t="s">
        <v>4070</v>
      </c>
      <c r="F325" s="170" t="s">
        <v>668</v>
      </c>
      <c r="H325" s="171">
        <v>45.1</v>
      </c>
      <c r="I325" s="172"/>
      <c r="L325" s="168"/>
      <c r="M325" s="173"/>
      <c r="T325" s="174"/>
      <c r="AT325" s="169" t="s">
        <v>603</v>
      </c>
      <c r="AU325" s="169" t="s">
        <v>93</v>
      </c>
      <c r="AV325" s="14" t="s">
        <v>101</v>
      </c>
      <c r="AW325" s="14" t="s">
        <v>42</v>
      </c>
      <c r="AX325" s="14" t="s">
        <v>84</v>
      </c>
      <c r="AY325" s="169" t="s">
        <v>594</v>
      </c>
    </row>
    <row r="326" spans="2:65" s="12" customFormat="1" ht="10.199999999999999" x14ac:dyDescent="0.2">
      <c r="B326" s="146"/>
      <c r="D326" s="147" t="s">
        <v>603</v>
      </c>
      <c r="E326" s="148" t="s">
        <v>82</v>
      </c>
      <c r="F326" s="149" t="s">
        <v>4378</v>
      </c>
      <c r="H326" s="148" t="s">
        <v>82</v>
      </c>
      <c r="I326" s="150"/>
      <c r="L326" s="146"/>
      <c r="M326" s="151"/>
      <c r="T326" s="152"/>
      <c r="AT326" s="148" t="s">
        <v>603</v>
      </c>
      <c r="AU326" s="148" t="s">
        <v>93</v>
      </c>
      <c r="AV326" s="12" t="s">
        <v>91</v>
      </c>
      <c r="AW326" s="12" t="s">
        <v>42</v>
      </c>
      <c r="AX326" s="12" t="s">
        <v>84</v>
      </c>
      <c r="AY326" s="148" t="s">
        <v>594</v>
      </c>
    </row>
    <row r="327" spans="2:65" s="13" customFormat="1" ht="10.199999999999999" x14ac:dyDescent="0.2">
      <c r="B327" s="153"/>
      <c r="D327" s="147" t="s">
        <v>603</v>
      </c>
      <c r="E327" s="154" t="s">
        <v>82</v>
      </c>
      <c r="F327" s="155" t="s">
        <v>4379</v>
      </c>
      <c r="H327" s="156">
        <v>17.856000000000002</v>
      </c>
      <c r="I327" s="157"/>
      <c r="L327" s="153"/>
      <c r="M327" s="158"/>
      <c r="T327" s="159"/>
      <c r="AT327" s="154" t="s">
        <v>603</v>
      </c>
      <c r="AU327" s="154" t="s">
        <v>93</v>
      </c>
      <c r="AV327" s="13" t="s">
        <v>93</v>
      </c>
      <c r="AW327" s="13" t="s">
        <v>42</v>
      </c>
      <c r="AX327" s="13" t="s">
        <v>84</v>
      </c>
      <c r="AY327" s="154" t="s">
        <v>594</v>
      </c>
    </row>
    <row r="328" spans="2:65" s="14" customFormat="1" ht="10.199999999999999" x14ac:dyDescent="0.2">
      <c r="B328" s="168"/>
      <c r="D328" s="147" t="s">
        <v>603</v>
      </c>
      <c r="E328" s="169" t="s">
        <v>4072</v>
      </c>
      <c r="F328" s="170" t="s">
        <v>668</v>
      </c>
      <c r="H328" s="171">
        <v>17.856000000000002</v>
      </c>
      <c r="I328" s="172"/>
      <c r="L328" s="168"/>
      <c r="M328" s="173"/>
      <c r="T328" s="174"/>
      <c r="AT328" s="169" t="s">
        <v>603</v>
      </c>
      <c r="AU328" s="169" t="s">
        <v>93</v>
      </c>
      <c r="AV328" s="14" t="s">
        <v>101</v>
      </c>
      <c r="AW328" s="14" t="s">
        <v>42</v>
      </c>
      <c r="AX328" s="14" t="s">
        <v>84</v>
      </c>
      <c r="AY328" s="169" t="s">
        <v>594</v>
      </c>
    </row>
    <row r="329" spans="2:65" s="15" customFormat="1" ht="10.199999999999999" x14ac:dyDescent="0.2">
      <c r="B329" s="175"/>
      <c r="D329" s="147" t="s">
        <v>603</v>
      </c>
      <c r="E329" s="176" t="s">
        <v>82</v>
      </c>
      <c r="F329" s="177" t="s">
        <v>672</v>
      </c>
      <c r="H329" s="178">
        <v>62.956000000000003</v>
      </c>
      <c r="I329" s="179"/>
      <c r="L329" s="175"/>
      <c r="M329" s="180"/>
      <c r="T329" s="181"/>
      <c r="AT329" s="176" t="s">
        <v>603</v>
      </c>
      <c r="AU329" s="176" t="s">
        <v>93</v>
      </c>
      <c r="AV329" s="15" t="s">
        <v>147</v>
      </c>
      <c r="AW329" s="15" t="s">
        <v>42</v>
      </c>
      <c r="AX329" s="15" t="s">
        <v>91</v>
      </c>
      <c r="AY329" s="176" t="s">
        <v>594</v>
      </c>
    </row>
    <row r="330" spans="2:65" s="1" customFormat="1" ht="16.5" customHeight="1" x14ac:dyDescent="0.2">
      <c r="B330" s="34"/>
      <c r="C330" s="183" t="s">
        <v>1033</v>
      </c>
      <c r="D330" s="183" t="s">
        <v>752</v>
      </c>
      <c r="E330" s="184" t="s">
        <v>4380</v>
      </c>
      <c r="F330" s="185" t="s">
        <v>4381</v>
      </c>
      <c r="G330" s="186" t="s">
        <v>618</v>
      </c>
      <c r="H330" s="187">
        <v>18.748999999999999</v>
      </c>
      <c r="I330" s="188"/>
      <c r="J330" s="189">
        <f>ROUND(I330*H330,2)</f>
        <v>0</v>
      </c>
      <c r="K330" s="185" t="s">
        <v>651</v>
      </c>
      <c r="L330" s="190"/>
      <c r="M330" s="191" t="s">
        <v>82</v>
      </c>
      <c r="N330" s="192" t="s">
        <v>54</v>
      </c>
      <c r="P330" s="142">
        <f>O330*H330</f>
        <v>0</v>
      </c>
      <c r="Q330" s="142">
        <v>3.3E-3</v>
      </c>
      <c r="R330" s="142">
        <f>Q330*H330</f>
        <v>6.1871699999999995E-2</v>
      </c>
      <c r="S330" s="142">
        <v>0</v>
      </c>
      <c r="T330" s="143">
        <f>S330*H330</f>
        <v>0</v>
      </c>
      <c r="AR330" s="144" t="s">
        <v>716</v>
      </c>
      <c r="AT330" s="144" t="s">
        <v>752</v>
      </c>
      <c r="AU330" s="144" t="s">
        <v>93</v>
      </c>
      <c r="AY330" s="18" t="s">
        <v>594</v>
      </c>
      <c r="BE330" s="145">
        <f>IF(N330="základní",J330,0)</f>
        <v>0</v>
      </c>
      <c r="BF330" s="145">
        <f>IF(N330="snížená",J330,0)</f>
        <v>0</v>
      </c>
      <c r="BG330" s="145">
        <f>IF(N330="zákl. přenesená",J330,0)</f>
        <v>0</v>
      </c>
      <c r="BH330" s="145">
        <f>IF(N330="sníž. přenesená",J330,0)</f>
        <v>0</v>
      </c>
      <c r="BI330" s="145">
        <f>IF(N330="nulová",J330,0)</f>
        <v>0</v>
      </c>
      <c r="BJ330" s="18" t="s">
        <v>91</v>
      </c>
      <c r="BK330" s="145">
        <f>ROUND(I330*H330,2)</f>
        <v>0</v>
      </c>
      <c r="BL330" s="18" t="s">
        <v>147</v>
      </c>
      <c r="BM330" s="144" t="s">
        <v>4382</v>
      </c>
    </row>
    <row r="331" spans="2:65" s="13" customFormat="1" ht="10.199999999999999" x14ac:dyDescent="0.2">
      <c r="B331" s="153"/>
      <c r="D331" s="147" t="s">
        <v>603</v>
      </c>
      <c r="E331" s="154" t="s">
        <v>82</v>
      </c>
      <c r="F331" s="155" t="s">
        <v>4383</v>
      </c>
      <c r="H331" s="156">
        <v>18.748999999999999</v>
      </c>
      <c r="I331" s="157"/>
      <c r="L331" s="153"/>
      <c r="M331" s="158"/>
      <c r="T331" s="159"/>
      <c r="AT331" s="154" t="s">
        <v>603</v>
      </c>
      <c r="AU331" s="154" t="s">
        <v>93</v>
      </c>
      <c r="AV331" s="13" t="s">
        <v>93</v>
      </c>
      <c r="AW331" s="13" t="s">
        <v>42</v>
      </c>
      <c r="AX331" s="13" t="s">
        <v>91</v>
      </c>
      <c r="AY331" s="154" t="s">
        <v>594</v>
      </c>
    </row>
    <row r="332" spans="2:65" s="1" customFormat="1" ht="16.5" customHeight="1" x14ac:dyDescent="0.2">
      <c r="B332" s="34"/>
      <c r="C332" s="183" t="s">
        <v>1039</v>
      </c>
      <c r="D332" s="183" t="s">
        <v>752</v>
      </c>
      <c r="E332" s="184" t="s">
        <v>4384</v>
      </c>
      <c r="F332" s="185" t="s">
        <v>4385</v>
      </c>
      <c r="G332" s="186" t="s">
        <v>618</v>
      </c>
      <c r="H332" s="187">
        <v>47.354999999999997</v>
      </c>
      <c r="I332" s="188"/>
      <c r="J332" s="189">
        <f>ROUND(I332*H332,2)</f>
        <v>0</v>
      </c>
      <c r="K332" s="185" t="s">
        <v>651</v>
      </c>
      <c r="L332" s="190"/>
      <c r="M332" s="191" t="s">
        <v>82</v>
      </c>
      <c r="N332" s="192" t="s">
        <v>54</v>
      </c>
      <c r="P332" s="142">
        <f>O332*H332</f>
        <v>0</v>
      </c>
      <c r="Q332" s="142">
        <v>3.0000000000000001E-3</v>
      </c>
      <c r="R332" s="142">
        <f>Q332*H332</f>
        <v>0.142065</v>
      </c>
      <c r="S332" s="142">
        <v>0</v>
      </c>
      <c r="T332" s="143">
        <f>S332*H332</f>
        <v>0</v>
      </c>
      <c r="AR332" s="144" t="s">
        <v>716</v>
      </c>
      <c r="AT332" s="144" t="s">
        <v>752</v>
      </c>
      <c r="AU332" s="144" t="s">
        <v>93</v>
      </c>
      <c r="AY332" s="18" t="s">
        <v>594</v>
      </c>
      <c r="BE332" s="145">
        <f>IF(N332="základní",J332,0)</f>
        <v>0</v>
      </c>
      <c r="BF332" s="145">
        <f>IF(N332="snížená",J332,0)</f>
        <v>0</v>
      </c>
      <c r="BG332" s="145">
        <f>IF(N332="zákl. přenesená",J332,0)</f>
        <v>0</v>
      </c>
      <c r="BH332" s="145">
        <f>IF(N332="sníž. přenesená",J332,0)</f>
        <v>0</v>
      </c>
      <c r="BI332" s="145">
        <f>IF(N332="nulová",J332,0)</f>
        <v>0</v>
      </c>
      <c r="BJ332" s="18" t="s">
        <v>91</v>
      </c>
      <c r="BK332" s="145">
        <f>ROUND(I332*H332,2)</f>
        <v>0</v>
      </c>
      <c r="BL332" s="18" t="s">
        <v>147</v>
      </c>
      <c r="BM332" s="144" t="s">
        <v>4386</v>
      </c>
    </row>
    <row r="333" spans="2:65" s="13" customFormat="1" ht="10.199999999999999" x14ac:dyDescent="0.2">
      <c r="B333" s="153"/>
      <c r="D333" s="147" t="s">
        <v>603</v>
      </c>
      <c r="E333" s="154" t="s">
        <v>82</v>
      </c>
      <c r="F333" s="155" t="s">
        <v>4387</v>
      </c>
      <c r="H333" s="156">
        <v>47.354999999999997</v>
      </c>
      <c r="I333" s="157"/>
      <c r="L333" s="153"/>
      <c r="M333" s="158"/>
      <c r="T333" s="159"/>
      <c r="AT333" s="154" t="s">
        <v>603</v>
      </c>
      <c r="AU333" s="154" t="s">
        <v>93</v>
      </c>
      <c r="AV333" s="13" t="s">
        <v>93</v>
      </c>
      <c r="AW333" s="13" t="s">
        <v>42</v>
      </c>
      <c r="AX333" s="13" t="s">
        <v>84</v>
      </c>
      <c r="AY333" s="154" t="s">
        <v>594</v>
      </c>
    </row>
    <row r="334" spans="2:65" s="15" customFormat="1" ht="10.199999999999999" x14ac:dyDescent="0.2">
      <c r="B334" s="175"/>
      <c r="D334" s="147" t="s">
        <v>603</v>
      </c>
      <c r="E334" s="176" t="s">
        <v>82</v>
      </c>
      <c r="F334" s="177" t="s">
        <v>672</v>
      </c>
      <c r="H334" s="178">
        <v>47.354999999999997</v>
      </c>
      <c r="I334" s="179"/>
      <c r="L334" s="175"/>
      <c r="M334" s="180"/>
      <c r="T334" s="181"/>
      <c r="AT334" s="176" t="s">
        <v>603</v>
      </c>
      <c r="AU334" s="176" t="s">
        <v>93</v>
      </c>
      <c r="AV334" s="15" t="s">
        <v>147</v>
      </c>
      <c r="AW334" s="15" t="s">
        <v>42</v>
      </c>
      <c r="AX334" s="15" t="s">
        <v>91</v>
      </c>
      <c r="AY334" s="176" t="s">
        <v>594</v>
      </c>
    </row>
    <row r="335" spans="2:65" s="1" customFormat="1" ht="37.799999999999997" customHeight="1" x14ac:dyDescent="0.2">
      <c r="B335" s="34"/>
      <c r="C335" s="133" t="s">
        <v>1046</v>
      </c>
      <c r="D335" s="133" t="s">
        <v>597</v>
      </c>
      <c r="E335" s="134" t="s">
        <v>4388</v>
      </c>
      <c r="F335" s="135" t="s">
        <v>4389</v>
      </c>
      <c r="G335" s="136" t="s">
        <v>618</v>
      </c>
      <c r="H335" s="137">
        <v>61.6</v>
      </c>
      <c r="I335" s="138"/>
      <c r="J335" s="139">
        <f>ROUND(I335*H335,2)</f>
        <v>0</v>
      </c>
      <c r="K335" s="135" t="s">
        <v>651</v>
      </c>
      <c r="L335" s="34"/>
      <c r="M335" s="140" t="s">
        <v>82</v>
      </c>
      <c r="N335" s="141" t="s">
        <v>54</v>
      </c>
      <c r="P335" s="142">
        <f>O335*H335</f>
        <v>0</v>
      </c>
      <c r="Q335" s="142">
        <v>5.0800000000000003E-3</v>
      </c>
      <c r="R335" s="142">
        <f>Q335*H335</f>
        <v>0.31292800000000004</v>
      </c>
      <c r="S335" s="142">
        <v>0</v>
      </c>
      <c r="T335" s="143">
        <f>S335*H335</f>
        <v>0</v>
      </c>
      <c r="AR335" s="144" t="s">
        <v>147</v>
      </c>
      <c r="AT335" s="144" t="s">
        <v>597</v>
      </c>
      <c r="AU335" s="144" t="s">
        <v>93</v>
      </c>
      <c r="AY335" s="18" t="s">
        <v>594</v>
      </c>
      <c r="BE335" s="145">
        <f>IF(N335="základní",J335,0)</f>
        <v>0</v>
      </c>
      <c r="BF335" s="145">
        <f>IF(N335="snížená",J335,0)</f>
        <v>0</v>
      </c>
      <c r="BG335" s="145">
        <f>IF(N335="zákl. přenesená",J335,0)</f>
        <v>0</v>
      </c>
      <c r="BH335" s="145">
        <f>IF(N335="sníž. přenesená",J335,0)</f>
        <v>0</v>
      </c>
      <c r="BI335" s="145">
        <f>IF(N335="nulová",J335,0)</f>
        <v>0</v>
      </c>
      <c r="BJ335" s="18" t="s">
        <v>91</v>
      </c>
      <c r="BK335" s="145">
        <f>ROUND(I335*H335,2)</f>
        <v>0</v>
      </c>
      <c r="BL335" s="18" t="s">
        <v>147</v>
      </c>
      <c r="BM335" s="144" t="s">
        <v>4390</v>
      </c>
    </row>
    <row r="336" spans="2:65" s="1" customFormat="1" ht="10.199999999999999" x14ac:dyDescent="0.2">
      <c r="B336" s="34"/>
      <c r="D336" s="164" t="s">
        <v>653</v>
      </c>
      <c r="F336" s="165" t="s">
        <v>4391</v>
      </c>
      <c r="I336" s="166"/>
      <c r="L336" s="34"/>
      <c r="M336" s="167"/>
      <c r="T336" s="55"/>
      <c r="AT336" s="18" t="s">
        <v>653</v>
      </c>
      <c r="AU336" s="18" t="s">
        <v>93</v>
      </c>
    </row>
    <row r="337" spans="2:65" s="12" customFormat="1" ht="10.199999999999999" x14ac:dyDescent="0.2">
      <c r="B337" s="146"/>
      <c r="D337" s="147" t="s">
        <v>603</v>
      </c>
      <c r="E337" s="148" t="s">
        <v>82</v>
      </c>
      <c r="F337" s="149" t="s">
        <v>4365</v>
      </c>
      <c r="H337" s="148" t="s">
        <v>82</v>
      </c>
      <c r="I337" s="150"/>
      <c r="L337" s="146"/>
      <c r="M337" s="151"/>
      <c r="T337" s="152"/>
      <c r="AT337" s="148" t="s">
        <v>603</v>
      </c>
      <c r="AU337" s="148" t="s">
        <v>93</v>
      </c>
      <c r="AV337" s="12" t="s">
        <v>91</v>
      </c>
      <c r="AW337" s="12" t="s">
        <v>42</v>
      </c>
      <c r="AX337" s="12" t="s">
        <v>84</v>
      </c>
      <c r="AY337" s="148" t="s">
        <v>594</v>
      </c>
    </row>
    <row r="338" spans="2:65" s="13" customFormat="1" ht="10.199999999999999" x14ac:dyDescent="0.2">
      <c r="B338" s="153"/>
      <c r="D338" s="147" t="s">
        <v>603</v>
      </c>
      <c r="E338" s="154" t="s">
        <v>82</v>
      </c>
      <c r="F338" s="155" t="s">
        <v>4366</v>
      </c>
      <c r="H338" s="156">
        <v>14</v>
      </c>
      <c r="I338" s="157"/>
      <c r="L338" s="153"/>
      <c r="M338" s="158"/>
      <c r="T338" s="159"/>
      <c r="AT338" s="154" t="s">
        <v>603</v>
      </c>
      <c r="AU338" s="154" t="s">
        <v>93</v>
      </c>
      <c r="AV338" s="13" t="s">
        <v>93</v>
      </c>
      <c r="AW338" s="13" t="s">
        <v>42</v>
      </c>
      <c r="AX338" s="13" t="s">
        <v>84</v>
      </c>
      <c r="AY338" s="154" t="s">
        <v>594</v>
      </c>
    </row>
    <row r="339" spans="2:65" s="12" customFormat="1" ht="10.199999999999999" x14ac:dyDescent="0.2">
      <c r="B339" s="146"/>
      <c r="D339" s="147" t="s">
        <v>603</v>
      </c>
      <c r="E339" s="148" t="s">
        <v>82</v>
      </c>
      <c r="F339" s="149" t="s">
        <v>4376</v>
      </c>
      <c r="H339" s="148" t="s">
        <v>82</v>
      </c>
      <c r="I339" s="150"/>
      <c r="L339" s="146"/>
      <c r="M339" s="151"/>
      <c r="T339" s="152"/>
      <c r="AT339" s="148" t="s">
        <v>603</v>
      </c>
      <c r="AU339" s="148" t="s">
        <v>93</v>
      </c>
      <c r="AV339" s="12" t="s">
        <v>91</v>
      </c>
      <c r="AW339" s="12" t="s">
        <v>42</v>
      </c>
      <c r="AX339" s="12" t="s">
        <v>84</v>
      </c>
      <c r="AY339" s="148" t="s">
        <v>594</v>
      </c>
    </row>
    <row r="340" spans="2:65" s="13" customFormat="1" ht="10.199999999999999" x14ac:dyDescent="0.2">
      <c r="B340" s="153"/>
      <c r="D340" s="147" t="s">
        <v>603</v>
      </c>
      <c r="E340" s="154" t="s">
        <v>82</v>
      </c>
      <c r="F340" s="155" t="s">
        <v>4377</v>
      </c>
      <c r="H340" s="156">
        <v>45.1</v>
      </c>
      <c r="I340" s="157"/>
      <c r="L340" s="153"/>
      <c r="M340" s="158"/>
      <c r="T340" s="159"/>
      <c r="AT340" s="154" t="s">
        <v>603</v>
      </c>
      <c r="AU340" s="154" t="s">
        <v>93</v>
      </c>
      <c r="AV340" s="13" t="s">
        <v>93</v>
      </c>
      <c r="AW340" s="13" t="s">
        <v>42</v>
      </c>
      <c r="AX340" s="13" t="s">
        <v>84</v>
      </c>
      <c r="AY340" s="154" t="s">
        <v>594</v>
      </c>
    </row>
    <row r="341" spans="2:65" s="13" customFormat="1" ht="10.199999999999999" x14ac:dyDescent="0.2">
      <c r="B341" s="153"/>
      <c r="D341" s="147" t="s">
        <v>603</v>
      </c>
      <c r="E341" s="154" t="s">
        <v>82</v>
      </c>
      <c r="F341" s="155" t="s">
        <v>4392</v>
      </c>
      <c r="H341" s="156">
        <v>2.5</v>
      </c>
      <c r="I341" s="157"/>
      <c r="L341" s="153"/>
      <c r="M341" s="158"/>
      <c r="T341" s="159"/>
      <c r="AT341" s="154" t="s">
        <v>603</v>
      </c>
      <c r="AU341" s="154" t="s">
        <v>93</v>
      </c>
      <c r="AV341" s="13" t="s">
        <v>93</v>
      </c>
      <c r="AW341" s="13" t="s">
        <v>42</v>
      </c>
      <c r="AX341" s="13" t="s">
        <v>84</v>
      </c>
      <c r="AY341" s="154" t="s">
        <v>594</v>
      </c>
    </row>
    <row r="342" spans="2:65" s="15" customFormat="1" ht="10.199999999999999" x14ac:dyDescent="0.2">
      <c r="B342" s="175"/>
      <c r="D342" s="147" t="s">
        <v>603</v>
      </c>
      <c r="E342" s="176" t="s">
        <v>82</v>
      </c>
      <c r="F342" s="177" t="s">
        <v>672</v>
      </c>
      <c r="H342" s="178">
        <v>61.6</v>
      </c>
      <c r="I342" s="179"/>
      <c r="L342" s="175"/>
      <c r="M342" s="180"/>
      <c r="T342" s="181"/>
      <c r="AT342" s="176" t="s">
        <v>603</v>
      </c>
      <c r="AU342" s="176" t="s">
        <v>93</v>
      </c>
      <c r="AV342" s="15" t="s">
        <v>147</v>
      </c>
      <c r="AW342" s="15" t="s">
        <v>42</v>
      </c>
      <c r="AX342" s="15" t="s">
        <v>91</v>
      </c>
      <c r="AY342" s="176" t="s">
        <v>594</v>
      </c>
    </row>
    <row r="343" spans="2:65" s="1" customFormat="1" ht="16.5" customHeight="1" x14ac:dyDescent="0.2">
      <c r="B343" s="34"/>
      <c r="C343" s="183" t="s">
        <v>1052</v>
      </c>
      <c r="D343" s="183" t="s">
        <v>752</v>
      </c>
      <c r="E343" s="184" t="s">
        <v>4393</v>
      </c>
      <c r="F343" s="185" t="s">
        <v>4394</v>
      </c>
      <c r="G343" s="186" t="s">
        <v>618</v>
      </c>
      <c r="H343" s="187">
        <v>77</v>
      </c>
      <c r="I343" s="188"/>
      <c r="J343" s="189">
        <f>ROUND(I343*H343,2)</f>
        <v>0</v>
      </c>
      <c r="K343" s="185" t="s">
        <v>82</v>
      </c>
      <c r="L343" s="190"/>
      <c r="M343" s="191" t="s">
        <v>82</v>
      </c>
      <c r="N343" s="192" t="s">
        <v>54</v>
      </c>
      <c r="P343" s="142">
        <f>O343*H343</f>
        <v>0</v>
      </c>
      <c r="Q343" s="142">
        <v>1.46E-2</v>
      </c>
      <c r="R343" s="142">
        <f>Q343*H343</f>
        <v>1.1242000000000001</v>
      </c>
      <c r="S343" s="142">
        <v>0</v>
      </c>
      <c r="T343" s="143">
        <f>S343*H343</f>
        <v>0</v>
      </c>
      <c r="AR343" s="144" t="s">
        <v>716</v>
      </c>
      <c r="AT343" s="144" t="s">
        <v>752</v>
      </c>
      <c r="AU343" s="144" t="s">
        <v>93</v>
      </c>
      <c r="AY343" s="18" t="s">
        <v>594</v>
      </c>
      <c r="BE343" s="145">
        <f>IF(N343="základní",J343,0)</f>
        <v>0</v>
      </c>
      <c r="BF343" s="145">
        <f>IF(N343="snížená",J343,0)</f>
        <v>0</v>
      </c>
      <c r="BG343" s="145">
        <f>IF(N343="zákl. přenesená",J343,0)</f>
        <v>0</v>
      </c>
      <c r="BH343" s="145">
        <f>IF(N343="sníž. přenesená",J343,0)</f>
        <v>0</v>
      </c>
      <c r="BI343" s="145">
        <f>IF(N343="nulová",J343,0)</f>
        <v>0</v>
      </c>
      <c r="BJ343" s="18" t="s">
        <v>91</v>
      </c>
      <c r="BK343" s="145">
        <f>ROUND(I343*H343,2)</f>
        <v>0</v>
      </c>
      <c r="BL343" s="18" t="s">
        <v>147</v>
      </c>
      <c r="BM343" s="144" t="s">
        <v>4395</v>
      </c>
    </row>
    <row r="344" spans="2:65" s="13" customFormat="1" ht="10.199999999999999" x14ac:dyDescent="0.2">
      <c r="B344" s="153"/>
      <c r="D344" s="147" t="s">
        <v>603</v>
      </c>
      <c r="E344" s="154" t="s">
        <v>82</v>
      </c>
      <c r="F344" s="155" t="s">
        <v>4396</v>
      </c>
      <c r="H344" s="156">
        <v>77</v>
      </c>
      <c r="I344" s="157"/>
      <c r="L344" s="153"/>
      <c r="M344" s="158"/>
      <c r="T344" s="159"/>
      <c r="AT344" s="154" t="s">
        <v>603</v>
      </c>
      <c r="AU344" s="154" t="s">
        <v>93</v>
      </c>
      <c r="AV344" s="13" t="s">
        <v>93</v>
      </c>
      <c r="AW344" s="13" t="s">
        <v>42</v>
      </c>
      <c r="AX344" s="13" t="s">
        <v>91</v>
      </c>
      <c r="AY344" s="154" t="s">
        <v>594</v>
      </c>
    </row>
    <row r="345" spans="2:65" s="1" customFormat="1" ht="16.5" customHeight="1" x14ac:dyDescent="0.2">
      <c r="B345" s="34"/>
      <c r="C345" s="133" t="s">
        <v>1058</v>
      </c>
      <c r="D345" s="133" t="s">
        <v>597</v>
      </c>
      <c r="E345" s="134" t="s">
        <v>4397</v>
      </c>
      <c r="F345" s="135" t="s">
        <v>4398</v>
      </c>
      <c r="G345" s="136" t="s">
        <v>618</v>
      </c>
      <c r="H345" s="137">
        <v>31.6</v>
      </c>
      <c r="I345" s="138"/>
      <c r="J345" s="139">
        <f>ROUND(I345*H345,2)</f>
        <v>0</v>
      </c>
      <c r="K345" s="135" t="s">
        <v>82</v>
      </c>
      <c r="L345" s="34"/>
      <c r="M345" s="140" t="s">
        <v>82</v>
      </c>
      <c r="N345" s="141" t="s">
        <v>54</v>
      </c>
      <c r="P345" s="142">
        <f>O345*H345</f>
        <v>0</v>
      </c>
      <c r="Q345" s="142">
        <v>4.3E-3</v>
      </c>
      <c r="R345" s="142">
        <f>Q345*H345</f>
        <v>0.13588</v>
      </c>
      <c r="S345" s="142">
        <v>0</v>
      </c>
      <c r="T345" s="143">
        <f>S345*H345</f>
        <v>0</v>
      </c>
      <c r="AR345" s="144" t="s">
        <v>147</v>
      </c>
      <c r="AT345" s="144" t="s">
        <v>597</v>
      </c>
      <c r="AU345" s="144" t="s">
        <v>93</v>
      </c>
      <c r="AY345" s="18" t="s">
        <v>594</v>
      </c>
      <c r="BE345" s="145">
        <f>IF(N345="základní",J345,0)</f>
        <v>0</v>
      </c>
      <c r="BF345" s="145">
        <f>IF(N345="snížená",J345,0)</f>
        <v>0</v>
      </c>
      <c r="BG345" s="145">
        <f>IF(N345="zákl. přenesená",J345,0)</f>
        <v>0</v>
      </c>
      <c r="BH345" s="145">
        <f>IF(N345="sníž. přenesená",J345,0)</f>
        <v>0</v>
      </c>
      <c r="BI345" s="145">
        <f>IF(N345="nulová",J345,0)</f>
        <v>0</v>
      </c>
      <c r="BJ345" s="18" t="s">
        <v>91</v>
      </c>
      <c r="BK345" s="145">
        <f>ROUND(I345*H345,2)</f>
        <v>0</v>
      </c>
      <c r="BL345" s="18" t="s">
        <v>147</v>
      </c>
      <c r="BM345" s="144" t="s">
        <v>4399</v>
      </c>
    </row>
    <row r="346" spans="2:65" s="12" customFormat="1" ht="10.199999999999999" x14ac:dyDescent="0.2">
      <c r="B346" s="146"/>
      <c r="D346" s="147" t="s">
        <v>603</v>
      </c>
      <c r="E346" s="148" t="s">
        <v>82</v>
      </c>
      <c r="F346" s="149" t="s">
        <v>4378</v>
      </c>
      <c r="H346" s="148" t="s">
        <v>82</v>
      </c>
      <c r="I346" s="150"/>
      <c r="L346" s="146"/>
      <c r="M346" s="151"/>
      <c r="T346" s="152"/>
      <c r="AT346" s="148" t="s">
        <v>603</v>
      </c>
      <c r="AU346" s="148" t="s">
        <v>93</v>
      </c>
      <c r="AV346" s="12" t="s">
        <v>91</v>
      </c>
      <c r="AW346" s="12" t="s">
        <v>42</v>
      </c>
      <c r="AX346" s="12" t="s">
        <v>84</v>
      </c>
      <c r="AY346" s="148" t="s">
        <v>594</v>
      </c>
    </row>
    <row r="347" spans="2:65" s="12" customFormat="1" ht="10.199999999999999" x14ac:dyDescent="0.2">
      <c r="B347" s="146"/>
      <c r="D347" s="147" t="s">
        <v>603</v>
      </c>
      <c r="E347" s="148" t="s">
        <v>82</v>
      </c>
      <c r="F347" s="149" t="s">
        <v>3403</v>
      </c>
      <c r="H347" s="148" t="s">
        <v>82</v>
      </c>
      <c r="I347" s="150"/>
      <c r="L347" s="146"/>
      <c r="M347" s="151"/>
      <c r="T347" s="152"/>
      <c r="AT347" s="148" t="s">
        <v>603</v>
      </c>
      <c r="AU347" s="148" t="s">
        <v>93</v>
      </c>
      <c r="AV347" s="12" t="s">
        <v>91</v>
      </c>
      <c r="AW347" s="12" t="s">
        <v>42</v>
      </c>
      <c r="AX347" s="12" t="s">
        <v>84</v>
      </c>
      <c r="AY347" s="148" t="s">
        <v>594</v>
      </c>
    </row>
    <row r="348" spans="2:65" s="13" customFormat="1" ht="10.199999999999999" x14ac:dyDescent="0.2">
      <c r="B348" s="153"/>
      <c r="D348" s="147" t="s">
        <v>603</v>
      </c>
      <c r="E348" s="154" t="s">
        <v>82</v>
      </c>
      <c r="F348" s="155" t="s">
        <v>4400</v>
      </c>
      <c r="H348" s="156">
        <v>31.6</v>
      </c>
      <c r="I348" s="157"/>
      <c r="L348" s="153"/>
      <c r="M348" s="158"/>
      <c r="T348" s="159"/>
      <c r="AT348" s="154" t="s">
        <v>603</v>
      </c>
      <c r="AU348" s="154" t="s">
        <v>93</v>
      </c>
      <c r="AV348" s="13" t="s">
        <v>93</v>
      </c>
      <c r="AW348" s="13" t="s">
        <v>42</v>
      </c>
      <c r="AX348" s="13" t="s">
        <v>84</v>
      </c>
      <c r="AY348" s="154" t="s">
        <v>594</v>
      </c>
    </row>
    <row r="349" spans="2:65" s="15" customFormat="1" ht="10.199999999999999" x14ac:dyDescent="0.2">
      <c r="B349" s="175"/>
      <c r="D349" s="147" t="s">
        <v>603</v>
      </c>
      <c r="E349" s="176" t="s">
        <v>82</v>
      </c>
      <c r="F349" s="177" t="s">
        <v>672</v>
      </c>
      <c r="H349" s="178">
        <v>31.6</v>
      </c>
      <c r="I349" s="179"/>
      <c r="L349" s="175"/>
      <c r="M349" s="180"/>
      <c r="T349" s="181"/>
      <c r="AT349" s="176" t="s">
        <v>603</v>
      </c>
      <c r="AU349" s="176" t="s">
        <v>93</v>
      </c>
      <c r="AV349" s="15" t="s">
        <v>147</v>
      </c>
      <c r="AW349" s="15" t="s">
        <v>42</v>
      </c>
      <c r="AX349" s="15" t="s">
        <v>91</v>
      </c>
      <c r="AY349" s="176" t="s">
        <v>594</v>
      </c>
    </row>
    <row r="350" spans="2:65" s="1" customFormat="1" ht="24.15" customHeight="1" x14ac:dyDescent="0.2">
      <c r="B350" s="34"/>
      <c r="C350" s="133" t="s">
        <v>1065</v>
      </c>
      <c r="D350" s="133" t="s">
        <v>597</v>
      </c>
      <c r="E350" s="134" t="s">
        <v>4401</v>
      </c>
      <c r="F350" s="135" t="s">
        <v>4402</v>
      </c>
      <c r="G350" s="136" t="s">
        <v>944</v>
      </c>
      <c r="H350" s="137">
        <v>17.8</v>
      </c>
      <c r="I350" s="138"/>
      <c r="J350" s="139">
        <f>ROUND(I350*H350,2)</f>
        <v>0</v>
      </c>
      <c r="K350" s="135" t="s">
        <v>651</v>
      </c>
      <c r="L350" s="34"/>
      <c r="M350" s="140" t="s">
        <v>82</v>
      </c>
      <c r="N350" s="141" t="s">
        <v>54</v>
      </c>
      <c r="P350" s="142">
        <f>O350*H350</f>
        <v>0</v>
      </c>
      <c r="Q350" s="142">
        <v>5.1000000000000004E-4</v>
      </c>
      <c r="R350" s="142">
        <f>Q350*H350</f>
        <v>9.078000000000001E-3</v>
      </c>
      <c r="S350" s="142">
        <v>0</v>
      </c>
      <c r="T350" s="143">
        <f>S350*H350</f>
        <v>0</v>
      </c>
      <c r="AR350" s="144" t="s">
        <v>147</v>
      </c>
      <c r="AT350" s="144" t="s">
        <v>597</v>
      </c>
      <c r="AU350" s="144" t="s">
        <v>93</v>
      </c>
      <c r="AY350" s="18" t="s">
        <v>594</v>
      </c>
      <c r="BE350" s="145">
        <f>IF(N350="základní",J350,0)</f>
        <v>0</v>
      </c>
      <c r="BF350" s="145">
        <f>IF(N350="snížená",J350,0)</f>
        <v>0</v>
      </c>
      <c r="BG350" s="145">
        <f>IF(N350="zákl. přenesená",J350,0)</f>
        <v>0</v>
      </c>
      <c r="BH350" s="145">
        <f>IF(N350="sníž. přenesená",J350,0)</f>
        <v>0</v>
      </c>
      <c r="BI350" s="145">
        <f>IF(N350="nulová",J350,0)</f>
        <v>0</v>
      </c>
      <c r="BJ350" s="18" t="s">
        <v>91</v>
      </c>
      <c r="BK350" s="145">
        <f>ROUND(I350*H350,2)</f>
        <v>0</v>
      </c>
      <c r="BL350" s="18" t="s">
        <v>147</v>
      </c>
      <c r="BM350" s="144" t="s">
        <v>4403</v>
      </c>
    </row>
    <row r="351" spans="2:65" s="1" customFormat="1" ht="10.199999999999999" x14ac:dyDescent="0.2">
      <c r="B351" s="34"/>
      <c r="D351" s="164" t="s">
        <v>653</v>
      </c>
      <c r="F351" s="165" t="s">
        <v>4404</v>
      </c>
      <c r="I351" s="166"/>
      <c r="L351" s="34"/>
      <c r="M351" s="167"/>
      <c r="T351" s="55"/>
      <c r="AT351" s="18" t="s">
        <v>653</v>
      </c>
      <c r="AU351" s="18" t="s">
        <v>93</v>
      </c>
    </row>
    <row r="352" spans="2:65" s="12" customFormat="1" ht="10.199999999999999" x14ac:dyDescent="0.2">
      <c r="B352" s="146"/>
      <c r="D352" s="147" t="s">
        <v>603</v>
      </c>
      <c r="E352" s="148" t="s">
        <v>82</v>
      </c>
      <c r="F352" s="149" t="s">
        <v>4405</v>
      </c>
      <c r="H352" s="148" t="s">
        <v>82</v>
      </c>
      <c r="I352" s="150"/>
      <c r="L352" s="146"/>
      <c r="M352" s="151"/>
      <c r="T352" s="152"/>
      <c r="AT352" s="148" t="s">
        <v>603</v>
      </c>
      <c r="AU352" s="148" t="s">
        <v>93</v>
      </c>
      <c r="AV352" s="12" t="s">
        <v>91</v>
      </c>
      <c r="AW352" s="12" t="s">
        <v>42</v>
      </c>
      <c r="AX352" s="12" t="s">
        <v>84</v>
      </c>
      <c r="AY352" s="148" t="s">
        <v>594</v>
      </c>
    </row>
    <row r="353" spans="2:65" s="13" customFormat="1" ht="10.199999999999999" x14ac:dyDescent="0.2">
      <c r="B353" s="153"/>
      <c r="D353" s="147" t="s">
        <v>603</v>
      </c>
      <c r="E353" s="154" t="s">
        <v>82</v>
      </c>
      <c r="F353" s="155" t="s">
        <v>4406</v>
      </c>
      <c r="H353" s="156">
        <v>17.8</v>
      </c>
      <c r="I353" s="157"/>
      <c r="L353" s="153"/>
      <c r="M353" s="158"/>
      <c r="T353" s="159"/>
      <c r="AT353" s="154" t="s">
        <v>603</v>
      </c>
      <c r="AU353" s="154" t="s">
        <v>93</v>
      </c>
      <c r="AV353" s="13" t="s">
        <v>93</v>
      </c>
      <c r="AW353" s="13" t="s">
        <v>42</v>
      </c>
      <c r="AX353" s="13" t="s">
        <v>84</v>
      </c>
      <c r="AY353" s="154" t="s">
        <v>594</v>
      </c>
    </row>
    <row r="354" spans="2:65" s="15" customFormat="1" ht="10.199999999999999" x14ac:dyDescent="0.2">
      <c r="B354" s="175"/>
      <c r="D354" s="147" t="s">
        <v>603</v>
      </c>
      <c r="E354" s="176" t="s">
        <v>82</v>
      </c>
      <c r="F354" s="177" t="s">
        <v>672</v>
      </c>
      <c r="H354" s="178">
        <v>17.8</v>
      </c>
      <c r="I354" s="179"/>
      <c r="L354" s="175"/>
      <c r="M354" s="180"/>
      <c r="T354" s="181"/>
      <c r="AT354" s="176" t="s">
        <v>603</v>
      </c>
      <c r="AU354" s="176" t="s">
        <v>93</v>
      </c>
      <c r="AV354" s="15" t="s">
        <v>147</v>
      </c>
      <c r="AW354" s="15" t="s">
        <v>42</v>
      </c>
      <c r="AX354" s="15" t="s">
        <v>91</v>
      </c>
      <c r="AY354" s="176" t="s">
        <v>594</v>
      </c>
    </row>
    <row r="355" spans="2:65" s="1" customFormat="1" ht="21.75" customHeight="1" x14ac:dyDescent="0.2">
      <c r="B355" s="34"/>
      <c r="C355" s="133" t="s">
        <v>1075</v>
      </c>
      <c r="D355" s="133" t="s">
        <v>597</v>
      </c>
      <c r="E355" s="134" t="s">
        <v>4407</v>
      </c>
      <c r="F355" s="135" t="s">
        <v>4408</v>
      </c>
      <c r="G355" s="136" t="s">
        <v>650</v>
      </c>
      <c r="H355" s="137">
        <v>6.077</v>
      </c>
      <c r="I355" s="138"/>
      <c r="J355" s="139">
        <f>ROUND(I355*H355,2)</f>
        <v>0</v>
      </c>
      <c r="K355" s="135" t="s">
        <v>651</v>
      </c>
      <c r="L355" s="34"/>
      <c r="M355" s="140" t="s">
        <v>82</v>
      </c>
      <c r="N355" s="141" t="s">
        <v>54</v>
      </c>
      <c r="P355" s="142">
        <f>O355*H355</f>
        <v>0</v>
      </c>
      <c r="Q355" s="142">
        <v>2.45329</v>
      </c>
      <c r="R355" s="142">
        <f>Q355*H355</f>
        <v>14.90864333</v>
      </c>
      <c r="S355" s="142">
        <v>0</v>
      </c>
      <c r="T355" s="143">
        <f>S355*H355</f>
        <v>0</v>
      </c>
      <c r="AR355" s="144" t="s">
        <v>147</v>
      </c>
      <c r="AT355" s="144" t="s">
        <v>597</v>
      </c>
      <c r="AU355" s="144" t="s">
        <v>93</v>
      </c>
      <c r="AY355" s="18" t="s">
        <v>594</v>
      </c>
      <c r="BE355" s="145">
        <f>IF(N355="základní",J355,0)</f>
        <v>0</v>
      </c>
      <c r="BF355" s="145">
        <f>IF(N355="snížená",J355,0)</f>
        <v>0</v>
      </c>
      <c r="BG355" s="145">
        <f>IF(N355="zákl. přenesená",J355,0)</f>
        <v>0</v>
      </c>
      <c r="BH355" s="145">
        <f>IF(N355="sníž. přenesená",J355,0)</f>
        <v>0</v>
      </c>
      <c r="BI355" s="145">
        <f>IF(N355="nulová",J355,0)</f>
        <v>0</v>
      </c>
      <c r="BJ355" s="18" t="s">
        <v>91</v>
      </c>
      <c r="BK355" s="145">
        <f>ROUND(I355*H355,2)</f>
        <v>0</v>
      </c>
      <c r="BL355" s="18" t="s">
        <v>147</v>
      </c>
      <c r="BM355" s="144" t="s">
        <v>4409</v>
      </c>
    </row>
    <row r="356" spans="2:65" s="1" customFormat="1" ht="10.199999999999999" x14ac:dyDescent="0.2">
      <c r="B356" s="34"/>
      <c r="D356" s="164" t="s">
        <v>653</v>
      </c>
      <c r="F356" s="165" t="s">
        <v>4410</v>
      </c>
      <c r="I356" s="166"/>
      <c r="L356" s="34"/>
      <c r="M356" s="167"/>
      <c r="T356" s="55"/>
      <c r="AT356" s="18" t="s">
        <v>653</v>
      </c>
      <c r="AU356" s="18" t="s">
        <v>93</v>
      </c>
    </row>
    <row r="357" spans="2:65" s="1" customFormat="1" ht="19.2" x14ac:dyDescent="0.2">
      <c r="B357" s="34"/>
      <c r="D357" s="147" t="s">
        <v>740</v>
      </c>
      <c r="F357" s="182" t="s">
        <v>4411</v>
      </c>
      <c r="I357" s="166"/>
      <c r="L357" s="34"/>
      <c r="M357" s="167"/>
      <c r="T357" s="55"/>
      <c r="AT357" s="18" t="s">
        <v>740</v>
      </c>
      <c r="AU357" s="18" t="s">
        <v>93</v>
      </c>
    </row>
    <row r="358" spans="2:65" s="13" customFormat="1" ht="10.199999999999999" x14ac:dyDescent="0.2">
      <c r="B358" s="153"/>
      <c r="D358" s="147" t="s">
        <v>603</v>
      </c>
      <c r="E358" s="154" t="s">
        <v>82</v>
      </c>
      <c r="F358" s="155" t="s">
        <v>4412</v>
      </c>
      <c r="H358" s="156">
        <v>6.077</v>
      </c>
      <c r="I358" s="157"/>
      <c r="L358" s="153"/>
      <c r="M358" s="158"/>
      <c r="T358" s="159"/>
      <c r="AT358" s="154" t="s">
        <v>603</v>
      </c>
      <c r="AU358" s="154" t="s">
        <v>93</v>
      </c>
      <c r="AV358" s="13" t="s">
        <v>93</v>
      </c>
      <c r="AW358" s="13" t="s">
        <v>42</v>
      </c>
      <c r="AX358" s="13" t="s">
        <v>91</v>
      </c>
      <c r="AY358" s="154" t="s">
        <v>594</v>
      </c>
    </row>
    <row r="359" spans="2:65" s="1" customFormat="1" ht="21.75" customHeight="1" x14ac:dyDescent="0.2">
      <c r="B359" s="34"/>
      <c r="C359" s="133" t="s">
        <v>1083</v>
      </c>
      <c r="D359" s="133" t="s">
        <v>597</v>
      </c>
      <c r="E359" s="134" t="s">
        <v>4413</v>
      </c>
      <c r="F359" s="135" t="s">
        <v>4414</v>
      </c>
      <c r="G359" s="136" t="s">
        <v>650</v>
      </c>
      <c r="H359" s="137">
        <v>18.55</v>
      </c>
      <c r="I359" s="138"/>
      <c r="J359" s="139">
        <f>ROUND(I359*H359,2)</f>
        <v>0</v>
      </c>
      <c r="K359" s="135" t="s">
        <v>651</v>
      </c>
      <c r="L359" s="34"/>
      <c r="M359" s="140" t="s">
        <v>82</v>
      </c>
      <c r="N359" s="141" t="s">
        <v>54</v>
      </c>
      <c r="P359" s="142">
        <f>O359*H359</f>
        <v>0</v>
      </c>
      <c r="Q359" s="142">
        <v>2.45329</v>
      </c>
      <c r="R359" s="142">
        <f>Q359*H359</f>
        <v>45.508529500000002</v>
      </c>
      <c r="S359" s="142">
        <v>0</v>
      </c>
      <c r="T359" s="143">
        <f>S359*H359</f>
        <v>0</v>
      </c>
      <c r="AR359" s="144" t="s">
        <v>147</v>
      </c>
      <c r="AT359" s="144" t="s">
        <v>597</v>
      </c>
      <c r="AU359" s="144" t="s">
        <v>93</v>
      </c>
      <c r="AY359" s="18" t="s">
        <v>594</v>
      </c>
      <c r="BE359" s="145">
        <f>IF(N359="základní",J359,0)</f>
        <v>0</v>
      </c>
      <c r="BF359" s="145">
        <f>IF(N359="snížená",J359,0)</f>
        <v>0</v>
      </c>
      <c r="BG359" s="145">
        <f>IF(N359="zákl. přenesená",J359,0)</f>
        <v>0</v>
      </c>
      <c r="BH359" s="145">
        <f>IF(N359="sníž. přenesená",J359,0)</f>
        <v>0</v>
      </c>
      <c r="BI359" s="145">
        <f>IF(N359="nulová",J359,0)</f>
        <v>0</v>
      </c>
      <c r="BJ359" s="18" t="s">
        <v>91</v>
      </c>
      <c r="BK359" s="145">
        <f>ROUND(I359*H359,2)</f>
        <v>0</v>
      </c>
      <c r="BL359" s="18" t="s">
        <v>147</v>
      </c>
      <c r="BM359" s="144" t="s">
        <v>4415</v>
      </c>
    </row>
    <row r="360" spans="2:65" s="1" customFormat="1" ht="10.199999999999999" x14ac:dyDescent="0.2">
      <c r="B360" s="34"/>
      <c r="D360" s="164" t="s">
        <v>653</v>
      </c>
      <c r="F360" s="165" t="s">
        <v>4416</v>
      </c>
      <c r="I360" s="166"/>
      <c r="L360" s="34"/>
      <c r="M360" s="167"/>
      <c r="T360" s="55"/>
      <c r="AT360" s="18" t="s">
        <v>653</v>
      </c>
      <c r="AU360" s="18" t="s">
        <v>93</v>
      </c>
    </row>
    <row r="361" spans="2:65" s="13" customFormat="1" ht="10.199999999999999" x14ac:dyDescent="0.2">
      <c r="B361" s="153"/>
      <c r="D361" s="147" t="s">
        <v>603</v>
      </c>
      <c r="E361" s="154" t="s">
        <v>82</v>
      </c>
      <c r="F361" s="155" t="s">
        <v>4417</v>
      </c>
      <c r="H361" s="156">
        <v>18.55</v>
      </c>
      <c r="I361" s="157"/>
      <c r="L361" s="153"/>
      <c r="M361" s="158"/>
      <c r="T361" s="159"/>
      <c r="AT361" s="154" t="s">
        <v>603</v>
      </c>
      <c r="AU361" s="154" t="s">
        <v>93</v>
      </c>
      <c r="AV361" s="13" t="s">
        <v>93</v>
      </c>
      <c r="AW361" s="13" t="s">
        <v>42</v>
      </c>
      <c r="AX361" s="13" t="s">
        <v>91</v>
      </c>
      <c r="AY361" s="154" t="s">
        <v>594</v>
      </c>
    </row>
    <row r="362" spans="2:65" s="1" customFormat="1" ht="21.75" customHeight="1" x14ac:dyDescent="0.2">
      <c r="B362" s="34"/>
      <c r="C362" s="133" t="s">
        <v>1089</v>
      </c>
      <c r="D362" s="133" t="s">
        <v>597</v>
      </c>
      <c r="E362" s="134" t="s">
        <v>4418</v>
      </c>
      <c r="F362" s="135" t="s">
        <v>4419</v>
      </c>
      <c r="G362" s="136" t="s">
        <v>650</v>
      </c>
      <c r="H362" s="137">
        <v>16.712</v>
      </c>
      <c r="I362" s="138"/>
      <c r="J362" s="139">
        <f>ROUND(I362*H362,2)</f>
        <v>0</v>
      </c>
      <c r="K362" s="135" t="s">
        <v>651</v>
      </c>
      <c r="L362" s="34"/>
      <c r="M362" s="140" t="s">
        <v>82</v>
      </c>
      <c r="N362" s="141" t="s">
        <v>54</v>
      </c>
      <c r="P362" s="142">
        <f>O362*H362</f>
        <v>0</v>
      </c>
      <c r="Q362" s="142">
        <v>2.45329</v>
      </c>
      <c r="R362" s="142">
        <f>Q362*H362</f>
        <v>40.999382480000001</v>
      </c>
      <c r="S362" s="142">
        <v>0</v>
      </c>
      <c r="T362" s="143">
        <f>S362*H362</f>
        <v>0</v>
      </c>
      <c r="AR362" s="144" t="s">
        <v>147</v>
      </c>
      <c r="AT362" s="144" t="s">
        <v>597</v>
      </c>
      <c r="AU362" s="144" t="s">
        <v>93</v>
      </c>
      <c r="AY362" s="18" t="s">
        <v>594</v>
      </c>
      <c r="BE362" s="145">
        <f>IF(N362="základní",J362,0)</f>
        <v>0</v>
      </c>
      <c r="BF362" s="145">
        <f>IF(N362="snížená",J362,0)</f>
        <v>0</v>
      </c>
      <c r="BG362" s="145">
        <f>IF(N362="zákl. přenesená",J362,0)</f>
        <v>0</v>
      </c>
      <c r="BH362" s="145">
        <f>IF(N362="sníž. přenesená",J362,0)</f>
        <v>0</v>
      </c>
      <c r="BI362" s="145">
        <f>IF(N362="nulová",J362,0)</f>
        <v>0</v>
      </c>
      <c r="BJ362" s="18" t="s">
        <v>91</v>
      </c>
      <c r="BK362" s="145">
        <f>ROUND(I362*H362,2)</f>
        <v>0</v>
      </c>
      <c r="BL362" s="18" t="s">
        <v>147</v>
      </c>
      <c r="BM362" s="144" t="s">
        <v>4420</v>
      </c>
    </row>
    <row r="363" spans="2:65" s="1" customFormat="1" ht="10.199999999999999" x14ac:dyDescent="0.2">
      <c r="B363" s="34"/>
      <c r="D363" s="164" t="s">
        <v>653</v>
      </c>
      <c r="F363" s="165" t="s">
        <v>4421</v>
      </c>
      <c r="I363" s="166"/>
      <c r="L363" s="34"/>
      <c r="M363" s="167"/>
      <c r="T363" s="55"/>
      <c r="AT363" s="18" t="s">
        <v>653</v>
      </c>
      <c r="AU363" s="18" t="s">
        <v>93</v>
      </c>
    </row>
    <row r="364" spans="2:65" s="1" customFormat="1" ht="19.2" x14ac:dyDescent="0.2">
      <c r="B364" s="34"/>
      <c r="D364" s="147" t="s">
        <v>740</v>
      </c>
      <c r="F364" s="182" t="s">
        <v>4422</v>
      </c>
      <c r="I364" s="166"/>
      <c r="L364" s="34"/>
      <c r="M364" s="167"/>
      <c r="T364" s="55"/>
      <c r="AT364" s="18" t="s">
        <v>740</v>
      </c>
      <c r="AU364" s="18" t="s">
        <v>93</v>
      </c>
    </row>
    <row r="365" spans="2:65" s="13" customFormat="1" ht="10.199999999999999" x14ac:dyDescent="0.2">
      <c r="B365" s="153"/>
      <c r="D365" s="147" t="s">
        <v>603</v>
      </c>
      <c r="E365" s="154" t="s">
        <v>82</v>
      </c>
      <c r="F365" s="155" t="s">
        <v>4423</v>
      </c>
      <c r="H365" s="156">
        <v>16.712</v>
      </c>
      <c r="I365" s="157"/>
      <c r="L365" s="153"/>
      <c r="M365" s="158"/>
      <c r="T365" s="159"/>
      <c r="AT365" s="154" t="s">
        <v>603</v>
      </c>
      <c r="AU365" s="154" t="s">
        <v>93</v>
      </c>
      <c r="AV365" s="13" t="s">
        <v>93</v>
      </c>
      <c r="AW365" s="13" t="s">
        <v>42</v>
      </c>
      <c r="AX365" s="13" t="s">
        <v>91</v>
      </c>
      <c r="AY365" s="154" t="s">
        <v>594</v>
      </c>
    </row>
    <row r="366" spans="2:65" s="1" customFormat="1" ht="24.15" customHeight="1" x14ac:dyDescent="0.2">
      <c r="B366" s="34"/>
      <c r="C366" s="133" t="s">
        <v>1095</v>
      </c>
      <c r="D366" s="133" t="s">
        <v>597</v>
      </c>
      <c r="E366" s="134" t="s">
        <v>4424</v>
      </c>
      <c r="F366" s="135" t="s">
        <v>4425</v>
      </c>
      <c r="G366" s="136" t="s">
        <v>650</v>
      </c>
      <c r="H366" s="137">
        <v>16.712</v>
      </c>
      <c r="I366" s="138"/>
      <c r="J366" s="139">
        <f>ROUND(I366*H366,2)</f>
        <v>0</v>
      </c>
      <c r="K366" s="135" t="s">
        <v>651</v>
      </c>
      <c r="L366" s="34"/>
      <c r="M366" s="140" t="s">
        <v>82</v>
      </c>
      <c r="N366" s="141" t="s">
        <v>54</v>
      </c>
      <c r="P366" s="142">
        <f>O366*H366</f>
        <v>0</v>
      </c>
      <c r="Q366" s="142">
        <v>0</v>
      </c>
      <c r="R366" s="142">
        <f>Q366*H366</f>
        <v>0</v>
      </c>
      <c r="S366" s="142">
        <v>0</v>
      </c>
      <c r="T366" s="143">
        <f>S366*H366</f>
        <v>0</v>
      </c>
      <c r="AR366" s="144" t="s">
        <v>147</v>
      </c>
      <c r="AT366" s="144" t="s">
        <v>597</v>
      </c>
      <c r="AU366" s="144" t="s">
        <v>93</v>
      </c>
      <c r="AY366" s="18" t="s">
        <v>594</v>
      </c>
      <c r="BE366" s="145">
        <f>IF(N366="základní",J366,0)</f>
        <v>0</v>
      </c>
      <c r="BF366" s="145">
        <f>IF(N366="snížená",J366,0)</f>
        <v>0</v>
      </c>
      <c r="BG366" s="145">
        <f>IF(N366="zákl. přenesená",J366,0)</f>
        <v>0</v>
      </c>
      <c r="BH366" s="145">
        <f>IF(N366="sníž. přenesená",J366,0)</f>
        <v>0</v>
      </c>
      <c r="BI366" s="145">
        <f>IF(N366="nulová",J366,0)</f>
        <v>0</v>
      </c>
      <c r="BJ366" s="18" t="s">
        <v>91</v>
      </c>
      <c r="BK366" s="145">
        <f>ROUND(I366*H366,2)</f>
        <v>0</v>
      </c>
      <c r="BL366" s="18" t="s">
        <v>147</v>
      </c>
      <c r="BM366" s="144" t="s">
        <v>4426</v>
      </c>
    </row>
    <row r="367" spans="2:65" s="1" customFormat="1" ht="10.199999999999999" x14ac:dyDescent="0.2">
      <c r="B367" s="34"/>
      <c r="D367" s="164" t="s">
        <v>653</v>
      </c>
      <c r="F367" s="165" t="s">
        <v>4427</v>
      </c>
      <c r="I367" s="166"/>
      <c r="L367" s="34"/>
      <c r="M367" s="167"/>
      <c r="T367" s="55"/>
      <c r="AT367" s="18" t="s">
        <v>653</v>
      </c>
      <c r="AU367" s="18" t="s">
        <v>93</v>
      </c>
    </row>
    <row r="368" spans="2:65" s="13" customFormat="1" ht="10.199999999999999" x14ac:dyDescent="0.2">
      <c r="B368" s="153"/>
      <c r="D368" s="147" t="s">
        <v>603</v>
      </c>
      <c r="E368" s="154" t="s">
        <v>82</v>
      </c>
      <c r="F368" s="155" t="s">
        <v>4428</v>
      </c>
      <c r="H368" s="156">
        <v>16.712</v>
      </c>
      <c r="I368" s="157"/>
      <c r="L368" s="153"/>
      <c r="M368" s="158"/>
      <c r="T368" s="159"/>
      <c r="AT368" s="154" t="s">
        <v>603</v>
      </c>
      <c r="AU368" s="154" t="s">
        <v>93</v>
      </c>
      <c r="AV368" s="13" t="s">
        <v>93</v>
      </c>
      <c r="AW368" s="13" t="s">
        <v>42</v>
      </c>
      <c r="AX368" s="13" t="s">
        <v>91</v>
      </c>
      <c r="AY368" s="154" t="s">
        <v>594</v>
      </c>
    </row>
    <row r="369" spans="2:65" s="1" customFormat="1" ht="16.5" customHeight="1" x14ac:dyDescent="0.2">
      <c r="B369" s="34"/>
      <c r="C369" s="133" t="s">
        <v>1099</v>
      </c>
      <c r="D369" s="133" t="s">
        <v>597</v>
      </c>
      <c r="E369" s="134" t="s">
        <v>4429</v>
      </c>
      <c r="F369" s="135" t="s">
        <v>4430</v>
      </c>
      <c r="G369" s="136" t="s">
        <v>738</v>
      </c>
      <c r="H369" s="137">
        <v>0.77600000000000002</v>
      </c>
      <c r="I369" s="138"/>
      <c r="J369" s="139">
        <f>ROUND(I369*H369,2)</f>
        <v>0</v>
      </c>
      <c r="K369" s="135" t="s">
        <v>651</v>
      </c>
      <c r="L369" s="34"/>
      <c r="M369" s="140" t="s">
        <v>82</v>
      </c>
      <c r="N369" s="141" t="s">
        <v>54</v>
      </c>
      <c r="P369" s="142">
        <f>O369*H369</f>
        <v>0</v>
      </c>
      <c r="Q369" s="142">
        <v>1.06277</v>
      </c>
      <c r="R369" s="142">
        <f>Q369*H369</f>
        <v>0.82470951999999997</v>
      </c>
      <c r="S369" s="142">
        <v>0</v>
      </c>
      <c r="T369" s="143">
        <f>S369*H369</f>
        <v>0</v>
      </c>
      <c r="AR369" s="144" t="s">
        <v>147</v>
      </c>
      <c r="AT369" s="144" t="s">
        <v>597</v>
      </c>
      <c r="AU369" s="144" t="s">
        <v>93</v>
      </c>
      <c r="AY369" s="18" t="s">
        <v>594</v>
      </c>
      <c r="BE369" s="145">
        <f>IF(N369="základní",J369,0)</f>
        <v>0</v>
      </c>
      <c r="BF369" s="145">
        <f>IF(N369="snížená",J369,0)</f>
        <v>0</v>
      </c>
      <c r="BG369" s="145">
        <f>IF(N369="zákl. přenesená",J369,0)</f>
        <v>0</v>
      </c>
      <c r="BH369" s="145">
        <f>IF(N369="sníž. přenesená",J369,0)</f>
        <v>0</v>
      </c>
      <c r="BI369" s="145">
        <f>IF(N369="nulová",J369,0)</f>
        <v>0</v>
      </c>
      <c r="BJ369" s="18" t="s">
        <v>91</v>
      </c>
      <c r="BK369" s="145">
        <f>ROUND(I369*H369,2)</f>
        <v>0</v>
      </c>
      <c r="BL369" s="18" t="s">
        <v>147</v>
      </c>
      <c r="BM369" s="144" t="s">
        <v>4431</v>
      </c>
    </row>
    <row r="370" spans="2:65" s="1" customFormat="1" ht="10.199999999999999" x14ac:dyDescent="0.2">
      <c r="B370" s="34"/>
      <c r="D370" s="164" t="s">
        <v>653</v>
      </c>
      <c r="F370" s="165" t="s">
        <v>4432</v>
      </c>
      <c r="I370" s="166"/>
      <c r="L370" s="34"/>
      <c r="M370" s="167"/>
      <c r="T370" s="55"/>
      <c r="AT370" s="18" t="s">
        <v>653</v>
      </c>
      <c r="AU370" s="18" t="s">
        <v>93</v>
      </c>
    </row>
    <row r="371" spans="2:65" s="13" customFormat="1" ht="10.199999999999999" x14ac:dyDescent="0.2">
      <c r="B371" s="153"/>
      <c r="D371" s="147" t="s">
        <v>603</v>
      </c>
      <c r="E371" s="154" t="s">
        <v>82</v>
      </c>
      <c r="F371" s="155" t="s">
        <v>4433</v>
      </c>
      <c r="H371" s="156">
        <v>0.77600000000000002</v>
      </c>
      <c r="I371" s="157"/>
      <c r="L371" s="153"/>
      <c r="M371" s="158"/>
      <c r="T371" s="159"/>
      <c r="AT371" s="154" t="s">
        <v>603</v>
      </c>
      <c r="AU371" s="154" t="s">
        <v>93</v>
      </c>
      <c r="AV371" s="13" t="s">
        <v>93</v>
      </c>
      <c r="AW371" s="13" t="s">
        <v>42</v>
      </c>
      <c r="AX371" s="13" t="s">
        <v>91</v>
      </c>
      <c r="AY371" s="154" t="s">
        <v>594</v>
      </c>
    </row>
    <row r="372" spans="2:65" s="1" customFormat="1" ht="21.75" customHeight="1" x14ac:dyDescent="0.2">
      <c r="B372" s="34"/>
      <c r="C372" s="133" t="s">
        <v>1105</v>
      </c>
      <c r="D372" s="133" t="s">
        <v>597</v>
      </c>
      <c r="E372" s="134" t="s">
        <v>4434</v>
      </c>
      <c r="F372" s="135" t="s">
        <v>4435</v>
      </c>
      <c r="G372" s="136" t="s">
        <v>618</v>
      </c>
      <c r="H372" s="137">
        <v>8.048</v>
      </c>
      <c r="I372" s="138"/>
      <c r="J372" s="139">
        <f>ROUND(I372*H372,2)</f>
        <v>0</v>
      </c>
      <c r="K372" s="135" t="s">
        <v>651</v>
      </c>
      <c r="L372" s="34"/>
      <c r="M372" s="140" t="s">
        <v>82</v>
      </c>
      <c r="N372" s="141" t="s">
        <v>54</v>
      </c>
      <c r="P372" s="142">
        <f>O372*H372</f>
        <v>0</v>
      </c>
      <c r="Q372" s="142">
        <v>0.1231</v>
      </c>
      <c r="R372" s="142">
        <f>Q372*H372</f>
        <v>0.99070880000000006</v>
      </c>
      <c r="S372" s="142">
        <v>0</v>
      </c>
      <c r="T372" s="143">
        <f>S372*H372</f>
        <v>0</v>
      </c>
      <c r="AR372" s="144" t="s">
        <v>147</v>
      </c>
      <c r="AT372" s="144" t="s">
        <v>597</v>
      </c>
      <c r="AU372" s="144" t="s">
        <v>93</v>
      </c>
      <c r="AY372" s="18" t="s">
        <v>594</v>
      </c>
      <c r="BE372" s="145">
        <f>IF(N372="základní",J372,0)</f>
        <v>0</v>
      </c>
      <c r="BF372" s="145">
        <f>IF(N372="snížená",J372,0)</f>
        <v>0</v>
      </c>
      <c r="BG372" s="145">
        <f>IF(N372="zákl. přenesená",J372,0)</f>
        <v>0</v>
      </c>
      <c r="BH372" s="145">
        <f>IF(N372="sníž. přenesená",J372,0)</f>
        <v>0</v>
      </c>
      <c r="BI372" s="145">
        <f>IF(N372="nulová",J372,0)</f>
        <v>0</v>
      </c>
      <c r="BJ372" s="18" t="s">
        <v>91</v>
      </c>
      <c r="BK372" s="145">
        <f>ROUND(I372*H372,2)</f>
        <v>0</v>
      </c>
      <c r="BL372" s="18" t="s">
        <v>147</v>
      </c>
      <c r="BM372" s="144" t="s">
        <v>4436</v>
      </c>
    </row>
    <row r="373" spans="2:65" s="1" customFormat="1" ht="10.199999999999999" x14ac:dyDescent="0.2">
      <c r="B373" s="34"/>
      <c r="D373" s="164" t="s">
        <v>653</v>
      </c>
      <c r="F373" s="165" t="s">
        <v>4437</v>
      </c>
      <c r="I373" s="166"/>
      <c r="L373" s="34"/>
      <c r="M373" s="167"/>
      <c r="T373" s="55"/>
      <c r="AT373" s="18" t="s">
        <v>653</v>
      </c>
      <c r="AU373" s="18" t="s">
        <v>93</v>
      </c>
    </row>
    <row r="374" spans="2:65" s="13" customFormat="1" ht="10.199999999999999" x14ac:dyDescent="0.2">
      <c r="B374" s="153"/>
      <c r="D374" s="147" t="s">
        <v>603</v>
      </c>
      <c r="E374" s="154" t="s">
        <v>82</v>
      </c>
      <c r="F374" s="155" t="s">
        <v>4438</v>
      </c>
      <c r="H374" s="156">
        <v>8.048</v>
      </c>
      <c r="I374" s="157"/>
      <c r="L374" s="153"/>
      <c r="M374" s="158"/>
      <c r="T374" s="159"/>
      <c r="AT374" s="154" t="s">
        <v>603</v>
      </c>
      <c r="AU374" s="154" t="s">
        <v>93</v>
      </c>
      <c r="AV374" s="13" t="s">
        <v>93</v>
      </c>
      <c r="AW374" s="13" t="s">
        <v>42</v>
      </c>
      <c r="AX374" s="13" t="s">
        <v>91</v>
      </c>
      <c r="AY374" s="154" t="s">
        <v>594</v>
      </c>
    </row>
    <row r="375" spans="2:65" s="1" customFormat="1" ht="16.5" customHeight="1" x14ac:dyDescent="0.2">
      <c r="B375" s="34"/>
      <c r="C375" s="133" t="s">
        <v>1111</v>
      </c>
      <c r="D375" s="133" t="s">
        <v>597</v>
      </c>
      <c r="E375" s="134" t="s">
        <v>4439</v>
      </c>
      <c r="F375" s="135" t="s">
        <v>4440</v>
      </c>
      <c r="G375" s="136" t="s">
        <v>618</v>
      </c>
      <c r="H375" s="137">
        <v>193.41</v>
      </c>
      <c r="I375" s="138"/>
      <c r="J375" s="139">
        <f>ROUND(I375*H375,2)</f>
        <v>0</v>
      </c>
      <c r="K375" s="135" t="s">
        <v>651</v>
      </c>
      <c r="L375" s="34"/>
      <c r="M375" s="140" t="s">
        <v>82</v>
      </c>
      <c r="N375" s="141" t="s">
        <v>54</v>
      </c>
      <c r="P375" s="142">
        <f>O375*H375</f>
        <v>0</v>
      </c>
      <c r="Q375" s="142">
        <v>4.9840000000000002E-2</v>
      </c>
      <c r="R375" s="142">
        <f>Q375*H375</f>
        <v>9.6395543999999997</v>
      </c>
      <c r="S375" s="142">
        <v>0</v>
      </c>
      <c r="T375" s="143">
        <f>S375*H375</f>
        <v>0</v>
      </c>
      <c r="AR375" s="144" t="s">
        <v>147</v>
      </c>
      <c r="AT375" s="144" t="s">
        <v>597</v>
      </c>
      <c r="AU375" s="144" t="s">
        <v>93</v>
      </c>
      <c r="AY375" s="18" t="s">
        <v>594</v>
      </c>
      <c r="BE375" s="145">
        <f>IF(N375="základní",J375,0)</f>
        <v>0</v>
      </c>
      <c r="BF375" s="145">
        <f>IF(N375="snížená",J375,0)</f>
        <v>0</v>
      </c>
      <c r="BG375" s="145">
        <f>IF(N375="zákl. přenesená",J375,0)</f>
        <v>0</v>
      </c>
      <c r="BH375" s="145">
        <f>IF(N375="sníž. přenesená",J375,0)</f>
        <v>0</v>
      </c>
      <c r="BI375" s="145">
        <f>IF(N375="nulová",J375,0)</f>
        <v>0</v>
      </c>
      <c r="BJ375" s="18" t="s">
        <v>91</v>
      </c>
      <c r="BK375" s="145">
        <f>ROUND(I375*H375,2)</f>
        <v>0</v>
      </c>
      <c r="BL375" s="18" t="s">
        <v>147</v>
      </c>
      <c r="BM375" s="144" t="s">
        <v>4441</v>
      </c>
    </row>
    <row r="376" spans="2:65" s="1" customFormat="1" ht="10.199999999999999" x14ac:dyDescent="0.2">
      <c r="B376" s="34"/>
      <c r="D376" s="164" t="s">
        <v>653</v>
      </c>
      <c r="F376" s="165" t="s">
        <v>4442</v>
      </c>
      <c r="I376" s="166"/>
      <c r="L376" s="34"/>
      <c r="M376" s="167"/>
      <c r="T376" s="55"/>
      <c r="AT376" s="18" t="s">
        <v>653</v>
      </c>
      <c r="AU376" s="18" t="s">
        <v>93</v>
      </c>
    </row>
    <row r="377" spans="2:65" s="13" customFormat="1" ht="10.199999999999999" x14ac:dyDescent="0.2">
      <c r="B377" s="153"/>
      <c r="D377" s="147" t="s">
        <v>603</v>
      </c>
      <c r="E377" s="154" t="s">
        <v>82</v>
      </c>
      <c r="F377" s="155" t="s">
        <v>4443</v>
      </c>
      <c r="H377" s="156">
        <v>193.41</v>
      </c>
      <c r="I377" s="157"/>
      <c r="L377" s="153"/>
      <c r="M377" s="158"/>
      <c r="T377" s="159"/>
      <c r="AT377" s="154" t="s">
        <v>603</v>
      </c>
      <c r="AU377" s="154" t="s">
        <v>93</v>
      </c>
      <c r="AV377" s="13" t="s">
        <v>93</v>
      </c>
      <c r="AW377" s="13" t="s">
        <v>42</v>
      </c>
      <c r="AX377" s="13" t="s">
        <v>91</v>
      </c>
      <c r="AY377" s="154" t="s">
        <v>594</v>
      </c>
    </row>
    <row r="378" spans="2:65" s="1" customFormat="1" ht="16.5" customHeight="1" x14ac:dyDescent="0.2">
      <c r="B378" s="34"/>
      <c r="C378" s="133" t="s">
        <v>1119</v>
      </c>
      <c r="D378" s="133" t="s">
        <v>597</v>
      </c>
      <c r="E378" s="134" t="s">
        <v>4444</v>
      </c>
      <c r="F378" s="135" t="s">
        <v>4445</v>
      </c>
      <c r="G378" s="136" t="s">
        <v>618</v>
      </c>
      <c r="H378" s="137">
        <v>75.963999999999999</v>
      </c>
      <c r="I378" s="138"/>
      <c r="J378" s="139">
        <f>ROUND(I378*H378,2)</f>
        <v>0</v>
      </c>
      <c r="K378" s="135" t="s">
        <v>651</v>
      </c>
      <c r="L378" s="34"/>
      <c r="M378" s="140" t="s">
        <v>82</v>
      </c>
      <c r="N378" s="141" t="s">
        <v>54</v>
      </c>
      <c r="P378" s="142">
        <f>O378*H378</f>
        <v>0</v>
      </c>
      <c r="Q378" s="142">
        <v>1.2999999999999999E-4</v>
      </c>
      <c r="R378" s="142">
        <f>Q378*H378</f>
        <v>9.8753199999999982E-3</v>
      </c>
      <c r="S378" s="142">
        <v>0</v>
      </c>
      <c r="T378" s="143">
        <f>S378*H378</f>
        <v>0</v>
      </c>
      <c r="AR378" s="144" t="s">
        <v>147</v>
      </c>
      <c r="AT378" s="144" t="s">
        <v>597</v>
      </c>
      <c r="AU378" s="144" t="s">
        <v>93</v>
      </c>
      <c r="AY378" s="18" t="s">
        <v>594</v>
      </c>
      <c r="BE378" s="145">
        <f>IF(N378="základní",J378,0)</f>
        <v>0</v>
      </c>
      <c r="BF378" s="145">
        <f>IF(N378="snížená",J378,0)</f>
        <v>0</v>
      </c>
      <c r="BG378" s="145">
        <f>IF(N378="zákl. přenesená",J378,0)</f>
        <v>0</v>
      </c>
      <c r="BH378" s="145">
        <f>IF(N378="sníž. přenesená",J378,0)</f>
        <v>0</v>
      </c>
      <c r="BI378" s="145">
        <f>IF(N378="nulová",J378,0)</f>
        <v>0</v>
      </c>
      <c r="BJ378" s="18" t="s">
        <v>91</v>
      </c>
      <c r="BK378" s="145">
        <f>ROUND(I378*H378,2)</f>
        <v>0</v>
      </c>
      <c r="BL378" s="18" t="s">
        <v>147</v>
      </c>
      <c r="BM378" s="144" t="s">
        <v>4446</v>
      </c>
    </row>
    <row r="379" spans="2:65" s="1" customFormat="1" ht="10.199999999999999" x14ac:dyDescent="0.2">
      <c r="B379" s="34"/>
      <c r="D379" s="164" t="s">
        <v>653</v>
      </c>
      <c r="F379" s="165" t="s">
        <v>4447</v>
      </c>
      <c r="I379" s="166"/>
      <c r="L379" s="34"/>
      <c r="M379" s="167"/>
      <c r="T379" s="55"/>
      <c r="AT379" s="18" t="s">
        <v>653</v>
      </c>
      <c r="AU379" s="18" t="s">
        <v>93</v>
      </c>
    </row>
    <row r="380" spans="2:65" s="13" customFormat="1" ht="10.199999999999999" x14ac:dyDescent="0.2">
      <c r="B380" s="153"/>
      <c r="D380" s="147" t="s">
        <v>603</v>
      </c>
      <c r="E380" s="154" t="s">
        <v>82</v>
      </c>
      <c r="F380" s="155" t="s">
        <v>4448</v>
      </c>
      <c r="H380" s="156">
        <v>75.963999999999999</v>
      </c>
      <c r="I380" s="157"/>
      <c r="L380" s="153"/>
      <c r="M380" s="158"/>
      <c r="T380" s="159"/>
      <c r="AT380" s="154" t="s">
        <v>603</v>
      </c>
      <c r="AU380" s="154" t="s">
        <v>93</v>
      </c>
      <c r="AV380" s="13" t="s">
        <v>93</v>
      </c>
      <c r="AW380" s="13" t="s">
        <v>42</v>
      </c>
      <c r="AX380" s="13" t="s">
        <v>91</v>
      </c>
      <c r="AY380" s="154" t="s">
        <v>594</v>
      </c>
    </row>
    <row r="381" spans="2:65" s="1" customFormat="1" ht="24.15" customHeight="1" x14ac:dyDescent="0.2">
      <c r="B381" s="34"/>
      <c r="C381" s="133" t="s">
        <v>1128</v>
      </c>
      <c r="D381" s="133" t="s">
        <v>597</v>
      </c>
      <c r="E381" s="134" t="s">
        <v>4449</v>
      </c>
      <c r="F381" s="135" t="s">
        <v>4450</v>
      </c>
      <c r="G381" s="136" t="s">
        <v>944</v>
      </c>
      <c r="H381" s="137">
        <v>57.14</v>
      </c>
      <c r="I381" s="138"/>
      <c r="J381" s="139">
        <f>ROUND(I381*H381,2)</f>
        <v>0</v>
      </c>
      <c r="K381" s="135" t="s">
        <v>651</v>
      </c>
      <c r="L381" s="34"/>
      <c r="M381" s="140" t="s">
        <v>82</v>
      </c>
      <c r="N381" s="141" t="s">
        <v>54</v>
      </c>
      <c r="P381" s="142">
        <f>O381*H381</f>
        <v>0</v>
      </c>
      <c r="Q381" s="142">
        <v>2.0000000000000002E-5</v>
      </c>
      <c r="R381" s="142">
        <f>Q381*H381</f>
        <v>1.1428E-3</v>
      </c>
      <c r="S381" s="142">
        <v>0</v>
      </c>
      <c r="T381" s="143">
        <f>S381*H381</f>
        <v>0</v>
      </c>
      <c r="AR381" s="144" t="s">
        <v>147</v>
      </c>
      <c r="AT381" s="144" t="s">
        <v>597</v>
      </c>
      <c r="AU381" s="144" t="s">
        <v>93</v>
      </c>
      <c r="AY381" s="18" t="s">
        <v>594</v>
      </c>
      <c r="BE381" s="145">
        <f>IF(N381="základní",J381,0)</f>
        <v>0</v>
      </c>
      <c r="BF381" s="145">
        <f>IF(N381="snížená",J381,0)</f>
        <v>0</v>
      </c>
      <c r="BG381" s="145">
        <f>IF(N381="zákl. přenesená",J381,0)</f>
        <v>0</v>
      </c>
      <c r="BH381" s="145">
        <f>IF(N381="sníž. přenesená",J381,0)</f>
        <v>0</v>
      </c>
      <c r="BI381" s="145">
        <f>IF(N381="nulová",J381,0)</f>
        <v>0</v>
      </c>
      <c r="BJ381" s="18" t="s">
        <v>91</v>
      </c>
      <c r="BK381" s="145">
        <f>ROUND(I381*H381,2)</f>
        <v>0</v>
      </c>
      <c r="BL381" s="18" t="s">
        <v>147</v>
      </c>
      <c r="BM381" s="144" t="s">
        <v>4451</v>
      </c>
    </row>
    <row r="382" spans="2:65" s="1" customFormat="1" ht="10.199999999999999" x14ac:dyDescent="0.2">
      <c r="B382" s="34"/>
      <c r="D382" s="164" t="s">
        <v>653</v>
      </c>
      <c r="F382" s="165" t="s">
        <v>4452</v>
      </c>
      <c r="I382" s="166"/>
      <c r="L382" s="34"/>
      <c r="M382" s="167"/>
      <c r="T382" s="55"/>
      <c r="AT382" s="18" t="s">
        <v>653</v>
      </c>
      <c r="AU382" s="18" t="s">
        <v>93</v>
      </c>
    </row>
    <row r="383" spans="2:65" s="13" customFormat="1" ht="10.199999999999999" x14ac:dyDescent="0.2">
      <c r="B383" s="153"/>
      <c r="D383" s="147" t="s">
        <v>603</v>
      </c>
      <c r="E383" s="154" t="s">
        <v>82</v>
      </c>
      <c r="F383" s="155" t="s">
        <v>4453</v>
      </c>
      <c r="H383" s="156">
        <v>57.14</v>
      </c>
      <c r="I383" s="157"/>
      <c r="L383" s="153"/>
      <c r="M383" s="158"/>
      <c r="T383" s="159"/>
      <c r="AT383" s="154" t="s">
        <v>603</v>
      </c>
      <c r="AU383" s="154" t="s">
        <v>93</v>
      </c>
      <c r="AV383" s="13" t="s">
        <v>93</v>
      </c>
      <c r="AW383" s="13" t="s">
        <v>42</v>
      </c>
      <c r="AX383" s="13" t="s">
        <v>91</v>
      </c>
      <c r="AY383" s="154" t="s">
        <v>594</v>
      </c>
    </row>
    <row r="384" spans="2:65" s="1" customFormat="1" ht="24.15" customHeight="1" x14ac:dyDescent="0.2">
      <c r="B384" s="34"/>
      <c r="C384" s="133" t="s">
        <v>1138</v>
      </c>
      <c r="D384" s="133" t="s">
        <v>597</v>
      </c>
      <c r="E384" s="134" t="s">
        <v>4454</v>
      </c>
      <c r="F384" s="135" t="s">
        <v>4455</v>
      </c>
      <c r="G384" s="136" t="s">
        <v>944</v>
      </c>
      <c r="H384" s="137">
        <v>44.4</v>
      </c>
      <c r="I384" s="138"/>
      <c r="J384" s="139">
        <f>ROUND(I384*H384,2)</f>
        <v>0</v>
      </c>
      <c r="K384" s="135" t="s">
        <v>651</v>
      </c>
      <c r="L384" s="34"/>
      <c r="M384" s="140" t="s">
        <v>82</v>
      </c>
      <c r="N384" s="141" t="s">
        <v>54</v>
      </c>
      <c r="P384" s="142">
        <f>O384*H384</f>
        <v>0</v>
      </c>
      <c r="Q384" s="142">
        <v>2.0000000000000002E-5</v>
      </c>
      <c r="R384" s="142">
        <f>Q384*H384</f>
        <v>8.8800000000000001E-4</v>
      </c>
      <c r="S384" s="142">
        <v>0</v>
      </c>
      <c r="T384" s="143">
        <f>S384*H384</f>
        <v>0</v>
      </c>
      <c r="AR384" s="144" t="s">
        <v>147</v>
      </c>
      <c r="AT384" s="144" t="s">
        <v>597</v>
      </c>
      <c r="AU384" s="144" t="s">
        <v>93</v>
      </c>
      <c r="AY384" s="18" t="s">
        <v>594</v>
      </c>
      <c r="BE384" s="145">
        <f>IF(N384="základní",J384,0)</f>
        <v>0</v>
      </c>
      <c r="BF384" s="145">
        <f>IF(N384="snížená",J384,0)</f>
        <v>0</v>
      </c>
      <c r="BG384" s="145">
        <f>IF(N384="zákl. přenesená",J384,0)</f>
        <v>0</v>
      </c>
      <c r="BH384" s="145">
        <f>IF(N384="sníž. přenesená",J384,0)</f>
        <v>0</v>
      </c>
      <c r="BI384" s="145">
        <f>IF(N384="nulová",J384,0)</f>
        <v>0</v>
      </c>
      <c r="BJ384" s="18" t="s">
        <v>91</v>
      </c>
      <c r="BK384" s="145">
        <f>ROUND(I384*H384,2)</f>
        <v>0</v>
      </c>
      <c r="BL384" s="18" t="s">
        <v>147</v>
      </c>
      <c r="BM384" s="144" t="s">
        <v>4456</v>
      </c>
    </row>
    <row r="385" spans="2:65" s="1" customFormat="1" ht="10.199999999999999" x14ac:dyDescent="0.2">
      <c r="B385" s="34"/>
      <c r="D385" s="164" t="s">
        <v>653</v>
      </c>
      <c r="F385" s="165" t="s">
        <v>4457</v>
      </c>
      <c r="I385" s="166"/>
      <c r="L385" s="34"/>
      <c r="M385" s="167"/>
      <c r="T385" s="55"/>
      <c r="AT385" s="18" t="s">
        <v>653</v>
      </c>
      <c r="AU385" s="18" t="s">
        <v>93</v>
      </c>
    </row>
    <row r="386" spans="2:65" s="13" customFormat="1" ht="10.199999999999999" x14ac:dyDescent="0.2">
      <c r="B386" s="153"/>
      <c r="D386" s="147" t="s">
        <v>603</v>
      </c>
      <c r="E386" s="154" t="s">
        <v>82</v>
      </c>
      <c r="F386" s="155" t="s">
        <v>4458</v>
      </c>
      <c r="H386" s="156">
        <v>44.4</v>
      </c>
      <c r="I386" s="157"/>
      <c r="L386" s="153"/>
      <c r="M386" s="158"/>
      <c r="T386" s="159"/>
      <c r="AT386" s="154" t="s">
        <v>603</v>
      </c>
      <c r="AU386" s="154" t="s">
        <v>93</v>
      </c>
      <c r="AV386" s="13" t="s">
        <v>93</v>
      </c>
      <c r="AW386" s="13" t="s">
        <v>42</v>
      </c>
      <c r="AX386" s="13" t="s">
        <v>91</v>
      </c>
      <c r="AY386" s="154" t="s">
        <v>594</v>
      </c>
    </row>
    <row r="387" spans="2:65" s="1" customFormat="1" ht="16.5" customHeight="1" x14ac:dyDescent="0.2">
      <c r="B387" s="34"/>
      <c r="C387" s="133" t="s">
        <v>1159</v>
      </c>
      <c r="D387" s="133" t="s">
        <v>597</v>
      </c>
      <c r="E387" s="134" t="s">
        <v>4459</v>
      </c>
      <c r="F387" s="135" t="s">
        <v>4460</v>
      </c>
      <c r="G387" s="136" t="s">
        <v>600</v>
      </c>
      <c r="H387" s="137">
        <v>1</v>
      </c>
      <c r="I387" s="138"/>
      <c r="J387" s="139">
        <f>ROUND(I387*H387,2)</f>
        <v>0</v>
      </c>
      <c r="K387" s="135" t="s">
        <v>651</v>
      </c>
      <c r="L387" s="34"/>
      <c r="M387" s="140" t="s">
        <v>82</v>
      </c>
      <c r="N387" s="141" t="s">
        <v>54</v>
      </c>
      <c r="P387" s="142">
        <f>O387*H387</f>
        <v>0</v>
      </c>
      <c r="Q387" s="142">
        <v>0</v>
      </c>
      <c r="R387" s="142">
        <f>Q387*H387</f>
        <v>0</v>
      </c>
      <c r="S387" s="142">
        <v>0</v>
      </c>
      <c r="T387" s="143">
        <f>S387*H387</f>
        <v>0</v>
      </c>
      <c r="AR387" s="144" t="s">
        <v>147</v>
      </c>
      <c r="AT387" s="144" t="s">
        <v>597</v>
      </c>
      <c r="AU387" s="144" t="s">
        <v>93</v>
      </c>
      <c r="AY387" s="18" t="s">
        <v>594</v>
      </c>
      <c r="BE387" s="145">
        <f>IF(N387="základní",J387,0)</f>
        <v>0</v>
      </c>
      <c r="BF387" s="145">
        <f>IF(N387="snížená",J387,0)</f>
        <v>0</v>
      </c>
      <c r="BG387" s="145">
        <f>IF(N387="zákl. přenesená",J387,0)</f>
        <v>0</v>
      </c>
      <c r="BH387" s="145">
        <f>IF(N387="sníž. přenesená",J387,0)</f>
        <v>0</v>
      </c>
      <c r="BI387" s="145">
        <f>IF(N387="nulová",J387,0)</f>
        <v>0</v>
      </c>
      <c r="BJ387" s="18" t="s">
        <v>91</v>
      </c>
      <c r="BK387" s="145">
        <f>ROUND(I387*H387,2)</f>
        <v>0</v>
      </c>
      <c r="BL387" s="18" t="s">
        <v>147</v>
      </c>
      <c r="BM387" s="144" t="s">
        <v>4461</v>
      </c>
    </row>
    <row r="388" spans="2:65" s="1" customFormat="1" ht="10.199999999999999" x14ac:dyDescent="0.2">
      <c r="B388" s="34"/>
      <c r="D388" s="164" t="s">
        <v>653</v>
      </c>
      <c r="F388" s="165" t="s">
        <v>4462</v>
      </c>
      <c r="I388" s="166"/>
      <c r="L388" s="34"/>
      <c r="M388" s="167"/>
      <c r="T388" s="55"/>
      <c r="AT388" s="18" t="s">
        <v>653</v>
      </c>
      <c r="AU388" s="18" t="s">
        <v>93</v>
      </c>
    </row>
    <row r="389" spans="2:65" s="1" customFormat="1" ht="16.5" customHeight="1" x14ac:dyDescent="0.2">
      <c r="B389" s="34"/>
      <c r="C389" s="183" t="s">
        <v>1167</v>
      </c>
      <c r="D389" s="183" t="s">
        <v>752</v>
      </c>
      <c r="E389" s="184" t="s">
        <v>4463</v>
      </c>
      <c r="F389" s="185" t="s">
        <v>4464</v>
      </c>
      <c r="G389" s="186" t="s">
        <v>600</v>
      </c>
      <c r="H389" s="187">
        <v>1</v>
      </c>
      <c r="I389" s="188"/>
      <c r="J389" s="189">
        <f>ROUND(I389*H389,2)</f>
        <v>0</v>
      </c>
      <c r="K389" s="185" t="s">
        <v>651</v>
      </c>
      <c r="L389" s="190"/>
      <c r="M389" s="191" t="s">
        <v>82</v>
      </c>
      <c r="N389" s="192" t="s">
        <v>54</v>
      </c>
      <c r="P389" s="142">
        <f>O389*H389</f>
        <v>0</v>
      </c>
      <c r="Q389" s="142">
        <v>4.0000000000000003E-5</v>
      </c>
      <c r="R389" s="142">
        <f>Q389*H389</f>
        <v>4.0000000000000003E-5</v>
      </c>
      <c r="S389" s="142">
        <v>0</v>
      </c>
      <c r="T389" s="143">
        <f>S389*H389</f>
        <v>0</v>
      </c>
      <c r="AR389" s="144" t="s">
        <v>716</v>
      </c>
      <c r="AT389" s="144" t="s">
        <v>752</v>
      </c>
      <c r="AU389" s="144" t="s">
        <v>93</v>
      </c>
      <c r="AY389" s="18" t="s">
        <v>594</v>
      </c>
      <c r="BE389" s="145">
        <f>IF(N389="základní",J389,0)</f>
        <v>0</v>
      </c>
      <c r="BF389" s="145">
        <f>IF(N389="snížená",J389,0)</f>
        <v>0</v>
      </c>
      <c r="BG389" s="145">
        <f>IF(N389="zákl. přenesená",J389,0)</f>
        <v>0</v>
      </c>
      <c r="BH389" s="145">
        <f>IF(N389="sníž. přenesená",J389,0)</f>
        <v>0</v>
      </c>
      <c r="BI389" s="145">
        <f>IF(N389="nulová",J389,0)</f>
        <v>0</v>
      </c>
      <c r="BJ389" s="18" t="s">
        <v>91</v>
      </c>
      <c r="BK389" s="145">
        <f>ROUND(I389*H389,2)</f>
        <v>0</v>
      </c>
      <c r="BL389" s="18" t="s">
        <v>147</v>
      </c>
      <c r="BM389" s="144" t="s">
        <v>4465</v>
      </c>
    </row>
    <row r="390" spans="2:65" s="1" customFormat="1" ht="19.2" x14ac:dyDescent="0.2">
      <c r="B390" s="34"/>
      <c r="D390" s="147" t="s">
        <v>740</v>
      </c>
      <c r="F390" s="182" t="s">
        <v>4466</v>
      </c>
      <c r="I390" s="166"/>
      <c r="L390" s="34"/>
      <c r="M390" s="167"/>
      <c r="T390" s="55"/>
      <c r="AT390" s="18" t="s">
        <v>740</v>
      </c>
      <c r="AU390" s="18" t="s">
        <v>93</v>
      </c>
    </row>
    <row r="391" spans="2:65" s="11" customFormat="1" ht="22.8" customHeight="1" x14ac:dyDescent="0.25">
      <c r="B391" s="121"/>
      <c r="D391" s="122" t="s">
        <v>83</v>
      </c>
      <c r="E391" s="131" t="s">
        <v>721</v>
      </c>
      <c r="F391" s="131" t="s">
        <v>797</v>
      </c>
      <c r="I391" s="124"/>
      <c r="J391" s="132">
        <f>BK391</f>
        <v>0</v>
      </c>
      <c r="L391" s="121"/>
      <c r="M391" s="126"/>
      <c r="P391" s="127">
        <f>SUM(P392:P440)</f>
        <v>0</v>
      </c>
      <c r="R391" s="127">
        <f>SUM(R392:R440)</f>
        <v>0.35271818999999999</v>
      </c>
      <c r="T391" s="128">
        <f>SUM(T392:T440)</f>
        <v>0</v>
      </c>
      <c r="AR391" s="122" t="s">
        <v>91</v>
      </c>
      <c r="AT391" s="129" t="s">
        <v>83</v>
      </c>
      <c r="AU391" s="129" t="s">
        <v>91</v>
      </c>
      <c r="AY391" s="122" t="s">
        <v>594</v>
      </c>
      <c r="BK391" s="130">
        <f>SUM(BK392:BK440)</f>
        <v>0</v>
      </c>
    </row>
    <row r="392" spans="2:65" s="1" customFormat="1" ht="24.15" customHeight="1" x14ac:dyDescent="0.2">
      <c r="B392" s="34"/>
      <c r="C392" s="133" t="s">
        <v>1178</v>
      </c>
      <c r="D392" s="133" t="s">
        <v>597</v>
      </c>
      <c r="E392" s="134" t="s">
        <v>4467</v>
      </c>
      <c r="F392" s="135" t="s">
        <v>4468</v>
      </c>
      <c r="G392" s="136" t="s">
        <v>650</v>
      </c>
      <c r="H392" s="137">
        <v>25</v>
      </c>
      <c r="I392" s="138"/>
      <c r="J392" s="139">
        <f>ROUND(I392*H392,2)</f>
        <v>0</v>
      </c>
      <c r="K392" s="135" t="s">
        <v>651</v>
      </c>
      <c r="L392" s="34"/>
      <c r="M392" s="140" t="s">
        <v>82</v>
      </c>
      <c r="N392" s="141" t="s">
        <v>54</v>
      </c>
      <c r="P392" s="142">
        <f>O392*H392</f>
        <v>0</v>
      </c>
      <c r="Q392" s="142">
        <v>0</v>
      </c>
      <c r="R392" s="142">
        <f>Q392*H392</f>
        <v>0</v>
      </c>
      <c r="S392" s="142">
        <v>0</v>
      </c>
      <c r="T392" s="143">
        <f>S392*H392</f>
        <v>0</v>
      </c>
      <c r="AR392" s="144" t="s">
        <v>147</v>
      </c>
      <c r="AT392" s="144" t="s">
        <v>597</v>
      </c>
      <c r="AU392" s="144" t="s">
        <v>93</v>
      </c>
      <c r="AY392" s="18" t="s">
        <v>594</v>
      </c>
      <c r="BE392" s="145">
        <f>IF(N392="základní",J392,0)</f>
        <v>0</v>
      </c>
      <c r="BF392" s="145">
        <f>IF(N392="snížená",J392,0)</f>
        <v>0</v>
      </c>
      <c r="BG392" s="145">
        <f>IF(N392="zákl. přenesená",J392,0)</f>
        <v>0</v>
      </c>
      <c r="BH392" s="145">
        <f>IF(N392="sníž. přenesená",J392,0)</f>
        <v>0</v>
      </c>
      <c r="BI392" s="145">
        <f>IF(N392="nulová",J392,0)</f>
        <v>0</v>
      </c>
      <c r="BJ392" s="18" t="s">
        <v>91</v>
      </c>
      <c r="BK392" s="145">
        <f>ROUND(I392*H392,2)</f>
        <v>0</v>
      </c>
      <c r="BL392" s="18" t="s">
        <v>147</v>
      </c>
      <c r="BM392" s="144" t="s">
        <v>4469</v>
      </c>
    </row>
    <row r="393" spans="2:65" s="1" customFormat="1" ht="10.199999999999999" x14ac:dyDescent="0.2">
      <c r="B393" s="34"/>
      <c r="D393" s="164" t="s">
        <v>653</v>
      </c>
      <c r="F393" s="165" t="s">
        <v>4470</v>
      </c>
      <c r="I393" s="166"/>
      <c r="L393" s="34"/>
      <c r="M393" s="167"/>
      <c r="T393" s="55"/>
      <c r="AT393" s="18" t="s">
        <v>653</v>
      </c>
      <c r="AU393" s="18" t="s">
        <v>93</v>
      </c>
    </row>
    <row r="394" spans="2:65" s="1" customFormat="1" ht="16.5" customHeight="1" x14ac:dyDescent="0.2">
      <c r="B394" s="34"/>
      <c r="C394" s="183" t="s">
        <v>1192</v>
      </c>
      <c r="D394" s="183" t="s">
        <v>752</v>
      </c>
      <c r="E394" s="184" t="s">
        <v>4471</v>
      </c>
      <c r="F394" s="185" t="s">
        <v>4472</v>
      </c>
      <c r="G394" s="186" t="s">
        <v>650</v>
      </c>
      <c r="H394" s="187">
        <v>25</v>
      </c>
      <c r="I394" s="188"/>
      <c r="J394" s="189">
        <f>ROUND(I394*H394,2)</f>
        <v>0</v>
      </c>
      <c r="K394" s="185" t="s">
        <v>651</v>
      </c>
      <c r="L394" s="190"/>
      <c r="M394" s="191" t="s">
        <v>82</v>
      </c>
      <c r="N394" s="192" t="s">
        <v>54</v>
      </c>
      <c r="P394" s="142">
        <f>O394*H394</f>
        <v>0</v>
      </c>
      <c r="Q394" s="142">
        <v>0</v>
      </c>
      <c r="R394" s="142">
        <f>Q394*H394</f>
        <v>0</v>
      </c>
      <c r="S394" s="142">
        <v>0</v>
      </c>
      <c r="T394" s="143">
        <f>S394*H394</f>
        <v>0</v>
      </c>
      <c r="AR394" s="144" t="s">
        <v>716</v>
      </c>
      <c r="AT394" s="144" t="s">
        <v>752</v>
      </c>
      <c r="AU394" s="144" t="s">
        <v>93</v>
      </c>
      <c r="AY394" s="18" t="s">
        <v>594</v>
      </c>
      <c r="BE394" s="145">
        <f>IF(N394="základní",J394,0)</f>
        <v>0</v>
      </c>
      <c r="BF394" s="145">
        <f>IF(N394="snížená",J394,0)</f>
        <v>0</v>
      </c>
      <c r="BG394" s="145">
        <f>IF(N394="zákl. přenesená",J394,0)</f>
        <v>0</v>
      </c>
      <c r="BH394" s="145">
        <f>IF(N394="sníž. přenesená",J394,0)</f>
        <v>0</v>
      </c>
      <c r="BI394" s="145">
        <f>IF(N394="nulová",J394,0)</f>
        <v>0</v>
      </c>
      <c r="BJ394" s="18" t="s">
        <v>91</v>
      </c>
      <c r="BK394" s="145">
        <f>ROUND(I394*H394,2)</f>
        <v>0</v>
      </c>
      <c r="BL394" s="18" t="s">
        <v>147</v>
      </c>
      <c r="BM394" s="144" t="s">
        <v>4473</v>
      </c>
    </row>
    <row r="395" spans="2:65" s="1" customFormat="1" ht="16.5" customHeight="1" x14ac:dyDescent="0.2">
      <c r="B395" s="34"/>
      <c r="C395" s="133" t="s">
        <v>1202</v>
      </c>
      <c r="D395" s="133" t="s">
        <v>597</v>
      </c>
      <c r="E395" s="134" t="s">
        <v>4474</v>
      </c>
      <c r="F395" s="135" t="s">
        <v>4475</v>
      </c>
      <c r="G395" s="136" t="s">
        <v>618</v>
      </c>
      <c r="H395" s="137">
        <v>57.72</v>
      </c>
      <c r="I395" s="138"/>
      <c r="J395" s="139">
        <f>ROUND(I395*H395,2)</f>
        <v>0</v>
      </c>
      <c r="K395" s="135" t="s">
        <v>82</v>
      </c>
      <c r="L395" s="34"/>
      <c r="M395" s="140" t="s">
        <v>82</v>
      </c>
      <c r="N395" s="141" t="s">
        <v>54</v>
      </c>
      <c r="P395" s="142">
        <f>O395*H395</f>
        <v>0</v>
      </c>
      <c r="Q395" s="142">
        <v>0</v>
      </c>
      <c r="R395" s="142">
        <f>Q395*H395</f>
        <v>0</v>
      </c>
      <c r="S395" s="142">
        <v>0</v>
      </c>
      <c r="T395" s="143">
        <f>S395*H395</f>
        <v>0</v>
      </c>
      <c r="AR395" s="144" t="s">
        <v>147</v>
      </c>
      <c r="AT395" s="144" t="s">
        <v>597</v>
      </c>
      <c r="AU395" s="144" t="s">
        <v>93</v>
      </c>
      <c r="AY395" s="18" t="s">
        <v>594</v>
      </c>
      <c r="BE395" s="145">
        <f>IF(N395="základní",J395,0)</f>
        <v>0</v>
      </c>
      <c r="BF395" s="145">
        <f>IF(N395="snížená",J395,0)</f>
        <v>0</v>
      </c>
      <c r="BG395" s="145">
        <f>IF(N395="zákl. přenesená",J395,0)</f>
        <v>0</v>
      </c>
      <c r="BH395" s="145">
        <f>IF(N395="sníž. přenesená",J395,0)</f>
        <v>0</v>
      </c>
      <c r="BI395" s="145">
        <f>IF(N395="nulová",J395,0)</f>
        <v>0</v>
      </c>
      <c r="BJ395" s="18" t="s">
        <v>91</v>
      </c>
      <c r="BK395" s="145">
        <f>ROUND(I395*H395,2)</f>
        <v>0</v>
      </c>
      <c r="BL395" s="18" t="s">
        <v>147</v>
      </c>
      <c r="BM395" s="144" t="s">
        <v>4476</v>
      </c>
    </row>
    <row r="396" spans="2:65" s="1" customFormat="1" ht="24.15" customHeight="1" x14ac:dyDescent="0.2">
      <c r="B396" s="34"/>
      <c r="C396" s="133" t="s">
        <v>1225</v>
      </c>
      <c r="D396" s="133" t="s">
        <v>597</v>
      </c>
      <c r="E396" s="134" t="s">
        <v>4477</v>
      </c>
      <c r="F396" s="135" t="s">
        <v>4478</v>
      </c>
      <c r="G396" s="136" t="s">
        <v>618</v>
      </c>
      <c r="H396" s="137">
        <v>57.72</v>
      </c>
      <c r="I396" s="138"/>
      <c r="J396" s="139">
        <f>ROUND(I396*H396,2)</f>
        <v>0</v>
      </c>
      <c r="K396" s="135" t="s">
        <v>651</v>
      </c>
      <c r="L396" s="34"/>
      <c r="M396" s="140" t="s">
        <v>82</v>
      </c>
      <c r="N396" s="141" t="s">
        <v>54</v>
      </c>
      <c r="P396" s="142">
        <f>O396*H396</f>
        <v>0</v>
      </c>
      <c r="Q396" s="142">
        <v>0</v>
      </c>
      <c r="R396" s="142">
        <f>Q396*H396</f>
        <v>0</v>
      </c>
      <c r="S396" s="142">
        <v>0</v>
      </c>
      <c r="T396" s="143">
        <f>S396*H396</f>
        <v>0</v>
      </c>
      <c r="AR396" s="144" t="s">
        <v>147</v>
      </c>
      <c r="AT396" s="144" t="s">
        <v>597</v>
      </c>
      <c r="AU396" s="144" t="s">
        <v>93</v>
      </c>
      <c r="AY396" s="18" t="s">
        <v>594</v>
      </c>
      <c r="BE396" s="145">
        <f>IF(N396="základní",J396,0)</f>
        <v>0</v>
      </c>
      <c r="BF396" s="145">
        <f>IF(N396="snížená",J396,0)</f>
        <v>0</v>
      </c>
      <c r="BG396" s="145">
        <f>IF(N396="zákl. přenesená",J396,0)</f>
        <v>0</v>
      </c>
      <c r="BH396" s="145">
        <f>IF(N396="sníž. přenesená",J396,0)</f>
        <v>0</v>
      </c>
      <c r="BI396" s="145">
        <f>IF(N396="nulová",J396,0)</f>
        <v>0</v>
      </c>
      <c r="BJ396" s="18" t="s">
        <v>91</v>
      </c>
      <c r="BK396" s="145">
        <f>ROUND(I396*H396,2)</f>
        <v>0</v>
      </c>
      <c r="BL396" s="18" t="s">
        <v>147</v>
      </c>
      <c r="BM396" s="144" t="s">
        <v>4479</v>
      </c>
    </row>
    <row r="397" spans="2:65" s="1" customFormat="1" ht="10.199999999999999" x14ac:dyDescent="0.2">
      <c r="B397" s="34"/>
      <c r="D397" s="164" t="s">
        <v>653</v>
      </c>
      <c r="F397" s="165" t="s">
        <v>4480</v>
      </c>
      <c r="I397" s="166"/>
      <c r="L397" s="34"/>
      <c r="M397" s="167"/>
      <c r="T397" s="55"/>
      <c r="AT397" s="18" t="s">
        <v>653</v>
      </c>
      <c r="AU397" s="18" t="s">
        <v>93</v>
      </c>
    </row>
    <row r="398" spans="2:65" s="13" customFormat="1" ht="10.199999999999999" x14ac:dyDescent="0.2">
      <c r="B398" s="153"/>
      <c r="D398" s="147" t="s">
        <v>603</v>
      </c>
      <c r="E398" s="154" t="s">
        <v>82</v>
      </c>
      <c r="F398" s="155" t="s">
        <v>4481</v>
      </c>
      <c r="H398" s="156">
        <v>57.72</v>
      </c>
      <c r="I398" s="157"/>
      <c r="L398" s="153"/>
      <c r="M398" s="158"/>
      <c r="T398" s="159"/>
      <c r="AT398" s="154" t="s">
        <v>603</v>
      </c>
      <c r="AU398" s="154" t="s">
        <v>93</v>
      </c>
      <c r="AV398" s="13" t="s">
        <v>93</v>
      </c>
      <c r="AW398" s="13" t="s">
        <v>42</v>
      </c>
      <c r="AX398" s="13" t="s">
        <v>91</v>
      </c>
      <c r="AY398" s="154" t="s">
        <v>594</v>
      </c>
    </row>
    <row r="399" spans="2:65" s="1" customFormat="1" ht="24.15" customHeight="1" x14ac:dyDescent="0.2">
      <c r="B399" s="34"/>
      <c r="C399" s="133" t="s">
        <v>1241</v>
      </c>
      <c r="D399" s="133" t="s">
        <v>597</v>
      </c>
      <c r="E399" s="134" t="s">
        <v>4482</v>
      </c>
      <c r="F399" s="135" t="s">
        <v>4483</v>
      </c>
      <c r="G399" s="136" t="s">
        <v>618</v>
      </c>
      <c r="H399" s="137">
        <v>57.72</v>
      </c>
      <c r="I399" s="138"/>
      <c r="J399" s="139">
        <f>ROUND(I399*H399,2)</f>
        <v>0</v>
      </c>
      <c r="K399" s="135" t="s">
        <v>651</v>
      </c>
      <c r="L399" s="34"/>
      <c r="M399" s="140" t="s">
        <v>82</v>
      </c>
      <c r="N399" s="141" t="s">
        <v>54</v>
      </c>
      <c r="P399" s="142">
        <f>O399*H399</f>
        <v>0</v>
      </c>
      <c r="Q399" s="142">
        <v>0</v>
      </c>
      <c r="R399" s="142">
        <f>Q399*H399</f>
        <v>0</v>
      </c>
      <c r="S399" s="142">
        <v>0</v>
      </c>
      <c r="T399" s="143">
        <f>S399*H399</f>
        <v>0</v>
      </c>
      <c r="AR399" s="144" t="s">
        <v>147</v>
      </c>
      <c r="AT399" s="144" t="s">
        <v>597</v>
      </c>
      <c r="AU399" s="144" t="s">
        <v>93</v>
      </c>
      <c r="AY399" s="18" t="s">
        <v>594</v>
      </c>
      <c r="BE399" s="145">
        <f>IF(N399="základní",J399,0)</f>
        <v>0</v>
      </c>
      <c r="BF399" s="145">
        <f>IF(N399="snížená",J399,0)</f>
        <v>0</v>
      </c>
      <c r="BG399" s="145">
        <f>IF(N399="zákl. přenesená",J399,0)</f>
        <v>0</v>
      </c>
      <c r="BH399" s="145">
        <f>IF(N399="sníž. přenesená",J399,0)</f>
        <v>0</v>
      </c>
      <c r="BI399" s="145">
        <f>IF(N399="nulová",J399,0)</f>
        <v>0</v>
      </c>
      <c r="BJ399" s="18" t="s">
        <v>91</v>
      </c>
      <c r="BK399" s="145">
        <f>ROUND(I399*H399,2)</f>
        <v>0</v>
      </c>
      <c r="BL399" s="18" t="s">
        <v>147</v>
      </c>
      <c r="BM399" s="144" t="s">
        <v>4484</v>
      </c>
    </row>
    <row r="400" spans="2:65" s="1" customFormat="1" ht="10.199999999999999" x14ac:dyDescent="0.2">
      <c r="B400" s="34"/>
      <c r="D400" s="164" t="s">
        <v>653</v>
      </c>
      <c r="F400" s="165" t="s">
        <v>4485</v>
      </c>
      <c r="I400" s="166"/>
      <c r="L400" s="34"/>
      <c r="M400" s="167"/>
      <c r="T400" s="55"/>
      <c r="AT400" s="18" t="s">
        <v>653</v>
      </c>
      <c r="AU400" s="18" t="s">
        <v>93</v>
      </c>
    </row>
    <row r="401" spans="2:65" s="1" customFormat="1" ht="24.15" customHeight="1" x14ac:dyDescent="0.2">
      <c r="B401" s="34"/>
      <c r="C401" s="133" t="s">
        <v>1248</v>
      </c>
      <c r="D401" s="133" t="s">
        <v>597</v>
      </c>
      <c r="E401" s="134" t="s">
        <v>4486</v>
      </c>
      <c r="F401" s="135" t="s">
        <v>4487</v>
      </c>
      <c r="G401" s="136" t="s">
        <v>650</v>
      </c>
      <c r="H401" s="137">
        <v>123.396</v>
      </c>
      <c r="I401" s="138"/>
      <c r="J401" s="139">
        <f>ROUND(I401*H401,2)</f>
        <v>0</v>
      </c>
      <c r="K401" s="135" t="s">
        <v>651</v>
      </c>
      <c r="L401" s="34"/>
      <c r="M401" s="140" t="s">
        <v>82</v>
      </c>
      <c r="N401" s="141" t="s">
        <v>54</v>
      </c>
      <c r="P401" s="142">
        <f>O401*H401</f>
        <v>0</v>
      </c>
      <c r="Q401" s="142">
        <v>0</v>
      </c>
      <c r="R401" s="142">
        <f>Q401*H401</f>
        <v>0</v>
      </c>
      <c r="S401" s="142">
        <v>0</v>
      </c>
      <c r="T401" s="143">
        <f>S401*H401</f>
        <v>0</v>
      </c>
      <c r="AR401" s="144" t="s">
        <v>147</v>
      </c>
      <c r="AT401" s="144" t="s">
        <v>597</v>
      </c>
      <c r="AU401" s="144" t="s">
        <v>93</v>
      </c>
      <c r="AY401" s="18" t="s">
        <v>594</v>
      </c>
      <c r="BE401" s="145">
        <f>IF(N401="základní",J401,0)</f>
        <v>0</v>
      </c>
      <c r="BF401" s="145">
        <f>IF(N401="snížená",J401,0)</f>
        <v>0</v>
      </c>
      <c r="BG401" s="145">
        <f>IF(N401="zákl. přenesená",J401,0)</f>
        <v>0</v>
      </c>
      <c r="BH401" s="145">
        <f>IF(N401="sníž. přenesená",J401,0)</f>
        <v>0</v>
      </c>
      <c r="BI401" s="145">
        <f>IF(N401="nulová",J401,0)</f>
        <v>0</v>
      </c>
      <c r="BJ401" s="18" t="s">
        <v>91</v>
      </c>
      <c r="BK401" s="145">
        <f>ROUND(I401*H401,2)</f>
        <v>0</v>
      </c>
      <c r="BL401" s="18" t="s">
        <v>147</v>
      </c>
      <c r="BM401" s="144" t="s">
        <v>4488</v>
      </c>
    </row>
    <row r="402" spans="2:65" s="1" customFormat="1" ht="10.199999999999999" x14ac:dyDescent="0.2">
      <c r="B402" s="34"/>
      <c r="D402" s="164" t="s">
        <v>653</v>
      </c>
      <c r="F402" s="165" t="s">
        <v>4489</v>
      </c>
      <c r="I402" s="166"/>
      <c r="L402" s="34"/>
      <c r="M402" s="167"/>
      <c r="T402" s="55"/>
      <c r="AT402" s="18" t="s">
        <v>653</v>
      </c>
      <c r="AU402" s="18" t="s">
        <v>93</v>
      </c>
    </row>
    <row r="403" spans="2:65" s="12" customFormat="1" ht="10.199999999999999" x14ac:dyDescent="0.2">
      <c r="B403" s="146"/>
      <c r="D403" s="147" t="s">
        <v>603</v>
      </c>
      <c r="E403" s="148" t="s">
        <v>82</v>
      </c>
      <c r="F403" s="149" t="s">
        <v>4490</v>
      </c>
      <c r="H403" s="148" t="s">
        <v>82</v>
      </c>
      <c r="I403" s="150"/>
      <c r="L403" s="146"/>
      <c r="M403" s="151"/>
      <c r="T403" s="152"/>
      <c r="AT403" s="148" t="s">
        <v>603</v>
      </c>
      <c r="AU403" s="148" t="s">
        <v>93</v>
      </c>
      <c r="AV403" s="12" t="s">
        <v>91</v>
      </c>
      <c r="AW403" s="12" t="s">
        <v>42</v>
      </c>
      <c r="AX403" s="12" t="s">
        <v>84</v>
      </c>
      <c r="AY403" s="148" t="s">
        <v>594</v>
      </c>
    </row>
    <row r="404" spans="2:65" s="13" customFormat="1" ht="10.199999999999999" x14ac:dyDescent="0.2">
      <c r="B404" s="153"/>
      <c r="D404" s="147" t="s">
        <v>603</v>
      </c>
      <c r="E404" s="154" t="s">
        <v>4102</v>
      </c>
      <c r="F404" s="155" t="s">
        <v>4491</v>
      </c>
      <c r="H404" s="156">
        <v>123.396</v>
      </c>
      <c r="I404" s="157"/>
      <c r="L404" s="153"/>
      <c r="M404" s="158"/>
      <c r="T404" s="159"/>
      <c r="AT404" s="154" t="s">
        <v>603</v>
      </c>
      <c r="AU404" s="154" t="s">
        <v>93</v>
      </c>
      <c r="AV404" s="13" t="s">
        <v>93</v>
      </c>
      <c r="AW404" s="13" t="s">
        <v>42</v>
      </c>
      <c r="AX404" s="13" t="s">
        <v>91</v>
      </c>
      <c r="AY404" s="154" t="s">
        <v>594</v>
      </c>
    </row>
    <row r="405" spans="2:65" s="1" customFormat="1" ht="16.5" customHeight="1" x14ac:dyDescent="0.2">
      <c r="B405" s="34"/>
      <c r="C405" s="133" t="s">
        <v>1255</v>
      </c>
      <c r="D405" s="133" t="s">
        <v>597</v>
      </c>
      <c r="E405" s="134" t="s">
        <v>4492</v>
      </c>
      <c r="F405" s="135" t="s">
        <v>4493</v>
      </c>
      <c r="G405" s="136" t="s">
        <v>650</v>
      </c>
      <c r="H405" s="137">
        <v>123.396</v>
      </c>
      <c r="I405" s="138"/>
      <c r="J405" s="139">
        <f>ROUND(I405*H405,2)</f>
        <v>0</v>
      </c>
      <c r="K405" s="135" t="s">
        <v>82</v>
      </c>
      <c r="L405" s="34"/>
      <c r="M405" s="140" t="s">
        <v>82</v>
      </c>
      <c r="N405" s="141" t="s">
        <v>54</v>
      </c>
      <c r="P405" s="142">
        <f>O405*H405</f>
        <v>0</v>
      </c>
      <c r="Q405" s="142">
        <v>0</v>
      </c>
      <c r="R405" s="142">
        <f>Q405*H405</f>
        <v>0</v>
      </c>
      <c r="S405" s="142">
        <v>0</v>
      </c>
      <c r="T405" s="143">
        <f>S405*H405</f>
        <v>0</v>
      </c>
      <c r="AR405" s="144" t="s">
        <v>147</v>
      </c>
      <c r="AT405" s="144" t="s">
        <v>597</v>
      </c>
      <c r="AU405" s="144" t="s">
        <v>93</v>
      </c>
      <c r="AY405" s="18" t="s">
        <v>594</v>
      </c>
      <c r="BE405" s="145">
        <f>IF(N405="základní",J405,0)</f>
        <v>0</v>
      </c>
      <c r="BF405" s="145">
        <f>IF(N405="snížená",J405,0)</f>
        <v>0</v>
      </c>
      <c r="BG405" s="145">
        <f>IF(N405="zákl. přenesená",J405,0)</f>
        <v>0</v>
      </c>
      <c r="BH405" s="145">
        <f>IF(N405="sníž. přenesená",J405,0)</f>
        <v>0</v>
      </c>
      <c r="BI405" s="145">
        <f>IF(N405="nulová",J405,0)</f>
        <v>0</v>
      </c>
      <c r="BJ405" s="18" t="s">
        <v>91</v>
      </c>
      <c r="BK405" s="145">
        <f>ROUND(I405*H405,2)</f>
        <v>0</v>
      </c>
      <c r="BL405" s="18" t="s">
        <v>147</v>
      </c>
      <c r="BM405" s="144" t="s">
        <v>4494</v>
      </c>
    </row>
    <row r="406" spans="2:65" s="13" customFormat="1" ht="10.199999999999999" x14ac:dyDescent="0.2">
      <c r="B406" s="153"/>
      <c r="D406" s="147" t="s">
        <v>603</v>
      </c>
      <c r="E406" s="154" t="s">
        <v>82</v>
      </c>
      <c r="F406" s="155" t="s">
        <v>4102</v>
      </c>
      <c r="H406" s="156">
        <v>123.396</v>
      </c>
      <c r="I406" s="157"/>
      <c r="L406" s="153"/>
      <c r="M406" s="158"/>
      <c r="T406" s="159"/>
      <c r="AT406" s="154" t="s">
        <v>603</v>
      </c>
      <c r="AU406" s="154" t="s">
        <v>93</v>
      </c>
      <c r="AV406" s="13" t="s">
        <v>93</v>
      </c>
      <c r="AW406" s="13" t="s">
        <v>42</v>
      </c>
      <c r="AX406" s="13" t="s">
        <v>91</v>
      </c>
      <c r="AY406" s="154" t="s">
        <v>594</v>
      </c>
    </row>
    <row r="407" spans="2:65" s="1" customFormat="1" ht="24.15" customHeight="1" x14ac:dyDescent="0.2">
      <c r="B407" s="34"/>
      <c r="C407" s="133" t="s">
        <v>1266</v>
      </c>
      <c r="D407" s="133" t="s">
        <v>597</v>
      </c>
      <c r="E407" s="134" t="s">
        <v>4495</v>
      </c>
      <c r="F407" s="135" t="s">
        <v>4496</v>
      </c>
      <c r="G407" s="136" t="s">
        <v>650</v>
      </c>
      <c r="H407" s="137">
        <v>123.396</v>
      </c>
      <c r="I407" s="138"/>
      <c r="J407" s="139">
        <f>ROUND(I407*H407,2)</f>
        <v>0</v>
      </c>
      <c r="K407" s="135" t="s">
        <v>651</v>
      </c>
      <c r="L407" s="34"/>
      <c r="M407" s="140" t="s">
        <v>82</v>
      </c>
      <c r="N407" s="141" t="s">
        <v>54</v>
      </c>
      <c r="P407" s="142">
        <f>O407*H407</f>
        <v>0</v>
      </c>
      <c r="Q407" s="142">
        <v>0</v>
      </c>
      <c r="R407" s="142">
        <f>Q407*H407</f>
        <v>0</v>
      </c>
      <c r="S407" s="142">
        <v>0</v>
      </c>
      <c r="T407" s="143">
        <f>S407*H407</f>
        <v>0</v>
      </c>
      <c r="AR407" s="144" t="s">
        <v>147</v>
      </c>
      <c r="AT407" s="144" t="s">
        <v>597</v>
      </c>
      <c r="AU407" s="144" t="s">
        <v>93</v>
      </c>
      <c r="AY407" s="18" t="s">
        <v>594</v>
      </c>
      <c r="BE407" s="145">
        <f>IF(N407="základní",J407,0)</f>
        <v>0</v>
      </c>
      <c r="BF407" s="145">
        <f>IF(N407="snížená",J407,0)</f>
        <v>0</v>
      </c>
      <c r="BG407" s="145">
        <f>IF(N407="zákl. přenesená",J407,0)</f>
        <v>0</v>
      </c>
      <c r="BH407" s="145">
        <f>IF(N407="sníž. přenesená",J407,0)</f>
        <v>0</v>
      </c>
      <c r="BI407" s="145">
        <f>IF(N407="nulová",J407,0)</f>
        <v>0</v>
      </c>
      <c r="BJ407" s="18" t="s">
        <v>91</v>
      </c>
      <c r="BK407" s="145">
        <f>ROUND(I407*H407,2)</f>
        <v>0</v>
      </c>
      <c r="BL407" s="18" t="s">
        <v>147</v>
      </c>
      <c r="BM407" s="144" t="s">
        <v>4497</v>
      </c>
    </row>
    <row r="408" spans="2:65" s="1" customFormat="1" ht="10.199999999999999" x14ac:dyDescent="0.2">
      <c r="B408" s="34"/>
      <c r="D408" s="164" t="s">
        <v>653</v>
      </c>
      <c r="F408" s="165" t="s">
        <v>4498</v>
      </c>
      <c r="I408" s="166"/>
      <c r="L408" s="34"/>
      <c r="M408" s="167"/>
      <c r="T408" s="55"/>
      <c r="AT408" s="18" t="s">
        <v>653</v>
      </c>
      <c r="AU408" s="18" t="s">
        <v>93</v>
      </c>
    </row>
    <row r="409" spans="2:65" s="13" customFormat="1" ht="10.199999999999999" x14ac:dyDescent="0.2">
      <c r="B409" s="153"/>
      <c r="D409" s="147" t="s">
        <v>603</v>
      </c>
      <c r="E409" s="154" t="s">
        <v>82</v>
      </c>
      <c r="F409" s="155" t="s">
        <v>4102</v>
      </c>
      <c r="H409" s="156">
        <v>123.396</v>
      </c>
      <c r="I409" s="157"/>
      <c r="L409" s="153"/>
      <c r="M409" s="158"/>
      <c r="T409" s="159"/>
      <c r="AT409" s="154" t="s">
        <v>603</v>
      </c>
      <c r="AU409" s="154" t="s">
        <v>93</v>
      </c>
      <c r="AV409" s="13" t="s">
        <v>93</v>
      </c>
      <c r="AW409" s="13" t="s">
        <v>42</v>
      </c>
      <c r="AX409" s="13" t="s">
        <v>91</v>
      </c>
      <c r="AY409" s="154" t="s">
        <v>594</v>
      </c>
    </row>
    <row r="410" spans="2:65" s="1" customFormat="1" ht="24.15" customHeight="1" x14ac:dyDescent="0.2">
      <c r="B410" s="34"/>
      <c r="C410" s="133" t="s">
        <v>1275</v>
      </c>
      <c r="D410" s="133" t="s">
        <v>597</v>
      </c>
      <c r="E410" s="134" t="s">
        <v>806</v>
      </c>
      <c r="F410" s="135" t="s">
        <v>807</v>
      </c>
      <c r="G410" s="136" t="s">
        <v>618</v>
      </c>
      <c r="H410" s="137">
        <v>168.16</v>
      </c>
      <c r="I410" s="138"/>
      <c r="J410" s="139">
        <f>ROUND(I410*H410,2)</f>
        <v>0</v>
      </c>
      <c r="K410" s="135" t="s">
        <v>651</v>
      </c>
      <c r="L410" s="34"/>
      <c r="M410" s="140" t="s">
        <v>82</v>
      </c>
      <c r="N410" s="141" t="s">
        <v>54</v>
      </c>
      <c r="P410" s="142">
        <f>O410*H410</f>
        <v>0</v>
      </c>
      <c r="Q410" s="142">
        <v>2.1000000000000001E-4</v>
      </c>
      <c r="R410" s="142">
        <f>Q410*H410</f>
        <v>3.5313600000000001E-2</v>
      </c>
      <c r="S410" s="142">
        <v>0</v>
      </c>
      <c r="T410" s="143">
        <f>S410*H410</f>
        <v>0</v>
      </c>
      <c r="AR410" s="144" t="s">
        <v>147</v>
      </c>
      <c r="AT410" s="144" t="s">
        <v>597</v>
      </c>
      <c r="AU410" s="144" t="s">
        <v>93</v>
      </c>
      <c r="AY410" s="18" t="s">
        <v>594</v>
      </c>
      <c r="BE410" s="145">
        <f>IF(N410="základní",J410,0)</f>
        <v>0</v>
      </c>
      <c r="BF410" s="145">
        <f>IF(N410="snížená",J410,0)</f>
        <v>0</v>
      </c>
      <c r="BG410" s="145">
        <f>IF(N410="zákl. přenesená",J410,0)</f>
        <v>0</v>
      </c>
      <c r="BH410" s="145">
        <f>IF(N410="sníž. přenesená",J410,0)</f>
        <v>0</v>
      </c>
      <c r="BI410" s="145">
        <f>IF(N410="nulová",J410,0)</f>
        <v>0</v>
      </c>
      <c r="BJ410" s="18" t="s">
        <v>91</v>
      </c>
      <c r="BK410" s="145">
        <f>ROUND(I410*H410,2)</f>
        <v>0</v>
      </c>
      <c r="BL410" s="18" t="s">
        <v>147</v>
      </c>
      <c r="BM410" s="144" t="s">
        <v>4499</v>
      </c>
    </row>
    <row r="411" spans="2:65" s="1" customFormat="1" ht="10.199999999999999" x14ac:dyDescent="0.2">
      <c r="B411" s="34"/>
      <c r="D411" s="164" t="s">
        <v>653</v>
      </c>
      <c r="F411" s="165" t="s">
        <v>809</v>
      </c>
      <c r="I411" s="166"/>
      <c r="L411" s="34"/>
      <c r="M411" s="167"/>
      <c r="T411" s="55"/>
      <c r="AT411" s="18" t="s">
        <v>653</v>
      </c>
      <c r="AU411" s="18" t="s">
        <v>93</v>
      </c>
    </row>
    <row r="412" spans="2:65" s="13" customFormat="1" ht="10.199999999999999" x14ac:dyDescent="0.2">
      <c r="B412" s="153"/>
      <c r="D412" s="147" t="s">
        <v>603</v>
      </c>
      <c r="E412" s="154" t="s">
        <v>82</v>
      </c>
      <c r="F412" s="155" t="s">
        <v>4500</v>
      </c>
      <c r="H412" s="156">
        <v>190</v>
      </c>
      <c r="I412" s="157"/>
      <c r="L412" s="153"/>
      <c r="M412" s="158"/>
      <c r="T412" s="159"/>
      <c r="AT412" s="154" t="s">
        <v>603</v>
      </c>
      <c r="AU412" s="154" t="s">
        <v>93</v>
      </c>
      <c r="AV412" s="13" t="s">
        <v>93</v>
      </c>
      <c r="AW412" s="13" t="s">
        <v>42</v>
      </c>
      <c r="AX412" s="13" t="s">
        <v>84</v>
      </c>
      <c r="AY412" s="154" t="s">
        <v>594</v>
      </c>
    </row>
    <row r="413" spans="2:65" s="13" customFormat="1" ht="10.199999999999999" x14ac:dyDescent="0.2">
      <c r="B413" s="153"/>
      <c r="D413" s="147" t="s">
        <v>603</v>
      </c>
      <c r="E413" s="154" t="s">
        <v>82</v>
      </c>
      <c r="F413" s="155" t="s">
        <v>4501</v>
      </c>
      <c r="H413" s="156">
        <v>-21.84</v>
      </c>
      <c r="I413" s="157"/>
      <c r="L413" s="153"/>
      <c r="M413" s="158"/>
      <c r="T413" s="159"/>
      <c r="AT413" s="154" t="s">
        <v>603</v>
      </c>
      <c r="AU413" s="154" t="s">
        <v>93</v>
      </c>
      <c r="AV413" s="13" t="s">
        <v>93</v>
      </c>
      <c r="AW413" s="13" t="s">
        <v>42</v>
      </c>
      <c r="AX413" s="13" t="s">
        <v>84</v>
      </c>
      <c r="AY413" s="154" t="s">
        <v>594</v>
      </c>
    </row>
    <row r="414" spans="2:65" s="15" customFormat="1" ht="10.199999999999999" x14ac:dyDescent="0.2">
      <c r="B414" s="175"/>
      <c r="D414" s="147" t="s">
        <v>603</v>
      </c>
      <c r="E414" s="176" t="s">
        <v>82</v>
      </c>
      <c r="F414" s="177" t="s">
        <v>672</v>
      </c>
      <c r="H414" s="178">
        <v>168.16</v>
      </c>
      <c r="I414" s="179"/>
      <c r="L414" s="175"/>
      <c r="M414" s="180"/>
      <c r="T414" s="181"/>
      <c r="AT414" s="176" t="s">
        <v>603</v>
      </c>
      <c r="AU414" s="176" t="s">
        <v>93</v>
      </c>
      <c r="AV414" s="15" t="s">
        <v>147</v>
      </c>
      <c r="AW414" s="15" t="s">
        <v>42</v>
      </c>
      <c r="AX414" s="15" t="s">
        <v>91</v>
      </c>
      <c r="AY414" s="176" t="s">
        <v>594</v>
      </c>
    </row>
    <row r="415" spans="2:65" s="1" customFormat="1" ht="24.15" customHeight="1" x14ac:dyDescent="0.2">
      <c r="B415" s="34"/>
      <c r="C415" s="133" t="s">
        <v>1284</v>
      </c>
      <c r="D415" s="133" t="s">
        <v>597</v>
      </c>
      <c r="E415" s="134" t="s">
        <v>4502</v>
      </c>
      <c r="F415" s="135" t="s">
        <v>4503</v>
      </c>
      <c r="G415" s="136" t="s">
        <v>618</v>
      </c>
      <c r="H415" s="137">
        <v>219.065</v>
      </c>
      <c r="I415" s="138"/>
      <c r="J415" s="139">
        <f>ROUND(I415*H415,2)</f>
        <v>0</v>
      </c>
      <c r="K415" s="135" t="s">
        <v>651</v>
      </c>
      <c r="L415" s="34"/>
      <c r="M415" s="140" t="s">
        <v>82</v>
      </c>
      <c r="N415" s="141" t="s">
        <v>54</v>
      </c>
      <c r="P415" s="142">
        <f>O415*H415</f>
        <v>0</v>
      </c>
      <c r="Q415" s="142">
        <v>4.0000000000000003E-5</v>
      </c>
      <c r="R415" s="142">
        <f>Q415*H415</f>
        <v>8.7626000000000006E-3</v>
      </c>
      <c r="S415" s="142">
        <v>0</v>
      </c>
      <c r="T415" s="143">
        <f>S415*H415</f>
        <v>0</v>
      </c>
      <c r="AR415" s="144" t="s">
        <v>147</v>
      </c>
      <c r="AT415" s="144" t="s">
        <v>597</v>
      </c>
      <c r="AU415" s="144" t="s">
        <v>93</v>
      </c>
      <c r="AY415" s="18" t="s">
        <v>594</v>
      </c>
      <c r="BE415" s="145">
        <f>IF(N415="základní",J415,0)</f>
        <v>0</v>
      </c>
      <c r="BF415" s="145">
        <f>IF(N415="snížená",J415,0)</f>
        <v>0</v>
      </c>
      <c r="BG415" s="145">
        <f>IF(N415="zákl. přenesená",J415,0)</f>
        <v>0</v>
      </c>
      <c r="BH415" s="145">
        <f>IF(N415="sníž. přenesená",J415,0)</f>
        <v>0</v>
      </c>
      <c r="BI415" s="145">
        <f>IF(N415="nulová",J415,0)</f>
        <v>0</v>
      </c>
      <c r="BJ415" s="18" t="s">
        <v>91</v>
      </c>
      <c r="BK415" s="145">
        <f>ROUND(I415*H415,2)</f>
        <v>0</v>
      </c>
      <c r="BL415" s="18" t="s">
        <v>147</v>
      </c>
      <c r="BM415" s="144" t="s">
        <v>4504</v>
      </c>
    </row>
    <row r="416" spans="2:65" s="1" customFormat="1" ht="10.199999999999999" x14ac:dyDescent="0.2">
      <c r="B416" s="34"/>
      <c r="D416" s="164" t="s">
        <v>653</v>
      </c>
      <c r="F416" s="165" t="s">
        <v>4505</v>
      </c>
      <c r="I416" s="166"/>
      <c r="L416" s="34"/>
      <c r="M416" s="167"/>
      <c r="T416" s="55"/>
      <c r="AT416" s="18" t="s">
        <v>653</v>
      </c>
      <c r="AU416" s="18" t="s">
        <v>93</v>
      </c>
    </row>
    <row r="417" spans="2:65" s="13" customFormat="1" ht="10.199999999999999" x14ac:dyDescent="0.2">
      <c r="B417" s="153"/>
      <c r="D417" s="147" t="s">
        <v>603</v>
      </c>
      <c r="E417" s="154" t="s">
        <v>82</v>
      </c>
      <c r="F417" s="155" t="s">
        <v>4506</v>
      </c>
      <c r="H417" s="156">
        <v>219.065</v>
      </c>
      <c r="I417" s="157"/>
      <c r="L417" s="153"/>
      <c r="M417" s="158"/>
      <c r="T417" s="159"/>
      <c r="AT417" s="154" t="s">
        <v>603</v>
      </c>
      <c r="AU417" s="154" t="s">
        <v>93</v>
      </c>
      <c r="AV417" s="13" t="s">
        <v>93</v>
      </c>
      <c r="AW417" s="13" t="s">
        <v>42</v>
      </c>
      <c r="AX417" s="13" t="s">
        <v>91</v>
      </c>
      <c r="AY417" s="154" t="s">
        <v>594</v>
      </c>
    </row>
    <row r="418" spans="2:65" s="1" customFormat="1" ht="24.15" customHeight="1" x14ac:dyDescent="0.2">
      <c r="B418" s="34"/>
      <c r="C418" s="133" t="s">
        <v>1292</v>
      </c>
      <c r="D418" s="133" t="s">
        <v>597</v>
      </c>
      <c r="E418" s="134" t="s">
        <v>4507</v>
      </c>
      <c r="F418" s="135" t="s">
        <v>4508</v>
      </c>
      <c r="G418" s="136" t="s">
        <v>618</v>
      </c>
      <c r="H418" s="137">
        <v>0.28799999999999998</v>
      </c>
      <c r="I418" s="138"/>
      <c r="J418" s="139">
        <f>ROUND(I418*H418,2)</f>
        <v>0</v>
      </c>
      <c r="K418" s="135" t="s">
        <v>651</v>
      </c>
      <c r="L418" s="34"/>
      <c r="M418" s="140" t="s">
        <v>82</v>
      </c>
      <c r="N418" s="141" t="s">
        <v>54</v>
      </c>
      <c r="P418" s="142">
        <f>O418*H418</f>
        <v>0</v>
      </c>
      <c r="Q418" s="142">
        <v>6.3000000000000003E-4</v>
      </c>
      <c r="R418" s="142">
        <f>Q418*H418</f>
        <v>1.8144E-4</v>
      </c>
      <c r="S418" s="142">
        <v>0</v>
      </c>
      <c r="T418" s="143">
        <f>S418*H418</f>
        <v>0</v>
      </c>
      <c r="AR418" s="144" t="s">
        <v>147</v>
      </c>
      <c r="AT418" s="144" t="s">
        <v>597</v>
      </c>
      <c r="AU418" s="144" t="s">
        <v>93</v>
      </c>
      <c r="AY418" s="18" t="s">
        <v>594</v>
      </c>
      <c r="BE418" s="145">
        <f>IF(N418="základní",J418,0)</f>
        <v>0</v>
      </c>
      <c r="BF418" s="145">
        <f>IF(N418="snížená",J418,0)</f>
        <v>0</v>
      </c>
      <c r="BG418" s="145">
        <f>IF(N418="zákl. přenesená",J418,0)</f>
        <v>0</v>
      </c>
      <c r="BH418" s="145">
        <f>IF(N418="sníž. přenesená",J418,0)</f>
        <v>0</v>
      </c>
      <c r="BI418" s="145">
        <f>IF(N418="nulová",J418,0)</f>
        <v>0</v>
      </c>
      <c r="BJ418" s="18" t="s">
        <v>91</v>
      </c>
      <c r="BK418" s="145">
        <f>ROUND(I418*H418,2)</f>
        <v>0</v>
      </c>
      <c r="BL418" s="18" t="s">
        <v>147</v>
      </c>
      <c r="BM418" s="144" t="s">
        <v>4509</v>
      </c>
    </row>
    <row r="419" spans="2:65" s="1" customFormat="1" ht="10.199999999999999" x14ac:dyDescent="0.2">
      <c r="B419" s="34"/>
      <c r="D419" s="164" t="s">
        <v>653</v>
      </c>
      <c r="F419" s="165" t="s">
        <v>4510</v>
      </c>
      <c r="I419" s="166"/>
      <c r="L419" s="34"/>
      <c r="M419" s="167"/>
      <c r="T419" s="55"/>
      <c r="AT419" s="18" t="s">
        <v>653</v>
      </c>
      <c r="AU419" s="18" t="s">
        <v>93</v>
      </c>
    </row>
    <row r="420" spans="2:65" s="13" customFormat="1" ht="10.199999999999999" x14ac:dyDescent="0.2">
      <c r="B420" s="153"/>
      <c r="D420" s="147" t="s">
        <v>603</v>
      </c>
      <c r="E420" s="154" t="s">
        <v>82</v>
      </c>
      <c r="F420" s="155" t="s">
        <v>4511</v>
      </c>
      <c r="H420" s="156">
        <v>0.28799999999999998</v>
      </c>
      <c r="I420" s="157"/>
      <c r="L420" s="153"/>
      <c r="M420" s="158"/>
      <c r="T420" s="159"/>
      <c r="AT420" s="154" t="s">
        <v>603</v>
      </c>
      <c r="AU420" s="154" t="s">
        <v>93</v>
      </c>
      <c r="AV420" s="13" t="s">
        <v>93</v>
      </c>
      <c r="AW420" s="13" t="s">
        <v>42</v>
      </c>
      <c r="AX420" s="13" t="s">
        <v>91</v>
      </c>
      <c r="AY420" s="154" t="s">
        <v>594</v>
      </c>
    </row>
    <row r="421" spans="2:65" s="1" customFormat="1" ht="16.5" customHeight="1" x14ac:dyDescent="0.2">
      <c r="B421" s="34"/>
      <c r="C421" s="133" t="s">
        <v>1301</v>
      </c>
      <c r="D421" s="133" t="s">
        <v>597</v>
      </c>
      <c r="E421" s="134" t="s">
        <v>4512</v>
      </c>
      <c r="F421" s="135" t="s">
        <v>4513</v>
      </c>
      <c r="G421" s="136" t="s">
        <v>944</v>
      </c>
      <c r="H421" s="137">
        <v>68.879000000000005</v>
      </c>
      <c r="I421" s="138"/>
      <c r="J421" s="139">
        <f>ROUND(I421*H421,2)</f>
        <v>0</v>
      </c>
      <c r="K421" s="135" t="s">
        <v>651</v>
      </c>
      <c r="L421" s="34"/>
      <c r="M421" s="140" t="s">
        <v>82</v>
      </c>
      <c r="N421" s="141" t="s">
        <v>54</v>
      </c>
      <c r="P421" s="142">
        <f>O421*H421</f>
        <v>0</v>
      </c>
      <c r="Q421" s="142">
        <v>1.3699999999999999E-3</v>
      </c>
      <c r="R421" s="142">
        <f>Q421*H421</f>
        <v>9.4364229999999993E-2</v>
      </c>
      <c r="S421" s="142">
        <v>0</v>
      </c>
      <c r="T421" s="143">
        <f>S421*H421</f>
        <v>0</v>
      </c>
      <c r="AR421" s="144" t="s">
        <v>147</v>
      </c>
      <c r="AT421" s="144" t="s">
        <v>597</v>
      </c>
      <c r="AU421" s="144" t="s">
        <v>93</v>
      </c>
      <c r="AY421" s="18" t="s">
        <v>594</v>
      </c>
      <c r="BE421" s="145">
        <f>IF(N421="základní",J421,0)</f>
        <v>0</v>
      </c>
      <c r="BF421" s="145">
        <f>IF(N421="snížená",J421,0)</f>
        <v>0</v>
      </c>
      <c r="BG421" s="145">
        <f>IF(N421="zákl. přenesená",J421,0)</f>
        <v>0</v>
      </c>
      <c r="BH421" s="145">
        <f>IF(N421="sníž. přenesená",J421,0)</f>
        <v>0</v>
      </c>
      <c r="BI421" s="145">
        <f>IF(N421="nulová",J421,0)</f>
        <v>0</v>
      </c>
      <c r="BJ421" s="18" t="s">
        <v>91</v>
      </c>
      <c r="BK421" s="145">
        <f>ROUND(I421*H421,2)</f>
        <v>0</v>
      </c>
      <c r="BL421" s="18" t="s">
        <v>147</v>
      </c>
      <c r="BM421" s="144" t="s">
        <v>4514</v>
      </c>
    </row>
    <row r="422" spans="2:65" s="1" customFormat="1" ht="10.199999999999999" x14ac:dyDescent="0.2">
      <c r="B422" s="34"/>
      <c r="D422" s="164" t="s">
        <v>653</v>
      </c>
      <c r="F422" s="165" t="s">
        <v>4515</v>
      </c>
      <c r="I422" s="166"/>
      <c r="L422" s="34"/>
      <c r="M422" s="167"/>
      <c r="T422" s="55"/>
      <c r="AT422" s="18" t="s">
        <v>653</v>
      </c>
      <c r="AU422" s="18" t="s">
        <v>93</v>
      </c>
    </row>
    <row r="423" spans="2:65" s="13" customFormat="1" ht="10.199999999999999" x14ac:dyDescent="0.2">
      <c r="B423" s="153"/>
      <c r="D423" s="147" t="s">
        <v>603</v>
      </c>
      <c r="E423" s="154" t="s">
        <v>82</v>
      </c>
      <c r="F423" s="155" t="s">
        <v>4516</v>
      </c>
      <c r="H423" s="156">
        <v>68.879000000000005</v>
      </c>
      <c r="I423" s="157"/>
      <c r="L423" s="153"/>
      <c r="M423" s="158"/>
      <c r="T423" s="159"/>
      <c r="AT423" s="154" t="s">
        <v>603</v>
      </c>
      <c r="AU423" s="154" t="s">
        <v>93</v>
      </c>
      <c r="AV423" s="13" t="s">
        <v>93</v>
      </c>
      <c r="AW423" s="13" t="s">
        <v>42</v>
      </c>
      <c r="AX423" s="13" t="s">
        <v>91</v>
      </c>
      <c r="AY423" s="154" t="s">
        <v>594</v>
      </c>
    </row>
    <row r="424" spans="2:65" s="1" customFormat="1" ht="33" customHeight="1" x14ac:dyDescent="0.2">
      <c r="B424" s="34"/>
      <c r="C424" s="133" t="s">
        <v>1311</v>
      </c>
      <c r="D424" s="133" t="s">
        <v>597</v>
      </c>
      <c r="E424" s="134" t="s">
        <v>4517</v>
      </c>
      <c r="F424" s="135" t="s">
        <v>4518</v>
      </c>
      <c r="G424" s="136" t="s">
        <v>944</v>
      </c>
      <c r="H424" s="137">
        <v>19.276</v>
      </c>
      <c r="I424" s="138"/>
      <c r="J424" s="139">
        <f>ROUND(I424*H424,2)</f>
        <v>0</v>
      </c>
      <c r="K424" s="135" t="s">
        <v>651</v>
      </c>
      <c r="L424" s="34"/>
      <c r="M424" s="140" t="s">
        <v>82</v>
      </c>
      <c r="N424" s="141" t="s">
        <v>54</v>
      </c>
      <c r="P424" s="142">
        <f>O424*H424</f>
        <v>0</v>
      </c>
      <c r="Q424" s="142">
        <v>2.32E-3</v>
      </c>
      <c r="R424" s="142">
        <f>Q424*H424</f>
        <v>4.4720320000000001E-2</v>
      </c>
      <c r="S424" s="142">
        <v>0</v>
      </c>
      <c r="T424" s="143">
        <f>S424*H424</f>
        <v>0</v>
      </c>
      <c r="AR424" s="144" t="s">
        <v>147</v>
      </c>
      <c r="AT424" s="144" t="s">
        <v>597</v>
      </c>
      <c r="AU424" s="144" t="s">
        <v>93</v>
      </c>
      <c r="AY424" s="18" t="s">
        <v>594</v>
      </c>
      <c r="BE424" s="145">
        <f>IF(N424="základní",J424,0)</f>
        <v>0</v>
      </c>
      <c r="BF424" s="145">
        <f>IF(N424="snížená",J424,0)</f>
        <v>0</v>
      </c>
      <c r="BG424" s="145">
        <f>IF(N424="zákl. přenesená",J424,0)</f>
        <v>0</v>
      </c>
      <c r="BH424" s="145">
        <f>IF(N424="sníž. přenesená",J424,0)</f>
        <v>0</v>
      </c>
      <c r="BI424" s="145">
        <f>IF(N424="nulová",J424,0)</f>
        <v>0</v>
      </c>
      <c r="BJ424" s="18" t="s">
        <v>91</v>
      </c>
      <c r="BK424" s="145">
        <f>ROUND(I424*H424,2)</f>
        <v>0</v>
      </c>
      <c r="BL424" s="18" t="s">
        <v>147</v>
      </c>
      <c r="BM424" s="144" t="s">
        <v>4519</v>
      </c>
    </row>
    <row r="425" spans="2:65" s="1" customFormat="1" ht="10.199999999999999" x14ac:dyDescent="0.2">
      <c r="B425" s="34"/>
      <c r="D425" s="164" t="s">
        <v>653</v>
      </c>
      <c r="F425" s="165" t="s">
        <v>4520</v>
      </c>
      <c r="I425" s="166"/>
      <c r="L425" s="34"/>
      <c r="M425" s="167"/>
      <c r="T425" s="55"/>
      <c r="AT425" s="18" t="s">
        <v>653</v>
      </c>
      <c r="AU425" s="18" t="s">
        <v>93</v>
      </c>
    </row>
    <row r="426" spans="2:65" s="13" customFormat="1" ht="10.199999999999999" x14ac:dyDescent="0.2">
      <c r="B426" s="153"/>
      <c r="D426" s="147" t="s">
        <v>603</v>
      </c>
      <c r="E426" s="154" t="s">
        <v>82</v>
      </c>
      <c r="F426" s="155" t="s">
        <v>4521</v>
      </c>
      <c r="H426" s="156">
        <v>19.276</v>
      </c>
      <c r="I426" s="157"/>
      <c r="L426" s="153"/>
      <c r="M426" s="158"/>
      <c r="T426" s="159"/>
      <c r="AT426" s="154" t="s">
        <v>603</v>
      </c>
      <c r="AU426" s="154" t="s">
        <v>93</v>
      </c>
      <c r="AV426" s="13" t="s">
        <v>93</v>
      </c>
      <c r="AW426" s="13" t="s">
        <v>42</v>
      </c>
      <c r="AX426" s="13" t="s">
        <v>91</v>
      </c>
      <c r="AY426" s="154" t="s">
        <v>594</v>
      </c>
    </row>
    <row r="427" spans="2:65" s="1" customFormat="1" ht="37.799999999999997" customHeight="1" x14ac:dyDescent="0.2">
      <c r="B427" s="34"/>
      <c r="C427" s="133" t="s">
        <v>1321</v>
      </c>
      <c r="D427" s="133" t="s">
        <v>597</v>
      </c>
      <c r="E427" s="134" t="s">
        <v>4522</v>
      </c>
      <c r="F427" s="135" t="s">
        <v>4523</v>
      </c>
      <c r="G427" s="136" t="s">
        <v>944</v>
      </c>
      <c r="H427" s="137">
        <v>1.44</v>
      </c>
      <c r="I427" s="138"/>
      <c r="J427" s="139">
        <f>ROUND(I427*H427,2)</f>
        <v>0</v>
      </c>
      <c r="K427" s="135" t="s">
        <v>651</v>
      </c>
      <c r="L427" s="34"/>
      <c r="M427" s="140" t="s">
        <v>82</v>
      </c>
      <c r="N427" s="141" t="s">
        <v>54</v>
      </c>
      <c r="P427" s="142">
        <f>O427*H427</f>
        <v>0</v>
      </c>
      <c r="Q427" s="142">
        <v>3.15E-3</v>
      </c>
      <c r="R427" s="142">
        <f>Q427*H427</f>
        <v>4.5360000000000001E-3</v>
      </c>
      <c r="S427" s="142">
        <v>0</v>
      </c>
      <c r="T427" s="143">
        <f>S427*H427</f>
        <v>0</v>
      </c>
      <c r="AR427" s="144" t="s">
        <v>147</v>
      </c>
      <c r="AT427" s="144" t="s">
        <v>597</v>
      </c>
      <c r="AU427" s="144" t="s">
        <v>93</v>
      </c>
      <c r="AY427" s="18" t="s">
        <v>594</v>
      </c>
      <c r="BE427" s="145">
        <f>IF(N427="základní",J427,0)</f>
        <v>0</v>
      </c>
      <c r="BF427" s="145">
        <f>IF(N427="snížená",J427,0)</f>
        <v>0</v>
      </c>
      <c r="BG427" s="145">
        <f>IF(N427="zákl. přenesená",J427,0)</f>
        <v>0</v>
      </c>
      <c r="BH427" s="145">
        <f>IF(N427="sníž. přenesená",J427,0)</f>
        <v>0</v>
      </c>
      <c r="BI427" s="145">
        <f>IF(N427="nulová",J427,0)</f>
        <v>0</v>
      </c>
      <c r="BJ427" s="18" t="s">
        <v>91</v>
      </c>
      <c r="BK427" s="145">
        <f>ROUND(I427*H427,2)</f>
        <v>0</v>
      </c>
      <c r="BL427" s="18" t="s">
        <v>147</v>
      </c>
      <c r="BM427" s="144" t="s">
        <v>4524</v>
      </c>
    </row>
    <row r="428" spans="2:65" s="1" customFormat="1" ht="10.199999999999999" x14ac:dyDescent="0.2">
      <c r="B428" s="34"/>
      <c r="D428" s="164" t="s">
        <v>653</v>
      </c>
      <c r="F428" s="165" t="s">
        <v>4525</v>
      </c>
      <c r="I428" s="166"/>
      <c r="L428" s="34"/>
      <c r="M428" s="167"/>
      <c r="T428" s="55"/>
      <c r="AT428" s="18" t="s">
        <v>653</v>
      </c>
      <c r="AU428" s="18" t="s">
        <v>93</v>
      </c>
    </row>
    <row r="429" spans="2:65" s="1" customFormat="1" ht="24.15" customHeight="1" x14ac:dyDescent="0.2">
      <c r="B429" s="34"/>
      <c r="C429" s="133" t="s">
        <v>1328</v>
      </c>
      <c r="D429" s="133" t="s">
        <v>597</v>
      </c>
      <c r="E429" s="134" t="s">
        <v>4526</v>
      </c>
      <c r="F429" s="135" t="s">
        <v>4527</v>
      </c>
      <c r="G429" s="136" t="s">
        <v>600</v>
      </c>
      <c r="H429" s="137">
        <v>16</v>
      </c>
      <c r="I429" s="138"/>
      <c r="J429" s="139">
        <f>ROUND(I429*H429,2)</f>
        <v>0</v>
      </c>
      <c r="K429" s="135" t="s">
        <v>651</v>
      </c>
      <c r="L429" s="34"/>
      <c r="M429" s="140" t="s">
        <v>82</v>
      </c>
      <c r="N429" s="141" t="s">
        <v>54</v>
      </c>
      <c r="P429" s="142">
        <f>O429*H429</f>
        <v>0</v>
      </c>
      <c r="Q429" s="142">
        <v>2.5000000000000001E-4</v>
      </c>
      <c r="R429" s="142">
        <f>Q429*H429</f>
        <v>4.0000000000000001E-3</v>
      </c>
      <c r="S429" s="142">
        <v>0</v>
      </c>
      <c r="T429" s="143">
        <f>S429*H429</f>
        <v>0</v>
      </c>
      <c r="AR429" s="144" t="s">
        <v>147</v>
      </c>
      <c r="AT429" s="144" t="s">
        <v>597</v>
      </c>
      <c r="AU429" s="144" t="s">
        <v>93</v>
      </c>
      <c r="AY429" s="18" t="s">
        <v>594</v>
      </c>
      <c r="BE429" s="145">
        <f>IF(N429="základní",J429,0)</f>
        <v>0</v>
      </c>
      <c r="BF429" s="145">
        <f>IF(N429="snížená",J429,0)</f>
        <v>0</v>
      </c>
      <c r="BG429" s="145">
        <f>IF(N429="zákl. přenesená",J429,0)</f>
        <v>0</v>
      </c>
      <c r="BH429" s="145">
        <f>IF(N429="sníž. přenesená",J429,0)</f>
        <v>0</v>
      </c>
      <c r="BI429" s="145">
        <f>IF(N429="nulová",J429,0)</f>
        <v>0</v>
      </c>
      <c r="BJ429" s="18" t="s">
        <v>91</v>
      </c>
      <c r="BK429" s="145">
        <f>ROUND(I429*H429,2)</f>
        <v>0</v>
      </c>
      <c r="BL429" s="18" t="s">
        <v>147</v>
      </c>
      <c r="BM429" s="144" t="s">
        <v>4528</v>
      </c>
    </row>
    <row r="430" spans="2:65" s="1" customFormat="1" ht="10.199999999999999" x14ac:dyDescent="0.2">
      <c r="B430" s="34"/>
      <c r="D430" s="164" t="s">
        <v>653</v>
      </c>
      <c r="F430" s="165" t="s">
        <v>4529</v>
      </c>
      <c r="I430" s="166"/>
      <c r="L430" s="34"/>
      <c r="M430" s="167"/>
      <c r="T430" s="55"/>
      <c r="AT430" s="18" t="s">
        <v>653</v>
      </c>
      <c r="AU430" s="18" t="s">
        <v>93</v>
      </c>
    </row>
    <row r="431" spans="2:65" s="1" customFormat="1" ht="16.5" customHeight="1" x14ac:dyDescent="0.2">
      <c r="B431" s="34"/>
      <c r="C431" s="183" t="s">
        <v>1334</v>
      </c>
      <c r="D431" s="183" t="s">
        <v>752</v>
      </c>
      <c r="E431" s="184" t="s">
        <v>4530</v>
      </c>
      <c r="F431" s="185" t="s">
        <v>4531</v>
      </c>
      <c r="G431" s="186" t="s">
        <v>613</v>
      </c>
      <c r="H431" s="187">
        <v>160</v>
      </c>
      <c r="I431" s="188"/>
      <c r="J431" s="189">
        <f>ROUND(I431*H431,2)</f>
        <v>0</v>
      </c>
      <c r="K431" s="185" t="s">
        <v>82</v>
      </c>
      <c r="L431" s="190"/>
      <c r="M431" s="191" t="s">
        <v>82</v>
      </c>
      <c r="N431" s="192" t="s">
        <v>54</v>
      </c>
      <c r="P431" s="142">
        <f>O431*H431</f>
        <v>0</v>
      </c>
      <c r="Q431" s="142">
        <v>1E-3</v>
      </c>
      <c r="R431" s="142">
        <f>Q431*H431</f>
        <v>0.16</v>
      </c>
      <c r="S431" s="142">
        <v>0</v>
      </c>
      <c r="T431" s="143">
        <f>S431*H431</f>
        <v>0</v>
      </c>
      <c r="AR431" s="144" t="s">
        <v>716</v>
      </c>
      <c r="AT431" s="144" t="s">
        <v>752</v>
      </c>
      <c r="AU431" s="144" t="s">
        <v>93</v>
      </c>
      <c r="AY431" s="18" t="s">
        <v>594</v>
      </c>
      <c r="BE431" s="145">
        <f>IF(N431="základní",J431,0)</f>
        <v>0</v>
      </c>
      <c r="BF431" s="145">
        <f>IF(N431="snížená",J431,0)</f>
        <v>0</v>
      </c>
      <c r="BG431" s="145">
        <f>IF(N431="zákl. přenesená",J431,0)</f>
        <v>0</v>
      </c>
      <c r="BH431" s="145">
        <f>IF(N431="sníž. přenesená",J431,0)</f>
        <v>0</v>
      </c>
      <c r="BI431" s="145">
        <f>IF(N431="nulová",J431,0)</f>
        <v>0</v>
      </c>
      <c r="BJ431" s="18" t="s">
        <v>91</v>
      </c>
      <c r="BK431" s="145">
        <f>ROUND(I431*H431,2)</f>
        <v>0</v>
      </c>
      <c r="BL431" s="18" t="s">
        <v>147</v>
      </c>
      <c r="BM431" s="144" t="s">
        <v>4532</v>
      </c>
    </row>
    <row r="432" spans="2:65" s="13" customFormat="1" ht="10.199999999999999" x14ac:dyDescent="0.2">
      <c r="B432" s="153"/>
      <c r="D432" s="147" t="s">
        <v>603</v>
      </c>
      <c r="E432" s="154" t="s">
        <v>82</v>
      </c>
      <c r="F432" s="155" t="s">
        <v>4533</v>
      </c>
      <c r="H432" s="156">
        <v>160</v>
      </c>
      <c r="I432" s="157"/>
      <c r="L432" s="153"/>
      <c r="M432" s="158"/>
      <c r="T432" s="159"/>
      <c r="AT432" s="154" t="s">
        <v>603</v>
      </c>
      <c r="AU432" s="154" t="s">
        <v>93</v>
      </c>
      <c r="AV432" s="13" t="s">
        <v>93</v>
      </c>
      <c r="AW432" s="13" t="s">
        <v>42</v>
      </c>
      <c r="AX432" s="13" t="s">
        <v>91</v>
      </c>
      <c r="AY432" s="154" t="s">
        <v>594</v>
      </c>
    </row>
    <row r="433" spans="2:65" s="1" customFormat="1" ht="24.15" customHeight="1" x14ac:dyDescent="0.2">
      <c r="B433" s="34"/>
      <c r="C433" s="133" t="s">
        <v>1343</v>
      </c>
      <c r="D433" s="133" t="s">
        <v>597</v>
      </c>
      <c r="E433" s="134" t="s">
        <v>4534</v>
      </c>
      <c r="F433" s="135" t="s">
        <v>4535</v>
      </c>
      <c r="G433" s="136" t="s">
        <v>4536</v>
      </c>
      <c r="H433" s="137">
        <v>50</v>
      </c>
      <c r="I433" s="138"/>
      <c r="J433" s="139">
        <f>ROUND(I433*H433,2)</f>
        <v>0</v>
      </c>
      <c r="K433" s="135" t="s">
        <v>82</v>
      </c>
      <c r="L433" s="34"/>
      <c r="M433" s="140" t="s">
        <v>82</v>
      </c>
      <c r="N433" s="141" t="s">
        <v>54</v>
      </c>
      <c r="P433" s="142">
        <f>O433*H433</f>
        <v>0</v>
      </c>
      <c r="Q433" s="142">
        <v>0</v>
      </c>
      <c r="R433" s="142">
        <f>Q433*H433</f>
        <v>0</v>
      </c>
      <c r="S433" s="142">
        <v>0</v>
      </c>
      <c r="T433" s="143">
        <f>S433*H433</f>
        <v>0</v>
      </c>
      <c r="AR433" s="144" t="s">
        <v>147</v>
      </c>
      <c r="AT433" s="144" t="s">
        <v>597</v>
      </c>
      <c r="AU433" s="144" t="s">
        <v>93</v>
      </c>
      <c r="AY433" s="18" t="s">
        <v>594</v>
      </c>
      <c r="BE433" s="145">
        <f>IF(N433="základní",J433,0)</f>
        <v>0</v>
      </c>
      <c r="BF433" s="145">
        <f>IF(N433="snížená",J433,0)</f>
        <v>0</v>
      </c>
      <c r="BG433" s="145">
        <f>IF(N433="zákl. přenesená",J433,0)</f>
        <v>0</v>
      </c>
      <c r="BH433" s="145">
        <f>IF(N433="sníž. přenesená",J433,0)</f>
        <v>0</v>
      </c>
      <c r="BI433" s="145">
        <f>IF(N433="nulová",J433,0)</f>
        <v>0</v>
      </c>
      <c r="BJ433" s="18" t="s">
        <v>91</v>
      </c>
      <c r="BK433" s="145">
        <f>ROUND(I433*H433,2)</f>
        <v>0</v>
      </c>
      <c r="BL433" s="18" t="s">
        <v>147</v>
      </c>
      <c r="BM433" s="144" t="s">
        <v>4537</v>
      </c>
    </row>
    <row r="434" spans="2:65" s="1" customFormat="1" ht="24.15" customHeight="1" x14ac:dyDescent="0.2">
      <c r="B434" s="34"/>
      <c r="C434" s="133" t="s">
        <v>1354</v>
      </c>
      <c r="D434" s="133" t="s">
        <v>597</v>
      </c>
      <c r="E434" s="134" t="s">
        <v>4538</v>
      </c>
      <c r="F434" s="135" t="s">
        <v>4539</v>
      </c>
      <c r="G434" s="136" t="s">
        <v>600</v>
      </c>
      <c r="H434" s="137">
        <v>84</v>
      </c>
      <c r="I434" s="138"/>
      <c r="J434" s="139">
        <f>ROUND(I434*H434,2)</f>
        <v>0</v>
      </c>
      <c r="K434" s="135" t="s">
        <v>651</v>
      </c>
      <c r="L434" s="34"/>
      <c r="M434" s="140" t="s">
        <v>82</v>
      </c>
      <c r="N434" s="141" t="s">
        <v>54</v>
      </c>
      <c r="P434" s="142">
        <f>O434*H434</f>
        <v>0</v>
      </c>
      <c r="Q434" s="142">
        <v>1.0000000000000001E-5</v>
      </c>
      <c r="R434" s="142">
        <f>Q434*H434</f>
        <v>8.4000000000000003E-4</v>
      </c>
      <c r="S434" s="142">
        <v>0</v>
      </c>
      <c r="T434" s="143">
        <f>S434*H434</f>
        <v>0</v>
      </c>
      <c r="AR434" s="144" t="s">
        <v>147</v>
      </c>
      <c r="AT434" s="144" t="s">
        <v>597</v>
      </c>
      <c r="AU434" s="144" t="s">
        <v>93</v>
      </c>
      <c r="AY434" s="18" t="s">
        <v>594</v>
      </c>
      <c r="BE434" s="145">
        <f>IF(N434="základní",J434,0)</f>
        <v>0</v>
      </c>
      <c r="BF434" s="145">
        <f>IF(N434="snížená",J434,0)</f>
        <v>0</v>
      </c>
      <c r="BG434" s="145">
        <f>IF(N434="zákl. přenesená",J434,0)</f>
        <v>0</v>
      </c>
      <c r="BH434" s="145">
        <f>IF(N434="sníž. přenesená",J434,0)</f>
        <v>0</v>
      </c>
      <c r="BI434" s="145">
        <f>IF(N434="nulová",J434,0)</f>
        <v>0</v>
      </c>
      <c r="BJ434" s="18" t="s">
        <v>91</v>
      </c>
      <c r="BK434" s="145">
        <f>ROUND(I434*H434,2)</f>
        <v>0</v>
      </c>
      <c r="BL434" s="18" t="s">
        <v>147</v>
      </c>
      <c r="BM434" s="144" t="s">
        <v>4540</v>
      </c>
    </row>
    <row r="435" spans="2:65" s="1" customFormat="1" ht="10.199999999999999" x14ac:dyDescent="0.2">
      <c r="B435" s="34"/>
      <c r="D435" s="164" t="s">
        <v>653</v>
      </c>
      <c r="F435" s="165" t="s">
        <v>4541</v>
      </c>
      <c r="I435" s="166"/>
      <c r="L435" s="34"/>
      <c r="M435" s="167"/>
      <c r="T435" s="55"/>
      <c r="AT435" s="18" t="s">
        <v>653</v>
      </c>
      <c r="AU435" s="18" t="s">
        <v>93</v>
      </c>
    </row>
    <row r="436" spans="2:65" s="13" customFormat="1" ht="10.199999999999999" x14ac:dyDescent="0.2">
      <c r="B436" s="153"/>
      <c r="D436" s="147" t="s">
        <v>603</v>
      </c>
      <c r="E436" s="154" t="s">
        <v>82</v>
      </c>
      <c r="F436" s="155" t="s">
        <v>4542</v>
      </c>
      <c r="H436" s="156">
        <v>28</v>
      </c>
      <c r="I436" s="157"/>
      <c r="L436" s="153"/>
      <c r="M436" s="158"/>
      <c r="T436" s="159"/>
      <c r="AT436" s="154" t="s">
        <v>603</v>
      </c>
      <c r="AU436" s="154" t="s">
        <v>93</v>
      </c>
      <c r="AV436" s="13" t="s">
        <v>93</v>
      </c>
      <c r="AW436" s="13" t="s">
        <v>42</v>
      </c>
      <c r="AX436" s="13" t="s">
        <v>84</v>
      </c>
      <c r="AY436" s="154" t="s">
        <v>594</v>
      </c>
    </row>
    <row r="437" spans="2:65" s="13" customFormat="1" ht="10.199999999999999" x14ac:dyDescent="0.2">
      <c r="B437" s="153"/>
      <c r="D437" s="147" t="s">
        <v>603</v>
      </c>
      <c r="E437" s="154" t="s">
        <v>82</v>
      </c>
      <c r="F437" s="155" t="s">
        <v>4543</v>
      </c>
      <c r="H437" s="156">
        <v>32</v>
      </c>
      <c r="I437" s="157"/>
      <c r="L437" s="153"/>
      <c r="M437" s="158"/>
      <c r="T437" s="159"/>
      <c r="AT437" s="154" t="s">
        <v>603</v>
      </c>
      <c r="AU437" s="154" t="s">
        <v>93</v>
      </c>
      <c r="AV437" s="13" t="s">
        <v>93</v>
      </c>
      <c r="AW437" s="13" t="s">
        <v>42</v>
      </c>
      <c r="AX437" s="13" t="s">
        <v>84</v>
      </c>
      <c r="AY437" s="154" t="s">
        <v>594</v>
      </c>
    </row>
    <row r="438" spans="2:65" s="13" customFormat="1" ht="10.199999999999999" x14ac:dyDescent="0.2">
      <c r="B438" s="153"/>
      <c r="D438" s="147" t="s">
        <v>603</v>
      </c>
      <c r="E438" s="154" t="s">
        <v>82</v>
      </c>
      <c r="F438" s="155" t="s">
        <v>4544</v>
      </c>
      <c r="H438" s="156">
        <v>12</v>
      </c>
      <c r="I438" s="157"/>
      <c r="L438" s="153"/>
      <c r="M438" s="158"/>
      <c r="T438" s="159"/>
      <c r="AT438" s="154" t="s">
        <v>603</v>
      </c>
      <c r="AU438" s="154" t="s">
        <v>93</v>
      </c>
      <c r="AV438" s="13" t="s">
        <v>93</v>
      </c>
      <c r="AW438" s="13" t="s">
        <v>42</v>
      </c>
      <c r="AX438" s="13" t="s">
        <v>84</v>
      </c>
      <c r="AY438" s="154" t="s">
        <v>594</v>
      </c>
    </row>
    <row r="439" spans="2:65" s="13" customFormat="1" ht="10.199999999999999" x14ac:dyDescent="0.2">
      <c r="B439" s="153"/>
      <c r="D439" s="147" t="s">
        <v>603</v>
      </c>
      <c r="E439" s="154" t="s">
        <v>82</v>
      </c>
      <c r="F439" s="155" t="s">
        <v>4545</v>
      </c>
      <c r="H439" s="156">
        <v>12</v>
      </c>
      <c r="I439" s="157"/>
      <c r="L439" s="153"/>
      <c r="M439" s="158"/>
      <c r="T439" s="159"/>
      <c r="AT439" s="154" t="s">
        <v>603</v>
      </c>
      <c r="AU439" s="154" t="s">
        <v>93</v>
      </c>
      <c r="AV439" s="13" t="s">
        <v>93</v>
      </c>
      <c r="AW439" s="13" t="s">
        <v>42</v>
      </c>
      <c r="AX439" s="13" t="s">
        <v>84</v>
      </c>
      <c r="AY439" s="154" t="s">
        <v>594</v>
      </c>
    </row>
    <row r="440" spans="2:65" s="15" customFormat="1" ht="10.199999999999999" x14ac:dyDescent="0.2">
      <c r="B440" s="175"/>
      <c r="D440" s="147" t="s">
        <v>603</v>
      </c>
      <c r="E440" s="176" t="s">
        <v>82</v>
      </c>
      <c r="F440" s="177" t="s">
        <v>672</v>
      </c>
      <c r="H440" s="178">
        <v>84</v>
      </c>
      <c r="I440" s="179"/>
      <c r="L440" s="175"/>
      <c r="M440" s="180"/>
      <c r="T440" s="181"/>
      <c r="AT440" s="176" t="s">
        <v>603</v>
      </c>
      <c r="AU440" s="176" t="s">
        <v>93</v>
      </c>
      <c r="AV440" s="15" t="s">
        <v>147</v>
      </c>
      <c r="AW440" s="15" t="s">
        <v>42</v>
      </c>
      <c r="AX440" s="15" t="s">
        <v>91</v>
      </c>
      <c r="AY440" s="176" t="s">
        <v>594</v>
      </c>
    </row>
    <row r="441" spans="2:65" s="11" customFormat="1" ht="22.8" customHeight="1" x14ac:dyDescent="0.25">
      <c r="B441" s="121"/>
      <c r="D441" s="122" t="s">
        <v>83</v>
      </c>
      <c r="E441" s="131" t="s">
        <v>1666</v>
      </c>
      <c r="F441" s="131" t="s">
        <v>1667</v>
      </c>
      <c r="I441" s="124"/>
      <c r="J441" s="132">
        <f>BK441</f>
        <v>0</v>
      </c>
      <c r="L441" s="121"/>
      <c r="M441" s="126"/>
      <c r="P441" s="127">
        <f>SUM(P442:P443)</f>
        <v>0</v>
      </c>
      <c r="R441" s="127">
        <f>SUM(R442:R443)</f>
        <v>0</v>
      </c>
      <c r="T441" s="128">
        <f>SUM(T442:T443)</f>
        <v>0</v>
      </c>
      <c r="AR441" s="122" t="s">
        <v>91</v>
      </c>
      <c r="AT441" s="129" t="s">
        <v>83</v>
      </c>
      <c r="AU441" s="129" t="s">
        <v>91</v>
      </c>
      <c r="AY441" s="122" t="s">
        <v>594</v>
      </c>
      <c r="BK441" s="130">
        <f>SUM(BK442:BK443)</f>
        <v>0</v>
      </c>
    </row>
    <row r="442" spans="2:65" s="1" customFormat="1" ht="33" customHeight="1" x14ac:dyDescent="0.2">
      <c r="B442" s="34"/>
      <c r="C442" s="133" t="s">
        <v>1363</v>
      </c>
      <c r="D442" s="133" t="s">
        <v>597</v>
      </c>
      <c r="E442" s="134" t="s">
        <v>4546</v>
      </c>
      <c r="F442" s="135" t="s">
        <v>4547</v>
      </c>
      <c r="G442" s="136" t="s">
        <v>738</v>
      </c>
      <c r="H442" s="137">
        <v>538.66200000000003</v>
      </c>
      <c r="I442" s="138"/>
      <c r="J442" s="139">
        <f>ROUND(I442*H442,2)</f>
        <v>0</v>
      </c>
      <c r="K442" s="135" t="s">
        <v>651</v>
      </c>
      <c r="L442" s="34"/>
      <c r="M442" s="140" t="s">
        <v>82</v>
      </c>
      <c r="N442" s="141" t="s">
        <v>54</v>
      </c>
      <c r="P442" s="142">
        <f>O442*H442</f>
        <v>0</v>
      </c>
      <c r="Q442" s="142">
        <v>0</v>
      </c>
      <c r="R442" s="142">
        <f>Q442*H442</f>
        <v>0</v>
      </c>
      <c r="S442" s="142">
        <v>0</v>
      </c>
      <c r="T442" s="143">
        <f>S442*H442</f>
        <v>0</v>
      </c>
      <c r="AR442" s="144" t="s">
        <v>147</v>
      </c>
      <c r="AT442" s="144" t="s">
        <v>597</v>
      </c>
      <c r="AU442" s="144" t="s">
        <v>93</v>
      </c>
      <c r="AY442" s="18" t="s">
        <v>594</v>
      </c>
      <c r="BE442" s="145">
        <f>IF(N442="základní",J442,0)</f>
        <v>0</v>
      </c>
      <c r="BF442" s="145">
        <f>IF(N442="snížená",J442,0)</f>
        <v>0</v>
      </c>
      <c r="BG442" s="145">
        <f>IF(N442="zákl. přenesená",J442,0)</f>
        <v>0</v>
      </c>
      <c r="BH442" s="145">
        <f>IF(N442="sníž. přenesená",J442,0)</f>
        <v>0</v>
      </c>
      <c r="BI442" s="145">
        <f>IF(N442="nulová",J442,0)</f>
        <v>0</v>
      </c>
      <c r="BJ442" s="18" t="s">
        <v>91</v>
      </c>
      <c r="BK442" s="145">
        <f>ROUND(I442*H442,2)</f>
        <v>0</v>
      </c>
      <c r="BL442" s="18" t="s">
        <v>147</v>
      </c>
      <c r="BM442" s="144" t="s">
        <v>4548</v>
      </c>
    </row>
    <row r="443" spans="2:65" s="1" customFormat="1" ht="10.199999999999999" x14ac:dyDescent="0.2">
      <c r="B443" s="34"/>
      <c r="D443" s="164" t="s">
        <v>653</v>
      </c>
      <c r="F443" s="165" t="s">
        <v>4549</v>
      </c>
      <c r="I443" s="166"/>
      <c r="L443" s="34"/>
      <c r="M443" s="167"/>
      <c r="T443" s="55"/>
      <c r="AT443" s="18" t="s">
        <v>653</v>
      </c>
      <c r="AU443" s="18" t="s">
        <v>93</v>
      </c>
    </row>
    <row r="444" spans="2:65" s="11" customFormat="1" ht="25.95" customHeight="1" x14ac:dyDescent="0.25">
      <c r="B444" s="121"/>
      <c r="D444" s="122" t="s">
        <v>83</v>
      </c>
      <c r="E444" s="123" t="s">
        <v>592</v>
      </c>
      <c r="F444" s="123" t="s">
        <v>593</v>
      </c>
      <c r="I444" s="124"/>
      <c r="J444" s="125">
        <f>BK444</f>
        <v>0</v>
      </c>
      <c r="L444" s="121"/>
      <c r="M444" s="126"/>
      <c r="P444" s="127">
        <f>P445+P476+P568+P662+P671+P699+P705+P733+P751+P778+P848+P858</f>
        <v>0</v>
      </c>
      <c r="R444" s="127">
        <f>R445+R476+R568+R662+R671+R699+R705+R733+R751+R778+R848+R858</f>
        <v>37.401877110000001</v>
      </c>
      <c r="T444" s="128">
        <f>T445+T476+T568+T662+T671+T699+T705+T733+T751+T778+T848+T858</f>
        <v>0</v>
      </c>
      <c r="AR444" s="122" t="s">
        <v>93</v>
      </c>
      <c r="AT444" s="129" t="s">
        <v>83</v>
      </c>
      <c r="AU444" s="129" t="s">
        <v>84</v>
      </c>
      <c r="AY444" s="122" t="s">
        <v>594</v>
      </c>
      <c r="BK444" s="130">
        <f>BK445+BK476+BK568+BK662+BK671+BK699+BK705+BK733+BK751+BK778+BK848+BK858</f>
        <v>0</v>
      </c>
    </row>
    <row r="445" spans="2:65" s="11" customFormat="1" ht="22.8" customHeight="1" x14ac:dyDescent="0.25">
      <c r="B445" s="121"/>
      <c r="D445" s="122" t="s">
        <v>83</v>
      </c>
      <c r="E445" s="131" t="s">
        <v>1673</v>
      </c>
      <c r="F445" s="131" t="s">
        <v>1674</v>
      </c>
      <c r="I445" s="124"/>
      <c r="J445" s="132">
        <f>BK445</f>
        <v>0</v>
      </c>
      <c r="L445" s="121"/>
      <c r="M445" s="126"/>
      <c r="P445" s="127">
        <f>SUM(P446:P475)</f>
        <v>0</v>
      </c>
      <c r="R445" s="127">
        <f>SUM(R446:R475)</f>
        <v>5.4206843999999998</v>
      </c>
      <c r="T445" s="128">
        <f>SUM(T446:T475)</f>
        <v>0</v>
      </c>
      <c r="AR445" s="122" t="s">
        <v>93</v>
      </c>
      <c r="AT445" s="129" t="s">
        <v>83</v>
      </c>
      <c r="AU445" s="129" t="s">
        <v>91</v>
      </c>
      <c r="AY445" s="122" t="s">
        <v>594</v>
      </c>
      <c r="BK445" s="130">
        <f>SUM(BK446:BK475)</f>
        <v>0</v>
      </c>
    </row>
    <row r="446" spans="2:65" s="1" customFormat="1" ht="21.75" customHeight="1" x14ac:dyDescent="0.2">
      <c r="B446" s="34"/>
      <c r="C446" s="133" t="s">
        <v>1370</v>
      </c>
      <c r="D446" s="133" t="s">
        <v>597</v>
      </c>
      <c r="E446" s="134" t="s">
        <v>4550</v>
      </c>
      <c r="F446" s="135" t="s">
        <v>4551</v>
      </c>
      <c r="G446" s="136" t="s">
        <v>618</v>
      </c>
      <c r="H446" s="137">
        <v>193.41</v>
      </c>
      <c r="I446" s="138"/>
      <c r="J446" s="139">
        <f>ROUND(I446*H446,2)</f>
        <v>0</v>
      </c>
      <c r="K446" s="135" t="s">
        <v>651</v>
      </c>
      <c r="L446" s="34"/>
      <c r="M446" s="140" t="s">
        <v>82</v>
      </c>
      <c r="N446" s="141" t="s">
        <v>54</v>
      </c>
      <c r="P446" s="142">
        <f>O446*H446</f>
        <v>0</v>
      </c>
      <c r="Q446" s="142">
        <v>0</v>
      </c>
      <c r="R446" s="142">
        <f>Q446*H446</f>
        <v>0</v>
      </c>
      <c r="S446" s="142">
        <v>0</v>
      </c>
      <c r="T446" s="143">
        <f>S446*H446</f>
        <v>0</v>
      </c>
      <c r="AR446" s="144" t="s">
        <v>601</v>
      </c>
      <c r="AT446" s="144" t="s">
        <v>597</v>
      </c>
      <c r="AU446" s="144" t="s">
        <v>93</v>
      </c>
      <c r="AY446" s="18" t="s">
        <v>594</v>
      </c>
      <c r="BE446" s="145">
        <f>IF(N446="základní",J446,0)</f>
        <v>0</v>
      </c>
      <c r="BF446" s="145">
        <f>IF(N446="snížená",J446,0)</f>
        <v>0</v>
      </c>
      <c r="BG446" s="145">
        <f>IF(N446="zákl. přenesená",J446,0)</f>
        <v>0</v>
      </c>
      <c r="BH446" s="145">
        <f>IF(N446="sníž. přenesená",J446,0)</f>
        <v>0</v>
      </c>
      <c r="BI446" s="145">
        <f>IF(N446="nulová",J446,0)</f>
        <v>0</v>
      </c>
      <c r="BJ446" s="18" t="s">
        <v>91</v>
      </c>
      <c r="BK446" s="145">
        <f>ROUND(I446*H446,2)</f>
        <v>0</v>
      </c>
      <c r="BL446" s="18" t="s">
        <v>601</v>
      </c>
      <c r="BM446" s="144" t="s">
        <v>4552</v>
      </c>
    </row>
    <row r="447" spans="2:65" s="1" customFormat="1" ht="10.199999999999999" x14ac:dyDescent="0.2">
      <c r="B447" s="34"/>
      <c r="D447" s="164" t="s">
        <v>653</v>
      </c>
      <c r="F447" s="165" t="s">
        <v>4553</v>
      </c>
      <c r="I447" s="166"/>
      <c r="L447" s="34"/>
      <c r="M447" s="167"/>
      <c r="T447" s="55"/>
      <c r="AT447" s="18" t="s">
        <v>653</v>
      </c>
      <c r="AU447" s="18" t="s">
        <v>93</v>
      </c>
    </row>
    <row r="448" spans="2:65" s="13" customFormat="1" ht="10.199999999999999" x14ac:dyDescent="0.2">
      <c r="B448" s="153"/>
      <c r="D448" s="147" t="s">
        <v>603</v>
      </c>
      <c r="E448" s="154" t="s">
        <v>82</v>
      </c>
      <c r="F448" s="155" t="s">
        <v>4554</v>
      </c>
      <c r="H448" s="156">
        <v>193.41</v>
      </c>
      <c r="I448" s="157"/>
      <c r="L448" s="153"/>
      <c r="M448" s="158"/>
      <c r="T448" s="159"/>
      <c r="AT448" s="154" t="s">
        <v>603</v>
      </c>
      <c r="AU448" s="154" t="s">
        <v>93</v>
      </c>
      <c r="AV448" s="13" t="s">
        <v>93</v>
      </c>
      <c r="AW448" s="13" t="s">
        <v>42</v>
      </c>
      <c r="AX448" s="13" t="s">
        <v>91</v>
      </c>
      <c r="AY448" s="154" t="s">
        <v>594</v>
      </c>
    </row>
    <row r="449" spans="2:65" s="1" customFormat="1" ht="21.75" customHeight="1" x14ac:dyDescent="0.2">
      <c r="B449" s="34"/>
      <c r="C449" s="133" t="s">
        <v>1379</v>
      </c>
      <c r="D449" s="133" t="s">
        <v>597</v>
      </c>
      <c r="E449" s="134" t="s">
        <v>4555</v>
      </c>
      <c r="F449" s="135" t="s">
        <v>4556</v>
      </c>
      <c r="G449" s="136" t="s">
        <v>618</v>
      </c>
      <c r="H449" s="137">
        <v>173.42099999999999</v>
      </c>
      <c r="I449" s="138"/>
      <c r="J449" s="139">
        <f>ROUND(I449*H449,2)</f>
        <v>0</v>
      </c>
      <c r="K449" s="135" t="s">
        <v>651</v>
      </c>
      <c r="L449" s="34"/>
      <c r="M449" s="140" t="s">
        <v>82</v>
      </c>
      <c r="N449" s="141" t="s">
        <v>54</v>
      </c>
      <c r="P449" s="142">
        <f>O449*H449</f>
        <v>0</v>
      </c>
      <c r="Q449" s="142">
        <v>0</v>
      </c>
      <c r="R449" s="142">
        <f>Q449*H449</f>
        <v>0</v>
      </c>
      <c r="S449" s="142">
        <v>0</v>
      </c>
      <c r="T449" s="143">
        <f>S449*H449</f>
        <v>0</v>
      </c>
      <c r="AR449" s="144" t="s">
        <v>601</v>
      </c>
      <c r="AT449" s="144" t="s">
        <v>597</v>
      </c>
      <c r="AU449" s="144" t="s">
        <v>93</v>
      </c>
      <c r="AY449" s="18" t="s">
        <v>594</v>
      </c>
      <c r="BE449" s="145">
        <f>IF(N449="základní",J449,0)</f>
        <v>0</v>
      </c>
      <c r="BF449" s="145">
        <f>IF(N449="snížená",J449,0)</f>
        <v>0</v>
      </c>
      <c r="BG449" s="145">
        <f>IF(N449="zákl. přenesená",J449,0)</f>
        <v>0</v>
      </c>
      <c r="BH449" s="145">
        <f>IF(N449="sníž. přenesená",J449,0)</f>
        <v>0</v>
      </c>
      <c r="BI449" s="145">
        <f>IF(N449="nulová",J449,0)</f>
        <v>0</v>
      </c>
      <c r="BJ449" s="18" t="s">
        <v>91</v>
      </c>
      <c r="BK449" s="145">
        <f>ROUND(I449*H449,2)</f>
        <v>0</v>
      </c>
      <c r="BL449" s="18" t="s">
        <v>601</v>
      </c>
      <c r="BM449" s="144" t="s">
        <v>4557</v>
      </c>
    </row>
    <row r="450" spans="2:65" s="1" customFormat="1" ht="10.199999999999999" x14ac:dyDescent="0.2">
      <c r="B450" s="34"/>
      <c r="D450" s="164" t="s">
        <v>653</v>
      </c>
      <c r="F450" s="165" t="s">
        <v>4558</v>
      </c>
      <c r="I450" s="166"/>
      <c r="L450" s="34"/>
      <c r="M450" s="167"/>
      <c r="T450" s="55"/>
      <c r="AT450" s="18" t="s">
        <v>653</v>
      </c>
      <c r="AU450" s="18" t="s">
        <v>93</v>
      </c>
    </row>
    <row r="451" spans="2:65" s="13" customFormat="1" ht="10.199999999999999" x14ac:dyDescent="0.2">
      <c r="B451" s="153"/>
      <c r="D451" s="147" t="s">
        <v>603</v>
      </c>
      <c r="E451" s="154" t="s">
        <v>82</v>
      </c>
      <c r="F451" s="155" t="s">
        <v>4559</v>
      </c>
      <c r="H451" s="156">
        <v>69.674999999999997</v>
      </c>
      <c r="I451" s="157"/>
      <c r="L451" s="153"/>
      <c r="M451" s="158"/>
      <c r="T451" s="159"/>
      <c r="AT451" s="154" t="s">
        <v>603</v>
      </c>
      <c r="AU451" s="154" t="s">
        <v>93</v>
      </c>
      <c r="AV451" s="13" t="s">
        <v>93</v>
      </c>
      <c r="AW451" s="13" t="s">
        <v>42</v>
      </c>
      <c r="AX451" s="13" t="s">
        <v>84</v>
      </c>
      <c r="AY451" s="154" t="s">
        <v>594</v>
      </c>
    </row>
    <row r="452" spans="2:65" s="13" customFormat="1" ht="10.199999999999999" x14ac:dyDescent="0.2">
      <c r="B452" s="153"/>
      <c r="D452" s="147" t="s">
        <v>603</v>
      </c>
      <c r="E452" s="154" t="s">
        <v>82</v>
      </c>
      <c r="F452" s="155" t="s">
        <v>4560</v>
      </c>
      <c r="H452" s="156">
        <v>92.546000000000006</v>
      </c>
      <c r="I452" s="157"/>
      <c r="L452" s="153"/>
      <c r="M452" s="158"/>
      <c r="T452" s="159"/>
      <c r="AT452" s="154" t="s">
        <v>603</v>
      </c>
      <c r="AU452" s="154" t="s">
        <v>93</v>
      </c>
      <c r="AV452" s="13" t="s">
        <v>93</v>
      </c>
      <c r="AW452" s="13" t="s">
        <v>42</v>
      </c>
      <c r="AX452" s="13" t="s">
        <v>84</v>
      </c>
      <c r="AY452" s="154" t="s">
        <v>594</v>
      </c>
    </row>
    <row r="453" spans="2:65" s="13" customFormat="1" ht="10.199999999999999" x14ac:dyDescent="0.2">
      <c r="B453" s="153"/>
      <c r="D453" s="147" t="s">
        <v>603</v>
      </c>
      <c r="E453" s="154" t="s">
        <v>82</v>
      </c>
      <c r="F453" s="155" t="s">
        <v>4561</v>
      </c>
      <c r="H453" s="156">
        <v>4.4000000000000004</v>
      </c>
      <c r="I453" s="157"/>
      <c r="L453" s="153"/>
      <c r="M453" s="158"/>
      <c r="T453" s="159"/>
      <c r="AT453" s="154" t="s">
        <v>603</v>
      </c>
      <c r="AU453" s="154" t="s">
        <v>93</v>
      </c>
      <c r="AV453" s="13" t="s">
        <v>93</v>
      </c>
      <c r="AW453" s="13" t="s">
        <v>42</v>
      </c>
      <c r="AX453" s="13" t="s">
        <v>84</v>
      </c>
      <c r="AY453" s="154" t="s">
        <v>594</v>
      </c>
    </row>
    <row r="454" spans="2:65" s="13" customFormat="1" ht="10.199999999999999" x14ac:dyDescent="0.2">
      <c r="B454" s="153"/>
      <c r="D454" s="147" t="s">
        <v>603</v>
      </c>
      <c r="E454" s="154" t="s">
        <v>82</v>
      </c>
      <c r="F454" s="155" t="s">
        <v>4562</v>
      </c>
      <c r="H454" s="156">
        <v>6.8</v>
      </c>
      <c r="I454" s="157"/>
      <c r="L454" s="153"/>
      <c r="M454" s="158"/>
      <c r="T454" s="159"/>
      <c r="AT454" s="154" t="s">
        <v>603</v>
      </c>
      <c r="AU454" s="154" t="s">
        <v>93</v>
      </c>
      <c r="AV454" s="13" t="s">
        <v>93</v>
      </c>
      <c r="AW454" s="13" t="s">
        <v>42</v>
      </c>
      <c r="AX454" s="13" t="s">
        <v>84</v>
      </c>
      <c r="AY454" s="154" t="s">
        <v>594</v>
      </c>
    </row>
    <row r="455" spans="2:65" s="15" customFormat="1" ht="10.199999999999999" x14ac:dyDescent="0.2">
      <c r="B455" s="175"/>
      <c r="D455" s="147" t="s">
        <v>603</v>
      </c>
      <c r="E455" s="176" t="s">
        <v>82</v>
      </c>
      <c r="F455" s="177" t="s">
        <v>672</v>
      </c>
      <c r="H455" s="178">
        <v>173.42099999999999</v>
      </c>
      <c r="I455" s="179"/>
      <c r="L455" s="175"/>
      <c r="M455" s="180"/>
      <c r="T455" s="181"/>
      <c r="AT455" s="176" t="s">
        <v>603</v>
      </c>
      <c r="AU455" s="176" t="s">
        <v>93</v>
      </c>
      <c r="AV455" s="15" t="s">
        <v>147</v>
      </c>
      <c r="AW455" s="15" t="s">
        <v>42</v>
      </c>
      <c r="AX455" s="15" t="s">
        <v>91</v>
      </c>
      <c r="AY455" s="176" t="s">
        <v>594</v>
      </c>
    </row>
    <row r="456" spans="2:65" s="1" customFormat="1" ht="16.5" customHeight="1" x14ac:dyDescent="0.2">
      <c r="B456" s="34"/>
      <c r="C456" s="183" t="s">
        <v>1389</v>
      </c>
      <c r="D456" s="183" t="s">
        <v>752</v>
      </c>
      <c r="E456" s="184" t="s">
        <v>4563</v>
      </c>
      <c r="F456" s="185" t="s">
        <v>4564</v>
      </c>
      <c r="G456" s="186" t="s">
        <v>738</v>
      </c>
      <c r="H456" s="187">
        <v>0.128</v>
      </c>
      <c r="I456" s="188"/>
      <c r="J456" s="189">
        <f>ROUND(I456*H456,2)</f>
        <v>0</v>
      </c>
      <c r="K456" s="185" t="s">
        <v>651</v>
      </c>
      <c r="L456" s="190"/>
      <c r="M456" s="191" t="s">
        <v>82</v>
      </c>
      <c r="N456" s="192" t="s">
        <v>54</v>
      </c>
      <c r="P456" s="142">
        <f>O456*H456</f>
        <v>0</v>
      </c>
      <c r="Q456" s="142">
        <v>1</v>
      </c>
      <c r="R456" s="142">
        <f>Q456*H456</f>
        <v>0.128</v>
      </c>
      <c r="S456" s="142">
        <v>0</v>
      </c>
      <c r="T456" s="143">
        <f>S456*H456</f>
        <v>0</v>
      </c>
      <c r="AR456" s="144" t="s">
        <v>948</v>
      </c>
      <c r="AT456" s="144" t="s">
        <v>752</v>
      </c>
      <c r="AU456" s="144" t="s">
        <v>93</v>
      </c>
      <c r="AY456" s="18" t="s">
        <v>594</v>
      </c>
      <c r="BE456" s="145">
        <f>IF(N456="základní",J456,0)</f>
        <v>0</v>
      </c>
      <c r="BF456" s="145">
        <f>IF(N456="snížená",J456,0)</f>
        <v>0</v>
      </c>
      <c r="BG456" s="145">
        <f>IF(N456="zákl. přenesená",J456,0)</f>
        <v>0</v>
      </c>
      <c r="BH456" s="145">
        <f>IF(N456="sníž. přenesená",J456,0)</f>
        <v>0</v>
      </c>
      <c r="BI456" s="145">
        <f>IF(N456="nulová",J456,0)</f>
        <v>0</v>
      </c>
      <c r="BJ456" s="18" t="s">
        <v>91</v>
      </c>
      <c r="BK456" s="145">
        <f>ROUND(I456*H456,2)</f>
        <v>0</v>
      </c>
      <c r="BL456" s="18" t="s">
        <v>601</v>
      </c>
      <c r="BM456" s="144" t="s">
        <v>4565</v>
      </c>
    </row>
    <row r="457" spans="2:65" s="1" customFormat="1" ht="19.2" x14ac:dyDescent="0.2">
      <c r="B457" s="34"/>
      <c r="D457" s="147" t="s">
        <v>740</v>
      </c>
      <c r="F457" s="182" t="s">
        <v>4566</v>
      </c>
      <c r="I457" s="166"/>
      <c r="L457" s="34"/>
      <c r="M457" s="167"/>
      <c r="T457" s="55"/>
      <c r="AT457" s="18" t="s">
        <v>740</v>
      </c>
      <c r="AU457" s="18" t="s">
        <v>93</v>
      </c>
    </row>
    <row r="458" spans="2:65" s="13" customFormat="1" ht="10.199999999999999" x14ac:dyDescent="0.2">
      <c r="B458" s="153"/>
      <c r="D458" s="147" t="s">
        <v>603</v>
      </c>
      <c r="E458" s="154" t="s">
        <v>82</v>
      </c>
      <c r="F458" s="155" t="s">
        <v>4567</v>
      </c>
      <c r="H458" s="156">
        <v>0.128</v>
      </c>
      <c r="I458" s="157"/>
      <c r="L458" s="153"/>
      <c r="M458" s="158"/>
      <c r="T458" s="159"/>
      <c r="AT458" s="154" t="s">
        <v>603</v>
      </c>
      <c r="AU458" s="154" t="s">
        <v>93</v>
      </c>
      <c r="AV458" s="13" t="s">
        <v>93</v>
      </c>
      <c r="AW458" s="13" t="s">
        <v>42</v>
      </c>
      <c r="AX458" s="13" t="s">
        <v>91</v>
      </c>
      <c r="AY458" s="154" t="s">
        <v>594</v>
      </c>
    </row>
    <row r="459" spans="2:65" s="1" customFormat="1" ht="24.15" customHeight="1" x14ac:dyDescent="0.2">
      <c r="B459" s="34"/>
      <c r="C459" s="133" t="s">
        <v>1395</v>
      </c>
      <c r="D459" s="133" t="s">
        <v>597</v>
      </c>
      <c r="E459" s="134" t="s">
        <v>4568</v>
      </c>
      <c r="F459" s="135" t="s">
        <v>4569</v>
      </c>
      <c r="G459" s="136" t="s">
        <v>618</v>
      </c>
      <c r="H459" s="137">
        <v>87.382000000000005</v>
      </c>
      <c r="I459" s="138"/>
      <c r="J459" s="139">
        <f>ROUND(I459*H459,2)</f>
        <v>0</v>
      </c>
      <c r="K459" s="135" t="s">
        <v>651</v>
      </c>
      <c r="L459" s="34"/>
      <c r="M459" s="140" t="s">
        <v>82</v>
      </c>
      <c r="N459" s="141" t="s">
        <v>54</v>
      </c>
      <c r="P459" s="142">
        <f>O459*H459</f>
        <v>0</v>
      </c>
      <c r="Q459" s="142">
        <v>4.0000000000000001E-3</v>
      </c>
      <c r="R459" s="142">
        <f>Q459*H459</f>
        <v>0.34952800000000001</v>
      </c>
      <c r="S459" s="142">
        <v>0</v>
      </c>
      <c r="T459" s="143">
        <f>S459*H459</f>
        <v>0</v>
      </c>
      <c r="AR459" s="144" t="s">
        <v>601</v>
      </c>
      <c r="AT459" s="144" t="s">
        <v>597</v>
      </c>
      <c r="AU459" s="144" t="s">
        <v>93</v>
      </c>
      <c r="AY459" s="18" t="s">
        <v>594</v>
      </c>
      <c r="BE459" s="145">
        <f>IF(N459="základní",J459,0)</f>
        <v>0</v>
      </c>
      <c r="BF459" s="145">
        <f>IF(N459="snížená",J459,0)</f>
        <v>0</v>
      </c>
      <c r="BG459" s="145">
        <f>IF(N459="zákl. přenesená",J459,0)</f>
        <v>0</v>
      </c>
      <c r="BH459" s="145">
        <f>IF(N459="sníž. přenesená",J459,0)</f>
        <v>0</v>
      </c>
      <c r="BI459" s="145">
        <f>IF(N459="nulová",J459,0)</f>
        <v>0</v>
      </c>
      <c r="BJ459" s="18" t="s">
        <v>91</v>
      </c>
      <c r="BK459" s="145">
        <f>ROUND(I459*H459,2)</f>
        <v>0</v>
      </c>
      <c r="BL459" s="18" t="s">
        <v>601</v>
      </c>
      <c r="BM459" s="144" t="s">
        <v>4570</v>
      </c>
    </row>
    <row r="460" spans="2:65" s="1" customFormat="1" ht="10.199999999999999" x14ac:dyDescent="0.2">
      <c r="B460" s="34"/>
      <c r="D460" s="164" t="s">
        <v>653</v>
      </c>
      <c r="F460" s="165" t="s">
        <v>4571</v>
      </c>
      <c r="I460" s="166"/>
      <c r="L460" s="34"/>
      <c r="M460" s="167"/>
      <c r="T460" s="55"/>
      <c r="AT460" s="18" t="s">
        <v>653</v>
      </c>
      <c r="AU460" s="18" t="s">
        <v>93</v>
      </c>
    </row>
    <row r="461" spans="2:65" s="13" customFormat="1" ht="10.199999999999999" x14ac:dyDescent="0.2">
      <c r="B461" s="153"/>
      <c r="D461" s="147" t="s">
        <v>603</v>
      </c>
      <c r="E461" s="154" t="s">
        <v>82</v>
      </c>
      <c r="F461" s="155" t="s">
        <v>4572</v>
      </c>
      <c r="H461" s="156">
        <v>27.981999999999999</v>
      </c>
      <c r="I461" s="157"/>
      <c r="L461" s="153"/>
      <c r="M461" s="158"/>
      <c r="T461" s="159"/>
      <c r="AT461" s="154" t="s">
        <v>603</v>
      </c>
      <c r="AU461" s="154" t="s">
        <v>93</v>
      </c>
      <c r="AV461" s="13" t="s">
        <v>93</v>
      </c>
      <c r="AW461" s="13" t="s">
        <v>42</v>
      </c>
      <c r="AX461" s="13" t="s">
        <v>84</v>
      </c>
      <c r="AY461" s="154" t="s">
        <v>594</v>
      </c>
    </row>
    <row r="462" spans="2:65" s="13" customFormat="1" ht="10.199999999999999" x14ac:dyDescent="0.2">
      <c r="B462" s="153"/>
      <c r="D462" s="147" t="s">
        <v>603</v>
      </c>
      <c r="E462" s="154" t="s">
        <v>82</v>
      </c>
      <c r="F462" s="155" t="s">
        <v>4573</v>
      </c>
      <c r="H462" s="156">
        <v>59.4</v>
      </c>
      <c r="I462" s="157"/>
      <c r="L462" s="153"/>
      <c r="M462" s="158"/>
      <c r="T462" s="159"/>
      <c r="AT462" s="154" t="s">
        <v>603</v>
      </c>
      <c r="AU462" s="154" t="s">
        <v>93</v>
      </c>
      <c r="AV462" s="13" t="s">
        <v>93</v>
      </c>
      <c r="AW462" s="13" t="s">
        <v>42</v>
      </c>
      <c r="AX462" s="13" t="s">
        <v>84</v>
      </c>
      <c r="AY462" s="154" t="s">
        <v>594</v>
      </c>
    </row>
    <row r="463" spans="2:65" s="15" customFormat="1" ht="10.199999999999999" x14ac:dyDescent="0.2">
      <c r="B463" s="175"/>
      <c r="D463" s="147" t="s">
        <v>603</v>
      </c>
      <c r="E463" s="176" t="s">
        <v>82</v>
      </c>
      <c r="F463" s="177" t="s">
        <v>672</v>
      </c>
      <c r="H463" s="178">
        <v>87.382000000000005</v>
      </c>
      <c r="I463" s="179"/>
      <c r="L463" s="175"/>
      <c r="M463" s="180"/>
      <c r="T463" s="181"/>
      <c r="AT463" s="176" t="s">
        <v>603</v>
      </c>
      <c r="AU463" s="176" t="s">
        <v>93</v>
      </c>
      <c r="AV463" s="15" t="s">
        <v>147</v>
      </c>
      <c r="AW463" s="15" t="s">
        <v>42</v>
      </c>
      <c r="AX463" s="15" t="s">
        <v>91</v>
      </c>
      <c r="AY463" s="176" t="s">
        <v>594</v>
      </c>
    </row>
    <row r="464" spans="2:65" s="1" customFormat="1" ht="16.5" customHeight="1" x14ac:dyDescent="0.2">
      <c r="B464" s="34"/>
      <c r="C464" s="133" t="s">
        <v>1401</v>
      </c>
      <c r="D464" s="133" t="s">
        <v>597</v>
      </c>
      <c r="E464" s="134" t="s">
        <v>4574</v>
      </c>
      <c r="F464" s="135" t="s">
        <v>4575</v>
      </c>
      <c r="G464" s="136" t="s">
        <v>618</v>
      </c>
      <c r="H464" s="137">
        <v>386.82</v>
      </c>
      <c r="I464" s="138"/>
      <c r="J464" s="139">
        <f>ROUND(I464*H464,2)</f>
        <v>0</v>
      </c>
      <c r="K464" s="135" t="s">
        <v>651</v>
      </c>
      <c r="L464" s="34"/>
      <c r="M464" s="140" t="s">
        <v>82</v>
      </c>
      <c r="N464" s="141" t="s">
        <v>54</v>
      </c>
      <c r="P464" s="142">
        <f>O464*H464</f>
        <v>0</v>
      </c>
      <c r="Q464" s="142">
        <v>4.0000000000000002E-4</v>
      </c>
      <c r="R464" s="142">
        <f>Q464*H464</f>
        <v>0.154728</v>
      </c>
      <c r="S464" s="142">
        <v>0</v>
      </c>
      <c r="T464" s="143">
        <f>S464*H464</f>
        <v>0</v>
      </c>
      <c r="AR464" s="144" t="s">
        <v>601</v>
      </c>
      <c r="AT464" s="144" t="s">
        <v>597</v>
      </c>
      <c r="AU464" s="144" t="s">
        <v>93</v>
      </c>
      <c r="AY464" s="18" t="s">
        <v>594</v>
      </c>
      <c r="BE464" s="145">
        <f>IF(N464="základní",J464,0)</f>
        <v>0</v>
      </c>
      <c r="BF464" s="145">
        <f>IF(N464="snížená",J464,0)</f>
        <v>0</v>
      </c>
      <c r="BG464" s="145">
        <f>IF(N464="zákl. přenesená",J464,0)</f>
        <v>0</v>
      </c>
      <c r="BH464" s="145">
        <f>IF(N464="sníž. přenesená",J464,0)</f>
        <v>0</v>
      </c>
      <c r="BI464" s="145">
        <f>IF(N464="nulová",J464,0)</f>
        <v>0</v>
      </c>
      <c r="BJ464" s="18" t="s">
        <v>91</v>
      </c>
      <c r="BK464" s="145">
        <f>ROUND(I464*H464,2)</f>
        <v>0</v>
      </c>
      <c r="BL464" s="18" t="s">
        <v>601</v>
      </c>
      <c r="BM464" s="144" t="s">
        <v>4576</v>
      </c>
    </row>
    <row r="465" spans="2:65" s="1" customFormat="1" ht="10.199999999999999" x14ac:dyDescent="0.2">
      <c r="B465" s="34"/>
      <c r="D465" s="164" t="s">
        <v>653</v>
      </c>
      <c r="F465" s="165" t="s">
        <v>4577</v>
      </c>
      <c r="I465" s="166"/>
      <c r="L465" s="34"/>
      <c r="M465" s="167"/>
      <c r="T465" s="55"/>
      <c r="AT465" s="18" t="s">
        <v>653</v>
      </c>
      <c r="AU465" s="18" t="s">
        <v>93</v>
      </c>
    </row>
    <row r="466" spans="2:65" s="13" customFormat="1" ht="10.199999999999999" x14ac:dyDescent="0.2">
      <c r="B466" s="153"/>
      <c r="D466" s="147" t="s">
        <v>603</v>
      </c>
      <c r="E466" s="154" t="s">
        <v>82</v>
      </c>
      <c r="F466" s="155" t="s">
        <v>4578</v>
      </c>
      <c r="H466" s="156">
        <v>386.82</v>
      </c>
      <c r="I466" s="157"/>
      <c r="L466" s="153"/>
      <c r="M466" s="158"/>
      <c r="T466" s="159"/>
      <c r="AT466" s="154" t="s">
        <v>603</v>
      </c>
      <c r="AU466" s="154" t="s">
        <v>93</v>
      </c>
      <c r="AV466" s="13" t="s">
        <v>93</v>
      </c>
      <c r="AW466" s="13" t="s">
        <v>42</v>
      </c>
      <c r="AX466" s="13" t="s">
        <v>91</v>
      </c>
      <c r="AY466" s="154" t="s">
        <v>594</v>
      </c>
    </row>
    <row r="467" spans="2:65" s="1" customFormat="1" ht="16.5" customHeight="1" x14ac:dyDescent="0.2">
      <c r="B467" s="34"/>
      <c r="C467" s="133" t="s">
        <v>1407</v>
      </c>
      <c r="D467" s="133" t="s">
        <v>597</v>
      </c>
      <c r="E467" s="134" t="s">
        <v>4579</v>
      </c>
      <c r="F467" s="135" t="s">
        <v>4580</v>
      </c>
      <c r="G467" s="136" t="s">
        <v>618</v>
      </c>
      <c r="H467" s="137">
        <v>346.84199999999998</v>
      </c>
      <c r="I467" s="138"/>
      <c r="J467" s="139">
        <f>ROUND(I467*H467,2)</f>
        <v>0</v>
      </c>
      <c r="K467" s="135" t="s">
        <v>651</v>
      </c>
      <c r="L467" s="34"/>
      <c r="M467" s="140" t="s">
        <v>82</v>
      </c>
      <c r="N467" s="141" t="s">
        <v>54</v>
      </c>
      <c r="P467" s="142">
        <f>O467*H467</f>
        <v>0</v>
      </c>
      <c r="Q467" s="142">
        <v>4.0000000000000002E-4</v>
      </c>
      <c r="R467" s="142">
        <f>Q467*H467</f>
        <v>0.13873679999999999</v>
      </c>
      <c r="S467" s="142">
        <v>0</v>
      </c>
      <c r="T467" s="143">
        <f>S467*H467</f>
        <v>0</v>
      </c>
      <c r="AR467" s="144" t="s">
        <v>601</v>
      </c>
      <c r="AT467" s="144" t="s">
        <v>597</v>
      </c>
      <c r="AU467" s="144" t="s">
        <v>93</v>
      </c>
      <c r="AY467" s="18" t="s">
        <v>594</v>
      </c>
      <c r="BE467" s="145">
        <f>IF(N467="základní",J467,0)</f>
        <v>0</v>
      </c>
      <c r="BF467" s="145">
        <f>IF(N467="snížená",J467,0)</f>
        <v>0</v>
      </c>
      <c r="BG467" s="145">
        <f>IF(N467="zákl. přenesená",J467,0)</f>
        <v>0</v>
      </c>
      <c r="BH467" s="145">
        <f>IF(N467="sníž. přenesená",J467,0)</f>
        <v>0</v>
      </c>
      <c r="BI467" s="145">
        <f>IF(N467="nulová",J467,0)</f>
        <v>0</v>
      </c>
      <c r="BJ467" s="18" t="s">
        <v>91</v>
      </c>
      <c r="BK467" s="145">
        <f>ROUND(I467*H467,2)</f>
        <v>0</v>
      </c>
      <c r="BL467" s="18" t="s">
        <v>601</v>
      </c>
      <c r="BM467" s="144" t="s">
        <v>4581</v>
      </c>
    </row>
    <row r="468" spans="2:65" s="1" customFormat="1" ht="10.199999999999999" x14ac:dyDescent="0.2">
      <c r="B468" s="34"/>
      <c r="D468" s="164" t="s">
        <v>653</v>
      </c>
      <c r="F468" s="165" t="s">
        <v>4582</v>
      </c>
      <c r="I468" s="166"/>
      <c r="L468" s="34"/>
      <c r="M468" s="167"/>
      <c r="T468" s="55"/>
      <c r="AT468" s="18" t="s">
        <v>653</v>
      </c>
      <c r="AU468" s="18" t="s">
        <v>93</v>
      </c>
    </row>
    <row r="469" spans="2:65" s="13" customFormat="1" ht="10.199999999999999" x14ac:dyDescent="0.2">
      <c r="B469" s="153"/>
      <c r="D469" s="147" t="s">
        <v>603</v>
      </c>
      <c r="E469" s="154" t="s">
        <v>82</v>
      </c>
      <c r="F469" s="155" t="s">
        <v>4583</v>
      </c>
      <c r="H469" s="156">
        <v>346.84199999999998</v>
      </c>
      <c r="I469" s="157"/>
      <c r="L469" s="153"/>
      <c r="M469" s="158"/>
      <c r="T469" s="159"/>
      <c r="AT469" s="154" t="s">
        <v>603</v>
      </c>
      <c r="AU469" s="154" t="s">
        <v>93</v>
      </c>
      <c r="AV469" s="13" t="s">
        <v>93</v>
      </c>
      <c r="AW469" s="13" t="s">
        <v>42</v>
      </c>
      <c r="AX469" s="13" t="s">
        <v>91</v>
      </c>
      <c r="AY469" s="154" t="s">
        <v>594</v>
      </c>
    </row>
    <row r="470" spans="2:65" s="1" customFormat="1" ht="24.15" customHeight="1" x14ac:dyDescent="0.2">
      <c r="B470" s="34"/>
      <c r="C470" s="183" t="s">
        <v>1419</v>
      </c>
      <c r="D470" s="183" t="s">
        <v>752</v>
      </c>
      <c r="E470" s="184" t="s">
        <v>4584</v>
      </c>
      <c r="F470" s="185" t="s">
        <v>4585</v>
      </c>
      <c r="G470" s="186" t="s">
        <v>618</v>
      </c>
      <c r="H470" s="187">
        <v>430.52699999999999</v>
      </c>
      <c r="I470" s="188"/>
      <c r="J470" s="189">
        <f>ROUND(I470*H470,2)</f>
        <v>0</v>
      </c>
      <c r="K470" s="185" t="s">
        <v>651</v>
      </c>
      <c r="L470" s="190"/>
      <c r="M470" s="191" t="s">
        <v>82</v>
      </c>
      <c r="N470" s="192" t="s">
        <v>54</v>
      </c>
      <c r="P470" s="142">
        <f>O470*H470</f>
        <v>0</v>
      </c>
      <c r="Q470" s="142">
        <v>5.4000000000000003E-3</v>
      </c>
      <c r="R470" s="142">
        <f>Q470*H470</f>
        <v>2.3248457999999999</v>
      </c>
      <c r="S470" s="142">
        <v>0</v>
      </c>
      <c r="T470" s="143">
        <f>S470*H470</f>
        <v>0</v>
      </c>
      <c r="AR470" s="144" t="s">
        <v>948</v>
      </c>
      <c r="AT470" s="144" t="s">
        <v>752</v>
      </c>
      <c r="AU470" s="144" t="s">
        <v>93</v>
      </c>
      <c r="AY470" s="18" t="s">
        <v>594</v>
      </c>
      <c r="BE470" s="145">
        <f>IF(N470="základní",J470,0)</f>
        <v>0</v>
      </c>
      <c r="BF470" s="145">
        <f>IF(N470="snížená",J470,0)</f>
        <v>0</v>
      </c>
      <c r="BG470" s="145">
        <f>IF(N470="zákl. přenesená",J470,0)</f>
        <v>0</v>
      </c>
      <c r="BH470" s="145">
        <f>IF(N470="sníž. přenesená",J470,0)</f>
        <v>0</v>
      </c>
      <c r="BI470" s="145">
        <f>IF(N470="nulová",J470,0)</f>
        <v>0</v>
      </c>
      <c r="BJ470" s="18" t="s">
        <v>91</v>
      </c>
      <c r="BK470" s="145">
        <f>ROUND(I470*H470,2)</f>
        <v>0</v>
      </c>
      <c r="BL470" s="18" t="s">
        <v>601</v>
      </c>
      <c r="BM470" s="144" t="s">
        <v>4586</v>
      </c>
    </row>
    <row r="471" spans="2:65" s="13" customFormat="1" ht="10.199999999999999" x14ac:dyDescent="0.2">
      <c r="B471" s="153"/>
      <c r="D471" s="147" t="s">
        <v>603</v>
      </c>
      <c r="E471" s="154" t="s">
        <v>82</v>
      </c>
      <c r="F471" s="155" t="s">
        <v>4587</v>
      </c>
      <c r="H471" s="156">
        <v>430.52699999999999</v>
      </c>
      <c r="I471" s="157"/>
      <c r="L471" s="153"/>
      <c r="M471" s="158"/>
      <c r="T471" s="159"/>
      <c r="AT471" s="154" t="s">
        <v>603</v>
      </c>
      <c r="AU471" s="154" t="s">
        <v>93</v>
      </c>
      <c r="AV471" s="13" t="s">
        <v>93</v>
      </c>
      <c r="AW471" s="13" t="s">
        <v>42</v>
      </c>
      <c r="AX471" s="13" t="s">
        <v>91</v>
      </c>
      <c r="AY471" s="154" t="s">
        <v>594</v>
      </c>
    </row>
    <row r="472" spans="2:65" s="1" customFormat="1" ht="24.15" customHeight="1" x14ac:dyDescent="0.2">
      <c r="B472" s="34"/>
      <c r="C472" s="183" t="s">
        <v>1464</v>
      </c>
      <c r="D472" s="183" t="s">
        <v>752</v>
      </c>
      <c r="E472" s="184" t="s">
        <v>4588</v>
      </c>
      <c r="F472" s="185" t="s">
        <v>4589</v>
      </c>
      <c r="G472" s="186" t="s">
        <v>618</v>
      </c>
      <c r="H472" s="187">
        <v>430.52699999999999</v>
      </c>
      <c r="I472" s="188"/>
      <c r="J472" s="189">
        <f>ROUND(I472*H472,2)</f>
        <v>0</v>
      </c>
      <c r="K472" s="185" t="s">
        <v>651</v>
      </c>
      <c r="L472" s="190"/>
      <c r="M472" s="191" t="s">
        <v>82</v>
      </c>
      <c r="N472" s="192" t="s">
        <v>54</v>
      </c>
      <c r="P472" s="142">
        <f>O472*H472</f>
        <v>0</v>
      </c>
      <c r="Q472" s="142">
        <v>5.4000000000000003E-3</v>
      </c>
      <c r="R472" s="142">
        <f>Q472*H472</f>
        <v>2.3248457999999999</v>
      </c>
      <c r="S472" s="142">
        <v>0</v>
      </c>
      <c r="T472" s="143">
        <f>S472*H472</f>
        <v>0</v>
      </c>
      <c r="AR472" s="144" t="s">
        <v>948</v>
      </c>
      <c r="AT472" s="144" t="s">
        <v>752</v>
      </c>
      <c r="AU472" s="144" t="s">
        <v>93</v>
      </c>
      <c r="AY472" s="18" t="s">
        <v>594</v>
      </c>
      <c r="BE472" s="145">
        <f>IF(N472="základní",J472,0)</f>
        <v>0</v>
      </c>
      <c r="BF472" s="145">
        <f>IF(N472="snížená",J472,0)</f>
        <v>0</v>
      </c>
      <c r="BG472" s="145">
        <f>IF(N472="zákl. přenesená",J472,0)</f>
        <v>0</v>
      </c>
      <c r="BH472" s="145">
        <f>IF(N472="sníž. přenesená",J472,0)</f>
        <v>0</v>
      </c>
      <c r="BI472" s="145">
        <f>IF(N472="nulová",J472,0)</f>
        <v>0</v>
      </c>
      <c r="BJ472" s="18" t="s">
        <v>91</v>
      </c>
      <c r="BK472" s="145">
        <f>ROUND(I472*H472,2)</f>
        <v>0</v>
      </c>
      <c r="BL472" s="18" t="s">
        <v>601</v>
      </c>
      <c r="BM472" s="144" t="s">
        <v>4590</v>
      </c>
    </row>
    <row r="473" spans="2:65" s="13" customFormat="1" ht="10.199999999999999" x14ac:dyDescent="0.2">
      <c r="B473" s="153"/>
      <c r="D473" s="147" t="s">
        <v>603</v>
      </c>
      <c r="E473" s="154" t="s">
        <v>82</v>
      </c>
      <c r="F473" s="155" t="s">
        <v>4587</v>
      </c>
      <c r="H473" s="156">
        <v>430.52699999999999</v>
      </c>
      <c r="I473" s="157"/>
      <c r="L473" s="153"/>
      <c r="M473" s="158"/>
      <c r="T473" s="159"/>
      <c r="AT473" s="154" t="s">
        <v>603</v>
      </c>
      <c r="AU473" s="154" t="s">
        <v>93</v>
      </c>
      <c r="AV473" s="13" t="s">
        <v>93</v>
      </c>
      <c r="AW473" s="13" t="s">
        <v>42</v>
      </c>
      <c r="AX473" s="13" t="s">
        <v>91</v>
      </c>
      <c r="AY473" s="154" t="s">
        <v>594</v>
      </c>
    </row>
    <row r="474" spans="2:65" s="1" customFormat="1" ht="24.15" customHeight="1" x14ac:dyDescent="0.2">
      <c r="B474" s="34"/>
      <c r="C474" s="133" t="s">
        <v>1473</v>
      </c>
      <c r="D474" s="133" t="s">
        <v>597</v>
      </c>
      <c r="E474" s="134" t="s">
        <v>4591</v>
      </c>
      <c r="F474" s="135" t="s">
        <v>4592</v>
      </c>
      <c r="G474" s="136" t="s">
        <v>738</v>
      </c>
      <c r="H474" s="137">
        <v>5.4119999999999999</v>
      </c>
      <c r="I474" s="138"/>
      <c r="J474" s="139">
        <f>ROUND(I474*H474,2)</f>
        <v>0</v>
      </c>
      <c r="K474" s="135" t="s">
        <v>651</v>
      </c>
      <c r="L474" s="34"/>
      <c r="M474" s="140" t="s">
        <v>82</v>
      </c>
      <c r="N474" s="141" t="s">
        <v>54</v>
      </c>
      <c r="P474" s="142">
        <f>O474*H474</f>
        <v>0</v>
      </c>
      <c r="Q474" s="142">
        <v>0</v>
      </c>
      <c r="R474" s="142">
        <f>Q474*H474</f>
        <v>0</v>
      </c>
      <c r="S474" s="142">
        <v>0</v>
      </c>
      <c r="T474" s="143">
        <f>S474*H474</f>
        <v>0</v>
      </c>
      <c r="AR474" s="144" t="s">
        <v>601</v>
      </c>
      <c r="AT474" s="144" t="s">
        <v>597</v>
      </c>
      <c r="AU474" s="144" t="s">
        <v>93</v>
      </c>
      <c r="AY474" s="18" t="s">
        <v>594</v>
      </c>
      <c r="BE474" s="145">
        <f>IF(N474="základní",J474,0)</f>
        <v>0</v>
      </c>
      <c r="BF474" s="145">
        <f>IF(N474="snížená",J474,0)</f>
        <v>0</v>
      </c>
      <c r="BG474" s="145">
        <f>IF(N474="zákl. přenesená",J474,0)</f>
        <v>0</v>
      </c>
      <c r="BH474" s="145">
        <f>IF(N474="sníž. přenesená",J474,0)</f>
        <v>0</v>
      </c>
      <c r="BI474" s="145">
        <f>IF(N474="nulová",J474,0)</f>
        <v>0</v>
      </c>
      <c r="BJ474" s="18" t="s">
        <v>91</v>
      </c>
      <c r="BK474" s="145">
        <f>ROUND(I474*H474,2)</f>
        <v>0</v>
      </c>
      <c r="BL474" s="18" t="s">
        <v>601</v>
      </c>
      <c r="BM474" s="144" t="s">
        <v>4593</v>
      </c>
    </row>
    <row r="475" spans="2:65" s="1" customFormat="1" ht="10.199999999999999" x14ac:dyDescent="0.2">
      <c r="B475" s="34"/>
      <c r="D475" s="164" t="s">
        <v>653</v>
      </c>
      <c r="F475" s="165" t="s">
        <v>4594</v>
      </c>
      <c r="I475" s="166"/>
      <c r="L475" s="34"/>
      <c r="M475" s="167"/>
      <c r="T475" s="55"/>
      <c r="AT475" s="18" t="s">
        <v>653</v>
      </c>
      <c r="AU475" s="18" t="s">
        <v>93</v>
      </c>
    </row>
    <row r="476" spans="2:65" s="11" customFormat="1" ht="22.8" customHeight="1" x14ac:dyDescent="0.25">
      <c r="B476" s="121"/>
      <c r="D476" s="122" t="s">
        <v>83</v>
      </c>
      <c r="E476" s="131" t="s">
        <v>4595</v>
      </c>
      <c r="F476" s="131" t="s">
        <v>4596</v>
      </c>
      <c r="I476" s="124"/>
      <c r="J476" s="132">
        <f>BK476</f>
        <v>0</v>
      </c>
      <c r="L476" s="121"/>
      <c r="M476" s="126"/>
      <c r="P476" s="127">
        <f>SUM(P477:P567)</f>
        <v>0</v>
      </c>
      <c r="R476" s="127">
        <f>SUM(R477:R567)</f>
        <v>10.368248239999998</v>
      </c>
      <c r="T476" s="128">
        <f>SUM(T477:T567)</f>
        <v>0</v>
      </c>
      <c r="AR476" s="122" t="s">
        <v>93</v>
      </c>
      <c r="AT476" s="129" t="s">
        <v>83</v>
      </c>
      <c r="AU476" s="129" t="s">
        <v>91</v>
      </c>
      <c r="AY476" s="122" t="s">
        <v>594</v>
      </c>
      <c r="BK476" s="130">
        <f>SUM(BK477:BK567)</f>
        <v>0</v>
      </c>
    </row>
    <row r="477" spans="2:65" s="1" customFormat="1" ht="16.5" customHeight="1" x14ac:dyDescent="0.2">
      <c r="B477" s="34"/>
      <c r="C477" s="133" t="s">
        <v>1480</v>
      </c>
      <c r="D477" s="133" t="s">
        <v>597</v>
      </c>
      <c r="E477" s="134" t="s">
        <v>4597</v>
      </c>
      <c r="F477" s="135" t="s">
        <v>4598</v>
      </c>
      <c r="G477" s="136" t="s">
        <v>618</v>
      </c>
      <c r="H477" s="137">
        <v>222.28299999999999</v>
      </c>
      <c r="I477" s="138"/>
      <c r="J477" s="139">
        <f>ROUND(I477*H477,2)</f>
        <v>0</v>
      </c>
      <c r="K477" s="135" t="s">
        <v>651</v>
      </c>
      <c r="L477" s="34"/>
      <c r="M477" s="140" t="s">
        <v>82</v>
      </c>
      <c r="N477" s="141" t="s">
        <v>54</v>
      </c>
      <c r="P477" s="142">
        <f>O477*H477</f>
        <v>0</v>
      </c>
      <c r="Q477" s="142">
        <v>0</v>
      </c>
      <c r="R477" s="142">
        <f>Q477*H477</f>
        <v>0</v>
      </c>
      <c r="S477" s="142">
        <v>0</v>
      </c>
      <c r="T477" s="143">
        <f>S477*H477</f>
        <v>0</v>
      </c>
      <c r="AR477" s="144" t="s">
        <v>601</v>
      </c>
      <c r="AT477" s="144" t="s">
        <v>597</v>
      </c>
      <c r="AU477" s="144" t="s">
        <v>93</v>
      </c>
      <c r="AY477" s="18" t="s">
        <v>594</v>
      </c>
      <c r="BE477" s="145">
        <f>IF(N477="základní",J477,0)</f>
        <v>0</v>
      </c>
      <c r="BF477" s="145">
        <f>IF(N477="snížená",J477,0)</f>
        <v>0</v>
      </c>
      <c r="BG477" s="145">
        <f>IF(N477="zákl. přenesená",J477,0)</f>
        <v>0</v>
      </c>
      <c r="BH477" s="145">
        <f>IF(N477="sníž. přenesená",J477,0)</f>
        <v>0</v>
      </c>
      <c r="BI477" s="145">
        <f>IF(N477="nulová",J477,0)</f>
        <v>0</v>
      </c>
      <c r="BJ477" s="18" t="s">
        <v>91</v>
      </c>
      <c r="BK477" s="145">
        <f>ROUND(I477*H477,2)</f>
        <v>0</v>
      </c>
      <c r="BL477" s="18" t="s">
        <v>601</v>
      </c>
      <c r="BM477" s="144" t="s">
        <v>4599</v>
      </c>
    </row>
    <row r="478" spans="2:65" s="1" customFormat="1" ht="10.199999999999999" x14ac:dyDescent="0.2">
      <c r="B478" s="34"/>
      <c r="D478" s="164" t="s">
        <v>653</v>
      </c>
      <c r="F478" s="165" t="s">
        <v>4600</v>
      </c>
      <c r="I478" s="166"/>
      <c r="L478" s="34"/>
      <c r="M478" s="167"/>
      <c r="T478" s="55"/>
      <c r="AT478" s="18" t="s">
        <v>653</v>
      </c>
      <c r="AU478" s="18" t="s">
        <v>93</v>
      </c>
    </row>
    <row r="479" spans="2:65" s="12" customFormat="1" ht="10.199999999999999" x14ac:dyDescent="0.2">
      <c r="B479" s="146"/>
      <c r="D479" s="147" t="s">
        <v>603</v>
      </c>
      <c r="E479" s="148" t="s">
        <v>82</v>
      </c>
      <c r="F479" s="149" t="s">
        <v>4601</v>
      </c>
      <c r="H479" s="148" t="s">
        <v>82</v>
      </c>
      <c r="I479" s="150"/>
      <c r="L479" s="146"/>
      <c r="M479" s="151"/>
      <c r="T479" s="152"/>
      <c r="AT479" s="148" t="s">
        <v>603</v>
      </c>
      <c r="AU479" s="148" t="s">
        <v>93</v>
      </c>
      <c r="AV479" s="12" t="s">
        <v>91</v>
      </c>
      <c r="AW479" s="12" t="s">
        <v>42</v>
      </c>
      <c r="AX479" s="12" t="s">
        <v>84</v>
      </c>
      <c r="AY479" s="148" t="s">
        <v>594</v>
      </c>
    </row>
    <row r="480" spans="2:65" s="13" customFormat="1" ht="10.199999999999999" x14ac:dyDescent="0.2">
      <c r="B480" s="153"/>
      <c r="D480" s="147" t="s">
        <v>603</v>
      </c>
      <c r="E480" s="154" t="s">
        <v>82</v>
      </c>
      <c r="F480" s="155" t="s">
        <v>4602</v>
      </c>
      <c r="H480" s="156">
        <v>222.28299999999999</v>
      </c>
      <c r="I480" s="157"/>
      <c r="L480" s="153"/>
      <c r="M480" s="158"/>
      <c r="T480" s="159"/>
      <c r="AT480" s="154" t="s">
        <v>603</v>
      </c>
      <c r="AU480" s="154" t="s">
        <v>93</v>
      </c>
      <c r="AV480" s="13" t="s">
        <v>93</v>
      </c>
      <c r="AW480" s="13" t="s">
        <v>42</v>
      </c>
      <c r="AX480" s="13" t="s">
        <v>84</v>
      </c>
      <c r="AY480" s="154" t="s">
        <v>594</v>
      </c>
    </row>
    <row r="481" spans="2:65" s="15" customFormat="1" ht="10.199999999999999" x14ac:dyDescent="0.2">
      <c r="B481" s="175"/>
      <c r="D481" s="147" t="s">
        <v>603</v>
      </c>
      <c r="E481" s="176" t="s">
        <v>82</v>
      </c>
      <c r="F481" s="177" t="s">
        <v>672</v>
      </c>
      <c r="H481" s="178">
        <v>222.28299999999999</v>
      </c>
      <c r="I481" s="179"/>
      <c r="L481" s="175"/>
      <c r="M481" s="180"/>
      <c r="T481" s="181"/>
      <c r="AT481" s="176" t="s">
        <v>603</v>
      </c>
      <c r="AU481" s="176" t="s">
        <v>93</v>
      </c>
      <c r="AV481" s="15" t="s">
        <v>147</v>
      </c>
      <c r="AW481" s="15" t="s">
        <v>42</v>
      </c>
      <c r="AX481" s="15" t="s">
        <v>91</v>
      </c>
      <c r="AY481" s="176" t="s">
        <v>594</v>
      </c>
    </row>
    <row r="482" spans="2:65" s="1" customFormat="1" ht="16.5" customHeight="1" x14ac:dyDescent="0.2">
      <c r="B482" s="34"/>
      <c r="C482" s="183" t="s">
        <v>1495</v>
      </c>
      <c r="D482" s="183" t="s">
        <v>752</v>
      </c>
      <c r="E482" s="184" t="s">
        <v>4603</v>
      </c>
      <c r="F482" s="185" t="s">
        <v>4604</v>
      </c>
      <c r="G482" s="186" t="s">
        <v>4605</v>
      </c>
      <c r="H482" s="187">
        <v>333.42500000000001</v>
      </c>
      <c r="I482" s="188"/>
      <c r="J482" s="189">
        <f>ROUND(I482*H482,2)</f>
        <v>0</v>
      </c>
      <c r="K482" s="185" t="s">
        <v>651</v>
      </c>
      <c r="L482" s="190"/>
      <c r="M482" s="191" t="s">
        <v>82</v>
      </c>
      <c r="N482" s="192" t="s">
        <v>54</v>
      </c>
      <c r="P482" s="142">
        <f>O482*H482</f>
        <v>0</v>
      </c>
      <c r="Q482" s="142">
        <v>1E-3</v>
      </c>
      <c r="R482" s="142">
        <f>Q482*H482</f>
        <v>0.33342500000000003</v>
      </c>
      <c r="S482" s="142">
        <v>0</v>
      </c>
      <c r="T482" s="143">
        <f>S482*H482</f>
        <v>0</v>
      </c>
      <c r="AR482" s="144" t="s">
        <v>948</v>
      </c>
      <c r="AT482" s="144" t="s">
        <v>752</v>
      </c>
      <c r="AU482" s="144" t="s">
        <v>93</v>
      </c>
      <c r="AY482" s="18" t="s">
        <v>594</v>
      </c>
      <c r="BE482" s="145">
        <f>IF(N482="základní",J482,0)</f>
        <v>0</v>
      </c>
      <c r="BF482" s="145">
        <f>IF(N482="snížená",J482,0)</f>
        <v>0</v>
      </c>
      <c r="BG482" s="145">
        <f>IF(N482="zákl. přenesená",J482,0)</f>
        <v>0</v>
      </c>
      <c r="BH482" s="145">
        <f>IF(N482="sníž. přenesená",J482,0)</f>
        <v>0</v>
      </c>
      <c r="BI482" s="145">
        <f>IF(N482="nulová",J482,0)</f>
        <v>0</v>
      </c>
      <c r="BJ482" s="18" t="s">
        <v>91</v>
      </c>
      <c r="BK482" s="145">
        <f>ROUND(I482*H482,2)</f>
        <v>0</v>
      </c>
      <c r="BL482" s="18" t="s">
        <v>601</v>
      </c>
      <c r="BM482" s="144" t="s">
        <v>4606</v>
      </c>
    </row>
    <row r="483" spans="2:65" s="12" customFormat="1" ht="10.199999999999999" x14ac:dyDescent="0.2">
      <c r="B483" s="146"/>
      <c r="D483" s="147" t="s">
        <v>603</v>
      </c>
      <c r="E483" s="148" t="s">
        <v>82</v>
      </c>
      <c r="F483" s="149" t="s">
        <v>4601</v>
      </c>
      <c r="H483" s="148" t="s">
        <v>82</v>
      </c>
      <c r="I483" s="150"/>
      <c r="L483" s="146"/>
      <c r="M483" s="151"/>
      <c r="T483" s="152"/>
      <c r="AT483" s="148" t="s">
        <v>603</v>
      </c>
      <c r="AU483" s="148" t="s">
        <v>93</v>
      </c>
      <c r="AV483" s="12" t="s">
        <v>91</v>
      </c>
      <c r="AW483" s="12" t="s">
        <v>42</v>
      </c>
      <c r="AX483" s="12" t="s">
        <v>84</v>
      </c>
      <c r="AY483" s="148" t="s">
        <v>594</v>
      </c>
    </row>
    <row r="484" spans="2:65" s="13" customFormat="1" ht="10.199999999999999" x14ac:dyDescent="0.2">
      <c r="B484" s="153"/>
      <c r="D484" s="147" t="s">
        <v>603</v>
      </c>
      <c r="E484" s="154" t="s">
        <v>82</v>
      </c>
      <c r="F484" s="155" t="s">
        <v>4607</v>
      </c>
      <c r="H484" s="156">
        <v>333.42500000000001</v>
      </c>
      <c r="I484" s="157"/>
      <c r="L484" s="153"/>
      <c r="M484" s="158"/>
      <c r="T484" s="159"/>
      <c r="AT484" s="154" t="s">
        <v>603</v>
      </c>
      <c r="AU484" s="154" t="s">
        <v>93</v>
      </c>
      <c r="AV484" s="13" t="s">
        <v>93</v>
      </c>
      <c r="AW484" s="13" t="s">
        <v>42</v>
      </c>
      <c r="AX484" s="13" t="s">
        <v>84</v>
      </c>
      <c r="AY484" s="154" t="s">
        <v>594</v>
      </c>
    </row>
    <row r="485" spans="2:65" s="15" customFormat="1" ht="10.199999999999999" x14ac:dyDescent="0.2">
      <c r="B485" s="175"/>
      <c r="D485" s="147" t="s">
        <v>603</v>
      </c>
      <c r="E485" s="176" t="s">
        <v>82</v>
      </c>
      <c r="F485" s="177" t="s">
        <v>672</v>
      </c>
      <c r="H485" s="178">
        <v>333.42500000000001</v>
      </c>
      <c r="I485" s="179"/>
      <c r="L485" s="175"/>
      <c r="M485" s="180"/>
      <c r="T485" s="181"/>
      <c r="AT485" s="176" t="s">
        <v>603</v>
      </c>
      <c r="AU485" s="176" t="s">
        <v>93</v>
      </c>
      <c r="AV485" s="15" t="s">
        <v>147</v>
      </c>
      <c r="AW485" s="15" t="s">
        <v>42</v>
      </c>
      <c r="AX485" s="15" t="s">
        <v>91</v>
      </c>
      <c r="AY485" s="176" t="s">
        <v>594</v>
      </c>
    </row>
    <row r="486" spans="2:65" s="1" customFormat="1" ht="16.5" customHeight="1" x14ac:dyDescent="0.2">
      <c r="B486" s="34"/>
      <c r="C486" s="133" t="s">
        <v>1503</v>
      </c>
      <c r="D486" s="133" t="s">
        <v>597</v>
      </c>
      <c r="E486" s="134" t="s">
        <v>4608</v>
      </c>
      <c r="F486" s="135" t="s">
        <v>4609</v>
      </c>
      <c r="G486" s="136" t="s">
        <v>618</v>
      </c>
      <c r="H486" s="137">
        <v>222.28299999999999</v>
      </c>
      <c r="I486" s="138"/>
      <c r="J486" s="139">
        <f>ROUND(I486*H486,2)</f>
        <v>0</v>
      </c>
      <c r="K486" s="135" t="s">
        <v>651</v>
      </c>
      <c r="L486" s="34"/>
      <c r="M486" s="140" t="s">
        <v>82</v>
      </c>
      <c r="N486" s="141" t="s">
        <v>54</v>
      </c>
      <c r="P486" s="142">
        <f>O486*H486</f>
        <v>0</v>
      </c>
      <c r="Q486" s="142">
        <v>8.8000000000000003E-4</v>
      </c>
      <c r="R486" s="142">
        <f>Q486*H486</f>
        <v>0.19560903999999998</v>
      </c>
      <c r="S486" s="142">
        <v>0</v>
      </c>
      <c r="T486" s="143">
        <f>S486*H486</f>
        <v>0</v>
      </c>
      <c r="AR486" s="144" t="s">
        <v>601</v>
      </c>
      <c r="AT486" s="144" t="s">
        <v>597</v>
      </c>
      <c r="AU486" s="144" t="s">
        <v>93</v>
      </c>
      <c r="AY486" s="18" t="s">
        <v>594</v>
      </c>
      <c r="BE486" s="145">
        <f>IF(N486="základní",J486,0)</f>
        <v>0</v>
      </c>
      <c r="BF486" s="145">
        <f>IF(N486="snížená",J486,0)</f>
        <v>0</v>
      </c>
      <c r="BG486" s="145">
        <f>IF(N486="zákl. přenesená",J486,0)</f>
        <v>0</v>
      </c>
      <c r="BH486" s="145">
        <f>IF(N486="sníž. přenesená",J486,0)</f>
        <v>0</v>
      </c>
      <c r="BI486" s="145">
        <f>IF(N486="nulová",J486,0)</f>
        <v>0</v>
      </c>
      <c r="BJ486" s="18" t="s">
        <v>91</v>
      </c>
      <c r="BK486" s="145">
        <f>ROUND(I486*H486,2)</f>
        <v>0</v>
      </c>
      <c r="BL486" s="18" t="s">
        <v>601</v>
      </c>
      <c r="BM486" s="144" t="s">
        <v>4610</v>
      </c>
    </row>
    <row r="487" spans="2:65" s="1" customFormat="1" ht="10.199999999999999" x14ac:dyDescent="0.2">
      <c r="B487" s="34"/>
      <c r="D487" s="164" t="s">
        <v>653</v>
      </c>
      <c r="F487" s="165" t="s">
        <v>4611</v>
      </c>
      <c r="I487" s="166"/>
      <c r="L487" s="34"/>
      <c r="M487" s="167"/>
      <c r="T487" s="55"/>
      <c r="AT487" s="18" t="s">
        <v>653</v>
      </c>
      <c r="AU487" s="18" t="s">
        <v>93</v>
      </c>
    </row>
    <row r="488" spans="2:65" s="12" customFormat="1" ht="10.199999999999999" x14ac:dyDescent="0.2">
      <c r="B488" s="146"/>
      <c r="D488" s="147" t="s">
        <v>603</v>
      </c>
      <c r="E488" s="148" t="s">
        <v>82</v>
      </c>
      <c r="F488" s="149" t="s">
        <v>4601</v>
      </c>
      <c r="H488" s="148" t="s">
        <v>82</v>
      </c>
      <c r="I488" s="150"/>
      <c r="L488" s="146"/>
      <c r="M488" s="151"/>
      <c r="T488" s="152"/>
      <c r="AT488" s="148" t="s">
        <v>603</v>
      </c>
      <c r="AU488" s="148" t="s">
        <v>93</v>
      </c>
      <c r="AV488" s="12" t="s">
        <v>91</v>
      </c>
      <c r="AW488" s="12" t="s">
        <v>42</v>
      </c>
      <c r="AX488" s="12" t="s">
        <v>84</v>
      </c>
      <c r="AY488" s="148" t="s">
        <v>594</v>
      </c>
    </row>
    <row r="489" spans="2:65" s="13" customFormat="1" ht="10.199999999999999" x14ac:dyDescent="0.2">
      <c r="B489" s="153"/>
      <c r="D489" s="147" t="s">
        <v>603</v>
      </c>
      <c r="E489" s="154" t="s">
        <v>82</v>
      </c>
      <c r="F489" s="155" t="s">
        <v>4602</v>
      </c>
      <c r="H489" s="156">
        <v>222.28299999999999</v>
      </c>
      <c r="I489" s="157"/>
      <c r="L489" s="153"/>
      <c r="M489" s="158"/>
      <c r="T489" s="159"/>
      <c r="AT489" s="154" t="s">
        <v>603</v>
      </c>
      <c r="AU489" s="154" t="s">
        <v>93</v>
      </c>
      <c r="AV489" s="13" t="s">
        <v>93</v>
      </c>
      <c r="AW489" s="13" t="s">
        <v>42</v>
      </c>
      <c r="AX489" s="13" t="s">
        <v>84</v>
      </c>
      <c r="AY489" s="154" t="s">
        <v>594</v>
      </c>
    </row>
    <row r="490" spans="2:65" s="14" customFormat="1" ht="10.199999999999999" x14ac:dyDescent="0.2">
      <c r="B490" s="168"/>
      <c r="D490" s="147" t="s">
        <v>603</v>
      </c>
      <c r="E490" s="169" t="s">
        <v>4076</v>
      </c>
      <c r="F490" s="170" t="s">
        <v>668</v>
      </c>
      <c r="H490" s="171">
        <v>222.28299999999999</v>
      </c>
      <c r="I490" s="172"/>
      <c r="L490" s="168"/>
      <c r="M490" s="173"/>
      <c r="T490" s="174"/>
      <c r="AT490" s="169" t="s">
        <v>603</v>
      </c>
      <c r="AU490" s="169" t="s">
        <v>93</v>
      </c>
      <c r="AV490" s="14" t="s">
        <v>101</v>
      </c>
      <c r="AW490" s="14" t="s">
        <v>42</v>
      </c>
      <c r="AX490" s="14" t="s">
        <v>84</v>
      </c>
      <c r="AY490" s="169" t="s">
        <v>594</v>
      </c>
    </row>
    <row r="491" spans="2:65" s="15" customFormat="1" ht="10.199999999999999" x14ac:dyDescent="0.2">
      <c r="B491" s="175"/>
      <c r="D491" s="147" t="s">
        <v>603</v>
      </c>
      <c r="E491" s="176" t="s">
        <v>82</v>
      </c>
      <c r="F491" s="177" t="s">
        <v>672</v>
      </c>
      <c r="H491" s="178">
        <v>222.28299999999999</v>
      </c>
      <c r="I491" s="179"/>
      <c r="L491" s="175"/>
      <c r="M491" s="180"/>
      <c r="T491" s="181"/>
      <c r="AT491" s="176" t="s">
        <v>603</v>
      </c>
      <c r="AU491" s="176" t="s">
        <v>93</v>
      </c>
      <c r="AV491" s="15" t="s">
        <v>147</v>
      </c>
      <c r="AW491" s="15" t="s">
        <v>42</v>
      </c>
      <c r="AX491" s="15" t="s">
        <v>91</v>
      </c>
      <c r="AY491" s="176" t="s">
        <v>594</v>
      </c>
    </row>
    <row r="492" spans="2:65" s="1" customFormat="1" ht="16.5" customHeight="1" x14ac:dyDescent="0.2">
      <c r="B492" s="34"/>
      <c r="C492" s="183" t="s">
        <v>1565</v>
      </c>
      <c r="D492" s="183" t="s">
        <v>752</v>
      </c>
      <c r="E492" s="184" t="s">
        <v>4612</v>
      </c>
      <c r="F492" s="185" t="s">
        <v>4613</v>
      </c>
      <c r="G492" s="186" t="s">
        <v>618</v>
      </c>
      <c r="H492" s="187">
        <v>258.95999999999998</v>
      </c>
      <c r="I492" s="188"/>
      <c r="J492" s="189">
        <f>ROUND(I492*H492,2)</f>
        <v>0</v>
      </c>
      <c r="K492" s="185" t="s">
        <v>82</v>
      </c>
      <c r="L492" s="190"/>
      <c r="M492" s="191" t="s">
        <v>82</v>
      </c>
      <c r="N492" s="192" t="s">
        <v>54</v>
      </c>
      <c r="P492" s="142">
        <f>O492*H492</f>
        <v>0</v>
      </c>
      <c r="Q492" s="142">
        <v>5.4000000000000003E-3</v>
      </c>
      <c r="R492" s="142">
        <f>Q492*H492</f>
        <v>1.3983840000000001</v>
      </c>
      <c r="S492" s="142">
        <v>0</v>
      </c>
      <c r="T492" s="143">
        <f>S492*H492</f>
        <v>0</v>
      </c>
      <c r="AR492" s="144" t="s">
        <v>948</v>
      </c>
      <c r="AT492" s="144" t="s">
        <v>752</v>
      </c>
      <c r="AU492" s="144" t="s">
        <v>93</v>
      </c>
      <c r="AY492" s="18" t="s">
        <v>594</v>
      </c>
      <c r="BE492" s="145">
        <f>IF(N492="základní",J492,0)</f>
        <v>0</v>
      </c>
      <c r="BF492" s="145">
        <f>IF(N492="snížená",J492,0)</f>
        <v>0</v>
      </c>
      <c r="BG492" s="145">
        <f>IF(N492="zákl. přenesená",J492,0)</f>
        <v>0</v>
      </c>
      <c r="BH492" s="145">
        <f>IF(N492="sníž. přenesená",J492,0)</f>
        <v>0</v>
      </c>
      <c r="BI492" s="145">
        <f>IF(N492="nulová",J492,0)</f>
        <v>0</v>
      </c>
      <c r="BJ492" s="18" t="s">
        <v>91</v>
      </c>
      <c r="BK492" s="145">
        <f>ROUND(I492*H492,2)</f>
        <v>0</v>
      </c>
      <c r="BL492" s="18" t="s">
        <v>601</v>
      </c>
      <c r="BM492" s="144" t="s">
        <v>4614</v>
      </c>
    </row>
    <row r="493" spans="2:65" s="13" customFormat="1" ht="10.199999999999999" x14ac:dyDescent="0.2">
      <c r="B493" s="153"/>
      <c r="D493" s="147" t="s">
        <v>603</v>
      </c>
      <c r="E493" s="154" t="s">
        <v>82</v>
      </c>
      <c r="F493" s="155" t="s">
        <v>4615</v>
      </c>
      <c r="H493" s="156">
        <v>258.95999999999998</v>
      </c>
      <c r="I493" s="157"/>
      <c r="L493" s="153"/>
      <c r="M493" s="158"/>
      <c r="T493" s="159"/>
      <c r="AT493" s="154" t="s">
        <v>603</v>
      </c>
      <c r="AU493" s="154" t="s">
        <v>93</v>
      </c>
      <c r="AV493" s="13" t="s">
        <v>93</v>
      </c>
      <c r="AW493" s="13" t="s">
        <v>42</v>
      </c>
      <c r="AX493" s="13" t="s">
        <v>84</v>
      </c>
      <c r="AY493" s="154" t="s">
        <v>594</v>
      </c>
    </row>
    <row r="494" spans="2:65" s="15" customFormat="1" ht="10.199999999999999" x14ac:dyDescent="0.2">
      <c r="B494" s="175"/>
      <c r="D494" s="147" t="s">
        <v>603</v>
      </c>
      <c r="E494" s="176" t="s">
        <v>82</v>
      </c>
      <c r="F494" s="177" t="s">
        <v>672</v>
      </c>
      <c r="H494" s="178">
        <v>258.95999999999998</v>
      </c>
      <c r="I494" s="179"/>
      <c r="L494" s="175"/>
      <c r="M494" s="180"/>
      <c r="T494" s="181"/>
      <c r="AT494" s="176" t="s">
        <v>603</v>
      </c>
      <c r="AU494" s="176" t="s">
        <v>93</v>
      </c>
      <c r="AV494" s="15" t="s">
        <v>147</v>
      </c>
      <c r="AW494" s="15" t="s">
        <v>42</v>
      </c>
      <c r="AX494" s="15" t="s">
        <v>91</v>
      </c>
      <c r="AY494" s="176" t="s">
        <v>594</v>
      </c>
    </row>
    <row r="495" spans="2:65" s="1" customFormat="1" ht="16.5" customHeight="1" x14ac:dyDescent="0.2">
      <c r="B495" s="34"/>
      <c r="C495" s="133" t="s">
        <v>1571</v>
      </c>
      <c r="D495" s="133" t="s">
        <v>597</v>
      </c>
      <c r="E495" s="134" t="s">
        <v>4616</v>
      </c>
      <c r="F495" s="135" t="s">
        <v>4617</v>
      </c>
      <c r="G495" s="136" t="s">
        <v>618</v>
      </c>
      <c r="H495" s="137">
        <v>227.125</v>
      </c>
      <c r="I495" s="138"/>
      <c r="J495" s="139">
        <f>ROUND(I495*H495,2)</f>
        <v>0</v>
      </c>
      <c r="K495" s="135" t="s">
        <v>82</v>
      </c>
      <c r="L495" s="34"/>
      <c r="M495" s="140" t="s">
        <v>82</v>
      </c>
      <c r="N495" s="141" t="s">
        <v>54</v>
      </c>
      <c r="P495" s="142">
        <f>O495*H495</f>
        <v>0</v>
      </c>
      <c r="Q495" s="142">
        <v>2.7999999999999998E-4</v>
      </c>
      <c r="R495" s="142">
        <f>Q495*H495</f>
        <v>6.3594999999999999E-2</v>
      </c>
      <c r="S495" s="142">
        <v>0</v>
      </c>
      <c r="T495" s="143">
        <f>S495*H495</f>
        <v>0</v>
      </c>
      <c r="AR495" s="144" t="s">
        <v>601</v>
      </c>
      <c r="AT495" s="144" t="s">
        <v>597</v>
      </c>
      <c r="AU495" s="144" t="s">
        <v>93</v>
      </c>
      <c r="AY495" s="18" t="s">
        <v>594</v>
      </c>
      <c r="BE495" s="145">
        <f>IF(N495="základní",J495,0)</f>
        <v>0</v>
      </c>
      <c r="BF495" s="145">
        <f>IF(N495="snížená",J495,0)</f>
        <v>0</v>
      </c>
      <c r="BG495" s="145">
        <f>IF(N495="zákl. přenesená",J495,0)</f>
        <v>0</v>
      </c>
      <c r="BH495" s="145">
        <f>IF(N495="sníž. přenesená",J495,0)</f>
        <v>0</v>
      </c>
      <c r="BI495" s="145">
        <f>IF(N495="nulová",J495,0)</f>
        <v>0</v>
      </c>
      <c r="BJ495" s="18" t="s">
        <v>91</v>
      </c>
      <c r="BK495" s="145">
        <f>ROUND(I495*H495,2)</f>
        <v>0</v>
      </c>
      <c r="BL495" s="18" t="s">
        <v>601</v>
      </c>
      <c r="BM495" s="144" t="s">
        <v>4618</v>
      </c>
    </row>
    <row r="496" spans="2:65" s="12" customFormat="1" ht="10.199999999999999" x14ac:dyDescent="0.2">
      <c r="B496" s="146"/>
      <c r="D496" s="147" t="s">
        <v>603</v>
      </c>
      <c r="E496" s="148" t="s">
        <v>82</v>
      </c>
      <c r="F496" s="149" t="s">
        <v>4619</v>
      </c>
      <c r="H496" s="148" t="s">
        <v>82</v>
      </c>
      <c r="I496" s="150"/>
      <c r="L496" s="146"/>
      <c r="M496" s="151"/>
      <c r="T496" s="152"/>
      <c r="AT496" s="148" t="s">
        <v>603</v>
      </c>
      <c r="AU496" s="148" t="s">
        <v>93</v>
      </c>
      <c r="AV496" s="12" t="s">
        <v>91</v>
      </c>
      <c r="AW496" s="12" t="s">
        <v>42</v>
      </c>
      <c r="AX496" s="12" t="s">
        <v>84</v>
      </c>
      <c r="AY496" s="148" t="s">
        <v>594</v>
      </c>
    </row>
    <row r="497" spans="2:65" s="13" customFormat="1" ht="10.199999999999999" x14ac:dyDescent="0.2">
      <c r="B497" s="153"/>
      <c r="D497" s="147" t="s">
        <v>603</v>
      </c>
      <c r="E497" s="154" t="s">
        <v>82</v>
      </c>
      <c r="F497" s="155" t="s">
        <v>4066</v>
      </c>
      <c r="H497" s="156">
        <v>227.125</v>
      </c>
      <c r="I497" s="157"/>
      <c r="L497" s="153"/>
      <c r="M497" s="158"/>
      <c r="T497" s="159"/>
      <c r="AT497" s="154" t="s">
        <v>603</v>
      </c>
      <c r="AU497" s="154" t="s">
        <v>93</v>
      </c>
      <c r="AV497" s="13" t="s">
        <v>93</v>
      </c>
      <c r="AW497" s="13" t="s">
        <v>42</v>
      </c>
      <c r="AX497" s="13" t="s">
        <v>84</v>
      </c>
      <c r="AY497" s="154" t="s">
        <v>594</v>
      </c>
    </row>
    <row r="498" spans="2:65" s="15" customFormat="1" ht="10.199999999999999" x14ac:dyDescent="0.2">
      <c r="B498" s="175"/>
      <c r="D498" s="147" t="s">
        <v>603</v>
      </c>
      <c r="E498" s="176" t="s">
        <v>82</v>
      </c>
      <c r="F498" s="177" t="s">
        <v>672</v>
      </c>
      <c r="H498" s="178">
        <v>227.125</v>
      </c>
      <c r="I498" s="179"/>
      <c r="L498" s="175"/>
      <c r="M498" s="180"/>
      <c r="T498" s="181"/>
      <c r="AT498" s="176" t="s">
        <v>603</v>
      </c>
      <c r="AU498" s="176" t="s">
        <v>93</v>
      </c>
      <c r="AV498" s="15" t="s">
        <v>147</v>
      </c>
      <c r="AW498" s="15" t="s">
        <v>42</v>
      </c>
      <c r="AX498" s="15" t="s">
        <v>91</v>
      </c>
      <c r="AY498" s="176" t="s">
        <v>594</v>
      </c>
    </row>
    <row r="499" spans="2:65" s="1" customFormat="1" ht="24.15" customHeight="1" x14ac:dyDescent="0.2">
      <c r="B499" s="34"/>
      <c r="C499" s="183" t="s">
        <v>1576</v>
      </c>
      <c r="D499" s="183" t="s">
        <v>752</v>
      </c>
      <c r="E499" s="184" t="s">
        <v>4620</v>
      </c>
      <c r="F499" s="185" t="s">
        <v>4621</v>
      </c>
      <c r="G499" s="186" t="s">
        <v>618</v>
      </c>
      <c r="H499" s="187">
        <v>264.601</v>
      </c>
      <c r="I499" s="188"/>
      <c r="J499" s="189">
        <f>ROUND(I499*H499,2)</f>
        <v>0</v>
      </c>
      <c r="K499" s="185" t="s">
        <v>82</v>
      </c>
      <c r="L499" s="190"/>
      <c r="M499" s="191" t="s">
        <v>82</v>
      </c>
      <c r="N499" s="192" t="s">
        <v>54</v>
      </c>
      <c r="P499" s="142">
        <f>O499*H499</f>
        <v>0</v>
      </c>
      <c r="Q499" s="142">
        <v>1.9E-3</v>
      </c>
      <c r="R499" s="142">
        <f>Q499*H499</f>
        <v>0.50274189999999996</v>
      </c>
      <c r="S499" s="142">
        <v>0</v>
      </c>
      <c r="T499" s="143">
        <f>S499*H499</f>
        <v>0</v>
      </c>
      <c r="AR499" s="144" t="s">
        <v>948</v>
      </c>
      <c r="AT499" s="144" t="s">
        <v>752</v>
      </c>
      <c r="AU499" s="144" t="s">
        <v>93</v>
      </c>
      <c r="AY499" s="18" t="s">
        <v>594</v>
      </c>
      <c r="BE499" s="145">
        <f>IF(N499="základní",J499,0)</f>
        <v>0</v>
      </c>
      <c r="BF499" s="145">
        <f>IF(N499="snížená",J499,0)</f>
        <v>0</v>
      </c>
      <c r="BG499" s="145">
        <f>IF(N499="zákl. přenesená",J499,0)</f>
        <v>0</v>
      </c>
      <c r="BH499" s="145">
        <f>IF(N499="sníž. přenesená",J499,0)</f>
        <v>0</v>
      </c>
      <c r="BI499" s="145">
        <f>IF(N499="nulová",J499,0)</f>
        <v>0</v>
      </c>
      <c r="BJ499" s="18" t="s">
        <v>91</v>
      </c>
      <c r="BK499" s="145">
        <f>ROUND(I499*H499,2)</f>
        <v>0</v>
      </c>
      <c r="BL499" s="18" t="s">
        <v>601</v>
      </c>
      <c r="BM499" s="144" t="s">
        <v>4622</v>
      </c>
    </row>
    <row r="500" spans="2:65" s="13" customFormat="1" ht="10.199999999999999" x14ac:dyDescent="0.2">
      <c r="B500" s="153"/>
      <c r="D500" s="147" t="s">
        <v>603</v>
      </c>
      <c r="E500" s="154" t="s">
        <v>82</v>
      </c>
      <c r="F500" s="155" t="s">
        <v>4623</v>
      </c>
      <c r="H500" s="156">
        <v>264.601</v>
      </c>
      <c r="I500" s="157"/>
      <c r="L500" s="153"/>
      <c r="M500" s="158"/>
      <c r="T500" s="159"/>
      <c r="AT500" s="154" t="s">
        <v>603</v>
      </c>
      <c r="AU500" s="154" t="s">
        <v>93</v>
      </c>
      <c r="AV500" s="13" t="s">
        <v>93</v>
      </c>
      <c r="AW500" s="13" t="s">
        <v>42</v>
      </c>
      <c r="AX500" s="13" t="s">
        <v>84</v>
      </c>
      <c r="AY500" s="154" t="s">
        <v>594</v>
      </c>
    </row>
    <row r="501" spans="2:65" s="15" customFormat="1" ht="10.199999999999999" x14ac:dyDescent="0.2">
      <c r="B501" s="175"/>
      <c r="D501" s="147" t="s">
        <v>603</v>
      </c>
      <c r="E501" s="176" t="s">
        <v>82</v>
      </c>
      <c r="F501" s="177" t="s">
        <v>672</v>
      </c>
      <c r="H501" s="178">
        <v>264.601</v>
      </c>
      <c r="I501" s="179"/>
      <c r="L501" s="175"/>
      <c r="M501" s="180"/>
      <c r="T501" s="181"/>
      <c r="AT501" s="176" t="s">
        <v>603</v>
      </c>
      <c r="AU501" s="176" t="s">
        <v>93</v>
      </c>
      <c r="AV501" s="15" t="s">
        <v>147</v>
      </c>
      <c r="AW501" s="15" t="s">
        <v>42</v>
      </c>
      <c r="AX501" s="15" t="s">
        <v>91</v>
      </c>
      <c r="AY501" s="176" t="s">
        <v>594</v>
      </c>
    </row>
    <row r="502" spans="2:65" s="1" customFormat="1" ht="16.5" customHeight="1" x14ac:dyDescent="0.2">
      <c r="B502" s="34"/>
      <c r="C502" s="133" t="s">
        <v>1584</v>
      </c>
      <c r="D502" s="133" t="s">
        <v>597</v>
      </c>
      <c r="E502" s="134" t="s">
        <v>4624</v>
      </c>
      <c r="F502" s="135" t="s">
        <v>4625</v>
      </c>
      <c r="G502" s="136" t="s">
        <v>618</v>
      </c>
      <c r="H502" s="137">
        <v>239.58500000000001</v>
      </c>
      <c r="I502" s="138"/>
      <c r="J502" s="139">
        <f>ROUND(I502*H502,2)</f>
        <v>0</v>
      </c>
      <c r="K502" s="135" t="s">
        <v>651</v>
      </c>
      <c r="L502" s="34"/>
      <c r="M502" s="140" t="s">
        <v>82</v>
      </c>
      <c r="N502" s="141" t="s">
        <v>54</v>
      </c>
      <c r="P502" s="142">
        <f>O502*H502</f>
        <v>0</v>
      </c>
      <c r="Q502" s="142">
        <v>0</v>
      </c>
      <c r="R502" s="142">
        <f>Q502*H502</f>
        <v>0</v>
      </c>
      <c r="S502" s="142">
        <v>0</v>
      </c>
      <c r="T502" s="143">
        <f>S502*H502</f>
        <v>0</v>
      </c>
      <c r="AR502" s="144" t="s">
        <v>601</v>
      </c>
      <c r="AT502" s="144" t="s">
        <v>597</v>
      </c>
      <c r="AU502" s="144" t="s">
        <v>93</v>
      </c>
      <c r="AY502" s="18" t="s">
        <v>594</v>
      </c>
      <c r="BE502" s="145">
        <f>IF(N502="základní",J502,0)</f>
        <v>0</v>
      </c>
      <c r="BF502" s="145">
        <f>IF(N502="snížená",J502,0)</f>
        <v>0</v>
      </c>
      <c r="BG502" s="145">
        <f>IF(N502="zákl. přenesená",J502,0)</f>
        <v>0</v>
      </c>
      <c r="BH502" s="145">
        <f>IF(N502="sníž. přenesená",J502,0)</f>
        <v>0</v>
      </c>
      <c r="BI502" s="145">
        <f>IF(N502="nulová",J502,0)</f>
        <v>0</v>
      </c>
      <c r="BJ502" s="18" t="s">
        <v>91</v>
      </c>
      <c r="BK502" s="145">
        <f>ROUND(I502*H502,2)</f>
        <v>0</v>
      </c>
      <c r="BL502" s="18" t="s">
        <v>601</v>
      </c>
      <c r="BM502" s="144" t="s">
        <v>4626</v>
      </c>
    </row>
    <row r="503" spans="2:65" s="1" customFormat="1" ht="10.199999999999999" x14ac:dyDescent="0.2">
      <c r="B503" s="34"/>
      <c r="D503" s="164" t="s">
        <v>653</v>
      </c>
      <c r="F503" s="165" t="s">
        <v>4627</v>
      </c>
      <c r="I503" s="166"/>
      <c r="L503" s="34"/>
      <c r="M503" s="167"/>
      <c r="T503" s="55"/>
      <c r="AT503" s="18" t="s">
        <v>653</v>
      </c>
      <c r="AU503" s="18" t="s">
        <v>93</v>
      </c>
    </row>
    <row r="504" spans="2:65" s="12" customFormat="1" ht="10.199999999999999" x14ac:dyDescent="0.2">
      <c r="B504" s="146"/>
      <c r="D504" s="147" t="s">
        <v>603</v>
      </c>
      <c r="E504" s="148" t="s">
        <v>82</v>
      </c>
      <c r="F504" s="149" t="s">
        <v>4628</v>
      </c>
      <c r="H504" s="148" t="s">
        <v>82</v>
      </c>
      <c r="I504" s="150"/>
      <c r="L504" s="146"/>
      <c r="M504" s="151"/>
      <c r="T504" s="152"/>
      <c r="AT504" s="148" t="s">
        <v>603</v>
      </c>
      <c r="AU504" s="148" t="s">
        <v>93</v>
      </c>
      <c r="AV504" s="12" t="s">
        <v>91</v>
      </c>
      <c r="AW504" s="12" t="s">
        <v>42</v>
      </c>
      <c r="AX504" s="12" t="s">
        <v>84</v>
      </c>
      <c r="AY504" s="148" t="s">
        <v>594</v>
      </c>
    </row>
    <row r="505" spans="2:65" s="13" customFormat="1" ht="10.199999999999999" x14ac:dyDescent="0.2">
      <c r="B505" s="153"/>
      <c r="D505" s="147" t="s">
        <v>603</v>
      </c>
      <c r="E505" s="154" t="s">
        <v>82</v>
      </c>
      <c r="F505" s="155" t="s">
        <v>4629</v>
      </c>
      <c r="H505" s="156">
        <v>227.125</v>
      </c>
      <c r="I505" s="157"/>
      <c r="L505" s="153"/>
      <c r="M505" s="158"/>
      <c r="T505" s="159"/>
      <c r="AT505" s="154" t="s">
        <v>603</v>
      </c>
      <c r="AU505" s="154" t="s">
        <v>93</v>
      </c>
      <c r="AV505" s="13" t="s">
        <v>93</v>
      </c>
      <c r="AW505" s="13" t="s">
        <v>42</v>
      </c>
      <c r="AX505" s="13" t="s">
        <v>84</v>
      </c>
      <c r="AY505" s="154" t="s">
        <v>594</v>
      </c>
    </row>
    <row r="506" spans="2:65" s="14" customFormat="1" ht="10.199999999999999" x14ac:dyDescent="0.2">
      <c r="B506" s="168"/>
      <c r="D506" s="147" t="s">
        <v>603</v>
      </c>
      <c r="E506" s="169" t="s">
        <v>4066</v>
      </c>
      <c r="F506" s="170" t="s">
        <v>668</v>
      </c>
      <c r="H506" s="171">
        <v>227.125</v>
      </c>
      <c r="I506" s="172"/>
      <c r="L506" s="168"/>
      <c r="M506" s="173"/>
      <c r="T506" s="174"/>
      <c r="AT506" s="169" t="s">
        <v>603</v>
      </c>
      <c r="AU506" s="169" t="s">
        <v>93</v>
      </c>
      <c r="AV506" s="14" t="s">
        <v>101</v>
      </c>
      <c r="AW506" s="14" t="s">
        <v>42</v>
      </c>
      <c r="AX506" s="14" t="s">
        <v>84</v>
      </c>
      <c r="AY506" s="169" t="s">
        <v>594</v>
      </c>
    </row>
    <row r="507" spans="2:65" s="12" customFormat="1" ht="10.199999999999999" x14ac:dyDescent="0.2">
      <c r="B507" s="146"/>
      <c r="D507" s="147" t="s">
        <v>603</v>
      </c>
      <c r="E507" s="148" t="s">
        <v>82</v>
      </c>
      <c r="F507" s="149" t="s">
        <v>4630</v>
      </c>
      <c r="H507" s="148" t="s">
        <v>82</v>
      </c>
      <c r="I507" s="150"/>
      <c r="L507" s="146"/>
      <c r="M507" s="151"/>
      <c r="T507" s="152"/>
      <c r="AT507" s="148" t="s">
        <v>603</v>
      </c>
      <c r="AU507" s="148" t="s">
        <v>93</v>
      </c>
      <c r="AV507" s="12" t="s">
        <v>91</v>
      </c>
      <c r="AW507" s="12" t="s">
        <v>42</v>
      </c>
      <c r="AX507" s="12" t="s">
        <v>84</v>
      </c>
      <c r="AY507" s="148" t="s">
        <v>594</v>
      </c>
    </row>
    <row r="508" spans="2:65" s="13" customFormat="1" ht="10.199999999999999" x14ac:dyDescent="0.2">
      <c r="B508" s="153"/>
      <c r="D508" s="147" t="s">
        <v>603</v>
      </c>
      <c r="E508" s="154" t="s">
        <v>82</v>
      </c>
      <c r="F508" s="155" t="s">
        <v>4631</v>
      </c>
      <c r="H508" s="156">
        <v>12.46</v>
      </c>
      <c r="I508" s="157"/>
      <c r="L508" s="153"/>
      <c r="M508" s="158"/>
      <c r="T508" s="159"/>
      <c r="AT508" s="154" t="s">
        <v>603</v>
      </c>
      <c r="AU508" s="154" t="s">
        <v>93</v>
      </c>
      <c r="AV508" s="13" t="s">
        <v>93</v>
      </c>
      <c r="AW508" s="13" t="s">
        <v>42</v>
      </c>
      <c r="AX508" s="13" t="s">
        <v>84</v>
      </c>
      <c r="AY508" s="154" t="s">
        <v>594</v>
      </c>
    </row>
    <row r="509" spans="2:65" s="15" customFormat="1" ht="10.199999999999999" x14ac:dyDescent="0.2">
      <c r="B509" s="175"/>
      <c r="D509" s="147" t="s">
        <v>603</v>
      </c>
      <c r="E509" s="176" t="s">
        <v>82</v>
      </c>
      <c r="F509" s="177" t="s">
        <v>672</v>
      </c>
      <c r="H509" s="178">
        <v>239.58500000000001</v>
      </c>
      <c r="I509" s="179"/>
      <c r="L509" s="175"/>
      <c r="M509" s="180"/>
      <c r="T509" s="181"/>
      <c r="AT509" s="176" t="s">
        <v>603</v>
      </c>
      <c r="AU509" s="176" t="s">
        <v>93</v>
      </c>
      <c r="AV509" s="15" t="s">
        <v>147</v>
      </c>
      <c r="AW509" s="15" t="s">
        <v>42</v>
      </c>
      <c r="AX509" s="15" t="s">
        <v>91</v>
      </c>
      <c r="AY509" s="176" t="s">
        <v>594</v>
      </c>
    </row>
    <row r="510" spans="2:65" s="1" customFormat="1" ht="16.5" customHeight="1" x14ac:dyDescent="0.2">
      <c r="B510" s="34"/>
      <c r="C510" s="183" t="s">
        <v>1634</v>
      </c>
      <c r="D510" s="183" t="s">
        <v>752</v>
      </c>
      <c r="E510" s="184" t="s">
        <v>4632</v>
      </c>
      <c r="F510" s="185" t="s">
        <v>4633</v>
      </c>
      <c r="G510" s="186" t="s">
        <v>618</v>
      </c>
      <c r="H510" s="187">
        <v>279.11700000000002</v>
      </c>
      <c r="I510" s="188"/>
      <c r="J510" s="189">
        <f>ROUND(I510*H510,2)</f>
        <v>0</v>
      </c>
      <c r="K510" s="185" t="s">
        <v>651</v>
      </c>
      <c r="L510" s="190"/>
      <c r="M510" s="191" t="s">
        <v>82</v>
      </c>
      <c r="N510" s="192" t="s">
        <v>54</v>
      </c>
      <c r="P510" s="142">
        <f>O510*H510</f>
        <v>0</v>
      </c>
      <c r="Q510" s="142">
        <v>2.9999999999999997E-4</v>
      </c>
      <c r="R510" s="142">
        <f>Q510*H510</f>
        <v>8.3735099999999993E-2</v>
      </c>
      <c r="S510" s="142">
        <v>0</v>
      </c>
      <c r="T510" s="143">
        <f>S510*H510</f>
        <v>0</v>
      </c>
      <c r="AR510" s="144" t="s">
        <v>948</v>
      </c>
      <c r="AT510" s="144" t="s">
        <v>752</v>
      </c>
      <c r="AU510" s="144" t="s">
        <v>93</v>
      </c>
      <c r="AY510" s="18" t="s">
        <v>594</v>
      </c>
      <c r="BE510" s="145">
        <f>IF(N510="základní",J510,0)</f>
        <v>0</v>
      </c>
      <c r="BF510" s="145">
        <f>IF(N510="snížená",J510,0)</f>
        <v>0</v>
      </c>
      <c r="BG510" s="145">
        <f>IF(N510="zákl. přenesená",J510,0)</f>
        <v>0</v>
      </c>
      <c r="BH510" s="145">
        <f>IF(N510="sníž. přenesená",J510,0)</f>
        <v>0</v>
      </c>
      <c r="BI510" s="145">
        <f>IF(N510="nulová",J510,0)</f>
        <v>0</v>
      </c>
      <c r="BJ510" s="18" t="s">
        <v>91</v>
      </c>
      <c r="BK510" s="145">
        <f>ROUND(I510*H510,2)</f>
        <v>0</v>
      </c>
      <c r="BL510" s="18" t="s">
        <v>601</v>
      </c>
      <c r="BM510" s="144" t="s">
        <v>4634</v>
      </c>
    </row>
    <row r="511" spans="2:65" s="13" customFormat="1" ht="10.199999999999999" x14ac:dyDescent="0.2">
      <c r="B511" s="153"/>
      <c r="D511" s="147" t="s">
        <v>603</v>
      </c>
      <c r="E511" s="154" t="s">
        <v>82</v>
      </c>
      <c r="F511" s="155" t="s">
        <v>4623</v>
      </c>
      <c r="H511" s="156">
        <v>264.601</v>
      </c>
      <c r="I511" s="157"/>
      <c r="L511" s="153"/>
      <c r="M511" s="158"/>
      <c r="T511" s="159"/>
      <c r="AT511" s="154" t="s">
        <v>603</v>
      </c>
      <c r="AU511" s="154" t="s">
        <v>93</v>
      </c>
      <c r="AV511" s="13" t="s">
        <v>93</v>
      </c>
      <c r="AW511" s="13" t="s">
        <v>42</v>
      </c>
      <c r="AX511" s="13" t="s">
        <v>84</v>
      </c>
      <c r="AY511" s="154" t="s">
        <v>594</v>
      </c>
    </row>
    <row r="512" spans="2:65" s="12" customFormat="1" ht="10.199999999999999" x14ac:dyDescent="0.2">
      <c r="B512" s="146"/>
      <c r="D512" s="147" t="s">
        <v>603</v>
      </c>
      <c r="E512" s="148" t="s">
        <v>82</v>
      </c>
      <c r="F512" s="149" t="s">
        <v>4630</v>
      </c>
      <c r="H512" s="148" t="s">
        <v>82</v>
      </c>
      <c r="I512" s="150"/>
      <c r="L512" s="146"/>
      <c r="M512" s="151"/>
      <c r="T512" s="152"/>
      <c r="AT512" s="148" t="s">
        <v>603</v>
      </c>
      <c r="AU512" s="148" t="s">
        <v>93</v>
      </c>
      <c r="AV512" s="12" t="s">
        <v>91</v>
      </c>
      <c r="AW512" s="12" t="s">
        <v>42</v>
      </c>
      <c r="AX512" s="12" t="s">
        <v>84</v>
      </c>
      <c r="AY512" s="148" t="s">
        <v>594</v>
      </c>
    </row>
    <row r="513" spans="2:65" s="13" customFormat="1" ht="10.199999999999999" x14ac:dyDescent="0.2">
      <c r="B513" s="153"/>
      <c r="D513" s="147" t="s">
        <v>603</v>
      </c>
      <c r="E513" s="154" t="s">
        <v>82</v>
      </c>
      <c r="F513" s="155" t="s">
        <v>4635</v>
      </c>
      <c r="H513" s="156">
        <v>14.516</v>
      </c>
      <c r="I513" s="157"/>
      <c r="L513" s="153"/>
      <c r="M513" s="158"/>
      <c r="T513" s="159"/>
      <c r="AT513" s="154" t="s">
        <v>603</v>
      </c>
      <c r="AU513" s="154" t="s">
        <v>93</v>
      </c>
      <c r="AV513" s="13" t="s">
        <v>93</v>
      </c>
      <c r="AW513" s="13" t="s">
        <v>42</v>
      </c>
      <c r="AX513" s="13" t="s">
        <v>84</v>
      </c>
      <c r="AY513" s="154" t="s">
        <v>594</v>
      </c>
    </row>
    <row r="514" spans="2:65" s="15" customFormat="1" ht="10.199999999999999" x14ac:dyDescent="0.2">
      <c r="B514" s="175"/>
      <c r="D514" s="147" t="s">
        <v>603</v>
      </c>
      <c r="E514" s="176" t="s">
        <v>82</v>
      </c>
      <c r="F514" s="177" t="s">
        <v>672</v>
      </c>
      <c r="H514" s="178">
        <v>279.11700000000002</v>
      </c>
      <c r="I514" s="179"/>
      <c r="L514" s="175"/>
      <c r="M514" s="180"/>
      <c r="T514" s="181"/>
      <c r="AT514" s="176" t="s">
        <v>603</v>
      </c>
      <c r="AU514" s="176" t="s">
        <v>93</v>
      </c>
      <c r="AV514" s="15" t="s">
        <v>147</v>
      </c>
      <c r="AW514" s="15" t="s">
        <v>42</v>
      </c>
      <c r="AX514" s="15" t="s">
        <v>91</v>
      </c>
      <c r="AY514" s="176" t="s">
        <v>594</v>
      </c>
    </row>
    <row r="515" spans="2:65" s="1" customFormat="1" ht="16.5" customHeight="1" x14ac:dyDescent="0.2">
      <c r="B515" s="34"/>
      <c r="C515" s="133" t="s">
        <v>1643</v>
      </c>
      <c r="D515" s="133" t="s">
        <v>597</v>
      </c>
      <c r="E515" s="134" t="s">
        <v>4636</v>
      </c>
      <c r="F515" s="135" t="s">
        <v>4637</v>
      </c>
      <c r="G515" s="136" t="s">
        <v>618</v>
      </c>
      <c r="H515" s="137">
        <v>227.125</v>
      </c>
      <c r="I515" s="138"/>
      <c r="J515" s="139">
        <f>ROUND(I515*H515,2)</f>
        <v>0</v>
      </c>
      <c r="K515" s="135" t="s">
        <v>651</v>
      </c>
      <c r="L515" s="34"/>
      <c r="M515" s="140" t="s">
        <v>82</v>
      </c>
      <c r="N515" s="141" t="s">
        <v>54</v>
      </c>
      <c r="P515" s="142">
        <f>O515*H515</f>
        <v>0</v>
      </c>
      <c r="Q515" s="142">
        <v>0</v>
      </c>
      <c r="R515" s="142">
        <f>Q515*H515</f>
        <v>0</v>
      </c>
      <c r="S515" s="142">
        <v>0</v>
      </c>
      <c r="T515" s="143">
        <f>S515*H515</f>
        <v>0</v>
      </c>
      <c r="AR515" s="144" t="s">
        <v>601</v>
      </c>
      <c r="AT515" s="144" t="s">
        <v>597</v>
      </c>
      <c r="AU515" s="144" t="s">
        <v>93</v>
      </c>
      <c r="AY515" s="18" t="s">
        <v>594</v>
      </c>
      <c r="BE515" s="145">
        <f>IF(N515="základní",J515,0)</f>
        <v>0</v>
      </c>
      <c r="BF515" s="145">
        <f>IF(N515="snížená",J515,0)</f>
        <v>0</v>
      </c>
      <c r="BG515" s="145">
        <f>IF(N515="zákl. přenesená",J515,0)</f>
        <v>0</v>
      </c>
      <c r="BH515" s="145">
        <f>IF(N515="sníž. přenesená",J515,0)</f>
        <v>0</v>
      </c>
      <c r="BI515" s="145">
        <f>IF(N515="nulová",J515,0)</f>
        <v>0</v>
      </c>
      <c r="BJ515" s="18" t="s">
        <v>91</v>
      </c>
      <c r="BK515" s="145">
        <f>ROUND(I515*H515,2)</f>
        <v>0</v>
      </c>
      <c r="BL515" s="18" t="s">
        <v>601</v>
      </c>
      <c r="BM515" s="144" t="s">
        <v>4638</v>
      </c>
    </row>
    <row r="516" spans="2:65" s="1" customFormat="1" ht="10.199999999999999" x14ac:dyDescent="0.2">
      <c r="B516" s="34"/>
      <c r="D516" s="164" t="s">
        <v>653</v>
      </c>
      <c r="F516" s="165" t="s">
        <v>4639</v>
      </c>
      <c r="I516" s="166"/>
      <c r="L516" s="34"/>
      <c r="M516" s="167"/>
      <c r="T516" s="55"/>
      <c r="AT516" s="18" t="s">
        <v>653</v>
      </c>
      <c r="AU516" s="18" t="s">
        <v>93</v>
      </c>
    </row>
    <row r="517" spans="2:65" s="12" customFormat="1" ht="10.199999999999999" x14ac:dyDescent="0.2">
      <c r="B517" s="146"/>
      <c r="D517" s="147" t="s">
        <v>603</v>
      </c>
      <c r="E517" s="148" t="s">
        <v>82</v>
      </c>
      <c r="F517" s="149" t="s">
        <v>4619</v>
      </c>
      <c r="H517" s="148" t="s">
        <v>82</v>
      </c>
      <c r="I517" s="150"/>
      <c r="L517" s="146"/>
      <c r="M517" s="151"/>
      <c r="T517" s="152"/>
      <c r="AT517" s="148" t="s">
        <v>603</v>
      </c>
      <c r="AU517" s="148" t="s">
        <v>93</v>
      </c>
      <c r="AV517" s="12" t="s">
        <v>91</v>
      </c>
      <c r="AW517" s="12" t="s">
        <v>42</v>
      </c>
      <c r="AX517" s="12" t="s">
        <v>84</v>
      </c>
      <c r="AY517" s="148" t="s">
        <v>594</v>
      </c>
    </row>
    <row r="518" spans="2:65" s="13" customFormat="1" ht="10.199999999999999" x14ac:dyDescent="0.2">
      <c r="B518" s="153"/>
      <c r="D518" s="147" t="s">
        <v>603</v>
      </c>
      <c r="E518" s="154" t="s">
        <v>82</v>
      </c>
      <c r="F518" s="155" t="s">
        <v>4066</v>
      </c>
      <c r="H518" s="156">
        <v>227.125</v>
      </c>
      <c r="I518" s="157"/>
      <c r="L518" s="153"/>
      <c r="M518" s="158"/>
      <c r="T518" s="159"/>
      <c r="AT518" s="154" t="s">
        <v>603</v>
      </c>
      <c r="AU518" s="154" t="s">
        <v>93</v>
      </c>
      <c r="AV518" s="13" t="s">
        <v>93</v>
      </c>
      <c r="AW518" s="13" t="s">
        <v>42</v>
      </c>
      <c r="AX518" s="13" t="s">
        <v>84</v>
      </c>
      <c r="AY518" s="154" t="s">
        <v>594</v>
      </c>
    </row>
    <row r="519" spans="2:65" s="15" customFormat="1" ht="10.199999999999999" x14ac:dyDescent="0.2">
      <c r="B519" s="175"/>
      <c r="D519" s="147" t="s">
        <v>603</v>
      </c>
      <c r="E519" s="176" t="s">
        <v>82</v>
      </c>
      <c r="F519" s="177" t="s">
        <v>672</v>
      </c>
      <c r="H519" s="178">
        <v>227.125</v>
      </c>
      <c r="I519" s="179"/>
      <c r="L519" s="175"/>
      <c r="M519" s="180"/>
      <c r="T519" s="181"/>
      <c r="AT519" s="176" t="s">
        <v>603</v>
      </c>
      <c r="AU519" s="176" t="s">
        <v>93</v>
      </c>
      <c r="AV519" s="15" t="s">
        <v>147</v>
      </c>
      <c r="AW519" s="15" t="s">
        <v>42</v>
      </c>
      <c r="AX519" s="15" t="s">
        <v>91</v>
      </c>
      <c r="AY519" s="176" t="s">
        <v>594</v>
      </c>
    </row>
    <row r="520" spans="2:65" s="1" customFormat="1" ht="16.5" customHeight="1" x14ac:dyDescent="0.2">
      <c r="B520" s="34"/>
      <c r="C520" s="183" t="s">
        <v>1648</v>
      </c>
      <c r="D520" s="183" t="s">
        <v>752</v>
      </c>
      <c r="E520" s="184" t="s">
        <v>4640</v>
      </c>
      <c r="F520" s="185" t="s">
        <v>4641</v>
      </c>
      <c r="G520" s="186" t="s">
        <v>618</v>
      </c>
      <c r="H520" s="187">
        <v>264.601</v>
      </c>
      <c r="I520" s="188"/>
      <c r="J520" s="189">
        <f>ROUND(I520*H520,2)</f>
        <v>0</v>
      </c>
      <c r="K520" s="185" t="s">
        <v>651</v>
      </c>
      <c r="L520" s="190"/>
      <c r="M520" s="191" t="s">
        <v>82</v>
      </c>
      <c r="N520" s="192" t="s">
        <v>54</v>
      </c>
      <c r="P520" s="142">
        <f>O520*H520</f>
        <v>0</v>
      </c>
      <c r="Q520" s="142">
        <v>5.0000000000000001E-4</v>
      </c>
      <c r="R520" s="142">
        <f>Q520*H520</f>
        <v>0.13230050000000002</v>
      </c>
      <c r="S520" s="142">
        <v>0</v>
      </c>
      <c r="T520" s="143">
        <f>S520*H520</f>
        <v>0</v>
      </c>
      <c r="AR520" s="144" t="s">
        <v>948</v>
      </c>
      <c r="AT520" s="144" t="s">
        <v>752</v>
      </c>
      <c r="AU520" s="144" t="s">
        <v>93</v>
      </c>
      <c r="AY520" s="18" t="s">
        <v>594</v>
      </c>
      <c r="BE520" s="145">
        <f>IF(N520="základní",J520,0)</f>
        <v>0</v>
      </c>
      <c r="BF520" s="145">
        <f>IF(N520="snížená",J520,0)</f>
        <v>0</v>
      </c>
      <c r="BG520" s="145">
        <f>IF(N520="zákl. přenesená",J520,0)</f>
        <v>0</v>
      </c>
      <c r="BH520" s="145">
        <f>IF(N520="sníž. přenesená",J520,0)</f>
        <v>0</v>
      </c>
      <c r="BI520" s="145">
        <f>IF(N520="nulová",J520,0)</f>
        <v>0</v>
      </c>
      <c r="BJ520" s="18" t="s">
        <v>91</v>
      </c>
      <c r="BK520" s="145">
        <f>ROUND(I520*H520,2)</f>
        <v>0</v>
      </c>
      <c r="BL520" s="18" t="s">
        <v>601</v>
      </c>
      <c r="BM520" s="144" t="s">
        <v>4642</v>
      </c>
    </row>
    <row r="521" spans="2:65" s="13" customFormat="1" ht="10.199999999999999" x14ac:dyDescent="0.2">
      <c r="B521" s="153"/>
      <c r="D521" s="147" t="s">
        <v>603</v>
      </c>
      <c r="E521" s="154" t="s">
        <v>82</v>
      </c>
      <c r="F521" s="155" t="s">
        <v>4623</v>
      </c>
      <c r="H521" s="156">
        <v>264.601</v>
      </c>
      <c r="I521" s="157"/>
      <c r="L521" s="153"/>
      <c r="M521" s="158"/>
      <c r="T521" s="159"/>
      <c r="AT521" s="154" t="s">
        <v>603</v>
      </c>
      <c r="AU521" s="154" t="s">
        <v>93</v>
      </c>
      <c r="AV521" s="13" t="s">
        <v>93</v>
      </c>
      <c r="AW521" s="13" t="s">
        <v>42</v>
      </c>
      <c r="AX521" s="13" t="s">
        <v>84</v>
      </c>
      <c r="AY521" s="154" t="s">
        <v>594</v>
      </c>
    </row>
    <row r="522" spans="2:65" s="15" customFormat="1" ht="10.199999999999999" x14ac:dyDescent="0.2">
      <c r="B522" s="175"/>
      <c r="D522" s="147" t="s">
        <v>603</v>
      </c>
      <c r="E522" s="176" t="s">
        <v>82</v>
      </c>
      <c r="F522" s="177" t="s">
        <v>672</v>
      </c>
      <c r="H522" s="178">
        <v>264.601</v>
      </c>
      <c r="I522" s="179"/>
      <c r="L522" s="175"/>
      <c r="M522" s="180"/>
      <c r="T522" s="181"/>
      <c r="AT522" s="176" t="s">
        <v>603</v>
      </c>
      <c r="AU522" s="176" t="s">
        <v>93</v>
      </c>
      <c r="AV522" s="15" t="s">
        <v>147</v>
      </c>
      <c r="AW522" s="15" t="s">
        <v>42</v>
      </c>
      <c r="AX522" s="15" t="s">
        <v>91</v>
      </c>
      <c r="AY522" s="176" t="s">
        <v>594</v>
      </c>
    </row>
    <row r="523" spans="2:65" s="1" customFormat="1" ht="16.5" customHeight="1" x14ac:dyDescent="0.2">
      <c r="B523" s="34"/>
      <c r="C523" s="133" t="s">
        <v>1652</v>
      </c>
      <c r="D523" s="133" t="s">
        <v>597</v>
      </c>
      <c r="E523" s="134" t="s">
        <v>4643</v>
      </c>
      <c r="F523" s="135" t="s">
        <v>4644</v>
      </c>
      <c r="G523" s="136" t="s">
        <v>618</v>
      </c>
      <c r="H523" s="137">
        <v>30.34</v>
      </c>
      <c r="I523" s="138"/>
      <c r="J523" s="139">
        <f>ROUND(I523*H523,2)</f>
        <v>0</v>
      </c>
      <c r="K523" s="135" t="s">
        <v>651</v>
      </c>
      <c r="L523" s="34"/>
      <c r="M523" s="140" t="s">
        <v>82</v>
      </c>
      <c r="N523" s="141" t="s">
        <v>54</v>
      </c>
      <c r="P523" s="142">
        <f>O523*H523</f>
        <v>0</v>
      </c>
      <c r="Q523" s="142">
        <v>0</v>
      </c>
      <c r="R523" s="142">
        <f>Q523*H523</f>
        <v>0</v>
      </c>
      <c r="S523" s="142">
        <v>0</v>
      </c>
      <c r="T523" s="143">
        <f>S523*H523</f>
        <v>0</v>
      </c>
      <c r="AR523" s="144" t="s">
        <v>601</v>
      </c>
      <c r="AT523" s="144" t="s">
        <v>597</v>
      </c>
      <c r="AU523" s="144" t="s">
        <v>93</v>
      </c>
      <c r="AY523" s="18" t="s">
        <v>594</v>
      </c>
      <c r="BE523" s="145">
        <f>IF(N523="základní",J523,0)</f>
        <v>0</v>
      </c>
      <c r="BF523" s="145">
        <f>IF(N523="snížená",J523,0)</f>
        <v>0</v>
      </c>
      <c r="BG523" s="145">
        <f>IF(N523="zákl. přenesená",J523,0)</f>
        <v>0</v>
      </c>
      <c r="BH523" s="145">
        <f>IF(N523="sníž. přenesená",J523,0)</f>
        <v>0</v>
      </c>
      <c r="BI523" s="145">
        <f>IF(N523="nulová",J523,0)</f>
        <v>0</v>
      </c>
      <c r="BJ523" s="18" t="s">
        <v>91</v>
      </c>
      <c r="BK523" s="145">
        <f>ROUND(I523*H523,2)</f>
        <v>0</v>
      </c>
      <c r="BL523" s="18" t="s">
        <v>601</v>
      </c>
      <c r="BM523" s="144" t="s">
        <v>4645</v>
      </c>
    </row>
    <row r="524" spans="2:65" s="1" customFormat="1" ht="10.199999999999999" x14ac:dyDescent="0.2">
      <c r="B524" s="34"/>
      <c r="D524" s="164" t="s">
        <v>653</v>
      </c>
      <c r="F524" s="165" t="s">
        <v>4646</v>
      </c>
      <c r="I524" s="166"/>
      <c r="L524" s="34"/>
      <c r="M524" s="167"/>
      <c r="T524" s="55"/>
      <c r="AT524" s="18" t="s">
        <v>653</v>
      </c>
      <c r="AU524" s="18" t="s">
        <v>93</v>
      </c>
    </row>
    <row r="525" spans="2:65" s="12" customFormat="1" ht="10.199999999999999" x14ac:dyDescent="0.2">
      <c r="B525" s="146"/>
      <c r="D525" s="147" t="s">
        <v>603</v>
      </c>
      <c r="E525" s="148" t="s">
        <v>82</v>
      </c>
      <c r="F525" s="149" t="s">
        <v>4647</v>
      </c>
      <c r="H525" s="148" t="s">
        <v>82</v>
      </c>
      <c r="I525" s="150"/>
      <c r="L525" s="146"/>
      <c r="M525" s="151"/>
      <c r="T525" s="152"/>
      <c r="AT525" s="148" t="s">
        <v>603</v>
      </c>
      <c r="AU525" s="148" t="s">
        <v>93</v>
      </c>
      <c r="AV525" s="12" t="s">
        <v>91</v>
      </c>
      <c r="AW525" s="12" t="s">
        <v>42</v>
      </c>
      <c r="AX525" s="12" t="s">
        <v>84</v>
      </c>
      <c r="AY525" s="148" t="s">
        <v>594</v>
      </c>
    </row>
    <row r="526" spans="2:65" s="12" customFormat="1" ht="10.199999999999999" x14ac:dyDescent="0.2">
      <c r="B526" s="146"/>
      <c r="D526" s="147" t="s">
        <v>603</v>
      </c>
      <c r="E526" s="148" t="s">
        <v>82</v>
      </c>
      <c r="F526" s="149" t="s">
        <v>3403</v>
      </c>
      <c r="H526" s="148" t="s">
        <v>82</v>
      </c>
      <c r="I526" s="150"/>
      <c r="L526" s="146"/>
      <c r="M526" s="151"/>
      <c r="T526" s="152"/>
      <c r="AT526" s="148" t="s">
        <v>603</v>
      </c>
      <c r="AU526" s="148" t="s">
        <v>93</v>
      </c>
      <c r="AV526" s="12" t="s">
        <v>91</v>
      </c>
      <c r="AW526" s="12" t="s">
        <v>42</v>
      </c>
      <c r="AX526" s="12" t="s">
        <v>84</v>
      </c>
      <c r="AY526" s="148" t="s">
        <v>594</v>
      </c>
    </row>
    <row r="527" spans="2:65" s="13" customFormat="1" ht="10.199999999999999" x14ac:dyDescent="0.2">
      <c r="B527" s="153"/>
      <c r="D527" s="147" t="s">
        <v>603</v>
      </c>
      <c r="E527" s="154" t="s">
        <v>82</v>
      </c>
      <c r="F527" s="155" t="s">
        <v>4648</v>
      </c>
      <c r="H527" s="156">
        <v>30.34</v>
      </c>
      <c r="I527" s="157"/>
      <c r="L527" s="153"/>
      <c r="M527" s="158"/>
      <c r="T527" s="159"/>
      <c r="AT527" s="154" t="s">
        <v>603</v>
      </c>
      <c r="AU527" s="154" t="s">
        <v>93</v>
      </c>
      <c r="AV527" s="13" t="s">
        <v>93</v>
      </c>
      <c r="AW527" s="13" t="s">
        <v>42</v>
      </c>
      <c r="AX527" s="13" t="s">
        <v>84</v>
      </c>
      <c r="AY527" s="154" t="s">
        <v>594</v>
      </c>
    </row>
    <row r="528" spans="2:65" s="14" customFormat="1" ht="10.199999999999999" x14ac:dyDescent="0.2">
      <c r="B528" s="168"/>
      <c r="D528" s="147" t="s">
        <v>603</v>
      </c>
      <c r="E528" s="169" t="s">
        <v>4068</v>
      </c>
      <c r="F528" s="170" t="s">
        <v>668</v>
      </c>
      <c r="H528" s="171">
        <v>30.34</v>
      </c>
      <c r="I528" s="172"/>
      <c r="L528" s="168"/>
      <c r="M528" s="173"/>
      <c r="T528" s="174"/>
      <c r="AT528" s="169" t="s">
        <v>603</v>
      </c>
      <c r="AU528" s="169" t="s">
        <v>93</v>
      </c>
      <c r="AV528" s="14" t="s">
        <v>101</v>
      </c>
      <c r="AW528" s="14" t="s">
        <v>42</v>
      </c>
      <c r="AX528" s="14" t="s">
        <v>84</v>
      </c>
      <c r="AY528" s="169" t="s">
        <v>594</v>
      </c>
    </row>
    <row r="529" spans="2:65" s="15" customFormat="1" ht="10.199999999999999" x14ac:dyDescent="0.2">
      <c r="B529" s="175"/>
      <c r="D529" s="147" t="s">
        <v>603</v>
      </c>
      <c r="E529" s="176" t="s">
        <v>82</v>
      </c>
      <c r="F529" s="177" t="s">
        <v>672</v>
      </c>
      <c r="H529" s="178">
        <v>30.34</v>
      </c>
      <c r="I529" s="179"/>
      <c r="L529" s="175"/>
      <c r="M529" s="180"/>
      <c r="T529" s="181"/>
      <c r="AT529" s="176" t="s">
        <v>603</v>
      </c>
      <c r="AU529" s="176" t="s">
        <v>93</v>
      </c>
      <c r="AV529" s="15" t="s">
        <v>147</v>
      </c>
      <c r="AW529" s="15" t="s">
        <v>42</v>
      </c>
      <c r="AX529" s="15" t="s">
        <v>91</v>
      </c>
      <c r="AY529" s="176" t="s">
        <v>594</v>
      </c>
    </row>
    <row r="530" spans="2:65" s="1" customFormat="1" ht="16.5" customHeight="1" x14ac:dyDescent="0.2">
      <c r="B530" s="34"/>
      <c r="C530" s="183" t="s">
        <v>1656</v>
      </c>
      <c r="D530" s="183" t="s">
        <v>752</v>
      </c>
      <c r="E530" s="184" t="s">
        <v>4649</v>
      </c>
      <c r="F530" s="185" t="s">
        <v>4650</v>
      </c>
      <c r="G530" s="186" t="s">
        <v>738</v>
      </c>
      <c r="H530" s="187">
        <v>3.0339999999999998</v>
      </c>
      <c r="I530" s="188"/>
      <c r="J530" s="189">
        <f>ROUND(I530*H530,2)</f>
        <v>0</v>
      </c>
      <c r="K530" s="185" t="s">
        <v>651</v>
      </c>
      <c r="L530" s="190"/>
      <c r="M530" s="191" t="s">
        <v>82</v>
      </c>
      <c r="N530" s="192" t="s">
        <v>54</v>
      </c>
      <c r="P530" s="142">
        <f>O530*H530</f>
        <v>0</v>
      </c>
      <c r="Q530" s="142">
        <v>1</v>
      </c>
      <c r="R530" s="142">
        <f>Q530*H530</f>
        <v>3.0339999999999998</v>
      </c>
      <c r="S530" s="142">
        <v>0</v>
      </c>
      <c r="T530" s="143">
        <f>S530*H530</f>
        <v>0</v>
      </c>
      <c r="AR530" s="144" t="s">
        <v>948</v>
      </c>
      <c r="AT530" s="144" t="s">
        <v>752</v>
      </c>
      <c r="AU530" s="144" t="s">
        <v>93</v>
      </c>
      <c r="AY530" s="18" t="s">
        <v>594</v>
      </c>
      <c r="BE530" s="145">
        <f>IF(N530="základní",J530,0)</f>
        <v>0</v>
      </c>
      <c r="BF530" s="145">
        <f>IF(N530="snížená",J530,0)</f>
        <v>0</v>
      </c>
      <c r="BG530" s="145">
        <f>IF(N530="zákl. přenesená",J530,0)</f>
        <v>0</v>
      </c>
      <c r="BH530" s="145">
        <f>IF(N530="sníž. přenesená",J530,0)</f>
        <v>0</v>
      </c>
      <c r="BI530" s="145">
        <f>IF(N530="nulová",J530,0)</f>
        <v>0</v>
      </c>
      <c r="BJ530" s="18" t="s">
        <v>91</v>
      </c>
      <c r="BK530" s="145">
        <f>ROUND(I530*H530,2)</f>
        <v>0</v>
      </c>
      <c r="BL530" s="18" t="s">
        <v>601</v>
      </c>
      <c r="BM530" s="144" t="s">
        <v>4651</v>
      </c>
    </row>
    <row r="531" spans="2:65" s="13" customFormat="1" ht="10.199999999999999" x14ac:dyDescent="0.2">
      <c r="B531" s="153"/>
      <c r="D531" s="147" t="s">
        <v>603</v>
      </c>
      <c r="E531" s="154" t="s">
        <v>82</v>
      </c>
      <c r="F531" s="155" t="s">
        <v>4652</v>
      </c>
      <c r="H531" s="156">
        <v>3.0339999999999998</v>
      </c>
      <c r="I531" s="157"/>
      <c r="L531" s="153"/>
      <c r="M531" s="158"/>
      <c r="T531" s="159"/>
      <c r="AT531" s="154" t="s">
        <v>603</v>
      </c>
      <c r="AU531" s="154" t="s">
        <v>93</v>
      </c>
      <c r="AV531" s="13" t="s">
        <v>93</v>
      </c>
      <c r="AW531" s="13" t="s">
        <v>42</v>
      </c>
      <c r="AX531" s="13" t="s">
        <v>84</v>
      </c>
      <c r="AY531" s="154" t="s">
        <v>594</v>
      </c>
    </row>
    <row r="532" spans="2:65" s="15" customFormat="1" ht="10.199999999999999" x14ac:dyDescent="0.2">
      <c r="B532" s="175"/>
      <c r="D532" s="147" t="s">
        <v>603</v>
      </c>
      <c r="E532" s="176" t="s">
        <v>82</v>
      </c>
      <c r="F532" s="177" t="s">
        <v>672</v>
      </c>
      <c r="H532" s="178">
        <v>3.0339999999999998</v>
      </c>
      <c r="I532" s="179"/>
      <c r="L532" s="175"/>
      <c r="M532" s="180"/>
      <c r="T532" s="181"/>
      <c r="AT532" s="176" t="s">
        <v>603</v>
      </c>
      <c r="AU532" s="176" t="s">
        <v>93</v>
      </c>
      <c r="AV532" s="15" t="s">
        <v>147</v>
      </c>
      <c r="AW532" s="15" t="s">
        <v>42</v>
      </c>
      <c r="AX532" s="15" t="s">
        <v>91</v>
      </c>
      <c r="AY532" s="176" t="s">
        <v>594</v>
      </c>
    </row>
    <row r="533" spans="2:65" s="1" customFormat="1" ht="16.5" customHeight="1" x14ac:dyDescent="0.2">
      <c r="B533" s="34"/>
      <c r="C533" s="133" t="s">
        <v>1668</v>
      </c>
      <c r="D533" s="133" t="s">
        <v>597</v>
      </c>
      <c r="E533" s="134" t="s">
        <v>4653</v>
      </c>
      <c r="F533" s="135" t="s">
        <v>4654</v>
      </c>
      <c r="G533" s="136" t="s">
        <v>618</v>
      </c>
      <c r="H533" s="137">
        <v>212.38</v>
      </c>
      <c r="I533" s="138"/>
      <c r="J533" s="139">
        <f>ROUND(I533*H533,2)</f>
        <v>0</v>
      </c>
      <c r="K533" s="135" t="s">
        <v>651</v>
      </c>
      <c r="L533" s="34"/>
      <c r="M533" s="140" t="s">
        <v>82</v>
      </c>
      <c r="N533" s="141" t="s">
        <v>54</v>
      </c>
      <c r="P533" s="142">
        <f>O533*H533</f>
        <v>0</v>
      </c>
      <c r="Q533" s="142">
        <v>0</v>
      </c>
      <c r="R533" s="142">
        <f>Q533*H533</f>
        <v>0</v>
      </c>
      <c r="S533" s="142">
        <v>0</v>
      </c>
      <c r="T533" s="143">
        <f>S533*H533</f>
        <v>0</v>
      </c>
      <c r="AR533" s="144" t="s">
        <v>601</v>
      </c>
      <c r="AT533" s="144" t="s">
        <v>597</v>
      </c>
      <c r="AU533" s="144" t="s">
        <v>93</v>
      </c>
      <c r="AY533" s="18" t="s">
        <v>594</v>
      </c>
      <c r="BE533" s="145">
        <f>IF(N533="základní",J533,0)</f>
        <v>0</v>
      </c>
      <c r="BF533" s="145">
        <f>IF(N533="snížená",J533,0)</f>
        <v>0</v>
      </c>
      <c r="BG533" s="145">
        <f>IF(N533="zákl. přenesená",J533,0)</f>
        <v>0</v>
      </c>
      <c r="BH533" s="145">
        <f>IF(N533="sníž. přenesená",J533,0)</f>
        <v>0</v>
      </c>
      <c r="BI533" s="145">
        <f>IF(N533="nulová",J533,0)</f>
        <v>0</v>
      </c>
      <c r="BJ533" s="18" t="s">
        <v>91</v>
      </c>
      <c r="BK533" s="145">
        <f>ROUND(I533*H533,2)</f>
        <v>0</v>
      </c>
      <c r="BL533" s="18" t="s">
        <v>601</v>
      </c>
      <c r="BM533" s="144" t="s">
        <v>4655</v>
      </c>
    </row>
    <row r="534" spans="2:65" s="1" customFormat="1" ht="10.199999999999999" x14ac:dyDescent="0.2">
      <c r="B534" s="34"/>
      <c r="D534" s="164" t="s">
        <v>653</v>
      </c>
      <c r="F534" s="165" t="s">
        <v>4656</v>
      </c>
      <c r="I534" s="166"/>
      <c r="L534" s="34"/>
      <c r="M534" s="167"/>
      <c r="T534" s="55"/>
      <c r="AT534" s="18" t="s">
        <v>653</v>
      </c>
      <c r="AU534" s="18" t="s">
        <v>93</v>
      </c>
    </row>
    <row r="535" spans="2:65" s="13" customFormat="1" ht="10.199999999999999" x14ac:dyDescent="0.2">
      <c r="B535" s="153"/>
      <c r="D535" s="147" t="s">
        <v>603</v>
      </c>
      <c r="E535" s="154" t="s">
        <v>82</v>
      </c>
      <c r="F535" s="155" t="s">
        <v>4657</v>
      </c>
      <c r="H535" s="156">
        <v>212.38</v>
      </c>
      <c r="I535" s="157"/>
      <c r="L535" s="153"/>
      <c r="M535" s="158"/>
      <c r="T535" s="159"/>
      <c r="AT535" s="154" t="s">
        <v>603</v>
      </c>
      <c r="AU535" s="154" t="s">
        <v>93</v>
      </c>
      <c r="AV535" s="13" t="s">
        <v>93</v>
      </c>
      <c r="AW535" s="13" t="s">
        <v>42</v>
      </c>
      <c r="AX535" s="13" t="s">
        <v>84</v>
      </c>
      <c r="AY535" s="154" t="s">
        <v>594</v>
      </c>
    </row>
    <row r="536" spans="2:65" s="15" customFormat="1" ht="10.199999999999999" x14ac:dyDescent="0.2">
      <c r="B536" s="175"/>
      <c r="D536" s="147" t="s">
        <v>603</v>
      </c>
      <c r="E536" s="176" t="s">
        <v>82</v>
      </c>
      <c r="F536" s="177" t="s">
        <v>672</v>
      </c>
      <c r="H536" s="178">
        <v>212.38</v>
      </c>
      <c r="I536" s="179"/>
      <c r="L536" s="175"/>
      <c r="M536" s="180"/>
      <c r="T536" s="181"/>
      <c r="AT536" s="176" t="s">
        <v>603</v>
      </c>
      <c r="AU536" s="176" t="s">
        <v>93</v>
      </c>
      <c r="AV536" s="15" t="s">
        <v>147</v>
      </c>
      <c r="AW536" s="15" t="s">
        <v>42</v>
      </c>
      <c r="AX536" s="15" t="s">
        <v>91</v>
      </c>
      <c r="AY536" s="176" t="s">
        <v>594</v>
      </c>
    </row>
    <row r="537" spans="2:65" s="1" customFormat="1" ht="16.5" customHeight="1" x14ac:dyDescent="0.2">
      <c r="B537" s="34"/>
      <c r="C537" s="183" t="s">
        <v>1675</v>
      </c>
      <c r="D537" s="183" t="s">
        <v>752</v>
      </c>
      <c r="E537" s="184" t="s">
        <v>4649</v>
      </c>
      <c r="F537" s="185" t="s">
        <v>4650</v>
      </c>
      <c r="G537" s="186" t="s">
        <v>738</v>
      </c>
      <c r="H537" s="187">
        <v>4.2480000000000002</v>
      </c>
      <c r="I537" s="188"/>
      <c r="J537" s="189">
        <f>ROUND(I537*H537,2)</f>
        <v>0</v>
      </c>
      <c r="K537" s="185" t="s">
        <v>651</v>
      </c>
      <c r="L537" s="190"/>
      <c r="M537" s="191" t="s">
        <v>82</v>
      </c>
      <c r="N537" s="192" t="s">
        <v>54</v>
      </c>
      <c r="P537" s="142">
        <f>O537*H537</f>
        <v>0</v>
      </c>
      <c r="Q537" s="142">
        <v>1</v>
      </c>
      <c r="R537" s="142">
        <f>Q537*H537</f>
        <v>4.2480000000000002</v>
      </c>
      <c r="S537" s="142">
        <v>0</v>
      </c>
      <c r="T537" s="143">
        <f>S537*H537</f>
        <v>0</v>
      </c>
      <c r="AR537" s="144" t="s">
        <v>948</v>
      </c>
      <c r="AT537" s="144" t="s">
        <v>752</v>
      </c>
      <c r="AU537" s="144" t="s">
        <v>93</v>
      </c>
      <c r="AY537" s="18" t="s">
        <v>594</v>
      </c>
      <c r="BE537" s="145">
        <f>IF(N537="základní",J537,0)</f>
        <v>0</v>
      </c>
      <c r="BF537" s="145">
        <f>IF(N537="snížená",J537,0)</f>
        <v>0</v>
      </c>
      <c r="BG537" s="145">
        <f>IF(N537="zákl. přenesená",J537,0)</f>
        <v>0</v>
      </c>
      <c r="BH537" s="145">
        <f>IF(N537="sníž. přenesená",J537,0)</f>
        <v>0</v>
      </c>
      <c r="BI537" s="145">
        <f>IF(N537="nulová",J537,0)</f>
        <v>0</v>
      </c>
      <c r="BJ537" s="18" t="s">
        <v>91</v>
      </c>
      <c r="BK537" s="145">
        <f>ROUND(I537*H537,2)</f>
        <v>0</v>
      </c>
      <c r="BL537" s="18" t="s">
        <v>601</v>
      </c>
      <c r="BM537" s="144" t="s">
        <v>4658</v>
      </c>
    </row>
    <row r="538" spans="2:65" s="13" customFormat="1" ht="10.199999999999999" x14ac:dyDescent="0.2">
      <c r="B538" s="153"/>
      <c r="D538" s="147" t="s">
        <v>603</v>
      </c>
      <c r="E538" s="154" t="s">
        <v>82</v>
      </c>
      <c r="F538" s="155" t="s">
        <v>4659</v>
      </c>
      <c r="H538" s="156">
        <v>4.2480000000000002</v>
      </c>
      <c r="I538" s="157"/>
      <c r="L538" s="153"/>
      <c r="M538" s="158"/>
      <c r="T538" s="159"/>
      <c r="AT538" s="154" t="s">
        <v>603</v>
      </c>
      <c r="AU538" s="154" t="s">
        <v>93</v>
      </c>
      <c r="AV538" s="13" t="s">
        <v>93</v>
      </c>
      <c r="AW538" s="13" t="s">
        <v>42</v>
      </c>
      <c r="AX538" s="13" t="s">
        <v>84</v>
      </c>
      <c r="AY538" s="154" t="s">
        <v>594</v>
      </c>
    </row>
    <row r="539" spans="2:65" s="15" customFormat="1" ht="10.199999999999999" x14ac:dyDescent="0.2">
      <c r="B539" s="175"/>
      <c r="D539" s="147" t="s">
        <v>603</v>
      </c>
      <c r="E539" s="176" t="s">
        <v>82</v>
      </c>
      <c r="F539" s="177" t="s">
        <v>672</v>
      </c>
      <c r="H539" s="178">
        <v>4.2480000000000002</v>
      </c>
      <c r="I539" s="179"/>
      <c r="L539" s="175"/>
      <c r="M539" s="180"/>
      <c r="T539" s="181"/>
      <c r="AT539" s="176" t="s">
        <v>603</v>
      </c>
      <c r="AU539" s="176" t="s">
        <v>93</v>
      </c>
      <c r="AV539" s="15" t="s">
        <v>147</v>
      </c>
      <c r="AW539" s="15" t="s">
        <v>42</v>
      </c>
      <c r="AX539" s="15" t="s">
        <v>91</v>
      </c>
      <c r="AY539" s="176" t="s">
        <v>594</v>
      </c>
    </row>
    <row r="540" spans="2:65" s="1" customFormat="1" ht="16.5" customHeight="1" x14ac:dyDescent="0.2">
      <c r="B540" s="34"/>
      <c r="C540" s="133" t="s">
        <v>1709</v>
      </c>
      <c r="D540" s="133" t="s">
        <v>597</v>
      </c>
      <c r="E540" s="134" t="s">
        <v>4660</v>
      </c>
      <c r="F540" s="135" t="s">
        <v>4661</v>
      </c>
      <c r="G540" s="136" t="s">
        <v>618</v>
      </c>
      <c r="H540" s="137">
        <v>193.92</v>
      </c>
      <c r="I540" s="138"/>
      <c r="J540" s="139">
        <f>ROUND(I540*H540,2)</f>
        <v>0</v>
      </c>
      <c r="K540" s="135" t="s">
        <v>651</v>
      </c>
      <c r="L540" s="34"/>
      <c r="M540" s="140" t="s">
        <v>82</v>
      </c>
      <c r="N540" s="141" t="s">
        <v>54</v>
      </c>
      <c r="P540" s="142">
        <f>O540*H540</f>
        <v>0</v>
      </c>
      <c r="Q540" s="142">
        <v>0</v>
      </c>
      <c r="R540" s="142">
        <f>Q540*H540</f>
        <v>0</v>
      </c>
      <c r="S540" s="142">
        <v>0</v>
      </c>
      <c r="T540" s="143">
        <f>S540*H540</f>
        <v>0</v>
      </c>
      <c r="AR540" s="144" t="s">
        <v>601</v>
      </c>
      <c r="AT540" s="144" t="s">
        <v>597</v>
      </c>
      <c r="AU540" s="144" t="s">
        <v>93</v>
      </c>
      <c r="AY540" s="18" t="s">
        <v>594</v>
      </c>
      <c r="BE540" s="145">
        <f>IF(N540="základní",J540,0)</f>
        <v>0</v>
      </c>
      <c r="BF540" s="145">
        <f>IF(N540="snížená",J540,0)</f>
        <v>0</v>
      </c>
      <c r="BG540" s="145">
        <f>IF(N540="zákl. přenesená",J540,0)</f>
        <v>0</v>
      </c>
      <c r="BH540" s="145">
        <f>IF(N540="sníž. přenesená",J540,0)</f>
        <v>0</v>
      </c>
      <c r="BI540" s="145">
        <f>IF(N540="nulová",J540,0)</f>
        <v>0</v>
      </c>
      <c r="BJ540" s="18" t="s">
        <v>91</v>
      </c>
      <c r="BK540" s="145">
        <f>ROUND(I540*H540,2)</f>
        <v>0</v>
      </c>
      <c r="BL540" s="18" t="s">
        <v>601</v>
      </c>
      <c r="BM540" s="144" t="s">
        <v>4662</v>
      </c>
    </row>
    <row r="541" spans="2:65" s="1" customFormat="1" ht="10.199999999999999" x14ac:dyDescent="0.2">
      <c r="B541" s="34"/>
      <c r="D541" s="164" t="s">
        <v>653</v>
      </c>
      <c r="F541" s="165" t="s">
        <v>4663</v>
      </c>
      <c r="I541" s="166"/>
      <c r="L541" s="34"/>
      <c r="M541" s="167"/>
      <c r="T541" s="55"/>
      <c r="AT541" s="18" t="s">
        <v>653</v>
      </c>
      <c r="AU541" s="18" t="s">
        <v>93</v>
      </c>
    </row>
    <row r="542" spans="2:65" s="12" customFormat="1" ht="10.199999999999999" x14ac:dyDescent="0.2">
      <c r="B542" s="146"/>
      <c r="D542" s="147" t="s">
        <v>603</v>
      </c>
      <c r="E542" s="148" t="s">
        <v>82</v>
      </c>
      <c r="F542" s="149" t="s">
        <v>4664</v>
      </c>
      <c r="H542" s="148" t="s">
        <v>82</v>
      </c>
      <c r="I542" s="150"/>
      <c r="L542" s="146"/>
      <c r="M542" s="151"/>
      <c r="T542" s="152"/>
      <c r="AT542" s="148" t="s">
        <v>603</v>
      </c>
      <c r="AU542" s="148" t="s">
        <v>93</v>
      </c>
      <c r="AV542" s="12" t="s">
        <v>91</v>
      </c>
      <c r="AW542" s="12" t="s">
        <v>42</v>
      </c>
      <c r="AX542" s="12" t="s">
        <v>84</v>
      </c>
      <c r="AY542" s="148" t="s">
        <v>594</v>
      </c>
    </row>
    <row r="543" spans="2:65" s="12" customFormat="1" ht="10.199999999999999" x14ac:dyDescent="0.2">
      <c r="B543" s="146"/>
      <c r="D543" s="147" t="s">
        <v>603</v>
      </c>
      <c r="E543" s="148" t="s">
        <v>82</v>
      </c>
      <c r="F543" s="149" t="s">
        <v>3403</v>
      </c>
      <c r="H543" s="148" t="s">
        <v>82</v>
      </c>
      <c r="I543" s="150"/>
      <c r="L543" s="146"/>
      <c r="M543" s="151"/>
      <c r="T543" s="152"/>
      <c r="AT543" s="148" t="s">
        <v>603</v>
      </c>
      <c r="AU543" s="148" t="s">
        <v>93</v>
      </c>
      <c r="AV543" s="12" t="s">
        <v>91</v>
      </c>
      <c r="AW543" s="12" t="s">
        <v>42</v>
      </c>
      <c r="AX543" s="12" t="s">
        <v>84</v>
      </c>
      <c r="AY543" s="148" t="s">
        <v>594</v>
      </c>
    </row>
    <row r="544" spans="2:65" s="13" customFormat="1" ht="10.199999999999999" x14ac:dyDescent="0.2">
      <c r="B544" s="153"/>
      <c r="D544" s="147" t="s">
        <v>603</v>
      </c>
      <c r="E544" s="154" t="s">
        <v>82</v>
      </c>
      <c r="F544" s="155" t="s">
        <v>4075</v>
      </c>
      <c r="H544" s="156">
        <v>193.92</v>
      </c>
      <c r="I544" s="157"/>
      <c r="L544" s="153"/>
      <c r="M544" s="158"/>
      <c r="T544" s="159"/>
      <c r="AT544" s="154" t="s">
        <v>603</v>
      </c>
      <c r="AU544" s="154" t="s">
        <v>93</v>
      </c>
      <c r="AV544" s="13" t="s">
        <v>93</v>
      </c>
      <c r="AW544" s="13" t="s">
        <v>42</v>
      </c>
      <c r="AX544" s="13" t="s">
        <v>84</v>
      </c>
      <c r="AY544" s="154" t="s">
        <v>594</v>
      </c>
    </row>
    <row r="545" spans="2:65" s="14" customFormat="1" ht="10.199999999999999" x14ac:dyDescent="0.2">
      <c r="B545" s="168"/>
      <c r="D545" s="147" t="s">
        <v>603</v>
      </c>
      <c r="E545" s="169" t="s">
        <v>4074</v>
      </c>
      <c r="F545" s="170" t="s">
        <v>668</v>
      </c>
      <c r="H545" s="171">
        <v>193.92</v>
      </c>
      <c r="I545" s="172"/>
      <c r="L545" s="168"/>
      <c r="M545" s="173"/>
      <c r="T545" s="174"/>
      <c r="AT545" s="169" t="s">
        <v>603</v>
      </c>
      <c r="AU545" s="169" t="s">
        <v>93</v>
      </c>
      <c r="AV545" s="14" t="s">
        <v>101</v>
      </c>
      <c r="AW545" s="14" t="s">
        <v>42</v>
      </c>
      <c r="AX545" s="14" t="s">
        <v>84</v>
      </c>
      <c r="AY545" s="169" t="s">
        <v>594</v>
      </c>
    </row>
    <row r="546" spans="2:65" s="15" customFormat="1" ht="10.199999999999999" x14ac:dyDescent="0.2">
      <c r="B546" s="175"/>
      <c r="D546" s="147" t="s">
        <v>603</v>
      </c>
      <c r="E546" s="176" t="s">
        <v>82</v>
      </c>
      <c r="F546" s="177" t="s">
        <v>672</v>
      </c>
      <c r="H546" s="178">
        <v>193.92</v>
      </c>
      <c r="I546" s="179"/>
      <c r="L546" s="175"/>
      <c r="M546" s="180"/>
      <c r="T546" s="181"/>
      <c r="AT546" s="176" t="s">
        <v>603</v>
      </c>
      <c r="AU546" s="176" t="s">
        <v>93</v>
      </c>
      <c r="AV546" s="15" t="s">
        <v>147</v>
      </c>
      <c r="AW546" s="15" t="s">
        <v>42</v>
      </c>
      <c r="AX546" s="15" t="s">
        <v>91</v>
      </c>
      <c r="AY546" s="176" t="s">
        <v>594</v>
      </c>
    </row>
    <row r="547" spans="2:65" s="1" customFormat="1" ht="24.15" customHeight="1" x14ac:dyDescent="0.2">
      <c r="B547" s="34"/>
      <c r="C547" s="183" t="s">
        <v>1719</v>
      </c>
      <c r="D547" s="183" t="s">
        <v>752</v>
      </c>
      <c r="E547" s="184" t="s">
        <v>4665</v>
      </c>
      <c r="F547" s="185" t="s">
        <v>4666</v>
      </c>
      <c r="G547" s="186" t="s">
        <v>618</v>
      </c>
      <c r="H547" s="187">
        <v>225.917</v>
      </c>
      <c r="I547" s="188"/>
      <c r="J547" s="189">
        <f>ROUND(I547*H547,2)</f>
        <v>0</v>
      </c>
      <c r="K547" s="185" t="s">
        <v>651</v>
      </c>
      <c r="L547" s="190"/>
      <c r="M547" s="191" t="s">
        <v>82</v>
      </c>
      <c r="N547" s="192" t="s">
        <v>54</v>
      </c>
      <c r="P547" s="142">
        <f>O547*H547</f>
        <v>0</v>
      </c>
      <c r="Q547" s="142">
        <v>1.3500000000000001E-3</v>
      </c>
      <c r="R547" s="142">
        <f>Q547*H547</f>
        <v>0.30498795000000001</v>
      </c>
      <c r="S547" s="142">
        <v>0</v>
      </c>
      <c r="T547" s="143">
        <f>S547*H547</f>
        <v>0</v>
      </c>
      <c r="AR547" s="144" t="s">
        <v>948</v>
      </c>
      <c r="AT547" s="144" t="s">
        <v>752</v>
      </c>
      <c r="AU547" s="144" t="s">
        <v>93</v>
      </c>
      <c r="AY547" s="18" t="s">
        <v>594</v>
      </c>
      <c r="BE547" s="145">
        <f>IF(N547="základní",J547,0)</f>
        <v>0</v>
      </c>
      <c r="BF547" s="145">
        <f>IF(N547="snížená",J547,0)</f>
        <v>0</v>
      </c>
      <c r="BG547" s="145">
        <f>IF(N547="zákl. přenesená",J547,0)</f>
        <v>0</v>
      </c>
      <c r="BH547" s="145">
        <f>IF(N547="sníž. přenesená",J547,0)</f>
        <v>0</v>
      </c>
      <c r="BI547" s="145">
        <f>IF(N547="nulová",J547,0)</f>
        <v>0</v>
      </c>
      <c r="BJ547" s="18" t="s">
        <v>91</v>
      </c>
      <c r="BK547" s="145">
        <f>ROUND(I547*H547,2)</f>
        <v>0</v>
      </c>
      <c r="BL547" s="18" t="s">
        <v>601</v>
      </c>
      <c r="BM547" s="144" t="s">
        <v>4667</v>
      </c>
    </row>
    <row r="548" spans="2:65" s="13" customFormat="1" ht="10.199999999999999" x14ac:dyDescent="0.2">
      <c r="B548" s="153"/>
      <c r="D548" s="147" t="s">
        <v>603</v>
      </c>
      <c r="E548" s="154" t="s">
        <v>82</v>
      </c>
      <c r="F548" s="155" t="s">
        <v>4668</v>
      </c>
      <c r="H548" s="156">
        <v>225.917</v>
      </c>
      <c r="I548" s="157"/>
      <c r="L548" s="153"/>
      <c r="M548" s="158"/>
      <c r="T548" s="159"/>
      <c r="AT548" s="154" t="s">
        <v>603</v>
      </c>
      <c r="AU548" s="154" t="s">
        <v>93</v>
      </c>
      <c r="AV548" s="13" t="s">
        <v>93</v>
      </c>
      <c r="AW548" s="13" t="s">
        <v>42</v>
      </c>
      <c r="AX548" s="13" t="s">
        <v>84</v>
      </c>
      <c r="AY548" s="154" t="s">
        <v>594</v>
      </c>
    </row>
    <row r="549" spans="2:65" s="15" customFormat="1" ht="10.199999999999999" x14ac:dyDescent="0.2">
      <c r="B549" s="175"/>
      <c r="D549" s="147" t="s">
        <v>603</v>
      </c>
      <c r="E549" s="176" t="s">
        <v>82</v>
      </c>
      <c r="F549" s="177" t="s">
        <v>672</v>
      </c>
      <c r="H549" s="178">
        <v>225.917</v>
      </c>
      <c r="I549" s="179"/>
      <c r="L549" s="175"/>
      <c r="M549" s="180"/>
      <c r="T549" s="181"/>
      <c r="AT549" s="176" t="s">
        <v>603</v>
      </c>
      <c r="AU549" s="176" t="s">
        <v>93</v>
      </c>
      <c r="AV549" s="15" t="s">
        <v>147</v>
      </c>
      <c r="AW549" s="15" t="s">
        <v>42</v>
      </c>
      <c r="AX549" s="15" t="s">
        <v>91</v>
      </c>
      <c r="AY549" s="176" t="s">
        <v>594</v>
      </c>
    </row>
    <row r="550" spans="2:65" s="1" customFormat="1" ht="16.5" customHeight="1" x14ac:dyDescent="0.2">
      <c r="B550" s="34"/>
      <c r="C550" s="133" t="s">
        <v>1728</v>
      </c>
      <c r="D550" s="133" t="s">
        <v>597</v>
      </c>
      <c r="E550" s="134" t="s">
        <v>4669</v>
      </c>
      <c r="F550" s="135" t="s">
        <v>4670</v>
      </c>
      <c r="G550" s="136" t="s">
        <v>618</v>
      </c>
      <c r="H550" s="137">
        <v>193.92</v>
      </c>
      <c r="I550" s="138"/>
      <c r="J550" s="139">
        <f>ROUND(I550*H550,2)</f>
        <v>0</v>
      </c>
      <c r="K550" s="135" t="s">
        <v>651</v>
      </c>
      <c r="L550" s="34"/>
      <c r="M550" s="140" t="s">
        <v>82</v>
      </c>
      <c r="N550" s="141" t="s">
        <v>54</v>
      </c>
      <c r="P550" s="142">
        <f>O550*H550</f>
        <v>0</v>
      </c>
      <c r="Q550" s="142">
        <v>0</v>
      </c>
      <c r="R550" s="142">
        <f>Q550*H550</f>
        <v>0</v>
      </c>
      <c r="S550" s="142">
        <v>0</v>
      </c>
      <c r="T550" s="143">
        <f>S550*H550</f>
        <v>0</v>
      </c>
      <c r="AR550" s="144" t="s">
        <v>601</v>
      </c>
      <c r="AT550" s="144" t="s">
        <v>597</v>
      </c>
      <c r="AU550" s="144" t="s">
        <v>93</v>
      </c>
      <c r="AY550" s="18" t="s">
        <v>594</v>
      </c>
      <c r="BE550" s="145">
        <f>IF(N550="základní",J550,0)</f>
        <v>0</v>
      </c>
      <c r="BF550" s="145">
        <f>IF(N550="snížená",J550,0)</f>
        <v>0</v>
      </c>
      <c r="BG550" s="145">
        <f>IF(N550="zákl. přenesená",J550,0)</f>
        <v>0</v>
      </c>
      <c r="BH550" s="145">
        <f>IF(N550="sníž. přenesená",J550,0)</f>
        <v>0</v>
      </c>
      <c r="BI550" s="145">
        <f>IF(N550="nulová",J550,0)</f>
        <v>0</v>
      </c>
      <c r="BJ550" s="18" t="s">
        <v>91</v>
      </c>
      <c r="BK550" s="145">
        <f>ROUND(I550*H550,2)</f>
        <v>0</v>
      </c>
      <c r="BL550" s="18" t="s">
        <v>601</v>
      </c>
      <c r="BM550" s="144" t="s">
        <v>4671</v>
      </c>
    </row>
    <row r="551" spans="2:65" s="1" customFormat="1" ht="10.199999999999999" x14ac:dyDescent="0.2">
      <c r="B551" s="34"/>
      <c r="D551" s="164" t="s">
        <v>653</v>
      </c>
      <c r="F551" s="165" t="s">
        <v>4672</v>
      </c>
      <c r="I551" s="166"/>
      <c r="L551" s="34"/>
      <c r="M551" s="167"/>
      <c r="T551" s="55"/>
      <c r="AT551" s="18" t="s">
        <v>653</v>
      </c>
      <c r="AU551" s="18" t="s">
        <v>93</v>
      </c>
    </row>
    <row r="552" spans="2:65" s="12" customFormat="1" ht="10.199999999999999" x14ac:dyDescent="0.2">
      <c r="B552" s="146"/>
      <c r="D552" s="147" t="s">
        <v>603</v>
      </c>
      <c r="E552" s="148" t="s">
        <v>82</v>
      </c>
      <c r="F552" s="149" t="s">
        <v>4673</v>
      </c>
      <c r="H552" s="148" t="s">
        <v>82</v>
      </c>
      <c r="I552" s="150"/>
      <c r="L552" s="146"/>
      <c r="M552" s="151"/>
      <c r="T552" s="152"/>
      <c r="AT552" s="148" t="s">
        <v>603</v>
      </c>
      <c r="AU552" s="148" t="s">
        <v>93</v>
      </c>
      <c r="AV552" s="12" t="s">
        <v>91</v>
      </c>
      <c r="AW552" s="12" t="s">
        <v>42</v>
      </c>
      <c r="AX552" s="12" t="s">
        <v>84</v>
      </c>
      <c r="AY552" s="148" t="s">
        <v>594</v>
      </c>
    </row>
    <row r="553" spans="2:65" s="13" customFormat="1" ht="10.199999999999999" x14ac:dyDescent="0.2">
      <c r="B553" s="153"/>
      <c r="D553" s="147" t="s">
        <v>603</v>
      </c>
      <c r="E553" s="154" t="s">
        <v>82</v>
      </c>
      <c r="F553" s="155" t="s">
        <v>4074</v>
      </c>
      <c r="H553" s="156">
        <v>193.92</v>
      </c>
      <c r="I553" s="157"/>
      <c r="L553" s="153"/>
      <c r="M553" s="158"/>
      <c r="T553" s="159"/>
      <c r="AT553" s="154" t="s">
        <v>603</v>
      </c>
      <c r="AU553" s="154" t="s">
        <v>93</v>
      </c>
      <c r="AV553" s="13" t="s">
        <v>93</v>
      </c>
      <c r="AW553" s="13" t="s">
        <v>42</v>
      </c>
      <c r="AX553" s="13" t="s">
        <v>84</v>
      </c>
      <c r="AY553" s="154" t="s">
        <v>594</v>
      </c>
    </row>
    <row r="554" spans="2:65" s="15" customFormat="1" ht="10.199999999999999" x14ac:dyDescent="0.2">
      <c r="B554" s="175"/>
      <c r="D554" s="147" t="s">
        <v>603</v>
      </c>
      <c r="E554" s="176" t="s">
        <v>82</v>
      </c>
      <c r="F554" s="177" t="s">
        <v>672</v>
      </c>
      <c r="H554" s="178">
        <v>193.92</v>
      </c>
      <c r="I554" s="179"/>
      <c r="L554" s="175"/>
      <c r="M554" s="180"/>
      <c r="T554" s="181"/>
      <c r="AT554" s="176" t="s">
        <v>603</v>
      </c>
      <c r="AU554" s="176" t="s">
        <v>93</v>
      </c>
      <c r="AV554" s="15" t="s">
        <v>147</v>
      </c>
      <c r="AW554" s="15" t="s">
        <v>42</v>
      </c>
      <c r="AX554" s="15" t="s">
        <v>91</v>
      </c>
      <c r="AY554" s="176" t="s">
        <v>594</v>
      </c>
    </row>
    <row r="555" spans="2:65" s="1" customFormat="1" ht="16.5" customHeight="1" x14ac:dyDescent="0.2">
      <c r="B555" s="34"/>
      <c r="C555" s="183" t="s">
        <v>1740</v>
      </c>
      <c r="D555" s="183" t="s">
        <v>752</v>
      </c>
      <c r="E555" s="184" t="s">
        <v>4674</v>
      </c>
      <c r="F555" s="185" t="s">
        <v>4675</v>
      </c>
      <c r="G555" s="186" t="s">
        <v>618</v>
      </c>
      <c r="H555" s="187">
        <v>225.917</v>
      </c>
      <c r="I555" s="188"/>
      <c r="J555" s="189">
        <f>ROUND(I555*H555,2)</f>
        <v>0</v>
      </c>
      <c r="K555" s="185" t="s">
        <v>651</v>
      </c>
      <c r="L555" s="190"/>
      <c r="M555" s="191" t="s">
        <v>82</v>
      </c>
      <c r="N555" s="192" t="s">
        <v>54</v>
      </c>
      <c r="P555" s="142">
        <f>O555*H555</f>
        <v>0</v>
      </c>
      <c r="Q555" s="142">
        <v>1.4999999999999999E-4</v>
      </c>
      <c r="R555" s="142">
        <f>Q555*H555</f>
        <v>3.3887549999999995E-2</v>
      </c>
      <c r="S555" s="142">
        <v>0</v>
      </c>
      <c r="T555" s="143">
        <f>S555*H555</f>
        <v>0</v>
      </c>
      <c r="AR555" s="144" t="s">
        <v>948</v>
      </c>
      <c r="AT555" s="144" t="s">
        <v>752</v>
      </c>
      <c r="AU555" s="144" t="s">
        <v>93</v>
      </c>
      <c r="AY555" s="18" t="s">
        <v>594</v>
      </c>
      <c r="BE555" s="145">
        <f>IF(N555="základní",J555,0)</f>
        <v>0</v>
      </c>
      <c r="BF555" s="145">
        <f>IF(N555="snížená",J555,0)</f>
        <v>0</v>
      </c>
      <c r="BG555" s="145">
        <f>IF(N555="zákl. přenesená",J555,0)</f>
        <v>0</v>
      </c>
      <c r="BH555" s="145">
        <f>IF(N555="sníž. přenesená",J555,0)</f>
        <v>0</v>
      </c>
      <c r="BI555" s="145">
        <f>IF(N555="nulová",J555,0)</f>
        <v>0</v>
      </c>
      <c r="BJ555" s="18" t="s">
        <v>91</v>
      </c>
      <c r="BK555" s="145">
        <f>ROUND(I555*H555,2)</f>
        <v>0</v>
      </c>
      <c r="BL555" s="18" t="s">
        <v>601</v>
      </c>
      <c r="BM555" s="144" t="s">
        <v>4676</v>
      </c>
    </row>
    <row r="556" spans="2:65" s="13" customFormat="1" ht="10.199999999999999" x14ac:dyDescent="0.2">
      <c r="B556" s="153"/>
      <c r="D556" s="147" t="s">
        <v>603</v>
      </c>
      <c r="E556" s="154" t="s">
        <v>82</v>
      </c>
      <c r="F556" s="155" t="s">
        <v>4668</v>
      </c>
      <c r="H556" s="156">
        <v>225.917</v>
      </c>
      <c r="I556" s="157"/>
      <c r="L556" s="153"/>
      <c r="M556" s="158"/>
      <c r="T556" s="159"/>
      <c r="AT556" s="154" t="s">
        <v>603</v>
      </c>
      <c r="AU556" s="154" t="s">
        <v>93</v>
      </c>
      <c r="AV556" s="13" t="s">
        <v>93</v>
      </c>
      <c r="AW556" s="13" t="s">
        <v>42</v>
      </c>
      <c r="AX556" s="13" t="s">
        <v>84</v>
      </c>
      <c r="AY556" s="154" t="s">
        <v>594</v>
      </c>
    </row>
    <row r="557" spans="2:65" s="15" customFormat="1" ht="10.199999999999999" x14ac:dyDescent="0.2">
      <c r="B557" s="175"/>
      <c r="D557" s="147" t="s">
        <v>603</v>
      </c>
      <c r="E557" s="176" t="s">
        <v>82</v>
      </c>
      <c r="F557" s="177" t="s">
        <v>672</v>
      </c>
      <c r="H557" s="178">
        <v>225.917</v>
      </c>
      <c r="I557" s="179"/>
      <c r="L557" s="175"/>
      <c r="M557" s="180"/>
      <c r="T557" s="181"/>
      <c r="AT557" s="176" t="s">
        <v>603</v>
      </c>
      <c r="AU557" s="176" t="s">
        <v>93</v>
      </c>
      <c r="AV557" s="15" t="s">
        <v>147</v>
      </c>
      <c r="AW557" s="15" t="s">
        <v>42</v>
      </c>
      <c r="AX557" s="15" t="s">
        <v>91</v>
      </c>
      <c r="AY557" s="176" t="s">
        <v>594</v>
      </c>
    </row>
    <row r="558" spans="2:65" s="1" customFormat="1" ht="21.75" customHeight="1" x14ac:dyDescent="0.2">
      <c r="B558" s="34"/>
      <c r="C558" s="133" t="s">
        <v>1747</v>
      </c>
      <c r="D558" s="133" t="s">
        <v>597</v>
      </c>
      <c r="E558" s="134" t="s">
        <v>4677</v>
      </c>
      <c r="F558" s="135" t="s">
        <v>4678</v>
      </c>
      <c r="G558" s="136" t="s">
        <v>944</v>
      </c>
      <c r="H558" s="137">
        <v>70.91</v>
      </c>
      <c r="I558" s="138"/>
      <c r="J558" s="139">
        <f>ROUND(I558*H558,2)</f>
        <v>0</v>
      </c>
      <c r="K558" s="135" t="s">
        <v>651</v>
      </c>
      <c r="L558" s="34"/>
      <c r="M558" s="140" t="s">
        <v>82</v>
      </c>
      <c r="N558" s="141" t="s">
        <v>54</v>
      </c>
      <c r="P558" s="142">
        <f>O558*H558</f>
        <v>0</v>
      </c>
      <c r="Q558" s="142">
        <v>2.0000000000000002E-5</v>
      </c>
      <c r="R558" s="142">
        <f>Q558*H558</f>
        <v>1.4182000000000001E-3</v>
      </c>
      <c r="S558" s="142">
        <v>0</v>
      </c>
      <c r="T558" s="143">
        <f>S558*H558</f>
        <v>0</v>
      </c>
      <c r="AR558" s="144" t="s">
        <v>601</v>
      </c>
      <c r="AT558" s="144" t="s">
        <v>597</v>
      </c>
      <c r="AU558" s="144" t="s">
        <v>93</v>
      </c>
      <c r="AY558" s="18" t="s">
        <v>594</v>
      </c>
      <c r="BE558" s="145">
        <f>IF(N558="základní",J558,0)</f>
        <v>0</v>
      </c>
      <c r="BF558" s="145">
        <f>IF(N558="snížená",J558,0)</f>
        <v>0</v>
      </c>
      <c r="BG558" s="145">
        <f>IF(N558="zákl. přenesená",J558,0)</f>
        <v>0</v>
      </c>
      <c r="BH558" s="145">
        <f>IF(N558="sníž. přenesená",J558,0)</f>
        <v>0</v>
      </c>
      <c r="BI558" s="145">
        <f>IF(N558="nulová",J558,0)</f>
        <v>0</v>
      </c>
      <c r="BJ558" s="18" t="s">
        <v>91</v>
      </c>
      <c r="BK558" s="145">
        <f>ROUND(I558*H558,2)</f>
        <v>0</v>
      </c>
      <c r="BL558" s="18" t="s">
        <v>601</v>
      </c>
      <c r="BM558" s="144" t="s">
        <v>4679</v>
      </c>
    </row>
    <row r="559" spans="2:65" s="1" customFormat="1" ht="10.199999999999999" x14ac:dyDescent="0.2">
      <c r="B559" s="34"/>
      <c r="D559" s="164" t="s">
        <v>653</v>
      </c>
      <c r="F559" s="165" t="s">
        <v>4680</v>
      </c>
      <c r="I559" s="166"/>
      <c r="L559" s="34"/>
      <c r="M559" s="167"/>
      <c r="T559" s="55"/>
      <c r="AT559" s="18" t="s">
        <v>653</v>
      </c>
      <c r="AU559" s="18" t="s">
        <v>93</v>
      </c>
    </row>
    <row r="560" spans="2:65" s="13" customFormat="1" ht="10.199999999999999" x14ac:dyDescent="0.2">
      <c r="B560" s="153"/>
      <c r="D560" s="147" t="s">
        <v>603</v>
      </c>
      <c r="E560" s="154" t="s">
        <v>82</v>
      </c>
      <c r="F560" s="155" t="s">
        <v>4681</v>
      </c>
      <c r="H560" s="156">
        <v>70.91</v>
      </c>
      <c r="I560" s="157"/>
      <c r="L560" s="153"/>
      <c r="M560" s="158"/>
      <c r="T560" s="159"/>
      <c r="AT560" s="154" t="s">
        <v>603</v>
      </c>
      <c r="AU560" s="154" t="s">
        <v>93</v>
      </c>
      <c r="AV560" s="13" t="s">
        <v>93</v>
      </c>
      <c r="AW560" s="13" t="s">
        <v>42</v>
      </c>
      <c r="AX560" s="13" t="s">
        <v>84</v>
      </c>
      <c r="AY560" s="154" t="s">
        <v>594</v>
      </c>
    </row>
    <row r="561" spans="2:65" s="15" customFormat="1" ht="10.199999999999999" x14ac:dyDescent="0.2">
      <c r="B561" s="175"/>
      <c r="D561" s="147" t="s">
        <v>603</v>
      </c>
      <c r="E561" s="176" t="s">
        <v>82</v>
      </c>
      <c r="F561" s="177" t="s">
        <v>672</v>
      </c>
      <c r="H561" s="178">
        <v>70.91</v>
      </c>
      <c r="I561" s="179"/>
      <c r="L561" s="175"/>
      <c r="M561" s="180"/>
      <c r="T561" s="181"/>
      <c r="AT561" s="176" t="s">
        <v>603</v>
      </c>
      <c r="AU561" s="176" t="s">
        <v>93</v>
      </c>
      <c r="AV561" s="15" t="s">
        <v>147</v>
      </c>
      <c r="AW561" s="15" t="s">
        <v>42</v>
      </c>
      <c r="AX561" s="15" t="s">
        <v>91</v>
      </c>
      <c r="AY561" s="176" t="s">
        <v>594</v>
      </c>
    </row>
    <row r="562" spans="2:65" s="1" customFormat="1" ht="21.75" customHeight="1" x14ac:dyDescent="0.2">
      <c r="B562" s="34"/>
      <c r="C562" s="183" t="s">
        <v>1754</v>
      </c>
      <c r="D562" s="183" t="s">
        <v>752</v>
      </c>
      <c r="E562" s="184" t="s">
        <v>4682</v>
      </c>
      <c r="F562" s="185" t="s">
        <v>4683</v>
      </c>
      <c r="G562" s="186" t="s">
        <v>944</v>
      </c>
      <c r="H562" s="187">
        <v>72.328000000000003</v>
      </c>
      <c r="I562" s="188"/>
      <c r="J562" s="189">
        <f>ROUND(I562*H562,2)</f>
        <v>0</v>
      </c>
      <c r="K562" s="185" t="s">
        <v>82</v>
      </c>
      <c r="L562" s="190"/>
      <c r="M562" s="191" t="s">
        <v>82</v>
      </c>
      <c r="N562" s="192" t="s">
        <v>54</v>
      </c>
      <c r="P562" s="142">
        <f>O562*H562</f>
        <v>0</v>
      </c>
      <c r="Q562" s="142">
        <v>5.0000000000000001E-4</v>
      </c>
      <c r="R562" s="142">
        <f>Q562*H562</f>
        <v>3.6164000000000002E-2</v>
      </c>
      <c r="S562" s="142">
        <v>0</v>
      </c>
      <c r="T562" s="143">
        <f>S562*H562</f>
        <v>0</v>
      </c>
      <c r="AR562" s="144" t="s">
        <v>948</v>
      </c>
      <c r="AT562" s="144" t="s">
        <v>752</v>
      </c>
      <c r="AU562" s="144" t="s">
        <v>93</v>
      </c>
      <c r="AY562" s="18" t="s">
        <v>594</v>
      </c>
      <c r="BE562" s="145">
        <f>IF(N562="základní",J562,0)</f>
        <v>0</v>
      </c>
      <c r="BF562" s="145">
        <f>IF(N562="snížená",J562,0)</f>
        <v>0</v>
      </c>
      <c r="BG562" s="145">
        <f>IF(N562="zákl. přenesená",J562,0)</f>
        <v>0</v>
      </c>
      <c r="BH562" s="145">
        <f>IF(N562="sníž. přenesená",J562,0)</f>
        <v>0</v>
      </c>
      <c r="BI562" s="145">
        <f>IF(N562="nulová",J562,0)</f>
        <v>0</v>
      </c>
      <c r="BJ562" s="18" t="s">
        <v>91</v>
      </c>
      <c r="BK562" s="145">
        <f>ROUND(I562*H562,2)</f>
        <v>0</v>
      </c>
      <c r="BL562" s="18" t="s">
        <v>601</v>
      </c>
      <c r="BM562" s="144" t="s">
        <v>4684</v>
      </c>
    </row>
    <row r="563" spans="2:65" s="13" customFormat="1" ht="10.199999999999999" x14ac:dyDescent="0.2">
      <c r="B563" s="153"/>
      <c r="D563" s="147" t="s">
        <v>603</v>
      </c>
      <c r="E563" s="154" t="s">
        <v>82</v>
      </c>
      <c r="F563" s="155" t="s">
        <v>4685</v>
      </c>
      <c r="H563" s="156">
        <v>72.328000000000003</v>
      </c>
      <c r="I563" s="157"/>
      <c r="L563" s="153"/>
      <c r="M563" s="158"/>
      <c r="T563" s="159"/>
      <c r="AT563" s="154" t="s">
        <v>603</v>
      </c>
      <c r="AU563" s="154" t="s">
        <v>93</v>
      </c>
      <c r="AV563" s="13" t="s">
        <v>93</v>
      </c>
      <c r="AW563" s="13" t="s">
        <v>42</v>
      </c>
      <c r="AX563" s="13" t="s">
        <v>91</v>
      </c>
      <c r="AY563" s="154" t="s">
        <v>594</v>
      </c>
    </row>
    <row r="564" spans="2:65" s="1" customFormat="1" ht="16.5" customHeight="1" x14ac:dyDescent="0.2">
      <c r="B564" s="34"/>
      <c r="C564" s="133" t="s">
        <v>1760</v>
      </c>
      <c r="D564" s="133" t="s">
        <v>597</v>
      </c>
      <c r="E564" s="134" t="s">
        <v>4686</v>
      </c>
      <c r="F564" s="135" t="s">
        <v>4687</v>
      </c>
      <c r="G564" s="136" t="s">
        <v>3702</v>
      </c>
      <c r="H564" s="137">
        <v>4</v>
      </c>
      <c r="I564" s="138"/>
      <c r="J564" s="139">
        <f>ROUND(I564*H564,2)</f>
        <v>0</v>
      </c>
      <c r="K564" s="135" t="s">
        <v>82</v>
      </c>
      <c r="L564" s="34"/>
      <c r="M564" s="140" t="s">
        <v>82</v>
      </c>
      <c r="N564" s="141" t="s">
        <v>54</v>
      </c>
      <c r="P564" s="142">
        <f>O564*H564</f>
        <v>0</v>
      </c>
      <c r="Q564" s="142">
        <v>0</v>
      </c>
      <c r="R564" s="142">
        <f>Q564*H564</f>
        <v>0</v>
      </c>
      <c r="S564" s="142">
        <v>0</v>
      </c>
      <c r="T564" s="143">
        <f>S564*H564</f>
        <v>0</v>
      </c>
      <c r="AR564" s="144" t="s">
        <v>601</v>
      </c>
      <c r="AT564" s="144" t="s">
        <v>597</v>
      </c>
      <c r="AU564" s="144" t="s">
        <v>93</v>
      </c>
      <c r="AY564" s="18" t="s">
        <v>594</v>
      </c>
      <c r="BE564" s="145">
        <f>IF(N564="základní",J564,0)</f>
        <v>0</v>
      </c>
      <c r="BF564" s="145">
        <f>IF(N564="snížená",J564,0)</f>
        <v>0</v>
      </c>
      <c r="BG564" s="145">
        <f>IF(N564="zákl. přenesená",J564,0)</f>
        <v>0</v>
      </c>
      <c r="BH564" s="145">
        <f>IF(N564="sníž. přenesená",J564,0)</f>
        <v>0</v>
      </c>
      <c r="BI564" s="145">
        <f>IF(N564="nulová",J564,0)</f>
        <v>0</v>
      </c>
      <c r="BJ564" s="18" t="s">
        <v>91</v>
      </c>
      <c r="BK564" s="145">
        <f>ROUND(I564*H564,2)</f>
        <v>0</v>
      </c>
      <c r="BL564" s="18" t="s">
        <v>601</v>
      </c>
      <c r="BM564" s="144" t="s">
        <v>4688</v>
      </c>
    </row>
    <row r="565" spans="2:65" s="13" customFormat="1" ht="10.199999999999999" x14ac:dyDescent="0.2">
      <c r="B565" s="153"/>
      <c r="D565" s="147" t="s">
        <v>603</v>
      </c>
      <c r="E565" s="154" t="s">
        <v>82</v>
      </c>
      <c r="F565" s="155" t="s">
        <v>147</v>
      </c>
      <c r="H565" s="156">
        <v>4</v>
      </c>
      <c r="I565" s="157"/>
      <c r="L565" s="153"/>
      <c r="M565" s="158"/>
      <c r="T565" s="159"/>
      <c r="AT565" s="154" t="s">
        <v>603</v>
      </c>
      <c r="AU565" s="154" t="s">
        <v>93</v>
      </c>
      <c r="AV565" s="13" t="s">
        <v>93</v>
      </c>
      <c r="AW565" s="13" t="s">
        <v>42</v>
      </c>
      <c r="AX565" s="13" t="s">
        <v>91</v>
      </c>
      <c r="AY565" s="154" t="s">
        <v>594</v>
      </c>
    </row>
    <row r="566" spans="2:65" s="1" customFormat="1" ht="16.5" customHeight="1" x14ac:dyDescent="0.2">
      <c r="B566" s="34"/>
      <c r="C566" s="133" t="s">
        <v>1767</v>
      </c>
      <c r="D566" s="133" t="s">
        <v>597</v>
      </c>
      <c r="E566" s="134" t="s">
        <v>4689</v>
      </c>
      <c r="F566" s="135" t="s">
        <v>4690</v>
      </c>
      <c r="G566" s="136" t="s">
        <v>738</v>
      </c>
      <c r="H566" s="137">
        <v>10.368</v>
      </c>
      <c r="I566" s="138"/>
      <c r="J566" s="139">
        <f>ROUND(I566*H566,2)</f>
        <v>0</v>
      </c>
      <c r="K566" s="135" t="s">
        <v>651</v>
      </c>
      <c r="L566" s="34"/>
      <c r="M566" s="140" t="s">
        <v>82</v>
      </c>
      <c r="N566" s="141" t="s">
        <v>54</v>
      </c>
      <c r="P566" s="142">
        <f>O566*H566</f>
        <v>0</v>
      </c>
      <c r="Q566" s="142">
        <v>0</v>
      </c>
      <c r="R566" s="142">
        <f>Q566*H566</f>
        <v>0</v>
      </c>
      <c r="S566" s="142">
        <v>0</v>
      </c>
      <c r="T566" s="143">
        <f>S566*H566</f>
        <v>0</v>
      </c>
      <c r="AR566" s="144" t="s">
        <v>601</v>
      </c>
      <c r="AT566" s="144" t="s">
        <v>597</v>
      </c>
      <c r="AU566" s="144" t="s">
        <v>93</v>
      </c>
      <c r="AY566" s="18" t="s">
        <v>594</v>
      </c>
      <c r="BE566" s="145">
        <f>IF(N566="základní",J566,0)</f>
        <v>0</v>
      </c>
      <c r="BF566" s="145">
        <f>IF(N566="snížená",J566,0)</f>
        <v>0</v>
      </c>
      <c r="BG566" s="145">
        <f>IF(N566="zákl. přenesená",J566,0)</f>
        <v>0</v>
      </c>
      <c r="BH566" s="145">
        <f>IF(N566="sníž. přenesená",J566,0)</f>
        <v>0</v>
      </c>
      <c r="BI566" s="145">
        <f>IF(N566="nulová",J566,0)</f>
        <v>0</v>
      </c>
      <c r="BJ566" s="18" t="s">
        <v>91</v>
      </c>
      <c r="BK566" s="145">
        <f>ROUND(I566*H566,2)</f>
        <v>0</v>
      </c>
      <c r="BL566" s="18" t="s">
        <v>601</v>
      </c>
      <c r="BM566" s="144" t="s">
        <v>4691</v>
      </c>
    </row>
    <row r="567" spans="2:65" s="1" customFormat="1" ht="10.199999999999999" x14ac:dyDescent="0.2">
      <c r="B567" s="34"/>
      <c r="D567" s="164" t="s">
        <v>653</v>
      </c>
      <c r="F567" s="165" t="s">
        <v>4692</v>
      </c>
      <c r="I567" s="166"/>
      <c r="L567" s="34"/>
      <c r="M567" s="167"/>
      <c r="T567" s="55"/>
      <c r="AT567" s="18" t="s">
        <v>653</v>
      </c>
      <c r="AU567" s="18" t="s">
        <v>93</v>
      </c>
    </row>
    <row r="568" spans="2:65" s="11" customFormat="1" ht="22.8" customHeight="1" x14ac:dyDescent="0.25">
      <c r="B568" s="121"/>
      <c r="D568" s="122" t="s">
        <v>83</v>
      </c>
      <c r="E568" s="131" t="s">
        <v>1717</v>
      </c>
      <c r="F568" s="131" t="s">
        <v>1718</v>
      </c>
      <c r="I568" s="124"/>
      <c r="J568" s="132">
        <f>BK568</f>
        <v>0</v>
      </c>
      <c r="L568" s="121"/>
      <c r="M568" s="126"/>
      <c r="P568" s="127">
        <f>SUM(P569:P661)</f>
        <v>0</v>
      </c>
      <c r="R568" s="127">
        <f>SUM(R569:R661)</f>
        <v>3.6079030099999998</v>
      </c>
      <c r="T568" s="128">
        <f>SUM(T569:T661)</f>
        <v>0</v>
      </c>
      <c r="AR568" s="122" t="s">
        <v>93</v>
      </c>
      <c r="AT568" s="129" t="s">
        <v>83</v>
      </c>
      <c r="AU568" s="129" t="s">
        <v>91</v>
      </c>
      <c r="AY568" s="122" t="s">
        <v>594</v>
      </c>
      <c r="BK568" s="130">
        <f>SUM(BK569:BK661)</f>
        <v>0</v>
      </c>
    </row>
    <row r="569" spans="2:65" s="1" customFormat="1" ht="24.15" customHeight="1" x14ac:dyDescent="0.2">
      <c r="B569" s="34"/>
      <c r="C569" s="133" t="s">
        <v>1782</v>
      </c>
      <c r="D569" s="133" t="s">
        <v>597</v>
      </c>
      <c r="E569" s="134" t="s">
        <v>4693</v>
      </c>
      <c r="F569" s="135" t="s">
        <v>4694</v>
      </c>
      <c r="G569" s="136" t="s">
        <v>618</v>
      </c>
      <c r="H569" s="137">
        <v>75.963999999999999</v>
      </c>
      <c r="I569" s="138"/>
      <c r="J569" s="139">
        <f>ROUND(I569*H569,2)</f>
        <v>0</v>
      </c>
      <c r="K569" s="135" t="s">
        <v>651</v>
      </c>
      <c r="L569" s="34"/>
      <c r="M569" s="140" t="s">
        <v>82</v>
      </c>
      <c r="N569" s="141" t="s">
        <v>54</v>
      </c>
      <c r="P569" s="142">
        <f>O569*H569</f>
        <v>0</v>
      </c>
      <c r="Q569" s="142">
        <v>0</v>
      </c>
      <c r="R569" s="142">
        <f>Q569*H569</f>
        <v>0</v>
      </c>
      <c r="S569" s="142">
        <v>0</v>
      </c>
      <c r="T569" s="143">
        <f>S569*H569</f>
        <v>0</v>
      </c>
      <c r="AR569" s="144" t="s">
        <v>601</v>
      </c>
      <c r="AT569" s="144" t="s">
        <v>597</v>
      </c>
      <c r="AU569" s="144" t="s">
        <v>93</v>
      </c>
      <c r="AY569" s="18" t="s">
        <v>594</v>
      </c>
      <c r="BE569" s="145">
        <f>IF(N569="základní",J569,0)</f>
        <v>0</v>
      </c>
      <c r="BF569" s="145">
        <f>IF(N569="snížená",J569,0)</f>
        <v>0</v>
      </c>
      <c r="BG569" s="145">
        <f>IF(N569="zákl. přenesená",J569,0)</f>
        <v>0</v>
      </c>
      <c r="BH569" s="145">
        <f>IF(N569="sníž. přenesená",J569,0)</f>
        <v>0</v>
      </c>
      <c r="BI569" s="145">
        <f>IF(N569="nulová",J569,0)</f>
        <v>0</v>
      </c>
      <c r="BJ569" s="18" t="s">
        <v>91</v>
      </c>
      <c r="BK569" s="145">
        <f>ROUND(I569*H569,2)</f>
        <v>0</v>
      </c>
      <c r="BL569" s="18" t="s">
        <v>601</v>
      </c>
      <c r="BM569" s="144" t="s">
        <v>4695</v>
      </c>
    </row>
    <row r="570" spans="2:65" s="1" customFormat="1" ht="10.199999999999999" x14ac:dyDescent="0.2">
      <c r="B570" s="34"/>
      <c r="D570" s="164" t="s">
        <v>653</v>
      </c>
      <c r="F570" s="165" t="s">
        <v>4696</v>
      </c>
      <c r="I570" s="166"/>
      <c r="L570" s="34"/>
      <c r="M570" s="167"/>
      <c r="T570" s="55"/>
      <c r="AT570" s="18" t="s">
        <v>653</v>
      </c>
      <c r="AU570" s="18" t="s">
        <v>93</v>
      </c>
    </row>
    <row r="571" spans="2:65" s="13" customFormat="1" ht="10.199999999999999" x14ac:dyDescent="0.2">
      <c r="B571" s="153"/>
      <c r="D571" s="147" t="s">
        <v>603</v>
      </c>
      <c r="E571" s="154" t="s">
        <v>82</v>
      </c>
      <c r="F571" s="155" t="s">
        <v>4448</v>
      </c>
      <c r="H571" s="156">
        <v>75.963999999999999</v>
      </c>
      <c r="I571" s="157"/>
      <c r="L571" s="153"/>
      <c r="M571" s="158"/>
      <c r="T571" s="159"/>
      <c r="AT571" s="154" t="s">
        <v>603</v>
      </c>
      <c r="AU571" s="154" t="s">
        <v>93</v>
      </c>
      <c r="AV571" s="13" t="s">
        <v>93</v>
      </c>
      <c r="AW571" s="13" t="s">
        <v>42</v>
      </c>
      <c r="AX571" s="13" t="s">
        <v>91</v>
      </c>
      <c r="AY571" s="154" t="s">
        <v>594</v>
      </c>
    </row>
    <row r="572" spans="2:65" s="1" customFormat="1" ht="16.5" customHeight="1" x14ac:dyDescent="0.2">
      <c r="B572" s="34"/>
      <c r="C572" s="183" t="s">
        <v>1787</v>
      </c>
      <c r="D572" s="183" t="s">
        <v>752</v>
      </c>
      <c r="E572" s="184" t="s">
        <v>4697</v>
      </c>
      <c r="F572" s="185" t="s">
        <v>4698</v>
      </c>
      <c r="G572" s="186" t="s">
        <v>618</v>
      </c>
      <c r="H572" s="187">
        <v>77.483000000000004</v>
      </c>
      <c r="I572" s="188"/>
      <c r="J572" s="189">
        <f>ROUND(I572*H572,2)</f>
        <v>0</v>
      </c>
      <c r="K572" s="185" t="s">
        <v>651</v>
      </c>
      <c r="L572" s="190"/>
      <c r="M572" s="191" t="s">
        <v>82</v>
      </c>
      <c r="N572" s="192" t="s">
        <v>54</v>
      </c>
      <c r="P572" s="142">
        <f>O572*H572</f>
        <v>0</v>
      </c>
      <c r="Q572" s="142">
        <v>4.0000000000000001E-3</v>
      </c>
      <c r="R572" s="142">
        <f>Q572*H572</f>
        <v>0.30993200000000004</v>
      </c>
      <c r="S572" s="142">
        <v>0</v>
      </c>
      <c r="T572" s="143">
        <f>S572*H572</f>
        <v>0</v>
      </c>
      <c r="AR572" s="144" t="s">
        <v>948</v>
      </c>
      <c r="AT572" s="144" t="s">
        <v>752</v>
      </c>
      <c r="AU572" s="144" t="s">
        <v>93</v>
      </c>
      <c r="AY572" s="18" t="s">
        <v>594</v>
      </c>
      <c r="BE572" s="145">
        <f>IF(N572="základní",J572,0)</f>
        <v>0</v>
      </c>
      <c r="BF572" s="145">
        <f>IF(N572="snížená",J572,0)</f>
        <v>0</v>
      </c>
      <c r="BG572" s="145">
        <f>IF(N572="zákl. přenesená",J572,0)</f>
        <v>0</v>
      </c>
      <c r="BH572" s="145">
        <f>IF(N572="sníž. přenesená",J572,0)</f>
        <v>0</v>
      </c>
      <c r="BI572" s="145">
        <f>IF(N572="nulová",J572,0)</f>
        <v>0</v>
      </c>
      <c r="BJ572" s="18" t="s">
        <v>91</v>
      </c>
      <c r="BK572" s="145">
        <f>ROUND(I572*H572,2)</f>
        <v>0</v>
      </c>
      <c r="BL572" s="18" t="s">
        <v>601</v>
      </c>
      <c r="BM572" s="144" t="s">
        <v>4699</v>
      </c>
    </row>
    <row r="573" spans="2:65" s="13" customFormat="1" ht="10.199999999999999" x14ac:dyDescent="0.2">
      <c r="B573" s="153"/>
      <c r="D573" s="147" t="s">
        <v>603</v>
      </c>
      <c r="E573" s="154" t="s">
        <v>82</v>
      </c>
      <c r="F573" s="155" t="s">
        <v>4700</v>
      </c>
      <c r="H573" s="156">
        <v>77.483000000000004</v>
      </c>
      <c r="I573" s="157"/>
      <c r="L573" s="153"/>
      <c r="M573" s="158"/>
      <c r="T573" s="159"/>
      <c r="AT573" s="154" t="s">
        <v>603</v>
      </c>
      <c r="AU573" s="154" t="s">
        <v>93</v>
      </c>
      <c r="AV573" s="13" t="s">
        <v>93</v>
      </c>
      <c r="AW573" s="13" t="s">
        <v>42</v>
      </c>
      <c r="AX573" s="13" t="s">
        <v>91</v>
      </c>
      <c r="AY573" s="154" t="s">
        <v>594</v>
      </c>
    </row>
    <row r="574" spans="2:65" s="1" customFormat="1" ht="24.15" customHeight="1" x14ac:dyDescent="0.2">
      <c r="B574" s="34"/>
      <c r="C574" s="133" t="s">
        <v>1792</v>
      </c>
      <c r="D574" s="133" t="s">
        <v>597</v>
      </c>
      <c r="E574" s="134" t="s">
        <v>4701</v>
      </c>
      <c r="F574" s="135" t="s">
        <v>4702</v>
      </c>
      <c r="G574" s="136" t="s">
        <v>618</v>
      </c>
      <c r="H574" s="137">
        <v>86.141999999999996</v>
      </c>
      <c r="I574" s="138"/>
      <c r="J574" s="139">
        <f>ROUND(I574*H574,2)</f>
        <v>0</v>
      </c>
      <c r="K574" s="135" t="s">
        <v>651</v>
      </c>
      <c r="L574" s="34"/>
      <c r="M574" s="140" t="s">
        <v>82</v>
      </c>
      <c r="N574" s="141" t="s">
        <v>54</v>
      </c>
      <c r="P574" s="142">
        <f>O574*H574</f>
        <v>0</v>
      </c>
      <c r="Q574" s="142">
        <v>6.0600000000000003E-3</v>
      </c>
      <c r="R574" s="142">
        <f>Q574*H574</f>
        <v>0.52202051999999999</v>
      </c>
      <c r="S574" s="142">
        <v>0</v>
      </c>
      <c r="T574" s="143">
        <f>S574*H574</f>
        <v>0</v>
      </c>
      <c r="AR574" s="144" t="s">
        <v>601</v>
      </c>
      <c r="AT574" s="144" t="s">
        <v>597</v>
      </c>
      <c r="AU574" s="144" t="s">
        <v>93</v>
      </c>
      <c r="AY574" s="18" t="s">
        <v>594</v>
      </c>
      <c r="BE574" s="145">
        <f>IF(N574="základní",J574,0)</f>
        <v>0</v>
      </c>
      <c r="BF574" s="145">
        <f>IF(N574="snížená",J574,0)</f>
        <v>0</v>
      </c>
      <c r="BG574" s="145">
        <f>IF(N574="zákl. přenesená",J574,0)</f>
        <v>0</v>
      </c>
      <c r="BH574" s="145">
        <f>IF(N574="sníž. přenesená",J574,0)</f>
        <v>0</v>
      </c>
      <c r="BI574" s="145">
        <f>IF(N574="nulová",J574,0)</f>
        <v>0</v>
      </c>
      <c r="BJ574" s="18" t="s">
        <v>91</v>
      </c>
      <c r="BK574" s="145">
        <f>ROUND(I574*H574,2)</f>
        <v>0</v>
      </c>
      <c r="BL574" s="18" t="s">
        <v>601</v>
      </c>
      <c r="BM574" s="144" t="s">
        <v>4703</v>
      </c>
    </row>
    <row r="575" spans="2:65" s="1" customFormat="1" ht="10.199999999999999" x14ac:dyDescent="0.2">
      <c r="B575" s="34"/>
      <c r="D575" s="164" t="s">
        <v>653</v>
      </c>
      <c r="F575" s="165" t="s">
        <v>4704</v>
      </c>
      <c r="I575" s="166"/>
      <c r="L575" s="34"/>
      <c r="M575" s="167"/>
      <c r="T575" s="55"/>
      <c r="AT575" s="18" t="s">
        <v>653</v>
      </c>
      <c r="AU575" s="18" t="s">
        <v>93</v>
      </c>
    </row>
    <row r="576" spans="2:65" s="12" customFormat="1" ht="10.199999999999999" x14ac:dyDescent="0.2">
      <c r="B576" s="146"/>
      <c r="D576" s="147" t="s">
        <v>603</v>
      </c>
      <c r="E576" s="148" t="s">
        <v>82</v>
      </c>
      <c r="F576" s="149" t="s">
        <v>4705</v>
      </c>
      <c r="H576" s="148" t="s">
        <v>82</v>
      </c>
      <c r="I576" s="150"/>
      <c r="L576" s="146"/>
      <c r="M576" s="151"/>
      <c r="T576" s="152"/>
      <c r="AT576" s="148" t="s">
        <v>603</v>
      </c>
      <c r="AU576" s="148" t="s">
        <v>93</v>
      </c>
      <c r="AV576" s="12" t="s">
        <v>91</v>
      </c>
      <c r="AW576" s="12" t="s">
        <v>42</v>
      </c>
      <c r="AX576" s="12" t="s">
        <v>84</v>
      </c>
      <c r="AY576" s="148" t="s">
        <v>594</v>
      </c>
    </row>
    <row r="577" spans="2:65" s="13" customFormat="1" ht="10.199999999999999" x14ac:dyDescent="0.2">
      <c r="B577" s="153"/>
      <c r="D577" s="147" t="s">
        <v>603</v>
      </c>
      <c r="E577" s="154" t="s">
        <v>82</v>
      </c>
      <c r="F577" s="155" t="s">
        <v>4706</v>
      </c>
      <c r="H577" s="156">
        <v>16.045999999999999</v>
      </c>
      <c r="I577" s="157"/>
      <c r="L577" s="153"/>
      <c r="M577" s="158"/>
      <c r="T577" s="159"/>
      <c r="AT577" s="154" t="s">
        <v>603</v>
      </c>
      <c r="AU577" s="154" t="s">
        <v>93</v>
      </c>
      <c r="AV577" s="13" t="s">
        <v>93</v>
      </c>
      <c r="AW577" s="13" t="s">
        <v>42</v>
      </c>
      <c r="AX577" s="13" t="s">
        <v>84</v>
      </c>
      <c r="AY577" s="154" t="s">
        <v>594</v>
      </c>
    </row>
    <row r="578" spans="2:65" s="12" customFormat="1" ht="10.199999999999999" x14ac:dyDescent="0.2">
      <c r="B578" s="146"/>
      <c r="D578" s="147" t="s">
        <v>603</v>
      </c>
      <c r="E578" s="148" t="s">
        <v>82</v>
      </c>
      <c r="F578" s="149" t="s">
        <v>4371</v>
      </c>
      <c r="H578" s="148" t="s">
        <v>82</v>
      </c>
      <c r="I578" s="150"/>
      <c r="L578" s="146"/>
      <c r="M578" s="151"/>
      <c r="T578" s="152"/>
      <c r="AT578" s="148" t="s">
        <v>603</v>
      </c>
      <c r="AU578" s="148" t="s">
        <v>93</v>
      </c>
      <c r="AV578" s="12" t="s">
        <v>91</v>
      </c>
      <c r="AW578" s="12" t="s">
        <v>42</v>
      </c>
      <c r="AX578" s="12" t="s">
        <v>84</v>
      </c>
      <c r="AY578" s="148" t="s">
        <v>594</v>
      </c>
    </row>
    <row r="579" spans="2:65" s="13" customFormat="1" ht="10.199999999999999" x14ac:dyDescent="0.2">
      <c r="B579" s="153"/>
      <c r="D579" s="147" t="s">
        <v>603</v>
      </c>
      <c r="E579" s="154" t="s">
        <v>82</v>
      </c>
      <c r="F579" s="155" t="s">
        <v>4372</v>
      </c>
      <c r="H579" s="156">
        <v>21.3</v>
      </c>
      <c r="I579" s="157"/>
      <c r="L579" s="153"/>
      <c r="M579" s="158"/>
      <c r="T579" s="159"/>
      <c r="AT579" s="154" t="s">
        <v>603</v>
      </c>
      <c r="AU579" s="154" t="s">
        <v>93</v>
      </c>
      <c r="AV579" s="13" t="s">
        <v>93</v>
      </c>
      <c r="AW579" s="13" t="s">
        <v>42</v>
      </c>
      <c r="AX579" s="13" t="s">
        <v>84</v>
      </c>
      <c r="AY579" s="154" t="s">
        <v>594</v>
      </c>
    </row>
    <row r="580" spans="2:65" s="12" customFormat="1" ht="10.199999999999999" x14ac:dyDescent="0.2">
      <c r="B580" s="146"/>
      <c r="D580" s="147" t="s">
        <v>603</v>
      </c>
      <c r="E580" s="148" t="s">
        <v>82</v>
      </c>
      <c r="F580" s="149" t="s">
        <v>4707</v>
      </c>
      <c r="H580" s="148" t="s">
        <v>82</v>
      </c>
      <c r="I580" s="150"/>
      <c r="L580" s="146"/>
      <c r="M580" s="151"/>
      <c r="T580" s="152"/>
      <c r="AT580" s="148" t="s">
        <v>603</v>
      </c>
      <c r="AU580" s="148" t="s">
        <v>93</v>
      </c>
      <c r="AV580" s="12" t="s">
        <v>91</v>
      </c>
      <c r="AW580" s="12" t="s">
        <v>42</v>
      </c>
      <c r="AX580" s="12" t="s">
        <v>84</v>
      </c>
      <c r="AY580" s="148" t="s">
        <v>594</v>
      </c>
    </row>
    <row r="581" spans="2:65" s="13" customFormat="1" ht="10.199999999999999" x14ac:dyDescent="0.2">
      <c r="B581" s="153"/>
      <c r="D581" s="147" t="s">
        <v>603</v>
      </c>
      <c r="E581" s="154" t="s">
        <v>82</v>
      </c>
      <c r="F581" s="155" t="s">
        <v>4708</v>
      </c>
      <c r="H581" s="156">
        <v>6.3460000000000001</v>
      </c>
      <c r="I581" s="157"/>
      <c r="L581" s="153"/>
      <c r="M581" s="158"/>
      <c r="T581" s="159"/>
      <c r="AT581" s="154" t="s">
        <v>603</v>
      </c>
      <c r="AU581" s="154" t="s">
        <v>93</v>
      </c>
      <c r="AV581" s="13" t="s">
        <v>93</v>
      </c>
      <c r="AW581" s="13" t="s">
        <v>42</v>
      </c>
      <c r="AX581" s="13" t="s">
        <v>84</v>
      </c>
      <c r="AY581" s="154" t="s">
        <v>594</v>
      </c>
    </row>
    <row r="582" spans="2:65" s="13" customFormat="1" ht="10.199999999999999" x14ac:dyDescent="0.2">
      <c r="B582" s="153"/>
      <c r="D582" s="147" t="s">
        <v>603</v>
      </c>
      <c r="E582" s="154" t="s">
        <v>82</v>
      </c>
      <c r="F582" s="155" t="s">
        <v>4709</v>
      </c>
      <c r="H582" s="156">
        <v>13.504</v>
      </c>
      <c r="I582" s="157"/>
      <c r="L582" s="153"/>
      <c r="M582" s="158"/>
      <c r="T582" s="159"/>
      <c r="AT582" s="154" t="s">
        <v>603</v>
      </c>
      <c r="AU582" s="154" t="s">
        <v>93</v>
      </c>
      <c r="AV582" s="13" t="s">
        <v>93</v>
      </c>
      <c r="AW582" s="13" t="s">
        <v>42</v>
      </c>
      <c r="AX582" s="13" t="s">
        <v>84</v>
      </c>
      <c r="AY582" s="154" t="s">
        <v>594</v>
      </c>
    </row>
    <row r="583" spans="2:65" s="12" customFormat="1" ht="10.199999999999999" x14ac:dyDescent="0.2">
      <c r="B583" s="146"/>
      <c r="D583" s="147" t="s">
        <v>603</v>
      </c>
      <c r="E583" s="148" t="s">
        <v>82</v>
      </c>
      <c r="F583" s="149" t="s">
        <v>4710</v>
      </c>
      <c r="H583" s="148" t="s">
        <v>82</v>
      </c>
      <c r="I583" s="150"/>
      <c r="L583" s="146"/>
      <c r="M583" s="151"/>
      <c r="T583" s="152"/>
      <c r="AT583" s="148" t="s">
        <v>603</v>
      </c>
      <c r="AU583" s="148" t="s">
        <v>93</v>
      </c>
      <c r="AV583" s="12" t="s">
        <v>91</v>
      </c>
      <c r="AW583" s="12" t="s">
        <v>42</v>
      </c>
      <c r="AX583" s="12" t="s">
        <v>84</v>
      </c>
      <c r="AY583" s="148" t="s">
        <v>594</v>
      </c>
    </row>
    <row r="584" spans="2:65" s="13" customFormat="1" ht="10.199999999999999" x14ac:dyDescent="0.2">
      <c r="B584" s="153"/>
      <c r="D584" s="147" t="s">
        <v>603</v>
      </c>
      <c r="E584" s="154" t="s">
        <v>82</v>
      </c>
      <c r="F584" s="155" t="s">
        <v>4711</v>
      </c>
      <c r="H584" s="156">
        <v>5.49</v>
      </c>
      <c r="I584" s="157"/>
      <c r="L584" s="153"/>
      <c r="M584" s="158"/>
      <c r="T584" s="159"/>
      <c r="AT584" s="154" t="s">
        <v>603</v>
      </c>
      <c r="AU584" s="154" t="s">
        <v>93</v>
      </c>
      <c r="AV584" s="13" t="s">
        <v>93</v>
      </c>
      <c r="AW584" s="13" t="s">
        <v>42</v>
      </c>
      <c r="AX584" s="13" t="s">
        <v>84</v>
      </c>
      <c r="AY584" s="154" t="s">
        <v>594</v>
      </c>
    </row>
    <row r="585" spans="2:65" s="12" customFormat="1" ht="10.199999999999999" x14ac:dyDescent="0.2">
      <c r="B585" s="146"/>
      <c r="D585" s="147" t="s">
        <v>603</v>
      </c>
      <c r="E585" s="148" t="s">
        <v>82</v>
      </c>
      <c r="F585" s="149" t="s">
        <v>4712</v>
      </c>
      <c r="H585" s="148" t="s">
        <v>82</v>
      </c>
      <c r="I585" s="150"/>
      <c r="L585" s="146"/>
      <c r="M585" s="151"/>
      <c r="T585" s="152"/>
      <c r="AT585" s="148" t="s">
        <v>603</v>
      </c>
      <c r="AU585" s="148" t="s">
        <v>93</v>
      </c>
      <c r="AV585" s="12" t="s">
        <v>91</v>
      </c>
      <c r="AW585" s="12" t="s">
        <v>42</v>
      </c>
      <c r="AX585" s="12" t="s">
        <v>84</v>
      </c>
      <c r="AY585" s="148" t="s">
        <v>594</v>
      </c>
    </row>
    <row r="586" spans="2:65" s="13" customFormat="1" ht="10.199999999999999" x14ac:dyDescent="0.2">
      <c r="B586" s="153"/>
      <c r="D586" s="147" t="s">
        <v>603</v>
      </c>
      <c r="E586" s="154" t="s">
        <v>82</v>
      </c>
      <c r="F586" s="155" t="s">
        <v>4713</v>
      </c>
      <c r="H586" s="156">
        <v>16.559999999999999</v>
      </c>
      <c r="I586" s="157"/>
      <c r="L586" s="153"/>
      <c r="M586" s="158"/>
      <c r="T586" s="159"/>
      <c r="AT586" s="154" t="s">
        <v>603</v>
      </c>
      <c r="AU586" s="154" t="s">
        <v>93</v>
      </c>
      <c r="AV586" s="13" t="s">
        <v>93</v>
      </c>
      <c r="AW586" s="13" t="s">
        <v>42</v>
      </c>
      <c r="AX586" s="13" t="s">
        <v>84</v>
      </c>
      <c r="AY586" s="154" t="s">
        <v>594</v>
      </c>
    </row>
    <row r="587" spans="2:65" s="12" customFormat="1" ht="10.199999999999999" x14ac:dyDescent="0.2">
      <c r="B587" s="146"/>
      <c r="D587" s="147" t="s">
        <v>603</v>
      </c>
      <c r="E587" s="148" t="s">
        <v>82</v>
      </c>
      <c r="F587" s="149" t="s">
        <v>4714</v>
      </c>
      <c r="H587" s="148" t="s">
        <v>82</v>
      </c>
      <c r="I587" s="150"/>
      <c r="L587" s="146"/>
      <c r="M587" s="151"/>
      <c r="T587" s="152"/>
      <c r="AT587" s="148" t="s">
        <v>603</v>
      </c>
      <c r="AU587" s="148" t="s">
        <v>93</v>
      </c>
      <c r="AV587" s="12" t="s">
        <v>91</v>
      </c>
      <c r="AW587" s="12" t="s">
        <v>42</v>
      </c>
      <c r="AX587" s="12" t="s">
        <v>84</v>
      </c>
      <c r="AY587" s="148" t="s">
        <v>594</v>
      </c>
    </row>
    <row r="588" spans="2:65" s="13" customFormat="1" ht="10.199999999999999" x14ac:dyDescent="0.2">
      <c r="B588" s="153"/>
      <c r="D588" s="147" t="s">
        <v>603</v>
      </c>
      <c r="E588" s="154" t="s">
        <v>82</v>
      </c>
      <c r="F588" s="155" t="s">
        <v>4715</v>
      </c>
      <c r="H588" s="156">
        <v>6.8959999999999999</v>
      </c>
      <c r="I588" s="157"/>
      <c r="L588" s="153"/>
      <c r="M588" s="158"/>
      <c r="T588" s="159"/>
      <c r="AT588" s="154" t="s">
        <v>603</v>
      </c>
      <c r="AU588" s="154" t="s">
        <v>93</v>
      </c>
      <c r="AV588" s="13" t="s">
        <v>93</v>
      </c>
      <c r="AW588" s="13" t="s">
        <v>42</v>
      </c>
      <c r="AX588" s="13" t="s">
        <v>84</v>
      </c>
      <c r="AY588" s="154" t="s">
        <v>594</v>
      </c>
    </row>
    <row r="589" spans="2:65" s="15" customFormat="1" ht="10.199999999999999" x14ac:dyDescent="0.2">
      <c r="B589" s="175"/>
      <c r="D589" s="147" t="s">
        <v>603</v>
      </c>
      <c r="E589" s="176" t="s">
        <v>82</v>
      </c>
      <c r="F589" s="177" t="s">
        <v>672</v>
      </c>
      <c r="H589" s="178">
        <v>86.141999999999996</v>
      </c>
      <c r="I589" s="179"/>
      <c r="L589" s="175"/>
      <c r="M589" s="180"/>
      <c r="T589" s="181"/>
      <c r="AT589" s="176" t="s">
        <v>603</v>
      </c>
      <c r="AU589" s="176" t="s">
        <v>93</v>
      </c>
      <c r="AV589" s="15" t="s">
        <v>147</v>
      </c>
      <c r="AW589" s="15" t="s">
        <v>42</v>
      </c>
      <c r="AX589" s="15" t="s">
        <v>91</v>
      </c>
      <c r="AY589" s="176" t="s">
        <v>594</v>
      </c>
    </row>
    <row r="590" spans="2:65" s="1" customFormat="1" ht="16.5" customHeight="1" x14ac:dyDescent="0.2">
      <c r="B590" s="34"/>
      <c r="C590" s="183" t="s">
        <v>1797</v>
      </c>
      <c r="D590" s="183" t="s">
        <v>752</v>
      </c>
      <c r="E590" s="184" t="s">
        <v>4716</v>
      </c>
      <c r="F590" s="185" t="s">
        <v>4717</v>
      </c>
      <c r="G590" s="186" t="s">
        <v>618</v>
      </c>
      <c r="H590" s="187">
        <v>16.847999999999999</v>
      </c>
      <c r="I590" s="188"/>
      <c r="J590" s="189">
        <f>ROUND(I590*H590,2)</f>
        <v>0</v>
      </c>
      <c r="K590" s="185" t="s">
        <v>651</v>
      </c>
      <c r="L590" s="190"/>
      <c r="M590" s="191" t="s">
        <v>82</v>
      </c>
      <c r="N590" s="192" t="s">
        <v>54</v>
      </c>
      <c r="P590" s="142">
        <f>O590*H590</f>
        <v>0</v>
      </c>
      <c r="Q590" s="142">
        <v>3.0000000000000001E-3</v>
      </c>
      <c r="R590" s="142">
        <f>Q590*H590</f>
        <v>5.0543999999999999E-2</v>
      </c>
      <c r="S590" s="142">
        <v>0</v>
      </c>
      <c r="T590" s="143">
        <f>S590*H590</f>
        <v>0</v>
      </c>
      <c r="AR590" s="144" t="s">
        <v>948</v>
      </c>
      <c r="AT590" s="144" t="s">
        <v>752</v>
      </c>
      <c r="AU590" s="144" t="s">
        <v>93</v>
      </c>
      <c r="AY590" s="18" t="s">
        <v>594</v>
      </c>
      <c r="BE590" s="145">
        <f>IF(N590="základní",J590,0)</f>
        <v>0</v>
      </c>
      <c r="BF590" s="145">
        <f>IF(N590="snížená",J590,0)</f>
        <v>0</v>
      </c>
      <c r="BG590" s="145">
        <f>IF(N590="zákl. přenesená",J590,0)</f>
        <v>0</v>
      </c>
      <c r="BH590" s="145">
        <f>IF(N590="sníž. přenesená",J590,0)</f>
        <v>0</v>
      </c>
      <c r="BI590" s="145">
        <f>IF(N590="nulová",J590,0)</f>
        <v>0</v>
      </c>
      <c r="BJ590" s="18" t="s">
        <v>91</v>
      </c>
      <c r="BK590" s="145">
        <f>ROUND(I590*H590,2)</f>
        <v>0</v>
      </c>
      <c r="BL590" s="18" t="s">
        <v>601</v>
      </c>
      <c r="BM590" s="144" t="s">
        <v>4718</v>
      </c>
    </row>
    <row r="591" spans="2:65" s="12" customFormat="1" ht="10.199999999999999" x14ac:dyDescent="0.2">
      <c r="B591" s="146"/>
      <c r="D591" s="147" t="s">
        <v>603</v>
      </c>
      <c r="E591" s="148" t="s">
        <v>82</v>
      </c>
      <c r="F591" s="149" t="s">
        <v>4719</v>
      </c>
      <c r="H591" s="148" t="s">
        <v>82</v>
      </c>
      <c r="I591" s="150"/>
      <c r="L591" s="146"/>
      <c r="M591" s="151"/>
      <c r="T591" s="152"/>
      <c r="AT591" s="148" t="s">
        <v>603</v>
      </c>
      <c r="AU591" s="148" t="s">
        <v>93</v>
      </c>
      <c r="AV591" s="12" t="s">
        <v>91</v>
      </c>
      <c r="AW591" s="12" t="s">
        <v>42</v>
      </c>
      <c r="AX591" s="12" t="s">
        <v>84</v>
      </c>
      <c r="AY591" s="148" t="s">
        <v>594</v>
      </c>
    </row>
    <row r="592" spans="2:65" s="12" customFormat="1" ht="10.199999999999999" x14ac:dyDescent="0.2">
      <c r="B592" s="146"/>
      <c r="D592" s="147" t="s">
        <v>603</v>
      </c>
      <c r="E592" s="148" t="s">
        <v>82</v>
      </c>
      <c r="F592" s="149" t="s">
        <v>4705</v>
      </c>
      <c r="H592" s="148" t="s">
        <v>82</v>
      </c>
      <c r="I592" s="150"/>
      <c r="L592" s="146"/>
      <c r="M592" s="151"/>
      <c r="T592" s="152"/>
      <c r="AT592" s="148" t="s">
        <v>603</v>
      </c>
      <c r="AU592" s="148" t="s">
        <v>93</v>
      </c>
      <c r="AV592" s="12" t="s">
        <v>91</v>
      </c>
      <c r="AW592" s="12" t="s">
        <v>42</v>
      </c>
      <c r="AX592" s="12" t="s">
        <v>84</v>
      </c>
      <c r="AY592" s="148" t="s">
        <v>594</v>
      </c>
    </row>
    <row r="593" spans="2:65" s="13" customFormat="1" ht="10.199999999999999" x14ac:dyDescent="0.2">
      <c r="B593" s="153"/>
      <c r="D593" s="147" t="s">
        <v>603</v>
      </c>
      <c r="E593" s="154" t="s">
        <v>82</v>
      </c>
      <c r="F593" s="155" t="s">
        <v>4720</v>
      </c>
      <c r="H593" s="156">
        <v>16.847999999999999</v>
      </c>
      <c r="I593" s="157"/>
      <c r="L593" s="153"/>
      <c r="M593" s="158"/>
      <c r="T593" s="159"/>
      <c r="AT593" s="154" t="s">
        <v>603</v>
      </c>
      <c r="AU593" s="154" t="s">
        <v>93</v>
      </c>
      <c r="AV593" s="13" t="s">
        <v>93</v>
      </c>
      <c r="AW593" s="13" t="s">
        <v>42</v>
      </c>
      <c r="AX593" s="13" t="s">
        <v>84</v>
      </c>
      <c r="AY593" s="154" t="s">
        <v>594</v>
      </c>
    </row>
    <row r="594" spans="2:65" s="15" customFormat="1" ht="10.199999999999999" x14ac:dyDescent="0.2">
      <c r="B594" s="175"/>
      <c r="D594" s="147" t="s">
        <v>603</v>
      </c>
      <c r="E594" s="176" t="s">
        <v>82</v>
      </c>
      <c r="F594" s="177" t="s">
        <v>672</v>
      </c>
      <c r="H594" s="178">
        <v>16.847999999999999</v>
      </c>
      <c r="I594" s="179"/>
      <c r="L594" s="175"/>
      <c r="M594" s="180"/>
      <c r="T594" s="181"/>
      <c r="AT594" s="176" t="s">
        <v>603</v>
      </c>
      <c r="AU594" s="176" t="s">
        <v>93</v>
      </c>
      <c r="AV594" s="15" t="s">
        <v>147</v>
      </c>
      <c r="AW594" s="15" t="s">
        <v>42</v>
      </c>
      <c r="AX594" s="15" t="s">
        <v>91</v>
      </c>
      <c r="AY594" s="176" t="s">
        <v>594</v>
      </c>
    </row>
    <row r="595" spans="2:65" s="1" customFormat="1" ht="16.5" customHeight="1" x14ac:dyDescent="0.2">
      <c r="B595" s="34"/>
      <c r="C595" s="183" t="s">
        <v>1802</v>
      </c>
      <c r="D595" s="183" t="s">
        <v>752</v>
      </c>
      <c r="E595" s="184" t="s">
        <v>4721</v>
      </c>
      <c r="F595" s="185" t="s">
        <v>4722</v>
      </c>
      <c r="G595" s="186" t="s">
        <v>618</v>
      </c>
      <c r="H595" s="187">
        <v>22.364999999999998</v>
      </c>
      <c r="I595" s="188"/>
      <c r="J595" s="189">
        <f>ROUND(I595*H595,2)</f>
        <v>0</v>
      </c>
      <c r="K595" s="185" t="s">
        <v>651</v>
      </c>
      <c r="L595" s="190"/>
      <c r="M595" s="191" t="s">
        <v>82</v>
      </c>
      <c r="N595" s="192" t="s">
        <v>54</v>
      </c>
      <c r="P595" s="142">
        <f>O595*H595</f>
        <v>0</v>
      </c>
      <c r="Q595" s="142">
        <v>5.4000000000000003E-3</v>
      </c>
      <c r="R595" s="142">
        <f>Q595*H595</f>
        <v>0.120771</v>
      </c>
      <c r="S595" s="142">
        <v>0</v>
      </c>
      <c r="T595" s="143">
        <f>S595*H595</f>
        <v>0</v>
      </c>
      <c r="AR595" s="144" t="s">
        <v>948</v>
      </c>
      <c r="AT595" s="144" t="s">
        <v>752</v>
      </c>
      <c r="AU595" s="144" t="s">
        <v>93</v>
      </c>
      <c r="AY595" s="18" t="s">
        <v>594</v>
      </c>
      <c r="BE595" s="145">
        <f>IF(N595="základní",J595,0)</f>
        <v>0</v>
      </c>
      <c r="BF595" s="145">
        <f>IF(N595="snížená",J595,0)</f>
        <v>0</v>
      </c>
      <c r="BG595" s="145">
        <f>IF(N595="zákl. přenesená",J595,0)</f>
        <v>0</v>
      </c>
      <c r="BH595" s="145">
        <f>IF(N595="sníž. přenesená",J595,0)</f>
        <v>0</v>
      </c>
      <c r="BI595" s="145">
        <f>IF(N595="nulová",J595,0)</f>
        <v>0</v>
      </c>
      <c r="BJ595" s="18" t="s">
        <v>91</v>
      </c>
      <c r="BK595" s="145">
        <f>ROUND(I595*H595,2)</f>
        <v>0</v>
      </c>
      <c r="BL595" s="18" t="s">
        <v>601</v>
      </c>
      <c r="BM595" s="144" t="s">
        <v>4723</v>
      </c>
    </row>
    <row r="596" spans="2:65" s="12" customFormat="1" ht="10.199999999999999" x14ac:dyDescent="0.2">
      <c r="B596" s="146"/>
      <c r="D596" s="147" t="s">
        <v>603</v>
      </c>
      <c r="E596" s="148" t="s">
        <v>82</v>
      </c>
      <c r="F596" s="149" t="s">
        <v>4371</v>
      </c>
      <c r="H596" s="148" t="s">
        <v>82</v>
      </c>
      <c r="I596" s="150"/>
      <c r="L596" s="146"/>
      <c r="M596" s="151"/>
      <c r="T596" s="152"/>
      <c r="AT596" s="148" t="s">
        <v>603</v>
      </c>
      <c r="AU596" s="148" t="s">
        <v>93</v>
      </c>
      <c r="AV596" s="12" t="s">
        <v>91</v>
      </c>
      <c r="AW596" s="12" t="s">
        <v>42</v>
      </c>
      <c r="AX596" s="12" t="s">
        <v>84</v>
      </c>
      <c r="AY596" s="148" t="s">
        <v>594</v>
      </c>
    </row>
    <row r="597" spans="2:65" s="13" customFormat="1" ht="10.199999999999999" x14ac:dyDescent="0.2">
      <c r="B597" s="153"/>
      <c r="D597" s="147" t="s">
        <v>603</v>
      </c>
      <c r="E597" s="154" t="s">
        <v>82</v>
      </c>
      <c r="F597" s="155" t="s">
        <v>4724</v>
      </c>
      <c r="H597" s="156">
        <v>22.364999999999998</v>
      </c>
      <c r="I597" s="157"/>
      <c r="L597" s="153"/>
      <c r="M597" s="158"/>
      <c r="T597" s="159"/>
      <c r="AT597" s="154" t="s">
        <v>603</v>
      </c>
      <c r="AU597" s="154" t="s">
        <v>93</v>
      </c>
      <c r="AV597" s="13" t="s">
        <v>93</v>
      </c>
      <c r="AW597" s="13" t="s">
        <v>42</v>
      </c>
      <c r="AX597" s="13" t="s">
        <v>84</v>
      </c>
      <c r="AY597" s="154" t="s">
        <v>594</v>
      </c>
    </row>
    <row r="598" spans="2:65" s="15" customFormat="1" ht="10.199999999999999" x14ac:dyDescent="0.2">
      <c r="B598" s="175"/>
      <c r="D598" s="147" t="s">
        <v>603</v>
      </c>
      <c r="E598" s="176" t="s">
        <v>82</v>
      </c>
      <c r="F598" s="177" t="s">
        <v>672</v>
      </c>
      <c r="H598" s="178">
        <v>22.364999999999998</v>
      </c>
      <c r="I598" s="179"/>
      <c r="L598" s="175"/>
      <c r="M598" s="180"/>
      <c r="T598" s="181"/>
      <c r="AT598" s="176" t="s">
        <v>603</v>
      </c>
      <c r="AU598" s="176" t="s">
        <v>93</v>
      </c>
      <c r="AV598" s="15" t="s">
        <v>147</v>
      </c>
      <c r="AW598" s="15" t="s">
        <v>42</v>
      </c>
      <c r="AX598" s="15" t="s">
        <v>91</v>
      </c>
      <c r="AY598" s="176" t="s">
        <v>594</v>
      </c>
    </row>
    <row r="599" spans="2:65" s="1" customFormat="1" ht="16.5" customHeight="1" x14ac:dyDescent="0.2">
      <c r="B599" s="34"/>
      <c r="C599" s="183" t="s">
        <v>1806</v>
      </c>
      <c r="D599" s="183" t="s">
        <v>752</v>
      </c>
      <c r="E599" s="184" t="s">
        <v>4725</v>
      </c>
      <c r="F599" s="185" t="s">
        <v>4726</v>
      </c>
      <c r="G599" s="186" t="s">
        <v>618</v>
      </c>
      <c r="H599" s="187">
        <v>28.082999999999998</v>
      </c>
      <c r="I599" s="188"/>
      <c r="J599" s="189">
        <f>ROUND(I599*H599,2)</f>
        <v>0</v>
      </c>
      <c r="K599" s="185" t="s">
        <v>651</v>
      </c>
      <c r="L599" s="190"/>
      <c r="M599" s="191" t="s">
        <v>82</v>
      </c>
      <c r="N599" s="192" t="s">
        <v>54</v>
      </c>
      <c r="P599" s="142">
        <f>O599*H599</f>
        <v>0</v>
      </c>
      <c r="Q599" s="142">
        <v>4.4999999999999997E-3</v>
      </c>
      <c r="R599" s="142">
        <f>Q599*H599</f>
        <v>0.12637349999999997</v>
      </c>
      <c r="S599" s="142">
        <v>0</v>
      </c>
      <c r="T599" s="143">
        <f>S599*H599</f>
        <v>0</v>
      </c>
      <c r="AR599" s="144" t="s">
        <v>948</v>
      </c>
      <c r="AT599" s="144" t="s">
        <v>752</v>
      </c>
      <c r="AU599" s="144" t="s">
        <v>93</v>
      </c>
      <c r="AY599" s="18" t="s">
        <v>594</v>
      </c>
      <c r="BE599" s="145">
        <f>IF(N599="základní",J599,0)</f>
        <v>0</v>
      </c>
      <c r="BF599" s="145">
        <f>IF(N599="snížená",J599,0)</f>
        <v>0</v>
      </c>
      <c r="BG599" s="145">
        <f>IF(N599="zákl. přenesená",J599,0)</f>
        <v>0</v>
      </c>
      <c r="BH599" s="145">
        <f>IF(N599="sníž. přenesená",J599,0)</f>
        <v>0</v>
      </c>
      <c r="BI599" s="145">
        <f>IF(N599="nulová",J599,0)</f>
        <v>0</v>
      </c>
      <c r="BJ599" s="18" t="s">
        <v>91</v>
      </c>
      <c r="BK599" s="145">
        <f>ROUND(I599*H599,2)</f>
        <v>0</v>
      </c>
      <c r="BL599" s="18" t="s">
        <v>601</v>
      </c>
      <c r="BM599" s="144" t="s">
        <v>4727</v>
      </c>
    </row>
    <row r="600" spans="2:65" s="12" customFormat="1" ht="10.199999999999999" x14ac:dyDescent="0.2">
      <c r="B600" s="146"/>
      <c r="D600" s="147" t="s">
        <v>603</v>
      </c>
      <c r="E600" s="148" t="s">
        <v>82</v>
      </c>
      <c r="F600" s="149" t="s">
        <v>4707</v>
      </c>
      <c r="H600" s="148" t="s">
        <v>82</v>
      </c>
      <c r="I600" s="150"/>
      <c r="L600" s="146"/>
      <c r="M600" s="151"/>
      <c r="T600" s="152"/>
      <c r="AT600" s="148" t="s">
        <v>603</v>
      </c>
      <c r="AU600" s="148" t="s">
        <v>93</v>
      </c>
      <c r="AV600" s="12" t="s">
        <v>91</v>
      </c>
      <c r="AW600" s="12" t="s">
        <v>42</v>
      </c>
      <c r="AX600" s="12" t="s">
        <v>84</v>
      </c>
      <c r="AY600" s="148" t="s">
        <v>594</v>
      </c>
    </row>
    <row r="601" spans="2:65" s="13" customFormat="1" ht="10.199999999999999" x14ac:dyDescent="0.2">
      <c r="B601" s="153"/>
      <c r="D601" s="147" t="s">
        <v>603</v>
      </c>
      <c r="E601" s="154" t="s">
        <v>82</v>
      </c>
      <c r="F601" s="155" t="s">
        <v>4728</v>
      </c>
      <c r="H601" s="156">
        <v>6.6630000000000003</v>
      </c>
      <c r="I601" s="157"/>
      <c r="L601" s="153"/>
      <c r="M601" s="158"/>
      <c r="T601" s="159"/>
      <c r="AT601" s="154" t="s">
        <v>603</v>
      </c>
      <c r="AU601" s="154" t="s">
        <v>93</v>
      </c>
      <c r="AV601" s="13" t="s">
        <v>93</v>
      </c>
      <c r="AW601" s="13" t="s">
        <v>42</v>
      </c>
      <c r="AX601" s="13" t="s">
        <v>84</v>
      </c>
      <c r="AY601" s="154" t="s">
        <v>594</v>
      </c>
    </row>
    <row r="602" spans="2:65" s="13" customFormat="1" ht="10.199999999999999" x14ac:dyDescent="0.2">
      <c r="B602" s="153"/>
      <c r="D602" s="147" t="s">
        <v>603</v>
      </c>
      <c r="E602" s="154" t="s">
        <v>82</v>
      </c>
      <c r="F602" s="155" t="s">
        <v>4729</v>
      </c>
      <c r="H602" s="156">
        <v>14.179</v>
      </c>
      <c r="I602" s="157"/>
      <c r="L602" s="153"/>
      <c r="M602" s="158"/>
      <c r="T602" s="159"/>
      <c r="AT602" s="154" t="s">
        <v>603</v>
      </c>
      <c r="AU602" s="154" t="s">
        <v>93</v>
      </c>
      <c r="AV602" s="13" t="s">
        <v>93</v>
      </c>
      <c r="AW602" s="13" t="s">
        <v>42</v>
      </c>
      <c r="AX602" s="13" t="s">
        <v>84</v>
      </c>
      <c r="AY602" s="154" t="s">
        <v>594</v>
      </c>
    </row>
    <row r="603" spans="2:65" s="12" customFormat="1" ht="10.199999999999999" x14ac:dyDescent="0.2">
      <c r="B603" s="146"/>
      <c r="D603" s="147" t="s">
        <v>603</v>
      </c>
      <c r="E603" s="148" t="s">
        <v>82</v>
      </c>
      <c r="F603" s="149" t="s">
        <v>4714</v>
      </c>
      <c r="H603" s="148" t="s">
        <v>82</v>
      </c>
      <c r="I603" s="150"/>
      <c r="L603" s="146"/>
      <c r="M603" s="151"/>
      <c r="T603" s="152"/>
      <c r="AT603" s="148" t="s">
        <v>603</v>
      </c>
      <c r="AU603" s="148" t="s">
        <v>93</v>
      </c>
      <c r="AV603" s="12" t="s">
        <v>91</v>
      </c>
      <c r="AW603" s="12" t="s">
        <v>42</v>
      </c>
      <c r="AX603" s="12" t="s">
        <v>84</v>
      </c>
      <c r="AY603" s="148" t="s">
        <v>594</v>
      </c>
    </row>
    <row r="604" spans="2:65" s="13" customFormat="1" ht="10.199999999999999" x14ac:dyDescent="0.2">
      <c r="B604" s="153"/>
      <c r="D604" s="147" t="s">
        <v>603</v>
      </c>
      <c r="E604" s="154" t="s">
        <v>82</v>
      </c>
      <c r="F604" s="155" t="s">
        <v>4730</v>
      </c>
      <c r="H604" s="156">
        <v>7.2409999999999997</v>
      </c>
      <c r="I604" s="157"/>
      <c r="L604" s="153"/>
      <c r="M604" s="158"/>
      <c r="T604" s="159"/>
      <c r="AT604" s="154" t="s">
        <v>603</v>
      </c>
      <c r="AU604" s="154" t="s">
        <v>93</v>
      </c>
      <c r="AV604" s="13" t="s">
        <v>93</v>
      </c>
      <c r="AW604" s="13" t="s">
        <v>42</v>
      </c>
      <c r="AX604" s="13" t="s">
        <v>84</v>
      </c>
      <c r="AY604" s="154" t="s">
        <v>594</v>
      </c>
    </row>
    <row r="605" spans="2:65" s="15" customFormat="1" ht="10.199999999999999" x14ac:dyDescent="0.2">
      <c r="B605" s="175"/>
      <c r="D605" s="147" t="s">
        <v>603</v>
      </c>
      <c r="E605" s="176" t="s">
        <v>82</v>
      </c>
      <c r="F605" s="177" t="s">
        <v>672</v>
      </c>
      <c r="H605" s="178">
        <v>28.082999999999998</v>
      </c>
      <c r="I605" s="179"/>
      <c r="L605" s="175"/>
      <c r="M605" s="180"/>
      <c r="T605" s="181"/>
      <c r="AT605" s="176" t="s">
        <v>603</v>
      </c>
      <c r="AU605" s="176" t="s">
        <v>93</v>
      </c>
      <c r="AV605" s="15" t="s">
        <v>147</v>
      </c>
      <c r="AW605" s="15" t="s">
        <v>42</v>
      </c>
      <c r="AX605" s="15" t="s">
        <v>91</v>
      </c>
      <c r="AY605" s="176" t="s">
        <v>594</v>
      </c>
    </row>
    <row r="606" spans="2:65" s="1" customFormat="1" ht="16.5" customHeight="1" x14ac:dyDescent="0.2">
      <c r="B606" s="34"/>
      <c r="C606" s="183" t="s">
        <v>1811</v>
      </c>
      <c r="D606" s="183" t="s">
        <v>752</v>
      </c>
      <c r="E606" s="184" t="s">
        <v>4731</v>
      </c>
      <c r="F606" s="185" t="s">
        <v>4732</v>
      </c>
      <c r="G606" s="186" t="s">
        <v>618</v>
      </c>
      <c r="H606" s="187">
        <v>5.7649999999999997</v>
      </c>
      <c r="I606" s="188"/>
      <c r="J606" s="189">
        <f>ROUND(I606*H606,2)</f>
        <v>0</v>
      </c>
      <c r="K606" s="185" t="s">
        <v>651</v>
      </c>
      <c r="L606" s="190"/>
      <c r="M606" s="191" t="s">
        <v>82</v>
      </c>
      <c r="N606" s="192" t="s">
        <v>54</v>
      </c>
      <c r="P606" s="142">
        <f>O606*H606</f>
        <v>0</v>
      </c>
      <c r="Q606" s="142">
        <v>7.5000000000000002E-4</v>
      </c>
      <c r="R606" s="142">
        <f>Q606*H606</f>
        <v>4.3237499999999995E-3</v>
      </c>
      <c r="S606" s="142">
        <v>0</v>
      </c>
      <c r="T606" s="143">
        <f>S606*H606</f>
        <v>0</v>
      </c>
      <c r="AR606" s="144" t="s">
        <v>948</v>
      </c>
      <c r="AT606" s="144" t="s">
        <v>752</v>
      </c>
      <c r="AU606" s="144" t="s">
        <v>93</v>
      </c>
      <c r="AY606" s="18" t="s">
        <v>594</v>
      </c>
      <c r="BE606" s="145">
        <f>IF(N606="základní",J606,0)</f>
        <v>0</v>
      </c>
      <c r="BF606" s="145">
        <f>IF(N606="snížená",J606,0)</f>
        <v>0</v>
      </c>
      <c r="BG606" s="145">
        <f>IF(N606="zákl. přenesená",J606,0)</f>
        <v>0</v>
      </c>
      <c r="BH606" s="145">
        <f>IF(N606="sníž. přenesená",J606,0)</f>
        <v>0</v>
      </c>
      <c r="BI606" s="145">
        <f>IF(N606="nulová",J606,0)</f>
        <v>0</v>
      </c>
      <c r="BJ606" s="18" t="s">
        <v>91</v>
      </c>
      <c r="BK606" s="145">
        <f>ROUND(I606*H606,2)</f>
        <v>0</v>
      </c>
      <c r="BL606" s="18" t="s">
        <v>601</v>
      </c>
      <c r="BM606" s="144" t="s">
        <v>4733</v>
      </c>
    </row>
    <row r="607" spans="2:65" s="12" customFormat="1" ht="10.199999999999999" x14ac:dyDescent="0.2">
      <c r="B607" s="146"/>
      <c r="D607" s="147" t="s">
        <v>603</v>
      </c>
      <c r="E607" s="148" t="s">
        <v>82</v>
      </c>
      <c r="F607" s="149" t="s">
        <v>4710</v>
      </c>
      <c r="H607" s="148" t="s">
        <v>82</v>
      </c>
      <c r="I607" s="150"/>
      <c r="L607" s="146"/>
      <c r="M607" s="151"/>
      <c r="T607" s="152"/>
      <c r="AT607" s="148" t="s">
        <v>603</v>
      </c>
      <c r="AU607" s="148" t="s">
        <v>93</v>
      </c>
      <c r="AV607" s="12" t="s">
        <v>91</v>
      </c>
      <c r="AW607" s="12" t="s">
        <v>42</v>
      </c>
      <c r="AX607" s="12" t="s">
        <v>84</v>
      </c>
      <c r="AY607" s="148" t="s">
        <v>594</v>
      </c>
    </row>
    <row r="608" spans="2:65" s="13" customFormat="1" ht="10.199999999999999" x14ac:dyDescent="0.2">
      <c r="B608" s="153"/>
      <c r="D608" s="147" t="s">
        <v>603</v>
      </c>
      <c r="E608" s="154" t="s">
        <v>82</v>
      </c>
      <c r="F608" s="155" t="s">
        <v>4734</v>
      </c>
      <c r="H608" s="156">
        <v>5.7649999999999997</v>
      </c>
      <c r="I608" s="157"/>
      <c r="L608" s="153"/>
      <c r="M608" s="158"/>
      <c r="T608" s="159"/>
      <c r="AT608" s="154" t="s">
        <v>603</v>
      </c>
      <c r="AU608" s="154" t="s">
        <v>93</v>
      </c>
      <c r="AV608" s="13" t="s">
        <v>93</v>
      </c>
      <c r="AW608" s="13" t="s">
        <v>42</v>
      </c>
      <c r="AX608" s="13" t="s">
        <v>84</v>
      </c>
      <c r="AY608" s="154" t="s">
        <v>594</v>
      </c>
    </row>
    <row r="609" spans="2:65" s="15" customFormat="1" ht="10.199999999999999" x14ac:dyDescent="0.2">
      <c r="B609" s="175"/>
      <c r="D609" s="147" t="s">
        <v>603</v>
      </c>
      <c r="E609" s="176" t="s">
        <v>82</v>
      </c>
      <c r="F609" s="177" t="s">
        <v>672</v>
      </c>
      <c r="H609" s="178">
        <v>5.7649999999999997</v>
      </c>
      <c r="I609" s="179"/>
      <c r="L609" s="175"/>
      <c r="M609" s="180"/>
      <c r="T609" s="181"/>
      <c r="AT609" s="176" t="s">
        <v>603</v>
      </c>
      <c r="AU609" s="176" t="s">
        <v>93</v>
      </c>
      <c r="AV609" s="15" t="s">
        <v>147</v>
      </c>
      <c r="AW609" s="15" t="s">
        <v>42</v>
      </c>
      <c r="AX609" s="15" t="s">
        <v>91</v>
      </c>
      <c r="AY609" s="176" t="s">
        <v>594</v>
      </c>
    </row>
    <row r="610" spans="2:65" s="1" customFormat="1" ht="16.5" customHeight="1" x14ac:dyDescent="0.2">
      <c r="B610" s="34"/>
      <c r="C610" s="183" t="s">
        <v>1815</v>
      </c>
      <c r="D610" s="183" t="s">
        <v>752</v>
      </c>
      <c r="E610" s="184" t="s">
        <v>4735</v>
      </c>
      <c r="F610" s="185" t="s">
        <v>4736</v>
      </c>
      <c r="G610" s="186" t="s">
        <v>618</v>
      </c>
      <c r="H610" s="187">
        <v>17.388000000000002</v>
      </c>
      <c r="I610" s="188"/>
      <c r="J610" s="189">
        <f>ROUND(I610*H610,2)</f>
        <v>0</v>
      </c>
      <c r="K610" s="185" t="s">
        <v>651</v>
      </c>
      <c r="L610" s="190"/>
      <c r="M610" s="191" t="s">
        <v>82</v>
      </c>
      <c r="N610" s="192" t="s">
        <v>54</v>
      </c>
      <c r="P610" s="142">
        <f>O610*H610</f>
        <v>0</v>
      </c>
      <c r="Q610" s="142">
        <v>5.1999999999999998E-3</v>
      </c>
      <c r="R610" s="142">
        <f>Q610*H610</f>
        <v>9.0417600000000001E-2</v>
      </c>
      <c r="S610" s="142">
        <v>0</v>
      </c>
      <c r="T610" s="143">
        <f>S610*H610</f>
        <v>0</v>
      </c>
      <c r="AR610" s="144" t="s">
        <v>948</v>
      </c>
      <c r="AT610" s="144" t="s">
        <v>752</v>
      </c>
      <c r="AU610" s="144" t="s">
        <v>93</v>
      </c>
      <c r="AY610" s="18" t="s">
        <v>594</v>
      </c>
      <c r="BE610" s="145">
        <f>IF(N610="základní",J610,0)</f>
        <v>0</v>
      </c>
      <c r="BF610" s="145">
        <f>IF(N610="snížená",J610,0)</f>
        <v>0</v>
      </c>
      <c r="BG610" s="145">
        <f>IF(N610="zákl. přenesená",J610,0)</f>
        <v>0</v>
      </c>
      <c r="BH610" s="145">
        <f>IF(N610="sníž. přenesená",J610,0)</f>
        <v>0</v>
      </c>
      <c r="BI610" s="145">
        <f>IF(N610="nulová",J610,0)</f>
        <v>0</v>
      </c>
      <c r="BJ610" s="18" t="s">
        <v>91</v>
      </c>
      <c r="BK610" s="145">
        <f>ROUND(I610*H610,2)</f>
        <v>0</v>
      </c>
      <c r="BL610" s="18" t="s">
        <v>601</v>
      </c>
      <c r="BM610" s="144" t="s">
        <v>4737</v>
      </c>
    </row>
    <row r="611" spans="2:65" s="12" customFormat="1" ht="10.199999999999999" x14ac:dyDescent="0.2">
      <c r="B611" s="146"/>
      <c r="D611" s="147" t="s">
        <v>603</v>
      </c>
      <c r="E611" s="148" t="s">
        <v>82</v>
      </c>
      <c r="F611" s="149" t="s">
        <v>4712</v>
      </c>
      <c r="H611" s="148" t="s">
        <v>82</v>
      </c>
      <c r="I611" s="150"/>
      <c r="L611" s="146"/>
      <c r="M611" s="151"/>
      <c r="T611" s="152"/>
      <c r="AT611" s="148" t="s">
        <v>603</v>
      </c>
      <c r="AU611" s="148" t="s">
        <v>93</v>
      </c>
      <c r="AV611" s="12" t="s">
        <v>91</v>
      </c>
      <c r="AW611" s="12" t="s">
        <v>42</v>
      </c>
      <c r="AX611" s="12" t="s">
        <v>84</v>
      </c>
      <c r="AY611" s="148" t="s">
        <v>594</v>
      </c>
    </row>
    <row r="612" spans="2:65" s="13" customFormat="1" ht="10.199999999999999" x14ac:dyDescent="0.2">
      <c r="B612" s="153"/>
      <c r="D612" s="147" t="s">
        <v>603</v>
      </c>
      <c r="E612" s="154" t="s">
        <v>82</v>
      </c>
      <c r="F612" s="155" t="s">
        <v>4738</v>
      </c>
      <c r="H612" s="156">
        <v>17.388000000000002</v>
      </c>
      <c r="I612" s="157"/>
      <c r="L612" s="153"/>
      <c r="M612" s="158"/>
      <c r="T612" s="159"/>
      <c r="AT612" s="154" t="s">
        <v>603</v>
      </c>
      <c r="AU612" s="154" t="s">
        <v>93</v>
      </c>
      <c r="AV612" s="13" t="s">
        <v>93</v>
      </c>
      <c r="AW612" s="13" t="s">
        <v>42</v>
      </c>
      <c r="AX612" s="13" t="s">
        <v>84</v>
      </c>
      <c r="AY612" s="154" t="s">
        <v>594</v>
      </c>
    </row>
    <row r="613" spans="2:65" s="15" customFormat="1" ht="10.199999999999999" x14ac:dyDescent="0.2">
      <c r="B613" s="175"/>
      <c r="D613" s="147" t="s">
        <v>603</v>
      </c>
      <c r="E613" s="176" t="s">
        <v>82</v>
      </c>
      <c r="F613" s="177" t="s">
        <v>672</v>
      </c>
      <c r="H613" s="178">
        <v>17.388000000000002</v>
      </c>
      <c r="I613" s="179"/>
      <c r="L613" s="175"/>
      <c r="M613" s="180"/>
      <c r="T613" s="181"/>
      <c r="AT613" s="176" t="s">
        <v>603</v>
      </c>
      <c r="AU613" s="176" t="s">
        <v>93</v>
      </c>
      <c r="AV613" s="15" t="s">
        <v>147</v>
      </c>
      <c r="AW613" s="15" t="s">
        <v>42</v>
      </c>
      <c r="AX613" s="15" t="s">
        <v>91</v>
      </c>
      <c r="AY613" s="176" t="s">
        <v>594</v>
      </c>
    </row>
    <row r="614" spans="2:65" s="1" customFormat="1" ht="24.15" customHeight="1" x14ac:dyDescent="0.2">
      <c r="B614" s="34"/>
      <c r="C614" s="133" t="s">
        <v>1820</v>
      </c>
      <c r="D614" s="133" t="s">
        <v>597</v>
      </c>
      <c r="E614" s="134" t="s">
        <v>4739</v>
      </c>
      <c r="F614" s="135" t="s">
        <v>4740</v>
      </c>
      <c r="G614" s="136" t="s">
        <v>618</v>
      </c>
      <c r="H614" s="137">
        <v>5.5940000000000003</v>
      </c>
      <c r="I614" s="138"/>
      <c r="J614" s="139">
        <f>ROUND(I614*H614,2)</f>
        <v>0</v>
      </c>
      <c r="K614" s="135" t="s">
        <v>651</v>
      </c>
      <c r="L614" s="34"/>
      <c r="M614" s="140" t="s">
        <v>82</v>
      </c>
      <c r="N614" s="141" t="s">
        <v>54</v>
      </c>
      <c r="P614" s="142">
        <f>O614*H614</f>
        <v>0</v>
      </c>
      <c r="Q614" s="142">
        <v>1.6000000000000001E-4</v>
      </c>
      <c r="R614" s="142">
        <f>Q614*H614</f>
        <v>8.9504000000000016E-4</v>
      </c>
      <c r="S614" s="142">
        <v>0</v>
      </c>
      <c r="T614" s="143">
        <f>S614*H614</f>
        <v>0</v>
      </c>
      <c r="AR614" s="144" t="s">
        <v>601</v>
      </c>
      <c r="AT614" s="144" t="s">
        <v>597</v>
      </c>
      <c r="AU614" s="144" t="s">
        <v>93</v>
      </c>
      <c r="AY614" s="18" t="s">
        <v>594</v>
      </c>
      <c r="BE614" s="145">
        <f>IF(N614="základní",J614,0)</f>
        <v>0</v>
      </c>
      <c r="BF614" s="145">
        <f>IF(N614="snížená",J614,0)</f>
        <v>0</v>
      </c>
      <c r="BG614" s="145">
        <f>IF(N614="zákl. přenesená",J614,0)</f>
        <v>0</v>
      </c>
      <c r="BH614" s="145">
        <f>IF(N614="sníž. přenesená",J614,0)</f>
        <v>0</v>
      </c>
      <c r="BI614" s="145">
        <f>IF(N614="nulová",J614,0)</f>
        <v>0</v>
      </c>
      <c r="BJ614" s="18" t="s">
        <v>91</v>
      </c>
      <c r="BK614" s="145">
        <f>ROUND(I614*H614,2)</f>
        <v>0</v>
      </c>
      <c r="BL614" s="18" t="s">
        <v>601</v>
      </c>
      <c r="BM614" s="144" t="s">
        <v>4741</v>
      </c>
    </row>
    <row r="615" spans="2:65" s="1" customFormat="1" ht="10.199999999999999" x14ac:dyDescent="0.2">
      <c r="B615" s="34"/>
      <c r="D615" s="164" t="s">
        <v>653</v>
      </c>
      <c r="F615" s="165" t="s">
        <v>4742</v>
      </c>
      <c r="I615" s="166"/>
      <c r="L615" s="34"/>
      <c r="M615" s="167"/>
      <c r="T615" s="55"/>
      <c r="AT615" s="18" t="s">
        <v>653</v>
      </c>
      <c r="AU615" s="18" t="s">
        <v>93</v>
      </c>
    </row>
    <row r="616" spans="2:65" s="12" customFormat="1" ht="10.199999999999999" x14ac:dyDescent="0.2">
      <c r="B616" s="146"/>
      <c r="D616" s="147" t="s">
        <v>603</v>
      </c>
      <c r="E616" s="148" t="s">
        <v>82</v>
      </c>
      <c r="F616" s="149" t="s">
        <v>4743</v>
      </c>
      <c r="H616" s="148" t="s">
        <v>82</v>
      </c>
      <c r="I616" s="150"/>
      <c r="L616" s="146"/>
      <c r="M616" s="151"/>
      <c r="T616" s="152"/>
      <c r="AT616" s="148" t="s">
        <v>603</v>
      </c>
      <c r="AU616" s="148" t="s">
        <v>93</v>
      </c>
      <c r="AV616" s="12" t="s">
        <v>91</v>
      </c>
      <c r="AW616" s="12" t="s">
        <v>42</v>
      </c>
      <c r="AX616" s="12" t="s">
        <v>84</v>
      </c>
      <c r="AY616" s="148" t="s">
        <v>594</v>
      </c>
    </row>
    <row r="617" spans="2:65" s="12" customFormat="1" ht="10.199999999999999" x14ac:dyDescent="0.2">
      <c r="B617" s="146"/>
      <c r="D617" s="147" t="s">
        <v>603</v>
      </c>
      <c r="E617" s="148" t="s">
        <v>82</v>
      </c>
      <c r="F617" s="149" t="s">
        <v>4744</v>
      </c>
      <c r="H617" s="148" t="s">
        <v>82</v>
      </c>
      <c r="I617" s="150"/>
      <c r="L617" s="146"/>
      <c r="M617" s="151"/>
      <c r="T617" s="152"/>
      <c r="AT617" s="148" t="s">
        <v>603</v>
      </c>
      <c r="AU617" s="148" t="s">
        <v>93</v>
      </c>
      <c r="AV617" s="12" t="s">
        <v>91</v>
      </c>
      <c r="AW617" s="12" t="s">
        <v>42</v>
      </c>
      <c r="AX617" s="12" t="s">
        <v>84</v>
      </c>
      <c r="AY617" s="148" t="s">
        <v>594</v>
      </c>
    </row>
    <row r="618" spans="2:65" s="13" customFormat="1" ht="10.199999999999999" x14ac:dyDescent="0.2">
      <c r="B618" s="153"/>
      <c r="D618" s="147" t="s">
        <v>603</v>
      </c>
      <c r="E618" s="154" t="s">
        <v>82</v>
      </c>
      <c r="F618" s="155" t="s">
        <v>4745</v>
      </c>
      <c r="H618" s="156">
        <v>5.5940000000000003</v>
      </c>
      <c r="I618" s="157"/>
      <c r="L618" s="153"/>
      <c r="M618" s="158"/>
      <c r="T618" s="159"/>
      <c r="AT618" s="154" t="s">
        <v>603</v>
      </c>
      <c r="AU618" s="154" t="s">
        <v>93</v>
      </c>
      <c r="AV618" s="13" t="s">
        <v>93</v>
      </c>
      <c r="AW618" s="13" t="s">
        <v>42</v>
      </c>
      <c r="AX618" s="13" t="s">
        <v>84</v>
      </c>
      <c r="AY618" s="154" t="s">
        <v>594</v>
      </c>
    </row>
    <row r="619" spans="2:65" s="15" customFormat="1" ht="10.199999999999999" x14ac:dyDescent="0.2">
      <c r="B619" s="175"/>
      <c r="D619" s="147" t="s">
        <v>603</v>
      </c>
      <c r="E619" s="176" t="s">
        <v>82</v>
      </c>
      <c r="F619" s="177" t="s">
        <v>672</v>
      </c>
      <c r="H619" s="178">
        <v>5.5940000000000003</v>
      </c>
      <c r="I619" s="179"/>
      <c r="L619" s="175"/>
      <c r="M619" s="180"/>
      <c r="T619" s="181"/>
      <c r="AT619" s="176" t="s">
        <v>603</v>
      </c>
      <c r="AU619" s="176" t="s">
        <v>93</v>
      </c>
      <c r="AV619" s="15" t="s">
        <v>147</v>
      </c>
      <c r="AW619" s="15" t="s">
        <v>42</v>
      </c>
      <c r="AX619" s="15" t="s">
        <v>91</v>
      </c>
      <c r="AY619" s="176" t="s">
        <v>594</v>
      </c>
    </row>
    <row r="620" spans="2:65" s="1" customFormat="1" ht="16.5" customHeight="1" x14ac:dyDescent="0.2">
      <c r="B620" s="34"/>
      <c r="C620" s="183" t="s">
        <v>1825</v>
      </c>
      <c r="D620" s="183" t="s">
        <v>752</v>
      </c>
      <c r="E620" s="184" t="s">
        <v>4746</v>
      </c>
      <c r="F620" s="185" t="s">
        <v>4747</v>
      </c>
      <c r="G620" s="186" t="s">
        <v>650</v>
      </c>
      <c r="H620" s="187">
        <v>2.0310000000000001</v>
      </c>
      <c r="I620" s="188"/>
      <c r="J620" s="189">
        <f>ROUND(I620*H620,2)</f>
        <v>0</v>
      </c>
      <c r="K620" s="185" t="s">
        <v>651</v>
      </c>
      <c r="L620" s="190"/>
      <c r="M620" s="191" t="s">
        <v>82</v>
      </c>
      <c r="N620" s="192" t="s">
        <v>54</v>
      </c>
      <c r="P620" s="142">
        <f>O620*H620</f>
        <v>0</v>
      </c>
      <c r="Q620" s="142">
        <v>3.2000000000000001E-2</v>
      </c>
      <c r="R620" s="142">
        <f>Q620*H620</f>
        <v>6.4992000000000008E-2</v>
      </c>
      <c r="S620" s="142">
        <v>0</v>
      </c>
      <c r="T620" s="143">
        <f>S620*H620</f>
        <v>0</v>
      </c>
      <c r="AR620" s="144" t="s">
        <v>948</v>
      </c>
      <c r="AT620" s="144" t="s">
        <v>752</v>
      </c>
      <c r="AU620" s="144" t="s">
        <v>93</v>
      </c>
      <c r="AY620" s="18" t="s">
        <v>594</v>
      </c>
      <c r="BE620" s="145">
        <f>IF(N620="základní",J620,0)</f>
        <v>0</v>
      </c>
      <c r="BF620" s="145">
        <f>IF(N620="snížená",J620,0)</f>
        <v>0</v>
      </c>
      <c r="BG620" s="145">
        <f>IF(N620="zákl. přenesená",J620,0)</f>
        <v>0</v>
      </c>
      <c r="BH620" s="145">
        <f>IF(N620="sníž. přenesená",J620,0)</f>
        <v>0</v>
      </c>
      <c r="BI620" s="145">
        <f>IF(N620="nulová",J620,0)</f>
        <v>0</v>
      </c>
      <c r="BJ620" s="18" t="s">
        <v>91</v>
      </c>
      <c r="BK620" s="145">
        <f>ROUND(I620*H620,2)</f>
        <v>0</v>
      </c>
      <c r="BL620" s="18" t="s">
        <v>601</v>
      </c>
      <c r="BM620" s="144" t="s">
        <v>4748</v>
      </c>
    </row>
    <row r="621" spans="2:65" s="13" customFormat="1" ht="10.199999999999999" x14ac:dyDescent="0.2">
      <c r="B621" s="153"/>
      <c r="D621" s="147" t="s">
        <v>603</v>
      </c>
      <c r="E621" s="154" t="s">
        <v>82</v>
      </c>
      <c r="F621" s="155" t="s">
        <v>4749</v>
      </c>
      <c r="H621" s="156">
        <v>1.8460000000000001</v>
      </c>
      <c r="I621" s="157"/>
      <c r="L621" s="153"/>
      <c r="M621" s="158"/>
      <c r="T621" s="159"/>
      <c r="AT621" s="154" t="s">
        <v>603</v>
      </c>
      <c r="AU621" s="154" t="s">
        <v>93</v>
      </c>
      <c r="AV621" s="13" t="s">
        <v>93</v>
      </c>
      <c r="AW621" s="13" t="s">
        <v>42</v>
      </c>
      <c r="AX621" s="13" t="s">
        <v>84</v>
      </c>
      <c r="AY621" s="154" t="s">
        <v>594</v>
      </c>
    </row>
    <row r="622" spans="2:65" s="13" customFormat="1" ht="10.199999999999999" x14ac:dyDescent="0.2">
      <c r="B622" s="153"/>
      <c r="D622" s="147" t="s">
        <v>603</v>
      </c>
      <c r="E622" s="154" t="s">
        <v>82</v>
      </c>
      <c r="F622" s="155" t="s">
        <v>4750</v>
      </c>
      <c r="H622" s="156">
        <v>2.0310000000000001</v>
      </c>
      <c r="I622" s="157"/>
      <c r="L622" s="153"/>
      <c r="M622" s="158"/>
      <c r="T622" s="159"/>
      <c r="AT622" s="154" t="s">
        <v>603</v>
      </c>
      <c r="AU622" s="154" t="s">
        <v>93</v>
      </c>
      <c r="AV622" s="13" t="s">
        <v>93</v>
      </c>
      <c r="AW622" s="13" t="s">
        <v>42</v>
      </c>
      <c r="AX622" s="13" t="s">
        <v>91</v>
      </c>
      <c r="AY622" s="154" t="s">
        <v>594</v>
      </c>
    </row>
    <row r="623" spans="2:65" s="1" customFormat="1" ht="24.15" customHeight="1" x14ac:dyDescent="0.2">
      <c r="B623" s="34"/>
      <c r="C623" s="133" t="s">
        <v>1830</v>
      </c>
      <c r="D623" s="133" t="s">
        <v>597</v>
      </c>
      <c r="E623" s="134" t="s">
        <v>4751</v>
      </c>
      <c r="F623" s="135" t="s">
        <v>4752</v>
      </c>
      <c r="G623" s="136" t="s">
        <v>618</v>
      </c>
      <c r="H623" s="137">
        <v>392.76</v>
      </c>
      <c r="I623" s="138"/>
      <c r="J623" s="139">
        <f>ROUND(I623*H623,2)</f>
        <v>0</v>
      </c>
      <c r="K623" s="135" t="s">
        <v>651</v>
      </c>
      <c r="L623" s="34"/>
      <c r="M623" s="140" t="s">
        <v>82</v>
      </c>
      <c r="N623" s="141" t="s">
        <v>54</v>
      </c>
      <c r="P623" s="142">
        <f>O623*H623</f>
        <v>0</v>
      </c>
      <c r="Q623" s="142">
        <v>1.16E-3</v>
      </c>
      <c r="R623" s="142">
        <f>Q623*H623</f>
        <v>0.4556016</v>
      </c>
      <c r="S623" s="142">
        <v>0</v>
      </c>
      <c r="T623" s="143">
        <f>S623*H623</f>
        <v>0</v>
      </c>
      <c r="AR623" s="144" t="s">
        <v>601</v>
      </c>
      <c r="AT623" s="144" t="s">
        <v>597</v>
      </c>
      <c r="AU623" s="144" t="s">
        <v>93</v>
      </c>
      <c r="AY623" s="18" t="s">
        <v>594</v>
      </c>
      <c r="BE623" s="145">
        <f>IF(N623="základní",J623,0)</f>
        <v>0</v>
      </c>
      <c r="BF623" s="145">
        <f>IF(N623="snížená",J623,0)</f>
        <v>0</v>
      </c>
      <c r="BG623" s="145">
        <f>IF(N623="zákl. přenesená",J623,0)</f>
        <v>0</v>
      </c>
      <c r="BH623" s="145">
        <f>IF(N623="sníž. přenesená",J623,0)</f>
        <v>0</v>
      </c>
      <c r="BI623" s="145">
        <f>IF(N623="nulová",J623,0)</f>
        <v>0</v>
      </c>
      <c r="BJ623" s="18" t="s">
        <v>91</v>
      </c>
      <c r="BK623" s="145">
        <f>ROUND(I623*H623,2)</f>
        <v>0</v>
      </c>
      <c r="BL623" s="18" t="s">
        <v>601</v>
      </c>
      <c r="BM623" s="144" t="s">
        <v>4753</v>
      </c>
    </row>
    <row r="624" spans="2:65" s="1" customFormat="1" ht="10.199999999999999" x14ac:dyDescent="0.2">
      <c r="B624" s="34"/>
      <c r="D624" s="164" t="s">
        <v>653</v>
      </c>
      <c r="F624" s="165" t="s">
        <v>4754</v>
      </c>
      <c r="I624" s="166"/>
      <c r="L624" s="34"/>
      <c r="M624" s="167"/>
      <c r="T624" s="55"/>
      <c r="AT624" s="18" t="s">
        <v>653</v>
      </c>
      <c r="AU624" s="18" t="s">
        <v>93</v>
      </c>
    </row>
    <row r="625" spans="2:65" s="12" customFormat="1" ht="10.199999999999999" x14ac:dyDescent="0.2">
      <c r="B625" s="146"/>
      <c r="D625" s="147" t="s">
        <v>603</v>
      </c>
      <c r="E625" s="148" t="s">
        <v>82</v>
      </c>
      <c r="F625" s="149" t="s">
        <v>4755</v>
      </c>
      <c r="H625" s="148" t="s">
        <v>82</v>
      </c>
      <c r="I625" s="150"/>
      <c r="L625" s="146"/>
      <c r="M625" s="151"/>
      <c r="T625" s="152"/>
      <c r="AT625" s="148" t="s">
        <v>603</v>
      </c>
      <c r="AU625" s="148" t="s">
        <v>93</v>
      </c>
      <c r="AV625" s="12" t="s">
        <v>91</v>
      </c>
      <c r="AW625" s="12" t="s">
        <v>42</v>
      </c>
      <c r="AX625" s="12" t="s">
        <v>84</v>
      </c>
      <c r="AY625" s="148" t="s">
        <v>594</v>
      </c>
    </row>
    <row r="626" spans="2:65" s="13" customFormat="1" ht="10.199999999999999" x14ac:dyDescent="0.2">
      <c r="B626" s="153"/>
      <c r="D626" s="147" t="s">
        <v>603</v>
      </c>
      <c r="E626" s="154" t="s">
        <v>82</v>
      </c>
      <c r="F626" s="155" t="s">
        <v>4756</v>
      </c>
      <c r="H626" s="156">
        <v>366.78300000000002</v>
      </c>
      <c r="I626" s="157"/>
      <c r="L626" s="153"/>
      <c r="M626" s="158"/>
      <c r="T626" s="159"/>
      <c r="AT626" s="154" t="s">
        <v>603</v>
      </c>
      <c r="AU626" s="154" t="s">
        <v>93</v>
      </c>
      <c r="AV626" s="13" t="s">
        <v>93</v>
      </c>
      <c r="AW626" s="13" t="s">
        <v>42</v>
      </c>
      <c r="AX626" s="13" t="s">
        <v>84</v>
      </c>
      <c r="AY626" s="154" t="s">
        <v>594</v>
      </c>
    </row>
    <row r="627" spans="2:65" s="14" customFormat="1" ht="10.199999999999999" x14ac:dyDescent="0.2">
      <c r="B627" s="168"/>
      <c r="D627" s="147" t="s">
        <v>603</v>
      </c>
      <c r="E627" s="169" t="s">
        <v>4082</v>
      </c>
      <c r="F627" s="170" t="s">
        <v>668</v>
      </c>
      <c r="H627" s="171">
        <v>366.78300000000002</v>
      </c>
      <c r="I627" s="172"/>
      <c r="L627" s="168"/>
      <c r="M627" s="173"/>
      <c r="T627" s="174"/>
      <c r="AT627" s="169" t="s">
        <v>603</v>
      </c>
      <c r="AU627" s="169" t="s">
        <v>93</v>
      </c>
      <c r="AV627" s="14" t="s">
        <v>101</v>
      </c>
      <c r="AW627" s="14" t="s">
        <v>42</v>
      </c>
      <c r="AX627" s="14" t="s">
        <v>84</v>
      </c>
      <c r="AY627" s="169" t="s">
        <v>594</v>
      </c>
    </row>
    <row r="628" spans="2:65" s="12" customFormat="1" ht="10.199999999999999" x14ac:dyDescent="0.2">
      <c r="B628" s="146"/>
      <c r="D628" s="147" t="s">
        <v>603</v>
      </c>
      <c r="E628" s="148" t="s">
        <v>82</v>
      </c>
      <c r="F628" s="149" t="s">
        <v>4757</v>
      </c>
      <c r="H628" s="148" t="s">
        <v>82</v>
      </c>
      <c r="I628" s="150"/>
      <c r="L628" s="146"/>
      <c r="M628" s="151"/>
      <c r="T628" s="152"/>
      <c r="AT628" s="148" t="s">
        <v>603</v>
      </c>
      <c r="AU628" s="148" t="s">
        <v>93</v>
      </c>
      <c r="AV628" s="12" t="s">
        <v>91</v>
      </c>
      <c r="AW628" s="12" t="s">
        <v>42</v>
      </c>
      <c r="AX628" s="12" t="s">
        <v>84</v>
      </c>
      <c r="AY628" s="148" t="s">
        <v>594</v>
      </c>
    </row>
    <row r="629" spans="2:65" s="12" customFormat="1" ht="10.199999999999999" x14ac:dyDescent="0.2">
      <c r="B629" s="146"/>
      <c r="D629" s="147" t="s">
        <v>603</v>
      </c>
      <c r="E629" s="148" t="s">
        <v>82</v>
      </c>
      <c r="F629" s="149" t="s">
        <v>4630</v>
      </c>
      <c r="H629" s="148" t="s">
        <v>82</v>
      </c>
      <c r="I629" s="150"/>
      <c r="L629" s="146"/>
      <c r="M629" s="151"/>
      <c r="T629" s="152"/>
      <c r="AT629" s="148" t="s">
        <v>603</v>
      </c>
      <c r="AU629" s="148" t="s">
        <v>93</v>
      </c>
      <c r="AV629" s="12" t="s">
        <v>91</v>
      </c>
      <c r="AW629" s="12" t="s">
        <v>42</v>
      </c>
      <c r="AX629" s="12" t="s">
        <v>84</v>
      </c>
      <c r="AY629" s="148" t="s">
        <v>594</v>
      </c>
    </row>
    <row r="630" spans="2:65" s="13" customFormat="1" ht="10.199999999999999" x14ac:dyDescent="0.2">
      <c r="B630" s="153"/>
      <c r="D630" s="147" t="s">
        <v>603</v>
      </c>
      <c r="E630" s="154" t="s">
        <v>82</v>
      </c>
      <c r="F630" s="155" t="s">
        <v>4758</v>
      </c>
      <c r="H630" s="156">
        <v>10.472</v>
      </c>
      <c r="I630" s="157"/>
      <c r="L630" s="153"/>
      <c r="M630" s="158"/>
      <c r="T630" s="159"/>
      <c r="AT630" s="154" t="s">
        <v>603</v>
      </c>
      <c r="AU630" s="154" t="s">
        <v>93</v>
      </c>
      <c r="AV630" s="13" t="s">
        <v>93</v>
      </c>
      <c r="AW630" s="13" t="s">
        <v>42</v>
      </c>
      <c r="AX630" s="13" t="s">
        <v>84</v>
      </c>
      <c r="AY630" s="154" t="s">
        <v>594</v>
      </c>
    </row>
    <row r="631" spans="2:65" s="12" customFormat="1" ht="10.199999999999999" x14ac:dyDescent="0.2">
      <c r="B631" s="146"/>
      <c r="D631" s="147" t="s">
        <v>603</v>
      </c>
      <c r="E631" s="148" t="s">
        <v>82</v>
      </c>
      <c r="F631" s="149" t="s">
        <v>4759</v>
      </c>
      <c r="H631" s="148" t="s">
        <v>82</v>
      </c>
      <c r="I631" s="150"/>
      <c r="L631" s="146"/>
      <c r="M631" s="151"/>
      <c r="T631" s="152"/>
      <c r="AT631" s="148" t="s">
        <v>603</v>
      </c>
      <c r="AU631" s="148" t="s">
        <v>93</v>
      </c>
      <c r="AV631" s="12" t="s">
        <v>91</v>
      </c>
      <c r="AW631" s="12" t="s">
        <v>42</v>
      </c>
      <c r="AX631" s="12" t="s">
        <v>84</v>
      </c>
      <c r="AY631" s="148" t="s">
        <v>594</v>
      </c>
    </row>
    <row r="632" spans="2:65" s="13" customFormat="1" ht="10.199999999999999" x14ac:dyDescent="0.2">
      <c r="B632" s="153"/>
      <c r="D632" s="147" t="s">
        <v>603</v>
      </c>
      <c r="E632" s="154" t="s">
        <v>82</v>
      </c>
      <c r="F632" s="155" t="s">
        <v>4760</v>
      </c>
      <c r="H632" s="156">
        <v>7.0650000000000004</v>
      </c>
      <c r="I632" s="157"/>
      <c r="L632" s="153"/>
      <c r="M632" s="158"/>
      <c r="T632" s="159"/>
      <c r="AT632" s="154" t="s">
        <v>603</v>
      </c>
      <c r="AU632" s="154" t="s">
        <v>93</v>
      </c>
      <c r="AV632" s="13" t="s">
        <v>93</v>
      </c>
      <c r="AW632" s="13" t="s">
        <v>42</v>
      </c>
      <c r="AX632" s="13" t="s">
        <v>84</v>
      </c>
      <c r="AY632" s="154" t="s">
        <v>594</v>
      </c>
    </row>
    <row r="633" spans="2:65" s="12" customFormat="1" ht="10.199999999999999" x14ac:dyDescent="0.2">
      <c r="B633" s="146"/>
      <c r="D633" s="147" t="s">
        <v>603</v>
      </c>
      <c r="E633" s="148" t="s">
        <v>82</v>
      </c>
      <c r="F633" s="149" t="s">
        <v>4761</v>
      </c>
      <c r="H633" s="148" t="s">
        <v>82</v>
      </c>
      <c r="I633" s="150"/>
      <c r="L633" s="146"/>
      <c r="M633" s="151"/>
      <c r="T633" s="152"/>
      <c r="AT633" s="148" t="s">
        <v>603</v>
      </c>
      <c r="AU633" s="148" t="s">
        <v>93</v>
      </c>
      <c r="AV633" s="12" t="s">
        <v>91</v>
      </c>
      <c r="AW633" s="12" t="s">
        <v>42</v>
      </c>
      <c r="AX633" s="12" t="s">
        <v>84</v>
      </c>
      <c r="AY633" s="148" t="s">
        <v>594</v>
      </c>
    </row>
    <row r="634" spans="2:65" s="13" customFormat="1" ht="10.199999999999999" x14ac:dyDescent="0.2">
      <c r="B634" s="153"/>
      <c r="D634" s="147" t="s">
        <v>603</v>
      </c>
      <c r="E634" s="154" t="s">
        <v>82</v>
      </c>
      <c r="F634" s="155" t="s">
        <v>4762</v>
      </c>
      <c r="H634" s="156">
        <v>8.44</v>
      </c>
      <c r="I634" s="157"/>
      <c r="L634" s="153"/>
      <c r="M634" s="158"/>
      <c r="T634" s="159"/>
      <c r="AT634" s="154" t="s">
        <v>603</v>
      </c>
      <c r="AU634" s="154" t="s">
        <v>93</v>
      </c>
      <c r="AV634" s="13" t="s">
        <v>93</v>
      </c>
      <c r="AW634" s="13" t="s">
        <v>42</v>
      </c>
      <c r="AX634" s="13" t="s">
        <v>84</v>
      </c>
      <c r="AY634" s="154" t="s">
        <v>594</v>
      </c>
    </row>
    <row r="635" spans="2:65" s="14" customFormat="1" ht="10.199999999999999" x14ac:dyDescent="0.2">
      <c r="B635" s="168"/>
      <c r="D635" s="147" t="s">
        <v>603</v>
      </c>
      <c r="E635" s="169" t="s">
        <v>4080</v>
      </c>
      <c r="F635" s="170" t="s">
        <v>668</v>
      </c>
      <c r="H635" s="171">
        <v>25.977</v>
      </c>
      <c r="I635" s="172"/>
      <c r="L635" s="168"/>
      <c r="M635" s="173"/>
      <c r="T635" s="174"/>
      <c r="AT635" s="169" t="s">
        <v>603</v>
      </c>
      <c r="AU635" s="169" t="s">
        <v>93</v>
      </c>
      <c r="AV635" s="14" t="s">
        <v>101</v>
      </c>
      <c r="AW635" s="14" t="s">
        <v>42</v>
      </c>
      <c r="AX635" s="14" t="s">
        <v>84</v>
      </c>
      <c r="AY635" s="169" t="s">
        <v>594</v>
      </c>
    </row>
    <row r="636" spans="2:65" s="15" customFormat="1" ht="10.199999999999999" x14ac:dyDescent="0.2">
      <c r="B636" s="175"/>
      <c r="D636" s="147" t="s">
        <v>603</v>
      </c>
      <c r="E636" s="176" t="s">
        <v>82</v>
      </c>
      <c r="F636" s="177" t="s">
        <v>672</v>
      </c>
      <c r="H636" s="178">
        <v>392.76</v>
      </c>
      <c r="I636" s="179"/>
      <c r="L636" s="175"/>
      <c r="M636" s="180"/>
      <c r="T636" s="181"/>
      <c r="AT636" s="176" t="s">
        <v>603</v>
      </c>
      <c r="AU636" s="176" t="s">
        <v>93</v>
      </c>
      <c r="AV636" s="15" t="s">
        <v>147</v>
      </c>
      <c r="AW636" s="15" t="s">
        <v>42</v>
      </c>
      <c r="AX636" s="15" t="s">
        <v>91</v>
      </c>
      <c r="AY636" s="176" t="s">
        <v>594</v>
      </c>
    </row>
    <row r="637" spans="2:65" s="1" customFormat="1" ht="16.5" customHeight="1" x14ac:dyDescent="0.2">
      <c r="B637" s="34"/>
      <c r="C637" s="183" t="s">
        <v>1858</v>
      </c>
      <c r="D637" s="183" t="s">
        <v>752</v>
      </c>
      <c r="E637" s="184" t="s">
        <v>4763</v>
      </c>
      <c r="F637" s="185" t="s">
        <v>4764</v>
      </c>
      <c r="G637" s="186" t="s">
        <v>618</v>
      </c>
      <c r="H637" s="187">
        <v>385.12200000000001</v>
      </c>
      <c r="I637" s="188"/>
      <c r="J637" s="189">
        <f>ROUND(I637*H637,2)</f>
        <v>0</v>
      </c>
      <c r="K637" s="185" t="s">
        <v>651</v>
      </c>
      <c r="L637" s="190"/>
      <c r="M637" s="191" t="s">
        <v>82</v>
      </c>
      <c r="N637" s="192" t="s">
        <v>54</v>
      </c>
      <c r="P637" s="142">
        <f>O637*H637</f>
        <v>0</v>
      </c>
      <c r="Q637" s="142">
        <v>4.4999999999999997E-3</v>
      </c>
      <c r="R637" s="142">
        <f>Q637*H637</f>
        <v>1.7330489999999998</v>
      </c>
      <c r="S637" s="142">
        <v>0</v>
      </c>
      <c r="T637" s="143">
        <f>S637*H637</f>
        <v>0</v>
      </c>
      <c r="AR637" s="144" t="s">
        <v>948</v>
      </c>
      <c r="AT637" s="144" t="s">
        <v>752</v>
      </c>
      <c r="AU637" s="144" t="s">
        <v>93</v>
      </c>
      <c r="AY637" s="18" t="s">
        <v>594</v>
      </c>
      <c r="BE637" s="145">
        <f>IF(N637="základní",J637,0)</f>
        <v>0</v>
      </c>
      <c r="BF637" s="145">
        <f>IF(N637="snížená",J637,0)</f>
        <v>0</v>
      </c>
      <c r="BG637" s="145">
        <f>IF(N637="zákl. přenesená",J637,0)</f>
        <v>0</v>
      </c>
      <c r="BH637" s="145">
        <f>IF(N637="sníž. přenesená",J637,0)</f>
        <v>0</v>
      </c>
      <c r="BI637" s="145">
        <f>IF(N637="nulová",J637,0)</f>
        <v>0</v>
      </c>
      <c r="BJ637" s="18" t="s">
        <v>91</v>
      </c>
      <c r="BK637" s="145">
        <f>ROUND(I637*H637,2)</f>
        <v>0</v>
      </c>
      <c r="BL637" s="18" t="s">
        <v>601</v>
      </c>
      <c r="BM637" s="144" t="s">
        <v>4765</v>
      </c>
    </row>
    <row r="638" spans="2:65" s="13" customFormat="1" ht="10.199999999999999" x14ac:dyDescent="0.2">
      <c r="B638" s="153"/>
      <c r="D638" s="147" t="s">
        <v>603</v>
      </c>
      <c r="E638" s="154" t="s">
        <v>82</v>
      </c>
      <c r="F638" s="155" t="s">
        <v>4766</v>
      </c>
      <c r="H638" s="156">
        <v>385.12200000000001</v>
      </c>
      <c r="I638" s="157"/>
      <c r="L638" s="153"/>
      <c r="M638" s="158"/>
      <c r="T638" s="159"/>
      <c r="AT638" s="154" t="s">
        <v>603</v>
      </c>
      <c r="AU638" s="154" t="s">
        <v>93</v>
      </c>
      <c r="AV638" s="13" t="s">
        <v>93</v>
      </c>
      <c r="AW638" s="13" t="s">
        <v>42</v>
      </c>
      <c r="AX638" s="13" t="s">
        <v>84</v>
      </c>
      <c r="AY638" s="154" t="s">
        <v>594</v>
      </c>
    </row>
    <row r="639" spans="2:65" s="15" customFormat="1" ht="10.199999999999999" x14ac:dyDescent="0.2">
      <c r="B639" s="175"/>
      <c r="D639" s="147" t="s">
        <v>603</v>
      </c>
      <c r="E639" s="176" t="s">
        <v>82</v>
      </c>
      <c r="F639" s="177" t="s">
        <v>672</v>
      </c>
      <c r="H639" s="178">
        <v>385.12200000000001</v>
      </c>
      <c r="I639" s="179"/>
      <c r="L639" s="175"/>
      <c r="M639" s="180"/>
      <c r="T639" s="181"/>
      <c r="AT639" s="176" t="s">
        <v>603</v>
      </c>
      <c r="AU639" s="176" t="s">
        <v>93</v>
      </c>
      <c r="AV639" s="15" t="s">
        <v>147</v>
      </c>
      <c r="AW639" s="15" t="s">
        <v>42</v>
      </c>
      <c r="AX639" s="15" t="s">
        <v>91</v>
      </c>
      <c r="AY639" s="176" t="s">
        <v>594</v>
      </c>
    </row>
    <row r="640" spans="2:65" s="1" customFormat="1" ht="16.5" customHeight="1" x14ac:dyDescent="0.2">
      <c r="B640" s="34"/>
      <c r="C640" s="183" t="s">
        <v>4767</v>
      </c>
      <c r="D640" s="183" t="s">
        <v>752</v>
      </c>
      <c r="E640" s="184" t="s">
        <v>4768</v>
      </c>
      <c r="F640" s="185" t="s">
        <v>4769</v>
      </c>
      <c r="G640" s="186" t="s">
        <v>618</v>
      </c>
      <c r="H640" s="187">
        <v>27.276</v>
      </c>
      <c r="I640" s="188"/>
      <c r="J640" s="189">
        <f>ROUND(I640*H640,2)</f>
        <v>0</v>
      </c>
      <c r="K640" s="185" t="s">
        <v>651</v>
      </c>
      <c r="L640" s="190"/>
      <c r="M640" s="191" t="s">
        <v>82</v>
      </c>
      <c r="N640" s="192" t="s">
        <v>54</v>
      </c>
      <c r="P640" s="142">
        <f>O640*H640</f>
        <v>0</v>
      </c>
      <c r="Q640" s="142">
        <v>3.0000000000000001E-3</v>
      </c>
      <c r="R640" s="142">
        <f>Q640*H640</f>
        <v>8.1827999999999998E-2</v>
      </c>
      <c r="S640" s="142">
        <v>0</v>
      </c>
      <c r="T640" s="143">
        <f>S640*H640</f>
        <v>0</v>
      </c>
      <c r="AR640" s="144" t="s">
        <v>948</v>
      </c>
      <c r="AT640" s="144" t="s">
        <v>752</v>
      </c>
      <c r="AU640" s="144" t="s">
        <v>93</v>
      </c>
      <c r="AY640" s="18" t="s">
        <v>594</v>
      </c>
      <c r="BE640" s="145">
        <f>IF(N640="základní",J640,0)</f>
        <v>0</v>
      </c>
      <c r="BF640" s="145">
        <f>IF(N640="snížená",J640,0)</f>
        <v>0</v>
      </c>
      <c r="BG640" s="145">
        <f>IF(N640="zákl. přenesená",J640,0)</f>
        <v>0</v>
      </c>
      <c r="BH640" s="145">
        <f>IF(N640="sníž. přenesená",J640,0)</f>
        <v>0</v>
      </c>
      <c r="BI640" s="145">
        <f>IF(N640="nulová",J640,0)</f>
        <v>0</v>
      </c>
      <c r="BJ640" s="18" t="s">
        <v>91</v>
      </c>
      <c r="BK640" s="145">
        <f>ROUND(I640*H640,2)</f>
        <v>0</v>
      </c>
      <c r="BL640" s="18" t="s">
        <v>601</v>
      </c>
      <c r="BM640" s="144" t="s">
        <v>4770</v>
      </c>
    </row>
    <row r="641" spans="2:65" s="13" customFormat="1" ht="10.199999999999999" x14ac:dyDescent="0.2">
      <c r="B641" s="153"/>
      <c r="D641" s="147" t="s">
        <v>603</v>
      </c>
      <c r="E641" s="154" t="s">
        <v>82</v>
      </c>
      <c r="F641" s="155" t="s">
        <v>4771</v>
      </c>
      <c r="H641" s="156">
        <v>27.276</v>
      </c>
      <c r="I641" s="157"/>
      <c r="L641" s="153"/>
      <c r="M641" s="158"/>
      <c r="T641" s="159"/>
      <c r="AT641" s="154" t="s">
        <v>603</v>
      </c>
      <c r="AU641" s="154" t="s">
        <v>93</v>
      </c>
      <c r="AV641" s="13" t="s">
        <v>93</v>
      </c>
      <c r="AW641" s="13" t="s">
        <v>42</v>
      </c>
      <c r="AX641" s="13" t="s">
        <v>84</v>
      </c>
      <c r="AY641" s="154" t="s">
        <v>594</v>
      </c>
    </row>
    <row r="642" spans="2:65" s="15" customFormat="1" ht="10.199999999999999" x14ac:dyDescent="0.2">
      <c r="B642" s="175"/>
      <c r="D642" s="147" t="s">
        <v>603</v>
      </c>
      <c r="E642" s="176" t="s">
        <v>82</v>
      </c>
      <c r="F642" s="177" t="s">
        <v>672</v>
      </c>
      <c r="H642" s="178">
        <v>27.276</v>
      </c>
      <c r="I642" s="179"/>
      <c r="L642" s="175"/>
      <c r="M642" s="180"/>
      <c r="T642" s="181"/>
      <c r="AT642" s="176" t="s">
        <v>603</v>
      </c>
      <c r="AU642" s="176" t="s">
        <v>93</v>
      </c>
      <c r="AV642" s="15" t="s">
        <v>147</v>
      </c>
      <c r="AW642" s="15" t="s">
        <v>42</v>
      </c>
      <c r="AX642" s="15" t="s">
        <v>91</v>
      </c>
      <c r="AY642" s="176" t="s">
        <v>594</v>
      </c>
    </row>
    <row r="643" spans="2:65" s="1" customFormat="1" ht="24.15" customHeight="1" x14ac:dyDescent="0.2">
      <c r="B643" s="34"/>
      <c r="C643" s="133" t="s">
        <v>4772</v>
      </c>
      <c r="D643" s="133" t="s">
        <v>597</v>
      </c>
      <c r="E643" s="134" t="s">
        <v>4773</v>
      </c>
      <c r="F643" s="135" t="s">
        <v>4774</v>
      </c>
      <c r="G643" s="136" t="s">
        <v>944</v>
      </c>
      <c r="H643" s="137">
        <v>58.15</v>
      </c>
      <c r="I643" s="138"/>
      <c r="J643" s="139">
        <f>ROUND(I643*H643,2)</f>
        <v>0</v>
      </c>
      <c r="K643" s="135" t="s">
        <v>651</v>
      </c>
      <c r="L643" s="34"/>
      <c r="M643" s="140" t="s">
        <v>82</v>
      </c>
      <c r="N643" s="141" t="s">
        <v>54</v>
      </c>
      <c r="P643" s="142">
        <f>O643*H643</f>
        <v>0</v>
      </c>
      <c r="Q643" s="142">
        <v>1E-4</v>
      </c>
      <c r="R643" s="142">
        <f>Q643*H643</f>
        <v>5.8149999999999999E-3</v>
      </c>
      <c r="S643" s="142">
        <v>0</v>
      </c>
      <c r="T643" s="143">
        <f>S643*H643</f>
        <v>0</v>
      </c>
      <c r="AR643" s="144" t="s">
        <v>601</v>
      </c>
      <c r="AT643" s="144" t="s">
        <v>597</v>
      </c>
      <c r="AU643" s="144" t="s">
        <v>93</v>
      </c>
      <c r="AY643" s="18" t="s">
        <v>594</v>
      </c>
      <c r="BE643" s="145">
        <f>IF(N643="základní",J643,0)</f>
        <v>0</v>
      </c>
      <c r="BF643" s="145">
        <f>IF(N643="snížená",J643,0)</f>
        <v>0</v>
      </c>
      <c r="BG643" s="145">
        <f>IF(N643="zákl. přenesená",J643,0)</f>
        <v>0</v>
      </c>
      <c r="BH643" s="145">
        <f>IF(N643="sníž. přenesená",J643,0)</f>
        <v>0</v>
      </c>
      <c r="BI643" s="145">
        <f>IF(N643="nulová",J643,0)</f>
        <v>0</v>
      </c>
      <c r="BJ643" s="18" t="s">
        <v>91</v>
      </c>
      <c r="BK643" s="145">
        <f>ROUND(I643*H643,2)</f>
        <v>0</v>
      </c>
      <c r="BL643" s="18" t="s">
        <v>601</v>
      </c>
      <c r="BM643" s="144" t="s">
        <v>4775</v>
      </c>
    </row>
    <row r="644" spans="2:65" s="1" customFormat="1" ht="10.199999999999999" x14ac:dyDescent="0.2">
      <c r="B644" s="34"/>
      <c r="D644" s="164" t="s">
        <v>653</v>
      </c>
      <c r="F644" s="165" t="s">
        <v>4776</v>
      </c>
      <c r="I644" s="166"/>
      <c r="L644" s="34"/>
      <c r="M644" s="167"/>
      <c r="T644" s="55"/>
      <c r="AT644" s="18" t="s">
        <v>653</v>
      </c>
      <c r="AU644" s="18" t="s">
        <v>93</v>
      </c>
    </row>
    <row r="645" spans="2:65" s="12" customFormat="1" ht="10.199999999999999" x14ac:dyDescent="0.2">
      <c r="B645" s="146"/>
      <c r="D645" s="147" t="s">
        <v>603</v>
      </c>
      <c r="E645" s="148" t="s">
        <v>82</v>
      </c>
      <c r="F645" s="149" t="s">
        <v>4630</v>
      </c>
      <c r="H645" s="148" t="s">
        <v>82</v>
      </c>
      <c r="I645" s="150"/>
      <c r="L645" s="146"/>
      <c r="M645" s="151"/>
      <c r="T645" s="152"/>
      <c r="AT645" s="148" t="s">
        <v>603</v>
      </c>
      <c r="AU645" s="148" t="s">
        <v>93</v>
      </c>
      <c r="AV645" s="12" t="s">
        <v>91</v>
      </c>
      <c r="AW645" s="12" t="s">
        <v>42</v>
      </c>
      <c r="AX645" s="12" t="s">
        <v>84</v>
      </c>
      <c r="AY645" s="148" t="s">
        <v>594</v>
      </c>
    </row>
    <row r="646" spans="2:65" s="13" customFormat="1" ht="10.199999999999999" x14ac:dyDescent="0.2">
      <c r="B646" s="153"/>
      <c r="D646" s="147" t="s">
        <v>603</v>
      </c>
      <c r="E646" s="154" t="s">
        <v>82</v>
      </c>
      <c r="F646" s="155" t="s">
        <v>4777</v>
      </c>
      <c r="H646" s="156">
        <v>18.7</v>
      </c>
      <c r="I646" s="157"/>
      <c r="L646" s="153"/>
      <c r="M646" s="158"/>
      <c r="T646" s="159"/>
      <c r="AT646" s="154" t="s">
        <v>603</v>
      </c>
      <c r="AU646" s="154" t="s">
        <v>93</v>
      </c>
      <c r="AV646" s="13" t="s">
        <v>93</v>
      </c>
      <c r="AW646" s="13" t="s">
        <v>42</v>
      </c>
      <c r="AX646" s="13" t="s">
        <v>84</v>
      </c>
      <c r="AY646" s="154" t="s">
        <v>594</v>
      </c>
    </row>
    <row r="647" spans="2:65" s="12" customFormat="1" ht="10.199999999999999" x14ac:dyDescent="0.2">
      <c r="B647" s="146"/>
      <c r="D647" s="147" t="s">
        <v>603</v>
      </c>
      <c r="E647" s="148" t="s">
        <v>82</v>
      </c>
      <c r="F647" s="149" t="s">
        <v>4759</v>
      </c>
      <c r="H647" s="148" t="s">
        <v>82</v>
      </c>
      <c r="I647" s="150"/>
      <c r="L647" s="146"/>
      <c r="M647" s="151"/>
      <c r="T647" s="152"/>
      <c r="AT647" s="148" t="s">
        <v>603</v>
      </c>
      <c r="AU647" s="148" t="s">
        <v>93</v>
      </c>
      <c r="AV647" s="12" t="s">
        <v>91</v>
      </c>
      <c r="AW647" s="12" t="s">
        <v>42</v>
      </c>
      <c r="AX647" s="12" t="s">
        <v>84</v>
      </c>
      <c r="AY647" s="148" t="s">
        <v>594</v>
      </c>
    </row>
    <row r="648" spans="2:65" s="13" customFormat="1" ht="10.199999999999999" x14ac:dyDescent="0.2">
      <c r="B648" s="153"/>
      <c r="D648" s="147" t="s">
        <v>603</v>
      </c>
      <c r="E648" s="154" t="s">
        <v>82</v>
      </c>
      <c r="F648" s="155" t="s">
        <v>4778</v>
      </c>
      <c r="H648" s="156">
        <v>18.350000000000001</v>
      </c>
      <c r="I648" s="157"/>
      <c r="L648" s="153"/>
      <c r="M648" s="158"/>
      <c r="T648" s="159"/>
      <c r="AT648" s="154" t="s">
        <v>603</v>
      </c>
      <c r="AU648" s="154" t="s">
        <v>93</v>
      </c>
      <c r="AV648" s="13" t="s">
        <v>93</v>
      </c>
      <c r="AW648" s="13" t="s">
        <v>42</v>
      </c>
      <c r="AX648" s="13" t="s">
        <v>84</v>
      </c>
      <c r="AY648" s="154" t="s">
        <v>594</v>
      </c>
    </row>
    <row r="649" spans="2:65" s="12" customFormat="1" ht="10.199999999999999" x14ac:dyDescent="0.2">
      <c r="B649" s="146"/>
      <c r="D649" s="147" t="s">
        <v>603</v>
      </c>
      <c r="E649" s="148" t="s">
        <v>82</v>
      </c>
      <c r="F649" s="149" t="s">
        <v>4761</v>
      </c>
      <c r="H649" s="148" t="s">
        <v>82</v>
      </c>
      <c r="I649" s="150"/>
      <c r="L649" s="146"/>
      <c r="M649" s="151"/>
      <c r="T649" s="152"/>
      <c r="AT649" s="148" t="s">
        <v>603</v>
      </c>
      <c r="AU649" s="148" t="s">
        <v>93</v>
      </c>
      <c r="AV649" s="12" t="s">
        <v>91</v>
      </c>
      <c r="AW649" s="12" t="s">
        <v>42</v>
      </c>
      <c r="AX649" s="12" t="s">
        <v>84</v>
      </c>
      <c r="AY649" s="148" t="s">
        <v>594</v>
      </c>
    </row>
    <row r="650" spans="2:65" s="13" customFormat="1" ht="10.199999999999999" x14ac:dyDescent="0.2">
      <c r="B650" s="153"/>
      <c r="D650" s="147" t="s">
        <v>603</v>
      </c>
      <c r="E650" s="154" t="s">
        <v>82</v>
      </c>
      <c r="F650" s="155" t="s">
        <v>4779</v>
      </c>
      <c r="H650" s="156">
        <v>21.1</v>
      </c>
      <c r="I650" s="157"/>
      <c r="L650" s="153"/>
      <c r="M650" s="158"/>
      <c r="T650" s="159"/>
      <c r="AT650" s="154" t="s">
        <v>603</v>
      </c>
      <c r="AU650" s="154" t="s">
        <v>93</v>
      </c>
      <c r="AV650" s="13" t="s">
        <v>93</v>
      </c>
      <c r="AW650" s="13" t="s">
        <v>42</v>
      </c>
      <c r="AX650" s="13" t="s">
        <v>84</v>
      </c>
      <c r="AY650" s="154" t="s">
        <v>594</v>
      </c>
    </row>
    <row r="651" spans="2:65" s="15" customFormat="1" ht="10.199999999999999" x14ac:dyDescent="0.2">
      <c r="B651" s="175"/>
      <c r="D651" s="147" t="s">
        <v>603</v>
      </c>
      <c r="E651" s="176" t="s">
        <v>82</v>
      </c>
      <c r="F651" s="177" t="s">
        <v>672</v>
      </c>
      <c r="H651" s="178">
        <v>58.15</v>
      </c>
      <c r="I651" s="179"/>
      <c r="L651" s="175"/>
      <c r="M651" s="180"/>
      <c r="T651" s="181"/>
      <c r="AT651" s="176" t="s">
        <v>603</v>
      </c>
      <c r="AU651" s="176" t="s">
        <v>93</v>
      </c>
      <c r="AV651" s="15" t="s">
        <v>147</v>
      </c>
      <c r="AW651" s="15" t="s">
        <v>42</v>
      </c>
      <c r="AX651" s="15" t="s">
        <v>91</v>
      </c>
      <c r="AY651" s="176" t="s">
        <v>594</v>
      </c>
    </row>
    <row r="652" spans="2:65" s="1" customFormat="1" ht="16.5" customHeight="1" x14ac:dyDescent="0.2">
      <c r="B652" s="34"/>
      <c r="C652" s="183" t="s">
        <v>4780</v>
      </c>
      <c r="D652" s="183" t="s">
        <v>752</v>
      </c>
      <c r="E652" s="184" t="s">
        <v>4781</v>
      </c>
      <c r="F652" s="185" t="s">
        <v>4782</v>
      </c>
      <c r="G652" s="186" t="s">
        <v>650</v>
      </c>
      <c r="H652" s="187">
        <v>1.3779999999999999</v>
      </c>
      <c r="I652" s="188"/>
      <c r="J652" s="189">
        <f>ROUND(I652*H652,2)</f>
        <v>0</v>
      </c>
      <c r="K652" s="185" t="s">
        <v>651</v>
      </c>
      <c r="L652" s="190"/>
      <c r="M652" s="191" t="s">
        <v>82</v>
      </c>
      <c r="N652" s="192" t="s">
        <v>54</v>
      </c>
      <c r="P652" s="142">
        <f>O652*H652</f>
        <v>0</v>
      </c>
      <c r="Q652" s="142">
        <v>0.03</v>
      </c>
      <c r="R652" s="142">
        <f>Q652*H652</f>
        <v>4.1339999999999995E-2</v>
      </c>
      <c r="S652" s="142">
        <v>0</v>
      </c>
      <c r="T652" s="143">
        <f>S652*H652</f>
        <v>0</v>
      </c>
      <c r="AR652" s="144" t="s">
        <v>948</v>
      </c>
      <c r="AT652" s="144" t="s">
        <v>752</v>
      </c>
      <c r="AU652" s="144" t="s">
        <v>93</v>
      </c>
      <c r="AY652" s="18" t="s">
        <v>594</v>
      </c>
      <c r="BE652" s="145">
        <f>IF(N652="základní",J652,0)</f>
        <v>0</v>
      </c>
      <c r="BF652" s="145">
        <f>IF(N652="snížená",J652,0)</f>
        <v>0</v>
      </c>
      <c r="BG652" s="145">
        <f>IF(N652="zákl. přenesená",J652,0)</f>
        <v>0</v>
      </c>
      <c r="BH652" s="145">
        <f>IF(N652="sníž. přenesená",J652,0)</f>
        <v>0</v>
      </c>
      <c r="BI652" s="145">
        <f>IF(N652="nulová",J652,0)</f>
        <v>0</v>
      </c>
      <c r="BJ652" s="18" t="s">
        <v>91</v>
      </c>
      <c r="BK652" s="145">
        <f>ROUND(I652*H652,2)</f>
        <v>0</v>
      </c>
      <c r="BL652" s="18" t="s">
        <v>601</v>
      </c>
      <c r="BM652" s="144" t="s">
        <v>4783</v>
      </c>
    </row>
    <row r="653" spans="2:65" s="12" customFormat="1" ht="10.199999999999999" x14ac:dyDescent="0.2">
      <c r="B653" s="146"/>
      <c r="D653" s="147" t="s">
        <v>603</v>
      </c>
      <c r="E653" s="148" t="s">
        <v>82</v>
      </c>
      <c r="F653" s="149" t="s">
        <v>4630</v>
      </c>
      <c r="H653" s="148" t="s">
        <v>82</v>
      </c>
      <c r="I653" s="150"/>
      <c r="L653" s="146"/>
      <c r="M653" s="151"/>
      <c r="T653" s="152"/>
      <c r="AT653" s="148" t="s">
        <v>603</v>
      </c>
      <c r="AU653" s="148" t="s">
        <v>93</v>
      </c>
      <c r="AV653" s="12" t="s">
        <v>91</v>
      </c>
      <c r="AW653" s="12" t="s">
        <v>42</v>
      </c>
      <c r="AX653" s="12" t="s">
        <v>84</v>
      </c>
      <c r="AY653" s="148" t="s">
        <v>594</v>
      </c>
    </row>
    <row r="654" spans="2:65" s="13" customFormat="1" ht="10.199999999999999" x14ac:dyDescent="0.2">
      <c r="B654" s="153"/>
      <c r="D654" s="147" t="s">
        <v>603</v>
      </c>
      <c r="E654" s="154" t="s">
        <v>82</v>
      </c>
      <c r="F654" s="155" t="s">
        <v>4784</v>
      </c>
      <c r="H654" s="156">
        <v>0.52500000000000002</v>
      </c>
      <c r="I654" s="157"/>
      <c r="L654" s="153"/>
      <c r="M654" s="158"/>
      <c r="T654" s="159"/>
      <c r="AT654" s="154" t="s">
        <v>603</v>
      </c>
      <c r="AU654" s="154" t="s">
        <v>93</v>
      </c>
      <c r="AV654" s="13" t="s">
        <v>93</v>
      </c>
      <c r="AW654" s="13" t="s">
        <v>42</v>
      </c>
      <c r="AX654" s="13" t="s">
        <v>84</v>
      </c>
      <c r="AY654" s="154" t="s">
        <v>594</v>
      </c>
    </row>
    <row r="655" spans="2:65" s="12" customFormat="1" ht="10.199999999999999" x14ac:dyDescent="0.2">
      <c r="B655" s="146"/>
      <c r="D655" s="147" t="s">
        <v>603</v>
      </c>
      <c r="E655" s="148" t="s">
        <v>82</v>
      </c>
      <c r="F655" s="149" t="s">
        <v>4759</v>
      </c>
      <c r="H655" s="148" t="s">
        <v>82</v>
      </c>
      <c r="I655" s="150"/>
      <c r="L655" s="146"/>
      <c r="M655" s="151"/>
      <c r="T655" s="152"/>
      <c r="AT655" s="148" t="s">
        <v>603</v>
      </c>
      <c r="AU655" s="148" t="s">
        <v>93</v>
      </c>
      <c r="AV655" s="12" t="s">
        <v>91</v>
      </c>
      <c r="AW655" s="12" t="s">
        <v>42</v>
      </c>
      <c r="AX655" s="12" t="s">
        <v>84</v>
      </c>
      <c r="AY655" s="148" t="s">
        <v>594</v>
      </c>
    </row>
    <row r="656" spans="2:65" s="13" customFormat="1" ht="10.199999999999999" x14ac:dyDescent="0.2">
      <c r="B656" s="153"/>
      <c r="D656" s="147" t="s">
        <v>603</v>
      </c>
      <c r="E656" s="154" t="s">
        <v>82</v>
      </c>
      <c r="F656" s="155" t="s">
        <v>4785</v>
      </c>
      <c r="H656" s="156">
        <v>0.38900000000000001</v>
      </c>
      <c r="I656" s="157"/>
      <c r="L656" s="153"/>
      <c r="M656" s="158"/>
      <c r="T656" s="159"/>
      <c r="AT656" s="154" t="s">
        <v>603</v>
      </c>
      <c r="AU656" s="154" t="s">
        <v>93</v>
      </c>
      <c r="AV656" s="13" t="s">
        <v>93</v>
      </c>
      <c r="AW656" s="13" t="s">
        <v>42</v>
      </c>
      <c r="AX656" s="13" t="s">
        <v>84</v>
      </c>
      <c r="AY656" s="154" t="s">
        <v>594</v>
      </c>
    </row>
    <row r="657" spans="2:65" s="12" customFormat="1" ht="10.199999999999999" x14ac:dyDescent="0.2">
      <c r="B657" s="146"/>
      <c r="D657" s="147" t="s">
        <v>603</v>
      </c>
      <c r="E657" s="148" t="s">
        <v>82</v>
      </c>
      <c r="F657" s="149" t="s">
        <v>4761</v>
      </c>
      <c r="H657" s="148" t="s">
        <v>82</v>
      </c>
      <c r="I657" s="150"/>
      <c r="L657" s="146"/>
      <c r="M657" s="151"/>
      <c r="T657" s="152"/>
      <c r="AT657" s="148" t="s">
        <v>603</v>
      </c>
      <c r="AU657" s="148" t="s">
        <v>93</v>
      </c>
      <c r="AV657" s="12" t="s">
        <v>91</v>
      </c>
      <c r="AW657" s="12" t="s">
        <v>42</v>
      </c>
      <c r="AX657" s="12" t="s">
        <v>84</v>
      </c>
      <c r="AY657" s="148" t="s">
        <v>594</v>
      </c>
    </row>
    <row r="658" spans="2:65" s="13" customFormat="1" ht="10.199999999999999" x14ac:dyDescent="0.2">
      <c r="B658" s="153"/>
      <c r="D658" s="147" t="s">
        <v>603</v>
      </c>
      <c r="E658" s="154" t="s">
        <v>82</v>
      </c>
      <c r="F658" s="155" t="s">
        <v>4786</v>
      </c>
      <c r="H658" s="156">
        <v>0.46400000000000002</v>
      </c>
      <c r="I658" s="157"/>
      <c r="L658" s="153"/>
      <c r="M658" s="158"/>
      <c r="T658" s="159"/>
      <c r="AT658" s="154" t="s">
        <v>603</v>
      </c>
      <c r="AU658" s="154" t="s">
        <v>93</v>
      </c>
      <c r="AV658" s="13" t="s">
        <v>93</v>
      </c>
      <c r="AW658" s="13" t="s">
        <v>42</v>
      </c>
      <c r="AX658" s="13" t="s">
        <v>84</v>
      </c>
      <c r="AY658" s="154" t="s">
        <v>594</v>
      </c>
    </row>
    <row r="659" spans="2:65" s="15" customFormat="1" ht="10.199999999999999" x14ac:dyDescent="0.2">
      <c r="B659" s="175"/>
      <c r="D659" s="147" t="s">
        <v>603</v>
      </c>
      <c r="E659" s="176" t="s">
        <v>82</v>
      </c>
      <c r="F659" s="177" t="s">
        <v>672</v>
      </c>
      <c r="H659" s="178">
        <v>1.3779999999999999</v>
      </c>
      <c r="I659" s="179"/>
      <c r="L659" s="175"/>
      <c r="M659" s="180"/>
      <c r="T659" s="181"/>
      <c r="AT659" s="176" t="s">
        <v>603</v>
      </c>
      <c r="AU659" s="176" t="s">
        <v>93</v>
      </c>
      <c r="AV659" s="15" t="s">
        <v>147</v>
      </c>
      <c r="AW659" s="15" t="s">
        <v>42</v>
      </c>
      <c r="AX659" s="15" t="s">
        <v>91</v>
      </c>
      <c r="AY659" s="176" t="s">
        <v>594</v>
      </c>
    </row>
    <row r="660" spans="2:65" s="1" customFormat="1" ht="24.15" customHeight="1" x14ac:dyDescent="0.2">
      <c r="B660" s="34"/>
      <c r="C660" s="133" t="s">
        <v>4787</v>
      </c>
      <c r="D660" s="133" t="s">
        <v>597</v>
      </c>
      <c r="E660" s="134" t="s">
        <v>4788</v>
      </c>
      <c r="F660" s="135" t="s">
        <v>4789</v>
      </c>
      <c r="G660" s="136" t="s">
        <v>738</v>
      </c>
      <c r="H660" s="137">
        <v>3.6080000000000001</v>
      </c>
      <c r="I660" s="138"/>
      <c r="J660" s="139">
        <f>ROUND(I660*H660,2)</f>
        <v>0</v>
      </c>
      <c r="K660" s="135" t="s">
        <v>651</v>
      </c>
      <c r="L660" s="34"/>
      <c r="M660" s="140" t="s">
        <v>82</v>
      </c>
      <c r="N660" s="141" t="s">
        <v>54</v>
      </c>
      <c r="P660" s="142">
        <f>O660*H660</f>
        <v>0</v>
      </c>
      <c r="Q660" s="142">
        <v>0</v>
      </c>
      <c r="R660" s="142">
        <f>Q660*H660</f>
        <v>0</v>
      </c>
      <c r="S660" s="142">
        <v>0</v>
      </c>
      <c r="T660" s="143">
        <f>S660*H660</f>
        <v>0</v>
      </c>
      <c r="AR660" s="144" t="s">
        <v>601</v>
      </c>
      <c r="AT660" s="144" t="s">
        <v>597</v>
      </c>
      <c r="AU660" s="144" t="s">
        <v>93</v>
      </c>
      <c r="AY660" s="18" t="s">
        <v>594</v>
      </c>
      <c r="BE660" s="145">
        <f>IF(N660="základní",J660,0)</f>
        <v>0</v>
      </c>
      <c r="BF660" s="145">
        <f>IF(N660="snížená",J660,0)</f>
        <v>0</v>
      </c>
      <c r="BG660" s="145">
        <f>IF(N660="zákl. přenesená",J660,0)</f>
        <v>0</v>
      </c>
      <c r="BH660" s="145">
        <f>IF(N660="sníž. přenesená",J660,0)</f>
        <v>0</v>
      </c>
      <c r="BI660" s="145">
        <f>IF(N660="nulová",J660,0)</f>
        <v>0</v>
      </c>
      <c r="BJ660" s="18" t="s">
        <v>91</v>
      </c>
      <c r="BK660" s="145">
        <f>ROUND(I660*H660,2)</f>
        <v>0</v>
      </c>
      <c r="BL660" s="18" t="s">
        <v>601</v>
      </c>
      <c r="BM660" s="144" t="s">
        <v>4790</v>
      </c>
    </row>
    <row r="661" spans="2:65" s="1" customFormat="1" ht="10.199999999999999" x14ac:dyDescent="0.2">
      <c r="B661" s="34"/>
      <c r="D661" s="164" t="s">
        <v>653</v>
      </c>
      <c r="F661" s="165" t="s">
        <v>4791</v>
      </c>
      <c r="I661" s="166"/>
      <c r="L661" s="34"/>
      <c r="M661" s="167"/>
      <c r="T661" s="55"/>
      <c r="AT661" s="18" t="s">
        <v>653</v>
      </c>
      <c r="AU661" s="18" t="s">
        <v>93</v>
      </c>
    </row>
    <row r="662" spans="2:65" s="11" customFormat="1" ht="22.8" customHeight="1" x14ac:dyDescent="0.25">
      <c r="B662" s="121"/>
      <c r="D662" s="122" t="s">
        <v>83</v>
      </c>
      <c r="E662" s="131" t="s">
        <v>4792</v>
      </c>
      <c r="F662" s="131" t="s">
        <v>4793</v>
      </c>
      <c r="I662" s="124"/>
      <c r="J662" s="132">
        <f>BK662</f>
        <v>0</v>
      </c>
      <c r="L662" s="121"/>
      <c r="M662" s="126"/>
      <c r="P662" s="127">
        <f>SUM(P663:P670)</f>
        <v>0</v>
      </c>
      <c r="R662" s="127">
        <f>SUM(R663:R670)</f>
        <v>0.79876000000000014</v>
      </c>
      <c r="T662" s="128">
        <f>SUM(T663:T670)</f>
        <v>0</v>
      </c>
      <c r="AR662" s="122" t="s">
        <v>93</v>
      </c>
      <c r="AT662" s="129" t="s">
        <v>83</v>
      </c>
      <c r="AU662" s="129" t="s">
        <v>91</v>
      </c>
      <c r="AY662" s="122" t="s">
        <v>594</v>
      </c>
      <c r="BK662" s="130">
        <f>SUM(BK663:BK670)</f>
        <v>0</v>
      </c>
    </row>
    <row r="663" spans="2:65" s="1" customFormat="1" ht="21.75" customHeight="1" x14ac:dyDescent="0.2">
      <c r="B663" s="34"/>
      <c r="C663" s="133" t="s">
        <v>4794</v>
      </c>
      <c r="D663" s="133" t="s">
        <v>597</v>
      </c>
      <c r="E663" s="134" t="s">
        <v>4795</v>
      </c>
      <c r="F663" s="135" t="s">
        <v>4796</v>
      </c>
      <c r="G663" s="136" t="s">
        <v>618</v>
      </c>
      <c r="H663" s="137">
        <v>190</v>
      </c>
      <c r="I663" s="138"/>
      <c r="J663" s="139">
        <f>ROUND(I663*H663,2)</f>
        <v>0</v>
      </c>
      <c r="K663" s="135" t="s">
        <v>651</v>
      </c>
      <c r="L663" s="34"/>
      <c r="M663" s="140" t="s">
        <v>82</v>
      </c>
      <c r="N663" s="141" t="s">
        <v>54</v>
      </c>
      <c r="P663" s="142">
        <f>O663*H663</f>
        <v>0</v>
      </c>
      <c r="Q663" s="142">
        <v>1.1800000000000001E-3</v>
      </c>
      <c r="R663" s="142">
        <f>Q663*H663</f>
        <v>0.22420000000000001</v>
      </c>
      <c r="S663" s="142">
        <v>0</v>
      </c>
      <c r="T663" s="143">
        <f>S663*H663</f>
        <v>0</v>
      </c>
      <c r="AR663" s="144" t="s">
        <v>601</v>
      </c>
      <c r="AT663" s="144" t="s">
        <v>597</v>
      </c>
      <c r="AU663" s="144" t="s">
        <v>93</v>
      </c>
      <c r="AY663" s="18" t="s">
        <v>594</v>
      </c>
      <c r="BE663" s="145">
        <f>IF(N663="základní",J663,0)</f>
        <v>0</v>
      </c>
      <c r="BF663" s="145">
        <f>IF(N663="snížená",J663,0)</f>
        <v>0</v>
      </c>
      <c r="BG663" s="145">
        <f>IF(N663="zákl. přenesená",J663,0)</f>
        <v>0</v>
      </c>
      <c r="BH663" s="145">
        <f>IF(N663="sníž. přenesená",J663,0)</f>
        <v>0</v>
      </c>
      <c r="BI663" s="145">
        <f>IF(N663="nulová",J663,0)</f>
        <v>0</v>
      </c>
      <c r="BJ663" s="18" t="s">
        <v>91</v>
      </c>
      <c r="BK663" s="145">
        <f>ROUND(I663*H663,2)</f>
        <v>0</v>
      </c>
      <c r="BL663" s="18" t="s">
        <v>601</v>
      </c>
      <c r="BM663" s="144" t="s">
        <v>4797</v>
      </c>
    </row>
    <row r="664" spans="2:65" s="1" customFormat="1" ht="10.199999999999999" x14ac:dyDescent="0.2">
      <c r="B664" s="34"/>
      <c r="D664" s="164" t="s">
        <v>653</v>
      </c>
      <c r="F664" s="165" t="s">
        <v>4798</v>
      </c>
      <c r="I664" s="166"/>
      <c r="L664" s="34"/>
      <c r="M664" s="167"/>
      <c r="T664" s="55"/>
      <c r="AT664" s="18" t="s">
        <v>653</v>
      </c>
      <c r="AU664" s="18" t="s">
        <v>93</v>
      </c>
    </row>
    <row r="665" spans="2:65" s="13" customFormat="1" ht="10.199999999999999" x14ac:dyDescent="0.2">
      <c r="B665" s="153"/>
      <c r="D665" s="147" t="s">
        <v>603</v>
      </c>
      <c r="E665" s="154" t="s">
        <v>82</v>
      </c>
      <c r="F665" s="155" t="s">
        <v>4799</v>
      </c>
      <c r="H665" s="156">
        <v>190</v>
      </c>
      <c r="I665" s="157"/>
      <c r="L665" s="153"/>
      <c r="M665" s="158"/>
      <c r="T665" s="159"/>
      <c r="AT665" s="154" t="s">
        <v>603</v>
      </c>
      <c r="AU665" s="154" t="s">
        <v>93</v>
      </c>
      <c r="AV665" s="13" t="s">
        <v>93</v>
      </c>
      <c r="AW665" s="13" t="s">
        <v>42</v>
      </c>
      <c r="AX665" s="13" t="s">
        <v>91</v>
      </c>
      <c r="AY665" s="154" t="s">
        <v>594</v>
      </c>
    </row>
    <row r="666" spans="2:65" s="1" customFormat="1" ht="16.5" customHeight="1" x14ac:dyDescent="0.2">
      <c r="B666" s="34"/>
      <c r="C666" s="183" t="s">
        <v>4800</v>
      </c>
      <c r="D666" s="183" t="s">
        <v>752</v>
      </c>
      <c r="E666" s="184" t="s">
        <v>4801</v>
      </c>
      <c r="F666" s="185" t="s">
        <v>4802</v>
      </c>
      <c r="G666" s="186" t="s">
        <v>618</v>
      </c>
      <c r="H666" s="187">
        <v>199.5</v>
      </c>
      <c r="I666" s="188"/>
      <c r="J666" s="189">
        <f>ROUND(I666*H666,2)</f>
        <v>0</v>
      </c>
      <c r="K666" s="185" t="s">
        <v>651</v>
      </c>
      <c r="L666" s="190"/>
      <c r="M666" s="191" t="s">
        <v>82</v>
      </c>
      <c r="N666" s="192" t="s">
        <v>54</v>
      </c>
      <c r="P666" s="142">
        <f>O666*H666</f>
        <v>0</v>
      </c>
      <c r="Q666" s="142">
        <v>2.8800000000000002E-3</v>
      </c>
      <c r="R666" s="142">
        <f>Q666*H666</f>
        <v>0.57456000000000007</v>
      </c>
      <c r="S666" s="142">
        <v>0</v>
      </c>
      <c r="T666" s="143">
        <f>S666*H666</f>
        <v>0</v>
      </c>
      <c r="AR666" s="144" t="s">
        <v>948</v>
      </c>
      <c r="AT666" s="144" t="s">
        <v>752</v>
      </c>
      <c r="AU666" s="144" t="s">
        <v>93</v>
      </c>
      <c r="AY666" s="18" t="s">
        <v>594</v>
      </c>
      <c r="BE666" s="145">
        <f>IF(N666="základní",J666,0)</f>
        <v>0</v>
      </c>
      <c r="BF666" s="145">
        <f>IF(N666="snížená",J666,0)</f>
        <v>0</v>
      </c>
      <c r="BG666" s="145">
        <f>IF(N666="zákl. přenesená",J666,0)</f>
        <v>0</v>
      </c>
      <c r="BH666" s="145">
        <f>IF(N666="sníž. přenesená",J666,0)</f>
        <v>0</v>
      </c>
      <c r="BI666" s="145">
        <f>IF(N666="nulová",J666,0)</f>
        <v>0</v>
      </c>
      <c r="BJ666" s="18" t="s">
        <v>91</v>
      </c>
      <c r="BK666" s="145">
        <f>ROUND(I666*H666,2)</f>
        <v>0</v>
      </c>
      <c r="BL666" s="18" t="s">
        <v>601</v>
      </c>
      <c r="BM666" s="144" t="s">
        <v>4803</v>
      </c>
    </row>
    <row r="667" spans="2:65" s="1" customFormat="1" ht="19.2" x14ac:dyDescent="0.2">
      <c r="B667" s="34"/>
      <c r="D667" s="147" t="s">
        <v>740</v>
      </c>
      <c r="F667" s="182" t="s">
        <v>4804</v>
      </c>
      <c r="I667" s="166"/>
      <c r="L667" s="34"/>
      <c r="M667" s="167"/>
      <c r="T667" s="55"/>
      <c r="AT667" s="18" t="s">
        <v>740</v>
      </c>
      <c r="AU667" s="18" t="s">
        <v>93</v>
      </c>
    </row>
    <row r="668" spans="2:65" s="13" customFormat="1" ht="10.199999999999999" x14ac:dyDescent="0.2">
      <c r="B668" s="153"/>
      <c r="D668" s="147" t="s">
        <v>603</v>
      </c>
      <c r="E668" s="154" t="s">
        <v>82</v>
      </c>
      <c r="F668" s="155" t="s">
        <v>4805</v>
      </c>
      <c r="H668" s="156">
        <v>199.5</v>
      </c>
      <c r="I668" s="157"/>
      <c r="L668" s="153"/>
      <c r="M668" s="158"/>
      <c r="T668" s="159"/>
      <c r="AT668" s="154" t="s">
        <v>603</v>
      </c>
      <c r="AU668" s="154" t="s">
        <v>93</v>
      </c>
      <c r="AV668" s="13" t="s">
        <v>93</v>
      </c>
      <c r="AW668" s="13" t="s">
        <v>42</v>
      </c>
      <c r="AX668" s="13" t="s">
        <v>91</v>
      </c>
      <c r="AY668" s="154" t="s">
        <v>594</v>
      </c>
    </row>
    <row r="669" spans="2:65" s="1" customFormat="1" ht="24.15" customHeight="1" x14ac:dyDescent="0.2">
      <c r="B669" s="34"/>
      <c r="C669" s="133" t="s">
        <v>4806</v>
      </c>
      <c r="D669" s="133" t="s">
        <v>597</v>
      </c>
      <c r="E669" s="134" t="s">
        <v>4807</v>
      </c>
      <c r="F669" s="135" t="s">
        <v>4808</v>
      </c>
      <c r="G669" s="136" t="s">
        <v>738</v>
      </c>
      <c r="H669" s="137">
        <v>0.78</v>
      </c>
      <c r="I669" s="138"/>
      <c r="J669" s="139">
        <f>ROUND(I669*H669,2)</f>
        <v>0</v>
      </c>
      <c r="K669" s="135" t="s">
        <v>651</v>
      </c>
      <c r="L669" s="34"/>
      <c r="M669" s="140" t="s">
        <v>82</v>
      </c>
      <c r="N669" s="141" t="s">
        <v>54</v>
      </c>
      <c r="P669" s="142">
        <f>O669*H669</f>
        <v>0</v>
      </c>
      <c r="Q669" s="142">
        <v>0</v>
      </c>
      <c r="R669" s="142">
        <f>Q669*H669</f>
        <v>0</v>
      </c>
      <c r="S669" s="142">
        <v>0</v>
      </c>
      <c r="T669" s="143">
        <f>S669*H669</f>
        <v>0</v>
      </c>
      <c r="AR669" s="144" t="s">
        <v>601</v>
      </c>
      <c r="AT669" s="144" t="s">
        <v>597</v>
      </c>
      <c r="AU669" s="144" t="s">
        <v>93</v>
      </c>
      <c r="AY669" s="18" t="s">
        <v>594</v>
      </c>
      <c r="BE669" s="145">
        <f>IF(N669="základní",J669,0)</f>
        <v>0</v>
      </c>
      <c r="BF669" s="145">
        <f>IF(N669="snížená",J669,0)</f>
        <v>0</v>
      </c>
      <c r="BG669" s="145">
        <f>IF(N669="zákl. přenesená",J669,0)</f>
        <v>0</v>
      </c>
      <c r="BH669" s="145">
        <f>IF(N669="sníž. přenesená",J669,0)</f>
        <v>0</v>
      </c>
      <c r="BI669" s="145">
        <f>IF(N669="nulová",J669,0)</f>
        <v>0</v>
      </c>
      <c r="BJ669" s="18" t="s">
        <v>91</v>
      </c>
      <c r="BK669" s="145">
        <f>ROUND(I669*H669,2)</f>
        <v>0</v>
      </c>
      <c r="BL669" s="18" t="s">
        <v>601</v>
      </c>
      <c r="BM669" s="144" t="s">
        <v>4809</v>
      </c>
    </row>
    <row r="670" spans="2:65" s="1" customFormat="1" ht="10.199999999999999" x14ac:dyDescent="0.2">
      <c r="B670" s="34"/>
      <c r="D670" s="164" t="s">
        <v>653</v>
      </c>
      <c r="F670" s="165" t="s">
        <v>4810</v>
      </c>
      <c r="I670" s="166"/>
      <c r="L670" s="34"/>
      <c r="M670" s="167"/>
      <c r="T670" s="55"/>
      <c r="AT670" s="18" t="s">
        <v>653</v>
      </c>
      <c r="AU670" s="18" t="s">
        <v>93</v>
      </c>
    </row>
    <row r="671" spans="2:65" s="11" customFormat="1" ht="22.8" customHeight="1" x14ac:dyDescent="0.25">
      <c r="B671" s="121"/>
      <c r="D671" s="122" t="s">
        <v>83</v>
      </c>
      <c r="E671" s="131" t="s">
        <v>2492</v>
      </c>
      <c r="F671" s="131" t="s">
        <v>2493</v>
      </c>
      <c r="I671" s="124"/>
      <c r="J671" s="132">
        <f>BK671</f>
        <v>0</v>
      </c>
      <c r="L671" s="121"/>
      <c r="M671" s="126"/>
      <c r="P671" s="127">
        <f>SUM(P672:P698)</f>
        <v>0</v>
      </c>
      <c r="R671" s="127">
        <f>SUM(R672:R698)</f>
        <v>0.61698404000000007</v>
      </c>
      <c r="T671" s="128">
        <f>SUM(T672:T698)</f>
        <v>0</v>
      </c>
      <c r="AR671" s="122" t="s">
        <v>93</v>
      </c>
      <c r="AT671" s="129" t="s">
        <v>83</v>
      </c>
      <c r="AU671" s="129" t="s">
        <v>91</v>
      </c>
      <c r="AY671" s="122" t="s">
        <v>594</v>
      </c>
      <c r="BK671" s="130">
        <f>SUM(BK672:BK698)</f>
        <v>0</v>
      </c>
    </row>
    <row r="672" spans="2:65" s="1" customFormat="1" ht="24.15" customHeight="1" x14ac:dyDescent="0.2">
      <c r="B672" s="34"/>
      <c r="C672" s="133" t="s">
        <v>4811</v>
      </c>
      <c r="D672" s="133" t="s">
        <v>597</v>
      </c>
      <c r="E672" s="134" t="s">
        <v>4812</v>
      </c>
      <c r="F672" s="135" t="s">
        <v>4813</v>
      </c>
      <c r="G672" s="136" t="s">
        <v>618</v>
      </c>
      <c r="H672" s="137">
        <v>38.798999999999999</v>
      </c>
      <c r="I672" s="138"/>
      <c r="J672" s="139">
        <f>ROUND(I672*H672,2)</f>
        <v>0</v>
      </c>
      <c r="K672" s="135" t="s">
        <v>82</v>
      </c>
      <c r="L672" s="34"/>
      <c r="M672" s="140" t="s">
        <v>82</v>
      </c>
      <c r="N672" s="141" t="s">
        <v>54</v>
      </c>
      <c r="P672" s="142">
        <f>O672*H672</f>
        <v>0</v>
      </c>
      <c r="Q672" s="142">
        <v>1.396E-2</v>
      </c>
      <c r="R672" s="142">
        <f>Q672*H672</f>
        <v>0.54163404000000004</v>
      </c>
      <c r="S672" s="142">
        <v>0</v>
      </c>
      <c r="T672" s="143">
        <f>S672*H672</f>
        <v>0</v>
      </c>
      <c r="AR672" s="144" t="s">
        <v>601</v>
      </c>
      <c r="AT672" s="144" t="s">
        <v>597</v>
      </c>
      <c r="AU672" s="144" t="s">
        <v>93</v>
      </c>
      <c r="AY672" s="18" t="s">
        <v>594</v>
      </c>
      <c r="BE672" s="145">
        <f>IF(N672="základní",J672,0)</f>
        <v>0</v>
      </c>
      <c r="BF672" s="145">
        <f>IF(N672="snížená",J672,0)</f>
        <v>0</v>
      </c>
      <c r="BG672" s="145">
        <f>IF(N672="zákl. přenesená",J672,0)</f>
        <v>0</v>
      </c>
      <c r="BH672" s="145">
        <f>IF(N672="sníž. přenesená",J672,0)</f>
        <v>0</v>
      </c>
      <c r="BI672" s="145">
        <f>IF(N672="nulová",J672,0)</f>
        <v>0</v>
      </c>
      <c r="BJ672" s="18" t="s">
        <v>91</v>
      </c>
      <c r="BK672" s="145">
        <f>ROUND(I672*H672,2)</f>
        <v>0</v>
      </c>
      <c r="BL672" s="18" t="s">
        <v>601</v>
      </c>
      <c r="BM672" s="144" t="s">
        <v>4814</v>
      </c>
    </row>
    <row r="673" spans="2:65" s="12" customFormat="1" ht="10.199999999999999" x14ac:dyDescent="0.2">
      <c r="B673" s="146"/>
      <c r="D673" s="147" t="s">
        <v>603</v>
      </c>
      <c r="E673" s="148" t="s">
        <v>82</v>
      </c>
      <c r="F673" s="149" t="s">
        <v>4630</v>
      </c>
      <c r="H673" s="148" t="s">
        <v>82</v>
      </c>
      <c r="I673" s="150"/>
      <c r="L673" s="146"/>
      <c r="M673" s="151"/>
      <c r="T673" s="152"/>
      <c r="AT673" s="148" t="s">
        <v>603</v>
      </c>
      <c r="AU673" s="148" t="s">
        <v>93</v>
      </c>
      <c r="AV673" s="12" t="s">
        <v>91</v>
      </c>
      <c r="AW673" s="12" t="s">
        <v>42</v>
      </c>
      <c r="AX673" s="12" t="s">
        <v>84</v>
      </c>
      <c r="AY673" s="148" t="s">
        <v>594</v>
      </c>
    </row>
    <row r="674" spans="2:65" s="13" customFormat="1" ht="10.199999999999999" x14ac:dyDescent="0.2">
      <c r="B674" s="153"/>
      <c r="D674" s="147" t="s">
        <v>603</v>
      </c>
      <c r="E674" s="154" t="s">
        <v>82</v>
      </c>
      <c r="F674" s="155" t="s">
        <v>4815</v>
      </c>
      <c r="H674" s="156">
        <v>19.074000000000002</v>
      </c>
      <c r="I674" s="157"/>
      <c r="L674" s="153"/>
      <c r="M674" s="158"/>
      <c r="T674" s="159"/>
      <c r="AT674" s="154" t="s">
        <v>603</v>
      </c>
      <c r="AU674" s="154" t="s">
        <v>93</v>
      </c>
      <c r="AV674" s="13" t="s">
        <v>93</v>
      </c>
      <c r="AW674" s="13" t="s">
        <v>42</v>
      </c>
      <c r="AX674" s="13" t="s">
        <v>84</v>
      </c>
      <c r="AY674" s="154" t="s">
        <v>594</v>
      </c>
    </row>
    <row r="675" spans="2:65" s="12" customFormat="1" ht="10.199999999999999" x14ac:dyDescent="0.2">
      <c r="B675" s="146"/>
      <c r="D675" s="147" t="s">
        <v>603</v>
      </c>
      <c r="E675" s="148" t="s">
        <v>82</v>
      </c>
      <c r="F675" s="149" t="s">
        <v>4759</v>
      </c>
      <c r="H675" s="148" t="s">
        <v>82</v>
      </c>
      <c r="I675" s="150"/>
      <c r="L675" s="146"/>
      <c r="M675" s="151"/>
      <c r="T675" s="152"/>
      <c r="AT675" s="148" t="s">
        <v>603</v>
      </c>
      <c r="AU675" s="148" t="s">
        <v>93</v>
      </c>
      <c r="AV675" s="12" t="s">
        <v>91</v>
      </c>
      <c r="AW675" s="12" t="s">
        <v>42</v>
      </c>
      <c r="AX675" s="12" t="s">
        <v>84</v>
      </c>
      <c r="AY675" s="148" t="s">
        <v>594</v>
      </c>
    </row>
    <row r="676" spans="2:65" s="13" customFormat="1" ht="10.199999999999999" x14ac:dyDescent="0.2">
      <c r="B676" s="153"/>
      <c r="D676" s="147" t="s">
        <v>603</v>
      </c>
      <c r="E676" s="154" t="s">
        <v>82</v>
      </c>
      <c r="F676" s="155" t="s">
        <v>4760</v>
      </c>
      <c r="H676" s="156">
        <v>7.0650000000000004</v>
      </c>
      <c r="I676" s="157"/>
      <c r="L676" s="153"/>
      <c r="M676" s="158"/>
      <c r="T676" s="159"/>
      <c r="AT676" s="154" t="s">
        <v>603</v>
      </c>
      <c r="AU676" s="154" t="s">
        <v>93</v>
      </c>
      <c r="AV676" s="13" t="s">
        <v>93</v>
      </c>
      <c r="AW676" s="13" t="s">
        <v>42</v>
      </c>
      <c r="AX676" s="13" t="s">
        <v>84</v>
      </c>
      <c r="AY676" s="154" t="s">
        <v>594</v>
      </c>
    </row>
    <row r="677" spans="2:65" s="12" customFormat="1" ht="10.199999999999999" x14ac:dyDescent="0.2">
      <c r="B677" s="146"/>
      <c r="D677" s="147" t="s">
        <v>603</v>
      </c>
      <c r="E677" s="148" t="s">
        <v>82</v>
      </c>
      <c r="F677" s="149" t="s">
        <v>4761</v>
      </c>
      <c r="H677" s="148" t="s">
        <v>82</v>
      </c>
      <c r="I677" s="150"/>
      <c r="L677" s="146"/>
      <c r="M677" s="151"/>
      <c r="T677" s="152"/>
      <c r="AT677" s="148" t="s">
        <v>603</v>
      </c>
      <c r="AU677" s="148" t="s">
        <v>93</v>
      </c>
      <c r="AV677" s="12" t="s">
        <v>91</v>
      </c>
      <c r="AW677" s="12" t="s">
        <v>42</v>
      </c>
      <c r="AX677" s="12" t="s">
        <v>84</v>
      </c>
      <c r="AY677" s="148" t="s">
        <v>594</v>
      </c>
    </row>
    <row r="678" spans="2:65" s="13" customFormat="1" ht="10.199999999999999" x14ac:dyDescent="0.2">
      <c r="B678" s="153"/>
      <c r="D678" s="147" t="s">
        <v>603</v>
      </c>
      <c r="E678" s="154" t="s">
        <v>82</v>
      </c>
      <c r="F678" s="155" t="s">
        <v>4816</v>
      </c>
      <c r="H678" s="156">
        <v>12.66</v>
      </c>
      <c r="I678" s="157"/>
      <c r="L678" s="153"/>
      <c r="M678" s="158"/>
      <c r="T678" s="159"/>
      <c r="AT678" s="154" t="s">
        <v>603</v>
      </c>
      <c r="AU678" s="154" t="s">
        <v>93</v>
      </c>
      <c r="AV678" s="13" t="s">
        <v>93</v>
      </c>
      <c r="AW678" s="13" t="s">
        <v>42</v>
      </c>
      <c r="AX678" s="13" t="s">
        <v>84</v>
      </c>
      <c r="AY678" s="154" t="s">
        <v>594</v>
      </c>
    </row>
    <row r="679" spans="2:65" s="15" customFormat="1" ht="10.199999999999999" x14ac:dyDescent="0.2">
      <c r="B679" s="175"/>
      <c r="D679" s="147" t="s">
        <v>603</v>
      </c>
      <c r="E679" s="176" t="s">
        <v>82</v>
      </c>
      <c r="F679" s="177" t="s">
        <v>672</v>
      </c>
      <c r="H679" s="178">
        <v>38.798999999999999</v>
      </c>
      <c r="I679" s="179"/>
      <c r="L679" s="175"/>
      <c r="M679" s="180"/>
      <c r="T679" s="181"/>
      <c r="AT679" s="176" t="s">
        <v>603</v>
      </c>
      <c r="AU679" s="176" t="s">
        <v>93</v>
      </c>
      <c r="AV679" s="15" t="s">
        <v>147</v>
      </c>
      <c r="AW679" s="15" t="s">
        <v>42</v>
      </c>
      <c r="AX679" s="15" t="s">
        <v>91</v>
      </c>
      <c r="AY679" s="176" t="s">
        <v>594</v>
      </c>
    </row>
    <row r="680" spans="2:65" s="1" customFormat="1" ht="24.15" customHeight="1" x14ac:dyDescent="0.2">
      <c r="B680" s="34"/>
      <c r="C680" s="133" t="s">
        <v>4817</v>
      </c>
      <c r="D680" s="133" t="s">
        <v>597</v>
      </c>
      <c r="E680" s="134" t="s">
        <v>4818</v>
      </c>
      <c r="F680" s="135" t="s">
        <v>4819</v>
      </c>
      <c r="G680" s="136" t="s">
        <v>944</v>
      </c>
      <c r="H680" s="137">
        <v>50.084000000000003</v>
      </c>
      <c r="I680" s="138"/>
      <c r="J680" s="139">
        <f>ROUND(I680*H680,2)</f>
        <v>0</v>
      </c>
      <c r="K680" s="135" t="s">
        <v>651</v>
      </c>
      <c r="L680" s="34"/>
      <c r="M680" s="140" t="s">
        <v>82</v>
      </c>
      <c r="N680" s="141" t="s">
        <v>54</v>
      </c>
      <c r="P680" s="142">
        <f>O680*H680</f>
        <v>0</v>
      </c>
      <c r="Q680" s="142">
        <v>0</v>
      </c>
      <c r="R680" s="142">
        <f>Q680*H680</f>
        <v>0</v>
      </c>
      <c r="S680" s="142">
        <v>0</v>
      </c>
      <c r="T680" s="143">
        <f>S680*H680</f>
        <v>0</v>
      </c>
      <c r="AR680" s="144" t="s">
        <v>601</v>
      </c>
      <c r="AT680" s="144" t="s">
        <v>597</v>
      </c>
      <c r="AU680" s="144" t="s">
        <v>93</v>
      </c>
      <c r="AY680" s="18" t="s">
        <v>594</v>
      </c>
      <c r="BE680" s="145">
        <f>IF(N680="základní",J680,0)</f>
        <v>0</v>
      </c>
      <c r="BF680" s="145">
        <f>IF(N680="snížená",J680,0)</f>
        <v>0</v>
      </c>
      <c r="BG680" s="145">
        <f>IF(N680="zákl. přenesená",J680,0)</f>
        <v>0</v>
      </c>
      <c r="BH680" s="145">
        <f>IF(N680="sníž. přenesená",J680,0)</f>
        <v>0</v>
      </c>
      <c r="BI680" s="145">
        <f>IF(N680="nulová",J680,0)</f>
        <v>0</v>
      </c>
      <c r="BJ680" s="18" t="s">
        <v>91</v>
      </c>
      <c r="BK680" s="145">
        <f>ROUND(I680*H680,2)</f>
        <v>0</v>
      </c>
      <c r="BL680" s="18" t="s">
        <v>601</v>
      </c>
      <c r="BM680" s="144" t="s">
        <v>4820</v>
      </c>
    </row>
    <row r="681" spans="2:65" s="1" customFormat="1" ht="10.199999999999999" x14ac:dyDescent="0.2">
      <c r="B681" s="34"/>
      <c r="D681" s="164" t="s">
        <v>653</v>
      </c>
      <c r="F681" s="165" t="s">
        <v>4821</v>
      </c>
      <c r="I681" s="166"/>
      <c r="L681" s="34"/>
      <c r="M681" s="167"/>
      <c r="T681" s="55"/>
      <c r="AT681" s="18" t="s">
        <v>653</v>
      </c>
      <c r="AU681" s="18" t="s">
        <v>93</v>
      </c>
    </row>
    <row r="682" spans="2:65" s="12" customFormat="1" ht="10.199999999999999" x14ac:dyDescent="0.2">
      <c r="B682" s="146"/>
      <c r="D682" s="147" t="s">
        <v>603</v>
      </c>
      <c r="E682" s="148" t="s">
        <v>82</v>
      </c>
      <c r="F682" s="149" t="s">
        <v>4630</v>
      </c>
      <c r="H682" s="148" t="s">
        <v>82</v>
      </c>
      <c r="I682" s="150"/>
      <c r="L682" s="146"/>
      <c r="M682" s="151"/>
      <c r="T682" s="152"/>
      <c r="AT682" s="148" t="s">
        <v>603</v>
      </c>
      <c r="AU682" s="148" t="s">
        <v>93</v>
      </c>
      <c r="AV682" s="12" t="s">
        <v>91</v>
      </c>
      <c r="AW682" s="12" t="s">
        <v>42</v>
      </c>
      <c r="AX682" s="12" t="s">
        <v>84</v>
      </c>
      <c r="AY682" s="148" t="s">
        <v>594</v>
      </c>
    </row>
    <row r="683" spans="2:65" s="13" customFormat="1" ht="10.199999999999999" x14ac:dyDescent="0.2">
      <c r="B683" s="153"/>
      <c r="D683" s="147" t="s">
        <v>603</v>
      </c>
      <c r="E683" s="154" t="s">
        <v>82</v>
      </c>
      <c r="F683" s="155" t="s">
        <v>4822</v>
      </c>
      <c r="H683" s="156">
        <v>19.074000000000002</v>
      </c>
      <c r="I683" s="157"/>
      <c r="L683" s="153"/>
      <c r="M683" s="158"/>
      <c r="T683" s="159"/>
      <c r="AT683" s="154" t="s">
        <v>603</v>
      </c>
      <c r="AU683" s="154" t="s">
        <v>93</v>
      </c>
      <c r="AV683" s="13" t="s">
        <v>93</v>
      </c>
      <c r="AW683" s="13" t="s">
        <v>42</v>
      </c>
      <c r="AX683" s="13" t="s">
        <v>84</v>
      </c>
      <c r="AY683" s="154" t="s">
        <v>594</v>
      </c>
    </row>
    <row r="684" spans="2:65" s="12" customFormat="1" ht="10.199999999999999" x14ac:dyDescent="0.2">
      <c r="B684" s="146"/>
      <c r="D684" s="147" t="s">
        <v>603</v>
      </c>
      <c r="E684" s="148" t="s">
        <v>82</v>
      </c>
      <c r="F684" s="149" t="s">
        <v>4759</v>
      </c>
      <c r="H684" s="148" t="s">
        <v>82</v>
      </c>
      <c r="I684" s="150"/>
      <c r="L684" s="146"/>
      <c r="M684" s="151"/>
      <c r="T684" s="152"/>
      <c r="AT684" s="148" t="s">
        <v>603</v>
      </c>
      <c r="AU684" s="148" t="s">
        <v>93</v>
      </c>
      <c r="AV684" s="12" t="s">
        <v>91</v>
      </c>
      <c r="AW684" s="12" t="s">
        <v>42</v>
      </c>
      <c r="AX684" s="12" t="s">
        <v>84</v>
      </c>
      <c r="AY684" s="148" t="s">
        <v>594</v>
      </c>
    </row>
    <row r="685" spans="2:65" s="13" customFormat="1" ht="10.199999999999999" x14ac:dyDescent="0.2">
      <c r="B685" s="153"/>
      <c r="D685" s="147" t="s">
        <v>603</v>
      </c>
      <c r="E685" s="154" t="s">
        <v>82</v>
      </c>
      <c r="F685" s="155" t="s">
        <v>4823</v>
      </c>
      <c r="H685" s="156">
        <v>14.13</v>
      </c>
      <c r="I685" s="157"/>
      <c r="L685" s="153"/>
      <c r="M685" s="158"/>
      <c r="T685" s="159"/>
      <c r="AT685" s="154" t="s">
        <v>603</v>
      </c>
      <c r="AU685" s="154" t="s">
        <v>93</v>
      </c>
      <c r="AV685" s="13" t="s">
        <v>93</v>
      </c>
      <c r="AW685" s="13" t="s">
        <v>42</v>
      </c>
      <c r="AX685" s="13" t="s">
        <v>84</v>
      </c>
      <c r="AY685" s="154" t="s">
        <v>594</v>
      </c>
    </row>
    <row r="686" spans="2:65" s="12" customFormat="1" ht="10.199999999999999" x14ac:dyDescent="0.2">
      <c r="B686" s="146"/>
      <c r="D686" s="147" t="s">
        <v>603</v>
      </c>
      <c r="E686" s="148" t="s">
        <v>82</v>
      </c>
      <c r="F686" s="149" t="s">
        <v>4761</v>
      </c>
      <c r="H686" s="148" t="s">
        <v>82</v>
      </c>
      <c r="I686" s="150"/>
      <c r="L686" s="146"/>
      <c r="M686" s="151"/>
      <c r="T686" s="152"/>
      <c r="AT686" s="148" t="s">
        <v>603</v>
      </c>
      <c r="AU686" s="148" t="s">
        <v>93</v>
      </c>
      <c r="AV686" s="12" t="s">
        <v>91</v>
      </c>
      <c r="AW686" s="12" t="s">
        <v>42</v>
      </c>
      <c r="AX686" s="12" t="s">
        <v>84</v>
      </c>
      <c r="AY686" s="148" t="s">
        <v>594</v>
      </c>
    </row>
    <row r="687" spans="2:65" s="13" customFormat="1" ht="10.199999999999999" x14ac:dyDescent="0.2">
      <c r="B687" s="153"/>
      <c r="D687" s="147" t="s">
        <v>603</v>
      </c>
      <c r="E687" s="154" t="s">
        <v>82</v>
      </c>
      <c r="F687" s="155" t="s">
        <v>4824</v>
      </c>
      <c r="H687" s="156">
        <v>16.88</v>
      </c>
      <c r="I687" s="157"/>
      <c r="L687" s="153"/>
      <c r="M687" s="158"/>
      <c r="T687" s="159"/>
      <c r="AT687" s="154" t="s">
        <v>603</v>
      </c>
      <c r="AU687" s="154" t="s">
        <v>93</v>
      </c>
      <c r="AV687" s="13" t="s">
        <v>93</v>
      </c>
      <c r="AW687" s="13" t="s">
        <v>42</v>
      </c>
      <c r="AX687" s="13" t="s">
        <v>84</v>
      </c>
      <c r="AY687" s="154" t="s">
        <v>594</v>
      </c>
    </row>
    <row r="688" spans="2:65" s="15" customFormat="1" ht="10.199999999999999" x14ac:dyDescent="0.2">
      <c r="B688" s="175"/>
      <c r="D688" s="147" t="s">
        <v>603</v>
      </c>
      <c r="E688" s="176" t="s">
        <v>82</v>
      </c>
      <c r="F688" s="177" t="s">
        <v>672</v>
      </c>
      <c r="H688" s="178">
        <v>50.084000000000003</v>
      </c>
      <c r="I688" s="179"/>
      <c r="L688" s="175"/>
      <c r="M688" s="180"/>
      <c r="T688" s="181"/>
      <c r="AT688" s="176" t="s">
        <v>603</v>
      </c>
      <c r="AU688" s="176" t="s">
        <v>93</v>
      </c>
      <c r="AV688" s="15" t="s">
        <v>147</v>
      </c>
      <c r="AW688" s="15" t="s">
        <v>42</v>
      </c>
      <c r="AX688" s="15" t="s">
        <v>91</v>
      </c>
      <c r="AY688" s="176" t="s">
        <v>594</v>
      </c>
    </row>
    <row r="689" spans="2:65" s="1" customFormat="1" ht="16.5" customHeight="1" x14ac:dyDescent="0.2">
      <c r="B689" s="34"/>
      <c r="C689" s="183" t="s">
        <v>4825</v>
      </c>
      <c r="D689" s="183" t="s">
        <v>752</v>
      </c>
      <c r="E689" s="184" t="s">
        <v>4826</v>
      </c>
      <c r="F689" s="185" t="s">
        <v>4827</v>
      </c>
      <c r="G689" s="186" t="s">
        <v>650</v>
      </c>
      <c r="H689" s="187">
        <v>0.13700000000000001</v>
      </c>
      <c r="I689" s="188"/>
      <c r="J689" s="189">
        <f>ROUND(I689*H689,2)</f>
        <v>0</v>
      </c>
      <c r="K689" s="185" t="s">
        <v>82</v>
      </c>
      <c r="L689" s="190"/>
      <c r="M689" s="191" t="s">
        <v>82</v>
      </c>
      <c r="N689" s="192" t="s">
        <v>54</v>
      </c>
      <c r="P689" s="142">
        <f>O689*H689</f>
        <v>0</v>
      </c>
      <c r="Q689" s="142">
        <v>0.55000000000000004</v>
      </c>
      <c r="R689" s="142">
        <f>Q689*H689</f>
        <v>7.5350000000000014E-2</v>
      </c>
      <c r="S689" s="142">
        <v>0</v>
      </c>
      <c r="T689" s="143">
        <f>S689*H689</f>
        <v>0</v>
      </c>
      <c r="AR689" s="144" t="s">
        <v>948</v>
      </c>
      <c r="AT689" s="144" t="s">
        <v>752</v>
      </c>
      <c r="AU689" s="144" t="s">
        <v>93</v>
      </c>
      <c r="AY689" s="18" t="s">
        <v>594</v>
      </c>
      <c r="BE689" s="145">
        <f>IF(N689="základní",J689,0)</f>
        <v>0</v>
      </c>
      <c r="BF689" s="145">
        <f>IF(N689="snížená",J689,0)</f>
        <v>0</v>
      </c>
      <c r="BG689" s="145">
        <f>IF(N689="zákl. přenesená",J689,0)</f>
        <v>0</v>
      </c>
      <c r="BH689" s="145">
        <f>IF(N689="sníž. přenesená",J689,0)</f>
        <v>0</v>
      </c>
      <c r="BI689" s="145">
        <f>IF(N689="nulová",J689,0)</f>
        <v>0</v>
      </c>
      <c r="BJ689" s="18" t="s">
        <v>91</v>
      </c>
      <c r="BK689" s="145">
        <f>ROUND(I689*H689,2)</f>
        <v>0</v>
      </c>
      <c r="BL689" s="18" t="s">
        <v>601</v>
      </c>
      <c r="BM689" s="144" t="s">
        <v>4828</v>
      </c>
    </row>
    <row r="690" spans="2:65" s="12" customFormat="1" ht="10.199999999999999" x14ac:dyDescent="0.2">
      <c r="B690" s="146"/>
      <c r="D690" s="147" t="s">
        <v>603</v>
      </c>
      <c r="E690" s="148" t="s">
        <v>82</v>
      </c>
      <c r="F690" s="149" t="s">
        <v>4630</v>
      </c>
      <c r="H690" s="148" t="s">
        <v>82</v>
      </c>
      <c r="I690" s="150"/>
      <c r="L690" s="146"/>
      <c r="M690" s="151"/>
      <c r="T690" s="152"/>
      <c r="AT690" s="148" t="s">
        <v>603</v>
      </c>
      <c r="AU690" s="148" t="s">
        <v>93</v>
      </c>
      <c r="AV690" s="12" t="s">
        <v>91</v>
      </c>
      <c r="AW690" s="12" t="s">
        <v>42</v>
      </c>
      <c r="AX690" s="12" t="s">
        <v>84</v>
      </c>
      <c r="AY690" s="148" t="s">
        <v>594</v>
      </c>
    </row>
    <row r="691" spans="2:65" s="13" customFormat="1" ht="10.199999999999999" x14ac:dyDescent="0.2">
      <c r="B691" s="153"/>
      <c r="D691" s="147" t="s">
        <v>603</v>
      </c>
      <c r="E691" s="154" t="s">
        <v>82</v>
      </c>
      <c r="F691" s="155" t="s">
        <v>4829</v>
      </c>
      <c r="H691" s="156">
        <v>5.1999999999999998E-2</v>
      </c>
      <c r="I691" s="157"/>
      <c r="L691" s="153"/>
      <c r="M691" s="158"/>
      <c r="T691" s="159"/>
      <c r="AT691" s="154" t="s">
        <v>603</v>
      </c>
      <c r="AU691" s="154" t="s">
        <v>93</v>
      </c>
      <c r="AV691" s="13" t="s">
        <v>93</v>
      </c>
      <c r="AW691" s="13" t="s">
        <v>42</v>
      </c>
      <c r="AX691" s="13" t="s">
        <v>84</v>
      </c>
      <c r="AY691" s="154" t="s">
        <v>594</v>
      </c>
    </row>
    <row r="692" spans="2:65" s="12" customFormat="1" ht="10.199999999999999" x14ac:dyDescent="0.2">
      <c r="B692" s="146"/>
      <c r="D692" s="147" t="s">
        <v>603</v>
      </c>
      <c r="E692" s="148" t="s">
        <v>82</v>
      </c>
      <c r="F692" s="149" t="s">
        <v>4759</v>
      </c>
      <c r="H692" s="148" t="s">
        <v>82</v>
      </c>
      <c r="I692" s="150"/>
      <c r="L692" s="146"/>
      <c r="M692" s="151"/>
      <c r="T692" s="152"/>
      <c r="AT692" s="148" t="s">
        <v>603</v>
      </c>
      <c r="AU692" s="148" t="s">
        <v>93</v>
      </c>
      <c r="AV692" s="12" t="s">
        <v>91</v>
      </c>
      <c r="AW692" s="12" t="s">
        <v>42</v>
      </c>
      <c r="AX692" s="12" t="s">
        <v>84</v>
      </c>
      <c r="AY692" s="148" t="s">
        <v>594</v>
      </c>
    </row>
    <row r="693" spans="2:65" s="13" customFormat="1" ht="10.199999999999999" x14ac:dyDescent="0.2">
      <c r="B693" s="153"/>
      <c r="D693" s="147" t="s">
        <v>603</v>
      </c>
      <c r="E693" s="154" t="s">
        <v>82</v>
      </c>
      <c r="F693" s="155" t="s">
        <v>4830</v>
      </c>
      <c r="H693" s="156">
        <v>3.9E-2</v>
      </c>
      <c r="I693" s="157"/>
      <c r="L693" s="153"/>
      <c r="M693" s="158"/>
      <c r="T693" s="159"/>
      <c r="AT693" s="154" t="s">
        <v>603</v>
      </c>
      <c r="AU693" s="154" t="s">
        <v>93</v>
      </c>
      <c r="AV693" s="13" t="s">
        <v>93</v>
      </c>
      <c r="AW693" s="13" t="s">
        <v>42</v>
      </c>
      <c r="AX693" s="13" t="s">
        <v>84</v>
      </c>
      <c r="AY693" s="154" t="s">
        <v>594</v>
      </c>
    </row>
    <row r="694" spans="2:65" s="12" customFormat="1" ht="10.199999999999999" x14ac:dyDescent="0.2">
      <c r="B694" s="146"/>
      <c r="D694" s="147" t="s">
        <v>603</v>
      </c>
      <c r="E694" s="148" t="s">
        <v>82</v>
      </c>
      <c r="F694" s="149" t="s">
        <v>4761</v>
      </c>
      <c r="H694" s="148" t="s">
        <v>82</v>
      </c>
      <c r="I694" s="150"/>
      <c r="L694" s="146"/>
      <c r="M694" s="151"/>
      <c r="T694" s="152"/>
      <c r="AT694" s="148" t="s">
        <v>603</v>
      </c>
      <c r="AU694" s="148" t="s">
        <v>93</v>
      </c>
      <c r="AV694" s="12" t="s">
        <v>91</v>
      </c>
      <c r="AW694" s="12" t="s">
        <v>42</v>
      </c>
      <c r="AX694" s="12" t="s">
        <v>84</v>
      </c>
      <c r="AY694" s="148" t="s">
        <v>594</v>
      </c>
    </row>
    <row r="695" spans="2:65" s="13" customFormat="1" ht="10.199999999999999" x14ac:dyDescent="0.2">
      <c r="B695" s="153"/>
      <c r="D695" s="147" t="s">
        <v>603</v>
      </c>
      <c r="E695" s="154" t="s">
        <v>82</v>
      </c>
      <c r="F695" s="155" t="s">
        <v>4831</v>
      </c>
      <c r="H695" s="156">
        <v>4.5999999999999999E-2</v>
      </c>
      <c r="I695" s="157"/>
      <c r="L695" s="153"/>
      <c r="M695" s="158"/>
      <c r="T695" s="159"/>
      <c r="AT695" s="154" t="s">
        <v>603</v>
      </c>
      <c r="AU695" s="154" t="s">
        <v>93</v>
      </c>
      <c r="AV695" s="13" t="s">
        <v>93</v>
      </c>
      <c r="AW695" s="13" t="s">
        <v>42</v>
      </c>
      <c r="AX695" s="13" t="s">
        <v>84</v>
      </c>
      <c r="AY695" s="154" t="s">
        <v>594</v>
      </c>
    </row>
    <row r="696" spans="2:65" s="15" customFormat="1" ht="10.199999999999999" x14ac:dyDescent="0.2">
      <c r="B696" s="175"/>
      <c r="D696" s="147" t="s">
        <v>603</v>
      </c>
      <c r="E696" s="176" t="s">
        <v>82</v>
      </c>
      <c r="F696" s="177" t="s">
        <v>672</v>
      </c>
      <c r="H696" s="178">
        <v>0.13700000000000001</v>
      </c>
      <c r="I696" s="179"/>
      <c r="L696" s="175"/>
      <c r="M696" s="180"/>
      <c r="T696" s="181"/>
      <c r="AT696" s="176" t="s">
        <v>603</v>
      </c>
      <c r="AU696" s="176" t="s">
        <v>93</v>
      </c>
      <c r="AV696" s="15" t="s">
        <v>147</v>
      </c>
      <c r="AW696" s="15" t="s">
        <v>42</v>
      </c>
      <c r="AX696" s="15" t="s">
        <v>91</v>
      </c>
      <c r="AY696" s="176" t="s">
        <v>594</v>
      </c>
    </row>
    <row r="697" spans="2:65" s="1" customFormat="1" ht="24.15" customHeight="1" x14ac:dyDescent="0.2">
      <c r="B697" s="34"/>
      <c r="C697" s="133" t="s">
        <v>4832</v>
      </c>
      <c r="D697" s="133" t="s">
        <v>597</v>
      </c>
      <c r="E697" s="134" t="s">
        <v>4833</v>
      </c>
      <c r="F697" s="135" t="s">
        <v>4834</v>
      </c>
      <c r="G697" s="136" t="s">
        <v>738</v>
      </c>
      <c r="H697" s="137">
        <v>0.61699999999999999</v>
      </c>
      <c r="I697" s="138"/>
      <c r="J697" s="139">
        <f>ROUND(I697*H697,2)</f>
        <v>0</v>
      </c>
      <c r="K697" s="135" t="s">
        <v>651</v>
      </c>
      <c r="L697" s="34"/>
      <c r="M697" s="140" t="s">
        <v>82</v>
      </c>
      <c r="N697" s="141" t="s">
        <v>54</v>
      </c>
      <c r="P697" s="142">
        <f>O697*H697</f>
        <v>0</v>
      </c>
      <c r="Q697" s="142">
        <v>0</v>
      </c>
      <c r="R697" s="142">
        <f>Q697*H697</f>
        <v>0</v>
      </c>
      <c r="S697" s="142">
        <v>0</v>
      </c>
      <c r="T697" s="143">
        <f>S697*H697</f>
        <v>0</v>
      </c>
      <c r="AR697" s="144" t="s">
        <v>601</v>
      </c>
      <c r="AT697" s="144" t="s">
        <v>597</v>
      </c>
      <c r="AU697" s="144" t="s">
        <v>93</v>
      </c>
      <c r="AY697" s="18" t="s">
        <v>594</v>
      </c>
      <c r="BE697" s="145">
        <f>IF(N697="základní",J697,0)</f>
        <v>0</v>
      </c>
      <c r="BF697" s="145">
        <f>IF(N697="snížená",J697,0)</f>
        <v>0</v>
      </c>
      <c r="BG697" s="145">
        <f>IF(N697="zákl. přenesená",J697,0)</f>
        <v>0</v>
      </c>
      <c r="BH697" s="145">
        <f>IF(N697="sníž. přenesená",J697,0)</f>
        <v>0</v>
      </c>
      <c r="BI697" s="145">
        <f>IF(N697="nulová",J697,0)</f>
        <v>0</v>
      </c>
      <c r="BJ697" s="18" t="s">
        <v>91</v>
      </c>
      <c r="BK697" s="145">
        <f>ROUND(I697*H697,2)</f>
        <v>0</v>
      </c>
      <c r="BL697" s="18" t="s">
        <v>601</v>
      </c>
      <c r="BM697" s="144" t="s">
        <v>4835</v>
      </c>
    </row>
    <row r="698" spans="2:65" s="1" customFormat="1" ht="10.199999999999999" x14ac:dyDescent="0.2">
      <c r="B698" s="34"/>
      <c r="D698" s="164" t="s">
        <v>653</v>
      </c>
      <c r="F698" s="165" t="s">
        <v>4836</v>
      </c>
      <c r="I698" s="166"/>
      <c r="L698" s="34"/>
      <c r="M698" s="167"/>
      <c r="T698" s="55"/>
      <c r="AT698" s="18" t="s">
        <v>653</v>
      </c>
      <c r="AU698" s="18" t="s">
        <v>93</v>
      </c>
    </row>
    <row r="699" spans="2:65" s="11" customFormat="1" ht="22.8" customHeight="1" x14ac:dyDescent="0.25">
      <c r="B699" s="121"/>
      <c r="D699" s="122" t="s">
        <v>83</v>
      </c>
      <c r="E699" s="131" t="s">
        <v>1738</v>
      </c>
      <c r="F699" s="131" t="s">
        <v>1739</v>
      </c>
      <c r="I699" s="124"/>
      <c r="J699" s="132">
        <f>BK699</f>
        <v>0</v>
      </c>
      <c r="L699" s="121"/>
      <c r="M699" s="126"/>
      <c r="P699" s="127">
        <f>SUM(P700:P704)</f>
        <v>0</v>
      </c>
      <c r="R699" s="127">
        <f>SUM(R700:R704)</f>
        <v>0.30913000000000002</v>
      </c>
      <c r="T699" s="128">
        <f>SUM(T700:T704)</f>
        <v>0</v>
      </c>
      <c r="AR699" s="122" t="s">
        <v>93</v>
      </c>
      <c r="AT699" s="129" t="s">
        <v>83</v>
      </c>
      <c r="AU699" s="129" t="s">
        <v>91</v>
      </c>
      <c r="AY699" s="122" t="s">
        <v>594</v>
      </c>
      <c r="BK699" s="130">
        <f>SUM(BK700:BK704)</f>
        <v>0</v>
      </c>
    </row>
    <row r="700" spans="2:65" s="1" customFormat="1" ht="24.15" customHeight="1" x14ac:dyDescent="0.2">
      <c r="B700" s="34"/>
      <c r="C700" s="133" t="s">
        <v>4837</v>
      </c>
      <c r="D700" s="133" t="s">
        <v>597</v>
      </c>
      <c r="E700" s="134" t="s">
        <v>4838</v>
      </c>
      <c r="F700" s="135" t="s">
        <v>4839</v>
      </c>
      <c r="G700" s="136" t="s">
        <v>618</v>
      </c>
      <c r="H700" s="137">
        <v>19</v>
      </c>
      <c r="I700" s="138"/>
      <c r="J700" s="139">
        <f>ROUND(I700*H700,2)</f>
        <v>0</v>
      </c>
      <c r="K700" s="135" t="s">
        <v>651</v>
      </c>
      <c r="L700" s="34"/>
      <c r="M700" s="140" t="s">
        <v>82</v>
      </c>
      <c r="N700" s="141" t="s">
        <v>54</v>
      </c>
      <c r="P700" s="142">
        <f>O700*H700</f>
        <v>0</v>
      </c>
      <c r="Q700" s="142">
        <v>1.627E-2</v>
      </c>
      <c r="R700" s="142">
        <f>Q700*H700</f>
        <v>0.30913000000000002</v>
      </c>
      <c r="S700" s="142">
        <v>0</v>
      </c>
      <c r="T700" s="143">
        <f>S700*H700</f>
        <v>0</v>
      </c>
      <c r="AR700" s="144" t="s">
        <v>601</v>
      </c>
      <c r="AT700" s="144" t="s">
        <v>597</v>
      </c>
      <c r="AU700" s="144" t="s">
        <v>93</v>
      </c>
      <c r="AY700" s="18" t="s">
        <v>594</v>
      </c>
      <c r="BE700" s="145">
        <f>IF(N700="základní",J700,0)</f>
        <v>0</v>
      </c>
      <c r="BF700" s="145">
        <f>IF(N700="snížená",J700,0)</f>
        <v>0</v>
      </c>
      <c r="BG700" s="145">
        <f>IF(N700="zákl. přenesená",J700,0)</f>
        <v>0</v>
      </c>
      <c r="BH700" s="145">
        <f>IF(N700="sníž. přenesená",J700,0)</f>
        <v>0</v>
      </c>
      <c r="BI700" s="145">
        <f>IF(N700="nulová",J700,0)</f>
        <v>0</v>
      </c>
      <c r="BJ700" s="18" t="s">
        <v>91</v>
      </c>
      <c r="BK700" s="145">
        <f>ROUND(I700*H700,2)</f>
        <v>0</v>
      </c>
      <c r="BL700" s="18" t="s">
        <v>601</v>
      </c>
      <c r="BM700" s="144" t="s">
        <v>4840</v>
      </c>
    </row>
    <row r="701" spans="2:65" s="1" customFormat="1" ht="10.199999999999999" x14ac:dyDescent="0.2">
      <c r="B701" s="34"/>
      <c r="D701" s="164" t="s">
        <v>653</v>
      </c>
      <c r="F701" s="165" t="s">
        <v>4841</v>
      </c>
      <c r="I701" s="166"/>
      <c r="L701" s="34"/>
      <c r="M701" s="167"/>
      <c r="T701" s="55"/>
      <c r="AT701" s="18" t="s">
        <v>653</v>
      </c>
      <c r="AU701" s="18" t="s">
        <v>93</v>
      </c>
    </row>
    <row r="702" spans="2:65" s="13" customFormat="1" ht="10.199999999999999" x14ac:dyDescent="0.2">
      <c r="B702" s="153"/>
      <c r="D702" s="147" t="s">
        <v>603</v>
      </c>
      <c r="E702" s="154" t="s">
        <v>82</v>
      </c>
      <c r="F702" s="155" t="s">
        <v>4842</v>
      </c>
      <c r="H702" s="156">
        <v>19</v>
      </c>
      <c r="I702" s="157"/>
      <c r="L702" s="153"/>
      <c r="M702" s="158"/>
      <c r="T702" s="159"/>
      <c r="AT702" s="154" t="s">
        <v>603</v>
      </c>
      <c r="AU702" s="154" t="s">
        <v>93</v>
      </c>
      <c r="AV702" s="13" t="s">
        <v>93</v>
      </c>
      <c r="AW702" s="13" t="s">
        <v>42</v>
      </c>
      <c r="AX702" s="13" t="s">
        <v>91</v>
      </c>
      <c r="AY702" s="154" t="s">
        <v>594</v>
      </c>
    </row>
    <row r="703" spans="2:65" s="1" customFormat="1" ht="37.799999999999997" customHeight="1" x14ac:dyDescent="0.2">
      <c r="B703" s="34"/>
      <c r="C703" s="133" t="s">
        <v>4843</v>
      </c>
      <c r="D703" s="133" t="s">
        <v>597</v>
      </c>
      <c r="E703" s="134" t="s">
        <v>4844</v>
      </c>
      <c r="F703" s="135" t="s">
        <v>4845</v>
      </c>
      <c r="G703" s="136" t="s">
        <v>738</v>
      </c>
      <c r="H703" s="137">
        <v>0.35199999999999998</v>
      </c>
      <c r="I703" s="138"/>
      <c r="J703" s="139">
        <f>ROUND(I703*H703,2)</f>
        <v>0</v>
      </c>
      <c r="K703" s="135" t="s">
        <v>651</v>
      </c>
      <c r="L703" s="34"/>
      <c r="M703" s="140" t="s">
        <v>82</v>
      </c>
      <c r="N703" s="141" t="s">
        <v>54</v>
      </c>
      <c r="P703" s="142">
        <f>O703*H703</f>
        <v>0</v>
      </c>
      <c r="Q703" s="142">
        <v>0</v>
      </c>
      <c r="R703" s="142">
        <f>Q703*H703</f>
        <v>0</v>
      </c>
      <c r="S703" s="142">
        <v>0</v>
      </c>
      <c r="T703" s="143">
        <f>S703*H703</f>
        <v>0</v>
      </c>
      <c r="AR703" s="144" t="s">
        <v>601</v>
      </c>
      <c r="AT703" s="144" t="s">
        <v>597</v>
      </c>
      <c r="AU703" s="144" t="s">
        <v>93</v>
      </c>
      <c r="AY703" s="18" t="s">
        <v>594</v>
      </c>
      <c r="BE703" s="145">
        <f>IF(N703="základní",J703,0)</f>
        <v>0</v>
      </c>
      <c r="BF703" s="145">
        <f>IF(N703="snížená",J703,0)</f>
        <v>0</v>
      </c>
      <c r="BG703" s="145">
        <f>IF(N703="zákl. přenesená",J703,0)</f>
        <v>0</v>
      </c>
      <c r="BH703" s="145">
        <f>IF(N703="sníž. přenesená",J703,0)</f>
        <v>0</v>
      </c>
      <c r="BI703" s="145">
        <f>IF(N703="nulová",J703,0)</f>
        <v>0</v>
      </c>
      <c r="BJ703" s="18" t="s">
        <v>91</v>
      </c>
      <c r="BK703" s="145">
        <f>ROUND(I703*H703,2)</f>
        <v>0</v>
      </c>
      <c r="BL703" s="18" t="s">
        <v>601</v>
      </c>
      <c r="BM703" s="144" t="s">
        <v>4846</v>
      </c>
    </row>
    <row r="704" spans="2:65" s="1" customFormat="1" ht="10.199999999999999" x14ac:dyDescent="0.2">
      <c r="B704" s="34"/>
      <c r="D704" s="164" t="s">
        <v>653</v>
      </c>
      <c r="F704" s="165" t="s">
        <v>4847</v>
      </c>
      <c r="I704" s="166"/>
      <c r="L704" s="34"/>
      <c r="M704" s="167"/>
      <c r="T704" s="55"/>
      <c r="AT704" s="18" t="s">
        <v>653</v>
      </c>
      <c r="AU704" s="18" t="s">
        <v>93</v>
      </c>
    </row>
    <row r="705" spans="2:65" s="11" customFormat="1" ht="22.8" customHeight="1" x14ac:dyDescent="0.25">
      <c r="B705" s="121"/>
      <c r="D705" s="122" t="s">
        <v>83</v>
      </c>
      <c r="E705" s="131" t="s">
        <v>3864</v>
      </c>
      <c r="F705" s="131" t="s">
        <v>4848</v>
      </c>
      <c r="I705" s="124"/>
      <c r="J705" s="132">
        <f>BK705</f>
        <v>0</v>
      </c>
      <c r="L705" s="121"/>
      <c r="M705" s="126"/>
      <c r="P705" s="127">
        <f>SUM(P706:P732)</f>
        <v>0</v>
      </c>
      <c r="R705" s="127">
        <f>SUM(R706:R732)</f>
        <v>0.29187020000000002</v>
      </c>
      <c r="T705" s="128">
        <f>SUM(T706:T732)</f>
        <v>0</v>
      </c>
      <c r="AR705" s="122" t="s">
        <v>93</v>
      </c>
      <c r="AT705" s="129" t="s">
        <v>83</v>
      </c>
      <c r="AU705" s="129" t="s">
        <v>91</v>
      </c>
      <c r="AY705" s="122" t="s">
        <v>594</v>
      </c>
      <c r="BK705" s="130">
        <f>SUM(BK706:BK732)</f>
        <v>0</v>
      </c>
    </row>
    <row r="706" spans="2:65" s="1" customFormat="1" ht="16.5" customHeight="1" x14ac:dyDescent="0.2">
      <c r="B706" s="34"/>
      <c r="C706" s="133" t="s">
        <v>4849</v>
      </c>
      <c r="D706" s="133" t="s">
        <v>597</v>
      </c>
      <c r="E706" s="134" t="s">
        <v>4850</v>
      </c>
      <c r="F706" s="135" t="s">
        <v>4851</v>
      </c>
      <c r="G706" s="136" t="s">
        <v>944</v>
      </c>
      <c r="H706" s="137">
        <v>19</v>
      </c>
      <c r="I706" s="138"/>
      <c r="J706" s="139">
        <f>ROUND(I706*H706,2)</f>
        <v>0</v>
      </c>
      <c r="K706" s="135" t="s">
        <v>651</v>
      </c>
      <c r="L706" s="34"/>
      <c r="M706" s="140" t="s">
        <v>82</v>
      </c>
      <c r="N706" s="141" t="s">
        <v>54</v>
      </c>
      <c r="P706" s="142">
        <f>O706*H706</f>
        <v>0</v>
      </c>
      <c r="Q706" s="142">
        <v>3.8999999999999999E-4</v>
      </c>
      <c r="R706" s="142">
        <f>Q706*H706</f>
        <v>7.4099999999999999E-3</v>
      </c>
      <c r="S706" s="142">
        <v>0</v>
      </c>
      <c r="T706" s="143">
        <f>S706*H706</f>
        <v>0</v>
      </c>
      <c r="AR706" s="144" t="s">
        <v>601</v>
      </c>
      <c r="AT706" s="144" t="s">
        <v>597</v>
      </c>
      <c r="AU706" s="144" t="s">
        <v>93</v>
      </c>
      <c r="AY706" s="18" t="s">
        <v>594</v>
      </c>
      <c r="BE706" s="145">
        <f>IF(N706="základní",J706,0)</f>
        <v>0</v>
      </c>
      <c r="BF706" s="145">
        <f>IF(N706="snížená",J706,0)</f>
        <v>0</v>
      </c>
      <c r="BG706" s="145">
        <f>IF(N706="zákl. přenesená",J706,0)</f>
        <v>0</v>
      </c>
      <c r="BH706" s="145">
        <f>IF(N706="sníž. přenesená",J706,0)</f>
        <v>0</v>
      </c>
      <c r="BI706" s="145">
        <f>IF(N706="nulová",J706,0)</f>
        <v>0</v>
      </c>
      <c r="BJ706" s="18" t="s">
        <v>91</v>
      </c>
      <c r="BK706" s="145">
        <f>ROUND(I706*H706,2)</f>
        <v>0</v>
      </c>
      <c r="BL706" s="18" t="s">
        <v>601</v>
      </c>
      <c r="BM706" s="144" t="s">
        <v>4852</v>
      </c>
    </row>
    <row r="707" spans="2:65" s="1" customFormat="1" ht="10.199999999999999" x14ac:dyDescent="0.2">
      <c r="B707" s="34"/>
      <c r="D707" s="164" t="s">
        <v>653</v>
      </c>
      <c r="F707" s="165" t="s">
        <v>4853</v>
      </c>
      <c r="I707" s="166"/>
      <c r="L707" s="34"/>
      <c r="M707" s="167"/>
      <c r="T707" s="55"/>
      <c r="AT707" s="18" t="s">
        <v>653</v>
      </c>
      <c r="AU707" s="18" t="s">
        <v>93</v>
      </c>
    </row>
    <row r="708" spans="2:65" s="13" customFormat="1" ht="10.199999999999999" x14ac:dyDescent="0.2">
      <c r="B708" s="153"/>
      <c r="D708" s="147" t="s">
        <v>603</v>
      </c>
      <c r="E708" s="154" t="s">
        <v>82</v>
      </c>
      <c r="F708" s="155" t="s">
        <v>4854</v>
      </c>
      <c r="H708" s="156">
        <v>19</v>
      </c>
      <c r="I708" s="157"/>
      <c r="L708" s="153"/>
      <c r="M708" s="158"/>
      <c r="T708" s="159"/>
      <c r="AT708" s="154" t="s">
        <v>603</v>
      </c>
      <c r="AU708" s="154" t="s">
        <v>93</v>
      </c>
      <c r="AV708" s="13" t="s">
        <v>93</v>
      </c>
      <c r="AW708" s="13" t="s">
        <v>42</v>
      </c>
      <c r="AX708" s="13" t="s">
        <v>91</v>
      </c>
      <c r="AY708" s="154" t="s">
        <v>594</v>
      </c>
    </row>
    <row r="709" spans="2:65" s="1" customFormat="1" ht="21.75" customHeight="1" x14ac:dyDescent="0.2">
      <c r="B709" s="34"/>
      <c r="C709" s="133" t="s">
        <v>4855</v>
      </c>
      <c r="D709" s="133" t="s">
        <v>597</v>
      </c>
      <c r="E709" s="134" t="s">
        <v>4856</v>
      </c>
      <c r="F709" s="135" t="s">
        <v>4857</v>
      </c>
      <c r="G709" s="136" t="s">
        <v>944</v>
      </c>
      <c r="H709" s="137">
        <v>10.5</v>
      </c>
      <c r="I709" s="138"/>
      <c r="J709" s="139">
        <f>ROUND(I709*H709,2)</f>
        <v>0</v>
      </c>
      <c r="K709" s="135" t="s">
        <v>82</v>
      </c>
      <c r="L709" s="34"/>
      <c r="M709" s="140" t="s">
        <v>82</v>
      </c>
      <c r="N709" s="141" t="s">
        <v>54</v>
      </c>
      <c r="P709" s="142">
        <f>O709*H709</f>
        <v>0</v>
      </c>
      <c r="Q709" s="142">
        <v>3.8700000000000002E-3</v>
      </c>
      <c r="R709" s="142">
        <f>Q709*H709</f>
        <v>4.0635000000000004E-2</v>
      </c>
      <c r="S709" s="142">
        <v>0</v>
      </c>
      <c r="T709" s="143">
        <f>S709*H709</f>
        <v>0</v>
      </c>
      <c r="AR709" s="144" t="s">
        <v>601</v>
      </c>
      <c r="AT709" s="144" t="s">
        <v>597</v>
      </c>
      <c r="AU709" s="144" t="s">
        <v>93</v>
      </c>
      <c r="AY709" s="18" t="s">
        <v>594</v>
      </c>
      <c r="BE709" s="145">
        <f>IF(N709="základní",J709,0)</f>
        <v>0</v>
      </c>
      <c r="BF709" s="145">
        <f>IF(N709="snížená",J709,0)</f>
        <v>0</v>
      </c>
      <c r="BG709" s="145">
        <f>IF(N709="zákl. přenesená",J709,0)</f>
        <v>0</v>
      </c>
      <c r="BH709" s="145">
        <f>IF(N709="sníž. přenesená",J709,0)</f>
        <v>0</v>
      </c>
      <c r="BI709" s="145">
        <f>IF(N709="nulová",J709,0)</f>
        <v>0</v>
      </c>
      <c r="BJ709" s="18" t="s">
        <v>91</v>
      </c>
      <c r="BK709" s="145">
        <f>ROUND(I709*H709,2)</f>
        <v>0</v>
      </c>
      <c r="BL709" s="18" t="s">
        <v>601</v>
      </c>
      <c r="BM709" s="144" t="s">
        <v>4858</v>
      </c>
    </row>
    <row r="710" spans="2:65" s="13" customFormat="1" ht="10.199999999999999" x14ac:dyDescent="0.2">
      <c r="B710" s="153"/>
      <c r="D710" s="147" t="s">
        <v>603</v>
      </c>
      <c r="E710" s="154" t="s">
        <v>82</v>
      </c>
      <c r="F710" s="155" t="s">
        <v>4859</v>
      </c>
      <c r="H710" s="156">
        <v>10.5</v>
      </c>
      <c r="I710" s="157"/>
      <c r="L710" s="153"/>
      <c r="M710" s="158"/>
      <c r="T710" s="159"/>
      <c r="AT710" s="154" t="s">
        <v>603</v>
      </c>
      <c r="AU710" s="154" t="s">
        <v>93</v>
      </c>
      <c r="AV710" s="13" t="s">
        <v>93</v>
      </c>
      <c r="AW710" s="13" t="s">
        <v>42</v>
      </c>
      <c r="AX710" s="13" t="s">
        <v>91</v>
      </c>
      <c r="AY710" s="154" t="s">
        <v>594</v>
      </c>
    </row>
    <row r="711" spans="2:65" s="1" customFormat="1" ht="24.15" customHeight="1" x14ac:dyDescent="0.2">
      <c r="B711" s="34"/>
      <c r="C711" s="133" t="s">
        <v>4860</v>
      </c>
      <c r="D711" s="133" t="s">
        <v>597</v>
      </c>
      <c r="E711" s="134" t="s">
        <v>4861</v>
      </c>
      <c r="F711" s="135" t="s">
        <v>4862</v>
      </c>
      <c r="G711" s="136" t="s">
        <v>944</v>
      </c>
      <c r="H711" s="137">
        <v>19</v>
      </c>
      <c r="I711" s="138"/>
      <c r="J711" s="139">
        <f>ROUND(I711*H711,2)</f>
        <v>0</v>
      </c>
      <c r="K711" s="135" t="s">
        <v>651</v>
      </c>
      <c r="L711" s="34"/>
      <c r="M711" s="140" t="s">
        <v>82</v>
      </c>
      <c r="N711" s="141" t="s">
        <v>54</v>
      </c>
      <c r="P711" s="142">
        <f>O711*H711</f>
        <v>0</v>
      </c>
      <c r="Q711" s="142">
        <v>2.97E-3</v>
      </c>
      <c r="R711" s="142">
        <f>Q711*H711</f>
        <v>5.6430000000000001E-2</v>
      </c>
      <c r="S711" s="142">
        <v>0</v>
      </c>
      <c r="T711" s="143">
        <f>S711*H711</f>
        <v>0</v>
      </c>
      <c r="AR711" s="144" t="s">
        <v>601</v>
      </c>
      <c r="AT711" s="144" t="s">
        <v>597</v>
      </c>
      <c r="AU711" s="144" t="s">
        <v>93</v>
      </c>
      <c r="AY711" s="18" t="s">
        <v>594</v>
      </c>
      <c r="BE711" s="145">
        <f>IF(N711="základní",J711,0)</f>
        <v>0</v>
      </c>
      <c r="BF711" s="145">
        <f>IF(N711="snížená",J711,0)</f>
        <v>0</v>
      </c>
      <c r="BG711" s="145">
        <f>IF(N711="zákl. přenesená",J711,0)</f>
        <v>0</v>
      </c>
      <c r="BH711" s="145">
        <f>IF(N711="sníž. přenesená",J711,0)</f>
        <v>0</v>
      </c>
      <c r="BI711" s="145">
        <f>IF(N711="nulová",J711,0)</f>
        <v>0</v>
      </c>
      <c r="BJ711" s="18" t="s">
        <v>91</v>
      </c>
      <c r="BK711" s="145">
        <f>ROUND(I711*H711,2)</f>
        <v>0</v>
      </c>
      <c r="BL711" s="18" t="s">
        <v>601</v>
      </c>
      <c r="BM711" s="144" t="s">
        <v>4863</v>
      </c>
    </row>
    <row r="712" spans="2:65" s="1" customFormat="1" ht="10.199999999999999" x14ac:dyDescent="0.2">
      <c r="B712" s="34"/>
      <c r="D712" s="164" t="s">
        <v>653</v>
      </c>
      <c r="F712" s="165" t="s">
        <v>4864</v>
      </c>
      <c r="I712" s="166"/>
      <c r="L712" s="34"/>
      <c r="M712" s="167"/>
      <c r="T712" s="55"/>
      <c r="AT712" s="18" t="s">
        <v>653</v>
      </c>
      <c r="AU712" s="18" t="s">
        <v>93</v>
      </c>
    </row>
    <row r="713" spans="2:65" s="13" customFormat="1" ht="10.199999999999999" x14ac:dyDescent="0.2">
      <c r="B713" s="153"/>
      <c r="D713" s="147" t="s">
        <v>603</v>
      </c>
      <c r="E713" s="154" t="s">
        <v>82</v>
      </c>
      <c r="F713" s="155" t="s">
        <v>4865</v>
      </c>
      <c r="H713" s="156">
        <v>19</v>
      </c>
      <c r="I713" s="157"/>
      <c r="L713" s="153"/>
      <c r="M713" s="158"/>
      <c r="T713" s="159"/>
      <c r="AT713" s="154" t="s">
        <v>603</v>
      </c>
      <c r="AU713" s="154" t="s">
        <v>93</v>
      </c>
      <c r="AV713" s="13" t="s">
        <v>93</v>
      </c>
      <c r="AW713" s="13" t="s">
        <v>42</v>
      </c>
      <c r="AX713" s="13" t="s">
        <v>91</v>
      </c>
      <c r="AY713" s="154" t="s">
        <v>594</v>
      </c>
    </row>
    <row r="714" spans="2:65" s="1" customFormat="1" ht="21.75" customHeight="1" x14ac:dyDescent="0.2">
      <c r="B714" s="34"/>
      <c r="C714" s="133" t="s">
        <v>4866</v>
      </c>
      <c r="D714" s="133" t="s">
        <v>597</v>
      </c>
      <c r="E714" s="134" t="s">
        <v>4867</v>
      </c>
      <c r="F714" s="135" t="s">
        <v>4868</v>
      </c>
      <c r="G714" s="136" t="s">
        <v>944</v>
      </c>
      <c r="H714" s="137">
        <v>19</v>
      </c>
      <c r="I714" s="138"/>
      <c r="J714" s="139">
        <f>ROUND(I714*H714,2)</f>
        <v>0</v>
      </c>
      <c r="K714" s="135" t="s">
        <v>82</v>
      </c>
      <c r="L714" s="34"/>
      <c r="M714" s="140" t="s">
        <v>82</v>
      </c>
      <c r="N714" s="141" t="s">
        <v>54</v>
      </c>
      <c r="P714" s="142">
        <f>O714*H714</f>
        <v>0</v>
      </c>
      <c r="Q714" s="142">
        <v>1.5200000000000001E-3</v>
      </c>
      <c r="R714" s="142">
        <f>Q714*H714</f>
        <v>2.8880000000000003E-2</v>
      </c>
      <c r="S714" s="142">
        <v>0</v>
      </c>
      <c r="T714" s="143">
        <f>S714*H714</f>
        <v>0</v>
      </c>
      <c r="AR714" s="144" t="s">
        <v>601</v>
      </c>
      <c r="AT714" s="144" t="s">
        <v>597</v>
      </c>
      <c r="AU714" s="144" t="s">
        <v>93</v>
      </c>
      <c r="AY714" s="18" t="s">
        <v>594</v>
      </c>
      <c r="BE714" s="145">
        <f>IF(N714="základní",J714,0)</f>
        <v>0</v>
      </c>
      <c r="BF714" s="145">
        <f>IF(N714="snížená",J714,0)</f>
        <v>0</v>
      </c>
      <c r="BG714" s="145">
        <f>IF(N714="zákl. přenesená",J714,0)</f>
        <v>0</v>
      </c>
      <c r="BH714" s="145">
        <f>IF(N714="sníž. přenesená",J714,0)</f>
        <v>0</v>
      </c>
      <c r="BI714" s="145">
        <f>IF(N714="nulová",J714,0)</f>
        <v>0</v>
      </c>
      <c r="BJ714" s="18" t="s">
        <v>91</v>
      </c>
      <c r="BK714" s="145">
        <f>ROUND(I714*H714,2)</f>
        <v>0</v>
      </c>
      <c r="BL714" s="18" t="s">
        <v>601</v>
      </c>
      <c r="BM714" s="144" t="s">
        <v>4869</v>
      </c>
    </row>
    <row r="715" spans="2:65" s="13" customFormat="1" ht="10.199999999999999" x14ac:dyDescent="0.2">
      <c r="B715" s="153"/>
      <c r="D715" s="147" t="s">
        <v>603</v>
      </c>
      <c r="E715" s="154" t="s">
        <v>82</v>
      </c>
      <c r="F715" s="155" t="s">
        <v>4854</v>
      </c>
      <c r="H715" s="156">
        <v>19</v>
      </c>
      <c r="I715" s="157"/>
      <c r="L715" s="153"/>
      <c r="M715" s="158"/>
      <c r="T715" s="159"/>
      <c r="AT715" s="154" t="s">
        <v>603</v>
      </c>
      <c r="AU715" s="154" t="s">
        <v>93</v>
      </c>
      <c r="AV715" s="13" t="s">
        <v>93</v>
      </c>
      <c r="AW715" s="13" t="s">
        <v>42</v>
      </c>
      <c r="AX715" s="13" t="s">
        <v>91</v>
      </c>
      <c r="AY715" s="154" t="s">
        <v>594</v>
      </c>
    </row>
    <row r="716" spans="2:65" s="1" customFormat="1" ht="21.75" customHeight="1" x14ac:dyDescent="0.2">
      <c r="B716" s="34"/>
      <c r="C716" s="133" t="s">
        <v>4870</v>
      </c>
      <c r="D716" s="133" t="s">
        <v>597</v>
      </c>
      <c r="E716" s="134" t="s">
        <v>4871</v>
      </c>
      <c r="F716" s="135" t="s">
        <v>4872</v>
      </c>
      <c r="G716" s="136" t="s">
        <v>618</v>
      </c>
      <c r="H716" s="137">
        <v>24.84</v>
      </c>
      <c r="I716" s="138"/>
      <c r="J716" s="139">
        <f>ROUND(I716*H716,2)</f>
        <v>0</v>
      </c>
      <c r="K716" s="135" t="s">
        <v>651</v>
      </c>
      <c r="L716" s="34"/>
      <c r="M716" s="140" t="s">
        <v>82</v>
      </c>
      <c r="N716" s="141" t="s">
        <v>54</v>
      </c>
      <c r="P716" s="142">
        <f>O716*H716</f>
        <v>0</v>
      </c>
      <c r="Q716" s="142">
        <v>2.0300000000000001E-3</v>
      </c>
      <c r="R716" s="142">
        <f>Q716*H716</f>
        <v>5.0425200000000003E-2</v>
      </c>
      <c r="S716" s="142">
        <v>0</v>
      </c>
      <c r="T716" s="143">
        <f>S716*H716</f>
        <v>0</v>
      </c>
      <c r="AR716" s="144" t="s">
        <v>601</v>
      </c>
      <c r="AT716" s="144" t="s">
        <v>597</v>
      </c>
      <c r="AU716" s="144" t="s">
        <v>93</v>
      </c>
      <c r="AY716" s="18" t="s">
        <v>594</v>
      </c>
      <c r="BE716" s="145">
        <f>IF(N716="základní",J716,0)</f>
        <v>0</v>
      </c>
      <c r="BF716" s="145">
        <f>IF(N716="snížená",J716,0)</f>
        <v>0</v>
      </c>
      <c r="BG716" s="145">
        <f>IF(N716="zákl. přenesená",J716,0)</f>
        <v>0</v>
      </c>
      <c r="BH716" s="145">
        <f>IF(N716="sníž. přenesená",J716,0)</f>
        <v>0</v>
      </c>
      <c r="BI716" s="145">
        <f>IF(N716="nulová",J716,0)</f>
        <v>0</v>
      </c>
      <c r="BJ716" s="18" t="s">
        <v>91</v>
      </c>
      <c r="BK716" s="145">
        <f>ROUND(I716*H716,2)</f>
        <v>0</v>
      </c>
      <c r="BL716" s="18" t="s">
        <v>601</v>
      </c>
      <c r="BM716" s="144" t="s">
        <v>4873</v>
      </c>
    </row>
    <row r="717" spans="2:65" s="1" customFormat="1" ht="10.199999999999999" x14ac:dyDescent="0.2">
      <c r="B717" s="34"/>
      <c r="D717" s="164" t="s">
        <v>653</v>
      </c>
      <c r="F717" s="165" t="s">
        <v>4874</v>
      </c>
      <c r="I717" s="166"/>
      <c r="L717" s="34"/>
      <c r="M717" s="167"/>
      <c r="T717" s="55"/>
      <c r="AT717" s="18" t="s">
        <v>653</v>
      </c>
      <c r="AU717" s="18" t="s">
        <v>93</v>
      </c>
    </row>
    <row r="718" spans="2:65" s="13" customFormat="1" ht="10.199999999999999" x14ac:dyDescent="0.2">
      <c r="B718" s="153"/>
      <c r="D718" s="147" t="s">
        <v>603</v>
      </c>
      <c r="E718" s="154" t="s">
        <v>82</v>
      </c>
      <c r="F718" s="155" t="s">
        <v>4875</v>
      </c>
      <c r="H718" s="156">
        <v>10.34</v>
      </c>
      <c r="I718" s="157"/>
      <c r="L718" s="153"/>
      <c r="M718" s="158"/>
      <c r="T718" s="159"/>
      <c r="AT718" s="154" t="s">
        <v>603</v>
      </c>
      <c r="AU718" s="154" t="s">
        <v>93</v>
      </c>
      <c r="AV718" s="13" t="s">
        <v>93</v>
      </c>
      <c r="AW718" s="13" t="s">
        <v>42</v>
      </c>
      <c r="AX718" s="13" t="s">
        <v>84</v>
      </c>
      <c r="AY718" s="154" t="s">
        <v>594</v>
      </c>
    </row>
    <row r="719" spans="2:65" s="13" customFormat="1" ht="10.199999999999999" x14ac:dyDescent="0.2">
      <c r="B719" s="153"/>
      <c r="D719" s="147" t="s">
        <v>603</v>
      </c>
      <c r="E719" s="154" t="s">
        <v>82</v>
      </c>
      <c r="F719" s="155" t="s">
        <v>4876</v>
      </c>
      <c r="H719" s="156">
        <v>13.2</v>
      </c>
      <c r="I719" s="157"/>
      <c r="L719" s="153"/>
      <c r="M719" s="158"/>
      <c r="T719" s="159"/>
      <c r="AT719" s="154" t="s">
        <v>603</v>
      </c>
      <c r="AU719" s="154" t="s">
        <v>93</v>
      </c>
      <c r="AV719" s="13" t="s">
        <v>93</v>
      </c>
      <c r="AW719" s="13" t="s">
        <v>42</v>
      </c>
      <c r="AX719" s="13" t="s">
        <v>84</v>
      </c>
      <c r="AY719" s="154" t="s">
        <v>594</v>
      </c>
    </row>
    <row r="720" spans="2:65" s="13" customFormat="1" ht="10.199999999999999" x14ac:dyDescent="0.2">
      <c r="B720" s="153"/>
      <c r="D720" s="147" t="s">
        <v>603</v>
      </c>
      <c r="E720" s="154" t="s">
        <v>82</v>
      </c>
      <c r="F720" s="155" t="s">
        <v>4877</v>
      </c>
      <c r="H720" s="156">
        <v>1.3</v>
      </c>
      <c r="I720" s="157"/>
      <c r="L720" s="153"/>
      <c r="M720" s="158"/>
      <c r="T720" s="159"/>
      <c r="AT720" s="154" t="s">
        <v>603</v>
      </c>
      <c r="AU720" s="154" t="s">
        <v>93</v>
      </c>
      <c r="AV720" s="13" t="s">
        <v>93</v>
      </c>
      <c r="AW720" s="13" t="s">
        <v>42</v>
      </c>
      <c r="AX720" s="13" t="s">
        <v>84</v>
      </c>
      <c r="AY720" s="154" t="s">
        <v>594</v>
      </c>
    </row>
    <row r="721" spans="2:65" s="15" customFormat="1" ht="10.199999999999999" x14ac:dyDescent="0.2">
      <c r="B721" s="175"/>
      <c r="D721" s="147" t="s">
        <v>603</v>
      </c>
      <c r="E721" s="176" t="s">
        <v>82</v>
      </c>
      <c r="F721" s="177" t="s">
        <v>672</v>
      </c>
      <c r="H721" s="178">
        <v>24.84</v>
      </c>
      <c r="I721" s="179"/>
      <c r="L721" s="175"/>
      <c r="M721" s="180"/>
      <c r="T721" s="181"/>
      <c r="AT721" s="176" t="s">
        <v>603</v>
      </c>
      <c r="AU721" s="176" t="s">
        <v>93</v>
      </c>
      <c r="AV721" s="15" t="s">
        <v>147</v>
      </c>
      <c r="AW721" s="15" t="s">
        <v>42</v>
      </c>
      <c r="AX721" s="15" t="s">
        <v>91</v>
      </c>
      <c r="AY721" s="176" t="s">
        <v>594</v>
      </c>
    </row>
    <row r="722" spans="2:65" s="1" customFormat="1" ht="24.15" customHeight="1" x14ac:dyDescent="0.2">
      <c r="B722" s="34"/>
      <c r="C722" s="133" t="s">
        <v>4878</v>
      </c>
      <c r="D722" s="133" t="s">
        <v>597</v>
      </c>
      <c r="E722" s="134" t="s">
        <v>4879</v>
      </c>
      <c r="F722" s="135" t="s">
        <v>4880</v>
      </c>
      <c r="G722" s="136" t="s">
        <v>944</v>
      </c>
      <c r="H722" s="137">
        <v>7</v>
      </c>
      <c r="I722" s="138"/>
      <c r="J722" s="139">
        <f>ROUND(I722*H722,2)</f>
        <v>0</v>
      </c>
      <c r="K722" s="135" t="s">
        <v>82</v>
      </c>
      <c r="L722" s="34"/>
      <c r="M722" s="140" t="s">
        <v>82</v>
      </c>
      <c r="N722" s="141" t="s">
        <v>54</v>
      </c>
      <c r="P722" s="142">
        <f>O722*H722</f>
        <v>0</v>
      </c>
      <c r="Q722" s="142">
        <v>1.3500000000000001E-3</v>
      </c>
      <c r="R722" s="142">
        <f>Q722*H722</f>
        <v>9.4500000000000001E-3</v>
      </c>
      <c r="S722" s="142">
        <v>0</v>
      </c>
      <c r="T722" s="143">
        <f>S722*H722</f>
        <v>0</v>
      </c>
      <c r="AR722" s="144" t="s">
        <v>601</v>
      </c>
      <c r="AT722" s="144" t="s">
        <v>597</v>
      </c>
      <c r="AU722" s="144" t="s">
        <v>93</v>
      </c>
      <c r="AY722" s="18" t="s">
        <v>594</v>
      </c>
      <c r="BE722" s="145">
        <f>IF(N722="základní",J722,0)</f>
        <v>0</v>
      </c>
      <c r="BF722" s="145">
        <f>IF(N722="snížená",J722,0)</f>
        <v>0</v>
      </c>
      <c r="BG722" s="145">
        <f>IF(N722="zákl. přenesená",J722,0)</f>
        <v>0</v>
      </c>
      <c r="BH722" s="145">
        <f>IF(N722="sníž. přenesená",J722,0)</f>
        <v>0</v>
      </c>
      <c r="BI722" s="145">
        <f>IF(N722="nulová",J722,0)</f>
        <v>0</v>
      </c>
      <c r="BJ722" s="18" t="s">
        <v>91</v>
      </c>
      <c r="BK722" s="145">
        <f>ROUND(I722*H722,2)</f>
        <v>0</v>
      </c>
      <c r="BL722" s="18" t="s">
        <v>601</v>
      </c>
      <c r="BM722" s="144" t="s">
        <v>4881</v>
      </c>
    </row>
    <row r="723" spans="2:65" s="13" customFormat="1" ht="10.199999999999999" x14ac:dyDescent="0.2">
      <c r="B723" s="153"/>
      <c r="D723" s="147" t="s">
        <v>603</v>
      </c>
      <c r="E723" s="154" t="s">
        <v>82</v>
      </c>
      <c r="F723" s="155" t="s">
        <v>4882</v>
      </c>
      <c r="H723" s="156">
        <v>7</v>
      </c>
      <c r="I723" s="157"/>
      <c r="L723" s="153"/>
      <c r="M723" s="158"/>
      <c r="T723" s="159"/>
      <c r="AT723" s="154" t="s">
        <v>603</v>
      </c>
      <c r="AU723" s="154" t="s">
        <v>93</v>
      </c>
      <c r="AV723" s="13" t="s">
        <v>93</v>
      </c>
      <c r="AW723" s="13" t="s">
        <v>42</v>
      </c>
      <c r="AX723" s="13" t="s">
        <v>91</v>
      </c>
      <c r="AY723" s="154" t="s">
        <v>594</v>
      </c>
    </row>
    <row r="724" spans="2:65" s="1" customFormat="1" ht="24.15" customHeight="1" x14ac:dyDescent="0.2">
      <c r="B724" s="34"/>
      <c r="C724" s="133" t="s">
        <v>4883</v>
      </c>
      <c r="D724" s="133" t="s">
        <v>597</v>
      </c>
      <c r="E724" s="134" t="s">
        <v>4884</v>
      </c>
      <c r="F724" s="135" t="s">
        <v>4885</v>
      </c>
      <c r="G724" s="136" t="s">
        <v>944</v>
      </c>
      <c r="H724" s="137">
        <v>7</v>
      </c>
      <c r="I724" s="138"/>
      <c r="J724" s="139">
        <f>ROUND(I724*H724,2)</f>
        <v>0</v>
      </c>
      <c r="K724" s="135" t="s">
        <v>651</v>
      </c>
      <c r="L724" s="34"/>
      <c r="M724" s="140" t="s">
        <v>82</v>
      </c>
      <c r="N724" s="141" t="s">
        <v>54</v>
      </c>
      <c r="P724" s="142">
        <f>O724*H724</f>
        <v>0</v>
      </c>
      <c r="Q724" s="142">
        <v>1.0449999999999999E-2</v>
      </c>
      <c r="R724" s="142">
        <f>Q724*H724</f>
        <v>7.3149999999999993E-2</v>
      </c>
      <c r="S724" s="142">
        <v>0</v>
      </c>
      <c r="T724" s="143">
        <f>S724*H724</f>
        <v>0</v>
      </c>
      <c r="AR724" s="144" t="s">
        <v>601</v>
      </c>
      <c r="AT724" s="144" t="s">
        <v>597</v>
      </c>
      <c r="AU724" s="144" t="s">
        <v>93</v>
      </c>
      <c r="AY724" s="18" t="s">
        <v>594</v>
      </c>
      <c r="BE724" s="145">
        <f>IF(N724="základní",J724,0)</f>
        <v>0</v>
      </c>
      <c r="BF724" s="145">
        <f>IF(N724="snížená",J724,0)</f>
        <v>0</v>
      </c>
      <c r="BG724" s="145">
        <f>IF(N724="zákl. přenesená",J724,0)</f>
        <v>0</v>
      </c>
      <c r="BH724" s="145">
        <f>IF(N724="sníž. přenesená",J724,0)</f>
        <v>0</v>
      </c>
      <c r="BI724" s="145">
        <f>IF(N724="nulová",J724,0)</f>
        <v>0</v>
      </c>
      <c r="BJ724" s="18" t="s">
        <v>91</v>
      </c>
      <c r="BK724" s="145">
        <f>ROUND(I724*H724,2)</f>
        <v>0</v>
      </c>
      <c r="BL724" s="18" t="s">
        <v>601</v>
      </c>
      <c r="BM724" s="144" t="s">
        <v>4886</v>
      </c>
    </row>
    <row r="725" spans="2:65" s="1" customFormat="1" ht="10.199999999999999" x14ac:dyDescent="0.2">
      <c r="B725" s="34"/>
      <c r="D725" s="164" t="s">
        <v>653</v>
      </c>
      <c r="F725" s="165" t="s">
        <v>4887</v>
      </c>
      <c r="I725" s="166"/>
      <c r="L725" s="34"/>
      <c r="M725" s="167"/>
      <c r="T725" s="55"/>
      <c r="AT725" s="18" t="s">
        <v>653</v>
      </c>
      <c r="AU725" s="18" t="s">
        <v>93</v>
      </c>
    </row>
    <row r="726" spans="2:65" s="13" customFormat="1" ht="10.199999999999999" x14ac:dyDescent="0.2">
      <c r="B726" s="153"/>
      <c r="D726" s="147" t="s">
        <v>603</v>
      </c>
      <c r="E726" s="154" t="s">
        <v>82</v>
      </c>
      <c r="F726" s="155" t="s">
        <v>4882</v>
      </c>
      <c r="H726" s="156">
        <v>7</v>
      </c>
      <c r="I726" s="157"/>
      <c r="L726" s="153"/>
      <c r="M726" s="158"/>
      <c r="T726" s="159"/>
      <c r="AT726" s="154" t="s">
        <v>603</v>
      </c>
      <c r="AU726" s="154" t="s">
        <v>93</v>
      </c>
      <c r="AV726" s="13" t="s">
        <v>93</v>
      </c>
      <c r="AW726" s="13" t="s">
        <v>42</v>
      </c>
      <c r="AX726" s="13" t="s">
        <v>91</v>
      </c>
      <c r="AY726" s="154" t="s">
        <v>594</v>
      </c>
    </row>
    <row r="727" spans="2:65" s="1" customFormat="1" ht="16.5" customHeight="1" x14ac:dyDescent="0.2">
      <c r="B727" s="34"/>
      <c r="C727" s="133" t="s">
        <v>4888</v>
      </c>
      <c r="D727" s="133" t="s">
        <v>597</v>
      </c>
      <c r="E727" s="134" t="s">
        <v>4889</v>
      </c>
      <c r="F727" s="135" t="s">
        <v>4890</v>
      </c>
      <c r="G727" s="136" t="s">
        <v>944</v>
      </c>
      <c r="H727" s="137">
        <v>13</v>
      </c>
      <c r="I727" s="138"/>
      <c r="J727" s="139">
        <f>ROUND(I727*H727,2)</f>
        <v>0</v>
      </c>
      <c r="K727" s="135" t="s">
        <v>82</v>
      </c>
      <c r="L727" s="34"/>
      <c r="M727" s="140" t="s">
        <v>82</v>
      </c>
      <c r="N727" s="141" t="s">
        <v>54</v>
      </c>
      <c r="P727" s="142">
        <f>O727*H727</f>
        <v>0</v>
      </c>
      <c r="Q727" s="142">
        <v>1.4300000000000001E-3</v>
      </c>
      <c r="R727" s="142">
        <f>Q727*H727</f>
        <v>1.8590000000000002E-2</v>
      </c>
      <c r="S727" s="142">
        <v>0</v>
      </c>
      <c r="T727" s="143">
        <f>S727*H727</f>
        <v>0</v>
      </c>
      <c r="AR727" s="144" t="s">
        <v>601</v>
      </c>
      <c r="AT727" s="144" t="s">
        <v>597</v>
      </c>
      <c r="AU727" s="144" t="s">
        <v>93</v>
      </c>
      <c r="AY727" s="18" t="s">
        <v>594</v>
      </c>
      <c r="BE727" s="145">
        <f>IF(N727="základní",J727,0)</f>
        <v>0</v>
      </c>
      <c r="BF727" s="145">
        <f>IF(N727="snížená",J727,0)</f>
        <v>0</v>
      </c>
      <c r="BG727" s="145">
        <f>IF(N727="zákl. přenesená",J727,0)</f>
        <v>0</v>
      </c>
      <c r="BH727" s="145">
        <f>IF(N727="sníž. přenesená",J727,0)</f>
        <v>0</v>
      </c>
      <c r="BI727" s="145">
        <f>IF(N727="nulová",J727,0)</f>
        <v>0</v>
      </c>
      <c r="BJ727" s="18" t="s">
        <v>91</v>
      </c>
      <c r="BK727" s="145">
        <f>ROUND(I727*H727,2)</f>
        <v>0</v>
      </c>
      <c r="BL727" s="18" t="s">
        <v>601</v>
      </c>
      <c r="BM727" s="144" t="s">
        <v>4891</v>
      </c>
    </row>
    <row r="728" spans="2:65" s="13" customFormat="1" ht="10.199999999999999" x14ac:dyDescent="0.2">
      <c r="B728" s="153"/>
      <c r="D728" s="147" t="s">
        <v>603</v>
      </c>
      <c r="E728" s="154" t="s">
        <v>82</v>
      </c>
      <c r="F728" s="155" t="s">
        <v>4892</v>
      </c>
      <c r="H728" s="156">
        <v>13</v>
      </c>
      <c r="I728" s="157"/>
      <c r="L728" s="153"/>
      <c r="M728" s="158"/>
      <c r="T728" s="159"/>
      <c r="AT728" s="154" t="s">
        <v>603</v>
      </c>
      <c r="AU728" s="154" t="s">
        <v>93</v>
      </c>
      <c r="AV728" s="13" t="s">
        <v>93</v>
      </c>
      <c r="AW728" s="13" t="s">
        <v>42</v>
      </c>
      <c r="AX728" s="13" t="s">
        <v>91</v>
      </c>
      <c r="AY728" s="154" t="s">
        <v>594</v>
      </c>
    </row>
    <row r="729" spans="2:65" s="1" customFormat="1" ht="16.5" customHeight="1" x14ac:dyDescent="0.2">
      <c r="B729" s="34"/>
      <c r="C729" s="133" t="s">
        <v>4893</v>
      </c>
      <c r="D729" s="133" t="s">
        <v>597</v>
      </c>
      <c r="E729" s="134" t="s">
        <v>4894</v>
      </c>
      <c r="F729" s="135" t="s">
        <v>4895</v>
      </c>
      <c r="G729" s="136" t="s">
        <v>944</v>
      </c>
      <c r="H729" s="137">
        <v>5</v>
      </c>
      <c r="I729" s="138"/>
      <c r="J729" s="139">
        <f>ROUND(I729*H729,2)</f>
        <v>0</v>
      </c>
      <c r="K729" s="135" t="s">
        <v>82</v>
      </c>
      <c r="L729" s="34"/>
      <c r="M729" s="140" t="s">
        <v>82</v>
      </c>
      <c r="N729" s="141" t="s">
        <v>54</v>
      </c>
      <c r="P729" s="142">
        <f>O729*H729</f>
        <v>0</v>
      </c>
      <c r="Q729" s="142">
        <v>1.3799999999999999E-3</v>
      </c>
      <c r="R729" s="142">
        <f>Q729*H729</f>
        <v>6.8999999999999999E-3</v>
      </c>
      <c r="S729" s="142">
        <v>0</v>
      </c>
      <c r="T729" s="143">
        <f>S729*H729</f>
        <v>0</v>
      </c>
      <c r="AR729" s="144" t="s">
        <v>601</v>
      </c>
      <c r="AT729" s="144" t="s">
        <v>597</v>
      </c>
      <c r="AU729" s="144" t="s">
        <v>93</v>
      </c>
      <c r="AY729" s="18" t="s">
        <v>594</v>
      </c>
      <c r="BE729" s="145">
        <f>IF(N729="základní",J729,0)</f>
        <v>0</v>
      </c>
      <c r="BF729" s="145">
        <f>IF(N729="snížená",J729,0)</f>
        <v>0</v>
      </c>
      <c r="BG729" s="145">
        <f>IF(N729="zákl. přenesená",J729,0)</f>
        <v>0</v>
      </c>
      <c r="BH729" s="145">
        <f>IF(N729="sníž. přenesená",J729,0)</f>
        <v>0</v>
      </c>
      <c r="BI729" s="145">
        <f>IF(N729="nulová",J729,0)</f>
        <v>0</v>
      </c>
      <c r="BJ729" s="18" t="s">
        <v>91</v>
      </c>
      <c r="BK729" s="145">
        <f>ROUND(I729*H729,2)</f>
        <v>0</v>
      </c>
      <c r="BL729" s="18" t="s">
        <v>601</v>
      </c>
      <c r="BM729" s="144" t="s">
        <v>4896</v>
      </c>
    </row>
    <row r="730" spans="2:65" s="13" customFormat="1" ht="10.199999999999999" x14ac:dyDescent="0.2">
      <c r="B730" s="153"/>
      <c r="D730" s="147" t="s">
        <v>603</v>
      </c>
      <c r="E730" s="154" t="s">
        <v>82</v>
      </c>
      <c r="F730" s="155" t="s">
        <v>4897</v>
      </c>
      <c r="H730" s="156">
        <v>5</v>
      </c>
      <c r="I730" s="157"/>
      <c r="L730" s="153"/>
      <c r="M730" s="158"/>
      <c r="T730" s="159"/>
      <c r="AT730" s="154" t="s">
        <v>603</v>
      </c>
      <c r="AU730" s="154" t="s">
        <v>93</v>
      </c>
      <c r="AV730" s="13" t="s">
        <v>93</v>
      </c>
      <c r="AW730" s="13" t="s">
        <v>42</v>
      </c>
      <c r="AX730" s="13" t="s">
        <v>91</v>
      </c>
      <c r="AY730" s="154" t="s">
        <v>594</v>
      </c>
    </row>
    <row r="731" spans="2:65" s="1" customFormat="1" ht="16.5" customHeight="1" x14ac:dyDescent="0.2">
      <c r="B731" s="34"/>
      <c r="C731" s="133" t="s">
        <v>4898</v>
      </c>
      <c r="D731" s="133" t="s">
        <v>597</v>
      </c>
      <c r="E731" s="134" t="s">
        <v>4899</v>
      </c>
      <c r="F731" s="135" t="s">
        <v>4900</v>
      </c>
      <c r="G731" s="136" t="s">
        <v>738</v>
      </c>
      <c r="H731" s="137">
        <v>0.29199999999999998</v>
      </c>
      <c r="I731" s="138"/>
      <c r="J731" s="139">
        <f>ROUND(I731*H731,2)</f>
        <v>0</v>
      </c>
      <c r="K731" s="135" t="s">
        <v>651</v>
      </c>
      <c r="L731" s="34"/>
      <c r="M731" s="140" t="s">
        <v>82</v>
      </c>
      <c r="N731" s="141" t="s">
        <v>54</v>
      </c>
      <c r="P731" s="142">
        <f>O731*H731</f>
        <v>0</v>
      </c>
      <c r="Q731" s="142">
        <v>0</v>
      </c>
      <c r="R731" s="142">
        <f>Q731*H731</f>
        <v>0</v>
      </c>
      <c r="S731" s="142">
        <v>0</v>
      </c>
      <c r="T731" s="143">
        <f>S731*H731</f>
        <v>0</v>
      </c>
      <c r="AR731" s="144" t="s">
        <v>601</v>
      </c>
      <c r="AT731" s="144" t="s">
        <v>597</v>
      </c>
      <c r="AU731" s="144" t="s">
        <v>93</v>
      </c>
      <c r="AY731" s="18" t="s">
        <v>594</v>
      </c>
      <c r="BE731" s="145">
        <f>IF(N731="základní",J731,0)</f>
        <v>0</v>
      </c>
      <c r="BF731" s="145">
        <f>IF(N731="snížená",J731,0)</f>
        <v>0</v>
      </c>
      <c r="BG731" s="145">
        <f>IF(N731="zákl. přenesená",J731,0)</f>
        <v>0</v>
      </c>
      <c r="BH731" s="145">
        <f>IF(N731="sníž. přenesená",J731,0)</f>
        <v>0</v>
      </c>
      <c r="BI731" s="145">
        <f>IF(N731="nulová",J731,0)</f>
        <v>0</v>
      </c>
      <c r="BJ731" s="18" t="s">
        <v>91</v>
      </c>
      <c r="BK731" s="145">
        <f>ROUND(I731*H731,2)</f>
        <v>0</v>
      </c>
      <c r="BL731" s="18" t="s">
        <v>601</v>
      </c>
      <c r="BM731" s="144" t="s">
        <v>4901</v>
      </c>
    </row>
    <row r="732" spans="2:65" s="1" customFormat="1" ht="10.199999999999999" x14ac:dyDescent="0.2">
      <c r="B732" s="34"/>
      <c r="D732" s="164" t="s">
        <v>653</v>
      </c>
      <c r="F732" s="165" t="s">
        <v>4902</v>
      </c>
      <c r="I732" s="166"/>
      <c r="L732" s="34"/>
      <c r="M732" s="167"/>
      <c r="T732" s="55"/>
      <c r="AT732" s="18" t="s">
        <v>653</v>
      </c>
      <c r="AU732" s="18" t="s">
        <v>93</v>
      </c>
    </row>
    <row r="733" spans="2:65" s="11" customFormat="1" ht="22.8" customHeight="1" x14ac:dyDescent="0.25">
      <c r="B733" s="121"/>
      <c r="D733" s="122" t="s">
        <v>83</v>
      </c>
      <c r="E733" s="131" t="s">
        <v>595</v>
      </c>
      <c r="F733" s="131" t="s">
        <v>1746</v>
      </c>
      <c r="I733" s="124"/>
      <c r="J733" s="132">
        <f>BK733</f>
        <v>0</v>
      </c>
      <c r="L733" s="121"/>
      <c r="M733" s="126"/>
      <c r="P733" s="127">
        <f>SUM(P734:P750)</f>
        <v>0</v>
      </c>
      <c r="R733" s="127">
        <f>SUM(R734:R750)</f>
        <v>1.7635989999999999</v>
      </c>
      <c r="T733" s="128">
        <f>SUM(T734:T750)</f>
        <v>0</v>
      </c>
      <c r="AR733" s="122" t="s">
        <v>93</v>
      </c>
      <c r="AT733" s="129" t="s">
        <v>83</v>
      </c>
      <c r="AU733" s="129" t="s">
        <v>91</v>
      </c>
      <c r="AY733" s="122" t="s">
        <v>594</v>
      </c>
      <c r="BK733" s="130">
        <f>SUM(BK734:BK750)</f>
        <v>0</v>
      </c>
    </row>
    <row r="734" spans="2:65" s="1" customFormat="1" ht="24.15" customHeight="1" x14ac:dyDescent="0.2">
      <c r="B734" s="34"/>
      <c r="C734" s="133" t="s">
        <v>4903</v>
      </c>
      <c r="D734" s="133" t="s">
        <v>597</v>
      </c>
      <c r="E734" s="134" t="s">
        <v>4904</v>
      </c>
      <c r="F734" s="135" t="s">
        <v>4905</v>
      </c>
      <c r="G734" s="136" t="s">
        <v>944</v>
      </c>
      <c r="H734" s="137">
        <v>17.324999999999999</v>
      </c>
      <c r="I734" s="138"/>
      <c r="J734" s="139">
        <f>ROUND(I734*H734,2)</f>
        <v>0</v>
      </c>
      <c r="K734" s="135" t="s">
        <v>82</v>
      </c>
      <c r="L734" s="34"/>
      <c r="M734" s="140" t="s">
        <v>82</v>
      </c>
      <c r="N734" s="141" t="s">
        <v>54</v>
      </c>
      <c r="P734" s="142">
        <f>O734*H734</f>
        <v>0</v>
      </c>
      <c r="Q734" s="142">
        <v>6.0000000000000002E-5</v>
      </c>
      <c r="R734" s="142">
        <f>Q734*H734</f>
        <v>1.0395000000000001E-3</v>
      </c>
      <c r="S734" s="142">
        <v>0</v>
      </c>
      <c r="T734" s="143">
        <f>S734*H734</f>
        <v>0</v>
      </c>
      <c r="AR734" s="144" t="s">
        <v>601</v>
      </c>
      <c r="AT734" s="144" t="s">
        <v>597</v>
      </c>
      <c r="AU734" s="144" t="s">
        <v>93</v>
      </c>
      <c r="AY734" s="18" t="s">
        <v>594</v>
      </c>
      <c r="BE734" s="145">
        <f>IF(N734="základní",J734,0)</f>
        <v>0</v>
      </c>
      <c r="BF734" s="145">
        <f>IF(N734="snížená",J734,0)</f>
        <v>0</v>
      </c>
      <c r="BG734" s="145">
        <f>IF(N734="zákl. přenesená",J734,0)</f>
        <v>0</v>
      </c>
      <c r="BH734" s="145">
        <f>IF(N734="sníž. přenesená",J734,0)</f>
        <v>0</v>
      </c>
      <c r="BI734" s="145">
        <f>IF(N734="nulová",J734,0)</f>
        <v>0</v>
      </c>
      <c r="BJ734" s="18" t="s">
        <v>91</v>
      </c>
      <c r="BK734" s="145">
        <f>ROUND(I734*H734,2)</f>
        <v>0</v>
      </c>
      <c r="BL734" s="18" t="s">
        <v>601</v>
      </c>
      <c r="BM734" s="144" t="s">
        <v>4906</v>
      </c>
    </row>
    <row r="735" spans="2:65" s="1" customFormat="1" ht="24.15" customHeight="1" x14ac:dyDescent="0.2">
      <c r="B735" s="34"/>
      <c r="C735" s="133" t="s">
        <v>4907</v>
      </c>
      <c r="D735" s="133" t="s">
        <v>597</v>
      </c>
      <c r="E735" s="134" t="s">
        <v>4908</v>
      </c>
      <c r="F735" s="135" t="s">
        <v>4909</v>
      </c>
      <c r="G735" s="136" t="s">
        <v>944</v>
      </c>
      <c r="H735" s="137">
        <v>5.3250000000000002</v>
      </c>
      <c r="I735" s="138"/>
      <c r="J735" s="139">
        <f>ROUND(I735*H735,2)</f>
        <v>0</v>
      </c>
      <c r="K735" s="135" t="s">
        <v>82</v>
      </c>
      <c r="L735" s="34"/>
      <c r="M735" s="140" t="s">
        <v>82</v>
      </c>
      <c r="N735" s="141" t="s">
        <v>54</v>
      </c>
      <c r="P735" s="142">
        <f>O735*H735</f>
        <v>0</v>
      </c>
      <c r="Q735" s="142">
        <v>6.0000000000000002E-5</v>
      </c>
      <c r="R735" s="142">
        <f>Q735*H735</f>
        <v>3.1950000000000001E-4</v>
      </c>
      <c r="S735" s="142">
        <v>0</v>
      </c>
      <c r="T735" s="143">
        <f>S735*H735</f>
        <v>0</v>
      </c>
      <c r="AR735" s="144" t="s">
        <v>601</v>
      </c>
      <c r="AT735" s="144" t="s">
        <v>597</v>
      </c>
      <c r="AU735" s="144" t="s">
        <v>93</v>
      </c>
      <c r="AY735" s="18" t="s">
        <v>594</v>
      </c>
      <c r="BE735" s="145">
        <f>IF(N735="základní",J735,0)</f>
        <v>0</v>
      </c>
      <c r="BF735" s="145">
        <f>IF(N735="snížená",J735,0)</f>
        <v>0</v>
      </c>
      <c r="BG735" s="145">
        <f>IF(N735="zákl. přenesená",J735,0)</f>
        <v>0</v>
      </c>
      <c r="BH735" s="145">
        <f>IF(N735="sníž. přenesená",J735,0)</f>
        <v>0</v>
      </c>
      <c r="BI735" s="145">
        <f>IF(N735="nulová",J735,0)</f>
        <v>0</v>
      </c>
      <c r="BJ735" s="18" t="s">
        <v>91</v>
      </c>
      <c r="BK735" s="145">
        <f>ROUND(I735*H735,2)</f>
        <v>0</v>
      </c>
      <c r="BL735" s="18" t="s">
        <v>601</v>
      </c>
      <c r="BM735" s="144" t="s">
        <v>4910</v>
      </c>
    </row>
    <row r="736" spans="2:65" s="1" customFormat="1" ht="24.15" customHeight="1" x14ac:dyDescent="0.2">
      <c r="B736" s="34"/>
      <c r="C736" s="133" t="s">
        <v>4911</v>
      </c>
      <c r="D736" s="133" t="s">
        <v>597</v>
      </c>
      <c r="E736" s="134" t="s">
        <v>4912</v>
      </c>
      <c r="F736" s="135" t="s">
        <v>4913</v>
      </c>
      <c r="G736" s="136" t="s">
        <v>944</v>
      </c>
      <c r="H736" s="137">
        <v>3</v>
      </c>
      <c r="I736" s="138"/>
      <c r="J736" s="139">
        <f>ROUND(I736*H736,2)</f>
        <v>0</v>
      </c>
      <c r="K736" s="135" t="s">
        <v>82</v>
      </c>
      <c r="L736" s="34"/>
      <c r="M736" s="140" t="s">
        <v>82</v>
      </c>
      <c r="N736" s="141" t="s">
        <v>54</v>
      </c>
      <c r="P736" s="142">
        <f>O736*H736</f>
        <v>0</v>
      </c>
      <c r="Q736" s="142">
        <v>6.0000000000000002E-5</v>
      </c>
      <c r="R736" s="142">
        <f>Q736*H736</f>
        <v>1.8000000000000001E-4</v>
      </c>
      <c r="S736" s="142">
        <v>0</v>
      </c>
      <c r="T736" s="143">
        <f>S736*H736</f>
        <v>0</v>
      </c>
      <c r="AR736" s="144" t="s">
        <v>601</v>
      </c>
      <c r="AT736" s="144" t="s">
        <v>597</v>
      </c>
      <c r="AU736" s="144" t="s">
        <v>93</v>
      </c>
      <c r="AY736" s="18" t="s">
        <v>594</v>
      </c>
      <c r="BE736" s="145">
        <f>IF(N736="základní",J736,0)</f>
        <v>0</v>
      </c>
      <c r="BF736" s="145">
        <f>IF(N736="snížená",J736,0)</f>
        <v>0</v>
      </c>
      <c r="BG736" s="145">
        <f>IF(N736="zákl. přenesená",J736,0)</f>
        <v>0</v>
      </c>
      <c r="BH736" s="145">
        <f>IF(N736="sníž. přenesená",J736,0)</f>
        <v>0</v>
      </c>
      <c r="BI736" s="145">
        <f>IF(N736="nulová",J736,0)</f>
        <v>0</v>
      </c>
      <c r="BJ736" s="18" t="s">
        <v>91</v>
      </c>
      <c r="BK736" s="145">
        <f>ROUND(I736*H736,2)</f>
        <v>0</v>
      </c>
      <c r="BL736" s="18" t="s">
        <v>601</v>
      </c>
      <c r="BM736" s="144" t="s">
        <v>4914</v>
      </c>
    </row>
    <row r="737" spans="2:65" s="1" customFormat="1" ht="16.5" customHeight="1" x14ac:dyDescent="0.2">
      <c r="B737" s="34"/>
      <c r="C737" s="133" t="s">
        <v>4915</v>
      </c>
      <c r="D737" s="133" t="s">
        <v>597</v>
      </c>
      <c r="E737" s="134" t="s">
        <v>4916</v>
      </c>
      <c r="F737" s="135" t="s">
        <v>4917</v>
      </c>
      <c r="G737" s="136" t="s">
        <v>2407</v>
      </c>
      <c r="H737" s="137">
        <v>1</v>
      </c>
      <c r="I737" s="138"/>
      <c r="J737" s="139">
        <f>ROUND(I737*H737,2)</f>
        <v>0</v>
      </c>
      <c r="K737" s="135" t="s">
        <v>82</v>
      </c>
      <c r="L737" s="34"/>
      <c r="M737" s="140" t="s">
        <v>82</v>
      </c>
      <c r="N737" s="141" t="s">
        <v>54</v>
      </c>
      <c r="P737" s="142">
        <f>O737*H737</f>
        <v>0</v>
      </c>
      <c r="Q737" s="142">
        <v>6.0000000000000002E-5</v>
      </c>
      <c r="R737" s="142">
        <f>Q737*H737</f>
        <v>6.0000000000000002E-5</v>
      </c>
      <c r="S737" s="142">
        <v>0</v>
      </c>
      <c r="T737" s="143">
        <f>S737*H737</f>
        <v>0</v>
      </c>
      <c r="AR737" s="144" t="s">
        <v>601</v>
      </c>
      <c r="AT737" s="144" t="s">
        <v>597</v>
      </c>
      <c r="AU737" s="144" t="s">
        <v>93</v>
      </c>
      <c r="AY737" s="18" t="s">
        <v>594</v>
      </c>
      <c r="BE737" s="145">
        <f>IF(N737="základní",J737,0)</f>
        <v>0</v>
      </c>
      <c r="BF737" s="145">
        <f>IF(N737="snížená",J737,0)</f>
        <v>0</v>
      </c>
      <c r="BG737" s="145">
        <f>IF(N737="zákl. přenesená",J737,0)</f>
        <v>0</v>
      </c>
      <c r="BH737" s="145">
        <f>IF(N737="sníž. přenesená",J737,0)</f>
        <v>0</v>
      </c>
      <c r="BI737" s="145">
        <f>IF(N737="nulová",J737,0)</f>
        <v>0</v>
      </c>
      <c r="BJ737" s="18" t="s">
        <v>91</v>
      </c>
      <c r="BK737" s="145">
        <f>ROUND(I737*H737,2)</f>
        <v>0</v>
      </c>
      <c r="BL737" s="18" t="s">
        <v>601</v>
      </c>
      <c r="BM737" s="144" t="s">
        <v>4918</v>
      </c>
    </row>
    <row r="738" spans="2:65" s="1" customFormat="1" ht="16.5" customHeight="1" x14ac:dyDescent="0.2">
      <c r="B738" s="34"/>
      <c r="C738" s="133" t="s">
        <v>4919</v>
      </c>
      <c r="D738" s="133" t="s">
        <v>597</v>
      </c>
      <c r="E738" s="134" t="s">
        <v>4920</v>
      </c>
      <c r="F738" s="135" t="s">
        <v>4921</v>
      </c>
      <c r="G738" s="136" t="s">
        <v>618</v>
      </c>
      <c r="H738" s="137">
        <v>168</v>
      </c>
      <c r="I738" s="138"/>
      <c r="J738" s="139">
        <f>ROUND(I738*H738,2)</f>
        <v>0</v>
      </c>
      <c r="K738" s="135" t="s">
        <v>651</v>
      </c>
      <c r="L738" s="34"/>
      <c r="M738" s="140" t="s">
        <v>82</v>
      </c>
      <c r="N738" s="141" t="s">
        <v>54</v>
      </c>
      <c r="P738" s="142">
        <f>O738*H738</f>
        <v>0</v>
      </c>
      <c r="Q738" s="142">
        <v>2.5000000000000001E-4</v>
      </c>
      <c r="R738" s="142">
        <f>Q738*H738</f>
        <v>4.2000000000000003E-2</v>
      </c>
      <c r="S738" s="142">
        <v>0</v>
      </c>
      <c r="T738" s="143">
        <f>S738*H738</f>
        <v>0</v>
      </c>
      <c r="AR738" s="144" t="s">
        <v>601</v>
      </c>
      <c r="AT738" s="144" t="s">
        <v>597</v>
      </c>
      <c r="AU738" s="144" t="s">
        <v>93</v>
      </c>
      <c r="AY738" s="18" t="s">
        <v>594</v>
      </c>
      <c r="BE738" s="145">
        <f>IF(N738="základní",J738,0)</f>
        <v>0</v>
      </c>
      <c r="BF738" s="145">
        <f>IF(N738="snížená",J738,0)</f>
        <v>0</v>
      </c>
      <c r="BG738" s="145">
        <f>IF(N738="zákl. přenesená",J738,0)</f>
        <v>0</v>
      </c>
      <c r="BH738" s="145">
        <f>IF(N738="sníž. přenesená",J738,0)</f>
        <v>0</v>
      </c>
      <c r="BI738" s="145">
        <f>IF(N738="nulová",J738,0)</f>
        <v>0</v>
      </c>
      <c r="BJ738" s="18" t="s">
        <v>91</v>
      </c>
      <c r="BK738" s="145">
        <f>ROUND(I738*H738,2)</f>
        <v>0</v>
      </c>
      <c r="BL738" s="18" t="s">
        <v>601</v>
      </c>
      <c r="BM738" s="144" t="s">
        <v>4922</v>
      </c>
    </row>
    <row r="739" spans="2:65" s="1" customFormat="1" ht="10.199999999999999" x14ac:dyDescent="0.2">
      <c r="B739" s="34"/>
      <c r="D739" s="164" t="s">
        <v>653</v>
      </c>
      <c r="F739" s="165" t="s">
        <v>4923</v>
      </c>
      <c r="I739" s="166"/>
      <c r="L739" s="34"/>
      <c r="M739" s="167"/>
      <c r="T739" s="55"/>
      <c r="AT739" s="18" t="s">
        <v>653</v>
      </c>
      <c r="AU739" s="18" t="s">
        <v>93</v>
      </c>
    </row>
    <row r="740" spans="2:65" s="13" customFormat="1" ht="10.199999999999999" x14ac:dyDescent="0.2">
      <c r="B740" s="153"/>
      <c r="D740" s="147" t="s">
        <v>603</v>
      </c>
      <c r="E740" s="154" t="s">
        <v>82</v>
      </c>
      <c r="F740" s="155" t="s">
        <v>4924</v>
      </c>
      <c r="H740" s="156">
        <v>168</v>
      </c>
      <c r="I740" s="157"/>
      <c r="L740" s="153"/>
      <c r="M740" s="158"/>
      <c r="T740" s="159"/>
      <c r="AT740" s="154" t="s">
        <v>603</v>
      </c>
      <c r="AU740" s="154" t="s">
        <v>93</v>
      </c>
      <c r="AV740" s="13" t="s">
        <v>93</v>
      </c>
      <c r="AW740" s="13" t="s">
        <v>42</v>
      </c>
      <c r="AX740" s="13" t="s">
        <v>91</v>
      </c>
      <c r="AY740" s="154" t="s">
        <v>594</v>
      </c>
    </row>
    <row r="741" spans="2:65" s="1" customFormat="1" ht="16.5" customHeight="1" x14ac:dyDescent="0.2">
      <c r="B741" s="34"/>
      <c r="C741" s="183" t="s">
        <v>4925</v>
      </c>
      <c r="D741" s="183" t="s">
        <v>752</v>
      </c>
      <c r="E741" s="184" t="s">
        <v>4926</v>
      </c>
      <c r="F741" s="185" t="s">
        <v>4927</v>
      </c>
      <c r="G741" s="186" t="s">
        <v>738</v>
      </c>
      <c r="H741" s="187">
        <v>1.72</v>
      </c>
      <c r="I741" s="188"/>
      <c r="J741" s="189">
        <f>ROUND(I741*H741,2)</f>
        <v>0</v>
      </c>
      <c r="K741" s="185" t="s">
        <v>82</v>
      </c>
      <c r="L741" s="190"/>
      <c r="M741" s="191" t="s">
        <v>82</v>
      </c>
      <c r="N741" s="192" t="s">
        <v>54</v>
      </c>
      <c r="P741" s="142">
        <f>O741*H741</f>
        <v>0</v>
      </c>
      <c r="Q741" s="142">
        <v>1</v>
      </c>
      <c r="R741" s="142">
        <f>Q741*H741</f>
        <v>1.72</v>
      </c>
      <c r="S741" s="142">
        <v>0</v>
      </c>
      <c r="T741" s="143">
        <f>S741*H741</f>
        <v>0</v>
      </c>
      <c r="AR741" s="144" t="s">
        <v>948</v>
      </c>
      <c r="AT741" s="144" t="s">
        <v>752</v>
      </c>
      <c r="AU741" s="144" t="s">
        <v>93</v>
      </c>
      <c r="AY741" s="18" t="s">
        <v>594</v>
      </c>
      <c r="BE741" s="145">
        <f>IF(N741="základní",J741,0)</f>
        <v>0</v>
      </c>
      <c r="BF741" s="145">
        <f>IF(N741="snížená",J741,0)</f>
        <v>0</v>
      </c>
      <c r="BG741" s="145">
        <f>IF(N741="zákl. přenesená",J741,0)</f>
        <v>0</v>
      </c>
      <c r="BH741" s="145">
        <f>IF(N741="sníž. přenesená",J741,0)</f>
        <v>0</v>
      </c>
      <c r="BI741" s="145">
        <f>IF(N741="nulová",J741,0)</f>
        <v>0</v>
      </c>
      <c r="BJ741" s="18" t="s">
        <v>91</v>
      </c>
      <c r="BK741" s="145">
        <f>ROUND(I741*H741,2)</f>
        <v>0</v>
      </c>
      <c r="BL741" s="18" t="s">
        <v>601</v>
      </c>
      <c r="BM741" s="144" t="s">
        <v>4928</v>
      </c>
    </row>
    <row r="742" spans="2:65" s="1" customFormat="1" ht="19.2" x14ac:dyDescent="0.2">
      <c r="B742" s="34"/>
      <c r="D742" s="147" t="s">
        <v>740</v>
      </c>
      <c r="F742" s="182" t="s">
        <v>4929</v>
      </c>
      <c r="I742" s="166"/>
      <c r="L742" s="34"/>
      <c r="M742" s="167"/>
      <c r="T742" s="55"/>
      <c r="AT742" s="18" t="s">
        <v>740</v>
      </c>
      <c r="AU742" s="18" t="s">
        <v>93</v>
      </c>
    </row>
    <row r="743" spans="2:65" s="13" customFormat="1" ht="10.199999999999999" x14ac:dyDescent="0.2">
      <c r="B743" s="153"/>
      <c r="D743" s="147" t="s">
        <v>603</v>
      </c>
      <c r="E743" s="154" t="s">
        <v>82</v>
      </c>
      <c r="F743" s="155" t="s">
        <v>4930</v>
      </c>
      <c r="H743" s="156">
        <v>1.72</v>
      </c>
      <c r="I743" s="157"/>
      <c r="L743" s="153"/>
      <c r="M743" s="158"/>
      <c r="T743" s="159"/>
      <c r="AT743" s="154" t="s">
        <v>603</v>
      </c>
      <c r="AU743" s="154" t="s">
        <v>93</v>
      </c>
      <c r="AV743" s="13" t="s">
        <v>93</v>
      </c>
      <c r="AW743" s="13" t="s">
        <v>42</v>
      </c>
      <c r="AX743" s="13" t="s">
        <v>91</v>
      </c>
      <c r="AY743" s="154" t="s">
        <v>594</v>
      </c>
    </row>
    <row r="744" spans="2:65" s="1" customFormat="1" ht="16.5" customHeight="1" x14ac:dyDescent="0.2">
      <c r="B744" s="34"/>
      <c r="C744" s="133" t="s">
        <v>4931</v>
      </c>
      <c r="D744" s="133" t="s">
        <v>597</v>
      </c>
      <c r="E744" s="134" t="s">
        <v>4932</v>
      </c>
      <c r="F744" s="135" t="s">
        <v>4933</v>
      </c>
      <c r="G744" s="136" t="s">
        <v>944</v>
      </c>
      <c r="H744" s="137">
        <v>17.8</v>
      </c>
      <c r="I744" s="138"/>
      <c r="J744" s="139">
        <f>ROUND(I744*H744,2)</f>
        <v>0</v>
      </c>
      <c r="K744" s="135" t="s">
        <v>82</v>
      </c>
      <c r="L744" s="34"/>
      <c r="M744" s="140" t="s">
        <v>82</v>
      </c>
      <c r="N744" s="141" t="s">
        <v>54</v>
      </c>
      <c r="P744" s="142">
        <f>O744*H744</f>
        <v>0</v>
      </c>
      <c r="Q744" s="142">
        <v>0</v>
      </c>
      <c r="R744" s="142">
        <f>Q744*H744</f>
        <v>0</v>
      </c>
      <c r="S744" s="142">
        <v>0</v>
      </c>
      <c r="T744" s="143">
        <f>S744*H744</f>
        <v>0</v>
      </c>
      <c r="AR744" s="144" t="s">
        <v>601</v>
      </c>
      <c r="AT744" s="144" t="s">
        <v>597</v>
      </c>
      <c r="AU744" s="144" t="s">
        <v>93</v>
      </c>
      <c r="AY744" s="18" t="s">
        <v>594</v>
      </c>
      <c r="BE744" s="145">
        <f>IF(N744="základní",J744,0)</f>
        <v>0</v>
      </c>
      <c r="BF744" s="145">
        <f>IF(N744="snížená",J744,0)</f>
        <v>0</v>
      </c>
      <c r="BG744" s="145">
        <f>IF(N744="zákl. přenesená",J744,0)</f>
        <v>0</v>
      </c>
      <c r="BH744" s="145">
        <f>IF(N744="sníž. přenesená",J744,0)</f>
        <v>0</v>
      </c>
      <c r="BI744" s="145">
        <f>IF(N744="nulová",J744,0)</f>
        <v>0</v>
      </c>
      <c r="BJ744" s="18" t="s">
        <v>91</v>
      </c>
      <c r="BK744" s="145">
        <f>ROUND(I744*H744,2)</f>
        <v>0</v>
      </c>
      <c r="BL744" s="18" t="s">
        <v>601</v>
      </c>
      <c r="BM744" s="144" t="s">
        <v>4934</v>
      </c>
    </row>
    <row r="745" spans="2:65" s="13" customFormat="1" ht="10.199999999999999" x14ac:dyDescent="0.2">
      <c r="B745" s="153"/>
      <c r="D745" s="147" t="s">
        <v>603</v>
      </c>
      <c r="E745" s="154" t="s">
        <v>82</v>
      </c>
      <c r="F745" s="155" t="s">
        <v>4406</v>
      </c>
      <c r="H745" s="156">
        <v>17.8</v>
      </c>
      <c r="I745" s="157"/>
      <c r="L745" s="153"/>
      <c r="M745" s="158"/>
      <c r="T745" s="159"/>
      <c r="AT745" s="154" t="s">
        <v>603</v>
      </c>
      <c r="AU745" s="154" t="s">
        <v>93</v>
      </c>
      <c r="AV745" s="13" t="s">
        <v>93</v>
      </c>
      <c r="AW745" s="13" t="s">
        <v>42</v>
      </c>
      <c r="AX745" s="13" t="s">
        <v>84</v>
      </c>
      <c r="AY745" s="154" t="s">
        <v>594</v>
      </c>
    </row>
    <row r="746" spans="2:65" s="15" customFormat="1" ht="10.199999999999999" x14ac:dyDescent="0.2">
      <c r="B746" s="175"/>
      <c r="D746" s="147" t="s">
        <v>603</v>
      </c>
      <c r="E746" s="176" t="s">
        <v>82</v>
      </c>
      <c r="F746" s="177" t="s">
        <v>672</v>
      </c>
      <c r="H746" s="178">
        <v>17.8</v>
      </c>
      <c r="I746" s="179"/>
      <c r="L746" s="175"/>
      <c r="M746" s="180"/>
      <c r="T746" s="181"/>
      <c r="AT746" s="176" t="s">
        <v>603</v>
      </c>
      <c r="AU746" s="176" t="s">
        <v>93</v>
      </c>
      <c r="AV746" s="15" t="s">
        <v>147</v>
      </c>
      <c r="AW746" s="15" t="s">
        <v>42</v>
      </c>
      <c r="AX746" s="15" t="s">
        <v>91</v>
      </c>
      <c r="AY746" s="176" t="s">
        <v>594</v>
      </c>
    </row>
    <row r="747" spans="2:65" s="1" customFormat="1" ht="16.5" customHeight="1" x14ac:dyDescent="0.2">
      <c r="B747" s="34"/>
      <c r="C747" s="133" t="s">
        <v>4935</v>
      </c>
      <c r="D747" s="133" t="s">
        <v>597</v>
      </c>
      <c r="E747" s="134" t="s">
        <v>4936</v>
      </c>
      <c r="F747" s="135" t="s">
        <v>4937</v>
      </c>
      <c r="G747" s="136" t="s">
        <v>3702</v>
      </c>
      <c r="H747" s="137">
        <v>1</v>
      </c>
      <c r="I747" s="138"/>
      <c r="J747" s="139">
        <f>ROUND(I747*H747,2)</f>
        <v>0</v>
      </c>
      <c r="K747" s="135" t="s">
        <v>82</v>
      </c>
      <c r="L747" s="34"/>
      <c r="M747" s="140" t="s">
        <v>82</v>
      </c>
      <c r="N747" s="141" t="s">
        <v>54</v>
      </c>
      <c r="P747" s="142">
        <f>O747*H747</f>
        <v>0</v>
      </c>
      <c r="Q747" s="142">
        <v>0</v>
      </c>
      <c r="R747" s="142">
        <f>Q747*H747</f>
        <v>0</v>
      </c>
      <c r="S747" s="142">
        <v>0</v>
      </c>
      <c r="T747" s="143">
        <f>S747*H747</f>
        <v>0</v>
      </c>
      <c r="AR747" s="144" t="s">
        <v>601</v>
      </c>
      <c r="AT747" s="144" t="s">
        <v>597</v>
      </c>
      <c r="AU747" s="144" t="s">
        <v>93</v>
      </c>
      <c r="AY747" s="18" t="s">
        <v>594</v>
      </c>
      <c r="BE747" s="145">
        <f>IF(N747="základní",J747,0)</f>
        <v>0</v>
      </c>
      <c r="BF747" s="145">
        <f>IF(N747="snížená",J747,0)</f>
        <v>0</v>
      </c>
      <c r="BG747" s="145">
        <f>IF(N747="zákl. přenesená",J747,0)</f>
        <v>0</v>
      </c>
      <c r="BH747" s="145">
        <f>IF(N747="sníž. přenesená",J747,0)</f>
        <v>0</v>
      </c>
      <c r="BI747" s="145">
        <f>IF(N747="nulová",J747,0)</f>
        <v>0</v>
      </c>
      <c r="BJ747" s="18" t="s">
        <v>91</v>
      </c>
      <c r="BK747" s="145">
        <f>ROUND(I747*H747,2)</f>
        <v>0</v>
      </c>
      <c r="BL747" s="18" t="s">
        <v>601</v>
      </c>
      <c r="BM747" s="144" t="s">
        <v>4938</v>
      </c>
    </row>
    <row r="748" spans="2:65" s="13" customFormat="1" ht="10.199999999999999" x14ac:dyDescent="0.2">
      <c r="B748" s="153"/>
      <c r="D748" s="147" t="s">
        <v>603</v>
      </c>
      <c r="E748" s="154" t="s">
        <v>82</v>
      </c>
      <c r="F748" s="155" t="s">
        <v>4939</v>
      </c>
      <c r="H748" s="156">
        <v>1</v>
      </c>
      <c r="I748" s="157"/>
      <c r="L748" s="153"/>
      <c r="M748" s="158"/>
      <c r="T748" s="159"/>
      <c r="AT748" s="154" t="s">
        <v>603</v>
      </c>
      <c r="AU748" s="154" t="s">
        <v>93</v>
      </c>
      <c r="AV748" s="13" t="s">
        <v>93</v>
      </c>
      <c r="AW748" s="13" t="s">
        <v>42</v>
      </c>
      <c r="AX748" s="13" t="s">
        <v>91</v>
      </c>
      <c r="AY748" s="154" t="s">
        <v>594</v>
      </c>
    </row>
    <row r="749" spans="2:65" s="1" customFormat="1" ht="24.15" customHeight="1" x14ac:dyDescent="0.2">
      <c r="B749" s="34"/>
      <c r="C749" s="133" t="s">
        <v>4940</v>
      </c>
      <c r="D749" s="133" t="s">
        <v>597</v>
      </c>
      <c r="E749" s="134" t="s">
        <v>4941</v>
      </c>
      <c r="F749" s="135" t="s">
        <v>4942</v>
      </c>
      <c r="G749" s="136" t="s">
        <v>738</v>
      </c>
      <c r="H749" s="137">
        <v>2.1579999999999999</v>
      </c>
      <c r="I749" s="138"/>
      <c r="J749" s="139">
        <f>ROUND(I749*H749,2)</f>
        <v>0</v>
      </c>
      <c r="K749" s="135" t="s">
        <v>651</v>
      </c>
      <c r="L749" s="34"/>
      <c r="M749" s="140" t="s">
        <v>82</v>
      </c>
      <c r="N749" s="141" t="s">
        <v>54</v>
      </c>
      <c r="P749" s="142">
        <f>O749*H749</f>
        <v>0</v>
      </c>
      <c r="Q749" s="142">
        <v>0</v>
      </c>
      <c r="R749" s="142">
        <f>Q749*H749</f>
        <v>0</v>
      </c>
      <c r="S749" s="142">
        <v>0</v>
      </c>
      <c r="T749" s="143">
        <f>S749*H749</f>
        <v>0</v>
      </c>
      <c r="AR749" s="144" t="s">
        <v>601</v>
      </c>
      <c r="AT749" s="144" t="s">
        <v>597</v>
      </c>
      <c r="AU749" s="144" t="s">
        <v>93</v>
      </c>
      <c r="AY749" s="18" t="s">
        <v>594</v>
      </c>
      <c r="BE749" s="145">
        <f>IF(N749="základní",J749,0)</f>
        <v>0</v>
      </c>
      <c r="BF749" s="145">
        <f>IF(N749="snížená",J749,0)</f>
        <v>0</v>
      </c>
      <c r="BG749" s="145">
        <f>IF(N749="zákl. přenesená",J749,0)</f>
        <v>0</v>
      </c>
      <c r="BH749" s="145">
        <f>IF(N749="sníž. přenesená",J749,0)</f>
        <v>0</v>
      </c>
      <c r="BI749" s="145">
        <f>IF(N749="nulová",J749,0)</f>
        <v>0</v>
      </c>
      <c r="BJ749" s="18" t="s">
        <v>91</v>
      </c>
      <c r="BK749" s="145">
        <f>ROUND(I749*H749,2)</f>
        <v>0</v>
      </c>
      <c r="BL749" s="18" t="s">
        <v>601</v>
      </c>
      <c r="BM749" s="144" t="s">
        <v>4943</v>
      </c>
    </row>
    <row r="750" spans="2:65" s="1" customFormat="1" ht="10.199999999999999" x14ac:dyDescent="0.2">
      <c r="B750" s="34"/>
      <c r="D750" s="164" t="s">
        <v>653</v>
      </c>
      <c r="F750" s="165" t="s">
        <v>4944</v>
      </c>
      <c r="I750" s="166"/>
      <c r="L750" s="34"/>
      <c r="M750" s="167"/>
      <c r="T750" s="55"/>
      <c r="AT750" s="18" t="s">
        <v>653</v>
      </c>
      <c r="AU750" s="18" t="s">
        <v>93</v>
      </c>
    </row>
    <row r="751" spans="2:65" s="11" customFormat="1" ht="22.8" customHeight="1" x14ac:dyDescent="0.25">
      <c r="B751" s="121"/>
      <c r="D751" s="122" t="s">
        <v>83</v>
      </c>
      <c r="E751" s="131" t="s">
        <v>4945</v>
      </c>
      <c r="F751" s="131" t="s">
        <v>4946</v>
      </c>
      <c r="I751" s="124"/>
      <c r="J751" s="132">
        <f>BK751</f>
        <v>0</v>
      </c>
      <c r="L751" s="121"/>
      <c r="M751" s="126"/>
      <c r="P751" s="127">
        <f>SUM(P752:P777)</f>
        <v>0</v>
      </c>
      <c r="R751" s="127">
        <f>SUM(R752:R777)</f>
        <v>3.2641253099999994</v>
      </c>
      <c r="T751" s="128">
        <f>SUM(T752:T777)</f>
        <v>0</v>
      </c>
      <c r="AR751" s="122" t="s">
        <v>93</v>
      </c>
      <c r="AT751" s="129" t="s">
        <v>83</v>
      </c>
      <c r="AU751" s="129" t="s">
        <v>91</v>
      </c>
      <c r="AY751" s="122" t="s">
        <v>594</v>
      </c>
      <c r="BK751" s="130">
        <f>SUM(BK752:BK777)</f>
        <v>0</v>
      </c>
    </row>
    <row r="752" spans="2:65" s="1" customFormat="1" ht="16.5" customHeight="1" x14ac:dyDescent="0.2">
      <c r="B752" s="34"/>
      <c r="C752" s="133" t="s">
        <v>4947</v>
      </c>
      <c r="D752" s="133" t="s">
        <v>597</v>
      </c>
      <c r="E752" s="134" t="s">
        <v>4948</v>
      </c>
      <c r="F752" s="135" t="s">
        <v>4949</v>
      </c>
      <c r="G752" s="136" t="s">
        <v>618</v>
      </c>
      <c r="H752" s="137">
        <v>75.963999999999999</v>
      </c>
      <c r="I752" s="138"/>
      <c r="J752" s="139">
        <f>ROUND(I752*H752,2)</f>
        <v>0</v>
      </c>
      <c r="K752" s="135" t="s">
        <v>651</v>
      </c>
      <c r="L752" s="34"/>
      <c r="M752" s="140" t="s">
        <v>82</v>
      </c>
      <c r="N752" s="141" t="s">
        <v>54</v>
      </c>
      <c r="P752" s="142">
        <f>O752*H752</f>
        <v>0</v>
      </c>
      <c r="Q752" s="142">
        <v>2.9999999999999997E-4</v>
      </c>
      <c r="R752" s="142">
        <f>Q752*H752</f>
        <v>2.2789199999999999E-2</v>
      </c>
      <c r="S752" s="142">
        <v>0</v>
      </c>
      <c r="T752" s="143">
        <f>S752*H752</f>
        <v>0</v>
      </c>
      <c r="AR752" s="144" t="s">
        <v>601</v>
      </c>
      <c r="AT752" s="144" t="s">
        <v>597</v>
      </c>
      <c r="AU752" s="144" t="s">
        <v>93</v>
      </c>
      <c r="AY752" s="18" t="s">
        <v>594</v>
      </c>
      <c r="BE752" s="145">
        <f>IF(N752="základní",J752,0)</f>
        <v>0</v>
      </c>
      <c r="BF752" s="145">
        <f>IF(N752="snížená",J752,0)</f>
        <v>0</v>
      </c>
      <c r="BG752" s="145">
        <f>IF(N752="zákl. přenesená",J752,0)</f>
        <v>0</v>
      </c>
      <c r="BH752" s="145">
        <f>IF(N752="sníž. přenesená",J752,0)</f>
        <v>0</v>
      </c>
      <c r="BI752" s="145">
        <f>IF(N752="nulová",J752,0)</f>
        <v>0</v>
      </c>
      <c r="BJ752" s="18" t="s">
        <v>91</v>
      </c>
      <c r="BK752" s="145">
        <f>ROUND(I752*H752,2)</f>
        <v>0</v>
      </c>
      <c r="BL752" s="18" t="s">
        <v>601</v>
      </c>
      <c r="BM752" s="144" t="s">
        <v>4950</v>
      </c>
    </row>
    <row r="753" spans="2:65" s="1" customFormat="1" ht="10.199999999999999" x14ac:dyDescent="0.2">
      <c r="B753" s="34"/>
      <c r="D753" s="164" t="s">
        <v>653</v>
      </c>
      <c r="F753" s="165" t="s">
        <v>4951</v>
      </c>
      <c r="I753" s="166"/>
      <c r="L753" s="34"/>
      <c r="M753" s="167"/>
      <c r="T753" s="55"/>
      <c r="AT753" s="18" t="s">
        <v>653</v>
      </c>
      <c r="AU753" s="18" t="s">
        <v>93</v>
      </c>
    </row>
    <row r="754" spans="2:65" s="13" customFormat="1" ht="10.199999999999999" x14ac:dyDescent="0.2">
      <c r="B754" s="153"/>
      <c r="D754" s="147" t="s">
        <v>603</v>
      </c>
      <c r="E754" s="154" t="s">
        <v>82</v>
      </c>
      <c r="F754" s="155" t="s">
        <v>4448</v>
      </c>
      <c r="H754" s="156">
        <v>75.963999999999999</v>
      </c>
      <c r="I754" s="157"/>
      <c r="L754" s="153"/>
      <c r="M754" s="158"/>
      <c r="T754" s="159"/>
      <c r="AT754" s="154" t="s">
        <v>603</v>
      </c>
      <c r="AU754" s="154" t="s">
        <v>93</v>
      </c>
      <c r="AV754" s="13" t="s">
        <v>93</v>
      </c>
      <c r="AW754" s="13" t="s">
        <v>42</v>
      </c>
      <c r="AX754" s="13" t="s">
        <v>91</v>
      </c>
      <c r="AY754" s="154" t="s">
        <v>594</v>
      </c>
    </row>
    <row r="755" spans="2:65" s="1" customFormat="1" ht="24.15" customHeight="1" x14ac:dyDescent="0.2">
      <c r="B755" s="34"/>
      <c r="C755" s="133" t="s">
        <v>4952</v>
      </c>
      <c r="D755" s="133" t="s">
        <v>597</v>
      </c>
      <c r="E755" s="134" t="s">
        <v>4953</v>
      </c>
      <c r="F755" s="135" t="s">
        <v>4954</v>
      </c>
      <c r="G755" s="136" t="s">
        <v>618</v>
      </c>
      <c r="H755" s="137">
        <v>75.963999999999999</v>
      </c>
      <c r="I755" s="138"/>
      <c r="J755" s="139">
        <f>ROUND(I755*H755,2)</f>
        <v>0</v>
      </c>
      <c r="K755" s="135" t="s">
        <v>651</v>
      </c>
      <c r="L755" s="34"/>
      <c r="M755" s="140" t="s">
        <v>82</v>
      </c>
      <c r="N755" s="141" t="s">
        <v>54</v>
      </c>
      <c r="P755" s="142">
        <f>O755*H755</f>
        <v>0</v>
      </c>
      <c r="Q755" s="142">
        <v>7.5799999999999999E-3</v>
      </c>
      <c r="R755" s="142">
        <f>Q755*H755</f>
        <v>0.57580712000000001</v>
      </c>
      <c r="S755" s="142">
        <v>0</v>
      </c>
      <c r="T755" s="143">
        <f>S755*H755</f>
        <v>0</v>
      </c>
      <c r="AR755" s="144" t="s">
        <v>601</v>
      </c>
      <c r="AT755" s="144" t="s">
        <v>597</v>
      </c>
      <c r="AU755" s="144" t="s">
        <v>93</v>
      </c>
      <c r="AY755" s="18" t="s">
        <v>594</v>
      </c>
      <c r="BE755" s="145">
        <f>IF(N755="základní",J755,0)</f>
        <v>0</v>
      </c>
      <c r="BF755" s="145">
        <f>IF(N755="snížená",J755,0)</f>
        <v>0</v>
      </c>
      <c r="BG755" s="145">
        <f>IF(N755="zákl. přenesená",J755,0)</f>
        <v>0</v>
      </c>
      <c r="BH755" s="145">
        <f>IF(N755="sníž. přenesená",J755,0)</f>
        <v>0</v>
      </c>
      <c r="BI755" s="145">
        <f>IF(N755="nulová",J755,0)</f>
        <v>0</v>
      </c>
      <c r="BJ755" s="18" t="s">
        <v>91</v>
      </c>
      <c r="BK755" s="145">
        <f>ROUND(I755*H755,2)</f>
        <v>0</v>
      </c>
      <c r="BL755" s="18" t="s">
        <v>601</v>
      </c>
      <c r="BM755" s="144" t="s">
        <v>4955</v>
      </c>
    </row>
    <row r="756" spans="2:65" s="1" customFormat="1" ht="10.199999999999999" x14ac:dyDescent="0.2">
      <c r="B756" s="34"/>
      <c r="D756" s="164" t="s">
        <v>653</v>
      </c>
      <c r="F756" s="165" t="s">
        <v>4956</v>
      </c>
      <c r="I756" s="166"/>
      <c r="L756" s="34"/>
      <c r="M756" s="167"/>
      <c r="T756" s="55"/>
      <c r="AT756" s="18" t="s">
        <v>653</v>
      </c>
      <c r="AU756" s="18" t="s">
        <v>93</v>
      </c>
    </row>
    <row r="757" spans="2:65" s="13" customFormat="1" ht="10.199999999999999" x14ac:dyDescent="0.2">
      <c r="B757" s="153"/>
      <c r="D757" s="147" t="s">
        <v>603</v>
      </c>
      <c r="E757" s="154" t="s">
        <v>82</v>
      </c>
      <c r="F757" s="155" t="s">
        <v>4957</v>
      </c>
      <c r="H757" s="156">
        <v>75.963999999999999</v>
      </c>
      <c r="I757" s="157"/>
      <c r="L757" s="153"/>
      <c r="M757" s="158"/>
      <c r="T757" s="159"/>
      <c r="AT757" s="154" t="s">
        <v>603</v>
      </c>
      <c r="AU757" s="154" t="s">
        <v>93</v>
      </c>
      <c r="AV757" s="13" t="s">
        <v>93</v>
      </c>
      <c r="AW757" s="13" t="s">
        <v>42</v>
      </c>
      <c r="AX757" s="13" t="s">
        <v>91</v>
      </c>
      <c r="AY757" s="154" t="s">
        <v>594</v>
      </c>
    </row>
    <row r="758" spans="2:65" s="1" customFormat="1" ht="24.15" customHeight="1" x14ac:dyDescent="0.2">
      <c r="B758" s="34"/>
      <c r="C758" s="133" t="s">
        <v>4958</v>
      </c>
      <c r="D758" s="133" t="s">
        <v>597</v>
      </c>
      <c r="E758" s="134" t="s">
        <v>4959</v>
      </c>
      <c r="F758" s="135" t="s">
        <v>4960</v>
      </c>
      <c r="G758" s="136" t="s">
        <v>618</v>
      </c>
      <c r="H758" s="137">
        <v>75.963999999999999</v>
      </c>
      <c r="I758" s="138"/>
      <c r="J758" s="139">
        <f>ROUND(I758*H758,2)</f>
        <v>0</v>
      </c>
      <c r="K758" s="135" t="s">
        <v>651</v>
      </c>
      <c r="L758" s="34"/>
      <c r="M758" s="140" t="s">
        <v>82</v>
      </c>
      <c r="N758" s="141" t="s">
        <v>54</v>
      </c>
      <c r="P758" s="142">
        <f>O758*H758</f>
        <v>0</v>
      </c>
      <c r="Q758" s="142">
        <v>5.6600000000000001E-3</v>
      </c>
      <c r="R758" s="142">
        <f>Q758*H758</f>
        <v>0.42995623999999999</v>
      </c>
      <c r="S758" s="142">
        <v>0</v>
      </c>
      <c r="T758" s="143">
        <f>S758*H758</f>
        <v>0</v>
      </c>
      <c r="AR758" s="144" t="s">
        <v>601</v>
      </c>
      <c r="AT758" s="144" t="s">
        <v>597</v>
      </c>
      <c r="AU758" s="144" t="s">
        <v>93</v>
      </c>
      <c r="AY758" s="18" t="s">
        <v>594</v>
      </c>
      <c r="BE758" s="145">
        <f>IF(N758="základní",J758,0)</f>
        <v>0</v>
      </c>
      <c r="BF758" s="145">
        <f>IF(N758="snížená",J758,0)</f>
        <v>0</v>
      </c>
      <c r="BG758" s="145">
        <f>IF(N758="zákl. přenesená",J758,0)</f>
        <v>0</v>
      </c>
      <c r="BH758" s="145">
        <f>IF(N758="sníž. přenesená",J758,0)</f>
        <v>0</v>
      </c>
      <c r="BI758" s="145">
        <f>IF(N758="nulová",J758,0)</f>
        <v>0</v>
      </c>
      <c r="BJ758" s="18" t="s">
        <v>91</v>
      </c>
      <c r="BK758" s="145">
        <f>ROUND(I758*H758,2)</f>
        <v>0</v>
      </c>
      <c r="BL758" s="18" t="s">
        <v>601</v>
      </c>
      <c r="BM758" s="144" t="s">
        <v>4961</v>
      </c>
    </row>
    <row r="759" spans="2:65" s="1" customFormat="1" ht="10.199999999999999" x14ac:dyDescent="0.2">
      <c r="B759" s="34"/>
      <c r="D759" s="164" t="s">
        <v>653</v>
      </c>
      <c r="F759" s="165" t="s">
        <v>4962</v>
      </c>
      <c r="I759" s="166"/>
      <c r="L759" s="34"/>
      <c r="M759" s="167"/>
      <c r="T759" s="55"/>
      <c r="AT759" s="18" t="s">
        <v>653</v>
      </c>
      <c r="AU759" s="18" t="s">
        <v>93</v>
      </c>
    </row>
    <row r="760" spans="2:65" s="13" customFormat="1" ht="10.199999999999999" x14ac:dyDescent="0.2">
      <c r="B760" s="153"/>
      <c r="D760" s="147" t="s">
        <v>603</v>
      </c>
      <c r="E760" s="154" t="s">
        <v>82</v>
      </c>
      <c r="F760" s="155" t="s">
        <v>4957</v>
      </c>
      <c r="H760" s="156">
        <v>75.963999999999999</v>
      </c>
      <c r="I760" s="157"/>
      <c r="L760" s="153"/>
      <c r="M760" s="158"/>
      <c r="T760" s="159"/>
      <c r="AT760" s="154" t="s">
        <v>603</v>
      </c>
      <c r="AU760" s="154" t="s">
        <v>93</v>
      </c>
      <c r="AV760" s="13" t="s">
        <v>93</v>
      </c>
      <c r="AW760" s="13" t="s">
        <v>42</v>
      </c>
      <c r="AX760" s="13" t="s">
        <v>91</v>
      </c>
      <c r="AY760" s="154" t="s">
        <v>594</v>
      </c>
    </row>
    <row r="761" spans="2:65" s="1" customFormat="1" ht="16.5" customHeight="1" x14ac:dyDescent="0.2">
      <c r="B761" s="34"/>
      <c r="C761" s="183" t="s">
        <v>4963</v>
      </c>
      <c r="D761" s="183" t="s">
        <v>752</v>
      </c>
      <c r="E761" s="184" t="s">
        <v>4964</v>
      </c>
      <c r="F761" s="185" t="s">
        <v>4965</v>
      </c>
      <c r="G761" s="186" t="s">
        <v>618</v>
      </c>
      <c r="H761" s="187">
        <v>87.358999999999995</v>
      </c>
      <c r="I761" s="188"/>
      <c r="J761" s="189">
        <f>ROUND(I761*H761,2)</f>
        <v>0</v>
      </c>
      <c r="K761" s="185" t="s">
        <v>82</v>
      </c>
      <c r="L761" s="190"/>
      <c r="M761" s="191" t="s">
        <v>82</v>
      </c>
      <c r="N761" s="192" t="s">
        <v>54</v>
      </c>
      <c r="P761" s="142">
        <f>O761*H761</f>
        <v>0</v>
      </c>
      <c r="Q761" s="142">
        <v>2.1499999999999998E-2</v>
      </c>
      <c r="R761" s="142">
        <f>Q761*H761</f>
        <v>1.8782184999999998</v>
      </c>
      <c r="S761" s="142">
        <v>0</v>
      </c>
      <c r="T761" s="143">
        <f>S761*H761</f>
        <v>0</v>
      </c>
      <c r="AR761" s="144" t="s">
        <v>948</v>
      </c>
      <c r="AT761" s="144" t="s">
        <v>752</v>
      </c>
      <c r="AU761" s="144" t="s">
        <v>93</v>
      </c>
      <c r="AY761" s="18" t="s">
        <v>594</v>
      </c>
      <c r="BE761" s="145">
        <f>IF(N761="základní",J761,0)</f>
        <v>0</v>
      </c>
      <c r="BF761" s="145">
        <f>IF(N761="snížená",J761,0)</f>
        <v>0</v>
      </c>
      <c r="BG761" s="145">
        <f>IF(N761="zákl. přenesená",J761,0)</f>
        <v>0</v>
      </c>
      <c r="BH761" s="145">
        <f>IF(N761="sníž. přenesená",J761,0)</f>
        <v>0</v>
      </c>
      <c r="BI761" s="145">
        <f>IF(N761="nulová",J761,0)</f>
        <v>0</v>
      </c>
      <c r="BJ761" s="18" t="s">
        <v>91</v>
      </c>
      <c r="BK761" s="145">
        <f>ROUND(I761*H761,2)</f>
        <v>0</v>
      </c>
      <c r="BL761" s="18" t="s">
        <v>601</v>
      </c>
      <c r="BM761" s="144" t="s">
        <v>4966</v>
      </c>
    </row>
    <row r="762" spans="2:65" s="1" customFormat="1" ht="19.2" x14ac:dyDescent="0.2">
      <c r="B762" s="34"/>
      <c r="D762" s="147" t="s">
        <v>740</v>
      </c>
      <c r="F762" s="182" t="s">
        <v>4967</v>
      </c>
      <c r="I762" s="166"/>
      <c r="L762" s="34"/>
      <c r="M762" s="167"/>
      <c r="T762" s="55"/>
      <c r="AT762" s="18" t="s">
        <v>740</v>
      </c>
      <c r="AU762" s="18" t="s">
        <v>93</v>
      </c>
    </row>
    <row r="763" spans="2:65" s="13" customFormat="1" ht="10.199999999999999" x14ac:dyDescent="0.2">
      <c r="B763" s="153"/>
      <c r="D763" s="147" t="s">
        <v>603</v>
      </c>
      <c r="E763" s="154" t="s">
        <v>82</v>
      </c>
      <c r="F763" s="155" t="s">
        <v>4968</v>
      </c>
      <c r="H763" s="156">
        <v>87.358999999999995</v>
      </c>
      <c r="I763" s="157"/>
      <c r="L763" s="153"/>
      <c r="M763" s="158"/>
      <c r="T763" s="159"/>
      <c r="AT763" s="154" t="s">
        <v>603</v>
      </c>
      <c r="AU763" s="154" t="s">
        <v>93</v>
      </c>
      <c r="AV763" s="13" t="s">
        <v>93</v>
      </c>
      <c r="AW763" s="13" t="s">
        <v>42</v>
      </c>
      <c r="AX763" s="13" t="s">
        <v>91</v>
      </c>
      <c r="AY763" s="154" t="s">
        <v>594</v>
      </c>
    </row>
    <row r="764" spans="2:65" s="1" customFormat="1" ht="16.5" customHeight="1" x14ac:dyDescent="0.2">
      <c r="B764" s="34"/>
      <c r="C764" s="183" t="s">
        <v>4969</v>
      </c>
      <c r="D764" s="183" t="s">
        <v>752</v>
      </c>
      <c r="E764" s="184" t="s">
        <v>4970</v>
      </c>
      <c r="F764" s="185" t="s">
        <v>4971</v>
      </c>
      <c r="G764" s="186" t="s">
        <v>600</v>
      </c>
      <c r="H764" s="187">
        <v>83.375</v>
      </c>
      <c r="I764" s="188"/>
      <c r="J764" s="189">
        <f>ROUND(I764*H764,2)</f>
        <v>0</v>
      </c>
      <c r="K764" s="185" t="s">
        <v>82</v>
      </c>
      <c r="L764" s="190"/>
      <c r="M764" s="191" t="s">
        <v>82</v>
      </c>
      <c r="N764" s="192" t="s">
        <v>54</v>
      </c>
      <c r="P764" s="142">
        <f>O764*H764</f>
        <v>0</v>
      </c>
      <c r="Q764" s="142">
        <v>7.5000000000000002E-4</v>
      </c>
      <c r="R764" s="142">
        <f>Q764*H764</f>
        <v>6.2531249999999997E-2</v>
      </c>
      <c r="S764" s="142">
        <v>0</v>
      </c>
      <c r="T764" s="143">
        <f>S764*H764</f>
        <v>0</v>
      </c>
      <c r="AR764" s="144" t="s">
        <v>948</v>
      </c>
      <c r="AT764" s="144" t="s">
        <v>752</v>
      </c>
      <c r="AU764" s="144" t="s">
        <v>93</v>
      </c>
      <c r="AY764" s="18" t="s">
        <v>594</v>
      </c>
      <c r="BE764" s="145">
        <f>IF(N764="základní",J764,0)</f>
        <v>0</v>
      </c>
      <c r="BF764" s="145">
        <f>IF(N764="snížená",J764,0)</f>
        <v>0</v>
      </c>
      <c r="BG764" s="145">
        <f>IF(N764="zákl. přenesená",J764,0)</f>
        <v>0</v>
      </c>
      <c r="BH764" s="145">
        <f>IF(N764="sníž. přenesená",J764,0)</f>
        <v>0</v>
      </c>
      <c r="BI764" s="145">
        <f>IF(N764="nulová",J764,0)</f>
        <v>0</v>
      </c>
      <c r="BJ764" s="18" t="s">
        <v>91</v>
      </c>
      <c r="BK764" s="145">
        <f>ROUND(I764*H764,2)</f>
        <v>0</v>
      </c>
      <c r="BL764" s="18" t="s">
        <v>601</v>
      </c>
      <c r="BM764" s="144" t="s">
        <v>4972</v>
      </c>
    </row>
    <row r="765" spans="2:65" s="13" customFormat="1" ht="10.199999999999999" x14ac:dyDescent="0.2">
      <c r="B765" s="153"/>
      <c r="D765" s="147" t="s">
        <v>603</v>
      </c>
      <c r="E765" s="154" t="s">
        <v>82</v>
      </c>
      <c r="F765" s="155" t="s">
        <v>4973</v>
      </c>
      <c r="H765" s="156">
        <v>83.375</v>
      </c>
      <c r="I765" s="157"/>
      <c r="L765" s="153"/>
      <c r="M765" s="158"/>
      <c r="T765" s="159"/>
      <c r="AT765" s="154" t="s">
        <v>603</v>
      </c>
      <c r="AU765" s="154" t="s">
        <v>93</v>
      </c>
      <c r="AV765" s="13" t="s">
        <v>93</v>
      </c>
      <c r="AW765" s="13" t="s">
        <v>42</v>
      </c>
      <c r="AX765" s="13" t="s">
        <v>91</v>
      </c>
      <c r="AY765" s="154" t="s">
        <v>594</v>
      </c>
    </row>
    <row r="766" spans="2:65" s="1" customFormat="1" ht="16.5" customHeight="1" x14ac:dyDescent="0.2">
      <c r="B766" s="34"/>
      <c r="C766" s="183" t="s">
        <v>4974</v>
      </c>
      <c r="D766" s="183" t="s">
        <v>752</v>
      </c>
      <c r="E766" s="184" t="s">
        <v>4975</v>
      </c>
      <c r="F766" s="185" t="s">
        <v>4976</v>
      </c>
      <c r="G766" s="186" t="s">
        <v>600</v>
      </c>
      <c r="H766" s="187">
        <v>9</v>
      </c>
      <c r="I766" s="188"/>
      <c r="J766" s="189">
        <f>ROUND(I766*H766,2)</f>
        <v>0</v>
      </c>
      <c r="K766" s="185" t="s">
        <v>82</v>
      </c>
      <c r="L766" s="190"/>
      <c r="M766" s="191" t="s">
        <v>82</v>
      </c>
      <c r="N766" s="192" t="s">
        <v>54</v>
      </c>
      <c r="P766" s="142">
        <f>O766*H766</f>
        <v>0</v>
      </c>
      <c r="Q766" s="142">
        <v>7.5000000000000002E-4</v>
      </c>
      <c r="R766" s="142">
        <f>Q766*H766</f>
        <v>6.7499999999999999E-3</v>
      </c>
      <c r="S766" s="142">
        <v>0</v>
      </c>
      <c r="T766" s="143">
        <f>S766*H766</f>
        <v>0</v>
      </c>
      <c r="AR766" s="144" t="s">
        <v>948</v>
      </c>
      <c r="AT766" s="144" t="s">
        <v>752</v>
      </c>
      <c r="AU766" s="144" t="s">
        <v>93</v>
      </c>
      <c r="AY766" s="18" t="s">
        <v>594</v>
      </c>
      <c r="BE766" s="145">
        <f>IF(N766="základní",J766,0)</f>
        <v>0</v>
      </c>
      <c r="BF766" s="145">
        <f>IF(N766="snížená",J766,0)</f>
        <v>0</v>
      </c>
      <c r="BG766" s="145">
        <f>IF(N766="zákl. přenesená",J766,0)</f>
        <v>0</v>
      </c>
      <c r="BH766" s="145">
        <f>IF(N766="sníž. přenesená",J766,0)</f>
        <v>0</v>
      </c>
      <c r="BI766" s="145">
        <f>IF(N766="nulová",J766,0)</f>
        <v>0</v>
      </c>
      <c r="BJ766" s="18" t="s">
        <v>91</v>
      </c>
      <c r="BK766" s="145">
        <f>ROUND(I766*H766,2)</f>
        <v>0</v>
      </c>
      <c r="BL766" s="18" t="s">
        <v>601</v>
      </c>
      <c r="BM766" s="144" t="s">
        <v>4977</v>
      </c>
    </row>
    <row r="767" spans="2:65" s="1" customFormat="1" ht="16.5" customHeight="1" x14ac:dyDescent="0.2">
      <c r="B767" s="34"/>
      <c r="C767" s="183" t="s">
        <v>4978</v>
      </c>
      <c r="D767" s="183" t="s">
        <v>752</v>
      </c>
      <c r="E767" s="184" t="s">
        <v>4979</v>
      </c>
      <c r="F767" s="185" t="s">
        <v>4980</v>
      </c>
      <c r="G767" s="186" t="s">
        <v>600</v>
      </c>
      <c r="H767" s="187">
        <v>2</v>
      </c>
      <c r="I767" s="188"/>
      <c r="J767" s="189">
        <f>ROUND(I767*H767,2)</f>
        <v>0</v>
      </c>
      <c r="K767" s="185" t="s">
        <v>82</v>
      </c>
      <c r="L767" s="190"/>
      <c r="M767" s="191" t="s">
        <v>82</v>
      </c>
      <c r="N767" s="192" t="s">
        <v>54</v>
      </c>
      <c r="P767" s="142">
        <f>O767*H767</f>
        <v>0</v>
      </c>
      <c r="Q767" s="142">
        <v>7.5000000000000002E-4</v>
      </c>
      <c r="R767" s="142">
        <f>Q767*H767</f>
        <v>1.5E-3</v>
      </c>
      <c r="S767" s="142">
        <v>0</v>
      </c>
      <c r="T767" s="143">
        <f>S767*H767</f>
        <v>0</v>
      </c>
      <c r="AR767" s="144" t="s">
        <v>948</v>
      </c>
      <c r="AT767" s="144" t="s">
        <v>752</v>
      </c>
      <c r="AU767" s="144" t="s">
        <v>93</v>
      </c>
      <c r="AY767" s="18" t="s">
        <v>594</v>
      </c>
      <c r="BE767" s="145">
        <f>IF(N767="základní",J767,0)</f>
        <v>0</v>
      </c>
      <c r="BF767" s="145">
        <f>IF(N767="snížená",J767,0)</f>
        <v>0</v>
      </c>
      <c r="BG767" s="145">
        <f>IF(N767="zákl. přenesená",J767,0)</f>
        <v>0</v>
      </c>
      <c r="BH767" s="145">
        <f>IF(N767="sníž. přenesená",J767,0)</f>
        <v>0</v>
      </c>
      <c r="BI767" s="145">
        <f>IF(N767="nulová",J767,0)</f>
        <v>0</v>
      </c>
      <c r="BJ767" s="18" t="s">
        <v>91</v>
      </c>
      <c r="BK767" s="145">
        <f>ROUND(I767*H767,2)</f>
        <v>0</v>
      </c>
      <c r="BL767" s="18" t="s">
        <v>601</v>
      </c>
      <c r="BM767" s="144" t="s">
        <v>4981</v>
      </c>
    </row>
    <row r="768" spans="2:65" s="1" customFormat="1" ht="16.5" customHeight="1" x14ac:dyDescent="0.2">
      <c r="B768" s="34"/>
      <c r="C768" s="183" t="s">
        <v>4982</v>
      </c>
      <c r="D768" s="183" t="s">
        <v>752</v>
      </c>
      <c r="E768" s="184" t="s">
        <v>4983</v>
      </c>
      <c r="F768" s="185" t="s">
        <v>4984</v>
      </c>
      <c r="G768" s="186" t="s">
        <v>4985</v>
      </c>
      <c r="H768" s="187">
        <v>1</v>
      </c>
      <c r="I768" s="188"/>
      <c r="J768" s="189">
        <f>ROUND(I768*H768,2)</f>
        <v>0</v>
      </c>
      <c r="K768" s="185" t="s">
        <v>82</v>
      </c>
      <c r="L768" s="190"/>
      <c r="M768" s="191" t="s">
        <v>82</v>
      </c>
      <c r="N768" s="192" t="s">
        <v>54</v>
      </c>
      <c r="P768" s="142">
        <f>O768*H768</f>
        <v>0</v>
      </c>
      <c r="Q768" s="142">
        <v>8.4999999999999995E-4</v>
      </c>
      <c r="R768" s="142">
        <f>Q768*H768</f>
        <v>8.4999999999999995E-4</v>
      </c>
      <c r="S768" s="142">
        <v>0</v>
      </c>
      <c r="T768" s="143">
        <f>S768*H768</f>
        <v>0</v>
      </c>
      <c r="AR768" s="144" t="s">
        <v>948</v>
      </c>
      <c r="AT768" s="144" t="s">
        <v>752</v>
      </c>
      <c r="AU768" s="144" t="s">
        <v>93</v>
      </c>
      <c r="AY768" s="18" t="s">
        <v>594</v>
      </c>
      <c r="BE768" s="145">
        <f>IF(N768="základní",J768,0)</f>
        <v>0</v>
      </c>
      <c r="BF768" s="145">
        <f>IF(N768="snížená",J768,0)</f>
        <v>0</v>
      </c>
      <c r="BG768" s="145">
        <f>IF(N768="zákl. přenesená",J768,0)</f>
        <v>0</v>
      </c>
      <c r="BH768" s="145">
        <f>IF(N768="sníž. přenesená",J768,0)</f>
        <v>0</v>
      </c>
      <c r="BI768" s="145">
        <f>IF(N768="nulová",J768,0)</f>
        <v>0</v>
      </c>
      <c r="BJ768" s="18" t="s">
        <v>91</v>
      </c>
      <c r="BK768" s="145">
        <f>ROUND(I768*H768,2)</f>
        <v>0</v>
      </c>
      <c r="BL768" s="18" t="s">
        <v>601</v>
      </c>
      <c r="BM768" s="144" t="s">
        <v>4986</v>
      </c>
    </row>
    <row r="769" spans="2:65" s="1" customFormat="1" ht="16.5" customHeight="1" x14ac:dyDescent="0.2">
      <c r="B769" s="34"/>
      <c r="C769" s="133" t="s">
        <v>4987</v>
      </c>
      <c r="D769" s="133" t="s">
        <v>597</v>
      </c>
      <c r="E769" s="134" t="s">
        <v>4988</v>
      </c>
      <c r="F769" s="135" t="s">
        <v>4989</v>
      </c>
      <c r="G769" s="136" t="s">
        <v>618</v>
      </c>
      <c r="H769" s="137">
        <v>75.963999999999999</v>
      </c>
      <c r="I769" s="138"/>
      <c r="J769" s="139">
        <f>ROUND(I769*H769,2)</f>
        <v>0</v>
      </c>
      <c r="K769" s="135" t="s">
        <v>82</v>
      </c>
      <c r="L769" s="34"/>
      <c r="M769" s="140" t="s">
        <v>82</v>
      </c>
      <c r="N769" s="141" t="s">
        <v>54</v>
      </c>
      <c r="P769" s="142">
        <f>O769*H769</f>
        <v>0</v>
      </c>
      <c r="Q769" s="142">
        <v>0</v>
      </c>
      <c r="R769" s="142">
        <f>Q769*H769</f>
        <v>0</v>
      </c>
      <c r="S769" s="142">
        <v>0</v>
      </c>
      <c r="T769" s="143">
        <f>S769*H769</f>
        <v>0</v>
      </c>
      <c r="AR769" s="144" t="s">
        <v>601</v>
      </c>
      <c r="AT769" s="144" t="s">
        <v>597</v>
      </c>
      <c r="AU769" s="144" t="s">
        <v>93</v>
      </c>
      <c r="AY769" s="18" t="s">
        <v>594</v>
      </c>
      <c r="BE769" s="145">
        <f>IF(N769="základní",J769,0)</f>
        <v>0</v>
      </c>
      <c r="BF769" s="145">
        <f>IF(N769="snížená",J769,0)</f>
        <v>0</v>
      </c>
      <c r="BG769" s="145">
        <f>IF(N769="zákl. přenesená",J769,0)</f>
        <v>0</v>
      </c>
      <c r="BH769" s="145">
        <f>IF(N769="sníž. přenesená",J769,0)</f>
        <v>0</v>
      </c>
      <c r="BI769" s="145">
        <f>IF(N769="nulová",J769,0)</f>
        <v>0</v>
      </c>
      <c r="BJ769" s="18" t="s">
        <v>91</v>
      </c>
      <c r="BK769" s="145">
        <f>ROUND(I769*H769,2)</f>
        <v>0</v>
      </c>
      <c r="BL769" s="18" t="s">
        <v>601</v>
      </c>
      <c r="BM769" s="144" t="s">
        <v>4990</v>
      </c>
    </row>
    <row r="770" spans="2:65" s="13" customFormat="1" ht="10.199999999999999" x14ac:dyDescent="0.2">
      <c r="B770" s="153"/>
      <c r="D770" s="147" t="s">
        <v>603</v>
      </c>
      <c r="E770" s="154" t="s">
        <v>82</v>
      </c>
      <c r="F770" s="155" t="s">
        <v>4957</v>
      </c>
      <c r="H770" s="156">
        <v>75.963999999999999</v>
      </c>
      <c r="I770" s="157"/>
      <c r="L770" s="153"/>
      <c r="M770" s="158"/>
      <c r="T770" s="159"/>
      <c r="AT770" s="154" t="s">
        <v>603</v>
      </c>
      <c r="AU770" s="154" t="s">
        <v>93</v>
      </c>
      <c r="AV770" s="13" t="s">
        <v>93</v>
      </c>
      <c r="AW770" s="13" t="s">
        <v>42</v>
      </c>
      <c r="AX770" s="13" t="s">
        <v>91</v>
      </c>
      <c r="AY770" s="154" t="s">
        <v>594</v>
      </c>
    </row>
    <row r="771" spans="2:65" s="1" customFormat="1" ht="16.5" customHeight="1" x14ac:dyDescent="0.2">
      <c r="B771" s="34"/>
      <c r="C771" s="133" t="s">
        <v>4991</v>
      </c>
      <c r="D771" s="133" t="s">
        <v>597</v>
      </c>
      <c r="E771" s="134" t="s">
        <v>4992</v>
      </c>
      <c r="F771" s="135" t="s">
        <v>4993</v>
      </c>
      <c r="G771" s="136" t="s">
        <v>618</v>
      </c>
      <c r="H771" s="137">
        <v>75.963999999999999</v>
      </c>
      <c r="I771" s="138"/>
      <c r="J771" s="139">
        <f>ROUND(I771*H771,2)</f>
        <v>0</v>
      </c>
      <c r="K771" s="135" t="s">
        <v>82</v>
      </c>
      <c r="L771" s="34"/>
      <c r="M771" s="140" t="s">
        <v>82</v>
      </c>
      <c r="N771" s="141" t="s">
        <v>54</v>
      </c>
      <c r="P771" s="142">
        <f>O771*H771</f>
        <v>0</v>
      </c>
      <c r="Q771" s="142">
        <v>0</v>
      </c>
      <c r="R771" s="142">
        <f>Q771*H771</f>
        <v>0</v>
      </c>
      <c r="S771" s="142">
        <v>0</v>
      </c>
      <c r="T771" s="143">
        <f>S771*H771</f>
        <v>0</v>
      </c>
      <c r="AR771" s="144" t="s">
        <v>601</v>
      </c>
      <c r="AT771" s="144" t="s">
        <v>597</v>
      </c>
      <c r="AU771" s="144" t="s">
        <v>93</v>
      </c>
      <c r="AY771" s="18" t="s">
        <v>594</v>
      </c>
      <c r="BE771" s="145">
        <f>IF(N771="základní",J771,0)</f>
        <v>0</v>
      </c>
      <c r="BF771" s="145">
        <f>IF(N771="snížená",J771,0)</f>
        <v>0</v>
      </c>
      <c r="BG771" s="145">
        <f>IF(N771="zákl. přenesená",J771,0)</f>
        <v>0</v>
      </c>
      <c r="BH771" s="145">
        <f>IF(N771="sníž. přenesená",J771,0)</f>
        <v>0</v>
      </c>
      <c r="BI771" s="145">
        <f>IF(N771="nulová",J771,0)</f>
        <v>0</v>
      </c>
      <c r="BJ771" s="18" t="s">
        <v>91</v>
      </c>
      <c r="BK771" s="145">
        <f>ROUND(I771*H771,2)</f>
        <v>0</v>
      </c>
      <c r="BL771" s="18" t="s">
        <v>601</v>
      </c>
      <c r="BM771" s="144" t="s">
        <v>4994</v>
      </c>
    </row>
    <row r="772" spans="2:65" s="13" customFormat="1" ht="10.199999999999999" x14ac:dyDescent="0.2">
      <c r="B772" s="153"/>
      <c r="D772" s="147" t="s">
        <v>603</v>
      </c>
      <c r="E772" s="154" t="s">
        <v>82</v>
      </c>
      <c r="F772" s="155" t="s">
        <v>4957</v>
      </c>
      <c r="H772" s="156">
        <v>75.963999999999999</v>
      </c>
      <c r="I772" s="157"/>
      <c r="L772" s="153"/>
      <c r="M772" s="158"/>
      <c r="T772" s="159"/>
      <c r="AT772" s="154" t="s">
        <v>603</v>
      </c>
      <c r="AU772" s="154" t="s">
        <v>93</v>
      </c>
      <c r="AV772" s="13" t="s">
        <v>93</v>
      </c>
      <c r="AW772" s="13" t="s">
        <v>42</v>
      </c>
      <c r="AX772" s="13" t="s">
        <v>91</v>
      </c>
      <c r="AY772" s="154" t="s">
        <v>594</v>
      </c>
    </row>
    <row r="773" spans="2:65" s="1" customFormat="1" ht="16.5" customHeight="1" x14ac:dyDescent="0.2">
      <c r="B773" s="34"/>
      <c r="C773" s="133" t="s">
        <v>4995</v>
      </c>
      <c r="D773" s="133" t="s">
        <v>597</v>
      </c>
      <c r="E773" s="134" t="s">
        <v>4996</v>
      </c>
      <c r="F773" s="135" t="s">
        <v>4997</v>
      </c>
      <c r="G773" s="136" t="s">
        <v>618</v>
      </c>
      <c r="H773" s="137">
        <v>190.482</v>
      </c>
      <c r="I773" s="138"/>
      <c r="J773" s="139">
        <f>ROUND(I773*H773,2)</f>
        <v>0</v>
      </c>
      <c r="K773" s="135" t="s">
        <v>651</v>
      </c>
      <c r="L773" s="34"/>
      <c r="M773" s="140" t="s">
        <v>82</v>
      </c>
      <c r="N773" s="141" t="s">
        <v>54</v>
      </c>
      <c r="P773" s="142">
        <f>O773*H773</f>
        <v>0</v>
      </c>
      <c r="Q773" s="142">
        <v>1.5E-3</v>
      </c>
      <c r="R773" s="142">
        <f>Q773*H773</f>
        <v>0.285723</v>
      </c>
      <c r="S773" s="142">
        <v>0</v>
      </c>
      <c r="T773" s="143">
        <f>S773*H773</f>
        <v>0</v>
      </c>
      <c r="AR773" s="144" t="s">
        <v>601</v>
      </c>
      <c r="AT773" s="144" t="s">
        <v>597</v>
      </c>
      <c r="AU773" s="144" t="s">
        <v>93</v>
      </c>
      <c r="AY773" s="18" t="s">
        <v>594</v>
      </c>
      <c r="BE773" s="145">
        <f>IF(N773="základní",J773,0)</f>
        <v>0</v>
      </c>
      <c r="BF773" s="145">
        <f>IF(N773="snížená",J773,0)</f>
        <v>0</v>
      </c>
      <c r="BG773" s="145">
        <f>IF(N773="zákl. přenesená",J773,0)</f>
        <v>0</v>
      </c>
      <c r="BH773" s="145">
        <f>IF(N773="sníž. přenesená",J773,0)</f>
        <v>0</v>
      </c>
      <c r="BI773" s="145">
        <f>IF(N773="nulová",J773,0)</f>
        <v>0</v>
      </c>
      <c r="BJ773" s="18" t="s">
        <v>91</v>
      </c>
      <c r="BK773" s="145">
        <f>ROUND(I773*H773,2)</f>
        <v>0</v>
      </c>
      <c r="BL773" s="18" t="s">
        <v>601</v>
      </c>
      <c r="BM773" s="144" t="s">
        <v>4998</v>
      </c>
    </row>
    <row r="774" spans="2:65" s="1" customFormat="1" ht="10.199999999999999" x14ac:dyDescent="0.2">
      <c r="B774" s="34"/>
      <c r="D774" s="164" t="s">
        <v>653</v>
      </c>
      <c r="F774" s="165" t="s">
        <v>4999</v>
      </c>
      <c r="I774" s="166"/>
      <c r="L774" s="34"/>
      <c r="M774" s="167"/>
      <c r="T774" s="55"/>
      <c r="AT774" s="18" t="s">
        <v>653</v>
      </c>
      <c r="AU774" s="18" t="s">
        <v>93</v>
      </c>
    </row>
    <row r="775" spans="2:65" s="13" customFormat="1" ht="10.199999999999999" x14ac:dyDescent="0.2">
      <c r="B775" s="153"/>
      <c r="D775" s="147" t="s">
        <v>603</v>
      </c>
      <c r="E775" s="154" t="s">
        <v>82</v>
      </c>
      <c r="F775" s="155" t="s">
        <v>4141</v>
      </c>
      <c r="H775" s="156">
        <v>190.482</v>
      </c>
      <c r="I775" s="157"/>
      <c r="L775" s="153"/>
      <c r="M775" s="158"/>
      <c r="T775" s="159"/>
      <c r="AT775" s="154" t="s">
        <v>603</v>
      </c>
      <c r="AU775" s="154" t="s">
        <v>93</v>
      </c>
      <c r="AV775" s="13" t="s">
        <v>93</v>
      </c>
      <c r="AW775" s="13" t="s">
        <v>42</v>
      </c>
      <c r="AX775" s="13" t="s">
        <v>91</v>
      </c>
      <c r="AY775" s="154" t="s">
        <v>594</v>
      </c>
    </row>
    <row r="776" spans="2:65" s="1" customFormat="1" ht="24.15" customHeight="1" x14ac:dyDescent="0.2">
      <c r="B776" s="34"/>
      <c r="C776" s="133" t="s">
        <v>5000</v>
      </c>
      <c r="D776" s="133" t="s">
        <v>597</v>
      </c>
      <c r="E776" s="134" t="s">
        <v>5001</v>
      </c>
      <c r="F776" s="135" t="s">
        <v>5002</v>
      </c>
      <c r="G776" s="136" t="s">
        <v>738</v>
      </c>
      <c r="H776" s="137">
        <v>3.2639999999999998</v>
      </c>
      <c r="I776" s="138"/>
      <c r="J776" s="139">
        <f>ROUND(I776*H776,2)</f>
        <v>0</v>
      </c>
      <c r="K776" s="135" t="s">
        <v>651</v>
      </c>
      <c r="L776" s="34"/>
      <c r="M776" s="140" t="s">
        <v>82</v>
      </c>
      <c r="N776" s="141" t="s">
        <v>54</v>
      </c>
      <c r="P776" s="142">
        <f>O776*H776</f>
        <v>0</v>
      </c>
      <c r="Q776" s="142">
        <v>0</v>
      </c>
      <c r="R776" s="142">
        <f>Q776*H776</f>
        <v>0</v>
      </c>
      <c r="S776" s="142">
        <v>0</v>
      </c>
      <c r="T776" s="143">
        <f>S776*H776</f>
        <v>0</v>
      </c>
      <c r="AR776" s="144" t="s">
        <v>601</v>
      </c>
      <c r="AT776" s="144" t="s">
        <v>597</v>
      </c>
      <c r="AU776" s="144" t="s">
        <v>93</v>
      </c>
      <c r="AY776" s="18" t="s">
        <v>594</v>
      </c>
      <c r="BE776" s="145">
        <f>IF(N776="základní",J776,0)</f>
        <v>0</v>
      </c>
      <c r="BF776" s="145">
        <f>IF(N776="snížená",J776,0)</f>
        <v>0</v>
      </c>
      <c r="BG776" s="145">
        <f>IF(N776="zákl. přenesená",J776,0)</f>
        <v>0</v>
      </c>
      <c r="BH776" s="145">
        <f>IF(N776="sníž. přenesená",J776,0)</f>
        <v>0</v>
      </c>
      <c r="BI776" s="145">
        <f>IF(N776="nulová",J776,0)</f>
        <v>0</v>
      </c>
      <c r="BJ776" s="18" t="s">
        <v>91</v>
      </c>
      <c r="BK776" s="145">
        <f>ROUND(I776*H776,2)</f>
        <v>0</v>
      </c>
      <c r="BL776" s="18" t="s">
        <v>601</v>
      </c>
      <c r="BM776" s="144" t="s">
        <v>5003</v>
      </c>
    </row>
    <row r="777" spans="2:65" s="1" customFormat="1" ht="10.199999999999999" x14ac:dyDescent="0.2">
      <c r="B777" s="34"/>
      <c r="D777" s="164" t="s">
        <v>653</v>
      </c>
      <c r="F777" s="165" t="s">
        <v>5004</v>
      </c>
      <c r="I777" s="166"/>
      <c r="L777" s="34"/>
      <c r="M777" s="167"/>
      <c r="T777" s="55"/>
      <c r="AT777" s="18" t="s">
        <v>653</v>
      </c>
      <c r="AU777" s="18" t="s">
        <v>93</v>
      </c>
    </row>
    <row r="778" spans="2:65" s="11" customFormat="1" ht="22.8" customHeight="1" x14ac:dyDescent="0.25">
      <c r="B778" s="121"/>
      <c r="D778" s="122" t="s">
        <v>83</v>
      </c>
      <c r="E778" s="131" t="s">
        <v>5005</v>
      </c>
      <c r="F778" s="131" t="s">
        <v>5006</v>
      </c>
      <c r="I778" s="124"/>
      <c r="J778" s="132">
        <f>BK778</f>
        <v>0</v>
      </c>
      <c r="L778" s="121"/>
      <c r="M778" s="126"/>
      <c r="P778" s="127">
        <f>SUM(P779:P847)</f>
        <v>0</v>
      </c>
      <c r="R778" s="127">
        <f>SUM(R779:R847)</f>
        <v>10.95052291</v>
      </c>
      <c r="T778" s="128">
        <f>SUM(T779:T847)</f>
        <v>0</v>
      </c>
      <c r="AR778" s="122" t="s">
        <v>93</v>
      </c>
      <c r="AT778" s="129" t="s">
        <v>83</v>
      </c>
      <c r="AU778" s="129" t="s">
        <v>91</v>
      </c>
      <c r="AY778" s="122" t="s">
        <v>594</v>
      </c>
      <c r="BK778" s="130">
        <f>SUM(BK779:BK847)</f>
        <v>0</v>
      </c>
    </row>
    <row r="779" spans="2:65" s="1" customFormat="1" ht="16.5" customHeight="1" x14ac:dyDescent="0.2">
      <c r="B779" s="34"/>
      <c r="C779" s="133" t="s">
        <v>5007</v>
      </c>
      <c r="D779" s="133" t="s">
        <v>597</v>
      </c>
      <c r="E779" s="134" t="s">
        <v>5008</v>
      </c>
      <c r="F779" s="135" t="s">
        <v>5009</v>
      </c>
      <c r="G779" s="136" t="s">
        <v>618</v>
      </c>
      <c r="H779" s="137">
        <v>264.57600000000002</v>
      </c>
      <c r="I779" s="138"/>
      <c r="J779" s="139">
        <f>ROUND(I779*H779,2)</f>
        <v>0</v>
      </c>
      <c r="K779" s="135" t="s">
        <v>651</v>
      </c>
      <c r="L779" s="34"/>
      <c r="M779" s="140" t="s">
        <v>82</v>
      </c>
      <c r="N779" s="141" t="s">
        <v>54</v>
      </c>
      <c r="P779" s="142">
        <f>O779*H779</f>
        <v>0</v>
      </c>
      <c r="Q779" s="142">
        <v>2.9999999999999997E-4</v>
      </c>
      <c r="R779" s="142">
        <f>Q779*H779</f>
        <v>7.9372799999999993E-2</v>
      </c>
      <c r="S779" s="142">
        <v>0</v>
      </c>
      <c r="T779" s="143">
        <f>S779*H779</f>
        <v>0</v>
      </c>
      <c r="AR779" s="144" t="s">
        <v>601</v>
      </c>
      <c r="AT779" s="144" t="s">
        <v>597</v>
      </c>
      <c r="AU779" s="144" t="s">
        <v>93</v>
      </c>
      <c r="AY779" s="18" t="s">
        <v>594</v>
      </c>
      <c r="BE779" s="145">
        <f>IF(N779="základní",J779,0)</f>
        <v>0</v>
      </c>
      <c r="BF779" s="145">
        <f>IF(N779="snížená",J779,0)</f>
        <v>0</v>
      </c>
      <c r="BG779" s="145">
        <f>IF(N779="zákl. přenesená",J779,0)</f>
        <v>0</v>
      </c>
      <c r="BH779" s="145">
        <f>IF(N779="sníž. přenesená",J779,0)</f>
        <v>0</v>
      </c>
      <c r="BI779" s="145">
        <f>IF(N779="nulová",J779,0)</f>
        <v>0</v>
      </c>
      <c r="BJ779" s="18" t="s">
        <v>91</v>
      </c>
      <c r="BK779" s="145">
        <f>ROUND(I779*H779,2)</f>
        <v>0</v>
      </c>
      <c r="BL779" s="18" t="s">
        <v>601</v>
      </c>
      <c r="BM779" s="144" t="s">
        <v>5010</v>
      </c>
    </row>
    <row r="780" spans="2:65" s="1" customFormat="1" ht="10.199999999999999" x14ac:dyDescent="0.2">
      <c r="B780" s="34"/>
      <c r="D780" s="164" t="s">
        <v>653</v>
      </c>
      <c r="F780" s="165" t="s">
        <v>5011</v>
      </c>
      <c r="I780" s="166"/>
      <c r="L780" s="34"/>
      <c r="M780" s="167"/>
      <c r="T780" s="55"/>
      <c r="AT780" s="18" t="s">
        <v>653</v>
      </c>
      <c r="AU780" s="18" t="s">
        <v>93</v>
      </c>
    </row>
    <row r="781" spans="2:65" s="12" customFormat="1" ht="10.199999999999999" x14ac:dyDescent="0.2">
      <c r="B781" s="146"/>
      <c r="D781" s="147" t="s">
        <v>603</v>
      </c>
      <c r="E781" s="148" t="s">
        <v>82</v>
      </c>
      <c r="F781" s="149" t="s">
        <v>5012</v>
      </c>
      <c r="H781" s="148" t="s">
        <v>82</v>
      </c>
      <c r="I781" s="150"/>
      <c r="L781" s="146"/>
      <c r="M781" s="151"/>
      <c r="T781" s="152"/>
      <c r="AT781" s="148" t="s">
        <v>603</v>
      </c>
      <c r="AU781" s="148" t="s">
        <v>93</v>
      </c>
      <c r="AV781" s="12" t="s">
        <v>91</v>
      </c>
      <c r="AW781" s="12" t="s">
        <v>42</v>
      </c>
      <c r="AX781" s="12" t="s">
        <v>84</v>
      </c>
      <c r="AY781" s="148" t="s">
        <v>594</v>
      </c>
    </row>
    <row r="782" spans="2:65" s="13" customFormat="1" ht="10.199999999999999" x14ac:dyDescent="0.2">
      <c r="B782" s="153"/>
      <c r="D782" s="147" t="s">
        <v>603</v>
      </c>
      <c r="E782" s="154" t="s">
        <v>82</v>
      </c>
      <c r="F782" s="155" t="s">
        <v>5013</v>
      </c>
      <c r="H782" s="156">
        <v>264.57600000000002</v>
      </c>
      <c r="I782" s="157"/>
      <c r="L782" s="153"/>
      <c r="M782" s="158"/>
      <c r="T782" s="159"/>
      <c r="AT782" s="154" t="s">
        <v>603</v>
      </c>
      <c r="AU782" s="154" t="s">
        <v>93</v>
      </c>
      <c r="AV782" s="13" t="s">
        <v>93</v>
      </c>
      <c r="AW782" s="13" t="s">
        <v>42</v>
      </c>
      <c r="AX782" s="13" t="s">
        <v>91</v>
      </c>
      <c r="AY782" s="154" t="s">
        <v>594</v>
      </c>
    </row>
    <row r="783" spans="2:65" s="1" customFormat="1" ht="16.5" customHeight="1" x14ac:dyDescent="0.2">
      <c r="B783" s="34"/>
      <c r="C783" s="133" t="s">
        <v>5014</v>
      </c>
      <c r="D783" s="133" t="s">
        <v>597</v>
      </c>
      <c r="E783" s="134" t="s">
        <v>5015</v>
      </c>
      <c r="F783" s="135" t="s">
        <v>5016</v>
      </c>
      <c r="G783" s="136" t="s">
        <v>618</v>
      </c>
      <c r="H783" s="137">
        <v>158.471</v>
      </c>
      <c r="I783" s="138"/>
      <c r="J783" s="139">
        <f>ROUND(I783*H783,2)</f>
        <v>0</v>
      </c>
      <c r="K783" s="135" t="s">
        <v>651</v>
      </c>
      <c r="L783" s="34"/>
      <c r="M783" s="140" t="s">
        <v>82</v>
      </c>
      <c r="N783" s="141" t="s">
        <v>54</v>
      </c>
      <c r="P783" s="142">
        <f>O783*H783</f>
        <v>0</v>
      </c>
      <c r="Q783" s="142">
        <v>1.5E-3</v>
      </c>
      <c r="R783" s="142">
        <f>Q783*H783</f>
        <v>0.23770650000000002</v>
      </c>
      <c r="S783" s="142">
        <v>0</v>
      </c>
      <c r="T783" s="143">
        <f>S783*H783</f>
        <v>0</v>
      </c>
      <c r="AR783" s="144" t="s">
        <v>601</v>
      </c>
      <c r="AT783" s="144" t="s">
        <v>597</v>
      </c>
      <c r="AU783" s="144" t="s">
        <v>93</v>
      </c>
      <c r="AY783" s="18" t="s">
        <v>594</v>
      </c>
      <c r="BE783" s="145">
        <f>IF(N783="základní",J783,0)</f>
        <v>0</v>
      </c>
      <c r="BF783" s="145">
        <f>IF(N783="snížená",J783,0)</f>
        <v>0</v>
      </c>
      <c r="BG783" s="145">
        <f>IF(N783="zákl. přenesená",J783,0)</f>
        <v>0</v>
      </c>
      <c r="BH783" s="145">
        <f>IF(N783="sníž. přenesená",J783,0)</f>
        <v>0</v>
      </c>
      <c r="BI783" s="145">
        <f>IF(N783="nulová",J783,0)</f>
        <v>0</v>
      </c>
      <c r="BJ783" s="18" t="s">
        <v>91</v>
      </c>
      <c r="BK783" s="145">
        <f>ROUND(I783*H783,2)</f>
        <v>0</v>
      </c>
      <c r="BL783" s="18" t="s">
        <v>601</v>
      </c>
      <c r="BM783" s="144" t="s">
        <v>5017</v>
      </c>
    </row>
    <row r="784" spans="2:65" s="1" customFormat="1" ht="10.199999999999999" x14ac:dyDescent="0.2">
      <c r="B784" s="34"/>
      <c r="D784" s="164" t="s">
        <v>653</v>
      </c>
      <c r="F784" s="165" t="s">
        <v>5018</v>
      </c>
      <c r="I784" s="166"/>
      <c r="L784" s="34"/>
      <c r="M784" s="167"/>
      <c r="T784" s="55"/>
      <c r="AT784" s="18" t="s">
        <v>653</v>
      </c>
      <c r="AU784" s="18" t="s">
        <v>93</v>
      </c>
    </row>
    <row r="785" spans="2:65" s="12" customFormat="1" ht="10.199999999999999" x14ac:dyDescent="0.2">
      <c r="B785" s="146"/>
      <c r="D785" s="147" t="s">
        <v>603</v>
      </c>
      <c r="E785" s="148" t="s">
        <v>82</v>
      </c>
      <c r="F785" s="149" t="s">
        <v>4241</v>
      </c>
      <c r="H785" s="148" t="s">
        <v>82</v>
      </c>
      <c r="I785" s="150"/>
      <c r="L785" s="146"/>
      <c r="M785" s="151"/>
      <c r="T785" s="152"/>
      <c r="AT785" s="148" t="s">
        <v>603</v>
      </c>
      <c r="AU785" s="148" t="s">
        <v>93</v>
      </c>
      <c r="AV785" s="12" t="s">
        <v>91</v>
      </c>
      <c r="AW785" s="12" t="s">
        <v>42</v>
      </c>
      <c r="AX785" s="12" t="s">
        <v>84</v>
      </c>
      <c r="AY785" s="148" t="s">
        <v>594</v>
      </c>
    </row>
    <row r="786" spans="2:65" s="13" customFormat="1" ht="10.199999999999999" x14ac:dyDescent="0.2">
      <c r="B786" s="153"/>
      <c r="D786" s="147" t="s">
        <v>603</v>
      </c>
      <c r="E786" s="154" t="s">
        <v>82</v>
      </c>
      <c r="F786" s="155" t="s">
        <v>4242</v>
      </c>
      <c r="H786" s="156">
        <v>27.117999999999999</v>
      </c>
      <c r="I786" s="157"/>
      <c r="L786" s="153"/>
      <c r="M786" s="158"/>
      <c r="T786" s="159"/>
      <c r="AT786" s="154" t="s">
        <v>603</v>
      </c>
      <c r="AU786" s="154" t="s">
        <v>93</v>
      </c>
      <c r="AV786" s="13" t="s">
        <v>93</v>
      </c>
      <c r="AW786" s="13" t="s">
        <v>42</v>
      </c>
      <c r="AX786" s="13" t="s">
        <v>84</v>
      </c>
      <c r="AY786" s="154" t="s">
        <v>594</v>
      </c>
    </row>
    <row r="787" spans="2:65" s="12" customFormat="1" ht="10.199999999999999" x14ac:dyDescent="0.2">
      <c r="B787" s="146"/>
      <c r="D787" s="147" t="s">
        <v>603</v>
      </c>
      <c r="E787" s="148" t="s">
        <v>82</v>
      </c>
      <c r="F787" s="149" t="s">
        <v>4243</v>
      </c>
      <c r="H787" s="148" t="s">
        <v>82</v>
      </c>
      <c r="I787" s="150"/>
      <c r="L787" s="146"/>
      <c r="M787" s="151"/>
      <c r="T787" s="152"/>
      <c r="AT787" s="148" t="s">
        <v>603</v>
      </c>
      <c r="AU787" s="148" t="s">
        <v>93</v>
      </c>
      <c r="AV787" s="12" t="s">
        <v>91</v>
      </c>
      <c r="AW787" s="12" t="s">
        <v>42</v>
      </c>
      <c r="AX787" s="12" t="s">
        <v>84</v>
      </c>
      <c r="AY787" s="148" t="s">
        <v>594</v>
      </c>
    </row>
    <row r="788" spans="2:65" s="13" customFormat="1" ht="10.199999999999999" x14ac:dyDescent="0.2">
      <c r="B788" s="153"/>
      <c r="D788" s="147" t="s">
        <v>603</v>
      </c>
      <c r="E788" s="154" t="s">
        <v>82</v>
      </c>
      <c r="F788" s="155" t="s">
        <v>4244</v>
      </c>
      <c r="H788" s="156">
        <v>12.505000000000001</v>
      </c>
      <c r="I788" s="157"/>
      <c r="L788" s="153"/>
      <c r="M788" s="158"/>
      <c r="T788" s="159"/>
      <c r="AT788" s="154" t="s">
        <v>603</v>
      </c>
      <c r="AU788" s="154" t="s">
        <v>93</v>
      </c>
      <c r="AV788" s="13" t="s">
        <v>93</v>
      </c>
      <c r="AW788" s="13" t="s">
        <v>42</v>
      </c>
      <c r="AX788" s="13" t="s">
        <v>84</v>
      </c>
      <c r="AY788" s="154" t="s">
        <v>594</v>
      </c>
    </row>
    <row r="789" spans="2:65" s="12" customFormat="1" ht="10.199999999999999" x14ac:dyDescent="0.2">
      <c r="B789" s="146"/>
      <c r="D789" s="147" t="s">
        <v>603</v>
      </c>
      <c r="E789" s="148" t="s">
        <v>82</v>
      </c>
      <c r="F789" s="149" t="s">
        <v>4245</v>
      </c>
      <c r="H789" s="148" t="s">
        <v>82</v>
      </c>
      <c r="I789" s="150"/>
      <c r="L789" s="146"/>
      <c r="M789" s="151"/>
      <c r="T789" s="152"/>
      <c r="AT789" s="148" t="s">
        <v>603</v>
      </c>
      <c r="AU789" s="148" t="s">
        <v>93</v>
      </c>
      <c r="AV789" s="12" t="s">
        <v>91</v>
      </c>
      <c r="AW789" s="12" t="s">
        <v>42</v>
      </c>
      <c r="AX789" s="12" t="s">
        <v>84</v>
      </c>
      <c r="AY789" s="148" t="s">
        <v>594</v>
      </c>
    </row>
    <row r="790" spans="2:65" s="13" customFormat="1" ht="10.199999999999999" x14ac:dyDescent="0.2">
      <c r="B790" s="153"/>
      <c r="D790" s="147" t="s">
        <v>603</v>
      </c>
      <c r="E790" s="154" t="s">
        <v>82</v>
      </c>
      <c r="F790" s="155" t="s">
        <v>4246</v>
      </c>
      <c r="H790" s="156">
        <v>30.97</v>
      </c>
      <c r="I790" s="157"/>
      <c r="L790" s="153"/>
      <c r="M790" s="158"/>
      <c r="T790" s="159"/>
      <c r="AT790" s="154" t="s">
        <v>603</v>
      </c>
      <c r="AU790" s="154" t="s">
        <v>93</v>
      </c>
      <c r="AV790" s="13" t="s">
        <v>93</v>
      </c>
      <c r="AW790" s="13" t="s">
        <v>42</v>
      </c>
      <c r="AX790" s="13" t="s">
        <v>84</v>
      </c>
      <c r="AY790" s="154" t="s">
        <v>594</v>
      </c>
    </row>
    <row r="791" spans="2:65" s="13" customFormat="1" ht="10.199999999999999" x14ac:dyDescent="0.2">
      <c r="B791" s="153"/>
      <c r="D791" s="147" t="s">
        <v>603</v>
      </c>
      <c r="E791" s="154" t="s">
        <v>82</v>
      </c>
      <c r="F791" s="155" t="s">
        <v>4247</v>
      </c>
      <c r="H791" s="156">
        <v>37.287999999999997</v>
      </c>
      <c r="I791" s="157"/>
      <c r="L791" s="153"/>
      <c r="M791" s="158"/>
      <c r="T791" s="159"/>
      <c r="AT791" s="154" t="s">
        <v>603</v>
      </c>
      <c r="AU791" s="154" t="s">
        <v>93</v>
      </c>
      <c r="AV791" s="13" t="s">
        <v>93</v>
      </c>
      <c r="AW791" s="13" t="s">
        <v>42</v>
      </c>
      <c r="AX791" s="13" t="s">
        <v>84</v>
      </c>
      <c r="AY791" s="154" t="s">
        <v>594</v>
      </c>
    </row>
    <row r="792" spans="2:65" s="13" customFormat="1" ht="10.199999999999999" x14ac:dyDescent="0.2">
      <c r="B792" s="153"/>
      <c r="D792" s="147" t="s">
        <v>603</v>
      </c>
      <c r="E792" s="154" t="s">
        <v>82</v>
      </c>
      <c r="F792" s="155" t="s">
        <v>4248</v>
      </c>
      <c r="H792" s="156">
        <v>50.59</v>
      </c>
      <c r="I792" s="157"/>
      <c r="L792" s="153"/>
      <c r="M792" s="158"/>
      <c r="T792" s="159"/>
      <c r="AT792" s="154" t="s">
        <v>603</v>
      </c>
      <c r="AU792" s="154" t="s">
        <v>93</v>
      </c>
      <c r="AV792" s="13" t="s">
        <v>93</v>
      </c>
      <c r="AW792" s="13" t="s">
        <v>42</v>
      </c>
      <c r="AX792" s="13" t="s">
        <v>84</v>
      </c>
      <c r="AY792" s="154" t="s">
        <v>594</v>
      </c>
    </row>
    <row r="793" spans="2:65" s="15" customFormat="1" ht="10.199999999999999" x14ac:dyDescent="0.2">
      <c r="B793" s="175"/>
      <c r="D793" s="147" t="s">
        <v>603</v>
      </c>
      <c r="E793" s="176" t="s">
        <v>82</v>
      </c>
      <c r="F793" s="177" t="s">
        <v>672</v>
      </c>
      <c r="H793" s="178">
        <v>158.471</v>
      </c>
      <c r="I793" s="179"/>
      <c r="L793" s="175"/>
      <c r="M793" s="180"/>
      <c r="T793" s="181"/>
      <c r="AT793" s="176" t="s">
        <v>603</v>
      </c>
      <c r="AU793" s="176" t="s">
        <v>93</v>
      </c>
      <c r="AV793" s="15" t="s">
        <v>147</v>
      </c>
      <c r="AW793" s="15" t="s">
        <v>42</v>
      </c>
      <c r="AX793" s="15" t="s">
        <v>91</v>
      </c>
      <c r="AY793" s="176" t="s">
        <v>594</v>
      </c>
    </row>
    <row r="794" spans="2:65" s="1" customFormat="1" ht="16.5" customHeight="1" x14ac:dyDescent="0.2">
      <c r="B794" s="34"/>
      <c r="C794" s="133" t="s">
        <v>5019</v>
      </c>
      <c r="D794" s="133" t="s">
        <v>597</v>
      </c>
      <c r="E794" s="134" t="s">
        <v>5020</v>
      </c>
      <c r="F794" s="135" t="s">
        <v>5021</v>
      </c>
      <c r="G794" s="136" t="s">
        <v>944</v>
      </c>
      <c r="H794" s="137">
        <v>57.685000000000002</v>
      </c>
      <c r="I794" s="138"/>
      <c r="J794" s="139">
        <f>ROUND(I794*H794,2)</f>
        <v>0</v>
      </c>
      <c r="K794" s="135" t="s">
        <v>651</v>
      </c>
      <c r="L794" s="34"/>
      <c r="M794" s="140" t="s">
        <v>82</v>
      </c>
      <c r="N794" s="141" t="s">
        <v>54</v>
      </c>
      <c r="P794" s="142">
        <f>O794*H794</f>
        <v>0</v>
      </c>
      <c r="Q794" s="142">
        <v>3.2000000000000003E-4</v>
      </c>
      <c r="R794" s="142">
        <f>Q794*H794</f>
        <v>1.8459200000000002E-2</v>
      </c>
      <c r="S794" s="142">
        <v>0</v>
      </c>
      <c r="T794" s="143">
        <f>S794*H794</f>
        <v>0</v>
      </c>
      <c r="AR794" s="144" t="s">
        <v>601</v>
      </c>
      <c r="AT794" s="144" t="s">
        <v>597</v>
      </c>
      <c r="AU794" s="144" t="s">
        <v>93</v>
      </c>
      <c r="AY794" s="18" t="s">
        <v>594</v>
      </c>
      <c r="BE794" s="145">
        <f>IF(N794="základní",J794,0)</f>
        <v>0</v>
      </c>
      <c r="BF794" s="145">
        <f>IF(N794="snížená",J794,0)</f>
        <v>0</v>
      </c>
      <c r="BG794" s="145">
        <f>IF(N794="zákl. přenesená",J794,0)</f>
        <v>0</v>
      </c>
      <c r="BH794" s="145">
        <f>IF(N794="sníž. přenesená",J794,0)</f>
        <v>0</v>
      </c>
      <c r="BI794" s="145">
        <f>IF(N794="nulová",J794,0)</f>
        <v>0</v>
      </c>
      <c r="BJ794" s="18" t="s">
        <v>91</v>
      </c>
      <c r="BK794" s="145">
        <f>ROUND(I794*H794,2)</f>
        <v>0</v>
      </c>
      <c r="BL794" s="18" t="s">
        <v>601</v>
      </c>
      <c r="BM794" s="144" t="s">
        <v>5022</v>
      </c>
    </row>
    <row r="795" spans="2:65" s="1" customFormat="1" ht="10.199999999999999" x14ac:dyDescent="0.2">
      <c r="B795" s="34"/>
      <c r="D795" s="164" t="s">
        <v>653</v>
      </c>
      <c r="F795" s="165" t="s">
        <v>5023</v>
      </c>
      <c r="I795" s="166"/>
      <c r="L795" s="34"/>
      <c r="M795" s="167"/>
      <c r="T795" s="55"/>
      <c r="AT795" s="18" t="s">
        <v>653</v>
      </c>
      <c r="AU795" s="18" t="s">
        <v>93</v>
      </c>
    </row>
    <row r="796" spans="2:65" s="13" customFormat="1" ht="10.199999999999999" x14ac:dyDescent="0.2">
      <c r="B796" s="153"/>
      <c r="D796" s="147" t="s">
        <v>603</v>
      </c>
      <c r="E796" s="154" t="s">
        <v>82</v>
      </c>
      <c r="F796" s="155" t="s">
        <v>5024</v>
      </c>
      <c r="H796" s="156">
        <v>54.784999999999997</v>
      </c>
      <c r="I796" s="157"/>
      <c r="L796" s="153"/>
      <c r="M796" s="158"/>
      <c r="T796" s="159"/>
      <c r="AT796" s="154" t="s">
        <v>603</v>
      </c>
      <c r="AU796" s="154" t="s">
        <v>93</v>
      </c>
      <c r="AV796" s="13" t="s">
        <v>93</v>
      </c>
      <c r="AW796" s="13" t="s">
        <v>42</v>
      </c>
      <c r="AX796" s="13" t="s">
        <v>84</v>
      </c>
      <c r="AY796" s="154" t="s">
        <v>594</v>
      </c>
    </row>
    <row r="797" spans="2:65" s="13" customFormat="1" ht="10.199999999999999" x14ac:dyDescent="0.2">
      <c r="B797" s="153"/>
      <c r="D797" s="147" t="s">
        <v>603</v>
      </c>
      <c r="E797" s="154" t="s">
        <v>82</v>
      </c>
      <c r="F797" s="155" t="s">
        <v>5025</v>
      </c>
      <c r="H797" s="156">
        <v>2.9</v>
      </c>
      <c r="I797" s="157"/>
      <c r="L797" s="153"/>
      <c r="M797" s="158"/>
      <c r="T797" s="159"/>
      <c r="AT797" s="154" t="s">
        <v>603</v>
      </c>
      <c r="AU797" s="154" t="s">
        <v>93</v>
      </c>
      <c r="AV797" s="13" t="s">
        <v>93</v>
      </c>
      <c r="AW797" s="13" t="s">
        <v>42</v>
      </c>
      <c r="AX797" s="13" t="s">
        <v>84</v>
      </c>
      <c r="AY797" s="154" t="s">
        <v>594</v>
      </c>
    </row>
    <row r="798" spans="2:65" s="15" customFormat="1" ht="10.199999999999999" x14ac:dyDescent="0.2">
      <c r="B798" s="175"/>
      <c r="D798" s="147" t="s">
        <v>603</v>
      </c>
      <c r="E798" s="176" t="s">
        <v>82</v>
      </c>
      <c r="F798" s="177" t="s">
        <v>672</v>
      </c>
      <c r="H798" s="178">
        <v>57.685000000000002</v>
      </c>
      <c r="I798" s="179"/>
      <c r="L798" s="175"/>
      <c r="M798" s="180"/>
      <c r="T798" s="181"/>
      <c r="AT798" s="176" t="s">
        <v>603</v>
      </c>
      <c r="AU798" s="176" t="s">
        <v>93</v>
      </c>
      <c r="AV798" s="15" t="s">
        <v>147</v>
      </c>
      <c r="AW798" s="15" t="s">
        <v>42</v>
      </c>
      <c r="AX798" s="15" t="s">
        <v>91</v>
      </c>
      <c r="AY798" s="176" t="s">
        <v>594</v>
      </c>
    </row>
    <row r="799" spans="2:65" s="1" customFormat="1" ht="21.75" customHeight="1" x14ac:dyDescent="0.2">
      <c r="B799" s="34"/>
      <c r="C799" s="133" t="s">
        <v>5026</v>
      </c>
      <c r="D799" s="133" t="s">
        <v>597</v>
      </c>
      <c r="E799" s="134" t="s">
        <v>5027</v>
      </c>
      <c r="F799" s="135" t="s">
        <v>5028</v>
      </c>
      <c r="G799" s="136" t="s">
        <v>618</v>
      </c>
      <c r="H799" s="137">
        <v>237.108</v>
      </c>
      <c r="I799" s="138"/>
      <c r="J799" s="139">
        <f>ROUND(I799*H799,2)</f>
        <v>0</v>
      </c>
      <c r="K799" s="135" t="s">
        <v>651</v>
      </c>
      <c r="L799" s="34"/>
      <c r="M799" s="140" t="s">
        <v>82</v>
      </c>
      <c r="N799" s="141" t="s">
        <v>54</v>
      </c>
      <c r="P799" s="142">
        <f>O799*H799</f>
        <v>0</v>
      </c>
      <c r="Q799" s="142">
        <v>4.4999999999999997E-3</v>
      </c>
      <c r="R799" s="142">
        <f>Q799*H799</f>
        <v>1.066986</v>
      </c>
      <c r="S799" s="142">
        <v>0</v>
      </c>
      <c r="T799" s="143">
        <f>S799*H799</f>
        <v>0</v>
      </c>
      <c r="AR799" s="144" t="s">
        <v>601</v>
      </c>
      <c r="AT799" s="144" t="s">
        <v>597</v>
      </c>
      <c r="AU799" s="144" t="s">
        <v>93</v>
      </c>
      <c r="AY799" s="18" t="s">
        <v>594</v>
      </c>
      <c r="BE799" s="145">
        <f>IF(N799="základní",J799,0)</f>
        <v>0</v>
      </c>
      <c r="BF799" s="145">
        <f>IF(N799="snížená",J799,0)</f>
        <v>0</v>
      </c>
      <c r="BG799" s="145">
        <f>IF(N799="zákl. přenesená",J799,0)</f>
        <v>0</v>
      </c>
      <c r="BH799" s="145">
        <f>IF(N799="sníž. přenesená",J799,0)</f>
        <v>0</v>
      </c>
      <c r="BI799" s="145">
        <f>IF(N799="nulová",J799,0)</f>
        <v>0</v>
      </c>
      <c r="BJ799" s="18" t="s">
        <v>91</v>
      </c>
      <c r="BK799" s="145">
        <f>ROUND(I799*H799,2)</f>
        <v>0</v>
      </c>
      <c r="BL799" s="18" t="s">
        <v>601</v>
      </c>
      <c r="BM799" s="144" t="s">
        <v>5029</v>
      </c>
    </row>
    <row r="800" spans="2:65" s="1" customFormat="1" ht="10.199999999999999" x14ac:dyDescent="0.2">
      <c r="B800" s="34"/>
      <c r="D800" s="164" t="s">
        <v>653</v>
      </c>
      <c r="F800" s="165" t="s">
        <v>5030</v>
      </c>
      <c r="I800" s="166"/>
      <c r="L800" s="34"/>
      <c r="M800" s="167"/>
      <c r="T800" s="55"/>
      <c r="AT800" s="18" t="s">
        <v>653</v>
      </c>
      <c r="AU800" s="18" t="s">
        <v>93</v>
      </c>
    </row>
    <row r="801" spans="2:65" s="13" customFormat="1" ht="10.199999999999999" x14ac:dyDescent="0.2">
      <c r="B801" s="153"/>
      <c r="D801" s="147" t="s">
        <v>603</v>
      </c>
      <c r="E801" s="154" t="s">
        <v>82</v>
      </c>
      <c r="F801" s="155" t="s">
        <v>4346</v>
      </c>
      <c r="H801" s="156">
        <v>58.878</v>
      </c>
      <c r="I801" s="157"/>
      <c r="L801" s="153"/>
      <c r="M801" s="158"/>
      <c r="T801" s="159"/>
      <c r="AT801" s="154" t="s">
        <v>603</v>
      </c>
      <c r="AU801" s="154" t="s">
        <v>93</v>
      </c>
      <c r="AV801" s="13" t="s">
        <v>93</v>
      </c>
      <c r="AW801" s="13" t="s">
        <v>42</v>
      </c>
      <c r="AX801" s="13" t="s">
        <v>84</v>
      </c>
      <c r="AY801" s="154" t="s">
        <v>594</v>
      </c>
    </row>
    <row r="802" spans="2:65" s="13" customFormat="1" ht="10.199999999999999" x14ac:dyDescent="0.2">
      <c r="B802" s="153"/>
      <c r="D802" s="147" t="s">
        <v>603</v>
      </c>
      <c r="E802" s="154" t="s">
        <v>82</v>
      </c>
      <c r="F802" s="155" t="s">
        <v>4347</v>
      </c>
      <c r="H802" s="156">
        <v>15.058</v>
      </c>
      <c r="I802" s="157"/>
      <c r="L802" s="153"/>
      <c r="M802" s="158"/>
      <c r="T802" s="159"/>
      <c r="AT802" s="154" t="s">
        <v>603</v>
      </c>
      <c r="AU802" s="154" t="s">
        <v>93</v>
      </c>
      <c r="AV802" s="13" t="s">
        <v>93</v>
      </c>
      <c r="AW802" s="13" t="s">
        <v>42</v>
      </c>
      <c r="AX802" s="13" t="s">
        <v>84</v>
      </c>
      <c r="AY802" s="154" t="s">
        <v>594</v>
      </c>
    </row>
    <row r="803" spans="2:65" s="13" customFormat="1" ht="10.199999999999999" x14ac:dyDescent="0.2">
      <c r="B803" s="153"/>
      <c r="D803" s="147" t="s">
        <v>603</v>
      </c>
      <c r="E803" s="154" t="s">
        <v>82</v>
      </c>
      <c r="F803" s="155" t="s">
        <v>4348</v>
      </c>
      <c r="H803" s="156">
        <v>34.997</v>
      </c>
      <c r="I803" s="157"/>
      <c r="L803" s="153"/>
      <c r="M803" s="158"/>
      <c r="T803" s="159"/>
      <c r="AT803" s="154" t="s">
        <v>603</v>
      </c>
      <c r="AU803" s="154" t="s">
        <v>93</v>
      </c>
      <c r="AV803" s="13" t="s">
        <v>93</v>
      </c>
      <c r="AW803" s="13" t="s">
        <v>42</v>
      </c>
      <c r="AX803" s="13" t="s">
        <v>84</v>
      </c>
      <c r="AY803" s="154" t="s">
        <v>594</v>
      </c>
    </row>
    <row r="804" spans="2:65" s="13" customFormat="1" ht="10.199999999999999" x14ac:dyDescent="0.2">
      <c r="B804" s="153"/>
      <c r="D804" s="147" t="s">
        <v>603</v>
      </c>
      <c r="E804" s="154" t="s">
        <v>82</v>
      </c>
      <c r="F804" s="155" t="s">
        <v>4349</v>
      </c>
      <c r="H804" s="156">
        <v>73.069000000000003</v>
      </c>
      <c r="I804" s="157"/>
      <c r="L804" s="153"/>
      <c r="M804" s="158"/>
      <c r="T804" s="159"/>
      <c r="AT804" s="154" t="s">
        <v>603</v>
      </c>
      <c r="AU804" s="154" t="s">
        <v>93</v>
      </c>
      <c r="AV804" s="13" t="s">
        <v>93</v>
      </c>
      <c r="AW804" s="13" t="s">
        <v>42</v>
      </c>
      <c r="AX804" s="13" t="s">
        <v>84</v>
      </c>
      <c r="AY804" s="154" t="s">
        <v>594</v>
      </c>
    </row>
    <row r="805" spans="2:65" s="13" customFormat="1" ht="10.199999999999999" x14ac:dyDescent="0.2">
      <c r="B805" s="153"/>
      <c r="D805" s="147" t="s">
        <v>603</v>
      </c>
      <c r="E805" s="154" t="s">
        <v>82</v>
      </c>
      <c r="F805" s="155" t="s">
        <v>4350</v>
      </c>
      <c r="H805" s="156">
        <v>55.106000000000002</v>
      </c>
      <c r="I805" s="157"/>
      <c r="L805" s="153"/>
      <c r="M805" s="158"/>
      <c r="T805" s="159"/>
      <c r="AT805" s="154" t="s">
        <v>603</v>
      </c>
      <c r="AU805" s="154" t="s">
        <v>93</v>
      </c>
      <c r="AV805" s="13" t="s">
        <v>93</v>
      </c>
      <c r="AW805" s="13" t="s">
        <v>42</v>
      </c>
      <c r="AX805" s="13" t="s">
        <v>84</v>
      </c>
      <c r="AY805" s="154" t="s">
        <v>594</v>
      </c>
    </row>
    <row r="806" spans="2:65" s="15" customFormat="1" ht="10.199999999999999" x14ac:dyDescent="0.2">
      <c r="B806" s="175"/>
      <c r="D806" s="147" t="s">
        <v>603</v>
      </c>
      <c r="E806" s="176" t="s">
        <v>82</v>
      </c>
      <c r="F806" s="177" t="s">
        <v>672</v>
      </c>
      <c r="H806" s="178">
        <v>237.108</v>
      </c>
      <c r="I806" s="179"/>
      <c r="L806" s="175"/>
      <c r="M806" s="180"/>
      <c r="T806" s="181"/>
      <c r="AT806" s="176" t="s">
        <v>603</v>
      </c>
      <c r="AU806" s="176" t="s">
        <v>93</v>
      </c>
      <c r="AV806" s="15" t="s">
        <v>147</v>
      </c>
      <c r="AW806" s="15" t="s">
        <v>42</v>
      </c>
      <c r="AX806" s="15" t="s">
        <v>91</v>
      </c>
      <c r="AY806" s="176" t="s">
        <v>594</v>
      </c>
    </row>
    <row r="807" spans="2:65" s="1" customFormat="1" ht="24.15" customHeight="1" x14ac:dyDescent="0.2">
      <c r="B807" s="34"/>
      <c r="C807" s="133" t="s">
        <v>5031</v>
      </c>
      <c r="D807" s="133" t="s">
        <v>597</v>
      </c>
      <c r="E807" s="134" t="s">
        <v>5032</v>
      </c>
      <c r="F807" s="135" t="s">
        <v>5033</v>
      </c>
      <c r="G807" s="136" t="s">
        <v>618</v>
      </c>
      <c r="H807" s="137">
        <v>124.408</v>
      </c>
      <c r="I807" s="138"/>
      <c r="J807" s="139">
        <f>ROUND(I807*H807,2)</f>
        <v>0</v>
      </c>
      <c r="K807" s="135" t="s">
        <v>651</v>
      </c>
      <c r="L807" s="34"/>
      <c r="M807" s="140" t="s">
        <v>82</v>
      </c>
      <c r="N807" s="141" t="s">
        <v>54</v>
      </c>
      <c r="P807" s="142">
        <f>O807*H807</f>
        <v>0</v>
      </c>
      <c r="Q807" s="142">
        <v>5.0000000000000001E-3</v>
      </c>
      <c r="R807" s="142">
        <f>Q807*H807</f>
        <v>0.62204000000000004</v>
      </c>
      <c r="S807" s="142">
        <v>0</v>
      </c>
      <c r="T807" s="143">
        <f>S807*H807</f>
        <v>0</v>
      </c>
      <c r="AR807" s="144" t="s">
        <v>601</v>
      </c>
      <c r="AT807" s="144" t="s">
        <v>597</v>
      </c>
      <c r="AU807" s="144" t="s">
        <v>93</v>
      </c>
      <c r="AY807" s="18" t="s">
        <v>594</v>
      </c>
      <c r="BE807" s="145">
        <f>IF(N807="základní",J807,0)</f>
        <v>0</v>
      </c>
      <c r="BF807" s="145">
        <f>IF(N807="snížená",J807,0)</f>
        <v>0</v>
      </c>
      <c r="BG807" s="145">
        <f>IF(N807="zákl. přenesená",J807,0)</f>
        <v>0</v>
      </c>
      <c r="BH807" s="145">
        <f>IF(N807="sníž. přenesená",J807,0)</f>
        <v>0</v>
      </c>
      <c r="BI807" s="145">
        <f>IF(N807="nulová",J807,0)</f>
        <v>0</v>
      </c>
      <c r="BJ807" s="18" t="s">
        <v>91</v>
      </c>
      <c r="BK807" s="145">
        <f>ROUND(I807*H807,2)</f>
        <v>0</v>
      </c>
      <c r="BL807" s="18" t="s">
        <v>601</v>
      </c>
      <c r="BM807" s="144" t="s">
        <v>5034</v>
      </c>
    </row>
    <row r="808" spans="2:65" s="1" customFormat="1" ht="10.199999999999999" x14ac:dyDescent="0.2">
      <c r="B808" s="34"/>
      <c r="D808" s="164" t="s">
        <v>653</v>
      </c>
      <c r="F808" s="165" t="s">
        <v>5035</v>
      </c>
      <c r="I808" s="166"/>
      <c r="L808" s="34"/>
      <c r="M808" s="167"/>
      <c r="T808" s="55"/>
      <c r="AT808" s="18" t="s">
        <v>653</v>
      </c>
      <c r="AU808" s="18" t="s">
        <v>93</v>
      </c>
    </row>
    <row r="809" spans="2:65" s="1" customFormat="1" ht="19.2" x14ac:dyDescent="0.2">
      <c r="B809" s="34"/>
      <c r="D809" s="147" t="s">
        <v>740</v>
      </c>
      <c r="F809" s="182" t="s">
        <v>5036</v>
      </c>
      <c r="I809" s="166"/>
      <c r="L809" s="34"/>
      <c r="M809" s="167"/>
      <c r="T809" s="55"/>
      <c r="AT809" s="18" t="s">
        <v>740</v>
      </c>
      <c r="AU809" s="18" t="s">
        <v>93</v>
      </c>
    </row>
    <row r="810" spans="2:65" s="12" customFormat="1" ht="10.199999999999999" x14ac:dyDescent="0.2">
      <c r="B810" s="146"/>
      <c r="D810" s="147" t="s">
        <v>603</v>
      </c>
      <c r="E810" s="148" t="s">
        <v>82</v>
      </c>
      <c r="F810" s="149" t="s">
        <v>4241</v>
      </c>
      <c r="H810" s="148" t="s">
        <v>82</v>
      </c>
      <c r="I810" s="150"/>
      <c r="L810" s="146"/>
      <c r="M810" s="151"/>
      <c r="T810" s="152"/>
      <c r="AT810" s="148" t="s">
        <v>603</v>
      </c>
      <c r="AU810" s="148" t="s">
        <v>93</v>
      </c>
      <c r="AV810" s="12" t="s">
        <v>91</v>
      </c>
      <c r="AW810" s="12" t="s">
        <v>42</v>
      </c>
      <c r="AX810" s="12" t="s">
        <v>84</v>
      </c>
      <c r="AY810" s="148" t="s">
        <v>594</v>
      </c>
    </row>
    <row r="811" spans="2:65" s="13" customFormat="1" ht="10.199999999999999" x14ac:dyDescent="0.2">
      <c r="B811" s="153"/>
      <c r="D811" s="147" t="s">
        <v>603</v>
      </c>
      <c r="E811" s="154" t="s">
        <v>82</v>
      </c>
      <c r="F811" s="155" t="s">
        <v>5037</v>
      </c>
      <c r="H811" s="156">
        <v>34.084000000000003</v>
      </c>
      <c r="I811" s="157"/>
      <c r="L811" s="153"/>
      <c r="M811" s="158"/>
      <c r="T811" s="159"/>
      <c r="AT811" s="154" t="s">
        <v>603</v>
      </c>
      <c r="AU811" s="154" t="s">
        <v>93</v>
      </c>
      <c r="AV811" s="13" t="s">
        <v>93</v>
      </c>
      <c r="AW811" s="13" t="s">
        <v>42</v>
      </c>
      <c r="AX811" s="13" t="s">
        <v>84</v>
      </c>
      <c r="AY811" s="154" t="s">
        <v>594</v>
      </c>
    </row>
    <row r="812" spans="2:65" s="13" customFormat="1" ht="10.199999999999999" x14ac:dyDescent="0.2">
      <c r="B812" s="153"/>
      <c r="D812" s="147" t="s">
        <v>603</v>
      </c>
      <c r="E812" s="154" t="s">
        <v>82</v>
      </c>
      <c r="F812" s="155" t="s">
        <v>5038</v>
      </c>
      <c r="H812" s="156">
        <v>6.8680000000000003</v>
      </c>
      <c r="I812" s="157"/>
      <c r="L812" s="153"/>
      <c r="M812" s="158"/>
      <c r="T812" s="159"/>
      <c r="AT812" s="154" t="s">
        <v>603</v>
      </c>
      <c r="AU812" s="154" t="s">
        <v>93</v>
      </c>
      <c r="AV812" s="13" t="s">
        <v>93</v>
      </c>
      <c r="AW812" s="13" t="s">
        <v>42</v>
      </c>
      <c r="AX812" s="13" t="s">
        <v>84</v>
      </c>
      <c r="AY812" s="154" t="s">
        <v>594</v>
      </c>
    </row>
    <row r="813" spans="2:65" s="13" customFormat="1" ht="10.199999999999999" x14ac:dyDescent="0.2">
      <c r="B813" s="153"/>
      <c r="D813" s="147" t="s">
        <v>603</v>
      </c>
      <c r="E813" s="154" t="s">
        <v>82</v>
      </c>
      <c r="F813" s="155" t="s">
        <v>5039</v>
      </c>
      <c r="H813" s="156">
        <v>9.6379999999999999</v>
      </c>
      <c r="I813" s="157"/>
      <c r="L813" s="153"/>
      <c r="M813" s="158"/>
      <c r="T813" s="159"/>
      <c r="AT813" s="154" t="s">
        <v>603</v>
      </c>
      <c r="AU813" s="154" t="s">
        <v>93</v>
      </c>
      <c r="AV813" s="13" t="s">
        <v>93</v>
      </c>
      <c r="AW813" s="13" t="s">
        <v>42</v>
      </c>
      <c r="AX813" s="13" t="s">
        <v>84</v>
      </c>
      <c r="AY813" s="154" t="s">
        <v>594</v>
      </c>
    </row>
    <row r="814" spans="2:65" s="13" customFormat="1" ht="10.199999999999999" x14ac:dyDescent="0.2">
      <c r="B814" s="153"/>
      <c r="D814" s="147" t="s">
        <v>603</v>
      </c>
      <c r="E814" s="154" t="s">
        <v>82</v>
      </c>
      <c r="F814" s="155" t="s">
        <v>5040</v>
      </c>
      <c r="H814" s="156">
        <v>7.78</v>
      </c>
      <c r="I814" s="157"/>
      <c r="L814" s="153"/>
      <c r="M814" s="158"/>
      <c r="T814" s="159"/>
      <c r="AT814" s="154" t="s">
        <v>603</v>
      </c>
      <c r="AU814" s="154" t="s">
        <v>93</v>
      </c>
      <c r="AV814" s="13" t="s">
        <v>93</v>
      </c>
      <c r="AW814" s="13" t="s">
        <v>42</v>
      </c>
      <c r="AX814" s="13" t="s">
        <v>84</v>
      </c>
      <c r="AY814" s="154" t="s">
        <v>594</v>
      </c>
    </row>
    <row r="815" spans="2:65" s="12" customFormat="1" ht="10.199999999999999" x14ac:dyDescent="0.2">
      <c r="B815" s="146"/>
      <c r="D815" s="147" t="s">
        <v>603</v>
      </c>
      <c r="E815" s="148" t="s">
        <v>82</v>
      </c>
      <c r="F815" s="149" t="s">
        <v>4243</v>
      </c>
      <c r="H815" s="148" t="s">
        <v>82</v>
      </c>
      <c r="I815" s="150"/>
      <c r="L815" s="146"/>
      <c r="M815" s="151"/>
      <c r="T815" s="152"/>
      <c r="AT815" s="148" t="s">
        <v>603</v>
      </c>
      <c r="AU815" s="148" t="s">
        <v>93</v>
      </c>
      <c r="AV815" s="12" t="s">
        <v>91</v>
      </c>
      <c r="AW815" s="12" t="s">
        <v>42</v>
      </c>
      <c r="AX815" s="12" t="s">
        <v>84</v>
      </c>
      <c r="AY815" s="148" t="s">
        <v>594</v>
      </c>
    </row>
    <row r="816" spans="2:65" s="13" customFormat="1" ht="10.199999999999999" x14ac:dyDescent="0.2">
      <c r="B816" s="153"/>
      <c r="D816" s="147" t="s">
        <v>603</v>
      </c>
      <c r="E816" s="154" t="s">
        <v>82</v>
      </c>
      <c r="F816" s="155" t="s">
        <v>5041</v>
      </c>
      <c r="H816" s="156">
        <v>2.4750000000000001</v>
      </c>
      <c r="I816" s="157"/>
      <c r="L816" s="153"/>
      <c r="M816" s="158"/>
      <c r="T816" s="159"/>
      <c r="AT816" s="154" t="s">
        <v>603</v>
      </c>
      <c r="AU816" s="154" t="s">
        <v>93</v>
      </c>
      <c r="AV816" s="13" t="s">
        <v>93</v>
      </c>
      <c r="AW816" s="13" t="s">
        <v>42</v>
      </c>
      <c r="AX816" s="13" t="s">
        <v>84</v>
      </c>
      <c r="AY816" s="154" t="s">
        <v>594</v>
      </c>
    </row>
    <row r="817" spans="2:65" s="13" customFormat="1" ht="10.199999999999999" x14ac:dyDescent="0.2">
      <c r="B817" s="153"/>
      <c r="D817" s="147" t="s">
        <v>603</v>
      </c>
      <c r="E817" s="154" t="s">
        <v>82</v>
      </c>
      <c r="F817" s="155" t="s">
        <v>5042</v>
      </c>
      <c r="H817" s="156">
        <v>2.5499999999999998</v>
      </c>
      <c r="I817" s="157"/>
      <c r="L817" s="153"/>
      <c r="M817" s="158"/>
      <c r="T817" s="159"/>
      <c r="AT817" s="154" t="s">
        <v>603</v>
      </c>
      <c r="AU817" s="154" t="s">
        <v>93</v>
      </c>
      <c r="AV817" s="13" t="s">
        <v>93</v>
      </c>
      <c r="AW817" s="13" t="s">
        <v>42</v>
      </c>
      <c r="AX817" s="13" t="s">
        <v>84</v>
      </c>
      <c r="AY817" s="154" t="s">
        <v>594</v>
      </c>
    </row>
    <row r="818" spans="2:65" s="13" customFormat="1" ht="10.199999999999999" x14ac:dyDescent="0.2">
      <c r="B818" s="153"/>
      <c r="D818" s="147" t="s">
        <v>603</v>
      </c>
      <c r="E818" s="154" t="s">
        <v>82</v>
      </c>
      <c r="F818" s="155" t="s">
        <v>5043</v>
      </c>
      <c r="H818" s="156">
        <v>3.88</v>
      </c>
      <c r="I818" s="157"/>
      <c r="L818" s="153"/>
      <c r="M818" s="158"/>
      <c r="T818" s="159"/>
      <c r="AT818" s="154" t="s">
        <v>603</v>
      </c>
      <c r="AU818" s="154" t="s">
        <v>93</v>
      </c>
      <c r="AV818" s="13" t="s">
        <v>93</v>
      </c>
      <c r="AW818" s="13" t="s">
        <v>42</v>
      </c>
      <c r="AX818" s="13" t="s">
        <v>84</v>
      </c>
      <c r="AY818" s="154" t="s">
        <v>594</v>
      </c>
    </row>
    <row r="819" spans="2:65" s="13" customFormat="1" ht="10.199999999999999" x14ac:dyDescent="0.2">
      <c r="B819" s="153"/>
      <c r="D819" s="147" t="s">
        <v>603</v>
      </c>
      <c r="E819" s="154" t="s">
        <v>82</v>
      </c>
      <c r="F819" s="155" t="s">
        <v>5044</v>
      </c>
      <c r="H819" s="156">
        <v>3.27</v>
      </c>
      <c r="I819" s="157"/>
      <c r="L819" s="153"/>
      <c r="M819" s="158"/>
      <c r="T819" s="159"/>
      <c r="AT819" s="154" t="s">
        <v>603</v>
      </c>
      <c r="AU819" s="154" t="s">
        <v>93</v>
      </c>
      <c r="AV819" s="13" t="s">
        <v>93</v>
      </c>
      <c r="AW819" s="13" t="s">
        <v>42</v>
      </c>
      <c r="AX819" s="13" t="s">
        <v>84</v>
      </c>
      <c r="AY819" s="154" t="s">
        <v>594</v>
      </c>
    </row>
    <row r="820" spans="2:65" s="12" customFormat="1" ht="10.199999999999999" x14ac:dyDescent="0.2">
      <c r="B820" s="146"/>
      <c r="D820" s="147" t="s">
        <v>603</v>
      </c>
      <c r="E820" s="148" t="s">
        <v>82</v>
      </c>
      <c r="F820" s="149" t="s">
        <v>5045</v>
      </c>
      <c r="H820" s="148" t="s">
        <v>82</v>
      </c>
      <c r="I820" s="150"/>
      <c r="L820" s="146"/>
      <c r="M820" s="151"/>
      <c r="T820" s="152"/>
      <c r="AT820" s="148" t="s">
        <v>603</v>
      </c>
      <c r="AU820" s="148" t="s">
        <v>93</v>
      </c>
      <c r="AV820" s="12" t="s">
        <v>91</v>
      </c>
      <c r="AW820" s="12" t="s">
        <v>42</v>
      </c>
      <c r="AX820" s="12" t="s">
        <v>84</v>
      </c>
      <c r="AY820" s="148" t="s">
        <v>594</v>
      </c>
    </row>
    <row r="821" spans="2:65" s="13" customFormat="1" ht="10.199999999999999" x14ac:dyDescent="0.2">
      <c r="B821" s="153"/>
      <c r="D821" s="147" t="s">
        <v>603</v>
      </c>
      <c r="E821" s="154" t="s">
        <v>82</v>
      </c>
      <c r="F821" s="155" t="s">
        <v>5046</v>
      </c>
      <c r="H821" s="156">
        <v>9.5079999999999991</v>
      </c>
      <c r="I821" s="157"/>
      <c r="L821" s="153"/>
      <c r="M821" s="158"/>
      <c r="T821" s="159"/>
      <c r="AT821" s="154" t="s">
        <v>603</v>
      </c>
      <c r="AU821" s="154" t="s">
        <v>93</v>
      </c>
      <c r="AV821" s="13" t="s">
        <v>93</v>
      </c>
      <c r="AW821" s="13" t="s">
        <v>42</v>
      </c>
      <c r="AX821" s="13" t="s">
        <v>84</v>
      </c>
      <c r="AY821" s="154" t="s">
        <v>594</v>
      </c>
    </row>
    <row r="822" spans="2:65" s="13" customFormat="1" ht="10.199999999999999" x14ac:dyDescent="0.2">
      <c r="B822" s="153"/>
      <c r="D822" s="147" t="s">
        <v>603</v>
      </c>
      <c r="E822" s="154" t="s">
        <v>82</v>
      </c>
      <c r="F822" s="155" t="s">
        <v>5047</v>
      </c>
      <c r="H822" s="156">
        <v>9.99</v>
      </c>
      <c r="I822" s="157"/>
      <c r="L822" s="153"/>
      <c r="M822" s="158"/>
      <c r="T822" s="159"/>
      <c r="AT822" s="154" t="s">
        <v>603</v>
      </c>
      <c r="AU822" s="154" t="s">
        <v>93</v>
      </c>
      <c r="AV822" s="13" t="s">
        <v>93</v>
      </c>
      <c r="AW822" s="13" t="s">
        <v>42</v>
      </c>
      <c r="AX822" s="13" t="s">
        <v>84</v>
      </c>
      <c r="AY822" s="154" t="s">
        <v>594</v>
      </c>
    </row>
    <row r="823" spans="2:65" s="13" customFormat="1" ht="10.199999999999999" x14ac:dyDescent="0.2">
      <c r="B823" s="153"/>
      <c r="D823" s="147" t="s">
        <v>603</v>
      </c>
      <c r="E823" s="154" t="s">
        <v>82</v>
      </c>
      <c r="F823" s="155" t="s">
        <v>5048</v>
      </c>
      <c r="H823" s="156">
        <v>31.785</v>
      </c>
      <c r="I823" s="157"/>
      <c r="L823" s="153"/>
      <c r="M823" s="158"/>
      <c r="T823" s="159"/>
      <c r="AT823" s="154" t="s">
        <v>603</v>
      </c>
      <c r="AU823" s="154" t="s">
        <v>93</v>
      </c>
      <c r="AV823" s="13" t="s">
        <v>93</v>
      </c>
      <c r="AW823" s="13" t="s">
        <v>42</v>
      </c>
      <c r="AX823" s="13" t="s">
        <v>84</v>
      </c>
      <c r="AY823" s="154" t="s">
        <v>594</v>
      </c>
    </row>
    <row r="824" spans="2:65" s="13" customFormat="1" ht="10.199999999999999" x14ac:dyDescent="0.2">
      <c r="B824" s="153"/>
      <c r="D824" s="147" t="s">
        <v>603</v>
      </c>
      <c r="E824" s="154" t="s">
        <v>82</v>
      </c>
      <c r="F824" s="155" t="s">
        <v>5049</v>
      </c>
      <c r="H824" s="156">
        <v>2.58</v>
      </c>
      <c r="I824" s="157"/>
      <c r="L824" s="153"/>
      <c r="M824" s="158"/>
      <c r="T824" s="159"/>
      <c r="AT824" s="154" t="s">
        <v>603</v>
      </c>
      <c r="AU824" s="154" t="s">
        <v>93</v>
      </c>
      <c r="AV824" s="13" t="s">
        <v>93</v>
      </c>
      <c r="AW824" s="13" t="s">
        <v>42</v>
      </c>
      <c r="AX824" s="13" t="s">
        <v>84</v>
      </c>
      <c r="AY824" s="154" t="s">
        <v>594</v>
      </c>
    </row>
    <row r="825" spans="2:65" s="15" customFormat="1" ht="10.199999999999999" x14ac:dyDescent="0.2">
      <c r="B825" s="175"/>
      <c r="D825" s="147" t="s">
        <v>603</v>
      </c>
      <c r="E825" s="176" t="s">
        <v>82</v>
      </c>
      <c r="F825" s="177" t="s">
        <v>672</v>
      </c>
      <c r="H825" s="178">
        <v>124.408</v>
      </c>
      <c r="I825" s="179"/>
      <c r="L825" s="175"/>
      <c r="M825" s="180"/>
      <c r="T825" s="181"/>
      <c r="AT825" s="176" t="s">
        <v>603</v>
      </c>
      <c r="AU825" s="176" t="s">
        <v>93</v>
      </c>
      <c r="AV825" s="15" t="s">
        <v>147</v>
      </c>
      <c r="AW825" s="15" t="s">
        <v>42</v>
      </c>
      <c r="AX825" s="15" t="s">
        <v>91</v>
      </c>
      <c r="AY825" s="176" t="s">
        <v>594</v>
      </c>
    </row>
    <row r="826" spans="2:65" s="1" customFormat="1" ht="16.5" customHeight="1" x14ac:dyDescent="0.2">
      <c r="B826" s="34"/>
      <c r="C826" s="183" t="s">
        <v>5050</v>
      </c>
      <c r="D826" s="183" t="s">
        <v>752</v>
      </c>
      <c r="E826" s="184" t="s">
        <v>5051</v>
      </c>
      <c r="F826" s="185" t="s">
        <v>5052</v>
      </c>
      <c r="G826" s="186" t="s">
        <v>618</v>
      </c>
      <c r="H826" s="187">
        <v>52.976999999999997</v>
      </c>
      <c r="I826" s="188"/>
      <c r="J826" s="189">
        <f>ROUND(I826*H826,2)</f>
        <v>0</v>
      </c>
      <c r="K826" s="185" t="s">
        <v>82</v>
      </c>
      <c r="L826" s="190"/>
      <c r="M826" s="191" t="s">
        <v>82</v>
      </c>
      <c r="N826" s="192" t="s">
        <v>54</v>
      </c>
      <c r="P826" s="142">
        <f>O826*H826</f>
        <v>0</v>
      </c>
      <c r="Q826" s="142">
        <v>2.3E-2</v>
      </c>
      <c r="R826" s="142">
        <f>Q826*H826</f>
        <v>1.2184709999999999</v>
      </c>
      <c r="S826" s="142">
        <v>0</v>
      </c>
      <c r="T826" s="143">
        <f>S826*H826</f>
        <v>0</v>
      </c>
      <c r="AR826" s="144" t="s">
        <v>948</v>
      </c>
      <c r="AT826" s="144" t="s">
        <v>752</v>
      </c>
      <c r="AU826" s="144" t="s">
        <v>93</v>
      </c>
      <c r="AY826" s="18" t="s">
        <v>594</v>
      </c>
      <c r="BE826" s="145">
        <f>IF(N826="základní",J826,0)</f>
        <v>0</v>
      </c>
      <c r="BF826" s="145">
        <f>IF(N826="snížená",J826,0)</f>
        <v>0</v>
      </c>
      <c r="BG826" s="145">
        <f>IF(N826="zákl. přenesená",J826,0)</f>
        <v>0</v>
      </c>
      <c r="BH826" s="145">
        <f>IF(N826="sníž. přenesená",J826,0)</f>
        <v>0</v>
      </c>
      <c r="BI826" s="145">
        <f>IF(N826="nulová",J826,0)</f>
        <v>0</v>
      </c>
      <c r="BJ826" s="18" t="s">
        <v>91</v>
      </c>
      <c r="BK826" s="145">
        <f>ROUND(I826*H826,2)</f>
        <v>0</v>
      </c>
      <c r="BL826" s="18" t="s">
        <v>601</v>
      </c>
      <c r="BM826" s="144" t="s">
        <v>5053</v>
      </c>
    </row>
    <row r="827" spans="2:65" s="1" customFormat="1" ht="19.2" x14ac:dyDescent="0.2">
      <c r="B827" s="34"/>
      <c r="D827" s="147" t="s">
        <v>740</v>
      </c>
      <c r="F827" s="182" t="s">
        <v>4967</v>
      </c>
      <c r="I827" s="166"/>
      <c r="L827" s="34"/>
      <c r="M827" s="167"/>
      <c r="T827" s="55"/>
      <c r="AT827" s="18" t="s">
        <v>740</v>
      </c>
      <c r="AU827" s="18" t="s">
        <v>93</v>
      </c>
    </row>
    <row r="828" spans="2:65" s="13" customFormat="1" ht="10.199999999999999" x14ac:dyDescent="0.2">
      <c r="B828" s="153"/>
      <c r="D828" s="147" t="s">
        <v>603</v>
      </c>
      <c r="E828" s="154" t="s">
        <v>82</v>
      </c>
      <c r="F828" s="155" t="s">
        <v>5054</v>
      </c>
      <c r="H828" s="156">
        <v>52.976999999999997</v>
      </c>
      <c r="I828" s="157"/>
      <c r="L828" s="153"/>
      <c r="M828" s="158"/>
      <c r="T828" s="159"/>
      <c r="AT828" s="154" t="s">
        <v>603</v>
      </c>
      <c r="AU828" s="154" t="s">
        <v>93</v>
      </c>
      <c r="AV828" s="13" t="s">
        <v>93</v>
      </c>
      <c r="AW828" s="13" t="s">
        <v>42</v>
      </c>
      <c r="AX828" s="13" t="s">
        <v>91</v>
      </c>
      <c r="AY828" s="154" t="s">
        <v>594</v>
      </c>
    </row>
    <row r="829" spans="2:65" s="1" customFormat="1" ht="16.5" customHeight="1" x14ac:dyDescent="0.2">
      <c r="B829" s="34"/>
      <c r="C829" s="183" t="s">
        <v>5055</v>
      </c>
      <c r="D829" s="183" t="s">
        <v>752</v>
      </c>
      <c r="E829" s="184" t="s">
        <v>5056</v>
      </c>
      <c r="F829" s="185" t="s">
        <v>5057</v>
      </c>
      <c r="G829" s="186" t="s">
        <v>600</v>
      </c>
      <c r="H829" s="187">
        <v>123.996</v>
      </c>
      <c r="I829" s="188"/>
      <c r="J829" s="189">
        <f>ROUND(I829*H829,2)</f>
        <v>0</v>
      </c>
      <c r="K829" s="185" t="s">
        <v>82</v>
      </c>
      <c r="L829" s="190"/>
      <c r="M829" s="191" t="s">
        <v>82</v>
      </c>
      <c r="N829" s="192" t="s">
        <v>54</v>
      </c>
      <c r="P829" s="142">
        <f>O829*H829</f>
        <v>0</v>
      </c>
      <c r="Q829" s="142">
        <v>3.8700000000000002E-3</v>
      </c>
      <c r="R829" s="142">
        <f>Q829*H829</f>
        <v>0.47986452000000002</v>
      </c>
      <c r="S829" s="142">
        <v>0</v>
      </c>
      <c r="T829" s="143">
        <f>S829*H829</f>
        <v>0</v>
      </c>
      <c r="AR829" s="144" t="s">
        <v>948</v>
      </c>
      <c r="AT829" s="144" t="s">
        <v>752</v>
      </c>
      <c r="AU829" s="144" t="s">
        <v>93</v>
      </c>
      <c r="AY829" s="18" t="s">
        <v>594</v>
      </c>
      <c r="BE829" s="145">
        <f>IF(N829="základní",J829,0)</f>
        <v>0</v>
      </c>
      <c r="BF829" s="145">
        <f>IF(N829="snížená",J829,0)</f>
        <v>0</v>
      </c>
      <c r="BG829" s="145">
        <f>IF(N829="zákl. přenesená",J829,0)</f>
        <v>0</v>
      </c>
      <c r="BH829" s="145">
        <f>IF(N829="sníž. přenesená",J829,0)</f>
        <v>0</v>
      </c>
      <c r="BI829" s="145">
        <f>IF(N829="nulová",J829,0)</f>
        <v>0</v>
      </c>
      <c r="BJ829" s="18" t="s">
        <v>91</v>
      </c>
      <c r="BK829" s="145">
        <f>ROUND(I829*H829,2)</f>
        <v>0</v>
      </c>
      <c r="BL829" s="18" t="s">
        <v>601</v>
      </c>
      <c r="BM829" s="144" t="s">
        <v>5058</v>
      </c>
    </row>
    <row r="830" spans="2:65" s="1" customFormat="1" ht="19.2" x14ac:dyDescent="0.2">
      <c r="B830" s="34"/>
      <c r="D830" s="147" t="s">
        <v>740</v>
      </c>
      <c r="F830" s="182" t="s">
        <v>4967</v>
      </c>
      <c r="I830" s="166"/>
      <c r="L830" s="34"/>
      <c r="M830" s="167"/>
      <c r="T830" s="55"/>
      <c r="AT830" s="18" t="s">
        <v>740</v>
      </c>
      <c r="AU830" s="18" t="s">
        <v>93</v>
      </c>
    </row>
    <row r="831" spans="2:65" s="13" customFormat="1" ht="10.199999999999999" x14ac:dyDescent="0.2">
      <c r="B831" s="153"/>
      <c r="D831" s="147" t="s">
        <v>603</v>
      </c>
      <c r="E831" s="154" t="s">
        <v>82</v>
      </c>
      <c r="F831" s="155" t="s">
        <v>5059</v>
      </c>
      <c r="H831" s="156">
        <v>123.996</v>
      </c>
      <c r="I831" s="157"/>
      <c r="L831" s="153"/>
      <c r="M831" s="158"/>
      <c r="T831" s="159"/>
      <c r="AT831" s="154" t="s">
        <v>603</v>
      </c>
      <c r="AU831" s="154" t="s">
        <v>93</v>
      </c>
      <c r="AV831" s="13" t="s">
        <v>93</v>
      </c>
      <c r="AW831" s="13" t="s">
        <v>42</v>
      </c>
      <c r="AX831" s="13" t="s">
        <v>91</v>
      </c>
      <c r="AY831" s="154" t="s">
        <v>594</v>
      </c>
    </row>
    <row r="832" spans="2:65" s="1" customFormat="1" ht="16.5" customHeight="1" x14ac:dyDescent="0.2">
      <c r="B832" s="34"/>
      <c r="C832" s="183" t="s">
        <v>5060</v>
      </c>
      <c r="D832" s="183" t="s">
        <v>752</v>
      </c>
      <c r="E832" s="184" t="s">
        <v>5061</v>
      </c>
      <c r="F832" s="185" t="s">
        <v>5062</v>
      </c>
      <c r="G832" s="186" t="s">
        <v>600</v>
      </c>
      <c r="H832" s="187">
        <v>261.24200000000002</v>
      </c>
      <c r="I832" s="188"/>
      <c r="J832" s="189">
        <f>ROUND(I832*H832,2)</f>
        <v>0</v>
      </c>
      <c r="K832" s="185" t="s">
        <v>82</v>
      </c>
      <c r="L832" s="190"/>
      <c r="M832" s="191" t="s">
        <v>82</v>
      </c>
      <c r="N832" s="192" t="s">
        <v>54</v>
      </c>
      <c r="P832" s="142">
        <f>O832*H832</f>
        <v>0</v>
      </c>
      <c r="Q832" s="142">
        <v>9.1999999999999998E-3</v>
      </c>
      <c r="R832" s="142">
        <f>Q832*H832</f>
        <v>2.4034264000000003</v>
      </c>
      <c r="S832" s="142">
        <v>0</v>
      </c>
      <c r="T832" s="143">
        <f>S832*H832</f>
        <v>0</v>
      </c>
      <c r="AR832" s="144" t="s">
        <v>948</v>
      </c>
      <c r="AT832" s="144" t="s">
        <v>752</v>
      </c>
      <c r="AU832" s="144" t="s">
        <v>93</v>
      </c>
      <c r="AY832" s="18" t="s">
        <v>594</v>
      </c>
      <c r="BE832" s="145">
        <f>IF(N832="základní",J832,0)</f>
        <v>0</v>
      </c>
      <c r="BF832" s="145">
        <f>IF(N832="snížená",J832,0)</f>
        <v>0</v>
      </c>
      <c r="BG832" s="145">
        <f>IF(N832="zákl. přenesená",J832,0)</f>
        <v>0</v>
      </c>
      <c r="BH832" s="145">
        <f>IF(N832="sníž. přenesená",J832,0)</f>
        <v>0</v>
      </c>
      <c r="BI832" s="145">
        <f>IF(N832="nulová",J832,0)</f>
        <v>0</v>
      </c>
      <c r="BJ832" s="18" t="s">
        <v>91</v>
      </c>
      <c r="BK832" s="145">
        <f>ROUND(I832*H832,2)</f>
        <v>0</v>
      </c>
      <c r="BL832" s="18" t="s">
        <v>601</v>
      </c>
      <c r="BM832" s="144" t="s">
        <v>5063</v>
      </c>
    </row>
    <row r="833" spans="2:65" s="1" customFormat="1" ht="19.2" x14ac:dyDescent="0.2">
      <c r="B833" s="34"/>
      <c r="D833" s="147" t="s">
        <v>740</v>
      </c>
      <c r="F833" s="182" t="s">
        <v>5064</v>
      </c>
      <c r="I833" s="166"/>
      <c r="L833" s="34"/>
      <c r="M833" s="167"/>
      <c r="T833" s="55"/>
      <c r="AT833" s="18" t="s">
        <v>740</v>
      </c>
      <c r="AU833" s="18" t="s">
        <v>93</v>
      </c>
    </row>
    <row r="834" spans="2:65" s="13" customFormat="1" ht="10.199999999999999" x14ac:dyDescent="0.2">
      <c r="B834" s="153"/>
      <c r="D834" s="147" t="s">
        <v>603</v>
      </c>
      <c r="E834" s="154" t="s">
        <v>82</v>
      </c>
      <c r="F834" s="155" t="s">
        <v>5065</v>
      </c>
      <c r="H834" s="156">
        <v>261.24200000000002</v>
      </c>
      <c r="I834" s="157"/>
      <c r="L834" s="153"/>
      <c r="M834" s="158"/>
      <c r="T834" s="159"/>
      <c r="AT834" s="154" t="s">
        <v>603</v>
      </c>
      <c r="AU834" s="154" t="s">
        <v>93</v>
      </c>
      <c r="AV834" s="13" t="s">
        <v>93</v>
      </c>
      <c r="AW834" s="13" t="s">
        <v>42</v>
      </c>
      <c r="AX834" s="13" t="s">
        <v>91</v>
      </c>
      <c r="AY834" s="154" t="s">
        <v>594</v>
      </c>
    </row>
    <row r="835" spans="2:65" s="1" customFormat="1" ht="24.15" customHeight="1" x14ac:dyDescent="0.2">
      <c r="B835" s="34"/>
      <c r="C835" s="133" t="s">
        <v>5066</v>
      </c>
      <c r="D835" s="133" t="s">
        <v>597</v>
      </c>
      <c r="E835" s="134" t="s">
        <v>5067</v>
      </c>
      <c r="F835" s="135" t="s">
        <v>5068</v>
      </c>
      <c r="G835" s="136" t="s">
        <v>618</v>
      </c>
      <c r="H835" s="137">
        <v>140.16800000000001</v>
      </c>
      <c r="I835" s="138"/>
      <c r="J835" s="139">
        <f>ROUND(I835*H835,2)</f>
        <v>0</v>
      </c>
      <c r="K835" s="135" t="s">
        <v>651</v>
      </c>
      <c r="L835" s="34"/>
      <c r="M835" s="140" t="s">
        <v>82</v>
      </c>
      <c r="N835" s="141" t="s">
        <v>54</v>
      </c>
      <c r="P835" s="142">
        <f>O835*H835</f>
        <v>0</v>
      </c>
      <c r="Q835" s="142">
        <v>2.8E-3</v>
      </c>
      <c r="R835" s="142">
        <f>Q835*H835</f>
        <v>0.3924704</v>
      </c>
      <c r="S835" s="142">
        <v>0</v>
      </c>
      <c r="T835" s="143">
        <f>S835*H835</f>
        <v>0</v>
      </c>
      <c r="AR835" s="144" t="s">
        <v>601</v>
      </c>
      <c r="AT835" s="144" t="s">
        <v>597</v>
      </c>
      <c r="AU835" s="144" t="s">
        <v>93</v>
      </c>
      <c r="AY835" s="18" t="s">
        <v>594</v>
      </c>
      <c r="BE835" s="145">
        <f>IF(N835="základní",J835,0)</f>
        <v>0</v>
      </c>
      <c r="BF835" s="145">
        <f>IF(N835="snížená",J835,0)</f>
        <v>0</v>
      </c>
      <c r="BG835" s="145">
        <f>IF(N835="zákl. přenesená",J835,0)</f>
        <v>0</v>
      </c>
      <c r="BH835" s="145">
        <f>IF(N835="sníž. přenesená",J835,0)</f>
        <v>0</v>
      </c>
      <c r="BI835" s="145">
        <f>IF(N835="nulová",J835,0)</f>
        <v>0</v>
      </c>
      <c r="BJ835" s="18" t="s">
        <v>91</v>
      </c>
      <c r="BK835" s="145">
        <f>ROUND(I835*H835,2)</f>
        <v>0</v>
      </c>
      <c r="BL835" s="18" t="s">
        <v>601</v>
      </c>
      <c r="BM835" s="144" t="s">
        <v>5069</v>
      </c>
    </row>
    <row r="836" spans="2:65" s="1" customFormat="1" ht="10.199999999999999" x14ac:dyDescent="0.2">
      <c r="B836" s="34"/>
      <c r="D836" s="164" t="s">
        <v>653</v>
      </c>
      <c r="F836" s="165" t="s">
        <v>5070</v>
      </c>
      <c r="I836" s="166"/>
      <c r="L836" s="34"/>
      <c r="M836" s="167"/>
      <c r="T836" s="55"/>
      <c r="AT836" s="18" t="s">
        <v>653</v>
      </c>
      <c r="AU836" s="18" t="s">
        <v>93</v>
      </c>
    </row>
    <row r="837" spans="2:65" s="12" customFormat="1" ht="10.199999999999999" x14ac:dyDescent="0.2">
      <c r="B837" s="146"/>
      <c r="D837" s="147" t="s">
        <v>603</v>
      </c>
      <c r="E837" s="148" t="s">
        <v>82</v>
      </c>
      <c r="F837" s="149" t="s">
        <v>4356</v>
      </c>
      <c r="H837" s="148" t="s">
        <v>82</v>
      </c>
      <c r="I837" s="150"/>
      <c r="L837" s="146"/>
      <c r="M837" s="151"/>
      <c r="T837" s="152"/>
      <c r="AT837" s="148" t="s">
        <v>603</v>
      </c>
      <c r="AU837" s="148" t="s">
        <v>93</v>
      </c>
      <c r="AV837" s="12" t="s">
        <v>91</v>
      </c>
      <c r="AW837" s="12" t="s">
        <v>42</v>
      </c>
      <c r="AX837" s="12" t="s">
        <v>84</v>
      </c>
      <c r="AY837" s="148" t="s">
        <v>594</v>
      </c>
    </row>
    <row r="838" spans="2:65" s="13" customFormat="1" ht="10.199999999999999" x14ac:dyDescent="0.2">
      <c r="B838" s="153"/>
      <c r="D838" s="147" t="s">
        <v>603</v>
      </c>
      <c r="E838" s="154" t="s">
        <v>82</v>
      </c>
      <c r="F838" s="155" t="s">
        <v>4357</v>
      </c>
      <c r="H838" s="156">
        <v>20.713000000000001</v>
      </c>
      <c r="I838" s="157"/>
      <c r="L838" s="153"/>
      <c r="M838" s="158"/>
      <c r="T838" s="159"/>
      <c r="AT838" s="154" t="s">
        <v>603</v>
      </c>
      <c r="AU838" s="154" t="s">
        <v>93</v>
      </c>
      <c r="AV838" s="13" t="s">
        <v>93</v>
      </c>
      <c r="AW838" s="13" t="s">
        <v>42</v>
      </c>
      <c r="AX838" s="13" t="s">
        <v>84</v>
      </c>
      <c r="AY838" s="154" t="s">
        <v>594</v>
      </c>
    </row>
    <row r="839" spans="2:65" s="13" customFormat="1" ht="10.199999999999999" x14ac:dyDescent="0.2">
      <c r="B839" s="153"/>
      <c r="D839" s="147" t="s">
        <v>603</v>
      </c>
      <c r="E839" s="154" t="s">
        <v>82</v>
      </c>
      <c r="F839" s="155" t="s">
        <v>4358</v>
      </c>
      <c r="H839" s="156">
        <v>1.9379999999999999</v>
      </c>
      <c r="I839" s="157"/>
      <c r="L839" s="153"/>
      <c r="M839" s="158"/>
      <c r="T839" s="159"/>
      <c r="AT839" s="154" t="s">
        <v>603</v>
      </c>
      <c r="AU839" s="154" t="s">
        <v>93</v>
      </c>
      <c r="AV839" s="13" t="s">
        <v>93</v>
      </c>
      <c r="AW839" s="13" t="s">
        <v>42</v>
      </c>
      <c r="AX839" s="13" t="s">
        <v>84</v>
      </c>
      <c r="AY839" s="154" t="s">
        <v>594</v>
      </c>
    </row>
    <row r="840" spans="2:65" s="14" customFormat="1" ht="10.199999999999999" x14ac:dyDescent="0.2">
      <c r="B840" s="168"/>
      <c r="D840" s="147" t="s">
        <v>603</v>
      </c>
      <c r="E840" s="169" t="s">
        <v>82</v>
      </c>
      <c r="F840" s="170" t="s">
        <v>668</v>
      </c>
      <c r="H840" s="171">
        <v>22.651</v>
      </c>
      <c r="I840" s="172"/>
      <c r="L840" s="168"/>
      <c r="M840" s="173"/>
      <c r="T840" s="174"/>
      <c r="AT840" s="169" t="s">
        <v>603</v>
      </c>
      <c r="AU840" s="169" t="s">
        <v>93</v>
      </c>
      <c r="AV840" s="14" t="s">
        <v>101</v>
      </c>
      <c r="AW840" s="14" t="s">
        <v>42</v>
      </c>
      <c r="AX840" s="14" t="s">
        <v>84</v>
      </c>
      <c r="AY840" s="169" t="s">
        <v>594</v>
      </c>
    </row>
    <row r="841" spans="2:65" s="13" customFormat="1" ht="10.199999999999999" x14ac:dyDescent="0.2">
      <c r="B841" s="153"/>
      <c r="D841" s="147" t="s">
        <v>603</v>
      </c>
      <c r="E841" s="154" t="s">
        <v>82</v>
      </c>
      <c r="F841" s="155" t="s">
        <v>4359</v>
      </c>
      <c r="H841" s="156">
        <v>18.599</v>
      </c>
      <c r="I841" s="157"/>
      <c r="L841" s="153"/>
      <c r="M841" s="158"/>
      <c r="T841" s="159"/>
      <c r="AT841" s="154" t="s">
        <v>603</v>
      </c>
      <c r="AU841" s="154" t="s">
        <v>93</v>
      </c>
      <c r="AV841" s="13" t="s">
        <v>93</v>
      </c>
      <c r="AW841" s="13" t="s">
        <v>42</v>
      </c>
      <c r="AX841" s="13" t="s">
        <v>84</v>
      </c>
      <c r="AY841" s="154" t="s">
        <v>594</v>
      </c>
    </row>
    <row r="842" spans="2:65" s="13" customFormat="1" ht="10.199999999999999" x14ac:dyDescent="0.2">
      <c r="B842" s="153"/>
      <c r="D842" s="147" t="s">
        <v>603</v>
      </c>
      <c r="E842" s="154" t="s">
        <v>82</v>
      </c>
      <c r="F842" s="155" t="s">
        <v>4360</v>
      </c>
      <c r="H842" s="156">
        <v>98.918000000000006</v>
      </c>
      <c r="I842" s="157"/>
      <c r="L842" s="153"/>
      <c r="M842" s="158"/>
      <c r="T842" s="159"/>
      <c r="AT842" s="154" t="s">
        <v>603</v>
      </c>
      <c r="AU842" s="154" t="s">
        <v>93</v>
      </c>
      <c r="AV842" s="13" t="s">
        <v>93</v>
      </c>
      <c r="AW842" s="13" t="s">
        <v>42</v>
      </c>
      <c r="AX842" s="13" t="s">
        <v>84</v>
      </c>
      <c r="AY842" s="154" t="s">
        <v>594</v>
      </c>
    </row>
    <row r="843" spans="2:65" s="15" customFormat="1" ht="10.199999999999999" x14ac:dyDescent="0.2">
      <c r="B843" s="175"/>
      <c r="D843" s="147" t="s">
        <v>603</v>
      </c>
      <c r="E843" s="176" t="s">
        <v>82</v>
      </c>
      <c r="F843" s="177" t="s">
        <v>672</v>
      </c>
      <c r="H843" s="178">
        <v>140.16800000000001</v>
      </c>
      <c r="I843" s="179"/>
      <c r="L843" s="175"/>
      <c r="M843" s="180"/>
      <c r="T843" s="181"/>
      <c r="AT843" s="176" t="s">
        <v>603</v>
      </c>
      <c r="AU843" s="176" t="s">
        <v>93</v>
      </c>
      <c r="AV843" s="15" t="s">
        <v>147</v>
      </c>
      <c r="AW843" s="15" t="s">
        <v>42</v>
      </c>
      <c r="AX843" s="15" t="s">
        <v>91</v>
      </c>
      <c r="AY843" s="176" t="s">
        <v>594</v>
      </c>
    </row>
    <row r="844" spans="2:65" s="1" customFormat="1" ht="16.5" customHeight="1" x14ac:dyDescent="0.2">
      <c r="B844" s="34"/>
      <c r="C844" s="183" t="s">
        <v>5071</v>
      </c>
      <c r="D844" s="183" t="s">
        <v>752</v>
      </c>
      <c r="E844" s="184" t="s">
        <v>5072</v>
      </c>
      <c r="F844" s="185" t="s">
        <v>5073</v>
      </c>
      <c r="G844" s="186" t="s">
        <v>600</v>
      </c>
      <c r="H844" s="187">
        <v>2369.9070000000002</v>
      </c>
      <c r="I844" s="188"/>
      <c r="J844" s="189">
        <f>ROUND(I844*H844,2)</f>
        <v>0</v>
      </c>
      <c r="K844" s="185" t="s">
        <v>82</v>
      </c>
      <c r="L844" s="190"/>
      <c r="M844" s="191" t="s">
        <v>82</v>
      </c>
      <c r="N844" s="192" t="s">
        <v>54</v>
      </c>
      <c r="P844" s="142">
        <f>O844*H844</f>
        <v>0</v>
      </c>
      <c r="Q844" s="142">
        <v>1.8699999999999999E-3</v>
      </c>
      <c r="R844" s="142">
        <f>Q844*H844</f>
        <v>4.4317260899999997</v>
      </c>
      <c r="S844" s="142">
        <v>0</v>
      </c>
      <c r="T844" s="143">
        <f>S844*H844</f>
        <v>0</v>
      </c>
      <c r="AR844" s="144" t="s">
        <v>948</v>
      </c>
      <c r="AT844" s="144" t="s">
        <v>752</v>
      </c>
      <c r="AU844" s="144" t="s">
        <v>93</v>
      </c>
      <c r="AY844" s="18" t="s">
        <v>594</v>
      </c>
      <c r="BE844" s="145">
        <f>IF(N844="základní",J844,0)</f>
        <v>0</v>
      </c>
      <c r="BF844" s="145">
        <f>IF(N844="snížená",J844,0)</f>
        <v>0</v>
      </c>
      <c r="BG844" s="145">
        <f>IF(N844="zákl. přenesená",J844,0)</f>
        <v>0</v>
      </c>
      <c r="BH844" s="145">
        <f>IF(N844="sníž. přenesená",J844,0)</f>
        <v>0</v>
      </c>
      <c r="BI844" s="145">
        <f>IF(N844="nulová",J844,0)</f>
        <v>0</v>
      </c>
      <c r="BJ844" s="18" t="s">
        <v>91</v>
      </c>
      <c r="BK844" s="145">
        <f>ROUND(I844*H844,2)</f>
        <v>0</v>
      </c>
      <c r="BL844" s="18" t="s">
        <v>601</v>
      </c>
      <c r="BM844" s="144" t="s">
        <v>5074</v>
      </c>
    </row>
    <row r="845" spans="2:65" s="13" customFormat="1" ht="10.199999999999999" x14ac:dyDescent="0.2">
      <c r="B845" s="153"/>
      <c r="D845" s="147" t="s">
        <v>603</v>
      </c>
      <c r="E845" s="154" t="s">
        <v>82</v>
      </c>
      <c r="F845" s="155" t="s">
        <v>5075</v>
      </c>
      <c r="H845" s="156">
        <v>2369.9070000000002</v>
      </c>
      <c r="I845" s="157"/>
      <c r="L845" s="153"/>
      <c r="M845" s="158"/>
      <c r="T845" s="159"/>
      <c r="AT845" s="154" t="s">
        <v>603</v>
      </c>
      <c r="AU845" s="154" t="s">
        <v>93</v>
      </c>
      <c r="AV845" s="13" t="s">
        <v>93</v>
      </c>
      <c r="AW845" s="13" t="s">
        <v>42</v>
      </c>
      <c r="AX845" s="13" t="s">
        <v>91</v>
      </c>
      <c r="AY845" s="154" t="s">
        <v>594</v>
      </c>
    </row>
    <row r="846" spans="2:65" s="1" customFormat="1" ht="24.15" customHeight="1" x14ac:dyDescent="0.2">
      <c r="B846" s="34"/>
      <c r="C846" s="133" t="s">
        <v>5076</v>
      </c>
      <c r="D846" s="133" t="s">
        <v>597</v>
      </c>
      <c r="E846" s="134" t="s">
        <v>5077</v>
      </c>
      <c r="F846" s="135" t="s">
        <v>5078</v>
      </c>
      <c r="G846" s="136" t="s">
        <v>738</v>
      </c>
      <c r="H846" s="137">
        <v>10.951000000000001</v>
      </c>
      <c r="I846" s="138"/>
      <c r="J846" s="139">
        <f>ROUND(I846*H846,2)</f>
        <v>0</v>
      </c>
      <c r="K846" s="135" t="s">
        <v>651</v>
      </c>
      <c r="L846" s="34"/>
      <c r="M846" s="140" t="s">
        <v>82</v>
      </c>
      <c r="N846" s="141" t="s">
        <v>54</v>
      </c>
      <c r="P846" s="142">
        <f>O846*H846</f>
        <v>0</v>
      </c>
      <c r="Q846" s="142">
        <v>0</v>
      </c>
      <c r="R846" s="142">
        <f>Q846*H846</f>
        <v>0</v>
      </c>
      <c r="S846" s="142">
        <v>0</v>
      </c>
      <c r="T846" s="143">
        <f>S846*H846</f>
        <v>0</v>
      </c>
      <c r="AR846" s="144" t="s">
        <v>601</v>
      </c>
      <c r="AT846" s="144" t="s">
        <v>597</v>
      </c>
      <c r="AU846" s="144" t="s">
        <v>93</v>
      </c>
      <c r="AY846" s="18" t="s">
        <v>594</v>
      </c>
      <c r="BE846" s="145">
        <f>IF(N846="základní",J846,0)</f>
        <v>0</v>
      </c>
      <c r="BF846" s="145">
        <f>IF(N846="snížená",J846,0)</f>
        <v>0</v>
      </c>
      <c r="BG846" s="145">
        <f>IF(N846="zákl. přenesená",J846,0)</f>
        <v>0</v>
      </c>
      <c r="BH846" s="145">
        <f>IF(N846="sníž. přenesená",J846,0)</f>
        <v>0</v>
      </c>
      <c r="BI846" s="145">
        <f>IF(N846="nulová",J846,0)</f>
        <v>0</v>
      </c>
      <c r="BJ846" s="18" t="s">
        <v>91</v>
      </c>
      <c r="BK846" s="145">
        <f>ROUND(I846*H846,2)</f>
        <v>0</v>
      </c>
      <c r="BL846" s="18" t="s">
        <v>601</v>
      </c>
      <c r="BM846" s="144" t="s">
        <v>5079</v>
      </c>
    </row>
    <row r="847" spans="2:65" s="1" customFormat="1" ht="10.199999999999999" x14ac:dyDescent="0.2">
      <c r="B847" s="34"/>
      <c r="D847" s="164" t="s">
        <v>653</v>
      </c>
      <c r="F847" s="165" t="s">
        <v>5080</v>
      </c>
      <c r="I847" s="166"/>
      <c r="L847" s="34"/>
      <c r="M847" s="167"/>
      <c r="T847" s="55"/>
      <c r="AT847" s="18" t="s">
        <v>653</v>
      </c>
      <c r="AU847" s="18" t="s">
        <v>93</v>
      </c>
    </row>
    <row r="848" spans="2:65" s="11" customFormat="1" ht="22.8" customHeight="1" x14ac:dyDescent="0.25">
      <c r="B848" s="121"/>
      <c r="D848" s="122" t="s">
        <v>83</v>
      </c>
      <c r="E848" s="131" t="s">
        <v>5081</v>
      </c>
      <c r="F848" s="131" t="s">
        <v>5082</v>
      </c>
      <c r="I848" s="124"/>
      <c r="J848" s="132">
        <f>BK848</f>
        <v>0</v>
      </c>
      <c r="L848" s="121"/>
      <c r="M848" s="126"/>
      <c r="P848" s="127">
        <f>SUM(P849:P857)</f>
        <v>0</v>
      </c>
      <c r="R848" s="127">
        <f>SUM(R849:R857)</f>
        <v>3.7799999999999995E-3</v>
      </c>
      <c r="T848" s="128">
        <f>SUM(T849:T857)</f>
        <v>0</v>
      </c>
      <c r="AR848" s="122" t="s">
        <v>93</v>
      </c>
      <c r="AT848" s="129" t="s">
        <v>83</v>
      </c>
      <c r="AU848" s="129" t="s">
        <v>91</v>
      </c>
      <c r="AY848" s="122" t="s">
        <v>594</v>
      </c>
      <c r="BK848" s="130">
        <f>SUM(BK849:BK857)</f>
        <v>0</v>
      </c>
    </row>
    <row r="849" spans="2:65" s="1" customFormat="1" ht="16.5" customHeight="1" x14ac:dyDescent="0.2">
      <c r="B849" s="34"/>
      <c r="C849" s="133" t="s">
        <v>5083</v>
      </c>
      <c r="D849" s="133" t="s">
        <v>597</v>
      </c>
      <c r="E849" s="134" t="s">
        <v>5084</v>
      </c>
      <c r="F849" s="135" t="s">
        <v>5085</v>
      </c>
      <c r="G849" s="136" t="s">
        <v>618</v>
      </c>
      <c r="H849" s="137">
        <v>9.4499999999999993</v>
      </c>
      <c r="I849" s="138"/>
      <c r="J849" s="139">
        <f>ROUND(I849*H849,2)</f>
        <v>0</v>
      </c>
      <c r="K849" s="135" t="s">
        <v>651</v>
      </c>
      <c r="L849" s="34"/>
      <c r="M849" s="140" t="s">
        <v>82</v>
      </c>
      <c r="N849" s="141" t="s">
        <v>54</v>
      </c>
      <c r="P849" s="142">
        <f>O849*H849</f>
        <v>0</v>
      </c>
      <c r="Q849" s="142">
        <v>1.3999999999999999E-4</v>
      </c>
      <c r="R849" s="142">
        <f>Q849*H849</f>
        <v>1.3229999999999997E-3</v>
      </c>
      <c r="S849" s="142">
        <v>0</v>
      </c>
      <c r="T849" s="143">
        <f>S849*H849</f>
        <v>0</v>
      </c>
      <c r="AR849" s="144" t="s">
        <v>601</v>
      </c>
      <c r="AT849" s="144" t="s">
        <v>597</v>
      </c>
      <c r="AU849" s="144" t="s">
        <v>93</v>
      </c>
      <c r="AY849" s="18" t="s">
        <v>594</v>
      </c>
      <c r="BE849" s="145">
        <f>IF(N849="základní",J849,0)</f>
        <v>0</v>
      </c>
      <c r="BF849" s="145">
        <f>IF(N849="snížená",J849,0)</f>
        <v>0</v>
      </c>
      <c r="BG849" s="145">
        <f>IF(N849="zákl. přenesená",J849,0)</f>
        <v>0</v>
      </c>
      <c r="BH849" s="145">
        <f>IF(N849="sníž. přenesená",J849,0)</f>
        <v>0</v>
      </c>
      <c r="BI849" s="145">
        <f>IF(N849="nulová",J849,0)</f>
        <v>0</v>
      </c>
      <c r="BJ849" s="18" t="s">
        <v>91</v>
      </c>
      <c r="BK849" s="145">
        <f>ROUND(I849*H849,2)</f>
        <v>0</v>
      </c>
      <c r="BL849" s="18" t="s">
        <v>601</v>
      </c>
      <c r="BM849" s="144" t="s">
        <v>5086</v>
      </c>
    </row>
    <row r="850" spans="2:65" s="1" customFormat="1" ht="10.199999999999999" x14ac:dyDescent="0.2">
      <c r="B850" s="34"/>
      <c r="D850" s="164" t="s">
        <v>653</v>
      </c>
      <c r="F850" s="165" t="s">
        <v>5087</v>
      </c>
      <c r="I850" s="166"/>
      <c r="L850" s="34"/>
      <c r="M850" s="167"/>
      <c r="T850" s="55"/>
      <c r="AT850" s="18" t="s">
        <v>653</v>
      </c>
      <c r="AU850" s="18" t="s">
        <v>93</v>
      </c>
    </row>
    <row r="851" spans="2:65" s="13" customFormat="1" ht="10.199999999999999" x14ac:dyDescent="0.2">
      <c r="B851" s="153"/>
      <c r="D851" s="147" t="s">
        <v>603</v>
      </c>
      <c r="E851" s="154" t="s">
        <v>82</v>
      </c>
      <c r="F851" s="155" t="s">
        <v>5088</v>
      </c>
      <c r="H851" s="156">
        <v>9.4499999999999993</v>
      </c>
      <c r="I851" s="157"/>
      <c r="L851" s="153"/>
      <c r="M851" s="158"/>
      <c r="T851" s="159"/>
      <c r="AT851" s="154" t="s">
        <v>603</v>
      </c>
      <c r="AU851" s="154" t="s">
        <v>93</v>
      </c>
      <c r="AV851" s="13" t="s">
        <v>93</v>
      </c>
      <c r="AW851" s="13" t="s">
        <v>42</v>
      </c>
      <c r="AX851" s="13" t="s">
        <v>84</v>
      </c>
      <c r="AY851" s="154" t="s">
        <v>594</v>
      </c>
    </row>
    <row r="852" spans="2:65" s="15" customFormat="1" ht="10.199999999999999" x14ac:dyDescent="0.2">
      <c r="B852" s="175"/>
      <c r="D852" s="147" t="s">
        <v>603</v>
      </c>
      <c r="E852" s="176" t="s">
        <v>4085</v>
      </c>
      <c r="F852" s="177" t="s">
        <v>672</v>
      </c>
      <c r="H852" s="178">
        <v>9.4499999999999993</v>
      </c>
      <c r="I852" s="179"/>
      <c r="L852" s="175"/>
      <c r="M852" s="180"/>
      <c r="T852" s="181"/>
      <c r="AT852" s="176" t="s">
        <v>603</v>
      </c>
      <c r="AU852" s="176" t="s">
        <v>93</v>
      </c>
      <c r="AV852" s="15" t="s">
        <v>147</v>
      </c>
      <c r="AW852" s="15" t="s">
        <v>42</v>
      </c>
      <c r="AX852" s="15" t="s">
        <v>91</v>
      </c>
      <c r="AY852" s="176" t="s">
        <v>594</v>
      </c>
    </row>
    <row r="853" spans="2:65" s="1" customFormat="1" ht="16.5" customHeight="1" x14ac:dyDescent="0.2">
      <c r="B853" s="34"/>
      <c r="C853" s="133" t="s">
        <v>5089</v>
      </c>
      <c r="D853" s="133" t="s">
        <v>597</v>
      </c>
      <c r="E853" s="134" t="s">
        <v>5090</v>
      </c>
      <c r="F853" s="135" t="s">
        <v>5091</v>
      </c>
      <c r="G853" s="136" t="s">
        <v>618</v>
      </c>
      <c r="H853" s="137">
        <v>9.4499999999999993</v>
      </c>
      <c r="I853" s="138"/>
      <c r="J853" s="139">
        <f>ROUND(I853*H853,2)</f>
        <v>0</v>
      </c>
      <c r="K853" s="135" t="s">
        <v>651</v>
      </c>
      <c r="L853" s="34"/>
      <c r="M853" s="140" t="s">
        <v>82</v>
      </c>
      <c r="N853" s="141" t="s">
        <v>54</v>
      </c>
      <c r="P853" s="142">
        <f>O853*H853</f>
        <v>0</v>
      </c>
      <c r="Q853" s="142">
        <v>1.2999999999999999E-4</v>
      </c>
      <c r="R853" s="142">
        <f>Q853*H853</f>
        <v>1.2284999999999998E-3</v>
      </c>
      <c r="S853" s="142">
        <v>0</v>
      </c>
      <c r="T853" s="143">
        <f>S853*H853</f>
        <v>0</v>
      </c>
      <c r="AR853" s="144" t="s">
        <v>601</v>
      </c>
      <c r="AT853" s="144" t="s">
        <v>597</v>
      </c>
      <c r="AU853" s="144" t="s">
        <v>93</v>
      </c>
      <c r="AY853" s="18" t="s">
        <v>594</v>
      </c>
      <c r="BE853" s="145">
        <f>IF(N853="základní",J853,0)</f>
        <v>0</v>
      </c>
      <c r="BF853" s="145">
        <f>IF(N853="snížená",J853,0)</f>
        <v>0</v>
      </c>
      <c r="BG853" s="145">
        <f>IF(N853="zákl. přenesená",J853,0)</f>
        <v>0</v>
      </c>
      <c r="BH853" s="145">
        <f>IF(N853="sníž. přenesená",J853,0)</f>
        <v>0</v>
      </c>
      <c r="BI853" s="145">
        <f>IF(N853="nulová",J853,0)</f>
        <v>0</v>
      </c>
      <c r="BJ853" s="18" t="s">
        <v>91</v>
      </c>
      <c r="BK853" s="145">
        <f>ROUND(I853*H853,2)</f>
        <v>0</v>
      </c>
      <c r="BL853" s="18" t="s">
        <v>601</v>
      </c>
      <c r="BM853" s="144" t="s">
        <v>5092</v>
      </c>
    </row>
    <row r="854" spans="2:65" s="1" customFormat="1" ht="10.199999999999999" x14ac:dyDescent="0.2">
      <c r="B854" s="34"/>
      <c r="D854" s="164" t="s">
        <v>653</v>
      </c>
      <c r="F854" s="165" t="s">
        <v>5093</v>
      </c>
      <c r="I854" s="166"/>
      <c r="L854" s="34"/>
      <c r="M854" s="167"/>
      <c r="T854" s="55"/>
      <c r="AT854" s="18" t="s">
        <v>653</v>
      </c>
      <c r="AU854" s="18" t="s">
        <v>93</v>
      </c>
    </row>
    <row r="855" spans="2:65" s="13" customFormat="1" ht="10.199999999999999" x14ac:dyDescent="0.2">
      <c r="B855" s="153"/>
      <c r="D855" s="147" t="s">
        <v>603</v>
      </c>
      <c r="E855" s="154" t="s">
        <v>82</v>
      </c>
      <c r="F855" s="155" t="s">
        <v>4085</v>
      </c>
      <c r="H855" s="156">
        <v>9.4499999999999993</v>
      </c>
      <c r="I855" s="157"/>
      <c r="L855" s="153"/>
      <c r="M855" s="158"/>
      <c r="T855" s="159"/>
      <c r="AT855" s="154" t="s">
        <v>603</v>
      </c>
      <c r="AU855" s="154" t="s">
        <v>93</v>
      </c>
      <c r="AV855" s="13" t="s">
        <v>93</v>
      </c>
      <c r="AW855" s="13" t="s">
        <v>42</v>
      </c>
      <c r="AX855" s="13" t="s">
        <v>91</v>
      </c>
      <c r="AY855" s="154" t="s">
        <v>594</v>
      </c>
    </row>
    <row r="856" spans="2:65" s="1" customFormat="1" ht="16.5" customHeight="1" x14ac:dyDescent="0.2">
      <c r="B856" s="34"/>
      <c r="C856" s="133" t="s">
        <v>5094</v>
      </c>
      <c r="D856" s="133" t="s">
        <v>597</v>
      </c>
      <c r="E856" s="134" t="s">
        <v>5095</v>
      </c>
      <c r="F856" s="135" t="s">
        <v>5096</v>
      </c>
      <c r="G856" s="136" t="s">
        <v>618</v>
      </c>
      <c r="H856" s="137">
        <v>9.4499999999999993</v>
      </c>
      <c r="I856" s="138"/>
      <c r="J856" s="139">
        <f>ROUND(I856*H856,2)</f>
        <v>0</v>
      </c>
      <c r="K856" s="135" t="s">
        <v>82</v>
      </c>
      <c r="L856" s="34"/>
      <c r="M856" s="140" t="s">
        <v>82</v>
      </c>
      <c r="N856" s="141" t="s">
        <v>54</v>
      </c>
      <c r="P856" s="142">
        <f>O856*H856</f>
        <v>0</v>
      </c>
      <c r="Q856" s="142">
        <v>1.2999999999999999E-4</v>
      </c>
      <c r="R856" s="142">
        <f>Q856*H856</f>
        <v>1.2284999999999998E-3</v>
      </c>
      <c r="S856" s="142">
        <v>0</v>
      </c>
      <c r="T856" s="143">
        <f>S856*H856</f>
        <v>0</v>
      </c>
      <c r="AR856" s="144" t="s">
        <v>601</v>
      </c>
      <c r="AT856" s="144" t="s">
        <v>597</v>
      </c>
      <c r="AU856" s="144" t="s">
        <v>93</v>
      </c>
      <c r="AY856" s="18" t="s">
        <v>594</v>
      </c>
      <c r="BE856" s="145">
        <f>IF(N856="základní",J856,0)</f>
        <v>0</v>
      </c>
      <c r="BF856" s="145">
        <f>IF(N856="snížená",J856,0)</f>
        <v>0</v>
      </c>
      <c r="BG856" s="145">
        <f>IF(N856="zákl. přenesená",J856,0)</f>
        <v>0</v>
      </c>
      <c r="BH856" s="145">
        <f>IF(N856="sníž. přenesená",J856,0)</f>
        <v>0</v>
      </c>
      <c r="BI856" s="145">
        <f>IF(N856="nulová",J856,0)</f>
        <v>0</v>
      </c>
      <c r="BJ856" s="18" t="s">
        <v>91</v>
      </c>
      <c r="BK856" s="145">
        <f>ROUND(I856*H856,2)</f>
        <v>0</v>
      </c>
      <c r="BL856" s="18" t="s">
        <v>601</v>
      </c>
      <c r="BM856" s="144" t="s">
        <v>5097</v>
      </c>
    </row>
    <row r="857" spans="2:65" s="13" customFormat="1" ht="10.199999999999999" x14ac:dyDescent="0.2">
      <c r="B857" s="153"/>
      <c r="D857" s="147" t="s">
        <v>603</v>
      </c>
      <c r="E857" s="154" t="s">
        <v>82</v>
      </c>
      <c r="F857" s="155" t="s">
        <v>4085</v>
      </c>
      <c r="H857" s="156">
        <v>9.4499999999999993</v>
      </c>
      <c r="I857" s="157"/>
      <c r="L857" s="153"/>
      <c r="M857" s="158"/>
      <c r="T857" s="159"/>
      <c r="AT857" s="154" t="s">
        <v>603</v>
      </c>
      <c r="AU857" s="154" t="s">
        <v>93</v>
      </c>
      <c r="AV857" s="13" t="s">
        <v>93</v>
      </c>
      <c r="AW857" s="13" t="s">
        <v>42</v>
      </c>
      <c r="AX857" s="13" t="s">
        <v>91</v>
      </c>
      <c r="AY857" s="154" t="s">
        <v>594</v>
      </c>
    </row>
    <row r="858" spans="2:65" s="11" customFormat="1" ht="22.8" customHeight="1" x14ac:dyDescent="0.25">
      <c r="B858" s="121"/>
      <c r="D858" s="122" t="s">
        <v>83</v>
      </c>
      <c r="E858" s="131" t="s">
        <v>2652</v>
      </c>
      <c r="F858" s="131" t="s">
        <v>2653</v>
      </c>
      <c r="I858" s="124"/>
      <c r="J858" s="132">
        <f>BK858</f>
        <v>0</v>
      </c>
      <c r="L858" s="121"/>
      <c r="M858" s="126"/>
      <c r="P858" s="127">
        <f>SUM(P859:P863)</f>
        <v>0</v>
      </c>
      <c r="R858" s="127">
        <f>SUM(R859:R863)</f>
        <v>6.2699999999999995E-3</v>
      </c>
      <c r="T858" s="128">
        <f>SUM(T859:T863)</f>
        <v>0</v>
      </c>
      <c r="AR858" s="122" t="s">
        <v>93</v>
      </c>
      <c r="AT858" s="129" t="s">
        <v>83</v>
      </c>
      <c r="AU858" s="129" t="s">
        <v>91</v>
      </c>
      <c r="AY858" s="122" t="s">
        <v>594</v>
      </c>
      <c r="BK858" s="130">
        <f>SUM(BK859:BK863)</f>
        <v>0</v>
      </c>
    </row>
    <row r="859" spans="2:65" s="1" customFormat="1" ht="16.5" customHeight="1" x14ac:dyDescent="0.2">
      <c r="B859" s="34"/>
      <c r="C859" s="133" t="s">
        <v>5098</v>
      </c>
      <c r="D859" s="133" t="s">
        <v>597</v>
      </c>
      <c r="E859" s="134" t="s">
        <v>5099</v>
      </c>
      <c r="F859" s="135" t="s">
        <v>5100</v>
      </c>
      <c r="G859" s="136" t="s">
        <v>618</v>
      </c>
      <c r="H859" s="137">
        <v>19</v>
      </c>
      <c r="I859" s="138"/>
      <c r="J859" s="139">
        <f>ROUND(I859*H859,2)</f>
        <v>0</v>
      </c>
      <c r="K859" s="135" t="s">
        <v>651</v>
      </c>
      <c r="L859" s="34"/>
      <c r="M859" s="140" t="s">
        <v>82</v>
      </c>
      <c r="N859" s="141" t="s">
        <v>54</v>
      </c>
      <c r="P859" s="142">
        <f>O859*H859</f>
        <v>0</v>
      </c>
      <c r="Q859" s="142">
        <v>3.3E-4</v>
      </c>
      <c r="R859" s="142">
        <f>Q859*H859</f>
        <v>6.2699999999999995E-3</v>
      </c>
      <c r="S859" s="142">
        <v>0</v>
      </c>
      <c r="T859" s="143">
        <f>S859*H859</f>
        <v>0</v>
      </c>
      <c r="AR859" s="144" t="s">
        <v>601</v>
      </c>
      <c r="AT859" s="144" t="s">
        <v>597</v>
      </c>
      <c r="AU859" s="144" t="s">
        <v>93</v>
      </c>
      <c r="AY859" s="18" t="s">
        <v>594</v>
      </c>
      <c r="BE859" s="145">
        <f>IF(N859="základní",J859,0)</f>
        <v>0</v>
      </c>
      <c r="BF859" s="145">
        <f>IF(N859="snížená",J859,0)</f>
        <v>0</v>
      </c>
      <c r="BG859" s="145">
        <f>IF(N859="zákl. přenesená",J859,0)</f>
        <v>0</v>
      </c>
      <c r="BH859" s="145">
        <f>IF(N859="sníž. přenesená",J859,0)</f>
        <v>0</v>
      </c>
      <c r="BI859" s="145">
        <f>IF(N859="nulová",J859,0)</f>
        <v>0</v>
      </c>
      <c r="BJ859" s="18" t="s">
        <v>91</v>
      </c>
      <c r="BK859" s="145">
        <f>ROUND(I859*H859,2)</f>
        <v>0</v>
      </c>
      <c r="BL859" s="18" t="s">
        <v>601</v>
      </c>
      <c r="BM859" s="144" t="s">
        <v>5101</v>
      </c>
    </row>
    <row r="860" spans="2:65" s="1" customFormat="1" ht="10.199999999999999" x14ac:dyDescent="0.2">
      <c r="B860" s="34"/>
      <c r="D860" s="164" t="s">
        <v>653</v>
      </c>
      <c r="F860" s="165" t="s">
        <v>5102</v>
      </c>
      <c r="I860" s="166"/>
      <c r="L860" s="34"/>
      <c r="M860" s="167"/>
      <c r="T860" s="55"/>
      <c r="AT860" s="18" t="s">
        <v>653</v>
      </c>
      <c r="AU860" s="18" t="s">
        <v>93</v>
      </c>
    </row>
    <row r="861" spans="2:65" s="1" customFormat="1" ht="19.2" x14ac:dyDescent="0.2">
      <c r="B861" s="34"/>
      <c r="D861" s="147" t="s">
        <v>740</v>
      </c>
      <c r="F861" s="182" t="s">
        <v>5103</v>
      </c>
      <c r="I861" s="166"/>
      <c r="L861" s="34"/>
      <c r="M861" s="167"/>
      <c r="T861" s="55"/>
      <c r="AT861" s="18" t="s">
        <v>740</v>
      </c>
      <c r="AU861" s="18" t="s">
        <v>93</v>
      </c>
    </row>
    <row r="862" spans="2:65" s="12" customFormat="1" ht="10.199999999999999" x14ac:dyDescent="0.2">
      <c r="B862" s="146"/>
      <c r="D862" s="147" t="s">
        <v>603</v>
      </c>
      <c r="E862" s="148" t="s">
        <v>82</v>
      </c>
      <c r="F862" s="149" t="s">
        <v>5104</v>
      </c>
      <c r="H862" s="148" t="s">
        <v>82</v>
      </c>
      <c r="I862" s="150"/>
      <c r="L862" s="146"/>
      <c r="M862" s="151"/>
      <c r="T862" s="152"/>
      <c r="AT862" s="148" t="s">
        <v>603</v>
      </c>
      <c r="AU862" s="148" t="s">
        <v>93</v>
      </c>
      <c r="AV862" s="12" t="s">
        <v>91</v>
      </c>
      <c r="AW862" s="12" t="s">
        <v>42</v>
      </c>
      <c r="AX862" s="12" t="s">
        <v>84</v>
      </c>
      <c r="AY862" s="148" t="s">
        <v>594</v>
      </c>
    </row>
    <row r="863" spans="2:65" s="13" customFormat="1" ht="10.199999999999999" x14ac:dyDescent="0.2">
      <c r="B863" s="153"/>
      <c r="D863" s="147" t="s">
        <v>603</v>
      </c>
      <c r="E863" s="154" t="s">
        <v>82</v>
      </c>
      <c r="F863" s="155" t="s">
        <v>5105</v>
      </c>
      <c r="H863" s="156">
        <v>19</v>
      </c>
      <c r="I863" s="157"/>
      <c r="L863" s="153"/>
      <c r="M863" s="160"/>
      <c r="N863" s="161"/>
      <c r="O863" s="161"/>
      <c r="P863" s="161"/>
      <c r="Q863" s="161"/>
      <c r="R863" s="161"/>
      <c r="S863" s="161"/>
      <c r="T863" s="162"/>
      <c r="AT863" s="154" t="s">
        <v>603</v>
      </c>
      <c r="AU863" s="154" t="s">
        <v>93</v>
      </c>
      <c r="AV863" s="13" t="s">
        <v>93</v>
      </c>
      <c r="AW863" s="13" t="s">
        <v>42</v>
      </c>
      <c r="AX863" s="13" t="s">
        <v>91</v>
      </c>
      <c r="AY863" s="154" t="s">
        <v>594</v>
      </c>
    </row>
    <row r="864" spans="2:65" s="1" customFormat="1" ht="6.9" customHeight="1" x14ac:dyDescent="0.2">
      <c r="B864" s="43"/>
      <c r="C864" s="44"/>
      <c r="D864" s="44"/>
      <c r="E864" s="44"/>
      <c r="F864" s="44"/>
      <c r="G864" s="44"/>
      <c r="H864" s="44"/>
      <c r="I864" s="44"/>
      <c r="J864" s="44"/>
      <c r="K864" s="44"/>
      <c r="L864" s="34"/>
    </row>
  </sheetData>
  <sheetProtection algorithmName="SHA-512" hashValue="vfdEpYSvhBoDCIGQFAlSyHfu36KRwEQYKbXFJbaP/rAxBVA/riNmEQhYUHEJ33j+csJMfj461f/3VpAohjXqEA==" saltValue="rFWEzsx7E5Tj5ZVJ903ULyBFN8G1G9OPsni5jLaBRV+PFSyeOvgxCYdF3E9tS9Smmo59WrfMVWjfBpqneGy+kA==" spinCount="100000" sheet="1" objects="1" scenarios="1" formatColumns="0" formatRows="0" autoFilter="0"/>
  <autoFilter ref="C111:K863" xr:uid="{00000000-0009-0000-0000-00000E000000}"/>
  <mergeCells count="15">
    <mergeCell ref="E98:H98"/>
    <mergeCell ref="E102:H102"/>
    <mergeCell ref="E100:H100"/>
    <mergeCell ref="E104:H10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16" r:id="rId1" xr:uid="{00000000-0004-0000-0E00-000000000000}"/>
    <hyperlink ref="F122" r:id="rId2" xr:uid="{00000000-0004-0000-0E00-000001000000}"/>
    <hyperlink ref="F131" r:id="rId3" xr:uid="{00000000-0004-0000-0E00-000002000000}"/>
    <hyperlink ref="F134" r:id="rId4" xr:uid="{00000000-0004-0000-0E00-000003000000}"/>
    <hyperlink ref="F138" r:id="rId5" xr:uid="{00000000-0004-0000-0E00-000004000000}"/>
    <hyperlink ref="F141" r:id="rId6" xr:uid="{00000000-0004-0000-0E00-000005000000}"/>
    <hyperlink ref="F147" r:id="rId7" xr:uid="{00000000-0004-0000-0E00-000006000000}"/>
    <hyperlink ref="F152" r:id="rId8" xr:uid="{00000000-0004-0000-0E00-000007000000}"/>
    <hyperlink ref="F161" r:id="rId9" xr:uid="{00000000-0004-0000-0E00-000008000000}"/>
    <hyperlink ref="F164" r:id="rId10" xr:uid="{00000000-0004-0000-0E00-000009000000}"/>
    <hyperlink ref="F167" r:id="rId11" xr:uid="{00000000-0004-0000-0E00-00000A000000}"/>
    <hyperlink ref="F172" r:id="rId12" xr:uid="{00000000-0004-0000-0E00-00000B000000}"/>
    <hyperlink ref="F180" r:id="rId13" xr:uid="{00000000-0004-0000-0E00-00000C000000}"/>
    <hyperlink ref="F183" r:id="rId14" xr:uid="{00000000-0004-0000-0E00-00000D000000}"/>
    <hyperlink ref="F188" r:id="rId15" xr:uid="{00000000-0004-0000-0E00-00000E000000}"/>
    <hyperlink ref="F214" r:id="rId16" xr:uid="{00000000-0004-0000-0E00-00000F000000}"/>
    <hyperlink ref="F225" r:id="rId17" xr:uid="{00000000-0004-0000-0E00-000010000000}"/>
    <hyperlink ref="F228" r:id="rId18" xr:uid="{00000000-0004-0000-0E00-000011000000}"/>
    <hyperlink ref="F231" r:id="rId19" xr:uid="{00000000-0004-0000-0E00-000012000000}"/>
    <hyperlink ref="F235" r:id="rId20" xr:uid="{00000000-0004-0000-0E00-000013000000}"/>
    <hyperlink ref="F239" r:id="rId21" xr:uid="{00000000-0004-0000-0E00-000014000000}"/>
    <hyperlink ref="F246" r:id="rId22" xr:uid="{00000000-0004-0000-0E00-000015000000}"/>
    <hyperlink ref="F249" r:id="rId23" xr:uid="{00000000-0004-0000-0E00-000016000000}"/>
    <hyperlink ref="F255" r:id="rId24" xr:uid="{00000000-0004-0000-0E00-000017000000}"/>
    <hyperlink ref="F262" r:id="rId25" xr:uid="{00000000-0004-0000-0E00-000018000000}"/>
    <hyperlink ref="F269" r:id="rId26" xr:uid="{00000000-0004-0000-0E00-000019000000}"/>
    <hyperlink ref="F271" r:id="rId27" xr:uid="{00000000-0004-0000-0E00-00001A000000}"/>
    <hyperlink ref="F274" r:id="rId28" xr:uid="{00000000-0004-0000-0E00-00001B000000}"/>
    <hyperlink ref="F278" r:id="rId29" xr:uid="{00000000-0004-0000-0E00-00001C000000}"/>
    <hyperlink ref="F284" r:id="rId30" xr:uid="{00000000-0004-0000-0E00-00001D000000}"/>
    <hyperlink ref="F290" r:id="rId31" xr:uid="{00000000-0004-0000-0E00-00001E000000}"/>
    <hyperlink ref="F292" r:id="rId32" xr:uid="{00000000-0004-0000-0E00-00001F000000}"/>
    <hyperlink ref="F296" r:id="rId33" xr:uid="{00000000-0004-0000-0E00-000020000000}"/>
    <hyperlink ref="F304" r:id="rId34" xr:uid="{00000000-0004-0000-0E00-000021000000}"/>
    <hyperlink ref="F313" r:id="rId35" xr:uid="{00000000-0004-0000-0E00-000022000000}"/>
    <hyperlink ref="F318" r:id="rId36" xr:uid="{00000000-0004-0000-0E00-000023000000}"/>
    <hyperlink ref="F336" r:id="rId37" xr:uid="{00000000-0004-0000-0E00-000024000000}"/>
    <hyperlink ref="F351" r:id="rId38" xr:uid="{00000000-0004-0000-0E00-000025000000}"/>
    <hyperlink ref="F356" r:id="rId39" xr:uid="{00000000-0004-0000-0E00-000026000000}"/>
    <hyperlink ref="F360" r:id="rId40" xr:uid="{00000000-0004-0000-0E00-000027000000}"/>
    <hyperlink ref="F363" r:id="rId41" xr:uid="{00000000-0004-0000-0E00-000028000000}"/>
    <hyperlink ref="F367" r:id="rId42" xr:uid="{00000000-0004-0000-0E00-000029000000}"/>
    <hyperlink ref="F370" r:id="rId43" xr:uid="{00000000-0004-0000-0E00-00002A000000}"/>
    <hyperlink ref="F373" r:id="rId44" xr:uid="{00000000-0004-0000-0E00-00002B000000}"/>
    <hyperlink ref="F376" r:id="rId45" xr:uid="{00000000-0004-0000-0E00-00002C000000}"/>
    <hyperlink ref="F379" r:id="rId46" xr:uid="{00000000-0004-0000-0E00-00002D000000}"/>
    <hyperlink ref="F382" r:id="rId47" xr:uid="{00000000-0004-0000-0E00-00002E000000}"/>
    <hyperlink ref="F385" r:id="rId48" xr:uid="{00000000-0004-0000-0E00-00002F000000}"/>
    <hyperlink ref="F388" r:id="rId49" xr:uid="{00000000-0004-0000-0E00-000030000000}"/>
    <hyperlink ref="F393" r:id="rId50" xr:uid="{00000000-0004-0000-0E00-000031000000}"/>
    <hyperlink ref="F397" r:id="rId51" xr:uid="{00000000-0004-0000-0E00-000032000000}"/>
    <hyperlink ref="F400" r:id="rId52" xr:uid="{00000000-0004-0000-0E00-000033000000}"/>
    <hyperlink ref="F402" r:id="rId53" xr:uid="{00000000-0004-0000-0E00-000034000000}"/>
    <hyperlink ref="F408" r:id="rId54" xr:uid="{00000000-0004-0000-0E00-000035000000}"/>
    <hyperlink ref="F411" r:id="rId55" xr:uid="{00000000-0004-0000-0E00-000036000000}"/>
    <hyperlink ref="F416" r:id="rId56" xr:uid="{00000000-0004-0000-0E00-000037000000}"/>
    <hyperlink ref="F419" r:id="rId57" xr:uid="{00000000-0004-0000-0E00-000038000000}"/>
    <hyperlink ref="F422" r:id="rId58" xr:uid="{00000000-0004-0000-0E00-000039000000}"/>
    <hyperlink ref="F425" r:id="rId59" xr:uid="{00000000-0004-0000-0E00-00003A000000}"/>
    <hyperlink ref="F428" r:id="rId60" xr:uid="{00000000-0004-0000-0E00-00003B000000}"/>
    <hyperlink ref="F430" r:id="rId61" xr:uid="{00000000-0004-0000-0E00-00003C000000}"/>
    <hyperlink ref="F435" r:id="rId62" xr:uid="{00000000-0004-0000-0E00-00003D000000}"/>
    <hyperlink ref="F443" r:id="rId63" xr:uid="{00000000-0004-0000-0E00-00003E000000}"/>
    <hyperlink ref="F447" r:id="rId64" xr:uid="{00000000-0004-0000-0E00-00003F000000}"/>
    <hyperlink ref="F450" r:id="rId65" xr:uid="{00000000-0004-0000-0E00-000040000000}"/>
    <hyperlink ref="F460" r:id="rId66" xr:uid="{00000000-0004-0000-0E00-000041000000}"/>
    <hyperlink ref="F465" r:id="rId67" xr:uid="{00000000-0004-0000-0E00-000042000000}"/>
    <hyperlink ref="F468" r:id="rId68" xr:uid="{00000000-0004-0000-0E00-000043000000}"/>
    <hyperlink ref="F475" r:id="rId69" xr:uid="{00000000-0004-0000-0E00-000044000000}"/>
    <hyperlink ref="F478" r:id="rId70" xr:uid="{00000000-0004-0000-0E00-000045000000}"/>
    <hyperlink ref="F487" r:id="rId71" xr:uid="{00000000-0004-0000-0E00-000046000000}"/>
    <hyperlink ref="F503" r:id="rId72" xr:uid="{00000000-0004-0000-0E00-000047000000}"/>
    <hyperlink ref="F516" r:id="rId73" xr:uid="{00000000-0004-0000-0E00-000048000000}"/>
    <hyperlink ref="F524" r:id="rId74" xr:uid="{00000000-0004-0000-0E00-000049000000}"/>
    <hyperlink ref="F534" r:id="rId75" xr:uid="{00000000-0004-0000-0E00-00004A000000}"/>
    <hyperlink ref="F541" r:id="rId76" xr:uid="{00000000-0004-0000-0E00-00004B000000}"/>
    <hyperlink ref="F551" r:id="rId77" xr:uid="{00000000-0004-0000-0E00-00004C000000}"/>
    <hyperlink ref="F559" r:id="rId78" xr:uid="{00000000-0004-0000-0E00-00004D000000}"/>
    <hyperlink ref="F567" r:id="rId79" xr:uid="{00000000-0004-0000-0E00-00004E000000}"/>
    <hyperlink ref="F570" r:id="rId80" xr:uid="{00000000-0004-0000-0E00-00004F000000}"/>
    <hyperlink ref="F575" r:id="rId81" xr:uid="{00000000-0004-0000-0E00-000050000000}"/>
    <hyperlink ref="F615" r:id="rId82" xr:uid="{00000000-0004-0000-0E00-000051000000}"/>
    <hyperlink ref="F624" r:id="rId83" xr:uid="{00000000-0004-0000-0E00-000052000000}"/>
    <hyperlink ref="F644" r:id="rId84" xr:uid="{00000000-0004-0000-0E00-000053000000}"/>
    <hyperlink ref="F661" r:id="rId85" xr:uid="{00000000-0004-0000-0E00-000054000000}"/>
    <hyperlink ref="F664" r:id="rId86" xr:uid="{00000000-0004-0000-0E00-000055000000}"/>
    <hyperlink ref="F670" r:id="rId87" xr:uid="{00000000-0004-0000-0E00-000056000000}"/>
    <hyperlink ref="F681" r:id="rId88" xr:uid="{00000000-0004-0000-0E00-000057000000}"/>
    <hyperlink ref="F698" r:id="rId89" xr:uid="{00000000-0004-0000-0E00-000058000000}"/>
    <hyperlink ref="F701" r:id="rId90" xr:uid="{00000000-0004-0000-0E00-000059000000}"/>
    <hyperlink ref="F704" r:id="rId91" xr:uid="{00000000-0004-0000-0E00-00005A000000}"/>
    <hyperlink ref="F707" r:id="rId92" xr:uid="{00000000-0004-0000-0E00-00005B000000}"/>
    <hyperlink ref="F712" r:id="rId93" xr:uid="{00000000-0004-0000-0E00-00005C000000}"/>
    <hyperlink ref="F717" r:id="rId94" xr:uid="{00000000-0004-0000-0E00-00005D000000}"/>
    <hyperlink ref="F725" r:id="rId95" xr:uid="{00000000-0004-0000-0E00-00005E000000}"/>
    <hyperlink ref="F732" r:id="rId96" xr:uid="{00000000-0004-0000-0E00-00005F000000}"/>
    <hyperlink ref="F739" r:id="rId97" xr:uid="{00000000-0004-0000-0E00-000060000000}"/>
    <hyperlink ref="F750" r:id="rId98" xr:uid="{00000000-0004-0000-0E00-000061000000}"/>
    <hyperlink ref="F753" r:id="rId99" xr:uid="{00000000-0004-0000-0E00-000062000000}"/>
    <hyperlink ref="F756" r:id="rId100" xr:uid="{00000000-0004-0000-0E00-000063000000}"/>
    <hyperlink ref="F759" r:id="rId101" xr:uid="{00000000-0004-0000-0E00-000064000000}"/>
    <hyperlink ref="F774" r:id="rId102" xr:uid="{00000000-0004-0000-0E00-000065000000}"/>
    <hyperlink ref="F777" r:id="rId103" xr:uid="{00000000-0004-0000-0E00-000066000000}"/>
    <hyperlink ref="F780" r:id="rId104" xr:uid="{00000000-0004-0000-0E00-000067000000}"/>
    <hyperlink ref="F784" r:id="rId105" xr:uid="{00000000-0004-0000-0E00-000068000000}"/>
    <hyperlink ref="F795" r:id="rId106" xr:uid="{00000000-0004-0000-0E00-000069000000}"/>
    <hyperlink ref="F800" r:id="rId107" xr:uid="{00000000-0004-0000-0E00-00006A000000}"/>
    <hyperlink ref="F808" r:id="rId108" xr:uid="{00000000-0004-0000-0E00-00006B000000}"/>
    <hyperlink ref="F836" r:id="rId109" xr:uid="{00000000-0004-0000-0E00-00006C000000}"/>
    <hyperlink ref="F847" r:id="rId110" xr:uid="{00000000-0004-0000-0E00-00006D000000}"/>
    <hyperlink ref="F850" r:id="rId111" xr:uid="{00000000-0004-0000-0E00-00006E000000}"/>
    <hyperlink ref="F854" r:id="rId112" xr:uid="{00000000-0004-0000-0E00-00006F000000}"/>
    <hyperlink ref="F860" r:id="rId113" xr:uid="{00000000-0004-0000-0E00-000070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14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B2:BM216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151</v>
      </c>
      <c r="AZ2" s="163" t="s">
        <v>5106</v>
      </c>
      <c r="BA2" s="163" t="s">
        <v>82</v>
      </c>
      <c r="BB2" s="163" t="s">
        <v>82</v>
      </c>
      <c r="BC2" s="163" t="s">
        <v>5107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5108</v>
      </c>
      <c r="BA3" s="163" t="s">
        <v>82</v>
      </c>
      <c r="BB3" s="163" t="s">
        <v>82</v>
      </c>
      <c r="BC3" s="163" t="s">
        <v>5109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  <c r="AZ4" s="163" t="s">
        <v>5110</v>
      </c>
      <c r="BA4" s="163" t="s">
        <v>82</v>
      </c>
      <c r="BB4" s="163" t="s">
        <v>82</v>
      </c>
      <c r="BC4" s="163" t="s">
        <v>1128</v>
      </c>
      <c r="BD4" s="163" t="s">
        <v>93</v>
      </c>
    </row>
    <row r="5" spans="2:56" ht="6.9" customHeight="1" x14ac:dyDescent="0.2">
      <c r="B5" s="21"/>
      <c r="L5" s="21"/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4087</v>
      </c>
      <c r="L12" s="34"/>
    </row>
    <row r="13" spans="2:56" s="1" customFormat="1" ht="16.5" customHeight="1" x14ac:dyDescent="0.2">
      <c r="B13" s="34"/>
      <c r="E13" s="314" t="s">
        <v>5111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5112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ROUND(J101,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ROUND((SUM(BE101:BE215)),  2)</f>
        <v>0</v>
      </c>
      <c r="I37" s="95">
        <v>0.21</v>
      </c>
      <c r="J37" s="84">
        <f>ROUND(((SUM(BE101:BE215))*I37),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ROUND((SUM(BF101:BF215)),  2)</f>
        <v>0</v>
      </c>
      <c r="I38" s="95">
        <v>0.15</v>
      </c>
      <c r="J38" s="84">
        <f>ROUND(((SUM(BF101:BF215))*I38),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ROUND((SUM(BG101:BG215)),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ROUND((SUM(BH101:BH215)),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ROUND((SUM(BI101:BI215)),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4087</v>
      </c>
      <c r="L57" s="34"/>
    </row>
    <row r="58" spans="2:12" s="1" customFormat="1" ht="16.5" customHeight="1" x14ac:dyDescent="0.2">
      <c r="B58" s="34"/>
      <c r="E58" s="314" t="str">
        <f>E13</f>
        <v>D.1.1.2.1-B - DIVOKÁ ŘEKA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J101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J102</f>
        <v>0</v>
      </c>
      <c r="L68" s="105"/>
    </row>
    <row r="69" spans="2:47" s="9" customFormat="1" ht="19.95" customHeight="1" x14ac:dyDescent="0.2">
      <c r="B69" s="109"/>
      <c r="D69" s="110" t="s">
        <v>636</v>
      </c>
      <c r="E69" s="111"/>
      <c r="F69" s="111"/>
      <c r="G69" s="111"/>
      <c r="H69" s="111"/>
      <c r="I69" s="111"/>
      <c r="J69" s="112">
        <f>J103</f>
        <v>0</v>
      </c>
      <c r="L69" s="109"/>
    </row>
    <row r="70" spans="2:47" s="9" customFormat="1" ht="19.95" customHeight="1" x14ac:dyDescent="0.2">
      <c r="B70" s="109"/>
      <c r="D70" s="110" t="s">
        <v>4110</v>
      </c>
      <c r="E70" s="111"/>
      <c r="F70" s="111"/>
      <c r="G70" s="111"/>
      <c r="H70" s="111"/>
      <c r="I70" s="111"/>
      <c r="J70" s="112">
        <f>J116</f>
        <v>0</v>
      </c>
      <c r="L70" s="109"/>
    </row>
    <row r="71" spans="2:47" s="9" customFormat="1" ht="19.95" customHeight="1" x14ac:dyDescent="0.2">
      <c r="B71" s="109"/>
      <c r="D71" s="110" t="s">
        <v>4111</v>
      </c>
      <c r="E71" s="111"/>
      <c r="F71" s="111"/>
      <c r="G71" s="111"/>
      <c r="H71" s="111"/>
      <c r="I71" s="111"/>
      <c r="J71" s="112">
        <f>J123</f>
        <v>0</v>
      </c>
      <c r="L71" s="109"/>
    </row>
    <row r="72" spans="2:47" s="9" customFormat="1" ht="19.95" customHeight="1" x14ac:dyDescent="0.2">
      <c r="B72" s="109"/>
      <c r="D72" s="110" t="s">
        <v>4113</v>
      </c>
      <c r="E72" s="111"/>
      <c r="F72" s="111"/>
      <c r="G72" s="111"/>
      <c r="H72" s="111"/>
      <c r="I72" s="111"/>
      <c r="J72" s="112">
        <f>J147</f>
        <v>0</v>
      </c>
      <c r="L72" s="109"/>
    </row>
    <row r="73" spans="2:47" s="9" customFormat="1" ht="19.95" customHeight="1" x14ac:dyDescent="0.2">
      <c r="B73" s="109"/>
      <c r="D73" s="110" t="s">
        <v>637</v>
      </c>
      <c r="E73" s="111"/>
      <c r="F73" s="111"/>
      <c r="G73" s="111"/>
      <c r="H73" s="111"/>
      <c r="I73" s="111"/>
      <c r="J73" s="112">
        <f>J153</f>
        <v>0</v>
      </c>
      <c r="L73" s="109"/>
    </row>
    <row r="74" spans="2:47" s="9" customFormat="1" ht="19.95" customHeight="1" x14ac:dyDescent="0.2">
      <c r="B74" s="109"/>
      <c r="D74" s="110" t="s">
        <v>639</v>
      </c>
      <c r="E74" s="111"/>
      <c r="F74" s="111"/>
      <c r="G74" s="111"/>
      <c r="H74" s="111"/>
      <c r="I74" s="111"/>
      <c r="J74" s="112">
        <f>J166</f>
        <v>0</v>
      </c>
      <c r="L74" s="109"/>
    </row>
    <row r="75" spans="2:47" s="8" customFormat="1" ht="24.9" customHeight="1" x14ac:dyDescent="0.2">
      <c r="B75" s="105"/>
      <c r="D75" s="106" t="s">
        <v>577</v>
      </c>
      <c r="E75" s="107"/>
      <c r="F75" s="107"/>
      <c r="G75" s="107"/>
      <c r="H75" s="107"/>
      <c r="I75" s="107"/>
      <c r="J75" s="108">
        <f>J169</f>
        <v>0</v>
      </c>
      <c r="L75" s="105"/>
    </row>
    <row r="76" spans="2:47" s="9" customFormat="1" ht="19.95" customHeight="1" x14ac:dyDescent="0.2">
      <c r="B76" s="109"/>
      <c r="D76" s="110" t="s">
        <v>4117</v>
      </c>
      <c r="E76" s="111"/>
      <c r="F76" s="111"/>
      <c r="G76" s="111"/>
      <c r="H76" s="111"/>
      <c r="I76" s="111"/>
      <c r="J76" s="112">
        <f>J170</f>
        <v>0</v>
      </c>
      <c r="L76" s="109"/>
    </row>
    <row r="77" spans="2:47" s="9" customFormat="1" ht="19.95" customHeight="1" x14ac:dyDescent="0.2">
      <c r="B77" s="109"/>
      <c r="D77" s="110" t="s">
        <v>4118</v>
      </c>
      <c r="E77" s="111"/>
      <c r="F77" s="111"/>
      <c r="G77" s="111"/>
      <c r="H77" s="111"/>
      <c r="I77" s="111"/>
      <c r="J77" s="112">
        <f>J181</f>
        <v>0</v>
      </c>
      <c r="L77" s="109"/>
    </row>
    <row r="78" spans="2:47" s="1" customFormat="1" ht="21.75" customHeight="1" x14ac:dyDescent="0.2">
      <c r="B78" s="34"/>
      <c r="L78" s="34"/>
    </row>
    <row r="79" spans="2:47" s="1" customFormat="1" ht="6.9" customHeight="1" x14ac:dyDescent="0.2">
      <c r="B79" s="43"/>
      <c r="C79" s="44"/>
      <c r="D79" s="44"/>
      <c r="E79" s="44"/>
      <c r="F79" s="44"/>
      <c r="G79" s="44"/>
      <c r="H79" s="44"/>
      <c r="I79" s="44"/>
      <c r="J79" s="44"/>
      <c r="K79" s="44"/>
      <c r="L79" s="34"/>
    </row>
    <row r="83" spans="2:12" s="1" customFormat="1" ht="6.9" customHeight="1" x14ac:dyDescent="0.2">
      <c r="B83" s="45"/>
      <c r="C83" s="46"/>
      <c r="D83" s="46"/>
      <c r="E83" s="46"/>
      <c r="F83" s="46"/>
      <c r="G83" s="46"/>
      <c r="H83" s="46"/>
      <c r="I83" s="46"/>
      <c r="J83" s="46"/>
      <c r="K83" s="46"/>
      <c r="L83" s="34"/>
    </row>
    <row r="84" spans="2:12" s="1" customFormat="1" ht="24.9" customHeight="1" x14ac:dyDescent="0.2">
      <c r="B84" s="34"/>
      <c r="C84" s="22" t="s">
        <v>579</v>
      </c>
      <c r="L84" s="34"/>
    </row>
    <row r="85" spans="2:12" s="1" customFormat="1" ht="6.9" customHeight="1" x14ac:dyDescent="0.2">
      <c r="B85" s="34"/>
      <c r="L85" s="34"/>
    </row>
    <row r="86" spans="2:12" s="1" customFormat="1" ht="12" customHeight="1" x14ac:dyDescent="0.2">
      <c r="B86" s="34"/>
      <c r="C86" s="28" t="s">
        <v>16</v>
      </c>
      <c r="L86" s="34"/>
    </row>
    <row r="87" spans="2:12" s="1" customFormat="1" ht="26.25" customHeight="1" x14ac:dyDescent="0.2">
      <c r="B87" s="34"/>
      <c r="E87" s="334" t="str">
        <f>E7</f>
        <v>REVIZE 03 - REKONSTRUKCE A STAVEBNÍ ÚPRAVY MĚSTSKÉHO PLAVECKÉHO BAZÉNU V LIBERCI</v>
      </c>
      <c r="F87" s="335"/>
      <c r="G87" s="335"/>
      <c r="H87" s="335"/>
      <c r="L87" s="34"/>
    </row>
    <row r="88" spans="2:12" ht="12" customHeight="1" x14ac:dyDescent="0.2">
      <c r="B88" s="21"/>
      <c r="C88" s="28" t="s">
        <v>563</v>
      </c>
      <c r="L88" s="21"/>
    </row>
    <row r="89" spans="2:12" ht="16.5" customHeight="1" x14ac:dyDescent="0.2">
      <c r="B89" s="21"/>
      <c r="E89" s="334" t="s">
        <v>564</v>
      </c>
      <c r="F89" s="296"/>
      <c r="G89" s="296"/>
      <c r="H89" s="296"/>
      <c r="L89" s="21"/>
    </row>
    <row r="90" spans="2:12" ht="12" customHeight="1" x14ac:dyDescent="0.2">
      <c r="B90" s="21"/>
      <c r="C90" s="28" t="s">
        <v>565</v>
      </c>
      <c r="L90" s="21"/>
    </row>
    <row r="91" spans="2:12" s="1" customFormat="1" ht="16.5" customHeight="1" x14ac:dyDescent="0.2">
      <c r="B91" s="34"/>
      <c r="E91" s="327" t="s">
        <v>4084</v>
      </c>
      <c r="F91" s="336"/>
      <c r="G91" s="336"/>
      <c r="H91" s="336"/>
      <c r="L91" s="34"/>
    </row>
    <row r="92" spans="2:12" s="1" customFormat="1" ht="12" customHeight="1" x14ac:dyDescent="0.2">
      <c r="B92" s="34"/>
      <c r="C92" s="28" t="s">
        <v>4087</v>
      </c>
      <c r="L92" s="34"/>
    </row>
    <row r="93" spans="2:12" s="1" customFormat="1" ht="16.5" customHeight="1" x14ac:dyDescent="0.2">
      <c r="B93" s="34"/>
      <c r="E93" s="314" t="str">
        <f>E13</f>
        <v>D.1.1.2.1-B - DIVOKÁ ŘEKA</v>
      </c>
      <c r="F93" s="336"/>
      <c r="G93" s="336"/>
      <c r="H93" s="336"/>
      <c r="L93" s="34"/>
    </row>
    <row r="94" spans="2:12" s="1" customFormat="1" ht="6.9" customHeight="1" x14ac:dyDescent="0.2">
      <c r="B94" s="34"/>
      <c r="L94" s="34"/>
    </row>
    <row r="95" spans="2:12" s="1" customFormat="1" ht="12" customHeight="1" x14ac:dyDescent="0.2">
      <c r="B95" s="34"/>
      <c r="C95" s="28" t="s">
        <v>22</v>
      </c>
      <c r="F95" s="26" t="str">
        <f>F16</f>
        <v>Tržní nám., Liberec</v>
      </c>
      <c r="I95" s="28" t="s">
        <v>24</v>
      </c>
      <c r="J95" s="51" t="str">
        <f>IF(J16="","",J16)</f>
        <v>8. 9. 2023</v>
      </c>
      <c r="L95" s="34"/>
    </row>
    <row r="96" spans="2:12" s="1" customFormat="1" ht="6.9" customHeight="1" x14ac:dyDescent="0.2">
      <c r="B96" s="34"/>
      <c r="L96" s="34"/>
    </row>
    <row r="97" spans="2:65" s="1" customFormat="1" ht="15.15" customHeight="1" x14ac:dyDescent="0.2">
      <c r="B97" s="34"/>
      <c r="C97" s="28" t="s">
        <v>30</v>
      </c>
      <c r="F97" s="26" t="str">
        <f>E19</f>
        <v>SM Liberec</v>
      </c>
      <c r="I97" s="28" t="s">
        <v>38</v>
      </c>
      <c r="J97" s="32" t="str">
        <f>E25</f>
        <v>A11HK</v>
      </c>
      <c r="L97" s="34"/>
    </row>
    <row r="98" spans="2:65" s="1" customFormat="1" ht="25.65" customHeight="1" x14ac:dyDescent="0.2">
      <c r="B98" s="34"/>
      <c r="C98" s="28" t="s">
        <v>36</v>
      </c>
      <c r="F98" s="26" t="str">
        <f>IF(E22="","",E22)</f>
        <v>Vyplň údaj</v>
      </c>
      <c r="I98" s="28" t="s">
        <v>43</v>
      </c>
      <c r="J98" s="32" t="str">
        <f>E28</f>
        <v>PROPOS Liberec s.r.o.</v>
      </c>
      <c r="L98" s="34"/>
    </row>
    <row r="99" spans="2:65" s="1" customFormat="1" ht="10.35" customHeight="1" x14ac:dyDescent="0.2">
      <c r="B99" s="34"/>
      <c r="L99" s="34"/>
    </row>
    <row r="100" spans="2:65" s="10" customFormat="1" ht="29.25" customHeight="1" x14ac:dyDescent="0.2">
      <c r="B100" s="113"/>
      <c r="C100" s="114" t="s">
        <v>580</v>
      </c>
      <c r="D100" s="115" t="s">
        <v>68</v>
      </c>
      <c r="E100" s="115" t="s">
        <v>64</v>
      </c>
      <c r="F100" s="115" t="s">
        <v>65</v>
      </c>
      <c r="G100" s="115" t="s">
        <v>581</v>
      </c>
      <c r="H100" s="115" t="s">
        <v>582</v>
      </c>
      <c r="I100" s="115" t="s">
        <v>583</v>
      </c>
      <c r="J100" s="115" t="s">
        <v>575</v>
      </c>
      <c r="K100" s="116" t="s">
        <v>584</v>
      </c>
      <c r="L100" s="113"/>
      <c r="M100" s="58" t="s">
        <v>82</v>
      </c>
      <c r="N100" s="59" t="s">
        <v>53</v>
      </c>
      <c r="O100" s="59" t="s">
        <v>585</v>
      </c>
      <c r="P100" s="59" t="s">
        <v>586</v>
      </c>
      <c r="Q100" s="59" t="s">
        <v>587</v>
      </c>
      <c r="R100" s="59" t="s">
        <v>588</v>
      </c>
      <c r="S100" s="59" t="s">
        <v>589</v>
      </c>
      <c r="T100" s="60" t="s">
        <v>590</v>
      </c>
    </row>
    <row r="101" spans="2:65" s="1" customFormat="1" ht="22.8" customHeight="1" x14ac:dyDescent="0.3">
      <c r="B101" s="34"/>
      <c r="C101" s="63" t="s">
        <v>591</v>
      </c>
      <c r="J101" s="117">
        <f>BK101</f>
        <v>0</v>
      </c>
      <c r="L101" s="34"/>
      <c r="M101" s="61"/>
      <c r="N101" s="52"/>
      <c r="O101" s="52"/>
      <c r="P101" s="118">
        <f>P102+P169</f>
        <v>0</v>
      </c>
      <c r="Q101" s="52"/>
      <c r="R101" s="118">
        <f>R102+R169</f>
        <v>152.12538932000001</v>
      </c>
      <c r="S101" s="52"/>
      <c r="T101" s="119">
        <f>T102+T169</f>
        <v>0</v>
      </c>
      <c r="AT101" s="18" t="s">
        <v>83</v>
      </c>
      <c r="AU101" s="18" t="s">
        <v>576</v>
      </c>
      <c r="BK101" s="120">
        <f>BK102+BK169</f>
        <v>0</v>
      </c>
    </row>
    <row r="102" spans="2:65" s="11" customFormat="1" ht="25.95" customHeight="1" x14ac:dyDescent="0.25">
      <c r="B102" s="121"/>
      <c r="D102" s="122" t="s">
        <v>83</v>
      </c>
      <c r="E102" s="123" t="s">
        <v>645</v>
      </c>
      <c r="F102" s="123" t="s">
        <v>646</v>
      </c>
      <c r="I102" s="124"/>
      <c r="J102" s="125">
        <f>BK102</f>
        <v>0</v>
      </c>
      <c r="L102" s="121"/>
      <c r="M102" s="126"/>
      <c r="P102" s="127">
        <f>P103+P116+P123+P147+P153+P166</f>
        <v>0</v>
      </c>
      <c r="R102" s="127">
        <f>R103+R116+R123+R147+R153+R166</f>
        <v>146.00775027</v>
      </c>
      <c r="T102" s="128">
        <f>T103+T116+T123+T147+T153+T166</f>
        <v>0</v>
      </c>
      <c r="AR102" s="122" t="s">
        <v>91</v>
      </c>
      <c r="AT102" s="129" t="s">
        <v>83</v>
      </c>
      <c r="AU102" s="129" t="s">
        <v>84</v>
      </c>
      <c r="AY102" s="122" t="s">
        <v>594</v>
      </c>
      <c r="BK102" s="130">
        <f>BK103+BK116+BK123+BK147+BK153+BK166</f>
        <v>0</v>
      </c>
    </row>
    <row r="103" spans="2:65" s="11" customFormat="1" ht="22.8" customHeight="1" x14ac:dyDescent="0.25">
      <c r="B103" s="121"/>
      <c r="D103" s="122" t="s">
        <v>83</v>
      </c>
      <c r="E103" s="131" t="s">
        <v>91</v>
      </c>
      <c r="F103" s="131" t="s">
        <v>647</v>
      </c>
      <c r="I103" s="124"/>
      <c r="J103" s="132">
        <f>BK103</f>
        <v>0</v>
      </c>
      <c r="L103" s="121"/>
      <c r="M103" s="126"/>
      <c r="P103" s="127">
        <f>SUM(P104:P115)</f>
        <v>0</v>
      </c>
      <c r="R103" s="127">
        <f>SUM(R104:R115)</f>
        <v>0</v>
      </c>
      <c r="T103" s="128">
        <f>SUM(T104:T115)</f>
        <v>0</v>
      </c>
      <c r="AR103" s="122" t="s">
        <v>91</v>
      </c>
      <c r="AT103" s="129" t="s">
        <v>83</v>
      </c>
      <c r="AU103" s="129" t="s">
        <v>91</v>
      </c>
      <c r="AY103" s="122" t="s">
        <v>594</v>
      </c>
      <c r="BK103" s="130">
        <f>SUM(BK104:BK115)</f>
        <v>0</v>
      </c>
    </row>
    <row r="104" spans="2:65" s="1" customFormat="1" ht="24.15" customHeight="1" x14ac:dyDescent="0.2">
      <c r="B104" s="34"/>
      <c r="C104" s="133" t="s">
        <v>91</v>
      </c>
      <c r="D104" s="133" t="s">
        <v>597</v>
      </c>
      <c r="E104" s="134" t="s">
        <v>5113</v>
      </c>
      <c r="F104" s="135" t="s">
        <v>5114</v>
      </c>
      <c r="G104" s="136" t="s">
        <v>650</v>
      </c>
      <c r="H104" s="137">
        <v>47.16</v>
      </c>
      <c r="I104" s="138"/>
      <c r="J104" s="139">
        <f>ROUND(I104*H104,2)</f>
        <v>0</v>
      </c>
      <c r="K104" s="135" t="s">
        <v>651</v>
      </c>
      <c r="L104" s="34"/>
      <c r="M104" s="140" t="s">
        <v>82</v>
      </c>
      <c r="N104" s="141" t="s">
        <v>54</v>
      </c>
      <c r="P104" s="142">
        <f>O104*H104</f>
        <v>0</v>
      </c>
      <c r="Q104" s="142">
        <v>0</v>
      </c>
      <c r="R104" s="142">
        <f>Q104*H104</f>
        <v>0</v>
      </c>
      <c r="S104" s="142">
        <v>0</v>
      </c>
      <c r="T104" s="143">
        <f>S104*H104</f>
        <v>0</v>
      </c>
      <c r="AR104" s="144" t="s">
        <v>147</v>
      </c>
      <c r="AT104" s="144" t="s">
        <v>597</v>
      </c>
      <c r="AU104" s="144" t="s">
        <v>93</v>
      </c>
      <c r="AY104" s="18" t="s">
        <v>594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91</v>
      </c>
      <c r="BK104" s="145">
        <f>ROUND(I104*H104,2)</f>
        <v>0</v>
      </c>
      <c r="BL104" s="18" t="s">
        <v>147</v>
      </c>
      <c r="BM104" s="144" t="s">
        <v>5115</v>
      </c>
    </row>
    <row r="105" spans="2:65" s="1" customFormat="1" ht="10.199999999999999" x14ac:dyDescent="0.2">
      <c r="B105" s="34"/>
      <c r="D105" s="164" t="s">
        <v>653</v>
      </c>
      <c r="F105" s="165" t="s">
        <v>5116</v>
      </c>
      <c r="I105" s="166"/>
      <c r="L105" s="34"/>
      <c r="M105" s="167"/>
      <c r="T105" s="55"/>
      <c r="AT105" s="18" t="s">
        <v>653</v>
      </c>
      <c r="AU105" s="18" t="s">
        <v>93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5117</v>
      </c>
      <c r="H106" s="156">
        <v>27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5118</v>
      </c>
      <c r="H107" s="156">
        <v>20.16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5" customFormat="1" ht="10.199999999999999" x14ac:dyDescent="0.2">
      <c r="B108" s="175"/>
      <c r="D108" s="147" t="s">
        <v>603</v>
      </c>
      <c r="E108" s="176" t="s">
        <v>5106</v>
      </c>
      <c r="F108" s="177" t="s">
        <v>672</v>
      </c>
      <c r="H108" s="178">
        <v>47.16</v>
      </c>
      <c r="I108" s="179"/>
      <c r="L108" s="175"/>
      <c r="M108" s="180"/>
      <c r="T108" s="181"/>
      <c r="AT108" s="176" t="s">
        <v>603</v>
      </c>
      <c r="AU108" s="176" t="s">
        <v>93</v>
      </c>
      <c r="AV108" s="15" t="s">
        <v>147</v>
      </c>
      <c r="AW108" s="15" t="s">
        <v>42</v>
      </c>
      <c r="AX108" s="15" t="s">
        <v>91</v>
      </c>
      <c r="AY108" s="176" t="s">
        <v>594</v>
      </c>
    </row>
    <row r="109" spans="2:65" s="1" customFormat="1" ht="24.15" customHeight="1" x14ac:dyDescent="0.2">
      <c r="B109" s="34"/>
      <c r="C109" s="133" t="s">
        <v>93</v>
      </c>
      <c r="D109" s="133" t="s">
        <v>597</v>
      </c>
      <c r="E109" s="134" t="s">
        <v>732</v>
      </c>
      <c r="F109" s="135" t="s">
        <v>733</v>
      </c>
      <c r="G109" s="136" t="s">
        <v>650</v>
      </c>
      <c r="H109" s="137">
        <v>47.16</v>
      </c>
      <c r="I109" s="138"/>
      <c r="J109" s="139">
        <f>ROUND(I109*H109,2)</f>
        <v>0</v>
      </c>
      <c r="K109" s="135" t="s">
        <v>82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0</v>
      </c>
      <c r="R109" s="142">
        <f>Q109*H109</f>
        <v>0</v>
      </c>
      <c r="S109" s="142">
        <v>0</v>
      </c>
      <c r="T109" s="143">
        <f>S109*H109</f>
        <v>0</v>
      </c>
      <c r="AR109" s="144" t="s">
        <v>147</v>
      </c>
      <c r="AT109" s="144" t="s">
        <v>597</v>
      </c>
      <c r="AU109" s="144" t="s">
        <v>93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5119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5106</v>
      </c>
      <c r="H110" s="156">
        <v>47.16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91</v>
      </c>
      <c r="AY110" s="154" t="s">
        <v>594</v>
      </c>
    </row>
    <row r="111" spans="2:65" s="1" customFormat="1" ht="24.15" customHeight="1" x14ac:dyDescent="0.2">
      <c r="B111" s="34"/>
      <c r="C111" s="133" t="s">
        <v>147</v>
      </c>
      <c r="D111" s="133" t="s">
        <v>597</v>
      </c>
      <c r="E111" s="134" t="s">
        <v>736</v>
      </c>
      <c r="F111" s="135" t="s">
        <v>737</v>
      </c>
      <c r="G111" s="136" t="s">
        <v>738</v>
      </c>
      <c r="H111" s="137">
        <v>84.888000000000005</v>
      </c>
      <c r="I111" s="138"/>
      <c r="J111" s="139">
        <f>ROUND(I111*H111,2)</f>
        <v>0</v>
      </c>
      <c r="K111" s="135" t="s">
        <v>82</v>
      </c>
      <c r="L111" s="34"/>
      <c r="M111" s="140" t="s">
        <v>82</v>
      </c>
      <c r="N111" s="141" t="s">
        <v>54</v>
      </c>
      <c r="P111" s="142">
        <f>O111*H111</f>
        <v>0</v>
      </c>
      <c r="Q111" s="142">
        <v>0</v>
      </c>
      <c r="R111" s="142">
        <f>Q111*H111</f>
        <v>0</v>
      </c>
      <c r="S111" s="142">
        <v>0</v>
      </c>
      <c r="T111" s="143">
        <f>S111*H111</f>
        <v>0</v>
      </c>
      <c r="AR111" s="144" t="s">
        <v>147</v>
      </c>
      <c r="AT111" s="144" t="s">
        <v>597</v>
      </c>
      <c r="AU111" s="144" t="s">
        <v>93</v>
      </c>
      <c r="AY111" s="18" t="s">
        <v>594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147</v>
      </c>
      <c r="BM111" s="144" t="s">
        <v>5120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5121</v>
      </c>
      <c r="H112" s="156">
        <v>84.888000000000005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91</v>
      </c>
      <c r="AY112" s="154" t="s">
        <v>594</v>
      </c>
    </row>
    <row r="113" spans="2:65" s="1" customFormat="1" ht="24.15" customHeight="1" x14ac:dyDescent="0.2">
      <c r="B113" s="34"/>
      <c r="C113" s="133" t="s">
        <v>160</v>
      </c>
      <c r="D113" s="133" t="s">
        <v>597</v>
      </c>
      <c r="E113" s="134" t="s">
        <v>727</v>
      </c>
      <c r="F113" s="135" t="s">
        <v>728</v>
      </c>
      <c r="G113" s="136" t="s">
        <v>650</v>
      </c>
      <c r="H113" s="137">
        <v>47.16</v>
      </c>
      <c r="I113" s="138"/>
      <c r="J113" s="139">
        <f>ROUND(I113*H113,2)</f>
        <v>0</v>
      </c>
      <c r="K113" s="135" t="s">
        <v>651</v>
      </c>
      <c r="L113" s="34"/>
      <c r="M113" s="140" t="s">
        <v>82</v>
      </c>
      <c r="N113" s="141" t="s">
        <v>54</v>
      </c>
      <c r="P113" s="142">
        <f>O113*H113</f>
        <v>0</v>
      </c>
      <c r="Q113" s="142">
        <v>0</v>
      </c>
      <c r="R113" s="142">
        <f>Q113*H113</f>
        <v>0</v>
      </c>
      <c r="S113" s="142">
        <v>0</v>
      </c>
      <c r="T113" s="143">
        <f>S113*H113</f>
        <v>0</v>
      </c>
      <c r="AR113" s="144" t="s">
        <v>147</v>
      </c>
      <c r="AT113" s="144" t="s">
        <v>597</v>
      </c>
      <c r="AU113" s="144" t="s">
        <v>93</v>
      </c>
      <c r="AY113" s="18" t="s">
        <v>594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147</v>
      </c>
      <c r="BM113" s="144" t="s">
        <v>5122</v>
      </c>
    </row>
    <row r="114" spans="2:65" s="1" customFormat="1" ht="10.199999999999999" x14ac:dyDescent="0.2">
      <c r="B114" s="34"/>
      <c r="D114" s="164" t="s">
        <v>653</v>
      </c>
      <c r="F114" s="165" t="s">
        <v>730</v>
      </c>
      <c r="I114" s="166"/>
      <c r="L114" s="34"/>
      <c r="M114" s="167"/>
      <c r="T114" s="55"/>
      <c r="AT114" s="18" t="s">
        <v>653</v>
      </c>
      <c r="AU114" s="18" t="s">
        <v>93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5106</v>
      </c>
      <c r="H115" s="156">
        <v>47.16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91</v>
      </c>
      <c r="AY115" s="154" t="s">
        <v>594</v>
      </c>
    </row>
    <row r="116" spans="2:65" s="11" customFormat="1" ht="22.8" customHeight="1" x14ac:dyDescent="0.25">
      <c r="B116" s="121"/>
      <c r="D116" s="122" t="s">
        <v>83</v>
      </c>
      <c r="E116" s="131" t="s">
        <v>93</v>
      </c>
      <c r="F116" s="131" t="s">
        <v>4142</v>
      </c>
      <c r="I116" s="124"/>
      <c r="J116" s="132">
        <f>BK116</f>
        <v>0</v>
      </c>
      <c r="L116" s="121"/>
      <c r="M116" s="126"/>
      <c r="P116" s="127">
        <f>SUM(P117:P122)</f>
        <v>0</v>
      </c>
      <c r="R116" s="127">
        <f>SUM(R117:R122)</f>
        <v>95.083740000000006</v>
      </c>
      <c r="T116" s="128">
        <f>SUM(T117:T122)</f>
        <v>0</v>
      </c>
      <c r="AR116" s="122" t="s">
        <v>91</v>
      </c>
      <c r="AT116" s="129" t="s">
        <v>83</v>
      </c>
      <c r="AU116" s="129" t="s">
        <v>91</v>
      </c>
      <c r="AY116" s="122" t="s">
        <v>594</v>
      </c>
      <c r="BK116" s="130">
        <f>SUM(BK117:BK122)</f>
        <v>0</v>
      </c>
    </row>
    <row r="117" spans="2:65" s="1" customFormat="1" ht="16.5" customHeight="1" x14ac:dyDescent="0.2">
      <c r="B117" s="34"/>
      <c r="C117" s="133" t="s">
        <v>624</v>
      </c>
      <c r="D117" s="133" t="s">
        <v>597</v>
      </c>
      <c r="E117" s="134" t="s">
        <v>4164</v>
      </c>
      <c r="F117" s="135" t="s">
        <v>4165</v>
      </c>
      <c r="G117" s="136" t="s">
        <v>650</v>
      </c>
      <c r="H117" s="137">
        <v>42.884999999999998</v>
      </c>
      <c r="I117" s="138"/>
      <c r="J117" s="139">
        <f>ROUND(I117*H117,2)</f>
        <v>0</v>
      </c>
      <c r="K117" s="135" t="s">
        <v>651</v>
      </c>
      <c r="L117" s="34"/>
      <c r="M117" s="140" t="s">
        <v>82</v>
      </c>
      <c r="N117" s="141" t="s">
        <v>54</v>
      </c>
      <c r="P117" s="142">
        <f>O117*H117</f>
        <v>0</v>
      </c>
      <c r="Q117" s="142">
        <v>1.98</v>
      </c>
      <c r="R117" s="142">
        <f>Q117*H117</f>
        <v>84.912300000000002</v>
      </c>
      <c r="S117" s="142">
        <v>0</v>
      </c>
      <c r="T117" s="143">
        <f>S117*H117</f>
        <v>0</v>
      </c>
      <c r="AR117" s="144" t="s">
        <v>147</v>
      </c>
      <c r="AT117" s="144" t="s">
        <v>597</v>
      </c>
      <c r="AU117" s="144" t="s">
        <v>93</v>
      </c>
      <c r="AY117" s="18" t="s">
        <v>594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147</v>
      </c>
      <c r="BM117" s="144" t="s">
        <v>5123</v>
      </c>
    </row>
    <row r="118" spans="2:65" s="1" customFormat="1" ht="10.199999999999999" x14ac:dyDescent="0.2">
      <c r="B118" s="34"/>
      <c r="D118" s="164" t="s">
        <v>653</v>
      </c>
      <c r="F118" s="165" t="s">
        <v>4167</v>
      </c>
      <c r="I118" s="166"/>
      <c r="L118" s="34"/>
      <c r="M118" s="167"/>
      <c r="T118" s="55"/>
      <c r="AT118" s="18" t="s">
        <v>653</v>
      </c>
      <c r="AU118" s="18" t="s">
        <v>93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5124</v>
      </c>
      <c r="H119" s="156">
        <v>42.884999999999998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91</v>
      </c>
      <c r="AY119" s="154" t="s">
        <v>594</v>
      </c>
    </row>
    <row r="120" spans="2:65" s="1" customFormat="1" ht="16.5" customHeight="1" x14ac:dyDescent="0.2">
      <c r="B120" s="34"/>
      <c r="C120" s="133" t="s">
        <v>707</v>
      </c>
      <c r="D120" s="133" t="s">
        <v>597</v>
      </c>
      <c r="E120" s="134" t="s">
        <v>5125</v>
      </c>
      <c r="F120" s="135" t="s">
        <v>5126</v>
      </c>
      <c r="G120" s="136" t="s">
        <v>650</v>
      </c>
      <c r="H120" s="137">
        <v>4.7089999999999996</v>
      </c>
      <c r="I120" s="138"/>
      <c r="J120" s="139">
        <f>ROUND(I120*H120,2)</f>
        <v>0</v>
      </c>
      <c r="K120" s="135" t="s">
        <v>651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2.16</v>
      </c>
      <c r="R120" s="142">
        <f>Q120*H120</f>
        <v>10.17144</v>
      </c>
      <c r="S120" s="142">
        <v>0</v>
      </c>
      <c r="T120" s="143">
        <f>S120*H120</f>
        <v>0</v>
      </c>
      <c r="AR120" s="144" t="s">
        <v>147</v>
      </c>
      <c r="AT120" s="144" t="s">
        <v>597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147</v>
      </c>
      <c r="BM120" s="144" t="s">
        <v>5127</v>
      </c>
    </row>
    <row r="121" spans="2:65" s="1" customFormat="1" ht="10.199999999999999" x14ac:dyDescent="0.2">
      <c r="B121" s="34"/>
      <c r="D121" s="164" t="s">
        <v>653</v>
      </c>
      <c r="F121" s="165" t="s">
        <v>5128</v>
      </c>
      <c r="I121" s="166"/>
      <c r="L121" s="34"/>
      <c r="M121" s="167"/>
      <c r="T121" s="55"/>
      <c r="AT121" s="18" t="s">
        <v>653</v>
      </c>
      <c r="AU121" s="18" t="s">
        <v>93</v>
      </c>
    </row>
    <row r="122" spans="2:65" s="13" customFormat="1" ht="10.199999999999999" x14ac:dyDescent="0.2">
      <c r="B122" s="153"/>
      <c r="D122" s="147" t="s">
        <v>603</v>
      </c>
      <c r="E122" s="154" t="s">
        <v>82</v>
      </c>
      <c r="F122" s="155" t="s">
        <v>5129</v>
      </c>
      <c r="H122" s="156">
        <v>4.7089999999999996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91</v>
      </c>
      <c r="AY122" s="154" t="s">
        <v>594</v>
      </c>
    </row>
    <row r="123" spans="2:65" s="11" customFormat="1" ht="22.8" customHeight="1" x14ac:dyDescent="0.25">
      <c r="B123" s="121"/>
      <c r="D123" s="122" t="s">
        <v>83</v>
      </c>
      <c r="E123" s="131" t="s">
        <v>101</v>
      </c>
      <c r="F123" s="131" t="s">
        <v>4173</v>
      </c>
      <c r="I123" s="124"/>
      <c r="J123" s="132">
        <f>BK123</f>
        <v>0</v>
      </c>
      <c r="L123" s="121"/>
      <c r="M123" s="126"/>
      <c r="P123" s="127">
        <f>SUM(P124:P146)</f>
        <v>0</v>
      </c>
      <c r="R123" s="127">
        <f>SUM(R124:R146)</f>
        <v>49.005395070000006</v>
      </c>
      <c r="T123" s="128">
        <f>SUM(T124:T146)</f>
        <v>0</v>
      </c>
      <c r="AR123" s="122" t="s">
        <v>91</v>
      </c>
      <c r="AT123" s="129" t="s">
        <v>83</v>
      </c>
      <c r="AU123" s="129" t="s">
        <v>91</v>
      </c>
      <c r="AY123" s="122" t="s">
        <v>594</v>
      </c>
      <c r="BK123" s="130">
        <f>SUM(BK124:BK146)</f>
        <v>0</v>
      </c>
    </row>
    <row r="124" spans="2:65" s="1" customFormat="1" ht="24.15" customHeight="1" x14ac:dyDescent="0.2">
      <c r="B124" s="34"/>
      <c r="C124" s="133" t="s">
        <v>716</v>
      </c>
      <c r="D124" s="133" t="s">
        <v>597</v>
      </c>
      <c r="E124" s="134" t="s">
        <v>5130</v>
      </c>
      <c r="F124" s="135" t="s">
        <v>5131</v>
      </c>
      <c r="G124" s="136" t="s">
        <v>650</v>
      </c>
      <c r="H124" s="137">
        <v>11.673999999999999</v>
      </c>
      <c r="I124" s="138"/>
      <c r="J124" s="139">
        <f>ROUND(I124*H124,2)</f>
        <v>0</v>
      </c>
      <c r="K124" s="135" t="s">
        <v>651</v>
      </c>
      <c r="L124" s="34"/>
      <c r="M124" s="140" t="s">
        <v>82</v>
      </c>
      <c r="N124" s="141" t="s">
        <v>54</v>
      </c>
      <c r="P124" s="142">
        <f>O124*H124</f>
        <v>0</v>
      </c>
      <c r="Q124" s="142">
        <v>2.5047999999999999</v>
      </c>
      <c r="R124" s="142">
        <f>Q124*H124</f>
        <v>29.241035199999999</v>
      </c>
      <c r="S124" s="142">
        <v>0</v>
      </c>
      <c r="T124" s="143">
        <f>S124*H124</f>
        <v>0</v>
      </c>
      <c r="AR124" s="144" t="s">
        <v>147</v>
      </c>
      <c r="AT124" s="144" t="s">
        <v>597</v>
      </c>
      <c r="AU124" s="144" t="s">
        <v>93</v>
      </c>
      <c r="AY124" s="18" t="s">
        <v>594</v>
      </c>
      <c r="BE124" s="145">
        <f>IF(N124="základní",J124,0)</f>
        <v>0</v>
      </c>
      <c r="BF124" s="145">
        <f>IF(N124="snížená",J124,0)</f>
        <v>0</v>
      </c>
      <c r="BG124" s="145">
        <f>IF(N124="zákl. přenesená",J124,0)</f>
        <v>0</v>
      </c>
      <c r="BH124" s="145">
        <f>IF(N124="sníž. přenesená",J124,0)</f>
        <v>0</v>
      </c>
      <c r="BI124" s="145">
        <f>IF(N124="nulová",J124,0)</f>
        <v>0</v>
      </c>
      <c r="BJ124" s="18" t="s">
        <v>91</v>
      </c>
      <c r="BK124" s="145">
        <f>ROUND(I124*H124,2)</f>
        <v>0</v>
      </c>
      <c r="BL124" s="18" t="s">
        <v>147</v>
      </c>
      <c r="BM124" s="144" t="s">
        <v>5132</v>
      </c>
    </row>
    <row r="125" spans="2:65" s="1" customFormat="1" ht="10.199999999999999" x14ac:dyDescent="0.2">
      <c r="B125" s="34"/>
      <c r="D125" s="164" t="s">
        <v>653</v>
      </c>
      <c r="F125" s="165" t="s">
        <v>5133</v>
      </c>
      <c r="I125" s="166"/>
      <c r="L125" s="34"/>
      <c r="M125" s="167"/>
      <c r="T125" s="55"/>
      <c r="AT125" s="18" t="s">
        <v>653</v>
      </c>
      <c r="AU125" s="18" t="s">
        <v>93</v>
      </c>
    </row>
    <row r="126" spans="2:65" s="13" customFormat="1" ht="10.199999999999999" x14ac:dyDescent="0.2">
      <c r="B126" s="153"/>
      <c r="D126" s="147" t="s">
        <v>603</v>
      </c>
      <c r="E126" s="154" t="s">
        <v>82</v>
      </c>
      <c r="F126" s="155" t="s">
        <v>5134</v>
      </c>
      <c r="H126" s="156">
        <v>10.4</v>
      </c>
      <c r="I126" s="157"/>
      <c r="L126" s="153"/>
      <c r="M126" s="158"/>
      <c r="T126" s="159"/>
      <c r="AT126" s="154" t="s">
        <v>603</v>
      </c>
      <c r="AU126" s="154" t="s">
        <v>93</v>
      </c>
      <c r="AV126" s="13" t="s">
        <v>93</v>
      </c>
      <c r="AW126" s="13" t="s">
        <v>42</v>
      </c>
      <c r="AX126" s="13" t="s">
        <v>84</v>
      </c>
      <c r="AY126" s="154" t="s">
        <v>594</v>
      </c>
    </row>
    <row r="127" spans="2:65" s="13" customFormat="1" ht="10.199999999999999" x14ac:dyDescent="0.2">
      <c r="B127" s="153"/>
      <c r="D127" s="147" t="s">
        <v>603</v>
      </c>
      <c r="E127" s="154" t="s">
        <v>82</v>
      </c>
      <c r="F127" s="155" t="s">
        <v>5135</v>
      </c>
      <c r="H127" s="156">
        <v>1.274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84</v>
      </c>
      <c r="AY127" s="154" t="s">
        <v>594</v>
      </c>
    </row>
    <row r="128" spans="2:65" s="15" customFormat="1" ht="10.199999999999999" x14ac:dyDescent="0.2">
      <c r="B128" s="175"/>
      <c r="D128" s="147" t="s">
        <v>603</v>
      </c>
      <c r="E128" s="176" t="s">
        <v>82</v>
      </c>
      <c r="F128" s="177" t="s">
        <v>672</v>
      </c>
      <c r="H128" s="178">
        <v>11.673999999999999</v>
      </c>
      <c r="I128" s="179"/>
      <c r="L128" s="175"/>
      <c r="M128" s="180"/>
      <c r="T128" s="181"/>
      <c r="AT128" s="176" t="s">
        <v>603</v>
      </c>
      <c r="AU128" s="176" t="s">
        <v>93</v>
      </c>
      <c r="AV128" s="15" t="s">
        <v>147</v>
      </c>
      <c r="AW128" s="15" t="s">
        <v>42</v>
      </c>
      <c r="AX128" s="15" t="s">
        <v>91</v>
      </c>
      <c r="AY128" s="176" t="s">
        <v>594</v>
      </c>
    </row>
    <row r="129" spans="2:65" s="1" customFormat="1" ht="24.15" customHeight="1" x14ac:dyDescent="0.2">
      <c r="B129" s="34"/>
      <c r="C129" s="133" t="s">
        <v>721</v>
      </c>
      <c r="D129" s="133" t="s">
        <v>597</v>
      </c>
      <c r="E129" s="134" t="s">
        <v>4210</v>
      </c>
      <c r="F129" s="135" t="s">
        <v>4211</v>
      </c>
      <c r="G129" s="136" t="s">
        <v>650</v>
      </c>
      <c r="H129" s="137">
        <v>7.2759999999999998</v>
      </c>
      <c r="I129" s="138"/>
      <c r="J129" s="139">
        <f>ROUND(I129*H129,2)</f>
        <v>0</v>
      </c>
      <c r="K129" s="135" t="s">
        <v>651</v>
      </c>
      <c r="L129" s="34"/>
      <c r="M129" s="140" t="s">
        <v>82</v>
      </c>
      <c r="N129" s="141" t="s">
        <v>54</v>
      </c>
      <c r="P129" s="142">
        <f>O129*H129</f>
        <v>0</v>
      </c>
      <c r="Q129" s="142">
        <v>2.5143</v>
      </c>
      <c r="R129" s="142">
        <f>Q129*H129</f>
        <v>18.2940468</v>
      </c>
      <c r="S129" s="142">
        <v>0</v>
      </c>
      <c r="T129" s="143">
        <f>S129*H129</f>
        <v>0</v>
      </c>
      <c r="AR129" s="144" t="s">
        <v>147</v>
      </c>
      <c r="AT129" s="144" t="s">
        <v>597</v>
      </c>
      <c r="AU129" s="144" t="s">
        <v>93</v>
      </c>
      <c r="AY129" s="18" t="s">
        <v>594</v>
      </c>
      <c r="BE129" s="145">
        <f>IF(N129="základní",J129,0)</f>
        <v>0</v>
      </c>
      <c r="BF129" s="145">
        <f>IF(N129="snížená",J129,0)</f>
        <v>0</v>
      </c>
      <c r="BG129" s="145">
        <f>IF(N129="zákl. přenesená",J129,0)</f>
        <v>0</v>
      </c>
      <c r="BH129" s="145">
        <f>IF(N129="sníž. přenesená",J129,0)</f>
        <v>0</v>
      </c>
      <c r="BI129" s="145">
        <f>IF(N129="nulová",J129,0)</f>
        <v>0</v>
      </c>
      <c r="BJ129" s="18" t="s">
        <v>91</v>
      </c>
      <c r="BK129" s="145">
        <f>ROUND(I129*H129,2)</f>
        <v>0</v>
      </c>
      <c r="BL129" s="18" t="s">
        <v>147</v>
      </c>
      <c r="BM129" s="144" t="s">
        <v>5136</v>
      </c>
    </row>
    <row r="130" spans="2:65" s="1" customFormat="1" ht="10.199999999999999" x14ac:dyDescent="0.2">
      <c r="B130" s="34"/>
      <c r="D130" s="164" t="s">
        <v>653</v>
      </c>
      <c r="F130" s="165" t="s">
        <v>4213</v>
      </c>
      <c r="I130" s="166"/>
      <c r="L130" s="34"/>
      <c r="M130" s="167"/>
      <c r="T130" s="55"/>
      <c r="AT130" s="18" t="s">
        <v>653</v>
      </c>
      <c r="AU130" s="18" t="s">
        <v>93</v>
      </c>
    </row>
    <row r="131" spans="2:65" s="13" customFormat="1" ht="10.199999999999999" x14ac:dyDescent="0.2">
      <c r="B131" s="153"/>
      <c r="D131" s="147" t="s">
        <v>603</v>
      </c>
      <c r="E131" s="154" t="s">
        <v>82</v>
      </c>
      <c r="F131" s="155" t="s">
        <v>5137</v>
      </c>
      <c r="H131" s="156">
        <v>6.12</v>
      </c>
      <c r="I131" s="157"/>
      <c r="L131" s="153"/>
      <c r="M131" s="158"/>
      <c r="T131" s="159"/>
      <c r="AT131" s="154" t="s">
        <v>603</v>
      </c>
      <c r="AU131" s="154" t="s">
        <v>93</v>
      </c>
      <c r="AV131" s="13" t="s">
        <v>93</v>
      </c>
      <c r="AW131" s="13" t="s">
        <v>42</v>
      </c>
      <c r="AX131" s="13" t="s">
        <v>84</v>
      </c>
      <c r="AY131" s="154" t="s">
        <v>594</v>
      </c>
    </row>
    <row r="132" spans="2:65" s="13" customFormat="1" ht="10.199999999999999" x14ac:dyDescent="0.2">
      <c r="B132" s="153"/>
      <c r="D132" s="147" t="s">
        <v>603</v>
      </c>
      <c r="E132" s="154" t="s">
        <v>82</v>
      </c>
      <c r="F132" s="155" t="s">
        <v>5138</v>
      </c>
      <c r="H132" s="156">
        <v>0.29199999999999998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84</v>
      </c>
      <c r="AY132" s="154" t="s">
        <v>594</v>
      </c>
    </row>
    <row r="133" spans="2:65" s="13" customFormat="1" ht="10.199999999999999" x14ac:dyDescent="0.2">
      <c r="B133" s="153"/>
      <c r="D133" s="147" t="s">
        <v>603</v>
      </c>
      <c r="E133" s="154" t="s">
        <v>82</v>
      </c>
      <c r="F133" s="155" t="s">
        <v>5139</v>
      </c>
      <c r="H133" s="156">
        <v>0.86399999999999999</v>
      </c>
      <c r="I133" s="157"/>
      <c r="L133" s="153"/>
      <c r="M133" s="158"/>
      <c r="T133" s="159"/>
      <c r="AT133" s="154" t="s">
        <v>603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594</v>
      </c>
    </row>
    <row r="134" spans="2:65" s="15" customFormat="1" ht="10.199999999999999" x14ac:dyDescent="0.2">
      <c r="B134" s="175"/>
      <c r="D134" s="147" t="s">
        <v>603</v>
      </c>
      <c r="E134" s="176" t="s">
        <v>5108</v>
      </c>
      <c r="F134" s="177" t="s">
        <v>672</v>
      </c>
      <c r="H134" s="178">
        <v>7.2759999999999998</v>
      </c>
      <c r="I134" s="179"/>
      <c r="L134" s="175"/>
      <c r="M134" s="180"/>
      <c r="T134" s="181"/>
      <c r="AT134" s="176" t="s">
        <v>603</v>
      </c>
      <c r="AU134" s="176" t="s">
        <v>93</v>
      </c>
      <c r="AV134" s="15" t="s">
        <v>147</v>
      </c>
      <c r="AW134" s="15" t="s">
        <v>42</v>
      </c>
      <c r="AX134" s="15" t="s">
        <v>91</v>
      </c>
      <c r="AY134" s="176" t="s">
        <v>594</v>
      </c>
    </row>
    <row r="135" spans="2:65" s="1" customFormat="1" ht="24.15" customHeight="1" x14ac:dyDescent="0.2">
      <c r="B135" s="34"/>
      <c r="C135" s="133" t="s">
        <v>726</v>
      </c>
      <c r="D135" s="133" t="s">
        <v>597</v>
      </c>
      <c r="E135" s="134" t="s">
        <v>4237</v>
      </c>
      <c r="F135" s="135" t="s">
        <v>4238</v>
      </c>
      <c r="G135" s="136" t="s">
        <v>618</v>
      </c>
      <c r="H135" s="137">
        <v>56</v>
      </c>
      <c r="I135" s="138"/>
      <c r="J135" s="139">
        <f>ROUND(I135*H135,2)</f>
        <v>0</v>
      </c>
      <c r="K135" s="135" t="s">
        <v>651</v>
      </c>
      <c r="L135" s="34"/>
      <c r="M135" s="140" t="s">
        <v>82</v>
      </c>
      <c r="N135" s="141" t="s">
        <v>54</v>
      </c>
      <c r="P135" s="142">
        <f>O135*H135</f>
        <v>0</v>
      </c>
      <c r="Q135" s="142">
        <v>2.47E-3</v>
      </c>
      <c r="R135" s="142">
        <f>Q135*H135</f>
        <v>0.13832</v>
      </c>
      <c r="S135" s="142">
        <v>0</v>
      </c>
      <c r="T135" s="143">
        <f>S135*H135</f>
        <v>0</v>
      </c>
      <c r="AR135" s="144" t="s">
        <v>147</v>
      </c>
      <c r="AT135" s="144" t="s">
        <v>597</v>
      </c>
      <c r="AU135" s="144" t="s">
        <v>93</v>
      </c>
      <c r="AY135" s="18" t="s">
        <v>594</v>
      </c>
      <c r="BE135" s="145">
        <f>IF(N135="základní",J135,0)</f>
        <v>0</v>
      </c>
      <c r="BF135" s="145">
        <f>IF(N135="snížená",J135,0)</f>
        <v>0</v>
      </c>
      <c r="BG135" s="145">
        <f>IF(N135="zákl. přenesená",J135,0)</f>
        <v>0</v>
      </c>
      <c r="BH135" s="145">
        <f>IF(N135="sníž. přenesená",J135,0)</f>
        <v>0</v>
      </c>
      <c r="BI135" s="145">
        <f>IF(N135="nulová",J135,0)</f>
        <v>0</v>
      </c>
      <c r="BJ135" s="18" t="s">
        <v>91</v>
      </c>
      <c r="BK135" s="145">
        <f>ROUND(I135*H135,2)</f>
        <v>0</v>
      </c>
      <c r="BL135" s="18" t="s">
        <v>147</v>
      </c>
      <c r="BM135" s="144" t="s">
        <v>5140</v>
      </c>
    </row>
    <row r="136" spans="2:65" s="1" customFormat="1" ht="10.199999999999999" x14ac:dyDescent="0.2">
      <c r="B136" s="34"/>
      <c r="D136" s="164" t="s">
        <v>653</v>
      </c>
      <c r="F136" s="165" t="s">
        <v>4240</v>
      </c>
      <c r="I136" s="166"/>
      <c r="L136" s="34"/>
      <c r="M136" s="167"/>
      <c r="T136" s="55"/>
      <c r="AT136" s="18" t="s">
        <v>653</v>
      </c>
      <c r="AU136" s="18" t="s">
        <v>93</v>
      </c>
    </row>
    <row r="137" spans="2:65" s="13" customFormat="1" ht="10.199999999999999" x14ac:dyDescent="0.2">
      <c r="B137" s="153"/>
      <c r="D137" s="147" t="s">
        <v>603</v>
      </c>
      <c r="E137" s="154" t="s">
        <v>82</v>
      </c>
      <c r="F137" s="155" t="s">
        <v>5141</v>
      </c>
      <c r="H137" s="156">
        <v>2.3359999999999999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594</v>
      </c>
    </row>
    <row r="138" spans="2:65" s="13" customFormat="1" ht="10.199999999999999" x14ac:dyDescent="0.2">
      <c r="B138" s="153"/>
      <c r="D138" s="147" t="s">
        <v>603</v>
      </c>
      <c r="E138" s="154" t="s">
        <v>82</v>
      </c>
      <c r="F138" s="155" t="s">
        <v>5142</v>
      </c>
      <c r="H138" s="156">
        <v>52.08</v>
      </c>
      <c r="I138" s="157"/>
      <c r="L138" s="153"/>
      <c r="M138" s="158"/>
      <c r="T138" s="159"/>
      <c r="AT138" s="154" t="s">
        <v>603</v>
      </c>
      <c r="AU138" s="154" t="s">
        <v>93</v>
      </c>
      <c r="AV138" s="13" t="s">
        <v>93</v>
      </c>
      <c r="AW138" s="13" t="s">
        <v>42</v>
      </c>
      <c r="AX138" s="13" t="s">
        <v>84</v>
      </c>
      <c r="AY138" s="154" t="s">
        <v>594</v>
      </c>
    </row>
    <row r="139" spans="2:65" s="13" customFormat="1" ht="10.199999999999999" x14ac:dyDescent="0.2">
      <c r="B139" s="153"/>
      <c r="D139" s="147" t="s">
        <v>603</v>
      </c>
      <c r="E139" s="154" t="s">
        <v>82</v>
      </c>
      <c r="F139" s="155" t="s">
        <v>5143</v>
      </c>
      <c r="H139" s="156">
        <v>1.5840000000000001</v>
      </c>
      <c r="I139" s="157"/>
      <c r="L139" s="153"/>
      <c r="M139" s="158"/>
      <c r="T139" s="159"/>
      <c r="AT139" s="154" t="s">
        <v>603</v>
      </c>
      <c r="AU139" s="154" t="s">
        <v>93</v>
      </c>
      <c r="AV139" s="13" t="s">
        <v>93</v>
      </c>
      <c r="AW139" s="13" t="s">
        <v>42</v>
      </c>
      <c r="AX139" s="13" t="s">
        <v>84</v>
      </c>
      <c r="AY139" s="154" t="s">
        <v>594</v>
      </c>
    </row>
    <row r="140" spans="2:65" s="15" customFormat="1" ht="10.199999999999999" x14ac:dyDescent="0.2">
      <c r="B140" s="175"/>
      <c r="D140" s="147" t="s">
        <v>603</v>
      </c>
      <c r="E140" s="176" t="s">
        <v>5110</v>
      </c>
      <c r="F140" s="177" t="s">
        <v>672</v>
      </c>
      <c r="H140" s="178">
        <v>56</v>
      </c>
      <c r="I140" s="179"/>
      <c r="L140" s="175"/>
      <c r="M140" s="180"/>
      <c r="T140" s="181"/>
      <c r="AT140" s="176" t="s">
        <v>603</v>
      </c>
      <c r="AU140" s="176" t="s">
        <v>93</v>
      </c>
      <c r="AV140" s="15" t="s">
        <v>147</v>
      </c>
      <c r="AW140" s="15" t="s">
        <v>42</v>
      </c>
      <c r="AX140" s="15" t="s">
        <v>91</v>
      </c>
      <c r="AY140" s="176" t="s">
        <v>594</v>
      </c>
    </row>
    <row r="141" spans="2:65" s="1" customFormat="1" ht="24.15" customHeight="1" x14ac:dyDescent="0.2">
      <c r="B141" s="34"/>
      <c r="C141" s="133" t="s">
        <v>731</v>
      </c>
      <c r="D141" s="133" t="s">
        <v>597</v>
      </c>
      <c r="E141" s="134" t="s">
        <v>4249</v>
      </c>
      <c r="F141" s="135" t="s">
        <v>4250</v>
      </c>
      <c r="G141" s="136" t="s">
        <v>618</v>
      </c>
      <c r="H141" s="137">
        <v>56</v>
      </c>
      <c r="I141" s="138"/>
      <c r="J141" s="139">
        <f>ROUND(I141*H141,2)</f>
        <v>0</v>
      </c>
      <c r="K141" s="135" t="s">
        <v>651</v>
      </c>
      <c r="L141" s="34"/>
      <c r="M141" s="140" t="s">
        <v>82</v>
      </c>
      <c r="N141" s="141" t="s">
        <v>54</v>
      </c>
      <c r="P141" s="142">
        <f>O141*H141</f>
        <v>0</v>
      </c>
      <c r="Q141" s="142">
        <v>0</v>
      </c>
      <c r="R141" s="142">
        <f>Q141*H141</f>
        <v>0</v>
      </c>
      <c r="S141" s="142">
        <v>0</v>
      </c>
      <c r="T141" s="143">
        <f>S141*H141</f>
        <v>0</v>
      </c>
      <c r="AR141" s="144" t="s">
        <v>147</v>
      </c>
      <c r="AT141" s="144" t="s">
        <v>597</v>
      </c>
      <c r="AU141" s="144" t="s">
        <v>93</v>
      </c>
      <c r="AY141" s="18" t="s">
        <v>594</v>
      </c>
      <c r="BE141" s="145">
        <f>IF(N141="základní",J141,0)</f>
        <v>0</v>
      </c>
      <c r="BF141" s="145">
        <f>IF(N141="snížená",J141,0)</f>
        <v>0</v>
      </c>
      <c r="BG141" s="145">
        <f>IF(N141="zákl. přenesená",J141,0)</f>
        <v>0</v>
      </c>
      <c r="BH141" s="145">
        <f>IF(N141="sníž. přenesená",J141,0)</f>
        <v>0</v>
      </c>
      <c r="BI141" s="145">
        <f>IF(N141="nulová",J141,0)</f>
        <v>0</v>
      </c>
      <c r="BJ141" s="18" t="s">
        <v>91</v>
      </c>
      <c r="BK141" s="145">
        <f>ROUND(I141*H141,2)</f>
        <v>0</v>
      </c>
      <c r="BL141" s="18" t="s">
        <v>147</v>
      </c>
      <c r="BM141" s="144" t="s">
        <v>5144</v>
      </c>
    </row>
    <row r="142" spans="2:65" s="1" customFormat="1" ht="10.199999999999999" x14ac:dyDescent="0.2">
      <c r="B142" s="34"/>
      <c r="D142" s="164" t="s">
        <v>653</v>
      </c>
      <c r="F142" s="165" t="s">
        <v>4252</v>
      </c>
      <c r="I142" s="166"/>
      <c r="L142" s="34"/>
      <c r="M142" s="167"/>
      <c r="T142" s="55"/>
      <c r="AT142" s="18" t="s">
        <v>653</v>
      </c>
      <c r="AU142" s="18" t="s">
        <v>93</v>
      </c>
    </row>
    <row r="143" spans="2:65" s="13" customFormat="1" ht="10.199999999999999" x14ac:dyDescent="0.2">
      <c r="B143" s="153"/>
      <c r="D143" s="147" t="s">
        <v>603</v>
      </c>
      <c r="E143" s="154" t="s">
        <v>82</v>
      </c>
      <c r="F143" s="155" t="s">
        <v>5110</v>
      </c>
      <c r="H143" s="156">
        <v>56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91</v>
      </c>
      <c r="AY143" s="154" t="s">
        <v>594</v>
      </c>
    </row>
    <row r="144" spans="2:65" s="1" customFormat="1" ht="24.15" customHeight="1" x14ac:dyDescent="0.2">
      <c r="B144" s="34"/>
      <c r="C144" s="133" t="s">
        <v>735</v>
      </c>
      <c r="D144" s="133" t="s">
        <v>597</v>
      </c>
      <c r="E144" s="134" t="s">
        <v>4253</v>
      </c>
      <c r="F144" s="135" t="s">
        <v>4254</v>
      </c>
      <c r="G144" s="136" t="s">
        <v>738</v>
      </c>
      <c r="H144" s="137">
        <v>1.2010000000000001</v>
      </c>
      <c r="I144" s="138"/>
      <c r="J144" s="139">
        <f>ROUND(I144*H144,2)</f>
        <v>0</v>
      </c>
      <c r="K144" s="135" t="s">
        <v>651</v>
      </c>
      <c r="L144" s="34"/>
      <c r="M144" s="140" t="s">
        <v>82</v>
      </c>
      <c r="N144" s="141" t="s">
        <v>54</v>
      </c>
      <c r="P144" s="142">
        <f>O144*H144</f>
        <v>0</v>
      </c>
      <c r="Q144" s="142">
        <v>1.10907</v>
      </c>
      <c r="R144" s="142">
        <f>Q144*H144</f>
        <v>1.33199307</v>
      </c>
      <c r="S144" s="142">
        <v>0</v>
      </c>
      <c r="T144" s="143">
        <f>S144*H144</f>
        <v>0</v>
      </c>
      <c r="AR144" s="144" t="s">
        <v>147</v>
      </c>
      <c r="AT144" s="144" t="s">
        <v>597</v>
      </c>
      <c r="AU144" s="144" t="s">
        <v>93</v>
      </c>
      <c r="AY144" s="18" t="s">
        <v>594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91</v>
      </c>
      <c r="BK144" s="145">
        <f>ROUND(I144*H144,2)</f>
        <v>0</v>
      </c>
      <c r="BL144" s="18" t="s">
        <v>147</v>
      </c>
      <c r="BM144" s="144" t="s">
        <v>5145</v>
      </c>
    </row>
    <row r="145" spans="2:65" s="1" customFormat="1" ht="10.199999999999999" x14ac:dyDescent="0.2">
      <c r="B145" s="34"/>
      <c r="D145" s="164" t="s">
        <v>653</v>
      </c>
      <c r="F145" s="165" t="s">
        <v>4256</v>
      </c>
      <c r="I145" s="166"/>
      <c r="L145" s="34"/>
      <c r="M145" s="167"/>
      <c r="T145" s="55"/>
      <c r="AT145" s="18" t="s">
        <v>653</v>
      </c>
      <c r="AU145" s="18" t="s">
        <v>93</v>
      </c>
    </row>
    <row r="146" spans="2:65" s="13" customFormat="1" ht="10.199999999999999" x14ac:dyDescent="0.2">
      <c r="B146" s="153"/>
      <c r="D146" s="147" t="s">
        <v>603</v>
      </c>
      <c r="E146" s="154" t="s">
        <v>82</v>
      </c>
      <c r="F146" s="155" t="s">
        <v>5146</v>
      </c>
      <c r="H146" s="156">
        <v>1.2010000000000001</v>
      </c>
      <c r="I146" s="157"/>
      <c r="L146" s="153"/>
      <c r="M146" s="158"/>
      <c r="T146" s="159"/>
      <c r="AT146" s="154" t="s">
        <v>603</v>
      </c>
      <c r="AU146" s="154" t="s">
        <v>93</v>
      </c>
      <c r="AV146" s="13" t="s">
        <v>93</v>
      </c>
      <c r="AW146" s="13" t="s">
        <v>42</v>
      </c>
      <c r="AX146" s="13" t="s">
        <v>91</v>
      </c>
      <c r="AY146" s="154" t="s">
        <v>594</v>
      </c>
    </row>
    <row r="147" spans="2:65" s="11" customFormat="1" ht="22.8" customHeight="1" x14ac:dyDescent="0.25">
      <c r="B147" s="121"/>
      <c r="D147" s="122" t="s">
        <v>83</v>
      </c>
      <c r="E147" s="131" t="s">
        <v>624</v>
      </c>
      <c r="F147" s="131" t="s">
        <v>4341</v>
      </c>
      <c r="I147" s="124"/>
      <c r="J147" s="132">
        <f>BK147</f>
        <v>0</v>
      </c>
      <c r="L147" s="121"/>
      <c r="M147" s="126"/>
      <c r="P147" s="127">
        <f>SUM(P148:P152)</f>
        <v>0</v>
      </c>
      <c r="R147" s="127">
        <f>SUM(R148:R152)</f>
        <v>1.9135662</v>
      </c>
      <c r="T147" s="128">
        <f>SUM(T148:T152)</f>
        <v>0</v>
      </c>
      <c r="AR147" s="122" t="s">
        <v>91</v>
      </c>
      <c r="AT147" s="129" t="s">
        <v>83</v>
      </c>
      <c r="AU147" s="129" t="s">
        <v>91</v>
      </c>
      <c r="AY147" s="122" t="s">
        <v>594</v>
      </c>
      <c r="BK147" s="130">
        <f>SUM(BK148:BK152)</f>
        <v>0</v>
      </c>
    </row>
    <row r="148" spans="2:65" s="1" customFormat="1" ht="21.75" customHeight="1" x14ac:dyDescent="0.2">
      <c r="B148" s="34"/>
      <c r="C148" s="133" t="s">
        <v>744</v>
      </c>
      <c r="D148" s="133" t="s">
        <v>597</v>
      </c>
      <c r="E148" s="134" t="s">
        <v>5147</v>
      </c>
      <c r="F148" s="135" t="s">
        <v>5148</v>
      </c>
      <c r="G148" s="136" t="s">
        <v>650</v>
      </c>
      <c r="H148" s="137">
        <v>0.78</v>
      </c>
      <c r="I148" s="138"/>
      <c r="J148" s="139">
        <f>ROUND(I148*H148,2)</f>
        <v>0</v>
      </c>
      <c r="K148" s="135" t="s">
        <v>651</v>
      </c>
      <c r="L148" s="34"/>
      <c r="M148" s="140" t="s">
        <v>82</v>
      </c>
      <c r="N148" s="141" t="s">
        <v>54</v>
      </c>
      <c r="P148" s="142">
        <f>O148*H148</f>
        <v>0</v>
      </c>
      <c r="Q148" s="142">
        <v>2.45329</v>
      </c>
      <c r="R148" s="142">
        <f>Q148*H148</f>
        <v>1.9135662</v>
      </c>
      <c r="S148" s="142">
        <v>0</v>
      </c>
      <c r="T148" s="143">
        <f>S148*H148</f>
        <v>0</v>
      </c>
      <c r="AR148" s="144" t="s">
        <v>147</v>
      </c>
      <c r="AT148" s="144" t="s">
        <v>597</v>
      </c>
      <c r="AU148" s="144" t="s">
        <v>93</v>
      </c>
      <c r="AY148" s="18" t="s">
        <v>594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91</v>
      </c>
      <c r="BK148" s="145">
        <f>ROUND(I148*H148,2)</f>
        <v>0</v>
      </c>
      <c r="BL148" s="18" t="s">
        <v>147</v>
      </c>
      <c r="BM148" s="144" t="s">
        <v>5149</v>
      </c>
    </row>
    <row r="149" spans="2:65" s="1" customFormat="1" ht="10.199999999999999" x14ac:dyDescent="0.2">
      <c r="B149" s="34"/>
      <c r="D149" s="164" t="s">
        <v>653</v>
      </c>
      <c r="F149" s="165" t="s">
        <v>5150</v>
      </c>
      <c r="I149" s="166"/>
      <c r="L149" s="34"/>
      <c r="M149" s="167"/>
      <c r="T149" s="55"/>
      <c r="AT149" s="18" t="s">
        <v>653</v>
      </c>
      <c r="AU149" s="18" t="s">
        <v>93</v>
      </c>
    </row>
    <row r="150" spans="2:65" s="13" customFormat="1" ht="10.199999999999999" x14ac:dyDescent="0.2">
      <c r="B150" s="153"/>
      <c r="D150" s="147" t="s">
        <v>603</v>
      </c>
      <c r="E150" s="154" t="s">
        <v>82</v>
      </c>
      <c r="F150" s="155" t="s">
        <v>5151</v>
      </c>
      <c r="H150" s="156">
        <v>0.48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65" s="13" customFormat="1" ht="10.199999999999999" x14ac:dyDescent="0.2">
      <c r="B151" s="153"/>
      <c r="D151" s="147" t="s">
        <v>603</v>
      </c>
      <c r="E151" s="154" t="s">
        <v>82</v>
      </c>
      <c r="F151" s="155" t="s">
        <v>5152</v>
      </c>
      <c r="H151" s="156">
        <v>0.3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594</v>
      </c>
    </row>
    <row r="152" spans="2:65" s="15" customFormat="1" ht="10.199999999999999" x14ac:dyDescent="0.2">
      <c r="B152" s="175"/>
      <c r="D152" s="147" t="s">
        <v>603</v>
      </c>
      <c r="E152" s="176" t="s">
        <v>82</v>
      </c>
      <c r="F152" s="177" t="s">
        <v>672</v>
      </c>
      <c r="H152" s="178">
        <v>0.78</v>
      </c>
      <c r="I152" s="179"/>
      <c r="L152" s="175"/>
      <c r="M152" s="180"/>
      <c r="T152" s="181"/>
      <c r="AT152" s="176" t="s">
        <v>603</v>
      </c>
      <c r="AU152" s="176" t="s">
        <v>93</v>
      </c>
      <c r="AV152" s="15" t="s">
        <v>147</v>
      </c>
      <c r="AW152" s="15" t="s">
        <v>42</v>
      </c>
      <c r="AX152" s="15" t="s">
        <v>91</v>
      </c>
      <c r="AY152" s="176" t="s">
        <v>594</v>
      </c>
    </row>
    <row r="153" spans="2:65" s="11" customFormat="1" ht="22.8" customHeight="1" x14ac:dyDescent="0.25">
      <c r="B153" s="121"/>
      <c r="D153" s="122" t="s">
        <v>83</v>
      </c>
      <c r="E153" s="131" t="s">
        <v>721</v>
      </c>
      <c r="F153" s="131" t="s">
        <v>797</v>
      </c>
      <c r="I153" s="124"/>
      <c r="J153" s="132">
        <f>BK153</f>
        <v>0</v>
      </c>
      <c r="L153" s="121"/>
      <c r="M153" s="126"/>
      <c r="P153" s="127">
        <f>SUM(P154:P165)</f>
        <v>0</v>
      </c>
      <c r="R153" s="127">
        <f>SUM(R154:R165)</f>
        <v>5.0489999999999997E-3</v>
      </c>
      <c r="T153" s="128">
        <f>SUM(T154:T165)</f>
        <v>0</v>
      </c>
      <c r="AR153" s="122" t="s">
        <v>91</v>
      </c>
      <c r="AT153" s="129" t="s">
        <v>83</v>
      </c>
      <c r="AU153" s="129" t="s">
        <v>91</v>
      </c>
      <c r="AY153" s="122" t="s">
        <v>594</v>
      </c>
      <c r="BK153" s="130">
        <f>SUM(BK154:BK165)</f>
        <v>0</v>
      </c>
    </row>
    <row r="154" spans="2:65" s="1" customFormat="1" ht="16.5" customHeight="1" x14ac:dyDescent="0.2">
      <c r="B154" s="34"/>
      <c r="C154" s="133" t="s">
        <v>751</v>
      </c>
      <c r="D154" s="133" t="s">
        <v>597</v>
      </c>
      <c r="E154" s="134" t="s">
        <v>5153</v>
      </c>
      <c r="F154" s="135" t="s">
        <v>5154</v>
      </c>
      <c r="G154" s="136" t="s">
        <v>944</v>
      </c>
      <c r="H154" s="137">
        <v>4.0999999999999996</v>
      </c>
      <c r="I154" s="138"/>
      <c r="J154" s="139">
        <f>ROUND(I154*H154,2)</f>
        <v>0</v>
      </c>
      <c r="K154" s="135" t="s">
        <v>651</v>
      </c>
      <c r="L154" s="34"/>
      <c r="M154" s="140" t="s">
        <v>82</v>
      </c>
      <c r="N154" s="141" t="s">
        <v>54</v>
      </c>
      <c r="P154" s="142">
        <f>O154*H154</f>
        <v>0</v>
      </c>
      <c r="Q154" s="142">
        <v>7.3999999999999999E-4</v>
      </c>
      <c r="R154" s="142">
        <f>Q154*H154</f>
        <v>3.0339999999999998E-3</v>
      </c>
      <c r="S154" s="142">
        <v>0</v>
      </c>
      <c r="T154" s="143">
        <f>S154*H154</f>
        <v>0</v>
      </c>
      <c r="AR154" s="144" t="s">
        <v>147</v>
      </c>
      <c r="AT154" s="144" t="s">
        <v>597</v>
      </c>
      <c r="AU154" s="144" t="s">
        <v>93</v>
      </c>
      <c r="AY154" s="18" t="s">
        <v>594</v>
      </c>
      <c r="BE154" s="145">
        <f>IF(N154="základní",J154,0)</f>
        <v>0</v>
      </c>
      <c r="BF154" s="145">
        <f>IF(N154="snížená",J154,0)</f>
        <v>0</v>
      </c>
      <c r="BG154" s="145">
        <f>IF(N154="zákl. přenesená",J154,0)</f>
        <v>0</v>
      </c>
      <c r="BH154" s="145">
        <f>IF(N154="sníž. přenesená",J154,0)</f>
        <v>0</v>
      </c>
      <c r="BI154" s="145">
        <f>IF(N154="nulová",J154,0)</f>
        <v>0</v>
      </c>
      <c r="BJ154" s="18" t="s">
        <v>91</v>
      </c>
      <c r="BK154" s="145">
        <f>ROUND(I154*H154,2)</f>
        <v>0</v>
      </c>
      <c r="BL154" s="18" t="s">
        <v>147</v>
      </c>
      <c r="BM154" s="144" t="s">
        <v>5155</v>
      </c>
    </row>
    <row r="155" spans="2:65" s="1" customFormat="1" ht="10.199999999999999" x14ac:dyDescent="0.2">
      <c r="B155" s="34"/>
      <c r="D155" s="164" t="s">
        <v>653</v>
      </c>
      <c r="F155" s="165" t="s">
        <v>5156</v>
      </c>
      <c r="I155" s="166"/>
      <c r="L155" s="34"/>
      <c r="M155" s="167"/>
      <c r="T155" s="55"/>
      <c r="AT155" s="18" t="s">
        <v>653</v>
      </c>
      <c r="AU155" s="18" t="s">
        <v>93</v>
      </c>
    </row>
    <row r="156" spans="2:65" s="1" customFormat="1" ht="19.2" x14ac:dyDescent="0.2">
      <c r="B156" s="34"/>
      <c r="D156" s="147" t="s">
        <v>740</v>
      </c>
      <c r="F156" s="182" t="s">
        <v>5157</v>
      </c>
      <c r="I156" s="166"/>
      <c r="L156" s="34"/>
      <c r="M156" s="167"/>
      <c r="T156" s="55"/>
      <c r="AT156" s="18" t="s">
        <v>740</v>
      </c>
      <c r="AU156" s="18" t="s">
        <v>93</v>
      </c>
    </row>
    <row r="157" spans="2:65" s="13" customFormat="1" ht="10.199999999999999" x14ac:dyDescent="0.2">
      <c r="B157" s="153"/>
      <c r="D157" s="147" t="s">
        <v>603</v>
      </c>
      <c r="E157" s="154" t="s">
        <v>82</v>
      </c>
      <c r="F157" s="155" t="s">
        <v>2722</v>
      </c>
      <c r="H157" s="156">
        <v>4.0999999999999996</v>
      </c>
      <c r="I157" s="157"/>
      <c r="L157" s="153"/>
      <c r="M157" s="158"/>
      <c r="T157" s="159"/>
      <c r="AT157" s="154" t="s">
        <v>603</v>
      </c>
      <c r="AU157" s="154" t="s">
        <v>93</v>
      </c>
      <c r="AV157" s="13" t="s">
        <v>93</v>
      </c>
      <c r="AW157" s="13" t="s">
        <v>42</v>
      </c>
      <c r="AX157" s="13" t="s">
        <v>91</v>
      </c>
      <c r="AY157" s="154" t="s">
        <v>594</v>
      </c>
    </row>
    <row r="158" spans="2:65" s="1" customFormat="1" ht="24.15" customHeight="1" x14ac:dyDescent="0.2">
      <c r="B158" s="34"/>
      <c r="C158" s="133" t="s">
        <v>8</v>
      </c>
      <c r="D158" s="133" t="s">
        <v>597</v>
      </c>
      <c r="E158" s="134" t="s">
        <v>4467</v>
      </c>
      <c r="F158" s="135" t="s">
        <v>4468</v>
      </c>
      <c r="G158" s="136" t="s">
        <v>650</v>
      </c>
      <c r="H158" s="137">
        <v>142</v>
      </c>
      <c r="I158" s="138"/>
      <c r="J158" s="139">
        <f>ROUND(I158*H158,2)</f>
        <v>0</v>
      </c>
      <c r="K158" s="135" t="s">
        <v>651</v>
      </c>
      <c r="L158" s="34"/>
      <c r="M158" s="140" t="s">
        <v>82</v>
      </c>
      <c r="N158" s="141" t="s">
        <v>54</v>
      </c>
      <c r="P158" s="142">
        <f>O158*H158</f>
        <v>0</v>
      </c>
      <c r="Q158" s="142">
        <v>0</v>
      </c>
      <c r="R158" s="142">
        <f>Q158*H158</f>
        <v>0</v>
      </c>
      <c r="S158" s="142">
        <v>0</v>
      </c>
      <c r="T158" s="143">
        <f>S158*H158</f>
        <v>0</v>
      </c>
      <c r="AR158" s="144" t="s">
        <v>147</v>
      </c>
      <c r="AT158" s="144" t="s">
        <v>597</v>
      </c>
      <c r="AU158" s="144" t="s">
        <v>93</v>
      </c>
      <c r="AY158" s="18" t="s">
        <v>594</v>
      </c>
      <c r="BE158" s="145">
        <f>IF(N158="základní",J158,0)</f>
        <v>0</v>
      </c>
      <c r="BF158" s="145">
        <f>IF(N158="snížená",J158,0)</f>
        <v>0</v>
      </c>
      <c r="BG158" s="145">
        <f>IF(N158="zákl. přenesená",J158,0)</f>
        <v>0</v>
      </c>
      <c r="BH158" s="145">
        <f>IF(N158="sníž. přenesená",J158,0)</f>
        <v>0</v>
      </c>
      <c r="BI158" s="145">
        <f>IF(N158="nulová",J158,0)</f>
        <v>0</v>
      </c>
      <c r="BJ158" s="18" t="s">
        <v>91</v>
      </c>
      <c r="BK158" s="145">
        <f>ROUND(I158*H158,2)</f>
        <v>0</v>
      </c>
      <c r="BL158" s="18" t="s">
        <v>147</v>
      </c>
      <c r="BM158" s="144" t="s">
        <v>5158</v>
      </c>
    </row>
    <row r="159" spans="2:65" s="1" customFormat="1" ht="10.199999999999999" x14ac:dyDescent="0.2">
      <c r="B159" s="34"/>
      <c r="D159" s="164" t="s">
        <v>653</v>
      </c>
      <c r="F159" s="165" t="s">
        <v>4470</v>
      </c>
      <c r="I159" s="166"/>
      <c r="L159" s="34"/>
      <c r="M159" s="167"/>
      <c r="T159" s="55"/>
      <c r="AT159" s="18" t="s">
        <v>653</v>
      </c>
      <c r="AU159" s="18" t="s">
        <v>93</v>
      </c>
    </row>
    <row r="160" spans="2:65" s="1" customFormat="1" ht="16.5" customHeight="1" x14ac:dyDescent="0.2">
      <c r="B160" s="34"/>
      <c r="C160" s="183" t="s">
        <v>601</v>
      </c>
      <c r="D160" s="183" t="s">
        <v>752</v>
      </c>
      <c r="E160" s="184" t="s">
        <v>4471</v>
      </c>
      <c r="F160" s="185" t="s">
        <v>4472</v>
      </c>
      <c r="G160" s="186" t="s">
        <v>650</v>
      </c>
      <c r="H160" s="187">
        <v>142</v>
      </c>
      <c r="I160" s="188"/>
      <c r="J160" s="189">
        <f>ROUND(I160*H160,2)</f>
        <v>0</v>
      </c>
      <c r="K160" s="185" t="s">
        <v>651</v>
      </c>
      <c r="L160" s="190"/>
      <c r="M160" s="191" t="s">
        <v>82</v>
      </c>
      <c r="N160" s="192" t="s">
        <v>54</v>
      </c>
      <c r="P160" s="142">
        <f>O160*H160</f>
        <v>0</v>
      </c>
      <c r="Q160" s="142">
        <v>0</v>
      </c>
      <c r="R160" s="142">
        <f>Q160*H160</f>
        <v>0</v>
      </c>
      <c r="S160" s="142">
        <v>0</v>
      </c>
      <c r="T160" s="143">
        <f>S160*H160</f>
        <v>0</v>
      </c>
      <c r="AR160" s="144" t="s">
        <v>716</v>
      </c>
      <c r="AT160" s="144" t="s">
        <v>752</v>
      </c>
      <c r="AU160" s="144" t="s">
        <v>93</v>
      </c>
      <c r="AY160" s="18" t="s">
        <v>594</v>
      </c>
      <c r="BE160" s="145">
        <f>IF(N160="základní",J160,0)</f>
        <v>0</v>
      </c>
      <c r="BF160" s="145">
        <f>IF(N160="snížená",J160,0)</f>
        <v>0</v>
      </c>
      <c r="BG160" s="145">
        <f>IF(N160="zákl. přenesená",J160,0)</f>
        <v>0</v>
      </c>
      <c r="BH160" s="145">
        <f>IF(N160="sníž. přenesená",J160,0)</f>
        <v>0</v>
      </c>
      <c r="BI160" s="145">
        <f>IF(N160="nulová",J160,0)</f>
        <v>0</v>
      </c>
      <c r="BJ160" s="18" t="s">
        <v>91</v>
      </c>
      <c r="BK160" s="145">
        <f>ROUND(I160*H160,2)</f>
        <v>0</v>
      </c>
      <c r="BL160" s="18" t="s">
        <v>147</v>
      </c>
      <c r="BM160" s="144" t="s">
        <v>5159</v>
      </c>
    </row>
    <row r="161" spans="2:65" s="1" customFormat="1" ht="21.75" customHeight="1" x14ac:dyDescent="0.2">
      <c r="B161" s="34"/>
      <c r="C161" s="133" t="s">
        <v>775</v>
      </c>
      <c r="D161" s="133" t="s">
        <v>597</v>
      </c>
      <c r="E161" s="134" t="s">
        <v>5160</v>
      </c>
      <c r="F161" s="135" t="s">
        <v>5161</v>
      </c>
      <c r="G161" s="136" t="s">
        <v>618</v>
      </c>
      <c r="H161" s="137">
        <v>65.5</v>
      </c>
      <c r="I161" s="138"/>
      <c r="J161" s="139">
        <f>ROUND(I161*H161,2)</f>
        <v>0</v>
      </c>
      <c r="K161" s="135" t="s">
        <v>651</v>
      </c>
      <c r="L161" s="34"/>
      <c r="M161" s="140" t="s">
        <v>82</v>
      </c>
      <c r="N161" s="141" t="s">
        <v>54</v>
      </c>
      <c r="P161" s="142">
        <f>O161*H161</f>
        <v>0</v>
      </c>
      <c r="Q161" s="142">
        <v>1.0000000000000001E-5</v>
      </c>
      <c r="R161" s="142">
        <f>Q161*H161</f>
        <v>6.5500000000000009E-4</v>
      </c>
      <c r="S161" s="142">
        <v>0</v>
      </c>
      <c r="T161" s="143">
        <f>S161*H161</f>
        <v>0</v>
      </c>
      <c r="AR161" s="144" t="s">
        <v>147</v>
      </c>
      <c r="AT161" s="144" t="s">
        <v>597</v>
      </c>
      <c r="AU161" s="144" t="s">
        <v>93</v>
      </c>
      <c r="AY161" s="18" t="s">
        <v>594</v>
      </c>
      <c r="BE161" s="145">
        <f>IF(N161="základní",J161,0)</f>
        <v>0</v>
      </c>
      <c r="BF161" s="145">
        <f>IF(N161="snížená",J161,0)</f>
        <v>0</v>
      </c>
      <c r="BG161" s="145">
        <f>IF(N161="zákl. přenesená",J161,0)</f>
        <v>0</v>
      </c>
      <c r="BH161" s="145">
        <f>IF(N161="sníž. přenesená",J161,0)</f>
        <v>0</v>
      </c>
      <c r="BI161" s="145">
        <f>IF(N161="nulová",J161,0)</f>
        <v>0</v>
      </c>
      <c r="BJ161" s="18" t="s">
        <v>91</v>
      </c>
      <c r="BK161" s="145">
        <f>ROUND(I161*H161,2)</f>
        <v>0</v>
      </c>
      <c r="BL161" s="18" t="s">
        <v>147</v>
      </c>
      <c r="BM161" s="144" t="s">
        <v>5162</v>
      </c>
    </row>
    <row r="162" spans="2:65" s="1" customFormat="1" ht="10.199999999999999" x14ac:dyDescent="0.2">
      <c r="B162" s="34"/>
      <c r="D162" s="164" t="s">
        <v>653</v>
      </c>
      <c r="F162" s="165" t="s">
        <v>5163</v>
      </c>
      <c r="I162" s="166"/>
      <c r="L162" s="34"/>
      <c r="M162" s="167"/>
      <c r="T162" s="55"/>
      <c r="AT162" s="18" t="s">
        <v>653</v>
      </c>
      <c r="AU162" s="18" t="s">
        <v>93</v>
      </c>
    </row>
    <row r="163" spans="2:65" s="13" customFormat="1" ht="10.199999999999999" x14ac:dyDescent="0.2">
      <c r="B163" s="153"/>
      <c r="D163" s="147" t="s">
        <v>603</v>
      </c>
      <c r="E163" s="154" t="s">
        <v>82</v>
      </c>
      <c r="F163" s="155" t="s">
        <v>5164</v>
      </c>
      <c r="H163" s="156">
        <v>65.5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91</v>
      </c>
      <c r="AY163" s="154" t="s">
        <v>594</v>
      </c>
    </row>
    <row r="164" spans="2:65" s="1" customFormat="1" ht="24.15" customHeight="1" x14ac:dyDescent="0.2">
      <c r="B164" s="34"/>
      <c r="C164" s="133" t="s">
        <v>786</v>
      </c>
      <c r="D164" s="133" t="s">
        <v>597</v>
      </c>
      <c r="E164" s="134" t="s">
        <v>5165</v>
      </c>
      <c r="F164" s="135" t="s">
        <v>5166</v>
      </c>
      <c r="G164" s="136" t="s">
        <v>600</v>
      </c>
      <c r="H164" s="137">
        <v>2</v>
      </c>
      <c r="I164" s="138"/>
      <c r="J164" s="139">
        <f>ROUND(I164*H164,2)</f>
        <v>0</v>
      </c>
      <c r="K164" s="135" t="s">
        <v>82</v>
      </c>
      <c r="L164" s="34"/>
      <c r="M164" s="140" t="s">
        <v>82</v>
      </c>
      <c r="N164" s="141" t="s">
        <v>54</v>
      </c>
      <c r="P164" s="142">
        <f>O164*H164</f>
        <v>0</v>
      </c>
      <c r="Q164" s="142">
        <v>6.8000000000000005E-4</v>
      </c>
      <c r="R164" s="142">
        <f>Q164*H164</f>
        <v>1.3600000000000001E-3</v>
      </c>
      <c r="S164" s="142">
        <v>0</v>
      </c>
      <c r="T164" s="143">
        <f>S164*H164</f>
        <v>0</v>
      </c>
      <c r="AR164" s="144" t="s">
        <v>147</v>
      </c>
      <c r="AT164" s="144" t="s">
        <v>597</v>
      </c>
      <c r="AU164" s="144" t="s">
        <v>93</v>
      </c>
      <c r="AY164" s="18" t="s">
        <v>594</v>
      </c>
      <c r="BE164" s="145">
        <f>IF(N164="základní",J164,0)</f>
        <v>0</v>
      </c>
      <c r="BF164" s="145">
        <f>IF(N164="snížená",J164,0)</f>
        <v>0</v>
      </c>
      <c r="BG164" s="145">
        <f>IF(N164="zákl. přenesená",J164,0)</f>
        <v>0</v>
      </c>
      <c r="BH164" s="145">
        <f>IF(N164="sníž. přenesená",J164,0)</f>
        <v>0</v>
      </c>
      <c r="BI164" s="145">
        <f>IF(N164="nulová",J164,0)</f>
        <v>0</v>
      </c>
      <c r="BJ164" s="18" t="s">
        <v>91</v>
      </c>
      <c r="BK164" s="145">
        <f>ROUND(I164*H164,2)</f>
        <v>0</v>
      </c>
      <c r="BL164" s="18" t="s">
        <v>147</v>
      </c>
      <c r="BM164" s="144" t="s">
        <v>5167</v>
      </c>
    </row>
    <row r="165" spans="2:65" s="1" customFormat="1" ht="16.5" customHeight="1" x14ac:dyDescent="0.2">
      <c r="B165" s="34"/>
      <c r="C165" s="133" t="s">
        <v>798</v>
      </c>
      <c r="D165" s="133" t="s">
        <v>597</v>
      </c>
      <c r="E165" s="134" t="s">
        <v>2759</v>
      </c>
      <c r="F165" s="135" t="s">
        <v>5168</v>
      </c>
      <c r="G165" s="136" t="s">
        <v>4536</v>
      </c>
      <c r="H165" s="137">
        <v>30</v>
      </c>
      <c r="I165" s="138"/>
      <c r="J165" s="139">
        <f>ROUND(I165*H165,2)</f>
        <v>0</v>
      </c>
      <c r="K165" s="135" t="s">
        <v>82</v>
      </c>
      <c r="L165" s="34"/>
      <c r="M165" s="140" t="s">
        <v>82</v>
      </c>
      <c r="N165" s="141" t="s">
        <v>54</v>
      </c>
      <c r="P165" s="142">
        <f>O165*H165</f>
        <v>0</v>
      </c>
      <c r="Q165" s="142">
        <v>0</v>
      </c>
      <c r="R165" s="142">
        <f>Q165*H165</f>
        <v>0</v>
      </c>
      <c r="S165" s="142">
        <v>0</v>
      </c>
      <c r="T165" s="143">
        <f>S165*H165</f>
        <v>0</v>
      </c>
      <c r="AR165" s="144" t="s">
        <v>147</v>
      </c>
      <c r="AT165" s="144" t="s">
        <v>597</v>
      </c>
      <c r="AU165" s="144" t="s">
        <v>93</v>
      </c>
      <c r="AY165" s="18" t="s">
        <v>594</v>
      </c>
      <c r="BE165" s="145">
        <f>IF(N165="základní",J165,0)</f>
        <v>0</v>
      </c>
      <c r="BF165" s="145">
        <f>IF(N165="snížená",J165,0)</f>
        <v>0</v>
      </c>
      <c r="BG165" s="145">
        <f>IF(N165="zákl. přenesená",J165,0)</f>
        <v>0</v>
      </c>
      <c r="BH165" s="145">
        <f>IF(N165="sníž. přenesená",J165,0)</f>
        <v>0</v>
      </c>
      <c r="BI165" s="145">
        <f>IF(N165="nulová",J165,0)</f>
        <v>0</v>
      </c>
      <c r="BJ165" s="18" t="s">
        <v>91</v>
      </c>
      <c r="BK165" s="145">
        <f>ROUND(I165*H165,2)</f>
        <v>0</v>
      </c>
      <c r="BL165" s="18" t="s">
        <v>147</v>
      </c>
      <c r="BM165" s="144" t="s">
        <v>5169</v>
      </c>
    </row>
    <row r="166" spans="2:65" s="11" customFormat="1" ht="22.8" customHeight="1" x14ac:dyDescent="0.25">
      <c r="B166" s="121"/>
      <c r="D166" s="122" t="s">
        <v>83</v>
      </c>
      <c r="E166" s="131" t="s">
        <v>1666</v>
      </c>
      <c r="F166" s="131" t="s">
        <v>1667</v>
      </c>
      <c r="I166" s="124"/>
      <c r="J166" s="132">
        <f>BK166</f>
        <v>0</v>
      </c>
      <c r="L166" s="121"/>
      <c r="M166" s="126"/>
      <c r="P166" s="127">
        <f>SUM(P167:P168)</f>
        <v>0</v>
      </c>
      <c r="R166" s="127">
        <f>SUM(R167:R168)</f>
        <v>0</v>
      </c>
      <c r="T166" s="128">
        <f>SUM(T167:T168)</f>
        <v>0</v>
      </c>
      <c r="AR166" s="122" t="s">
        <v>91</v>
      </c>
      <c r="AT166" s="129" t="s">
        <v>83</v>
      </c>
      <c r="AU166" s="129" t="s">
        <v>91</v>
      </c>
      <c r="AY166" s="122" t="s">
        <v>594</v>
      </c>
      <c r="BK166" s="130">
        <f>SUM(BK167:BK168)</f>
        <v>0</v>
      </c>
    </row>
    <row r="167" spans="2:65" s="1" customFormat="1" ht="37.799999999999997" customHeight="1" x14ac:dyDescent="0.2">
      <c r="B167" s="34"/>
      <c r="C167" s="133" t="s">
        <v>805</v>
      </c>
      <c r="D167" s="133" t="s">
        <v>597</v>
      </c>
      <c r="E167" s="134" t="s">
        <v>1669</v>
      </c>
      <c r="F167" s="135" t="s">
        <v>1670</v>
      </c>
      <c r="G167" s="136" t="s">
        <v>738</v>
      </c>
      <c r="H167" s="137">
        <v>146.00800000000001</v>
      </c>
      <c r="I167" s="138"/>
      <c r="J167" s="139">
        <f>ROUND(I167*H167,2)</f>
        <v>0</v>
      </c>
      <c r="K167" s="135" t="s">
        <v>651</v>
      </c>
      <c r="L167" s="34"/>
      <c r="M167" s="140" t="s">
        <v>82</v>
      </c>
      <c r="N167" s="141" t="s">
        <v>54</v>
      </c>
      <c r="P167" s="142">
        <f>O167*H167</f>
        <v>0</v>
      </c>
      <c r="Q167" s="142">
        <v>0</v>
      </c>
      <c r="R167" s="142">
        <f>Q167*H167</f>
        <v>0</v>
      </c>
      <c r="S167" s="142">
        <v>0</v>
      </c>
      <c r="T167" s="143">
        <f>S167*H167</f>
        <v>0</v>
      </c>
      <c r="AR167" s="144" t="s">
        <v>147</v>
      </c>
      <c r="AT167" s="144" t="s">
        <v>597</v>
      </c>
      <c r="AU167" s="144" t="s">
        <v>93</v>
      </c>
      <c r="AY167" s="18" t="s">
        <v>594</v>
      </c>
      <c r="BE167" s="145">
        <f>IF(N167="základní",J167,0)</f>
        <v>0</v>
      </c>
      <c r="BF167" s="145">
        <f>IF(N167="snížená",J167,0)</f>
        <v>0</v>
      </c>
      <c r="BG167" s="145">
        <f>IF(N167="zákl. přenesená",J167,0)</f>
        <v>0</v>
      </c>
      <c r="BH167" s="145">
        <f>IF(N167="sníž. přenesená",J167,0)</f>
        <v>0</v>
      </c>
      <c r="BI167" s="145">
        <f>IF(N167="nulová",J167,0)</f>
        <v>0</v>
      </c>
      <c r="BJ167" s="18" t="s">
        <v>91</v>
      </c>
      <c r="BK167" s="145">
        <f>ROUND(I167*H167,2)</f>
        <v>0</v>
      </c>
      <c r="BL167" s="18" t="s">
        <v>147</v>
      </c>
      <c r="BM167" s="144" t="s">
        <v>5170</v>
      </c>
    </row>
    <row r="168" spans="2:65" s="1" customFormat="1" ht="10.199999999999999" x14ac:dyDescent="0.2">
      <c r="B168" s="34"/>
      <c r="D168" s="164" t="s">
        <v>653</v>
      </c>
      <c r="F168" s="165" t="s">
        <v>1672</v>
      </c>
      <c r="I168" s="166"/>
      <c r="L168" s="34"/>
      <c r="M168" s="167"/>
      <c r="T168" s="55"/>
      <c r="AT168" s="18" t="s">
        <v>653</v>
      </c>
      <c r="AU168" s="18" t="s">
        <v>93</v>
      </c>
    </row>
    <row r="169" spans="2:65" s="11" customFormat="1" ht="25.95" customHeight="1" x14ac:dyDescent="0.25">
      <c r="B169" s="121"/>
      <c r="D169" s="122" t="s">
        <v>83</v>
      </c>
      <c r="E169" s="123" t="s">
        <v>592</v>
      </c>
      <c r="F169" s="123" t="s">
        <v>593</v>
      </c>
      <c r="I169" s="124"/>
      <c r="J169" s="125">
        <f>BK169</f>
        <v>0</v>
      </c>
      <c r="L169" s="121"/>
      <c r="M169" s="126"/>
      <c r="P169" s="127">
        <f>P170+P181</f>
        <v>0</v>
      </c>
      <c r="R169" s="127">
        <f>R170+R181</f>
        <v>6.1176390500000002</v>
      </c>
      <c r="T169" s="128">
        <f>T170+T181</f>
        <v>0</v>
      </c>
      <c r="AR169" s="122" t="s">
        <v>93</v>
      </c>
      <c r="AT169" s="129" t="s">
        <v>83</v>
      </c>
      <c r="AU169" s="129" t="s">
        <v>84</v>
      </c>
      <c r="AY169" s="122" t="s">
        <v>594</v>
      </c>
      <c r="BK169" s="130">
        <f>BK170+BK181</f>
        <v>0</v>
      </c>
    </row>
    <row r="170" spans="2:65" s="11" customFormat="1" ht="22.8" customHeight="1" x14ac:dyDescent="0.25">
      <c r="B170" s="121"/>
      <c r="D170" s="122" t="s">
        <v>83</v>
      </c>
      <c r="E170" s="131" t="s">
        <v>4945</v>
      </c>
      <c r="F170" s="131" t="s">
        <v>4946</v>
      </c>
      <c r="I170" s="124"/>
      <c r="J170" s="132">
        <f>BK170</f>
        <v>0</v>
      </c>
      <c r="L170" s="121"/>
      <c r="M170" s="126"/>
      <c r="P170" s="127">
        <f>SUM(P171:P180)</f>
        <v>0</v>
      </c>
      <c r="R170" s="127">
        <f>SUM(R171:R180)</f>
        <v>2.2429600000000001E-2</v>
      </c>
      <c r="T170" s="128">
        <f>SUM(T171:T180)</f>
        <v>0</v>
      </c>
      <c r="AR170" s="122" t="s">
        <v>93</v>
      </c>
      <c r="AT170" s="129" t="s">
        <v>83</v>
      </c>
      <c r="AU170" s="129" t="s">
        <v>91</v>
      </c>
      <c r="AY170" s="122" t="s">
        <v>594</v>
      </c>
      <c r="BK170" s="130">
        <f>SUM(BK171:BK180)</f>
        <v>0</v>
      </c>
    </row>
    <row r="171" spans="2:65" s="1" customFormat="1" ht="16.5" customHeight="1" x14ac:dyDescent="0.2">
      <c r="B171" s="34"/>
      <c r="C171" s="133" t="s">
        <v>7</v>
      </c>
      <c r="D171" s="133" t="s">
        <v>597</v>
      </c>
      <c r="E171" s="134" t="s">
        <v>5171</v>
      </c>
      <c r="F171" s="135" t="s">
        <v>5172</v>
      </c>
      <c r="G171" s="136" t="s">
        <v>944</v>
      </c>
      <c r="H171" s="137">
        <v>7.6</v>
      </c>
      <c r="I171" s="138"/>
      <c r="J171" s="139">
        <f>ROUND(I171*H171,2)</f>
        <v>0</v>
      </c>
      <c r="K171" s="135" t="s">
        <v>651</v>
      </c>
      <c r="L171" s="34"/>
      <c r="M171" s="140" t="s">
        <v>82</v>
      </c>
      <c r="N171" s="141" t="s">
        <v>54</v>
      </c>
      <c r="P171" s="142">
        <f>O171*H171</f>
        <v>0</v>
      </c>
      <c r="Q171" s="142">
        <v>0</v>
      </c>
      <c r="R171" s="142">
        <f>Q171*H171</f>
        <v>0</v>
      </c>
      <c r="S171" s="142">
        <v>0</v>
      </c>
      <c r="T171" s="143">
        <f>S171*H171</f>
        <v>0</v>
      </c>
      <c r="AR171" s="144" t="s">
        <v>601</v>
      </c>
      <c r="AT171" s="144" t="s">
        <v>597</v>
      </c>
      <c r="AU171" s="144" t="s">
        <v>93</v>
      </c>
      <c r="AY171" s="18" t="s">
        <v>594</v>
      </c>
      <c r="BE171" s="145">
        <f>IF(N171="základní",J171,0)</f>
        <v>0</v>
      </c>
      <c r="BF171" s="145">
        <f>IF(N171="snížená",J171,0)</f>
        <v>0</v>
      </c>
      <c r="BG171" s="145">
        <f>IF(N171="zákl. přenesená",J171,0)</f>
        <v>0</v>
      </c>
      <c r="BH171" s="145">
        <f>IF(N171="sníž. přenesená",J171,0)</f>
        <v>0</v>
      </c>
      <c r="BI171" s="145">
        <f>IF(N171="nulová",J171,0)</f>
        <v>0</v>
      </c>
      <c r="BJ171" s="18" t="s">
        <v>91</v>
      </c>
      <c r="BK171" s="145">
        <f>ROUND(I171*H171,2)</f>
        <v>0</v>
      </c>
      <c r="BL171" s="18" t="s">
        <v>601</v>
      </c>
      <c r="BM171" s="144" t="s">
        <v>5173</v>
      </c>
    </row>
    <row r="172" spans="2:65" s="1" customFormat="1" ht="10.199999999999999" x14ac:dyDescent="0.2">
      <c r="B172" s="34"/>
      <c r="D172" s="164" t="s">
        <v>653</v>
      </c>
      <c r="F172" s="165" t="s">
        <v>5174</v>
      </c>
      <c r="I172" s="166"/>
      <c r="L172" s="34"/>
      <c r="M172" s="167"/>
      <c r="T172" s="55"/>
      <c r="AT172" s="18" t="s">
        <v>653</v>
      </c>
      <c r="AU172" s="18" t="s">
        <v>93</v>
      </c>
    </row>
    <row r="173" spans="2:65" s="13" customFormat="1" ht="10.199999999999999" x14ac:dyDescent="0.2">
      <c r="B173" s="153"/>
      <c r="D173" s="147" t="s">
        <v>603</v>
      </c>
      <c r="E173" s="154" t="s">
        <v>82</v>
      </c>
      <c r="F173" s="155" t="s">
        <v>5175</v>
      </c>
      <c r="H173" s="156">
        <v>7.6</v>
      </c>
      <c r="I173" s="157"/>
      <c r="L173" s="153"/>
      <c r="M173" s="158"/>
      <c r="T173" s="159"/>
      <c r="AT173" s="154" t="s">
        <v>603</v>
      </c>
      <c r="AU173" s="154" t="s">
        <v>93</v>
      </c>
      <c r="AV173" s="13" t="s">
        <v>93</v>
      </c>
      <c r="AW173" s="13" t="s">
        <v>42</v>
      </c>
      <c r="AX173" s="13" t="s">
        <v>91</v>
      </c>
      <c r="AY173" s="154" t="s">
        <v>594</v>
      </c>
    </row>
    <row r="174" spans="2:65" s="1" customFormat="1" ht="16.5" customHeight="1" x14ac:dyDescent="0.2">
      <c r="B174" s="34"/>
      <c r="C174" s="183" t="s">
        <v>821</v>
      </c>
      <c r="D174" s="183" t="s">
        <v>752</v>
      </c>
      <c r="E174" s="184" t="s">
        <v>5176</v>
      </c>
      <c r="F174" s="185" t="s">
        <v>5177</v>
      </c>
      <c r="G174" s="186" t="s">
        <v>944</v>
      </c>
      <c r="H174" s="187">
        <v>7.6</v>
      </c>
      <c r="I174" s="188"/>
      <c r="J174" s="189">
        <f>ROUND(I174*H174,2)</f>
        <v>0</v>
      </c>
      <c r="K174" s="185" t="s">
        <v>82</v>
      </c>
      <c r="L174" s="190"/>
      <c r="M174" s="191" t="s">
        <v>82</v>
      </c>
      <c r="N174" s="192" t="s">
        <v>54</v>
      </c>
      <c r="P174" s="142">
        <f>O174*H174</f>
        <v>0</v>
      </c>
      <c r="Q174" s="142">
        <v>1.4999999999999999E-4</v>
      </c>
      <c r="R174" s="142">
        <f>Q174*H174</f>
        <v>1.14E-3</v>
      </c>
      <c r="S174" s="142">
        <v>0</v>
      </c>
      <c r="T174" s="143">
        <f>S174*H174</f>
        <v>0</v>
      </c>
      <c r="AR174" s="144" t="s">
        <v>948</v>
      </c>
      <c r="AT174" s="144" t="s">
        <v>752</v>
      </c>
      <c r="AU174" s="144" t="s">
        <v>93</v>
      </c>
      <c r="AY174" s="18" t="s">
        <v>594</v>
      </c>
      <c r="BE174" s="145">
        <f>IF(N174="základní",J174,0)</f>
        <v>0</v>
      </c>
      <c r="BF174" s="145">
        <f>IF(N174="snížená",J174,0)</f>
        <v>0</v>
      </c>
      <c r="BG174" s="145">
        <f>IF(N174="zákl. přenesená",J174,0)</f>
        <v>0</v>
      </c>
      <c r="BH174" s="145">
        <f>IF(N174="sníž. přenesená",J174,0)</f>
        <v>0</v>
      </c>
      <c r="BI174" s="145">
        <f>IF(N174="nulová",J174,0)</f>
        <v>0</v>
      </c>
      <c r="BJ174" s="18" t="s">
        <v>91</v>
      </c>
      <c r="BK174" s="145">
        <f>ROUND(I174*H174,2)</f>
        <v>0</v>
      </c>
      <c r="BL174" s="18" t="s">
        <v>601</v>
      </c>
      <c r="BM174" s="144" t="s">
        <v>5178</v>
      </c>
    </row>
    <row r="175" spans="2:65" s="13" customFormat="1" ht="10.199999999999999" x14ac:dyDescent="0.2">
      <c r="B175" s="153"/>
      <c r="D175" s="147" t="s">
        <v>603</v>
      </c>
      <c r="E175" s="154" t="s">
        <v>82</v>
      </c>
      <c r="F175" s="155" t="s">
        <v>5175</v>
      </c>
      <c r="H175" s="156">
        <v>7.6</v>
      </c>
      <c r="I175" s="157"/>
      <c r="L175" s="153"/>
      <c r="M175" s="158"/>
      <c r="T175" s="159"/>
      <c r="AT175" s="154" t="s">
        <v>603</v>
      </c>
      <c r="AU175" s="154" t="s">
        <v>93</v>
      </c>
      <c r="AV175" s="13" t="s">
        <v>93</v>
      </c>
      <c r="AW175" s="13" t="s">
        <v>42</v>
      </c>
      <c r="AX175" s="13" t="s">
        <v>91</v>
      </c>
      <c r="AY175" s="154" t="s">
        <v>594</v>
      </c>
    </row>
    <row r="176" spans="2:65" s="1" customFormat="1" ht="16.5" customHeight="1" x14ac:dyDescent="0.2">
      <c r="B176" s="34"/>
      <c r="C176" s="133" t="s">
        <v>832</v>
      </c>
      <c r="D176" s="133" t="s">
        <v>597</v>
      </c>
      <c r="E176" s="134" t="s">
        <v>5179</v>
      </c>
      <c r="F176" s="135" t="s">
        <v>5180</v>
      </c>
      <c r="G176" s="136" t="s">
        <v>944</v>
      </c>
      <c r="H176" s="137">
        <v>66.53</v>
      </c>
      <c r="I176" s="138"/>
      <c r="J176" s="139">
        <f>ROUND(I176*H176,2)</f>
        <v>0</v>
      </c>
      <c r="K176" s="135" t="s">
        <v>651</v>
      </c>
      <c r="L176" s="34"/>
      <c r="M176" s="140" t="s">
        <v>82</v>
      </c>
      <c r="N176" s="141" t="s">
        <v>54</v>
      </c>
      <c r="P176" s="142">
        <f>O176*H176</f>
        <v>0</v>
      </c>
      <c r="Q176" s="142">
        <v>3.2000000000000003E-4</v>
      </c>
      <c r="R176" s="142">
        <f>Q176*H176</f>
        <v>2.1289600000000002E-2</v>
      </c>
      <c r="S176" s="142">
        <v>0</v>
      </c>
      <c r="T176" s="143">
        <f>S176*H176</f>
        <v>0</v>
      </c>
      <c r="AR176" s="144" t="s">
        <v>601</v>
      </c>
      <c r="AT176" s="144" t="s">
        <v>597</v>
      </c>
      <c r="AU176" s="144" t="s">
        <v>93</v>
      </c>
      <c r="AY176" s="18" t="s">
        <v>594</v>
      </c>
      <c r="BE176" s="145">
        <f>IF(N176="základní",J176,0)</f>
        <v>0</v>
      </c>
      <c r="BF176" s="145">
        <f>IF(N176="snížená",J176,0)</f>
        <v>0</v>
      </c>
      <c r="BG176" s="145">
        <f>IF(N176="zákl. přenesená",J176,0)</f>
        <v>0</v>
      </c>
      <c r="BH176" s="145">
        <f>IF(N176="sníž. přenesená",J176,0)</f>
        <v>0</v>
      </c>
      <c r="BI176" s="145">
        <f>IF(N176="nulová",J176,0)</f>
        <v>0</v>
      </c>
      <c r="BJ176" s="18" t="s">
        <v>91</v>
      </c>
      <c r="BK176" s="145">
        <f>ROUND(I176*H176,2)</f>
        <v>0</v>
      </c>
      <c r="BL176" s="18" t="s">
        <v>601</v>
      </c>
      <c r="BM176" s="144" t="s">
        <v>5181</v>
      </c>
    </row>
    <row r="177" spans="2:65" s="1" customFormat="1" ht="10.199999999999999" x14ac:dyDescent="0.2">
      <c r="B177" s="34"/>
      <c r="D177" s="164" t="s">
        <v>653</v>
      </c>
      <c r="F177" s="165" t="s">
        <v>5182</v>
      </c>
      <c r="I177" s="166"/>
      <c r="L177" s="34"/>
      <c r="M177" s="167"/>
      <c r="T177" s="55"/>
      <c r="AT177" s="18" t="s">
        <v>653</v>
      </c>
      <c r="AU177" s="18" t="s">
        <v>93</v>
      </c>
    </row>
    <row r="178" spans="2:65" s="13" customFormat="1" ht="10.199999999999999" x14ac:dyDescent="0.2">
      <c r="B178" s="153"/>
      <c r="D178" s="147" t="s">
        <v>603</v>
      </c>
      <c r="E178" s="154" t="s">
        <v>82</v>
      </c>
      <c r="F178" s="155" t="s">
        <v>5183</v>
      </c>
      <c r="H178" s="156">
        <v>66.53</v>
      </c>
      <c r="I178" s="157"/>
      <c r="L178" s="153"/>
      <c r="M178" s="158"/>
      <c r="T178" s="159"/>
      <c r="AT178" s="154" t="s">
        <v>603</v>
      </c>
      <c r="AU178" s="154" t="s">
        <v>93</v>
      </c>
      <c r="AV178" s="13" t="s">
        <v>93</v>
      </c>
      <c r="AW178" s="13" t="s">
        <v>42</v>
      </c>
      <c r="AX178" s="13" t="s">
        <v>91</v>
      </c>
      <c r="AY178" s="154" t="s">
        <v>594</v>
      </c>
    </row>
    <row r="179" spans="2:65" s="1" customFormat="1" ht="24.15" customHeight="1" x14ac:dyDescent="0.2">
      <c r="B179" s="34"/>
      <c r="C179" s="133" t="s">
        <v>845</v>
      </c>
      <c r="D179" s="133" t="s">
        <v>597</v>
      </c>
      <c r="E179" s="134" t="s">
        <v>5001</v>
      </c>
      <c r="F179" s="135" t="s">
        <v>5002</v>
      </c>
      <c r="G179" s="136" t="s">
        <v>738</v>
      </c>
      <c r="H179" s="137">
        <v>2.1999999999999999E-2</v>
      </c>
      <c r="I179" s="138"/>
      <c r="J179" s="139">
        <f>ROUND(I179*H179,2)</f>
        <v>0</v>
      </c>
      <c r="K179" s="135" t="s">
        <v>651</v>
      </c>
      <c r="L179" s="34"/>
      <c r="M179" s="140" t="s">
        <v>82</v>
      </c>
      <c r="N179" s="141" t="s">
        <v>54</v>
      </c>
      <c r="P179" s="142">
        <f>O179*H179</f>
        <v>0</v>
      </c>
      <c r="Q179" s="142">
        <v>0</v>
      </c>
      <c r="R179" s="142">
        <f>Q179*H179</f>
        <v>0</v>
      </c>
      <c r="S179" s="142">
        <v>0</v>
      </c>
      <c r="T179" s="143">
        <f>S179*H179</f>
        <v>0</v>
      </c>
      <c r="AR179" s="144" t="s">
        <v>601</v>
      </c>
      <c r="AT179" s="144" t="s">
        <v>597</v>
      </c>
      <c r="AU179" s="144" t="s">
        <v>93</v>
      </c>
      <c r="AY179" s="18" t="s">
        <v>594</v>
      </c>
      <c r="BE179" s="145">
        <f>IF(N179="základní",J179,0)</f>
        <v>0</v>
      </c>
      <c r="BF179" s="145">
        <f>IF(N179="snížená",J179,0)</f>
        <v>0</v>
      </c>
      <c r="BG179" s="145">
        <f>IF(N179="zákl. přenesená",J179,0)</f>
        <v>0</v>
      </c>
      <c r="BH179" s="145">
        <f>IF(N179="sníž. přenesená",J179,0)</f>
        <v>0</v>
      </c>
      <c r="BI179" s="145">
        <f>IF(N179="nulová",J179,0)</f>
        <v>0</v>
      </c>
      <c r="BJ179" s="18" t="s">
        <v>91</v>
      </c>
      <c r="BK179" s="145">
        <f>ROUND(I179*H179,2)</f>
        <v>0</v>
      </c>
      <c r="BL179" s="18" t="s">
        <v>601</v>
      </c>
      <c r="BM179" s="144" t="s">
        <v>5184</v>
      </c>
    </row>
    <row r="180" spans="2:65" s="1" customFormat="1" ht="10.199999999999999" x14ac:dyDescent="0.2">
      <c r="B180" s="34"/>
      <c r="D180" s="164" t="s">
        <v>653</v>
      </c>
      <c r="F180" s="165" t="s">
        <v>5004</v>
      </c>
      <c r="I180" s="166"/>
      <c r="L180" s="34"/>
      <c r="M180" s="167"/>
      <c r="T180" s="55"/>
      <c r="AT180" s="18" t="s">
        <v>653</v>
      </c>
      <c r="AU180" s="18" t="s">
        <v>93</v>
      </c>
    </row>
    <row r="181" spans="2:65" s="11" customFormat="1" ht="22.8" customHeight="1" x14ac:dyDescent="0.25">
      <c r="B181" s="121"/>
      <c r="D181" s="122" t="s">
        <v>83</v>
      </c>
      <c r="E181" s="131" t="s">
        <v>5005</v>
      </c>
      <c r="F181" s="131" t="s">
        <v>5006</v>
      </c>
      <c r="I181" s="124"/>
      <c r="J181" s="132">
        <f>BK181</f>
        <v>0</v>
      </c>
      <c r="L181" s="121"/>
      <c r="M181" s="126"/>
      <c r="P181" s="127">
        <f>SUM(P182:P215)</f>
        <v>0</v>
      </c>
      <c r="R181" s="127">
        <f>SUM(R182:R215)</f>
        <v>6.0952094500000005</v>
      </c>
      <c r="T181" s="128">
        <f>SUM(T182:T215)</f>
        <v>0</v>
      </c>
      <c r="AR181" s="122" t="s">
        <v>93</v>
      </c>
      <c r="AT181" s="129" t="s">
        <v>83</v>
      </c>
      <c r="AU181" s="129" t="s">
        <v>91</v>
      </c>
      <c r="AY181" s="122" t="s">
        <v>594</v>
      </c>
      <c r="BK181" s="130">
        <f>SUM(BK182:BK215)</f>
        <v>0</v>
      </c>
    </row>
    <row r="182" spans="2:65" s="1" customFormat="1" ht="16.5" customHeight="1" x14ac:dyDescent="0.2">
      <c r="B182" s="34"/>
      <c r="C182" s="133" t="s">
        <v>852</v>
      </c>
      <c r="D182" s="133" t="s">
        <v>597</v>
      </c>
      <c r="E182" s="134" t="s">
        <v>5008</v>
      </c>
      <c r="F182" s="135" t="s">
        <v>5009</v>
      </c>
      <c r="G182" s="136" t="s">
        <v>618</v>
      </c>
      <c r="H182" s="137">
        <v>209.178</v>
      </c>
      <c r="I182" s="138"/>
      <c r="J182" s="139">
        <f>ROUND(I182*H182,2)</f>
        <v>0</v>
      </c>
      <c r="K182" s="135" t="s">
        <v>651</v>
      </c>
      <c r="L182" s="34"/>
      <c r="M182" s="140" t="s">
        <v>82</v>
      </c>
      <c r="N182" s="141" t="s">
        <v>54</v>
      </c>
      <c r="P182" s="142">
        <f>O182*H182</f>
        <v>0</v>
      </c>
      <c r="Q182" s="142">
        <v>2.9999999999999997E-4</v>
      </c>
      <c r="R182" s="142">
        <f>Q182*H182</f>
        <v>6.2753399999999987E-2</v>
      </c>
      <c r="S182" s="142">
        <v>0</v>
      </c>
      <c r="T182" s="143">
        <f>S182*H182</f>
        <v>0</v>
      </c>
      <c r="AR182" s="144" t="s">
        <v>601</v>
      </c>
      <c r="AT182" s="144" t="s">
        <v>597</v>
      </c>
      <c r="AU182" s="144" t="s">
        <v>93</v>
      </c>
      <c r="AY182" s="18" t="s">
        <v>594</v>
      </c>
      <c r="BE182" s="145">
        <f>IF(N182="základní",J182,0)</f>
        <v>0</v>
      </c>
      <c r="BF182" s="145">
        <f>IF(N182="snížená",J182,0)</f>
        <v>0</v>
      </c>
      <c r="BG182" s="145">
        <f>IF(N182="zákl. přenesená",J182,0)</f>
        <v>0</v>
      </c>
      <c r="BH182" s="145">
        <f>IF(N182="sníž. přenesená",J182,0)</f>
        <v>0</v>
      </c>
      <c r="BI182" s="145">
        <f>IF(N182="nulová",J182,0)</f>
        <v>0</v>
      </c>
      <c r="BJ182" s="18" t="s">
        <v>91</v>
      </c>
      <c r="BK182" s="145">
        <f>ROUND(I182*H182,2)</f>
        <v>0</v>
      </c>
      <c r="BL182" s="18" t="s">
        <v>601</v>
      </c>
      <c r="BM182" s="144" t="s">
        <v>5185</v>
      </c>
    </row>
    <row r="183" spans="2:65" s="1" customFormat="1" ht="10.199999999999999" x14ac:dyDescent="0.2">
      <c r="B183" s="34"/>
      <c r="D183" s="164" t="s">
        <v>653</v>
      </c>
      <c r="F183" s="165" t="s">
        <v>5011</v>
      </c>
      <c r="I183" s="166"/>
      <c r="L183" s="34"/>
      <c r="M183" s="167"/>
      <c r="T183" s="55"/>
      <c r="AT183" s="18" t="s">
        <v>653</v>
      </c>
      <c r="AU183" s="18" t="s">
        <v>93</v>
      </c>
    </row>
    <row r="184" spans="2:65" s="13" customFormat="1" ht="10.199999999999999" x14ac:dyDescent="0.2">
      <c r="B184" s="153"/>
      <c r="D184" s="147" t="s">
        <v>603</v>
      </c>
      <c r="E184" s="154" t="s">
        <v>82</v>
      </c>
      <c r="F184" s="155" t="s">
        <v>5186</v>
      </c>
      <c r="H184" s="156">
        <v>209.178</v>
      </c>
      <c r="I184" s="157"/>
      <c r="L184" s="153"/>
      <c r="M184" s="158"/>
      <c r="T184" s="159"/>
      <c r="AT184" s="154" t="s">
        <v>603</v>
      </c>
      <c r="AU184" s="154" t="s">
        <v>93</v>
      </c>
      <c r="AV184" s="13" t="s">
        <v>93</v>
      </c>
      <c r="AW184" s="13" t="s">
        <v>42</v>
      </c>
      <c r="AX184" s="13" t="s">
        <v>91</v>
      </c>
      <c r="AY184" s="154" t="s">
        <v>594</v>
      </c>
    </row>
    <row r="185" spans="2:65" s="1" customFormat="1" ht="16.5" customHeight="1" x14ac:dyDescent="0.2">
      <c r="B185" s="34"/>
      <c r="C185" s="133" t="s">
        <v>884</v>
      </c>
      <c r="D185" s="133" t="s">
        <v>597</v>
      </c>
      <c r="E185" s="134" t="s">
        <v>5015</v>
      </c>
      <c r="F185" s="135" t="s">
        <v>5016</v>
      </c>
      <c r="G185" s="136" t="s">
        <v>618</v>
      </c>
      <c r="H185" s="137">
        <v>209.178</v>
      </c>
      <c r="I185" s="138"/>
      <c r="J185" s="139">
        <f>ROUND(I185*H185,2)</f>
        <v>0</v>
      </c>
      <c r="K185" s="135" t="s">
        <v>651</v>
      </c>
      <c r="L185" s="34"/>
      <c r="M185" s="140" t="s">
        <v>82</v>
      </c>
      <c r="N185" s="141" t="s">
        <v>54</v>
      </c>
      <c r="P185" s="142">
        <f>O185*H185</f>
        <v>0</v>
      </c>
      <c r="Q185" s="142">
        <v>1.5E-3</v>
      </c>
      <c r="R185" s="142">
        <f>Q185*H185</f>
        <v>0.31376700000000002</v>
      </c>
      <c r="S185" s="142">
        <v>0</v>
      </c>
      <c r="T185" s="143">
        <f>S185*H185</f>
        <v>0</v>
      </c>
      <c r="AR185" s="144" t="s">
        <v>601</v>
      </c>
      <c r="AT185" s="144" t="s">
        <v>597</v>
      </c>
      <c r="AU185" s="144" t="s">
        <v>93</v>
      </c>
      <c r="AY185" s="18" t="s">
        <v>594</v>
      </c>
      <c r="BE185" s="145">
        <f>IF(N185="základní",J185,0)</f>
        <v>0</v>
      </c>
      <c r="BF185" s="145">
        <f>IF(N185="snížená",J185,0)</f>
        <v>0</v>
      </c>
      <c r="BG185" s="145">
        <f>IF(N185="zákl. přenesená",J185,0)</f>
        <v>0</v>
      </c>
      <c r="BH185" s="145">
        <f>IF(N185="sníž. přenesená",J185,0)</f>
        <v>0</v>
      </c>
      <c r="BI185" s="145">
        <f>IF(N185="nulová",J185,0)</f>
        <v>0</v>
      </c>
      <c r="BJ185" s="18" t="s">
        <v>91</v>
      </c>
      <c r="BK185" s="145">
        <f>ROUND(I185*H185,2)</f>
        <v>0</v>
      </c>
      <c r="BL185" s="18" t="s">
        <v>601</v>
      </c>
      <c r="BM185" s="144" t="s">
        <v>5187</v>
      </c>
    </row>
    <row r="186" spans="2:65" s="1" customFormat="1" ht="10.199999999999999" x14ac:dyDescent="0.2">
      <c r="B186" s="34"/>
      <c r="D186" s="164" t="s">
        <v>653</v>
      </c>
      <c r="F186" s="165" t="s">
        <v>5018</v>
      </c>
      <c r="I186" s="166"/>
      <c r="L186" s="34"/>
      <c r="M186" s="167"/>
      <c r="T186" s="55"/>
      <c r="AT186" s="18" t="s">
        <v>653</v>
      </c>
      <c r="AU186" s="18" t="s">
        <v>93</v>
      </c>
    </row>
    <row r="187" spans="2:65" s="13" customFormat="1" ht="10.199999999999999" x14ac:dyDescent="0.2">
      <c r="B187" s="153"/>
      <c r="D187" s="147" t="s">
        <v>603</v>
      </c>
      <c r="E187" s="154" t="s">
        <v>82</v>
      </c>
      <c r="F187" s="155" t="s">
        <v>5186</v>
      </c>
      <c r="H187" s="156">
        <v>209.178</v>
      </c>
      <c r="I187" s="157"/>
      <c r="L187" s="153"/>
      <c r="M187" s="158"/>
      <c r="T187" s="159"/>
      <c r="AT187" s="154" t="s">
        <v>603</v>
      </c>
      <c r="AU187" s="154" t="s">
        <v>93</v>
      </c>
      <c r="AV187" s="13" t="s">
        <v>93</v>
      </c>
      <c r="AW187" s="13" t="s">
        <v>42</v>
      </c>
      <c r="AX187" s="13" t="s">
        <v>91</v>
      </c>
      <c r="AY187" s="154" t="s">
        <v>594</v>
      </c>
    </row>
    <row r="188" spans="2:65" s="1" customFormat="1" ht="21.75" customHeight="1" x14ac:dyDescent="0.2">
      <c r="B188" s="34"/>
      <c r="C188" s="133" t="s">
        <v>891</v>
      </c>
      <c r="D188" s="133" t="s">
        <v>597</v>
      </c>
      <c r="E188" s="134" t="s">
        <v>5027</v>
      </c>
      <c r="F188" s="135" t="s">
        <v>5028</v>
      </c>
      <c r="G188" s="136" t="s">
        <v>618</v>
      </c>
      <c r="H188" s="137">
        <v>209.178</v>
      </c>
      <c r="I188" s="138"/>
      <c r="J188" s="139">
        <f>ROUND(I188*H188,2)</f>
        <v>0</v>
      </c>
      <c r="K188" s="135" t="s">
        <v>651</v>
      </c>
      <c r="L188" s="34"/>
      <c r="M188" s="140" t="s">
        <v>82</v>
      </c>
      <c r="N188" s="141" t="s">
        <v>54</v>
      </c>
      <c r="P188" s="142">
        <f>O188*H188</f>
        <v>0</v>
      </c>
      <c r="Q188" s="142">
        <v>4.4999999999999997E-3</v>
      </c>
      <c r="R188" s="142">
        <f>Q188*H188</f>
        <v>0.94130099999999994</v>
      </c>
      <c r="S188" s="142">
        <v>0</v>
      </c>
      <c r="T188" s="143">
        <f>S188*H188</f>
        <v>0</v>
      </c>
      <c r="AR188" s="144" t="s">
        <v>601</v>
      </c>
      <c r="AT188" s="144" t="s">
        <v>597</v>
      </c>
      <c r="AU188" s="144" t="s">
        <v>93</v>
      </c>
      <c r="AY188" s="18" t="s">
        <v>594</v>
      </c>
      <c r="BE188" s="145">
        <f>IF(N188="základní",J188,0)</f>
        <v>0</v>
      </c>
      <c r="BF188" s="145">
        <f>IF(N188="snížená",J188,0)</f>
        <v>0</v>
      </c>
      <c r="BG188" s="145">
        <f>IF(N188="zákl. přenesená",J188,0)</f>
        <v>0</v>
      </c>
      <c r="BH188" s="145">
        <f>IF(N188="sníž. přenesená",J188,0)</f>
        <v>0</v>
      </c>
      <c r="BI188" s="145">
        <f>IF(N188="nulová",J188,0)</f>
        <v>0</v>
      </c>
      <c r="BJ188" s="18" t="s">
        <v>91</v>
      </c>
      <c r="BK188" s="145">
        <f>ROUND(I188*H188,2)</f>
        <v>0</v>
      </c>
      <c r="BL188" s="18" t="s">
        <v>601</v>
      </c>
      <c r="BM188" s="144" t="s">
        <v>5188</v>
      </c>
    </row>
    <row r="189" spans="2:65" s="1" customFormat="1" ht="10.199999999999999" x14ac:dyDescent="0.2">
      <c r="B189" s="34"/>
      <c r="D189" s="164" t="s">
        <v>653</v>
      </c>
      <c r="F189" s="165" t="s">
        <v>5030</v>
      </c>
      <c r="I189" s="166"/>
      <c r="L189" s="34"/>
      <c r="M189" s="167"/>
      <c r="T189" s="55"/>
      <c r="AT189" s="18" t="s">
        <v>653</v>
      </c>
      <c r="AU189" s="18" t="s">
        <v>93</v>
      </c>
    </row>
    <row r="190" spans="2:65" s="13" customFormat="1" ht="10.199999999999999" x14ac:dyDescent="0.2">
      <c r="B190" s="153"/>
      <c r="D190" s="147" t="s">
        <v>603</v>
      </c>
      <c r="E190" s="154" t="s">
        <v>82</v>
      </c>
      <c r="F190" s="155" t="s">
        <v>5186</v>
      </c>
      <c r="H190" s="156">
        <v>209.178</v>
      </c>
      <c r="I190" s="157"/>
      <c r="L190" s="153"/>
      <c r="M190" s="158"/>
      <c r="T190" s="159"/>
      <c r="AT190" s="154" t="s">
        <v>603</v>
      </c>
      <c r="AU190" s="154" t="s">
        <v>93</v>
      </c>
      <c r="AV190" s="13" t="s">
        <v>93</v>
      </c>
      <c r="AW190" s="13" t="s">
        <v>42</v>
      </c>
      <c r="AX190" s="13" t="s">
        <v>91</v>
      </c>
      <c r="AY190" s="154" t="s">
        <v>594</v>
      </c>
    </row>
    <row r="191" spans="2:65" s="1" customFormat="1" ht="24.15" customHeight="1" x14ac:dyDescent="0.2">
      <c r="B191" s="34"/>
      <c r="C191" s="133" t="s">
        <v>924</v>
      </c>
      <c r="D191" s="133" t="s">
        <v>597</v>
      </c>
      <c r="E191" s="134" t="s">
        <v>5032</v>
      </c>
      <c r="F191" s="135" t="s">
        <v>5033</v>
      </c>
      <c r="G191" s="136" t="s">
        <v>618</v>
      </c>
      <c r="H191" s="137">
        <v>209.178</v>
      </c>
      <c r="I191" s="138"/>
      <c r="J191" s="139">
        <f>ROUND(I191*H191,2)</f>
        <v>0</v>
      </c>
      <c r="K191" s="135" t="s">
        <v>651</v>
      </c>
      <c r="L191" s="34"/>
      <c r="M191" s="140" t="s">
        <v>82</v>
      </c>
      <c r="N191" s="141" t="s">
        <v>54</v>
      </c>
      <c r="P191" s="142">
        <f>O191*H191</f>
        <v>0</v>
      </c>
      <c r="Q191" s="142">
        <v>5.0000000000000001E-3</v>
      </c>
      <c r="R191" s="142">
        <f>Q191*H191</f>
        <v>1.04589</v>
      </c>
      <c r="S191" s="142">
        <v>0</v>
      </c>
      <c r="T191" s="143">
        <f>S191*H191</f>
        <v>0</v>
      </c>
      <c r="AR191" s="144" t="s">
        <v>601</v>
      </c>
      <c r="AT191" s="144" t="s">
        <v>597</v>
      </c>
      <c r="AU191" s="144" t="s">
        <v>93</v>
      </c>
      <c r="AY191" s="18" t="s">
        <v>594</v>
      </c>
      <c r="BE191" s="145">
        <f>IF(N191="základní",J191,0)</f>
        <v>0</v>
      </c>
      <c r="BF191" s="145">
        <f>IF(N191="snížená",J191,0)</f>
        <v>0</v>
      </c>
      <c r="BG191" s="145">
        <f>IF(N191="zákl. přenesená",J191,0)</f>
        <v>0</v>
      </c>
      <c r="BH191" s="145">
        <f>IF(N191="sníž. přenesená",J191,0)</f>
        <v>0</v>
      </c>
      <c r="BI191" s="145">
        <f>IF(N191="nulová",J191,0)</f>
        <v>0</v>
      </c>
      <c r="BJ191" s="18" t="s">
        <v>91</v>
      </c>
      <c r="BK191" s="145">
        <f>ROUND(I191*H191,2)</f>
        <v>0</v>
      </c>
      <c r="BL191" s="18" t="s">
        <v>601</v>
      </c>
      <c r="BM191" s="144" t="s">
        <v>5189</v>
      </c>
    </row>
    <row r="192" spans="2:65" s="1" customFormat="1" ht="10.199999999999999" x14ac:dyDescent="0.2">
      <c r="B192" s="34"/>
      <c r="D192" s="164" t="s">
        <v>653</v>
      </c>
      <c r="F192" s="165" t="s">
        <v>5035</v>
      </c>
      <c r="I192" s="166"/>
      <c r="L192" s="34"/>
      <c r="M192" s="167"/>
      <c r="T192" s="55"/>
      <c r="AT192" s="18" t="s">
        <v>653</v>
      </c>
      <c r="AU192" s="18" t="s">
        <v>93</v>
      </c>
    </row>
    <row r="193" spans="2:65" s="1" customFormat="1" ht="19.2" x14ac:dyDescent="0.2">
      <c r="B193" s="34"/>
      <c r="D193" s="147" t="s">
        <v>740</v>
      </c>
      <c r="F193" s="182" t="s">
        <v>5036</v>
      </c>
      <c r="I193" s="166"/>
      <c r="L193" s="34"/>
      <c r="M193" s="167"/>
      <c r="T193" s="55"/>
      <c r="AT193" s="18" t="s">
        <v>740</v>
      </c>
      <c r="AU193" s="18" t="s">
        <v>93</v>
      </c>
    </row>
    <row r="194" spans="2:65" s="13" customFormat="1" ht="10.199999999999999" x14ac:dyDescent="0.2">
      <c r="B194" s="153"/>
      <c r="D194" s="147" t="s">
        <v>603</v>
      </c>
      <c r="E194" s="154" t="s">
        <v>82</v>
      </c>
      <c r="F194" s="155" t="s">
        <v>5190</v>
      </c>
      <c r="H194" s="156">
        <v>59.2</v>
      </c>
      <c r="I194" s="157"/>
      <c r="L194" s="153"/>
      <c r="M194" s="158"/>
      <c r="T194" s="159"/>
      <c r="AT194" s="154" t="s">
        <v>603</v>
      </c>
      <c r="AU194" s="154" t="s">
        <v>93</v>
      </c>
      <c r="AV194" s="13" t="s">
        <v>93</v>
      </c>
      <c r="AW194" s="13" t="s">
        <v>42</v>
      </c>
      <c r="AX194" s="13" t="s">
        <v>84</v>
      </c>
      <c r="AY194" s="154" t="s">
        <v>594</v>
      </c>
    </row>
    <row r="195" spans="2:65" s="13" customFormat="1" ht="10.199999999999999" x14ac:dyDescent="0.2">
      <c r="B195" s="153"/>
      <c r="D195" s="147" t="s">
        <v>603</v>
      </c>
      <c r="E195" s="154" t="s">
        <v>82</v>
      </c>
      <c r="F195" s="155" t="s">
        <v>5191</v>
      </c>
      <c r="H195" s="156">
        <v>13.5</v>
      </c>
      <c r="I195" s="157"/>
      <c r="L195" s="153"/>
      <c r="M195" s="158"/>
      <c r="T195" s="159"/>
      <c r="AT195" s="154" t="s">
        <v>603</v>
      </c>
      <c r="AU195" s="154" t="s">
        <v>93</v>
      </c>
      <c r="AV195" s="13" t="s">
        <v>93</v>
      </c>
      <c r="AW195" s="13" t="s">
        <v>42</v>
      </c>
      <c r="AX195" s="13" t="s">
        <v>84</v>
      </c>
      <c r="AY195" s="154" t="s">
        <v>594</v>
      </c>
    </row>
    <row r="196" spans="2:65" s="13" customFormat="1" ht="10.199999999999999" x14ac:dyDescent="0.2">
      <c r="B196" s="153"/>
      <c r="D196" s="147" t="s">
        <v>603</v>
      </c>
      <c r="E196" s="154" t="s">
        <v>82</v>
      </c>
      <c r="F196" s="155" t="s">
        <v>5192</v>
      </c>
      <c r="H196" s="156">
        <v>6.8</v>
      </c>
      <c r="I196" s="157"/>
      <c r="L196" s="153"/>
      <c r="M196" s="158"/>
      <c r="T196" s="159"/>
      <c r="AT196" s="154" t="s">
        <v>603</v>
      </c>
      <c r="AU196" s="154" t="s">
        <v>93</v>
      </c>
      <c r="AV196" s="13" t="s">
        <v>93</v>
      </c>
      <c r="AW196" s="13" t="s">
        <v>42</v>
      </c>
      <c r="AX196" s="13" t="s">
        <v>84</v>
      </c>
      <c r="AY196" s="154" t="s">
        <v>594</v>
      </c>
    </row>
    <row r="197" spans="2:65" s="13" customFormat="1" ht="10.199999999999999" x14ac:dyDescent="0.2">
      <c r="B197" s="153"/>
      <c r="D197" s="147" t="s">
        <v>603</v>
      </c>
      <c r="E197" s="154" t="s">
        <v>82</v>
      </c>
      <c r="F197" s="155" t="s">
        <v>5193</v>
      </c>
      <c r="H197" s="156">
        <v>17.832999999999998</v>
      </c>
      <c r="I197" s="157"/>
      <c r="L197" s="153"/>
      <c r="M197" s="158"/>
      <c r="T197" s="159"/>
      <c r="AT197" s="154" t="s">
        <v>603</v>
      </c>
      <c r="AU197" s="154" t="s">
        <v>93</v>
      </c>
      <c r="AV197" s="13" t="s">
        <v>93</v>
      </c>
      <c r="AW197" s="13" t="s">
        <v>42</v>
      </c>
      <c r="AX197" s="13" t="s">
        <v>84</v>
      </c>
      <c r="AY197" s="154" t="s">
        <v>594</v>
      </c>
    </row>
    <row r="198" spans="2:65" s="14" customFormat="1" ht="10.199999999999999" x14ac:dyDescent="0.2">
      <c r="B198" s="168"/>
      <c r="D198" s="147" t="s">
        <v>603</v>
      </c>
      <c r="E198" s="169" t="s">
        <v>5194</v>
      </c>
      <c r="F198" s="170" t="s">
        <v>668</v>
      </c>
      <c r="H198" s="171">
        <v>97.332999999999998</v>
      </c>
      <c r="I198" s="172"/>
      <c r="L198" s="168"/>
      <c r="M198" s="173"/>
      <c r="T198" s="174"/>
      <c r="AT198" s="169" t="s">
        <v>603</v>
      </c>
      <c r="AU198" s="169" t="s">
        <v>93</v>
      </c>
      <c r="AV198" s="14" t="s">
        <v>101</v>
      </c>
      <c r="AW198" s="14" t="s">
        <v>42</v>
      </c>
      <c r="AX198" s="14" t="s">
        <v>84</v>
      </c>
      <c r="AY198" s="169" t="s">
        <v>594</v>
      </c>
    </row>
    <row r="199" spans="2:65" s="13" customFormat="1" ht="10.199999999999999" x14ac:dyDescent="0.2">
      <c r="B199" s="153"/>
      <c r="D199" s="147" t="s">
        <v>603</v>
      </c>
      <c r="E199" s="154" t="s">
        <v>82</v>
      </c>
      <c r="F199" s="155" t="s">
        <v>5195</v>
      </c>
      <c r="H199" s="156">
        <v>59.781999999999996</v>
      </c>
      <c r="I199" s="157"/>
      <c r="L199" s="153"/>
      <c r="M199" s="158"/>
      <c r="T199" s="159"/>
      <c r="AT199" s="154" t="s">
        <v>603</v>
      </c>
      <c r="AU199" s="154" t="s">
        <v>93</v>
      </c>
      <c r="AV199" s="13" t="s">
        <v>93</v>
      </c>
      <c r="AW199" s="13" t="s">
        <v>42</v>
      </c>
      <c r="AX199" s="13" t="s">
        <v>84</v>
      </c>
      <c r="AY199" s="154" t="s">
        <v>594</v>
      </c>
    </row>
    <row r="200" spans="2:65" s="13" customFormat="1" ht="10.199999999999999" x14ac:dyDescent="0.2">
      <c r="B200" s="153"/>
      <c r="D200" s="147" t="s">
        <v>603</v>
      </c>
      <c r="E200" s="154" t="s">
        <v>82</v>
      </c>
      <c r="F200" s="155" t="s">
        <v>5196</v>
      </c>
      <c r="H200" s="156">
        <v>2.4</v>
      </c>
      <c r="I200" s="157"/>
      <c r="L200" s="153"/>
      <c r="M200" s="158"/>
      <c r="T200" s="159"/>
      <c r="AT200" s="154" t="s">
        <v>603</v>
      </c>
      <c r="AU200" s="154" t="s">
        <v>93</v>
      </c>
      <c r="AV200" s="13" t="s">
        <v>93</v>
      </c>
      <c r="AW200" s="13" t="s">
        <v>42</v>
      </c>
      <c r="AX200" s="13" t="s">
        <v>84</v>
      </c>
      <c r="AY200" s="154" t="s">
        <v>594</v>
      </c>
    </row>
    <row r="201" spans="2:65" s="13" customFormat="1" ht="10.199999999999999" x14ac:dyDescent="0.2">
      <c r="B201" s="153"/>
      <c r="D201" s="147" t="s">
        <v>603</v>
      </c>
      <c r="E201" s="154" t="s">
        <v>82</v>
      </c>
      <c r="F201" s="155" t="s">
        <v>5197</v>
      </c>
      <c r="H201" s="156">
        <v>4.875</v>
      </c>
      <c r="I201" s="157"/>
      <c r="L201" s="153"/>
      <c r="M201" s="158"/>
      <c r="T201" s="159"/>
      <c r="AT201" s="154" t="s">
        <v>603</v>
      </c>
      <c r="AU201" s="154" t="s">
        <v>93</v>
      </c>
      <c r="AV201" s="13" t="s">
        <v>93</v>
      </c>
      <c r="AW201" s="13" t="s">
        <v>42</v>
      </c>
      <c r="AX201" s="13" t="s">
        <v>84</v>
      </c>
      <c r="AY201" s="154" t="s">
        <v>594</v>
      </c>
    </row>
    <row r="202" spans="2:65" s="13" customFormat="1" ht="10.199999999999999" x14ac:dyDescent="0.2">
      <c r="B202" s="153"/>
      <c r="D202" s="147" t="s">
        <v>603</v>
      </c>
      <c r="E202" s="154" t="s">
        <v>82</v>
      </c>
      <c r="F202" s="155" t="s">
        <v>5198</v>
      </c>
      <c r="H202" s="156">
        <v>4.8</v>
      </c>
      <c r="I202" s="157"/>
      <c r="L202" s="153"/>
      <c r="M202" s="158"/>
      <c r="T202" s="159"/>
      <c r="AT202" s="154" t="s">
        <v>603</v>
      </c>
      <c r="AU202" s="154" t="s">
        <v>93</v>
      </c>
      <c r="AV202" s="13" t="s">
        <v>93</v>
      </c>
      <c r="AW202" s="13" t="s">
        <v>42</v>
      </c>
      <c r="AX202" s="13" t="s">
        <v>84</v>
      </c>
      <c r="AY202" s="154" t="s">
        <v>594</v>
      </c>
    </row>
    <row r="203" spans="2:65" s="13" customFormat="1" ht="10.199999999999999" x14ac:dyDescent="0.2">
      <c r="B203" s="153"/>
      <c r="D203" s="147" t="s">
        <v>603</v>
      </c>
      <c r="E203" s="154" t="s">
        <v>82</v>
      </c>
      <c r="F203" s="155" t="s">
        <v>5199</v>
      </c>
      <c r="H203" s="156">
        <v>39.988</v>
      </c>
      <c r="I203" s="157"/>
      <c r="L203" s="153"/>
      <c r="M203" s="158"/>
      <c r="T203" s="159"/>
      <c r="AT203" s="154" t="s">
        <v>603</v>
      </c>
      <c r="AU203" s="154" t="s">
        <v>93</v>
      </c>
      <c r="AV203" s="13" t="s">
        <v>93</v>
      </c>
      <c r="AW203" s="13" t="s">
        <v>42</v>
      </c>
      <c r="AX203" s="13" t="s">
        <v>84</v>
      </c>
      <c r="AY203" s="154" t="s">
        <v>594</v>
      </c>
    </row>
    <row r="204" spans="2:65" s="14" customFormat="1" ht="10.199999999999999" x14ac:dyDescent="0.2">
      <c r="B204" s="168"/>
      <c r="D204" s="147" t="s">
        <v>603</v>
      </c>
      <c r="E204" s="169" t="s">
        <v>5200</v>
      </c>
      <c r="F204" s="170" t="s">
        <v>668</v>
      </c>
      <c r="H204" s="171">
        <v>111.845</v>
      </c>
      <c r="I204" s="172"/>
      <c r="L204" s="168"/>
      <c r="M204" s="173"/>
      <c r="T204" s="174"/>
      <c r="AT204" s="169" t="s">
        <v>603</v>
      </c>
      <c r="AU204" s="169" t="s">
        <v>93</v>
      </c>
      <c r="AV204" s="14" t="s">
        <v>101</v>
      </c>
      <c r="AW204" s="14" t="s">
        <v>42</v>
      </c>
      <c r="AX204" s="14" t="s">
        <v>84</v>
      </c>
      <c r="AY204" s="169" t="s">
        <v>594</v>
      </c>
    </row>
    <row r="205" spans="2:65" s="15" customFormat="1" ht="10.199999999999999" x14ac:dyDescent="0.2">
      <c r="B205" s="175"/>
      <c r="D205" s="147" t="s">
        <v>603</v>
      </c>
      <c r="E205" s="176" t="s">
        <v>5201</v>
      </c>
      <c r="F205" s="177" t="s">
        <v>672</v>
      </c>
      <c r="H205" s="178">
        <v>209.178</v>
      </c>
      <c r="I205" s="179"/>
      <c r="L205" s="175"/>
      <c r="M205" s="180"/>
      <c r="T205" s="181"/>
      <c r="AT205" s="176" t="s">
        <v>603</v>
      </c>
      <c r="AU205" s="176" t="s">
        <v>93</v>
      </c>
      <c r="AV205" s="15" t="s">
        <v>147</v>
      </c>
      <c r="AW205" s="15" t="s">
        <v>42</v>
      </c>
      <c r="AX205" s="15" t="s">
        <v>91</v>
      </c>
      <c r="AY205" s="176" t="s">
        <v>594</v>
      </c>
    </row>
    <row r="206" spans="2:65" s="1" customFormat="1" ht="16.5" customHeight="1" x14ac:dyDescent="0.2">
      <c r="B206" s="34"/>
      <c r="C206" s="183" t="s">
        <v>929</v>
      </c>
      <c r="D206" s="183" t="s">
        <v>752</v>
      </c>
      <c r="E206" s="184" t="s">
        <v>5202</v>
      </c>
      <c r="F206" s="185" t="s">
        <v>5203</v>
      </c>
      <c r="G206" s="186" t="s">
        <v>618</v>
      </c>
      <c r="H206" s="187">
        <v>111.93300000000001</v>
      </c>
      <c r="I206" s="188"/>
      <c r="J206" s="189">
        <f>ROUND(I206*H206,2)</f>
        <v>0</v>
      </c>
      <c r="K206" s="185" t="s">
        <v>82</v>
      </c>
      <c r="L206" s="190"/>
      <c r="M206" s="191" t="s">
        <v>82</v>
      </c>
      <c r="N206" s="192" t="s">
        <v>54</v>
      </c>
      <c r="P206" s="142">
        <f>O206*H206</f>
        <v>0</v>
      </c>
      <c r="Q206" s="142">
        <v>1.4999999999999999E-2</v>
      </c>
      <c r="R206" s="142">
        <f>Q206*H206</f>
        <v>1.678995</v>
      </c>
      <c r="S206" s="142">
        <v>0</v>
      </c>
      <c r="T206" s="143">
        <f>S206*H206</f>
        <v>0</v>
      </c>
      <c r="AR206" s="144" t="s">
        <v>948</v>
      </c>
      <c r="AT206" s="144" t="s">
        <v>752</v>
      </c>
      <c r="AU206" s="144" t="s">
        <v>93</v>
      </c>
      <c r="AY206" s="18" t="s">
        <v>594</v>
      </c>
      <c r="BE206" s="145">
        <f>IF(N206="základní",J206,0)</f>
        <v>0</v>
      </c>
      <c r="BF206" s="145">
        <f>IF(N206="snížená",J206,0)</f>
        <v>0</v>
      </c>
      <c r="BG206" s="145">
        <f>IF(N206="zákl. přenesená",J206,0)</f>
        <v>0</v>
      </c>
      <c r="BH206" s="145">
        <f>IF(N206="sníž. přenesená",J206,0)</f>
        <v>0</v>
      </c>
      <c r="BI206" s="145">
        <f>IF(N206="nulová",J206,0)</f>
        <v>0</v>
      </c>
      <c r="BJ206" s="18" t="s">
        <v>91</v>
      </c>
      <c r="BK206" s="145">
        <f>ROUND(I206*H206,2)</f>
        <v>0</v>
      </c>
      <c r="BL206" s="18" t="s">
        <v>601</v>
      </c>
      <c r="BM206" s="144" t="s">
        <v>5204</v>
      </c>
    </row>
    <row r="207" spans="2:65" s="13" customFormat="1" ht="10.199999999999999" x14ac:dyDescent="0.2">
      <c r="B207" s="153"/>
      <c r="D207" s="147" t="s">
        <v>603</v>
      </c>
      <c r="E207" s="154" t="s">
        <v>82</v>
      </c>
      <c r="F207" s="155" t="s">
        <v>5205</v>
      </c>
      <c r="H207" s="156">
        <v>111.93300000000001</v>
      </c>
      <c r="I207" s="157"/>
      <c r="L207" s="153"/>
      <c r="M207" s="158"/>
      <c r="T207" s="159"/>
      <c r="AT207" s="154" t="s">
        <v>603</v>
      </c>
      <c r="AU207" s="154" t="s">
        <v>93</v>
      </c>
      <c r="AV207" s="13" t="s">
        <v>93</v>
      </c>
      <c r="AW207" s="13" t="s">
        <v>42</v>
      </c>
      <c r="AX207" s="13" t="s">
        <v>91</v>
      </c>
      <c r="AY207" s="154" t="s">
        <v>594</v>
      </c>
    </row>
    <row r="208" spans="2:65" s="1" customFormat="1" ht="16.5" customHeight="1" x14ac:dyDescent="0.2">
      <c r="B208" s="34"/>
      <c r="C208" s="183" t="s">
        <v>934</v>
      </c>
      <c r="D208" s="183" t="s">
        <v>752</v>
      </c>
      <c r="E208" s="184" t="s">
        <v>5206</v>
      </c>
      <c r="F208" s="185" t="s">
        <v>5207</v>
      </c>
      <c r="G208" s="186" t="s">
        <v>618</v>
      </c>
      <c r="H208" s="187">
        <v>128.62200000000001</v>
      </c>
      <c r="I208" s="188"/>
      <c r="J208" s="189">
        <f>ROUND(I208*H208,2)</f>
        <v>0</v>
      </c>
      <c r="K208" s="185" t="s">
        <v>82</v>
      </c>
      <c r="L208" s="190"/>
      <c r="M208" s="191" t="s">
        <v>82</v>
      </c>
      <c r="N208" s="192" t="s">
        <v>54</v>
      </c>
      <c r="P208" s="142">
        <f>O208*H208</f>
        <v>0</v>
      </c>
      <c r="Q208" s="142">
        <v>1.4999999999999999E-2</v>
      </c>
      <c r="R208" s="142">
        <f>Q208*H208</f>
        <v>1.9293300000000002</v>
      </c>
      <c r="S208" s="142">
        <v>0</v>
      </c>
      <c r="T208" s="143">
        <f>S208*H208</f>
        <v>0</v>
      </c>
      <c r="AR208" s="144" t="s">
        <v>948</v>
      </c>
      <c r="AT208" s="144" t="s">
        <v>752</v>
      </c>
      <c r="AU208" s="144" t="s">
        <v>93</v>
      </c>
      <c r="AY208" s="18" t="s">
        <v>594</v>
      </c>
      <c r="BE208" s="145">
        <f>IF(N208="základní",J208,0)</f>
        <v>0</v>
      </c>
      <c r="BF208" s="145">
        <f>IF(N208="snížená",J208,0)</f>
        <v>0</v>
      </c>
      <c r="BG208" s="145">
        <f>IF(N208="zákl. přenesená",J208,0)</f>
        <v>0</v>
      </c>
      <c r="BH208" s="145">
        <f>IF(N208="sníž. přenesená",J208,0)</f>
        <v>0</v>
      </c>
      <c r="BI208" s="145">
        <f>IF(N208="nulová",J208,0)</f>
        <v>0</v>
      </c>
      <c r="BJ208" s="18" t="s">
        <v>91</v>
      </c>
      <c r="BK208" s="145">
        <f>ROUND(I208*H208,2)</f>
        <v>0</v>
      </c>
      <c r="BL208" s="18" t="s">
        <v>601</v>
      </c>
      <c r="BM208" s="144" t="s">
        <v>5208</v>
      </c>
    </row>
    <row r="209" spans="2:65" s="13" customFormat="1" ht="10.199999999999999" x14ac:dyDescent="0.2">
      <c r="B209" s="153"/>
      <c r="D209" s="147" t="s">
        <v>603</v>
      </c>
      <c r="E209" s="154" t="s">
        <v>82</v>
      </c>
      <c r="F209" s="155" t="s">
        <v>5209</v>
      </c>
      <c r="H209" s="156">
        <v>128.62200000000001</v>
      </c>
      <c r="I209" s="157"/>
      <c r="L209" s="153"/>
      <c r="M209" s="158"/>
      <c r="T209" s="159"/>
      <c r="AT209" s="154" t="s">
        <v>603</v>
      </c>
      <c r="AU209" s="154" t="s">
        <v>93</v>
      </c>
      <c r="AV209" s="13" t="s">
        <v>93</v>
      </c>
      <c r="AW209" s="13" t="s">
        <v>42</v>
      </c>
      <c r="AX209" s="13" t="s">
        <v>91</v>
      </c>
      <c r="AY209" s="154" t="s">
        <v>594</v>
      </c>
    </row>
    <row r="210" spans="2:65" s="1" customFormat="1" ht="16.5" customHeight="1" x14ac:dyDescent="0.2">
      <c r="B210" s="34"/>
      <c r="C210" s="183" t="s">
        <v>941</v>
      </c>
      <c r="D210" s="183" t="s">
        <v>752</v>
      </c>
      <c r="E210" s="184" t="s">
        <v>5210</v>
      </c>
      <c r="F210" s="185" t="s">
        <v>5211</v>
      </c>
      <c r="G210" s="186" t="s">
        <v>600</v>
      </c>
      <c r="H210" s="187">
        <v>947.48500000000001</v>
      </c>
      <c r="I210" s="188"/>
      <c r="J210" s="189">
        <f>ROUND(I210*H210,2)</f>
        <v>0</v>
      </c>
      <c r="K210" s="185" t="s">
        <v>82</v>
      </c>
      <c r="L210" s="190"/>
      <c r="M210" s="191" t="s">
        <v>82</v>
      </c>
      <c r="N210" s="192" t="s">
        <v>54</v>
      </c>
      <c r="P210" s="142">
        <f>O210*H210</f>
        <v>0</v>
      </c>
      <c r="Q210" s="142">
        <v>1.2999999999999999E-4</v>
      </c>
      <c r="R210" s="142">
        <f>Q210*H210</f>
        <v>0.12317304999999999</v>
      </c>
      <c r="S210" s="142">
        <v>0</v>
      </c>
      <c r="T210" s="143">
        <f>S210*H210</f>
        <v>0</v>
      </c>
      <c r="AR210" s="144" t="s">
        <v>948</v>
      </c>
      <c r="AT210" s="144" t="s">
        <v>752</v>
      </c>
      <c r="AU210" s="144" t="s">
        <v>93</v>
      </c>
      <c r="AY210" s="18" t="s">
        <v>594</v>
      </c>
      <c r="BE210" s="145">
        <f>IF(N210="základní",J210,0)</f>
        <v>0</v>
      </c>
      <c r="BF210" s="145">
        <f>IF(N210="snížená",J210,0)</f>
        <v>0</v>
      </c>
      <c r="BG210" s="145">
        <f>IF(N210="zákl. přenesená",J210,0)</f>
        <v>0</v>
      </c>
      <c r="BH210" s="145">
        <f>IF(N210="sníž. přenesená",J210,0)</f>
        <v>0</v>
      </c>
      <c r="BI210" s="145">
        <f>IF(N210="nulová",J210,0)</f>
        <v>0</v>
      </c>
      <c r="BJ210" s="18" t="s">
        <v>91</v>
      </c>
      <c r="BK210" s="145">
        <f>ROUND(I210*H210,2)</f>
        <v>0</v>
      </c>
      <c r="BL210" s="18" t="s">
        <v>601</v>
      </c>
      <c r="BM210" s="144" t="s">
        <v>5212</v>
      </c>
    </row>
    <row r="211" spans="2:65" s="13" customFormat="1" ht="10.199999999999999" x14ac:dyDescent="0.2">
      <c r="B211" s="153"/>
      <c r="D211" s="147" t="s">
        <v>603</v>
      </c>
      <c r="E211" s="154" t="s">
        <v>82</v>
      </c>
      <c r="F211" s="155" t="s">
        <v>5213</v>
      </c>
      <c r="H211" s="156">
        <v>633.19000000000005</v>
      </c>
      <c r="I211" s="157"/>
      <c r="L211" s="153"/>
      <c r="M211" s="158"/>
      <c r="T211" s="159"/>
      <c r="AT211" s="154" t="s">
        <v>603</v>
      </c>
      <c r="AU211" s="154" t="s">
        <v>93</v>
      </c>
      <c r="AV211" s="13" t="s">
        <v>93</v>
      </c>
      <c r="AW211" s="13" t="s">
        <v>42</v>
      </c>
      <c r="AX211" s="13" t="s">
        <v>84</v>
      </c>
      <c r="AY211" s="154" t="s">
        <v>594</v>
      </c>
    </row>
    <row r="212" spans="2:65" s="13" customFormat="1" ht="10.199999999999999" x14ac:dyDescent="0.2">
      <c r="B212" s="153"/>
      <c r="D212" s="147" t="s">
        <v>603</v>
      </c>
      <c r="E212" s="154" t="s">
        <v>82</v>
      </c>
      <c r="F212" s="155" t="s">
        <v>5214</v>
      </c>
      <c r="H212" s="156">
        <v>314.29500000000002</v>
      </c>
      <c r="I212" s="157"/>
      <c r="L212" s="153"/>
      <c r="M212" s="158"/>
      <c r="T212" s="159"/>
      <c r="AT212" s="154" t="s">
        <v>603</v>
      </c>
      <c r="AU212" s="154" t="s">
        <v>93</v>
      </c>
      <c r="AV212" s="13" t="s">
        <v>93</v>
      </c>
      <c r="AW212" s="13" t="s">
        <v>42</v>
      </c>
      <c r="AX212" s="13" t="s">
        <v>84</v>
      </c>
      <c r="AY212" s="154" t="s">
        <v>594</v>
      </c>
    </row>
    <row r="213" spans="2:65" s="15" customFormat="1" ht="10.199999999999999" x14ac:dyDescent="0.2">
      <c r="B213" s="175"/>
      <c r="D213" s="147" t="s">
        <v>603</v>
      </c>
      <c r="E213" s="176" t="s">
        <v>82</v>
      </c>
      <c r="F213" s="177" t="s">
        <v>672</v>
      </c>
      <c r="H213" s="178">
        <v>947.48500000000001</v>
      </c>
      <c r="I213" s="179"/>
      <c r="L213" s="175"/>
      <c r="M213" s="180"/>
      <c r="T213" s="181"/>
      <c r="AT213" s="176" t="s">
        <v>603</v>
      </c>
      <c r="AU213" s="176" t="s">
        <v>93</v>
      </c>
      <c r="AV213" s="15" t="s">
        <v>147</v>
      </c>
      <c r="AW213" s="15" t="s">
        <v>42</v>
      </c>
      <c r="AX213" s="15" t="s">
        <v>91</v>
      </c>
      <c r="AY213" s="176" t="s">
        <v>594</v>
      </c>
    </row>
    <row r="214" spans="2:65" s="1" customFormat="1" ht="24.15" customHeight="1" x14ac:dyDescent="0.2">
      <c r="B214" s="34"/>
      <c r="C214" s="133" t="s">
        <v>948</v>
      </c>
      <c r="D214" s="133" t="s">
        <v>597</v>
      </c>
      <c r="E214" s="134" t="s">
        <v>5077</v>
      </c>
      <c r="F214" s="135" t="s">
        <v>5078</v>
      </c>
      <c r="G214" s="136" t="s">
        <v>738</v>
      </c>
      <c r="H214" s="137">
        <v>6.0949999999999998</v>
      </c>
      <c r="I214" s="138"/>
      <c r="J214" s="139">
        <f>ROUND(I214*H214,2)</f>
        <v>0</v>
      </c>
      <c r="K214" s="135" t="s">
        <v>651</v>
      </c>
      <c r="L214" s="34"/>
      <c r="M214" s="140" t="s">
        <v>82</v>
      </c>
      <c r="N214" s="141" t="s">
        <v>54</v>
      </c>
      <c r="P214" s="142">
        <f>O214*H214</f>
        <v>0</v>
      </c>
      <c r="Q214" s="142">
        <v>0</v>
      </c>
      <c r="R214" s="142">
        <f>Q214*H214</f>
        <v>0</v>
      </c>
      <c r="S214" s="142">
        <v>0</v>
      </c>
      <c r="T214" s="143">
        <f>S214*H214</f>
        <v>0</v>
      </c>
      <c r="AR214" s="144" t="s">
        <v>601</v>
      </c>
      <c r="AT214" s="144" t="s">
        <v>597</v>
      </c>
      <c r="AU214" s="144" t="s">
        <v>93</v>
      </c>
      <c r="AY214" s="18" t="s">
        <v>594</v>
      </c>
      <c r="BE214" s="145">
        <f>IF(N214="základní",J214,0)</f>
        <v>0</v>
      </c>
      <c r="BF214" s="145">
        <f>IF(N214="snížená",J214,0)</f>
        <v>0</v>
      </c>
      <c r="BG214" s="145">
        <f>IF(N214="zákl. přenesená",J214,0)</f>
        <v>0</v>
      </c>
      <c r="BH214" s="145">
        <f>IF(N214="sníž. přenesená",J214,0)</f>
        <v>0</v>
      </c>
      <c r="BI214" s="145">
        <f>IF(N214="nulová",J214,0)</f>
        <v>0</v>
      </c>
      <c r="BJ214" s="18" t="s">
        <v>91</v>
      </c>
      <c r="BK214" s="145">
        <f>ROUND(I214*H214,2)</f>
        <v>0</v>
      </c>
      <c r="BL214" s="18" t="s">
        <v>601</v>
      </c>
      <c r="BM214" s="144" t="s">
        <v>5215</v>
      </c>
    </row>
    <row r="215" spans="2:65" s="1" customFormat="1" ht="10.199999999999999" x14ac:dyDescent="0.2">
      <c r="B215" s="34"/>
      <c r="D215" s="164" t="s">
        <v>653</v>
      </c>
      <c r="F215" s="165" t="s">
        <v>5080</v>
      </c>
      <c r="I215" s="166"/>
      <c r="L215" s="34"/>
      <c r="M215" s="201"/>
      <c r="N215" s="198"/>
      <c r="O215" s="198"/>
      <c r="P215" s="198"/>
      <c r="Q215" s="198"/>
      <c r="R215" s="198"/>
      <c r="S215" s="198"/>
      <c r="T215" s="202"/>
      <c r="AT215" s="18" t="s">
        <v>653</v>
      </c>
      <c r="AU215" s="18" t="s">
        <v>93</v>
      </c>
    </row>
    <row r="216" spans="2:65" s="1" customFormat="1" ht="6.9" customHeight="1" x14ac:dyDescent="0.2">
      <c r="B216" s="43"/>
      <c r="C216" s="44"/>
      <c r="D216" s="44"/>
      <c r="E216" s="44"/>
      <c r="F216" s="44"/>
      <c r="G216" s="44"/>
      <c r="H216" s="44"/>
      <c r="I216" s="44"/>
      <c r="J216" s="44"/>
      <c r="K216" s="44"/>
      <c r="L216" s="34"/>
    </row>
  </sheetData>
  <sheetProtection algorithmName="SHA-512" hashValue="aUQ2VuKK663AycstUzLS+Xf0T6DYo5c0AaLG9g6Fmnbf8FwpUXcwvhw6JVPUoUJugzrogOxe3knoEsoMud4Lew==" saltValue="YGnzP9HYyfpNirix0fBrEYMSvtQbZpAOIp+VkNwu1XyWBqc/g8moka2aLlz6FVxIf//4M/2HISdGsRDery+2yA==" spinCount="100000" sheet="1" objects="1" scenarios="1" formatColumns="0" formatRows="0" autoFilter="0"/>
  <autoFilter ref="C100:K215" xr:uid="{00000000-0009-0000-0000-00000F000000}"/>
  <mergeCells count="15">
    <mergeCell ref="E87:H87"/>
    <mergeCell ref="E91:H91"/>
    <mergeCell ref="E89:H89"/>
    <mergeCell ref="E93:H93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5" r:id="rId1" xr:uid="{00000000-0004-0000-0F00-000000000000}"/>
    <hyperlink ref="F114" r:id="rId2" xr:uid="{00000000-0004-0000-0F00-000001000000}"/>
    <hyperlink ref="F118" r:id="rId3" xr:uid="{00000000-0004-0000-0F00-000002000000}"/>
    <hyperlink ref="F121" r:id="rId4" xr:uid="{00000000-0004-0000-0F00-000003000000}"/>
    <hyperlink ref="F125" r:id="rId5" xr:uid="{00000000-0004-0000-0F00-000004000000}"/>
    <hyperlink ref="F130" r:id="rId6" xr:uid="{00000000-0004-0000-0F00-000005000000}"/>
    <hyperlink ref="F136" r:id="rId7" xr:uid="{00000000-0004-0000-0F00-000006000000}"/>
    <hyperlink ref="F142" r:id="rId8" xr:uid="{00000000-0004-0000-0F00-000007000000}"/>
    <hyperlink ref="F145" r:id="rId9" xr:uid="{00000000-0004-0000-0F00-000008000000}"/>
    <hyperlink ref="F149" r:id="rId10" xr:uid="{00000000-0004-0000-0F00-000009000000}"/>
    <hyperlink ref="F155" r:id="rId11" xr:uid="{00000000-0004-0000-0F00-00000A000000}"/>
    <hyperlink ref="F159" r:id="rId12" xr:uid="{00000000-0004-0000-0F00-00000B000000}"/>
    <hyperlink ref="F162" r:id="rId13" xr:uid="{00000000-0004-0000-0F00-00000C000000}"/>
    <hyperlink ref="F168" r:id="rId14" xr:uid="{00000000-0004-0000-0F00-00000D000000}"/>
    <hyperlink ref="F172" r:id="rId15" xr:uid="{00000000-0004-0000-0F00-00000E000000}"/>
    <hyperlink ref="F177" r:id="rId16" xr:uid="{00000000-0004-0000-0F00-00000F000000}"/>
    <hyperlink ref="F180" r:id="rId17" xr:uid="{00000000-0004-0000-0F00-000010000000}"/>
    <hyperlink ref="F183" r:id="rId18" xr:uid="{00000000-0004-0000-0F00-000011000000}"/>
    <hyperlink ref="F186" r:id="rId19" xr:uid="{00000000-0004-0000-0F00-000012000000}"/>
    <hyperlink ref="F189" r:id="rId20" xr:uid="{00000000-0004-0000-0F00-000013000000}"/>
    <hyperlink ref="F192" r:id="rId21" xr:uid="{00000000-0004-0000-0F00-000014000000}"/>
    <hyperlink ref="F215" r:id="rId22" xr:uid="{00000000-0004-0000-0F00-000015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B2:BM475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161</v>
      </c>
      <c r="AZ2" s="163" t="s">
        <v>5216</v>
      </c>
      <c r="BA2" s="163" t="s">
        <v>82</v>
      </c>
      <c r="BB2" s="163" t="s">
        <v>82</v>
      </c>
      <c r="BC2" s="163" t="s">
        <v>5217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5218</v>
      </c>
      <c r="BA3" s="163" t="s">
        <v>82</v>
      </c>
      <c r="BB3" s="163" t="s">
        <v>82</v>
      </c>
      <c r="BC3" s="163" t="s">
        <v>5219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  <c r="AZ4" s="163" t="s">
        <v>5220</v>
      </c>
      <c r="BA4" s="163" t="s">
        <v>82</v>
      </c>
      <c r="BB4" s="163" t="s">
        <v>82</v>
      </c>
      <c r="BC4" s="163" t="s">
        <v>5221</v>
      </c>
      <c r="BD4" s="163" t="s">
        <v>93</v>
      </c>
    </row>
    <row r="5" spans="2:56" ht="6.9" customHeight="1" x14ac:dyDescent="0.2">
      <c r="B5" s="21"/>
      <c r="L5" s="21"/>
      <c r="AZ5" s="163" t="s">
        <v>5222</v>
      </c>
      <c r="BA5" s="163" t="s">
        <v>82</v>
      </c>
      <c r="BB5" s="163" t="s">
        <v>82</v>
      </c>
      <c r="BC5" s="163" t="s">
        <v>5223</v>
      </c>
      <c r="BD5" s="163" t="s">
        <v>93</v>
      </c>
    </row>
    <row r="6" spans="2:56" ht="12" customHeight="1" x14ac:dyDescent="0.2">
      <c r="B6" s="21"/>
      <c r="D6" s="28" t="s">
        <v>16</v>
      </c>
      <c r="L6" s="21"/>
      <c r="AZ6" s="163" t="s">
        <v>5224</v>
      </c>
      <c r="BA6" s="163" t="s">
        <v>82</v>
      </c>
      <c r="BB6" s="163" t="s">
        <v>82</v>
      </c>
      <c r="BC6" s="163" t="s">
        <v>5225</v>
      </c>
      <c r="BD6" s="163" t="s">
        <v>93</v>
      </c>
    </row>
    <row r="7" spans="2:5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  <c r="AZ7" s="163" t="s">
        <v>5226</v>
      </c>
      <c r="BA7" s="163" t="s">
        <v>82</v>
      </c>
      <c r="BB7" s="163" t="s">
        <v>82</v>
      </c>
      <c r="BC7" s="163" t="s">
        <v>5227</v>
      </c>
      <c r="BD7" s="163" t="s">
        <v>93</v>
      </c>
    </row>
    <row r="8" spans="2:56" ht="13.2" x14ac:dyDescent="0.2">
      <c r="B8" s="21"/>
      <c r="D8" s="28" t="s">
        <v>563</v>
      </c>
      <c r="L8" s="21"/>
      <c r="AZ8" s="163" t="s">
        <v>5228</v>
      </c>
      <c r="BA8" s="163" t="s">
        <v>82</v>
      </c>
      <c r="BB8" s="163" t="s">
        <v>82</v>
      </c>
      <c r="BC8" s="163" t="s">
        <v>5229</v>
      </c>
      <c r="BD8" s="163" t="s">
        <v>93</v>
      </c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  <c r="AZ9" s="163" t="s">
        <v>5230</v>
      </c>
      <c r="BA9" s="163" t="s">
        <v>82</v>
      </c>
      <c r="BB9" s="163" t="s">
        <v>82</v>
      </c>
      <c r="BC9" s="163" t="s">
        <v>5231</v>
      </c>
      <c r="BD9" s="163" t="s">
        <v>93</v>
      </c>
    </row>
    <row r="10" spans="2:56" ht="12" customHeight="1" x14ac:dyDescent="0.2">
      <c r="B10" s="21"/>
      <c r="D10" s="28" t="s">
        <v>565</v>
      </c>
      <c r="L10" s="21"/>
      <c r="AZ10" s="163" t="s">
        <v>5232</v>
      </c>
      <c r="BA10" s="163" t="s">
        <v>82</v>
      </c>
      <c r="BB10" s="163" t="s">
        <v>82</v>
      </c>
      <c r="BC10" s="163" t="s">
        <v>5233</v>
      </c>
      <c r="BD10" s="163" t="s">
        <v>93</v>
      </c>
    </row>
    <row r="11" spans="2:5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5234</v>
      </c>
      <c r="L12" s="34"/>
    </row>
    <row r="13" spans="2:56" s="1" customFormat="1" ht="16.5" customHeight="1" x14ac:dyDescent="0.2">
      <c r="B13" s="34"/>
      <c r="E13" s="314" t="s">
        <v>5235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71.25" customHeight="1" x14ac:dyDescent="0.2">
      <c r="B31" s="93"/>
      <c r="E31" s="300" t="s">
        <v>5236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ROUND(J105,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ROUND((SUM(BE105:BE474)),  2)</f>
        <v>0</v>
      </c>
      <c r="I37" s="95">
        <v>0.21</v>
      </c>
      <c r="J37" s="84">
        <f>ROUND(((SUM(BE105:BE474))*I37),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ROUND((SUM(BF105:BF474)),  2)</f>
        <v>0</v>
      </c>
      <c r="I38" s="95">
        <v>0.15</v>
      </c>
      <c r="J38" s="84">
        <f>ROUND(((SUM(BF105:BF474))*I38),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ROUND((SUM(BG105:BG474)),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ROUND((SUM(BH105:BH474)),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ROUND((SUM(BI105:BI474)),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5234</v>
      </c>
      <c r="L57" s="34"/>
    </row>
    <row r="58" spans="2:12" s="1" customFormat="1" ht="16.5" customHeight="1" x14ac:dyDescent="0.2">
      <c r="B58" s="34"/>
      <c r="E58" s="314" t="str">
        <f>E13</f>
        <v>D.1.1.2.2-A1 - Sanace stávajících žb konstrukcí 2.PP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J105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J106</f>
        <v>0</v>
      </c>
      <c r="L68" s="105"/>
    </row>
    <row r="69" spans="2:47" s="9" customFormat="1" ht="19.95" customHeight="1" x14ac:dyDescent="0.2">
      <c r="B69" s="109"/>
      <c r="D69" s="110" t="s">
        <v>637</v>
      </c>
      <c r="E69" s="111"/>
      <c r="F69" s="111"/>
      <c r="G69" s="111"/>
      <c r="H69" s="111"/>
      <c r="I69" s="111"/>
      <c r="J69" s="112">
        <f>J107</f>
        <v>0</v>
      </c>
      <c r="L69" s="109"/>
    </row>
    <row r="70" spans="2:47" s="9" customFormat="1" ht="19.95" customHeight="1" x14ac:dyDescent="0.2">
      <c r="B70" s="109"/>
      <c r="D70" s="110" t="s">
        <v>5237</v>
      </c>
      <c r="E70" s="111"/>
      <c r="F70" s="111"/>
      <c r="G70" s="111"/>
      <c r="H70" s="111"/>
      <c r="I70" s="111"/>
      <c r="J70" s="112">
        <f>J122</f>
        <v>0</v>
      </c>
      <c r="L70" s="109"/>
    </row>
    <row r="71" spans="2:47" s="9" customFormat="1" ht="19.95" customHeight="1" x14ac:dyDescent="0.2">
      <c r="B71" s="109"/>
      <c r="D71" s="110" t="s">
        <v>5238</v>
      </c>
      <c r="E71" s="111"/>
      <c r="F71" s="111"/>
      <c r="G71" s="111"/>
      <c r="H71" s="111"/>
      <c r="I71" s="111"/>
      <c r="J71" s="112">
        <f>J249</f>
        <v>0</v>
      </c>
      <c r="L71" s="109"/>
    </row>
    <row r="72" spans="2:47" s="9" customFormat="1" ht="19.95" customHeight="1" x14ac:dyDescent="0.2">
      <c r="B72" s="109"/>
      <c r="D72" s="110" t="s">
        <v>5239</v>
      </c>
      <c r="E72" s="111"/>
      <c r="F72" s="111"/>
      <c r="G72" s="111"/>
      <c r="H72" s="111"/>
      <c r="I72" s="111"/>
      <c r="J72" s="112">
        <f>J270</f>
        <v>0</v>
      </c>
      <c r="L72" s="109"/>
    </row>
    <row r="73" spans="2:47" s="9" customFormat="1" ht="19.95" customHeight="1" x14ac:dyDescent="0.2">
      <c r="B73" s="109"/>
      <c r="D73" s="110" t="s">
        <v>5240</v>
      </c>
      <c r="E73" s="111"/>
      <c r="F73" s="111"/>
      <c r="G73" s="111"/>
      <c r="H73" s="111"/>
      <c r="I73" s="111"/>
      <c r="J73" s="112">
        <f>J280</f>
        <v>0</v>
      </c>
      <c r="L73" s="109"/>
    </row>
    <row r="74" spans="2:47" s="9" customFormat="1" ht="19.95" customHeight="1" x14ac:dyDescent="0.2">
      <c r="B74" s="109"/>
      <c r="D74" s="110" t="s">
        <v>5241</v>
      </c>
      <c r="E74" s="111"/>
      <c r="F74" s="111"/>
      <c r="G74" s="111"/>
      <c r="H74" s="111"/>
      <c r="I74" s="111"/>
      <c r="J74" s="112">
        <f>J327</f>
        <v>0</v>
      </c>
      <c r="L74" s="109"/>
    </row>
    <row r="75" spans="2:47" s="9" customFormat="1" ht="19.95" customHeight="1" x14ac:dyDescent="0.2">
      <c r="B75" s="109"/>
      <c r="D75" s="110" t="s">
        <v>5242</v>
      </c>
      <c r="E75" s="111"/>
      <c r="F75" s="111"/>
      <c r="G75" s="111"/>
      <c r="H75" s="111"/>
      <c r="I75" s="111"/>
      <c r="J75" s="112">
        <f>J364</f>
        <v>0</v>
      </c>
      <c r="L75" s="109"/>
    </row>
    <row r="76" spans="2:47" s="9" customFormat="1" ht="19.95" customHeight="1" x14ac:dyDescent="0.2">
      <c r="B76" s="109"/>
      <c r="D76" s="110" t="s">
        <v>5243</v>
      </c>
      <c r="E76" s="111"/>
      <c r="F76" s="111"/>
      <c r="G76" s="111"/>
      <c r="H76" s="111"/>
      <c r="I76" s="111"/>
      <c r="J76" s="112">
        <f>J382</f>
        <v>0</v>
      </c>
      <c r="L76" s="109"/>
    </row>
    <row r="77" spans="2:47" s="9" customFormat="1" ht="19.95" customHeight="1" x14ac:dyDescent="0.2">
      <c r="B77" s="109"/>
      <c r="D77" s="110" t="s">
        <v>5244</v>
      </c>
      <c r="E77" s="111"/>
      <c r="F77" s="111"/>
      <c r="G77" s="111"/>
      <c r="H77" s="111"/>
      <c r="I77" s="111"/>
      <c r="J77" s="112">
        <f>J401</f>
        <v>0</v>
      </c>
      <c r="L77" s="109"/>
    </row>
    <row r="78" spans="2:47" s="9" customFormat="1" ht="19.95" customHeight="1" x14ac:dyDescent="0.2">
      <c r="B78" s="109"/>
      <c r="D78" s="110" t="s">
        <v>5245</v>
      </c>
      <c r="E78" s="111"/>
      <c r="F78" s="111"/>
      <c r="G78" s="111"/>
      <c r="H78" s="111"/>
      <c r="I78" s="111"/>
      <c r="J78" s="112">
        <f>J424</f>
        <v>0</v>
      </c>
      <c r="L78" s="109"/>
    </row>
    <row r="79" spans="2:47" s="9" customFormat="1" ht="19.95" customHeight="1" x14ac:dyDescent="0.2">
      <c r="B79" s="109"/>
      <c r="D79" s="110" t="s">
        <v>5246</v>
      </c>
      <c r="E79" s="111"/>
      <c r="F79" s="111"/>
      <c r="G79" s="111"/>
      <c r="H79" s="111"/>
      <c r="I79" s="111"/>
      <c r="J79" s="112">
        <f>J433</f>
        <v>0</v>
      </c>
      <c r="L79" s="109"/>
    </row>
    <row r="80" spans="2:47" s="9" customFormat="1" ht="19.95" customHeight="1" x14ac:dyDescent="0.2">
      <c r="B80" s="109"/>
      <c r="D80" s="110" t="s">
        <v>638</v>
      </c>
      <c r="E80" s="111"/>
      <c r="F80" s="111"/>
      <c r="G80" s="111"/>
      <c r="H80" s="111"/>
      <c r="I80" s="111"/>
      <c r="J80" s="112">
        <f>J466</f>
        <v>0</v>
      </c>
      <c r="L80" s="109"/>
    </row>
    <row r="81" spans="2:12" s="9" customFormat="1" ht="19.95" customHeight="1" x14ac:dyDescent="0.2">
      <c r="B81" s="109"/>
      <c r="D81" s="110" t="s">
        <v>639</v>
      </c>
      <c r="E81" s="111"/>
      <c r="F81" s="111"/>
      <c r="G81" s="111"/>
      <c r="H81" s="111"/>
      <c r="I81" s="111"/>
      <c r="J81" s="112">
        <f>J472</f>
        <v>0</v>
      </c>
      <c r="L81" s="109"/>
    </row>
    <row r="82" spans="2:12" s="1" customFormat="1" ht="21.75" customHeight="1" x14ac:dyDescent="0.2">
      <c r="B82" s="34"/>
      <c r="L82" s="34"/>
    </row>
    <row r="83" spans="2:12" s="1" customFormat="1" ht="6.9" customHeight="1" x14ac:dyDescent="0.2">
      <c r="B83" s="43"/>
      <c r="C83" s="44"/>
      <c r="D83" s="44"/>
      <c r="E83" s="44"/>
      <c r="F83" s="44"/>
      <c r="G83" s="44"/>
      <c r="H83" s="44"/>
      <c r="I83" s="44"/>
      <c r="J83" s="44"/>
      <c r="K83" s="44"/>
      <c r="L83" s="34"/>
    </row>
    <row r="87" spans="2:12" s="1" customFormat="1" ht="6.9" customHeight="1" x14ac:dyDescent="0.2">
      <c r="B87" s="45"/>
      <c r="C87" s="46"/>
      <c r="D87" s="46"/>
      <c r="E87" s="46"/>
      <c r="F87" s="46"/>
      <c r="G87" s="46"/>
      <c r="H87" s="46"/>
      <c r="I87" s="46"/>
      <c r="J87" s="46"/>
      <c r="K87" s="46"/>
      <c r="L87" s="34"/>
    </row>
    <row r="88" spans="2:12" s="1" customFormat="1" ht="24.9" customHeight="1" x14ac:dyDescent="0.2">
      <c r="B88" s="34"/>
      <c r="C88" s="22" t="s">
        <v>579</v>
      </c>
      <c r="L88" s="34"/>
    </row>
    <row r="89" spans="2:12" s="1" customFormat="1" ht="6.9" customHeight="1" x14ac:dyDescent="0.2">
      <c r="B89" s="34"/>
      <c r="L89" s="34"/>
    </row>
    <row r="90" spans="2:12" s="1" customFormat="1" ht="12" customHeight="1" x14ac:dyDescent="0.2">
      <c r="B90" s="34"/>
      <c r="C90" s="28" t="s">
        <v>16</v>
      </c>
      <c r="L90" s="34"/>
    </row>
    <row r="91" spans="2:12" s="1" customFormat="1" ht="26.25" customHeight="1" x14ac:dyDescent="0.2">
      <c r="B91" s="34"/>
      <c r="E91" s="334" t="str">
        <f>E7</f>
        <v>REVIZE 03 - REKONSTRUKCE A STAVEBNÍ ÚPRAVY MĚSTSKÉHO PLAVECKÉHO BAZÉNU V LIBERCI</v>
      </c>
      <c r="F91" s="335"/>
      <c r="G91" s="335"/>
      <c r="H91" s="335"/>
      <c r="L91" s="34"/>
    </row>
    <row r="92" spans="2:12" ht="12" customHeight="1" x14ac:dyDescent="0.2">
      <c r="B92" s="21"/>
      <c r="C92" s="28" t="s">
        <v>563</v>
      </c>
      <c r="L92" s="21"/>
    </row>
    <row r="93" spans="2:12" ht="16.5" customHeight="1" x14ac:dyDescent="0.2">
      <c r="B93" s="21"/>
      <c r="E93" s="334" t="s">
        <v>564</v>
      </c>
      <c r="F93" s="296"/>
      <c r="G93" s="296"/>
      <c r="H93" s="296"/>
      <c r="L93" s="21"/>
    </row>
    <row r="94" spans="2:12" ht="12" customHeight="1" x14ac:dyDescent="0.2">
      <c r="B94" s="21"/>
      <c r="C94" s="28" t="s">
        <v>565</v>
      </c>
      <c r="L94" s="21"/>
    </row>
    <row r="95" spans="2:12" s="1" customFormat="1" ht="16.5" customHeight="1" x14ac:dyDescent="0.2">
      <c r="B95" s="34"/>
      <c r="E95" s="327" t="s">
        <v>4084</v>
      </c>
      <c r="F95" s="336"/>
      <c r="G95" s="336"/>
      <c r="H95" s="336"/>
      <c r="L95" s="34"/>
    </row>
    <row r="96" spans="2:12" s="1" customFormat="1" ht="12" customHeight="1" x14ac:dyDescent="0.2">
      <c r="B96" s="34"/>
      <c r="C96" s="28" t="s">
        <v>5234</v>
      </c>
      <c r="L96" s="34"/>
    </row>
    <row r="97" spans="2:65" s="1" customFormat="1" ht="16.5" customHeight="1" x14ac:dyDescent="0.2">
      <c r="B97" s="34"/>
      <c r="E97" s="314" t="str">
        <f>E13</f>
        <v>D.1.1.2.2-A1 - Sanace stávajících žb konstrukcí 2.PP</v>
      </c>
      <c r="F97" s="336"/>
      <c r="G97" s="336"/>
      <c r="H97" s="336"/>
      <c r="L97" s="34"/>
    </row>
    <row r="98" spans="2:65" s="1" customFormat="1" ht="6.9" customHeight="1" x14ac:dyDescent="0.2">
      <c r="B98" s="34"/>
      <c r="L98" s="34"/>
    </row>
    <row r="99" spans="2:65" s="1" customFormat="1" ht="12" customHeight="1" x14ac:dyDescent="0.2">
      <c r="B99" s="34"/>
      <c r="C99" s="28" t="s">
        <v>22</v>
      </c>
      <c r="F99" s="26" t="str">
        <f>F16</f>
        <v>Tržní nám., Liberec</v>
      </c>
      <c r="I99" s="28" t="s">
        <v>24</v>
      </c>
      <c r="J99" s="51" t="str">
        <f>IF(J16="","",J16)</f>
        <v>8. 9. 2023</v>
      </c>
      <c r="L99" s="34"/>
    </row>
    <row r="100" spans="2:65" s="1" customFormat="1" ht="6.9" customHeight="1" x14ac:dyDescent="0.2">
      <c r="B100" s="34"/>
      <c r="L100" s="34"/>
    </row>
    <row r="101" spans="2:65" s="1" customFormat="1" ht="15.15" customHeight="1" x14ac:dyDescent="0.2">
      <c r="B101" s="34"/>
      <c r="C101" s="28" t="s">
        <v>30</v>
      </c>
      <c r="F101" s="26" t="str">
        <f>E19</f>
        <v>SM Liberec</v>
      </c>
      <c r="I101" s="28" t="s">
        <v>38</v>
      </c>
      <c r="J101" s="32" t="str">
        <f>E25</f>
        <v>A11HK</v>
      </c>
      <c r="L101" s="34"/>
    </row>
    <row r="102" spans="2:65" s="1" customFormat="1" ht="25.65" customHeight="1" x14ac:dyDescent="0.2">
      <c r="B102" s="34"/>
      <c r="C102" s="28" t="s">
        <v>36</v>
      </c>
      <c r="F102" s="26" t="str">
        <f>IF(E22="","",E22)</f>
        <v>Vyplň údaj</v>
      </c>
      <c r="I102" s="28" t="s">
        <v>43</v>
      </c>
      <c r="J102" s="32" t="str">
        <f>E28</f>
        <v>PROPOS Liberec s.r.o.</v>
      </c>
      <c r="L102" s="34"/>
    </row>
    <row r="103" spans="2:65" s="1" customFormat="1" ht="10.35" customHeight="1" x14ac:dyDescent="0.2">
      <c r="B103" s="34"/>
      <c r="L103" s="34"/>
    </row>
    <row r="104" spans="2:65" s="10" customFormat="1" ht="29.25" customHeight="1" x14ac:dyDescent="0.2">
      <c r="B104" s="113"/>
      <c r="C104" s="114" t="s">
        <v>580</v>
      </c>
      <c r="D104" s="115" t="s">
        <v>68</v>
      </c>
      <c r="E104" s="115" t="s">
        <v>64</v>
      </c>
      <c r="F104" s="115" t="s">
        <v>65</v>
      </c>
      <c r="G104" s="115" t="s">
        <v>581</v>
      </c>
      <c r="H104" s="115" t="s">
        <v>582</v>
      </c>
      <c r="I104" s="115" t="s">
        <v>583</v>
      </c>
      <c r="J104" s="115" t="s">
        <v>575</v>
      </c>
      <c r="K104" s="116" t="s">
        <v>584</v>
      </c>
      <c r="L104" s="113"/>
      <c r="M104" s="58" t="s">
        <v>82</v>
      </c>
      <c r="N104" s="59" t="s">
        <v>53</v>
      </c>
      <c r="O104" s="59" t="s">
        <v>585</v>
      </c>
      <c r="P104" s="59" t="s">
        <v>586</v>
      </c>
      <c r="Q104" s="59" t="s">
        <v>587</v>
      </c>
      <c r="R104" s="59" t="s">
        <v>588</v>
      </c>
      <c r="S104" s="59" t="s">
        <v>589</v>
      </c>
      <c r="T104" s="60" t="s">
        <v>590</v>
      </c>
    </row>
    <row r="105" spans="2:65" s="1" customFormat="1" ht="22.8" customHeight="1" x14ac:dyDescent="0.3">
      <c r="B105" s="34"/>
      <c r="C105" s="63" t="s">
        <v>591</v>
      </c>
      <c r="J105" s="117">
        <f>BK105</f>
        <v>0</v>
      </c>
      <c r="L105" s="34"/>
      <c r="M105" s="61"/>
      <c r="N105" s="52"/>
      <c r="O105" s="52"/>
      <c r="P105" s="118">
        <f>P106</f>
        <v>0</v>
      </c>
      <c r="Q105" s="52"/>
      <c r="R105" s="118">
        <f>R106</f>
        <v>525.20081685000002</v>
      </c>
      <c r="S105" s="52"/>
      <c r="T105" s="119">
        <f>T106</f>
        <v>765.0888920000001</v>
      </c>
      <c r="AT105" s="18" t="s">
        <v>83</v>
      </c>
      <c r="AU105" s="18" t="s">
        <v>576</v>
      </c>
      <c r="BK105" s="120">
        <f>BK106</f>
        <v>0</v>
      </c>
    </row>
    <row r="106" spans="2:65" s="11" customFormat="1" ht="25.95" customHeight="1" x14ac:dyDescent="0.25">
      <c r="B106" s="121"/>
      <c r="D106" s="122" t="s">
        <v>83</v>
      </c>
      <c r="E106" s="123" t="s">
        <v>645</v>
      </c>
      <c r="F106" s="123" t="s">
        <v>646</v>
      </c>
      <c r="I106" s="124"/>
      <c r="J106" s="125">
        <f>BK106</f>
        <v>0</v>
      </c>
      <c r="L106" s="121"/>
      <c r="M106" s="126"/>
      <c r="P106" s="127">
        <f>P107+P122+P249+P270+P280+P327+P364+P382+P401+P424+P433+P466+P472</f>
        <v>0</v>
      </c>
      <c r="R106" s="127">
        <f>R107+R122+R249+R270+R280+R327+R364+R382+R401+R424+R433+R466+R472</f>
        <v>525.20081685000002</v>
      </c>
      <c r="T106" s="128">
        <f>T107+T122+T249+T270+T280+T327+T364+T382+T401+T424+T433+T466+T472</f>
        <v>765.0888920000001</v>
      </c>
      <c r="AR106" s="122" t="s">
        <v>91</v>
      </c>
      <c r="AT106" s="129" t="s">
        <v>83</v>
      </c>
      <c r="AU106" s="129" t="s">
        <v>84</v>
      </c>
      <c r="AY106" s="122" t="s">
        <v>594</v>
      </c>
      <c r="BK106" s="130">
        <f>BK107+BK122+BK249+BK270+BK280+BK327+BK364+BK382+BK401+BK424+BK433+BK466+BK472</f>
        <v>0</v>
      </c>
    </row>
    <row r="107" spans="2:65" s="11" customFormat="1" ht="22.8" customHeight="1" x14ac:dyDescent="0.25">
      <c r="B107" s="121"/>
      <c r="D107" s="122" t="s">
        <v>83</v>
      </c>
      <c r="E107" s="131" t="s">
        <v>721</v>
      </c>
      <c r="F107" s="131" t="s">
        <v>797</v>
      </c>
      <c r="I107" s="124"/>
      <c r="J107" s="132">
        <f>BK107</f>
        <v>0</v>
      </c>
      <c r="L107" s="121"/>
      <c r="M107" s="126"/>
      <c r="P107" s="127">
        <f>SUM(P108:P121)</f>
        <v>0</v>
      </c>
      <c r="R107" s="127">
        <f>SUM(R108:R121)</f>
        <v>0</v>
      </c>
      <c r="T107" s="128">
        <f>SUM(T108:T121)</f>
        <v>0</v>
      </c>
      <c r="AR107" s="122" t="s">
        <v>91</v>
      </c>
      <c r="AT107" s="129" t="s">
        <v>83</v>
      </c>
      <c r="AU107" s="129" t="s">
        <v>91</v>
      </c>
      <c r="AY107" s="122" t="s">
        <v>594</v>
      </c>
      <c r="BK107" s="130">
        <f>SUM(BK108:BK121)</f>
        <v>0</v>
      </c>
    </row>
    <row r="108" spans="2:65" s="1" customFormat="1" ht="16.5" customHeight="1" x14ac:dyDescent="0.2">
      <c r="B108" s="34"/>
      <c r="C108" s="133" t="s">
        <v>91</v>
      </c>
      <c r="D108" s="133" t="s">
        <v>597</v>
      </c>
      <c r="E108" s="134" t="s">
        <v>5247</v>
      </c>
      <c r="F108" s="135" t="s">
        <v>5248</v>
      </c>
      <c r="G108" s="136" t="s">
        <v>618</v>
      </c>
      <c r="H108" s="137">
        <v>515.52800000000002</v>
      </c>
      <c r="I108" s="138"/>
      <c r="J108" s="139">
        <f>ROUND(I108*H108,2)</f>
        <v>0</v>
      </c>
      <c r="K108" s="135" t="s">
        <v>82</v>
      </c>
      <c r="L108" s="34"/>
      <c r="M108" s="140" t="s">
        <v>82</v>
      </c>
      <c r="N108" s="141" t="s">
        <v>54</v>
      </c>
      <c r="P108" s="142">
        <f>O108*H108</f>
        <v>0</v>
      </c>
      <c r="Q108" s="142">
        <v>0</v>
      </c>
      <c r="R108" s="142">
        <f>Q108*H108</f>
        <v>0</v>
      </c>
      <c r="S108" s="142">
        <v>0</v>
      </c>
      <c r="T108" s="143">
        <f>S108*H108</f>
        <v>0</v>
      </c>
      <c r="AR108" s="144" t="s">
        <v>147</v>
      </c>
      <c r="AT108" s="144" t="s">
        <v>597</v>
      </c>
      <c r="AU108" s="144" t="s">
        <v>93</v>
      </c>
      <c r="AY108" s="18" t="s">
        <v>594</v>
      </c>
      <c r="BE108" s="145">
        <f>IF(N108="základní",J108,0)</f>
        <v>0</v>
      </c>
      <c r="BF108" s="145">
        <f>IF(N108="snížená",J108,0)</f>
        <v>0</v>
      </c>
      <c r="BG108" s="145">
        <f>IF(N108="zákl. přenesená",J108,0)</f>
        <v>0</v>
      </c>
      <c r="BH108" s="145">
        <f>IF(N108="sníž. přenesená",J108,0)</f>
        <v>0</v>
      </c>
      <c r="BI108" s="145">
        <f>IF(N108="nulová",J108,0)</f>
        <v>0</v>
      </c>
      <c r="BJ108" s="18" t="s">
        <v>91</v>
      </c>
      <c r="BK108" s="145">
        <f>ROUND(I108*H108,2)</f>
        <v>0</v>
      </c>
      <c r="BL108" s="18" t="s">
        <v>147</v>
      </c>
      <c r="BM108" s="144" t="s">
        <v>5249</v>
      </c>
    </row>
    <row r="109" spans="2:65" s="12" customFormat="1" ht="10.199999999999999" x14ac:dyDescent="0.2">
      <c r="B109" s="146"/>
      <c r="D109" s="147" t="s">
        <v>603</v>
      </c>
      <c r="E109" s="148" t="s">
        <v>82</v>
      </c>
      <c r="F109" s="149" t="s">
        <v>5250</v>
      </c>
      <c r="H109" s="148" t="s">
        <v>82</v>
      </c>
      <c r="I109" s="150"/>
      <c r="L109" s="146"/>
      <c r="M109" s="151"/>
      <c r="T109" s="152"/>
      <c r="AT109" s="148" t="s">
        <v>603</v>
      </c>
      <c r="AU109" s="148" t="s">
        <v>93</v>
      </c>
      <c r="AV109" s="12" t="s">
        <v>91</v>
      </c>
      <c r="AW109" s="12" t="s">
        <v>42</v>
      </c>
      <c r="AX109" s="12" t="s">
        <v>84</v>
      </c>
      <c r="AY109" s="148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5251</v>
      </c>
      <c r="H110" s="156">
        <v>170.16800000000001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5252</v>
      </c>
      <c r="H111" s="156">
        <v>89.04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2" customFormat="1" ht="10.199999999999999" x14ac:dyDescent="0.2">
      <c r="B112" s="146"/>
      <c r="D112" s="147" t="s">
        <v>603</v>
      </c>
      <c r="E112" s="148" t="s">
        <v>82</v>
      </c>
      <c r="F112" s="149" t="s">
        <v>5253</v>
      </c>
      <c r="H112" s="148" t="s">
        <v>82</v>
      </c>
      <c r="I112" s="150"/>
      <c r="L112" s="146"/>
      <c r="M112" s="151"/>
      <c r="T112" s="152"/>
      <c r="AT112" s="148" t="s">
        <v>603</v>
      </c>
      <c r="AU112" s="148" t="s">
        <v>93</v>
      </c>
      <c r="AV112" s="12" t="s">
        <v>91</v>
      </c>
      <c r="AW112" s="12" t="s">
        <v>42</v>
      </c>
      <c r="AX112" s="12" t="s">
        <v>84</v>
      </c>
      <c r="AY112" s="148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5254</v>
      </c>
      <c r="H113" s="156">
        <v>256.32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2" customFormat="1" ht="20.399999999999999" x14ac:dyDescent="0.2">
      <c r="B114" s="146"/>
      <c r="D114" s="147" t="s">
        <v>603</v>
      </c>
      <c r="E114" s="148" t="s">
        <v>82</v>
      </c>
      <c r="F114" s="149" t="s">
        <v>5255</v>
      </c>
      <c r="H114" s="148" t="s">
        <v>82</v>
      </c>
      <c r="I114" s="150"/>
      <c r="L114" s="146"/>
      <c r="M114" s="151"/>
      <c r="T114" s="152"/>
      <c r="AT114" s="148" t="s">
        <v>603</v>
      </c>
      <c r="AU114" s="148" t="s">
        <v>93</v>
      </c>
      <c r="AV114" s="12" t="s">
        <v>91</v>
      </c>
      <c r="AW114" s="12" t="s">
        <v>42</v>
      </c>
      <c r="AX114" s="12" t="s">
        <v>84</v>
      </c>
      <c r="AY114" s="148" t="s">
        <v>594</v>
      </c>
    </row>
    <row r="115" spans="2:65" s="12" customFormat="1" ht="10.199999999999999" x14ac:dyDescent="0.2">
      <c r="B115" s="146"/>
      <c r="D115" s="147" t="s">
        <v>603</v>
      </c>
      <c r="E115" s="148" t="s">
        <v>82</v>
      </c>
      <c r="F115" s="149" t="s">
        <v>5256</v>
      </c>
      <c r="H115" s="148" t="s">
        <v>82</v>
      </c>
      <c r="I115" s="150"/>
      <c r="L115" s="146"/>
      <c r="M115" s="151"/>
      <c r="T115" s="152"/>
      <c r="AT115" s="148" t="s">
        <v>603</v>
      </c>
      <c r="AU115" s="148" t="s">
        <v>93</v>
      </c>
      <c r="AV115" s="12" t="s">
        <v>91</v>
      </c>
      <c r="AW115" s="12" t="s">
        <v>42</v>
      </c>
      <c r="AX115" s="12" t="s">
        <v>84</v>
      </c>
      <c r="AY115" s="148" t="s">
        <v>594</v>
      </c>
    </row>
    <row r="116" spans="2:65" s="12" customFormat="1" ht="10.199999999999999" x14ac:dyDescent="0.2">
      <c r="B116" s="146"/>
      <c r="D116" s="147" t="s">
        <v>603</v>
      </c>
      <c r="E116" s="148" t="s">
        <v>82</v>
      </c>
      <c r="F116" s="149" t="s">
        <v>5257</v>
      </c>
      <c r="H116" s="148" t="s">
        <v>82</v>
      </c>
      <c r="I116" s="150"/>
      <c r="L116" s="146"/>
      <c r="M116" s="151"/>
      <c r="T116" s="152"/>
      <c r="AT116" s="148" t="s">
        <v>603</v>
      </c>
      <c r="AU116" s="148" t="s">
        <v>93</v>
      </c>
      <c r="AV116" s="12" t="s">
        <v>91</v>
      </c>
      <c r="AW116" s="12" t="s">
        <v>42</v>
      </c>
      <c r="AX116" s="12" t="s">
        <v>84</v>
      </c>
      <c r="AY116" s="148" t="s">
        <v>594</v>
      </c>
    </row>
    <row r="117" spans="2:65" s="15" customFormat="1" ht="10.199999999999999" x14ac:dyDescent="0.2">
      <c r="B117" s="175"/>
      <c r="D117" s="147" t="s">
        <v>603</v>
      </c>
      <c r="E117" s="176" t="s">
        <v>5216</v>
      </c>
      <c r="F117" s="177" t="s">
        <v>672</v>
      </c>
      <c r="H117" s="178">
        <v>515.52800000000002</v>
      </c>
      <c r="I117" s="179"/>
      <c r="L117" s="175"/>
      <c r="M117" s="180"/>
      <c r="T117" s="181"/>
      <c r="AT117" s="176" t="s">
        <v>603</v>
      </c>
      <c r="AU117" s="176" t="s">
        <v>93</v>
      </c>
      <c r="AV117" s="15" t="s">
        <v>147</v>
      </c>
      <c r="AW117" s="15" t="s">
        <v>42</v>
      </c>
      <c r="AX117" s="15" t="s">
        <v>91</v>
      </c>
      <c r="AY117" s="176" t="s">
        <v>594</v>
      </c>
    </row>
    <row r="118" spans="2:65" s="1" customFormat="1" ht="16.5" customHeight="1" x14ac:dyDescent="0.2">
      <c r="B118" s="34"/>
      <c r="C118" s="133" t="s">
        <v>93</v>
      </c>
      <c r="D118" s="133" t="s">
        <v>597</v>
      </c>
      <c r="E118" s="134" t="s">
        <v>5258</v>
      </c>
      <c r="F118" s="135" t="s">
        <v>5259</v>
      </c>
      <c r="G118" s="136" t="s">
        <v>618</v>
      </c>
      <c r="H118" s="137">
        <v>515.52800000000002</v>
      </c>
      <c r="I118" s="138"/>
      <c r="J118" s="139">
        <f>ROUND(I118*H118,2)</f>
        <v>0</v>
      </c>
      <c r="K118" s="135" t="s">
        <v>82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0</v>
      </c>
      <c r="R118" s="142">
        <f>Q118*H118</f>
        <v>0</v>
      </c>
      <c r="S118" s="142">
        <v>0</v>
      </c>
      <c r="T118" s="143">
        <f>S118*H118</f>
        <v>0</v>
      </c>
      <c r="AR118" s="144" t="s">
        <v>147</v>
      </c>
      <c r="AT118" s="144" t="s">
        <v>597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147</v>
      </c>
      <c r="BM118" s="144" t="s">
        <v>5260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5216</v>
      </c>
      <c r="H119" s="156">
        <v>515.52800000000002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91</v>
      </c>
      <c r="AY119" s="154" t="s">
        <v>594</v>
      </c>
    </row>
    <row r="120" spans="2:65" s="1" customFormat="1" ht="16.5" customHeight="1" x14ac:dyDescent="0.2">
      <c r="B120" s="34"/>
      <c r="C120" s="133" t="s">
        <v>101</v>
      </c>
      <c r="D120" s="133" t="s">
        <v>597</v>
      </c>
      <c r="E120" s="134" t="s">
        <v>5261</v>
      </c>
      <c r="F120" s="135" t="s">
        <v>5262</v>
      </c>
      <c r="G120" s="136" t="s">
        <v>618</v>
      </c>
      <c r="H120" s="137">
        <v>515.52800000000002</v>
      </c>
      <c r="I120" s="138"/>
      <c r="J120" s="139">
        <f>ROUND(I120*H120,2)</f>
        <v>0</v>
      </c>
      <c r="K120" s="135" t="s">
        <v>82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0</v>
      </c>
      <c r="R120" s="142">
        <f>Q120*H120</f>
        <v>0</v>
      </c>
      <c r="S120" s="142">
        <v>0</v>
      </c>
      <c r="T120" s="143">
        <f>S120*H120</f>
        <v>0</v>
      </c>
      <c r="AR120" s="144" t="s">
        <v>147</v>
      </c>
      <c r="AT120" s="144" t="s">
        <v>597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147</v>
      </c>
      <c r="BM120" s="144" t="s">
        <v>5263</v>
      </c>
    </row>
    <row r="121" spans="2:65" s="13" customFormat="1" ht="10.199999999999999" x14ac:dyDescent="0.2">
      <c r="B121" s="153"/>
      <c r="D121" s="147" t="s">
        <v>603</v>
      </c>
      <c r="E121" s="154" t="s">
        <v>82</v>
      </c>
      <c r="F121" s="155" t="s">
        <v>5216</v>
      </c>
      <c r="H121" s="156">
        <v>515.52800000000002</v>
      </c>
      <c r="I121" s="157"/>
      <c r="L121" s="153"/>
      <c r="M121" s="158"/>
      <c r="T121" s="159"/>
      <c r="AT121" s="154" t="s">
        <v>603</v>
      </c>
      <c r="AU121" s="154" t="s">
        <v>93</v>
      </c>
      <c r="AV121" s="13" t="s">
        <v>93</v>
      </c>
      <c r="AW121" s="13" t="s">
        <v>42</v>
      </c>
      <c r="AX121" s="13" t="s">
        <v>91</v>
      </c>
      <c r="AY121" s="154" t="s">
        <v>594</v>
      </c>
    </row>
    <row r="122" spans="2:65" s="11" customFormat="1" ht="22.8" customHeight="1" x14ac:dyDescent="0.25">
      <c r="B122" s="121"/>
      <c r="D122" s="122" t="s">
        <v>83</v>
      </c>
      <c r="E122" s="131" t="s">
        <v>5264</v>
      </c>
      <c r="F122" s="131" t="s">
        <v>5265</v>
      </c>
      <c r="I122" s="124"/>
      <c r="J122" s="132">
        <f>BK122</f>
        <v>0</v>
      </c>
      <c r="L122" s="121"/>
      <c r="M122" s="126"/>
      <c r="P122" s="127">
        <f>SUM(P123:P248)</f>
        <v>0</v>
      </c>
      <c r="R122" s="127">
        <f>SUM(R123:R248)</f>
        <v>0</v>
      </c>
      <c r="T122" s="128">
        <f>SUM(T123:T248)</f>
        <v>554.07156200000009</v>
      </c>
      <c r="AR122" s="122" t="s">
        <v>91</v>
      </c>
      <c r="AT122" s="129" t="s">
        <v>83</v>
      </c>
      <c r="AU122" s="129" t="s">
        <v>91</v>
      </c>
      <c r="AY122" s="122" t="s">
        <v>594</v>
      </c>
      <c r="BK122" s="130">
        <f>SUM(BK123:BK248)</f>
        <v>0</v>
      </c>
    </row>
    <row r="123" spans="2:65" s="1" customFormat="1" ht="16.5" customHeight="1" x14ac:dyDescent="0.2">
      <c r="B123" s="34"/>
      <c r="C123" s="133" t="s">
        <v>147</v>
      </c>
      <c r="D123" s="133" t="s">
        <v>597</v>
      </c>
      <c r="E123" s="134" t="s">
        <v>5266</v>
      </c>
      <c r="F123" s="135" t="s">
        <v>5267</v>
      </c>
      <c r="G123" s="136" t="s">
        <v>618</v>
      </c>
      <c r="H123" s="137">
        <v>710.64</v>
      </c>
      <c r="I123" s="138"/>
      <c r="J123" s="139">
        <f>ROUND(I123*H123,2)</f>
        <v>0</v>
      </c>
      <c r="K123" s="135" t="s">
        <v>651</v>
      </c>
      <c r="L123" s="34"/>
      <c r="M123" s="140" t="s">
        <v>82</v>
      </c>
      <c r="N123" s="141" t="s">
        <v>54</v>
      </c>
      <c r="P123" s="142">
        <f>O123*H123</f>
        <v>0</v>
      </c>
      <c r="Q123" s="142">
        <v>0</v>
      </c>
      <c r="R123" s="142">
        <f>Q123*H123</f>
        <v>0</v>
      </c>
      <c r="S123" s="142">
        <v>0.11</v>
      </c>
      <c r="T123" s="143">
        <f>S123*H123</f>
        <v>78.170400000000001</v>
      </c>
      <c r="AR123" s="144" t="s">
        <v>147</v>
      </c>
      <c r="AT123" s="144" t="s">
        <v>597</v>
      </c>
      <c r="AU123" s="144" t="s">
        <v>93</v>
      </c>
      <c r="AY123" s="18" t="s">
        <v>594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147</v>
      </c>
      <c r="BM123" s="144" t="s">
        <v>5268</v>
      </c>
    </row>
    <row r="124" spans="2:65" s="1" customFormat="1" ht="10.199999999999999" x14ac:dyDescent="0.2">
      <c r="B124" s="34"/>
      <c r="D124" s="164" t="s">
        <v>653</v>
      </c>
      <c r="F124" s="165" t="s">
        <v>5269</v>
      </c>
      <c r="I124" s="166"/>
      <c r="L124" s="34"/>
      <c r="M124" s="167"/>
      <c r="T124" s="55"/>
      <c r="AT124" s="18" t="s">
        <v>653</v>
      </c>
      <c r="AU124" s="18" t="s">
        <v>93</v>
      </c>
    </row>
    <row r="125" spans="2:65" s="12" customFormat="1" ht="20.399999999999999" x14ac:dyDescent="0.2">
      <c r="B125" s="146"/>
      <c r="D125" s="147" t="s">
        <v>603</v>
      </c>
      <c r="E125" s="148" t="s">
        <v>82</v>
      </c>
      <c r="F125" s="149" t="s">
        <v>5270</v>
      </c>
      <c r="H125" s="148" t="s">
        <v>82</v>
      </c>
      <c r="I125" s="150"/>
      <c r="L125" s="146"/>
      <c r="M125" s="151"/>
      <c r="T125" s="152"/>
      <c r="AT125" s="148" t="s">
        <v>603</v>
      </c>
      <c r="AU125" s="148" t="s">
        <v>93</v>
      </c>
      <c r="AV125" s="12" t="s">
        <v>91</v>
      </c>
      <c r="AW125" s="12" t="s">
        <v>42</v>
      </c>
      <c r="AX125" s="12" t="s">
        <v>84</v>
      </c>
      <c r="AY125" s="148" t="s">
        <v>594</v>
      </c>
    </row>
    <row r="126" spans="2:65" s="12" customFormat="1" ht="10.199999999999999" x14ac:dyDescent="0.2">
      <c r="B126" s="146"/>
      <c r="D126" s="147" t="s">
        <v>603</v>
      </c>
      <c r="E126" s="148" t="s">
        <v>82</v>
      </c>
      <c r="F126" s="149" t="s">
        <v>5271</v>
      </c>
      <c r="H126" s="148" t="s">
        <v>82</v>
      </c>
      <c r="I126" s="150"/>
      <c r="L126" s="146"/>
      <c r="M126" s="151"/>
      <c r="T126" s="152"/>
      <c r="AT126" s="148" t="s">
        <v>603</v>
      </c>
      <c r="AU126" s="148" t="s">
        <v>93</v>
      </c>
      <c r="AV126" s="12" t="s">
        <v>91</v>
      </c>
      <c r="AW126" s="12" t="s">
        <v>42</v>
      </c>
      <c r="AX126" s="12" t="s">
        <v>84</v>
      </c>
      <c r="AY126" s="148" t="s">
        <v>594</v>
      </c>
    </row>
    <row r="127" spans="2:65" s="12" customFormat="1" ht="10.199999999999999" x14ac:dyDescent="0.2">
      <c r="B127" s="146"/>
      <c r="D127" s="147" t="s">
        <v>603</v>
      </c>
      <c r="E127" s="148" t="s">
        <v>82</v>
      </c>
      <c r="F127" s="149" t="s">
        <v>5272</v>
      </c>
      <c r="H127" s="148" t="s">
        <v>82</v>
      </c>
      <c r="I127" s="150"/>
      <c r="L127" s="146"/>
      <c r="M127" s="151"/>
      <c r="T127" s="152"/>
      <c r="AT127" s="148" t="s">
        <v>603</v>
      </c>
      <c r="AU127" s="148" t="s">
        <v>93</v>
      </c>
      <c r="AV127" s="12" t="s">
        <v>91</v>
      </c>
      <c r="AW127" s="12" t="s">
        <v>42</v>
      </c>
      <c r="AX127" s="12" t="s">
        <v>84</v>
      </c>
      <c r="AY127" s="148" t="s">
        <v>594</v>
      </c>
    </row>
    <row r="128" spans="2:65" s="12" customFormat="1" ht="10.199999999999999" x14ac:dyDescent="0.2">
      <c r="B128" s="146"/>
      <c r="D128" s="147" t="s">
        <v>603</v>
      </c>
      <c r="E128" s="148" t="s">
        <v>82</v>
      </c>
      <c r="F128" s="149" t="s">
        <v>5273</v>
      </c>
      <c r="H128" s="148" t="s">
        <v>82</v>
      </c>
      <c r="I128" s="150"/>
      <c r="L128" s="146"/>
      <c r="M128" s="151"/>
      <c r="T128" s="152"/>
      <c r="AT128" s="148" t="s">
        <v>603</v>
      </c>
      <c r="AU128" s="148" t="s">
        <v>93</v>
      </c>
      <c r="AV128" s="12" t="s">
        <v>91</v>
      </c>
      <c r="AW128" s="12" t="s">
        <v>42</v>
      </c>
      <c r="AX128" s="12" t="s">
        <v>84</v>
      </c>
      <c r="AY128" s="148" t="s">
        <v>594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5274</v>
      </c>
      <c r="H129" s="156">
        <v>710.64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594</v>
      </c>
    </row>
    <row r="130" spans="2:65" s="15" customFormat="1" ht="10.199999999999999" x14ac:dyDescent="0.2">
      <c r="B130" s="175"/>
      <c r="D130" s="147" t="s">
        <v>603</v>
      </c>
      <c r="E130" s="176" t="s">
        <v>5218</v>
      </c>
      <c r="F130" s="177" t="s">
        <v>672</v>
      </c>
      <c r="H130" s="178">
        <v>710.64</v>
      </c>
      <c r="I130" s="179"/>
      <c r="L130" s="175"/>
      <c r="M130" s="180"/>
      <c r="T130" s="181"/>
      <c r="AT130" s="176" t="s">
        <v>603</v>
      </c>
      <c r="AU130" s="176" t="s">
        <v>93</v>
      </c>
      <c r="AV130" s="15" t="s">
        <v>147</v>
      </c>
      <c r="AW130" s="15" t="s">
        <v>42</v>
      </c>
      <c r="AX130" s="15" t="s">
        <v>91</v>
      </c>
      <c r="AY130" s="176" t="s">
        <v>594</v>
      </c>
    </row>
    <row r="131" spans="2:65" s="1" customFormat="1" ht="16.5" customHeight="1" x14ac:dyDescent="0.2">
      <c r="B131" s="34"/>
      <c r="C131" s="133" t="s">
        <v>160</v>
      </c>
      <c r="D131" s="133" t="s">
        <v>597</v>
      </c>
      <c r="E131" s="134" t="s">
        <v>5275</v>
      </c>
      <c r="F131" s="135" t="s">
        <v>5276</v>
      </c>
      <c r="G131" s="136" t="s">
        <v>618</v>
      </c>
      <c r="H131" s="137">
        <v>800.88800000000003</v>
      </c>
      <c r="I131" s="138"/>
      <c r="J131" s="139">
        <f>ROUND(I131*H131,2)</f>
        <v>0</v>
      </c>
      <c r="K131" s="135" t="s">
        <v>651</v>
      </c>
      <c r="L131" s="34"/>
      <c r="M131" s="140" t="s">
        <v>82</v>
      </c>
      <c r="N131" s="141" t="s">
        <v>54</v>
      </c>
      <c r="P131" s="142">
        <f>O131*H131</f>
        <v>0</v>
      </c>
      <c r="Q131" s="142">
        <v>0</v>
      </c>
      <c r="R131" s="142">
        <f>Q131*H131</f>
        <v>0</v>
      </c>
      <c r="S131" s="142">
        <v>0.11</v>
      </c>
      <c r="T131" s="143">
        <f>S131*H131</f>
        <v>88.097680000000011</v>
      </c>
      <c r="AR131" s="144" t="s">
        <v>147</v>
      </c>
      <c r="AT131" s="144" t="s">
        <v>597</v>
      </c>
      <c r="AU131" s="144" t="s">
        <v>93</v>
      </c>
      <c r="AY131" s="18" t="s">
        <v>594</v>
      </c>
      <c r="BE131" s="145">
        <f>IF(N131="základní",J131,0)</f>
        <v>0</v>
      </c>
      <c r="BF131" s="145">
        <f>IF(N131="snížená",J131,0)</f>
        <v>0</v>
      </c>
      <c r="BG131" s="145">
        <f>IF(N131="zákl. přenesená",J131,0)</f>
        <v>0</v>
      </c>
      <c r="BH131" s="145">
        <f>IF(N131="sníž. přenesená",J131,0)</f>
        <v>0</v>
      </c>
      <c r="BI131" s="145">
        <f>IF(N131="nulová",J131,0)</f>
        <v>0</v>
      </c>
      <c r="BJ131" s="18" t="s">
        <v>91</v>
      </c>
      <c r="BK131" s="145">
        <f>ROUND(I131*H131,2)</f>
        <v>0</v>
      </c>
      <c r="BL131" s="18" t="s">
        <v>147</v>
      </c>
      <c r="BM131" s="144" t="s">
        <v>5277</v>
      </c>
    </row>
    <row r="132" spans="2:65" s="1" customFormat="1" ht="10.199999999999999" x14ac:dyDescent="0.2">
      <c r="B132" s="34"/>
      <c r="D132" s="164" t="s">
        <v>653</v>
      </c>
      <c r="F132" s="165" t="s">
        <v>5278</v>
      </c>
      <c r="I132" s="166"/>
      <c r="L132" s="34"/>
      <c r="M132" s="167"/>
      <c r="T132" s="55"/>
      <c r="AT132" s="18" t="s">
        <v>653</v>
      </c>
      <c r="AU132" s="18" t="s">
        <v>93</v>
      </c>
    </row>
    <row r="133" spans="2:65" s="12" customFormat="1" ht="10.199999999999999" x14ac:dyDescent="0.2">
      <c r="B133" s="146"/>
      <c r="D133" s="147" t="s">
        <v>603</v>
      </c>
      <c r="E133" s="148" t="s">
        <v>82</v>
      </c>
      <c r="F133" s="149" t="s">
        <v>5279</v>
      </c>
      <c r="H133" s="148" t="s">
        <v>82</v>
      </c>
      <c r="I133" s="150"/>
      <c r="L133" s="146"/>
      <c r="M133" s="151"/>
      <c r="T133" s="152"/>
      <c r="AT133" s="148" t="s">
        <v>603</v>
      </c>
      <c r="AU133" s="148" t="s">
        <v>93</v>
      </c>
      <c r="AV133" s="12" t="s">
        <v>91</v>
      </c>
      <c r="AW133" s="12" t="s">
        <v>42</v>
      </c>
      <c r="AX133" s="12" t="s">
        <v>84</v>
      </c>
      <c r="AY133" s="148" t="s">
        <v>594</v>
      </c>
    </row>
    <row r="134" spans="2:65" s="12" customFormat="1" ht="10.199999999999999" x14ac:dyDescent="0.2">
      <c r="B134" s="146"/>
      <c r="D134" s="147" t="s">
        <v>603</v>
      </c>
      <c r="E134" s="148" t="s">
        <v>82</v>
      </c>
      <c r="F134" s="149" t="s">
        <v>5280</v>
      </c>
      <c r="H134" s="148" t="s">
        <v>82</v>
      </c>
      <c r="I134" s="150"/>
      <c r="L134" s="146"/>
      <c r="M134" s="151"/>
      <c r="T134" s="152"/>
      <c r="AT134" s="148" t="s">
        <v>603</v>
      </c>
      <c r="AU134" s="148" t="s">
        <v>93</v>
      </c>
      <c r="AV134" s="12" t="s">
        <v>91</v>
      </c>
      <c r="AW134" s="12" t="s">
        <v>42</v>
      </c>
      <c r="AX134" s="12" t="s">
        <v>84</v>
      </c>
      <c r="AY134" s="148" t="s">
        <v>594</v>
      </c>
    </row>
    <row r="135" spans="2:65" s="13" customFormat="1" ht="10.199999999999999" x14ac:dyDescent="0.2">
      <c r="B135" s="153"/>
      <c r="D135" s="147" t="s">
        <v>603</v>
      </c>
      <c r="E135" s="154" t="s">
        <v>82</v>
      </c>
      <c r="F135" s="155" t="s">
        <v>5281</v>
      </c>
      <c r="H135" s="156">
        <v>800.88800000000003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65" s="15" customFormat="1" ht="10.199999999999999" x14ac:dyDescent="0.2">
      <c r="B136" s="175"/>
      <c r="D136" s="147" t="s">
        <v>603</v>
      </c>
      <c r="E136" s="176" t="s">
        <v>5220</v>
      </c>
      <c r="F136" s="177" t="s">
        <v>672</v>
      </c>
      <c r="H136" s="178">
        <v>800.88800000000003</v>
      </c>
      <c r="I136" s="179"/>
      <c r="L136" s="175"/>
      <c r="M136" s="180"/>
      <c r="T136" s="181"/>
      <c r="AT136" s="176" t="s">
        <v>603</v>
      </c>
      <c r="AU136" s="176" t="s">
        <v>93</v>
      </c>
      <c r="AV136" s="15" t="s">
        <v>147</v>
      </c>
      <c r="AW136" s="15" t="s">
        <v>42</v>
      </c>
      <c r="AX136" s="15" t="s">
        <v>91</v>
      </c>
      <c r="AY136" s="176" t="s">
        <v>594</v>
      </c>
    </row>
    <row r="137" spans="2:65" s="1" customFormat="1" ht="16.5" customHeight="1" x14ac:dyDescent="0.2">
      <c r="B137" s="34"/>
      <c r="C137" s="133" t="s">
        <v>624</v>
      </c>
      <c r="D137" s="133" t="s">
        <v>597</v>
      </c>
      <c r="E137" s="134" t="s">
        <v>5282</v>
      </c>
      <c r="F137" s="135" t="s">
        <v>5283</v>
      </c>
      <c r="G137" s="136" t="s">
        <v>618</v>
      </c>
      <c r="H137" s="137">
        <v>807.93799999999999</v>
      </c>
      <c r="I137" s="138"/>
      <c r="J137" s="139">
        <f>ROUND(I137*H137,2)</f>
        <v>0</v>
      </c>
      <c r="K137" s="135" t="s">
        <v>651</v>
      </c>
      <c r="L137" s="34"/>
      <c r="M137" s="140" t="s">
        <v>82</v>
      </c>
      <c r="N137" s="141" t="s">
        <v>54</v>
      </c>
      <c r="P137" s="142">
        <f>O137*H137</f>
        <v>0</v>
      </c>
      <c r="Q137" s="142">
        <v>0</v>
      </c>
      <c r="R137" s="142">
        <f>Q137*H137</f>
        <v>0</v>
      </c>
      <c r="S137" s="142">
        <v>0.11</v>
      </c>
      <c r="T137" s="143">
        <f>S137*H137</f>
        <v>88.873180000000005</v>
      </c>
      <c r="AR137" s="144" t="s">
        <v>147</v>
      </c>
      <c r="AT137" s="144" t="s">
        <v>597</v>
      </c>
      <c r="AU137" s="144" t="s">
        <v>93</v>
      </c>
      <c r="AY137" s="18" t="s">
        <v>594</v>
      </c>
      <c r="BE137" s="145">
        <f>IF(N137="základní",J137,0)</f>
        <v>0</v>
      </c>
      <c r="BF137" s="145">
        <f>IF(N137="snížená",J137,0)</f>
        <v>0</v>
      </c>
      <c r="BG137" s="145">
        <f>IF(N137="zákl. přenesená",J137,0)</f>
        <v>0</v>
      </c>
      <c r="BH137" s="145">
        <f>IF(N137="sníž. přenesená",J137,0)</f>
        <v>0</v>
      </c>
      <c r="BI137" s="145">
        <f>IF(N137="nulová",J137,0)</f>
        <v>0</v>
      </c>
      <c r="BJ137" s="18" t="s">
        <v>91</v>
      </c>
      <c r="BK137" s="145">
        <f>ROUND(I137*H137,2)</f>
        <v>0</v>
      </c>
      <c r="BL137" s="18" t="s">
        <v>147</v>
      </c>
      <c r="BM137" s="144" t="s">
        <v>5284</v>
      </c>
    </row>
    <row r="138" spans="2:65" s="1" customFormat="1" ht="10.199999999999999" x14ac:dyDescent="0.2">
      <c r="B138" s="34"/>
      <c r="D138" s="164" t="s">
        <v>653</v>
      </c>
      <c r="F138" s="165" t="s">
        <v>5285</v>
      </c>
      <c r="I138" s="166"/>
      <c r="L138" s="34"/>
      <c r="M138" s="167"/>
      <c r="T138" s="55"/>
      <c r="AT138" s="18" t="s">
        <v>653</v>
      </c>
      <c r="AU138" s="18" t="s">
        <v>93</v>
      </c>
    </row>
    <row r="139" spans="2:65" s="12" customFormat="1" ht="10.199999999999999" x14ac:dyDescent="0.2">
      <c r="B139" s="146"/>
      <c r="D139" s="147" t="s">
        <v>603</v>
      </c>
      <c r="E139" s="148" t="s">
        <v>82</v>
      </c>
      <c r="F139" s="149" t="s">
        <v>5286</v>
      </c>
      <c r="H139" s="148" t="s">
        <v>82</v>
      </c>
      <c r="I139" s="150"/>
      <c r="L139" s="146"/>
      <c r="M139" s="151"/>
      <c r="T139" s="152"/>
      <c r="AT139" s="148" t="s">
        <v>603</v>
      </c>
      <c r="AU139" s="148" t="s">
        <v>93</v>
      </c>
      <c r="AV139" s="12" t="s">
        <v>91</v>
      </c>
      <c r="AW139" s="12" t="s">
        <v>42</v>
      </c>
      <c r="AX139" s="12" t="s">
        <v>84</v>
      </c>
      <c r="AY139" s="148" t="s">
        <v>594</v>
      </c>
    </row>
    <row r="140" spans="2:65" s="12" customFormat="1" ht="10.199999999999999" x14ac:dyDescent="0.2">
      <c r="B140" s="146"/>
      <c r="D140" s="147" t="s">
        <v>603</v>
      </c>
      <c r="E140" s="148" t="s">
        <v>82</v>
      </c>
      <c r="F140" s="149" t="s">
        <v>5287</v>
      </c>
      <c r="H140" s="148" t="s">
        <v>82</v>
      </c>
      <c r="I140" s="150"/>
      <c r="L140" s="146"/>
      <c r="M140" s="151"/>
      <c r="T140" s="152"/>
      <c r="AT140" s="148" t="s">
        <v>603</v>
      </c>
      <c r="AU140" s="148" t="s">
        <v>93</v>
      </c>
      <c r="AV140" s="12" t="s">
        <v>91</v>
      </c>
      <c r="AW140" s="12" t="s">
        <v>42</v>
      </c>
      <c r="AX140" s="12" t="s">
        <v>84</v>
      </c>
      <c r="AY140" s="148" t="s">
        <v>594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5281</v>
      </c>
      <c r="H141" s="156">
        <v>800.88800000000003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65" s="12" customFormat="1" ht="10.199999999999999" x14ac:dyDescent="0.2">
      <c r="B142" s="146"/>
      <c r="D142" s="147" t="s">
        <v>603</v>
      </c>
      <c r="E142" s="148" t="s">
        <v>82</v>
      </c>
      <c r="F142" s="149" t="s">
        <v>5288</v>
      </c>
      <c r="H142" s="148" t="s">
        <v>82</v>
      </c>
      <c r="I142" s="150"/>
      <c r="L142" s="146"/>
      <c r="M142" s="151"/>
      <c r="T142" s="152"/>
      <c r="AT142" s="148" t="s">
        <v>603</v>
      </c>
      <c r="AU142" s="148" t="s">
        <v>93</v>
      </c>
      <c r="AV142" s="12" t="s">
        <v>91</v>
      </c>
      <c r="AW142" s="12" t="s">
        <v>42</v>
      </c>
      <c r="AX142" s="12" t="s">
        <v>84</v>
      </c>
      <c r="AY142" s="148" t="s">
        <v>594</v>
      </c>
    </row>
    <row r="143" spans="2:65" s="13" customFormat="1" ht="10.199999999999999" x14ac:dyDescent="0.2">
      <c r="B143" s="153"/>
      <c r="D143" s="147" t="s">
        <v>603</v>
      </c>
      <c r="E143" s="154" t="s">
        <v>82</v>
      </c>
      <c r="F143" s="155" t="s">
        <v>5289</v>
      </c>
      <c r="H143" s="156">
        <v>7.05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594</v>
      </c>
    </row>
    <row r="144" spans="2:65" s="15" customFormat="1" ht="10.199999999999999" x14ac:dyDescent="0.2">
      <c r="B144" s="175"/>
      <c r="D144" s="147" t="s">
        <v>603</v>
      </c>
      <c r="E144" s="176" t="s">
        <v>5222</v>
      </c>
      <c r="F144" s="177" t="s">
        <v>672</v>
      </c>
      <c r="H144" s="178">
        <v>807.93799999999999</v>
      </c>
      <c r="I144" s="179"/>
      <c r="L144" s="175"/>
      <c r="M144" s="180"/>
      <c r="T144" s="181"/>
      <c r="AT144" s="176" t="s">
        <v>603</v>
      </c>
      <c r="AU144" s="176" t="s">
        <v>93</v>
      </c>
      <c r="AV144" s="15" t="s">
        <v>147</v>
      </c>
      <c r="AW144" s="15" t="s">
        <v>42</v>
      </c>
      <c r="AX144" s="15" t="s">
        <v>91</v>
      </c>
      <c r="AY144" s="176" t="s">
        <v>594</v>
      </c>
    </row>
    <row r="145" spans="2:65" s="1" customFormat="1" ht="16.5" customHeight="1" x14ac:dyDescent="0.2">
      <c r="B145" s="34"/>
      <c r="C145" s="133" t="s">
        <v>707</v>
      </c>
      <c r="D145" s="133" t="s">
        <v>597</v>
      </c>
      <c r="E145" s="134" t="s">
        <v>5290</v>
      </c>
      <c r="F145" s="135" t="s">
        <v>5291</v>
      </c>
      <c r="G145" s="136" t="s">
        <v>618</v>
      </c>
      <c r="H145" s="137">
        <v>2478.7469999999998</v>
      </c>
      <c r="I145" s="138"/>
      <c r="J145" s="139">
        <f>ROUND(I145*H145,2)</f>
        <v>0</v>
      </c>
      <c r="K145" s="135" t="s">
        <v>651</v>
      </c>
      <c r="L145" s="34"/>
      <c r="M145" s="140" t="s">
        <v>82</v>
      </c>
      <c r="N145" s="141" t="s">
        <v>54</v>
      </c>
      <c r="P145" s="142">
        <f>O145*H145</f>
        <v>0</v>
      </c>
      <c r="Q145" s="142">
        <v>0</v>
      </c>
      <c r="R145" s="142">
        <f>Q145*H145</f>
        <v>0</v>
      </c>
      <c r="S145" s="142">
        <v>6.6000000000000003E-2</v>
      </c>
      <c r="T145" s="143">
        <f>S145*H145</f>
        <v>163.59730199999998</v>
      </c>
      <c r="AR145" s="144" t="s">
        <v>147</v>
      </c>
      <c r="AT145" s="144" t="s">
        <v>597</v>
      </c>
      <c r="AU145" s="144" t="s">
        <v>93</v>
      </c>
      <c r="AY145" s="18" t="s">
        <v>594</v>
      </c>
      <c r="BE145" s="145">
        <f>IF(N145="základní",J145,0)</f>
        <v>0</v>
      </c>
      <c r="BF145" s="145">
        <f>IF(N145="snížená",J145,0)</f>
        <v>0</v>
      </c>
      <c r="BG145" s="145">
        <f>IF(N145="zákl. přenesená",J145,0)</f>
        <v>0</v>
      </c>
      <c r="BH145" s="145">
        <f>IF(N145="sníž. přenesená",J145,0)</f>
        <v>0</v>
      </c>
      <c r="BI145" s="145">
        <f>IF(N145="nulová",J145,0)</f>
        <v>0</v>
      </c>
      <c r="BJ145" s="18" t="s">
        <v>91</v>
      </c>
      <c r="BK145" s="145">
        <f>ROUND(I145*H145,2)</f>
        <v>0</v>
      </c>
      <c r="BL145" s="18" t="s">
        <v>147</v>
      </c>
      <c r="BM145" s="144" t="s">
        <v>5292</v>
      </c>
    </row>
    <row r="146" spans="2:65" s="1" customFormat="1" ht="10.199999999999999" x14ac:dyDescent="0.2">
      <c r="B146" s="34"/>
      <c r="D146" s="164" t="s">
        <v>653</v>
      </c>
      <c r="F146" s="165" t="s">
        <v>5293</v>
      </c>
      <c r="I146" s="166"/>
      <c r="L146" s="34"/>
      <c r="M146" s="167"/>
      <c r="T146" s="55"/>
      <c r="AT146" s="18" t="s">
        <v>653</v>
      </c>
      <c r="AU146" s="18" t="s">
        <v>93</v>
      </c>
    </row>
    <row r="147" spans="2:65" s="12" customFormat="1" ht="10.199999999999999" x14ac:dyDescent="0.2">
      <c r="B147" s="146"/>
      <c r="D147" s="147" t="s">
        <v>603</v>
      </c>
      <c r="E147" s="148" t="s">
        <v>82</v>
      </c>
      <c r="F147" s="149" t="s">
        <v>5294</v>
      </c>
      <c r="H147" s="148" t="s">
        <v>82</v>
      </c>
      <c r="I147" s="150"/>
      <c r="L147" s="146"/>
      <c r="M147" s="151"/>
      <c r="T147" s="152"/>
      <c r="AT147" s="148" t="s">
        <v>603</v>
      </c>
      <c r="AU147" s="148" t="s">
        <v>93</v>
      </c>
      <c r="AV147" s="12" t="s">
        <v>91</v>
      </c>
      <c r="AW147" s="12" t="s">
        <v>42</v>
      </c>
      <c r="AX147" s="12" t="s">
        <v>84</v>
      </c>
      <c r="AY147" s="148" t="s">
        <v>594</v>
      </c>
    </row>
    <row r="148" spans="2:65" s="12" customFormat="1" ht="10.199999999999999" x14ac:dyDescent="0.2">
      <c r="B148" s="146"/>
      <c r="D148" s="147" t="s">
        <v>603</v>
      </c>
      <c r="E148" s="148" t="s">
        <v>82</v>
      </c>
      <c r="F148" s="149" t="s">
        <v>5295</v>
      </c>
      <c r="H148" s="148" t="s">
        <v>82</v>
      </c>
      <c r="I148" s="150"/>
      <c r="L148" s="146"/>
      <c r="M148" s="151"/>
      <c r="T148" s="152"/>
      <c r="AT148" s="148" t="s">
        <v>603</v>
      </c>
      <c r="AU148" s="148" t="s">
        <v>93</v>
      </c>
      <c r="AV148" s="12" t="s">
        <v>91</v>
      </c>
      <c r="AW148" s="12" t="s">
        <v>42</v>
      </c>
      <c r="AX148" s="12" t="s">
        <v>84</v>
      </c>
      <c r="AY148" s="148" t="s">
        <v>594</v>
      </c>
    </row>
    <row r="149" spans="2:65" s="12" customFormat="1" ht="10.199999999999999" x14ac:dyDescent="0.2">
      <c r="B149" s="146"/>
      <c r="D149" s="147" t="s">
        <v>603</v>
      </c>
      <c r="E149" s="148" t="s">
        <v>82</v>
      </c>
      <c r="F149" s="149" t="s">
        <v>5296</v>
      </c>
      <c r="H149" s="148" t="s">
        <v>82</v>
      </c>
      <c r="I149" s="150"/>
      <c r="L149" s="146"/>
      <c r="M149" s="151"/>
      <c r="T149" s="152"/>
      <c r="AT149" s="148" t="s">
        <v>603</v>
      </c>
      <c r="AU149" s="148" t="s">
        <v>93</v>
      </c>
      <c r="AV149" s="12" t="s">
        <v>91</v>
      </c>
      <c r="AW149" s="12" t="s">
        <v>42</v>
      </c>
      <c r="AX149" s="12" t="s">
        <v>84</v>
      </c>
      <c r="AY149" s="148" t="s">
        <v>594</v>
      </c>
    </row>
    <row r="150" spans="2:65" s="13" customFormat="1" ht="10.199999999999999" x14ac:dyDescent="0.2">
      <c r="B150" s="153"/>
      <c r="D150" s="147" t="s">
        <v>603</v>
      </c>
      <c r="E150" s="154" t="s">
        <v>82</v>
      </c>
      <c r="F150" s="155" t="s">
        <v>5297</v>
      </c>
      <c r="H150" s="156">
        <v>452.64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65" s="13" customFormat="1" ht="10.199999999999999" x14ac:dyDescent="0.2">
      <c r="B151" s="153"/>
      <c r="D151" s="147" t="s">
        <v>603</v>
      </c>
      <c r="E151" s="154" t="s">
        <v>82</v>
      </c>
      <c r="F151" s="155" t="s">
        <v>5298</v>
      </c>
      <c r="H151" s="156">
        <v>21.96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594</v>
      </c>
    </row>
    <row r="152" spans="2:65" s="13" customFormat="1" ht="20.399999999999999" x14ac:dyDescent="0.2">
      <c r="B152" s="153"/>
      <c r="D152" s="147" t="s">
        <v>603</v>
      </c>
      <c r="E152" s="154" t="s">
        <v>82</v>
      </c>
      <c r="F152" s="155" t="s">
        <v>5299</v>
      </c>
      <c r="H152" s="156">
        <v>-166.23500000000001</v>
      </c>
      <c r="I152" s="157"/>
      <c r="L152" s="153"/>
      <c r="M152" s="158"/>
      <c r="T152" s="159"/>
      <c r="AT152" s="154" t="s">
        <v>603</v>
      </c>
      <c r="AU152" s="154" t="s">
        <v>93</v>
      </c>
      <c r="AV152" s="13" t="s">
        <v>93</v>
      </c>
      <c r="AW152" s="13" t="s">
        <v>42</v>
      </c>
      <c r="AX152" s="13" t="s">
        <v>84</v>
      </c>
      <c r="AY152" s="154" t="s">
        <v>594</v>
      </c>
    </row>
    <row r="153" spans="2:65" s="14" customFormat="1" ht="10.199999999999999" x14ac:dyDescent="0.2">
      <c r="B153" s="168"/>
      <c r="D153" s="147" t="s">
        <v>603</v>
      </c>
      <c r="E153" s="169" t="s">
        <v>82</v>
      </c>
      <c r="F153" s="170" t="s">
        <v>668</v>
      </c>
      <c r="H153" s="171">
        <v>308.36500000000001</v>
      </c>
      <c r="I153" s="172"/>
      <c r="L153" s="168"/>
      <c r="M153" s="173"/>
      <c r="T153" s="174"/>
      <c r="AT153" s="169" t="s">
        <v>603</v>
      </c>
      <c r="AU153" s="169" t="s">
        <v>93</v>
      </c>
      <c r="AV153" s="14" t="s">
        <v>101</v>
      </c>
      <c r="AW153" s="14" t="s">
        <v>42</v>
      </c>
      <c r="AX153" s="14" t="s">
        <v>84</v>
      </c>
      <c r="AY153" s="169" t="s">
        <v>594</v>
      </c>
    </row>
    <row r="154" spans="2:65" s="12" customFormat="1" ht="10.199999999999999" x14ac:dyDescent="0.2">
      <c r="B154" s="146"/>
      <c r="D154" s="147" t="s">
        <v>603</v>
      </c>
      <c r="E154" s="148" t="s">
        <v>82</v>
      </c>
      <c r="F154" s="149" t="s">
        <v>5300</v>
      </c>
      <c r="H154" s="148" t="s">
        <v>82</v>
      </c>
      <c r="I154" s="150"/>
      <c r="L154" s="146"/>
      <c r="M154" s="151"/>
      <c r="T154" s="152"/>
      <c r="AT154" s="148" t="s">
        <v>603</v>
      </c>
      <c r="AU154" s="148" t="s">
        <v>93</v>
      </c>
      <c r="AV154" s="12" t="s">
        <v>91</v>
      </c>
      <c r="AW154" s="12" t="s">
        <v>42</v>
      </c>
      <c r="AX154" s="12" t="s">
        <v>84</v>
      </c>
      <c r="AY154" s="148" t="s">
        <v>594</v>
      </c>
    </row>
    <row r="155" spans="2:65" s="13" customFormat="1" ht="10.199999999999999" x14ac:dyDescent="0.2">
      <c r="B155" s="153"/>
      <c r="D155" s="147" t="s">
        <v>603</v>
      </c>
      <c r="E155" s="154" t="s">
        <v>82</v>
      </c>
      <c r="F155" s="155" t="s">
        <v>5301</v>
      </c>
      <c r="H155" s="156">
        <v>229.6</v>
      </c>
      <c r="I155" s="157"/>
      <c r="L155" s="153"/>
      <c r="M155" s="158"/>
      <c r="T155" s="159"/>
      <c r="AT155" s="154" t="s">
        <v>603</v>
      </c>
      <c r="AU155" s="154" t="s">
        <v>93</v>
      </c>
      <c r="AV155" s="13" t="s">
        <v>93</v>
      </c>
      <c r="AW155" s="13" t="s">
        <v>42</v>
      </c>
      <c r="AX155" s="13" t="s">
        <v>84</v>
      </c>
      <c r="AY155" s="154" t="s">
        <v>594</v>
      </c>
    </row>
    <row r="156" spans="2:65" s="13" customFormat="1" ht="10.199999999999999" x14ac:dyDescent="0.2">
      <c r="B156" s="153"/>
      <c r="D156" s="147" t="s">
        <v>603</v>
      </c>
      <c r="E156" s="154" t="s">
        <v>82</v>
      </c>
      <c r="F156" s="155" t="s">
        <v>5302</v>
      </c>
      <c r="H156" s="156">
        <v>52.5</v>
      </c>
      <c r="I156" s="157"/>
      <c r="L156" s="153"/>
      <c r="M156" s="158"/>
      <c r="T156" s="159"/>
      <c r="AT156" s="154" t="s">
        <v>603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594</v>
      </c>
    </row>
    <row r="157" spans="2:65" s="12" customFormat="1" ht="10.199999999999999" x14ac:dyDescent="0.2">
      <c r="B157" s="146"/>
      <c r="D157" s="147" t="s">
        <v>603</v>
      </c>
      <c r="E157" s="148" t="s">
        <v>82</v>
      </c>
      <c r="F157" s="149" t="s">
        <v>5303</v>
      </c>
      <c r="H157" s="148" t="s">
        <v>82</v>
      </c>
      <c r="I157" s="150"/>
      <c r="L157" s="146"/>
      <c r="M157" s="151"/>
      <c r="T157" s="152"/>
      <c r="AT157" s="148" t="s">
        <v>603</v>
      </c>
      <c r="AU157" s="148" t="s">
        <v>93</v>
      </c>
      <c r="AV157" s="12" t="s">
        <v>91</v>
      </c>
      <c r="AW157" s="12" t="s">
        <v>42</v>
      </c>
      <c r="AX157" s="12" t="s">
        <v>84</v>
      </c>
      <c r="AY157" s="148" t="s">
        <v>594</v>
      </c>
    </row>
    <row r="158" spans="2:65" s="13" customFormat="1" ht="10.199999999999999" x14ac:dyDescent="0.2">
      <c r="B158" s="153"/>
      <c r="D158" s="147" t="s">
        <v>603</v>
      </c>
      <c r="E158" s="154" t="s">
        <v>82</v>
      </c>
      <c r="F158" s="155" t="s">
        <v>5304</v>
      </c>
      <c r="H158" s="156">
        <v>268.34500000000003</v>
      </c>
      <c r="I158" s="157"/>
      <c r="L158" s="153"/>
      <c r="M158" s="158"/>
      <c r="T158" s="159"/>
      <c r="AT158" s="154" t="s">
        <v>603</v>
      </c>
      <c r="AU158" s="154" t="s">
        <v>93</v>
      </c>
      <c r="AV158" s="13" t="s">
        <v>93</v>
      </c>
      <c r="AW158" s="13" t="s">
        <v>42</v>
      </c>
      <c r="AX158" s="13" t="s">
        <v>84</v>
      </c>
      <c r="AY158" s="154" t="s">
        <v>594</v>
      </c>
    </row>
    <row r="159" spans="2:65" s="13" customFormat="1" ht="10.199999999999999" x14ac:dyDescent="0.2">
      <c r="B159" s="153"/>
      <c r="D159" s="147" t="s">
        <v>603</v>
      </c>
      <c r="E159" s="154" t="s">
        <v>82</v>
      </c>
      <c r="F159" s="155" t="s">
        <v>5305</v>
      </c>
      <c r="H159" s="156">
        <v>26.565000000000001</v>
      </c>
      <c r="I159" s="157"/>
      <c r="L159" s="153"/>
      <c r="M159" s="158"/>
      <c r="T159" s="159"/>
      <c r="AT159" s="154" t="s">
        <v>603</v>
      </c>
      <c r="AU159" s="154" t="s">
        <v>93</v>
      </c>
      <c r="AV159" s="13" t="s">
        <v>93</v>
      </c>
      <c r="AW159" s="13" t="s">
        <v>42</v>
      </c>
      <c r="AX159" s="13" t="s">
        <v>84</v>
      </c>
      <c r="AY159" s="154" t="s">
        <v>594</v>
      </c>
    </row>
    <row r="160" spans="2:65" s="13" customFormat="1" ht="10.199999999999999" x14ac:dyDescent="0.2">
      <c r="B160" s="153"/>
      <c r="D160" s="147" t="s">
        <v>603</v>
      </c>
      <c r="E160" s="154" t="s">
        <v>82</v>
      </c>
      <c r="F160" s="155" t="s">
        <v>5306</v>
      </c>
      <c r="H160" s="156">
        <v>36.61</v>
      </c>
      <c r="I160" s="157"/>
      <c r="L160" s="153"/>
      <c r="M160" s="158"/>
      <c r="T160" s="159"/>
      <c r="AT160" s="154" t="s">
        <v>603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594</v>
      </c>
    </row>
    <row r="161" spans="2:51" s="13" customFormat="1" ht="10.199999999999999" x14ac:dyDescent="0.2">
      <c r="B161" s="153"/>
      <c r="D161" s="147" t="s">
        <v>603</v>
      </c>
      <c r="E161" s="154" t="s">
        <v>82</v>
      </c>
      <c r="F161" s="155" t="s">
        <v>5307</v>
      </c>
      <c r="H161" s="156">
        <v>51.1</v>
      </c>
      <c r="I161" s="157"/>
      <c r="L161" s="153"/>
      <c r="M161" s="158"/>
      <c r="T161" s="159"/>
      <c r="AT161" s="154" t="s">
        <v>603</v>
      </c>
      <c r="AU161" s="154" t="s">
        <v>93</v>
      </c>
      <c r="AV161" s="13" t="s">
        <v>93</v>
      </c>
      <c r="AW161" s="13" t="s">
        <v>42</v>
      </c>
      <c r="AX161" s="13" t="s">
        <v>84</v>
      </c>
      <c r="AY161" s="154" t="s">
        <v>594</v>
      </c>
    </row>
    <row r="162" spans="2:51" s="14" customFormat="1" ht="10.199999999999999" x14ac:dyDescent="0.2">
      <c r="B162" s="168"/>
      <c r="D162" s="147" t="s">
        <v>603</v>
      </c>
      <c r="E162" s="169" t="s">
        <v>82</v>
      </c>
      <c r="F162" s="170" t="s">
        <v>668</v>
      </c>
      <c r="H162" s="171">
        <v>664.72</v>
      </c>
      <c r="I162" s="172"/>
      <c r="L162" s="168"/>
      <c r="M162" s="173"/>
      <c r="T162" s="174"/>
      <c r="AT162" s="169" t="s">
        <v>603</v>
      </c>
      <c r="AU162" s="169" t="s">
        <v>93</v>
      </c>
      <c r="AV162" s="14" t="s">
        <v>101</v>
      </c>
      <c r="AW162" s="14" t="s">
        <v>42</v>
      </c>
      <c r="AX162" s="14" t="s">
        <v>84</v>
      </c>
      <c r="AY162" s="169" t="s">
        <v>594</v>
      </c>
    </row>
    <row r="163" spans="2:51" s="12" customFormat="1" ht="10.199999999999999" x14ac:dyDescent="0.2">
      <c r="B163" s="146"/>
      <c r="D163" s="147" t="s">
        <v>603</v>
      </c>
      <c r="E163" s="148" t="s">
        <v>82</v>
      </c>
      <c r="F163" s="149" t="s">
        <v>5308</v>
      </c>
      <c r="H163" s="148" t="s">
        <v>82</v>
      </c>
      <c r="I163" s="150"/>
      <c r="L163" s="146"/>
      <c r="M163" s="151"/>
      <c r="T163" s="152"/>
      <c r="AT163" s="148" t="s">
        <v>603</v>
      </c>
      <c r="AU163" s="148" t="s">
        <v>93</v>
      </c>
      <c r="AV163" s="12" t="s">
        <v>91</v>
      </c>
      <c r="AW163" s="12" t="s">
        <v>42</v>
      </c>
      <c r="AX163" s="12" t="s">
        <v>84</v>
      </c>
      <c r="AY163" s="148" t="s">
        <v>594</v>
      </c>
    </row>
    <row r="164" spans="2:51" s="13" customFormat="1" ht="10.199999999999999" x14ac:dyDescent="0.2">
      <c r="B164" s="153"/>
      <c r="D164" s="147" t="s">
        <v>603</v>
      </c>
      <c r="E164" s="154" t="s">
        <v>82</v>
      </c>
      <c r="F164" s="155" t="s">
        <v>5309</v>
      </c>
      <c r="H164" s="156">
        <v>63.7</v>
      </c>
      <c r="I164" s="157"/>
      <c r="L164" s="153"/>
      <c r="M164" s="158"/>
      <c r="T164" s="159"/>
      <c r="AT164" s="154" t="s">
        <v>603</v>
      </c>
      <c r="AU164" s="154" t="s">
        <v>93</v>
      </c>
      <c r="AV164" s="13" t="s">
        <v>93</v>
      </c>
      <c r="AW164" s="13" t="s">
        <v>42</v>
      </c>
      <c r="AX164" s="13" t="s">
        <v>84</v>
      </c>
      <c r="AY164" s="154" t="s">
        <v>594</v>
      </c>
    </row>
    <row r="165" spans="2:51" s="13" customFormat="1" ht="10.199999999999999" x14ac:dyDescent="0.2">
      <c r="B165" s="153"/>
      <c r="D165" s="147" t="s">
        <v>603</v>
      </c>
      <c r="E165" s="154" t="s">
        <v>82</v>
      </c>
      <c r="F165" s="155" t="s">
        <v>5310</v>
      </c>
      <c r="H165" s="156">
        <v>29.1</v>
      </c>
      <c r="I165" s="157"/>
      <c r="L165" s="153"/>
      <c r="M165" s="158"/>
      <c r="T165" s="159"/>
      <c r="AT165" s="154" t="s">
        <v>603</v>
      </c>
      <c r="AU165" s="154" t="s">
        <v>93</v>
      </c>
      <c r="AV165" s="13" t="s">
        <v>93</v>
      </c>
      <c r="AW165" s="13" t="s">
        <v>42</v>
      </c>
      <c r="AX165" s="13" t="s">
        <v>84</v>
      </c>
      <c r="AY165" s="154" t="s">
        <v>594</v>
      </c>
    </row>
    <row r="166" spans="2:51" s="13" customFormat="1" ht="10.199999999999999" x14ac:dyDescent="0.2">
      <c r="B166" s="153"/>
      <c r="D166" s="147" t="s">
        <v>603</v>
      </c>
      <c r="E166" s="154" t="s">
        <v>82</v>
      </c>
      <c r="F166" s="155" t="s">
        <v>5311</v>
      </c>
      <c r="H166" s="156">
        <v>124.941</v>
      </c>
      <c r="I166" s="157"/>
      <c r="L166" s="153"/>
      <c r="M166" s="158"/>
      <c r="T166" s="159"/>
      <c r="AT166" s="154" t="s">
        <v>603</v>
      </c>
      <c r="AU166" s="154" t="s">
        <v>93</v>
      </c>
      <c r="AV166" s="13" t="s">
        <v>93</v>
      </c>
      <c r="AW166" s="13" t="s">
        <v>42</v>
      </c>
      <c r="AX166" s="13" t="s">
        <v>84</v>
      </c>
      <c r="AY166" s="154" t="s">
        <v>594</v>
      </c>
    </row>
    <row r="167" spans="2:51" s="13" customFormat="1" ht="10.199999999999999" x14ac:dyDescent="0.2">
      <c r="B167" s="153"/>
      <c r="D167" s="147" t="s">
        <v>603</v>
      </c>
      <c r="E167" s="154" t="s">
        <v>82</v>
      </c>
      <c r="F167" s="155" t="s">
        <v>5312</v>
      </c>
      <c r="H167" s="156">
        <v>-15.05</v>
      </c>
      <c r="I167" s="157"/>
      <c r="L167" s="153"/>
      <c r="M167" s="158"/>
      <c r="T167" s="159"/>
      <c r="AT167" s="154" t="s">
        <v>603</v>
      </c>
      <c r="AU167" s="154" t="s">
        <v>93</v>
      </c>
      <c r="AV167" s="13" t="s">
        <v>93</v>
      </c>
      <c r="AW167" s="13" t="s">
        <v>42</v>
      </c>
      <c r="AX167" s="13" t="s">
        <v>84</v>
      </c>
      <c r="AY167" s="154" t="s">
        <v>594</v>
      </c>
    </row>
    <row r="168" spans="2:51" s="14" customFormat="1" ht="10.199999999999999" x14ac:dyDescent="0.2">
      <c r="B168" s="168"/>
      <c r="D168" s="147" t="s">
        <v>603</v>
      </c>
      <c r="E168" s="169" t="s">
        <v>82</v>
      </c>
      <c r="F168" s="170" t="s">
        <v>668</v>
      </c>
      <c r="H168" s="171">
        <v>202.691</v>
      </c>
      <c r="I168" s="172"/>
      <c r="L168" s="168"/>
      <c r="M168" s="173"/>
      <c r="T168" s="174"/>
      <c r="AT168" s="169" t="s">
        <v>603</v>
      </c>
      <c r="AU168" s="169" t="s">
        <v>93</v>
      </c>
      <c r="AV168" s="14" t="s">
        <v>101</v>
      </c>
      <c r="AW168" s="14" t="s">
        <v>42</v>
      </c>
      <c r="AX168" s="14" t="s">
        <v>84</v>
      </c>
      <c r="AY168" s="169" t="s">
        <v>594</v>
      </c>
    </row>
    <row r="169" spans="2:51" s="13" customFormat="1" ht="10.199999999999999" x14ac:dyDescent="0.2">
      <c r="B169" s="153"/>
      <c r="D169" s="147" t="s">
        <v>603</v>
      </c>
      <c r="E169" s="154" t="s">
        <v>82</v>
      </c>
      <c r="F169" s="155" t="s">
        <v>5313</v>
      </c>
      <c r="H169" s="156">
        <v>0</v>
      </c>
      <c r="I169" s="157"/>
      <c r="L169" s="153"/>
      <c r="M169" s="158"/>
      <c r="T169" s="159"/>
      <c r="AT169" s="154" t="s">
        <v>603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594</v>
      </c>
    </row>
    <row r="170" spans="2:51" s="13" customFormat="1" ht="10.199999999999999" x14ac:dyDescent="0.2">
      <c r="B170" s="153"/>
      <c r="D170" s="147" t="s">
        <v>603</v>
      </c>
      <c r="E170" s="154" t="s">
        <v>82</v>
      </c>
      <c r="F170" s="155" t="s">
        <v>5314</v>
      </c>
      <c r="H170" s="156">
        <v>0</v>
      </c>
      <c r="I170" s="157"/>
      <c r="L170" s="153"/>
      <c r="M170" s="158"/>
      <c r="T170" s="159"/>
      <c r="AT170" s="154" t="s">
        <v>603</v>
      </c>
      <c r="AU170" s="154" t="s">
        <v>93</v>
      </c>
      <c r="AV170" s="13" t="s">
        <v>93</v>
      </c>
      <c r="AW170" s="13" t="s">
        <v>42</v>
      </c>
      <c r="AX170" s="13" t="s">
        <v>84</v>
      </c>
      <c r="AY170" s="154" t="s">
        <v>594</v>
      </c>
    </row>
    <row r="171" spans="2:51" s="13" customFormat="1" ht="10.199999999999999" x14ac:dyDescent="0.2">
      <c r="B171" s="153"/>
      <c r="D171" s="147" t="s">
        <v>603</v>
      </c>
      <c r="E171" s="154" t="s">
        <v>82</v>
      </c>
      <c r="F171" s="155" t="s">
        <v>5315</v>
      </c>
      <c r="H171" s="156">
        <v>0</v>
      </c>
      <c r="I171" s="157"/>
      <c r="L171" s="153"/>
      <c r="M171" s="158"/>
      <c r="T171" s="159"/>
      <c r="AT171" s="154" t="s">
        <v>603</v>
      </c>
      <c r="AU171" s="154" t="s">
        <v>93</v>
      </c>
      <c r="AV171" s="13" t="s">
        <v>93</v>
      </c>
      <c r="AW171" s="13" t="s">
        <v>42</v>
      </c>
      <c r="AX171" s="13" t="s">
        <v>84</v>
      </c>
      <c r="AY171" s="154" t="s">
        <v>594</v>
      </c>
    </row>
    <row r="172" spans="2:51" s="13" customFormat="1" ht="10.199999999999999" x14ac:dyDescent="0.2">
      <c r="B172" s="153"/>
      <c r="D172" s="147" t="s">
        <v>603</v>
      </c>
      <c r="E172" s="154" t="s">
        <v>82</v>
      </c>
      <c r="F172" s="155" t="s">
        <v>5316</v>
      </c>
      <c r="H172" s="156">
        <v>60.375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42</v>
      </c>
      <c r="AX172" s="13" t="s">
        <v>84</v>
      </c>
      <c r="AY172" s="154" t="s">
        <v>594</v>
      </c>
    </row>
    <row r="173" spans="2:51" s="13" customFormat="1" ht="10.199999999999999" x14ac:dyDescent="0.2">
      <c r="B173" s="153"/>
      <c r="D173" s="147" t="s">
        <v>603</v>
      </c>
      <c r="E173" s="154" t="s">
        <v>82</v>
      </c>
      <c r="F173" s="155" t="s">
        <v>5317</v>
      </c>
      <c r="H173" s="156">
        <v>8.0500000000000007</v>
      </c>
      <c r="I173" s="157"/>
      <c r="L173" s="153"/>
      <c r="M173" s="158"/>
      <c r="T173" s="159"/>
      <c r="AT173" s="154" t="s">
        <v>603</v>
      </c>
      <c r="AU173" s="154" t="s">
        <v>93</v>
      </c>
      <c r="AV173" s="13" t="s">
        <v>93</v>
      </c>
      <c r="AW173" s="13" t="s">
        <v>42</v>
      </c>
      <c r="AX173" s="13" t="s">
        <v>84</v>
      </c>
      <c r="AY173" s="154" t="s">
        <v>594</v>
      </c>
    </row>
    <row r="174" spans="2:51" s="13" customFormat="1" ht="10.199999999999999" x14ac:dyDescent="0.2">
      <c r="B174" s="153"/>
      <c r="D174" s="147" t="s">
        <v>603</v>
      </c>
      <c r="E174" s="154" t="s">
        <v>82</v>
      </c>
      <c r="F174" s="155" t="s">
        <v>5318</v>
      </c>
      <c r="H174" s="156">
        <v>25.9</v>
      </c>
      <c r="I174" s="157"/>
      <c r="L174" s="153"/>
      <c r="M174" s="158"/>
      <c r="T174" s="159"/>
      <c r="AT174" s="154" t="s">
        <v>603</v>
      </c>
      <c r="AU174" s="154" t="s">
        <v>93</v>
      </c>
      <c r="AV174" s="13" t="s">
        <v>93</v>
      </c>
      <c r="AW174" s="13" t="s">
        <v>42</v>
      </c>
      <c r="AX174" s="13" t="s">
        <v>84</v>
      </c>
      <c r="AY174" s="154" t="s">
        <v>594</v>
      </c>
    </row>
    <row r="175" spans="2:51" s="13" customFormat="1" ht="10.199999999999999" x14ac:dyDescent="0.2">
      <c r="B175" s="153"/>
      <c r="D175" s="147" t="s">
        <v>603</v>
      </c>
      <c r="E175" s="154" t="s">
        <v>82</v>
      </c>
      <c r="F175" s="155" t="s">
        <v>5319</v>
      </c>
      <c r="H175" s="156">
        <v>2.8</v>
      </c>
      <c r="I175" s="157"/>
      <c r="L175" s="153"/>
      <c r="M175" s="158"/>
      <c r="T175" s="159"/>
      <c r="AT175" s="154" t="s">
        <v>603</v>
      </c>
      <c r="AU175" s="154" t="s">
        <v>93</v>
      </c>
      <c r="AV175" s="13" t="s">
        <v>93</v>
      </c>
      <c r="AW175" s="13" t="s">
        <v>42</v>
      </c>
      <c r="AX175" s="13" t="s">
        <v>84</v>
      </c>
      <c r="AY175" s="154" t="s">
        <v>594</v>
      </c>
    </row>
    <row r="176" spans="2:51" s="13" customFormat="1" ht="10.199999999999999" x14ac:dyDescent="0.2">
      <c r="B176" s="153"/>
      <c r="D176" s="147" t="s">
        <v>603</v>
      </c>
      <c r="E176" s="154" t="s">
        <v>82</v>
      </c>
      <c r="F176" s="155" t="s">
        <v>5320</v>
      </c>
      <c r="H176" s="156">
        <v>23.8</v>
      </c>
      <c r="I176" s="157"/>
      <c r="L176" s="153"/>
      <c r="M176" s="158"/>
      <c r="T176" s="159"/>
      <c r="AT176" s="154" t="s">
        <v>603</v>
      </c>
      <c r="AU176" s="154" t="s">
        <v>93</v>
      </c>
      <c r="AV176" s="13" t="s">
        <v>93</v>
      </c>
      <c r="AW176" s="13" t="s">
        <v>42</v>
      </c>
      <c r="AX176" s="13" t="s">
        <v>84</v>
      </c>
      <c r="AY176" s="154" t="s">
        <v>594</v>
      </c>
    </row>
    <row r="177" spans="2:51" s="13" customFormat="1" ht="10.199999999999999" x14ac:dyDescent="0.2">
      <c r="B177" s="153"/>
      <c r="D177" s="147" t="s">
        <v>603</v>
      </c>
      <c r="E177" s="154" t="s">
        <v>82</v>
      </c>
      <c r="F177" s="155" t="s">
        <v>5321</v>
      </c>
      <c r="H177" s="156">
        <v>152.732</v>
      </c>
      <c r="I177" s="157"/>
      <c r="L177" s="153"/>
      <c r="M177" s="158"/>
      <c r="T177" s="159"/>
      <c r="AT177" s="154" t="s">
        <v>603</v>
      </c>
      <c r="AU177" s="154" t="s">
        <v>93</v>
      </c>
      <c r="AV177" s="13" t="s">
        <v>93</v>
      </c>
      <c r="AW177" s="13" t="s">
        <v>42</v>
      </c>
      <c r="AX177" s="13" t="s">
        <v>84</v>
      </c>
      <c r="AY177" s="154" t="s">
        <v>594</v>
      </c>
    </row>
    <row r="178" spans="2:51" s="13" customFormat="1" ht="10.199999999999999" x14ac:dyDescent="0.2">
      <c r="B178" s="153"/>
      <c r="D178" s="147" t="s">
        <v>603</v>
      </c>
      <c r="E178" s="154" t="s">
        <v>82</v>
      </c>
      <c r="F178" s="155" t="s">
        <v>5322</v>
      </c>
      <c r="H178" s="156">
        <v>66.5</v>
      </c>
      <c r="I178" s="157"/>
      <c r="L178" s="153"/>
      <c r="M178" s="158"/>
      <c r="T178" s="159"/>
      <c r="AT178" s="154" t="s">
        <v>603</v>
      </c>
      <c r="AU178" s="154" t="s">
        <v>93</v>
      </c>
      <c r="AV178" s="13" t="s">
        <v>93</v>
      </c>
      <c r="AW178" s="13" t="s">
        <v>42</v>
      </c>
      <c r="AX178" s="13" t="s">
        <v>84</v>
      </c>
      <c r="AY178" s="154" t="s">
        <v>594</v>
      </c>
    </row>
    <row r="179" spans="2:51" s="13" customFormat="1" ht="10.199999999999999" x14ac:dyDescent="0.2">
      <c r="B179" s="153"/>
      <c r="D179" s="147" t="s">
        <v>603</v>
      </c>
      <c r="E179" s="154" t="s">
        <v>82</v>
      </c>
      <c r="F179" s="155" t="s">
        <v>5323</v>
      </c>
      <c r="H179" s="156">
        <v>108.96</v>
      </c>
      <c r="I179" s="157"/>
      <c r="L179" s="153"/>
      <c r="M179" s="158"/>
      <c r="T179" s="159"/>
      <c r="AT179" s="154" t="s">
        <v>603</v>
      </c>
      <c r="AU179" s="154" t="s">
        <v>93</v>
      </c>
      <c r="AV179" s="13" t="s">
        <v>93</v>
      </c>
      <c r="AW179" s="13" t="s">
        <v>42</v>
      </c>
      <c r="AX179" s="13" t="s">
        <v>84</v>
      </c>
      <c r="AY179" s="154" t="s">
        <v>594</v>
      </c>
    </row>
    <row r="180" spans="2:51" s="13" customFormat="1" ht="10.199999999999999" x14ac:dyDescent="0.2">
      <c r="B180" s="153"/>
      <c r="D180" s="147" t="s">
        <v>603</v>
      </c>
      <c r="E180" s="154" t="s">
        <v>82</v>
      </c>
      <c r="F180" s="155" t="s">
        <v>5324</v>
      </c>
      <c r="H180" s="156">
        <v>46.56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594</v>
      </c>
    </row>
    <row r="181" spans="2:51" s="13" customFormat="1" ht="10.199999999999999" x14ac:dyDescent="0.2">
      <c r="B181" s="153"/>
      <c r="D181" s="147" t="s">
        <v>603</v>
      </c>
      <c r="E181" s="154" t="s">
        <v>82</v>
      </c>
      <c r="F181" s="155" t="s">
        <v>5325</v>
      </c>
      <c r="H181" s="156">
        <v>39.200000000000003</v>
      </c>
      <c r="I181" s="157"/>
      <c r="L181" s="153"/>
      <c r="M181" s="158"/>
      <c r="T181" s="159"/>
      <c r="AT181" s="154" t="s">
        <v>603</v>
      </c>
      <c r="AU181" s="154" t="s">
        <v>93</v>
      </c>
      <c r="AV181" s="13" t="s">
        <v>93</v>
      </c>
      <c r="AW181" s="13" t="s">
        <v>42</v>
      </c>
      <c r="AX181" s="13" t="s">
        <v>84</v>
      </c>
      <c r="AY181" s="154" t="s">
        <v>594</v>
      </c>
    </row>
    <row r="182" spans="2:51" s="13" customFormat="1" ht="10.199999999999999" x14ac:dyDescent="0.2">
      <c r="B182" s="153"/>
      <c r="D182" s="147" t="s">
        <v>603</v>
      </c>
      <c r="E182" s="154" t="s">
        <v>82</v>
      </c>
      <c r="F182" s="155" t="s">
        <v>5326</v>
      </c>
      <c r="H182" s="156">
        <v>39.200000000000003</v>
      </c>
      <c r="I182" s="157"/>
      <c r="L182" s="153"/>
      <c r="M182" s="158"/>
      <c r="T182" s="159"/>
      <c r="AT182" s="154" t="s">
        <v>603</v>
      </c>
      <c r="AU182" s="154" t="s">
        <v>93</v>
      </c>
      <c r="AV182" s="13" t="s">
        <v>93</v>
      </c>
      <c r="AW182" s="13" t="s">
        <v>42</v>
      </c>
      <c r="AX182" s="13" t="s">
        <v>84</v>
      </c>
      <c r="AY182" s="154" t="s">
        <v>594</v>
      </c>
    </row>
    <row r="183" spans="2:51" s="13" customFormat="1" ht="10.199999999999999" x14ac:dyDescent="0.2">
      <c r="B183" s="153"/>
      <c r="D183" s="147" t="s">
        <v>603</v>
      </c>
      <c r="E183" s="154" t="s">
        <v>82</v>
      </c>
      <c r="F183" s="155" t="s">
        <v>5327</v>
      </c>
      <c r="H183" s="156">
        <v>22.574999999999999</v>
      </c>
      <c r="I183" s="157"/>
      <c r="L183" s="153"/>
      <c r="M183" s="158"/>
      <c r="T183" s="159"/>
      <c r="AT183" s="154" t="s">
        <v>603</v>
      </c>
      <c r="AU183" s="154" t="s">
        <v>93</v>
      </c>
      <c r="AV183" s="13" t="s">
        <v>93</v>
      </c>
      <c r="AW183" s="13" t="s">
        <v>42</v>
      </c>
      <c r="AX183" s="13" t="s">
        <v>84</v>
      </c>
      <c r="AY183" s="154" t="s">
        <v>594</v>
      </c>
    </row>
    <row r="184" spans="2:51" s="13" customFormat="1" ht="10.199999999999999" x14ac:dyDescent="0.2">
      <c r="B184" s="153"/>
      <c r="D184" s="147" t="s">
        <v>603</v>
      </c>
      <c r="E184" s="154" t="s">
        <v>82</v>
      </c>
      <c r="F184" s="155" t="s">
        <v>5328</v>
      </c>
      <c r="H184" s="156">
        <v>45.15</v>
      </c>
      <c r="I184" s="157"/>
      <c r="L184" s="153"/>
      <c r="M184" s="158"/>
      <c r="T184" s="159"/>
      <c r="AT184" s="154" t="s">
        <v>603</v>
      </c>
      <c r="AU184" s="154" t="s">
        <v>93</v>
      </c>
      <c r="AV184" s="13" t="s">
        <v>93</v>
      </c>
      <c r="AW184" s="13" t="s">
        <v>42</v>
      </c>
      <c r="AX184" s="13" t="s">
        <v>84</v>
      </c>
      <c r="AY184" s="154" t="s">
        <v>594</v>
      </c>
    </row>
    <row r="185" spans="2:51" s="13" customFormat="1" ht="10.199999999999999" x14ac:dyDescent="0.2">
      <c r="B185" s="153"/>
      <c r="D185" s="147" t="s">
        <v>603</v>
      </c>
      <c r="E185" s="154" t="s">
        <v>82</v>
      </c>
      <c r="F185" s="155" t="s">
        <v>5329</v>
      </c>
      <c r="H185" s="156">
        <v>67.900000000000006</v>
      </c>
      <c r="I185" s="157"/>
      <c r="L185" s="153"/>
      <c r="M185" s="158"/>
      <c r="T185" s="159"/>
      <c r="AT185" s="154" t="s">
        <v>603</v>
      </c>
      <c r="AU185" s="154" t="s">
        <v>93</v>
      </c>
      <c r="AV185" s="13" t="s">
        <v>93</v>
      </c>
      <c r="AW185" s="13" t="s">
        <v>42</v>
      </c>
      <c r="AX185" s="13" t="s">
        <v>84</v>
      </c>
      <c r="AY185" s="154" t="s">
        <v>594</v>
      </c>
    </row>
    <row r="186" spans="2:51" s="13" customFormat="1" ht="10.199999999999999" x14ac:dyDescent="0.2">
      <c r="B186" s="153"/>
      <c r="D186" s="147" t="s">
        <v>603</v>
      </c>
      <c r="E186" s="154" t="s">
        <v>82</v>
      </c>
      <c r="F186" s="155" t="s">
        <v>5330</v>
      </c>
      <c r="H186" s="156">
        <v>67.900000000000006</v>
      </c>
      <c r="I186" s="157"/>
      <c r="L186" s="153"/>
      <c r="M186" s="158"/>
      <c r="T186" s="159"/>
      <c r="AT186" s="154" t="s">
        <v>603</v>
      </c>
      <c r="AU186" s="154" t="s">
        <v>93</v>
      </c>
      <c r="AV186" s="13" t="s">
        <v>93</v>
      </c>
      <c r="AW186" s="13" t="s">
        <v>42</v>
      </c>
      <c r="AX186" s="13" t="s">
        <v>84</v>
      </c>
      <c r="AY186" s="154" t="s">
        <v>594</v>
      </c>
    </row>
    <row r="187" spans="2:51" s="13" customFormat="1" ht="10.199999999999999" x14ac:dyDescent="0.2">
      <c r="B187" s="153"/>
      <c r="D187" s="147" t="s">
        <v>603</v>
      </c>
      <c r="E187" s="154" t="s">
        <v>82</v>
      </c>
      <c r="F187" s="155" t="s">
        <v>5331</v>
      </c>
      <c r="H187" s="156">
        <v>21.875</v>
      </c>
      <c r="I187" s="157"/>
      <c r="L187" s="153"/>
      <c r="M187" s="158"/>
      <c r="T187" s="159"/>
      <c r="AT187" s="154" t="s">
        <v>603</v>
      </c>
      <c r="AU187" s="154" t="s">
        <v>93</v>
      </c>
      <c r="AV187" s="13" t="s">
        <v>93</v>
      </c>
      <c r="AW187" s="13" t="s">
        <v>42</v>
      </c>
      <c r="AX187" s="13" t="s">
        <v>84</v>
      </c>
      <c r="AY187" s="154" t="s">
        <v>594</v>
      </c>
    </row>
    <row r="188" spans="2:51" s="13" customFormat="1" ht="10.199999999999999" x14ac:dyDescent="0.2">
      <c r="B188" s="153"/>
      <c r="D188" s="147" t="s">
        <v>603</v>
      </c>
      <c r="E188" s="154" t="s">
        <v>82</v>
      </c>
      <c r="F188" s="155" t="s">
        <v>5332</v>
      </c>
      <c r="H188" s="156">
        <v>0</v>
      </c>
      <c r="I188" s="157"/>
      <c r="L188" s="153"/>
      <c r="M188" s="158"/>
      <c r="T188" s="159"/>
      <c r="AT188" s="154" t="s">
        <v>603</v>
      </c>
      <c r="AU188" s="154" t="s">
        <v>93</v>
      </c>
      <c r="AV188" s="13" t="s">
        <v>93</v>
      </c>
      <c r="AW188" s="13" t="s">
        <v>42</v>
      </c>
      <c r="AX188" s="13" t="s">
        <v>84</v>
      </c>
      <c r="AY188" s="154" t="s">
        <v>594</v>
      </c>
    </row>
    <row r="189" spans="2:51" s="13" customFormat="1" ht="10.199999999999999" x14ac:dyDescent="0.2">
      <c r="B189" s="153"/>
      <c r="D189" s="147" t="s">
        <v>603</v>
      </c>
      <c r="E189" s="154" t="s">
        <v>82</v>
      </c>
      <c r="F189" s="155" t="s">
        <v>5333</v>
      </c>
      <c r="H189" s="156">
        <v>15.24</v>
      </c>
      <c r="I189" s="157"/>
      <c r="L189" s="153"/>
      <c r="M189" s="158"/>
      <c r="T189" s="159"/>
      <c r="AT189" s="154" t="s">
        <v>603</v>
      </c>
      <c r="AU189" s="154" t="s">
        <v>93</v>
      </c>
      <c r="AV189" s="13" t="s">
        <v>93</v>
      </c>
      <c r="AW189" s="13" t="s">
        <v>42</v>
      </c>
      <c r="AX189" s="13" t="s">
        <v>84</v>
      </c>
      <c r="AY189" s="154" t="s">
        <v>594</v>
      </c>
    </row>
    <row r="190" spans="2:51" s="13" customFormat="1" ht="10.199999999999999" x14ac:dyDescent="0.2">
      <c r="B190" s="153"/>
      <c r="D190" s="147" t="s">
        <v>603</v>
      </c>
      <c r="E190" s="154" t="s">
        <v>82</v>
      </c>
      <c r="F190" s="155" t="s">
        <v>5334</v>
      </c>
      <c r="H190" s="156">
        <v>16.32</v>
      </c>
      <c r="I190" s="157"/>
      <c r="L190" s="153"/>
      <c r="M190" s="158"/>
      <c r="T190" s="159"/>
      <c r="AT190" s="154" t="s">
        <v>603</v>
      </c>
      <c r="AU190" s="154" t="s">
        <v>93</v>
      </c>
      <c r="AV190" s="13" t="s">
        <v>93</v>
      </c>
      <c r="AW190" s="13" t="s">
        <v>42</v>
      </c>
      <c r="AX190" s="13" t="s">
        <v>84</v>
      </c>
      <c r="AY190" s="154" t="s">
        <v>594</v>
      </c>
    </row>
    <row r="191" spans="2:51" s="14" customFormat="1" ht="10.199999999999999" x14ac:dyDescent="0.2">
      <c r="B191" s="168"/>
      <c r="D191" s="147" t="s">
        <v>603</v>
      </c>
      <c r="E191" s="169" t="s">
        <v>82</v>
      </c>
      <c r="F191" s="170" t="s">
        <v>668</v>
      </c>
      <c r="H191" s="171">
        <v>831.03700000000003</v>
      </c>
      <c r="I191" s="172"/>
      <c r="L191" s="168"/>
      <c r="M191" s="173"/>
      <c r="T191" s="174"/>
      <c r="AT191" s="169" t="s">
        <v>603</v>
      </c>
      <c r="AU191" s="169" t="s">
        <v>93</v>
      </c>
      <c r="AV191" s="14" t="s">
        <v>101</v>
      </c>
      <c r="AW191" s="14" t="s">
        <v>42</v>
      </c>
      <c r="AX191" s="14" t="s">
        <v>84</v>
      </c>
      <c r="AY191" s="169" t="s">
        <v>594</v>
      </c>
    </row>
    <row r="192" spans="2:51" s="12" customFormat="1" ht="10.199999999999999" x14ac:dyDescent="0.2">
      <c r="B192" s="146"/>
      <c r="D192" s="147" t="s">
        <v>603</v>
      </c>
      <c r="E192" s="148" t="s">
        <v>82</v>
      </c>
      <c r="F192" s="149" t="s">
        <v>5335</v>
      </c>
      <c r="H192" s="148" t="s">
        <v>82</v>
      </c>
      <c r="I192" s="150"/>
      <c r="L192" s="146"/>
      <c r="M192" s="151"/>
      <c r="T192" s="152"/>
      <c r="AT192" s="148" t="s">
        <v>603</v>
      </c>
      <c r="AU192" s="148" t="s">
        <v>93</v>
      </c>
      <c r="AV192" s="12" t="s">
        <v>91</v>
      </c>
      <c r="AW192" s="12" t="s">
        <v>42</v>
      </c>
      <c r="AX192" s="12" t="s">
        <v>84</v>
      </c>
      <c r="AY192" s="148" t="s">
        <v>594</v>
      </c>
    </row>
    <row r="193" spans="2:65" s="12" customFormat="1" ht="10.199999999999999" x14ac:dyDescent="0.2">
      <c r="B193" s="146"/>
      <c r="D193" s="147" t="s">
        <v>603</v>
      </c>
      <c r="E193" s="148" t="s">
        <v>82</v>
      </c>
      <c r="F193" s="149" t="s">
        <v>5336</v>
      </c>
      <c r="H193" s="148" t="s">
        <v>82</v>
      </c>
      <c r="I193" s="150"/>
      <c r="L193" s="146"/>
      <c r="M193" s="151"/>
      <c r="T193" s="152"/>
      <c r="AT193" s="148" t="s">
        <v>603</v>
      </c>
      <c r="AU193" s="148" t="s">
        <v>93</v>
      </c>
      <c r="AV193" s="12" t="s">
        <v>91</v>
      </c>
      <c r="AW193" s="12" t="s">
        <v>42</v>
      </c>
      <c r="AX193" s="12" t="s">
        <v>84</v>
      </c>
      <c r="AY193" s="148" t="s">
        <v>594</v>
      </c>
    </row>
    <row r="194" spans="2:65" s="13" customFormat="1" ht="10.199999999999999" x14ac:dyDescent="0.2">
      <c r="B194" s="153"/>
      <c r="D194" s="147" t="s">
        <v>603</v>
      </c>
      <c r="E194" s="154" t="s">
        <v>82</v>
      </c>
      <c r="F194" s="155" t="s">
        <v>5337</v>
      </c>
      <c r="H194" s="156">
        <v>115.2</v>
      </c>
      <c r="I194" s="157"/>
      <c r="L194" s="153"/>
      <c r="M194" s="158"/>
      <c r="T194" s="159"/>
      <c r="AT194" s="154" t="s">
        <v>603</v>
      </c>
      <c r="AU194" s="154" t="s">
        <v>93</v>
      </c>
      <c r="AV194" s="13" t="s">
        <v>93</v>
      </c>
      <c r="AW194" s="13" t="s">
        <v>42</v>
      </c>
      <c r="AX194" s="13" t="s">
        <v>84</v>
      </c>
      <c r="AY194" s="154" t="s">
        <v>594</v>
      </c>
    </row>
    <row r="195" spans="2:65" s="12" customFormat="1" ht="10.199999999999999" x14ac:dyDescent="0.2">
      <c r="B195" s="146"/>
      <c r="D195" s="147" t="s">
        <v>603</v>
      </c>
      <c r="E195" s="148" t="s">
        <v>82</v>
      </c>
      <c r="F195" s="149" t="s">
        <v>5338</v>
      </c>
      <c r="H195" s="148" t="s">
        <v>82</v>
      </c>
      <c r="I195" s="150"/>
      <c r="L195" s="146"/>
      <c r="M195" s="151"/>
      <c r="T195" s="152"/>
      <c r="AT195" s="148" t="s">
        <v>603</v>
      </c>
      <c r="AU195" s="148" t="s">
        <v>93</v>
      </c>
      <c r="AV195" s="12" t="s">
        <v>91</v>
      </c>
      <c r="AW195" s="12" t="s">
        <v>42</v>
      </c>
      <c r="AX195" s="12" t="s">
        <v>84</v>
      </c>
      <c r="AY195" s="148" t="s">
        <v>594</v>
      </c>
    </row>
    <row r="196" spans="2:65" s="13" customFormat="1" ht="10.199999999999999" x14ac:dyDescent="0.2">
      <c r="B196" s="153"/>
      <c r="D196" s="147" t="s">
        <v>603</v>
      </c>
      <c r="E196" s="154" t="s">
        <v>82</v>
      </c>
      <c r="F196" s="155" t="s">
        <v>5339</v>
      </c>
      <c r="H196" s="156">
        <v>137.916</v>
      </c>
      <c r="I196" s="157"/>
      <c r="L196" s="153"/>
      <c r="M196" s="158"/>
      <c r="T196" s="159"/>
      <c r="AT196" s="154" t="s">
        <v>603</v>
      </c>
      <c r="AU196" s="154" t="s">
        <v>93</v>
      </c>
      <c r="AV196" s="13" t="s">
        <v>93</v>
      </c>
      <c r="AW196" s="13" t="s">
        <v>42</v>
      </c>
      <c r="AX196" s="13" t="s">
        <v>84</v>
      </c>
      <c r="AY196" s="154" t="s">
        <v>594</v>
      </c>
    </row>
    <row r="197" spans="2:65" s="13" customFormat="1" ht="10.199999999999999" x14ac:dyDescent="0.2">
      <c r="B197" s="153"/>
      <c r="D197" s="147" t="s">
        <v>603</v>
      </c>
      <c r="E197" s="154" t="s">
        <v>82</v>
      </c>
      <c r="F197" s="155" t="s">
        <v>5340</v>
      </c>
      <c r="H197" s="156">
        <v>67.599999999999994</v>
      </c>
      <c r="I197" s="157"/>
      <c r="L197" s="153"/>
      <c r="M197" s="158"/>
      <c r="T197" s="159"/>
      <c r="AT197" s="154" t="s">
        <v>603</v>
      </c>
      <c r="AU197" s="154" t="s">
        <v>93</v>
      </c>
      <c r="AV197" s="13" t="s">
        <v>93</v>
      </c>
      <c r="AW197" s="13" t="s">
        <v>42</v>
      </c>
      <c r="AX197" s="13" t="s">
        <v>84</v>
      </c>
      <c r="AY197" s="154" t="s">
        <v>594</v>
      </c>
    </row>
    <row r="198" spans="2:65" s="14" customFormat="1" ht="10.199999999999999" x14ac:dyDescent="0.2">
      <c r="B198" s="168"/>
      <c r="D198" s="147" t="s">
        <v>603</v>
      </c>
      <c r="E198" s="169" t="s">
        <v>82</v>
      </c>
      <c r="F198" s="170" t="s">
        <v>668</v>
      </c>
      <c r="H198" s="171">
        <v>320.71600000000001</v>
      </c>
      <c r="I198" s="172"/>
      <c r="L198" s="168"/>
      <c r="M198" s="173"/>
      <c r="T198" s="174"/>
      <c r="AT198" s="169" t="s">
        <v>603</v>
      </c>
      <c r="AU198" s="169" t="s">
        <v>93</v>
      </c>
      <c r="AV198" s="14" t="s">
        <v>101</v>
      </c>
      <c r="AW198" s="14" t="s">
        <v>42</v>
      </c>
      <c r="AX198" s="14" t="s">
        <v>84</v>
      </c>
      <c r="AY198" s="169" t="s">
        <v>594</v>
      </c>
    </row>
    <row r="199" spans="2:65" s="13" customFormat="1" ht="10.199999999999999" x14ac:dyDescent="0.2">
      <c r="B199" s="153"/>
      <c r="D199" s="147" t="s">
        <v>603</v>
      </c>
      <c r="E199" s="154" t="s">
        <v>82</v>
      </c>
      <c r="F199" s="155" t="s">
        <v>5341</v>
      </c>
      <c r="H199" s="156">
        <v>116.2</v>
      </c>
      <c r="I199" s="157"/>
      <c r="L199" s="153"/>
      <c r="M199" s="158"/>
      <c r="T199" s="159"/>
      <c r="AT199" s="154" t="s">
        <v>603</v>
      </c>
      <c r="AU199" s="154" t="s">
        <v>93</v>
      </c>
      <c r="AV199" s="13" t="s">
        <v>93</v>
      </c>
      <c r="AW199" s="13" t="s">
        <v>42</v>
      </c>
      <c r="AX199" s="13" t="s">
        <v>84</v>
      </c>
      <c r="AY199" s="154" t="s">
        <v>594</v>
      </c>
    </row>
    <row r="200" spans="2:65" s="13" customFormat="1" ht="10.199999999999999" x14ac:dyDescent="0.2">
      <c r="B200" s="153"/>
      <c r="D200" s="147" t="s">
        <v>603</v>
      </c>
      <c r="E200" s="154" t="s">
        <v>82</v>
      </c>
      <c r="F200" s="155" t="s">
        <v>5342</v>
      </c>
      <c r="H200" s="156">
        <v>0</v>
      </c>
      <c r="I200" s="157"/>
      <c r="L200" s="153"/>
      <c r="M200" s="158"/>
      <c r="T200" s="159"/>
      <c r="AT200" s="154" t="s">
        <v>603</v>
      </c>
      <c r="AU200" s="154" t="s">
        <v>93</v>
      </c>
      <c r="AV200" s="13" t="s">
        <v>93</v>
      </c>
      <c r="AW200" s="13" t="s">
        <v>42</v>
      </c>
      <c r="AX200" s="13" t="s">
        <v>84</v>
      </c>
      <c r="AY200" s="154" t="s">
        <v>594</v>
      </c>
    </row>
    <row r="201" spans="2:65" s="14" customFormat="1" ht="10.199999999999999" x14ac:dyDescent="0.2">
      <c r="B201" s="168"/>
      <c r="D201" s="147" t="s">
        <v>603</v>
      </c>
      <c r="E201" s="169" t="s">
        <v>82</v>
      </c>
      <c r="F201" s="170" t="s">
        <v>668</v>
      </c>
      <c r="H201" s="171">
        <v>116.2</v>
      </c>
      <c r="I201" s="172"/>
      <c r="L201" s="168"/>
      <c r="M201" s="173"/>
      <c r="T201" s="174"/>
      <c r="AT201" s="169" t="s">
        <v>603</v>
      </c>
      <c r="AU201" s="169" t="s">
        <v>93</v>
      </c>
      <c r="AV201" s="14" t="s">
        <v>101</v>
      </c>
      <c r="AW201" s="14" t="s">
        <v>42</v>
      </c>
      <c r="AX201" s="14" t="s">
        <v>84</v>
      </c>
      <c r="AY201" s="169" t="s">
        <v>594</v>
      </c>
    </row>
    <row r="202" spans="2:65" s="12" customFormat="1" ht="10.199999999999999" x14ac:dyDescent="0.2">
      <c r="B202" s="146"/>
      <c r="D202" s="147" t="s">
        <v>603</v>
      </c>
      <c r="E202" s="148" t="s">
        <v>82</v>
      </c>
      <c r="F202" s="149" t="s">
        <v>5343</v>
      </c>
      <c r="H202" s="148" t="s">
        <v>82</v>
      </c>
      <c r="I202" s="150"/>
      <c r="L202" s="146"/>
      <c r="M202" s="151"/>
      <c r="T202" s="152"/>
      <c r="AT202" s="148" t="s">
        <v>603</v>
      </c>
      <c r="AU202" s="148" t="s">
        <v>93</v>
      </c>
      <c r="AV202" s="12" t="s">
        <v>91</v>
      </c>
      <c r="AW202" s="12" t="s">
        <v>42</v>
      </c>
      <c r="AX202" s="12" t="s">
        <v>84</v>
      </c>
      <c r="AY202" s="148" t="s">
        <v>594</v>
      </c>
    </row>
    <row r="203" spans="2:65" s="13" customFormat="1" ht="10.199999999999999" x14ac:dyDescent="0.2">
      <c r="B203" s="153"/>
      <c r="D203" s="147" t="s">
        <v>603</v>
      </c>
      <c r="E203" s="154" t="s">
        <v>82</v>
      </c>
      <c r="F203" s="155" t="s">
        <v>5344</v>
      </c>
      <c r="H203" s="156">
        <v>7.99</v>
      </c>
      <c r="I203" s="157"/>
      <c r="L203" s="153"/>
      <c r="M203" s="158"/>
      <c r="T203" s="159"/>
      <c r="AT203" s="154" t="s">
        <v>603</v>
      </c>
      <c r="AU203" s="154" t="s">
        <v>93</v>
      </c>
      <c r="AV203" s="13" t="s">
        <v>93</v>
      </c>
      <c r="AW203" s="13" t="s">
        <v>42</v>
      </c>
      <c r="AX203" s="13" t="s">
        <v>84</v>
      </c>
      <c r="AY203" s="154" t="s">
        <v>594</v>
      </c>
    </row>
    <row r="204" spans="2:65" s="13" customFormat="1" ht="10.199999999999999" x14ac:dyDescent="0.2">
      <c r="B204" s="153"/>
      <c r="D204" s="147" t="s">
        <v>603</v>
      </c>
      <c r="E204" s="154" t="s">
        <v>82</v>
      </c>
      <c r="F204" s="155" t="s">
        <v>5345</v>
      </c>
      <c r="H204" s="156">
        <v>27.027999999999999</v>
      </c>
      <c r="I204" s="157"/>
      <c r="L204" s="153"/>
      <c r="M204" s="158"/>
      <c r="T204" s="159"/>
      <c r="AT204" s="154" t="s">
        <v>603</v>
      </c>
      <c r="AU204" s="154" t="s">
        <v>93</v>
      </c>
      <c r="AV204" s="13" t="s">
        <v>93</v>
      </c>
      <c r="AW204" s="13" t="s">
        <v>42</v>
      </c>
      <c r="AX204" s="13" t="s">
        <v>84</v>
      </c>
      <c r="AY204" s="154" t="s">
        <v>594</v>
      </c>
    </row>
    <row r="205" spans="2:65" s="15" customFormat="1" ht="10.199999999999999" x14ac:dyDescent="0.2">
      <c r="B205" s="175"/>
      <c r="D205" s="147" t="s">
        <v>603</v>
      </c>
      <c r="E205" s="176" t="s">
        <v>5224</v>
      </c>
      <c r="F205" s="177" t="s">
        <v>672</v>
      </c>
      <c r="H205" s="178">
        <v>2478.7469999999998</v>
      </c>
      <c r="I205" s="179"/>
      <c r="L205" s="175"/>
      <c r="M205" s="180"/>
      <c r="T205" s="181"/>
      <c r="AT205" s="176" t="s">
        <v>603</v>
      </c>
      <c r="AU205" s="176" t="s">
        <v>93</v>
      </c>
      <c r="AV205" s="15" t="s">
        <v>147</v>
      </c>
      <c r="AW205" s="15" t="s">
        <v>42</v>
      </c>
      <c r="AX205" s="15" t="s">
        <v>91</v>
      </c>
      <c r="AY205" s="176" t="s">
        <v>594</v>
      </c>
    </row>
    <row r="206" spans="2:65" s="1" customFormat="1" ht="16.5" customHeight="1" x14ac:dyDescent="0.2">
      <c r="B206" s="34"/>
      <c r="C206" s="133" t="s">
        <v>716</v>
      </c>
      <c r="D206" s="133" t="s">
        <v>597</v>
      </c>
      <c r="E206" s="134" t="s">
        <v>5346</v>
      </c>
      <c r="F206" s="135" t="s">
        <v>5347</v>
      </c>
      <c r="G206" s="136" t="s">
        <v>618</v>
      </c>
      <c r="H206" s="137">
        <v>2039.9</v>
      </c>
      <c r="I206" s="138"/>
      <c r="J206" s="139">
        <f>ROUND(I206*H206,2)</f>
        <v>0</v>
      </c>
      <c r="K206" s="135" t="s">
        <v>651</v>
      </c>
      <c r="L206" s="34"/>
      <c r="M206" s="140" t="s">
        <v>82</v>
      </c>
      <c r="N206" s="141" t="s">
        <v>54</v>
      </c>
      <c r="P206" s="142">
        <f>O206*H206</f>
        <v>0</v>
      </c>
      <c r="Q206" s="142">
        <v>0</v>
      </c>
      <c r="R206" s="142">
        <f>Q206*H206</f>
        <v>0</v>
      </c>
      <c r="S206" s="142">
        <v>6.6000000000000003E-2</v>
      </c>
      <c r="T206" s="143">
        <f>S206*H206</f>
        <v>134.63340000000002</v>
      </c>
      <c r="AR206" s="144" t="s">
        <v>147</v>
      </c>
      <c r="AT206" s="144" t="s">
        <v>597</v>
      </c>
      <c r="AU206" s="144" t="s">
        <v>93</v>
      </c>
      <c r="AY206" s="18" t="s">
        <v>594</v>
      </c>
      <c r="BE206" s="145">
        <f>IF(N206="základní",J206,0)</f>
        <v>0</v>
      </c>
      <c r="BF206" s="145">
        <f>IF(N206="snížená",J206,0)</f>
        <v>0</v>
      </c>
      <c r="BG206" s="145">
        <f>IF(N206="zákl. přenesená",J206,0)</f>
        <v>0</v>
      </c>
      <c r="BH206" s="145">
        <f>IF(N206="sníž. přenesená",J206,0)</f>
        <v>0</v>
      </c>
      <c r="BI206" s="145">
        <f>IF(N206="nulová",J206,0)</f>
        <v>0</v>
      </c>
      <c r="BJ206" s="18" t="s">
        <v>91</v>
      </c>
      <c r="BK206" s="145">
        <f>ROUND(I206*H206,2)</f>
        <v>0</v>
      </c>
      <c r="BL206" s="18" t="s">
        <v>147</v>
      </c>
      <c r="BM206" s="144" t="s">
        <v>5348</v>
      </c>
    </row>
    <row r="207" spans="2:65" s="1" customFormat="1" ht="10.199999999999999" x14ac:dyDescent="0.2">
      <c r="B207" s="34"/>
      <c r="D207" s="164" t="s">
        <v>653</v>
      </c>
      <c r="F207" s="165" t="s">
        <v>5349</v>
      </c>
      <c r="I207" s="166"/>
      <c r="L207" s="34"/>
      <c r="M207" s="167"/>
      <c r="T207" s="55"/>
      <c r="AT207" s="18" t="s">
        <v>653</v>
      </c>
      <c r="AU207" s="18" t="s">
        <v>93</v>
      </c>
    </row>
    <row r="208" spans="2:65" s="12" customFormat="1" ht="10.199999999999999" x14ac:dyDescent="0.2">
      <c r="B208" s="146"/>
      <c r="D208" s="147" t="s">
        <v>603</v>
      </c>
      <c r="E208" s="148" t="s">
        <v>82</v>
      </c>
      <c r="F208" s="149" t="s">
        <v>5350</v>
      </c>
      <c r="H208" s="148" t="s">
        <v>82</v>
      </c>
      <c r="I208" s="150"/>
      <c r="L208" s="146"/>
      <c r="M208" s="151"/>
      <c r="T208" s="152"/>
      <c r="AT208" s="148" t="s">
        <v>603</v>
      </c>
      <c r="AU208" s="148" t="s">
        <v>93</v>
      </c>
      <c r="AV208" s="12" t="s">
        <v>91</v>
      </c>
      <c r="AW208" s="12" t="s">
        <v>42</v>
      </c>
      <c r="AX208" s="12" t="s">
        <v>84</v>
      </c>
      <c r="AY208" s="148" t="s">
        <v>594</v>
      </c>
    </row>
    <row r="209" spans="2:51" s="13" customFormat="1" ht="10.199999999999999" x14ac:dyDescent="0.2">
      <c r="B209" s="153"/>
      <c r="D209" s="147" t="s">
        <v>603</v>
      </c>
      <c r="E209" s="154" t="s">
        <v>82</v>
      </c>
      <c r="F209" s="155" t="s">
        <v>5351</v>
      </c>
      <c r="H209" s="156">
        <v>5.35</v>
      </c>
      <c r="I209" s="157"/>
      <c r="L209" s="153"/>
      <c r="M209" s="158"/>
      <c r="T209" s="159"/>
      <c r="AT209" s="154" t="s">
        <v>603</v>
      </c>
      <c r="AU209" s="154" t="s">
        <v>93</v>
      </c>
      <c r="AV209" s="13" t="s">
        <v>93</v>
      </c>
      <c r="AW209" s="13" t="s">
        <v>42</v>
      </c>
      <c r="AX209" s="13" t="s">
        <v>84</v>
      </c>
      <c r="AY209" s="154" t="s">
        <v>594</v>
      </c>
    </row>
    <row r="210" spans="2:51" s="13" customFormat="1" ht="10.199999999999999" x14ac:dyDescent="0.2">
      <c r="B210" s="153"/>
      <c r="D210" s="147" t="s">
        <v>603</v>
      </c>
      <c r="E210" s="154" t="s">
        <v>82</v>
      </c>
      <c r="F210" s="155" t="s">
        <v>5352</v>
      </c>
      <c r="H210" s="156">
        <v>1071.8499999999999</v>
      </c>
      <c r="I210" s="157"/>
      <c r="L210" s="153"/>
      <c r="M210" s="158"/>
      <c r="T210" s="159"/>
      <c r="AT210" s="154" t="s">
        <v>603</v>
      </c>
      <c r="AU210" s="154" t="s">
        <v>93</v>
      </c>
      <c r="AV210" s="13" t="s">
        <v>93</v>
      </c>
      <c r="AW210" s="13" t="s">
        <v>42</v>
      </c>
      <c r="AX210" s="13" t="s">
        <v>84</v>
      </c>
      <c r="AY210" s="154" t="s">
        <v>594</v>
      </c>
    </row>
    <row r="211" spans="2:51" s="13" customFormat="1" ht="10.199999999999999" x14ac:dyDescent="0.2">
      <c r="B211" s="153"/>
      <c r="D211" s="147" t="s">
        <v>603</v>
      </c>
      <c r="E211" s="154" t="s">
        <v>82</v>
      </c>
      <c r="F211" s="155" t="s">
        <v>5353</v>
      </c>
      <c r="H211" s="156">
        <v>0</v>
      </c>
      <c r="I211" s="157"/>
      <c r="L211" s="153"/>
      <c r="M211" s="158"/>
      <c r="T211" s="159"/>
      <c r="AT211" s="154" t="s">
        <v>603</v>
      </c>
      <c r="AU211" s="154" t="s">
        <v>93</v>
      </c>
      <c r="AV211" s="13" t="s">
        <v>93</v>
      </c>
      <c r="AW211" s="13" t="s">
        <v>42</v>
      </c>
      <c r="AX211" s="13" t="s">
        <v>84</v>
      </c>
      <c r="AY211" s="154" t="s">
        <v>594</v>
      </c>
    </row>
    <row r="212" spans="2:51" s="13" customFormat="1" ht="10.199999999999999" x14ac:dyDescent="0.2">
      <c r="B212" s="153"/>
      <c r="D212" s="147" t="s">
        <v>603</v>
      </c>
      <c r="E212" s="154" t="s">
        <v>82</v>
      </c>
      <c r="F212" s="155" t="s">
        <v>5354</v>
      </c>
      <c r="H212" s="156">
        <v>0</v>
      </c>
      <c r="I212" s="157"/>
      <c r="L212" s="153"/>
      <c r="M212" s="158"/>
      <c r="T212" s="159"/>
      <c r="AT212" s="154" t="s">
        <v>603</v>
      </c>
      <c r="AU212" s="154" t="s">
        <v>93</v>
      </c>
      <c r="AV212" s="13" t="s">
        <v>93</v>
      </c>
      <c r="AW212" s="13" t="s">
        <v>42</v>
      </c>
      <c r="AX212" s="13" t="s">
        <v>84</v>
      </c>
      <c r="AY212" s="154" t="s">
        <v>594</v>
      </c>
    </row>
    <row r="213" spans="2:51" s="13" customFormat="1" ht="10.199999999999999" x14ac:dyDescent="0.2">
      <c r="B213" s="153"/>
      <c r="D213" s="147" t="s">
        <v>603</v>
      </c>
      <c r="E213" s="154" t="s">
        <v>82</v>
      </c>
      <c r="F213" s="155" t="s">
        <v>5355</v>
      </c>
      <c r="H213" s="156">
        <v>3.73</v>
      </c>
      <c r="I213" s="157"/>
      <c r="L213" s="153"/>
      <c r="M213" s="158"/>
      <c r="T213" s="159"/>
      <c r="AT213" s="154" t="s">
        <v>603</v>
      </c>
      <c r="AU213" s="154" t="s">
        <v>93</v>
      </c>
      <c r="AV213" s="13" t="s">
        <v>93</v>
      </c>
      <c r="AW213" s="13" t="s">
        <v>42</v>
      </c>
      <c r="AX213" s="13" t="s">
        <v>84</v>
      </c>
      <c r="AY213" s="154" t="s">
        <v>594</v>
      </c>
    </row>
    <row r="214" spans="2:51" s="13" customFormat="1" ht="10.199999999999999" x14ac:dyDescent="0.2">
      <c r="B214" s="153"/>
      <c r="D214" s="147" t="s">
        <v>603</v>
      </c>
      <c r="E214" s="154" t="s">
        <v>82</v>
      </c>
      <c r="F214" s="155" t="s">
        <v>5356</v>
      </c>
      <c r="H214" s="156">
        <v>32.42</v>
      </c>
      <c r="I214" s="157"/>
      <c r="L214" s="153"/>
      <c r="M214" s="158"/>
      <c r="T214" s="159"/>
      <c r="AT214" s="154" t="s">
        <v>603</v>
      </c>
      <c r="AU214" s="154" t="s">
        <v>93</v>
      </c>
      <c r="AV214" s="13" t="s">
        <v>93</v>
      </c>
      <c r="AW214" s="13" t="s">
        <v>42</v>
      </c>
      <c r="AX214" s="13" t="s">
        <v>84</v>
      </c>
      <c r="AY214" s="154" t="s">
        <v>594</v>
      </c>
    </row>
    <row r="215" spans="2:51" s="13" customFormat="1" ht="10.199999999999999" x14ac:dyDescent="0.2">
      <c r="B215" s="153"/>
      <c r="D215" s="147" t="s">
        <v>603</v>
      </c>
      <c r="E215" s="154" t="s">
        <v>82</v>
      </c>
      <c r="F215" s="155" t="s">
        <v>5357</v>
      </c>
      <c r="H215" s="156">
        <v>0</v>
      </c>
      <c r="I215" s="157"/>
      <c r="L215" s="153"/>
      <c r="M215" s="158"/>
      <c r="T215" s="159"/>
      <c r="AT215" s="154" t="s">
        <v>603</v>
      </c>
      <c r="AU215" s="154" t="s">
        <v>93</v>
      </c>
      <c r="AV215" s="13" t="s">
        <v>93</v>
      </c>
      <c r="AW215" s="13" t="s">
        <v>42</v>
      </c>
      <c r="AX215" s="13" t="s">
        <v>84</v>
      </c>
      <c r="AY215" s="154" t="s">
        <v>594</v>
      </c>
    </row>
    <row r="216" spans="2:51" s="13" customFormat="1" ht="10.199999999999999" x14ac:dyDescent="0.2">
      <c r="B216" s="153"/>
      <c r="D216" s="147" t="s">
        <v>603</v>
      </c>
      <c r="E216" s="154" t="s">
        <v>82</v>
      </c>
      <c r="F216" s="155" t="s">
        <v>5358</v>
      </c>
      <c r="H216" s="156">
        <v>0</v>
      </c>
      <c r="I216" s="157"/>
      <c r="L216" s="153"/>
      <c r="M216" s="158"/>
      <c r="T216" s="159"/>
      <c r="AT216" s="154" t="s">
        <v>603</v>
      </c>
      <c r="AU216" s="154" t="s">
        <v>93</v>
      </c>
      <c r="AV216" s="13" t="s">
        <v>93</v>
      </c>
      <c r="AW216" s="13" t="s">
        <v>42</v>
      </c>
      <c r="AX216" s="13" t="s">
        <v>84</v>
      </c>
      <c r="AY216" s="154" t="s">
        <v>594</v>
      </c>
    </row>
    <row r="217" spans="2:51" s="13" customFormat="1" ht="10.199999999999999" x14ac:dyDescent="0.2">
      <c r="B217" s="153"/>
      <c r="D217" s="147" t="s">
        <v>603</v>
      </c>
      <c r="E217" s="154" t="s">
        <v>82</v>
      </c>
      <c r="F217" s="155" t="s">
        <v>5359</v>
      </c>
      <c r="H217" s="156">
        <v>74.540000000000006</v>
      </c>
      <c r="I217" s="157"/>
      <c r="L217" s="153"/>
      <c r="M217" s="158"/>
      <c r="T217" s="159"/>
      <c r="AT217" s="154" t="s">
        <v>603</v>
      </c>
      <c r="AU217" s="154" t="s">
        <v>93</v>
      </c>
      <c r="AV217" s="13" t="s">
        <v>93</v>
      </c>
      <c r="AW217" s="13" t="s">
        <v>42</v>
      </c>
      <c r="AX217" s="13" t="s">
        <v>84</v>
      </c>
      <c r="AY217" s="154" t="s">
        <v>594</v>
      </c>
    </row>
    <row r="218" spans="2:51" s="13" customFormat="1" ht="10.199999999999999" x14ac:dyDescent="0.2">
      <c r="B218" s="153"/>
      <c r="D218" s="147" t="s">
        <v>603</v>
      </c>
      <c r="E218" s="154" t="s">
        <v>82</v>
      </c>
      <c r="F218" s="155" t="s">
        <v>5360</v>
      </c>
      <c r="H218" s="156">
        <v>17.95</v>
      </c>
      <c r="I218" s="157"/>
      <c r="L218" s="153"/>
      <c r="M218" s="158"/>
      <c r="T218" s="159"/>
      <c r="AT218" s="154" t="s">
        <v>603</v>
      </c>
      <c r="AU218" s="154" t="s">
        <v>93</v>
      </c>
      <c r="AV218" s="13" t="s">
        <v>93</v>
      </c>
      <c r="AW218" s="13" t="s">
        <v>42</v>
      </c>
      <c r="AX218" s="13" t="s">
        <v>84</v>
      </c>
      <c r="AY218" s="154" t="s">
        <v>594</v>
      </c>
    </row>
    <row r="219" spans="2:51" s="13" customFormat="1" ht="10.199999999999999" x14ac:dyDescent="0.2">
      <c r="B219" s="153"/>
      <c r="D219" s="147" t="s">
        <v>603</v>
      </c>
      <c r="E219" s="154" t="s">
        <v>82</v>
      </c>
      <c r="F219" s="155" t="s">
        <v>5361</v>
      </c>
      <c r="H219" s="156">
        <v>25.16</v>
      </c>
      <c r="I219" s="157"/>
      <c r="L219" s="153"/>
      <c r="M219" s="158"/>
      <c r="T219" s="159"/>
      <c r="AT219" s="154" t="s">
        <v>603</v>
      </c>
      <c r="AU219" s="154" t="s">
        <v>93</v>
      </c>
      <c r="AV219" s="13" t="s">
        <v>93</v>
      </c>
      <c r="AW219" s="13" t="s">
        <v>42</v>
      </c>
      <c r="AX219" s="13" t="s">
        <v>84</v>
      </c>
      <c r="AY219" s="154" t="s">
        <v>594</v>
      </c>
    </row>
    <row r="220" spans="2:51" s="13" customFormat="1" ht="10.199999999999999" x14ac:dyDescent="0.2">
      <c r="B220" s="153"/>
      <c r="D220" s="147" t="s">
        <v>603</v>
      </c>
      <c r="E220" s="154" t="s">
        <v>82</v>
      </c>
      <c r="F220" s="155" t="s">
        <v>5362</v>
      </c>
      <c r="H220" s="156">
        <v>16.05</v>
      </c>
      <c r="I220" s="157"/>
      <c r="L220" s="153"/>
      <c r="M220" s="158"/>
      <c r="T220" s="159"/>
      <c r="AT220" s="154" t="s">
        <v>603</v>
      </c>
      <c r="AU220" s="154" t="s">
        <v>93</v>
      </c>
      <c r="AV220" s="13" t="s">
        <v>93</v>
      </c>
      <c r="AW220" s="13" t="s">
        <v>42</v>
      </c>
      <c r="AX220" s="13" t="s">
        <v>84</v>
      </c>
      <c r="AY220" s="154" t="s">
        <v>594</v>
      </c>
    </row>
    <row r="221" spans="2:51" s="13" customFormat="1" ht="10.199999999999999" x14ac:dyDescent="0.2">
      <c r="B221" s="153"/>
      <c r="D221" s="147" t="s">
        <v>603</v>
      </c>
      <c r="E221" s="154" t="s">
        <v>82</v>
      </c>
      <c r="F221" s="155" t="s">
        <v>5363</v>
      </c>
      <c r="H221" s="156">
        <v>59.15</v>
      </c>
      <c r="I221" s="157"/>
      <c r="L221" s="153"/>
      <c r="M221" s="158"/>
      <c r="T221" s="159"/>
      <c r="AT221" s="154" t="s">
        <v>603</v>
      </c>
      <c r="AU221" s="154" t="s">
        <v>93</v>
      </c>
      <c r="AV221" s="13" t="s">
        <v>93</v>
      </c>
      <c r="AW221" s="13" t="s">
        <v>42</v>
      </c>
      <c r="AX221" s="13" t="s">
        <v>84</v>
      </c>
      <c r="AY221" s="154" t="s">
        <v>594</v>
      </c>
    </row>
    <row r="222" spans="2:51" s="13" customFormat="1" ht="10.199999999999999" x14ac:dyDescent="0.2">
      <c r="B222" s="153"/>
      <c r="D222" s="147" t="s">
        <v>603</v>
      </c>
      <c r="E222" s="154" t="s">
        <v>82</v>
      </c>
      <c r="F222" s="155" t="s">
        <v>5364</v>
      </c>
      <c r="H222" s="156">
        <v>307.12</v>
      </c>
      <c r="I222" s="157"/>
      <c r="L222" s="153"/>
      <c r="M222" s="158"/>
      <c r="T222" s="159"/>
      <c r="AT222" s="154" t="s">
        <v>603</v>
      </c>
      <c r="AU222" s="154" t="s">
        <v>93</v>
      </c>
      <c r="AV222" s="13" t="s">
        <v>93</v>
      </c>
      <c r="AW222" s="13" t="s">
        <v>42</v>
      </c>
      <c r="AX222" s="13" t="s">
        <v>84</v>
      </c>
      <c r="AY222" s="154" t="s">
        <v>594</v>
      </c>
    </row>
    <row r="223" spans="2:51" s="13" customFormat="1" ht="10.199999999999999" x14ac:dyDescent="0.2">
      <c r="B223" s="153"/>
      <c r="D223" s="147" t="s">
        <v>603</v>
      </c>
      <c r="E223" s="154" t="s">
        <v>82</v>
      </c>
      <c r="F223" s="155" t="s">
        <v>5365</v>
      </c>
      <c r="H223" s="156">
        <v>70.37</v>
      </c>
      <c r="I223" s="157"/>
      <c r="L223" s="153"/>
      <c r="M223" s="158"/>
      <c r="T223" s="159"/>
      <c r="AT223" s="154" t="s">
        <v>603</v>
      </c>
      <c r="AU223" s="154" t="s">
        <v>93</v>
      </c>
      <c r="AV223" s="13" t="s">
        <v>93</v>
      </c>
      <c r="AW223" s="13" t="s">
        <v>42</v>
      </c>
      <c r="AX223" s="13" t="s">
        <v>84</v>
      </c>
      <c r="AY223" s="154" t="s">
        <v>594</v>
      </c>
    </row>
    <row r="224" spans="2:51" s="13" customFormat="1" ht="10.199999999999999" x14ac:dyDescent="0.2">
      <c r="B224" s="153"/>
      <c r="D224" s="147" t="s">
        <v>603</v>
      </c>
      <c r="E224" s="154" t="s">
        <v>82</v>
      </c>
      <c r="F224" s="155" t="s">
        <v>5366</v>
      </c>
      <c r="H224" s="156">
        <v>21.77</v>
      </c>
      <c r="I224" s="157"/>
      <c r="L224" s="153"/>
      <c r="M224" s="158"/>
      <c r="T224" s="159"/>
      <c r="AT224" s="154" t="s">
        <v>603</v>
      </c>
      <c r="AU224" s="154" t="s">
        <v>93</v>
      </c>
      <c r="AV224" s="13" t="s">
        <v>93</v>
      </c>
      <c r="AW224" s="13" t="s">
        <v>42</v>
      </c>
      <c r="AX224" s="13" t="s">
        <v>84</v>
      </c>
      <c r="AY224" s="154" t="s">
        <v>594</v>
      </c>
    </row>
    <row r="225" spans="2:51" s="13" customFormat="1" ht="10.199999999999999" x14ac:dyDescent="0.2">
      <c r="B225" s="153"/>
      <c r="D225" s="147" t="s">
        <v>603</v>
      </c>
      <c r="E225" s="154" t="s">
        <v>82</v>
      </c>
      <c r="F225" s="155" t="s">
        <v>5367</v>
      </c>
      <c r="H225" s="156">
        <v>7.86</v>
      </c>
      <c r="I225" s="157"/>
      <c r="L225" s="153"/>
      <c r="M225" s="158"/>
      <c r="T225" s="159"/>
      <c r="AT225" s="154" t="s">
        <v>603</v>
      </c>
      <c r="AU225" s="154" t="s">
        <v>93</v>
      </c>
      <c r="AV225" s="13" t="s">
        <v>93</v>
      </c>
      <c r="AW225" s="13" t="s">
        <v>42</v>
      </c>
      <c r="AX225" s="13" t="s">
        <v>84</v>
      </c>
      <c r="AY225" s="154" t="s">
        <v>594</v>
      </c>
    </row>
    <row r="226" spans="2:51" s="13" customFormat="1" ht="10.199999999999999" x14ac:dyDescent="0.2">
      <c r="B226" s="153"/>
      <c r="D226" s="147" t="s">
        <v>603</v>
      </c>
      <c r="E226" s="154" t="s">
        <v>82</v>
      </c>
      <c r="F226" s="155" t="s">
        <v>5368</v>
      </c>
      <c r="H226" s="156">
        <v>7.59</v>
      </c>
      <c r="I226" s="157"/>
      <c r="L226" s="153"/>
      <c r="M226" s="158"/>
      <c r="T226" s="159"/>
      <c r="AT226" s="154" t="s">
        <v>603</v>
      </c>
      <c r="AU226" s="154" t="s">
        <v>93</v>
      </c>
      <c r="AV226" s="13" t="s">
        <v>93</v>
      </c>
      <c r="AW226" s="13" t="s">
        <v>42</v>
      </c>
      <c r="AX226" s="13" t="s">
        <v>84</v>
      </c>
      <c r="AY226" s="154" t="s">
        <v>594</v>
      </c>
    </row>
    <row r="227" spans="2:51" s="13" customFormat="1" ht="10.199999999999999" x14ac:dyDescent="0.2">
      <c r="B227" s="153"/>
      <c r="D227" s="147" t="s">
        <v>603</v>
      </c>
      <c r="E227" s="154" t="s">
        <v>82</v>
      </c>
      <c r="F227" s="155" t="s">
        <v>5369</v>
      </c>
      <c r="H227" s="156">
        <v>46.51</v>
      </c>
      <c r="I227" s="157"/>
      <c r="L227" s="153"/>
      <c r="M227" s="158"/>
      <c r="T227" s="159"/>
      <c r="AT227" s="154" t="s">
        <v>603</v>
      </c>
      <c r="AU227" s="154" t="s">
        <v>93</v>
      </c>
      <c r="AV227" s="13" t="s">
        <v>93</v>
      </c>
      <c r="AW227" s="13" t="s">
        <v>42</v>
      </c>
      <c r="AX227" s="13" t="s">
        <v>84</v>
      </c>
      <c r="AY227" s="154" t="s">
        <v>594</v>
      </c>
    </row>
    <row r="228" spans="2:51" s="13" customFormat="1" ht="10.199999999999999" x14ac:dyDescent="0.2">
      <c r="B228" s="153"/>
      <c r="D228" s="147" t="s">
        <v>603</v>
      </c>
      <c r="E228" s="154" t="s">
        <v>82</v>
      </c>
      <c r="F228" s="155" t="s">
        <v>5370</v>
      </c>
      <c r="H228" s="156">
        <v>35.630000000000003</v>
      </c>
      <c r="I228" s="157"/>
      <c r="L228" s="153"/>
      <c r="M228" s="158"/>
      <c r="T228" s="159"/>
      <c r="AT228" s="154" t="s">
        <v>603</v>
      </c>
      <c r="AU228" s="154" t="s">
        <v>93</v>
      </c>
      <c r="AV228" s="13" t="s">
        <v>93</v>
      </c>
      <c r="AW228" s="13" t="s">
        <v>42</v>
      </c>
      <c r="AX228" s="13" t="s">
        <v>84</v>
      </c>
      <c r="AY228" s="154" t="s">
        <v>594</v>
      </c>
    </row>
    <row r="229" spans="2:51" s="13" customFormat="1" ht="10.199999999999999" x14ac:dyDescent="0.2">
      <c r="B229" s="153"/>
      <c r="D229" s="147" t="s">
        <v>603</v>
      </c>
      <c r="E229" s="154" t="s">
        <v>82</v>
      </c>
      <c r="F229" s="155" t="s">
        <v>5371</v>
      </c>
      <c r="H229" s="156">
        <v>4.62</v>
      </c>
      <c r="I229" s="157"/>
      <c r="L229" s="153"/>
      <c r="M229" s="158"/>
      <c r="T229" s="159"/>
      <c r="AT229" s="154" t="s">
        <v>603</v>
      </c>
      <c r="AU229" s="154" t="s">
        <v>93</v>
      </c>
      <c r="AV229" s="13" t="s">
        <v>93</v>
      </c>
      <c r="AW229" s="13" t="s">
        <v>42</v>
      </c>
      <c r="AX229" s="13" t="s">
        <v>84</v>
      </c>
      <c r="AY229" s="154" t="s">
        <v>594</v>
      </c>
    </row>
    <row r="230" spans="2:51" s="13" customFormat="1" ht="10.199999999999999" x14ac:dyDescent="0.2">
      <c r="B230" s="153"/>
      <c r="D230" s="147" t="s">
        <v>603</v>
      </c>
      <c r="E230" s="154" t="s">
        <v>82</v>
      </c>
      <c r="F230" s="155" t="s">
        <v>5372</v>
      </c>
      <c r="H230" s="156">
        <v>4.95</v>
      </c>
      <c r="I230" s="157"/>
      <c r="L230" s="153"/>
      <c r="M230" s="158"/>
      <c r="T230" s="159"/>
      <c r="AT230" s="154" t="s">
        <v>603</v>
      </c>
      <c r="AU230" s="154" t="s">
        <v>93</v>
      </c>
      <c r="AV230" s="13" t="s">
        <v>93</v>
      </c>
      <c r="AW230" s="13" t="s">
        <v>42</v>
      </c>
      <c r="AX230" s="13" t="s">
        <v>84</v>
      </c>
      <c r="AY230" s="154" t="s">
        <v>594</v>
      </c>
    </row>
    <row r="231" spans="2:51" s="13" customFormat="1" ht="10.199999999999999" x14ac:dyDescent="0.2">
      <c r="B231" s="153"/>
      <c r="D231" s="147" t="s">
        <v>603</v>
      </c>
      <c r="E231" s="154" t="s">
        <v>82</v>
      </c>
      <c r="F231" s="155" t="s">
        <v>5373</v>
      </c>
      <c r="H231" s="156">
        <v>60.67</v>
      </c>
      <c r="I231" s="157"/>
      <c r="L231" s="153"/>
      <c r="M231" s="158"/>
      <c r="T231" s="159"/>
      <c r="AT231" s="154" t="s">
        <v>603</v>
      </c>
      <c r="AU231" s="154" t="s">
        <v>93</v>
      </c>
      <c r="AV231" s="13" t="s">
        <v>93</v>
      </c>
      <c r="AW231" s="13" t="s">
        <v>42</v>
      </c>
      <c r="AX231" s="13" t="s">
        <v>84</v>
      </c>
      <c r="AY231" s="154" t="s">
        <v>594</v>
      </c>
    </row>
    <row r="232" spans="2:51" s="13" customFormat="1" ht="10.199999999999999" x14ac:dyDescent="0.2">
      <c r="B232" s="153"/>
      <c r="D232" s="147" t="s">
        <v>603</v>
      </c>
      <c r="E232" s="154" t="s">
        <v>82</v>
      </c>
      <c r="F232" s="155" t="s">
        <v>5374</v>
      </c>
      <c r="H232" s="156">
        <v>36.39</v>
      </c>
      <c r="I232" s="157"/>
      <c r="L232" s="153"/>
      <c r="M232" s="158"/>
      <c r="T232" s="159"/>
      <c r="AT232" s="154" t="s">
        <v>603</v>
      </c>
      <c r="AU232" s="154" t="s">
        <v>93</v>
      </c>
      <c r="AV232" s="13" t="s">
        <v>93</v>
      </c>
      <c r="AW232" s="13" t="s">
        <v>42</v>
      </c>
      <c r="AX232" s="13" t="s">
        <v>84</v>
      </c>
      <c r="AY232" s="154" t="s">
        <v>594</v>
      </c>
    </row>
    <row r="233" spans="2:51" s="13" customFormat="1" ht="10.199999999999999" x14ac:dyDescent="0.2">
      <c r="B233" s="153"/>
      <c r="D233" s="147" t="s">
        <v>603</v>
      </c>
      <c r="E233" s="154" t="s">
        <v>82</v>
      </c>
      <c r="F233" s="155" t="s">
        <v>5375</v>
      </c>
      <c r="H233" s="156">
        <v>20.61</v>
      </c>
      <c r="I233" s="157"/>
      <c r="L233" s="153"/>
      <c r="M233" s="158"/>
      <c r="T233" s="159"/>
      <c r="AT233" s="154" t="s">
        <v>603</v>
      </c>
      <c r="AU233" s="154" t="s">
        <v>93</v>
      </c>
      <c r="AV233" s="13" t="s">
        <v>93</v>
      </c>
      <c r="AW233" s="13" t="s">
        <v>42</v>
      </c>
      <c r="AX233" s="13" t="s">
        <v>84</v>
      </c>
      <c r="AY233" s="154" t="s">
        <v>594</v>
      </c>
    </row>
    <row r="234" spans="2:51" s="13" customFormat="1" ht="10.199999999999999" x14ac:dyDescent="0.2">
      <c r="B234" s="153"/>
      <c r="D234" s="147" t="s">
        <v>603</v>
      </c>
      <c r="E234" s="154" t="s">
        <v>82</v>
      </c>
      <c r="F234" s="155" t="s">
        <v>5376</v>
      </c>
      <c r="H234" s="156">
        <v>10.37</v>
      </c>
      <c r="I234" s="157"/>
      <c r="L234" s="153"/>
      <c r="M234" s="158"/>
      <c r="T234" s="159"/>
      <c r="AT234" s="154" t="s">
        <v>603</v>
      </c>
      <c r="AU234" s="154" t="s">
        <v>93</v>
      </c>
      <c r="AV234" s="13" t="s">
        <v>93</v>
      </c>
      <c r="AW234" s="13" t="s">
        <v>42</v>
      </c>
      <c r="AX234" s="13" t="s">
        <v>84</v>
      </c>
      <c r="AY234" s="154" t="s">
        <v>594</v>
      </c>
    </row>
    <row r="235" spans="2:51" s="13" customFormat="1" ht="10.199999999999999" x14ac:dyDescent="0.2">
      <c r="B235" s="153"/>
      <c r="D235" s="147" t="s">
        <v>603</v>
      </c>
      <c r="E235" s="154" t="s">
        <v>82</v>
      </c>
      <c r="F235" s="155" t="s">
        <v>5377</v>
      </c>
      <c r="H235" s="156">
        <v>0</v>
      </c>
      <c r="I235" s="157"/>
      <c r="L235" s="153"/>
      <c r="M235" s="158"/>
      <c r="T235" s="159"/>
      <c r="AT235" s="154" t="s">
        <v>603</v>
      </c>
      <c r="AU235" s="154" t="s">
        <v>93</v>
      </c>
      <c r="AV235" s="13" t="s">
        <v>93</v>
      </c>
      <c r="AW235" s="13" t="s">
        <v>42</v>
      </c>
      <c r="AX235" s="13" t="s">
        <v>84</v>
      </c>
      <c r="AY235" s="154" t="s">
        <v>594</v>
      </c>
    </row>
    <row r="236" spans="2:51" s="13" customFormat="1" ht="10.199999999999999" x14ac:dyDescent="0.2">
      <c r="B236" s="153"/>
      <c r="D236" s="147" t="s">
        <v>603</v>
      </c>
      <c r="E236" s="154" t="s">
        <v>82</v>
      </c>
      <c r="F236" s="155" t="s">
        <v>5378</v>
      </c>
      <c r="H236" s="156">
        <v>5.85</v>
      </c>
      <c r="I236" s="157"/>
      <c r="L236" s="153"/>
      <c r="M236" s="158"/>
      <c r="T236" s="159"/>
      <c r="AT236" s="154" t="s">
        <v>603</v>
      </c>
      <c r="AU236" s="154" t="s">
        <v>93</v>
      </c>
      <c r="AV236" s="13" t="s">
        <v>93</v>
      </c>
      <c r="AW236" s="13" t="s">
        <v>42</v>
      </c>
      <c r="AX236" s="13" t="s">
        <v>84</v>
      </c>
      <c r="AY236" s="154" t="s">
        <v>594</v>
      </c>
    </row>
    <row r="237" spans="2:51" s="13" customFormat="1" ht="10.199999999999999" x14ac:dyDescent="0.2">
      <c r="B237" s="153"/>
      <c r="D237" s="147" t="s">
        <v>603</v>
      </c>
      <c r="E237" s="154" t="s">
        <v>82</v>
      </c>
      <c r="F237" s="155" t="s">
        <v>5379</v>
      </c>
      <c r="H237" s="156">
        <v>7.09</v>
      </c>
      <c r="I237" s="157"/>
      <c r="L237" s="153"/>
      <c r="M237" s="158"/>
      <c r="T237" s="159"/>
      <c r="AT237" s="154" t="s">
        <v>603</v>
      </c>
      <c r="AU237" s="154" t="s">
        <v>93</v>
      </c>
      <c r="AV237" s="13" t="s">
        <v>93</v>
      </c>
      <c r="AW237" s="13" t="s">
        <v>42</v>
      </c>
      <c r="AX237" s="13" t="s">
        <v>84</v>
      </c>
      <c r="AY237" s="154" t="s">
        <v>594</v>
      </c>
    </row>
    <row r="238" spans="2:51" s="13" customFormat="1" ht="10.199999999999999" x14ac:dyDescent="0.2">
      <c r="B238" s="153"/>
      <c r="D238" s="147" t="s">
        <v>603</v>
      </c>
      <c r="E238" s="154" t="s">
        <v>82</v>
      </c>
      <c r="F238" s="155" t="s">
        <v>5380</v>
      </c>
      <c r="H238" s="156">
        <v>0</v>
      </c>
      <c r="I238" s="157"/>
      <c r="L238" s="153"/>
      <c r="M238" s="158"/>
      <c r="T238" s="159"/>
      <c r="AT238" s="154" t="s">
        <v>603</v>
      </c>
      <c r="AU238" s="154" t="s">
        <v>93</v>
      </c>
      <c r="AV238" s="13" t="s">
        <v>93</v>
      </c>
      <c r="AW238" s="13" t="s">
        <v>42</v>
      </c>
      <c r="AX238" s="13" t="s">
        <v>84</v>
      </c>
      <c r="AY238" s="154" t="s">
        <v>594</v>
      </c>
    </row>
    <row r="239" spans="2:51" s="13" customFormat="1" ht="10.199999999999999" x14ac:dyDescent="0.2">
      <c r="B239" s="153"/>
      <c r="D239" s="147" t="s">
        <v>603</v>
      </c>
      <c r="E239" s="154" t="s">
        <v>82</v>
      </c>
      <c r="F239" s="155" t="s">
        <v>5381</v>
      </c>
      <c r="H239" s="156">
        <v>52.62</v>
      </c>
      <c r="I239" s="157"/>
      <c r="L239" s="153"/>
      <c r="M239" s="158"/>
      <c r="T239" s="159"/>
      <c r="AT239" s="154" t="s">
        <v>603</v>
      </c>
      <c r="AU239" s="154" t="s">
        <v>93</v>
      </c>
      <c r="AV239" s="13" t="s">
        <v>93</v>
      </c>
      <c r="AW239" s="13" t="s">
        <v>42</v>
      </c>
      <c r="AX239" s="13" t="s">
        <v>84</v>
      </c>
      <c r="AY239" s="154" t="s">
        <v>594</v>
      </c>
    </row>
    <row r="240" spans="2:51" s="13" customFormat="1" ht="10.199999999999999" x14ac:dyDescent="0.2">
      <c r="B240" s="153"/>
      <c r="D240" s="147" t="s">
        <v>603</v>
      </c>
      <c r="E240" s="154" t="s">
        <v>82</v>
      </c>
      <c r="F240" s="155" t="s">
        <v>5382</v>
      </c>
      <c r="H240" s="156">
        <v>15</v>
      </c>
      <c r="I240" s="157"/>
      <c r="L240" s="153"/>
      <c r="M240" s="158"/>
      <c r="T240" s="159"/>
      <c r="AT240" s="154" t="s">
        <v>603</v>
      </c>
      <c r="AU240" s="154" t="s">
        <v>93</v>
      </c>
      <c r="AV240" s="13" t="s">
        <v>93</v>
      </c>
      <c r="AW240" s="13" t="s">
        <v>42</v>
      </c>
      <c r="AX240" s="13" t="s">
        <v>84</v>
      </c>
      <c r="AY240" s="154" t="s">
        <v>594</v>
      </c>
    </row>
    <row r="241" spans="2:65" s="13" customFormat="1" ht="10.199999999999999" x14ac:dyDescent="0.2">
      <c r="B241" s="153"/>
      <c r="D241" s="147" t="s">
        <v>603</v>
      </c>
      <c r="E241" s="154" t="s">
        <v>82</v>
      </c>
      <c r="F241" s="155" t="s">
        <v>5383</v>
      </c>
      <c r="H241" s="156">
        <v>7.21</v>
      </c>
      <c r="I241" s="157"/>
      <c r="L241" s="153"/>
      <c r="M241" s="158"/>
      <c r="T241" s="159"/>
      <c r="AT241" s="154" t="s">
        <v>603</v>
      </c>
      <c r="AU241" s="154" t="s">
        <v>93</v>
      </c>
      <c r="AV241" s="13" t="s">
        <v>93</v>
      </c>
      <c r="AW241" s="13" t="s">
        <v>42</v>
      </c>
      <c r="AX241" s="13" t="s">
        <v>84</v>
      </c>
      <c r="AY241" s="154" t="s">
        <v>594</v>
      </c>
    </row>
    <row r="242" spans="2:65" s="13" customFormat="1" ht="10.199999999999999" x14ac:dyDescent="0.2">
      <c r="B242" s="153"/>
      <c r="D242" s="147" t="s">
        <v>603</v>
      </c>
      <c r="E242" s="154" t="s">
        <v>82</v>
      </c>
      <c r="F242" s="155" t="s">
        <v>5384</v>
      </c>
      <c r="H242" s="156">
        <v>11.47</v>
      </c>
      <c r="I242" s="157"/>
      <c r="L242" s="153"/>
      <c r="M242" s="158"/>
      <c r="T242" s="159"/>
      <c r="AT242" s="154" t="s">
        <v>603</v>
      </c>
      <c r="AU242" s="154" t="s">
        <v>93</v>
      </c>
      <c r="AV242" s="13" t="s">
        <v>93</v>
      </c>
      <c r="AW242" s="13" t="s">
        <v>42</v>
      </c>
      <c r="AX242" s="13" t="s">
        <v>84</v>
      </c>
      <c r="AY242" s="154" t="s">
        <v>594</v>
      </c>
    </row>
    <row r="243" spans="2:65" s="13" customFormat="1" ht="10.199999999999999" x14ac:dyDescent="0.2">
      <c r="B243" s="153"/>
      <c r="D243" s="147" t="s">
        <v>603</v>
      </c>
      <c r="E243" s="154" t="s">
        <v>82</v>
      </c>
      <c r="F243" s="155" t="s">
        <v>5385</v>
      </c>
      <c r="H243" s="156">
        <v>0</v>
      </c>
      <c r="I243" s="157"/>
      <c r="L243" s="153"/>
      <c r="M243" s="158"/>
      <c r="T243" s="159"/>
      <c r="AT243" s="154" t="s">
        <v>603</v>
      </c>
      <c r="AU243" s="154" t="s">
        <v>93</v>
      </c>
      <c r="AV243" s="13" t="s">
        <v>93</v>
      </c>
      <c r="AW243" s="13" t="s">
        <v>42</v>
      </c>
      <c r="AX243" s="13" t="s">
        <v>84</v>
      </c>
      <c r="AY243" s="154" t="s">
        <v>594</v>
      </c>
    </row>
    <row r="244" spans="2:65" s="15" customFormat="1" ht="10.199999999999999" x14ac:dyDescent="0.2">
      <c r="B244" s="175"/>
      <c r="D244" s="147" t="s">
        <v>603</v>
      </c>
      <c r="E244" s="176" t="s">
        <v>5226</v>
      </c>
      <c r="F244" s="177" t="s">
        <v>672</v>
      </c>
      <c r="H244" s="178">
        <v>2039.9</v>
      </c>
      <c r="I244" s="179"/>
      <c r="L244" s="175"/>
      <c r="M244" s="180"/>
      <c r="T244" s="181"/>
      <c r="AT244" s="176" t="s">
        <v>603</v>
      </c>
      <c r="AU244" s="176" t="s">
        <v>93</v>
      </c>
      <c r="AV244" s="15" t="s">
        <v>147</v>
      </c>
      <c r="AW244" s="15" t="s">
        <v>42</v>
      </c>
      <c r="AX244" s="15" t="s">
        <v>91</v>
      </c>
      <c r="AY244" s="176" t="s">
        <v>594</v>
      </c>
    </row>
    <row r="245" spans="2:65" s="1" customFormat="1" ht="16.5" customHeight="1" x14ac:dyDescent="0.2">
      <c r="B245" s="34"/>
      <c r="C245" s="133" t="s">
        <v>721</v>
      </c>
      <c r="D245" s="133" t="s">
        <v>597</v>
      </c>
      <c r="E245" s="134" t="s">
        <v>5386</v>
      </c>
      <c r="F245" s="135" t="s">
        <v>5387</v>
      </c>
      <c r="G245" s="136" t="s">
        <v>618</v>
      </c>
      <c r="H245" s="137">
        <v>10.6</v>
      </c>
      <c r="I245" s="138"/>
      <c r="J245" s="139">
        <f>ROUND(I245*H245,2)</f>
        <v>0</v>
      </c>
      <c r="K245" s="135" t="s">
        <v>651</v>
      </c>
      <c r="L245" s="34"/>
      <c r="M245" s="140" t="s">
        <v>82</v>
      </c>
      <c r="N245" s="141" t="s">
        <v>54</v>
      </c>
      <c r="P245" s="142">
        <f>O245*H245</f>
        <v>0</v>
      </c>
      <c r="Q245" s="142">
        <v>0</v>
      </c>
      <c r="R245" s="142">
        <f>Q245*H245</f>
        <v>0</v>
      </c>
      <c r="S245" s="142">
        <v>6.6000000000000003E-2</v>
      </c>
      <c r="T245" s="143">
        <f>S245*H245</f>
        <v>0.6996</v>
      </c>
      <c r="AR245" s="144" t="s">
        <v>147</v>
      </c>
      <c r="AT245" s="144" t="s">
        <v>597</v>
      </c>
      <c r="AU245" s="144" t="s">
        <v>93</v>
      </c>
      <c r="AY245" s="18" t="s">
        <v>594</v>
      </c>
      <c r="BE245" s="145">
        <f>IF(N245="základní",J245,0)</f>
        <v>0</v>
      </c>
      <c r="BF245" s="145">
        <f>IF(N245="snížená",J245,0)</f>
        <v>0</v>
      </c>
      <c r="BG245" s="145">
        <f>IF(N245="zákl. přenesená",J245,0)</f>
        <v>0</v>
      </c>
      <c r="BH245" s="145">
        <f>IF(N245="sníž. přenesená",J245,0)</f>
        <v>0</v>
      </c>
      <c r="BI245" s="145">
        <f>IF(N245="nulová",J245,0)</f>
        <v>0</v>
      </c>
      <c r="BJ245" s="18" t="s">
        <v>91</v>
      </c>
      <c r="BK245" s="145">
        <f>ROUND(I245*H245,2)</f>
        <v>0</v>
      </c>
      <c r="BL245" s="18" t="s">
        <v>147</v>
      </c>
      <c r="BM245" s="144" t="s">
        <v>5388</v>
      </c>
    </row>
    <row r="246" spans="2:65" s="1" customFormat="1" ht="10.199999999999999" x14ac:dyDescent="0.2">
      <c r="B246" s="34"/>
      <c r="D246" s="164" t="s">
        <v>653</v>
      </c>
      <c r="F246" s="165" t="s">
        <v>5389</v>
      </c>
      <c r="I246" s="166"/>
      <c r="L246" s="34"/>
      <c r="M246" s="167"/>
      <c r="T246" s="55"/>
      <c r="AT246" s="18" t="s">
        <v>653</v>
      </c>
      <c r="AU246" s="18" t="s">
        <v>93</v>
      </c>
    </row>
    <row r="247" spans="2:65" s="13" customFormat="1" ht="10.199999999999999" x14ac:dyDescent="0.2">
      <c r="B247" s="153"/>
      <c r="D247" s="147" t="s">
        <v>603</v>
      </c>
      <c r="E247" s="154" t="s">
        <v>82</v>
      </c>
      <c r="F247" s="155" t="s">
        <v>5390</v>
      </c>
      <c r="H247" s="156">
        <v>10.6</v>
      </c>
      <c r="I247" s="157"/>
      <c r="L247" s="153"/>
      <c r="M247" s="158"/>
      <c r="T247" s="159"/>
      <c r="AT247" s="154" t="s">
        <v>603</v>
      </c>
      <c r="AU247" s="154" t="s">
        <v>93</v>
      </c>
      <c r="AV247" s="13" t="s">
        <v>93</v>
      </c>
      <c r="AW247" s="13" t="s">
        <v>42</v>
      </c>
      <c r="AX247" s="13" t="s">
        <v>84</v>
      </c>
      <c r="AY247" s="154" t="s">
        <v>594</v>
      </c>
    </row>
    <row r="248" spans="2:65" s="15" customFormat="1" ht="10.199999999999999" x14ac:dyDescent="0.2">
      <c r="B248" s="175"/>
      <c r="D248" s="147" t="s">
        <v>603</v>
      </c>
      <c r="E248" s="176" t="s">
        <v>5232</v>
      </c>
      <c r="F248" s="177" t="s">
        <v>672</v>
      </c>
      <c r="H248" s="178">
        <v>10.6</v>
      </c>
      <c r="I248" s="179"/>
      <c r="L248" s="175"/>
      <c r="M248" s="180"/>
      <c r="T248" s="181"/>
      <c r="AT248" s="176" t="s">
        <v>603</v>
      </c>
      <c r="AU248" s="176" t="s">
        <v>93</v>
      </c>
      <c r="AV248" s="15" t="s">
        <v>147</v>
      </c>
      <c r="AW248" s="15" t="s">
        <v>42</v>
      </c>
      <c r="AX248" s="15" t="s">
        <v>91</v>
      </c>
      <c r="AY248" s="176" t="s">
        <v>594</v>
      </c>
    </row>
    <row r="249" spans="2:65" s="11" customFormat="1" ht="22.8" customHeight="1" x14ac:dyDescent="0.25">
      <c r="B249" s="121"/>
      <c r="D249" s="122" t="s">
        <v>83</v>
      </c>
      <c r="E249" s="131" t="s">
        <v>5391</v>
      </c>
      <c r="F249" s="131" t="s">
        <v>5392</v>
      </c>
      <c r="I249" s="124"/>
      <c r="J249" s="132">
        <f>BK249</f>
        <v>0</v>
      </c>
      <c r="L249" s="121"/>
      <c r="M249" s="126"/>
      <c r="P249" s="127">
        <f>SUM(P250:P269)</f>
        <v>0</v>
      </c>
      <c r="R249" s="127">
        <f>SUM(R250:R269)</f>
        <v>0</v>
      </c>
      <c r="T249" s="128">
        <f>SUM(T250:T269)</f>
        <v>59.552039999999998</v>
      </c>
      <c r="AR249" s="122" t="s">
        <v>91</v>
      </c>
      <c r="AT249" s="129" t="s">
        <v>83</v>
      </c>
      <c r="AU249" s="129" t="s">
        <v>91</v>
      </c>
      <c r="AY249" s="122" t="s">
        <v>594</v>
      </c>
      <c r="BK249" s="130">
        <f>SUM(BK250:BK269)</f>
        <v>0</v>
      </c>
    </row>
    <row r="250" spans="2:65" s="1" customFormat="1" ht="16.5" customHeight="1" x14ac:dyDescent="0.2">
      <c r="B250" s="34"/>
      <c r="C250" s="133" t="s">
        <v>726</v>
      </c>
      <c r="D250" s="133" t="s">
        <v>597</v>
      </c>
      <c r="E250" s="134" t="s">
        <v>5393</v>
      </c>
      <c r="F250" s="135" t="s">
        <v>5394</v>
      </c>
      <c r="G250" s="136" t="s">
        <v>618</v>
      </c>
      <c r="H250" s="137">
        <v>911.33900000000006</v>
      </c>
      <c r="I250" s="138"/>
      <c r="J250" s="139">
        <f>ROUND(I250*H250,2)</f>
        <v>0</v>
      </c>
      <c r="K250" s="135" t="s">
        <v>651</v>
      </c>
      <c r="L250" s="34"/>
      <c r="M250" s="140" t="s">
        <v>82</v>
      </c>
      <c r="N250" s="141" t="s">
        <v>54</v>
      </c>
      <c r="P250" s="142">
        <f>O250*H250</f>
        <v>0</v>
      </c>
      <c r="Q250" s="142">
        <v>0</v>
      </c>
      <c r="R250" s="142">
        <f>Q250*H250</f>
        <v>0</v>
      </c>
      <c r="S250" s="142">
        <v>0.06</v>
      </c>
      <c r="T250" s="143">
        <f>S250*H250</f>
        <v>54.680340000000001</v>
      </c>
      <c r="AR250" s="144" t="s">
        <v>147</v>
      </c>
      <c r="AT250" s="144" t="s">
        <v>597</v>
      </c>
      <c r="AU250" s="144" t="s">
        <v>93</v>
      </c>
      <c r="AY250" s="18" t="s">
        <v>594</v>
      </c>
      <c r="BE250" s="145">
        <f>IF(N250="základní",J250,0)</f>
        <v>0</v>
      </c>
      <c r="BF250" s="145">
        <f>IF(N250="snížená",J250,0)</f>
        <v>0</v>
      </c>
      <c r="BG250" s="145">
        <f>IF(N250="zákl. přenesená",J250,0)</f>
        <v>0</v>
      </c>
      <c r="BH250" s="145">
        <f>IF(N250="sníž. přenesená",J250,0)</f>
        <v>0</v>
      </c>
      <c r="BI250" s="145">
        <f>IF(N250="nulová",J250,0)</f>
        <v>0</v>
      </c>
      <c r="BJ250" s="18" t="s">
        <v>91</v>
      </c>
      <c r="BK250" s="145">
        <f>ROUND(I250*H250,2)</f>
        <v>0</v>
      </c>
      <c r="BL250" s="18" t="s">
        <v>147</v>
      </c>
      <c r="BM250" s="144" t="s">
        <v>5395</v>
      </c>
    </row>
    <row r="251" spans="2:65" s="1" customFormat="1" ht="10.199999999999999" x14ac:dyDescent="0.2">
      <c r="B251" s="34"/>
      <c r="D251" s="164" t="s">
        <v>653</v>
      </c>
      <c r="F251" s="165" t="s">
        <v>5396</v>
      </c>
      <c r="I251" s="166"/>
      <c r="L251" s="34"/>
      <c r="M251" s="167"/>
      <c r="T251" s="55"/>
      <c r="AT251" s="18" t="s">
        <v>653</v>
      </c>
      <c r="AU251" s="18" t="s">
        <v>93</v>
      </c>
    </row>
    <row r="252" spans="2:65" s="12" customFormat="1" ht="10.199999999999999" x14ac:dyDescent="0.2">
      <c r="B252" s="146"/>
      <c r="D252" s="147" t="s">
        <v>603</v>
      </c>
      <c r="E252" s="148" t="s">
        <v>82</v>
      </c>
      <c r="F252" s="149" t="s">
        <v>5286</v>
      </c>
      <c r="H252" s="148" t="s">
        <v>82</v>
      </c>
      <c r="I252" s="150"/>
      <c r="L252" s="146"/>
      <c r="M252" s="151"/>
      <c r="T252" s="152"/>
      <c r="AT252" s="148" t="s">
        <v>603</v>
      </c>
      <c r="AU252" s="148" t="s">
        <v>93</v>
      </c>
      <c r="AV252" s="12" t="s">
        <v>91</v>
      </c>
      <c r="AW252" s="12" t="s">
        <v>42</v>
      </c>
      <c r="AX252" s="12" t="s">
        <v>84</v>
      </c>
      <c r="AY252" s="148" t="s">
        <v>594</v>
      </c>
    </row>
    <row r="253" spans="2:65" s="12" customFormat="1" ht="10.199999999999999" x14ac:dyDescent="0.2">
      <c r="B253" s="146"/>
      <c r="D253" s="147" t="s">
        <v>603</v>
      </c>
      <c r="E253" s="148" t="s">
        <v>82</v>
      </c>
      <c r="F253" s="149" t="s">
        <v>5397</v>
      </c>
      <c r="H253" s="148" t="s">
        <v>82</v>
      </c>
      <c r="I253" s="150"/>
      <c r="L253" s="146"/>
      <c r="M253" s="151"/>
      <c r="T253" s="152"/>
      <c r="AT253" s="148" t="s">
        <v>603</v>
      </c>
      <c r="AU253" s="148" t="s">
        <v>93</v>
      </c>
      <c r="AV253" s="12" t="s">
        <v>91</v>
      </c>
      <c r="AW253" s="12" t="s">
        <v>42</v>
      </c>
      <c r="AX253" s="12" t="s">
        <v>84</v>
      </c>
      <c r="AY253" s="148" t="s">
        <v>594</v>
      </c>
    </row>
    <row r="254" spans="2:65" s="12" customFormat="1" ht="10.199999999999999" x14ac:dyDescent="0.2">
      <c r="B254" s="146"/>
      <c r="D254" s="147" t="s">
        <v>603</v>
      </c>
      <c r="E254" s="148" t="s">
        <v>82</v>
      </c>
      <c r="F254" s="149" t="s">
        <v>3617</v>
      </c>
      <c r="H254" s="148" t="s">
        <v>82</v>
      </c>
      <c r="I254" s="150"/>
      <c r="L254" s="146"/>
      <c r="M254" s="151"/>
      <c r="T254" s="152"/>
      <c r="AT254" s="148" t="s">
        <v>603</v>
      </c>
      <c r="AU254" s="148" t="s">
        <v>93</v>
      </c>
      <c r="AV254" s="12" t="s">
        <v>91</v>
      </c>
      <c r="AW254" s="12" t="s">
        <v>42</v>
      </c>
      <c r="AX254" s="12" t="s">
        <v>84</v>
      </c>
      <c r="AY254" s="148" t="s">
        <v>594</v>
      </c>
    </row>
    <row r="255" spans="2:65" s="13" customFormat="1" ht="10.199999999999999" x14ac:dyDescent="0.2">
      <c r="B255" s="153"/>
      <c r="D255" s="147" t="s">
        <v>603</v>
      </c>
      <c r="E255" s="154" t="s">
        <v>82</v>
      </c>
      <c r="F255" s="155" t="s">
        <v>5398</v>
      </c>
      <c r="H255" s="156">
        <v>210.49</v>
      </c>
      <c r="I255" s="157"/>
      <c r="L255" s="153"/>
      <c r="M255" s="158"/>
      <c r="T255" s="159"/>
      <c r="AT255" s="154" t="s">
        <v>603</v>
      </c>
      <c r="AU255" s="154" t="s">
        <v>93</v>
      </c>
      <c r="AV255" s="13" t="s">
        <v>93</v>
      </c>
      <c r="AW255" s="13" t="s">
        <v>42</v>
      </c>
      <c r="AX255" s="13" t="s">
        <v>84</v>
      </c>
      <c r="AY255" s="154" t="s">
        <v>594</v>
      </c>
    </row>
    <row r="256" spans="2:65" s="13" customFormat="1" ht="10.199999999999999" x14ac:dyDescent="0.2">
      <c r="B256" s="153"/>
      <c r="D256" s="147" t="s">
        <v>603</v>
      </c>
      <c r="E256" s="154" t="s">
        <v>82</v>
      </c>
      <c r="F256" s="155" t="s">
        <v>5399</v>
      </c>
      <c r="H256" s="156">
        <v>123.935</v>
      </c>
      <c r="I256" s="157"/>
      <c r="L256" s="153"/>
      <c r="M256" s="158"/>
      <c r="T256" s="159"/>
      <c r="AT256" s="154" t="s">
        <v>603</v>
      </c>
      <c r="AU256" s="154" t="s">
        <v>93</v>
      </c>
      <c r="AV256" s="13" t="s">
        <v>93</v>
      </c>
      <c r="AW256" s="13" t="s">
        <v>42</v>
      </c>
      <c r="AX256" s="13" t="s">
        <v>84</v>
      </c>
      <c r="AY256" s="154" t="s">
        <v>594</v>
      </c>
    </row>
    <row r="257" spans="2:65" s="13" customFormat="1" ht="10.199999999999999" x14ac:dyDescent="0.2">
      <c r="B257" s="153"/>
      <c r="D257" s="147" t="s">
        <v>603</v>
      </c>
      <c r="E257" s="154" t="s">
        <v>82</v>
      </c>
      <c r="F257" s="155" t="s">
        <v>5400</v>
      </c>
      <c r="H257" s="156">
        <v>169.61</v>
      </c>
      <c r="I257" s="157"/>
      <c r="L257" s="153"/>
      <c r="M257" s="158"/>
      <c r="T257" s="159"/>
      <c r="AT257" s="154" t="s">
        <v>603</v>
      </c>
      <c r="AU257" s="154" t="s">
        <v>93</v>
      </c>
      <c r="AV257" s="13" t="s">
        <v>93</v>
      </c>
      <c r="AW257" s="13" t="s">
        <v>42</v>
      </c>
      <c r="AX257" s="13" t="s">
        <v>84</v>
      </c>
      <c r="AY257" s="154" t="s">
        <v>594</v>
      </c>
    </row>
    <row r="258" spans="2:65" s="13" customFormat="1" ht="10.199999999999999" x14ac:dyDescent="0.2">
      <c r="B258" s="153"/>
      <c r="D258" s="147" t="s">
        <v>603</v>
      </c>
      <c r="E258" s="154" t="s">
        <v>82</v>
      </c>
      <c r="F258" s="155" t="s">
        <v>5401</v>
      </c>
      <c r="H258" s="156">
        <v>264.80900000000003</v>
      </c>
      <c r="I258" s="157"/>
      <c r="L258" s="153"/>
      <c r="M258" s="158"/>
      <c r="T258" s="159"/>
      <c r="AT258" s="154" t="s">
        <v>603</v>
      </c>
      <c r="AU258" s="154" t="s">
        <v>93</v>
      </c>
      <c r="AV258" s="13" t="s">
        <v>93</v>
      </c>
      <c r="AW258" s="13" t="s">
        <v>42</v>
      </c>
      <c r="AX258" s="13" t="s">
        <v>84</v>
      </c>
      <c r="AY258" s="154" t="s">
        <v>594</v>
      </c>
    </row>
    <row r="259" spans="2:65" s="13" customFormat="1" ht="10.199999999999999" x14ac:dyDescent="0.2">
      <c r="B259" s="153"/>
      <c r="D259" s="147" t="s">
        <v>603</v>
      </c>
      <c r="E259" s="154" t="s">
        <v>82</v>
      </c>
      <c r="F259" s="155" t="s">
        <v>5402</v>
      </c>
      <c r="H259" s="156">
        <v>20.895</v>
      </c>
      <c r="I259" s="157"/>
      <c r="L259" s="153"/>
      <c r="M259" s="158"/>
      <c r="T259" s="159"/>
      <c r="AT259" s="154" t="s">
        <v>603</v>
      </c>
      <c r="AU259" s="154" t="s">
        <v>93</v>
      </c>
      <c r="AV259" s="13" t="s">
        <v>93</v>
      </c>
      <c r="AW259" s="13" t="s">
        <v>42</v>
      </c>
      <c r="AX259" s="13" t="s">
        <v>84</v>
      </c>
      <c r="AY259" s="154" t="s">
        <v>594</v>
      </c>
    </row>
    <row r="260" spans="2:65" s="14" customFormat="1" ht="10.199999999999999" x14ac:dyDescent="0.2">
      <c r="B260" s="168"/>
      <c r="D260" s="147" t="s">
        <v>603</v>
      </c>
      <c r="E260" s="169" t="s">
        <v>82</v>
      </c>
      <c r="F260" s="170" t="s">
        <v>668</v>
      </c>
      <c r="H260" s="171">
        <v>789.73900000000003</v>
      </c>
      <c r="I260" s="172"/>
      <c r="L260" s="168"/>
      <c r="M260" s="173"/>
      <c r="T260" s="174"/>
      <c r="AT260" s="169" t="s">
        <v>603</v>
      </c>
      <c r="AU260" s="169" t="s">
        <v>93</v>
      </c>
      <c r="AV260" s="14" t="s">
        <v>101</v>
      </c>
      <c r="AW260" s="14" t="s">
        <v>42</v>
      </c>
      <c r="AX260" s="14" t="s">
        <v>84</v>
      </c>
      <c r="AY260" s="169" t="s">
        <v>594</v>
      </c>
    </row>
    <row r="261" spans="2:65" s="13" customFormat="1" ht="10.199999999999999" x14ac:dyDescent="0.2">
      <c r="B261" s="153"/>
      <c r="D261" s="147" t="s">
        <v>603</v>
      </c>
      <c r="E261" s="154" t="s">
        <v>82</v>
      </c>
      <c r="F261" s="155" t="s">
        <v>5403</v>
      </c>
      <c r="H261" s="156">
        <v>121.6</v>
      </c>
      <c r="I261" s="157"/>
      <c r="L261" s="153"/>
      <c r="M261" s="158"/>
      <c r="T261" s="159"/>
      <c r="AT261" s="154" t="s">
        <v>603</v>
      </c>
      <c r="AU261" s="154" t="s">
        <v>93</v>
      </c>
      <c r="AV261" s="13" t="s">
        <v>93</v>
      </c>
      <c r="AW261" s="13" t="s">
        <v>42</v>
      </c>
      <c r="AX261" s="13" t="s">
        <v>84</v>
      </c>
      <c r="AY261" s="154" t="s">
        <v>594</v>
      </c>
    </row>
    <row r="262" spans="2:65" s="14" customFormat="1" ht="10.199999999999999" x14ac:dyDescent="0.2">
      <c r="B262" s="168"/>
      <c r="D262" s="147" t="s">
        <v>603</v>
      </c>
      <c r="E262" s="169" t="s">
        <v>82</v>
      </c>
      <c r="F262" s="170" t="s">
        <v>668</v>
      </c>
      <c r="H262" s="171">
        <v>121.6</v>
      </c>
      <c r="I262" s="172"/>
      <c r="L262" s="168"/>
      <c r="M262" s="173"/>
      <c r="T262" s="174"/>
      <c r="AT262" s="169" t="s">
        <v>603</v>
      </c>
      <c r="AU262" s="169" t="s">
        <v>93</v>
      </c>
      <c r="AV262" s="14" t="s">
        <v>101</v>
      </c>
      <c r="AW262" s="14" t="s">
        <v>42</v>
      </c>
      <c r="AX262" s="14" t="s">
        <v>84</v>
      </c>
      <c r="AY262" s="169" t="s">
        <v>594</v>
      </c>
    </row>
    <row r="263" spans="2:65" s="15" customFormat="1" ht="10.199999999999999" x14ac:dyDescent="0.2">
      <c r="B263" s="175"/>
      <c r="D263" s="147" t="s">
        <v>603</v>
      </c>
      <c r="E263" s="176" t="s">
        <v>5228</v>
      </c>
      <c r="F263" s="177" t="s">
        <v>672</v>
      </c>
      <c r="H263" s="178">
        <v>911.33900000000006</v>
      </c>
      <c r="I263" s="179"/>
      <c r="L263" s="175"/>
      <c r="M263" s="180"/>
      <c r="T263" s="181"/>
      <c r="AT263" s="176" t="s">
        <v>603</v>
      </c>
      <c r="AU263" s="176" t="s">
        <v>93</v>
      </c>
      <c r="AV263" s="15" t="s">
        <v>147</v>
      </c>
      <c r="AW263" s="15" t="s">
        <v>42</v>
      </c>
      <c r="AX263" s="15" t="s">
        <v>91</v>
      </c>
      <c r="AY263" s="176" t="s">
        <v>594</v>
      </c>
    </row>
    <row r="264" spans="2:65" s="1" customFormat="1" ht="16.5" customHeight="1" x14ac:dyDescent="0.2">
      <c r="B264" s="34"/>
      <c r="C264" s="133" t="s">
        <v>731</v>
      </c>
      <c r="D264" s="133" t="s">
        <v>597</v>
      </c>
      <c r="E264" s="134" t="s">
        <v>5404</v>
      </c>
      <c r="F264" s="135" t="s">
        <v>5405</v>
      </c>
      <c r="G264" s="136" t="s">
        <v>618</v>
      </c>
      <c r="H264" s="137">
        <v>40.798000000000002</v>
      </c>
      <c r="I264" s="138"/>
      <c r="J264" s="139">
        <f>ROUND(I264*H264,2)</f>
        <v>0</v>
      </c>
      <c r="K264" s="135" t="s">
        <v>651</v>
      </c>
      <c r="L264" s="34"/>
      <c r="M264" s="140" t="s">
        <v>82</v>
      </c>
      <c r="N264" s="141" t="s">
        <v>54</v>
      </c>
      <c r="P264" s="142">
        <f>O264*H264</f>
        <v>0</v>
      </c>
      <c r="Q264" s="142">
        <v>0</v>
      </c>
      <c r="R264" s="142">
        <f>Q264*H264</f>
        <v>0</v>
      </c>
      <c r="S264" s="142">
        <v>0.06</v>
      </c>
      <c r="T264" s="143">
        <f>S264*H264</f>
        <v>2.4478800000000001</v>
      </c>
      <c r="AR264" s="144" t="s">
        <v>147</v>
      </c>
      <c r="AT264" s="144" t="s">
        <v>597</v>
      </c>
      <c r="AU264" s="144" t="s">
        <v>93</v>
      </c>
      <c r="AY264" s="18" t="s">
        <v>594</v>
      </c>
      <c r="BE264" s="145">
        <f>IF(N264="základní",J264,0)</f>
        <v>0</v>
      </c>
      <c r="BF264" s="145">
        <f>IF(N264="snížená",J264,0)</f>
        <v>0</v>
      </c>
      <c r="BG264" s="145">
        <f>IF(N264="zákl. přenesená",J264,0)</f>
        <v>0</v>
      </c>
      <c r="BH264" s="145">
        <f>IF(N264="sníž. přenesená",J264,0)</f>
        <v>0</v>
      </c>
      <c r="BI264" s="145">
        <f>IF(N264="nulová",J264,0)</f>
        <v>0</v>
      </c>
      <c r="BJ264" s="18" t="s">
        <v>91</v>
      </c>
      <c r="BK264" s="145">
        <f>ROUND(I264*H264,2)</f>
        <v>0</v>
      </c>
      <c r="BL264" s="18" t="s">
        <v>147</v>
      </c>
      <c r="BM264" s="144" t="s">
        <v>5406</v>
      </c>
    </row>
    <row r="265" spans="2:65" s="1" customFormat="1" ht="10.199999999999999" x14ac:dyDescent="0.2">
      <c r="B265" s="34"/>
      <c r="D265" s="164" t="s">
        <v>653</v>
      </c>
      <c r="F265" s="165" t="s">
        <v>5407</v>
      </c>
      <c r="I265" s="166"/>
      <c r="L265" s="34"/>
      <c r="M265" s="167"/>
      <c r="T265" s="55"/>
      <c r="AT265" s="18" t="s">
        <v>653</v>
      </c>
      <c r="AU265" s="18" t="s">
        <v>93</v>
      </c>
    </row>
    <row r="266" spans="2:65" s="13" customFormat="1" ht="10.199999999999999" x14ac:dyDescent="0.2">
      <c r="B266" s="153"/>
      <c r="D266" s="147" t="s">
        <v>603</v>
      </c>
      <c r="E266" s="154" t="s">
        <v>82</v>
      </c>
      <c r="F266" s="155" t="s">
        <v>5408</v>
      </c>
      <c r="H266" s="156">
        <v>40.798000000000002</v>
      </c>
      <c r="I266" s="157"/>
      <c r="L266" s="153"/>
      <c r="M266" s="158"/>
      <c r="T266" s="159"/>
      <c r="AT266" s="154" t="s">
        <v>603</v>
      </c>
      <c r="AU266" s="154" t="s">
        <v>93</v>
      </c>
      <c r="AV266" s="13" t="s">
        <v>93</v>
      </c>
      <c r="AW266" s="13" t="s">
        <v>42</v>
      </c>
      <c r="AX266" s="13" t="s">
        <v>91</v>
      </c>
      <c r="AY266" s="154" t="s">
        <v>594</v>
      </c>
    </row>
    <row r="267" spans="2:65" s="1" customFormat="1" ht="16.5" customHeight="1" x14ac:dyDescent="0.2">
      <c r="B267" s="34"/>
      <c r="C267" s="133" t="s">
        <v>735</v>
      </c>
      <c r="D267" s="133" t="s">
        <v>597</v>
      </c>
      <c r="E267" s="134" t="s">
        <v>5409</v>
      </c>
      <c r="F267" s="135" t="s">
        <v>5410</v>
      </c>
      <c r="G267" s="136" t="s">
        <v>618</v>
      </c>
      <c r="H267" s="137">
        <v>40.396999999999998</v>
      </c>
      <c r="I267" s="138"/>
      <c r="J267" s="139">
        <f>ROUND(I267*H267,2)</f>
        <v>0</v>
      </c>
      <c r="K267" s="135" t="s">
        <v>651</v>
      </c>
      <c r="L267" s="34"/>
      <c r="M267" s="140" t="s">
        <v>82</v>
      </c>
      <c r="N267" s="141" t="s">
        <v>54</v>
      </c>
      <c r="P267" s="142">
        <f>O267*H267</f>
        <v>0</v>
      </c>
      <c r="Q267" s="142">
        <v>0</v>
      </c>
      <c r="R267" s="142">
        <f>Q267*H267</f>
        <v>0</v>
      </c>
      <c r="S267" s="142">
        <v>0.06</v>
      </c>
      <c r="T267" s="143">
        <f>S267*H267</f>
        <v>2.4238199999999996</v>
      </c>
      <c r="AR267" s="144" t="s">
        <v>147</v>
      </c>
      <c r="AT267" s="144" t="s">
        <v>597</v>
      </c>
      <c r="AU267" s="144" t="s">
        <v>93</v>
      </c>
      <c r="AY267" s="18" t="s">
        <v>594</v>
      </c>
      <c r="BE267" s="145">
        <f>IF(N267="základní",J267,0)</f>
        <v>0</v>
      </c>
      <c r="BF267" s="145">
        <f>IF(N267="snížená",J267,0)</f>
        <v>0</v>
      </c>
      <c r="BG267" s="145">
        <f>IF(N267="zákl. přenesená",J267,0)</f>
        <v>0</v>
      </c>
      <c r="BH267" s="145">
        <f>IF(N267="sníž. přenesená",J267,0)</f>
        <v>0</v>
      </c>
      <c r="BI267" s="145">
        <f>IF(N267="nulová",J267,0)</f>
        <v>0</v>
      </c>
      <c r="BJ267" s="18" t="s">
        <v>91</v>
      </c>
      <c r="BK267" s="145">
        <f>ROUND(I267*H267,2)</f>
        <v>0</v>
      </c>
      <c r="BL267" s="18" t="s">
        <v>147</v>
      </c>
      <c r="BM267" s="144" t="s">
        <v>5411</v>
      </c>
    </row>
    <row r="268" spans="2:65" s="1" customFormat="1" ht="10.199999999999999" x14ac:dyDescent="0.2">
      <c r="B268" s="34"/>
      <c r="D268" s="164" t="s">
        <v>653</v>
      </c>
      <c r="F268" s="165" t="s">
        <v>5412</v>
      </c>
      <c r="I268" s="166"/>
      <c r="L268" s="34"/>
      <c r="M268" s="167"/>
      <c r="T268" s="55"/>
      <c r="AT268" s="18" t="s">
        <v>653</v>
      </c>
      <c r="AU268" s="18" t="s">
        <v>93</v>
      </c>
    </row>
    <row r="269" spans="2:65" s="13" customFormat="1" ht="10.199999999999999" x14ac:dyDescent="0.2">
      <c r="B269" s="153"/>
      <c r="D269" s="147" t="s">
        <v>603</v>
      </c>
      <c r="E269" s="154" t="s">
        <v>82</v>
      </c>
      <c r="F269" s="155" t="s">
        <v>5413</v>
      </c>
      <c r="H269" s="156">
        <v>40.396999999999998</v>
      </c>
      <c r="I269" s="157"/>
      <c r="L269" s="153"/>
      <c r="M269" s="158"/>
      <c r="T269" s="159"/>
      <c r="AT269" s="154" t="s">
        <v>603</v>
      </c>
      <c r="AU269" s="154" t="s">
        <v>93</v>
      </c>
      <c r="AV269" s="13" t="s">
        <v>93</v>
      </c>
      <c r="AW269" s="13" t="s">
        <v>42</v>
      </c>
      <c r="AX269" s="13" t="s">
        <v>91</v>
      </c>
      <c r="AY269" s="154" t="s">
        <v>594</v>
      </c>
    </row>
    <row r="270" spans="2:65" s="11" customFormat="1" ht="22.8" customHeight="1" x14ac:dyDescent="0.25">
      <c r="B270" s="121"/>
      <c r="D270" s="122" t="s">
        <v>83</v>
      </c>
      <c r="E270" s="131" t="s">
        <v>5414</v>
      </c>
      <c r="F270" s="131" t="s">
        <v>5415</v>
      </c>
      <c r="I270" s="124"/>
      <c r="J270" s="132">
        <f>BK270</f>
        <v>0</v>
      </c>
      <c r="L270" s="121"/>
      <c r="M270" s="126"/>
      <c r="P270" s="127">
        <f>SUM(P271:P279)</f>
        <v>0</v>
      </c>
      <c r="R270" s="127">
        <f>SUM(R271:R279)</f>
        <v>0</v>
      </c>
      <c r="T270" s="128">
        <f>SUM(T271:T279)</f>
        <v>151.45429000000001</v>
      </c>
      <c r="AR270" s="122" t="s">
        <v>91</v>
      </c>
      <c r="AT270" s="129" t="s">
        <v>83</v>
      </c>
      <c r="AU270" s="129" t="s">
        <v>91</v>
      </c>
      <c r="AY270" s="122" t="s">
        <v>594</v>
      </c>
      <c r="BK270" s="130">
        <f>SUM(BK271:BK279)</f>
        <v>0</v>
      </c>
    </row>
    <row r="271" spans="2:65" s="1" customFormat="1" ht="16.5" customHeight="1" x14ac:dyDescent="0.2">
      <c r="B271" s="34"/>
      <c r="C271" s="133" t="s">
        <v>744</v>
      </c>
      <c r="D271" s="133" t="s">
        <v>597</v>
      </c>
      <c r="E271" s="134" t="s">
        <v>5416</v>
      </c>
      <c r="F271" s="135" t="s">
        <v>5417</v>
      </c>
      <c r="G271" s="136" t="s">
        <v>618</v>
      </c>
      <c r="H271" s="137">
        <v>1529.1780000000001</v>
      </c>
      <c r="I271" s="138"/>
      <c r="J271" s="139">
        <f>ROUND(I271*H271,2)</f>
        <v>0</v>
      </c>
      <c r="K271" s="135" t="s">
        <v>651</v>
      </c>
      <c r="L271" s="34"/>
      <c r="M271" s="140" t="s">
        <v>82</v>
      </c>
      <c r="N271" s="141" t="s">
        <v>54</v>
      </c>
      <c r="P271" s="142">
        <f>O271*H271</f>
        <v>0</v>
      </c>
      <c r="Q271" s="142">
        <v>0</v>
      </c>
      <c r="R271" s="142">
        <f>Q271*H271</f>
        <v>0</v>
      </c>
      <c r="S271" s="142">
        <v>6.5000000000000002E-2</v>
      </c>
      <c r="T271" s="143">
        <f>S271*H271</f>
        <v>99.396570000000011</v>
      </c>
      <c r="AR271" s="144" t="s">
        <v>147</v>
      </c>
      <c r="AT271" s="144" t="s">
        <v>597</v>
      </c>
      <c r="AU271" s="144" t="s">
        <v>93</v>
      </c>
      <c r="AY271" s="18" t="s">
        <v>594</v>
      </c>
      <c r="BE271" s="145">
        <f>IF(N271="základní",J271,0)</f>
        <v>0</v>
      </c>
      <c r="BF271" s="145">
        <f>IF(N271="snížená",J271,0)</f>
        <v>0</v>
      </c>
      <c r="BG271" s="145">
        <f>IF(N271="zákl. přenesená",J271,0)</f>
        <v>0</v>
      </c>
      <c r="BH271" s="145">
        <f>IF(N271="sníž. přenesená",J271,0)</f>
        <v>0</v>
      </c>
      <c r="BI271" s="145">
        <f>IF(N271="nulová",J271,0)</f>
        <v>0</v>
      </c>
      <c r="BJ271" s="18" t="s">
        <v>91</v>
      </c>
      <c r="BK271" s="145">
        <f>ROUND(I271*H271,2)</f>
        <v>0</v>
      </c>
      <c r="BL271" s="18" t="s">
        <v>147</v>
      </c>
      <c r="BM271" s="144" t="s">
        <v>5418</v>
      </c>
    </row>
    <row r="272" spans="2:65" s="1" customFormat="1" ht="10.199999999999999" x14ac:dyDescent="0.2">
      <c r="B272" s="34"/>
      <c r="D272" s="164" t="s">
        <v>653</v>
      </c>
      <c r="F272" s="165" t="s">
        <v>5419</v>
      </c>
      <c r="I272" s="166"/>
      <c r="L272" s="34"/>
      <c r="M272" s="167"/>
      <c r="T272" s="55"/>
      <c r="AT272" s="18" t="s">
        <v>653</v>
      </c>
      <c r="AU272" s="18" t="s">
        <v>93</v>
      </c>
    </row>
    <row r="273" spans="2:65" s="13" customFormat="1" ht="10.199999999999999" x14ac:dyDescent="0.2">
      <c r="B273" s="153"/>
      <c r="D273" s="147" t="s">
        <v>603</v>
      </c>
      <c r="E273" s="154" t="s">
        <v>82</v>
      </c>
      <c r="F273" s="155" t="s">
        <v>5218</v>
      </c>
      <c r="H273" s="156">
        <v>710.64</v>
      </c>
      <c r="I273" s="157"/>
      <c r="L273" s="153"/>
      <c r="M273" s="158"/>
      <c r="T273" s="159"/>
      <c r="AT273" s="154" t="s">
        <v>603</v>
      </c>
      <c r="AU273" s="154" t="s">
        <v>93</v>
      </c>
      <c r="AV273" s="13" t="s">
        <v>93</v>
      </c>
      <c r="AW273" s="13" t="s">
        <v>42</v>
      </c>
      <c r="AX273" s="13" t="s">
        <v>84</v>
      </c>
      <c r="AY273" s="154" t="s">
        <v>594</v>
      </c>
    </row>
    <row r="274" spans="2:65" s="13" customFormat="1" ht="10.199999999999999" x14ac:dyDescent="0.2">
      <c r="B274" s="153"/>
      <c r="D274" s="147" t="s">
        <v>603</v>
      </c>
      <c r="E274" s="154" t="s">
        <v>82</v>
      </c>
      <c r="F274" s="155" t="s">
        <v>5222</v>
      </c>
      <c r="H274" s="156">
        <v>807.93799999999999</v>
      </c>
      <c r="I274" s="157"/>
      <c r="L274" s="153"/>
      <c r="M274" s="158"/>
      <c r="T274" s="159"/>
      <c r="AT274" s="154" t="s">
        <v>603</v>
      </c>
      <c r="AU274" s="154" t="s">
        <v>93</v>
      </c>
      <c r="AV274" s="13" t="s">
        <v>93</v>
      </c>
      <c r="AW274" s="13" t="s">
        <v>42</v>
      </c>
      <c r="AX274" s="13" t="s">
        <v>84</v>
      </c>
      <c r="AY274" s="154" t="s">
        <v>594</v>
      </c>
    </row>
    <row r="275" spans="2:65" s="13" customFormat="1" ht="10.199999999999999" x14ac:dyDescent="0.2">
      <c r="B275" s="153"/>
      <c r="D275" s="147" t="s">
        <v>603</v>
      </c>
      <c r="E275" s="154" t="s">
        <v>82</v>
      </c>
      <c r="F275" s="155" t="s">
        <v>5420</v>
      </c>
      <c r="H275" s="156">
        <v>10.6</v>
      </c>
      <c r="I275" s="157"/>
      <c r="L275" s="153"/>
      <c r="M275" s="158"/>
      <c r="T275" s="159"/>
      <c r="AT275" s="154" t="s">
        <v>603</v>
      </c>
      <c r="AU275" s="154" t="s">
        <v>93</v>
      </c>
      <c r="AV275" s="13" t="s">
        <v>93</v>
      </c>
      <c r="AW275" s="13" t="s">
        <v>42</v>
      </c>
      <c r="AX275" s="13" t="s">
        <v>84</v>
      </c>
      <c r="AY275" s="154" t="s">
        <v>594</v>
      </c>
    </row>
    <row r="276" spans="2:65" s="15" customFormat="1" ht="10.199999999999999" x14ac:dyDescent="0.2">
      <c r="B276" s="175"/>
      <c r="D276" s="147" t="s">
        <v>603</v>
      </c>
      <c r="E276" s="176" t="s">
        <v>82</v>
      </c>
      <c r="F276" s="177" t="s">
        <v>672</v>
      </c>
      <c r="H276" s="178">
        <v>1529.1780000000001</v>
      </c>
      <c r="I276" s="179"/>
      <c r="L276" s="175"/>
      <c r="M276" s="180"/>
      <c r="T276" s="181"/>
      <c r="AT276" s="176" t="s">
        <v>603</v>
      </c>
      <c r="AU276" s="176" t="s">
        <v>93</v>
      </c>
      <c r="AV276" s="15" t="s">
        <v>147</v>
      </c>
      <c r="AW276" s="15" t="s">
        <v>42</v>
      </c>
      <c r="AX276" s="15" t="s">
        <v>91</v>
      </c>
      <c r="AY276" s="176" t="s">
        <v>594</v>
      </c>
    </row>
    <row r="277" spans="2:65" s="1" customFormat="1" ht="16.5" customHeight="1" x14ac:dyDescent="0.2">
      <c r="B277" s="34"/>
      <c r="C277" s="133" t="s">
        <v>751</v>
      </c>
      <c r="D277" s="133" t="s">
        <v>597</v>
      </c>
      <c r="E277" s="134" t="s">
        <v>5421</v>
      </c>
      <c r="F277" s="135" t="s">
        <v>5422</v>
      </c>
      <c r="G277" s="136" t="s">
        <v>618</v>
      </c>
      <c r="H277" s="137">
        <v>800.88800000000003</v>
      </c>
      <c r="I277" s="138"/>
      <c r="J277" s="139">
        <f>ROUND(I277*H277,2)</f>
        <v>0</v>
      </c>
      <c r="K277" s="135" t="s">
        <v>651</v>
      </c>
      <c r="L277" s="34"/>
      <c r="M277" s="140" t="s">
        <v>82</v>
      </c>
      <c r="N277" s="141" t="s">
        <v>54</v>
      </c>
      <c r="P277" s="142">
        <f>O277*H277</f>
        <v>0</v>
      </c>
      <c r="Q277" s="142">
        <v>0</v>
      </c>
      <c r="R277" s="142">
        <f>Q277*H277</f>
        <v>0</v>
      </c>
      <c r="S277" s="142">
        <v>6.5000000000000002E-2</v>
      </c>
      <c r="T277" s="143">
        <f>S277*H277</f>
        <v>52.057720000000003</v>
      </c>
      <c r="AR277" s="144" t="s">
        <v>147</v>
      </c>
      <c r="AT277" s="144" t="s">
        <v>597</v>
      </c>
      <c r="AU277" s="144" t="s">
        <v>93</v>
      </c>
      <c r="AY277" s="18" t="s">
        <v>594</v>
      </c>
      <c r="BE277" s="145">
        <f>IF(N277="základní",J277,0)</f>
        <v>0</v>
      </c>
      <c r="BF277" s="145">
        <f>IF(N277="snížená",J277,0)</f>
        <v>0</v>
      </c>
      <c r="BG277" s="145">
        <f>IF(N277="zákl. přenesená",J277,0)</f>
        <v>0</v>
      </c>
      <c r="BH277" s="145">
        <f>IF(N277="sníž. přenesená",J277,0)</f>
        <v>0</v>
      </c>
      <c r="BI277" s="145">
        <f>IF(N277="nulová",J277,0)</f>
        <v>0</v>
      </c>
      <c r="BJ277" s="18" t="s">
        <v>91</v>
      </c>
      <c r="BK277" s="145">
        <f>ROUND(I277*H277,2)</f>
        <v>0</v>
      </c>
      <c r="BL277" s="18" t="s">
        <v>147</v>
      </c>
      <c r="BM277" s="144" t="s">
        <v>5423</v>
      </c>
    </row>
    <row r="278" spans="2:65" s="1" customFormat="1" ht="10.199999999999999" x14ac:dyDescent="0.2">
      <c r="B278" s="34"/>
      <c r="D278" s="164" t="s">
        <v>653</v>
      </c>
      <c r="F278" s="165" t="s">
        <v>5424</v>
      </c>
      <c r="I278" s="166"/>
      <c r="L278" s="34"/>
      <c r="M278" s="167"/>
      <c r="T278" s="55"/>
      <c r="AT278" s="18" t="s">
        <v>653</v>
      </c>
      <c r="AU278" s="18" t="s">
        <v>93</v>
      </c>
    </row>
    <row r="279" spans="2:65" s="13" customFormat="1" ht="10.199999999999999" x14ac:dyDescent="0.2">
      <c r="B279" s="153"/>
      <c r="D279" s="147" t="s">
        <v>603</v>
      </c>
      <c r="E279" s="154" t="s">
        <v>82</v>
      </c>
      <c r="F279" s="155" t="s">
        <v>5220</v>
      </c>
      <c r="H279" s="156">
        <v>800.88800000000003</v>
      </c>
      <c r="I279" s="157"/>
      <c r="L279" s="153"/>
      <c r="M279" s="158"/>
      <c r="T279" s="159"/>
      <c r="AT279" s="154" t="s">
        <v>603</v>
      </c>
      <c r="AU279" s="154" t="s">
        <v>93</v>
      </c>
      <c r="AV279" s="13" t="s">
        <v>93</v>
      </c>
      <c r="AW279" s="13" t="s">
        <v>42</v>
      </c>
      <c r="AX279" s="13" t="s">
        <v>91</v>
      </c>
      <c r="AY279" s="154" t="s">
        <v>594</v>
      </c>
    </row>
    <row r="280" spans="2:65" s="11" customFormat="1" ht="22.8" customHeight="1" x14ac:dyDescent="0.25">
      <c r="B280" s="121"/>
      <c r="D280" s="122" t="s">
        <v>83</v>
      </c>
      <c r="E280" s="131" t="s">
        <v>5425</v>
      </c>
      <c r="F280" s="131" t="s">
        <v>5426</v>
      </c>
      <c r="I280" s="124"/>
      <c r="J280" s="132">
        <f>BK280</f>
        <v>0</v>
      </c>
      <c r="L280" s="121"/>
      <c r="M280" s="126"/>
      <c r="P280" s="127">
        <f>SUM(P281:P326)</f>
        <v>0</v>
      </c>
      <c r="R280" s="127">
        <f>SUM(R281:R326)</f>
        <v>0</v>
      </c>
      <c r="T280" s="128">
        <f>SUM(T281:T326)</f>
        <v>0</v>
      </c>
      <c r="AR280" s="122" t="s">
        <v>91</v>
      </c>
      <c r="AT280" s="129" t="s">
        <v>83</v>
      </c>
      <c r="AU280" s="129" t="s">
        <v>91</v>
      </c>
      <c r="AY280" s="122" t="s">
        <v>594</v>
      </c>
      <c r="BK280" s="130">
        <f>SUM(BK281:BK326)</f>
        <v>0</v>
      </c>
    </row>
    <row r="281" spans="2:65" s="1" customFormat="1" ht="16.5" customHeight="1" x14ac:dyDescent="0.2">
      <c r="B281" s="34"/>
      <c r="C281" s="133" t="s">
        <v>8</v>
      </c>
      <c r="D281" s="133" t="s">
        <v>597</v>
      </c>
      <c r="E281" s="134" t="s">
        <v>5427</v>
      </c>
      <c r="F281" s="135" t="s">
        <v>5428</v>
      </c>
      <c r="G281" s="136" t="s">
        <v>618</v>
      </c>
      <c r="H281" s="137">
        <v>3390.0859999999998</v>
      </c>
      <c r="I281" s="138"/>
      <c r="J281" s="139">
        <f>ROUND(I281*H281,2)</f>
        <v>0</v>
      </c>
      <c r="K281" s="135" t="s">
        <v>651</v>
      </c>
      <c r="L281" s="34"/>
      <c r="M281" s="140" t="s">
        <v>82</v>
      </c>
      <c r="N281" s="141" t="s">
        <v>54</v>
      </c>
      <c r="P281" s="142">
        <f>O281*H281</f>
        <v>0</v>
      </c>
      <c r="Q281" s="142">
        <v>0</v>
      </c>
      <c r="R281" s="142">
        <f>Q281*H281</f>
        <v>0</v>
      </c>
      <c r="S281" s="142">
        <v>0</v>
      </c>
      <c r="T281" s="143">
        <f>S281*H281</f>
        <v>0</v>
      </c>
      <c r="AR281" s="144" t="s">
        <v>147</v>
      </c>
      <c r="AT281" s="144" t="s">
        <v>597</v>
      </c>
      <c r="AU281" s="144" t="s">
        <v>93</v>
      </c>
      <c r="AY281" s="18" t="s">
        <v>594</v>
      </c>
      <c r="BE281" s="145">
        <f>IF(N281="základní",J281,0)</f>
        <v>0</v>
      </c>
      <c r="BF281" s="145">
        <f>IF(N281="snížená",J281,0)</f>
        <v>0</v>
      </c>
      <c r="BG281" s="145">
        <f>IF(N281="zákl. přenesená",J281,0)</f>
        <v>0</v>
      </c>
      <c r="BH281" s="145">
        <f>IF(N281="sníž. přenesená",J281,0)</f>
        <v>0</v>
      </c>
      <c r="BI281" s="145">
        <f>IF(N281="nulová",J281,0)</f>
        <v>0</v>
      </c>
      <c r="BJ281" s="18" t="s">
        <v>91</v>
      </c>
      <c r="BK281" s="145">
        <f>ROUND(I281*H281,2)</f>
        <v>0</v>
      </c>
      <c r="BL281" s="18" t="s">
        <v>147</v>
      </c>
      <c r="BM281" s="144" t="s">
        <v>5429</v>
      </c>
    </row>
    <row r="282" spans="2:65" s="1" customFormat="1" ht="10.199999999999999" x14ac:dyDescent="0.2">
      <c r="B282" s="34"/>
      <c r="D282" s="164" t="s">
        <v>653</v>
      </c>
      <c r="F282" s="165" t="s">
        <v>5430</v>
      </c>
      <c r="I282" s="166"/>
      <c r="L282" s="34"/>
      <c r="M282" s="167"/>
      <c r="T282" s="55"/>
      <c r="AT282" s="18" t="s">
        <v>653</v>
      </c>
      <c r="AU282" s="18" t="s">
        <v>93</v>
      </c>
    </row>
    <row r="283" spans="2:65" s="13" customFormat="1" ht="10.199999999999999" x14ac:dyDescent="0.2">
      <c r="B283" s="153"/>
      <c r="D283" s="147" t="s">
        <v>603</v>
      </c>
      <c r="E283" s="154" t="s">
        <v>82</v>
      </c>
      <c r="F283" s="155" t="s">
        <v>5224</v>
      </c>
      <c r="H283" s="156">
        <v>2478.7469999999998</v>
      </c>
      <c r="I283" s="157"/>
      <c r="L283" s="153"/>
      <c r="M283" s="158"/>
      <c r="T283" s="159"/>
      <c r="AT283" s="154" t="s">
        <v>603</v>
      </c>
      <c r="AU283" s="154" t="s">
        <v>93</v>
      </c>
      <c r="AV283" s="13" t="s">
        <v>93</v>
      </c>
      <c r="AW283" s="13" t="s">
        <v>42</v>
      </c>
      <c r="AX283" s="13" t="s">
        <v>84</v>
      </c>
      <c r="AY283" s="154" t="s">
        <v>594</v>
      </c>
    </row>
    <row r="284" spans="2:65" s="13" customFormat="1" ht="10.199999999999999" x14ac:dyDescent="0.2">
      <c r="B284" s="153"/>
      <c r="D284" s="147" t="s">
        <v>603</v>
      </c>
      <c r="E284" s="154" t="s">
        <v>82</v>
      </c>
      <c r="F284" s="155" t="s">
        <v>5228</v>
      </c>
      <c r="H284" s="156">
        <v>911.33900000000006</v>
      </c>
      <c r="I284" s="157"/>
      <c r="L284" s="153"/>
      <c r="M284" s="158"/>
      <c r="T284" s="159"/>
      <c r="AT284" s="154" t="s">
        <v>603</v>
      </c>
      <c r="AU284" s="154" t="s">
        <v>93</v>
      </c>
      <c r="AV284" s="13" t="s">
        <v>93</v>
      </c>
      <c r="AW284" s="13" t="s">
        <v>42</v>
      </c>
      <c r="AX284" s="13" t="s">
        <v>84</v>
      </c>
      <c r="AY284" s="154" t="s">
        <v>594</v>
      </c>
    </row>
    <row r="285" spans="2:65" s="15" customFormat="1" ht="10.199999999999999" x14ac:dyDescent="0.2">
      <c r="B285" s="175"/>
      <c r="D285" s="147" t="s">
        <v>603</v>
      </c>
      <c r="E285" s="176" t="s">
        <v>82</v>
      </c>
      <c r="F285" s="177" t="s">
        <v>672</v>
      </c>
      <c r="H285" s="178">
        <v>3390.0859999999998</v>
      </c>
      <c r="I285" s="179"/>
      <c r="L285" s="175"/>
      <c r="M285" s="180"/>
      <c r="T285" s="181"/>
      <c r="AT285" s="176" t="s">
        <v>603</v>
      </c>
      <c r="AU285" s="176" t="s">
        <v>93</v>
      </c>
      <c r="AV285" s="15" t="s">
        <v>147</v>
      </c>
      <c r="AW285" s="15" t="s">
        <v>42</v>
      </c>
      <c r="AX285" s="15" t="s">
        <v>91</v>
      </c>
      <c r="AY285" s="176" t="s">
        <v>594</v>
      </c>
    </row>
    <row r="286" spans="2:65" s="1" customFormat="1" ht="16.5" customHeight="1" x14ac:dyDescent="0.2">
      <c r="B286" s="34"/>
      <c r="C286" s="133" t="s">
        <v>601</v>
      </c>
      <c r="D286" s="133" t="s">
        <v>597</v>
      </c>
      <c r="E286" s="134" t="s">
        <v>5431</v>
      </c>
      <c r="F286" s="135" t="s">
        <v>5432</v>
      </c>
      <c r="G286" s="136" t="s">
        <v>618</v>
      </c>
      <c r="H286" s="137">
        <v>4919.2640000000001</v>
      </c>
      <c r="I286" s="138"/>
      <c r="J286" s="139">
        <f>ROUND(I286*H286,2)</f>
        <v>0</v>
      </c>
      <c r="K286" s="135" t="s">
        <v>651</v>
      </c>
      <c r="L286" s="34"/>
      <c r="M286" s="140" t="s">
        <v>82</v>
      </c>
      <c r="N286" s="141" t="s">
        <v>54</v>
      </c>
      <c r="P286" s="142">
        <f>O286*H286</f>
        <v>0</v>
      </c>
      <c r="Q286" s="142">
        <v>0</v>
      </c>
      <c r="R286" s="142">
        <f>Q286*H286</f>
        <v>0</v>
      </c>
      <c r="S286" s="142">
        <v>0</v>
      </c>
      <c r="T286" s="143">
        <f>S286*H286</f>
        <v>0</v>
      </c>
      <c r="AR286" s="144" t="s">
        <v>147</v>
      </c>
      <c r="AT286" s="144" t="s">
        <v>597</v>
      </c>
      <c r="AU286" s="144" t="s">
        <v>93</v>
      </c>
      <c r="AY286" s="18" t="s">
        <v>594</v>
      </c>
      <c r="BE286" s="145">
        <f>IF(N286="základní",J286,0)</f>
        <v>0</v>
      </c>
      <c r="BF286" s="145">
        <f>IF(N286="snížená",J286,0)</f>
        <v>0</v>
      </c>
      <c r="BG286" s="145">
        <f>IF(N286="zákl. přenesená",J286,0)</f>
        <v>0</v>
      </c>
      <c r="BH286" s="145">
        <f>IF(N286="sníž. přenesená",J286,0)</f>
        <v>0</v>
      </c>
      <c r="BI286" s="145">
        <f>IF(N286="nulová",J286,0)</f>
        <v>0</v>
      </c>
      <c r="BJ286" s="18" t="s">
        <v>91</v>
      </c>
      <c r="BK286" s="145">
        <f>ROUND(I286*H286,2)</f>
        <v>0</v>
      </c>
      <c r="BL286" s="18" t="s">
        <v>147</v>
      </c>
      <c r="BM286" s="144" t="s">
        <v>5433</v>
      </c>
    </row>
    <row r="287" spans="2:65" s="1" customFormat="1" ht="10.199999999999999" x14ac:dyDescent="0.2">
      <c r="B287" s="34"/>
      <c r="D287" s="164" t="s">
        <v>653</v>
      </c>
      <c r="F287" s="165" t="s">
        <v>5434</v>
      </c>
      <c r="I287" s="166"/>
      <c r="L287" s="34"/>
      <c r="M287" s="167"/>
      <c r="T287" s="55"/>
      <c r="AT287" s="18" t="s">
        <v>653</v>
      </c>
      <c r="AU287" s="18" t="s">
        <v>93</v>
      </c>
    </row>
    <row r="288" spans="2:65" s="13" customFormat="1" ht="10.199999999999999" x14ac:dyDescent="0.2">
      <c r="B288" s="153"/>
      <c r="D288" s="147" t="s">
        <v>603</v>
      </c>
      <c r="E288" s="154" t="s">
        <v>82</v>
      </c>
      <c r="F288" s="155" t="s">
        <v>5218</v>
      </c>
      <c r="H288" s="156">
        <v>710.64</v>
      </c>
      <c r="I288" s="157"/>
      <c r="L288" s="153"/>
      <c r="M288" s="158"/>
      <c r="T288" s="159"/>
      <c r="AT288" s="154" t="s">
        <v>603</v>
      </c>
      <c r="AU288" s="154" t="s">
        <v>93</v>
      </c>
      <c r="AV288" s="13" t="s">
        <v>93</v>
      </c>
      <c r="AW288" s="13" t="s">
        <v>42</v>
      </c>
      <c r="AX288" s="13" t="s">
        <v>84</v>
      </c>
      <c r="AY288" s="154" t="s">
        <v>594</v>
      </c>
    </row>
    <row r="289" spans="2:65" s="13" customFormat="1" ht="10.199999999999999" x14ac:dyDescent="0.2">
      <c r="B289" s="153"/>
      <c r="D289" s="147" t="s">
        <v>603</v>
      </c>
      <c r="E289" s="154" t="s">
        <v>82</v>
      </c>
      <c r="F289" s="155" t="s">
        <v>5222</v>
      </c>
      <c r="H289" s="156">
        <v>807.93799999999999</v>
      </c>
      <c r="I289" s="157"/>
      <c r="L289" s="153"/>
      <c r="M289" s="158"/>
      <c r="T289" s="159"/>
      <c r="AT289" s="154" t="s">
        <v>603</v>
      </c>
      <c r="AU289" s="154" t="s">
        <v>93</v>
      </c>
      <c r="AV289" s="13" t="s">
        <v>93</v>
      </c>
      <c r="AW289" s="13" t="s">
        <v>42</v>
      </c>
      <c r="AX289" s="13" t="s">
        <v>84</v>
      </c>
      <c r="AY289" s="154" t="s">
        <v>594</v>
      </c>
    </row>
    <row r="290" spans="2:65" s="13" customFormat="1" ht="10.199999999999999" x14ac:dyDescent="0.2">
      <c r="B290" s="153"/>
      <c r="D290" s="147" t="s">
        <v>603</v>
      </c>
      <c r="E290" s="154" t="s">
        <v>82</v>
      </c>
      <c r="F290" s="155" t="s">
        <v>5224</v>
      </c>
      <c r="H290" s="156">
        <v>2478.7469999999998</v>
      </c>
      <c r="I290" s="157"/>
      <c r="L290" s="153"/>
      <c r="M290" s="158"/>
      <c r="T290" s="159"/>
      <c r="AT290" s="154" t="s">
        <v>603</v>
      </c>
      <c r="AU290" s="154" t="s">
        <v>93</v>
      </c>
      <c r="AV290" s="13" t="s">
        <v>93</v>
      </c>
      <c r="AW290" s="13" t="s">
        <v>42</v>
      </c>
      <c r="AX290" s="13" t="s">
        <v>84</v>
      </c>
      <c r="AY290" s="154" t="s">
        <v>594</v>
      </c>
    </row>
    <row r="291" spans="2:65" s="13" customFormat="1" ht="10.199999999999999" x14ac:dyDescent="0.2">
      <c r="B291" s="153"/>
      <c r="D291" s="147" t="s">
        <v>603</v>
      </c>
      <c r="E291" s="154" t="s">
        <v>82</v>
      </c>
      <c r="F291" s="155" t="s">
        <v>5228</v>
      </c>
      <c r="H291" s="156">
        <v>911.33900000000006</v>
      </c>
      <c r="I291" s="157"/>
      <c r="L291" s="153"/>
      <c r="M291" s="158"/>
      <c r="T291" s="159"/>
      <c r="AT291" s="154" t="s">
        <v>603</v>
      </c>
      <c r="AU291" s="154" t="s">
        <v>93</v>
      </c>
      <c r="AV291" s="13" t="s">
        <v>93</v>
      </c>
      <c r="AW291" s="13" t="s">
        <v>42</v>
      </c>
      <c r="AX291" s="13" t="s">
        <v>84</v>
      </c>
      <c r="AY291" s="154" t="s">
        <v>594</v>
      </c>
    </row>
    <row r="292" spans="2:65" s="13" customFormat="1" ht="10.199999999999999" x14ac:dyDescent="0.2">
      <c r="B292" s="153"/>
      <c r="D292" s="147" t="s">
        <v>603</v>
      </c>
      <c r="E292" s="154" t="s">
        <v>82</v>
      </c>
      <c r="F292" s="155" t="s">
        <v>5420</v>
      </c>
      <c r="H292" s="156">
        <v>10.6</v>
      </c>
      <c r="I292" s="157"/>
      <c r="L292" s="153"/>
      <c r="M292" s="158"/>
      <c r="T292" s="159"/>
      <c r="AT292" s="154" t="s">
        <v>603</v>
      </c>
      <c r="AU292" s="154" t="s">
        <v>93</v>
      </c>
      <c r="AV292" s="13" t="s">
        <v>93</v>
      </c>
      <c r="AW292" s="13" t="s">
        <v>42</v>
      </c>
      <c r="AX292" s="13" t="s">
        <v>84</v>
      </c>
      <c r="AY292" s="154" t="s">
        <v>594</v>
      </c>
    </row>
    <row r="293" spans="2:65" s="15" customFormat="1" ht="10.199999999999999" x14ac:dyDescent="0.2">
      <c r="B293" s="175"/>
      <c r="D293" s="147" t="s">
        <v>603</v>
      </c>
      <c r="E293" s="176" t="s">
        <v>82</v>
      </c>
      <c r="F293" s="177" t="s">
        <v>672</v>
      </c>
      <c r="H293" s="178">
        <v>4919.2640000000001</v>
      </c>
      <c r="I293" s="179"/>
      <c r="L293" s="175"/>
      <c r="M293" s="180"/>
      <c r="T293" s="181"/>
      <c r="AT293" s="176" t="s">
        <v>603</v>
      </c>
      <c r="AU293" s="176" t="s">
        <v>93</v>
      </c>
      <c r="AV293" s="15" t="s">
        <v>147</v>
      </c>
      <c r="AW293" s="15" t="s">
        <v>42</v>
      </c>
      <c r="AX293" s="15" t="s">
        <v>91</v>
      </c>
      <c r="AY293" s="176" t="s">
        <v>594</v>
      </c>
    </row>
    <row r="294" spans="2:65" s="1" customFormat="1" ht="16.5" customHeight="1" x14ac:dyDescent="0.2">
      <c r="B294" s="34"/>
      <c r="C294" s="133" t="s">
        <v>775</v>
      </c>
      <c r="D294" s="133" t="s">
        <v>597</v>
      </c>
      <c r="E294" s="134" t="s">
        <v>5435</v>
      </c>
      <c r="F294" s="135" t="s">
        <v>5436</v>
      </c>
      <c r="G294" s="136" t="s">
        <v>618</v>
      </c>
      <c r="H294" s="137">
        <v>4919.2640000000001</v>
      </c>
      <c r="I294" s="138"/>
      <c r="J294" s="139">
        <f>ROUND(I294*H294,2)</f>
        <v>0</v>
      </c>
      <c r="K294" s="135" t="s">
        <v>651</v>
      </c>
      <c r="L294" s="34"/>
      <c r="M294" s="140" t="s">
        <v>82</v>
      </c>
      <c r="N294" s="141" t="s">
        <v>54</v>
      </c>
      <c r="P294" s="142">
        <f>O294*H294</f>
        <v>0</v>
      </c>
      <c r="Q294" s="142">
        <v>0</v>
      </c>
      <c r="R294" s="142">
        <f>Q294*H294</f>
        <v>0</v>
      </c>
      <c r="S294" s="142">
        <v>0</v>
      </c>
      <c r="T294" s="143">
        <f>S294*H294</f>
        <v>0</v>
      </c>
      <c r="AR294" s="144" t="s">
        <v>147</v>
      </c>
      <c r="AT294" s="144" t="s">
        <v>597</v>
      </c>
      <c r="AU294" s="144" t="s">
        <v>93</v>
      </c>
      <c r="AY294" s="18" t="s">
        <v>594</v>
      </c>
      <c r="BE294" s="145">
        <f>IF(N294="základní",J294,0)</f>
        <v>0</v>
      </c>
      <c r="BF294" s="145">
        <f>IF(N294="snížená",J294,0)</f>
        <v>0</v>
      </c>
      <c r="BG294" s="145">
        <f>IF(N294="zákl. přenesená",J294,0)</f>
        <v>0</v>
      </c>
      <c r="BH294" s="145">
        <f>IF(N294="sníž. přenesená",J294,0)</f>
        <v>0</v>
      </c>
      <c r="BI294" s="145">
        <f>IF(N294="nulová",J294,0)</f>
        <v>0</v>
      </c>
      <c r="BJ294" s="18" t="s">
        <v>91</v>
      </c>
      <c r="BK294" s="145">
        <f>ROUND(I294*H294,2)</f>
        <v>0</v>
      </c>
      <c r="BL294" s="18" t="s">
        <v>147</v>
      </c>
      <c r="BM294" s="144" t="s">
        <v>5437</v>
      </c>
    </row>
    <row r="295" spans="2:65" s="1" customFormat="1" ht="10.199999999999999" x14ac:dyDescent="0.2">
      <c r="B295" s="34"/>
      <c r="D295" s="164" t="s">
        <v>653</v>
      </c>
      <c r="F295" s="165" t="s">
        <v>5438</v>
      </c>
      <c r="I295" s="166"/>
      <c r="L295" s="34"/>
      <c r="M295" s="167"/>
      <c r="T295" s="55"/>
      <c r="AT295" s="18" t="s">
        <v>653</v>
      </c>
      <c r="AU295" s="18" t="s">
        <v>93</v>
      </c>
    </row>
    <row r="296" spans="2:65" s="13" customFormat="1" ht="10.199999999999999" x14ac:dyDescent="0.2">
      <c r="B296" s="153"/>
      <c r="D296" s="147" t="s">
        <v>603</v>
      </c>
      <c r="E296" s="154" t="s">
        <v>82</v>
      </c>
      <c r="F296" s="155" t="s">
        <v>5218</v>
      </c>
      <c r="H296" s="156">
        <v>710.64</v>
      </c>
      <c r="I296" s="157"/>
      <c r="L296" s="153"/>
      <c r="M296" s="158"/>
      <c r="T296" s="159"/>
      <c r="AT296" s="154" t="s">
        <v>603</v>
      </c>
      <c r="AU296" s="154" t="s">
        <v>93</v>
      </c>
      <c r="AV296" s="13" t="s">
        <v>93</v>
      </c>
      <c r="AW296" s="13" t="s">
        <v>42</v>
      </c>
      <c r="AX296" s="13" t="s">
        <v>84</v>
      </c>
      <c r="AY296" s="154" t="s">
        <v>594</v>
      </c>
    </row>
    <row r="297" spans="2:65" s="13" customFormat="1" ht="10.199999999999999" x14ac:dyDescent="0.2">
      <c r="B297" s="153"/>
      <c r="D297" s="147" t="s">
        <v>603</v>
      </c>
      <c r="E297" s="154" t="s">
        <v>82</v>
      </c>
      <c r="F297" s="155" t="s">
        <v>5222</v>
      </c>
      <c r="H297" s="156">
        <v>807.93799999999999</v>
      </c>
      <c r="I297" s="157"/>
      <c r="L297" s="153"/>
      <c r="M297" s="158"/>
      <c r="T297" s="159"/>
      <c r="AT297" s="154" t="s">
        <v>603</v>
      </c>
      <c r="AU297" s="154" t="s">
        <v>93</v>
      </c>
      <c r="AV297" s="13" t="s">
        <v>93</v>
      </c>
      <c r="AW297" s="13" t="s">
        <v>42</v>
      </c>
      <c r="AX297" s="13" t="s">
        <v>84</v>
      </c>
      <c r="AY297" s="154" t="s">
        <v>594</v>
      </c>
    </row>
    <row r="298" spans="2:65" s="13" customFormat="1" ht="10.199999999999999" x14ac:dyDescent="0.2">
      <c r="B298" s="153"/>
      <c r="D298" s="147" t="s">
        <v>603</v>
      </c>
      <c r="E298" s="154" t="s">
        <v>82</v>
      </c>
      <c r="F298" s="155" t="s">
        <v>5224</v>
      </c>
      <c r="H298" s="156">
        <v>2478.7469999999998</v>
      </c>
      <c r="I298" s="157"/>
      <c r="L298" s="153"/>
      <c r="M298" s="158"/>
      <c r="T298" s="159"/>
      <c r="AT298" s="154" t="s">
        <v>603</v>
      </c>
      <c r="AU298" s="154" t="s">
        <v>93</v>
      </c>
      <c r="AV298" s="13" t="s">
        <v>93</v>
      </c>
      <c r="AW298" s="13" t="s">
        <v>42</v>
      </c>
      <c r="AX298" s="13" t="s">
        <v>84</v>
      </c>
      <c r="AY298" s="154" t="s">
        <v>594</v>
      </c>
    </row>
    <row r="299" spans="2:65" s="13" customFormat="1" ht="10.199999999999999" x14ac:dyDescent="0.2">
      <c r="B299" s="153"/>
      <c r="D299" s="147" t="s">
        <v>603</v>
      </c>
      <c r="E299" s="154" t="s">
        <v>82</v>
      </c>
      <c r="F299" s="155" t="s">
        <v>5228</v>
      </c>
      <c r="H299" s="156">
        <v>911.33900000000006</v>
      </c>
      <c r="I299" s="157"/>
      <c r="L299" s="153"/>
      <c r="M299" s="158"/>
      <c r="T299" s="159"/>
      <c r="AT299" s="154" t="s">
        <v>603</v>
      </c>
      <c r="AU299" s="154" t="s">
        <v>93</v>
      </c>
      <c r="AV299" s="13" t="s">
        <v>93</v>
      </c>
      <c r="AW299" s="13" t="s">
        <v>42</v>
      </c>
      <c r="AX299" s="13" t="s">
        <v>84</v>
      </c>
      <c r="AY299" s="154" t="s">
        <v>594</v>
      </c>
    </row>
    <row r="300" spans="2:65" s="13" customFormat="1" ht="10.199999999999999" x14ac:dyDescent="0.2">
      <c r="B300" s="153"/>
      <c r="D300" s="147" t="s">
        <v>603</v>
      </c>
      <c r="E300" s="154" t="s">
        <v>82</v>
      </c>
      <c r="F300" s="155" t="s">
        <v>5420</v>
      </c>
      <c r="H300" s="156">
        <v>10.6</v>
      </c>
      <c r="I300" s="157"/>
      <c r="L300" s="153"/>
      <c r="M300" s="158"/>
      <c r="T300" s="159"/>
      <c r="AT300" s="154" t="s">
        <v>603</v>
      </c>
      <c r="AU300" s="154" t="s">
        <v>93</v>
      </c>
      <c r="AV300" s="13" t="s">
        <v>93</v>
      </c>
      <c r="AW300" s="13" t="s">
        <v>42</v>
      </c>
      <c r="AX300" s="13" t="s">
        <v>84</v>
      </c>
      <c r="AY300" s="154" t="s">
        <v>594</v>
      </c>
    </row>
    <row r="301" spans="2:65" s="15" customFormat="1" ht="10.199999999999999" x14ac:dyDescent="0.2">
      <c r="B301" s="175"/>
      <c r="D301" s="147" t="s">
        <v>603</v>
      </c>
      <c r="E301" s="176" t="s">
        <v>82</v>
      </c>
      <c r="F301" s="177" t="s">
        <v>672</v>
      </c>
      <c r="H301" s="178">
        <v>4919.2640000000001</v>
      </c>
      <c r="I301" s="179"/>
      <c r="L301" s="175"/>
      <c r="M301" s="180"/>
      <c r="T301" s="181"/>
      <c r="AT301" s="176" t="s">
        <v>603</v>
      </c>
      <c r="AU301" s="176" t="s">
        <v>93</v>
      </c>
      <c r="AV301" s="15" t="s">
        <v>147</v>
      </c>
      <c r="AW301" s="15" t="s">
        <v>42</v>
      </c>
      <c r="AX301" s="15" t="s">
        <v>91</v>
      </c>
      <c r="AY301" s="176" t="s">
        <v>594</v>
      </c>
    </row>
    <row r="302" spans="2:65" s="1" customFormat="1" ht="16.5" customHeight="1" x14ac:dyDescent="0.2">
      <c r="B302" s="34"/>
      <c r="C302" s="133" t="s">
        <v>786</v>
      </c>
      <c r="D302" s="133" t="s">
        <v>597</v>
      </c>
      <c r="E302" s="134" t="s">
        <v>5439</v>
      </c>
      <c r="F302" s="135" t="s">
        <v>5440</v>
      </c>
      <c r="G302" s="136" t="s">
        <v>618</v>
      </c>
      <c r="H302" s="137">
        <v>2451.62</v>
      </c>
      <c r="I302" s="138"/>
      <c r="J302" s="139">
        <f>ROUND(I302*H302,2)</f>
        <v>0</v>
      </c>
      <c r="K302" s="135" t="s">
        <v>651</v>
      </c>
      <c r="L302" s="34"/>
      <c r="M302" s="140" t="s">
        <v>82</v>
      </c>
      <c r="N302" s="141" t="s">
        <v>54</v>
      </c>
      <c r="P302" s="142">
        <f>O302*H302</f>
        <v>0</v>
      </c>
      <c r="Q302" s="142">
        <v>0</v>
      </c>
      <c r="R302" s="142">
        <f>Q302*H302</f>
        <v>0</v>
      </c>
      <c r="S302" s="142">
        <v>0</v>
      </c>
      <c r="T302" s="143">
        <f>S302*H302</f>
        <v>0</v>
      </c>
      <c r="AR302" s="144" t="s">
        <v>147</v>
      </c>
      <c r="AT302" s="144" t="s">
        <v>597</v>
      </c>
      <c r="AU302" s="144" t="s">
        <v>93</v>
      </c>
      <c r="AY302" s="18" t="s">
        <v>594</v>
      </c>
      <c r="BE302" s="145">
        <f>IF(N302="základní",J302,0)</f>
        <v>0</v>
      </c>
      <c r="BF302" s="145">
        <f>IF(N302="snížená",J302,0)</f>
        <v>0</v>
      </c>
      <c r="BG302" s="145">
        <f>IF(N302="zákl. přenesená",J302,0)</f>
        <v>0</v>
      </c>
      <c r="BH302" s="145">
        <f>IF(N302="sníž. přenesená",J302,0)</f>
        <v>0</v>
      </c>
      <c r="BI302" s="145">
        <f>IF(N302="nulová",J302,0)</f>
        <v>0</v>
      </c>
      <c r="BJ302" s="18" t="s">
        <v>91</v>
      </c>
      <c r="BK302" s="145">
        <f>ROUND(I302*H302,2)</f>
        <v>0</v>
      </c>
      <c r="BL302" s="18" t="s">
        <v>147</v>
      </c>
      <c r="BM302" s="144" t="s">
        <v>5441</v>
      </c>
    </row>
    <row r="303" spans="2:65" s="1" customFormat="1" ht="10.199999999999999" x14ac:dyDescent="0.2">
      <c r="B303" s="34"/>
      <c r="D303" s="164" t="s">
        <v>653</v>
      </c>
      <c r="F303" s="165" t="s">
        <v>5442</v>
      </c>
      <c r="I303" s="166"/>
      <c r="L303" s="34"/>
      <c r="M303" s="167"/>
      <c r="T303" s="55"/>
      <c r="AT303" s="18" t="s">
        <v>653</v>
      </c>
      <c r="AU303" s="18" t="s">
        <v>93</v>
      </c>
    </row>
    <row r="304" spans="2:65" s="13" customFormat="1" ht="10.199999999999999" x14ac:dyDescent="0.2">
      <c r="B304" s="153"/>
      <c r="D304" s="147" t="s">
        <v>603</v>
      </c>
      <c r="E304" s="154" t="s">
        <v>82</v>
      </c>
      <c r="F304" s="155" t="s">
        <v>5226</v>
      </c>
      <c r="H304" s="156">
        <v>2039.9</v>
      </c>
      <c r="I304" s="157"/>
      <c r="L304" s="153"/>
      <c r="M304" s="158"/>
      <c r="T304" s="159"/>
      <c r="AT304" s="154" t="s">
        <v>603</v>
      </c>
      <c r="AU304" s="154" t="s">
        <v>93</v>
      </c>
      <c r="AV304" s="13" t="s">
        <v>93</v>
      </c>
      <c r="AW304" s="13" t="s">
        <v>42</v>
      </c>
      <c r="AX304" s="13" t="s">
        <v>84</v>
      </c>
      <c r="AY304" s="154" t="s">
        <v>594</v>
      </c>
    </row>
    <row r="305" spans="2:65" s="14" customFormat="1" ht="10.199999999999999" x14ac:dyDescent="0.2">
      <c r="B305" s="168"/>
      <c r="D305" s="147" t="s">
        <v>603</v>
      </c>
      <c r="E305" s="169" t="s">
        <v>82</v>
      </c>
      <c r="F305" s="170" t="s">
        <v>668</v>
      </c>
      <c r="H305" s="171">
        <v>2039.9</v>
      </c>
      <c r="I305" s="172"/>
      <c r="L305" s="168"/>
      <c r="M305" s="173"/>
      <c r="T305" s="174"/>
      <c r="AT305" s="169" t="s">
        <v>603</v>
      </c>
      <c r="AU305" s="169" t="s">
        <v>93</v>
      </c>
      <c r="AV305" s="14" t="s">
        <v>101</v>
      </c>
      <c r="AW305" s="14" t="s">
        <v>42</v>
      </c>
      <c r="AX305" s="14" t="s">
        <v>84</v>
      </c>
      <c r="AY305" s="169" t="s">
        <v>594</v>
      </c>
    </row>
    <row r="306" spans="2:65" s="12" customFormat="1" ht="10.199999999999999" x14ac:dyDescent="0.2">
      <c r="B306" s="146"/>
      <c r="D306" s="147" t="s">
        <v>603</v>
      </c>
      <c r="E306" s="148" t="s">
        <v>82</v>
      </c>
      <c r="F306" s="149" t="s">
        <v>5443</v>
      </c>
      <c r="H306" s="148" t="s">
        <v>82</v>
      </c>
      <c r="I306" s="150"/>
      <c r="L306" s="146"/>
      <c r="M306" s="151"/>
      <c r="T306" s="152"/>
      <c r="AT306" s="148" t="s">
        <v>603</v>
      </c>
      <c r="AU306" s="148" t="s">
        <v>93</v>
      </c>
      <c r="AV306" s="12" t="s">
        <v>91</v>
      </c>
      <c r="AW306" s="12" t="s">
        <v>42</v>
      </c>
      <c r="AX306" s="12" t="s">
        <v>84</v>
      </c>
      <c r="AY306" s="148" t="s">
        <v>594</v>
      </c>
    </row>
    <row r="307" spans="2:65" s="12" customFormat="1" ht="10.199999999999999" x14ac:dyDescent="0.2">
      <c r="B307" s="146"/>
      <c r="D307" s="147" t="s">
        <v>603</v>
      </c>
      <c r="E307" s="148" t="s">
        <v>82</v>
      </c>
      <c r="F307" s="149" t="s">
        <v>5444</v>
      </c>
      <c r="H307" s="148" t="s">
        <v>82</v>
      </c>
      <c r="I307" s="150"/>
      <c r="L307" s="146"/>
      <c r="M307" s="151"/>
      <c r="T307" s="152"/>
      <c r="AT307" s="148" t="s">
        <v>603</v>
      </c>
      <c r="AU307" s="148" t="s">
        <v>93</v>
      </c>
      <c r="AV307" s="12" t="s">
        <v>91</v>
      </c>
      <c r="AW307" s="12" t="s">
        <v>42</v>
      </c>
      <c r="AX307" s="12" t="s">
        <v>84</v>
      </c>
      <c r="AY307" s="148" t="s">
        <v>594</v>
      </c>
    </row>
    <row r="308" spans="2:65" s="13" customFormat="1" ht="10.199999999999999" x14ac:dyDescent="0.2">
      <c r="B308" s="153"/>
      <c r="D308" s="147" t="s">
        <v>603</v>
      </c>
      <c r="E308" s="154" t="s">
        <v>82</v>
      </c>
      <c r="F308" s="155" t="s">
        <v>5445</v>
      </c>
      <c r="H308" s="156">
        <v>212.71</v>
      </c>
      <c r="I308" s="157"/>
      <c r="L308" s="153"/>
      <c r="M308" s="158"/>
      <c r="T308" s="159"/>
      <c r="AT308" s="154" t="s">
        <v>603</v>
      </c>
      <c r="AU308" s="154" t="s">
        <v>93</v>
      </c>
      <c r="AV308" s="13" t="s">
        <v>93</v>
      </c>
      <c r="AW308" s="13" t="s">
        <v>42</v>
      </c>
      <c r="AX308" s="13" t="s">
        <v>84</v>
      </c>
      <c r="AY308" s="154" t="s">
        <v>594</v>
      </c>
    </row>
    <row r="309" spans="2:65" s="13" customFormat="1" ht="10.199999999999999" x14ac:dyDescent="0.2">
      <c r="B309" s="153"/>
      <c r="D309" s="147" t="s">
        <v>603</v>
      </c>
      <c r="E309" s="154" t="s">
        <v>82</v>
      </c>
      <c r="F309" s="155" t="s">
        <v>5446</v>
      </c>
      <c r="H309" s="156">
        <v>63.18</v>
      </c>
      <c r="I309" s="157"/>
      <c r="L309" s="153"/>
      <c r="M309" s="158"/>
      <c r="T309" s="159"/>
      <c r="AT309" s="154" t="s">
        <v>603</v>
      </c>
      <c r="AU309" s="154" t="s">
        <v>93</v>
      </c>
      <c r="AV309" s="13" t="s">
        <v>93</v>
      </c>
      <c r="AW309" s="13" t="s">
        <v>42</v>
      </c>
      <c r="AX309" s="13" t="s">
        <v>84</v>
      </c>
      <c r="AY309" s="154" t="s">
        <v>594</v>
      </c>
    </row>
    <row r="310" spans="2:65" s="13" customFormat="1" ht="10.199999999999999" x14ac:dyDescent="0.2">
      <c r="B310" s="153"/>
      <c r="D310" s="147" t="s">
        <v>603</v>
      </c>
      <c r="E310" s="154" t="s">
        <v>82</v>
      </c>
      <c r="F310" s="155" t="s">
        <v>5447</v>
      </c>
      <c r="H310" s="156">
        <v>95.62</v>
      </c>
      <c r="I310" s="157"/>
      <c r="L310" s="153"/>
      <c r="M310" s="158"/>
      <c r="T310" s="159"/>
      <c r="AT310" s="154" t="s">
        <v>603</v>
      </c>
      <c r="AU310" s="154" t="s">
        <v>93</v>
      </c>
      <c r="AV310" s="13" t="s">
        <v>93</v>
      </c>
      <c r="AW310" s="13" t="s">
        <v>42</v>
      </c>
      <c r="AX310" s="13" t="s">
        <v>84</v>
      </c>
      <c r="AY310" s="154" t="s">
        <v>594</v>
      </c>
    </row>
    <row r="311" spans="2:65" s="12" customFormat="1" ht="10.199999999999999" x14ac:dyDescent="0.2">
      <c r="B311" s="146"/>
      <c r="D311" s="147" t="s">
        <v>603</v>
      </c>
      <c r="E311" s="148" t="s">
        <v>82</v>
      </c>
      <c r="F311" s="149" t="s">
        <v>5448</v>
      </c>
      <c r="H311" s="148" t="s">
        <v>82</v>
      </c>
      <c r="I311" s="150"/>
      <c r="L311" s="146"/>
      <c r="M311" s="151"/>
      <c r="T311" s="152"/>
      <c r="AT311" s="148" t="s">
        <v>603</v>
      </c>
      <c r="AU311" s="148" t="s">
        <v>93</v>
      </c>
      <c r="AV311" s="12" t="s">
        <v>91</v>
      </c>
      <c r="AW311" s="12" t="s">
        <v>42</v>
      </c>
      <c r="AX311" s="12" t="s">
        <v>84</v>
      </c>
      <c r="AY311" s="148" t="s">
        <v>594</v>
      </c>
    </row>
    <row r="312" spans="2:65" s="13" customFormat="1" ht="10.199999999999999" x14ac:dyDescent="0.2">
      <c r="B312" s="153"/>
      <c r="D312" s="147" t="s">
        <v>603</v>
      </c>
      <c r="E312" s="154" t="s">
        <v>82</v>
      </c>
      <c r="F312" s="155" t="s">
        <v>5449</v>
      </c>
      <c r="H312" s="156">
        <v>40.21</v>
      </c>
      <c r="I312" s="157"/>
      <c r="L312" s="153"/>
      <c r="M312" s="158"/>
      <c r="T312" s="159"/>
      <c r="AT312" s="154" t="s">
        <v>603</v>
      </c>
      <c r="AU312" s="154" t="s">
        <v>93</v>
      </c>
      <c r="AV312" s="13" t="s">
        <v>93</v>
      </c>
      <c r="AW312" s="13" t="s">
        <v>42</v>
      </c>
      <c r="AX312" s="13" t="s">
        <v>84</v>
      </c>
      <c r="AY312" s="154" t="s">
        <v>594</v>
      </c>
    </row>
    <row r="313" spans="2:65" s="14" customFormat="1" ht="10.199999999999999" x14ac:dyDescent="0.2">
      <c r="B313" s="168"/>
      <c r="D313" s="147" t="s">
        <v>603</v>
      </c>
      <c r="E313" s="169" t="s">
        <v>5230</v>
      </c>
      <c r="F313" s="170" t="s">
        <v>668</v>
      </c>
      <c r="H313" s="171">
        <v>411.72</v>
      </c>
      <c r="I313" s="172"/>
      <c r="L313" s="168"/>
      <c r="M313" s="173"/>
      <c r="T313" s="174"/>
      <c r="AT313" s="169" t="s">
        <v>603</v>
      </c>
      <c r="AU313" s="169" t="s">
        <v>93</v>
      </c>
      <c r="AV313" s="14" t="s">
        <v>101</v>
      </c>
      <c r="AW313" s="14" t="s">
        <v>42</v>
      </c>
      <c r="AX313" s="14" t="s">
        <v>84</v>
      </c>
      <c r="AY313" s="169" t="s">
        <v>594</v>
      </c>
    </row>
    <row r="314" spans="2:65" s="15" customFormat="1" ht="10.199999999999999" x14ac:dyDescent="0.2">
      <c r="B314" s="175"/>
      <c r="D314" s="147" t="s">
        <v>603</v>
      </c>
      <c r="E314" s="176" t="s">
        <v>82</v>
      </c>
      <c r="F314" s="177" t="s">
        <v>672</v>
      </c>
      <c r="H314" s="178">
        <v>2451.62</v>
      </c>
      <c r="I314" s="179"/>
      <c r="L314" s="175"/>
      <c r="M314" s="180"/>
      <c r="T314" s="181"/>
      <c r="AT314" s="176" t="s">
        <v>603</v>
      </c>
      <c r="AU314" s="176" t="s">
        <v>93</v>
      </c>
      <c r="AV314" s="15" t="s">
        <v>147</v>
      </c>
      <c r="AW314" s="15" t="s">
        <v>42</v>
      </c>
      <c r="AX314" s="15" t="s">
        <v>91</v>
      </c>
      <c r="AY314" s="176" t="s">
        <v>594</v>
      </c>
    </row>
    <row r="315" spans="2:65" s="1" customFormat="1" ht="16.5" customHeight="1" x14ac:dyDescent="0.2">
      <c r="B315" s="34"/>
      <c r="C315" s="133" t="s">
        <v>798</v>
      </c>
      <c r="D315" s="133" t="s">
        <v>597</v>
      </c>
      <c r="E315" s="134" t="s">
        <v>5450</v>
      </c>
      <c r="F315" s="135" t="s">
        <v>5451</v>
      </c>
      <c r="G315" s="136" t="s">
        <v>618</v>
      </c>
      <c r="H315" s="137">
        <v>3252.5079999999998</v>
      </c>
      <c r="I315" s="138"/>
      <c r="J315" s="139">
        <f>ROUND(I315*H315,2)</f>
        <v>0</v>
      </c>
      <c r="K315" s="135" t="s">
        <v>651</v>
      </c>
      <c r="L315" s="34"/>
      <c r="M315" s="140" t="s">
        <v>82</v>
      </c>
      <c r="N315" s="141" t="s">
        <v>54</v>
      </c>
      <c r="P315" s="142">
        <f>O315*H315</f>
        <v>0</v>
      </c>
      <c r="Q315" s="142">
        <v>0</v>
      </c>
      <c r="R315" s="142">
        <f>Q315*H315</f>
        <v>0</v>
      </c>
      <c r="S315" s="142">
        <v>0</v>
      </c>
      <c r="T315" s="143">
        <f>S315*H315</f>
        <v>0</v>
      </c>
      <c r="AR315" s="144" t="s">
        <v>147</v>
      </c>
      <c r="AT315" s="144" t="s">
        <v>597</v>
      </c>
      <c r="AU315" s="144" t="s">
        <v>93</v>
      </c>
      <c r="AY315" s="18" t="s">
        <v>594</v>
      </c>
      <c r="BE315" s="145">
        <f>IF(N315="základní",J315,0)</f>
        <v>0</v>
      </c>
      <c r="BF315" s="145">
        <f>IF(N315="snížená",J315,0)</f>
        <v>0</v>
      </c>
      <c r="BG315" s="145">
        <f>IF(N315="zákl. přenesená",J315,0)</f>
        <v>0</v>
      </c>
      <c r="BH315" s="145">
        <f>IF(N315="sníž. přenesená",J315,0)</f>
        <v>0</v>
      </c>
      <c r="BI315" s="145">
        <f>IF(N315="nulová",J315,0)</f>
        <v>0</v>
      </c>
      <c r="BJ315" s="18" t="s">
        <v>91</v>
      </c>
      <c r="BK315" s="145">
        <f>ROUND(I315*H315,2)</f>
        <v>0</v>
      </c>
      <c r="BL315" s="18" t="s">
        <v>147</v>
      </c>
      <c r="BM315" s="144" t="s">
        <v>5452</v>
      </c>
    </row>
    <row r="316" spans="2:65" s="1" customFormat="1" ht="10.199999999999999" x14ac:dyDescent="0.2">
      <c r="B316" s="34"/>
      <c r="D316" s="164" t="s">
        <v>653</v>
      </c>
      <c r="F316" s="165" t="s">
        <v>5453</v>
      </c>
      <c r="I316" s="166"/>
      <c r="L316" s="34"/>
      <c r="M316" s="167"/>
      <c r="T316" s="55"/>
      <c r="AT316" s="18" t="s">
        <v>653</v>
      </c>
      <c r="AU316" s="18" t="s">
        <v>93</v>
      </c>
    </row>
    <row r="317" spans="2:65" s="13" customFormat="1" ht="10.199999999999999" x14ac:dyDescent="0.2">
      <c r="B317" s="153"/>
      <c r="D317" s="147" t="s">
        <v>603</v>
      </c>
      <c r="E317" s="154" t="s">
        <v>82</v>
      </c>
      <c r="F317" s="155" t="s">
        <v>5220</v>
      </c>
      <c r="H317" s="156">
        <v>800.88800000000003</v>
      </c>
      <c r="I317" s="157"/>
      <c r="L317" s="153"/>
      <c r="M317" s="158"/>
      <c r="T317" s="159"/>
      <c r="AT317" s="154" t="s">
        <v>603</v>
      </c>
      <c r="AU317" s="154" t="s">
        <v>93</v>
      </c>
      <c r="AV317" s="13" t="s">
        <v>93</v>
      </c>
      <c r="AW317" s="13" t="s">
        <v>42</v>
      </c>
      <c r="AX317" s="13" t="s">
        <v>84</v>
      </c>
      <c r="AY317" s="154" t="s">
        <v>594</v>
      </c>
    </row>
    <row r="318" spans="2:65" s="13" customFormat="1" ht="10.199999999999999" x14ac:dyDescent="0.2">
      <c r="B318" s="153"/>
      <c r="D318" s="147" t="s">
        <v>603</v>
      </c>
      <c r="E318" s="154" t="s">
        <v>82</v>
      </c>
      <c r="F318" s="155" t="s">
        <v>5226</v>
      </c>
      <c r="H318" s="156">
        <v>2039.9</v>
      </c>
      <c r="I318" s="157"/>
      <c r="L318" s="153"/>
      <c r="M318" s="158"/>
      <c r="T318" s="159"/>
      <c r="AT318" s="154" t="s">
        <v>603</v>
      </c>
      <c r="AU318" s="154" t="s">
        <v>93</v>
      </c>
      <c r="AV318" s="13" t="s">
        <v>93</v>
      </c>
      <c r="AW318" s="13" t="s">
        <v>42</v>
      </c>
      <c r="AX318" s="13" t="s">
        <v>84</v>
      </c>
      <c r="AY318" s="154" t="s">
        <v>594</v>
      </c>
    </row>
    <row r="319" spans="2:65" s="13" customFormat="1" ht="10.199999999999999" x14ac:dyDescent="0.2">
      <c r="B319" s="153"/>
      <c r="D319" s="147" t="s">
        <v>603</v>
      </c>
      <c r="E319" s="154" t="s">
        <v>82</v>
      </c>
      <c r="F319" s="155" t="s">
        <v>5454</v>
      </c>
      <c r="H319" s="156">
        <v>411.72</v>
      </c>
      <c r="I319" s="157"/>
      <c r="L319" s="153"/>
      <c r="M319" s="158"/>
      <c r="T319" s="159"/>
      <c r="AT319" s="154" t="s">
        <v>603</v>
      </c>
      <c r="AU319" s="154" t="s">
        <v>93</v>
      </c>
      <c r="AV319" s="13" t="s">
        <v>93</v>
      </c>
      <c r="AW319" s="13" t="s">
        <v>42</v>
      </c>
      <c r="AX319" s="13" t="s">
        <v>84</v>
      </c>
      <c r="AY319" s="154" t="s">
        <v>594</v>
      </c>
    </row>
    <row r="320" spans="2:65" s="15" customFormat="1" ht="10.199999999999999" x14ac:dyDescent="0.2">
      <c r="B320" s="175"/>
      <c r="D320" s="147" t="s">
        <v>603</v>
      </c>
      <c r="E320" s="176" t="s">
        <v>82</v>
      </c>
      <c r="F320" s="177" t="s">
        <v>672</v>
      </c>
      <c r="H320" s="178">
        <v>3252.5079999999998</v>
      </c>
      <c r="I320" s="179"/>
      <c r="L320" s="175"/>
      <c r="M320" s="180"/>
      <c r="T320" s="181"/>
      <c r="AT320" s="176" t="s">
        <v>603</v>
      </c>
      <c r="AU320" s="176" t="s">
        <v>93</v>
      </c>
      <c r="AV320" s="15" t="s">
        <v>147</v>
      </c>
      <c r="AW320" s="15" t="s">
        <v>42</v>
      </c>
      <c r="AX320" s="15" t="s">
        <v>91</v>
      </c>
      <c r="AY320" s="176" t="s">
        <v>594</v>
      </c>
    </row>
    <row r="321" spans="2:65" s="1" customFormat="1" ht="16.5" customHeight="1" x14ac:dyDescent="0.2">
      <c r="B321" s="34"/>
      <c r="C321" s="133" t="s">
        <v>805</v>
      </c>
      <c r="D321" s="133" t="s">
        <v>597</v>
      </c>
      <c r="E321" s="134" t="s">
        <v>5455</v>
      </c>
      <c r="F321" s="135" t="s">
        <v>5456</v>
      </c>
      <c r="G321" s="136" t="s">
        <v>618</v>
      </c>
      <c r="H321" s="137">
        <v>3252.5079999999998</v>
      </c>
      <c r="I321" s="138"/>
      <c r="J321" s="139">
        <f>ROUND(I321*H321,2)</f>
        <v>0</v>
      </c>
      <c r="K321" s="135" t="s">
        <v>651</v>
      </c>
      <c r="L321" s="34"/>
      <c r="M321" s="140" t="s">
        <v>82</v>
      </c>
      <c r="N321" s="141" t="s">
        <v>54</v>
      </c>
      <c r="P321" s="142">
        <f>O321*H321</f>
        <v>0</v>
      </c>
      <c r="Q321" s="142">
        <v>0</v>
      </c>
      <c r="R321" s="142">
        <f>Q321*H321</f>
        <v>0</v>
      </c>
      <c r="S321" s="142">
        <v>0</v>
      </c>
      <c r="T321" s="143">
        <f>S321*H321</f>
        <v>0</v>
      </c>
      <c r="AR321" s="144" t="s">
        <v>147</v>
      </c>
      <c r="AT321" s="144" t="s">
        <v>597</v>
      </c>
      <c r="AU321" s="144" t="s">
        <v>93</v>
      </c>
      <c r="AY321" s="18" t="s">
        <v>594</v>
      </c>
      <c r="BE321" s="145">
        <f>IF(N321="základní",J321,0)</f>
        <v>0</v>
      </c>
      <c r="BF321" s="145">
        <f>IF(N321="snížená",J321,0)</f>
        <v>0</v>
      </c>
      <c r="BG321" s="145">
        <f>IF(N321="zákl. přenesená",J321,0)</f>
        <v>0</v>
      </c>
      <c r="BH321" s="145">
        <f>IF(N321="sníž. přenesená",J321,0)</f>
        <v>0</v>
      </c>
      <c r="BI321" s="145">
        <f>IF(N321="nulová",J321,0)</f>
        <v>0</v>
      </c>
      <c r="BJ321" s="18" t="s">
        <v>91</v>
      </c>
      <c r="BK321" s="145">
        <f>ROUND(I321*H321,2)</f>
        <v>0</v>
      </c>
      <c r="BL321" s="18" t="s">
        <v>147</v>
      </c>
      <c r="BM321" s="144" t="s">
        <v>5457</v>
      </c>
    </row>
    <row r="322" spans="2:65" s="1" customFormat="1" ht="10.199999999999999" x14ac:dyDescent="0.2">
      <c r="B322" s="34"/>
      <c r="D322" s="164" t="s">
        <v>653</v>
      </c>
      <c r="F322" s="165" t="s">
        <v>5458</v>
      </c>
      <c r="I322" s="166"/>
      <c r="L322" s="34"/>
      <c r="M322" s="167"/>
      <c r="T322" s="55"/>
      <c r="AT322" s="18" t="s">
        <v>653</v>
      </c>
      <c r="AU322" s="18" t="s">
        <v>93</v>
      </c>
    </row>
    <row r="323" spans="2:65" s="13" customFormat="1" ht="10.199999999999999" x14ac:dyDescent="0.2">
      <c r="B323" s="153"/>
      <c r="D323" s="147" t="s">
        <v>603</v>
      </c>
      <c r="E323" s="154" t="s">
        <v>82</v>
      </c>
      <c r="F323" s="155" t="s">
        <v>5220</v>
      </c>
      <c r="H323" s="156">
        <v>800.88800000000003</v>
      </c>
      <c r="I323" s="157"/>
      <c r="L323" s="153"/>
      <c r="M323" s="158"/>
      <c r="T323" s="159"/>
      <c r="AT323" s="154" t="s">
        <v>603</v>
      </c>
      <c r="AU323" s="154" t="s">
        <v>93</v>
      </c>
      <c r="AV323" s="13" t="s">
        <v>93</v>
      </c>
      <c r="AW323" s="13" t="s">
        <v>42</v>
      </c>
      <c r="AX323" s="13" t="s">
        <v>84</v>
      </c>
      <c r="AY323" s="154" t="s">
        <v>594</v>
      </c>
    </row>
    <row r="324" spans="2:65" s="13" customFormat="1" ht="10.199999999999999" x14ac:dyDescent="0.2">
      <c r="B324" s="153"/>
      <c r="D324" s="147" t="s">
        <v>603</v>
      </c>
      <c r="E324" s="154" t="s">
        <v>82</v>
      </c>
      <c r="F324" s="155" t="s">
        <v>5226</v>
      </c>
      <c r="H324" s="156">
        <v>2039.9</v>
      </c>
      <c r="I324" s="157"/>
      <c r="L324" s="153"/>
      <c r="M324" s="158"/>
      <c r="T324" s="159"/>
      <c r="AT324" s="154" t="s">
        <v>603</v>
      </c>
      <c r="AU324" s="154" t="s">
        <v>93</v>
      </c>
      <c r="AV324" s="13" t="s">
        <v>93</v>
      </c>
      <c r="AW324" s="13" t="s">
        <v>42</v>
      </c>
      <c r="AX324" s="13" t="s">
        <v>84</v>
      </c>
      <c r="AY324" s="154" t="s">
        <v>594</v>
      </c>
    </row>
    <row r="325" spans="2:65" s="13" customFormat="1" ht="10.199999999999999" x14ac:dyDescent="0.2">
      <c r="B325" s="153"/>
      <c r="D325" s="147" t="s">
        <v>603</v>
      </c>
      <c r="E325" s="154" t="s">
        <v>82</v>
      </c>
      <c r="F325" s="155" t="s">
        <v>5454</v>
      </c>
      <c r="H325" s="156">
        <v>411.72</v>
      </c>
      <c r="I325" s="157"/>
      <c r="L325" s="153"/>
      <c r="M325" s="158"/>
      <c r="T325" s="159"/>
      <c r="AT325" s="154" t="s">
        <v>603</v>
      </c>
      <c r="AU325" s="154" t="s">
        <v>93</v>
      </c>
      <c r="AV325" s="13" t="s">
        <v>93</v>
      </c>
      <c r="AW325" s="13" t="s">
        <v>42</v>
      </c>
      <c r="AX325" s="13" t="s">
        <v>84</v>
      </c>
      <c r="AY325" s="154" t="s">
        <v>594</v>
      </c>
    </row>
    <row r="326" spans="2:65" s="15" customFormat="1" ht="10.199999999999999" x14ac:dyDescent="0.2">
      <c r="B326" s="175"/>
      <c r="D326" s="147" t="s">
        <v>603</v>
      </c>
      <c r="E326" s="176" t="s">
        <v>82</v>
      </c>
      <c r="F326" s="177" t="s">
        <v>672</v>
      </c>
      <c r="H326" s="178">
        <v>3252.5079999999998</v>
      </c>
      <c r="I326" s="179"/>
      <c r="L326" s="175"/>
      <c r="M326" s="180"/>
      <c r="T326" s="181"/>
      <c r="AT326" s="176" t="s">
        <v>603</v>
      </c>
      <c r="AU326" s="176" t="s">
        <v>93</v>
      </c>
      <c r="AV326" s="15" t="s">
        <v>147</v>
      </c>
      <c r="AW326" s="15" t="s">
        <v>42</v>
      </c>
      <c r="AX326" s="15" t="s">
        <v>91</v>
      </c>
      <c r="AY326" s="176" t="s">
        <v>594</v>
      </c>
    </row>
    <row r="327" spans="2:65" s="11" customFormat="1" ht="22.8" customHeight="1" x14ac:dyDescent="0.25">
      <c r="B327" s="121"/>
      <c r="D327" s="122" t="s">
        <v>83</v>
      </c>
      <c r="E327" s="131" t="s">
        <v>5459</v>
      </c>
      <c r="F327" s="131" t="s">
        <v>5460</v>
      </c>
      <c r="I327" s="124"/>
      <c r="J327" s="132">
        <f>BK327</f>
        <v>0</v>
      </c>
      <c r="L327" s="121"/>
      <c r="M327" s="126"/>
      <c r="P327" s="127">
        <f>SUM(P328:P363)</f>
        <v>0</v>
      </c>
      <c r="R327" s="127">
        <f>SUM(R328:R363)</f>
        <v>457.65387382</v>
      </c>
      <c r="T327" s="128">
        <f>SUM(T328:T363)</f>
        <v>0</v>
      </c>
      <c r="AR327" s="122" t="s">
        <v>91</v>
      </c>
      <c r="AT327" s="129" t="s">
        <v>83</v>
      </c>
      <c r="AU327" s="129" t="s">
        <v>91</v>
      </c>
      <c r="AY327" s="122" t="s">
        <v>594</v>
      </c>
      <c r="BK327" s="130">
        <f>SUM(BK328:BK363)</f>
        <v>0</v>
      </c>
    </row>
    <row r="328" spans="2:65" s="1" customFormat="1" ht="24.15" customHeight="1" x14ac:dyDescent="0.2">
      <c r="B328" s="34"/>
      <c r="C328" s="133" t="s">
        <v>7</v>
      </c>
      <c r="D328" s="133" t="s">
        <v>597</v>
      </c>
      <c r="E328" s="134" t="s">
        <v>5461</v>
      </c>
      <c r="F328" s="135" t="s">
        <v>5462</v>
      </c>
      <c r="G328" s="136" t="s">
        <v>618</v>
      </c>
      <c r="H328" s="137">
        <v>800.88800000000003</v>
      </c>
      <c r="I328" s="138"/>
      <c r="J328" s="139">
        <f>ROUND(I328*H328,2)</f>
        <v>0</v>
      </c>
      <c r="K328" s="135" t="s">
        <v>651</v>
      </c>
      <c r="L328" s="34"/>
      <c r="M328" s="140" t="s">
        <v>82</v>
      </c>
      <c r="N328" s="141" t="s">
        <v>54</v>
      </c>
      <c r="P328" s="142">
        <f>O328*H328</f>
        <v>0</v>
      </c>
      <c r="Q328" s="142">
        <v>0.1197</v>
      </c>
      <c r="R328" s="142">
        <f>Q328*H328</f>
        <v>95.866293600000006</v>
      </c>
      <c r="S328" s="142">
        <v>0</v>
      </c>
      <c r="T328" s="143">
        <f>S328*H328</f>
        <v>0</v>
      </c>
      <c r="AR328" s="144" t="s">
        <v>147</v>
      </c>
      <c r="AT328" s="144" t="s">
        <v>597</v>
      </c>
      <c r="AU328" s="144" t="s">
        <v>93</v>
      </c>
      <c r="AY328" s="18" t="s">
        <v>594</v>
      </c>
      <c r="BE328" s="145">
        <f>IF(N328="základní",J328,0)</f>
        <v>0</v>
      </c>
      <c r="BF328" s="145">
        <f>IF(N328="snížená",J328,0)</f>
        <v>0</v>
      </c>
      <c r="BG328" s="145">
        <f>IF(N328="zákl. přenesená",J328,0)</f>
        <v>0</v>
      </c>
      <c r="BH328" s="145">
        <f>IF(N328="sníž. přenesená",J328,0)</f>
        <v>0</v>
      </c>
      <c r="BI328" s="145">
        <f>IF(N328="nulová",J328,0)</f>
        <v>0</v>
      </c>
      <c r="BJ328" s="18" t="s">
        <v>91</v>
      </c>
      <c r="BK328" s="145">
        <f>ROUND(I328*H328,2)</f>
        <v>0</v>
      </c>
      <c r="BL328" s="18" t="s">
        <v>147</v>
      </c>
      <c r="BM328" s="144" t="s">
        <v>5463</v>
      </c>
    </row>
    <row r="329" spans="2:65" s="1" customFormat="1" ht="10.199999999999999" x14ac:dyDescent="0.2">
      <c r="B329" s="34"/>
      <c r="D329" s="164" t="s">
        <v>653</v>
      </c>
      <c r="F329" s="165" t="s">
        <v>5464</v>
      </c>
      <c r="I329" s="166"/>
      <c r="L329" s="34"/>
      <c r="M329" s="167"/>
      <c r="T329" s="55"/>
      <c r="AT329" s="18" t="s">
        <v>653</v>
      </c>
      <c r="AU329" s="18" t="s">
        <v>93</v>
      </c>
    </row>
    <row r="330" spans="2:65" s="12" customFormat="1" ht="10.199999999999999" x14ac:dyDescent="0.2">
      <c r="B330" s="146"/>
      <c r="D330" s="147" t="s">
        <v>603</v>
      </c>
      <c r="E330" s="148" t="s">
        <v>82</v>
      </c>
      <c r="F330" s="149" t="s">
        <v>5465</v>
      </c>
      <c r="H330" s="148" t="s">
        <v>82</v>
      </c>
      <c r="I330" s="150"/>
      <c r="L330" s="146"/>
      <c r="M330" s="151"/>
      <c r="T330" s="152"/>
      <c r="AT330" s="148" t="s">
        <v>603</v>
      </c>
      <c r="AU330" s="148" t="s">
        <v>93</v>
      </c>
      <c r="AV330" s="12" t="s">
        <v>91</v>
      </c>
      <c r="AW330" s="12" t="s">
        <v>42</v>
      </c>
      <c r="AX330" s="12" t="s">
        <v>84</v>
      </c>
      <c r="AY330" s="148" t="s">
        <v>594</v>
      </c>
    </row>
    <row r="331" spans="2:65" s="13" customFormat="1" ht="10.199999999999999" x14ac:dyDescent="0.2">
      <c r="B331" s="153"/>
      <c r="D331" s="147" t="s">
        <v>603</v>
      </c>
      <c r="E331" s="154" t="s">
        <v>82</v>
      </c>
      <c r="F331" s="155" t="s">
        <v>5220</v>
      </c>
      <c r="H331" s="156">
        <v>800.88800000000003</v>
      </c>
      <c r="I331" s="157"/>
      <c r="L331" s="153"/>
      <c r="M331" s="158"/>
      <c r="T331" s="159"/>
      <c r="AT331" s="154" t="s">
        <v>603</v>
      </c>
      <c r="AU331" s="154" t="s">
        <v>93</v>
      </c>
      <c r="AV331" s="13" t="s">
        <v>93</v>
      </c>
      <c r="AW331" s="13" t="s">
        <v>42</v>
      </c>
      <c r="AX331" s="13" t="s">
        <v>91</v>
      </c>
      <c r="AY331" s="154" t="s">
        <v>594</v>
      </c>
    </row>
    <row r="332" spans="2:65" s="1" customFormat="1" ht="21.75" customHeight="1" x14ac:dyDescent="0.2">
      <c r="B332" s="34"/>
      <c r="C332" s="133" t="s">
        <v>821</v>
      </c>
      <c r="D332" s="133" t="s">
        <v>597</v>
      </c>
      <c r="E332" s="134" t="s">
        <v>5466</v>
      </c>
      <c r="F332" s="135" t="s">
        <v>5467</v>
      </c>
      <c r="G332" s="136" t="s">
        <v>618</v>
      </c>
      <c r="H332" s="137">
        <v>710.64</v>
      </c>
      <c r="I332" s="138"/>
      <c r="J332" s="139">
        <f>ROUND(I332*H332,2)</f>
        <v>0</v>
      </c>
      <c r="K332" s="135" t="s">
        <v>651</v>
      </c>
      <c r="L332" s="34"/>
      <c r="M332" s="140" t="s">
        <v>82</v>
      </c>
      <c r="N332" s="141" t="s">
        <v>54</v>
      </c>
      <c r="P332" s="142">
        <f>O332*H332</f>
        <v>0</v>
      </c>
      <c r="Q332" s="142">
        <v>9.9750000000000005E-2</v>
      </c>
      <c r="R332" s="142">
        <f>Q332*H332</f>
        <v>70.886340000000004</v>
      </c>
      <c r="S332" s="142">
        <v>0</v>
      </c>
      <c r="T332" s="143">
        <f>S332*H332</f>
        <v>0</v>
      </c>
      <c r="AR332" s="144" t="s">
        <v>147</v>
      </c>
      <c r="AT332" s="144" t="s">
        <v>597</v>
      </c>
      <c r="AU332" s="144" t="s">
        <v>93</v>
      </c>
      <c r="AY332" s="18" t="s">
        <v>594</v>
      </c>
      <c r="BE332" s="145">
        <f>IF(N332="základní",J332,0)</f>
        <v>0</v>
      </c>
      <c r="BF332" s="145">
        <f>IF(N332="snížená",J332,0)</f>
        <v>0</v>
      </c>
      <c r="BG332" s="145">
        <f>IF(N332="zákl. přenesená",J332,0)</f>
        <v>0</v>
      </c>
      <c r="BH332" s="145">
        <f>IF(N332="sníž. přenesená",J332,0)</f>
        <v>0</v>
      </c>
      <c r="BI332" s="145">
        <f>IF(N332="nulová",J332,0)</f>
        <v>0</v>
      </c>
      <c r="BJ332" s="18" t="s">
        <v>91</v>
      </c>
      <c r="BK332" s="145">
        <f>ROUND(I332*H332,2)</f>
        <v>0</v>
      </c>
      <c r="BL332" s="18" t="s">
        <v>147</v>
      </c>
      <c r="BM332" s="144" t="s">
        <v>5468</v>
      </c>
    </row>
    <row r="333" spans="2:65" s="1" customFormat="1" ht="10.199999999999999" x14ac:dyDescent="0.2">
      <c r="B333" s="34"/>
      <c r="D333" s="164" t="s">
        <v>653</v>
      </c>
      <c r="F333" s="165" t="s">
        <v>5469</v>
      </c>
      <c r="I333" s="166"/>
      <c r="L333" s="34"/>
      <c r="M333" s="167"/>
      <c r="T333" s="55"/>
      <c r="AT333" s="18" t="s">
        <v>653</v>
      </c>
      <c r="AU333" s="18" t="s">
        <v>93</v>
      </c>
    </row>
    <row r="334" spans="2:65" s="12" customFormat="1" ht="10.199999999999999" x14ac:dyDescent="0.2">
      <c r="B334" s="146"/>
      <c r="D334" s="147" t="s">
        <v>603</v>
      </c>
      <c r="E334" s="148" t="s">
        <v>82</v>
      </c>
      <c r="F334" s="149" t="s">
        <v>5286</v>
      </c>
      <c r="H334" s="148" t="s">
        <v>82</v>
      </c>
      <c r="I334" s="150"/>
      <c r="L334" s="146"/>
      <c r="M334" s="151"/>
      <c r="T334" s="152"/>
      <c r="AT334" s="148" t="s">
        <v>603</v>
      </c>
      <c r="AU334" s="148" t="s">
        <v>93</v>
      </c>
      <c r="AV334" s="12" t="s">
        <v>91</v>
      </c>
      <c r="AW334" s="12" t="s">
        <v>42</v>
      </c>
      <c r="AX334" s="12" t="s">
        <v>84</v>
      </c>
      <c r="AY334" s="148" t="s">
        <v>594</v>
      </c>
    </row>
    <row r="335" spans="2:65" s="12" customFormat="1" ht="10.199999999999999" x14ac:dyDescent="0.2">
      <c r="B335" s="146"/>
      <c r="D335" s="147" t="s">
        <v>603</v>
      </c>
      <c r="E335" s="148" t="s">
        <v>82</v>
      </c>
      <c r="F335" s="149" t="s">
        <v>5273</v>
      </c>
      <c r="H335" s="148" t="s">
        <v>82</v>
      </c>
      <c r="I335" s="150"/>
      <c r="L335" s="146"/>
      <c r="M335" s="151"/>
      <c r="T335" s="152"/>
      <c r="AT335" s="148" t="s">
        <v>603</v>
      </c>
      <c r="AU335" s="148" t="s">
        <v>93</v>
      </c>
      <c r="AV335" s="12" t="s">
        <v>91</v>
      </c>
      <c r="AW335" s="12" t="s">
        <v>42</v>
      </c>
      <c r="AX335" s="12" t="s">
        <v>84</v>
      </c>
      <c r="AY335" s="148" t="s">
        <v>594</v>
      </c>
    </row>
    <row r="336" spans="2:65" s="13" customFormat="1" ht="10.199999999999999" x14ac:dyDescent="0.2">
      <c r="B336" s="153"/>
      <c r="D336" s="147" t="s">
        <v>603</v>
      </c>
      <c r="E336" s="154" t="s">
        <v>82</v>
      </c>
      <c r="F336" s="155" t="s">
        <v>5470</v>
      </c>
      <c r="H336" s="156">
        <v>710.64</v>
      </c>
      <c r="I336" s="157"/>
      <c r="L336" s="153"/>
      <c r="M336" s="158"/>
      <c r="T336" s="159"/>
      <c r="AT336" s="154" t="s">
        <v>603</v>
      </c>
      <c r="AU336" s="154" t="s">
        <v>93</v>
      </c>
      <c r="AV336" s="13" t="s">
        <v>93</v>
      </c>
      <c r="AW336" s="13" t="s">
        <v>42</v>
      </c>
      <c r="AX336" s="13" t="s">
        <v>91</v>
      </c>
      <c r="AY336" s="154" t="s">
        <v>594</v>
      </c>
    </row>
    <row r="337" spans="2:65" s="1" customFormat="1" ht="24.15" customHeight="1" x14ac:dyDescent="0.2">
      <c r="B337" s="34"/>
      <c r="C337" s="133" t="s">
        <v>832</v>
      </c>
      <c r="D337" s="133" t="s">
        <v>597</v>
      </c>
      <c r="E337" s="134" t="s">
        <v>5471</v>
      </c>
      <c r="F337" s="135" t="s">
        <v>5472</v>
      </c>
      <c r="G337" s="136" t="s">
        <v>618</v>
      </c>
      <c r="H337" s="137">
        <v>818.53800000000001</v>
      </c>
      <c r="I337" s="138"/>
      <c r="J337" s="139">
        <f>ROUND(I337*H337,2)</f>
        <v>0</v>
      </c>
      <c r="K337" s="135" t="s">
        <v>651</v>
      </c>
      <c r="L337" s="34"/>
      <c r="M337" s="140" t="s">
        <v>82</v>
      </c>
      <c r="N337" s="141" t="s">
        <v>54</v>
      </c>
      <c r="P337" s="142">
        <f>O337*H337</f>
        <v>0</v>
      </c>
      <c r="Q337" s="142">
        <v>9.9750000000000005E-2</v>
      </c>
      <c r="R337" s="142">
        <f>Q337*H337</f>
        <v>81.649165500000009</v>
      </c>
      <c r="S337" s="142">
        <v>0</v>
      </c>
      <c r="T337" s="143">
        <f>S337*H337</f>
        <v>0</v>
      </c>
      <c r="AR337" s="144" t="s">
        <v>147</v>
      </c>
      <c r="AT337" s="144" t="s">
        <v>597</v>
      </c>
      <c r="AU337" s="144" t="s">
        <v>93</v>
      </c>
      <c r="AY337" s="18" t="s">
        <v>594</v>
      </c>
      <c r="BE337" s="145">
        <f>IF(N337="základní",J337,0)</f>
        <v>0</v>
      </c>
      <c r="BF337" s="145">
        <f>IF(N337="snížená",J337,0)</f>
        <v>0</v>
      </c>
      <c r="BG337" s="145">
        <f>IF(N337="zákl. přenesená",J337,0)</f>
        <v>0</v>
      </c>
      <c r="BH337" s="145">
        <f>IF(N337="sníž. přenesená",J337,0)</f>
        <v>0</v>
      </c>
      <c r="BI337" s="145">
        <f>IF(N337="nulová",J337,0)</f>
        <v>0</v>
      </c>
      <c r="BJ337" s="18" t="s">
        <v>91</v>
      </c>
      <c r="BK337" s="145">
        <f>ROUND(I337*H337,2)</f>
        <v>0</v>
      </c>
      <c r="BL337" s="18" t="s">
        <v>147</v>
      </c>
      <c r="BM337" s="144" t="s">
        <v>5473</v>
      </c>
    </row>
    <row r="338" spans="2:65" s="1" customFormat="1" ht="10.199999999999999" x14ac:dyDescent="0.2">
      <c r="B338" s="34"/>
      <c r="D338" s="164" t="s">
        <v>653</v>
      </c>
      <c r="F338" s="165" t="s">
        <v>5474</v>
      </c>
      <c r="I338" s="166"/>
      <c r="L338" s="34"/>
      <c r="M338" s="167"/>
      <c r="T338" s="55"/>
      <c r="AT338" s="18" t="s">
        <v>653</v>
      </c>
      <c r="AU338" s="18" t="s">
        <v>93</v>
      </c>
    </row>
    <row r="339" spans="2:65" s="12" customFormat="1" ht="10.199999999999999" x14ac:dyDescent="0.2">
      <c r="B339" s="146"/>
      <c r="D339" s="147" t="s">
        <v>603</v>
      </c>
      <c r="E339" s="148" t="s">
        <v>82</v>
      </c>
      <c r="F339" s="149" t="s">
        <v>5286</v>
      </c>
      <c r="H339" s="148" t="s">
        <v>82</v>
      </c>
      <c r="I339" s="150"/>
      <c r="L339" s="146"/>
      <c r="M339" s="151"/>
      <c r="T339" s="152"/>
      <c r="AT339" s="148" t="s">
        <v>603</v>
      </c>
      <c r="AU339" s="148" t="s">
        <v>93</v>
      </c>
      <c r="AV339" s="12" t="s">
        <v>91</v>
      </c>
      <c r="AW339" s="12" t="s">
        <v>42</v>
      </c>
      <c r="AX339" s="12" t="s">
        <v>84</v>
      </c>
      <c r="AY339" s="148" t="s">
        <v>594</v>
      </c>
    </row>
    <row r="340" spans="2:65" s="12" customFormat="1" ht="10.199999999999999" x14ac:dyDescent="0.2">
      <c r="B340" s="146"/>
      <c r="D340" s="147" t="s">
        <v>603</v>
      </c>
      <c r="E340" s="148" t="s">
        <v>82</v>
      </c>
      <c r="F340" s="149" t="s">
        <v>5287</v>
      </c>
      <c r="H340" s="148" t="s">
        <v>82</v>
      </c>
      <c r="I340" s="150"/>
      <c r="L340" s="146"/>
      <c r="M340" s="151"/>
      <c r="T340" s="152"/>
      <c r="AT340" s="148" t="s">
        <v>603</v>
      </c>
      <c r="AU340" s="148" t="s">
        <v>93</v>
      </c>
      <c r="AV340" s="12" t="s">
        <v>91</v>
      </c>
      <c r="AW340" s="12" t="s">
        <v>42</v>
      </c>
      <c r="AX340" s="12" t="s">
        <v>84</v>
      </c>
      <c r="AY340" s="148" t="s">
        <v>594</v>
      </c>
    </row>
    <row r="341" spans="2:65" s="12" customFormat="1" ht="10.199999999999999" x14ac:dyDescent="0.2">
      <c r="B341" s="146"/>
      <c r="D341" s="147" t="s">
        <v>603</v>
      </c>
      <c r="E341" s="148" t="s">
        <v>82</v>
      </c>
      <c r="F341" s="149" t="s">
        <v>5475</v>
      </c>
      <c r="H341" s="148" t="s">
        <v>82</v>
      </c>
      <c r="I341" s="150"/>
      <c r="L341" s="146"/>
      <c r="M341" s="151"/>
      <c r="T341" s="152"/>
      <c r="AT341" s="148" t="s">
        <v>603</v>
      </c>
      <c r="AU341" s="148" t="s">
        <v>93</v>
      </c>
      <c r="AV341" s="12" t="s">
        <v>91</v>
      </c>
      <c r="AW341" s="12" t="s">
        <v>42</v>
      </c>
      <c r="AX341" s="12" t="s">
        <v>84</v>
      </c>
      <c r="AY341" s="148" t="s">
        <v>594</v>
      </c>
    </row>
    <row r="342" spans="2:65" s="13" customFormat="1" ht="10.199999999999999" x14ac:dyDescent="0.2">
      <c r="B342" s="153"/>
      <c r="D342" s="147" t="s">
        <v>603</v>
      </c>
      <c r="E342" s="154" t="s">
        <v>82</v>
      </c>
      <c r="F342" s="155" t="s">
        <v>5222</v>
      </c>
      <c r="H342" s="156">
        <v>807.93799999999999</v>
      </c>
      <c r="I342" s="157"/>
      <c r="L342" s="153"/>
      <c r="M342" s="158"/>
      <c r="T342" s="159"/>
      <c r="AT342" s="154" t="s">
        <v>603</v>
      </c>
      <c r="AU342" s="154" t="s">
        <v>93</v>
      </c>
      <c r="AV342" s="13" t="s">
        <v>93</v>
      </c>
      <c r="AW342" s="13" t="s">
        <v>42</v>
      </c>
      <c r="AX342" s="13" t="s">
        <v>84</v>
      </c>
      <c r="AY342" s="154" t="s">
        <v>594</v>
      </c>
    </row>
    <row r="343" spans="2:65" s="13" customFormat="1" ht="10.199999999999999" x14ac:dyDescent="0.2">
      <c r="B343" s="153"/>
      <c r="D343" s="147" t="s">
        <v>603</v>
      </c>
      <c r="E343" s="154" t="s">
        <v>82</v>
      </c>
      <c r="F343" s="155" t="s">
        <v>5476</v>
      </c>
      <c r="H343" s="156">
        <v>10.6</v>
      </c>
      <c r="I343" s="157"/>
      <c r="L343" s="153"/>
      <c r="M343" s="158"/>
      <c r="T343" s="159"/>
      <c r="AT343" s="154" t="s">
        <v>603</v>
      </c>
      <c r="AU343" s="154" t="s">
        <v>93</v>
      </c>
      <c r="AV343" s="13" t="s">
        <v>93</v>
      </c>
      <c r="AW343" s="13" t="s">
        <v>42</v>
      </c>
      <c r="AX343" s="13" t="s">
        <v>84</v>
      </c>
      <c r="AY343" s="154" t="s">
        <v>594</v>
      </c>
    </row>
    <row r="344" spans="2:65" s="15" customFormat="1" ht="10.199999999999999" x14ac:dyDescent="0.2">
      <c r="B344" s="175"/>
      <c r="D344" s="147" t="s">
        <v>603</v>
      </c>
      <c r="E344" s="176" t="s">
        <v>82</v>
      </c>
      <c r="F344" s="177" t="s">
        <v>672</v>
      </c>
      <c r="H344" s="178">
        <v>818.53800000000001</v>
      </c>
      <c r="I344" s="179"/>
      <c r="L344" s="175"/>
      <c r="M344" s="180"/>
      <c r="T344" s="181"/>
      <c r="AT344" s="176" t="s">
        <v>603</v>
      </c>
      <c r="AU344" s="176" t="s">
        <v>93</v>
      </c>
      <c r="AV344" s="15" t="s">
        <v>147</v>
      </c>
      <c r="AW344" s="15" t="s">
        <v>42</v>
      </c>
      <c r="AX344" s="15" t="s">
        <v>91</v>
      </c>
      <c r="AY344" s="176" t="s">
        <v>594</v>
      </c>
    </row>
    <row r="345" spans="2:65" s="1" customFormat="1" ht="21.75" customHeight="1" x14ac:dyDescent="0.2">
      <c r="B345" s="34"/>
      <c r="C345" s="133" t="s">
        <v>845</v>
      </c>
      <c r="D345" s="133" t="s">
        <v>597</v>
      </c>
      <c r="E345" s="134" t="s">
        <v>5477</v>
      </c>
      <c r="F345" s="135" t="s">
        <v>5478</v>
      </c>
      <c r="G345" s="136" t="s">
        <v>618</v>
      </c>
      <c r="H345" s="137">
        <v>2478.7469999999998</v>
      </c>
      <c r="I345" s="138"/>
      <c r="J345" s="139">
        <f>ROUND(I345*H345,2)</f>
        <v>0</v>
      </c>
      <c r="K345" s="135" t="s">
        <v>651</v>
      </c>
      <c r="L345" s="34"/>
      <c r="M345" s="140" t="s">
        <v>82</v>
      </c>
      <c r="N345" s="141" t="s">
        <v>54</v>
      </c>
      <c r="P345" s="142">
        <f>O345*H345</f>
        <v>0</v>
      </c>
      <c r="Q345" s="142">
        <v>3.8850000000000003E-2</v>
      </c>
      <c r="R345" s="142">
        <f>Q345*H345</f>
        <v>96.299320949999995</v>
      </c>
      <c r="S345" s="142">
        <v>0</v>
      </c>
      <c r="T345" s="143">
        <f>S345*H345</f>
        <v>0</v>
      </c>
      <c r="AR345" s="144" t="s">
        <v>147</v>
      </c>
      <c r="AT345" s="144" t="s">
        <v>597</v>
      </c>
      <c r="AU345" s="144" t="s">
        <v>93</v>
      </c>
      <c r="AY345" s="18" t="s">
        <v>594</v>
      </c>
      <c r="BE345" s="145">
        <f>IF(N345="základní",J345,0)</f>
        <v>0</v>
      </c>
      <c r="BF345" s="145">
        <f>IF(N345="snížená",J345,0)</f>
        <v>0</v>
      </c>
      <c r="BG345" s="145">
        <f>IF(N345="zákl. přenesená",J345,0)</f>
        <v>0</v>
      </c>
      <c r="BH345" s="145">
        <f>IF(N345="sníž. přenesená",J345,0)</f>
        <v>0</v>
      </c>
      <c r="BI345" s="145">
        <f>IF(N345="nulová",J345,0)</f>
        <v>0</v>
      </c>
      <c r="BJ345" s="18" t="s">
        <v>91</v>
      </c>
      <c r="BK345" s="145">
        <f>ROUND(I345*H345,2)</f>
        <v>0</v>
      </c>
      <c r="BL345" s="18" t="s">
        <v>147</v>
      </c>
      <c r="BM345" s="144" t="s">
        <v>5479</v>
      </c>
    </row>
    <row r="346" spans="2:65" s="1" customFormat="1" ht="10.199999999999999" x14ac:dyDescent="0.2">
      <c r="B346" s="34"/>
      <c r="D346" s="164" t="s">
        <v>653</v>
      </c>
      <c r="F346" s="165" t="s">
        <v>5480</v>
      </c>
      <c r="I346" s="166"/>
      <c r="L346" s="34"/>
      <c r="M346" s="167"/>
      <c r="T346" s="55"/>
      <c r="AT346" s="18" t="s">
        <v>653</v>
      </c>
      <c r="AU346" s="18" t="s">
        <v>93</v>
      </c>
    </row>
    <row r="347" spans="2:65" s="12" customFormat="1" ht="10.199999999999999" x14ac:dyDescent="0.2">
      <c r="B347" s="146"/>
      <c r="D347" s="147" t="s">
        <v>603</v>
      </c>
      <c r="E347" s="148" t="s">
        <v>82</v>
      </c>
      <c r="F347" s="149" t="s">
        <v>5286</v>
      </c>
      <c r="H347" s="148" t="s">
        <v>82</v>
      </c>
      <c r="I347" s="150"/>
      <c r="L347" s="146"/>
      <c r="M347" s="151"/>
      <c r="T347" s="152"/>
      <c r="AT347" s="148" t="s">
        <v>603</v>
      </c>
      <c r="AU347" s="148" t="s">
        <v>93</v>
      </c>
      <c r="AV347" s="12" t="s">
        <v>91</v>
      </c>
      <c r="AW347" s="12" t="s">
        <v>42</v>
      </c>
      <c r="AX347" s="12" t="s">
        <v>84</v>
      </c>
      <c r="AY347" s="148" t="s">
        <v>594</v>
      </c>
    </row>
    <row r="348" spans="2:65" s="12" customFormat="1" ht="10.199999999999999" x14ac:dyDescent="0.2">
      <c r="B348" s="146"/>
      <c r="D348" s="147" t="s">
        <v>603</v>
      </c>
      <c r="E348" s="148" t="s">
        <v>82</v>
      </c>
      <c r="F348" s="149" t="s">
        <v>5481</v>
      </c>
      <c r="H348" s="148" t="s">
        <v>82</v>
      </c>
      <c r="I348" s="150"/>
      <c r="L348" s="146"/>
      <c r="M348" s="151"/>
      <c r="T348" s="152"/>
      <c r="AT348" s="148" t="s">
        <v>603</v>
      </c>
      <c r="AU348" s="148" t="s">
        <v>93</v>
      </c>
      <c r="AV348" s="12" t="s">
        <v>91</v>
      </c>
      <c r="AW348" s="12" t="s">
        <v>42</v>
      </c>
      <c r="AX348" s="12" t="s">
        <v>84</v>
      </c>
      <c r="AY348" s="148" t="s">
        <v>594</v>
      </c>
    </row>
    <row r="349" spans="2:65" s="13" customFormat="1" ht="10.199999999999999" x14ac:dyDescent="0.2">
      <c r="B349" s="153"/>
      <c r="D349" s="147" t="s">
        <v>603</v>
      </c>
      <c r="E349" s="154" t="s">
        <v>82</v>
      </c>
      <c r="F349" s="155" t="s">
        <v>5224</v>
      </c>
      <c r="H349" s="156">
        <v>2478.7469999999998</v>
      </c>
      <c r="I349" s="157"/>
      <c r="L349" s="153"/>
      <c r="M349" s="158"/>
      <c r="T349" s="159"/>
      <c r="AT349" s="154" t="s">
        <v>603</v>
      </c>
      <c r="AU349" s="154" t="s">
        <v>93</v>
      </c>
      <c r="AV349" s="13" t="s">
        <v>93</v>
      </c>
      <c r="AW349" s="13" t="s">
        <v>42</v>
      </c>
      <c r="AX349" s="13" t="s">
        <v>84</v>
      </c>
      <c r="AY349" s="154" t="s">
        <v>594</v>
      </c>
    </row>
    <row r="350" spans="2:65" s="15" customFormat="1" ht="10.199999999999999" x14ac:dyDescent="0.2">
      <c r="B350" s="175"/>
      <c r="D350" s="147" t="s">
        <v>603</v>
      </c>
      <c r="E350" s="176" t="s">
        <v>82</v>
      </c>
      <c r="F350" s="177" t="s">
        <v>672</v>
      </c>
      <c r="H350" s="178">
        <v>2478.7469999999998</v>
      </c>
      <c r="I350" s="179"/>
      <c r="L350" s="175"/>
      <c r="M350" s="180"/>
      <c r="T350" s="181"/>
      <c r="AT350" s="176" t="s">
        <v>603</v>
      </c>
      <c r="AU350" s="176" t="s">
        <v>93</v>
      </c>
      <c r="AV350" s="15" t="s">
        <v>147</v>
      </c>
      <c r="AW350" s="15" t="s">
        <v>42</v>
      </c>
      <c r="AX350" s="15" t="s">
        <v>91</v>
      </c>
      <c r="AY350" s="176" t="s">
        <v>594</v>
      </c>
    </row>
    <row r="351" spans="2:65" s="1" customFormat="1" ht="24.15" customHeight="1" x14ac:dyDescent="0.2">
      <c r="B351" s="34"/>
      <c r="C351" s="133" t="s">
        <v>852</v>
      </c>
      <c r="D351" s="133" t="s">
        <v>597</v>
      </c>
      <c r="E351" s="134" t="s">
        <v>5482</v>
      </c>
      <c r="F351" s="135" t="s">
        <v>5483</v>
      </c>
      <c r="G351" s="136" t="s">
        <v>618</v>
      </c>
      <c r="H351" s="137">
        <v>2451.62</v>
      </c>
      <c r="I351" s="138"/>
      <c r="J351" s="139">
        <f>ROUND(I351*H351,2)</f>
        <v>0</v>
      </c>
      <c r="K351" s="135" t="s">
        <v>651</v>
      </c>
      <c r="L351" s="34"/>
      <c r="M351" s="140" t="s">
        <v>82</v>
      </c>
      <c r="N351" s="141" t="s">
        <v>54</v>
      </c>
      <c r="P351" s="142">
        <f>O351*H351</f>
        <v>0</v>
      </c>
      <c r="Q351" s="142">
        <v>3.8850000000000003E-2</v>
      </c>
      <c r="R351" s="142">
        <f>Q351*H351</f>
        <v>95.245436999999995</v>
      </c>
      <c r="S351" s="142">
        <v>0</v>
      </c>
      <c r="T351" s="143">
        <f>S351*H351</f>
        <v>0</v>
      </c>
      <c r="AR351" s="144" t="s">
        <v>147</v>
      </c>
      <c r="AT351" s="144" t="s">
        <v>597</v>
      </c>
      <c r="AU351" s="144" t="s">
        <v>93</v>
      </c>
      <c r="AY351" s="18" t="s">
        <v>594</v>
      </c>
      <c r="BE351" s="145">
        <f>IF(N351="základní",J351,0)</f>
        <v>0</v>
      </c>
      <c r="BF351" s="145">
        <f>IF(N351="snížená",J351,0)</f>
        <v>0</v>
      </c>
      <c r="BG351" s="145">
        <f>IF(N351="zákl. přenesená",J351,0)</f>
        <v>0</v>
      </c>
      <c r="BH351" s="145">
        <f>IF(N351="sníž. přenesená",J351,0)</f>
        <v>0</v>
      </c>
      <c r="BI351" s="145">
        <f>IF(N351="nulová",J351,0)</f>
        <v>0</v>
      </c>
      <c r="BJ351" s="18" t="s">
        <v>91</v>
      </c>
      <c r="BK351" s="145">
        <f>ROUND(I351*H351,2)</f>
        <v>0</v>
      </c>
      <c r="BL351" s="18" t="s">
        <v>147</v>
      </c>
      <c r="BM351" s="144" t="s">
        <v>5484</v>
      </c>
    </row>
    <row r="352" spans="2:65" s="1" customFormat="1" ht="10.199999999999999" x14ac:dyDescent="0.2">
      <c r="B352" s="34"/>
      <c r="D352" s="164" t="s">
        <v>653</v>
      </c>
      <c r="F352" s="165" t="s">
        <v>5485</v>
      </c>
      <c r="I352" s="166"/>
      <c r="L352" s="34"/>
      <c r="M352" s="167"/>
      <c r="T352" s="55"/>
      <c r="AT352" s="18" t="s">
        <v>653</v>
      </c>
      <c r="AU352" s="18" t="s">
        <v>93</v>
      </c>
    </row>
    <row r="353" spans="2:65" s="12" customFormat="1" ht="10.199999999999999" x14ac:dyDescent="0.2">
      <c r="B353" s="146"/>
      <c r="D353" s="147" t="s">
        <v>603</v>
      </c>
      <c r="E353" s="148" t="s">
        <v>82</v>
      </c>
      <c r="F353" s="149" t="s">
        <v>5286</v>
      </c>
      <c r="H353" s="148" t="s">
        <v>82</v>
      </c>
      <c r="I353" s="150"/>
      <c r="L353" s="146"/>
      <c r="M353" s="151"/>
      <c r="T353" s="152"/>
      <c r="AT353" s="148" t="s">
        <v>603</v>
      </c>
      <c r="AU353" s="148" t="s">
        <v>93</v>
      </c>
      <c r="AV353" s="12" t="s">
        <v>91</v>
      </c>
      <c r="AW353" s="12" t="s">
        <v>42</v>
      </c>
      <c r="AX353" s="12" t="s">
        <v>84</v>
      </c>
      <c r="AY353" s="148" t="s">
        <v>594</v>
      </c>
    </row>
    <row r="354" spans="2:65" s="12" customFormat="1" ht="10.199999999999999" x14ac:dyDescent="0.2">
      <c r="B354" s="146"/>
      <c r="D354" s="147" t="s">
        <v>603</v>
      </c>
      <c r="E354" s="148" t="s">
        <v>82</v>
      </c>
      <c r="F354" s="149" t="s">
        <v>5486</v>
      </c>
      <c r="H354" s="148" t="s">
        <v>82</v>
      </c>
      <c r="I354" s="150"/>
      <c r="L354" s="146"/>
      <c r="M354" s="151"/>
      <c r="T354" s="152"/>
      <c r="AT354" s="148" t="s">
        <v>603</v>
      </c>
      <c r="AU354" s="148" t="s">
        <v>93</v>
      </c>
      <c r="AV354" s="12" t="s">
        <v>91</v>
      </c>
      <c r="AW354" s="12" t="s">
        <v>42</v>
      </c>
      <c r="AX354" s="12" t="s">
        <v>84</v>
      </c>
      <c r="AY354" s="148" t="s">
        <v>594</v>
      </c>
    </row>
    <row r="355" spans="2:65" s="13" customFormat="1" ht="10.199999999999999" x14ac:dyDescent="0.2">
      <c r="B355" s="153"/>
      <c r="D355" s="147" t="s">
        <v>603</v>
      </c>
      <c r="E355" s="154" t="s">
        <v>82</v>
      </c>
      <c r="F355" s="155" t="s">
        <v>5226</v>
      </c>
      <c r="H355" s="156">
        <v>2039.9</v>
      </c>
      <c r="I355" s="157"/>
      <c r="L355" s="153"/>
      <c r="M355" s="158"/>
      <c r="T355" s="159"/>
      <c r="AT355" s="154" t="s">
        <v>603</v>
      </c>
      <c r="AU355" s="154" t="s">
        <v>93</v>
      </c>
      <c r="AV355" s="13" t="s">
        <v>93</v>
      </c>
      <c r="AW355" s="13" t="s">
        <v>42</v>
      </c>
      <c r="AX355" s="13" t="s">
        <v>84</v>
      </c>
      <c r="AY355" s="154" t="s">
        <v>594</v>
      </c>
    </row>
    <row r="356" spans="2:65" s="12" customFormat="1" ht="10.199999999999999" x14ac:dyDescent="0.2">
      <c r="B356" s="146"/>
      <c r="D356" s="147" t="s">
        <v>603</v>
      </c>
      <c r="E356" s="148" t="s">
        <v>82</v>
      </c>
      <c r="F356" s="149" t="s">
        <v>5487</v>
      </c>
      <c r="H356" s="148" t="s">
        <v>82</v>
      </c>
      <c r="I356" s="150"/>
      <c r="L356" s="146"/>
      <c r="M356" s="151"/>
      <c r="T356" s="152"/>
      <c r="AT356" s="148" t="s">
        <v>603</v>
      </c>
      <c r="AU356" s="148" t="s">
        <v>93</v>
      </c>
      <c r="AV356" s="12" t="s">
        <v>91</v>
      </c>
      <c r="AW356" s="12" t="s">
        <v>42</v>
      </c>
      <c r="AX356" s="12" t="s">
        <v>84</v>
      </c>
      <c r="AY356" s="148" t="s">
        <v>594</v>
      </c>
    </row>
    <row r="357" spans="2:65" s="13" customFormat="1" ht="10.199999999999999" x14ac:dyDescent="0.2">
      <c r="B357" s="153"/>
      <c r="D357" s="147" t="s">
        <v>603</v>
      </c>
      <c r="E357" s="154" t="s">
        <v>82</v>
      </c>
      <c r="F357" s="155" t="s">
        <v>5454</v>
      </c>
      <c r="H357" s="156">
        <v>411.72</v>
      </c>
      <c r="I357" s="157"/>
      <c r="L357" s="153"/>
      <c r="M357" s="158"/>
      <c r="T357" s="159"/>
      <c r="AT357" s="154" t="s">
        <v>603</v>
      </c>
      <c r="AU357" s="154" t="s">
        <v>93</v>
      </c>
      <c r="AV357" s="13" t="s">
        <v>93</v>
      </c>
      <c r="AW357" s="13" t="s">
        <v>42</v>
      </c>
      <c r="AX357" s="13" t="s">
        <v>84</v>
      </c>
      <c r="AY357" s="154" t="s">
        <v>594</v>
      </c>
    </row>
    <row r="358" spans="2:65" s="15" customFormat="1" ht="10.199999999999999" x14ac:dyDescent="0.2">
      <c r="B358" s="175"/>
      <c r="D358" s="147" t="s">
        <v>603</v>
      </c>
      <c r="E358" s="176" t="s">
        <v>82</v>
      </c>
      <c r="F358" s="177" t="s">
        <v>672</v>
      </c>
      <c r="H358" s="178">
        <v>2451.62</v>
      </c>
      <c r="I358" s="179"/>
      <c r="L358" s="175"/>
      <c r="M358" s="180"/>
      <c r="T358" s="181"/>
      <c r="AT358" s="176" t="s">
        <v>603</v>
      </c>
      <c r="AU358" s="176" t="s">
        <v>93</v>
      </c>
      <c r="AV358" s="15" t="s">
        <v>147</v>
      </c>
      <c r="AW358" s="15" t="s">
        <v>42</v>
      </c>
      <c r="AX358" s="15" t="s">
        <v>91</v>
      </c>
      <c r="AY358" s="176" t="s">
        <v>594</v>
      </c>
    </row>
    <row r="359" spans="2:65" s="1" customFormat="1" ht="16.5" customHeight="1" x14ac:dyDescent="0.2">
      <c r="B359" s="34"/>
      <c r="C359" s="133" t="s">
        <v>884</v>
      </c>
      <c r="D359" s="133" t="s">
        <v>597</v>
      </c>
      <c r="E359" s="134" t="s">
        <v>5488</v>
      </c>
      <c r="F359" s="135" t="s">
        <v>5489</v>
      </c>
      <c r="G359" s="136" t="s">
        <v>618</v>
      </c>
      <c r="H359" s="137">
        <v>911.33900000000006</v>
      </c>
      <c r="I359" s="138"/>
      <c r="J359" s="139">
        <f>ROUND(I359*H359,2)</f>
        <v>0</v>
      </c>
      <c r="K359" s="135" t="s">
        <v>651</v>
      </c>
      <c r="L359" s="34"/>
      <c r="M359" s="140" t="s">
        <v>82</v>
      </c>
      <c r="N359" s="141" t="s">
        <v>54</v>
      </c>
      <c r="P359" s="142">
        <f>O359*H359</f>
        <v>0</v>
      </c>
      <c r="Q359" s="142">
        <v>1.9429999999999999E-2</v>
      </c>
      <c r="R359" s="142">
        <f>Q359*H359</f>
        <v>17.707316770000002</v>
      </c>
      <c r="S359" s="142">
        <v>0</v>
      </c>
      <c r="T359" s="143">
        <f>S359*H359</f>
        <v>0</v>
      </c>
      <c r="AR359" s="144" t="s">
        <v>147</v>
      </c>
      <c r="AT359" s="144" t="s">
        <v>597</v>
      </c>
      <c r="AU359" s="144" t="s">
        <v>93</v>
      </c>
      <c r="AY359" s="18" t="s">
        <v>594</v>
      </c>
      <c r="BE359" s="145">
        <f>IF(N359="základní",J359,0)</f>
        <v>0</v>
      </c>
      <c r="BF359" s="145">
        <f>IF(N359="snížená",J359,0)</f>
        <v>0</v>
      </c>
      <c r="BG359" s="145">
        <f>IF(N359="zákl. přenesená",J359,0)</f>
        <v>0</v>
      </c>
      <c r="BH359" s="145">
        <f>IF(N359="sníž. přenesená",J359,0)</f>
        <v>0</v>
      </c>
      <c r="BI359" s="145">
        <f>IF(N359="nulová",J359,0)</f>
        <v>0</v>
      </c>
      <c r="BJ359" s="18" t="s">
        <v>91</v>
      </c>
      <c r="BK359" s="145">
        <f>ROUND(I359*H359,2)</f>
        <v>0</v>
      </c>
      <c r="BL359" s="18" t="s">
        <v>147</v>
      </c>
      <c r="BM359" s="144" t="s">
        <v>5490</v>
      </c>
    </row>
    <row r="360" spans="2:65" s="1" customFormat="1" ht="10.199999999999999" x14ac:dyDescent="0.2">
      <c r="B360" s="34"/>
      <c r="D360" s="164" t="s">
        <v>653</v>
      </c>
      <c r="F360" s="165" t="s">
        <v>5491</v>
      </c>
      <c r="I360" s="166"/>
      <c r="L360" s="34"/>
      <c r="M360" s="167"/>
      <c r="T360" s="55"/>
      <c r="AT360" s="18" t="s">
        <v>653</v>
      </c>
      <c r="AU360" s="18" t="s">
        <v>93</v>
      </c>
    </row>
    <row r="361" spans="2:65" s="12" customFormat="1" ht="10.199999999999999" x14ac:dyDescent="0.2">
      <c r="B361" s="146"/>
      <c r="D361" s="147" t="s">
        <v>603</v>
      </c>
      <c r="E361" s="148" t="s">
        <v>82</v>
      </c>
      <c r="F361" s="149" t="s">
        <v>5286</v>
      </c>
      <c r="H361" s="148" t="s">
        <v>82</v>
      </c>
      <c r="I361" s="150"/>
      <c r="L361" s="146"/>
      <c r="M361" s="151"/>
      <c r="T361" s="152"/>
      <c r="AT361" s="148" t="s">
        <v>603</v>
      </c>
      <c r="AU361" s="148" t="s">
        <v>93</v>
      </c>
      <c r="AV361" s="12" t="s">
        <v>91</v>
      </c>
      <c r="AW361" s="12" t="s">
        <v>42</v>
      </c>
      <c r="AX361" s="12" t="s">
        <v>84</v>
      </c>
      <c r="AY361" s="148" t="s">
        <v>594</v>
      </c>
    </row>
    <row r="362" spans="2:65" s="12" customFormat="1" ht="10.199999999999999" x14ac:dyDescent="0.2">
      <c r="B362" s="146"/>
      <c r="D362" s="147" t="s">
        <v>603</v>
      </c>
      <c r="E362" s="148" t="s">
        <v>82</v>
      </c>
      <c r="F362" s="149" t="s">
        <v>5397</v>
      </c>
      <c r="H362" s="148" t="s">
        <v>82</v>
      </c>
      <c r="I362" s="150"/>
      <c r="L362" s="146"/>
      <c r="M362" s="151"/>
      <c r="T362" s="152"/>
      <c r="AT362" s="148" t="s">
        <v>603</v>
      </c>
      <c r="AU362" s="148" t="s">
        <v>93</v>
      </c>
      <c r="AV362" s="12" t="s">
        <v>91</v>
      </c>
      <c r="AW362" s="12" t="s">
        <v>42</v>
      </c>
      <c r="AX362" s="12" t="s">
        <v>84</v>
      </c>
      <c r="AY362" s="148" t="s">
        <v>594</v>
      </c>
    </row>
    <row r="363" spans="2:65" s="13" customFormat="1" ht="10.199999999999999" x14ac:dyDescent="0.2">
      <c r="B363" s="153"/>
      <c r="D363" s="147" t="s">
        <v>603</v>
      </c>
      <c r="E363" s="154" t="s">
        <v>82</v>
      </c>
      <c r="F363" s="155" t="s">
        <v>5228</v>
      </c>
      <c r="H363" s="156">
        <v>911.33900000000006</v>
      </c>
      <c r="I363" s="157"/>
      <c r="L363" s="153"/>
      <c r="M363" s="158"/>
      <c r="T363" s="159"/>
      <c r="AT363" s="154" t="s">
        <v>603</v>
      </c>
      <c r="AU363" s="154" t="s">
        <v>93</v>
      </c>
      <c r="AV363" s="13" t="s">
        <v>93</v>
      </c>
      <c r="AW363" s="13" t="s">
        <v>42</v>
      </c>
      <c r="AX363" s="13" t="s">
        <v>91</v>
      </c>
      <c r="AY363" s="154" t="s">
        <v>594</v>
      </c>
    </row>
    <row r="364" spans="2:65" s="11" customFormat="1" ht="22.8" customHeight="1" x14ac:dyDescent="0.25">
      <c r="B364" s="121"/>
      <c r="D364" s="122" t="s">
        <v>83</v>
      </c>
      <c r="E364" s="131" t="s">
        <v>5492</v>
      </c>
      <c r="F364" s="131" t="s">
        <v>5493</v>
      </c>
      <c r="I364" s="124"/>
      <c r="J364" s="132">
        <f>BK364</f>
        <v>0</v>
      </c>
      <c r="L364" s="121"/>
      <c r="M364" s="126"/>
      <c r="P364" s="127">
        <f>SUM(P365:P381)</f>
        <v>0</v>
      </c>
      <c r="R364" s="127">
        <f>SUM(R365:R381)</f>
        <v>43.637262479999997</v>
      </c>
      <c r="T364" s="128">
        <f>SUM(T365:T381)</f>
        <v>0</v>
      </c>
      <c r="AR364" s="122" t="s">
        <v>91</v>
      </c>
      <c r="AT364" s="129" t="s">
        <v>83</v>
      </c>
      <c r="AU364" s="129" t="s">
        <v>91</v>
      </c>
      <c r="AY364" s="122" t="s">
        <v>594</v>
      </c>
      <c r="BK364" s="130">
        <f>SUM(BK365:BK381)</f>
        <v>0</v>
      </c>
    </row>
    <row r="365" spans="2:65" s="1" customFormat="1" ht="16.5" customHeight="1" x14ac:dyDescent="0.2">
      <c r="B365" s="34"/>
      <c r="C365" s="133" t="s">
        <v>891</v>
      </c>
      <c r="D365" s="133" t="s">
        <v>597</v>
      </c>
      <c r="E365" s="134" t="s">
        <v>5494</v>
      </c>
      <c r="F365" s="135" t="s">
        <v>5495</v>
      </c>
      <c r="G365" s="136" t="s">
        <v>618</v>
      </c>
      <c r="H365" s="137">
        <v>4100.7259999999997</v>
      </c>
      <c r="I365" s="138"/>
      <c r="J365" s="139">
        <f>ROUND(I365*H365,2)</f>
        <v>0</v>
      </c>
      <c r="K365" s="135" t="s">
        <v>651</v>
      </c>
      <c r="L365" s="34"/>
      <c r="M365" s="140" t="s">
        <v>82</v>
      </c>
      <c r="N365" s="141" t="s">
        <v>54</v>
      </c>
      <c r="P365" s="142">
        <f>O365*H365</f>
        <v>0</v>
      </c>
      <c r="Q365" s="142">
        <v>5.3400000000000001E-3</v>
      </c>
      <c r="R365" s="142">
        <f>Q365*H365</f>
        <v>21.897876839999999</v>
      </c>
      <c r="S365" s="142">
        <v>0</v>
      </c>
      <c r="T365" s="143">
        <f>S365*H365</f>
        <v>0</v>
      </c>
      <c r="AR365" s="144" t="s">
        <v>147</v>
      </c>
      <c r="AT365" s="144" t="s">
        <v>597</v>
      </c>
      <c r="AU365" s="144" t="s">
        <v>93</v>
      </c>
      <c r="AY365" s="18" t="s">
        <v>594</v>
      </c>
      <c r="BE365" s="145">
        <f>IF(N365="základní",J365,0)</f>
        <v>0</v>
      </c>
      <c r="BF365" s="145">
        <f>IF(N365="snížená",J365,0)</f>
        <v>0</v>
      </c>
      <c r="BG365" s="145">
        <f>IF(N365="zákl. přenesená",J365,0)</f>
        <v>0</v>
      </c>
      <c r="BH365" s="145">
        <f>IF(N365="sníž. přenesená",J365,0)</f>
        <v>0</v>
      </c>
      <c r="BI365" s="145">
        <f>IF(N365="nulová",J365,0)</f>
        <v>0</v>
      </c>
      <c r="BJ365" s="18" t="s">
        <v>91</v>
      </c>
      <c r="BK365" s="145">
        <f>ROUND(I365*H365,2)</f>
        <v>0</v>
      </c>
      <c r="BL365" s="18" t="s">
        <v>147</v>
      </c>
      <c r="BM365" s="144" t="s">
        <v>5496</v>
      </c>
    </row>
    <row r="366" spans="2:65" s="1" customFormat="1" ht="10.199999999999999" x14ac:dyDescent="0.2">
      <c r="B366" s="34"/>
      <c r="D366" s="164" t="s">
        <v>653</v>
      </c>
      <c r="F366" s="165" t="s">
        <v>5497</v>
      </c>
      <c r="I366" s="166"/>
      <c r="L366" s="34"/>
      <c r="M366" s="167"/>
      <c r="T366" s="55"/>
      <c r="AT366" s="18" t="s">
        <v>653</v>
      </c>
      <c r="AU366" s="18" t="s">
        <v>93</v>
      </c>
    </row>
    <row r="367" spans="2:65" s="13" customFormat="1" ht="10.199999999999999" x14ac:dyDescent="0.2">
      <c r="B367" s="153"/>
      <c r="D367" s="147" t="s">
        <v>603</v>
      </c>
      <c r="E367" s="154" t="s">
        <v>82</v>
      </c>
      <c r="F367" s="155" t="s">
        <v>5218</v>
      </c>
      <c r="H367" s="156">
        <v>710.64</v>
      </c>
      <c r="I367" s="157"/>
      <c r="L367" s="153"/>
      <c r="M367" s="158"/>
      <c r="T367" s="159"/>
      <c r="AT367" s="154" t="s">
        <v>603</v>
      </c>
      <c r="AU367" s="154" t="s">
        <v>93</v>
      </c>
      <c r="AV367" s="13" t="s">
        <v>93</v>
      </c>
      <c r="AW367" s="13" t="s">
        <v>42</v>
      </c>
      <c r="AX367" s="13" t="s">
        <v>84</v>
      </c>
      <c r="AY367" s="154" t="s">
        <v>594</v>
      </c>
    </row>
    <row r="368" spans="2:65" s="13" customFormat="1" ht="10.199999999999999" x14ac:dyDescent="0.2">
      <c r="B368" s="153"/>
      <c r="D368" s="147" t="s">
        <v>603</v>
      </c>
      <c r="E368" s="154" t="s">
        <v>82</v>
      </c>
      <c r="F368" s="155" t="s">
        <v>5224</v>
      </c>
      <c r="H368" s="156">
        <v>2478.7469999999998</v>
      </c>
      <c r="I368" s="157"/>
      <c r="L368" s="153"/>
      <c r="M368" s="158"/>
      <c r="T368" s="159"/>
      <c r="AT368" s="154" t="s">
        <v>603</v>
      </c>
      <c r="AU368" s="154" t="s">
        <v>93</v>
      </c>
      <c r="AV368" s="13" t="s">
        <v>93</v>
      </c>
      <c r="AW368" s="13" t="s">
        <v>42</v>
      </c>
      <c r="AX368" s="13" t="s">
        <v>84</v>
      </c>
      <c r="AY368" s="154" t="s">
        <v>594</v>
      </c>
    </row>
    <row r="369" spans="2:65" s="13" customFormat="1" ht="10.199999999999999" x14ac:dyDescent="0.2">
      <c r="B369" s="153"/>
      <c r="D369" s="147" t="s">
        <v>603</v>
      </c>
      <c r="E369" s="154" t="s">
        <v>82</v>
      </c>
      <c r="F369" s="155" t="s">
        <v>5228</v>
      </c>
      <c r="H369" s="156">
        <v>911.33900000000006</v>
      </c>
      <c r="I369" s="157"/>
      <c r="L369" s="153"/>
      <c r="M369" s="158"/>
      <c r="T369" s="159"/>
      <c r="AT369" s="154" t="s">
        <v>603</v>
      </c>
      <c r="AU369" s="154" t="s">
        <v>93</v>
      </c>
      <c r="AV369" s="13" t="s">
        <v>93</v>
      </c>
      <c r="AW369" s="13" t="s">
        <v>42</v>
      </c>
      <c r="AX369" s="13" t="s">
        <v>84</v>
      </c>
      <c r="AY369" s="154" t="s">
        <v>594</v>
      </c>
    </row>
    <row r="370" spans="2:65" s="15" customFormat="1" ht="10.199999999999999" x14ac:dyDescent="0.2">
      <c r="B370" s="175"/>
      <c r="D370" s="147" t="s">
        <v>603</v>
      </c>
      <c r="E370" s="176" t="s">
        <v>82</v>
      </c>
      <c r="F370" s="177" t="s">
        <v>672</v>
      </c>
      <c r="H370" s="178">
        <v>4100.7259999999997</v>
      </c>
      <c r="I370" s="179"/>
      <c r="L370" s="175"/>
      <c r="M370" s="180"/>
      <c r="T370" s="181"/>
      <c r="AT370" s="176" t="s">
        <v>603</v>
      </c>
      <c r="AU370" s="176" t="s">
        <v>93</v>
      </c>
      <c r="AV370" s="15" t="s">
        <v>147</v>
      </c>
      <c r="AW370" s="15" t="s">
        <v>42</v>
      </c>
      <c r="AX370" s="15" t="s">
        <v>91</v>
      </c>
      <c r="AY370" s="176" t="s">
        <v>594</v>
      </c>
    </row>
    <row r="371" spans="2:65" s="1" customFormat="1" ht="21.75" customHeight="1" x14ac:dyDescent="0.2">
      <c r="B371" s="34"/>
      <c r="C371" s="133" t="s">
        <v>924</v>
      </c>
      <c r="D371" s="133" t="s">
        <v>597</v>
      </c>
      <c r="E371" s="134" t="s">
        <v>5498</v>
      </c>
      <c r="F371" s="135" t="s">
        <v>5499</v>
      </c>
      <c r="G371" s="136" t="s">
        <v>618</v>
      </c>
      <c r="H371" s="137">
        <v>3252.5079999999998</v>
      </c>
      <c r="I371" s="138"/>
      <c r="J371" s="139">
        <f>ROUND(I371*H371,2)</f>
        <v>0</v>
      </c>
      <c r="K371" s="135" t="s">
        <v>651</v>
      </c>
      <c r="L371" s="34"/>
      <c r="M371" s="140" t="s">
        <v>82</v>
      </c>
      <c r="N371" s="141" t="s">
        <v>54</v>
      </c>
      <c r="P371" s="142">
        <f>O371*H371</f>
        <v>0</v>
      </c>
      <c r="Q371" s="142">
        <v>5.3400000000000001E-3</v>
      </c>
      <c r="R371" s="142">
        <f>Q371*H371</f>
        <v>17.368392719999999</v>
      </c>
      <c r="S371" s="142">
        <v>0</v>
      </c>
      <c r="T371" s="143">
        <f>S371*H371</f>
        <v>0</v>
      </c>
      <c r="AR371" s="144" t="s">
        <v>147</v>
      </c>
      <c r="AT371" s="144" t="s">
        <v>597</v>
      </c>
      <c r="AU371" s="144" t="s">
        <v>93</v>
      </c>
      <c r="AY371" s="18" t="s">
        <v>594</v>
      </c>
      <c r="BE371" s="145">
        <f>IF(N371="základní",J371,0)</f>
        <v>0</v>
      </c>
      <c r="BF371" s="145">
        <f>IF(N371="snížená",J371,0)</f>
        <v>0</v>
      </c>
      <c r="BG371" s="145">
        <f>IF(N371="zákl. přenesená",J371,0)</f>
        <v>0</v>
      </c>
      <c r="BH371" s="145">
        <f>IF(N371="sníž. přenesená",J371,0)</f>
        <v>0</v>
      </c>
      <c r="BI371" s="145">
        <f>IF(N371="nulová",J371,0)</f>
        <v>0</v>
      </c>
      <c r="BJ371" s="18" t="s">
        <v>91</v>
      </c>
      <c r="BK371" s="145">
        <f>ROUND(I371*H371,2)</f>
        <v>0</v>
      </c>
      <c r="BL371" s="18" t="s">
        <v>147</v>
      </c>
      <c r="BM371" s="144" t="s">
        <v>5500</v>
      </c>
    </row>
    <row r="372" spans="2:65" s="1" customFormat="1" ht="10.199999999999999" x14ac:dyDescent="0.2">
      <c r="B372" s="34"/>
      <c r="D372" s="164" t="s">
        <v>653</v>
      </c>
      <c r="F372" s="165" t="s">
        <v>5501</v>
      </c>
      <c r="I372" s="166"/>
      <c r="L372" s="34"/>
      <c r="M372" s="167"/>
      <c r="T372" s="55"/>
      <c r="AT372" s="18" t="s">
        <v>653</v>
      </c>
      <c r="AU372" s="18" t="s">
        <v>93</v>
      </c>
    </row>
    <row r="373" spans="2:65" s="13" customFormat="1" ht="10.199999999999999" x14ac:dyDescent="0.2">
      <c r="B373" s="153"/>
      <c r="D373" s="147" t="s">
        <v>603</v>
      </c>
      <c r="E373" s="154" t="s">
        <v>82</v>
      </c>
      <c r="F373" s="155" t="s">
        <v>5220</v>
      </c>
      <c r="H373" s="156">
        <v>800.88800000000003</v>
      </c>
      <c r="I373" s="157"/>
      <c r="L373" s="153"/>
      <c r="M373" s="158"/>
      <c r="T373" s="159"/>
      <c r="AT373" s="154" t="s">
        <v>603</v>
      </c>
      <c r="AU373" s="154" t="s">
        <v>93</v>
      </c>
      <c r="AV373" s="13" t="s">
        <v>93</v>
      </c>
      <c r="AW373" s="13" t="s">
        <v>42</v>
      </c>
      <c r="AX373" s="13" t="s">
        <v>84</v>
      </c>
      <c r="AY373" s="154" t="s">
        <v>594</v>
      </c>
    </row>
    <row r="374" spans="2:65" s="13" customFormat="1" ht="10.199999999999999" x14ac:dyDescent="0.2">
      <c r="B374" s="153"/>
      <c r="D374" s="147" t="s">
        <v>603</v>
      </c>
      <c r="E374" s="154" t="s">
        <v>82</v>
      </c>
      <c r="F374" s="155" t="s">
        <v>5226</v>
      </c>
      <c r="H374" s="156">
        <v>2039.9</v>
      </c>
      <c r="I374" s="157"/>
      <c r="L374" s="153"/>
      <c r="M374" s="158"/>
      <c r="T374" s="159"/>
      <c r="AT374" s="154" t="s">
        <v>603</v>
      </c>
      <c r="AU374" s="154" t="s">
        <v>93</v>
      </c>
      <c r="AV374" s="13" t="s">
        <v>93</v>
      </c>
      <c r="AW374" s="13" t="s">
        <v>42</v>
      </c>
      <c r="AX374" s="13" t="s">
        <v>84</v>
      </c>
      <c r="AY374" s="154" t="s">
        <v>594</v>
      </c>
    </row>
    <row r="375" spans="2:65" s="13" customFormat="1" ht="10.199999999999999" x14ac:dyDescent="0.2">
      <c r="B375" s="153"/>
      <c r="D375" s="147" t="s">
        <v>603</v>
      </c>
      <c r="E375" s="154" t="s">
        <v>82</v>
      </c>
      <c r="F375" s="155" t="s">
        <v>5454</v>
      </c>
      <c r="H375" s="156">
        <v>411.72</v>
      </c>
      <c r="I375" s="157"/>
      <c r="L375" s="153"/>
      <c r="M375" s="158"/>
      <c r="T375" s="159"/>
      <c r="AT375" s="154" t="s">
        <v>603</v>
      </c>
      <c r="AU375" s="154" t="s">
        <v>93</v>
      </c>
      <c r="AV375" s="13" t="s">
        <v>93</v>
      </c>
      <c r="AW375" s="13" t="s">
        <v>42</v>
      </c>
      <c r="AX375" s="13" t="s">
        <v>84</v>
      </c>
      <c r="AY375" s="154" t="s">
        <v>594</v>
      </c>
    </row>
    <row r="376" spans="2:65" s="15" customFormat="1" ht="10.199999999999999" x14ac:dyDescent="0.2">
      <c r="B376" s="175"/>
      <c r="D376" s="147" t="s">
        <v>603</v>
      </c>
      <c r="E376" s="176" t="s">
        <v>82</v>
      </c>
      <c r="F376" s="177" t="s">
        <v>672</v>
      </c>
      <c r="H376" s="178">
        <v>3252.5079999999998</v>
      </c>
      <c r="I376" s="179"/>
      <c r="L376" s="175"/>
      <c r="M376" s="180"/>
      <c r="T376" s="181"/>
      <c r="AT376" s="176" t="s">
        <v>603</v>
      </c>
      <c r="AU376" s="176" t="s">
        <v>93</v>
      </c>
      <c r="AV376" s="15" t="s">
        <v>147</v>
      </c>
      <c r="AW376" s="15" t="s">
        <v>42</v>
      </c>
      <c r="AX376" s="15" t="s">
        <v>91</v>
      </c>
      <c r="AY376" s="176" t="s">
        <v>594</v>
      </c>
    </row>
    <row r="377" spans="2:65" s="1" customFormat="1" ht="21.75" customHeight="1" x14ac:dyDescent="0.2">
      <c r="B377" s="34"/>
      <c r="C377" s="133" t="s">
        <v>929</v>
      </c>
      <c r="D377" s="133" t="s">
        <v>597</v>
      </c>
      <c r="E377" s="134" t="s">
        <v>5502</v>
      </c>
      <c r="F377" s="135" t="s">
        <v>5503</v>
      </c>
      <c r="G377" s="136" t="s">
        <v>618</v>
      </c>
      <c r="H377" s="137">
        <v>818.53800000000001</v>
      </c>
      <c r="I377" s="138"/>
      <c r="J377" s="139">
        <f>ROUND(I377*H377,2)</f>
        <v>0</v>
      </c>
      <c r="K377" s="135" t="s">
        <v>651</v>
      </c>
      <c r="L377" s="34"/>
      <c r="M377" s="140" t="s">
        <v>82</v>
      </c>
      <c r="N377" s="141" t="s">
        <v>54</v>
      </c>
      <c r="P377" s="142">
        <f>O377*H377</f>
        <v>0</v>
      </c>
      <c r="Q377" s="142">
        <v>5.3400000000000001E-3</v>
      </c>
      <c r="R377" s="142">
        <f>Q377*H377</f>
        <v>4.3709929199999999</v>
      </c>
      <c r="S377" s="142">
        <v>0</v>
      </c>
      <c r="T377" s="143">
        <f>S377*H377</f>
        <v>0</v>
      </c>
      <c r="AR377" s="144" t="s">
        <v>147</v>
      </c>
      <c r="AT377" s="144" t="s">
        <v>597</v>
      </c>
      <c r="AU377" s="144" t="s">
        <v>93</v>
      </c>
      <c r="AY377" s="18" t="s">
        <v>594</v>
      </c>
      <c r="BE377" s="145">
        <f>IF(N377="základní",J377,0)</f>
        <v>0</v>
      </c>
      <c r="BF377" s="145">
        <f>IF(N377="snížená",J377,0)</f>
        <v>0</v>
      </c>
      <c r="BG377" s="145">
        <f>IF(N377="zákl. přenesená",J377,0)</f>
        <v>0</v>
      </c>
      <c r="BH377" s="145">
        <f>IF(N377="sníž. přenesená",J377,0)</f>
        <v>0</v>
      </c>
      <c r="BI377" s="145">
        <f>IF(N377="nulová",J377,0)</f>
        <v>0</v>
      </c>
      <c r="BJ377" s="18" t="s">
        <v>91</v>
      </c>
      <c r="BK377" s="145">
        <f>ROUND(I377*H377,2)</f>
        <v>0</v>
      </c>
      <c r="BL377" s="18" t="s">
        <v>147</v>
      </c>
      <c r="BM377" s="144" t="s">
        <v>5504</v>
      </c>
    </row>
    <row r="378" spans="2:65" s="1" customFormat="1" ht="10.199999999999999" x14ac:dyDescent="0.2">
      <c r="B378" s="34"/>
      <c r="D378" s="164" t="s">
        <v>653</v>
      </c>
      <c r="F378" s="165" t="s">
        <v>5505</v>
      </c>
      <c r="I378" s="166"/>
      <c r="L378" s="34"/>
      <c r="M378" s="167"/>
      <c r="T378" s="55"/>
      <c r="AT378" s="18" t="s">
        <v>653</v>
      </c>
      <c r="AU378" s="18" t="s">
        <v>93</v>
      </c>
    </row>
    <row r="379" spans="2:65" s="13" customFormat="1" ht="10.199999999999999" x14ac:dyDescent="0.2">
      <c r="B379" s="153"/>
      <c r="D379" s="147" t="s">
        <v>603</v>
      </c>
      <c r="E379" s="154" t="s">
        <v>82</v>
      </c>
      <c r="F379" s="155" t="s">
        <v>5222</v>
      </c>
      <c r="H379" s="156">
        <v>807.93799999999999</v>
      </c>
      <c r="I379" s="157"/>
      <c r="L379" s="153"/>
      <c r="M379" s="158"/>
      <c r="T379" s="159"/>
      <c r="AT379" s="154" t="s">
        <v>603</v>
      </c>
      <c r="AU379" s="154" t="s">
        <v>93</v>
      </c>
      <c r="AV379" s="13" t="s">
        <v>93</v>
      </c>
      <c r="AW379" s="13" t="s">
        <v>42</v>
      </c>
      <c r="AX379" s="13" t="s">
        <v>84</v>
      </c>
      <c r="AY379" s="154" t="s">
        <v>594</v>
      </c>
    </row>
    <row r="380" spans="2:65" s="13" customFormat="1" ht="10.199999999999999" x14ac:dyDescent="0.2">
      <c r="B380" s="153"/>
      <c r="D380" s="147" t="s">
        <v>603</v>
      </c>
      <c r="E380" s="154" t="s">
        <v>82</v>
      </c>
      <c r="F380" s="155" t="s">
        <v>5420</v>
      </c>
      <c r="H380" s="156">
        <v>10.6</v>
      </c>
      <c r="I380" s="157"/>
      <c r="L380" s="153"/>
      <c r="M380" s="158"/>
      <c r="T380" s="159"/>
      <c r="AT380" s="154" t="s">
        <v>603</v>
      </c>
      <c r="AU380" s="154" t="s">
        <v>93</v>
      </c>
      <c r="AV380" s="13" t="s">
        <v>93</v>
      </c>
      <c r="AW380" s="13" t="s">
        <v>42</v>
      </c>
      <c r="AX380" s="13" t="s">
        <v>84</v>
      </c>
      <c r="AY380" s="154" t="s">
        <v>594</v>
      </c>
    </row>
    <row r="381" spans="2:65" s="15" customFormat="1" ht="10.199999999999999" x14ac:dyDescent="0.2">
      <c r="B381" s="175"/>
      <c r="D381" s="147" t="s">
        <v>603</v>
      </c>
      <c r="E381" s="176" t="s">
        <v>82</v>
      </c>
      <c r="F381" s="177" t="s">
        <v>672</v>
      </c>
      <c r="H381" s="178">
        <v>818.53800000000001</v>
      </c>
      <c r="I381" s="179"/>
      <c r="L381" s="175"/>
      <c r="M381" s="180"/>
      <c r="T381" s="181"/>
      <c r="AT381" s="176" t="s">
        <v>603</v>
      </c>
      <c r="AU381" s="176" t="s">
        <v>93</v>
      </c>
      <c r="AV381" s="15" t="s">
        <v>147</v>
      </c>
      <c r="AW381" s="15" t="s">
        <v>42</v>
      </c>
      <c r="AX381" s="15" t="s">
        <v>91</v>
      </c>
      <c r="AY381" s="176" t="s">
        <v>594</v>
      </c>
    </row>
    <row r="382" spans="2:65" s="11" customFormat="1" ht="22.8" customHeight="1" x14ac:dyDescent="0.25">
      <c r="B382" s="121"/>
      <c r="D382" s="122" t="s">
        <v>83</v>
      </c>
      <c r="E382" s="131" t="s">
        <v>5506</v>
      </c>
      <c r="F382" s="131" t="s">
        <v>5507</v>
      </c>
      <c r="I382" s="124"/>
      <c r="J382" s="132">
        <f>BK382</f>
        <v>0</v>
      </c>
      <c r="L382" s="121"/>
      <c r="M382" s="126"/>
      <c r="P382" s="127">
        <f>SUM(P383:P400)</f>
        <v>0</v>
      </c>
      <c r="R382" s="127">
        <f>SUM(R383:R400)</f>
        <v>1.44418527</v>
      </c>
      <c r="T382" s="128">
        <f>SUM(T383:T400)</f>
        <v>0</v>
      </c>
      <c r="AR382" s="122" t="s">
        <v>91</v>
      </c>
      <c r="AT382" s="129" t="s">
        <v>83</v>
      </c>
      <c r="AU382" s="129" t="s">
        <v>91</v>
      </c>
      <c r="AY382" s="122" t="s">
        <v>594</v>
      </c>
      <c r="BK382" s="130">
        <f>SUM(BK383:BK400)</f>
        <v>0</v>
      </c>
    </row>
    <row r="383" spans="2:65" s="1" customFormat="1" ht="21.75" customHeight="1" x14ac:dyDescent="0.2">
      <c r="B383" s="34"/>
      <c r="C383" s="133" t="s">
        <v>934</v>
      </c>
      <c r="D383" s="133" t="s">
        <v>597</v>
      </c>
      <c r="E383" s="134" t="s">
        <v>5508</v>
      </c>
      <c r="F383" s="135" t="s">
        <v>5509</v>
      </c>
      <c r="G383" s="136" t="s">
        <v>618</v>
      </c>
      <c r="H383" s="137">
        <v>1254.1379999999999</v>
      </c>
      <c r="I383" s="138"/>
      <c r="J383" s="139">
        <f>ROUND(I383*H383,2)</f>
        <v>0</v>
      </c>
      <c r="K383" s="135" t="s">
        <v>651</v>
      </c>
      <c r="L383" s="34"/>
      <c r="M383" s="140" t="s">
        <v>82</v>
      </c>
      <c r="N383" s="141" t="s">
        <v>54</v>
      </c>
      <c r="P383" s="142">
        <f>O383*H383</f>
        <v>0</v>
      </c>
      <c r="Q383" s="142">
        <v>9.8999999999999999E-4</v>
      </c>
      <c r="R383" s="142">
        <f>Q383*H383</f>
        <v>1.2415966199999999</v>
      </c>
      <c r="S383" s="142">
        <v>0</v>
      </c>
      <c r="T383" s="143">
        <f>S383*H383</f>
        <v>0</v>
      </c>
      <c r="AR383" s="144" t="s">
        <v>147</v>
      </c>
      <c r="AT383" s="144" t="s">
        <v>597</v>
      </c>
      <c r="AU383" s="144" t="s">
        <v>93</v>
      </c>
      <c r="AY383" s="18" t="s">
        <v>594</v>
      </c>
      <c r="BE383" s="145">
        <f>IF(N383="základní",J383,0)</f>
        <v>0</v>
      </c>
      <c r="BF383" s="145">
        <f>IF(N383="snížená",J383,0)</f>
        <v>0</v>
      </c>
      <c r="BG383" s="145">
        <f>IF(N383="zákl. přenesená",J383,0)</f>
        <v>0</v>
      </c>
      <c r="BH383" s="145">
        <f>IF(N383="sníž. přenesená",J383,0)</f>
        <v>0</v>
      </c>
      <c r="BI383" s="145">
        <f>IF(N383="nulová",J383,0)</f>
        <v>0</v>
      </c>
      <c r="BJ383" s="18" t="s">
        <v>91</v>
      </c>
      <c r="BK383" s="145">
        <f>ROUND(I383*H383,2)</f>
        <v>0</v>
      </c>
      <c r="BL383" s="18" t="s">
        <v>147</v>
      </c>
      <c r="BM383" s="144" t="s">
        <v>5510</v>
      </c>
    </row>
    <row r="384" spans="2:65" s="1" customFormat="1" ht="10.199999999999999" x14ac:dyDescent="0.2">
      <c r="B384" s="34"/>
      <c r="D384" s="164" t="s">
        <v>653</v>
      </c>
      <c r="F384" s="165" t="s">
        <v>5511</v>
      </c>
      <c r="I384" s="166"/>
      <c r="L384" s="34"/>
      <c r="M384" s="167"/>
      <c r="T384" s="55"/>
      <c r="AT384" s="18" t="s">
        <v>653</v>
      </c>
      <c r="AU384" s="18" t="s">
        <v>93</v>
      </c>
    </row>
    <row r="385" spans="2:65" s="12" customFormat="1" ht="10.199999999999999" x14ac:dyDescent="0.2">
      <c r="B385" s="146"/>
      <c r="D385" s="147" t="s">
        <v>603</v>
      </c>
      <c r="E385" s="148" t="s">
        <v>82</v>
      </c>
      <c r="F385" s="149" t="s">
        <v>5512</v>
      </c>
      <c r="H385" s="148" t="s">
        <v>82</v>
      </c>
      <c r="I385" s="150"/>
      <c r="L385" s="146"/>
      <c r="M385" s="151"/>
      <c r="T385" s="152"/>
      <c r="AT385" s="148" t="s">
        <v>603</v>
      </c>
      <c r="AU385" s="148" t="s">
        <v>93</v>
      </c>
      <c r="AV385" s="12" t="s">
        <v>91</v>
      </c>
      <c r="AW385" s="12" t="s">
        <v>42</v>
      </c>
      <c r="AX385" s="12" t="s">
        <v>84</v>
      </c>
      <c r="AY385" s="148" t="s">
        <v>594</v>
      </c>
    </row>
    <row r="386" spans="2:65" s="13" customFormat="1" ht="10.199999999999999" x14ac:dyDescent="0.2">
      <c r="B386" s="153"/>
      <c r="D386" s="147" t="s">
        <v>603</v>
      </c>
      <c r="E386" s="154" t="s">
        <v>82</v>
      </c>
      <c r="F386" s="155" t="s">
        <v>5513</v>
      </c>
      <c r="H386" s="156">
        <v>177.66</v>
      </c>
      <c r="I386" s="157"/>
      <c r="L386" s="153"/>
      <c r="M386" s="158"/>
      <c r="T386" s="159"/>
      <c r="AT386" s="154" t="s">
        <v>603</v>
      </c>
      <c r="AU386" s="154" t="s">
        <v>93</v>
      </c>
      <c r="AV386" s="13" t="s">
        <v>93</v>
      </c>
      <c r="AW386" s="13" t="s">
        <v>42</v>
      </c>
      <c r="AX386" s="13" t="s">
        <v>84</v>
      </c>
      <c r="AY386" s="154" t="s">
        <v>594</v>
      </c>
    </row>
    <row r="387" spans="2:65" s="13" customFormat="1" ht="10.199999999999999" x14ac:dyDescent="0.2">
      <c r="B387" s="153"/>
      <c r="D387" s="147" t="s">
        <v>603</v>
      </c>
      <c r="E387" s="154" t="s">
        <v>82</v>
      </c>
      <c r="F387" s="155" t="s">
        <v>5514</v>
      </c>
      <c r="H387" s="156">
        <v>371.81200000000001</v>
      </c>
      <c r="I387" s="157"/>
      <c r="L387" s="153"/>
      <c r="M387" s="158"/>
      <c r="T387" s="159"/>
      <c r="AT387" s="154" t="s">
        <v>603</v>
      </c>
      <c r="AU387" s="154" t="s">
        <v>93</v>
      </c>
      <c r="AV387" s="13" t="s">
        <v>93</v>
      </c>
      <c r="AW387" s="13" t="s">
        <v>42</v>
      </c>
      <c r="AX387" s="13" t="s">
        <v>84</v>
      </c>
      <c r="AY387" s="154" t="s">
        <v>594</v>
      </c>
    </row>
    <row r="388" spans="2:65" s="13" customFormat="1" ht="10.199999999999999" x14ac:dyDescent="0.2">
      <c r="B388" s="153"/>
      <c r="D388" s="147" t="s">
        <v>603</v>
      </c>
      <c r="E388" s="154" t="s">
        <v>82</v>
      </c>
      <c r="F388" s="155" t="s">
        <v>5515</v>
      </c>
      <c r="H388" s="156">
        <v>136.70099999999999</v>
      </c>
      <c r="I388" s="157"/>
      <c r="L388" s="153"/>
      <c r="M388" s="158"/>
      <c r="T388" s="159"/>
      <c r="AT388" s="154" t="s">
        <v>603</v>
      </c>
      <c r="AU388" s="154" t="s">
        <v>93</v>
      </c>
      <c r="AV388" s="13" t="s">
        <v>93</v>
      </c>
      <c r="AW388" s="13" t="s">
        <v>42</v>
      </c>
      <c r="AX388" s="13" t="s">
        <v>84</v>
      </c>
      <c r="AY388" s="154" t="s">
        <v>594</v>
      </c>
    </row>
    <row r="389" spans="2:65" s="14" customFormat="1" ht="10.199999999999999" x14ac:dyDescent="0.2">
      <c r="B389" s="168"/>
      <c r="D389" s="147" t="s">
        <v>603</v>
      </c>
      <c r="E389" s="169" t="s">
        <v>82</v>
      </c>
      <c r="F389" s="170" t="s">
        <v>668</v>
      </c>
      <c r="H389" s="171">
        <v>686.173</v>
      </c>
      <c r="I389" s="172"/>
      <c r="L389" s="168"/>
      <c r="M389" s="173"/>
      <c r="T389" s="174"/>
      <c r="AT389" s="169" t="s">
        <v>603</v>
      </c>
      <c r="AU389" s="169" t="s">
        <v>93</v>
      </c>
      <c r="AV389" s="14" t="s">
        <v>101</v>
      </c>
      <c r="AW389" s="14" t="s">
        <v>42</v>
      </c>
      <c r="AX389" s="14" t="s">
        <v>84</v>
      </c>
      <c r="AY389" s="169" t="s">
        <v>594</v>
      </c>
    </row>
    <row r="390" spans="2:65" s="13" customFormat="1" ht="10.199999999999999" x14ac:dyDescent="0.2">
      <c r="B390" s="153"/>
      <c r="D390" s="147" t="s">
        <v>603</v>
      </c>
      <c r="E390" s="154" t="s">
        <v>82</v>
      </c>
      <c r="F390" s="155" t="s">
        <v>5516</v>
      </c>
      <c r="H390" s="156">
        <v>200.22200000000001</v>
      </c>
      <c r="I390" s="157"/>
      <c r="L390" s="153"/>
      <c r="M390" s="158"/>
      <c r="T390" s="159"/>
      <c r="AT390" s="154" t="s">
        <v>603</v>
      </c>
      <c r="AU390" s="154" t="s">
        <v>93</v>
      </c>
      <c r="AV390" s="13" t="s">
        <v>93</v>
      </c>
      <c r="AW390" s="13" t="s">
        <v>42</v>
      </c>
      <c r="AX390" s="13" t="s">
        <v>84</v>
      </c>
      <c r="AY390" s="154" t="s">
        <v>594</v>
      </c>
    </row>
    <row r="391" spans="2:65" s="13" customFormat="1" ht="10.199999999999999" x14ac:dyDescent="0.2">
      <c r="B391" s="153"/>
      <c r="D391" s="147" t="s">
        <v>603</v>
      </c>
      <c r="E391" s="154" t="s">
        <v>82</v>
      </c>
      <c r="F391" s="155" t="s">
        <v>5517</v>
      </c>
      <c r="H391" s="156">
        <v>305.98500000000001</v>
      </c>
      <c r="I391" s="157"/>
      <c r="L391" s="153"/>
      <c r="M391" s="158"/>
      <c r="T391" s="159"/>
      <c r="AT391" s="154" t="s">
        <v>603</v>
      </c>
      <c r="AU391" s="154" t="s">
        <v>93</v>
      </c>
      <c r="AV391" s="13" t="s">
        <v>93</v>
      </c>
      <c r="AW391" s="13" t="s">
        <v>42</v>
      </c>
      <c r="AX391" s="13" t="s">
        <v>84</v>
      </c>
      <c r="AY391" s="154" t="s">
        <v>594</v>
      </c>
    </row>
    <row r="392" spans="2:65" s="13" customFormat="1" ht="10.199999999999999" x14ac:dyDescent="0.2">
      <c r="B392" s="153"/>
      <c r="D392" s="147" t="s">
        <v>603</v>
      </c>
      <c r="E392" s="154" t="s">
        <v>82</v>
      </c>
      <c r="F392" s="155" t="s">
        <v>5518</v>
      </c>
      <c r="H392" s="156">
        <v>61.758000000000003</v>
      </c>
      <c r="I392" s="157"/>
      <c r="L392" s="153"/>
      <c r="M392" s="158"/>
      <c r="T392" s="159"/>
      <c r="AT392" s="154" t="s">
        <v>603</v>
      </c>
      <c r="AU392" s="154" t="s">
        <v>93</v>
      </c>
      <c r="AV392" s="13" t="s">
        <v>93</v>
      </c>
      <c r="AW392" s="13" t="s">
        <v>42</v>
      </c>
      <c r="AX392" s="13" t="s">
        <v>84</v>
      </c>
      <c r="AY392" s="154" t="s">
        <v>594</v>
      </c>
    </row>
    <row r="393" spans="2:65" s="14" customFormat="1" ht="10.199999999999999" x14ac:dyDescent="0.2">
      <c r="B393" s="168"/>
      <c r="D393" s="147" t="s">
        <v>603</v>
      </c>
      <c r="E393" s="169" t="s">
        <v>82</v>
      </c>
      <c r="F393" s="170" t="s">
        <v>668</v>
      </c>
      <c r="H393" s="171">
        <v>567.96500000000003</v>
      </c>
      <c r="I393" s="172"/>
      <c r="L393" s="168"/>
      <c r="M393" s="173"/>
      <c r="T393" s="174"/>
      <c r="AT393" s="169" t="s">
        <v>603</v>
      </c>
      <c r="AU393" s="169" t="s">
        <v>93</v>
      </c>
      <c r="AV393" s="14" t="s">
        <v>101</v>
      </c>
      <c r="AW393" s="14" t="s">
        <v>42</v>
      </c>
      <c r="AX393" s="14" t="s">
        <v>84</v>
      </c>
      <c r="AY393" s="169" t="s">
        <v>594</v>
      </c>
    </row>
    <row r="394" spans="2:65" s="15" customFormat="1" ht="10.199999999999999" x14ac:dyDescent="0.2">
      <c r="B394" s="175"/>
      <c r="D394" s="147" t="s">
        <v>603</v>
      </c>
      <c r="E394" s="176" t="s">
        <v>82</v>
      </c>
      <c r="F394" s="177" t="s">
        <v>672</v>
      </c>
      <c r="H394" s="178">
        <v>1254.1379999999999</v>
      </c>
      <c r="I394" s="179"/>
      <c r="L394" s="175"/>
      <c r="M394" s="180"/>
      <c r="T394" s="181"/>
      <c r="AT394" s="176" t="s">
        <v>603</v>
      </c>
      <c r="AU394" s="176" t="s">
        <v>93</v>
      </c>
      <c r="AV394" s="15" t="s">
        <v>147</v>
      </c>
      <c r="AW394" s="15" t="s">
        <v>42</v>
      </c>
      <c r="AX394" s="15" t="s">
        <v>91</v>
      </c>
      <c r="AY394" s="176" t="s">
        <v>594</v>
      </c>
    </row>
    <row r="395" spans="2:65" s="1" customFormat="1" ht="21.75" customHeight="1" x14ac:dyDescent="0.2">
      <c r="B395" s="34"/>
      <c r="C395" s="133" t="s">
        <v>941</v>
      </c>
      <c r="D395" s="133" t="s">
        <v>597</v>
      </c>
      <c r="E395" s="134" t="s">
        <v>5519</v>
      </c>
      <c r="F395" s="135" t="s">
        <v>5520</v>
      </c>
      <c r="G395" s="136" t="s">
        <v>618</v>
      </c>
      <c r="H395" s="137">
        <v>204.63499999999999</v>
      </c>
      <c r="I395" s="138"/>
      <c r="J395" s="139">
        <f>ROUND(I395*H395,2)</f>
        <v>0</v>
      </c>
      <c r="K395" s="135" t="s">
        <v>651</v>
      </c>
      <c r="L395" s="34"/>
      <c r="M395" s="140" t="s">
        <v>82</v>
      </c>
      <c r="N395" s="141" t="s">
        <v>54</v>
      </c>
      <c r="P395" s="142">
        <f>O395*H395</f>
        <v>0</v>
      </c>
      <c r="Q395" s="142">
        <v>9.8999999999999999E-4</v>
      </c>
      <c r="R395" s="142">
        <f>Q395*H395</f>
        <v>0.20258864999999998</v>
      </c>
      <c r="S395" s="142">
        <v>0</v>
      </c>
      <c r="T395" s="143">
        <f>S395*H395</f>
        <v>0</v>
      </c>
      <c r="AR395" s="144" t="s">
        <v>147</v>
      </c>
      <c r="AT395" s="144" t="s">
        <v>597</v>
      </c>
      <c r="AU395" s="144" t="s">
        <v>93</v>
      </c>
      <c r="AY395" s="18" t="s">
        <v>594</v>
      </c>
      <c r="BE395" s="145">
        <f>IF(N395="základní",J395,0)</f>
        <v>0</v>
      </c>
      <c r="BF395" s="145">
        <f>IF(N395="snížená",J395,0)</f>
        <v>0</v>
      </c>
      <c r="BG395" s="145">
        <f>IF(N395="zákl. přenesená",J395,0)</f>
        <v>0</v>
      </c>
      <c r="BH395" s="145">
        <f>IF(N395="sníž. přenesená",J395,0)</f>
        <v>0</v>
      </c>
      <c r="BI395" s="145">
        <f>IF(N395="nulová",J395,0)</f>
        <v>0</v>
      </c>
      <c r="BJ395" s="18" t="s">
        <v>91</v>
      </c>
      <c r="BK395" s="145">
        <f>ROUND(I395*H395,2)</f>
        <v>0</v>
      </c>
      <c r="BL395" s="18" t="s">
        <v>147</v>
      </c>
      <c r="BM395" s="144" t="s">
        <v>5521</v>
      </c>
    </row>
    <row r="396" spans="2:65" s="1" customFormat="1" ht="10.199999999999999" x14ac:dyDescent="0.2">
      <c r="B396" s="34"/>
      <c r="D396" s="164" t="s">
        <v>653</v>
      </c>
      <c r="F396" s="165" t="s">
        <v>5522</v>
      </c>
      <c r="I396" s="166"/>
      <c r="L396" s="34"/>
      <c r="M396" s="167"/>
      <c r="T396" s="55"/>
      <c r="AT396" s="18" t="s">
        <v>653</v>
      </c>
      <c r="AU396" s="18" t="s">
        <v>93</v>
      </c>
    </row>
    <row r="397" spans="2:65" s="12" customFormat="1" ht="10.199999999999999" x14ac:dyDescent="0.2">
      <c r="B397" s="146"/>
      <c r="D397" s="147" t="s">
        <v>603</v>
      </c>
      <c r="E397" s="148" t="s">
        <v>82</v>
      </c>
      <c r="F397" s="149" t="s">
        <v>5523</v>
      </c>
      <c r="H397" s="148" t="s">
        <v>82</v>
      </c>
      <c r="I397" s="150"/>
      <c r="L397" s="146"/>
      <c r="M397" s="151"/>
      <c r="T397" s="152"/>
      <c r="AT397" s="148" t="s">
        <v>603</v>
      </c>
      <c r="AU397" s="148" t="s">
        <v>93</v>
      </c>
      <c r="AV397" s="12" t="s">
        <v>91</v>
      </c>
      <c r="AW397" s="12" t="s">
        <v>42</v>
      </c>
      <c r="AX397" s="12" t="s">
        <v>84</v>
      </c>
      <c r="AY397" s="148" t="s">
        <v>594</v>
      </c>
    </row>
    <row r="398" spans="2:65" s="13" customFormat="1" ht="10.199999999999999" x14ac:dyDescent="0.2">
      <c r="B398" s="153"/>
      <c r="D398" s="147" t="s">
        <v>603</v>
      </c>
      <c r="E398" s="154" t="s">
        <v>82</v>
      </c>
      <c r="F398" s="155" t="s">
        <v>5524</v>
      </c>
      <c r="H398" s="156">
        <v>201.98500000000001</v>
      </c>
      <c r="I398" s="157"/>
      <c r="L398" s="153"/>
      <c r="M398" s="158"/>
      <c r="T398" s="159"/>
      <c r="AT398" s="154" t="s">
        <v>603</v>
      </c>
      <c r="AU398" s="154" t="s">
        <v>93</v>
      </c>
      <c r="AV398" s="13" t="s">
        <v>93</v>
      </c>
      <c r="AW398" s="13" t="s">
        <v>42</v>
      </c>
      <c r="AX398" s="13" t="s">
        <v>84</v>
      </c>
      <c r="AY398" s="154" t="s">
        <v>594</v>
      </c>
    </row>
    <row r="399" spans="2:65" s="13" customFormat="1" ht="10.199999999999999" x14ac:dyDescent="0.2">
      <c r="B399" s="153"/>
      <c r="D399" s="147" t="s">
        <v>603</v>
      </c>
      <c r="E399" s="154" t="s">
        <v>82</v>
      </c>
      <c r="F399" s="155" t="s">
        <v>5525</v>
      </c>
      <c r="H399" s="156">
        <v>2.65</v>
      </c>
      <c r="I399" s="157"/>
      <c r="L399" s="153"/>
      <c r="M399" s="158"/>
      <c r="T399" s="159"/>
      <c r="AT399" s="154" t="s">
        <v>603</v>
      </c>
      <c r="AU399" s="154" t="s">
        <v>93</v>
      </c>
      <c r="AV399" s="13" t="s">
        <v>93</v>
      </c>
      <c r="AW399" s="13" t="s">
        <v>42</v>
      </c>
      <c r="AX399" s="13" t="s">
        <v>84</v>
      </c>
      <c r="AY399" s="154" t="s">
        <v>594</v>
      </c>
    </row>
    <row r="400" spans="2:65" s="15" customFormat="1" ht="10.199999999999999" x14ac:dyDescent="0.2">
      <c r="B400" s="175"/>
      <c r="D400" s="147" t="s">
        <v>603</v>
      </c>
      <c r="E400" s="176" t="s">
        <v>82</v>
      </c>
      <c r="F400" s="177" t="s">
        <v>672</v>
      </c>
      <c r="H400" s="178">
        <v>204.63499999999999</v>
      </c>
      <c r="I400" s="179"/>
      <c r="L400" s="175"/>
      <c r="M400" s="180"/>
      <c r="T400" s="181"/>
      <c r="AT400" s="176" t="s">
        <v>603</v>
      </c>
      <c r="AU400" s="176" t="s">
        <v>93</v>
      </c>
      <c r="AV400" s="15" t="s">
        <v>147</v>
      </c>
      <c r="AW400" s="15" t="s">
        <v>42</v>
      </c>
      <c r="AX400" s="15" t="s">
        <v>91</v>
      </c>
      <c r="AY400" s="176" t="s">
        <v>594</v>
      </c>
    </row>
    <row r="401" spans="2:65" s="11" customFormat="1" ht="22.8" customHeight="1" x14ac:dyDescent="0.25">
      <c r="B401" s="121"/>
      <c r="D401" s="122" t="s">
        <v>83</v>
      </c>
      <c r="E401" s="131" t="s">
        <v>5526</v>
      </c>
      <c r="F401" s="131" t="s">
        <v>5527</v>
      </c>
      <c r="I401" s="124"/>
      <c r="J401" s="132">
        <f>BK401</f>
        <v>0</v>
      </c>
      <c r="L401" s="121"/>
      <c r="M401" s="126"/>
      <c r="P401" s="127">
        <f>SUM(P402:P423)</f>
        <v>0</v>
      </c>
      <c r="R401" s="127">
        <f>SUM(R402:R423)</f>
        <v>22.390655280000001</v>
      </c>
      <c r="T401" s="128">
        <f>SUM(T402:T423)</f>
        <v>0</v>
      </c>
      <c r="AR401" s="122" t="s">
        <v>91</v>
      </c>
      <c r="AT401" s="129" t="s">
        <v>83</v>
      </c>
      <c r="AU401" s="129" t="s">
        <v>91</v>
      </c>
      <c r="AY401" s="122" t="s">
        <v>594</v>
      </c>
      <c r="BK401" s="130">
        <f>SUM(BK402:BK423)</f>
        <v>0</v>
      </c>
    </row>
    <row r="402" spans="2:65" s="1" customFormat="1" ht="16.5" customHeight="1" x14ac:dyDescent="0.2">
      <c r="B402" s="34"/>
      <c r="C402" s="133" t="s">
        <v>948</v>
      </c>
      <c r="D402" s="133" t="s">
        <v>597</v>
      </c>
      <c r="E402" s="134" t="s">
        <v>5528</v>
      </c>
      <c r="F402" s="135" t="s">
        <v>5529</v>
      </c>
      <c r="G402" s="136" t="s">
        <v>618</v>
      </c>
      <c r="H402" s="137">
        <v>8171.7719999999999</v>
      </c>
      <c r="I402" s="138"/>
      <c r="J402" s="139">
        <f>ROUND(I402*H402,2)</f>
        <v>0</v>
      </c>
      <c r="K402" s="135" t="s">
        <v>651</v>
      </c>
      <c r="L402" s="34"/>
      <c r="M402" s="140" t="s">
        <v>82</v>
      </c>
      <c r="N402" s="141" t="s">
        <v>54</v>
      </c>
      <c r="P402" s="142">
        <f>O402*H402</f>
        <v>0</v>
      </c>
      <c r="Q402" s="142">
        <v>1.58E-3</v>
      </c>
      <c r="R402" s="142">
        <f>Q402*H402</f>
        <v>12.91139976</v>
      </c>
      <c r="S402" s="142">
        <v>0</v>
      </c>
      <c r="T402" s="143">
        <f>S402*H402</f>
        <v>0</v>
      </c>
      <c r="AR402" s="144" t="s">
        <v>147</v>
      </c>
      <c r="AT402" s="144" t="s">
        <v>597</v>
      </c>
      <c r="AU402" s="144" t="s">
        <v>93</v>
      </c>
      <c r="AY402" s="18" t="s">
        <v>594</v>
      </c>
      <c r="BE402" s="145">
        <f>IF(N402="základní",J402,0)</f>
        <v>0</v>
      </c>
      <c r="BF402" s="145">
        <f>IF(N402="snížená",J402,0)</f>
        <v>0</v>
      </c>
      <c r="BG402" s="145">
        <f>IF(N402="zákl. přenesená",J402,0)</f>
        <v>0</v>
      </c>
      <c r="BH402" s="145">
        <f>IF(N402="sníž. přenesená",J402,0)</f>
        <v>0</v>
      </c>
      <c r="BI402" s="145">
        <f>IF(N402="nulová",J402,0)</f>
        <v>0</v>
      </c>
      <c r="BJ402" s="18" t="s">
        <v>91</v>
      </c>
      <c r="BK402" s="145">
        <f>ROUND(I402*H402,2)</f>
        <v>0</v>
      </c>
      <c r="BL402" s="18" t="s">
        <v>147</v>
      </c>
      <c r="BM402" s="144" t="s">
        <v>5530</v>
      </c>
    </row>
    <row r="403" spans="2:65" s="1" customFormat="1" ht="10.199999999999999" x14ac:dyDescent="0.2">
      <c r="B403" s="34"/>
      <c r="D403" s="164" t="s">
        <v>653</v>
      </c>
      <c r="F403" s="165" t="s">
        <v>5531</v>
      </c>
      <c r="I403" s="166"/>
      <c r="L403" s="34"/>
      <c r="M403" s="167"/>
      <c r="T403" s="55"/>
      <c r="AT403" s="18" t="s">
        <v>653</v>
      </c>
      <c r="AU403" s="18" t="s">
        <v>93</v>
      </c>
    </row>
    <row r="404" spans="2:65" s="13" customFormat="1" ht="10.199999999999999" x14ac:dyDescent="0.2">
      <c r="B404" s="153"/>
      <c r="D404" s="147" t="s">
        <v>603</v>
      </c>
      <c r="E404" s="154" t="s">
        <v>82</v>
      </c>
      <c r="F404" s="155" t="s">
        <v>5218</v>
      </c>
      <c r="H404" s="156">
        <v>710.64</v>
      </c>
      <c r="I404" s="157"/>
      <c r="L404" s="153"/>
      <c r="M404" s="158"/>
      <c r="T404" s="159"/>
      <c r="AT404" s="154" t="s">
        <v>603</v>
      </c>
      <c r="AU404" s="154" t="s">
        <v>93</v>
      </c>
      <c r="AV404" s="13" t="s">
        <v>93</v>
      </c>
      <c r="AW404" s="13" t="s">
        <v>42</v>
      </c>
      <c r="AX404" s="13" t="s">
        <v>84</v>
      </c>
      <c r="AY404" s="154" t="s">
        <v>594</v>
      </c>
    </row>
    <row r="405" spans="2:65" s="13" customFormat="1" ht="10.199999999999999" x14ac:dyDescent="0.2">
      <c r="B405" s="153"/>
      <c r="D405" s="147" t="s">
        <v>603</v>
      </c>
      <c r="E405" s="154" t="s">
        <v>82</v>
      </c>
      <c r="F405" s="155" t="s">
        <v>5220</v>
      </c>
      <c r="H405" s="156">
        <v>800.88800000000003</v>
      </c>
      <c r="I405" s="157"/>
      <c r="L405" s="153"/>
      <c r="M405" s="158"/>
      <c r="T405" s="159"/>
      <c r="AT405" s="154" t="s">
        <v>603</v>
      </c>
      <c r="AU405" s="154" t="s">
        <v>93</v>
      </c>
      <c r="AV405" s="13" t="s">
        <v>93</v>
      </c>
      <c r="AW405" s="13" t="s">
        <v>42</v>
      </c>
      <c r="AX405" s="13" t="s">
        <v>84</v>
      </c>
      <c r="AY405" s="154" t="s">
        <v>594</v>
      </c>
    </row>
    <row r="406" spans="2:65" s="13" customFormat="1" ht="10.199999999999999" x14ac:dyDescent="0.2">
      <c r="B406" s="153"/>
      <c r="D406" s="147" t="s">
        <v>603</v>
      </c>
      <c r="E406" s="154" t="s">
        <v>82</v>
      </c>
      <c r="F406" s="155" t="s">
        <v>5222</v>
      </c>
      <c r="H406" s="156">
        <v>807.93799999999999</v>
      </c>
      <c r="I406" s="157"/>
      <c r="L406" s="153"/>
      <c r="M406" s="158"/>
      <c r="T406" s="159"/>
      <c r="AT406" s="154" t="s">
        <v>603</v>
      </c>
      <c r="AU406" s="154" t="s">
        <v>93</v>
      </c>
      <c r="AV406" s="13" t="s">
        <v>93</v>
      </c>
      <c r="AW406" s="13" t="s">
        <v>42</v>
      </c>
      <c r="AX406" s="13" t="s">
        <v>84</v>
      </c>
      <c r="AY406" s="154" t="s">
        <v>594</v>
      </c>
    </row>
    <row r="407" spans="2:65" s="13" customFormat="1" ht="10.199999999999999" x14ac:dyDescent="0.2">
      <c r="B407" s="153"/>
      <c r="D407" s="147" t="s">
        <v>603</v>
      </c>
      <c r="E407" s="154" t="s">
        <v>82</v>
      </c>
      <c r="F407" s="155" t="s">
        <v>5224</v>
      </c>
      <c r="H407" s="156">
        <v>2478.7469999999998</v>
      </c>
      <c r="I407" s="157"/>
      <c r="L407" s="153"/>
      <c r="M407" s="158"/>
      <c r="T407" s="159"/>
      <c r="AT407" s="154" t="s">
        <v>603</v>
      </c>
      <c r="AU407" s="154" t="s">
        <v>93</v>
      </c>
      <c r="AV407" s="13" t="s">
        <v>93</v>
      </c>
      <c r="AW407" s="13" t="s">
        <v>42</v>
      </c>
      <c r="AX407" s="13" t="s">
        <v>84</v>
      </c>
      <c r="AY407" s="154" t="s">
        <v>594</v>
      </c>
    </row>
    <row r="408" spans="2:65" s="13" customFormat="1" ht="10.199999999999999" x14ac:dyDescent="0.2">
      <c r="B408" s="153"/>
      <c r="D408" s="147" t="s">
        <v>603</v>
      </c>
      <c r="E408" s="154" t="s">
        <v>82</v>
      </c>
      <c r="F408" s="155" t="s">
        <v>5226</v>
      </c>
      <c r="H408" s="156">
        <v>2039.9</v>
      </c>
      <c r="I408" s="157"/>
      <c r="L408" s="153"/>
      <c r="M408" s="158"/>
      <c r="T408" s="159"/>
      <c r="AT408" s="154" t="s">
        <v>603</v>
      </c>
      <c r="AU408" s="154" t="s">
        <v>93</v>
      </c>
      <c r="AV408" s="13" t="s">
        <v>93</v>
      </c>
      <c r="AW408" s="13" t="s">
        <v>42</v>
      </c>
      <c r="AX408" s="13" t="s">
        <v>84</v>
      </c>
      <c r="AY408" s="154" t="s">
        <v>594</v>
      </c>
    </row>
    <row r="409" spans="2:65" s="13" customFormat="1" ht="10.199999999999999" x14ac:dyDescent="0.2">
      <c r="B409" s="153"/>
      <c r="D409" s="147" t="s">
        <v>603</v>
      </c>
      <c r="E409" s="154" t="s">
        <v>82</v>
      </c>
      <c r="F409" s="155" t="s">
        <v>5228</v>
      </c>
      <c r="H409" s="156">
        <v>911.33900000000006</v>
      </c>
      <c r="I409" s="157"/>
      <c r="L409" s="153"/>
      <c r="M409" s="158"/>
      <c r="T409" s="159"/>
      <c r="AT409" s="154" t="s">
        <v>603</v>
      </c>
      <c r="AU409" s="154" t="s">
        <v>93</v>
      </c>
      <c r="AV409" s="13" t="s">
        <v>93</v>
      </c>
      <c r="AW409" s="13" t="s">
        <v>42</v>
      </c>
      <c r="AX409" s="13" t="s">
        <v>84</v>
      </c>
      <c r="AY409" s="154" t="s">
        <v>594</v>
      </c>
    </row>
    <row r="410" spans="2:65" s="13" customFormat="1" ht="10.199999999999999" x14ac:dyDescent="0.2">
      <c r="B410" s="153"/>
      <c r="D410" s="147" t="s">
        <v>603</v>
      </c>
      <c r="E410" s="154" t="s">
        <v>82</v>
      </c>
      <c r="F410" s="155" t="s">
        <v>5454</v>
      </c>
      <c r="H410" s="156">
        <v>411.72</v>
      </c>
      <c r="I410" s="157"/>
      <c r="L410" s="153"/>
      <c r="M410" s="158"/>
      <c r="T410" s="159"/>
      <c r="AT410" s="154" t="s">
        <v>603</v>
      </c>
      <c r="AU410" s="154" t="s">
        <v>93</v>
      </c>
      <c r="AV410" s="13" t="s">
        <v>93</v>
      </c>
      <c r="AW410" s="13" t="s">
        <v>42</v>
      </c>
      <c r="AX410" s="13" t="s">
        <v>84</v>
      </c>
      <c r="AY410" s="154" t="s">
        <v>594</v>
      </c>
    </row>
    <row r="411" spans="2:65" s="13" customFormat="1" ht="10.199999999999999" x14ac:dyDescent="0.2">
      <c r="B411" s="153"/>
      <c r="D411" s="147" t="s">
        <v>603</v>
      </c>
      <c r="E411" s="154" t="s">
        <v>82</v>
      </c>
      <c r="F411" s="155" t="s">
        <v>5420</v>
      </c>
      <c r="H411" s="156">
        <v>10.6</v>
      </c>
      <c r="I411" s="157"/>
      <c r="L411" s="153"/>
      <c r="M411" s="158"/>
      <c r="T411" s="159"/>
      <c r="AT411" s="154" t="s">
        <v>603</v>
      </c>
      <c r="AU411" s="154" t="s">
        <v>93</v>
      </c>
      <c r="AV411" s="13" t="s">
        <v>93</v>
      </c>
      <c r="AW411" s="13" t="s">
        <v>42</v>
      </c>
      <c r="AX411" s="13" t="s">
        <v>84</v>
      </c>
      <c r="AY411" s="154" t="s">
        <v>594</v>
      </c>
    </row>
    <row r="412" spans="2:65" s="15" customFormat="1" ht="10.199999999999999" x14ac:dyDescent="0.2">
      <c r="B412" s="175"/>
      <c r="D412" s="147" t="s">
        <v>603</v>
      </c>
      <c r="E412" s="176" t="s">
        <v>82</v>
      </c>
      <c r="F412" s="177" t="s">
        <v>672</v>
      </c>
      <c r="H412" s="178">
        <v>8171.7719999999999</v>
      </c>
      <c r="I412" s="179"/>
      <c r="L412" s="175"/>
      <c r="M412" s="180"/>
      <c r="T412" s="181"/>
      <c r="AT412" s="176" t="s">
        <v>603</v>
      </c>
      <c r="AU412" s="176" t="s">
        <v>93</v>
      </c>
      <c r="AV412" s="15" t="s">
        <v>147</v>
      </c>
      <c r="AW412" s="15" t="s">
        <v>42</v>
      </c>
      <c r="AX412" s="15" t="s">
        <v>91</v>
      </c>
      <c r="AY412" s="176" t="s">
        <v>594</v>
      </c>
    </row>
    <row r="413" spans="2:65" s="1" customFormat="1" ht="16.5" customHeight="1" x14ac:dyDescent="0.2">
      <c r="B413" s="34"/>
      <c r="C413" s="133" t="s">
        <v>962</v>
      </c>
      <c r="D413" s="133" t="s">
        <v>597</v>
      </c>
      <c r="E413" s="134" t="s">
        <v>5532</v>
      </c>
      <c r="F413" s="135" t="s">
        <v>5533</v>
      </c>
      <c r="G413" s="136" t="s">
        <v>618</v>
      </c>
      <c r="H413" s="137">
        <v>8171.7719999999999</v>
      </c>
      <c r="I413" s="138"/>
      <c r="J413" s="139">
        <f>ROUND(I413*H413,2)</f>
        <v>0</v>
      </c>
      <c r="K413" s="135" t="s">
        <v>651</v>
      </c>
      <c r="L413" s="34"/>
      <c r="M413" s="140" t="s">
        <v>82</v>
      </c>
      <c r="N413" s="141" t="s">
        <v>54</v>
      </c>
      <c r="P413" s="142">
        <f>O413*H413</f>
        <v>0</v>
      </c>
      <c r="Q413" s="142">
        <v>1.16E-3</v>
      </c>
      <c r="R413" s="142">
        <f>Q413*H413</f>
        <v>9.4792555200000006</v>
      </c>
      <c r="S413" s="142">
        <v>0</v>
      </c>
      <c r="T413" s="143">
        <f>S413*H413</f>
        <v>0</v>
      </c>
      <c r="AR413" s="144" t="s">
        <v>147</v>
      </c>
      <c r="AT413" s="144" t="s">
        <v>597</v>
      </c>
      <c r="AU413" s="144" t="s">
        <v>93</v>
      </c>
      <c r="AY413" s="18" t="s">
        <v>594</v>
      </c>
      <c r="BE413" s="145">
        <f>IF(N413="základní",J413,0)</f>
        <v>0</v>
      </c>
      <c r="BF413" s="145">
        <f>IF(N413="snížená",J413,0)</f>
        <v>0</v>
      </c>
      <c r="BG413" s="145">
        <f>IF(N413="zákl. přenesená",J413,0)</f>
        <v>0</v>
      </c>
      <c r="BH413" s="145">
        <f>IF(N413="sníž. přenesená",J413,0)</f>
        <v>0</v>
      </c>
      <c r="BI413" s="145">
        <f>IF(N413="nulová",J413,0)</f>
        <v>0</v>
      </c>
      <c r="BJ413" s="18" t="s">
        <v>91</v>
      </c>
      <c r="BK413" s="145">
        <f>ROUND(I413*H413,2)</f>
        <v>0</v>
      </c>
      <c r="BL413" s="18" t="s">
        <v>147</v>
      </c>
      <c r="BM413" s="144" t="s">
        <v>5534</v>
      </c>
    </row>
    <row r="414" spans="2:65" s="1" customFormat="1" ht="10.199999999999999" x14ac:dyDescent="0.2">
      <c r="B414" s="34"/>
      <c r="D414" s="164" t="s">
        <v>653</v>
      </c>
      <c r="F414" s="165" t="s">
        <v>5535</v>
      </c>
      <c r="I414" s="166"/>
      <c r="L414" s="34"/>
      <c r="M414" s="167"/>
      <c r="T414" s="55"/>
      <c r="AT414" s="18" t="s">
        <v>653</v>
      </c>
      <c r="AU414" s="18" t="s">
        <v>93</v>
      </c>
    </row>
    <row r="415" spans="2:65" s="13" customFormat="1" ht="10.199999999999999" x14ac:dyDescent="0.2">
      <c r="B415" s="153"/>
      <c r="D415" s="147" t="s">
        <v>603</v>
      </c>
      <c r="E415" s="154" t="s">
        <v>82</v>
      </c>
      <c r="F415" s="155" t="s">
        <v>5470</v>
      </c>
      <c r="H415" s="156">
        <v>710.64</v>
      </c>
      <c r="I415" s="157"/>
      <c r="L415" s="153"/>
      <c r="M415" s="158"/>
      <c r="T415" s="159"/>
      <c r="AT415" s="154" t="s">
        <v>603</v>
      </c>
      <c r="AU415" s="154" t="s">
        <v>93</v>
      </c>
      <c r="AV415" s="13" t="s">
        <v>93</v>
      </c>
      <c r="AW415" s="13" t="s">
        <v>42</v>
      </c>
      <c r="AX415" s="13" t="s">
        <v>84</v>
      </c>
      <c r="AY415" s="154" t="s">
        <v>594</v>
      </c>
    </row>
    <row r="416" spans="2:65" s="13" customFormat="1" ht="10.199999999999999" x14ac:dyDescent="0.2">
      <c r="B416" s="153"/>
      <c r="D416" s="147" t="s">
        <v>603</v>
      </c>
      <c r="E416" s="154" t="s">
        <v>82</v>
      </c>
      <c r="F416" s="155" t="s">
        <v>5536</v>
      </c>
      <c r="H416" s="156">
        <v>800.88800000000003</v>
      </c>
      <c r="I416" s="157"/>
      <c r="L416" s="153"/>
      <c r="M416" s="158"/>
      <c r="T416" s="159"/>
      <c r="AT416" s="154" t="s">
        <v>603</v>
      </c>
      <c r="AU416" s="154" t="s">
        <v>93</v>
      </c>
      <c r="AV416" s="13" t="s">
        <v>93</v>
      </c>
      <c r="AW416" s="13" t="s">
        <v>42</v>
      </c>
      <c r="AX416" s="13" t="s">
        <v>84</v>
      </c>
      <c r="AY416" s="154" t="s">
        <v>594</v>
      </c>
    </row>
    <row r="417" spans="2:65" s="13" customFormat="1" ht="10.199999999999999" x14ac:dyDescent="0.2">
      <c r="B417" s="153"/>
      <c r="D417" s="147" t="s">
        <v>603</v>
      </c>
      <c r="E417" s="154" t="s">
        <v>82</v>
      </c>
      <c r="F417" s="155" t="s">
        <v>5537</v>
      </c>
      <c r="H417" s="156">
        <v>807.93799999999999</v>
      </c>
      <c r="I417" s="157"/>
      <c r="L417" s="153"/>
      <c r="M417" s="158"/>
      <c r="T417" s="159"/>
      <c r="AT417" s="154" t="s">
        <v>603</v>
      </c>
      <c r="AU417" s="154" t="s">
        <v>93</v>
      </c>
      <c r="AV417" s="13" t="s">
        <v>93</v>
      </c>
      <c r="AW417" s="13" t="s">
        <v>42</v>
      </c>
      <c r="AX417" s="13" t="s">
        <v>84</v>
      </c>
      <c r="AY417" s="154" t="s">
        <v>594</v>
      </c>
    </row>
    <row r="418" spans="2:65" s="13" customFormat="1" ht="10.199999999999999" x14ac:dyDescent="0.2">
      <c r="B418" s="153"/>
      <c r="D418" s="147" t="s">
        <v>603</v>
      </c>
      <c r="E418" s="154" t="s">
        <v>82</v>
      </c>
      <c r="F418" s="155" t="s">
        <v>5538</v>
      </c>
      <c r="H418" s="156">
        <v>2478.7469999999998</v>
      </c>
      <c r="I418" s="157"/>
      <c r="L418" s="153"/>
      <c r="M418" s="158"/>
      <c r="T418" s="159"/>
      <c r="AT418" s="154" t="s">
        <v>603</v>
      </c>
      <c r="AU418" s="154" t="s">
        <v>93</v>
      </c>
      <c r="AV418" s="13" t="s">
        <v>93</v>
      </c>
      <c r="AW418" s="13" t="s">
        <v>42</v>
      </c>
      <c r="AX418" s="13" t="s">
        <v>84</v>
      </c>
      <c r="AY418" s="154" t="s">
        <v>594</v>
      </c>
    </row>
    <row r="419" spans="2:65" s="13" customFormat="1" ht="10.199999999999999" x14ac:dyDescent="0.2">
      <c r="B419" s="153"/>
      <c r="D419" s="147" t="s">
        <v>603</v>
      </c>
      <c r="E419" s="154" t="s">
        <v>82</v>
      </c>
      <c r="F419" s="155" t="s">
        <v>5539</v>
      </c>
      <c r="H419" s="156">
        <v>2039.9</v>
      </c>
      <c r="I419" s="157"/>
      <c r="L419" s="153"/>
      <c r="M419" s="158"/>
      <c r="T419" s="159"/>
      <c r="AT419" s="154" t="s">
        <v>603</v>
      </c>
      <c r="AU419" s="154" t="s">
        <v>93</v>
      </c>
      <c r="AV419" s="13" t="s">
        <v>93</v>
      </c>
      <c r="AW419" s="13" t="s">
        <v>42</v>
      </c>
      <c r="AX419" s="13" t="s">
        <v>84</v>
      </c>
      <c r="AY419" s="154" t="s">
        <v>594</v>
      </c>
    </row>
    <row r="420" spans="2:65" s="13" customFormat="1" ht="10.199999999999999" x14ac:dyDescent="0.2">
      <c r="B420" s="153"/>
      <c r="D420" s="147" t="s">
        <v>603</v>
      </c>
      <c r="E420" s="154" t="s">
        <v>82</v>
      </c>
      <c r="F420" s="155" t="s">
        <v>5540</v>
      </c>
      <c r="H420" s="156">
        <v>911.33900000000006</v>
      </c>
      <c r="I420" s="157"/>
      <c r="L420" s="153"/>
      <c r="M420" s="158"/>
      <c r="T420" s="159"/>
      <c r="AT420" s="154" t="s">
        <v>603</v>
      </c>
      <c r="AU420" s="154" t="s">
        <v>93</v>
      </c>
      <c r="AV420" s="13" t="s">
        <v>93</v>
      </c>
      <c r="AW420" s="13" t="s">
        <v>42</v>
      </c>
      <c r="AX420" s="13" t="s">
        <v>84</v>
      </c>
      <c r="AY420" s="154" t="s">
        <v>594</v>
      </c>
    </row>
    <row r="421" spans="2:65" s="13" customFormat="1" ht="10.199999999999999" x14ac:dyDescent="0.2">
      <c r="B421" s="153"/>
      <c r="D421" s="147" t="s">
        <v>603</v>
      </c>
      <c r="E421" s="154" t="s">
        <v>82</v>
      </c>
      <c r="F421" s="155" t="s">
        <v>5454</v>
      </c>
      <c r="H421" s="156">
        <v>411.72</v>
      </c>
      <c r="I421" s="157"/>
      <c r="L421" s="153"/>
      <c r="M421" s="158"/>
      <c r="T421" s="159"/>
      <c r="AT421" s="154" t="s">
        <v>603</v>
      </c>
      <c r="AU421" s="154" t="s">
        <v>93</v>
      </c>
      <c r="AV421" s="13" t="s">
        <v>93</v>
      </c>
      <c r="AW421" s="13" t="s">
        <v>42</v>
      </c>
      <c r="AX421" s="13" t="s">
        <v>84</v>
      </c>
      <c r="AY421" s="154" t="s">
        <v>594</v>
      </c>
    </row>
    <row r="422" spans="2:65" s="13" customFormat="1" ht="10.199999999999999" x14ac:dyDescent="0.2">
      <c r="B422" s="153"/>
      <c r="D422" s="147" t="s">
        <v>603</v>
      </c>
      <c r="E422" s="154" t="s">
        <v>82</v>
      </c>
      <c r="F422" s="155" t="s">
        <v>5420</v>
      </c>
      <c r="H422" s="156">
        <v>10.6</v>
      </c>
      <c r="I422" s="157"/>
      <c r="L422" s="153"/>
      <c r="M422" s="158"/>
      <c r="T422" s="159"/>
      <c r="AT422" s="154" t="s">
        <v>603</v>
      </c>
      <c r="AU422" s="154" t="s">
        <v>93</v>
      </c>
      <c r="AV422" s="13" t="s">
        <v>93</v>
      </c>
      <c r="AW422" s="13" t="s">
        <v>42</v>
      </c>
      <c r="AX422" s="13" t="s">
        <v>84</v>
      </c>
      <c r="AY422" s="154" t="s">
        <v>594</v>
      </c>
    </row>
    <row r="423" spans="2:65" s="15" customFormat="1" ht="10.199999999999999" x14ac:dyDescent="0.2">
      <c r="B423" s="175"/>
      <c r="D423" s="147" t="s">
        <v>603</v>
      </c>
      <c r="E423" s="176" t="s">
        <v>82</v>
      </c>
      <c r="F423" s="177" t="s">
        <v>672</v>
      </c>
      <c r="H423" s="178">
        <v>8171.7719999999999</v>
      </c>
      <c r="I423" s="179"/>
      <c r="L423" s="175"/>
      <c r="M423" s="180"/>
      <c r="T423" s="181"/>
      <c r="AT423" s="176" t="s">
        <v>603</v>
      </c>
      <c r="AU423" s="176" t="s">
        <v>93</v>
      </c>
      <c r="AV423" s="15" t="s">
        <v>147</v>
      </c>
      <c r="AW423" s="15" t="s">
        <v>42</v>
      </c>
      <c r="AX423" s="15" t="s">
        <v>91</v>
      </c>
      <c r="AY423" s="176" t="s">
        <v>594</v>
      </c>
    </row>
    <row r="424" spans="2:65" s="11" customFormat="1" ht="22.8" customHeight="1" x14ac:dyDescent="0.25">
      <c r="B424" s="121"/>
      <c r="D424" s="122" t="s">
        <v>83</v>
      </c>
      <c r="E424" s="131" t="s">
        <v>5541</v>
      </c>
      <c r="F424" s="131" t="s">
        <v>5542</v>
      </c>
      <c r="I424" s="124"/>
      <c r="J424" s="132">
        <f>BK424</f>
        <v>0</v>
      </c>
      <c r="L424" s="121"/>
      <c r="M424" s="126"/>
      <c r="P424" s="127">
        <f>SUM(P425:P432)</f>
        <v>0</v>
      </c>
      <c r="R424" s="127">
        <f>SUM(R425:R432)</f>
        <v>6.4500000000000002E-2</v>
      </c>
      <c r="T424" s="128">
        <f>SUM(T425:T432)</f>
        <v>0</v>
      </c>
      <c r="AR424" s="122" t="s">
        <v>91</v>
      </c>
      <c r="AT424" s="129" t="s">
        <v>83</v>
      </c>
      <c r="AU424" s="129" t="s">
        <v>91</v>
      </c>
      <c r="AY424" s="122" t="s">
        <v>594</v>
      </c>
      <c r="BK424" s="130">
        <f>SUM(BK425:BK432)</f>
        <v>0</v>
      </c>
    </row>
    <row r="425" spans="2:65" s="1" customFormat="1" ht="24.15" customHeight="1" x14ac:dyDescent="0.2">
      <c r="B425" s="34"/>
      <c r="C425" s="133" t="s">
        <v>969</v>
      </c>
      <c r="D425" s="133" t="s">
        <v>597</v>
      </c>
      <c r="E425" s="134" t="s">
        <v>5543</v>
      </c>
      <c r="F425" s="135" t="s">
        <v>5544</v>
      </c>
      <c r="G425" s="136" t="s">
        <v>944</v>
      </c>
      <c r="H425" s="137">
        <v>15</v>
      </c>
      <c r="I425" s="138"/>
      <c r="J425" s="139">
        <f>ROUND(I425*H425,2)</f>
        <v>0</v>
      </c>
      <c r="K425" s="135" t="s">
        <v>651</v>
      </c>
      <c r="L425" s="34"/>
      <c r="M425" s="140" t="s">
        <v>82</v>
      </c>
      <c r="N425" s="141" t="s">
        <v>54</v>
      </c>
      <c r="P425" s="142">
        <f>O425*H425</f>
        <v>0</v>
      </c>
      <c r="Q425" s="142">
        <v>9.7000000000000005E-4</v>
      </c>
      <c r="R425" s="142">
        <f>Q425*H425</f>
        <v>1.455E-2</v>
      </c>
      <c r="S425" s="142">
        <v>0</v>
      </c>
      <c r="T425" s="143">
        <f>S425*H425</f>
        <v>0</v>
      </c>
      <c r="AR425" s="144" t="s">
        <v>147</v>
      </c>
      <c r="AT425" s="144" t="s">
        <v>597</v>
      </c>
      <c r="AU425" s="144" t="s">
        <v>93</v>
      </c>
      <c r="AY425" s="18" t="s">
        <v>594</v>
      </c>
      <c r="BE425" s="145">
        <f>IF(N425="základní",J425,0)</f>
        <v>0</v>
      </c>
      <c r="BF425" s="145">
        <f>IF(N425="snížená",J425,0)</f>
        <v>0</v>
      </c>
      <c r="BG425" s="145">
        <f>IF(N425="zákl. přenesená",J425,0)</f>
        <v>0</v>
      </c>
      <c r="BH425" s="145">
        <f>IF(N425="sníž. přenesená",J425,0)</f>
        <v>0</v>
      </c>
      <c r="BI425" s="145">
        <f>IF(N425="nulová",J425,0)</f>
        <v>0</v>
      </c>
      <c r="BJ425" s="18" t="s">
        <v>91</v>
      </c>
      <c r="BK425" s="145">
        <f>ROUND(I425*H425,2)</f>
        <v>0</v>
      </c>
      <c r="BL425" s="18" t="s">
        <v>147</v>
      </c>
      <c r="BM425" s="144" t="s">
        <v>5545</v>
      </c>
    </row>
    <row r="426" spans="2:65" s="1" customFormat="1" ht="10.199999999999999" x14ac:dyDescent="0.2">
      <c r="B426" s="34"/>
      <c r="D426" s="164" t="s">
        <v>653</v>
      </c>
      <c r="F426" s="165" t="s">
        <v>5546</v>
      </c>
      <c r="I426" s="166"/>
      <c r="L426" s="34"/>
      <c r="M426" s="167"/>
      <c r="T426" s="55"/>
      <c r="AT426" s="18" t="s">
        <v>653</v>
      </c>
      <c r="AU426" s="18" t="s">
        <v>93</v>
      </c>
    </row>
    <row r="427" spans="2:65" s="1" customFormat="1" ht="24.15" customHeight="1" x14ac:dyDescent="0.2">
      <c r="B427" s="34"/>
      <c r="C427" s="133" t="s">
        <v>978</v>
      </c>
      <c r="D427" s="133" t="s">
        <v>597</v>
      </c>
      <c r="E427" s="134" t="s">
        <v>5547</v>
      </c>
      <c r="F427" s="135" t="s">
        <v>5548</v>
      </c>
      <c r="G427" s="136" t="s">
        <v>944</v>
      </c>
      <c r="H427" s="137">
        <v>15</v>
      </c>
      <c r="I427" s="138"/>
      <c r="J427" s="139">
        <f>ROUND(I427*H427,2)</f>
        <v>0</v>
      </c>
      <c r="K427" s="135" t="s">
        <v>651</v>
      </c>
      <c r="L427" s="34"/>
      <c r="M427" s="140" t="s">
        <v>82</v>
      </c>
      <c r="N427" s="141" t="s">
        <v>54</v>
      </c>
      <c r="P427" s="142">
        <f>O427*H427</f>
        <v>0</v>
      </c>
      <c r="Q427" s="142">
        <v>1.1800000000000001E-3</v>
      </c>
      <c r="R427" s="142">
        <f>Q427*H427</f>
        <v>1.77E-2</v>
      </c>
      <c r="S427" s="142">
        <v>0</v>
      </c>
      <c r="T427" s="143">
        <f>S427*H427</f>
        <v>0</v>
      </c>
      <c r="AR427" s="144" t="s">
        <v>147</v>
      </c>
      <c r="AT427" s="144" t="s">
        <v>597</v>
      </c>
      <c r="AU427" s="144" t="s">
        <v>93</v>
      </c>
      <c r="AY427" s="18" t="s">
        <v>594</v>
      </c>
      <c r="BE427" s="145">
        <f>IF(N427="základní",J427,0)</f>
        <v>0</v>
      </c>
      <c r="BF427" s="145">
        <f>IF(N427="snížená",J427,0)</f>
        <v>0</v>
      </c>
      <c r="BG427" s="145">
        <f>IF(N427="zákl. přenesená",J427,0)</f>
        <v>0</v>
      </c>
      <c r="BH427" s="145">
        <f>IF(N427="sníž. přenesená",J427,0)</f>
        <v>0</v>
      </c>
      <c r="BI427" s="145">
        <f>IF(N427="nulová",J427,0)</f>
        <v>0</v>
      </c>
      <c r="BJ427" s="18" t="s">
        <v>91</v>
      </c>
      <c r="BK427" s="145">
        <f>ROUND(I427*H427,2)</f>
        <v>0</v>
      </c>
      <c r="BL427" s="18" t="s">
        <v>147</v>
      </c>
      <c r="BM427" s="144" t="s">
        <v>5549</v>
      </c>
    </row>
    <row r="428" spans="2:65" s="1" customFormat="1" ht="10.199999999999999" x14ac:dyDescent="0.2">
      <c r="B428" s="34"/>
      <c r="D428" s="164" t="s">
        <v>653</v>
      </c>
      <c r="F428" s="165" t="s">
        <v>5550</v>
      </c>
      <c r="I428" s="166"/>
      <c r="L428" s="34"/>
      <c r="M428" s="167"/>
      <c r="T428" s="55"/>
      <c r="AT428" s="18" t="s">
        <v>653</v>
      </c>
      <c r="AU428" s="18" t="s">
        <v>93</v>
      </c>
    </row>
    <row r="429" spans="2:65" s="1" customFormat="1" ht="24.15" customHeight="1" x14ac:dyDescent="0.2">
      <c r="B429" s="34"/>
      <c r="C429" s="133" t="s">
        <v>991</v>
      </c>
      <c r="D429" s="133" t="s">
        <v>597</v>
      </c>
      <c r="E429" s="134" t="s">
        <v>5551</v>
      </c>
      <c r="F429" s="135" t="s">
        <v>5552</v>
      </c>
      <c r="G429" s="136" t="s">
        <v>944</v>
      </c>
      <c r="H429" s="137">
        <v>15</v>
      </c>
      <c r="I429" s="138"/>
      <c r="J429" s="139">
        <f>ROUND(I429*H429,2)</f>
        <v>0</v>
      </c>
      <c r="K429" s="135" t="s">
        <v>651</v>
      </c>
      <c r="L429" s="34"/>
      <c r="M429" s="140" t="s">
        <v>82</v>
      </c>
      <c r="N429" s="141" t="s">
        <v>54</v>
      </c>
      <c r="P429" s="142">
        <f>O429*H429</f>
        <v>0</v>
      </c>
      <c r="Q429" s="142">
        <v>9.7000000000000005E-4</v>
      </c>
      <c r="R429" s="142">
        <f>Q429*H429</f>
        <v>1.455E-2</v>
      </c>
      <c r="S429" s="142">
        <v>0</v>
      </c>
      <c r="T429" s="143">
        <f>S429*H429</f>
        <v>0</v>
      </c>
      <c r="AR429" s="144" t="s">
        <v>147</v>
      </c>
      <c r="AT429" s="144" t="s">
        <v>597</v>
      </c>
      <c r="AU429" s="144" t="s">
        <v>93</v>
      </c>
      <c r="AY429" s="18" t="s">
        <v>594</v>
      </c>
      <c r="BE429" s="145">
        <f>IF(N429="základní",J429,0)</f>
        <v>0</v>
      </c>
      <c r="BF429" s="145">
        <f>IF(N429="snížená",J429,0)</f>
        <v>0</v>
      </c>
      <c r="BG429" s="145">
        <f>IF(N429="zákl. přenesená",J429,0)</f>
        <v>0</v>
      </c>
      <c r="BH429" s="145">
        <f>IF(N429="sníž. přenesená",J429,0)</f>
        <v>0</v>
      </c>
      <c r="BI429" s="145">
        <f>IF(N429="nulová",J429,0)</f>
        <v>0</v>
      </c>
      <c r="BJ429" s="18" t="s">
        <v>91</v>
      </c>
      <c r="BK429" s="145">
        <f>ROUND(I429*H429,2)</f>
        <v>0</v>
      </c>
      <c r="BL429" s="18" t="s">
        <v>147</v>
      </c>
      <c r="BM429" s="144" t="s">
        <v>5553</v>
      </c>
    </row>
    <row r="430" spans="2:65" s="1" customFormat="1" ht="10.199999999999999" x14ac:dyDescent="0.2">
      <c r="B430" s="34"/>
      <c r="D430" s="164" t="s">
        <v>653</v>
      </c>
      <c r="F430" s="165" t="s">
        <v>5554</v>
      </c>
      <c r="I430" s="166"/>
      <c r="L430" s="34"/>
      <c r="M430" s="167"/>
      <c r="T430" s="55"/>
      <c r="AT430" s="18" t="s">
        <v>653</v>
      </c>
      <c r="AU430" s="18" t="s">
        <v>93</v>
      </c>
    </row>
    <row r="431" spans="2:65" s="1" customFormat="1" ht="24.15" customHeight="1" x14ac:dyDescent="0.2">
      <c r="B431" s="34"/>
      <c r="C431" s="133" t="s">
        <v>999</v>
      </c>
      <c r="D431" s="133" t="s">
        <v>597</v>
      </c>
      <c r="E431" s="134" t="s">
        <v>5555</v>
      </c>
      <c r="F431" s="135" t="s">
        <v>5556</v>
      </c>
      <c r="G431" s="136" t="s">
        <v>944</v>
      </c>
      <c r="H431" s="137">
        <v>15</v>
      </c>
      <c r="I431" s="138"/>
      <c r="J431" s="139">
        <f>ROUND(I431*H431,2)</f>
        <v>0</v>
      </c>
      <c r="K431" s="135" t="s">
        <v>651</v>
      </c>
      <c r="L431" s="34"/>
      <c r="M431" s="140" t="s">
        <v>82</v>
      </c>
      <c r="N431" s="141" t="s">
        <v>54</v>
      </c>
      <c r="P431" s="142">
        <f>O431*H431</f>
        <v>0</v>
      </c>
      <c r="Q431" s="142">
        <v>1.1800000000000001E-3</v>
      </c>
      <c r="R431" s="142">
        <f>Q431*H431</f>
        <v>1.77E-2</v>
      </c>
      <c r="S431" s="142">
        <v>0</v>
      </c>
      <c r="T431" s="143">
        <f>S431*H431</f>
        <v>0</v>
      </c>
      <c r="AR431" s="144" t="s">
        <v>147</v>
      </c>
      <c r="AT431" s="144" t="s">
        <v>597</v>
      </c>
      <c r="AU431" s="144" t="s">
        <v>93</v>
      </c>
      <c r="AY431" s="18" t="s">
        <v>594</v>
      </c>
      <c r="BE431" s="145">
        <f>IF(N431="základní",J431,0)</f>
        <v>0</v>
      </c>
      <c r="BF431" s="145">
        <f>IF(N431="snížená",J431,0)</f>
        <v>0</v>
      </c>
      <c r="BG431" s="145">
        <f>IF(N431="zákl. přenesená",J431,0)</f>
        <v>0</v>
      </c>
      <c r="BH431" s="145">
        <f>IF(N431="sníž. přenesená",J431,0)</f>
        <v>0</v>
      </c>
      <c r="BI431" s="145">
        <f>IF(N431="nulová",J431,0)</f>
        <v>0</v>
      </c>
      <c r="BJ431" s="18" t="s">
        <v>91</v>
      </c>
      <c r="BK431" s="145">
        <f>ROUND(I431*H431,2)</f>
        <v>0</v>
      </c>
      <c r="BL431" s="18" t="s">
        <v>147</v>
      </c>
      <c r="BM431" s="144" t="s">
        <v>5557</v>
      </c>
    </row>
    <row r="432" spans="2:65" s="1" customFormat="1" ht="10.199999999999999" x14ac:dyDescent="0.2">
      <c r="B432" s="34"/>
      <c r="D432" s="164" t="s">
        <v>653</v>
      </c>
      <c r="F432" s="165" t="s">
        <v>5558</v>
      </c>
      <c r="I432" s="166"/>
      <c r="L432" s="34"/>
      <c r="M432" s="167"/>
      <c r="T432" s="55"/>
      <c r="AT432" s="18" t="s">
        <v>653</v>
      </c>
      <c r="AU432" s="18" t="s">
        <v>93</v>
      </c>
    </row>
    <row r="433" spans="2:65" s="11" customFormat="1" ht="22.8" customHeight="1" x14ac:dyDescent="0.25">
      <c r="B433" s="121"/>
      <c r="D433" s="122" t="s">
        <v>83</v>
      </c>
      <c r="E433" s="131" t="s">
        <v>5559</v>
      </c>
      <c r="F433" s="131" t="s">
        <v>5560</v>
      </c>
      <c r="I433" s="124"/>
      <c r="J433" s="132">
        <f>BK433</f>
        <v>0</v>
      </c>
      <c r="L433" s="121"/>
      <c r="M433" s="126"/>
      <c r="P433" s="127">
        <f>SUM(P434:P465)</f>
        <v>0</v>
      </c>
      <c r="R433" s="127">
        <f>SUM(R434:R465)</f>
        <v>1.0340000000000002E-2</v>
      </c>
      <c r="T433" s="128">
        <f>SUM(T434:T465)</f>
        <v>1.1000000000000003E-2</v>
      </c>
      <c r="AR433" s="122" t="s">
        <v>91</v>
      </c>
      <c r="AT433" s="129" t="s">
        <v>83</v>
      </c>
      <c r="AU433" s="129" t="s">
        <v>91</v>
      </c>
      <c r="AY433" s="122" t="s">
        <v>594</v>
      </c>
      <c r="BK433" s="130">
        <f>SUM(BK434:BK465)</f>
        <v>0</v>
      </c>
    </row>
    <row r="434" spans="2:65" s="1" customFormat="1" ht="24.15" customHeight="1" x14ac:dyDescent="0.2">
      <c r="B434" s="34"/>
      <c r="C434" s="133" t="s">
        <v>1006</v>
      </c>
      <c r="D434" s="133" t="s">
        <v>597</v>
      </c>
      <c r="E434" s="134" t="s">
        <v>5561</v>
      </c>
      <c r="F434" s="135" t="s">
        <v>5562</v>
      </c>
      <c r="G434" s="136" t="s">
        <v>944</v>
      </c>
      <c r="H434" s="137">
        <v>1</v>
      </c>
      <c r="I434" s="138"/>
      <c r="J434" s="139">
        <f>ROUND(I434*H434,2)</f>
        <v>0</v>
      </c>
      <c r="K434" s="135" t="s">
        <v>651</v>
      </c>
      <c r="L434" s="34"/>
      <c r="M434" s="140" t="s">
        <v>82</v>
      </c>
      <c r="N434" s="141" t="s">
        <v>54</v>
      </c>
      <c r="P434" s="142">
        <f>O434*H434</f>
        <v>0</v>
      </c>
      <c r="Q434" s="142">
        <v>1.5100000000000001E-3</v>
      </c>
      <c r="R434" s="142">
        <f>Q434*H434</f>
        <v>1.5100000000000001E-3</v>
      </c>
      <c r="S434" s="142">
        <v>1E-3</v>
      </c>
      <c r="T434" s="143">
        <f>S434*H434</f>
        <v>1E-3</v>
      </c>
      <c r="AR434" s="144" t="s">
        <v>147</v>
      </c>
      <c r="AT434" s="144" t="s">
        <v>597</v>
      </c>
      <c r="AU434" s="144" t="s">
        <v>93</v>
      </c>
      <c r="AY434" s="18" t="s">
        <v>594</v>
      </c>
      <c r="BE434" s="145">
        <f>IF(N434="základní",J434,0)</f>
        <v>0</v>
      </c>
      <c r="BF434" s="145">
        <f>IF(N434="snížená",J434,0)</f>
        <v>0</v>
      </c>
      <c r="BG434" s="145">
        <f>IF(N434="zákl. přenesená",J434,0)</f>
        <v>0</v>
      </c>
      <c r="BH434" s="145">
        <f>IF(N434="sníž. přenesená",J434,0)</f>
        <v>0</v>
      </c>
      <c r="BI434" s="145">
        <f>IF(N434="nulová",J434,0)</f>
        <v>0</v>
      </c>
      <c r="BJ434" s="18" t="s">
        <v>91</v>
      </c>
      <c r="BK434" s="145">
        <f>ROUND(I434*H434,2)</f>
        <v>0</v>
      </c>
      <c r="BL434" s="18" t="s">
        <v>147</v>
      </c>
      <c r="BM434" s="144" t="s">
        <v>5563</v>
      </c>
    </row>
    <row r="435" spans="2:65" s="1" customFormat="1" ht="10.199999999999999" x14ac:dyDescent="0.2">
      <c r="B435" s="34"/>
      <c r="D435" s="164" t="s">
        <v>653</v>
      </c>
      <c r="F435" s="165" t="s">
        <v>5564</v>
      </c>
      <c r="I435" s="166"/>
      <c r="L435" s="34"/>
      <c r="M435" s="167"/>
      <c r="T435" s="55"/>
      <c r="AT435" s="18" t="s">
        <v>653</v>
      </c>
      <c r="AU435" s="18" t="s">
        <v>93</v>
      </c>
    </row>
    <row r="436" spans="2:65" s="1" customFormat="1" ht="24.15" customHeight="1" x14ac:dyDescent="0.2">
      <c r="B436" s="34"/>
      <c r="C436" s="133" t="s">
        <v>1012</v>
      </c>
      <c r="D436" s="133" t="s">
        <v>597</v>
      </c>
      <c r="E436" s="134" t="s">
        <v>5565</v>
      </c>
      <c r="F436" s="135" t="s">
        <v>5566</v>
      </c>
      <c r="G436" s="136" t="s">
        <v>944</v>
      </c>
      <c r="H436" s="137">
        <v>1</v>
      </c>
      <c r="I436" s="138"/>
      <c r="J436" s="139">
        <f>ROUND(I436*H436,2)</f>
        <v>0</v>
      </c>
      <c r="K436" s="135" t="s">
        <v>651</v>
      </c>
      <c r="L436" s="34"/>
      <c r="M436" s="140" t="s">
        <v>82</v>
      </c>
      <c r="N436" s="141" t="s">
        <v>54</v>
      </c>
      <c r="P436" s="142">
        <f>O436*H436</f>
        <v>0</v>
      </c>
      <c r="Q436" s="142">
        <v>2.7E-4</v>
      </c>
      <c r="R436" s="142">
        <f>Q436*H436</f>
        <v>2.7E-4</v>
      </c>
      <c r="S436" s="142">
        <v>0</v>
      </c>
      <c r="T436" s="143">
        <f>S436*H436</f>
        <v>0</v>
      </c>
      <c r="AR436" s="144" t="s">
        <v>147</v>
      </c>
      <c r="AT436" s="144" t="s">
        <v>597</v>
      </c>
      <c r="AU436" s="144" t="s">
        <v>93</v>
      </c>
      <c r="AY436" s="18" t="s">
        <v>594</v>
      </c>
      <c r="BE436" s="145">
        <f>IF(N436="základní",J436,0)</f>
        <v>0</v>
      </c>
      <c r="BF436" s="145">
        <f>IF(N436="snížená",J436,0)</f>
        <v>0</v>
      </c>
      <c r="BG436" s="145">
        <f>IF(N436="zákl. přenesená",J436,0)</f>
        <v>0</v>
      </c>
      <c r="BH436" s="145">
        <f>IF(N436="sníž. přenesená",J436,0)</f>
        <v>0</v>
      </c>
      <c r="BI436" s="145">
        <f>IF(N436="nulová",J436,0)</f>
        <v>0</v>
      </c>
      <c r="BJ436" s="18" t="s">
        <v>91</v>
      </c>
      <c r="BK436" s="145">
        <f>ROUND(I436*H436,2)</f>
        <v>0</v>
      </c>
      <c r="BL436" s="18" t="s">
        <v>147</v>
      </c>
      <c r="BM436" s="144" t="s">
        <v>5567</v>
      </c>
    </row>
    <row r="437" spans="2:65" s="1" customFormat="1" ht="10.199999999999999" x14ac:dyDescent="0.2">
      <c r="B437" s="34"/>
      <c r="D437" s="164" t="s">
        <v>653</v>
      </c>
      <c r="F437" s="165" t="s">
        <v>5568</v>
      </c>
      <c r="I437" s="166"/>
      <c r="L437" s="34"/>
      <c r="M437" s="167"/>
      <c r="T437" s="55"/>
      <c r="AT437" s="18" t="s">
        <v>653</v>
      </c>
      <c r="AU437" s="18" t="s">
        <v>93</v>
      </c>
    </row>
    <row r="438" spans="2:65" s="1" customFormat="1" ht="24.15" customHeight="1" x14ac:dyDescent="0.2">
      <c r="B438" s="34"/>
      <c r="C438" s="133" t="s">
        <v>1019</v>
      </c>
      <c r="D438" s="133" t="s">
        <v>597</v>
      </c>
      <c r="E438" s="134" t="s">
        <v>5569</v>
      </c>
      <c r="F438" s="135" t="s">
        <v>5570</v>
      </c>
      <c r="G438" s="136" t="s">
        <v>944</v>
      </c>
      <c r="H438" s="137">
        <v>1</v>
      </c>
      <c r="I438" s="138"/>
      <c r="J438" s="139">
        <f>ROUND(I438*H438,2)</f>
        <v>0</v>
      </c>
      <c r="K438" s="135" t="s">
        <v>651</v>
      </c>
      <c r="L438" s="34"/>
      <c r="M438" s="140" t="s">
        <v>82</v>
      </c>
      <c r="N438" s="141" t="s">
        <v>54</v>
      </c>
      <c r="P438" s="142">
        <f>O438*H438</f>
        <v>0</v>
      </c>
      <c r="Q438" s="142">
        <v>4.4000000000000002E-4</v>
      </c>
      <c r="R438" s="142">
        <f>Q438*H438</f>
        <v>4.4000000000000002E-4</v>
      </c>
      <c r="S438" s="142">
        <v>0</v>
      </c>
      <c r="T438" s="143">
        <f>S438*H438</f>
        <v>0</v>
      </c>
      <c r="AR438" s="144" t="s">
        <v>147</v>
      </c>
      <c r="AT438" s="144" t="s">
        <v>597</v>
      </c>
      <c r="AU438" s="144" t="s">
        <v>93</v>
      </c>
      <c r="AY438" s="18" t="s">
        <v>594</v>
      </c>
      <c r="BE438" s="145">
        <f>IF(N438="základní",J438,0)</f>
        <v>0</v>
      </c>
      <c r="BF438" s="145">
        <f>IF(N438="snížená",J438,0)</f>
        <v>0</v>
      </c>
      <c r="BG438" s="145">
        <f>IF(N438="zákl. přenesená",J438,0)</f>
        <v>0</v>
      </c>
      <c r="BH438" s="145">
        <f>IF(N438="sníž. přenesená",J438,0)</f>
        <v>0</v>
      </c>
      <c r="BI438" s="145">
        <f>IF(N438="nulová",J438,0)</f>
        <v>0</v>
      </c>
      <c r="BJ438" s="18" t="s">
        <v>91</v>
      </c>
      <c r="BK438" s="145">
        <f>ROUND(I438*H438,2)</f>
        <v>0</v>
      </c>
      <c r="BL438" s="18" t="s">
        <v>147</v>
      </c>
      <c r="BM438" s="144" t="s">
        <v>5571</v>
      </c>
    </row>
    <row r="439" spans="2:65" s="1" customFormat="1" ht="10.199999999999999" x14ac:dyDescent="0.2">
      <c r="B439" s="34"/>
      <c r="D439" s="164" t="s">
        <v>653</v>
      </c>
      <c r="F439" s="165" t="s">
        <v>5572</v>
      </c>
      <c r="I439" s="166"/>
      <c r="L439" s="34"/>
      <c r="M439" s="167"/>
      <c r="T439" s="55"/>
      <c r="AT439" s="18" t="s">
        <v>653</v>
      </c>
      <c r="AU439" s="18" t="s">
        <v>93</v>
      </c>
    </row>
    <row r="440" spans="2:65" s="1" customFormat="1" ht="24.15" customHeight="1" x14ac:dyDescent="0.2">
      <c r="B440" s="34"/>
      <c r="C440" s="133" t="s">
        <v>1025</v>
      </c>
      <c r="D440" s="133" t="s">
        <v>597</v>
      </c>
      <c r="E440" s="134" t="s">
        <v>5573</v>
      </c>
      <c r="F440" s="135" t="s">
        <v>5574</v>
      </c>
      <c r="G440" s="136" t="s">
        <v>944</v>
      </c>
      <c r="H440" s="137">
        <v>1</v>
      </c>
      <c r="I440" s="138"/>
      <c r="J440" s="139">
        <f>ROUND(I440*H440,2)</f>
        <v>0</v>
      </c>
      <c r="K440" s="135" t="s">
        <v>651</v>
      </c>
      <c r="L440" s="34"/>
      <c r="M440" s="140" t="s">
        <v>82</v>
      </c>
      <c r="N440" s="141" t="s">
        <v>54</v>
      </c>
      <c r="P440" s="142">
        <f>O440*H440</f>
        <v>0</v>
      </c>
      <c r="Q440" s="142">
        <v>5.4000000000000001E-4</v>
      </c>
      <c r="R440" s="142">
        <f>Q440*H440</f>
        <v>5.4000000000000001E-4</v>
      </c>
      <c r="S440" s="142">
        <v>0</v>
      </c>
      <c r="T440" s="143">
        <f>S440*H440</f>
        <v>0</v>
      </c>
      <c r="AR440" s="144" t="s">
        <v>147</v>
      </c>
      <c r="AT440" s="144" t="s">
        <v>597</v>
      </c>
      <c r="AU440" s="144" t="s">
        <v>93</v>
      </c>
      <c r="AY440" s="18" t="s">
        <v>594</v>
      </c>
      <c r="BE440" s="145">
        <f>IF(N440="základní",J440,0)</f>
        <v>0</v>
      </c>
      <c r="BF440" s="145">
        <f>IF(N440="snížená",J440,0)</f>
        <v>0</v>
      </c>
      <c r="BG440" s="145">
        <f>IF(N440="zákl. přenesená",J440,0)</f>
        <v>0</v>
      </c>
      <c r="BH440" s="145">
        <f>IF(N440="sníž. přenesená",J440,0)</f>
        <v>0</v>
      </c>
      <c r="BI440" s="145">
        <f>IF(N440="nulová",J440,0)</f>
        <v>0</v>
      </c>
      <c r="BJ440" s="18" t="s">
        <v>91</v>
      </c>
      <c r="BK440" s="145">
        <f>ROUND(I440*H440,2)</f>
        <v>0</v>
      </c>
      <c r="BL440" s="18" t="s">
        <v>147</v>
      </c>
      <c r="BM440" s="144" t="s">
        <v>5575</v>
      </c>
    </row>
    <row r="441" spans="2:65" s="1" customFormat="1" ht="10.199999999999999" x14ac:dyDescent="0.2">
      <c r="B441" s="34"/>
      <c r="D441" s="164" t="s">
        <v>653</v>
      </c>
      <c r="F441" s="165" t="s">
        <v>5576</v>
      </c>
      <c r="I441" s="166"/>
      <c r="L441" s="34"/>
      <c r="M441" s="167"/>
      <c r="T441" s="55"/>
      <c r="AT441" s="18" t="s">
        <v>653</v>
      </c>
      <c r="AU441" s="18" t="s">
        <v>93</v>
      </c>
    </row>
    <row r="442" spans="2:65" s="1" customFormat="1" ht="24.15" customHeight="1" x14ac:dyDescent="0.2">
      <c r="B442" s="34"/>
      <c r="C442" s="133" t="s">
        <v>1033</v>
      </c>
      <c r="D442" s="133" t="s">
        <v>597</v>
      </c>
      <c r="E442" s="134" t="s">
        <v>5577</v>
      </c>
      <c r="F442" s="135" t="s">
        <v>5578</v>
      </c>
      <c r="G442" s="136" t="s">
        <v>944</v>
      </c>
      <c r="H442" s="137">
        <v>1</v>
      </c>
      <c r="I442" s="138"/>
      <c r="J442" s="139">
        <f>ROUND(I442*H442,2)</f>
        <v>0</v>
      </c>
      <c r="K442" s="135" t="s">
        <v>651</v>
      </c>
      <c r="L442" s="34"/>
      <c r="M442" s="140" t="s">
        <v>82</v>
      </c>
      <c r="N442" s="141" t="s">
        <v>54</v>
      </c>
      <c r="P442" s="142">
        <f>O442*H442</f>
        <v>0</v>
      </c>
      <c r="Q442" s="142">
        <v>7.9000000000000001E-4</v>
      </c>
      <c r="R442" s="142">
        <f>Q442*H442</f>
        <v>7.9000000000000001E-4</v>
      </c>
      <c r="S442" s="142">
        <v>0</v>
      </c>
      <c r="T442" s="143">
        <f>S442*H442</f>
        <v>0</v>
      </c>
      <c r="AR442" s="144" t="s">
        <v>147</v>
      </c>
      <c r="AT442" s="144" t="s">
        <v>597</v>
      </c>
      <c r="AU442" s="144" t="s">
        <v>93</v>
      </c>
      <c r="AY442" s="18" t="s">
        <v>594</v>
      </c>
      <c r="BE442" s="145">
        <f>IF(N442="základní",J442,0)</f>
        <v>0</v>
      </c>
      <c r="BF442" s="145">
        <f>IF(N442="snížená",J442,0)</f>
        <v>0</v>
      </c>
      <c r="BG442" s="145">
        <f>IF(N442="zákl. přenesená",J442,0)</f>
        <v>0</v>
      </c>
      <c r="BH442" s="145">
        <f>IF(N442="sníž. přenesená",J442,0)</f>
        <v>0</v>
      </c>
      <c r="BI442" s="145">
        <f>IF(N442="nulová",J442,0)</f>
        <v>0</v>
      </c>
      <c r="BJ442" s="18" t="s">
        <v>91</v>
      </c>
      <c r="BK442" s="145">
        <f>ROUND(I442*H442,2)</f>
        <v>0</v>
      </c>
      <c r="BL442" s="18" t="s">
        <v>147</v>
      </c>
      <c r="BM442" s="144" t="s">
        <v>5579</v>
      </c>
    </row>
    <row r="443" spans="2:65" s="1" customFormat="1" ht="10.199999999999999" x14ac:dyDescent="0.2">
      <c r="B443" s="34"/>
      <c r="D443" s="164" t="s">
        <v>653</v>
      </c>
      <c r="F443" s="165" t="s">
        <v>5580</v>
      </c>
      <c r="I443" s="166"/>
      <c r="L443" s="34"/>
      <c r="M443" s="167"/>
      <c r="T443" s="55"/>
      <c r="AT443" s="18" t="s">
        <v>653</v>
      </c>
      <c r="AU443" s="18" t="s">
        <v>93</v>
      </c>
    </row>
    <row r="444" spans="2:65" s="1" customFormat="1" ht="24.15" customHeight="1" x14ac:dyDescent="0.2">
      <c r="B444" s="34"/>
      <c r="C444" s="133" t="s">
        <v>1039</v>
      </c>
      <c r="D444" s="133" t="s">
        <v>597</v>
      </c>
      <c r="E444" s="134" t="s">
        <v>5581</v>
      </c>
      <c r="F444" s="135" t="s">
        <v>5582</v>
      </c>
      <c r="G444" s="136" t="s">
        <v>944</v>
      </c>
      <c r="H444" s="137">
        <v>1</v>
      </c>
      <c r="I444" s="138"/>
      <c r="J444" s="139">
        <f>ROUND(I444*H444,2)</f>
        <v>0</v>
      </c>
      <c r="K444" s="135" t="s">
        <v>651</v>
      </c>
      <c r="L444" s="34"/>
      <c r="M444" s="140" t="s">
        <v>82</v>
      </c>
      <c r="N444" s="141" t="s">
        <v>54</v>
      </c>
      <c r="P444" s="142">
        <f>O444*H444</f>
        <v>0</v>
      </c>
      <c r="Q444" s="142">
        <v>4.4999999999999999E-4</v>
      </c>
      <c r="R444" s="142">
        <f>Q444*H444</f>
        <v>4.4999999999999999E-4</v>
      </c>
      <c r="S444" s="142">
        <v>1E-3</v>
      </c>
      <c r="T444" s="143">
        <f>S444*H444</f>
        <v>1E-3</v>
      </c>
      <c r="AR444" s="144" t="s">
        <v>147</v>
      </c>
      <c r="AT444" s="144" t="s">
        <v>597</v>
      </c>
      <c r="AU444" s="144" t="s">
        <v>93</v>
      </c>
      <c r="AY444" s="18" t="s">
        <v>594</v>
      </c>
      <c r="BE444" s="145">
        <f>IF(N444="základní",J444,0)</f>
        <v>0</v>
      </c>
      <c r="BF444" s="145">
        <f>IF(N444="snížená",J444,0)</f>
        <v>0</v>
      </c>
      <c r="BG444" s="145">
        <f>IF(N444="zákl. přenesená",J444,0)</f>
        <v>0</v>
      </c>
      <c r="BH444" s="145">
        <f>IF(N444="sníž. přenesená",J444,0)</f>
        <v>0</v>
      </c>
      <c r="BI444" s="145">
        <f>IF(N444="nulová",J444,0)</f>
        <v>0</v>
      </c>
      <c r="BJ444" s="18" t="s">
        <v>91</v>
      </c>
      <c r="BK444" s="145">
        <f>ROUND(I444*H444,2)</f>
        <v>0</v>
      </c>
      <c r="BL444" s="18" t="s">
        <v>147</v>
      </c>
      <c r="BM444" s="144" t="s">
        <v>5583</v>
      </c>
    </row>
    <row r="445" spans="2:65" s="1" customFormat="1" ht="10.199999999999999" x14ac:dyDescent="0.2">
      <c r="B445" s="34"/>
      <c r="D445" s="164" t="s">
        <v>653</v>
      </c>
      <c r="F445" s="165" t="s">
        <v>5584</v>
      </c>
      <c r="I445" s="166"/>
      <c r="L445" s="34"/>
      <c r="M445" s="167"/>
      <c r="T445" s="55"/>
      <c r="AT445" s="18" t="s">
        <v>653</v>
      </c>
      <c r="AU445" s="18" t="s">
        <v>93</v>
      </c>
    </row>
    <row r="446" spans="2:65" s="1" customFormat="1" ht="24.15" customHeight="1" x14ac:dyDescent="0.2">
      <c r="B446" s="34"/>
      <c r="C446" s="133" t="s">
        <v>1046</v>
      </c>
      <c r="D446" s="133" t="s">
        <v>597</v>
      </c>
      <c r="E446" s="134" t="s">
        <v>5585</v>
      </c>
      <c r="F446" s="135" t="s">
        <v>5586</v>
      </c>
      <c r="G446" s="136" t="s">
        <v>944</v>
      </c>
      <c r="H446" s="137">
        <v>1</v>
      </c>
      <c r="I446" s="138"/>
      <c r="J446" s="139">
        <f>ROUND(I446*H446,2)</f>
        <v>0</v>
      </c>
      <c r="K446" s="135" t="s">
        <v>651</v>
      </c>
      <c r="L446" s="34"/>
      <c r="M446" s="140" t="s">
        <v>82</v>
      </c>
      <c r="N446" s="141" t="s">
        <v>54</v>
      </c>
      <c r="P446" s="142">
        <f>O446*H446</f>
        <v>0</v>
      </c>
      <c r="Q446" s="142">
        <v>5.5000000000000003E-4</v>
      </c>
      <c r="R446" s="142">
        <f>Q446*H446</f>
        <v>5.5000000000000003E-4</v>
      </c>
      <c r="S446" s="142">
        <v>1E-3</v>
      </c>
      <c r="T446" s="143">
        <f>S446*H446</f>
        <v>1E-3</v>
      </c>
      <c r="AR446" s="144" t="s">
        <v>147</v>
      </c>
      <c r="AT446" s="144" t="s">
        <v>597</v>
      </c>
      <c r="AU446" s="144" t="s">
        <v>93</v>
      </c>
      <c r="AY446" s="18" t="s">
        <v>594</v>
      </c>
      <c r="BE446" s="145">
        <f>IF(N446="základní",J446,0)</f>
        <v>0</v>
      </c>
      <c r="BF446" s="145">
        <f>IF(N446="snížená",J446,0)</f>
        <v>0</v>
      </c>
      <c r="BG446" s="145">
        <f>IF(N446="zákl. přenesená",J446,0)</f>
        <v>0</v>
      </c>
      <c r="BH446" s="145">
        <f>IF(N446="sníž. přenesená",J446,0)</f>
        <v>0</v>
      </c>
      <c r="BI446" s="145">
        <f>IF(N446="nulová",J446,0)</f>
        <v>0</v>
      </c>
      <c r="BJ446" s="18" t="s">
        <v>91</v>
      </c>
      <c r="BK446" s="145">
        <f>ROUND(I446*H446,2)</f>
        <v>0</v>
      </c>
      <c r="BL446" s="18" t="s">
        <v>147</v>
      </c>
      <c r="BM446" s="144" t="s">
        <v>5587</v>
      </c>
    </row>
    <row r="447" spans="2:65" s="1" customFormat="1" ht="10.199999999999999" x14ac:dyDescent="0.2">
      <c r="B447" s="34"/>
      <c r="D447" s="164" t="s">
        <v>653</v>
      </c>
      <c r="F447" s="165" t="s">
        <v>5588</v>
      </c>
      <c r="I447" s="166"/>
      <c r="L447" s="34"/>
      <c r="M447" s="167"/>
      <c r="T447" s="55"/>
      <c r="AT447" s="18" t="s">
        <v>653</v>
      </c>
      <c r="AU447" s="18" t="s">
        <v>93</v>
      </c>
    </row>
    <row r="448" spans="2:65" s="1" customFormat="1" ht="24.15" customHeight="1" x14ac:dyDescent="0.2">
      <c r="B448" s="34"/>
      <c r="C448" s="133" t="s">
        <v>1052</v>
      </c>
      <c r="D448" s="133" t="s">
        <v>597</v>
      </c>
      <c r="E448" s="134" t="s">
        <v>5589</v>
      </c>
      <c r="F448" s="135" t="s">
        <v>5590</v>
      </c>
      <c r="G448" s="136" t="s">
        <v>944</v>
      </c>
      <c r="H448" s="137">
        <v>1</v>
      </c>
      <c r="I448" s="138"/>
      <c r="J448" s="139">
        <f>ROUND(I448*H448,2)</f>
        <v>0</v>
      </c>
      <c r="K448" s="135" t="s">
        <v>651</v>
      </c>
      <c r="L448" s="34"/>
      <c r="M448" s="140" t="s">
        <v>82</v>
      </c>
      <c r="N448" s="141" t="s">
        <v>54</v>
      </c>
      <c r="P448" s="142">
        <f>O448*H448</f>
        <v>0</v>
      </c>
      <c r="Q448" s="142">
        <v>6.6E-4</v>
      </c>
      <c r="R448" s="142">
        <f>Q448*H448</f>
        <v>6.6E-4</v>
      </c>
      <c r="S448" s="142">
        <v>1E-3</v>
      </c>
      <c r="T448" s="143">
        <f>S448*H448</f>
        <v>1E-3</v>
      </c>
      <c r="AR448" s="144" t="s">
        <v>147</v>
      </c>
      <c r="AT448" s="144" t="s">
        <v>597</v>
      </c>
      <c r="AU448" s="144" t="s">
        <v>93</v>
      </c>
      <c r="AY448" s="18" t="s">
        <v>594</v>
      </c>
      <c r="BE448" s="145">
        <f>IF(N448="základní",J448,0)</f>
        <v>0</v>
      </c>
      <c r="BF448" s="145">
        <f>IF(N448="snížená",J448,0)</f>
        <v>0</v>
      </c>
      <c r="BG448" s="145">
        <f>IF(N448="zákl. přenesená",J448,0)</f>
        <v>0</v>
      </c>
      <c r="BH448" s="145">
        <f>IF(N448="sníž. přenesená",J448,0)</f>
        <v>0</v>
      </c>
      <c r="BI448" s="145">
        <f>IF(N448="nulová",J448,0)</f>
        <v>0</v>
      </c>
      <c r="BJ448" s="18" t="s">
        <v>91</v>
      </c>
      <c r="BK448" s="145">
        <f>ROUND(I448*H448,2)</f>
        <v>0</v>
      </c>
      <c r="BL448" s="18" t="s">
        <v>147</v>
      </c>
      <c r="BM448" s="144" t="s">
        <v>5591</v>
      </c>
    </row>
    <row r="449" spans="2:65" s="1" customFormat="1" ht="10.199999999999999" x14ac:dyDescent="0.2">
      <c r="B449" s="34"/>
      <c r="D449" s="164" t="s">
        <v>653</v>
      </c>
      <c r="F449" s="165" t="s">
        <v>5592</v>
      </c>
      <c r="I449" s="166"/>
      <c r="L449" s="34"/>
      <c r="M449" s="167"/>
      <c r="T449" s="55"/>
      <c r="AT449" s="18" t="s">
        <v>653</v>
      </c>
      <c r="AU449" s="18" t="s">
        <v>93</v>
      </c>
    </row>
    <row r="450" spans="2:65" s="1" customFormat="1" ht="24.15" customHeight="1" x14ac:dyDescent="0.2">
      <c r="B450" s="34"/>
      <c r="C450" s="133" t="s">
        <v>1058</v>
      </c>
      <c r="D450" s="133" t="s">
        <v>597</v>
      </c>
      <c r="E450" s="134" t="s">
        <v>5593</v>
      </c>
      <c r="F450" s="135" t="s">
        <v>5594</v>
      </c>
      <c r="G450" s="136" t="s">
        <v>944</v>
      </c>
      <c r="H450" s="137">
        <v>1</v>
      </c>
      <c r="I450" s="138"/>
      <c r="J450" s="139">
        <f>ROUND(I450*H450,2)</f>
        <v>0</v>
      </c>
      <c r="K450" s="135" t="s">
        <v>651</v>
      </c>
      <c r="L450" s="34"/>
      <c r="M450" s="140" t="s">
        <v>82</v>
      </c>
      <c r="N450" s="141" t="s">
        <v>54</v>
      </c>
      <c r="P450" s="142">
        <f>O450*H450</f>
        <v>0</v>
      </c>
      <c r="Q450" s="142">
        <v>1.1199999999999999E-3</v>
      </c>
      <c r="R450" s="142">
        <f>Q450*H450</f>
        <v>1.1199999999999999E-3</v>
      </c>
      <c r="S450" s="142">
        <v>1E-3</v>
      </c>
      <c r="T450" s="143">
        <f>S450*H450</f>
        <v>1E-3</v>
      </c>
      <c r="AR450" s="144" t="s">
        <v>147</v>
      </c>
      <c r="AT450" s="144" t="s">
        <v>597</v>
      </c>
      <c r="AU450" s="144" t="s">
        <v>93</v>
      </c>
      <c r="AY450" s="18" t="s">
        <v>594</v>
      </c>
      <c r="BE450" s="145">
        <f>IF(N450="základní",J450,0)</f>
        <v>0</v>
      </c>
      <c r="BF450" s="145">
        <f>IF(N450="snížená",J450,0)</f>
        <v>0</v>
      </c>
      <c r="BG450" s="145">
        <f>IF(N450="zákl. přenesená",J450,0)</f>
        <v>0</v>
      </c>
      <c r="BH450" s="145">
        <f>IF(N450="sníž. přenesená",J450,0)</f>
        <v>0</v>
      </c>
      <c r="BI450" s="145">
        <f>IF(N450="nulová",J450,0)</f>
        <v>0</v>
      </c>
      <c r="BJ450" s="18" t="s">
        <v>91</v>
      </c>
      <c r="BK450" s="145">
        <f>ROUND(I450*H450,2)</f>
        <v>0</v>
      </c>
      <c r="BL450" s="18" t="s">
        <v>147</v>
      </c>
      <c r="BM450" s="144" t="s">
        <v>5595</v>
      </c>
    </row>
    <row r="451" spans="2:65" s="1" customFormat="1" ht="10.199999999999999" x14ac:dyDescent="0.2">
      <c r="B451" s="34"/>
      <c r="D451" s="164" t="s">
        <v>653</v>
      </c>
      <c r="F451" s="165" t="s">
        <v>5596</v>
      </c>
      <c r="I451" s="166"/>
      <c r="L451" s="34"/>
      <c r="M451" s="167"/>
      <c r="T451" s="55"/>
      <c r="AT451" s="18" t="s">
        <v>653</v>
      </c>
      <c r="AU451" s="18" t="s">
        <v>93</v>
      </c>
    </row>
    <row r="452" spans="2:65" s="1" customFormat="1" ht="24.15" customHeight="1" x14ac:dyDescent="0.2">
      <c r="B452" s="34"/>
      <c r="C452" s="133" t="s">
        <v>1065</v>
      </c>
      <c r="D452" s="133" t="s">
        <v>597</v>
      </c>
      <c r="E452" s="134" t="s">
        <v>5597</v>
      </c>
      <c r="F452" s="135" t="s">
        <v>5598</v>
      </c>
      <c r="G452" s="136" t="s">
        <v>944</v>
      </c>
      <c r="H452" s="137">
        <v>1</v>
      </c>
      <c r="I452" s="138"/>
      <c r="J452" s="139">
        <f>ROUND(I452*H452,2)</f>
        <v>0</v>
      </c>
      <c r="K452" s="135" t="s">
        <v>651</v>
      </c>
      <c r="L452" s="34"/>
      <c r="M452" s="140" t="s">
        <v>82</v>
      </c>
      <c r="N452" s="141" t="s">
        <v>54</v>
      </c>
      <c r="P452" s="142">
        <f>O452*H452</f>
        <v>0</v>
      </c>
      <c r="Q452" s="142">
        <v>5.2999999999999998E-4</v>
      </c>
      <c r="R452" s="142">
        <f>Q452*H452</f>
        <v>5.2999999999999998E-4</v>
      </c>
      <c r="S452" s="142">
        <v>1E-3</v>
      </c>
      <c r="T452" s="143">
        <f>S452*H452</f>
        <v>1E-3</v>
      </c>
      <c r="AR452" s="144" t="s">
        <v>147</v>
      </c>
      <c r="AT452" s="144" t="s">
        <v>597</v>
      </c>
      <c r="AU452" s="144" t="s">
        <v>93</v>
      </c>
      <c r="AY452" s="18" t="s">
        <v>594</v>
      </c>
      <c r="BE452" s="145">
        <f>IF(N452="základní",J452,0)</f>
        <v>0</v>
      </c>
      <c r="BF452" s="145">
        <f>IF(N452="snížená",J452,0)</f>
        <v>0</v>
      </c>
      <c r="BG452" s="145">
        <f>IF(N452="zákl. přenesená",J452,0)</f>
        <v>0</v>
      </c>
      <c r="BH452" s="145">
        <f>IF(N452="sníž. přenesená",J452,0)</f>
        <v>0</v>
      </c>
      <c r="BI452" s="145">
        <f>IF(N452="nulová",J452,0)</f>
        <v>0</v>
      </c>
      <c r="BJ452" s="18" t="s">
        <v>91</v>
      </c>
      <c r="BK452" s="145">
        <f>ROUND(I452*H452,2)</f>
        <v>0</v>
      </c>
      <c r="BL452" s="18" t="s">
        <v>147</v>
      </c>
      <c r="BM452" s="144" t="s">
        <v>5599</v>
      </c>
    </row>
    <row r="453" spans="2:65" s="1" customFormat="1" ht="10.199999999999999" x14ac:dyDescent="0.2">
      <c r="B453" s="34"/>
      <c r="D453" s="164" t="s">
        <v>653</v>
      </c>
      <c r="F453" s="165" t="s">
        <v>5600</v>
      </c>
      <c r="I453" s="166"/>
      <c r="L453" s="34"/>
      <c r="M453" s="167"/>
      <c r="T453" s="55"/>
      <c r="AT453" s="18" t="s">
        <v>653</v>
      </c>
      <c r="AU453" s="18" t="s">
        <v>93</v>
      </c>
    </row>
    <row r="454" spans="2:65" s="1" customFormat="1" ht="24.15" customHeight="1" x14ac:dyDescent="0.2">
      <c r="B454" s="34"/>
      <c r="C454" s="133" t="s">
        <v>1075</v>
      </c>
      <c r="D454" s="133" t="s">
        <v>597</v>
      </c>
      <c r="E454" s="134" t="s">
        <v>5601</v>
      </c>
      <c r="F454" s="135" t="s">
        <v>5602</v>
      </c>
      <c r="G454" s="136" t="s">
        <v>944</v>
      </c>
      <c r="H454" s="137">
        <v>1</v>
      </c>
      <c r="I454" s="138"/>
      <c r="J454" s="139">
        <f>ROUND(I454*H454,2)</f>
        <v>0</v>
      </c>
      <c r="K454" s="135" t="s">
        <v>651</v>
      </c>
      <c r="L454" s="34"/>
      <c r="M454" s="140" t="s">
        <v>82</v>
      </c>
      <c r="N454" s="141" t="s">
        <v>54</v>
      </c>
      <c r="P454" s="142">
        <f>O454*H454</f>
        <v>0</v>
      </c>
      <c r="Q454" s="142">
        <v>6.4999999999999997E-4</v>
      </c>
      <c r="R454" s="142">
        <f>Q454*H454</f>
        <v>6.4999999999999997E-4</v>
      </c>
      <c r="S454" s="142">
        <v>1E-3</v>
      </c>
      <c r="T454" s="143">
        <f>S454*H454</f>
        <v>1E-3</v>
      </c>
      <c r="AR454" s="144" t="s">
        <v>147</v>
      </c>
      <c r="AT454" s="144" t="s">
        <v>597</v>
      </c>
      <c r="AU454" s="144" t="s">
        <v>93</v>
      </c>
      <c r="AY454" s="18" t="s">
        <v>594</v>
      </c>
      <c r="BE454" s="145">
        <f>IF(N454="základní",J454,0)</f>
        <v>0</v>
      </c>
      <c r="BF454" s="145">
        <f>IF(N454="snížená",J454,0)</f>
        <v>0</v>
      </c>
      <c r="BG454" s="145">
        <f>IF(N454="zákl. přenesená",J454,0)</f>
        <v>0</v>
      </c>
      <c r="BH454" s="145">
        <f>IF(N454="sníž. přenesená",J454,0)</f>
        <v>0</v>
      </c>
      <c r="BI454" s="145">
        <f>IF(N454="nulová",J454,0)</f>
        <v>0</v>
      </c>
      <c r="BJ454" s="18" t="s">
        <v>91</v>
      </c>
      <c r="BK454" s="145">
        <f>ROUND(I454*H454,2)</f>
        <v>0</v>
      </c>
      <c r="BL454" s="18" t="s">
        <v>147</v>
      </c>
      <c r="BM454" s="144" t="s">
        <v>5603</v>
      </c>
    </row>
    <row r="455" spans="2:65" s="1" customFormat="1" ht="10.199999999999999" x14ac:dyDescent="0.2">
      <c r="B455" s="34"/>
      <c r="D455" s="164" t="s">
        <v>653</v>
      </c>
      <c r="F455" s="165" t="s">
        <v>5604</v>
      </c>
      <c r="I455" s="166"/>
      <c r="L455" s="34"/>
      <c r="M455" s="167"/>
      <c r="T455" s="55"/>
      <c r="AT455" s="18" t="s">
        <v>653</v>
      </c>
      <c r="AU455" s="18" t="s">
        <v>93</v>
      </c>
    </row>
    <row r="456" spans="2:65" s="1" customFormat="1" ht="24.15" customHeight="1" x14ac:dyDescent="0.2">
      <c r="B456" s="34"/>
      <c r="C456" s="133" t="s">
        <v>1083</v>
      </c>
      <c r="D456" s="133" t="s">
        <v>597</v>
      </c>
      <c r="E456" s="134" t="s">
        <v>5605</v>
      </c>
      <c r="F456" s="135" t="s">
        <v>5606</v>
      </c>
      <c r="G456" s="136" t="s">
        <v>944</v>
      </c>
      <c r="H456" s="137">
        <v>1</v>
      </c>
      <c r="I456" s="138"/>
      <c r="J456" s="139">
        <f>ROUND(I456*H456,2)</f>
        <v>0</v>
      </c>
      <c r="K456" s="135" t="s">
        <v>651</v>
      </c>
      <c r="L456" s="34"/>
      <c r="M456" s="140" t="s">
        <v>82</v>
      </c>
      <c r="N456" s="141" t="s">
        <v>54</v>
      </c>
      <c r="P456" s="142">
        <f>O456*H456</f>
        <v>0</v>
      </c>
      <c r="Q456" s="142">
        <v>7.6999999999999996E-4</v>
      </c>
      <c r="R456" s="142">
        <f>Q456*H456</f>
        <v>7.6999999999999996E-4</v>
      </c>
      <c r="S456" s="142">
        <v>1E-3</v>
      </c>
      <c r="T456" s="143">
        <f>S456*H456</f>
        <v>1E-3</v>
      </c>
      <c r="AR456" s="144" t="s">
        <v>147</v>
      </c>
      <c r="AT456" s="144" t="s">
        <v>597</v>
      </c>
      <c r="AU456" s="144" t="s">
        <v>93</v>
      </c>
      <c r="AY456" s="18" t="s">
        <v>594</v>
      </c>
      <c r="BE456" s="145">
        <f>IF(N456="základní",J456,0)</f>
        <v>0</v>
      </c>
      <c r="BF456" s="145">
        <f>IF(N456="snížená",J456,0)</f>
        <v>0</v>
      </c>
      <c r="BG456" s="145">
        <f>IF(N456="zákl. přenesená",J456,0)</f>
        <v>0</v>
      </c>
      <c r="BH456" s="145">
        <f>IF(N456="sníž. přenesená",J456,0)</f>
        <v>0</v>
      </c>
      <c r="BI456" s="145">
        <f>IF(N456="nulová",J456,0)</f>
        <v>0</v>
      </c>
      <c r="BJ456" s="18" t="s">
        <v>91</v>
      </c>
      <c r="BK456" s="145">
        <f>ROUND(I456*H456,2)</f>
        <v>0</v>
      </c>
      <c r="BL456" s="18" t="s">
        <v>147</v>
      </c>
      <c r="BM456" s="144" t="s">
        <v>5607</v>
      </c>
    </row>
    <row r="457" spans="2:65" s="1" customFormat="1" ht="10.199999999999999" x14ac:dyDescent="0.2">
      <c r="B457" s="34"/>
      <c r="D457" s="164" t="s">
        <v>653</v>
      </c>
      <c r="F457" s="165" t="s">
        <v>5608</v>
      </c>
      <c r="I457" s="166"/>
      <c r="L457" s="34"/>
      <c r="M457" s="167"/>
      <c r="T457" s="55"/>
      <c r="AT457" s="18" t="s">
        <v>653</v>
      </c>
      <c r="AU457" s="18" t="s">
        <v>93</v>
      </c>
    </row>
    <row r="458" spans="2:65" s="1" customFormat="1" ht="24.15" customHeight="1" x14ac:dyDescent="0.2">
      <c r="B458" s="34"/>
      <c r="C458" s="133" t="s">
        <v>1089</v>
      </c>
      <c r="D458" s="133" t="s">
        <v>597</v>
      </c>
      <c r="E458" s="134" t="s">
        <v>5609</v>
      </c>
      <c r="F458" s="135" t="s">
        <v>5610</v>
      </c>
      <c r="G458" s="136" t="s">
        <v>944</v>
      </c>
      <c r="H458" s="137">
        <v>1</v>
      </c>
      <c r="I458" s="138"/>
      <c r="J458" s="139">
        <f>ROUND(I458*H458,2)</f>
        <v>0</v>
      </c>
      <c r="K458" s="135" t="s">
        <v>651</v>
      </c>
      <c r="L458" s="34"/>
      <c r="M458" s="140" t="s">
        <v>82</v>
      </c>
      <c r="N458" s="141" t="s">
        <v>54</v>
      </c>
      <c r="P458" s="142">
        <f>O458*H458</f>
        <v>0</v>
      </c>
      <c r="Q458" s="142">
        <v>5.9000000000000003E-4</v>
      </c>
      <c r="R458" s="142">
        <f>Q458*H458</f>
        <v>5.9000000000000003E-4</v>
      </c>
      <c r="S458" s="142">
        <v>1E-3</v>
      </c>
      <c r="T458" s="143">
        <f>S458*H458</f>
        <v>1E-3</v>
      </c>
      <c r="AR458" s="144" t="s">
        <v>147</v>
      </c>
      <c r="AT458" s="144" t="s">
        <v>597</v>
      </c>
      <c r="AU458" s="144" t="s">
        <v>93</v>
      </c>
      <c r="AY458" s="18" t="s">
        <v>594</v>
      </c>
      <c r="BE458" s="145">
        <f>IF(N458="základní",J458,0)</f>
        <v>0</v>
      </c>
      <c r="BF458" s="145">
        <f>IF(N458="snížená",J458,0)</f>
        <v>0</v>
      </c>
      <c r="BG458" s="145">
        <f>IF(N458="zákl. přenesená",J458,0)</f>
        <v>0</v>
      </c>
      <c r="BH458" s="145">
        <f>IF(N458="sníž. přenesená",J458,0)</f>
        <v>0</v>
      </c>
      <c r="BI458" s="145">
        <f>IF(N458="nulová",J458,0)</f>
        <v>0</v>
      </c>
      <c r="BJ458" s="18" t="s">
        <v>91</v>
      </c>
      <c r="BK458" s="145">
        <f>ROUND(I458*H458,2)</f>
        <v>0</v>
      </c>
      <c r="BL458" s="18" t="s">
        <v>147</v>
      </c>
      <c r="BM458" s="144" t="s">
        <v>5611</v>
      </c>
    </row>
    <row r="459" spans="2:65" s="1" customFormat="1" ht="10.199999999999999" x14ac:dyDescent="0.2">
      <c r="B459" s="34"/>
      <c r="D459" s="164" t="s">
        <v>653</v>
      </c>
      <c r="F459" s="165" t="s">
        <v>5612</v>
      </c>
      <c r="I459" s="166"/>
      <c r="L459" s="34"/>
      <c r="M459" s="167"/>
      <c r="T459" s="55"/>
      <c r="AT459" s="18" t="s">
        <v>653</v>
      </c>
      <c r="AU459" s="18" t="s">
        <v>93</v>
      </c>
    </row>
    <row r="460" spans="2:65" s="1" customFormat="1" ht="24.15" customHeight="1" x14ac:dyDescent="0.2">
      <c r="B460" s="34"/>
      <c r="C460" s="133" t="s">
        <v>1095</v>
      </c>
      <c r="D460" s="133" t="s">
        <v>597</v>
      </c>
      <c r="E460" s="134" t="s">
        <v>5613</v>
      </c>
      <c r="F460" s="135" t="s">
        <v>5614</v>
      </c>
      <c r="G460" s="136" t="s">
        <v>944</v>
      </c>
      <c r="H460" s="137">
        <v>1</v>
      </c>
      <c r="I460" s="138"/>
      <c r="J460" s="139">
        <f>ROUND(I460*H460,2)</f>
        <v>0</v>
      </c>
      <c r="K460" s="135" t="s">
        <v>651</v>
      </c>
      <c r="L460" s="34"/>
      <c r="M460" s="140" t="s">
        <v>82</v>
      </c>
      <c r="N460" s="141" t="s">
        <v>54</v>
      </c>
      <c r="P460" s="142">
        <f>O460*H460</f>
        <v>0</v>
      </c>
      <c r="Q460" s="142">
        <v>6.7000000000000002E-4</v>
      </c>
      <c r="R460" s="142">
        <f>Q460*H460</f>
        <v>6.7000000000000002E-4</v>
      </c>
      <c r="S460" s="142">
        <v>1E-3</v>
      </c>
      <c r="T460" s="143">
        <f>S460*H460</f>
        <v>1E-3</v>
      </c>
      <c r="AR460" s="144" t="s">
        <v>147</v>
      </c>
      <c r="AT460" s="144" t="s">
        <v>597</v>
      </c>
      <c r="AU460" s="144" t="s">
        <v>93</v>
      </c>
      <c r="AY460" s="18" t="s">
        <v>594</v>
      </c>
      <c r="BE460" s="145">
        <f>IF(N460="základní",J460,0)</f>
        <v>0</v>
      </c>
      <c r="BF460" s="145">
        <f>IF(N460="snížená",J460,0)</f>
        <v>0</v>
      </c>
      <c r="BG460" s="145">
        <f>IF(N460="zákl. přenesená",J460,0)</f>
        <v>0</v>
      </c>
      <c r="BH460" s="145">
        <f>IF(N460="sníž. přenesená",J460,0)</f>
        <v>0</v>
      </c>
      <c r="BI460" s="145">
        <f>IF(N460="nulová",J460,0)</f>
        <v>0</v>
      </c>
      <c r="BJ460" s="18" t="s">
        <v>91</v>
      </c>
      <c r="BK460" s="145">
        <f>ROUND(I460*H460,2)</f>
        <v>0</v>
      </c>
      <c r="BL460" s="18" t="s">
        <v>147</v>
      </c>
      <c r="BM460" s="144" t="s">
        <v>5615</v>
      </c>
    </row>
    <row r="461" spans="2:65" s="1" customFormat="1" ht="10.199999999999999" x14ac:dyDescent="0.2">
      <c r="B461" s="34"/>
      <c r="D461" s="164" t="s">
        <v>653</v>
      </c>
      <c r="F461" s="165" t="s">
        <v>5616</v>
      </c>
      <c r="I461" s="166"/>
      <c r="L461" s="34"/>
      <c r="M461" s="167"/>
      <c r="T461" s="55"/>
      <c r="AT461" s="18" t="s">
        <v>653</v>
      </c>
      <c r="AU461" s="18" t="s">
        <v>93</v>
      </c>
    </row>
    <row r="462" spans="2:65" s="1" customFormat="1" ht="24.15" customHeight="1" x14ac:dyDescent="0.2">
      <c r="B462" s="34"/>
      <c r="C462" s="133" t="s">
        <v>1099</v>
      </c>
      <c r="D462" s="133" t="s">
        <v>597</v>
      </c>
      <c r="E462" s="134" t="s">
        <v>5617</v>
      </c>
      <c r="F462" s="135" t="s">
        <v>5618</v>
      </c>
      <c r="G462" s="136" t="s">
        <v>944</v>
      </c>
      <c r="H462" s="137">
        <v>1</v>
      </c>
      <c r="I462" s="138"/>
      <c r="J462" s="139">
        <f>ROUND(I462*H462,2)</f>
        <v>0</v>
      </c>
      <c r="K462" s="135" t="s">
        <v>651</v>
      </c>
      <c r="L462" s="34"/>
      <c r="M462" s="140" t="s">
        <v>82</v>
      </c>
      <c r="N462" s="141" t="s">
        <v>54</v>
      </c>
      <c r="P462" s="142">
        <f>O462*H462</f>
        <v>0</v>
      </c>
      <c r="Q462" s="142">
        <v>8.0000000000000004E-4</v>
      </c>
      <c r="R462" s="142">
        <f>Q462*H462</f>
        <v>8.0000000000000004E-4</v>
      </c>
      <c r="S462" s="142">
        <v>1E-3</v>
      </c>
      <c r="T462" s="143">
        <f>S462*H462</f>
        <v>1E-3</v>
      </c>
      <c r="AR462" s="144" t="s">
        <v>147</v>
      </c>
      <c r="AT462" s="144" t="s">
        <v>597</v>
      </c>
      <c r="AU462" s="144" t="s">
        <v>93</v>
      </c>
      <c r="AY462" s="18" t="s">
        <v>594</v>
      </c>
      <c r="BE462" s="145">
        <f>IF(N462="základní",J462,0)</f>
        <v>0</v>
      </c>
      <c r="BF462" s="145">
        <f>IF(N462="snížená",J462,0)</f>
        <v>0</v>
      </c>
      <c r="BG462" s="145">
        <f>IF(N462="zákl. přenesená",J462,0)</f>
        <v>0</v>
      </c>
      <c r="BH462" s="145">
        <f>IF(N462="sníž. přenesená",J462,0)</f>
        <v>0</v>
      </c>
      <c r="BI462" s="145">
        <f>IF(N462="nulová",J462,0)</f>
        <v>0</v>
      </c>
      <c r="BJ462" s="18" t="s">
        <v>91</v>
      </c>
      <c r="BK462" s="145">
        <f>ROUND(I462*H462,2)</f>
        <v>0</v>
      </c>
      <c r="BL462" s="18" t="s">
        <v>147</v>
      </c>
      <c r="BM462" s="144" t="s">
        <v>5619</v>
      </c>
    </row>
    <row r="463" spans="2:65" s="1" customFormat="1" ht="10.199999999999999" x14ac:dyDescent="0.2">
      <c r="B463" s="34"/>
      <c r="D463" s="164" t="s">
        <v>653</v>
      </c>
      <c r="F463" s="165" t="s">
        <v>5620</v>
      </c>
      <c r="I463" s="166"/>
      <c r="L463" s="34"/>
      <c r="M463" s="167"/>
      <c r="T463" s="55"/>
      <c r="AT463" s="18" t="s">
        <v>653</v>
      </c>
      <c r="AU463" s="18" t="s">
        <v>93</v>
      </c>
    </row>
    <row r="464" spans="2:65" s="1" customFormat="1" ht="21.75" customHeight="1" x14ac:dyDescent="0.2">
      <c r="B464" s="34"/>
      <c r="C464" s="133" t="s">
        <v>1105</v>
      </c>
      <c r="D464" s="133" t="s">
        <v>597</v>
      </c>
      <c r="E464" s="134" t="s">
        <v>5621</v>
      </c>
      <c r="F464" s="135" t="s">
        <v>5622</v>
      </c>
      <c r="G464" s="136" t="s">
        <v>944</v>
      </c>
      <c r="H464" s="137">
        <v>1</v>
      </c>
      <c r="I464" s="138"/>
      <c r="J464" s="139">
        <f>ROUND(I464*H464,2)</f>
        <v>0</v>
      </c>
      <c r="K464" s="135" t="s">
        <v>651</v>
      </c>
      <c r="L464" s="34"/>
      <c r="M464" s="140" t="s">
        <v>82</v>
      </c>
      <c r="N464" s="141" t="s">
        <v>54</v>
      </c>
      <c r="P464" s="142">
        <f>O464*H464</f>
        <v>0</v>
      </c>
      <c r="Q464" s="142">
        <v>0</v>
      </c>
      <c r="R464" s="142">
        <f>Q464*H464</f>
        <v>0</v>
      </c>
      <c r="S464" s="142">
        <v>0</v>
      </c>
      <c r="T464" s="143">
        <f>S464*H464</f>
        <v>0</v>
      </c>
      <c r="AR464" s="144" t="s">
        <v>147</v>
      </c>
      <c r="AT464" s="144" t="s">
        <v>597</v>
      </c>
      <c r="AU464" s="144" t="s">
        <v>93</v>
      </c>
      <c r="AY464" s="18" t="s">
        <v>594</v>
      </c>
      <c r="BE464" s="145">
        <f>IF(N464="základní",J464,0)</f>
        <v>0</v>
      </c>
      <c r="BF464" s="145">
        <f>IF(N464="snížená",J464,0)</f>
        <v>0</v>
      </c>
      <c r="BG464" s="145">
        <f>IF(N464="zákl. přenesená",J464,0)</f>
        <v>0</v>
      </c>
      <c r="BH464" s="145">
        <f>IF(N464="sníž. přenesená",J464,0)</f>
        <v>0</v>
      </c>
      <c r="BI464" s="145">
        <f>IF(N464="nulová",J464,0)</f>
        <v>0</v>
      </c>
      <c r="BJ464" s="18" t="s">
        <v>91</v>
      </c>
      <c r="BK464" s="145">
        <f>ROUND(I464*H464,2)</f>
        <v>0</v>
      </c>
      <c r="BL464" s="18" t="s">
        <v>147</v>
      </c>
      <c r="BM464" s="144" t="s">
        <v>5623</v>
      </c>
    </row>
    <row r="465" spans="2:65" s="1" customFormat="1" ht="10.199999999999999" x14ac:dyDescent="0.2">
      <c r="B465" s="34"/>
      <c r="D465" s="164" t="s">
        <v>653</v>
      </c>
      <c r="F465" s="165" t="s">
        <v>5624</v>
      </c>
      <c r="I465" s="166"/>
      <c r="L465" s="34"/>
      <c r="M465" s="167"/>
      <c r="T465" s="55"/>
      <c r="AT465" s="18" t="s">
        <v>653</v>
      </c>
      <c r="AU465" s="18" t="s">
        <v>93</v>
      </c>
    </row>
    <row r="466" spans="2:65" s="11" customFormat="1" ht="22.8" customHeight="1" x14ac:dyDescent="0.25">
      <c r="B466" s="121"/>
      <c r="D466" s="122" t="s">
        <v>83</v>
      </c>
      <c r="E466" s="131" t="s">
        <v>1641</v>
      </c>
      <c r="F466" s="131" t="s">
        <v>1642</v>
      </c>
      <c r="I466" s="124"/>
      <c r="J466" s="132">
        <f>BK466</f>
        <v>0</v>
      </c>
      <c r="L466" s="121"/>
      <c r="M466" s="126"/>
      <c r="P466" s="127">
        <f>SUM(P467:P471)</f>
        <v>0</v>
      </c>
      <c r="R466" s="127">
        <f>SUM(R467:R471)</f>
        <v>0</v>
      </c>
      <c r="T466" s="128">
        <f>SUM(T467:T471)</f>
        <v>0</v>
      </c>
      <c r="AR466" s="122" t="s">
        <v>91</v>
      </c>
      <c r="AT466" s="129" t="s">
        <v>83</v>
      </c>
      <c r="AU466" s="129" t="s">
        <v>91</v>
      </c>
      <c r="AY466" s="122" t="s">
        <v>594</v>
      </c>
      <c r="BK466" s="130">
        <f>SUM(BK467:BK471)</f>
        <v>0</v>
      </c>
    </row>
    <row r="467" spans="2:65" s="1" customFormat="1" ht="24.15" customHeight="1" x14ac:dyDescent="0.2">
      <c r="B467" s="34"/>
      <c r="C467" s="133" t="s">
        <v>1111</v>
      </c>
      <c r="D467" s="133" t="s">
        <v>597</v>
      </c>
      <c r="E467" s="134" t="s">
        <v>2684</v>
      </c>
      <c r="F467" s="135" t="s">
        <v>2685</v>
      </c>
      <c r="G467" s="136" t="s">
        <v>738</v>
      </c>
      <c r="H467" s="137">
        <v>787.702</v>
      </c>
      <c r="I467" s="138"/>
      <c r="J467" s="139">
        <f>ROUND(I467*H467,2)</f>
        <v>0</v>
      </c>
      <c r="K467" s="135" t="s">
        <v>651</v>
      </c>
      <c r="L467" s="34"/>
      <c r="M467" s="140" t="s">
        <v>82</v>
      </c>
      <c r="N467" s="141" t="s">
        <v>54</v>
      </c>
      <c r="P467" s="142">
        <f>O467*H467</f>
        <v>0</v>
      </c>
      <c r="Q467" s="142">
        <v>0</v>
      </c>
      <c r="R467" s="142">
        <f>Q467*H467</f>
        <v>0</v>
      </c>
      <c r="S467" s="142">
        <v>0</v>
      </c>
      <c r="T467" s="143">
        <f>S467*H467</f>
        <v>0</v>
      </c>
      <c r="AR467" s="144" t="s">
        <v>147</v>
      </c>
      <c r="AT467" s="144" t="s">
        <v>597</v>
      </c>
      <c r="AU467" s="144" t="s">
        <v>93</v>
      </c>
      <c r="AY467" s="18" t="s">
        <v>594</v>
      </c>
      <c r="BE467" s="145">
        <f>IF(N467="základní",J467,0)</f>
        <v>0</v>
      </c>
      <c r="BF467" s="145">
        <f>IF(N467="snížená",J467,0)</f>
        <v>0</v>
      </c>
      <c r="BG467" s="145">
        <f>IF(N467="zákl. přenesená",J467,0)</f>
        <v>0</v>
      </c>
      <c r="BH467" s="145">
        <f>IF(N467="sníž. přenesená",J467,0)</f>
        <v>0</v>
      </c>
      <c r="BI467" s="145">
        <f>IF(N467="nulová",J467,0)</f>
        <v>0</v>
      </c>
      <c r="BJ467" s="18" t="s">
        <v>91</v>
      </c>
      <c r="BK467" s="145">
        <f>ROUND(I467*H467,2)</f>
        <v>0</v>
      </c>
      <c r="BL467" s="18" t="s">
        <v>147</v>
      </c>
      <c r="BM467" s="144" t="s">
        <v>5625</v>
      </c>
    </row>
    <row r="468" spans="2:65" s="1" customFormat="1" ht="10.199999999999999" x14ac:dyDescent="0.2">
      <c r="B468" s="34"/>
      <c r="D468" s="164" t="s">
        <v>653</v>
      </c>
      <c r="F468" s="165" t="s">
        <v>2687</v>
      </c>
      <c r="I468" s="166"/>
      <c r="L468" s="34"/>
      <c r="M468" s="167"/>
      <c r="T468" s="55"/>
      <c r="AT468" s="18" t="s">
        <v>653</v>
      </c>
      <c r="AU468" s="18" t="s">
        <v>93</v>
      </c>
    </row>
    <row r="469" spans="2:65" s="1" customFormat="1" ht="16.5" customHeight="1" x14ac:dyDescent="0.2">
      <c r="B469" s="34"/>
      <c r="C469" s="133" t="s">
        <v>1119</v>
      </c>
      <c r="D469" s="133" t="s">
        <v>597</v>
      </c>
      <c r="E469" s="134" t="s">
        <v>1649</v>
      </c>
      <c r="F469" s="135" t="s">
        <v>5626</v>
      </c>
      <c r="G469" s="136" t="s">
        <v>738</v>
      </c>
      <c r="H469" s="137">
        <v>787.702</v>
      </c>
      <c r="I469" s="138"/>
      <c r="J469" s="139">
        <f>ROUND(I469*H469,2)</f>
        <v>0</v>
      </c>
      <c r="K469" s="135" t="s">
        <v>5627</v>
      </c>
      <c r="L469" s="34"/>
      <c r="M469" s="140" t="s">
        <v>82</v>
      </c>
      <c r="N469" s="141" t="s">
        <v>54</v>
      </c>
      <c r="P469" s="142">
        <f>O469*H469</f>
        <v>0</v>
      </c>
      <c r="Q469" s="142">
        <v>0</v>
      </c>
      <c r="R469" s="142">
        <f>Q469*H469</f>
        <v>0</v>
      </c>
      <c r="S469" s="142">
        <v>0</v>
      </c>
      <c r="T469" s="143">
        <f>S469*H469</f>
        <v>0</v>
      </c>
      <c r="AR469" s="144" t="s">
        <v>147</v>
      </c>
      <c r="AT469" s="144" t="s">
        <v>597</v>
      </c>
      <c r="AU469" s="144" t="s">
        <v>93</v>
      </c>
      <c r="AY469" s="18" t="s">
        <v>594</v>
      </c>
      <c r="BE469" s="145">
        <f>IF(N469="základní",J469,0)</f>
        <v>0</v>
      </c>
      <c r="BF469" s="145">
        <f>IF(N469="snížená",J469,0)</f>
        <v>0</v>
      </c>
      <c r="BG469" s="145">
        <f>IF(N469="zákl. přenesená",J469,0)</f>
        <v>0</v>
      </c>
      <c r="BH469" s="145">
        <f>IF(N469="sníž. přenesená",J469,0)</f>
        <v>0</v>
      </c>
      <c r="BI469" s="145">
        <f>IF(N469="nulová",J469,0)</f>
        <v>0</v>
      </c>
      <c r="BJ469" s="18" t="s">
        <v>91</v>
      </c>
      <c r="BK469" s="145">
        <f>ROUND(I469*H469,2)</f>
        <v>0</v>
      </c>
      <c r="BL469" s="18" t="s">
        <v>147</v>
      </c>
      <c r="BM469" s="144" t="s">
        <v>5628</v>
      </c>
    </row>
    <row r="470" spans="2:65" s="1" customFormat="1" ht="24.15" customHeight="1" x14ac:dyDescent="0.2">
      <c r="B470" s="34"/>
      <c r="C470" s="133" t="s">
        <v>1128</v>
      </c>
      <c r="D470" s="133" t="s">
        <v>597</v>
      </c>
      <c r="E470" s="134" t="s">
        <v>3860</v>
      </c>
      <c r="F470" s="135" t="s">
        <v>3861</v>
      </c>
      <c r="G470" s="136" t="s">
        <v>738</v>
      </c>
      <c r="H470" s="137">
        <v>787.702</v>
      </c>
      <c r="I470" s="138"/>
      <c r="J470" s="139">
        <f>ROUND(I470*H470,2)</f>
        <v>0</v>
      </c>
      <c r="K470" s="135" t="s">
        <v>651</v>
      </c>
      <c r="L470" s="34"/>
      <c r="M470" s="140" t="s">
        <v>82</v>
      </c>
      <c r="N470" s="141" t="s">
        <v>54</v>
      </c>
      <c r="P470" s="142">
        <f>O470*H470</f>
        <v>0</v>
      </c>
      <c r="Q470" s="142">
        <v>0</v>
      </c>
      <c r="R470" s="142">
        <f>Q470*H470</f>
        <v>0</v>
      </c>
      <c r="S470" s="142">
        <v>0</v>
      </c>
      <c r="T470" s="143">
        <f>S470*H470</f>
        <v>0</v>
      </c>
      <c r="AR470" s="144" t="s">
        <v>147</v>
      </c>
      <c r="AT470" s="144" t="s">
        <v>597</v>
      </c>
      <c r="AU470" s="144" t="s">
        <v>93</v>
      </c>
      <c r="AY470" s="18" t="s">
        <v>594</v>
      </c>
      <c r="BE470" s="145">
        <f>IF(N470="základní",J470,0)</f>
        <v>0</v>
      </c>
      <c r="BF470" s="145">
        <f>IF(N470="snížená",J470,0)</f>
        <v>0</v>
      </c>
      <c r="BG470" s="145">
        <f>IF(N470="zákl. přenesená",J470,0)</f>
        <v>0</v>
      </c>
      <c r="BH470" s="145">
        <f>IF(N470="sníž. přenesená",J470,0)</f>
        <v>0</v>
      </c>
      <c r="BI470" s="145">
        <f>IF(N470="nulová",J470,0)</f>
        <v>0</v>
      </c>
      <c r="BJ470" s="18" t="s">
        <v>91</v>
      </c>
      <c r="BK470" s="145">
        <f>ROUND(I470*H470,2)</f>
        <v>0</v>
      </c>
      <c r="BL470" s="18" t="s">
        <v>147</v>
      </c>
      <c r="BM470" s="144" t="s">
        <v>5629</v>
      </c>
    </row>
    <row r="471" spans="2:65" s="1" customFormat="1" ht="10.199999999999999" x14ac:dyDescent="0.2">
      <c r="B471" s="34"/>
      <c r="D471" s="164" t="s">
        <v>653</v>
      </c>
      <c r="F471" s="165" t="s">
        <v>3863</v>
      </c>
      <c r="I471" s="166"/>
      <c r="L471" s="34"/>
      <c r="M471" s="167"/>
      <c r="T471" s="55"/>
      <c r="AT471" s="18" t="s">
        <v>653</v>
      </c>
      <c r="AU471" s="18" t="s">
        <v>93</v>
      </c>
    </row>
    <row r="472" spans="2:65" s="11" customFormat="1" ht="22.8" customHeight="1" x14ac:dyDescent="0.25">
      <c r="B472" s="121"/>
      <c r="D472" s="122" t="s">
        <v>83</v>
      </c>
      <c r="E472" s="131" t="s">
        <v>1666</v>
      </c>
      <c r="F472" s="131" t="s">
        <v>1667</v>
      </c>
      <c r="I472" s="124"/>
      <c r="J472" s="132">
        <f>BK472</f>
        <v>0</v>
      </c>
      <c r="L472" s="121"/>
      <c r="M472" s="126"/>
      <c r="P472" s="127">
        <f>SUM(P473:P474)</f>
        <v>0</v>
      </c>
      <c r="R472" s="127">
        <f>SUM(R473:R474)</f>
        <v>0</v>
      </c>
      <c r="T472" s="128">
        <f>SUM(T473:T474)</f>
        <v>0</v>
      </c>
      <c r="AR472" s="122" t="s">
        <v>91</v>
      </c>
      <c r="AT472" s="129" t="s">
        <v>83</v>
      </c>
      <c r="AU472" s="129" t="s">
        <v>91</v>
      </c>
      <c r="AY472" s="122" t="s">
        <v>594</v>
      </c>
      <c r="BK472" s="130">
        <f>SUM(BK473:BK474)</f>
        <v>0</v>
      </c>
    </row>
    <row r="473" spans="2:65" s="1" customFormat="1" ht="33" customHeight="1" x14ac:dyDescent="0.2">
      <c r="B473" s="34"/>
      <c r="C473" s="133" t="s">
        <v>1159</v>
      </c>
      <c r="D473" s="133" t="s">
        <v>597</v>
      </c>
      <c r="E473" s="134" t="s">
        <v>5630</v>
      </c>
      <c r="F473" s="135" t="s">
        <v>5631</v>
      </c>
      <c r="G473" s="136" t="s">
        <v>738</v>
      </c>
      <c r="H473" s="137">
        <v>525.20100000000002</v>
      </c>
      <c r="I473" s="138"/>
      <c r="J473" s="139">
        <f>ROUND(I473*H473,2)</f>
        <v>0</v>
      </c>
      <c r="K473" s="135" t="s">
        <v>651</v>
      </c>
      <c r="L473" s="34"/>
      <c r="M473" s="140" t="s">
        <v>82</v>
      </c>
      <c r="N473" s="141" t="s">
        <v>54</v>
      </c>
      <c r="P473" s="142">
        <f>O473*H473</f>
        <v>0</v>
      </c>
      <c r="Q473" s="142">
        <v>0</v>
      </c>
      <c r="R473" s="142">
        <f>Q473*H473</f>
        <v>0</v>
      </c>
      <c r="S473" s="142">
        <v>0</v>
      </c>
      <c r="T473" s="143">
        <f>S473*H473</f>
        <v>0</v>
      </c>
      <c r="AR473" s="144" t="s">
        <v>147</v>
      </c>
      <c r="AT473" s="144" t="s">
        <v>597</v>
      </c>
      <c r="AU473" s="144" t="s">
        <v>93</v>
      </c>
      <c r="AY473" s="18" t="s">
        <v>594</v>
      </c>
      <c r="BE473" s="145">
        <f>IF(N473="základní",J473,0)</f>
        <v>0</v>
      </c>
      <c r="BF473" s="145">
        <f>IF(N473="snížená",J473,0)</f>
        <v>0</v>
      </c>
      <c r="BG473" s="145">
        <f>IF(N473="zákl. přenesená",J473,0)</f>
        <v>0</v>
      </c>
      <c r="BH473" s="145">
        <f>IF(N473="sníž. přenesená",J473,0)</f>
        <v>0</v>
      </c>
      <c r="BI473" s="145">
        <f>IF(N473="nulová",J473,0)</f>
        <v>0</v>
      </c>
      <c r="BJ473" s="18" t="s">
        <v>91</v>
      </c>
      <c r="BK473" s="145">
        <f>ROUND(I473*H473,2)</f>
        <v>0</v>
      </c>
      <c r="BL473" s="18" t="s">
        <v>147</v>
      </c>
      <c r="BM473" s="144" t="s">
        <v>5632</v>
      </c>
    </row>
    <row r="474" spans="2:65" s="1" customFormat="1" ht="10.199999999999999" x14ac:dyDescent="0.2">
      <c r="B474" s="34"/>
      <c r="D474" s="164" t="s">
        <v>653</v>
      </c>
      <c r="F474" s="165" t="s">
        <v>5633</v>
      </c>
      <c r="I474" s="166"/>
      <c r="L474" s="34"/>
      <c r="M474" s="201"/>
      <c r="N474" s="198"/>
      <c r="O474" s="198"/>
      <c r="P474" s="198"/>
      <c r="Q474" s="198"/>
      <c r="R474" s="198"/>
      <c r="S474" s="198"/>
      <c r="T474" s="202"/>
      <c r="AT474" s="18" t="s">
        <v>653</v>
      </c>
      <c r="AU474" s="18" t="s">
        <v>93</v>
      </c>
    </row>
    <row r="475" spans="2:65" s="1" customFormat="1" ht="6.9" customHeight="1" x14ac:dyDescent="0.2">
      <c r="B475" s="43"/>
      <c r="C475" s="44"/>
      <c r="D475" s="44"/>
      <c r="E475" s="44"/>
      <c r="F475" s="44"/>
      <c r="G475" s="44"/>
      <c r="H475" s="44"/>
      <c r="I475" s="44"/>
      <c r="J475" s="44"/>
      <c r="K475" s="44"/>
      <c r="L475" s="34"/>
    </row>
  </sheetData>
  <sheetProtection algorithmName="SHA-512" hashValue="dvKivq4y7zgefvrZgLLLnJ5Ef00+Za+x9TmfShQb3ePXrGo+I5LnixYGlRC+1XPCYCTAa5f8cGdYLS/2hjV7eA==" saltValue="HdUQwb1iSrYxG6NXUrDFVi1hO699FGjfHIFW89QH0YMX7iDy7CU9WEFEP+RqF0/OFkL1m6G1TGxwlIQ4l/3dUQ==" spinCount="100000" sheet="1" objects="1" scenarios="1" formatColumns="0" formatRows="0" autoFilter="0"/>
  <autoFilter ref="C104:K474" xr:uid="{00000000-0009-0000-0000-000010000000}"/>
  <mergeCells count="15">
    <mergeCell ref="E91:H91"/>
    <mergeCell ref="E95:H95"/>
    <mergeCell ref="E93:H93"/>
    <mergeCell ref="E97:H9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24" r:id="rId1" xr:uid="{00000000-0004-0000-1000-000000000000}"/>
    <hyperlink ref="F132" r:id="rId2" xr:uid="{00000000-0004-0000-1000-000001000000}"/>
    <hyperlink ref="F138" r:id="rId3" xr:uid="{00000000-0004-0000-1000-000002000000}"/>
    <hyperlink ref="F146" r:id="rId4" xr:uid="{00000000-0004-0000-1000-000003000000}"/>
    <hyperlink ref="F207" r:id="rId5" xr:uid="{00000000-0004-0000-1000-000004000000}"/>
    <hyperlink ref="F246" r:id="rId6" xr:uid="{00000000-0004-0000-1000-000005000000}"/>
    <hyperlink ref="F251" r:id="rId7" xr:uid="{00000000-0004-0000-1000-000006000000}"/>
    <hyperlink ref="F265" r:id="rId8" xr:uid="{00000000-0004-0000-1000-000007000000}"/>
    <hyperlink ref="F268" r:id="rId9" xr:uid="{00000000-0004-0000-1000-000008000000}"/>
    <hyperlink ref="F272" r:id="rId10" xr:uid="{00000000-0004-0000-1000-000009000000}"/>
    <hyperlink ref="F278" r:id="rId11" xr:uid="{00000000-0004-0000-1000-00000A000000}"/>
    <hyperlink ref="F282" r:id="rId12" xr:uid="{00000000-0004-0000-1000-00000B000000}"/>
    <hyperlink ref="F287" r:id="rId13" xr:uid="{00000000-0004-0000-1000-00000C000000}"/>
    <hyperlink ref="F295" r:id="rId14" xr:uid="{00000000-0004-0000-1000-00000D000000}"/>
    <hyperlink ref="F303" r:id="rId15" xr:uid="{00000000-0004-0000-1000-00000E000000}"/>
    <hyperlink ref="F316" r:id="rId16" xr:uid="{00000000-0004-0000-1000-00000F000000}"/>
    <hyperlink ref="F322" r:id="rId17" xr:uid="{00000000-0004-0000-1000-000010000000}"/>
    <hyperlink ref="F329" r:id="rId18" xr:uid="{00000000-0004-0000-1000-000011000000}"/>
    <hyperlink ref="F333" r:id="rId19" xr:uid="{00000000-0004-0000-1000-000012000000}"/>
    <hyperlink ref="F338" r:id="rId20" xr:uid="{00000000-0004-0000-1000-000013000000}"/>
    <hyperlink ref="F346" r:id="rId21" xr:uid="{00000000-0004-0000-1000-000014000000}"/>
    <hyperlink ref="F352" r:id="rId22" xr:uid="{00000000-0004-0000-1000-000015000000}"/>
    <hyperlink ref="F360" r:id="rId23" xr:uid="{00000000-0004-0000-1000-000016000000}"/>
    <hyperlink ref="F366" r:id="rId24" xr:uid="{00000000-0004-0000-1000-000017000000}"/>
    <hyperlink ref="F372" r:id="rId25" xr:uid="{00000000-0004-0000-1000-000018000000}"/>
    <hyperlink ref="F378" r:id="rId26" xr:uid="{00000000-0004-0000-1000-000019000000}"/>
    <hyperlink ref="F384" r:id="rId27" xr:uid="{00000000-0004-0000-1000-00001A000000}"/>
    <hyperlink ref="F396" r:id="rId28" xr:uid="{00000000-0004-0000-1000-00001B000000}"/>
    <hyperlink ref="F403" r:id="rId29" xr:uid="{00000000-0004-0000-1000-00001C000000}"/>
    <hyperlink ref="F414" r:id="rId30" xr:uid="{00000000-0004-0000-1000-00001D000000}"/>
    <hyperlink ref="F426" r:id="rId31" xr:uid="{00000000-0004-0000-1000-00001E000000}"/>
    <hyperlink ref="F428" r:id="rId32" xr:uid="{00000000-0004-0000-1000-00001F000000}"/>
    <hyperlink ref="F430" r:id="rId33" xr:uid="{00000000-0004-0000-1000-000020000000}"/>
    <hyperlink ref="F432" r:id="rId34" xr:uid="{00000000-0004-0000-1000-000021000000}"/>
    <hyperlink ref="F435" r:id="rId35" xr:uid="{00000000-0004-0000-1000-000022000000}"/>
    <hyperlink ref="F437" r:id="rId36" xr:uid="{00000000-0004-0000-1000-000023000000}"/>
    <hyperlink ref="F439" r:id="rId37" xr:uid="{00000000-0004-0000-1000-000024000000}"/>
    <hyperlink ref="F441" r:id="rId38" xr:uid="{00000000-0004-0000-1000-000025000000}"/>
    <hyperlink ref="F443" r:id="rId39" xr:uid="{00000000-0004-0000-1000-000026000000}"/>
    <hyperlink ref="F445" r:id="rId40" xr:uid="{00000000-0004-0000-1000-000027000000}"/>
    <hyperlink ref="F447" r:id="rId41" xr:uid="{00000000-0004-0000-1000-000028000000}"/>
    <hyperlink ref="F449" r:id="rId42" xr:uid="{00000000-0004-0000-1000-000029000000}"/>
    <hyperlink ref="F451" r:id="rId43" xr:uid="{00000000-0004-0000-1000-00002A000000}"/>
    <hyperlink ref="F453" r:id="rId44" xr:uid="{00000000-0004-0000-1000-00002B000000}"/>
    <hyperlink ref="F455" r:id="rId45" xr:uid="{00000000-0004-0000-1000-00002C000000}"/>
    <hyperlink ref="F457" r:id="rId46" xr:uid="{00000000-0004-0000-1000-00002D000000}"/>
    <hyperlink ref="F459" r:id="rId47" xr:uid="{00000000-0004-0000-1000-00002E000000}"/>
    <hyperlink ref="F461" r:id="rId48" xr:uid="{00000000-0004-0000-1000-00002F000000}"/>
    <hyperlink ref="F463" r:id="rId49" xr:uid="{00000000-0004-0000-1000-000030000000}"/>
    <hyperlink ref="F465" r:id="rId50" xr:uid="{00000000-0004-0000-1000-000031000000}"/>
    <hyperlink ref="F468" r:id="rId51" xr:uid="{00000000-0004-0000-1000-000032000000}"/>
    <hyperlink ref="F471" r:id="rId52" xr:uid="{00000000-0004-0000-1000-000033000000}"/>
    <hyperlink ref="F474" r:id="rId53" xr:uid="{00000000-0004-0000-1000-000034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54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B2:BM209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164</v>
      </c>
      <c r="AZ2" s="163" t="s">
        <v>5634</v>
      </c>
      <c r="BA2" s="163" t="s">
        <v>82</v>
      </c>
      <c r="BB2" s="163" t="s">
        <v>82</v>
      </c>
      <c r="BC2" s="163" t="s">
        <v>5635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5636</v>
      </c>
      <c r="BA3" s="163" t="s">
        <v>82</v>
      </c>
      <c r="BB3" s="163" t="s">
        <v>82</v>
      </c>
      <c r="BC3" s="163" t="s">
        <v>5637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56" ht="6.9" customHeight="1" x14ac:dyDescent="0.2">
      <c r="B5" s="21"/>
      <c r="L5" s="21"/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5234</v>
      </c>
      <c r="L12" s="34"/>
    </row>
    <row r="13" spans="2:56" s="1" customFormat="1" ht="16.5" customHeight="1" x14ac:dyDescent="0.2">
      <c r="B13" s="34"/>
      <c r="E13" s="314" t="s">
        <v>5638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23.25" customHeight="1" x14ac:dyDescent="0.2">
      <c r="B31" s="93"/>
      <c r="E31" s="300" t="s">
        <v>5639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ROUND(J100,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ROUND((SUM(BE100:BE208)),  2)</f>
        <v>0</v>
      </c>
      <c r="I37" s="95">
        <v>0.21</v>
      </c>
      <c r="J37" s="84">
        <f>ROUND(((SUM(BE100:BE208))*I37),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ROUND((SUM(BF100:BF208)),  2)</f>
        <v>0</v>
      </c>
      <c r="I38" s="95">
        <v>0.15</v>
      </c>
      <c r="J38" s="84">
        <f>ROUND(((SUM(BF100:BF208))*I38),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ROUND((SUM(BG100:BG208)),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ROUND((SUM(BH100:BH208)),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ROUND((SUM(BI100:BI208)),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5234</v>
      </c>
      <c r="L57" s="34"/>
    </row>
    <row r="58" spans="2:12" s="1" customFormat="1" ht="16.5" customHeight="1" x14ac:dyDescent="0.2">
      <c r="B58" s="34"/>
      <c r="E58" s="314" t="str">
        <f>E13</f>
        <v>D.1.1.2.2-A2 - Sanace vnitřních stěn, dna a přelivového žlábku plaveckého bazénu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J100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J101</f>
        <v>0</v>
      </c>
      <c r="L68" s="105"/>
    </row>
    <row r="69" spans="2:47" s="9" customFormat="1" ht="19.95" customHeight="1" x14ac:dyDescent="0.2">
      <c r="B69" s="109"/>
      <c r="D69" s="110" t="s">
        <v>4111</v>
      </c>
      <c r="E69" s="111"/>
      <c r="F69" s="111"/>
      <c r="G69" s="111"/>
      <c r="H69" s="111"/>
      <c r="I69" s="111"/>
      <c r="J69" s="112">
        <f>J102</f>
        <v>0</v>
      </c>
      <c r="L69" s="109"/>
    </row>
    <row r="70" spans="2:47" s="9" customFormat="1" ht="19.95" customHeight="1" x14ac:dyDescent="0.2">
      <c r="B70" s="109"/>
      <c r="D70" s="110" t="s">
        <v>5640</v>
      </c>
      <c r="E70" s="111"/>
      <c r="F70" s="111"/>
      <c r="G70" s="111"/>
      <c r="H70" s="111"/>
      <c r="I70" s="111"/>
      <c r="J70" s="112">
        <f>J119</f>
        <v>0</v>
      </c>
      <c r="L70" s="109"/>
    </row>
    <row r="71" spans="2:47" s="9" customFormat="1" ht="19.95" customHeight="1" x14ac:dyDescent="0.2">
      <c r="B71" s="109"/>
      <c r="D71" s="110" t="s">
        <v>5241</v>
      </c>
      <c r="E71" s="111"/>
      <c r="F71" s="111"/>
      <c r="G71" s="111"/>
      <c r="H71" s="111"/>
      <c r="I71" s="111"/>
      <c r="J71" s="112">
        <f>J165</f>
        <v>0</v>
      </c>
      <c r="L71" s="109"/>
    </row>
    <row r="72" spans="2:47" s="9" customFormat="1" ht="19.95" customHeight="1" x14ac:dyDescent="0.2">
      <c r="B72" s="109"/>
      <c r="D72" s="110" t="s">
        <v>5242</v>
      </c>
      <c r="E72" s="111"/>
      <c r="F72" s="111"/>
      <c r="G72" s="111"/>
      <c r="H72" s="111"/>
      <c r="I72" s="111"/>
      <c r="J72" s="112">
        <f>J172</f>
        <v>0</v>
      </c>
      <c r="L72" s="109"/>
    </row>
    <row r="73" spans="2:47" s="9" customFormat="1" ht="19.95" customHeight="1" x14ac:dyDescent="0.2">
      <c r="B73" s="109"/>
      <c r="D73" s="110" t="s">
        <v>5243</v>
      </c>
      <c r="E73" s="111"/>
      <c r="F73" s="111"/>
      <c r="G73" s="111"/>
      <c r="H73" s="111"/>
      <c r="I73" s="111"/>
      <c r="J73" s="112">
        <f>J179</f>
        <v>0</v>
      </c>
      <c r="L73" s="109"/>
    </row>
    <row r="74" spans="2:47" s="9" customFormat="1" ht="19.95" customHeight="1" x14ac:dyDescent="0.2">
      <c r="B74" s="109"/>
      <c r="D74" s="110" t="s">
        <v>5244</v>
      </c>
      <c r="E74" s="111"/>
      <c r="F74" s="111"/>
      <c r="G74" s="111"/>
      <c r="H74" s="111"/>
      <c r="I74" s="111"/>
      <c r="J74" s="112">
        <f>J188</f>
        <v>0</v>
      </c>
      <c r="L74" s="109"/>
    </row>
    <row r="75" spans="2:47" s="9" customFormat="1" ht="19.95" customHeight="1" x14ac:dyDescent="0.2">
      <c r="B75" s="109"/>
      <c r="D75" s="110" t="s">
        <v>638</v>
      </c>
      <c r="E75" s="111"/>
      <c r="F75" s="111"/>
      <c r="G75" s="111"/>
      <c r="H75" s="111"/>
      <c r="I75" s="111"/>
      <c r="J75" s="112">
        <f>J200</f>
        <v>0</v>
      </c>
      <c r="L75" s="109"/>
    </row>
    <row r="76" spans="2:47" s="9" customFormat="1" ht="19.95" customHeight="1" x14ac:dyDescent="0.2">
      <c r="B76" s="109"/>
      <c r="D76" s="110" t="s">
        <v>639</v>
      </c>
      <c r="E76" s="111"/>
      <c r="F76" s="111"/>
      <c r="G76" s="111"/>
      <c r="H76" s="111"/>
      <c r="I76" s="111"/>
      <c r="J76" s="112">
        <f>J206</f>
        <v>0</v>
      </c>
      <c r="L76" s="109"/>
    </row>
    <row r="77" spans="2:47" s="1" customFormat="1" ht="21.75" customHeight="1" x14ac:dyDescent="0.2">
      <c r="B77" s="34"/>
      <c r="L77" s="34"/>
    </row>
    <row r="78" spans="2:47" s="1" customFormat="1" ht="6.9" customHeight="1" x14ac:dyDescent="0.2"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34"/>
    </row>
    <row r="82" spans="2:12" s="1" customFormat="1" ht="6.9" customHeight="1" x14ac:dyDescent="0.2">
      <c r="B82" s="45"/>
      <c r="C82" s="46"/>
      <c r="D82" s="46"/>
      <c r="E82" s="46"/>
      <c r="F82" s="46"/>
      <c r="G82" s="46"/>
      <c r="H82" s="46"/>
      <c r="I82" s="46"/>
      <c r="J82" s="46"/>
      <c r="K82" s="46"/>
      <c r="L82" s="34"/>
    </row>
    <row r="83" spans="2:12" s="1" customFormat="1" ht="24.9" customHeight="1" x14ac:dyDescent="0.2">
      <c r="B83" s="34"/>
      <c r="C83" s="22" t="s">
        <v>579</v>
      </c>
      <c r="L83" s="34"/>
    </row>
    <row r="84" spans="2:12" s="1" customFormat="1" ht="6.9" customHeight="1" x14ac:dyDescent="0.2">
      <c r="B84" s="34"/>
      <c r="L84" s="34"/>
    </row>
    <row r="85" spans="2:12" s="1" customFormat="1" ht="12" customHeight="1" x14ac:dyDescent="0.2">
      <c r="B85" s="34"/>
      <c r="C85" s="28" t="s">
        <v>16</v>
      </c>
      <c r="L85" s="34"/>
    </row>
    <row r="86" spans="2:12" s="1" customFormat="1" ht="26.25" customHeight="1" x14ac:dyDescent="0.2">
      <c r="B86" s="34"/>
      <c r="E86" s="334" t="str">
        <f>E7</f>
        <v>REVIZE 03 - REKONSTRUKCE A STAVEBNÍ ÚPRAVY MĚSTSKÉHO PLAVECKÉHO BAZÉNU V LIBERCI</v>
      </c>
      <c r="F86" s="335"/>
      <c r="G86" s="335"/>
      <c r="H86" s="335"/>
      <c r="L86" s="34"/>
    </row>
    <row r="87" spans="2:12" ht="12" customHeight="1" x14ac:dyDescent="0.2">
      <c r="B87" s="21"/>
      <c r="C87" s="28" t="s">
        <v>563</v>
      </c>
      <c r="L87" s="21"/>
    </row>
    <row r="88" spans="2:12" ht="16.5" customHeight="1" x14ac:dyDescent="0.2">
      <c r="B88" s="21"/>
      <c r="E88" s="334" t="s">
        <v>564</v>
      </c>
      <c r="F88" s="296"/>
      <c r="G88" s="296"/>
      <c r="H88" s="296"/>
      <c r="L88" s="21"/>
    </row>
    <row r="89" spans="2:12" ht="12" customHeight="1" x14ac:dyDescent="0.2">
      <c r="B89" s="21"/>
      <c r="C89" s="28" t="s">
        <v>565</v>
      </c>
      <c r="L89" s="21"/>
    </row>
    <row r="90" spans="2:12" s="1" customFormat="1" ht="16.5" customHeight="1" x14ac:dyDescent="0.2">
      <c r="B90" s="34"/>
      <c r="E90" s="327" t="s">
        <v>4084</v>
      </c>
      <c r="F90" s="336"/>
      <c r="G90" s="336"/>
      <c r="H90" s="336"/>
      <c r="L90" s="34"/>
    </row>
    <row r="91" spans="2:12" s="1" customFormat="1" ht="12" customHeight="1" x14ac:dyDescent="0.2">
      <c r="B91" s="34"/>
      <c r="C91" s="28" t="s">
        <v>5234</v>
      </c>
      <c r="L91" s="34"/>
    </row>
    <row r="92" spans="2:12" s="1" customFormat="1" ht="16.5" customHeight="1" x14ac:dyDescent="0.2">
      <c r="B92" s="34"/>
      <c r="E92" s="314" t="str">
        <f>E13</f>
        <v>D.1.1.2.2-A2 - Sanace vnitřních stěn, dna a přelivového žlábku plaveckého bazénu</v>
      </c>
      <c r="F92" s="336"/>
      <c r="G92" s="336"/>
      <c r="H92" s="336"/>
      <c r="L92" s="34"/>
    </row>
    <row r="93" spans="2:12" s="1" customFormat="1" ht="6.9" customHeight="1" x14ac:dyDescent="0.2">
      <c r="B93" s="34"/>
      <c r="L93" s="34"/>
    </row>
    <row r="94" spans="2:12" s="1" customFormat="1" ht="12" customHeight="1" x14ac:dyDescent="0.2">
      <c r="B94" s="34"/>
      <c r="C94" s="28" t="s">
        <v>22</v>
      </c>
      <c r="F94" s="26" t="str">
        <f>F16</f>
        <v>Tržní nám., Liberec</v>
      </c>
      <c r="I94" s="28" t="s">
        <v>24</v>
      </c>
      <c r="J94" s="51" t="str">
        <f>IF(J16="","",J16)</f>
        <v>8. 9. 2023</v>
      </c>
      <c r="L94" s="34"/>
    </row>
    <row r="95" spans="2:12" s="1" customFormat="1" ht="6.9" customHeight="1" x14ac:dyDescent="0.2">
      <c r="B95" s="34"/>
      <c r="L95" s="34"/>
    </row>
    <row r="96" spans="2:12" s="1" customFormat="1" ht="15.15" customHeight="1" x14ac:dyDescent="0.2">
      <c r="B96" s="34"/>
      <c r="C96" s="28" t="s">
        <v>30</v>
      </c>
      <c r="F96" s="26" t="str">
        <f>E19</f>
        <v>SM Liberec</v>
      </c>
      <c r="I96" s="28" t="s">
        <v>38</v>
      </c>
      <c r="J96" s="32" t="str">
        <f>E25</f>
        <v>A11HK</v>
      </c>
      <c r="L96" s="34"/>
    </row>
    <row r="97" spans="2:65" s="1" customFormat="1" ht="25.65" customHeight="1" x14ac:dyDescent="0.2">
      <c r="B97" s="34"/>
      <c r="C97" s="28" t="s">
        <v>36</v>
      </c>
      <c r="F97" s="26" t="str">
        <f>IF(E22="","",E22)</f>
        <v>Vyplň údaj</v>
      </c>
      <c r="I97" s="28" t="s">
        <v>43</v>
      </c>
      <c r="J97" s="32" t="str">
        <f>E28</f>
        <v>PROPOS Liberec s.r.o.</v>
      </c>
      <c r="L97" s="34"/>
    </row>
    <row r="98" spans="2:65" s="1" customFormat="1" ht="10.35" customHeight="1" x14ac:dyDescent="0.2">
      <c r="B98" s="34"/>
      <c r="L98" s="34"/>
    </row>
    <row r="99" spans="2:65" s="10" customFormat="1" ht="29.25" customHeight="1" x14ac:dyDescent="0.2">
      <c r="B99" s="113"/>
      <c r="C99" s="114" t="s">
        <v>580</v>
      </c>
      <c r="D99" s="115" t="s">
        <v>68</v>
      </c>
      <c r="E99" s="115" t="s">
        <v>64</v>
      </c>
      <c r="F99" s="115" t="s">
        <v>65</v>
      </c>
      <c r="G99" s="115" t="s">
        <v>581</v>
      </c>
      <c r="H99" s="115" t="s">
        <v>582</v>
      </c>
      <c r="I99" s="115" t="s">
        <v>583</v>
      </c>
      <c r="J99" s="115" t="s">
        <v>575</v>
      </c>
      <c r="K99" s="116" t="s">
        <v>584</v>
      </c>
      <c r="L99" s="113"/>
      <c r="M99" s="58" t="s">
        <v>82</v>
      </c>
      <c r="N99" s="59" t="s">
        <v>53</v>
      </c>
      <c r="O99" s="59" t="s">
        <v>585</v>
      </c>
      <c r="P99" s="59" t="s">
        <v>586</v>
      </c>
      <c r="Q99" s="59" t="s">
        <v>587</v>
      </c>
      <c r="R99" s="59" t="s">
        <v>588</v>
      </c>
      <c r="S99" s="59" t="s">
        <v>589</v>
      </c>
      <c r="T99" s="60" t="s">
        <v>590</v>
      </c>
    </row>
    <row r="100" spans="2:65" s="1" customFormat="1" ht="22.8" customHeight="1" x14ac:dyDescent="0.3">
      <c r="B100" s="34"/>
      <c r="C100" s="63" t="s">
        <v>591</v>
      </c>
      <c r="J100" s="117">
        <f>BK100</f>
        <v>0</v>
      </c>
      <c r="L100" s="34"/>
      <c r="M100" s="61"/>
      <c r="N100" s="52"/>
      <c r="O100" s="52"/>
      <c r="P100" s="118">
        <f>P101</f>
        <v>0</v>
      </c>
      <c r="Q100" s="52"/>
      <c r="R100" s="118">
        <f>R101</f>
        <v>229.56254345999997</v>
      </c>
      <c r="S100" s="52"/>
      <c r="T100" s="119">
        <f>T101</f>
        <v>499.15680799999996</v>
      </c>
      <c r="AT100" s="18" t="s">
        <v>83</v>
      </c>
      <c r="AU100" s="18" t="s">
        <v>576</v>
      </c>
      <c r="BK100" s="120">
        <f>BK101</f>
        <v>0</v>
      </c>
    </row>
    <row r="101" spans="2:65" s="11" customFormat="1" ht="25.95" customHeight="1" x14ac:dyDescent="0.25">
      <c r="B101" s="121"/>
      <c r="D101" s="122" t="s">
        <v>83</v>
      </c>
      <c r="E101" s="123" t="s">
        <v>645</v>
      </c>
      <c r="F101" s="123" t="s">
        <v>646</v>
      </c>
      <c r="I101" s="124"/>
      <c r="J101" s="125">
        <f>BK101</f>
        <v>0</v>
      </c>
      <c r="L101" s="121"/>
      <c r="M101" s="126"/>
      <c r="P101" s="127">
        <f>P102+P119+P165+P172+P179+P188+P200+P206</f>
        <v>0</v>
      </c>
      <c r="R101" s="127">
        <f>R102+R119+R165+R172+R179+R188+R200+R206</f>
        <v>229.56254345999997</v>
      </c>
      <c r="T101" s="128">
        <f>T102+T119+T165+T172+T179+T188+T200+T206</f>
        <v>499.15680799999996</v>
      </c>
      <c r="AR101" s="122" t="s">
        <v>91</v>
      </c>
      <c r="AT101" s="129" t="s">
        <v>83</v>
      </c>
      <c r="AU101" s="129" t="s">
        <v>84</v>
      </c>
      <c r="AY101" s="122" t="s">
        <v>594</v>
      </c>
      <c r="BK101" s="130">
        <f>BK102+BK119+BK165+BK172+BK179+BK188+BK200+BK206</f>
        <v>0</v>
      </c>
    </row>
    <row r="102" spans="2:65" s="11" customFormat="1" ht="22.8" customHeight="1" x14ac:dyDescent="0.25">
      <c r="B102" s="121"/>
      <c r="D102" s="122" t="s">
        <v>83</v>
      </c>
      <c r="E102" s="131" t="s">
        <v>101</v>
      </c>
      <c r="F102" s="131" t="s">
        <v>4173</v>
      </c>
      <c r="I102" s="124"/>
      <c r="J102" s="132">
        <f>BK102</f>
        <v>0</v>
      </c>
      <c r="L102" s="121"/>
      <c r="M102" s="126"/>
      <c r="P102" s="127">
        <f>SUM(P103:P118)</f>
        <v>0</v>
      </c>
      <c r="R102" s="127">
        <f>SUM(R103:R118)</f>
        <v>45.59714181999999</v>
      </c>
      <c r="T102" s="128">
        <f>SUM(T103:T118)</f>
        <v>0</v>
      </c>
      <c r="AR102" s="122" t="s">
        <v>91</v>
      </c>
      <c r="AT102" s="129" t="s">
        <v>83</v>
      </c>
      <c r="AU102" s="129" t="s">
        <v>91</v>
      </c>
      <c r="AY102" s="122" t="s">
        <v>594</v>
      </c>
      <c r="BK102" s="130">
        <f>SUM(BK103:BK118)</f>
        <v>0</v>
      </c>
    </row>
    <row r="103" spans="2:65" s="1" customFormat="1" ht="24.15" customHeight="1" x14ac:dyDescent="0.2">
      <c r="B103" s="34"/>
      <c r="C103" s="133" t="s">
        <v>91</v>
      </c>
      <c r="D103" s="133" t="s">
        <v>597</v>
      </c>
      <c r="E103" s="134" t="s">
        <v>5641</v>
      </c>
      <c r="F103" s="135" t="s">
        <v>5642</v>
      </c>
      <c r="G103" s="136" t="s">
        <v>650</v>
      </c>
      <c r="H103" s="137">
        <v>17.036999999999999</v>
      </c>
      <c r="I103" s="138"/>
      <c r="J103" s="139">
        <f>ROUND(I103*H103,2)</f>
        <v>0</v>
      </c>
      <c r="K103" s="135" t="s">
        <v>651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2.5516299999999998</v>
      </c>
      <c r="R103" s="142">
        <f>Q103*H103</f>
        <v>43.472120309999994</v>
      </c>
      <c r="S103" s="142">
        <v>0</v>
      </c>
      <c r="T103" s="143">
        <f>S103*H103</f>
        <v>0</v>
      </c>
      <c r="AR103" s="144" t="s">
        <v>147</v>
      </c>
      <c r="AT103" s="144" t="s">
        <v>597</v>
      </c>
      <c r="AU103" s="144" t="s">
        <v>93</v>
      </c>
      <c r="AY103" s="18" t="s">
        <v>594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147</v>
      </c>
      <c r="BM103" s="144" t="s">
        <v>5643</v>
      </c>
    </row>
    <row r="104" spans="2:65" s="1" customFormat="1" ht="10.199999999999999" x14ac:dyDescent="0.2">
      <c r="B104" s="34"/>
      <c r="D104" s="164" t="s">
        <v>653</v>
      </c>
      <c r="F104" s="165" t="s">
        <v>5644</v>
      </c>
      <c r="I104" s="166"/>
      <c r="L104" s="34"/>
      <c r="M104" s="167"/>
      <c r="T104" s="55"/>
      <c r="AT104" s="18" t="s">
        <v>653</v>
      </c>
      <c r="AU104" s="18" t="s">
        <v>93</v>
      </c>
    </row>
    <row r="105" spans="2:65" s="12" customFormat="1" ht="10.199999999999999" x14ac:dyDescent="0.2">
      <c r="B105" s="146"/>
      <c r="D105" s="147" t="s">
        <v>603</v>
      </c>
      <c r="E105" s="148" t="s">
        <v>82</v>
      </c>
      <c r="F105" s="149" t="s">
        <v>5645</v>
      </c>
      <c r="H105" s="148" t="s">
        <v>82</v>
      </c>
      <c r="I105" s="150"/>
      <c r="L105" s="146"/>
      <c r="M105" s="151"/>
      <c r="T105" s="152"/>
      <c r="AT105" s="148" t="s">
        <v>603</v>
      </c>
      <c r="AU105" s="148" t="s">
        <v>93</v>
      </c>
      <c r="AV105" s="12" t="s">
        <v>91</v>
      </c>
      <c r="AW105" s="12" t="s">
        <v>42</v>
      </c>
      <c r="AX105" s="12" t="s">
        <v>84</v>
      </c>
      <c r="AY105" s="148" t="s">
        <v>594</v>
      </c>
    </row>
    <row r="106" spans="2:65" s="12" customFormat="1" ht="10.199999999999999" x14ac:dyDescent="0.2">
      <c r="B106" s="146"/>
      <c r="D106" s="147" t="s">
        <v>603</v>
      </c>
      <c r="E106" s="148" t="s">
        <v>82</v>
      </c>
      <c r="F106" s="149" t="s">
        <v>5646</v>
      </c>
      <c r="H106" s="148" t="s">
        <v>82</v>
      </c>
      <c r="I106" s="150"/>
      <c r="L106" s="146"/>
      <c r="M106" s="151"/>
      <c r="T106" s="152"/>
      <c r="AT106" s="148" t="s">
        <v>603</v>
      </c>
      <c r="AU106" s="148" t="s">
        <v>93</v>
      </c>
      <c r="AV106" s="12" t="s">
        <v>91</v>
      </c>
      <c r="AW106" s="12" t="s">
        <v>42</v>
      </c>
      <c r="AX106" s="12" t="s">
        <v>84</v>
      </c>
      <c r="AY106" s="148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5647</v>
      </c>
      <c r="H107" s="156">
        <v>10.022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5648</v>
      </c>
      <c r="H108" s="156">
        <v>3.2570000000000001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5649</v>
      </c>
      <c r="H109" s="156">
        <v>3.758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5" customFormat="1" ht="10.199999999999999" x14ac:dyDescent="0.2">
      <c r="B110" s="175"/>
      <c r="D110" s="147" t="s">
        <v>603</v>
      </c>
      <c r="E110" s="176" t="s">
        <v>82</v>
      </c>
      <c r="F110" s="177" t="s">
        <v>672</v>
      </c>
      <c r="H110" s="178">
        <v>17.036999999999999</v>
      </c>
      <c r="I110" s="179"/>
      <c r="L110" s="175"/>
      <c r="M110" s="180"/>
      <c r="T110" s="181"/>
      <c r="AT110" s="176" t="s">
        <v>603</v>
      </c>
      <c r="AU110" s="176" t="s">
        <v>93</v>
      </c>
      <c r="AV110" s="15" t="s">
        <v>147</v>
      </c>
      <c r="AW110" s="15" t="s">
        <v>42</v>
      </c>
      <c r="AX110" s="15" t="s">
        <v>91</v>
      </c>
      <c r="AY110" s="176" t="s">
        <v>594</v>
      </c>
    </row>
    <row r="111" spans="2:65" s="1" customFormat="1" ht="24.15" customHeight="1" x14ac:dyDescent="0.2">
      <c r="B111" s="34"/>
      <c r="C111" s="133" t="s">
        <v>93</v>
      </c>
      <c r="D111" s="133" t="s">
        <v>597</v>
      </c>
      <c r="E111" s="134" t="s">
        <v>4237</v>
      </c>
      <c r="F111" s="135" t="s">
        <v>4238</v>
      </c>
      <c r="G111" s="136" t="s">
        <v>618</v>
      </c>
      <c r="H111" s="137">
        <v>95.209000000000003</v>
      </c>
      <c r="I111" s="138"/>
      <c r="J111" s="139">
        <f>ROUND(I111*H111,2)</f>
        <v>0</v>
      </c>
      <c r="K111" s="135" t="s">
        <v>651</v>
      </c>
      <c r="L111" s="34"/>
      <c r="M111" s="140" t="s">
        <v>82</v>
      </c>
      <c r="N111" s="141" t="s">
        <v>54</v>
      </c>
      <c r="P111" s="142">
        <f>O111*H111</f>
        <v>0</v>
      </c>
      <c r="Q111" s="142">
        <v>2.47E-3</v>
      </c>
      <c r="R111" s="142">
        <f>Q111*H111</f>
        <v>0.23516623</v>
      </c>
      <c r="S111" s="142">
        <v>0</v>
      </c>
      <c r="T111" s="143">
        <f>S111*H111</f>
        <v>0</v>
      </c>
      <c r="AR111" s="144" t="s">
        <v>147</v>
      </c>
      <c r="AT111" s="144" t="s">
        <v>597</v>
      </c>
      <c r="AU111" s="144" t="s">
        <v>93</v>
      </c>
      <c r="AY111" s="18" t="s">
        <v>594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147</v>
      </c>
      <c r="BM111" s="144" t="s">
        <v>5650</v>
      </c>
    </row>
    <row r="112" spans="2:65" s="1" customFormat="1" ht="10.199999999999999" x14ac:dyDescent="0.2">
      <c r="B112" s="34"/>
      <c r="D112" s="164" t="s">
        <v>653</v>
      </c>
      <c r="F112" s="165" t="s">
        <v>4240</v>
      </c>
      <c r="I112" s="166"/>
      <c r="L112" s="34"/>
      <c r="M112" s="167"/>
      <c r="T112" s="55"/>
      <c r="AT112" s="18" t="s">
        <v>653</v>
      </c>
      <c r="AU112" s="18" t="s">
        <v>93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5651</v>
      </c>
      <c r="H113" s="156">
        <v>95.209000000000003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91</v>
      </c>
      <c r="AY113" s="154" t="s">
        <v>594</v>
      </c>
    </row>
    <row r="114" spans="2:65" s="1" customFormat="1" ht="24.15" customHeight="1" x14ac:dyDescent="0.2">
      <c r="B114" s="34"/>
      <c r="C114" s="133" t="s">
        <v>101</v>
      </c>
      <c r="D114" s="133" t="s">
        <v>597</v>
      </c>
      <c r="E114" s="134" t="s">
        <v>4249</v>
      </c>
      <c r="F114" s="135" t="s">
        <v>4250</v>
      </c>
      <c r="G114" s="136" t="s">
        <v>618</v>
      </c>
      <c r="H114" s="137">
        <v>95.209000000000003</v>
      </c>
      <c r="I114" s="138"/>
      <c r="J114" s="139">
        <f>ROUND(I114*H114,2)</f>
        <v>0</v>
      </c>
      <c r="K114" s="135" t="s">
        <v>651</v>
      </c>
      <c r="L114" s="34"/>
      <c r="M114" s="140" t="s">
        <v>82</v>
      </c>
      <c r="N114" s="141" t="s">
        <v>54</v>
      </c>
      <c r="P114" s="142">
        <f>O114*H114</f>
        <v>0</v>
      </c>
      <c r="Q114" s="142">
        <v>0</v>
      </c>
      <c r="R114" s="142">
        <f>Q114*H114</f>
        <v>0</v>
      </c>
      <c r="S114" s="142">
        <v>0</v>
      </c>
      <c r="T114" s="143">
        <f>S114*H114</f>
        <v>0</v>
      </c>
      <c r="AR114" s="144" t="s">
        <v>147</v>
      </c>
      <c r="AT114" s="144" t="s">
        <v>597</v>
      </c>
      <c r="AU114" s="144" t="s">
        <v>93</v>
      </c>
      <c r="AY114" s="18" t="s">
        <v>594</v>
      </c>
      <c r="BE114" s="145">
        <f>IF(N114="základní",J114,0)</f>
        <v>0</v>
      </c>
      <c r="BF114" s="145">
        <f>IF(N114="snížená",J114,0)</f>
        <v>0</v>
      </c>
      <c r="BG114" s="145">
        <f>IF(N114="zákl. přenesená",J114,0)</f>
        <v>0</v>
      </c>
      <c r="BH114" s="145">
        <f>IF(N114="sníž. přenesená",J114,0)</f>
        <v>0</v>
      </c>
      <c r="BI114" s="145">
        <f>IF(N114="nulová",J114,0)</f>
        <v>0</v>
      </c>
      <c r="BJ114" s="18" t="s">
        <v>91</v>
      </c>
      <c r="BK114" s="145">
        <f>ROUND(I114*H114,2)</f>
        <v>0</v>
      </c>
      <c r="BL114" s="18" t="s">
        <v>147</v>
      </c>
      <c r="BM114" s="144" t="s">
        <v>5652</v>
      </c>
    </row>
    <row r="115" spans="2:65" s="1" customFormat="1" ht="10.199999999999999" x14ac:dyDescent="0.2">
      <c r="B115" s="34"/>
      <c r="D115" s="164" t="s">
        <v>653</v>
      </c>
      <c r="F115" s="165" t="s">
        <v>4252</v>
      </c>
      <c r="I115" s="166"/>
      <c r="L115" s="34"/>
      <c r="M115" s="167"/>
      <c r="T115" s="55"/>
      <c r="AT115" s="18" t="s">
        <v>653</v>
      </c>
      <c r="AU115" s="18" t="s">
        <v>93</v>
      </c>
    </row>
    <row r="116" spans="2:65" s="1" customFormat="1" ht="24.15" customHeight="1" x14ac:dyDescent="0.2">
      <c r="B116" s="34"/>
      <c r="C116" s="133" t="s">
        <v>147</v>
      </c>
      <c r="D116" s="133" t="s">
        <v>597</v>
      </c>
      <c r="E116" s="134" t="s">
        <v>4253</v>
      </c>
      <c r="F116" s="135" t="s">
        <v>4254</v>
      </c>
      <c r="G116" s="136" t="s">
        <v>738</v>
      </c>
      <c r="H116" s="137">
        <v>1.704</v>
      </c>
      <c r="I116" s="138"/>
      <c r="J116" s="139">
        <f>ROUND(I116*H116,2)</f>
        <v>0</v>
      </c>
      <c r="K116" s="135" t="s">
        <v>651</v>
      </c>
      <c r="L116" s="34"/>
      <c r="M116" s="140" t="s">
        <v>82</v>
      </c>
      <c r="N116" s="141" t="s">
        <v>54</v>
      </c>
      <c r="P116" s="142">
        <f>O116*H116</f>
        <v>0</v>
      </c>
      <c r="Q116" s="142">
        <v>1.10907</v>
      </c>
      <c r="R116" s="142">
        <f>Q116*H116</f>
        <v>1.8898552799999999</v>
      </c>
      <c r="S116" s="142">
        <v>0</v>
      </c>
      <c r="T116" s="143">
        <f>S116*H116</f>
        <v>0</v>
      </c>
      <c r="AR116" s="144" t="s">
        <v>147</v>
      </c>
      <c r="AT116" s="144" t="s">
        <v>597</v>
      </c>
      <c r="AU116" s="144" t="s">
        <v>93</v>
      </c>
      <c r="AY116" s="18" t="s">
        <v>594</v>
      </c>
      <c r="BE116" s="145">
        <f>IF(N116="základní",J116,0)</f>
        <v>0</v>
      </c>
      <c r="BF116" s="145">
        <f>IF(N116="snížená",J116,0)</f>
        <v>0</v>
      </c>
      <c r="BG116" s="145">
        <f>IF(N116="zákl. přenesená",J116,0)</f>
        <v>0</v>
      </c>
      <c r="BH116" s="145">
        <f>IF(N116="sníž. přenesená",J116,0)</f>
        <v>0</v>
      </c>
      <c r="BI116" s="145">
        <f>IF(N116="nulová",J116,0)</f>
        <v>0</v>
      </c>
      <c r="BJ116" s="18" t="s">
        <v>91</v>
      </c>
      <c r="BK116" s="145">
        <f>ROUND(I116*H116,2)</f>
        <v>0</v>
      </c>
      <c r="BL116" s="18" t="s">
        <v>147</v>
      </c>
      <c r="BM116" s="144" t="s">
        <v>5653</v>
      </c>
    </row>
    <row r="117" spans="2:65" s="1" customFormat="1" ht="10.199999999999999" x14ac:dyDescent="0.2">
      <c r="B117" s="34"/>
      <c r="D117" s="164" t="s">
        <v>653</v>
      </c>
      <c r="F117" s="165" t="s">
        <v>4256</v>
      </c>
      <c r="I117" s="166"/>
      <c r="L117" s="34"/>
      <c r="M117" s="167"/>
      <c r="T117" s="55"/>
      <c r="AT117" s="18" t="s">
        <v>653</v>
      </c>
      <c r="AU117" s="18" t="s">
        <v>93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5654</v>
      </c>
      <c r="H118" s="156">
        <v>1.704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91</v>
      </c>
      <c r="AY118" s="154" t="s">
        <v>594</v>
      </c>
    </row>
    <row r="119" spans="2:65" s="11" customFormat="1" ht="22.8" customHeight="1" x14ac:dyDescent="0.25">
      <c r="B119" s="121"/>
      <c r="D119" s="122" t="s">
        <v>83</v>
      </c>
      <c r="E119" s="131" t="s">
        <v>1643</v>
      </c>
      <c r="F119" s="131" t="s">
        <v>5655</v>
      </c>
      <c r="I119" s="124"/>
      <c r="J119" s="132">
        <f>BK119</f>
        <v>0</v>
      </c>
      <c r="L119" s="121"/>
      <c r="M119" s="126"/>
      <c r="P119" s="127">
        <f>SUM(P120:P164)</f>
        <v>0</v>
      </c>
      <c r="R119" s="127">
        <f>SUM(R120:R164)</f>
        <v>0</v>
      </c>
      <c r="T119" s="128">
        <f>SUM(T120:T164)</f>
        <v>499.15680799999996</v>
      </c>
      <c r="AR119" s="122" t="s">
        <v>91</v>
      </c>
      <c r="AT119" s="129" t="s">
        <v>83</v>
      </c>
      <c r="AU119" s="129" t="s">
        <v>91</v>
      </c>
      <c r="AY119" s="122" t="s">
        <v>594</v>
      </c>
      <c r="BK119" s="130">
        <f>SUM(BK120:BK164)</f>
        <v>0</v>
      </c>
    </row>
    <row r="120" spans="2:65" s="1" customFormat="1" ht="16.5" customHeight="1" x14ac:dyDescent="0.2">
      <c r="B120" s="34"/>
      <c r="C120" s="133" t="s">
        <v>160</v>
      </c>
      <c r="D120" s="133" t="s">
        <v>597</v>
      </c>
      <c r="E120" s="134" t="s">
        <v>5656</v>
      </c>
      <c r="F120" s="135" t="s">
        <v>5657</v>
      </c>
      <c r="G120" s="136" t="s">
        <v>618</v>
      </c>
      <c r="H120" s="137">
        <v>459.42899999999997</v>
      </c>
      <c r="I120" s="138"/>
      <c r="J120" s="139">
        <f>ROUND(I120*H120,2)</f>
        <v>0</v>
      </c>
      <c r="K120" s="135" t="s">
        <v>651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0</v>
      </c>
      <c r="R120" s="142">
        <f>Q120*H120</f>
        <v>0</v>
      </c>
      <c r="S120" s="142">
        <v>0.188</v>
      </c>
      <c r="T120" s="143">
        <f>S120*H120</f>
        <v>86.372652000000002</v>
      </c>
      <c r="AR120" s="144" t="s">
        <v>147</v>
      </c>
      <c r="AT120" s="144" t="s">
        <v>597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147</v>
      </c>
      <c r="BM120" s="144" t="s">
        <v>5658</v>
      </c>
    </row>
    <row r="121" spans="2:65" s="1" customFormat="1" ht="10.199999999999999" x14ac:dyDescent="0.2">
      <c r="B121" s="34"/>
      <c r="D121" s="164" t="s">
        <v>653</v>
      </c>
      <c r="F121" s="165" t="s">
        <v>5659</v>
      </c>
      <c r="I121" s="166"/>
      <c r="L121" s="34"/>
      <c r="M121" s="167"/>
      <c r="T121" s="55"/>
      <c r="AT121" s="18" t="s">
        <v>653</v>
      </c>
      <c r="AU121" s="18" t="s">
        <v>93</v>
      </c>
    </row>
    <row r="122" spans="2:65" s="12" customFormat="1" ht="10.199999999999999" x14ac:dyDescent="0.2">
      <c r="B122" s="146"/>
      <c r="D122" s="147" t="s">
        <v>603</v>
      </c>
      <c r="E122" s="148" t="s">
        <v>82</v>
      </c>
      <c r="F122" s="149" t="s">
        <v>5272</v>
      </c>
      <c r="H122" s="148" t="s">
        <v>82</v>
      </c>
      <c r="I122" s="150"/>
      <c r="L122" s="146"/>
      <c r="M122" s="151"/>
      <c r="T122" s="152"/>
      <c r="AT122" s="148" t="s">
        <v>603</v>
      </c>
      <c r="AU122" s="148" t="s">
        <v>93</v>
      </c>
      <c r="AV122" s="12" t="s">
        <v>91</v>
      </c>
      <c r="AW122" s="12" t="s">
        <v>42</v>
      </c>
      <c r="AX122" s="12" t="s">
        <v>84</v>
      </c>
      <c r="AY122" s="148" t="s">
        <v>594</v>
      </c>
    </row>
    <row r="123" spans="2:65" s="12" customFormat="1" ht="10.199999999999999" x14ac:dyDescent="0.2">
      <c r="B123" s="146"/>
      <c r="D123" s="147" t="s">
        <v>603</v>
      </c>
      <c r="E123" s="148" t="s">
        <v>82</v>
      </c>
      <c r="F123" s="149" t="s">
        <v>5660</v>
      </c>
      <c r="H123" s="148" t="s">
        <v>82</v>
      </c>
      <c r="I123" s="150"/>
      <c r="L123" s="146"/>
      <c r="M123" s="151"/>
      <c r="T123" s="152"/>
      <c r="AT123" s="148" t="s">
        <v>603</v>
      </c>
      <c r="AU123" s="148" t="s">
        <v>93</v>
      </c>
      <c r="AV123" s="12" t="s">
        <v>91</v>
      </c>
      <c r="AW123" s="12" t="s">
        <v>42</v>
      </c>
      <c r="AX123" s="12" t="s">
        <v>84</v>
      </c>
      <c r="AY123" s="148" t="s">
        <v>594</v>
      </c>
    </row>
    <row r="124" spans="2:65" s="13" customFormat="1" ht="10.199999999999999" x14ac:dyDescent="0.2">
      <c r="B124" s="153"/>
      <c r="D124" s="147" t="s">
        <v>603</v>
      </c>
      <c r="E124" s="154" t="s">
        <v>82</v>
      </c>
      <c r="F124" s="155" t="s">
        <v>5661</v>
      </c>
      <c r="H124" s="156">
        <v>123.953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594</v>
      </c>
    </row>
    <row r="125" spans="2:65" s="13" customFormat="1" ht="10.199999999999999" x14ac:dyDescent="0.2">
      <c r="B125" s="153"/>
      <c r="D125" s="147" t="s">
        <v>603</v>
      </c>
      <c r="E125" s="154" t="s">
        <v>82</v>
      </c>
      <c r="F125" s="155" t="s">
        <v>5662</v>
      </c>
      <c r="H125" s="156">
        <v>263.892</v>
      </c>
      <c r="I125" s="157"/>
      <c r="L125" s="153"/>
      <c r="M125" s="158"/>
      <c r="T125" s="159"/>
      <c r="AT125" s="154" t="s">
        <v>603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594</v>
      </c>
    </row>
    <row r="126" spans="2:65" s="14" customFormat="1" ht="10.199999999999999" x14ac:dyDescent="0.2">
      <c r="B126" s="168"/>
      <c r="D126" s="147" t="s">
        <v>603</v>
      </c>
      <c r="E126" s="169" t="s">
        <v>82</v>
      </c>
      <c r="F126" s="170" t="s">
        <v>668</v>
      </c>
      <c r="H126" s="171">
        <v>387.84500000000003</v>
      </c>
      <c r="I126" s="172"/>
      <c r="L126" s="168"/>
      <c r="M126" s="173"/>
      <c r="T126" s="174"/>
      <c r="AT126" s="169" t="s">
        <v>603</v>
      </c>
      <c r="AU126" s="169" t="s">
        <v>93</v>
      </c>
      <c r="AV126" s="14" t="s">
        <v>101</v>
      </c>
      <c r="AW126" s="14" t="s">
        <v>42</v>
      </c>
      <c r="AX126" s="14" t="s">
        <v>84</v>
      </c>
      <c r="AY126" s="169" t="s">
        <v>594</v>
      </c>
    </row>
    <row r="127" spans="2:65" s="12" customFormat="1" ht="10.199999999999999" x14ac:dyDescent="0.2">
      <c r="B127" s="146"/>
      <c r="D127" s="147" t="s">
        <v>603</v>
      </c>
      <c r="E127" s="148" t="s">
        <v>82</v>
      </c>
      <c r="F127" s="149" t="s">
        <v>5663</v>
      </c>
      <c r="H127" s="148" t="s">
        <v>82</v>
      </c>
      <c r="I127" s="150"/>
      <c r="L127" s="146"/>
      <c r="M127" s="151"/>
      <c r="T127" s="152"/>
      <c r="AT127" s="148" t="s">
        <v>603</v>
      </c>
      <c r="AU127" s="148" t="s">
        <v>93</v>
      </c>
      <c r="AV127" s="12" t="s">
        <v>91</v>
      </c>
      <c r="AW127" s="12" t="s">
        <v>42</v>
      </c>
      <c r="AX127" s="12" t="s">
        <v>84</v>
      </c>
      <c r="AY127" s="148" t="s">
        <v>594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5664</v>
      </c>
      <c r="H128" s="156">
        <v>71.134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5665</v>
      </c>
      <c r="H129" s="156">
        <v>0.45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594</v>
      </c>
    </row>
    <row r="130" spans="2:65" s="14" customFormat="1" ht="10.199999999999999" x14ac:dyDescent="0.2">
      <c r="B130" s="168"/>
      <c r="D130" s="147" t="s">
        <v>603</v>
      </c>
      <c r="E130" s="169" t="s">
        <v>82</v>
      </c>
      <c r="F130" s="170" t="s">
        <v>668</v>
      </c>
      <c r="H130" s="171">
        <v>71.584000000000003</v>
      </c>
      <c r="I130" s="172"/>
      <c r="L130" s="168"/>
      <c r="M130" s="173"/>
      <c r="T130" s="174"/>
      <c r="AT130" s="169" t="s">
        <v>603</v>
      </c>
      <c r="AU130" s="169" t="s">
        <v>93</v>
      </c>
      <c r="AV130" s="14" t="s">
        <v>101</v>
      </c>
      <c r="AW130" s="14" t="s">
        <v>42</v>
      </c>
      <c r="AX130" s="14" t="s">
        <v>84</v>
      </c>
      <c r="AY130" s="169" t="s">
        <v>594</v>
      </c>
    </row>
    <row r="131" spans="2:65" s="15" customFormat="1" ht="10.199999999999999" x14ac:dyDescent="0.2">
      <c r="B131" s="175"/>
      <c r="D131" s="147" t="s">
        <v>603</v>
      </c>
      <c r="E131" s="176" t="s">
        <v>5634</v>
      </c>
      <c r="F131" s="177" t="s">
        <v>672</v>
      </c>
      <c r="H131" s="178">
        <v>459.42899999999997</v>
      </c>
      <c r="I131" s="179"/>
      <c r="L131" s="175"/>
      <c r="M131" s="180"/>
      <c r="T131" s="181"/>
      <c r="AT131" s="176" t="s">
        <v>603</v>
      </c>
      <c r="AU131" s="176" t="s">
        <v>93</v>
      </c>
      <c r="AV131" s="15" t="s">
        <v>147</v>
      </c>
      <c r="AW131" s="15" t="s">
        <v>42</v>
      </c>
      <c r="AX131" s="15" t="s">
        <v>91</v>
      </c>
      <c r="AY131" s="176" t="s">
        <v>594</v>
      </c>
    </row>
    <row r="132" spans="2:65" s="1" customFormat="1" ht="16.5" customHeight="1" x14ac:dyDescent="0.2">
      <c r="B132" s="34"/>
      <c r="C132" s="133" t="s">
        <v>624</v>
      </c>
      <c r="D132" s="133" t="s">
        <v>597</v>
      </c>
      <c r="E132" s="134" t="s">
        <v>5666</v>
      </c>
      <c r="F132" s="135" t="s">
        <v>5667</v>
      </c>
      <c r="G132" s="136" t="s">
        <v>618</v>
      </c>
      <c r="H132" s="137">
        <v>1157.9269999999999</v>
      </c>
      <c r="I132" s="138"/>
      <c r="J132" s="139">
        <f>ROUND(I132*H132,2)</f>
        <v>0</v>
      </c>
      <c r="K132" s="135" t="s">
        <v>651</v>
      </c>
      <c r="L132" s="34"/>
      <c r="M132" s="140" t="s">
        <v>82</v>
      </c>
      <c r="N132" s="141" t="s">
        <v>54</v>
      </c>
      <c r="P132" s="142">
        <f>O132*H132</f>
        <v>0</v>
      </c>
      <c r="Q132" s="142">
        <v>0</v>
      </c>
      <c r="R132" s="142">
        <f>Q132*H132</f>
        <v>0</v>
      </c>
      <c r="S132" s="142">
        <v>0.188</v>
      </c>
      <c r="T132" s="143">
        <f>S132*H132</f>
        <v>217.69027599999998</v>
      </c>
      <c r="AR132" s="144" t="s">
        <v>147</v>
      </c>
      <c r="AT132" s="144" t="s">
        <v>597</v>
      </c>
      <c r="AU132" s="144" t="s">
        <v>93</v>
      </c>
      <c r="AY132" s="18" t="s">
        <v>594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8" t="s">
        <v>91</v>
      </c>
      <c r="BK132" s="145">
        <f>ROUND(I132*H132,2)</f>
        <v>0</v>
      </c>
      <c r="BL132" s="18" t="s">
        <v>147</v>
      </c>
      <c r="BM132" s="144" t="s">
        <v>5668</v>
      </c>
    </row>
    <row r="133" spans="2:65" s="1" customFormat="1" ht="10.199999999999999" x14ac:dyDescent="0.2">
      <c r="B133" s="34"/>
      <c r="D133" s="164" t="s">
        <v>653</v>
      </c>
      <c r="F133" s="165" t="s">
        <v>5669</v>
      </c>
      <c r="I133" s="166"/>
      <c r="L133" s="34"/>
      <c r="M133" s="167"/>
      <c r="T133" s="55"/>
      <c r="AT133" s="18" t="s">
        <v>653</v>
      </c>
      <c r="AU133" s="18" t="s">
        <v>93</v>
      </c>
    </row>
    <row r="134" spans="2:65" s="12" customFormat="1" ht="10.199999999999999" x14ac:dyDescent="0.2">
      <c r="B134" s="146"/>
      <c r="D134" s="147" t="s">
        <v>603</v>
      </c>
      <c r="E134" s="148" t="s">
        <v>82</v>
      </c>
      <c r="F134" s="149" t="s">
        <v>5272</v>
      </c>
      <c r="H134" s="148" t="s">
        <v>82</v>
      </c>
      <c r="I134" s="150"/>
      <c r="L134" s="146"/>
      <c r="M134" s="151"/>
      <c r="T134" s="152"/>
      <c r="AT134" s="148" t="s">
        <v>603</v>
      </c>
      <c r="AU134" s="148" t="s">
        <v>93</v>
      </c>
      <c r="AV134" s="12" t="s">
        <v>91</v>
      </c>
      <c r="AW134" s="12" t="s">
        <v>42</v>
      </c>
      <c r="AX134" s="12" t="s">
        <v>84</v>
      </c>
      <c r="AY134" s="148" t="s">
        <v>594</v>
      </c>
    </row>
    <row r="135" spans="2:65" s="12" customFormat="1" ht="10.199999999999999" x14ac:dyDescent="0.2">
      <c r="B135" s="146"/>
      <c r="D135" s="147" t="s">
        <v>603</v>
      </c>
      <c r="E135" s="148" t="s">
        <v>82</v>
      </c>
      <c r="F135" s="149" t="s">
        <v>5670</v>
      </c>
      <c r="H135" s="148" t="s">
        <v>82</v>
      </c>
      <c r="I135" s="150"/>
      <c r="L135" s="146"/>
      <c r="M135" s="151"/>
      <c r="T135" s="152"/>
      <c r="AT135" s="148" t="s">
        <v>603</v>
      </c>
      <c r="AU135" s="148" t="s">
        <v>93</v>
      </c>
      <c r="AV135" s="12" t="s">
        <v>91</v>
      </c>
      <c r="AW135" s="12" t="s">
        <v>42</v>
      </c>
      <c r="AX135" s="12" t="s">
        <v>84</v>
      </c>
      <c r="AY135" s="148" t="s">
        <v>594</v>
      </c>
    </row>
    <row r="136" spans="2:65" s="12" customFormat="1" ht="10.199999999999999" x14ac:dyDescent="0.2">
      <c r="B136" s="146"/>
      <c r="D136" s="147" t="s">
        <v>603</v>
      </c>
      <c r="E136" s="148" t="s">
        <v>82</v>
      </c>
      <c r="F136" s="149" t="s">
        <v>5671</v>
      </c>
      <c r="H136" s="148" t="s">
        <v>82</v>
      </c>
      <c r="I136" s="150"/>
      <c r="L136" s="146"/>
      <c r="M136" s="151"/>
      <c r="T136" s="152"/>
      <c r="AT136" s="148" t="s">
        <v>603</v>
      </c>
      <c r="AU136" s="148" t="s">
        <v>93</v>
      </c>
      <c r="AV136" s="12" t="s">
        <v>91</v>
      </c>
      <c r="AW136" s="12" t="s">
        <v>42</v>
      </c>
      <c r="AX136" s="12" t="s">
        <v>84</v>
      </c>
      <c r="AY136" s="148" t="s">
        <v>594</v>
      </c>
    </row>
    <row r="137" spans="2:65" s="13" customFormat="1" ht="10.199999999999999" x14ac:dyDescent="0.2">
      <c r="B137" s="153"/>
      <c r="D137" s="147" t="s">
        <v>603</v>
      </c>
      <c r="E137" s="154" t="s">
        <v>82</v>
      </c>
      <c r="F137" s="155" t="s">
        <v>5672</v>
      </c>
      <c r="H137" s="156">
        <v>1157.9269999999999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594</v>
      </c>
    </row>
    <row r="138" spans="2:65" s="15" customFormat="1" ht="10.199999999999999" x14ac:dyDescent="0.2">
      <c r="B138" s="175"/>
      <c r="D138" s="147" t="s">
        <v>603</v>
      </c>
      <c r="E138" s="176" t="s">
        <v>5636</v>
      </c>
      <c r="F138" s="177" t="s">
        <v>672</v>
      </c>
      <c r="H138" s="178">
        <v>1157.9269999999999</v>
      </c>
      <c r="I138" s="179"/>
      <c r="L138" s="175"/>
      <c r="M138" s="180"/>
      <c r="T138" s="181"/>
      <c r="AT138" s="176" t="s">
        <v>603</v>
      </c>
      <c r="AU138" s="176" t="s">
        <v>93</v>
      </c>
      <c r="AV138" s="15" t="s">
        <v>147</v>
      </c>
      <c r="AW138" s="15" t="s">
        <v>42</v>
      </c>
      <c r="AX138" s="15" t="s">
        <v>91</v>
      </c>
      <c r="AY138" s="176" t="s">
        <v>594</v>
      </c>
    </row>
    <row r="139" spans="2:65" s="1" customFormat="1" ht="16.5" customHeight="1" x14ac:dyDescent="0.2">
      <c r="B139" s="34"/>
      <c r="C139" s="133" t="s">
        <v>707</v>
      </c>
      <c r="D139" s="133" t="s">
        <v>597</v>
      </c>
      <c r="E139" s="134" t="s">
        <v>5416</v>
      </c>
      <c r="F139" s="135" t="s">
        <v>5417</v>
      </c>
      <c r="G139" s="136" t="s">
        <v>618</v>
      </c>
      <c r="H139" s="137">
        <v>1617.356</v>
      </c>
      <c r="I139" s="138"/>
      <c r="J139" s="139">
        <f>ROUND(I139*H139,2)</f>
        <v>0</v>
      </c>
      <c r="K139" s="135" t="s">
        <v>651</v>
      </c>
      <c r="L139" s="34"/>
      <c r="M139" s="140" t="s">
        <v>82</v>
      </c>
      <c r="N139" s="141" t="s">
        <v>54</v>
      </c>
      <c r="P139" s="142">
        <f>O139*H139</f>
        <v>0</v>
      </c>
      <c r="Q139" s="142">
        <v>0</v>
      </c>
      <c r="R139" s="142">
        <f>Q139*H139</f>
        <v>0</v>
      </c>
      <c r="S139" s="142">
        <v>6.5000000000000002E-2</v>
      </c>
      <c r="T139" s="143">
        <f>S139*H139</f>
        <v>105.12814</v>
      </c>
      <c r="AR139" s="144" t="s">
        <v>147</v>
      </c>
      <c r="AT139" s="144" t="s">
        <v>597</v>
      </c>
      <c r="AU139" s="144" t="s">
        <v>93</v>
      </c>
      <c r="AY139" s="18" t="s">
        <v>594</v>
      </c>
      <c r="BE139" s="145">
        <f>IF(N139="základní",J139,0)</f>
        <v>0</v>
      </c>
      <c r="BF139" s="145">
        <f>IF(N139="snížená",J139,0)</f>
        <v>0</v>
      </c>
      <c r="BG139" s="145">
        <f>IF(N139="zákl. přenesená",J139,0)</f>
        <v>0</v>
      </c>
      <c r="BH139" s="145">
        <f>IF(N139="sníž. přenesená",J139,0)</f>
        <v>0</v>
      </c>
      <c r="BI139" s="145">
        <f>IF(N139="nulová",J139,0)</f>
        <v>0</v>
      </c>
      <c r="BJ139" s="18" t="s">
        <v>91</v>
      </c>
      <c r="BK139" s="145">
        <f>ROUND(I139*H139,2)</f>
        <v>0</v>
      </c>
      <c r="BL139" s="18" t="s">
        <v>147</v>
      </c>
      <c r="BM139" s="144" t="s">
        <v>5673</v>
      </c>
    </row>
    <row r="140" spans="2:65" s="1" customFormat="1" ht="10.199999999999999" x14ac:dyDescent="0.2">
      <c r="B140" s="34"/>
      <c r="D140" s="164" t="s">
        <v>653</v>
      </c>
      <c r="F140" s="165" t="s">
        <v>5419</v>
      </c>
      <c r="I140" s="166"/>
      <c r="L140" s="34"/>
      <c r="M140" s="167"/>
      <c r="T140" s="55"/>
      <c r="AT140" s="18" t="s">
        <v>653</v>
      </c>
      <c r="AU140" s="18" t="s">
        <v>93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5634</v>
      </c>
      <c r="H141" s="156">
        <v>459.42899999999997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65" s="13" customFormat="1" ht="10.199999999999999" x14ac:dyDescent="0.2">
      <c r="B142" s="153"/>
      <c r="D142" s="147" t="s">
        <v>603</v>
      </c>
      <c r="E142" s="154" t="s">
        <v>82</v>
      </c>
      <c r="F142" s="155" t="s">
        <v>5636</v>
      </c>
      <c r="H142" s="156">
        <v>1157.9269999999999</v>
      </c>
      <c r="I142" s="157"/>
      <c r="L142" s="153"/>
      <c r="M142" s="158"/>
      <c r="T142" s="159"/>
      <c r="AT142" s="154" t="s">
        <v>603</v>
      </c>
      <c r="AU142" s="154" t="s">
        <v>93</v>
      </c>
      <c r="AV142" s="13" t="s">
        <v>93</v>
      </c>
      <c r="AW142" s="13" t="s">
        <v>42</v>
      </c>
      <c r="AX142" s="13" t="s">
        <v>84</v>
      </c>
      <c r="AY142" s="154" t="s">
        <v>594</v>
      </c>
    </row>
    <row r="143" spans="2:65" s="15" customFormat="1" ht="10.199999999999999" x14ac:dyDescent="0.2">
      <c r="B143" s="175"/>
      <c r="D143" s="147" t="s">
        <v>603</v>
      </c>
      <c r="E143" s="176" t="s">
        <v>82</v>
      </c>
      <c r="F143" s="177" t="s">
        <v>672</v>
      </c>
      <c r="H143" s="178">
        <v>1617.356</v>
      </c>
      <c r="I143" s="179"/>
      <c r="L143" s="175"/>
      <c r="M143" s="180"/>
      <c r="T143" s="181"/>
      <c r="AT143" s="176" t="s">
        <v>603</v>
      </c>
      <c r="AU143" s="176" t="s">
        <v>93</v>
      </c>
      <c r="AV143" s="15" t="s">
        <v>147</v>
      </c>
      <c r="AW143" s="15" t="s">
        <v>42</v>
      </c>
      <c r="AX143" s="15" t="s">
        <v>91</v>
      </c>
      <c r="AY143" s="176" t="s">
        <v>594</v>
      </c>
    </row>
    <row r="144" spans="2:65" s="1" customFormat="1" ht="16.5" customHeight="1" x14ac:dyDescent="0.2">
      <c r="B144" s="34"/>
      <c r="C144" s="133" t="s">
        <v>716</v>
      </c>
      <c r="D144" s="133" t="s">
        <v>597</v>
      </c>
      <c r="E144" s="134" t="s">
        <v>5393</v>
      </c>
      <c r="F144" s="135" t="s">
        <v>5394</v>
      </c>
      <c r="G144" s="136" t="s">
        <v>618</v>
      </c>
      <c r="H144" s="137">
        <v>459.42899999999997</v>
      </c>
      <c r="I144" s="138"/>
      <c r="J144" s="139">
        <f>ROUND(I144*H144,2)</f>
        <v>0</v>
      </c>
      <c r="K144" s="135" t="s">
        <v>651</v>
      </c>
      <c r="L144" s="34"/>
      <c r="M144" s="140" t="s">
        <v>82</v>
      </c>
      <c r="N144" s="141" t="s">
        <v>54</v>
      </c>
      <c r="P144" s="142">
        <f>O144*H144</f>
        <v>0</v>
      </c>
      <c r="Q144" s="142">
        <v>0</v>
      </c>
      <c r="R144" s="142">
        <f>Q144*H144</f>
        <v>0</v>
      </c>
      <c r="S144" s="142">
        <v>0.06</v>
      </c>
      <c r="T144" s="143">
        <f>S144*H144</f>
        <v>27.565739999999998</v>
      </c>
      <c r="AR144" s="144" t="s">
        <v>147</v>
      </c>
      <c r="AT144" s="144" t="s">
        <v>597</v>
      </c>
      <c r="AU144" s="144" t="s">
        <v>93</v>
      </c>
      <c r="AY144" s="18" t="s">
        <v>594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91</v>
      </c>
      <c r="BK144" s="145">
        <f>ROUND(I144*H144,2)</f>
        <v>0</v>
      </c>
      <c r="BL144" s="18" t="s">
        <v>147</v>
      </c>
      <c r="BM144" s="144" t="s">
        <v>5674</v>
      </c>
    </row>
    <row r="145" spans="2:65" s="1" customFormat="1" ht="10.199999999999999" x14ac:dyDescent="0.2">
      <c r="B145" s="34"/>
      <c r="D145" s="164" t="s">
        <v>653</v>
      </c>
      <c r="F145" s="165" t="s">
        <v>5396</v>
      </c>
      <c r="I145" s="166"/>
      <c r="L145" s="34"/>
      <c r="M145" s="167"/>
      <c r="T145" s="55"/>
      <c r="AT145" s="18" t="s">
        <v>653</v>
      </c>
      <c r="AU145" s="18" t="s">
        <v>93</v>
      </c>
    </row>
    <row r="146" spans="2:65" s="13" customFormat="1" ht="10.199999999999999" x14ac:dyDescent="0.2">
      <c r="B146" s="153"/>
      <c r="D146" s="147" t="s">
        <v>603</v>
      </c>
      <c r="E146" s="154" t="s">
        <v>82</v>
      </c>
      <c r="F146" s="155" t="s">
        <v>5634</v>
      </c>
      <c r="H146" s="156">
        <v>459.42899999999997</v>
      </c>
      <c r="I146" s="157"/>
      <c r="L146" s="153"/>
      <c r="M146" s="158"/>
      <c r="T146" s="159"/>
      <c r="AT146" s="154" t="s">
        <v>603</v>
      </c>
      <c r="AU146" s="154" t="s">
        <v>93</v>
      </c>
      <c r="AV146" s="13" t="s">
        <v>93</v>
      </c>
      <c r="AW146" s="13" t="s">
        <v>42</v>
      </c>
      <c r="AX146" s="13" t="s">
        <v>91</v>
      </c>
      <c r="AY146" s="154" t="s">
        <v>594</v>
      </c>
    </row>
    <row r="147" spans="2:65" s="1" customFormat="1" ht="16.5" customHeight="1" x14ac:dyDescent="0.2">
      <c r="B147" s="34"/>
      <c r="C147" s="133" t="s">
        <v>721</v>
      </c>
      <c r="D147" s="133" t="s">
        <v>597</v>
      </c>
      <c r="E147" s="134" t="s">
        <v>5409</v>
      </c>
      <c r="F147" s="135" t="s">
        <v>5410</v>
      </c>
      <c r="G147" s="136" t="s">
        <v>618</v>
      </c>
      <c r="H147" s="137">
        <v>1040</v>
      </c>
      <c r="I147" s="138"/>
      <c r="J147" s="139">
        <f>ROUND(I147*H147,2)</f>
        <v>0</v>
      </c>
      <c r="K147" s="135" t="s">
        <v>651</v>
      </c>
      <c r="L147" s="34"/>
      <c r="M147" s="140" t="s">
        <v>82</v>
      </c>
      <c r="N147" s="141" t="s">
        <v>54</v>
      </c>
      <c r="P147" s="142">
        <f>O147*H147</f>
        <v>0</v>
      </c>
      <c r="Q147" s="142">
        <v>0</v>
      </c>
      <c r="R147" s="142">
        <f>Q147*H147</f>
        <v>0</v>
      </c>
      <c r="S147" s="142">
        <v>0.06</v>
      </c>
      <c r="T147" s="143">
        <f>S147*H147</f>
        <v>62.4</v>
      </c>
      <c r="AR147" s="144" t="s">
        <v>147</v>
      </c>
      <c r="AT147" s="144" t="s">
        <v>597</v>
      </c>
      <c r="AU147" s="144" t="s">
        <v>93</v>
      </c>
      <c r="AY147" s="18" t="s">
        <v>594</v>
      </c>
      <c r="BE147" s="145">
        <f>IF(N147="základní",J147,0)</f>
        <v>0</v>
      </c>
      <c r="BF147" s="145">
        <f>IF(N147="snížená",J147,0)</f>
        <v>0</v>
      </c>
      <c r="BG147" s="145">
        <f>IF(N147="zákl. přenesená",J147,0)</f>
        <v>0</v>
      </c>
      <c r="BH147" s="145">
        <f>IF(N147="sníž. přenesená",J147,0)</f>
        <v>0</v>
      </c>
      <c r="BI147" s="145">
        <f>IF(N147="nulová",J147,0)</f>
        <v>0</v>
      </c>
      <c r="BJ147" s="18" t="s">
        <v>91</v>
      </c>
      <c r="BK147" s="145">
        <f>ROUND(I147*H147,2)</f>
        <v>0</v>
      </c>
      <c r="BL147" s="18" t="s">
        <v>147</v>
      </c>
      <c r="BM147" s="144" t="s">
        <v>5675</v>
      </c>
    </row>
    <row r="148" spans="2:65" s="1" customFormat="1" ht="10.199999999999999" x14ac:dyDescent="0.2">
      <c r="B148" s="34"/>
      <c r="D148" s="164" t="s">
        <v>653</v>
      </c>
      <c r="F148" s="165" t="s">
        <v>5412</v>
      </c>
      <c r="I148" s="166"/>
      <c r="L148" s="34"/>
      <c r="M148" s="167"/>
      <c r="T148" s="55"/>
      <c r="AT148" s="18" t="s">
        <v>653</v>
      </c>
      <c r="AU148" s="18" t="s">
        <v>93</v>
      </c>
    </row>
    <row r="149" spans="2:65" s="13" customFormat="1" ht="10.199999999999999" x14ac:dyDescent="0.2">
      <c r="B149" s="153"/>
      <c r="D149" s="147" t="s">
        <v>603</v>
      </c>
      <c r="E149" s="154" t="s">
        <v>82</v>
      </c>
      <c r="F149" s="155" t="s">
        <v>5676</v>
      </c>
      <c r="H149" s="156">
        <v>1040</v>
      </c>
      <c r="I149" s="157"/>
      <c r="L149" s="153"/>
      <c r="M149" s="158"/>
      <c r="T149" s="159"/>
      <c r="AT149" s="154" t="s">
        <v>603</v>
      </c>
      <c r="AU149" s="154" t="s">
        <v>93</v>
      </c>
      <c r="AV149" s="13" t="s">
        <v>93</v>
      </c>
      <c r="AW149" s="13" t="s">
        <v>42</v>
      </c>
      <c r="AX149" s="13" t="s">
        <v>91</v>
      </c>
      <c r="AY149" s="154" t="s">
        <v>594</v>
      </c>
    </row>
    <row r="150" spans="2:65" s="1" customFormat="1" ht="16.5" customHeight="1" x14ac:dyDescent="0.2">
      <c r="B150" s="34"/>
      <c r="C150" s="133" t="s">
        <v>726</v>
      </c>
      <c r="D150" s="133" t="s">
        <v>597</v>
      </c>
      <c r="E150" s="134" t="s">
        <v>5431</v>
      </c>
      <c r="F150" s="135" t="s">
        <v>5432</v>
      </c>
      <c r="G150" s="136" t="s">
        <v>618</v>
      </c>
      <c r="H150" s="137">
        <v>1617.356</v>
      </c>
      <c r="I150" s="138"/>
      <c r="J150" s="139">
        <f>ROUND(I150*H150,2)</f>
        <v>0</v>
      </c>
      <c r="K150" s="135" t="s">
        <v>651</v>
      </c>
      <c r="L150" s="34"/>
      <c r="M150" s="140" t="s">
        <v>82</v>
      </c>
      <c r="N150" s="141" t="s">
        <v>54</v>
      </c>
      <c r="P150" s="142">
        <f>O150*H150</f>
        <v>0</v>
      </c>
      <c r="Q150" s="142">
        <v>0</v>
      </c>
      <c r="R150" s="142">
        <f>Q150*H150</f>
        <v>0</v>
      </c>
      <c r="S150" s="142">
        <v>0</v>
      </c>
      <c r="T150" s="143">
        <f>S150*H150</f>
        <v>0</v>
      </c>
      <c r="AR150" s="144" t="s">
        <v>147</v>
      </c>
      <c r="AT150" s="144" t="s">
        <v>597</v>
      </c>
      <c r="AU150" s="144" t="s">
        <v>93</v>
      </c>
      <c r="AY150" s="18" t="s">
        <v>594</v>
      </c>
      <c r="BE150" s="145">
        <f>IF(N150="základní",J150,0)</f>
        <v>0</v>
      </c>
      <c r="BF150" s="145">
        <f>IF(N150="snížená",J150,0)</f>
        <v>0</v>
      </c>
      <c r="BG150" s="145">
        <f>IF(N150="zákl. přenesená",J150,0)</f>
        <v>0</v>
      </c>
      <c r="BH150" s="145">
        <f>IF(N150="sníž. přenesená",J150,0)</f>
        <v>0</v>
      </c>
      <c r="BI150" s="145">
        <f>IF(N150="nulová",J150,0)</f>
        <v>0</v>
      </c>
      <c r="BJ150" s="18" t="s">
        <v>91</v>
      </c>
      <c r="BK150" s="145">
        <f>ROUND(I150*H150,2)</f>
        <v>0</v>
      </c>
      <c r="BL150" s="18" t="s">
        <v>147</v>
      </c>
      <c r="BM150" s="144" t="s">
        <v>5677</v>
      </c>
    </row>
    <row r="151" spans="2:65" s="1" customFormat="1" ht="10.199999999999999" x14ac:dyDescent="0.2">
      <c r="B151" s="34"/>
      <c r="D151" s="164" t="s">
        <v>653</v>
      </c>
      <c r="F151" s="165" t="s">
        <v>5434</v>
      </c>
      <c r="I151" s="166"/>
      <c r="L151" s="34"/>
      <c r="M151" s="167"/>
      <c r="T151" s="55"/>
      <c r="AT151" s="18" t="s">
        <v>653</v>
      </c>
      <c r="AU151" s="18" t="s">
        <v>93</v>
      </c>
    </row>
    <row r="152" spans="2:65" s="13" customFormat="1" ht="10.199999999999999" x14ac:dyDescent="0.2">
      <c r="B152" s="153"/>
      <c r="D152" s="147" t="s">
        <v>603</v>
      </c>
      <c r="E152" s="154" t="s">
        <v>82</v>
      </c>
      <c r="F152" s="155" t="s">
        <v>5634</v>
      </c>
      <c r="H152" s="156">
        <v>459.42899999999997</v>
      </c>
      <c r="I152" s="157"/>
      <c r="L152" s="153"/>
      <c r="M152" s="158"/>
      <c r="T152" s="159"/>
      <c r="AT152" s="154" t="s">
        <v>603</v>
      </c>
      <c r="AU152" s="154" t="s">
        <v>93</v>
      </c>
      <c r="AV152" s="13" t="s">
        <v>93</v>
      </c>
      <c r="AW152" s="13" t="s">
        <v>42</v>
      </c>
      <c r="AX152" s="13" t="s">
        <v>84</v>
      </c>
      <c r="AY152" s="154" t="s">
        <v>594</v>
      </c>
    </row>
    <row r="153" spans="2:65" s="13" customFormat="1" ht="10.199999999999999" x14ac:dyDescent="0.2">
      <c r="B153" s="153"/>
      <c r="D153" s="147" t="s">
        <v>603</v>
      </c>
      <c r="E153" s="154" t="s">
        <v>82</v>
      </c>
      <c r="F153" s="155" t="s">
        <v>5636</v>
      </c>
      <c r="H153" s="156">
        <v>1157.9269999999999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65" s="15" customFormat="1" ht="10.199999999999999" x14ac:dyDescent="0.2">
      <c r="B154" s="175"/>
      <c r="D154" s="147" t="s">
        <v>603</v>
      </c>
      <c r="E154" s="176" t="s">
        <v>82</v>
      </c>
      <c r="F154" s="177" t="s">
        <v>672</v>
      </c>
      <c r="H154" s="178">
        <v>1617.356</v>
      </c>
      <c r="I154" s="179"/>
      <c r="L154" s="175"/>
      <c r="M154" s="180"/>
      <c r="T154" s="181"/>
      <c r="AT154" s="176" t="s">
        <v>603</v>
      </c>
      <c r="AU154" s="176" t="s">
        <v>93</v>
      </c>
      <c r="AV154" s="15" t="s">
        <v>147</v>
      </c>
      <c r="AW154" s="15" t="s">
        <v>42</v>
      </c>
      <c r="AX154" s="15" t="s">
        <v>91</v>
      </c>
      <c r="AY154" s="176" t="s">
        <v>594</v>
      </c>
    </row>
    <row r="155" spans="2:65" s="1" customFormat="1" ht="16.5" customHeight="1" x14ac:dyDescent="0.2">
      <c r="B155" s="34"/>
      <c r="C155" s="133" t="s">
        <v>731</v>
      </c>
      <c r="D155" s="133" t="s">
        <v>597</v>
      </c>
      <c r="E155" s="134" t="s">
        <v>5435</v>
      </c>
      <c r="F155" s="135" t="s">
        <v>5436</v>
      </c>
      <c r="G155" s="136" t="s">
        <v>618</v>
      </c>
      <c r="H155" s="137">
        <v>1617.356</v>
      </c>
      <c r="I155" s="138"/>
      <c r="J155" s="139">
        <f>ROUND(I155*H155,2)</f>
        <v>0</v>
      </c>
      <c r="K155" s="135" t="s">
        <v>651</v>
      </c>
      <c r="L155" s="34"/>
      <c r="M155" s="140" t="s">
        <v>82</v>
      </c>
      <c r="N155" s="141" t="s">
        <v>54</v>
      </c>
      <c r="P155" s="142">
        <f>O155*H155</f>
        <v>0</v>
      </c>
      <c r="Q155" s="142">
        <v>0</v>
      </c>
      <c r="R155" s="142">
        <f>Q155*H155</f>
        <v>0</v>
      </c>
      <c r="S155" s="142">
        <v>0</v>
      </c>
      <c r="T155" s="143">
        <f>S155*H155</f>
        <v>0</v>
      </c>
      <c r="AR155" s="144" t="s">
        <v>147</v>
      </c>
      <c r="AT155" s="144" t="s">
        <v>597</v>
      </c>
      <c r="AU155" s="144" t="s">
        <v>93</v>
      </c>
      <c r="AY155" s="18" t="s">
        <v>594</v>
      </c>
      <c r="BE155" s="145">
        <f>IF(N155="základní",J155,0)</f>
        <v>0</v>
      </c>
      <c r="BF155" s="145">
        <f>IF(N155="snížená",J155,0)</f>
        <v>0</v>
      </c>
      <c r="BG155" s="145">
        <f>IF(N155="zákl. přenesená",J155,0)</f>
        <v>0</v>
      </c>
      <c r="BH155" s="145">
        <f>IF(N155="sníž. přenesená",J155,0)</f>
        <v>0</v>
      </c>
      <c r="BI155" s="145">
        <f>IF(N155="nulová",J155,0)</f>
        <v>0</v>
      </c>
      <c r="BJ155" s="18" t="s">
        <v>91</v>
      </c>
      <c r="BK155" s="145">
        <f>ROUND(I155*H155,2)</f>
        <v>0</v>
      </c>
      <c r="BL155" s="18" t="s">
        <v>147</v>
      </c>
      <c r="BM155" s="144" t="s">
        <v>5678</v>
      </c>
    </row>
    <row r="156" spans="2:65" s="1" customFormat="1" ht="10.199999999999999" x14ac:dyDescent="0.2">
      <c r="B156" s="34"/>
      <c r="D156" s="164" t="s">
        <v>653</v>
      </c>
      <c r="F156" s="165" t="s">
        <v>5438</v>
      </c>
      <c r="I156" s="166"/>
      <c r="L156" s="34"/>
      <c r="M156" s="167"/>
      <c r="T156" s="55"/>
      <c r="AT156" s="18" t="s">
        <v>653</v>
      </c>
      <c r="AU156" s="18" t="s">
        <v>93</v>
      </c>
    </row>
    <row r="157" spans="2:65" s="13" customFormat="1" ht="10.199999999999999" x14ac:dyDescent="0.2">
      <c r="B157" s="153"/>
      <c r="D157" s="147" t="s">
        <v>603</v>
      </c>
      <c r="E157" s="154" t="s">
        <v>82</v>
      </c>
      <c r="F157" s="155" t="s">
        <v>5634</v>
      </c>
      <c r="H157" s="156">
        <v>459.42899999999997</v>
      </c>
      <c r="I157" s="157"/>
      <c r="L157" s="153"/>
      <c r="M157" s="158"/>
      <c r="T157" s="159"/>
      <c r="AT157" s="154" t="s">
        <v>603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594</v>
      </c>
    </row>
    <row r="158" spans="2:65" s="13" customFormat="1" ht="10.199999999999999" x14ac:dyDescent="0.2">
      <c r="B158" s="153"/>
      <c r="D158" s="147" t="s">
        <v>603</v>
      </c>
      <c r="E158" s="154" t="s">
        <v>82</v>
      </c>
      <c r="F158" s="155" t="s">
        <v>5636</v>
      </c>
      <c r="H158" s="156">
        <v>1157.9269999999999</v>
      </c>
      <c r="I158" s="157"/>
      <c r="L158" s="153"/>
      <c r="M158" s="158"/>
      <c r="T158" s="159"/>
      <c r="AT158" s="154" t="s">
        <v>603</v>
      </c>
      <c r="AU158" s="154" t="s">
        <v>93</v>
      </c>
      <c r="AV158" s="13" t="s">
        <v>93</v>
      </c>
      <c r="AW158" s="13" t="s">
        <v>42</v>
      </c>
      <c r="AX158" s="13" t="s">
        <v>84</v>
      </c>
      <c r="AY158" s="154" t="s">
        <v>594</v>
      </c>
    </row>
    <row r="159" spans="2:65" s="15" customFormat="1" ht="10.199999999999999" x14ac:dyDescent="0.2">
      <c r="B159" s="175"/>
      <c r="D159" s="147" t="s">
        <v>603</v>
      </c>
      <c r="E159" s="176" t="s">
        <v>82</v>
      </c>
      <c r="F159" s="177" t="s">
        <v>672</v>
      </c>
      <c r="H159" s="178">
        <v>1617.356</v>
      </c>
      <c r="I159" s="179"/>
      <c r="L159" s="175"/>
      <c r="M159" s="180"/>
      <c r="T159" s="181"/>
      <c r="AT159" s="176" t="s">
        <v>603</v>
      </c>
      <c r="AU159" s="176" t="s">
        <v>93</v>
      </c>
      <c r="AV159" s="15" t="s">
        <v>147</v>
      </c>
      <c r="AW159" s="15" t="s">
        <v>42</v>
      </c>
      <c r="AX159" s="15" t="s">
        <v>91</v>
      </c>
      <c r="AY159" s="176" t="s">
        <v>594</v>
      </c>
    </row>
    <row r="160" spans="2:65" s="1" customFormat="1" ht="16.5" customHeight="1" x14ac:dyDescent="0.2">
      <c r="B160" s="34"/>
      <c r="C160" s="133" t="s">
        <v>735</v>
      </c>
      <c r="D160" s="133" t="s">
        <v>597</v>
      </c>
      <c r="E160" s="134" t="s">
        <v>5427</v>
      </c>
      <c r="F160" s="135" t="s">
        <v>5428</v>
      </c>
      <c r="G160" s="136" t="s">
        <v>618</v>
      </c>
      <c r="H160" s="137">
        <v>1617.356</v>
      </c>
      <c r="I160" s="138"/>
      <c r="J160" s="139">
        <f>ROUND(I160*H160,2)</f>
        <v>0</v>
      </c>
      <c r="K160" s="135" t="s">
        <v>651</v>
      </c>
      <c r="L160" s="34"/>
      <c r="M160" s="140" t="s">
        <v>82</v>
      </c>
      <c r="N160" s="141" t="s">
        <v>54</v>
      </c>
      <c r="P160" s="142">
        <f>O160*H160</f>
        <v>0</v>
      </c>
      <c r="Q160" s="142">
        <v>0</v>
      </c>
      <c r="R160" s="142">
        <f>Q160*H160</f>
        <v>0</v>
      </c>
      <c r="S160" s="142">
        <v>0</v>
      </c>
      <c r="T160" s="143">
        <f>S160*H160</f>
        <v>0</v>
      </c>
      <c r="AR160" s="144" t="s">
        <v>147</v>
      </c>
      <c r="AT160" s="144" t="s">
        <v>597</v>
      </c>
      <c r="AU160" s="144" t="s">
        <v>93</v>
      </c>
      <c r="AY160" s="18" t="s">
        <v>594</v>
      </c>
      <c r="BE160" s="145">
        <f>IF(N160="základní",J160,0)</f>
        <v>0</v>
      </c>
      <c r="BF160" s="145">
        <f>IF(N160="snížená",J160,0)</f>
        <v>0</v>
      </c>
      <c r="BG160" s="145">
        <f>IF(N160="zákl. přenesená",J160,0)</f>
        <v>0</v>
      </c>
      <c r="BH160" s="145">
        <f>IF(N160="sníž. přenesená",J160,0)</f>
        <v>0</v>
      </c>
      <c r="BI160" s="145">
        <f>IF(N160="nulová",J160,0)</f>
        <v>0</v>
      </c>
      <c r="BJ160" s="18" t="s">
        <v>91</v>
      </c>
      <c r="BK160" s="145">
        <f>ROUND(I160*H160,2)</f>
        <v>0</v>
      </c>
      <c r="BL160" s="18" t="s">
        <v>147</v>
      </c>
      <c r="BM160" s="144" t="s">
        <v>5679</v>
      </c>
    </row>
    <row r="161" spans="2:65" s="1" customFormat="1" ht="10.199999999999999" x14ac:dyDescent="0.2">
      <c r="B161" s="34"/>
      <c r="D161" s="164" t="s">
        <v>653</v>
      </c>
      <c r="F161" s="165" t="s">
        <v>5430</v>
      </c>
      <c r="I161" s="166"/>
      <c r="L161" s="34"/>
      <c r="M161" s="167"/>
      <c r="T161" s="55"/>
      <c r="AT161" s="18" t="s">
        <v>653</v>
      </c>
      <c r="AU161" s="18" t="s">
        <v>93</v>
      </c>
    </row>
    <row r="162" spans="2:65" s="13" customFormat="1" ht="10.199999999999999" x14ac:dyDescent="0.2">
      <c r="B162" s="153"/>
      <c r="D162" s="147" t="s">
        <v>603</v>
      </c>
      <c r="E162" s="154" t="s">
        <v>82</v>
      </c>
      <c r="F162" s="155" t="s">
        <v>5634</v>
      </c>
      <c r="H162" s="156">
        <v>459.42899999999997</v>
      </c>
      <c r="I162" s="157"/>
      <c r="L162" s="153"/>
      <c r="M162" s="158"/>
      <c r="T162" s="159"/>
      <c r="AT162" s="154" t="s">
        <v>603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594</v>
      </c>
    </row>
    <row r="163" spans="2:65" s="13" customFormat="1" ht="10.199999999999999" x14ac:dyDescent="0.2">
      <c r="B163" s="153"/>
      <c r="D163" s="147" t="s">
        <v>603</v>
      </c>
      <c r="E163" s="154" t="s">
        <v>82</v>
      </c>
      <c r="F163" s="155" t="s">
        <v>5636</v>
      </c>
      <c r="H163" s="156">
        <v>1157.9269999999999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594</v>
      </c>
    </row>
    <row r="164" spans="2:65" s="15" customFormat="1" ht="10.199999999999999" x14ac:dyDescent="0.2">
      <c r="B164" s="175"/>
      <c r="D164" s="147" t="s">
        <v>603</v>
      </c>
      <c r="E164" s="176" t="s">
        <v>82</v>
      </c>
      <c r="F164" s="177" t="s">
        <v>672</v>
      </c>
      <c r="H164" s="178">
        <v>1617.356</v>
      </c>
      <c r="I164" s="179"/>
      <c r="L164" s="175"/>
      <c r="M164" s="180"/>
      <c r="T164" s="181"/>
      <c r="AT164" s="176" t="s">
        <v>603</v>
      </c>
      <c r="AU164" s="176" t="s">
        <v>93</v>
      </c>
      <c r="AV164" s="15" t="s">
        <v>147</v>
      </c>
      <c r="AW164" s="15" t="s">
        <v>42</v>
      </c>
      <c r="AX164" s="15" t="s">
        <v>91</v>
      </c>
      <c r="AY164" s="176" t="s">
        <v>594</v>
      </c>
    </row>
    <row r="165" spans="2:65" s="11" customFormat="1" ht="22.8" customHeight="1" x14ac:dyDescent="0.25">
      <c r="B165" s="121"/>
      <c r="D165" s="122" t="s">
        <v>83</v>
      </c>
      <c r="E165" s="131" t="s">
        <v>5459</v>
      </c>
      <c r="F165" s="131" t="s">
        <v>5460</v>
      </c>
      <c r="I165" s="124"/>
      <c r="J165" s="132">
        <f>BK165</f>
        <v>0</v>
      </c>
      <c r="L165" s="121"/>
      <c r="M165" s="126"/>
      <c r="P165" s="127">
        <f>SUM(P166:P171)</f>
        <v>0</v>
      </c>
      <c r="R165" s="127">
        <f>SUM(R166:R171)</f>
        <v>170.49686954999999</v>
      </c>
      <c r="T165" s="128">
        <f>SUM(T166:T171)</f>
        <v>0</v>
      </c>
      <c r="AR165" s="122" t="s">
        <v>91</v>
      </c>
      <c r="AT165" s="129" t="s">
        <v>83</v>
      </c>
      <c r="AU165" s="129" t="s">
        <v>91</v>
      </c>
      <c r="AY165" s="122" t="s">
        <v>594</v>
      </c>
      <c r="BK165" s="130">
        <f>SUM(BK166:BK171)</f>
        <v>0</v>
      </c>
    </row>
    <row r="166" spans="2:65" s="1" customFormat="1" ht="21.75" customHeight="1" x14ac:dyDescent="0.2">
      <c r="B166" s="34"/>
      <c r="C166" s="133" t="s">
        <v>744</v>
      </c>
      <c r="D166" s="133" t="s">
        <v>597</v>
      </c>
      <c r="E166" s="134" t="s">
        <v>5680</v>
      </c>
      <c r="F166" s="135" t="s">
        <v>5681</v>
      </c>
      <c r="G166" s="136" t="s">
        <v>618</v>
      </c>
      <c r="H166" s="137">
        <v>459.42899999999997</v>
      </c>
      <c r="I166" s="138"/>
      <c r="J166" s="139">
        <f>ROUND(I166*H166,2)</f>
        <v>0</v>
      </c>
      <c r="K166" s="135" t="s">
        <v>651</v>
      </c>
      <c r="L166" s="34"/>
      <c r="M166" s="140" t="s">
        <v>82</v>
      </c>
      <c r="N166" s="141" t="s">
        <v>54</v>
      </c>
      <c r="P166" s="142">
        <f>O166*H166</f>
        <v>0</v>
      </c>
      <c r="Q166" s="142">
        <v>0.1197</v>
      </c>
      <c r="R166" s="142">
        <f>Q166*H166</f>
        <v>54.993651299999996</v>
      </c>
      <c r="S166" s="142">
        <v>0</v>
      </c>
      <c r="T166" s="143">
        <f>S166*H166</f>
        <v>0</v>
      </c>
      <c r="AR166" s="144" t="s">
        <v>147</v>
      </c>
      <c r="AT166" s="144" t="s">
        <v>597</v>
      </c>
      <c r="AU166" s="144" t="s">
        <v>93</v>
      </c>
      <c r="AY166" s="18" t="s">
        <v>594</v>
      </c>
      <c r="BE166" s="145">
        <f>IF(N166="základní",J166,0)</f>
        <v>0</v>
      </c>
      <c r="BF166" s="145">
        <f>IF(N166="snížená",J166,0)</f>
        <v>0</v>
      </c>
      <c r="BG166" s="145">
        <f>IF(N166="zákl. přenesená",J166,0)</f>
        <v>0</v>
      </c>
      <c r="BH166" s="145">
        <f>IF(N166="sníž. přenesená",J166,0)</f>
        <v>0</v>
      </c>
      <c r="BI166" s="145">
        <f>IF(N166="nulová",J166,0)</f>
        <v>0</v>
      </c>
      <c r="BJ166" s="18" t="s">
        <v>91</v>
      </c>
      <c r="BK166" s="145">
        <f>ROUND(I166*H166,2)</f>
        <v>0</v>
      </c>
      <c r="BL166" s="18" t="s">
        <v>147</v>
      </c>
      <c r="BM166" s="144" t="s">
        <v>5682</v>
      </c>
    </row>
    <row r="167" spans="2:65" s="1" customFormat="1" ht="10.199999999999999" x14ac:dyDescent="0.2">
      <c r="B167" s="34"/>
      <c r="D167" s="164" t="s">
        <v>653</v>
      </c>
      <c r="F167" s="165" t="s">
        <v>5683</v>
      </c>
      <c r="I167" s="166"/>
      <c r="L167" s="34"/>
      <c r="M167" s="167"/>
      <c r="T167" s="55"/>
      <c r="AT167" s="18" t="s">
        <v>653</v>
      </c>
      <c r="AU167" s="18" t="s">
        <v>93</v>
      </c>
    </row>
    <row r="168" spans="2:65" s="13" customFormat="1" ht="10.199999999999999" x14ac:dyDescent="0.2">
      <c r="B168" s="153"/>
      <c r="D168" s="147" t="s">
        <v>603</v>
      </c>
      <c r="E168" s="154" t="s">
        <v>82</v>
      </c>
      <c r="F168" s="155" t="s">
        <v>5634</v>
      </c>
      <c r="H168" s="156">
        <v>459.42899999999997</v>
      </c>
      <c r="I168" s="157"/>
      <c r="L168" s="153"/>
      <c r="M168" s="158"/>
      <c r="T168" s="159"/>
      <c r="AT168" s="154" t="s">
        <v>603</v>
      </c>
      <c r="AU168" s="154" t="s">
        <v>93</v>
      </c>
      <c r="AV168" s="13" t="s">
        <v>93</v>
      </c>
      <c r="AW168" s="13" t="s">
        <v>42</v>
      </c>
      <c r="AX168" s="13" t="s">
        <v>91</v>
      </c>
      <c r="AY168" s="154" t="s">
        <v>594</v>
      </c>
    </row>
    <row r="169" spans="2:65" s="1" customFormat="1" ht="24.15" customHeight="1" x14ac:dyDescent="0.2">
      <c r="B169" s="34"/>
      <c r="C169" s="133" t="s">
        <v>751</v>
      </c>
      <c r="D169" s="133" t="s">
        <v>597</v>
      </c>
      <c r="E169" s="134" t="s">
        <v>5471</v>
      </c>
      <c r="F169" s="135" t="s">
        <v>5472</v>
      </c>
      <c r="G169" s="136" t="s">
        <v>618</v>
      </c>
      <c r="H169" s="137">
        <v>1157.9269999999999</v>
      </c>
      <c r="I169" s="138"/>
      <c r="J169" s="139">
        <f>ROUND(I169*H169,2)</f>
        <v>0</v>
      </c>
      <c r="K169" s="135" t="s">
        <v>651</v>
      </c>
      <c r="L169" s="34"/>
      <c r="M169" s="140" t="s">
        <v>82</v>
      </c>
      <c r="N169" s="141" t="s">
        <v>54</v>
      </c>
      <c r="P169" s="142">
        <f>O169*H169</f>
        <v>0</v>
      </c>
      <c r="Q169" s="142">
        <v>9.9750000000000005E-2</v>
      </c>
      <c r="R169" s="142">
        <f>Q169*H169</f>
        <v>115.50321825</v>
      </c>
      <c r="S169" s="142">
        <v>0</v>
      </c>
      <c r="T169" s="143">
        <f>S169*H169</f>
        <v>0</v>
      </c>
      <c r="AR169" s="144" t="s">
        <v>147</v>
      </c>
      <c r="AT169" s="144" t="s">
        <v>597</v>
      </c>
      <c r="AU169" s="144" t="s">
        <v>93</v>
      </c>
      <c r="AY169" s="18" t="s">
        <v>594</v>
      </c>
      <c r="BE169" s="145">
        <f>IF(N169="základní",J169,0)</f>
        <v>0</v>
      </c>
      <c r="BF169" s="145">
        <f>IF(N169="snížená",J169,0)</f>
        <v>0</v>
      </c>
      <c r="BG169" s="145">
        <f>IF(N169="zákl. přenesená",J169,0)</f>
        <v>0</v>
      </c>
      <c r="BH169" s="145">
        <f>IF(N169="sníž. přenesená",J169,0)</f>
        <v>0</v>
      </c>
      <c r="BI169" s="145">
        <f>IF(N169="nulová",J169,0)</f>
        <v>0</v>
      </c>
      <c r="BJ169" s="18" t="s">
        <v>91</v>
      </c>
      <c r="BK169" s="145">
        <f>ROUND(I169*H169,2)</f>
        <v>0</v>
      </c>
      <c r="BL169" s="18" t="s">
        <v>147</v>
      </c>
      <c r="BM169" s="144" t="s">
        <v>5684</v>
      </c>
    </row>
    <row r="170" spans="2:65" s="1" customFormat="1" ht="10.199999999999999" x14ac:dyDescent="0.2">
      <c r="B170" s="34"/>
      <c r="D170" s="164" t="s">
        <v>653</v>
      </c>
      <c r="F170" s="165" t="s">
        <v>5474</v>
      </c>
      <c r="I170" s="166"/>
      <c r="L170" s="34"/>
      <c r="M170" s="167"/>
      <c r="T170" s="55"/>
      <c r="AT170" s="18" t="s">
        <v>653</v>
      </c>
      <c r="AU170" s="18" t="s">
        <v>93</v>
      </c>
    </row>
    <row r="171" spans="2:65" s="13" customFormat="1" ht="10.199999999999999" x14ac:dyDescent="0.2">
      <c r="B171" s="153"/>
      <c r="D171" s="147" t="s">
        <v>603</v>
      </c>
      <c r="E171" s="154" t="s">
        <v>82</v>
      </c>
      <c r="F171" s="155" t="s">
        <v>5636</v>
      </c>
      <c r="H171" s="156">
        <v>1157.9269999999999</v>
      </c>
      <c r="I171" s="157"/>
      <c r="L171" s="153"/>
      <c r="M171" s="158"/>
      <c r="T171" s="159"/>
      <c r="AT171" s="154" t="s">
        <v>603</v>
      </c>
      <c r="AU171" s="154" t="s">
        <v>93</v>
      </c>
      <c r="AV171" s="13" t="s">
        <v>93</v>
      </c>
      <c r="AW171" s="13" t="s">
        <v>42</v>
      </c>
      <c r="AX171" s="13" t="s">
        <v>91</v>
      </c>
      <c r="AY171" s="154" t="s">
        <v>594</v>
      </c>
    </row>
    <row r="172" spans="2:65" s="11" customFormat="1" ht="22.8" customHeight="1" x14ac:dyDescent="0.25">
      <c r="B172" s="121"/>
      <c r="D172" s="122" t="s">
        <v>83</v>
      </c>
      <c r="E172" s="131" t="s">
        <v>5492</v>
      </c>
      <c r="F172" s="131" t="s">
        <v>5493</v>
      </c>
      <c r="I172" s="124"/>
      <c r="J172" s="132">
        <f>BK172</f>
        <v>0</v>
      </c>
      <c r="L172" s="121"/>
      <c r="M172" s="126"/>
      <c r="P172" s="127">
        <f>SUM(P173:P178)</f>
        <v>0</v>
      </c>
      <c r="R172" s="127">
        <f>SUM(R173:R178)</f>
        <v>8.6366810399999991</v>
      </c>
      <c r="T172" s="128">
        <f>SUM(T173:T178)</f>
        <v>0</v>
      </c>
      <c r="AR172" s="122" t="s">
        <v>91</v>
      </c>
      <c r="AT172" s="129" t="s">
        <v>83</v>
      </c>
      <c r="AU172" s="129" t="s">
        <v>91</v>
      </c>
      <c r="AY172" s="122" t="s">
        <v>594</v>
      </c>
      <c r="BK172" s="130">
        <f>SUM(BK173:BK178)</f>
        <v>0</v>
      </c>
    </row>
    <row r="173" spans="2:65" s="1" customFormat="1" ht="16.5" customHeight="1" x14ac:dyDescent="0.2">
      <c r="B173" s="34"/>
      <c r="C173" s="133" t="s">
        <v>8</v>
      </c>
      <c r="D173" s="133" t="s">
        <v>597</v>
      </c>
      <c r="E173" s="134" t="s">
        <v>5494</v>
      </c>
      <c r="F173" s="135" t="s">
        <v>5495</v>
      </c>
      <c r="G173" s="136" t="s">
        <v>618</v>
      </c>
      <c r="H173" s="137">
        <v>459.42899999999997</v>
      </c>
      <c r="I173" s="138"/>
      <c r="J173" s="139">
        <f>ROUND(I173*H173,2)</f>
        <v>0</v>
      </c>
      <c r="K173" s="135" t="s">
        <v>651</v>
      </c>
      <c r="L173" s="34"/>
      <c r="M173" s="140" t="s">
        <v>82</v>
      </c>
      <c r="N173" s="141" t="s">
        <v>54</v>
      </c>
      <c r="P173" s="142">
        <f>O173*H173</f>
        <v>0</v>
      </c>
      <c r="Q173" s="142">
        <v>5.3400000000000001E-3</v>
      </c>
      <c r="R173" s="142">
        <f>Q173*H173</f>
        <v>2.45335086</v>
      </c>
      <c r="S173" s="142">
        <v>0</v>
      </c>
      <c r="T173" s="143">
        <f>S173*H173</f>
        <v>0</v>
      </c>
      <c r="AR173" s="144" t="s">
        <v>147</v>
      </c>
      <c r="AT173" s="144" t="s">
        <v>597</v>
      </c>
      <c r="AU173" s="144" t="s">
        <v>93</v>
      </c>
      <c r="AY173" s="18" t="s">
        <v>594</v>
      </c>
      <c r="BE173" s="145">
        <f>IF(N173="základní",J173,0)</f>
        <v>0</v>
      </c>
      <c r="BF173" s="145">
        <f>IF(N173="snížená",J173,0)</f>
        <v>0</v>
      </c>
      <c r="BG173" s="145">
        <f>IF(N173="zákl. přenesená",J173,0)</f>
        <v>0</v>
      </c>
      <c r="BH173" s="145">
        <f>IF(N173="sníž. přenesená",J173,0)</f>
        <v>0</v>
      </c>
      <c r="BI173" s="145">
        <f>IF(N173="nulová",J173,0)</f>
        <v>0</v>
      </c>
      <c r="BJ173" s="18" t="s">
        <v>91</v>
      </c>
      <c r="BK173" s="145">
        <f>ROUND(I173*H173,2)</f>
        <v>0</v>
      </c>
      <c r="BL173" s="18" t="s">
        <v>147</v>
      </c>
      <c r="BM173" s="144" t="s">
        <v>5685</v>
      </c>
    </row>
    <row r="174" spans="2:65" s="1" customFormat="1" ht="10.199999999999999" x14ac:dyDescent="0.2">
      <c r="B174" s="34"/>
      <c r="D174" s="164" t="s">
        <v>653</v>
      </c>
      <c r="F174" s="165" t="s">
        <v>5497</v>
      </c>
      <c r="I174" s="166"/>
      <c r="L174" s="34"/>
      <c r="M174" s="167"/>
      <c r="T174" s="55"/>
      <c r="AT174" s="18" t="s">
        <v>653</v>
      </c>
      <c r="AU174" s="18" t="s">
        <v>93</v>
      </c>
    </row>
    <row r="175" spans="2:65" s="13" customFormat="1" ht="10.199999999999999" x14ac:dyDescent="0.2">
      <c r="B175" s="153"/>
      <c r="D175" s="147" t="s">
        <v>603</v>
      </c>
      <c r="E175" s="154" t="s">
        <v>82</v>
      </c>
      <c r="F175" s="155" t="s">
        <v>5634</v>
      </c>
      <c r="H175" s="156">
        <v>459.42899999999997</v>
      </c>
      <c r="I175" s="157"/>
      <c r="L175" s="153"/>
      <c r="M175" s="158"/>
      <c r="T175" s="159"/>
      <c r="AT175" s="154" t="s">
        <v>603</v>
      </c>
      <c r="AU175" s="154" t="s">
        <v>93</v>
      </c>
      <c r="AV175" s="13" t="s">
        <v>93</v>
      </c>
      <c r="AW175" s="13" t="s">
        <v>42</v>
      </c>
      <c r="AX175" s="13" t="s">
        <v>91</v>
      </c>
      <c r="AY175" s="154" t="s">
        <v>594</v>
      </c>
    </row>
    <row r="176" spans="2:65" s="1" customFormat="1" ht="21.75" customHeight="1" x14ac:dyDescent="0.2">
      <c r="B176" s="34"/>
      <c r="C176" s="133" t="s">
        <v>601</v>
      </c>
      <c r="D176" s="133" t="s">
        <v>597</v>
      </c>
      <c r="E176" s="134" t="s">
        <v>5502</v>
      </c>
      <c r="F176" s="135" t="s">
        <v>5503</v>
      </c>
      <c r="G176" s="136" t="s">
        <v>618</v>
      </c>
      <c r="H176" s="137">
        <v>1157.9269999999999</v>
      </c>
      <c r="I176" s="138"/>
      <c r="J176" s="139">
        <f>ROUND(I176*H176,2)</f>
        <v>0</v>
      </c>
      <c r="K176" s="135" t="s">
        <v>651</v>
      </c>
      <c r="L176" s="34"/>
      <c r="M176" s="140" t="s">
        <v>82</v>
      </c>
      <c r="N176" s="141" t="s">
        <v>54</v>
      </c>
      <c r="P176" s="142">
        <f>O176*H176</f>
        <v>0</v>
      </c>
      <c r="Q176" s="142">
        <v>5.3400000000000001E-3</v>
      </c>
      <c r="R176" s="142">
        <f>Q176*H176</f>
        <v>6.1833301799999996</v>
      </c>
      <c r="S176" s="142">
        <v>0</v>
      </c>
      <c r="T176" s="143">
        <f>S176*H176</f>
        <v>0</v>
      </c>
      <c r="AR176" s="144" t="s">
        <v>147</v>
      </c>
      <c r="AT176" s="144" t="s">
        <v>597</v>
      </c>
      <c r="AU176" s="144" t="s">
        <v>93</v>
      </c>
      <c r="AY176" s="18" t="s">
        <v>594</v>
      </c>
      <c r="BE176" s="145">
        <f>IF(N176="základní",J176,0)</f>
        <v>0</v>
      </c>
      <c r="BF176" s="145">
        <f>IF(N176="snížená",J176,0)</f>
        <v>0</v>
      </c>
      <c r="BG176" s="145">
        <f>IF(N176="zákl. přenesená",J176,0)</f>
        <v>0</v>
      </c>
      <c r="BH176" s="145">
        <f>IF(N176="sníž. přenesená",J176,0)</f>
        <v>0</v>
      </c>
      <c r="BI176" s="145">
        <f>IF(N176="nulová",J176,0)</f>
        <v>0</v>
      </c>
      <c r="BJ176" s="18" t="s">
        <v>91</v>
      </c>
      <c r="BK176" s="145">
        <f>ROUND(I176*H176,2)</f>
        <v>0</v>
      </c>
      <c r="BL176" s="18" t="s">
        <v>147</v>
      </c>
      <c r="BM176" s="144" t="s">
        <v>5686</v>
      </c>
    </row>
    <row r="177" spans="2:65" s="1" customFormat="1" ht="10.199999999999999" x14ac:dyDescent="0.2">
      <c r="B177" s="34"/>
      <c r="D177" s="164" t="s">
        <v>653</v>
      </c>
      <c r="F177" s="165" t="s">
        <v>5505</v>
      </c>
      <c r="I177" s="166"/>
      <c r="L177" s="34"/>
      <c r="M177" s="167"/>
      <c r="T177" s="55"/>
      <c r="AT177" s="18" t="s">
        <v>653</v>
      </c>
      <c r="AU177" s="18" t="s">
        <v>93</v>
      </c>
    </row>
    <row r="178" spans="2:65" s="13" customFormat="1" ht="10.199999999999999" x14ac:dyDescent="0.2">
      <c r="B178" s="153"/>
      <c r="D178" s="147" t="s">
        <v>603</v>
      </c>
      <c r="E178" s="154" t="s">
        <v>82</v>
      </c>
      <c r="F178" s="155" t="s">
        <v>5636</v>
      </c>
      <c r="H178" s="156">
        <v>1157.9269999999999</v>
      </c>
      <c r="I178" s="157"/>
      <c r="L178" s="153"/>
      <c r="M178" s="158"/>
      <c r="T178" s="159"/>
      <c r="AT178" s="154" t="s">
        <v>603</v>
      </c>
      <c r="AU178" s="154" t="s">
        <v>93</v>
      </c>
      <c r="AV178" s="13" t="s">
        <v>93</v>
      </c>
      <c r="AW178" s="13" t="s">
        <v>42</v>
      </c>
      <c r="AX178" s="13" t="s">
        <v>91</v>
      </c>
      <c r="AY178" s="154" t="s">
        <v>594</v>
      </c>
    </row>
    <row r="179" spans="2:65" s="11" customFormat="1" ht="22.8" customHeight="1" x14ac:dyDescent="0.25">
      <c r="B179" s="121"/>
      <c r="D179" s="122" t="s">
        <v>83</v>
      </c>
      <c r="E179" s="131" t="s">
        <v>5506</v>
      </c>
      <c r="F179" s="131" t="s">
        <v>5507</v>
      </c>
      <c r="I179" s="124"/>
      <c r="J179" s="132">
        <f>BK179</f>
        <v>0</v>
      </c>
      <c r="L179" s="121"/>
      <c r="M179" s="126"/>
      <c r="P179" s="127">
        <f>SUM(P180:P187)</f>
        <v>0</v>
      </c>
      <c r="R179" s="127">
        <f>SUM(R180:R187)</f>
        <v>0.40029561000000002</v>
      </c>
      <c r="T179" s="128">
        <f>SUM(T180:T187)</f>
        <v>0</v>
      </c>
      <c r="AR179" s="122" t="s">
        <v>91</v>
      </c>
      <c r="AT179" s="129" t="s">
        <v>83</v>
      </c>
      <c r="AU179" s="129" t="s">
        <v>91</v>
      </c>
      <c r="AY179" s="122" t="s">
        <v>594</v>
      </c>
      <c r="BK179" s="130">
        <f>SUM(BK180:BK187)</f>
        <v>0</v>
      </c>
    </row>
    <row r="180" spans="2:65" s="1" customFormat="1" ht="21.75" customHeight="1" x14ac:dyDescent="0.2">
      <c r="B180" s="34"/>
      <c r="C180" s="133" t="s">
        <v>775</v>
      </c>
      <c r="D180" s="133" t="s">
        <v>597</v>
      </c>
      <c r="E180" s="134" t="s">
        <v>5508</v>
      </c>
      <c r="F180" s="135" t="s">
        <v>5509</v>
      </c>
      <c r="G180" s="136" t="s">
        <v>618</v>
      </c>
      <c r="H180" s="137">
        <v>114.857</v>
      </c>
      <c r="I180" s="138"/>
      <c r="J180" s="139">
        <f>ROUND(I180*H180,2)</f>
        <v>0</v>
      </c>
      <c r="K180" s="135" t="s">
        <v>651</v>
      </c>
      <c r="L180" s="34"/>
      <c r="M180" s="140" t="s">
        <v>82</v>
      </c>
      <c r="N180" s="141" t="s">
        <v>54</v>
      </c>
      <c r="P180" s="142">
        <f>O180*H180</f>
        <v>0</v>
      </c>
      <c r="Q180" s="142">
        <v>9.8999999999999999E-4</v>
      </c>
      <c r="R180" s="142">
        <f>Q180*H180</f>
        <v>0.11370843</v>
      </c>
      <c r="S180" s="142">
        <v>0</v>
      </c>
      <c r="T180" s="143">
        <f>S180*H180</f>
        <v>0</v>
      </c>
      <c r="AR180" s="144" t="s">
        <v>147</v>
      </c>
      <c r="AT180" s="144" t="s">
        <v>597</v>
      </c>
      <c r="AU180" s="144" t="s">
        <v>93</v>
      </c>
      <c r="AY180" s="18" t="s">
        <v>594</v>
      </c>
      <c r="BE180" s="145">
        <f>IF(N180="základní",J180,0)</f>
        <v>0</v>
      </c>
      <c r="BF180" s="145">
        <f>IF(N180="snížená",J180,0)</f>
        <v>0</v>
      </c>
      <c r="BG180" s="145">
        <f>IF(N180="zákl. přenesená",J180,0)</f>
        <v>0</v>
      </c>
      <c r="BH180" s="145">
        <f>IF(N180="sníž. přenesená",J180,0)</f>
        <v>0</v>
      </c>
      <c r="BI180" s="145">
        <f>IF(N180="nulová",J180,0)</f>
        <v>0</v>
      </c>
      <c r="BJ180" s="18" t="s">
        <v>91</v>
      </c>
      <c r="BK180" s="145">
        <f>ROUND(I180*H180,2)</f>
        <v>0</v>
      </c>
      <c r="BL180" s="18" t="s">
        <v>147</v>
      </c>
      <c r="BM180" s="144" t="s">
        <v>5687</v>
      </c>
    </row>
    <row r="181" spans="2:65" s="1" customFormat="1" ht="10.199999999999999" x14ac:dyDescent="0.2">
      <c r="B181" s="34"/>
      <c r="D181" s="164" t="s">
        <v>653</v>
      </c>
      <c r="F181" s="165" t="s">
        <v>5511</v>
      </c>
      <c r="I181" s="166"/>
      <c r="L181" s="34"/>
      <c r="M181" s="167"/>
      <c r="T181" s="55"/>
      <c r="AT181" s="18" t="s">
        <v>653</v>
      </c>
      <c r="AU181" s="18" t="s">
        <v>93</v>
      </c>
    </row>
    <row r="182" spans="2:65" s="12" customFormat="1" ht="10.199999999999999" x14ac:dyDescent="0.2">
      <c r="B182" s="146"/>
      <c r="D182" s="147" t="s">
        <v>603</v>
      </c>
      <c r="E182" s="148" t="s">
        <v>82</v>
      </c>
      <c r="F182" s="149" t="s">
        <v>5512</v>
      </c>
      <c r="H182" s="148" t="s">
        <v>82</v>
      </c>
      <c r="I182" s="150"/>
      <c r="L182" s="146"/>
      <c r="M182" s="151"/>
      <c r="T182" s="152"/>
      <c r="AT182" s="148" t="s">
        <v>603</v>
      </c>
      <c r="AU182" s="148" t="s">
        <v>93</v>
      </c>
      <c r="AV182" s="12" t="s">
        <v>91</v>
      </c>
      <c r="AW182" s="12" t="s">
        <v>42</v>
      </c>
      <c r="AX182" s="12" t="s">
        <v>84</v>
      </c>
      <c r="AY182" s="148" t="s">
        <v>594</v>
      </c>
    </row>
    <row r="183" spans="2:65" s="13" customFormat="1" ht="10.199999999999999" x14ac:dyDescent="0.2">
      <c r="B183" s="153"/>
      <c r="D183" s="147" t="s">
        <v>603</v>
      </c>
      <c r="E183" s="154" t="s">
        <v>82</v>
      </c>
      <c r="F183" s="155" t="s">
        <v>5688</v>
      </c>
      <c r="H183" s="156">
        <v>114.857</v>
      </c>
      <c r="I183" s="157"/>
      <c r="L183" s="153"/>
      <c r="M183" s="158"/>
      <c r="T183" s="159"/>
      <c r="AT183" s="154" t="s">
        <v>603</v>
      </c>
      <c r="AU183" s="154" t="s">
        <v>93</v>
      </c>
      <c r="AV183" s="13" t="s">
        <v>93</v>
      </c>
      <c r="AW183" s="13" t="s">
        <v>42</v>
      </c>
      <c r="AX183" s="13" t="s">
        <v>91</v>
      </c>
      <c r="AY183" s="154" t="s">
        <v>594</v>
      </c>
    </row>
    <row r="184" spans="2:65" s="1" customFormat="1" ht="21.75" customHeight="1" x14ac:dyDescent="0.2">
      <c r="B184" s="34"/>
      <c r="C184" s="133" t="s">
        <v>786</v>
      </c>
      <c r="D184" s="133" t="s">
        <v>597</v>
      </c>
      <c r="E184" s="134" t="s">
        <v>5519</v>
      </c>
      <c r="F184" s="135" t="s">
        <v>5520</v>
      </c>
      <c r="G184" s="136" t="s">
        <v>618</v>
      </c>
      <c r="H184" s="137">
        <v>289.48200000000003</v>
      </c>
      <c r="I184" s="138"/>
      <c r="J184" s="139">
        <f>ROUND(I184*H184,2)</f>
        <v>0</v>
      </c>
      <c r="K184" s="135" t="s">
        <v>651</v>
      </c>
      <c r="L184" s="34"/>
      <c r="M184" s="140" t="s">
        <v>82</v>
      </c>
      <c r="N184" s="141" t="s">
        <v>54</v>
      </c>
      <c r="P184" s="142">
        <f>O184*H184</f>
        <v>0</v>
      </c>
      <c r="Q184" s="142">
        <v>9.8999999999999999E-4</v>
      </c>
      <c r="R184" s="142">
        <f>Q184*H184</f>
        <v>0.28658718000000005</v>
      </c>
      <c r="S184" s="142">
        <v>0</v>
      </c>
      <c r="T184" s="143">
        <f>S184*H184</f>
        <v>0</v>
      </c>
      <c r="AR184" s="144" t="s">
        <v>147</v>
      </c>
      <c r="AT184" s="144" t="s">
        <v>597</v>
      </c>
      <c r="AU184" s="144" t="s">
        <v>93</v>
      </c>
      <c r="AY184" s="18" t="s">
        <v>594</v>
      </c>
      <c r="BE184" s="145">
        <f>IF(N184="základní",J184,0)</f>
        <v>0</v>
      </c>
      <c r="BF184" s="145">
        <f>IF(N184="snížená",J184,0)</f>
        <v>0</v>
      </c>
      <c r="BG184" s="145">
        <f>IF(N184="zákl. přenesená",J184,0)</f>
        <v>0</v>
      </c>
      <c r="BH184" s="145">
        <f>IF(N184="sníž. přenesená",J184,0)</f>
        <v>0</v>
      </c>
      <c r="BI184" s="145">
        <f>IF(N184="nulová",J184,0)</f>
        <v>0</v>
      </c>
      <c r="BJ184" s="18" t="s">
        <v>91</v>
      </c>
      <c r="BK184" s="145">
        <f>ROUND(I184*H184,2)</f>
        <v>0</v>
      </c>
      <c r="BL184" s="18" t="s">
        <v>147</v>
      </c>
      <c r="BM184" s="144" t="s">
        <v>5689</v>
      </c>
    </row>
    <row r="185" spans="2:65" s="1" customFormat="1" ht="10.199999999999999" x14ac:dyDescent="0.2">
      <c r="B185" s="34"/>
      <c r="D185" s="164" t="s">
        <v>653</v>
      </c>
      <c r="F185" s="165" t="s">
        <v>5522</v>
      </c>
      <c r="I185" s="166"/>
      <c r="L185" s="34"/>
      <c r="M185" s="167"/>
      <c r="T185" s="55"/>
      <c r="AT185" s="18" t="s">
        <v>653</v>
      </c>
      <c r="AU185" s="18" t="s">
        <v>93</v>
      </c>
    </row>
    <row r="186" spans="2:65" s="12" customFormat="1" ht="10.199999999999999" x14ac:dyDescent="0.2">
      <c r="B186" s="146"/>
      <c r="D186" s="147" t="s">
        <v>603</v>
      </c>
      <c r="E186" s="148" t="s">
        <v>82</v>
      </c>
      <c r="F186" s="149" t="s">
        <v>5523</v>
      </c>
      <c r="H186" s="148" t="s">
        <v>82</v>
      </c>
      <c r="I186" s="150"/>
      <c r="L186" s="146"/>
      <c r="M186" s="151"/>
      <c r="T186" s="152"/>
      <c r="AT186" s="148" t="s">
        <v>603</v>
      </c>
      <c r="AU186" s="148" t="s">
        <v>93</v>
      </c>
      <c r="AV186" s="12" t="s">
        <v>91</v>
      </c>
      <c r="AW186" s="12" t="s">
        <v>42</v>
      </c>
      <c r="AX186" s="12" t="s">
        <v>84</v>
      </c>
      <c r="AY186" s="148" t="s">
        <v>594</v>
      </c>
    </row>
    <row r="187" spans="2:65" s="13" customFormat="1" ht="10.199999999999999" x14ac:dyDescent="0.2">
      <c r="B187" s="153"/>
      <c r="D187" s="147" t="s">
        <v>603</v>
      </c>
      <c r="E187" s="154" t="s">
        <v>82</v>
      </c>
      <c r="F187" s="155" t="s">
        <v>5690</v>
      </c>
      <c r="H187" s="156">
        <v>289.48200000000003</v>
      </c>
      <c r="I187" s="157"/>
      <c r="L187" s="153"/>
      <c r="M187" s="158"/>
      <c r="T187" s="159"/>
      <c r="AT187" s="154" t="s">
        <v>603</v>
      </c>
      <c r="AU187" s="154" t="s">
        <v>93</v>
      </c>
      <c r="AV187" s="13" t="s">
        <v>93</v>
      </c>
      <c r="AW187" s="13" t="s">
        <v>42</v>
      </c>
      <c r="AX187" s="13" t="s">
        <v>91</v>
      </c>
      <c r="AY187" s="154" t="s">
        <v>594</v>
      </c>
    </row>
    <row r="188" spans="2:65" s="11" customFormat="1" ht="22.8" customHeight="1" x14ac:dyDescent="0.25">
      <c r="B188" s="121"/>
      <c r="D188" s="122" t="s">
        <v>83</v>
      </c>
      <c r="E188" s="131" t="s">
        <v>5526</v>
      </c>
      <c r="F188" s="131" t="s">
        <v>5527</v>
      </c>
      <c r="I188" s="124"/>
      <c r="J188" s="132">
        <f>BK188</f>
        <v>0</v>
      </c>
      <c r="L188" s="121"/>
      <c r="M188" s="126"/>
      <c r="P188" s="127">
        <f>SUM(P189:P199)</f>
        <v>0</v>
      </c>
      <c r="R188" s="127">
        <f>SUM(R189:R199)</f>
        <v>4.4315554400000003</v>
      </c>
      <c r="T188" s="128">
        <f>SUM(T189:T199)</f>
        <v>0</v>
      </c>
      <c r="AR188" s="122" t="s">
        <v>91</v>
      </c>
      <c r="AT188" s="129" t="s">
        <v>83</v>
      </c>
      <c r="AU188" s="129" t="s">
        <v>91</v>
      </c>
      <c r="AY188" s="122" t="s">
        <v>594</v>
      </c>
      <c r="BK188" s="130">
        <f>SUM(BK189:BK199)</f>
        <v>0</v>
      </c>
    </row>
    <row r="189" spans="2:65" s="1" customFormat="1" ht="16.5" customHeight="1" x14ac:dyDescent="0.2">
      <c r="B189" s="34"/>
      <c r="C189" s="133" t="s">
        <v>798</v>
      </c>
      <c r="D189" s="133" t="s">
        <v>597</v>
      </c>
      <c r="E189" s="134" t="s">
        <v>5528</v>
      </c>
      <c r="F189" s="135" t="s">
        <v>5529</v>
      </c>
      <c r="G189" s="136" t="s">
        <v>618</v>
      </c>
      <c r="H189" s="137">
        <v>459.42899999999997</v>
      </c>
      <c r="I189" s="138"/>
      <c r="J189" s="139">
        <f>ROUND(I189*H189,2)</f>
        <v>0</v>
      </c>
      <c r="K189" s="135" t="s">
        <v>651</v>
      </c>
      <c r="L189" s="34"/>
      <c r="M189" s="140" t="s">
        <v>82</v>
      </c>
      <c r="N189" s="141" t="s">
        <v>54</v>
      </c>
      <c r="P189" s="142">
        <f>O189*H189</f>
        <v>0</v>
      </c>
      <c r="Q189" s="142">
        <v>1.58E-3</v>
      </c>
      <c r="R189" s="142">
        <f>Q189*H189</f>
        <v>0.72589781999999992</v>
      </c>
      <c r="S189" s="142">
        <v>0</v>
      </c>
      <c r="T189" s="143">
        <f>S189*H189</f>
        <v>0</v>
      </c>
      <c r="AR189" s="144" t="s">
        <v>147</v>
      </c>
      <c r="AT189" s="144" t="s">
        <v>597</v>
      </c>
      <c r="AU189" s="144" t="s">
        <v>93</v>
      </c>
      <c r="AY189" s="18" t="s">
        <v>594</v>
      </c>
      <c r="BE189" s="145">
        <f>IF(N189="základní",J189,0)</f>
        <v>0</v>
      </c>
      <c r="BF189" s="145">
        <f>IF(N189="snížená",J189,0)</f>
        <v>0</v>
      </c>
      <c r="BG189" s="145">
        <f>IF(N189="zákl. přenesená",J189,0)</f>
        <v>0</v>
      </c>
      <c r="BH189" s="145">
        <f>IF(N189="sníž. přenesená",J189,0)</f>
        <v>0</v>
      </c>
      <c r="BI189" s="145">
        <f>IF(N189="nulová",J189,0)</f>
        <v>0</v>
      </c>
      <c r="BJ189" s="18" t="s">
        <v>91</v>
      </c>
      <c r="BK189" s="145">
        <f>ROUND(I189*H189,2)</f>
        <v>0</v>
      </c>
      <c r="BL189" s="18" t="s">
        <v>147</v>
      </c>
      <c r="BM189" s="144" t="s">
        <v>5691</v>
      </c>
    </row>
    <row r="190" spans="2:65" s="1" customFormat="1" ht="10.199999999999999" x14ac:dyDescent="0.2">
      <c r="B190" s="34"/>
      <c r="D190" s="164" t="s">
        <v>653</v>
      </c>
      <c r="F190" s="165" t="s">
        <v>5531</v>
      </c>
      <c r="I190" s="166"/>
      <c r="L190" s="34"/>
      <c r="M190" s="167"/>
      <c r="T190" s="55"/>
      <c r="AT190" s="18" t="s">
        <v>653</v>
      </c>
      <c r="AU190" s="18" t="s">
        <v>93</v>
      </c>
    </row>
    <row r="191" spans="2:65" s="13" customFormat="1" ht="10.199999999999999" x14ac:dyDescent="0.2">
      <c r="B191" s="153"/>
      <c r="D191" s="147" t="s">
        <v>603</v>
      </c>
      <c r="E191" s="154" t="s">
        <v>82</v>
      </c>
      <c r="F191" s="155" t="s">
        <v>5634</v>
      </c>
      <c r="H191" s="156">
        <v>459.42899999999997</v>
      </c>
      <c r="I191" s="157"/>
      <c r="L191" s="153"/>
      <c r="M191" s="158"/>
      <c r="T191" s="159"/>
      <c r="AT191" s="154" t="s">
        <v>603</v>
      </c>
      <c r="AU191" s="154" t="s">
        <v>93</v>
      </c>
      <c r="AV191" s="13" t="s">
        <v>93</v>
      </c>
      <c r="AW191" s="13" t="s">
        <v>42</v>
      </c>
      <c r="AX191" s="13" t="s">
        <v>91</v>
      </c>
      <c r="AY191" s="154" t="s">
        <v>594</v>
      </c>
    </row>
    <row r="192" spans="2:65" s="1" customFormat="1" ht="16.5" customHeight="1" x14ac:dyDescent="0.2">
      <c r="B192" s="34"/>
      <c r="C192" s="133" t="s">
        <v>805</v>
      </c>
      <c r="D192" s="133" t="s">
        <v>597</v>
      </c>
      <c r="E192" s="134" t="s">
        <v>5528</v>
      </c>
      <c r="F192" s="135" t="s">
        <v>5529</v>
      </c>
      <c r="G192" s="136" t="s">
        <v>618</v>
      </c>
      <c r="H192" s="137">
        <v>1157.9269999999999</v>
      </c>
      <c r="I192" s="138"/>
      <c r="J192" s="139">
        <f>ROUND(I192*H192,2)</f>
        <v>0</v>
      </c>
      <c r="K192" s="135" t="s">
        <v>651</v>
      </c>
      <c r="L192" s="34"/>
      <c r="M192" s="140" t="s">
        <v>82</v>
      </c>
      <c r="N192" s="141" t="s">
        <v>54</v>
      </c>
      <c r="P192" s="142">
        <f>O192*H192</f>
        <v>0</v>
      </c>
      <c r="Q192" s="142">
        <v>1.58E-3</v>
      </c>
      <c r="R192" s="142">
        <f>Q192*H192</f>
        <v>1.8295246599999999</v>
      </c>
      <c r="S192" s="142">
        <v>0</v>
      </c>
      <c r="T192" s="143">
        <f>S192*H192</f>
        <v>0</v>
      </c>
      <c r="AR192" s="144" t="s">
        <v>147</v>
      </c>
      <c r="AT192" s="144" t="s">
        <v>597</v>
      </c>
      <c r="AU192" s="144" t="s">
        <v>93</v>
      </c>
      <c r="AY192" s="18" t="s">
        <v>594</v>
      </c>
      <c r="BE192" s="145">
        <f>IF(N192="základní",J192,0)</f>
        <v>0</v>
      </c>
      <c r="BF192" s="145">
        <f>IF(N192="snížená",J192,0)</f>
        <v>0</v>
      </c>
      <c r="BG192" s="145">
        <f>IF(N192="zákl. přenesená",J192,0)</f>
        <v>0</v>
      </c>
      <c r="BH192" s="145">
        <f>IF(N192="sníž. přenesená",J192,0)</f>
        <v>0</v>
      </c>
      <c r="BI192" s="145">
        <f>IF(N192="nulová",J192,0)</f>
        <v>0</v>
      </c>
      <c r="BJ192" s="18" t="s">
        <v>91</v>
      </c>
      <c r="BK192" s="145">
        <f>ROUND(I192*H192,2)</f>
        <v>0</v>
      </c>
      <c r="BL192" s="18" t="s">
        <v>147</v>
      </c>
      <c r="BM192" s="144" t="s">
        <v>5692</v>
      </c>
    </row>
    <row r="193" spans="2:65" s="1" customFormat="1" ht="10.199999999999999" x14ac:dyDescent="0.2">
      <c r="B193" s="34"/>
      <c r="D193" s="164" t="s">
        <v>653</v>
      </c>
      <c r="F193" s="165" t="s">
        <v>5531</v>
      </c>
      <c r="I193" s="166"/>
      <c r="L193" s="34"/>
      <c r="M193" s="167"/>
      <c r="T193" s="55"/>
      <c r="AT193" s="18" t="s">
        <v>653</v>
      </c>
      <c r="AU193" s="18" t="s">
        <v>93</v>
      </c>
    </row>
    <row r="194" spans="2:65" s="13" customFormat="1" ht="10.199999999999999" x14ac:dyDescent="0.2">
      <c r="B194" s="153"/>
      <c r="D194" s="147" t="s">
        <v>603</v>
      </c>
      <c r="E194" s="154" t="s">
        <v>82</v>
      </c>
      <c r="F194" s="155" t="s">
        <v>5636</v>
      </c>
      <c r="H194" s="156">
        <v>1157.9269999999999</v>
      </c>
      <c r="I194" s="157"/>
      <c r="L194" s="153"/>
      <c r="M194" s="158"/>
      <c r="T194" s="159"/>
      <c r="AT194" s="154" t="s">
        <v>603</v>
      </c>
      <c r="AU194" s="154" t="s">
        <v>93</v>
      </c>
      <c r="AV194" s="13" t="s">
        <v>93</v>
      </c>
      <c r="AW194" s="13" t="s">
        <v>42</v>
      </c>
      <c r="AX194" s="13" t="s">
        <v>91</v>
      </c>
      <c r="AY194" s="154" t="s">
        <v>594</v>
      </c>
    </row>
    <row r="195" spans="2:65" s="1" customFormat="1" ht="16.5" customHeight="1" x14ac:dyDescent="0.2">
      <c r="B195" s="34"/>
      <c r="C195" s="133" t="s">
        <v>7</v>
      </c>
      <c r="D195" s="133" t="s">
        <v>597</v>
      </c>
      <c r="E195" s="134" t="s">
        <v>5532</v>
      </c>
      <c r="F195" s="135" t="s">
        <v>5533</v>
      </c>
      <c r="G195" s="136" t="s">
        <v>618</v>
      </c>
      <c r="H195" s="137">
        <v>1617.356</v>
      </c>
      <c r="I195" s="138"/>
      <c r="J195" s="139">
        <f>ROUND(I195*H195,2)</f>
        <v>0</v>
      </c>
      <c r="K195" s="135" t="s">
        <v>651</v>
      </c>
      <c r="L195" s="34"/>
      <c r="M195" s="140" t="s">
        <v>82</v>
      </c>
      <c r="N195" s="141" t="s">
        <v>54</v>
      </c>
      <c r="P195" s="142">
        <f>O195*H195</f>
        <v>0</v>
      </c>
      <c r="Q195" s="142">
        <v>1.16E-3</v>
      </c>
      <c r="R195" s="142">
        <f>Q195*H195</f>
        <v>1.8761329600000001</v>
      </c>
      <c r="S195" s="142">
        <v>0</v>
      </c>
      <c r="T195" s="143">
        <f>S195*H195</f>
        <v>0</v>
      </c>
      <c r="AR195" s="144" t="s">
        <v>147</v>
      </c>
      <c r="AT195" s="144" t="s">
        <v>597</v>
      </c>
      <c r="AU195" s="144" t="s">
        <v>93</v>
      </c>
      <c r="AY195" s="18" t="s">
        <v>594</v>
      </c>
      <c r="BE195" s="145">
        <f>IF(N195="základní",J195,0)</f>
        <v>0</v>
      </c>
      <c r="BF195" s="145">
        <f>IF(N195="snížená",J195,0)</f>
        <v>0</v>
      </c>
      <c r="BG195" s="145">
        <f>IF(N195="zákl. přenesená",J195,0)</f>
        <v>0</v>
      </c>
      <c r="BH195" s="145">
        <f>IF(N195="sníž. přenesená",J195,0)</f>
        <v>0</v>
      </c>
      <c r="BI195" s="145">
        <f>IF(N195="nulová",J195,0)</f>
        <v>0</v>
      </c>
      <c r="BJ195" s="18" t="s">
        <v>91</v>
      </c>
      <c r="BK195" s="145">
        <f>ROUND(I195*H195,2)</f>
        <v>0</v>
      </c>
      <c r="BL195" s="18" t="s">
        <v>147</v>
      </c>
      <c r="BM195" s="144" t="s">
        <v>5693</v>
      </c>
    </row>
    <row r="196" spans="2:65" s="1" customFormat="1" ht="10.199999999999999" x14ac:dyDescent="0.2">
      <c r="B196" s="34"/>
      <c r="D196" s="164" t="s">
        <v>653</v>
      </c>
      <c r="F196" s="165" t="s">
        <v>5535</v>
      </c>
      <c r="I196" s="166"/>
      <c r="L196" s="34"/>
      <c r="M196" s="167"/>
      <c r="T196" s="55"/>
      <c r="AT196" s="18" t="s">
        <v>653</v>
      </c>
      <c r="AU196" s="18" t="s">
        <v>93</v>
      </c>
    </row>
    <row r="197" spans="2:65" s="13" customFormat="1" ht="10.199999999999999" x14ac:dyDescent="0.2">
      <c r="B197" s="153"/>
      <c r="D197" s="147" t="s">
        <v>603</v>
      </c>
      <c r="E197" s="154" t="s">
        <v>82</v>
      </c>
      <c r="F197" s="155" t="s">
        <v>5634</v>
      </c>
      <c r="H197" s="156">
        <v>459.42899999999997</v>
      </c>
      <c r="I197" s="157"/>
      <c r="L197" s="153"/>
      <c r="M197" s="158"/>
      <c r="T197" s="159"/>
      <c r="AT197" s="154" t="s">
        <v>603</v>
      </c>
      <c r="AU197" s="154" t="s">
        <v>93</v>
      </c>
      <c r="AV197" s="13" t="s">
        <v>93</v>
      </c>
      <c r="AW197" s="13" t="s">
        <v>42</v>
      </c>
      <c r="AX197" s="13" t="s">
        <v>84</v>
      </c>
      <c r="AY197" s="154" t="s">
        <v>594</v>
      </c>
    </row>
    <row r="198" spans="2:65" s="13" customFormat="1" ht="10.199999999999999" x14ac:dyDescent="0.2">
      <c r="B198" s="153"/>
      <c r="D198" s="147" t="s">
        <v>603</v>
      </c>
      <c r="E198" s="154" t="s">
        <v>82</v>
      </c>
      <c r="F198" s="155" t="s">
        <v>5636</v>
      </c>
      <c r="H198" s="156">
        <v>1157.9269999999999</v>
      </c>
      <c r="I198" s="157"/>
      <c r="L198" s="153"/>
      <c r="M198" s="158"/>
      <c r="T198" s="159"/>
      <c r="AT198" s="154" t="s">
        <v>603</v>
      </c>
      <c r="AU198" s="154" t="s">
        <v>93</v>
      </c>
      <c r="AV198" s="13" t="s">
        <v>93</v>
      </c>
      <c r="AW198" s="13" t="s">
        <v>42</v>
      </c>
      <c r="AX198" s="13" t="s">
        <v>84</v>
      </c>
      <c r="AY198" s="154" t="s">
        <v>594</v>
      </c>
    </row>
    <row r="199" spans="2:65" s="15" customFormat="1" ht="10.199999999999999" x14ac:dyDescent="0.2">
      <c r="B199" s="175"/>
      <c r="D199" s="147" t="s">
        <v>603</v>
      </c>
      <c r="E199" s="176" t="s">
        <v>82</v>
      </c>
      <c r="F199" s="177" t="s">
        <v>672</v>
      </c>
      <c r="H199" s="178">
        <v>1617.356</v>
      </c>
      <c r="I199" s="179"/>
      <c r="L199" s="175"/>
      <c r="M199" s="180"/>
      <c r="T199" s="181"/>
      <c r="AT199" s="176" t="s">
        <v>603</v>
      </c>
      <c r="AU199" s="176" t="s">
        <v>93</v>
      </c>
      <c r="AV199" s="15" t="s">
        <v>147</v>
      </c>
      <c r="AW199" s="15" t="s">
        <v>42</v>
      </c>
      <c r="AX199" s="15" t="s">
        <v>91</v>
      </c>
      <c r="AY199" s="176" t="s">
        <v>594</v>
      </c>
    </row>
    <row r="200" spans="2:65" s="11" customFormat="1" ht="22.8" customHeight="1" x14ac:dyDescent="0.25">
      <c r="B200" s="121"/>
      <c r="D200" s="122" t="s">
        <v>83</v>
      </c>
      <c r="E200" s="131" t="s">
        <v>1641</v>
      </c>
      <c r="F200" s="131" t="s">
        <v>1642</v>
      </c>
      <c r="I200" s="124"/>
      <c r="J200" s="132">
        <f>BK200</f>
        <v>0</v>
      </c>
      <c r="L200" s="121"/>
      <c r="M200" s="126"/>
      <c r="P200" s="127">
        <f>SUM(P201:P205)</f>
        <v>0</v>
      </c>
      <c r="R200" s="127">
        <f>SUM(R201:R205)</f>
        <v>0</v>
      </c>
      <c r="T200" s="128">
        <f>SUM(T201:T205)</f>
        <v>0</v>
      </c>
      <c r="AR200" s="122" t="s">
        <v>91</v>
      </c>
      <c r="AT200" s="129" t="s">
        <v>83</v>
      </c>
      <c r="AU200" s="129" t="s">
        <v>91</v>
      </c>
      <c r="AY200" s="122" t="s">
        <v>594</v>
      </c>
      <c r="BK200" s="130">
        <f>SUM(BK201:BK205)</f>
        <v>0</v>
      </c>
    </row>
    <row r="201" spans="2:65" s="1" customFormat="1" ht="16.5" customHeight="1" x14ac:dyDescent="0.2">
      <c r="B201" s="34"/>
      <c r="C201" s="133" t="s">
        <v>821</v>
      </c>
      <c r="D201" s="133" t="s">
        <v>597</v>
      </c>
      <c r="E201" s="134" t="s">
        <v>5694</v>
      </c>
      <c r="F201" s="135" t="s">
        <v>5695</v>
      </c>
      <c r="G201" s="136" t="s">
        <v>738</v>
      </c>
      <c r="H201" s="137">
        <v>522.85699999999997</v>
      </c>
      <c r="I201" s="138"/>
      <c r="J201" s="139">
        <f>ROUND(I201*H201,2)</f>
        <v>0</v>
      </c>
      <c r="K201" s="135" t="s">
        <v>651</v>
      </c>
      <c r="L201" s="34"/>
      <c r="M201" s="140" t="s">
        <v>82</v>
      </c>
      <c r="N201" s="141" t="s">
        <v>54</v>
      </c>
      <c r="P201" s="142">
        <f>O201*H201</f>
        <v>0</v>
      </c>
      <c r="Q201" s="142">
        <v>0</v>
      </c>
      <c r="R201" s="142">
        <f>Q201*H201</f>
        <v>0</v>
      </c>
      <c r="S201" s="142">
        <v>0</v>
      </c>
      <c r="T201" s="143">
        <f>S201*H201</f>
        <v>0</v>
      </c>
      <c r="AR201" s="144" t="s">
        <v>147</v>
      </c>
      <c r="AT201" s="144" t="s">
        <v>597</v>
      </c>
      <c r="AU201" s="144" t="s">
        <v>93</v>
      </c>
      <c r="AY201" s="18" t="s">
        <v>594</v>
      </c>
      <c r="BE201" s="145">
        <f>IF(N201="základní",J201,0)</f>
        <v>0</v>
      </c>
      <c r="BF201" s="145">
        <f>IF(N201="snížená",J201,0)</f>
        <v>0</v>
      </c>
      <c r="BG201" s="145">
        <f>IF(N201="zákl. přenesená",J201,0)</f>
        <v>0</v>
      </c>
      <c r="BH201" s="145">
        <f>IF(N201="sníž. přenesená",J201,0)</f>
        <v>0</v>
      </c>
      <c r="BI201" s="145">
        <f>IF(N201="nulová",J201,0)</f>
        <v>0</v>
      </c>
      <c r="BJ201" s="18" t="s">
        <v>91</v>
      </c>
      <c r="BK201" s="145">
        <f>ROUND(I201*H201,2)</f>
        <v>0</v>
      </c>
      <c r="BL201" s="18" t="s">
        <v>147</v>
      </c>
      <c r="BM201" s="144" t="s">
        <v>5696</v>
      </c>
    </row>
    <row r="202" spans="2:65" s="1" customFormat="1" ht="10.199999999999999" x14ac:dyDescent="0.2">
      <c r="B202" s="34"/>
      <c r="D202" s="164" t="s">
        <v>653</v>
      </c>
      <c r="F202" s="165" t="s">
        <v>5697</v>
      </c>
      <c r="I202" s="166"/>
      <c r="L202" s="34"/>
      <c r="M202" s="167"/>
      <c r="T202" s="55"/>
      <c r="AT202" s="18" t="s">
        <v>653</v>
      </c>
      <c r="AU202" s="18" t="s">
        <v>93</v>
      </c>
    </row>
    <row r="203" spans="2:65" s="1" customFormat="1" ht="16.5" customHeight="1" x14ac:dyDescent="0.2">
      <c r="B203" s="34"/>
      <c r="C203" s="133" t="s">
        <v>832</v>
      </c>
      <c r="D203" s="133" t="s">
        <v>597</v>
      </c>
      <c r="E203" s="134" t="s">
        <v>1649</v>
      </c>
      <c r="F203" s="135" t="s">
        <v>5626</v>
      </c>
      <c r="G203" s="136" t="s">
        <v>738</v>
      </c>
      <c r="H203" s="137">
        <v>522.85699999999997</v>
      </c>
      <c r="I203" s="138"/>
      <c r="J203" s="139">
        <f>ROUND(I203*H203,2)</f>
        <v>0</v>
      </c>
      <c r="K203" s="135" t="s">
        <v>82</v>
      </c>
      <c r="L203" s="34"/>
      <c r="M203" s="140" t="s">
        <v>82</v>
      </c>
      <c r="N203" s="141" t="s">
        <v>54</v>
      </c>
      <c r="P203" s="142">
        <f>O203*H203</f>
        <v>0</v>
      </c>
      <c r="Q203" s="142">
        <v>0</v>
      </c>
      <c r="R203" s="142">
        <f>Q203*H203</f>
        <v>0</v>
      </c>
      <c r="S203" s="142">
        <v>0</v>
      </c>
      <c r="T203" s="143">
        <f>S203*H203</f>
        <v>0</v>
      </c>
      <c r="AR203" s="144" t="s">
        <v>147</v>
      </c>
      <c r="AT203" s="144" t="s">
        <v>597</v>
      </c>
      <c r="AU203" s="144" t="s">
        <v>93</v>
      </c>
      <c r="AY203" s="18" t="s">
        <v>594</v>
      </c>
      <c r="BE203" s="145">
        <f>IF(N203="základní",J203,0)</f>
        <v>0</v>
      </c>
      <c r="BF203" s="145">
        <f>IF(N203="snížená",J203,0)</f>
        <v>0</v>
      </c>
      <c r="BG203" s="145">
        <f>IF(N203="zákl. přenesená",J203,0)</f>
        <v>0</v>
      </c>
      <c r="BH203" s="145">
        <f>IF(N203="sníž. přenesená",J203,0)</f>
        <v>0</v>
      </c>
      <c r="BI203" s="145">
        <f>IF(N203="nulová",J203,0)</f>
        <v>0</v>
      </c>
      <c r="BJ203" s="18" t="s">
        <v>91</v>
      </c>
      <c r="BK203" s="145">
        <f>ROUND(I203*H203,2)</f>
        <v>0</v>
      </c>
      <c r="BL203" s="18" t="s">
        <v>147</v>
      </c>
      <c r="BM203" s="144" t="s">
        <v>5698</v>
      </c>
    </row>
    <row r="204" spans="2:65" s="1" customFormat="1" ht="24.15" customHeight="1" x14ac:dyDescent="0.2">
      <c r="B204" s="34"/>
      <c r="C204" s="133" t="s">
        <v>845</v>
      </c>
      <c r="D204" s="133" t="s">
        <v>597</v>
      </c>
      <c r="E204" s="134" t="s">
        <v>5699</v>
      </c>
      <c r="F204" s="135" t="s">
        <v>5700</v>
      </c>
      <c r="G204" s="136" t="s">
        <v>738</v>
      </c>
      <c r="H204" s="137">
        <v>522.85699999999997</v>
      </c>
      <c r="I204" s="138"/>
      <c r="J204" s="139">
        <f>ROUND(I204*H204,2)</f>
        <v>0</v>
      </c>
      <c r="K204" s="135" t="s">
        <v>651</v>
      </c>
      <c r="L204" s="34"/>
      <c r="M204" s="140" t="s">
        <v>82</v>
      </c>
      <c r="N204" s="141" t="s">
        <v>54</v>
      </c>
      <c r="P204" s="142">
        <f>O204*H204</f>
        <v>0</v>
      </c>
      <c r="Q204" s="142">
        <v>0</v>
      </c>
      <c r="R204" s="142">
        <f>Q204*H204</f>
        <v>0</v>
      </c>
      <c r="S204" s="142">
        <v>0</v>
      </c>
      <c r="T204" s="143">
        <f>S204*H204</f>
        <v>0</v>
      </c>
      <c r="AR204" s="144" t="s">
        <v>147</v>
      </c>
      <c r="AT204" s="144" t="s">
        <v>597</v>
      </c>
      <c r="AU204" s="144" t="s">
        <v>93</v>
      </c>
      <c r="AY204" s="18" t="s">
        <v>594</v>
      </c>
      <c r="BE204" s="145">
        <f>IF(N204="základní",J204,0)</f>
        <v>0</v>
      </c>
      <c r="BF204" s="145">
        <f>IF(N204="snížená",J204,0)</f>
        <v>0</v>
      </c>
      <c r="BG204" s="145">
        <f>IF(N204="zákl. přenesená",J204,0)</f>
        <v>0</v>
      </c>
      <c r="BH204" s="145">
        <f>IF(N204="sníž. přenesená",J204,0)</f>
        <v>0</v>
      </c>
      <c r="BI204" s="145">
        <f>IF(N204="nulová",J204,0)</f>
        <v>0</v>
      </c>
      <c r="BJ204" s="18" t="s">
        <v>91</v>
      </c>
      <c r="BK204" s="145">
        <f>ROUND(I204*H204,2)</f>
        <v>0</v>
      </c>
      <c r="BL204" s="18" t="s">
        <v>147</v>
      </c>
      <c r="BM204" s="144" t="s">
        <v>5701</v>
      </c>
    </row>
    <row r="205" spans="2:65" s="1" customFormat="1" ht="10.199999999999999" x14ac:dyDescent="0.2">
      <c r="B205" s="34"/>
      <c r="D205" s="164" t="s">
        <v>653</v>
      </c>
      <c r="F205" s="165" t="s">
        <v>5702</v>
      </c>
      <c r="I205" s="166"/>
      <c r="L205" s="34"/>
      <c r="M205" s="167"/>
      <c r="T205" s="55"/>
      <c r="AT205" s="18" t="s">
        <v>653</v>
      </c>
      <c r="AU205" s="18" t="s">
        <v>93</v>
      </c>
    </row>
    <row r="206" spans="2:65" s="11" customFormat="1" ht="22.8" customHeight="1" x14ac:dyDescent="0.25">
      <c r="B206" s="121"/>
      <c r="D206" s="122" t="s">
        <v>83</v>
      </c>
      <c r="E206" s="131" t="s">
        <v>1666</v>
      </c>
      <c r="F206" s="131" t="s">
        <v>1667</v>
      </c>
      <c r="I206" s="124"/>
      <c r="J206" s="132">
        <f>BK206</f>
        <v>0</v>
      </c>
      <c r="L206" s="121"/>
      <c r="M206" s="126"/>
      <c r="P206" s="127">
        <f>SUM(P207:P208)</f>
        <v>0</v>
      </c>
      <c r="R206" s="127">
        <f>SUM(R207:R208)</f>
        <v>0</v>
      </c>
      <c r="T206" s="128">
        <f>SUM(T207:T208)</f>
        <v>0</v>
      </c>
      <c r="AR206" s="122" t="s">
        <v>91</v>
      </c>
      <c r="AT206" s="129" t="s">
        <v>83</v>
      </c>
      <c r="AU206" s="129" t="s">
        <v>91</v>
      </c>
      <c r="AY206" s="122" t="s">
        <v>594</v>
      </c>
      <c r="BK206" s="130">
        <f>SUM(BK207:BK208)</f>
        <v>0</v>
      </c>
    </row>
    <row r="207" spans="2:65" s="1" customFormat="1" ht="37.799999999999997" customHeight="1" x14ac:dyDescent="0.2">
      <c r="B207" s="34"/>
      <c r="C207" s="133" t="s">
        <v>884</v>
      </c>
      <c r="D207" s="133" t="s">
        <v>597</v>
      </c>
      <c r="E207" s="134" t="s">
        <v>5703</v>
      </c>
      <c r="F207" s="135" t="s">
        <v>5704</v>
      </c>
      <c r="G207" s="136" t="s">
        <v>738</v>
      </c>
      <c r="H207" s="137">
        <v>229.56299999999999</v>
      </c>
      <c r="I207" s="138"/>
      <c r="J207" s="139">
        <f>ROUND(I207*H207,2)</f>
        <v>0</v>
      </c>
      <c r="K207" s="135" t="s">
        <v>651</v>
      </c>
      <c r="L207" s="34"/>
      <c r="M207" s="140" t="s">
        <v>82</v>
      </c>
      <c r="N207" s="141" t="s">
        <v>54</v>
      </c>
      <c r="P207" s="142">
        <f>O207*H207</f>
        <v>0</v>
      </c>
      <c r="Q207" s="142">
        <v>0</v>
      </c>
      <c r="R207" s="142">
        <f>Q207*H207</f>
        <v>0</v>
      </c>
      <c r="S207" s="142">
        <v>0</v>
      </c>
      <c r="T207" s="143">
        <f>S207*H207</f>
        <v>0</v>
      </c>
      <c r="AR207" s="144" t="s">
        <v>147</v>
      </c>
      <c r="AT207" s="144" t="s">
        <v>597</v>
      </c>
      <c r="AU207" s="144" t="s">
        <v>93</v>
      </c>
      <c r="AY207" s="18" t="s">
        <v>594</v>
      </c>
      <c r="BE207" s="145">
        <f>IF(N207="základní",J207,0)</f>
        <v>0</v>
      </c>
      <c r="BF207" s="145">
        <f>IF(N207="snížená",J207,0)</f>
        <v>0</v>
      </c>
      <c r="BG207" s="145">
        <f>IF(N207="zákl. přenesená",J207,0)</f>
        <v>0</v>
      </c>
      <c r="BH207" s="145">
        <f>IF(N207="sníž. přenesená",J207,0)</f>
        <v>0</v>
      </c>
      <c r="BI207" s="145">
        <f>IF(N207="nulová",J207,0)</f>
        <v>0</v>
      </c>
      <c r="BJ207" s="18" t="s">
        <v>91</v>
      </c>
      <c r="BK207" s="145">
        <f>ROUND(I207*H207,2)</f>
        <v>0</v>
      </c>
      <c r="BL207" s="18" t="s">
        <v>147</v>
      </c>
      <c r="BM207" s="144" t="s">
        <v>5705</v>
      </c>
    </row>
    <row r="208" spans="2:65" s="1" customFormat="1" ht="10.199999999999999" x14ac:dyDescent="0.2">
      <c r="B208" s="34"/>
      <c r="D208" s="164" t="s">
        <v>653</v>
      </c>
      <c r="F208" s="165" t="s">
        <v>5706</v>
      </c>
      <c r="I208" s="166"/>
      <c r="L208" s="34"/>
      <c r="M208" s="201"/>
      <c r="N208" s="198"/>
      <c r="O208" s="198"/>
      <c r="P208" s="198"/>
      <c r="Q208" s="198"/>
      <c r="R208" s="198"/>
      <c r="S208" s="198"/>
      <c r="T208" s="202"/>
      <c r="AT208" s="18" t="s">
        <v>653</v>
      </c>
      <c r="AU208" s="18" t="s">
        <v>93</v>
      </c>
    </row>
    <row r="209" spans="2:12" s="1" customFormat="1" ht="6.9" customHeight="1" x14ac:dyDescent="0.2">
      <c r="B209" s="43"/>
      <c r="C209" s="44"/>
      <c r="D209" s="44"/>
      <c r="E209" s="44"/>
      <c r="F209" s="44"/>
      <c r="G209" s="44"/>
      <c r="H209" s="44"/>
      <c r="I209" s="44"/>
      <c r="J209" s="44"/>
      <c r="K209" s="44"/>
      <c r="L209" s="34"/>
    </row>
  </sheetData>
  <sheetProtection algorithmName="SHA-512" hashValue="RUpttiBZ8hEDVEyX4zEezHpoD1eaeIVF6615l01s54h0SjY9MaxRLvYLTYru67Wt7M/FvDokm7oE8avP6eLFew==" saltValue="oXQo8XoKE/ffHmuV0kzJV70WwmMyYbEFhy7+TGvcH8Mgl3tFWhjJ/WxNTggCgjog4Jgn0E8WwAi76/ZU60Qgww==" spinCount="100000" sheet="1" objects="1" scenarios="1" formatColumns="0" formatRows="0" autoFilter="0"/>
  <autoFilter ref="C99:K208" xr:uid="{00000000-0009-0000-0000-000011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4" r:id="rId1" xr:uid="{00000000-0004-0000-1100-000000000000}"/>
    <hyperlink ref="F112" r:id="rId2" xr:uid="{00000000-0004-0000-1100-000001000000}"/>
    <hyperlink ref="F115" r:id="rId3" xr:uid="{00000000-0004-0000-1100-000002000000}"/>
    <hyperlink ref="F117" r:id="rId4" xr:uid="{00000000-0004-0000-1100-000003000000}"/>
    <hyperlink ref="F121" r:id="rId5" xr:uid="{00000000-0004-0000-1100-000004000000}"/>
    <hyperlink ref="F133" r:id="rId6" xr:uid="{00000000-0004-0000-1100-000005000000}"/>
    <hyperlink ref="F140" r:id="rId7" xr:uid="{00000000-0004-0000-1100-000006000000}"/>
    <hyperlink ref="F145" r:id="rId8" xr:uid="{00000000-0004-0000-1100-000007000000}"/>
    <hyperlink ref="F148" r:id="rId9" xr:uid="{00000000-0004-0000-1100-000008000000}"/>
    <hyperlink ref="F151" r:id="rId10" xr:uid="{00000000-0004-0000-1100-000009000000}"/>
    <hyperlink ref="F156" r:id="rId11" xr:uid="{00000000-0004-0000-1100-00000A000000}"/>
    <hyperlink ref="F161" r:id="rId12" xr:uid="{00000000-0004-0000-1100-00000B000000}"/>
    <hyperlink ref="F167" r:id="rId13" xr:uid="{00000000-0004-0000-1100-00000C000000}"/>
    <hyperlink ref="F170" r:id="rId14" xr:uid="{00000000-0004-0000-1100-00000D000000}"/>
    <hyperlink ref="F174" r:id="rId15" xr:uid="{00000000-0004-0000-1100-00000E000000}"/>
    <hyperlink ref="F177" r:id="rId16" xr:uid="{00000000-0004-0000-1100-00000F000000}"/>
    <hyperlink ref="F181" r:id="rId17" xr:uid="{00000000-0004-0000-1100-000010000000}"/>
    <hyperlink ref="F185" r:id="rId18" xr:uid="{00000000-0004-0000-1100-000011000000}"/>
    <hyperlink ref="F190" r:id="rId19" xr:uid="{00000000-0004-0000-1100-000012000000}"/>
    <hyperlink ref="F193" r:id="rId20" xr:uid="{00000000-0004-0000-1100-000013000000}"/>
    <hyperlink ref="F196" r:id="rId21" xr:uid="{00000000-0004-0000-1100-000014000000}"/>
    <hyperlink ref="F202" r:id="rId22" xr:uid="{00000000-0004-0000-1100-000015000000}"/>
    <hyperlink ref="F205" r:id="rId23" xr:uid="{00000000-0004-0000-1100-000016000000}"/>
    <hyperlink ref="F208" r:id="rId24" xr:uid="{00000000-0004-0000-1100-000017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5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B2:BM165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167</v>
      </c>
      <c r="AZ2" s="163" t="s">
        <v>5707</v>
      </c>
      <c r="BA2" s="163" t="s">
        <v>82</v>
      </c>
      <c r="BB2" s="163" t="s">
        <v>82</v>
      </c>
      <c r="BC2" s="163" t="s">
        <v>5708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5709</v>
      </c>
      <c r="BA3" s="163" t="s">
        <v>82</v>
      </c>
      <c r="BB3" s="163" t="s">
        <v>82</v>
      </c>
      <c r="BC3" s="163" t="s">
        <v>5710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  <c r="AZ4" s="163" t="s">
        <v>5711</v>
      </c>
      <c r="BA4" s="163" t="s">
        <v>82</v>
      </c>
      <c r="BB4" s="163" t="s">
        <v>82</v>
      </c>
      <c r="BC4" s="163" t="s">
        <v>5710</v>
      </c>
      <c r="BD4" s="163" t="s">
        <v>93</v>
      </c>
    </row>
    <row r="5" spans="2:56" ht="6.9" customHeight="1" x14ac:dyDescent="0.2">
      <c r="B5" s="21"/>
      <c r="L5" s="21"/>
      <c r="AZ5" s="163" t="s">
        <v>5712</v>
      </c>
      <c r="BA5" s="163" t="s">
        <v>82</v>
      </c>
      <c r="BB5" s="163" t="s">
        <v>82</v>
      </c>
      <c r="BC5" s="163" t="s">
        <v>5708</v>
      </c>
      <c r="BD5" s="163" t="s">
        <v>93</v>
      </c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5234</v>
      </c>
      <c r="L12" s="34"/>
    </row>
    <row r="13" spans="2:56" s="1" customFormat="1" ht="16.5" customHeight="1" x14ac:dyDescent="0.2">
      <c r="B13" s="34"/>
      <c r="E13" s="314" t="s">
        <v>5713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23.25" customHeight="1" x14ac:dyDescent="0.2">
      <c r="B31" s="93"/>
      <c r="E31" s="300" t="s">
        <v>5714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ROUND(J97,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ROUND((SUM(BE97:BE164)),  2)</f>
        <v>0</v>
      </c>
      <c r="I37" s="95">
        <v>0.21</v>
      </c>
      <c r="J37" s="84">
        <f>ROUND(((SUM(BE97:BE164))*I37),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ROUND((SUM(BF97:BF164)),  2)</f>
        <v>0</v>
      </c>
      <c r="I38" s="95">
        <v>0.15</v>
      </c>
      <c r="J38" s="84">
        <f>ROUND(((SUM(BF97:BF164))*I38),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ROUND((SUM(BG97:BG164)),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ROUND((SUM(BH97:BH164)),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ROUND((SUM(BI97:BI164)),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5234</v>
      </c>
      <c r="L57" s="34"/>
    </row>
    <row r="58" spans="2:12" s="1" customFormat="1" ht="16.5" customHeight="1" x14ac:dyDescent="0.2">
      <c r="B58" s="34"/>
      <c r="E58" s="314" t="str">
        <f>E13</f>
        <v>D.1.1.2.2-A3 - Sanace vnitřních stěn, dna a přelivné hrany dětského bazénu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J97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J98</f>
        <v>0</v>
      </c>
      <c r="L68" s="105"/>
    </row>
    <row r="69" spans="2:47" s="9" customFormat="1" ht="19.95" customHeight="1" x14ac:dyDescent="0.2">
      <c r="B69" s="109"/>
      <c r="D69" s="110" t="s">
        <v>4111</v>
      </c>
      <c r="E69" s="111"/>
      <c r="F69" s="111"/>
      <c r="G69" s="111"/>
      <c r="H69" s="111"/>
      <c r="I69" s="111"/>
      <c r="J69" s="112">
        <f>J99</f>
        <v>0</v>
      </c>
      <c r="L69" s="109"/>
    </row>
    <row r="70" spans="2:47" s="9" customFormat="1" ht="19.95" customHeight="1" x14ac:dyDescent="0.2">
      <c r="B70" s="109"/>
      <c r="D70" s="110" t="s">
        <v>5640</v>
      </c>
      <c r="E70" s="111"/>
      <c r="F70" s="111"/>
      <c r="G70" s="111"/>
      <c r="H70" s="111"/>
      <c r="I70" s="111"/>
      <c r="J70" s="112">
        <f>J110</f>
        <v>0</v>
      </c>
      <c r="L70" s="109"/>
    </row>
    <row r="71" spans="2:47" s="9" customFormat="1" ht="19.95" customHeight="1" x14ac:dyDescent="0.2">
      <c r="B71" s="109"/>
      <c r="D71" s="110" t="s">
        <v>5715</v>
      </c>
      <c r="E71" s="111"/>
      <c r="F71" s="111"/>
      <c r="G71" s="111"/>
      <c r="H71" s="111"/>
      <c r="I71" s="111"/>
      <c r="J71" s="112">
        <f>J132</f>
        <v>0</v>
      </c>
      <c r="L71" s="109"/>
    </row>
    <row r="72" spans="2:47" s="9" customFormat="1" ht="19.95" customHeight="1" x14ac:dyDescent="0.2">
      <c r="B72" s="109"/>
      <c r="D72" s="110" t="s">
        <v>638</v>
      </c>
      <c r="E72" s="111"/>
      <c r="F72" s="111"/>
      <c r="G72" s="111"/>
      <c r="H72" s="111"/>
      <c r="I72" s="111"/>
      <c r="J72" s="112">
        <f>J156</f>
        <v>0</v>
      </c>
      <c r="L72" s="109"/>
    </row>
    <row r="73" spans="2:47" s="9" customFormat="1" ht="19.95" customHeight="1" x14ac:dyDescent="0.2">
      <c r="B73" s="109"/>
      <c r="D73" s="110" t="s">
        <v>639</v>
      </c>
      <c r="E73" s="111"/>
      <c r="F73" s="111"/>
      <c r="G73" s="111"/>
      <c r="H73" s="111"/>
      <c r="I73" s="111"/>
      <c r="J73" s="112">
        <f>J162</f>
        <v>0</v>
      </c>
      <c r="L73" s="109"/>
    </row>
    <row r="74" spans="2:47" s="1" customFormat="1" ht="21.75" customHeight="1" x14ac:dyDescent="0.2">
      <c r="B74" s="34"/>
      <c r="L74" s="34"/>
    </row>
    <row r="75" spans="2:47" s="1" customFormat="1" ht="6.9" customHeight="1" x14ac:dyDescent="0.2">
      <c r="B75" s="43"/>
      <c r="C75" s="44"/>
      <c r="D75" s="44"/>
      <c r="E75" s="44"/>
      <c r="F75" s="44"/>
      <c r="G75" s="44"/>
      <c r="H75" s="44"/>
      <c r="I75" s="44"/>
      <c r="J75" s="44"/>
      <c r="K75" s="44"/>
      <c r="L75" s="34"/>
    </row>
    <row r="79" spans="2:47" s="1" customFormat="1" ht="6.9" customHeight="1" x14ac:dyDescent="0.2">
      <c r="B79" s="45"/>
      <c r="C79" s="46"/>
      <c r="D79" s="46"/>
      <c r="E79" s="46"/>
      <c r="F79" s="46"/>
      <c r="G79" s="46"/>
      <c r="H79" s="46"/>
      <c r="I79" s="46"/>
      <c r="J79" s="46"/>
      <c r="K79" s="46"/>
      <c r="L79" s="34"/>
    </row>
    <row r="80" spans="2:47" s="1" customFormat="1" ht="24.9" customHeight="1" x14ac:dyDescent="0.2">
      <c r="B80" s="34"/>
      <c r="C80" s="22" t="s">
        <v>579</v>
      </c>
      <c r="L80" s="34"/>
    </row>
    <row r="81" spans="2:20" s="1" customFormat="1" ht="6.9" customHeight="1" x14ac:dyDescent="0.2">
      <c r="B81" s="34"/>
      <c r="L81" s="34"/>
    </row>
    <row r="82" spans="2:20" s="1" customFormat="1" ht="12" customHeight="1" x14ac:dyDescent="0.2">
      <c r="B82" s="34"/>
      <c r="C82" s="28" t="s">
        <v>16</v>
      </c>
      <c r="L82" s="34"/>
    </row>
    <row r="83" spans="2:20" s="1" customFormat="1" ht="26.25" customHeight="1" x14ac:dyDescent="0.2">
      <c r="B83" s="34"/>
      <c r="E83" s="334" t="str">
        <f>E7</f>
        <v>REVIZE 03 - REKONSTRUKCE A STAVEBNÍ ÚPRAVY MĚSTSKÉHO PLAVECKÉHO BAZÉNU V LIBERCI</v>
      </c>
      <c r="F83" s="335"/>
      <c r="G83" s="335"/>
      <c r="H83" s="335"/>
      <c r="L83" s="34"/>
    </row>
    <row r="84" spans="2:20" ht="12" customHeight="1" x14ac:dyDescent="0.2">
      <c r="B84" s="21"/>
      <c r="C84" s="28" t="s">
        <v>563</v>
      </c>
      <c r="L84" s="21"/>
    </row>
    <row r="85" spans="2:20" ht="16.5" customHeight="1" x14ac:dyDescent="0.2">
      <c r="B85" s="21"/>
      <c r="E85" s="334" t="s">
        <v>564</v>
      </c>
      <c r="F85" s="296"/>
      <c r="G85" s="296"/>
      <c r="H85" s="296"/>
      <c r="L85" s="21"/>
    </row>
    <row r="86" spans="2:20" ht="12" customHeight="1" x14ac:dyDescent="0.2">
      <c r="B86" s="21"/>
      <c r="C86" s="28" t="s">
        <v>565</v>
      </c>
      <c r="L86" s="21"/>
    </row>
    <row r="87" spans="2:20" s="1" customFormat="1" ht="16.5" customHeight="1" x14ac:dyDescent="0.2">
      <c r="B87" s="34"/>
      <c r="E87" s="327" t="s">
        <v>4084</v>
      </c>
      <c r="F87" s="336"/>
      <c r="G87" s="336"/>
      <c r="H87" s="336"/>
      <c r="L87" s="34"/>
    </row>
    <row r="88" spans="2:20" s="1" customFormat="1" ht="12" customHeight="1" x14ac:dyDescent="0.2">
      <c r="B88" s="34"/>
      <c r="C88" s="28" t="s">
        <v>5234</v>
      </c>
      <c r="L88" s="34"/>
    </row>
    <row r="89" spans="2:20" s="1" customFormat="1" ht="16.5" customHeight="1" x14ac:dyDescent="0.2">
      <c r="B89" s="34"/>
      <c r="E89" s="314" t="str">
        <f>E13</f>
        <v>D.1.1.2.2-A3 - Sanace vnitřních stěn, dna a přelivné hrany dětského bazénu</v>
      </c>
      <c r="F89" s="336"/>
      <c r="G89" s="336"/>
      <c r="H89" s="336"/>
      <c r="L89" s="34"/>
    </row>
    <row r="90" spans="2:20" s="1" customFormat="1" ht="6.9" customHeight="1" x14ac:dyDescent="0.2">
      <c r="B90" s="34"/>
      <c r="L90" s="34"/>
    </row>
    <row r="91" spans="2:20" s="1" customFormat="1" ht="12" customHeight="1" x14ac:dyDescent="0.2">
      <c r="B91" s="34"/>
      <c r="C91" s="28" t="s">
        <v>22</v>
      </c>
      <c r="F91" s="26" t="str">
        <f>F16</f>
        <v>Tržní nám., Liberec</v>
      </c>
      <c r="I91" s="28" t="s">
        <v>24</v>
      </c>
      <c r="J91" s="51" t="str">
        <f>IF(J16="","",J16)</f>
        <v>8. 9. 2023</v>
      </c>
      <c r="L91" s="34"/>
    </row>
    <row r="92" spans="2:20" s="1" customFormat="1" ht="6.9" customHeight="1" x14ac:dyDescent="0.2">
      <c r="B92" s="34"/>
      <c r="L92" s="34"/>
    </row>
    <row r="93" spans="2:20" s="1" customFormat="1" ht="15.15" customHeight="1" x14ac:dyDescent="0.2">
      <c r="B93" s="34"/>
      <c r="C93" s="28" t="s">
        <v>30</v>
      </c>
      <c r="F93" s="26" t="str">
        <f>E19</f>
        <v>SM Liberec</v>
      </c>
      <c r="I93" s="28" t="s">
        <v>38</v>
      </c>
      <c r="J93" s="32" t="str">
        <f>E25</f>
        <v>A11HK</v>
      </c>
      <c r="L93" s="34"/>
    </row>
    <row r="94" spans="2:20" s="1" customFormat="1" ht="25.65" customHeight="1" x14ac:dyDescent="0.2">
      <c r="B94" s="34"/>
      <c r="C94" s="28" t="s">
        <v>36</v>
      </c>
      <c r="F94" s="26" t="str">
        <f>IF(E22="","",E22)</f>
        <v>Vyplň údaj</v>
      </c>
      <c r="I94" s="28" t="s">
        <v>43</v>
      </c>
      <c r="J94" s="32" t="str">
        <f>E28</f>
        <v>PROPOS Liberec s.r.o.</v>
      </c>
      <c r="L94" s="34"/>
    </row>
    <row r="95" spans="2:20" s="1" customFormat="1" ht="10.35" customHeight="1" x14ac:dyDescent="0.2">
      <c r="B95" s="34"/>
      <c r="L95" s="34"/>
    </row>
    <row r="96" spans="2:20" s="10" customFormat="1" ht="29.25" customHeight="1" x14ac:dyDescent="0.2">
      <c r="B96" s="113"/>
      <c r="C96" s="114" t="s">
        <v>580</v>
      </c>
      <c r="D96" s="115" t="s">
        <v>68</v>
      </c>
      <c r="E96" s="115" t="s">
        <v>64</v>
      </c>
      <c r="F96" s="115" t="s">
        <v>65</v>
      </c>
      <c r="G96" s="115" t="s">
        <v>581</v>
      </c>
      <c r="H96" s="115" t="s">
        <v>582</v>
      </c>
      <c r="I96" s="115" t="s">
        <v>583</v>
      </c>
      <c r="J96" s="115" t="s">
        <v>575</v>
      </c>
      <c r="K96" s="116" t="s">
        <v>584</v>
      </c>
      <c r="L96" s="113"/>
      <c r="M96" s="58" t="s">
        <v>82</v>
      </c>
      <c r="N96" s="59" t="s">
        <v>53</v>
      </c>
      <c r="O96" s="59" t="s">
        <v>585</v>
      </c>
      <c r="P96" s="59" t="s">
        <v>586</v>
      </c>
      <c r="Q96" s="59" t="s">
        <v>587</v>
      </c>
      <c r="R96" s="59" t="s">
        <v>588</v>
      </c>
      <c r="S96" s="59" t="s">
        <v>589</v>
      </c>
      <c r="T96" s="60" t="s">
        <v>590</v>
      </c>
    </row>
    <row r="97" spans="2:65" s="1" customFormat="1" ht="22.8" customHeight="1" x14ac:dyDescent="0.3">
      <c r="B97" s="34"/>
      <c r="C97" s="63" t="s">
        <v>591</v>
      </c>
      <c r="J97" s="117">
        <f>BK97</f>
        <v>0</v>
      </c>
      <c r="L97" s="34"/>
      <c r="M97" s="61"/>
      <c r="N97" s="52"/>
      <c r="O97" s="52"/>
      <c r="P97" s="118">
        <f>P98</f>
        <v>0</v>
      </c>
      <c r="Q97" s="52"/>
      <c r="R97" s="118">
        <f>R98</f>
        <v>12.50461524</v>
      </c>
      <c r="S97" s="52"/>
      <c r="T97" s="119">
        <f>T98</f>
        <v>32.930100000000003</v>
      </c>
      <c r="AT97" s="18" t="s">
        <v>83</v>
      </c>
      <c r="AU97" s="18" t="s">
        <v>576</v>
      </c>
      <c r="BK97" s="120">
        <f>BK98</f>
        <v>0</v>
      </c>
    </row>
    <row r="98" spans="2:65" s="11" customFormat="1" ht="25.95" customHeight="1" x14ac:dyDescent="0.25">
      <c r="B98" s="121"/>
      <c r="D98" s="122" t="s">
        <v>83</v>
      </c>
      <c r="E98" s="123" t="s">
        <v>645</v>
      </c>
      <c r="F98" s="123" t="s">
        <v>646</v>
      </c>
      <c r="I98" s="124"/>
      <c r="J98" s="125">
        <f>BK98</f>
        <v>0</v>
      </c>
      <c r="L98" s="121"/>
      <c r="M98" s="126"/>
      <c r="P98" s="127">
        <f>P99+P110+P132+P156+P162</f>
        <v>0</v>
      </c>
      <c r="R98" s="127">
        <f>R99+R110+R132+R156+R162</f>
        <v>12.50461524</v>
      </c>
      <c r="T98" s="128">
        <f>T99+T110+T132+T156+T162</f>
        <v>32.930100000000003</v>
      </c>
      <c r="AR98" s="122" t="s">
        <v>91</v>
      </c>
      <c r="AT98" s="129" t="s">
        <v>83</v>
      </c>
      <c r="AU98" s="129" t="s">
        <v>84</v>
      </c>
      <c r="AY98" s="122" t="s">
        <v>594</v>
      </c>
      <c r="BK98" s="130">
        <f>BK99+BK110+BK132+BK156+BK162</f>
        <v>0</v>
      </c>
    </row>
    <row r="99" spans="2:65" s="11" customFormat="1" ht="22.8" customHeight="1" x14ac:dyDescent="0.25">
      <c r="B99" s="121"/>
      <c r="D99" s="122" t="s">
        <v>83</v>
      </c>
      <c r="E99" s="131" t="s">
        <v>101</v>
      </c>
      <c r="F99" s="131" t="s">
        <v>4173</v>
      </c>
      <c r="I99" s="124"/>
      <c r="J99" s="132">
        <f>BK99</f>
        <v>0</v>
      </c>
      <c r="L99" s="121"/>
      <c r="M99" s="126"/>
      <c r="P99" s="127">
        <f>SUM(P100:P109)</f>
        <v>0</v>
      </c>
      <c r="R99" s="127">
        <f>SUM(R100:R109)</f>
        <v>7.8194531999999999</v>
      </c>
      <c r="T99" s="128">
        <f>SUM(T100:T109)</f>
        <v>0</v>
      </c>
      <c r="AR99" s="122" t="s">
        <v>91</v>
      </c>
      <c r="AT99" s="129" t="s">
        <v>83</v>
      </c>
      <c r="AU99" s="129" t="s">
        <v>91</v>
      </c>
      <c r="AY99" s="122" t="s">
        <v>594</v>
      </c>
      <c r="BK99" s="130">
        <f>SUM(BK100:BK109)</f>
        <v>0</v>
      </c>
    </row>
    <row r="100" spans="2:65" s="1" customFormat="1" ht="16.5" customHeight="1" x14ac:dyDescent="0.2">
      <c r="B100" s="34"/>
      <c r="C100" s="133" t="s">
        <v>91</v>
      </c>
      <c r="D100" s="133" t="s">
        <v>597</v>
      </c>
      <c r="E100" s="134" t="s">
        <v>5716</v>
      </c>
      <c r="F100" s="135" t="s">
        <v>5717</v>
      </c>
      <c r="G100" s="136" t="s">
        <v>650</v>
      </c>
      <c r="H100" s="137">
        <v>3.012</v>
      </c>
      <c r="I100" s="138"/>
      <c r="J100" s="139">
        <f>ROUND(I100*H100,2)</f>
        <v>0</v>
      </c>
      <c r="K100" s="135" t="s">
        <v>82</v>
      </c>
      <c r="L100" s="34"/>
      <c r="M100" s="140" t="s">
        <v>82</v>
      </c>
      <c r="N100" s="141" t="s">
        <v>54</v>
      </c>
      <c r="P100" s="142">
        <f>O100*H100</f>
        <v>0</v>
      </c>
      <c r="Q100" s="142">
        <v>2.5960999999999999</v>
      </c>
      <c r="R100" s="142">
        <f>Q100*H100</f>
        <v>7.8194531999999999</v>
      </c>
      <c r="S100" s="142">
        <v>0</v>
      </c>
      <c r="T100" s="143">
        <f>S100*H100</f>
        <v>0</v>
      </c>
      <c r="AR100" s="144" t="s">
        <v>147</v>
      </c>
      <c r="AT100" s="144" t="s">
        <v>597</v>
      </c>
      <c r="AU100" s="144" t="s">
        <v>93</v>
      </c>
      <c r="AY100" s="18" t="s">
        <v>594</v>
      </c>
      <c r="BE100" s="145">
        <f>IF(N100="základní",J100,0)</f>
        <v>0</v>
      </c>
      <c r="BF100" s="145">
        <f>IF(N100="snížená",J100,0)</f>
        <v>0</v>
      </c>
      <c r="BG100" s="145">
        <f>IF(N100="zákl. přenesená",J100,0)</f>
        <v>0</v>
      </c>
      <c r="BH100" s="145">
        <f>IF(N100="sníž. přenesená",J100,0)</f>
        <v>0</v>
      </c>
      <c r="BI100" s="145">
        <f>IF(N100="nulová",J100,0)</f>
        <v>0</v>
      </c>
      <c r="BJ100" s="18" t="s">
        <v>91</v>
      </c>
      <c r="BK100" s="145">
        <f>ROUND(I100*H100,2)</f>
        <v>0</v>
      </c>
      <c r="BL100" s="18" t="s">
        <v>147</v>
      </c>
      <c r="BM100" s="144" t="s">
        <v>5718</v>
      </c>
    </row>
    <row r="101" spans="2:65" s="12" customFormat="1" ht="10.199999999999999" x14ac:dyDescent="0.2">
      <c r="B101" s="146"/>
      <c r="D101" s="147" t="s">
        <v>603</v>
      </c>
      <c r="E101" s="148" t="s">
        <v>82</v>
      </c>
      <c r="F101" s="149" t="s">
        <v>5719</v>
      </c>
      <c r="H101" s="148" t="s">
        <v>82</v>
      </c>
      <c r="I101" s="150"/>
      <c r="L101" s="146"/>
      <c r="M101" s="151"/>
      <c r="T101" s="152"/>
      <c r="AT101" s="148" t="s">
        <v>603</v>
      </c>
      <c r="AU101" s="148" t="s">
        <v>93</v>
      </c>
      <c r="AV101" s="12" t="s">
        <v>91</v>
      </c>
      <c r="AW101" s="12" t="s">
        <v>42</v>
      </c>
      <c r="AX101" s="12" t="s">
        <v>84</v>
      </c>
      <c r="AY101" s="148" t="s">
        <v>594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5720</v>
      </c>
      <c r="H102" s="156">
        <v>1.5720000000000001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5721</v>
      </c>
      <c r="H103" s="156">
        <v>0.29399999999999998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5722</v>
      </c>
      <c r="H104" s="156">
        <v>0.40699999999999997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5723</v>
      </c>
      <c r="H105" s="156">
        <v>0.46500000000000002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4" customFormat="1" ht="10.199999999999999" x14ac:dyDescent="0.2">
      <c r="B106" s="168"/>
      <c r="D106" s="147" t="s">
        <v>603</v>
      </c>
      <c r="E106" s="169" t="s">
        <v>82</v>
      </c>
      <c r="F106" s="170" t="s">
        <v>668</v>
      </c>
      <c r="H106" s="171">
        <v>2.738</v>
      </c>
      <c r="I106" s="172"/>
      <c r="L106" s="168"/>
      <c r="M106" s="173"/>
      <c r="T106" s="174"/>
      <c r="AT106" s="169" t="s">
        <v>603</v>
      </c>
      <c r="AU106" s="169" t="s">
        <v>93</v>
      </c>
      <c r="AV106" s="14" t="s">
        <v>101</v>
      </c>
      <c r="AW106" s="14" t="s">
        <v>42</v>
      </c>
      <c r="AX106" s="14" t="s">
        <v>84</v>
      </c>
      <c r="AY106" s="169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5724</v>
      </c>
      <c r="H107" s="156">
        <v>0.27400000000000002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4" customFormat="1" ht="10.199999999999999" x14ac:dyDescent="0.2">
      <c r="B108" s="168"/>
      <c r="D108" s="147" t="s">
        <v>603</v>
      </c>
      <c r="E108" s="169" t="s">
        <v>82</v>
      </c>
      <c r="F108" s="170" t="s">
        <v>668</v>
      </c>
      <c r="H108" s="171">
        <v>0.27400000000000002</v>
      </c>
      <c r="I108" s="172"/>
      <c r="L108" s="168"/>
      <c r="M108" s="173"/>
      <c r="T108" s="174"/>
      <c r="AT108" s="169" t="s">
        <v>603</v>
      </c>
      <c r="AU108" s="169" t="s">
        <v>93</v>
      </c>
      <c r="AV108" s="14" t="s">
        <v>101</v>
      </c>
      <c r="AW108" s="14" t="s">
        <v>42</v>
      </c>
      <c r="AX108" s="14" t="s">
        <v>84</v>
      </c>
      <c r="AY108" s="169" t="s">
        <v>594</v>
      </c>
    </row>
    <row r="109" spans="2:65" s="15" customFormat="1" ht="10.199999999999999" x14ac:dyDescent="0.2">
      <c r="B109" s="175"/>
      <c r="D109" s="147" t="s">
        <v>603</v>
      </c>
      <c r="E109" s="176" t="s">
        <v>82</v>
      </c>
      <c r="F109" s="177" t="s">
        <v>672</v>
      </c>
      <c r="H109" s="178">
        <v>3.012</v>
      </c>
      <c r="I109" s="179"/>
      <c r="L109" s="175"/>
      <c r="M109" s="180"/>
      <c r="T109" s="181"/>
      <c r="AT109" s="176" t="s">
        <v>603</v>
      </c>
      <c r="AU109" s="176" t="s">
        <v>93</v>
      </c>
      <c r="AV109" s="15" t="s">
        <v>147</v>
      </c>
      <c r="AW109" s="15" t="s">
        <v>42</v>
      </c>
      <c r="AX109" s="15" t="s">
        <v>91</v>
      </c>
      <c r="AY109" s="176" t="s">
        <v>594</v>
      </c>
    </row>
    <row r="110" spans="2:65" s="11" customFormat="1" ht="22.8" customHeight="1" x14ac:dyDescent="0.25">
      <c r="B110" s="121"/>
      <c r="D110" s="122" t="s">
        <v>83</v>
      </c>
      <c r="E110" s="131" t="s">
        <v>1643</v>
      </c>
      <c r="F110" s="131" t="s">
        <v>5655</v>
      </c>
      <c r="I110" s="124"/>
      <c r="J110" s="132">
        <f>BK110</f>
        <v>0</v>
      </c>
      <c r="L110" s="121"/>
      <c r="M110" s="126"/>
      <c r="P110" s="127">
        <f>SUM(P111:P131)</f>
        <v>0</v>
      </c>
      <c r="R110" s="127">
        <f>SUM(R111:R131)</f>
        <v>0</v>
      </c>
      <c r="T110" s="128">
        <f>SUM(T111:T131)</f>
        <v>32.930100000000003</v>
      </c>
      <c r="AR110" s="122" t="s">
        <v>91</v>
      </c>
      <c r="AT110" s="129" t="s">
        <v>83</v>
      </c>
      <c r="AU110" s="129" t="s">
        <v>91</v>
      </c>
      <c r="AY110" s="122" t="s">
        <v>594</v>
      </c>
      <c r="BK110" s="130">
        <f>SUM(BK111:BK131)</f>
        <v>0</v>
      </c>
    </row>
    <row r="111" spans="2:65" s="1" customFormat="1" ht="16.5" customHeight="1" x14ac:dyDescent="0.2">
      <c r="B111" s="34"/>
      <c r="C111" s="133" t="s">
        <v>93</v>
      </c>
      <c r="D111" s="133" t="s">
        <v>597</v>
      </c>
      <c r="E111" s="134" t="s">
        <v>5266</v>
      </c>
      <c r="F111" s="135" t="s">
        <v>5267</v>
      </c>
      <c r="G111" s="136" t="s">
        <v>618</v>
      </c>
      <c r="H111" s="137">
        <v>69.372</v>
      </c>
      <c r="I111" s="138"/>
      <c r="J111" s="139">
        <f>ROUND(I111*H111,2)</f>
        <v>0</v>
      </c>
      <c r="K111" s="135" t="s">
        <v>651</v>
      </c>
      <c r="L111" s="34"/>
      <c r="M111" s="140" t="s">
        <v>82</v>
      </c>
      <c r="N111" s="141" t="s">
        <v>54</v>
      </c>
      <c r="P111" s="142">
        <f>O111*H111</f>
        <v>0</v>
      </c>
      <c r="Q111" s="142">
        <v>0</v>
      </c>
      <c r="R111" s="142">
        <f>Q111*H111</f>
        <v>0</v>
      </c>
      <c r="S111" s="142">
        <v>0.11</v>
      </c>
      <c r="T111" s="143">
        <f>S111*H111</f>
        <v>7.6309199999999997</v>
      </c>
      <c r="AR111" s="144" t="s">
        <v>147</v>
      </c>
      <c r="AT111" s="144" t="s">
        <v>597</v>
      </c>
      <c r="AU111" s="144" t="s">
        <v>93</v>
      </c>
      <c r="AY111" s="18" t="s">
        <v>594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147</v>
      </c>
      <c r="BM111" s="144" t="s">
        <v>5725</v>
      </c>
    </row>
    <row r="112" spans="2:65" s="1" customFormat="1" ht="10.199999999999999" x14ac:dyDescent="0.2">
      <c r="B112" s="34"/>
      <c r="D112" s="164" t="s">
        <v>653</v>
      </c>
      <c r="F112" s="165" t="s">
        <v>5269</v>
      </c>
      <c r="I112" s="166"/>
      <c r="L112" s="34"/>
      <c r="M112" s="167"/>
      <c r="T112" s="55"/>
      <c r="AT112" s="18" t="s">
        <v>653</v>
      </c>
      <c r="AU112" s="18" t="s">
        <v>93</v>
      </c>
    </row>
    <row r="113" spans="2:65" s="12" customFormat="1" ht="10.199999999999999" x14ac:dyDescent="0.2">
      <c r="B113" s="146"/>
      <c r="D113" s="147" t="s">
        <v>603</v>
      </c>
      <c r="E113" s="148" t="s">
        <v>82</v>
      </c>
      <c r="F113" s="149" t="s">
        <v>5726</v>
      </c>
      <c r="H113" s="148" t="s">
        <v>82</v>
      </c>
      <c r="I113" s="150"/>
      <c r="L113" s="146"/>
      <c r="M113" s="151"/>
      <c r="T113" s="152"/>
      <c r="AT113" s="148" t="s">
        <v>603</v>
      </c>
      <c r="AU113" s="148" t="s">
        <v>93</v>
      </c>
      <c r="AV113" s="12" t="s">
        <v>91</v>
      </c>
      <c r="AW113" s="12" t="s">
        <v>42</v>
      </c>
      <c r="AX113" s="12" t="s">
        <v>84</v>
      </c>
      <c r="AY113" s="148" t="s">
        <v>594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5727</v>
      </c>
      <c r="H114" s="156">
        <v>54.372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5728</v>
      </c>
      <c r="H115" s="156">
        <v>10.5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5729</v>
      </c>
      <c r="H116" s="156">
        <v>4.5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65" s="15" customFormat="1" ht="10.199999999999999" x14ac:dyDescent="0.2">
      <c r="B117" s="175"/>
      <c r="D117" s="147" t="s">
        <v>603</v>
      </c>
      <c r="E117" s="176" t="s">
        <v>5712</v>
      </c>
      <c r="F117" s="177" t="s">
        <v>672</v>
      </c>
      <c r="H117" s="178">
        <v>69.372</v>
      </c>
      <c r="I117" s="179"/>
      <c r="L117" s="175"/>
      <c r="M117" s="180"/>
      <c r="T117" s="181"/>
      <c r="AT117" s="176" t="s">
        <v>603</v>
      </c>
      <c r="AU117" s="176" t="s">
        <v>93</v>
      </c>
      <c r="AV117" s="15" t="s">
        <v>147</v>
      </c>
      <c r="AW117" s="15" t="s">
        <v>42</v>
      </c>
      <c r="AX117" s="15" t="s">
        <v>91</v>
      </c>
      <c r="AY117" s="176" t="s">
        <v>594</v>
      </c>
    </row>
    <row r="118" spans="2:65" s="1" customFormat="1" ht="16.5" customHeight="1" x14ac:dyDescent="0.2">
      <c r="B118" s="34"/>
      <c r="C118" s="133" t="s">
        <v>101</v>
      </c>
      <c r="D118" s="133" t="s">
        <v>597</v>
      </c>
      <c r="E118" s="134" t="s">
        <v>5282</v>
      </c>
      <c r="F118" s="135" t="s">
        <v>5283</v>
      </c>
      <c r="G118" s="136" t="s">
        <v>618</v>
      </c>
      <c r="H118" s="137">
        <v>118.8</v>
      </c>
      <c r="I118" s="138"/>
      <c r="J118" s="139">
        <f>ROUND(I118*H118,2)</f>
        <v>0</v>
      </c>
      <c r="K118" s="135" t="s">
        <v>651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0</v>
      </c>
      <c r="R118" s="142">
        <f>Q118*H118</f>
        <v>0</v>
      </c>
      <c r="S118" s="142">
        <v>0.11</v>
      </c>
      <c r="T118" s="143">
        <f>S118*H118</f>
        <v>13.068</v>
      </c>
      <c r="AR118" s="144" t="s">
        <v>147</v>
      </c>
      <c r="AT118" s="144" t="s">
        <v>597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147</v>
      </c>
      <c r="BM118" s="144" t="s">
        <v>5730</v>
      </c>
    </row>
    <row r="119" spans="2:65" s="1" customFormat="1" ht="10.199999999999999" x14ac:dyDescent="0.2">
      <c r="B119" s="34"/>
      <c r="D119" s="164" t="s">
        <v>653</v>
      </c>
      <c r="F119" s="165" t="s">
        <v>5285</v>
      </c>
      <c r="I119" s="166"/>
      <c r="L119" s="34"/>
      <c r="M119" s="167"/>
      <c r="T119" s="55"/>
      <c r="AT119" s="18" t="s">
        <v>653</v>
      </c>
      <c r="AU119" s="18" t="s">
        <v>93</v>
      </c>
    </row>
    <row r="120" spans="2:65" s="13" customFormat="1" ht="10.199999999999999" x14ac:dyDescent="0.2">
      <c r="B120" s="153"/>
      <c r="D120" s="147" t="s">
        <v>603</v>
      </c>
      <c r="E120" s="154" t="s">
        <v>82</v>
      </c>
      <c r="F120" s="155" t="s">
        <v>5731</v>
      </c>
      <c r="H120" s="156">
        <v>118.8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594</v>
      </c>
    </row>
    <row r="121" spans="2:65" s="15" customFormat="1" ht="10.199999999999999" x14ac:dyDescent="0.2">
      <c r="B121" s="175"/>
      <c r="D121" s="147" t="s">
        <v>603</v>
      </c>
      <c r="E121" s="176" t="s">
        <v>5711</v>
      </c>
      <c r="F121" s="177" t="s">
        <v>672</v>
      </c>
      <c r="H121" s="178">
        <v>118.8</v>
      </c>
      <c r="I121" s="179"/>
      <c r="L121" s="175"/>
      <c r="M121" s="180"/>
      <c r="T121" s="181"/>
      <c r="AT121" s="176" t="s">
        <v>603</v>
      </c>
      <c r="AU121" s="176" t="s">
        <v>93</v>
      </c>
      <c r="AV121" s="15" t="s">
        <v>147</v>
      </c>
      <c r="AW121" s="15" t="s">
        <v>42</v>
      </c>
      <c r="AX121" s="15" t="s">
        <v>91</v>
      </c>
      <c r="AY121" s="176" t="s">
        <v>594</v>
      </c>
    </row>
    <row r="122" spans="2:65" s="1" customFormat="1" ht="16.5" customHeight="1" x14ac:dyDescent="0.2">
      <c r="B122" s="34"/>
      <c r="C122" s="133" t="s">
        <v>147</v>
      </c>
      <c r="D122" s="133" t="s">
        <v>597</v>
      </c>
      <c r="E122" s="134" t="s">
        <v>5416</v>
      </c>
      <c r="F122" s="135" t="s">
        <v>5417</v>
      </c>
      <c r="G122" s="136" t="s">
        <v>618</v>
      </c>
      <c r="H122" s="137">
        <v>188.172</v>
      </c>
      <c r="I122" s="138"/>
      <c r="J122" s="139">
        <f>ROUND(I122*H122,2)</f>
        <v>0</v>
      </c>
      <c r="K122" s="135" t="s">
        <v>651</v>
      </c>
      <c r="L122" s="34"/>
      <c r="M122" s="140" t="s">
        <v>82</v>
      </c>
      <c r="N122" s="141" t="s">
        <v>54</v>
      </c>
      <c r="P122" s="142">
        <f>O122*H122</f>
        <v>0</v>
      </c>
      <c r="Q122" s="142">
        <v>0</v>
      </c>
      <c r="R122" s="142">
        <f>Q122*H122</f>
        <v>0</v>
      </c>
      <c r="S122" s="142">
        <v>6.5000000000000002E-2</v>
      </c>
      <c r="T122" s="143">
        <f>S122*H122</f>
        <v>12.23118</v>
      </c>
      <c r="AR122" s="144" t="s">
        <v>147</v>
      </c>
      <c r="AT122" s="144" t="s">
        <v>597</v>
      </c>
      <c r="AU122" s="144" t="s">
        <v>93</v>
      </c>
      <c r="AY122" s="18" t="s">
        <v>594</v>
      </c>
      <c r="BE122" s="145">
        <f>IF(N122="základní",J122,0)</f>
        <v>0</v>
      </c>
      <c r="BF122" s="145">
        <f>IF(N122="snížená",J122,0)</f>
        <v>0</v>
      </c>
      <c r="BG122" s="145">
        <f>IF(N122="zákl. přenesená",J122,0)</f>
        <v>0</v>
      </c>
      <c r="BH122" s="145">
        <f>IF(N122="sníž. přenesená",J122,0)</f>
        <v>0</v>
      </c>
      <c r="BI122" s="145">
        <f>IF(N122="nulová",J122,0)</f>
        <v>0</v>
      </c>
      <c r="BJ122" s="18" t="s">
        <v>91</v>
      </c>
      <c r="BK122" s="145">
        <f>ROUND(I122*H122,2)</f>
        <v>0</v>
      </c>
      <c r="BL122" s="18" t="s">
        <v>147</v>
      </c>
      <c r="BM122" s="144" t="s">
        <v>5732</v>
      </c>
    </row>
    <row r="123" spans="2:65" s="1" customFormat="1" ht="10.199999999999999" x14ac:dyDescent="0.2">
      <c r="B123" s="34"/>
      <c r="D123" s="164" t="s">
        <v>653</v>
      </c>
      <c r="F123" s="165" t="s">
        <v>5419</v>
      </c>
      <c r="I123" s="166"/>
      <c r="L123" s="34"/>
      <c r="M123" s="167"/>
      <c r="T123" s="55"/>
      <c r="AT123" s="18" t="s">
        <v>653</v>
      </c>
      <c r="AU123" s="18" t="s">
        <v>93</v>
      </c>
    </row>
    <row r="124" spans="2:65" s="13" customFormat="1" ht="10.199999999999999" x14ac:dyDescent="0.2">
      <c r="B124" s="153"/>
      <c r="D124" s="147" t="s">
        <v>603</v>
      </c>
      <c r="E124" s="154" t="s">
        <v>82</v>
      </c>
      <c r="F124" s="155" t="s">
        <v>5712</v>
      </c>
      <c r="H124" s="156">
        <v>69.372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594</v>
      </c>
    </row>
    <row r="125" spans="2:65" s="13" customFormat="1" ht="10.199999999999999" x14ac:dyDescent="0.2">
      <c r="B125" s="153"/>
      <c r="D125" s="147" t="s">
        <v>603</v>
      </c>
      <c r="E125" s="154" t="s">
        <v>82</v>
      </c>
      <c r="F125" s="155" t="s">
        <v>5711</v>
      </c>
      <c r="H125" s="156">
        <v>118.8</v>
      </c>
      <c r="I125" s="157"/>
      <c r="L125" s="153"/>
      <c r="M125" s="158"/>
      <c r="T125" s="159"/>
      <c r="AT125" s="154" t="s">
        <v>603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594</v>
      </c>
    </row>
    <row r="126" spans="2:65" s="15" customFormat="1" ht="10.199999999999999" x14ac:dyDescent="0.2">
      <c r="B126" s="175"/>
      <c r="D126" s="147" t="s">
        <v>603</v>
      </c>
      <c r="E126" s="176" t="s">
        <v>82</v>
      </c>
      <c r="F126" s="177" t="s">
        <v>672</v>
      </c>
      <c r="H126" s="178">
        <v>188.172</v>
      </c>
      <c r="I126" s="179"/>
      <c r="L126" s="175"/>
      <c r="M126" s="180"/>
      <c r="T126" s="181"/>
      <c r="AT126" s="176" t="s">
        <v>603</v>
      </c>
      <c r="AU126" s="176" t="s">
        <v>93</v>
      </c>
      <c r="AV126" s="15" t="s">
        <v>147</v>
      </c>
      <c r="AW126" s="15" t="s">
        <v>42</v>
      </c>
      <c r="AX126" s="15" t="s">
        <v>91</v>
      </c>
      <c r="AY126" s="176" t="s">
        <v>594</v>
      </c>
    </row>
    <row r="127" spans="2:65" s="1" customFormat="1" ht="16.5" customHeight="1" x14ac:dyDescent="0.2">
      <c r="B127" s="34"/>
      <c r="C127" s="133" t="s">
        <v>160</v>
      </c>
      <c r="D127" s="133" t="s">
        <v>597</v>
      </c>
      <c r="E127" s="134" t="s">
        <v>5431</v>
      </c>
      <c r="F127" s="135" t="s">
        <v>5432</v>
      </c>
      <c r="G127" s="136" t="s">
        <v>618</v>
      </c>
      <c r="H127" s="137">
        <v>188.172</v>
      </c>
      <c r="I127" s="138"/>
      <c r="J127" s="139">
        <f>ROUND(I127*H127,2)</f>
        <v>0</v>
      </c>
      <c r="K127" s="135" t="s">
        <v>651</v>
      </c>
      <c r="L127" s="34"/>
      <c r="M127" s="140" t="s">
        <v>82</v>
      </c>
      <c r="N127" s="141" t="s">
        <v>54</v>
      </c>
      <c r="P127" s="142">
        <f>O127*H127</f>
        <v>0</v>
      </c>
      <c r="Q127" s="142">
        <v>0</v>
      </c>
      <c r="R127" s="142">
        <f>Q127*H127</f>
        <v>0</v>
      </c>
      <c r="S127" s="142">
        <v>0</v>
      </c>
      <c r="T127" s="143">
        <f>S127*H127</f>
        <v>0</v>
      </c>
      <c r="AR127" s="144" t="s">
        <v>147</v>
      </c>
      <c r="AT127" s="144" t="s">
        <v>597</v>
      </c>
      <c r="AU127" s="144" t="s">
        <v>93</v>
      </c>
      <c r="AY127" s="18" t="s">
        <v>594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147</v>
      </c>
      <c r="BM127" s="144" t="s">
        <v>5733</v>
      </c>
    </row>
    <row r="128" spans="2:65" s="1" customFormat="1" ht="10.199999999999999" x14ac:dyDescent="0.2">
      <c r="B128" s="34"/>
      <c r="D128" s="164" t="s">
        <v>653</v>
      </c>
      <c r="F128" s="165" t="s">
        <v>5434</v>
      </c>
      <c r="I128" s="166"/>
      <c r="L128" s="34"/>
      <c r="M128" s="167"/>
      <c r="T128" s="55"/>
      <c r="AT128" s="18" t="s">
        <v>653</v>
      </c>
      <c r="AU128" s="18" t="s">
        <v>93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5712</v>
      </c>
      <c r="H129" s="156">
        <v>69.372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594</v>
      </c>
    </row>
    <row r="130" spans="2:65" s="13" customFormat="1" ht="10.199999999999999" x14ac:dyDescent="0.2">
      <c r="B130" s="153"/>
      <c r="D130" s="147" t="s">
        <v>603</v>
      </c>
      <c r="E130" s="154" t="s">
        <v>82</v>
      </c>
      <c r="F130" s="155" t="s">
        <v>5711</v>
      </c>
      <c r="H130" s="156">
        <v>118.8</v>
      </c>
      <c r="I130" s="157"/>
      <c r="L130" s="153"/>
      <c r="M130" s="158"/>
      <c r="T130" s="159"/>
      <c r="AT130" s="154" t="s">
        <v>603</v>
      </c>
      <c r="AU130" s="154" t="s">
        <v>93</v>
      </c>
      <c r="AV130" s="13" t="s">
        <v>93</v>
      </c>
      <c r="AW130" s="13" t="s">
        <v>42</v>
      </c>
      <c r="AX130" s="13" t="s">
        <v>84</v>
      </c>
      <c r="AY130" s="154" t="s">
        <v>594</v>
      </c>
    </row>
    <row r="131" spans="2:65" s="15" customFormat="1" ht="10.199999999999999" x14ac:dyDescent="0.2">
      <c r="B131" s="175"/>
      <c r="D131" s="147" t="s">
        <v>603</v>
      </c>
      <c r="E131" s="176" t="s">
        <v>82</v>
      </c>
      <c r="F131" s="177" t="s">
        <v>672</v>
      </c>
      <c r="H131" s="178">
        <v>188.172</v>
      </c>
      <c r="I131" s="179"/>
      <c r="L131" s="175"/>
      <c r="M131" s="180"/>
      <c r="T131" s="181"/>
      <c r="AT131" s="176" t="s">
        <v>603</v>
      </c>
      <c r="AU131" s="176" t="s">
        <v>93</v>
      </c>
      <c r="AV131" s="15" t="s">
        <v>147</v>
      </c>
      <c r="AW131" s="15" t="s">
        <v>42</v>
      </c>
      <c r="AX131" s="15" t="s">
        <v>91</v>
      </c>
      <c r="AY131" s="176" t="s">
        <v>594</v>
      </c>
    </row>
    <row r="132" spans="2:65" s="11" customFormat="1" ht="22.8" customHeight="1" x14ac:dyDescent="0.25">
      <c r="B132" s="121"/>
      <c r="D132" s="122" t="s">
        <v>83</v>
      </c>
      <c r="E132" s="131" t="s">
        <v>1652</v>
      </c>
      <c r="F132" s="131" t="s">
        <v>5734</v>
      </c>
      <c r="I132" s="124"/>
      <c r="J132" s="132">
        <f>BK132</f>
        <v>0</v>
      </c>
      <c r="L132" s="121"/>
      <c r="M132" s="126"/>
      <c r="P132" s="127">
        <f>SUM(P133:P155)</f>
        <v>0</v>
      </c>
      <c r="R132" s="127">
        <f>SUM(R133:R155)</f>
        <v>4.6851620399999998</v>
      </c>
      <c r="T132" s="128">
        <f>SUM(T133:T155)</f>
        <v>0</v>
      </c>
      <c r="AR132" s="122" t="s">
        <v>91</v>
      </c>
      <c r="AT132" s="129" t="s">
        <v>83</v>
      </c>
      <c r="AU132" s="129" t="s">
        <v>91</v>
      </c>
      <c r="AY132" s="122" t="s">
        <v>594</v>
      </c>
      <c r="BK132" s="130">
        <f>SUM(BK133:BK155)</f>
        <v>0</v>
      </c>
    </row>
    <row r="133" spans="2:65" s="1" customFormat="1" ht="16.5" customHeight="1" x14ac:dyDescent="0.2">
      <c r="B133" s="34"/>
      <c r="C133" s="133" t="s">
        <v>624</v>
      </c>
      <c r="D133" s="133" t="s">
        <v>597</v>
      </c>
      <c r="E133" s="134" t="s">
        <v>5488</v>
      </c>
      <c r="F133" s="135" t="s">
        <v>5489</v>
      </c>
      <c r="G133" s="136" t="s">
        <v>618</v>
      </c>
      <c r="H133" s="137">
        <v>69.372</v>
      </c>
      <c r="I133" s="138"/>
      <c r="J133" s="139">
        <f>ROUND(I133*H133,2)</f>
        <v>0</v>
      </c>
      <c r="K133" s="135" t="s">
        <v>651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1.9429999999999999E-2</v>
      </c>
      <c r="R133" s="142">
        <f>Q133*H133</f>
        <v>1.3478979600000001</v>
      </c>
      <c r="S133" s="142">
        <v>0</v>
      </c>
      <c r="T133" s="143">
        <f>S133*H133</f>
        <v>0</v>
      </c>
      <c r="AR133" s="144" t="s">
        <v>147</v>
      </c>
      <c r="AT133" s="144" t="s">
        <v>597</v>
      </c>
      <c r="AU133" s="144" t="s">
        <v>93</v>
      </c>
      <c r="AY133" s="18" t="s">
        <v>594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147</v>
      </c>
      <c r="BM133" s="144" t="s">
        <v>5735</v>
      </c>
    </row>
    <row r="134" spans="2:65" s="1" customFormat="1" ht="10.199999999999999" x14ac:dyDescent="0.2">
      <c r="B134" s="34"/>
      <c r="D134" s="164" t="s">
        <v>653</v>
      </c>
      <c r="F134" s="165" t="s">
        <v>5491</v>
      </c>
      <c r="I134" s="166"/>
      <c r="L134" s="34"/>
      <c r="M134" s="167"/>
      <c r="T134" s="55"/>
      <c r="AT134" s="18" t="s">
        <v>653</v>
      </c>
      <c r="AU134" s="18" t="s">
        <v>93</v>
      </c>
    </row>
    <row r="135" spans="2:65" s="12" customFormat="1" ht="10.199999999999999" x14ac:dyDescent="0.2">
      <c r="B135" s="146"/>
      <c r="D135" s="147" t="s">
        <v>603</v>
      </c>
      <c r="E135" s="148" t="s">
        <v>82</v>
      </c>
      <c r="F135" s="149" t="s">
        <v>5726</v>
      </c>
      <c r="H135" s="148" t="s">
        <v>82</v>
      </c>
      <c r="I135" s="150"/>
      <c r="L135" s="146"/>
      <c r="M135" s="151"/>
      <c r="T135" s="152"/>
      <c r="AT135" s="148" t="s">
        <v>603</v>
      </c>
      <c r="AU135" s="148" t="s">
        <v>93</v>
      </c>
      <c r="AV135" s="12" t="s">
        <v>91</v>
      </c>
      <c r="AW135" s="12" t="s">
        <v>42</v>
      </c>
      <c r="AX135" s="12" t="s">
        <v>84</v>
      </c>
      <c r="AY135" s="148" t="s">
        <v>594</v>
      </c>
    </row>
    <row r="136" spans="2:65" s="13" customFormat="1" ht="10.199999999999999" x14ac:dyDescent="0.2">
      <c r="B136" s="153"/>
      <c r="D136" s="147" t="s">
        <v>603</v>
      </c>
      <c r="E136" s="154" t="s">
        <v>82</v>
      </c>
      <c r="F136" s="155" t="s">
        <v>5727</v>
      </c>
      <c r="H136" s="156">
        <v>54.372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594</v>
      </c>
    </row>
    <row r="137" spans="2:65" s="13" customFormat="1" ht="10.199999999999999" x14ac:dyDescent="0.2">
      <c r="B137" s="153"/>
      <c r="D137" s="147" t="s">
        <v>603</v>
      </c>
      <c r="E137" s="154" t="s">
        <v>82</v>
      </c>
      <c r="F137" s="155" t="s">
        <v>5728</v>
      </c>
      <c r="H137" s="156">
        <v>10.5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594</v>
      </c>
    </row>
    <row r="138" spans="2:65" s="13" customFormat="1" ht="10.199999999999999" x14ac:dyDescent="0.2">
      <c r="B138" s="153"/>
      <c r="D138" s="147" t="s">
        <v>603</v>
      </c>
      <c r="E138" s="154" t="s">
        <v>82</v>
      </c>
      <c r="F138" s="155" t="s">
        <v>5729</v>
      </c>
      <c r="H138" s="156">
        <v>4.5</v>
      </c>
      <c r="I138" s="157"/>
      <c r="L138" s="153"/>
      <c r="M138" s="158"/>
      <c r="T138" s="159"/>
      <c r="AT138" s="154" t="s">
        <v>603</v>
      </c>
      <c r="AU138" s="154" t="s">
        <v>93</v>
      </c>
      <c r="AV138" s="13" t="s">
        <v>93</v>
      </c>
      <c r="AW138" s="13" t="s">
        <v>42</v>
      </c>
      <c r="AX138" s="13" t="s">
        <v>84</v>
      </c>
      <c r="AY138" s="154" t="s">
        <v>594</v>
      </c>
    </row>
    <row r="139" spans="2:65" s="15" customFormat="1" ht="10.199999999999999" x14ac:dyDescent="0.2">
      <c r="B139" s="175"/>
      <c r="D139" s="147" t="s">
        <v>603</v>
      </c>
      <c r="E139" s="176" t="s">
        <v>5707</v>
      </c>
      <c r="F139" s="177" t="s">
        <v>672</v>
      </c>
      <c r="H139" s="178">
        <v>69.372</v>
      </c>
      <c r="I139" s="179"/>
      <c r="L139" s="175"/>
      <c r="M139" s="180"/>
      <c r="T139" s="181"/>
      <c r="AT139" s="176" t="s">
        <v>603</v>
      </c>
      <c r="AU139" s="176" t="s">
        <v>93</v>
      </c>
      <c r="AV139" s="15" t="s">
        <v>147</v>
      </c>
      <c r="AW139" s="15" t="s">
        <v>42</v>
      </c>
      <c r="AX139" s="15" t="s">
        <v>91</v>
      </c>
      <c r="AY139" s="176" t="s">
        <v>594</v>
      </c>
    </row>
    <row r="140" spans="2:65" s="1" customFormat="1" ht="21.75" customHeight="1" x14ac:dyDescent="0.2">
      <c r="B140" s="34"/>
      <c r="C140" s="133" t="s">
        <v>707</v>
      </c>
      <c r="D140" s="133" t="s">
        <v>597</v>
      </c>
      <c r="E140" s="134" t="s">
        <v>5736</v>
      </c>
      <c r="F140" s="135" t="s">
        <v>5737</v>
      </c>
      <c r="G140" s="136" t="s">
        <v>618</v>
      </c>
      <c r="H140" s="137">
        <v>118.8</v>
      </c>
      <c r="I140" s="138"/>
      <c r="J140" s="139">
        <f>ROUND(I140*H140,2)</f>
        <v>0</v>
      </c>
      <c r="K140" s="135" t="s">
        <v>651</v>
      </c>
      <c r="L140" s="34"/>
      <c r="M140" s="140" t="s">
        <v>82</v>
      </c>
      <c r="N140" s="141" t="s">
        <v>54</v>
      </c>
      <c r="P140" s="142">
        <f>O140*H140</f>
        <v>0</v>
      </c>
      <c r="Q140" s="142">
        <v>1.9949999999999999E-2</v>
      </c>
      <c r="R140" s="142">
        <f>Q140*H140</f>
        <v>2.3700599999999996</v>
      </c>
      <c r="S140" s="142">
        <v>0</v>
      </c>
      <c r="T140" s="143">
        <f>S140*H140</f>
        <v>0</v>
      </c>
      <c r="AR140" s="144" t="s">
        <v>147</v>
      </c>
      <c r="AT140" s="144" t="s">
        <v>597</v>
      </c>
      <c r="AU140" s="144" t="s">
        <v>93</v>
      </c>
      <c r="AY140" s="18" t="s">
        <v>594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147</v>
      </c>
      <c r="BM140" s="144" t="s">
        <v>5738</v>
      </c>
    </row>
    <row r="141" spans="2:65" s="1" customFormat="1" ht="10.199999999999999" x14ac:dyDescent="0.2">
      <c r="B141" s="34"/>
      <c r="D141" s="164" t="s">
        <v>653</v>
      </c>
      <c r="F141" s="165" t="s">
        <v>5739</v>
      </c>
      <c r="I141" s="166"/>
      <c r="L141" s="34"/>
      <c r="M141" s="167"/>
      <c r="T141" s="55"/>
      <c r="AT141" s="18" t="s">
        <v>653</v>
      </c>
      <c r="AU141" s="18" t="s">
        <v>93</v>
      </c>
    </row>
    <row r="142" spans="2:65" s="12" customFormat="1" ht="10.199999999999999" x14ac:dyDescent="0.2">
      <c r="B142" s="146"/>
      <c r="D142" s="147" t="s">
        <v>603</v>
      </c>
      <c r="E142" s="148" t="s">
        <v>82</v>
      </c>
      <c r="F142" s="149" t="s">
        <v>5740</v>
      </c>
      <c r="H142" s="148" t="s">
        <v>82</v>
      </c>
      <c r="I142" s="150"/>
      <c r="L142" s="146"/>
      <c r="M142" s="151"/>
      <c r="T142" s="152"/>
      <c r="AT142" s="148" t="s">
        <v>603</v>
      </c>
      <c r="AU142" s="148" t="s">
        <v>93</v>
      </c>
      <c r="AV142" s="12" t="s">
        <v>91</v>
      </c>
      <c r="AW142" s="12" t="s">
        <v>42</v>
      </c>
      <c r="AX142" s="12" t="s">
        <v>84</v>
      </c>
      <c r="AY142" s="148" t="s">
        <v>594</v>
      </c>
    </row>
    <row r="143" spans="2:65" s="13" customFormat="1" ht="10.199999999999999" x14ac:dyDescent="0.2">
      <c r="B143" s="153"/>
      <c r="D143" s="147" t="s">
        <v>603</v>
      </c>
      <c r="E143" s="154" t="s">
        <v>82</v>
      </c>
      <c r="F143" s="155" t="s">
        <v>5731</v>
      </c>
      <c r="H143" s="156">
        <v>118.8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594</v>
      </c>
    </row>
    <row r="144" spans="2:65" s="15" customFormat="1" ht="10.199999999999999" x14ac:dyDescent="0.2">
      <c r="B144" s="175"/>
      <c r="D144" s="147" t="s">
        <v>603</v>
      </c>
      <c r="E144" s="176" t="s">
        <v>5709</v>
      </c>
      <c r="F144" s="177" t="s">
        <v>672</v>
      </c>
      <c r="H144" s="178">
        <v>118.8</v>
      </c>
      <c r="I144" s="179"/>
      <c r="L144" s="175"/>
      <c r="M144" s="180"/>
      <c r="T144" s="181"/>
      <c r="AT144" s="176" t="s">
        <v>603</v>
      </c>
      <c r="AU144" s="176" t="s">
        <v>93</v>
      </c>
      <c r="AV144" s="15" t="s">
        <v>147</v>
      </c>
      <c r="AW144" s="15" t="s">
        <v>42</v>
      </c>
      <c r="AX144" s="15" t="s">
        <v>91</v>
      </c>
      <c r="AY144" s="176" t="s">
        <v>594</v>
      </c>
    </row>
    <row r="145" spans="2:65" s="1" customFormat="1" ht="16.5" customHeight="1" x14ac:dyDescent="0.2">
      <c r="B145" s="34"/>
      <c r="C145" s="133" t="s">
        <v>716</v>
      </c>
      <c r="D145" s="133" t="s">
        <v>597</v>
      </c>
      <c r="E145" s="134" t="s">
        <v>5741</v>
      </c>
      <c r="F145" s="135" t="s">
        <v>5742</v>
      </c>
      <c r="G145" s="136" t="s">
        <v>618</v>
      </c>
      <c r="H145" s="137">
        <v>69.372</v>
      </c>
      <c r="I145" s="138"/>
      <c r="J145" s="139">
        <f>ROUND(I145*H145,2)</f>
        <v>0</v>
      </c>
      <c r="K145" s="135" t="s">
        <v>651</v>
      </c>
      <c r="L145" s="34"/>
      <c r="M145" s="140" t="s">
        <v>82</v>
      </c>
      <c r="N145" s="141" t="s">
        <v>54</v>
      </c>
      <c r="P145" s="142">
        <f>O145*H145</f>
        <v>0</v>
      </c>
      <c r="Q145" s="142">
        <v>3.5599999999999998E-3</v>
      </c>
      <c r="R145" s="142">
        <f>Q145*H145</f>
        <v>0.24696431999999999</v>
      </c>
      <c r="S145" s="142">
        <v>0</v>
      </c>
      <c r="T145" s="143">
        <f>S145*H145</f>
        <v>0</v>
      </c>
      <c r="AR145" s="144" t="s">
        <v>147</v>
      </c>
      <c r="AT145" s="144" t="s">
        <v>597</v>
      </c>
      <c r="AU145" s="144" t="s">
        <v>93</v>
      </c>
      <c r="AY145" s="18" t="s">
        <v>594</v>
      </c>
      <c r="BE145" s="145">
        <f>IF(N145="základní",J145,0)</f>
        <v>0</v>
      </c>
      <c r="BF145" s="145">
        <f>IF(N145="snížená",J145,0)</f>
        <v>0</v>
      </c>
      <c r="BG145" s="145">
        <f>IF(N145="zákl. přenesená",J145,0)</f>
        <v>0</v>
      </c>
      <c r="BH145" s="145">
        <f>IF(N145="sníž. přenesená",J145,0)</f>
        <v>0</v>
      </c>
      <c r="BI145" s="145">
        <f>IF(N145="nulová",J145,0)</f>
        <v>0</v>
      </c>
      <c r="BJ145" s="18" t="s">
        <v>91</v>
      </c>
      <c r="BK145" s="145">
        <f>ROUND(I145*H145,2)</f>
        <v>0</v>
      </c>
      <c r="BL145" s="18" t="s">
        <v>147</v>
      </c>
      <c r="BM145" s="144" t="s">
        <v>5743</v>
      </c>
    </row>
    <row r="146" spans="2:65" s="1" customFormat="1" ht="10.199999999999999" x14ac:dyDescent="0.2">
      <c r="B146" s="34"/>
      <c r="D146" s="164" t="s">
        <v>653</v>
      </c>
      <c r="F146" s="165" t="s">
        <v>5744</v>
      </c>
      <c r="I146" s="166"/>
      <c r="L146" s="34"/>
      <c r="M146" s="167"/>
      <c r="T146" s="55"/>
      <c r="AT146" s="18" t="s">
        <v>653</v>
      </c>
      <c r="AU146" s="18" t="s">
        <v>93</v>
      </c>
    </row>
    <row r="147" spans="2:65" s="13" customFormat="1" ht="10.199999999999999" x14ac:dyDescent="0.2">
      <c r="B147" s="153"/>
      <c r="D147" s="147" t="s">
        <v>603</v>
      </c>
      <c r="E147" s="154" t="s">
        <v>82</v>
      </c>
      <c r="F147" s="155" t="s">
        <v>5707</v>
      </c>
      <c r="H147" s="156">
        <v>69.372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91</v>
      </c>
      <c r="AY147" s="154" t="s">
        <v>594</v>
      </c>
    </row>
    <row r="148" spans="2:65" s="1" customFormat="1" ht="16.5" customHeight="1" x14ac:dyDescent="0.2">
      <c r="B148" s="34"/>
      <c r="C148" s="133" t="s">
        <v>721</v>
      </c>
      <c r="D148" s="133" t="s">
        <v>597</v>
      </c>
      <c r="E148" s="134" t="s">
        <v>5745</v>
      </c>
      <c r="F148" s="135" t="s">
        <v>5746</v>
      </c>
      <c r="G148" s="136" t="s">
        <v>618</v>
      </c>
      <c r="H148" s="137">
        <v>118.8</v>
      </c>
      <c r="I148" s="138"/>
      <c r="J148" s="139">
        <f>ROUND(I148*H148,2)</f>
        <v>0</v>
      </c>
      <c r="K148" s="135" t="s">
        <v>651</v>
      </c>
      <c r="L148" s="34"/>
      <c r="M148" s="140" t="s">
        <v>82</v>
      </c>
      <c r="N148" s="141" t="s">
        <v>54</v>
      </c>
      <c r="P148" s="142">
        <f>O148*H148</f>
        <v>0</v>
      </c>
      <c r="Q148" s="142">
        <v>3.5599999999999998E-3</v>
      </c>
      <c r="R148" s="142">
        <f>Q148*H148</f>
        <v>0.42292799999999997</v>
      </c>
      <c r="S148" s="142">
        <v>0</v>
      </c>
      <c r="T148" s="143">
        <f>S148*H148</f>
        <v>0</v>
      </c>
      <c r="AR148" s="144" t="s">
        <v>147</v>
      </c>
      <c r="AT148" s="144" t="s">
        <v>597</v>
      </c>
      <c r="AU148" s="144" t="s">
        <v>93</v>
      </c>
      <c r="AY148" s="18" t="s">
        <v>594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91</v>
      </c>
      <c r="BK148" s="145">
        <f>ROUND(I148*H148,2)</f>
        <v>0</v>
      </c>
      <c r="BL148" s="18" t="s">
        <v>147</v>
      </c>
      <c r="BM148" s="144" t="s">
        <v>5747</v>
      </c>
    </row>
    <row r="149" spans="2:65" s="1" customFormat="1" ht="10.199999999999999" x14ac:dyDescent="0.2">
      <c r="B149" s="34"/>
      <c r="D149" s="164" t="s">
        <v>653</v>
      </c>
      <c r="F149" s="165" t="s">
        <v>5748</v>
      </c>
      <c r="I149" s="166"/>
      <c r="L149" s="34"/>
      <c r="M149" s="167"/>
      <c r="T149" s="55"/>
      <c r="AT149" s="18" t="s">
        <v>653</v>
      </c>
      <c r="AU149" s="18" t="s">
        <v>93</v>
      </c>
    </row>
    <row r="150" spans="2:65" s="13" customFormat="1" ht="10.199999999999999" x14ac:dyDescent="0.2">
      <c r="B150" s="153"/>
      <c r="D150" s="147" t="s">
        <v>603</v>
      </c>
      <c r="E150" s="154" t="s">
        <v>82</v>
      </c>
      <c r="F150" s="155" t="s">
        <v>5709</v>
      </c>
      <c r="H150" s="156">
        <v>118.8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91</v>
      </c>
      <c r="AY150" s="154" t="s">
        <v>594</v>
      </c>
    </row>
    <row r="151" spans="2:65" s="1" customFormat="1" ht="16.5" customHeight="1" x14ac:dyDescent="0.2">
      <c r="B151" s="34"/>
      <c r="C151" s="133" t="s">
        <v>726</v>
      </c>
      <c r="D151" s="133" t="s">
        <v>597</v>
      </c>
      <c r="E151" s="134" t="s">
        <v>5528</v>
      </c>
      <c r="F151" s="135" t="s">
        <v>5529</v>
      </c>
      <c r="G151" s="136" t="s">
        <v>618</v>
      </c>
      <c r="H151" s="137">
        <v>188.172</v>
      </c>
      <c r="I151" s="138"/>
      <c r="J151" s="139">
        <f>ROUND(I151*H151,2)</f>
        <v>0</v>
      </c>
      <c r="K151" s="135" t="s">
        <v>651</v>
      </c>
      <c r="L151" s="34"/>
      <c r="M151" s="140" t="s">
        <v>82</v>
      </c>
      <c r="N151" s="141" t="s">
        <v>54</v>
      </c>
      <c r="P151" s="142">
        <f>O151*H151</f>
        <v>0</v>
      </c>
      <c r="Q151" s="142">
        <v>1.58E-3</v>
      </c>
      <c r="R151" s="142">
        <f>Q151*H151</f>
        <v>0.29731175999999998</v>
      </c>
      <c r="S151" s="142">
        <v>0</v>
      </c>
      <c r="T151" s="143">
        <f>S151*H151</f>
        <v>0</v>
      </c>
      <c r="AR151" s="144" t="s">
        <v>147</v>
      </c>
      <c r="AT151" s="144" t="s">
        <v>597</v>
      </c>
      <c r="AU151" s="144" t="s">
        <v>93</v>
      </c>
      <c r="AY151" s="18" t="s">
        <v>594</v>
      </c>
      <c r="BE151" s="145">
        <f>IF(N151="základní",J151,0)</f>
        <v>0</v>
      </c>
      <c r="BF151" s="145">
        <f>IF(N151="snížená",J151,0)</f>
        <v>0</v>
      </c>
      <c r="BG151" s="145">
        <f>IF(N151="zákl. přenesená",J151,0)</f>
        <v>0</v>
      </c>
      <c r="BH151" s="145">
        <f>IF(N151="sníž. přenesená",J151,0)</f>
        <v>0</v>
      </c>
      <c r="BI151" s="145">
        <f>IF(N151="nulová",J151,0)</f>
        <v>0</v>
      </c>
      <c r="BJ151" s="18" t="s">
        <v>91</v>
      </c>
      <c r="BK151" s="145">
        <f>ROUND(I151*H151,2)</f>
        <v>0</v>
      </c>
      <c r="BL151" s="18" t="s">
        <v>147</v>
      </c>
      <c r="BM151" s="144" t="s">
        <v>5749</v>
      </c>
    </row>
    <row r="152" spans="2:65" s="1" customFormat="1" ht="10.199999999999999" x14ac:dyDescent="0.2">
      <c r="B152" s="34"/>
      <c r="D152" s="164" t="s">
        <v>653</v>
      </c>
      <c r="F152" s="165" t="s">
        <v>5531</v>
      </c>
      <c r="I152" s="166"/>
      <c r="L152" s="34"/>
      <c r="M152" s="167"/>
      <c r="T152" s="55"/>
      <c r="AT152" s="18" t="s">
        <v>653</v>
      </c>
      <c r="AU152" s="18" t="s">
        <v>93</v>
      </c>
    </row>
    <row r="153" spans="2:65" s="13" customFormat="1" ht="10.199999999999999" x14ac:dyDescent="0.2">
      <c r="B153" s="153"/>
      <c r="D153" s="147" t="s">
        <v>603</v>
      </c>
      <c r="E153" s="154" t="s">
        <v>82</v>
      </c>
      <c r="F153" s="155" t="s">
        <v>5707</v>
      </c>
      <c r="H153" s="156">
        <v>69.372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65" s="13" customFormat="1" ht="10.199999999999999" x14ac:dyDescent="0.2">
      <c r="B154" s="153"/>
      <c r="D154" s="147" t="s">
        <v>603</v>
      </c>
      <c r="E154" s="154" t="s">
        <v>82</v>
      </c>
      <c r="F154" s="155" t="s">
        <v>5709</v>
      </c>
      <c r="H154" s="156">
        <v>118.8</v>
      </c>
      <c r="I154" s="157"/>
      <c r="L154" s="153"/>
      <c r="M154" s="158"/>
      <c r="T154" s="159"/>
      <c r="AT154" s="154" t="s">
        <v>603</v>
      </c>
      <c r="AU154" s="154" t="s">
        <v>93</v>
      </c>
      <c r="AV154" s="13" t="s">
        <v>93</v>
      </c>
      <c r="AW154" s="13" t="s">
        <v>42</v>
      </c>
      <c r="AX154" s="13" t="s">
        <v>84</v>
      </c>
      <c r="AY154" s="154" t="s">
        <v>594</v>
      </c>
    </row>
    <row r="155" spans="2:65" s="15" customFormat="1" ht="10.199999999999999" x14ac:dyDescent="0.2">
      <c r="B155" s="175"/>
      <c r="D155" s="147" t="s">
        <v>603</v>
      </c>
      <c r="E155" s="176" t="s">
        <v>82</v>
      </c>
      <c r="F155" s="177" t="s">
        <v>672</v>
      </c>
      <c r="H155" s="178">
        <v>188.172</v>
      </c>
      <c r="I155" s="179"/>
      <c r="L155" s="175"/>
      <c r="M155" s="180"/>
      <c r="T155" s="181"/>
      <c r="AT155" s="176" t="s">
        <v>603</v>
      </c>
      <c r="AU155" s="176" t="s">
        <v>93</v>
      </c>
      <c r="AV155" s="15" t="s">
        <v>147</v>
      </c>
      <c r="AW155" s="15" t="s">
        <v>42</v>
      </c>
      <c r="AX155" s="15" t="s">
        <v>91</v>
      </c>
      <c r="AY155" s="176" t="s">
        <v>594</v>
      </c>
    </row>
    <row r="156" spans="2:65" s="11" customFormat="1" ht="22.8" customHeight="1" x14ac:dyDescent="0.25">
      <c r="B156" s="121"/>
      <c r="D156" s="122" t="s">
        <v>83</v>
      </c>
      <c r="E156" s="131" t="s">
        <v>1641</v>
      </c>
      <c r="F156" s="131" t="s">
        <v>1642</v>
      </c>
      <c r="I156" s="124"/>
      <c r="J156" s="132">
        <f>BK156</f>
        <v>0</v>
      </c>
      <c r="L156" s="121"/>
      <c r="M156" s="126"/>
      <c r="P156" s="127">
        <f>SUM(P157:P161)</f>
        <v>0</v>
      </c>
      <c r="R156" s="127">
        <f>SUM(R157:R161)</f>
        <v>0</v>
      </c>
      <c r="T156" s="128">
        <f>SUM(T157:T161)</f>
        <v>0</v>
      </c>
      <c r="AR156" s="122" t="s">
        <v>91</v>
      </c>
      <c r="AT156" s="129" t="s">
        <v>83</v>
      </c>
      <c r="AU156" s="129" t="s">
        <v>91</v>
      </c>
      <c r="AY156" s="122" t="s">
        <v>594</v>
      </c>
      <c r="BK156" s="130">
        <f>SUM(BK157:BK161)</f>
        <v>0</v>
      </c>
    </row>
    <row r="157" spans="2:65" s="1" customFormat="1" ht="16.5" customHeight="1" x14ac:dyDescent="0.2">
      <c r="B157" s="34"/>
      <c r="C157" s="133" t="s">
        <v>731</v>
      </c>
      <c r="D157" s="133" t="s">
        <v>597</v>
      </c>
      <c r="E157" s="134" t="s">
        <v>5694</v>
      </c>
      <c r="F157" s="135" t="s">
        <v>5695</v>
      </c>
      <c r="G157" s="136" t="s">
        <v>738</v>
      </c>
      <c r="H157" s="137">
        <v>40.561</v>
      </c>
      <c r="I157" s="138"/>
      <c r="J157" s="139">
        <f>ROUND(I157*H157,2)</f>
        <v>0</v>
      </c>
      <c r="K157" s="135" t="s">
        <v>651</v>
      </c>
      <c r="L157" s="34"/>
      <c r="M157" s="140" t="s">
        <v>82</v>
      </c>
      <c r="N157" s="141" t="s">
        <v>54</v>
      </c>
      <c r="P157" s="142">
        <f>O157*H157</f>
        <v>0</v>
      </c>
      <c r="Q157" s="142">
        <v>0</v>
      </c>
      <c r="R157" s="142">
        <f>Q157*H157</f>
        <v>0</v>
      </c>
      <c r="S157" s="142">
        <v>0</v>
      </c>
      <c r="T157" s="143">
        <f>S157*H157</f>
        <v>0</v>
      </c>
      <c r="AR157" s="144" t="s">
        <v>147</v>
      </c>
      <c r="AT157" s="144" t="s">
        <v>597</v>
      </c>
      <c r="AU157" s="144" t="s">
        <v>93</v>
      </c>
      <c r="AY157" s="18" t="s">
        <v>594</v>
      </c>
      <c r="BE157" s="145">
        <f>IF(N157="základní",J157,0)</f>
        <v>0</v>
      </c>
      <c r="BF157" s="145">
        <f>IF(N157="snížená",J157,0)</f>
        <v>0</v>
      </c>
      <c r="BG157" s="145">
        <f>IF(N157="zákl. přenesená",J157,0)</f>
        <v>0</v>
      </c>
      <c r="BH157" s="145">
        <f>IF(N157="sníž. přenesená",J157,0)</f>
        <v>0</v>
      </c>
      <c r="BI157" s="145">
        <f>IF(N157="nulová",J157,0)</f>
        <v>0</v>
      </c>
      <c r="BJ157" s="18" t="s">
        <v>91</v>
      </c>
      <c r="BK157" s="145">
        <f>ROUND(I157*H157,2)</f>
        <v>0</v>
      </c>
      <c r="BL157" s="18" t="s">
        <v>147</v>
      </c>
      <c r="BM157" s="144" t="s">
        <v>5750</v>
      </c>
    </row>
    <row r="158" spans="2:65" s="1" customFormat="1" ht="10.199999999999999" x14ac:dyDescent="0.2">
      <c r="B158" s="34"/>
      <c r="D158" s="164" t="s">
        <v>653</v>
      </c>
      <c r="F158" s="165" t="s">
        <v>5697</v>
      </c>
      <c r="I158" s="166"/>
      <c r="L158" s="34"/>
      <c r="M158" s="167"/>
      <c r="T158" s="55"/>
      <c r="AT158" s="18" t="s">
        <v>653</v>
      </c>
      <c r="AU158" s="18" t="s">
        <v>93</v>
      </c>
    </row>
    <row r="159" spans="2:65" s="1" customFormat="1" ht="16.5" customHeight="1" x14ac:dyDescent="0.2">
      <c r="B159" s="34"/>
      <c r="C159" s="133" t="s">
        <v>735</v>
      </c>
      <c r="D159" s="133" t="s">
        <v>597</v>
      </c>
      <c r="E159" s="134" t="s">
        <v>1649</v>
      </c>
      <c r="F159" s="135" t="s">
        <v>5626</v>
      </c>
      <c r="G159" s="136" t="s">
        <v>738</v>
      </c>
      <c r="H159" s="137">
        <v>40.561</v>
      </c>
      <c r="I159" s="138"/>
      <c r="J159" s="139">
        <f>ROUND(I159*H159,2)</f>
        <v>0</v>
      </c>
      <c r="K159" s="135" t="s">
        <v>5627</v>
      </c>
      <c r="L159" s="34"/>
      <c r="M159" s="140" t="s">
        <v>82</v>
      </c>
      <c r="N159" s="141" t="s">
        <v>54</v>
      </c>
      <c r="P159" s="142">
        <f>O159*H159</f>
        <v>0</v>
      </c>
      <c r="Q159" s="142">
        <v>0</v>
      </c>
      <c r="R159" s="142">
        <f>Q159*H159</f>
        <v>0</v>
      </c>
      <c r="S159" s="142">
        <v>0</v>
      </c>
      <c r="T159" s="143">
        <f>S159*H159</f>
        <v>0</v>
      </c>
      <c r="AR159" s="144" t="s">
        <v>147</v>
      </c>
      <c r="AT159" s="144" t="s">
        <v>597</v>
      </c>
      <c r="AU159" s="144" t="s">
        <v>93</v>
      </c>
      <c r="AY159" s="18" t="s">
        <v>594</v>
      </c>
      <c r="BE159" s="145">
        <f>IF(N159="základní",J159,0)</f>
        <v>0</v>
      </c>
      <c r="BF159" s="145">
        <f>IF(N159="snížená",J159,0)</f>
        <v>0</v>
      </c>
      <c r="BG159" s="145">
        <f>IF(N159="zákl. přenesená",J159,0)</f>
        <v>0</v>
      </c>
      <c r="BH159" s="145">
        <f>IF(N159="sníž. přenesená",J159,0)</f>
        <v>0</v>
      </c>
      <c r="BI159" s="145">
        <f>IF(N159="nulová",J159,0)</f>
        <v>0</v>
      </c>
      <c r="BJ159" s="18" t="s">
        <v>91</v>
      </c>
      <c r="BK159" s="145">
        <f>ROUND(I159*H159,2)</f>
        <v>0</v>
      </c>
      <c r="BL159" s="18" t="s">
        <v>147</v>
      </c>
      <c r="BM159" s="144" t="s">
        <v>5751</v>
      </c>
    </row>
    <row r="160" spans="2:65" s="1" customFormat="1" ht="24.15" customHeight="1" x14ac:dyDescent="0.2">
      <c r="B160" s="34"/>
      <c r="C160" s="133" t="s">
        <v>744</v>
      </c>
      <c r="D160" s="133" t="s">
        <v>597</v>
      </c>
      <c r="E160" s="134" t="s">
        <v>5699</v>
      </c>
      <c r="F160" s="135" t="s">
        <v>5700</v>
      </c>
      <c r="G160" s="136" t="s">
        <v>738</v>
      </c>
      <c r="H160" s="137">
        <v>40.561</v>
      </c>
      <c r="I160" s="138"/>
      <c r="J160" s="139">
        <f>ROUND(I160*H160,2)</f>
        <v>0</v>
      </c>
      <c r="K160" s="135" t="s">
        <v>651</v>
      </c>
      <c r="L160" s="34"/>
      <c r="M160" s="140" t="s">
        <v>82</v>
      </c>
      <c r="N160" s="141" t="s">
        <v>54</v>
      </c>
      <c r="P160" s="142">
        <f>O160*H160</f>
        <v>0</v>
      </c>
      <c r="Q160" s="142">
        <v>0</v>
      </c>
      <c r="R160" s="142">
        <f>Q160*H160</f>
        <v>0</v>
      </c>
      <c r="S160" s="142">
        <v>0</v>
      </c>
      <c r="T160" s="143">
        <f>S160*H160</f>
        <v>0</v>
      </c>
      <c r="AR160" s="144" t="s">
        <v>147</v>
      </c>
      <c r="AT160" s="144" t="s">
        <v>597</v>
      </c>
      <c r="AU160" s="144" t="s">
        <v>93</v>
      </c>
      <c r="AY160" s="18" t="s">
        <v>594</v>
      </c>
      <c r="BE160" s="145">
        <f>IF(N160="základní",J160,0)</f>
        <v>0</v>
      </c>
      <c r="BF160" s="145">
        <f>IF(N160="snížená",J160,0)</f>
        <v>0</v>
      </c>
      <c r="BG160" s="145">
        <f>IF(N160="zákl. přenesená",J160,0)</f>
        <v>0</v>
      </c>
      <c r="BH160" s="145">
        <f>IF(N160="sníž. přenesená",J160,0)</f>
        <v>0</v>
      </c>
      <c r="BI160" s="145">
        <f>IF(N160="nulová",J160,0)</f>
        <v>0</v>
      </c>
      <c r="BJ160" s="18" t="s">
        <v>91</v>
      </c>
      <c r="BK160" s="145">
        <f>ROUND(I160*H160,2)</f>
        <v>0</v>
      </c>
      <c r="BL160" s="18" t="s">
        <v>147</v>
      </c>
      <c r="BM160" s="144" t="s">
        <v>5752</v>
      </c>
    </row>
    <row r="161" spans="2:65" s="1" customFormat="1" ht="10.199999999999999" x14ac:dyDescent="0.2">
      <c r="B161" s="34"/>
      <c r="D161" s="164" t="s">
        <v>653</v>
      </c>
      <c r="F161" s="165" t="s">
        <v>5702</v>
      </c>
      <c r="I161" s="166"/>
      <c r="L161" s="34"/>
      <c r="M161" s="167"/>
      <c r="T161" s="55"/>
      <c r="AT161" s="18" t="s">
        <v>653</v>
      </c>
      <c r="AU161" s="18" t="s">
        <v>93</v>
      </c>
    </row>
    <row r="162" spans="2:65" s="11" customFormat="1" ht="22.8" customHeight="1" x14ac:dyDescent="0.25">
      <c r="B162" s="121"/>
      <c r="D162" s="122" t="s">
        <v>83</v>
      </c>
      <c r="E162" s="131" t="s">
        <v>1666</v>
      </c>
      <c r="F162" s="131" t="s">
        <v>1667</v>
      </c>
      <c r="I162" s="124"/>
      <c r="J162" s="132">
        <f>BK162</f>
        <v>0</v>
      </c>
      <c r="L162" s="121"/>
      <c r="M162" s="126"/>
      <c r="P162" s="127">
        <f>SUM(P163:P164)</f>
        <v>0</v>
      </c>
      <c r="R162" s="127">
        <f>SUM(R163:R164)</f>
        <v>0</v>
      </c>
      <c r="T162" s="128">
        <f>SUM(T163:T164)</f>
        <v>0</v>
      </c>
      <c r="AR162" s="122" t="s">
        <v>91</v>
      </c>
      <c r="AT162" s="129" t="s">
        <v>83</v>
      </c>
      <c r="AU162" s="129" t="s">
        <v>91</v>
      </c>
      <c r="AY162" s="122" t="s">
        <v>594</v>
      </c>
      <c r="BK162" s="130">
        <f>SUM(BK163:BK164)</f>
        <v>0</v>
      </c>
    </row>
    <row r="163" spans="2:65" s="1" customFormat="1" ht="37.799999999999997" customHeight="1" x14ac:dyDescent="0.2">
      <c r="B163" s="34"/>
      <c r="C163" s="133" t="s">
        <v>8</v>
      </c>
      <c r="D163" s="133" t="s">
        <v>597</v>
      </c>
      <c r="E163" s="134" t="s">
        <v>5703</v>
      </c>
      <c r="F163" s="135" t="s">
        <v>5704</v>
      </c>
      <c r="G163" s="136" t="s">
        <v>738</v>
      </c>
      <c r="H163" s="137">
        <v>12.505000000000001</v>
      </c>
      <c r="I163" s="138"/>
      <c r="J163" s="139">
        <f>ROUND(I163*H163,2)</f>
        <v>0</v>
      </c>
      <c r="K163" s="135" t="s">
        <v>651</v>
      </c>
      <c r="L163" s="34"/>
      <c r="M163" s="140" t="s">
        <v>82</v>
      </c>
      <c r="N163" s="141" t="s">
        <v>54</v>
      </c>
      <c r="P163" s="142">
        <f>O163*H163</f>
        <v>0</v>
      </c>
      <c r="Q163" s="142">
        <v>0</v>
      </c>
      <c r="R163" s="142">
        <f>Q163*H163</f>
        <v>0</v>
      </c>
      <c r="S163" s="142">
        <v>0</v>
      </c>
      <c r="T163" s="143">
        <f>S163*H163</f>
        <v>0</v>
      </c>
      <c r="AR163" s="144" t="s">
        <v>147</v>
      </c>
      <c r="AT163" s="144" t="s">
        <v>597</v>
      </c>
      <c r="AU163" s="144" t="s">
        <v>93</v>
      </c>
      <c r="AY163" s="18" t="s">
        <v>594</v>
      </c>
      <c r="BE163" s="145">
        <f>IF(N163="základní",J163,0)</f>
        <v>0</v>
      </c>
      <c r="BF163" s="145">
        <f>IF(N163="snížená",J163,0)</f>
        <v>0</v>
      </c>
      <c r="BG163" s="145">
        <f>IF(N163="zákl. přenesená",J163,0)</f>
        <v>0</v>
      </c>
      <c r="BH163" s="145">
        <f>IF(N163="sníž. přenesená",J163,0)</f>
        <v>0</v>
      </c>
      <c r="BI163" s="145">
        <f>IF(N163="nulová",J163,0)</f>
        <v>0</v>
      </c>
      <c r="BJ163" s="18" t="s">
        <v>91</v>
      </c>
      <c r="BK163" s="145">
        <f>ROUND(I163*H163,2)</f>
        <v>0</v>
      </c>
      <c r="BL163" s="18" t="s">
        <v>147</v>
      </c>
      <c r="BM163" s="144" t="s">
        <v>5753</v>
      </c>
    </row>
    <row r="164" spans="2:65" s="1" customFormat="1" ht="10.199999999999999" x14ac:dyDescent="0.2">
      <c r="B164" s="34"/>
      <c r="D164" s="164" t="s">
        <v>653</v>
      </c>
      <c r="F164" s="165" t="s">
        <v>5706</v>
      </c>
      <c r="I164" s="166"/>
      <c r="L164" s="34"/>
      <c r="M164" s="201"/>
      <c r="N164" s="198"/>
      <c r="O164" s="198"/>
      <c r="P164" s="198"/>
      <c r="Q164" s="198"/>
      <c r="R164" s="198"/>
      <c r="S164" s="198"/>
      <c r="T164" s="202"/>
      <c r="AT164" s="18" t="s">
        <v>653</v>
      </c>
      <c r="AU164" s="18" t="s">
        <v>93</v>
      </c>
    </row>
    <row r="165" spans="2:65" s="1" customFormat="1" ht="6.9" customHeight="1" x14ac:dyDescent="0.2">
      <c r="B165" s="43"/>
      <c r="C165" s="44"/>
      <c r="D165" s="44"/>
      <c r="E165" s="44"/>
      <c r="F165" s="44"/>
      <c r="G165" s="44"/>
      <c r="H165" s="44"/>
      <c r="I165" s="44"/>
      <c r="J165" s="44"/>
      <c r="K165" s="44"/>
      <c r="L165" s="34"/>
    </row>
  </sheetData>
  <sheetProtection algorithmName="SHA-512" hashValue="vy5+w8xOlM1obO8khY7tSJlxJ2pv5mkpvvu52PdMdTCDTmlkjTP/V5asMEEpPC1Fh+fuQZvnAgWv1qXpw/j97g==" saltValue="VQk6cStObAQu7rJaVnOELGvsTAS+TryIWzy6LLt+vbUUoQVx2ebpm1A4OBX7w+o6xrPlDzxDLOuxxl+2m2/nZQ==" spinCount="100000" sheet="1" objects="1" scenarios="1" formatColumns="0" formatRows="0" autoFilter="0"/>
  <autoFilter ref="C96:K164" xr:uid="{00000000-0009-0000-0000-000012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12" r:id="rId1" xr:uid="{00000000-0004-0000-1200-000000000000}"/>
    <hyperlink ref="F119" r:id="rId2" xr:uid="{00000000-0004-0000-1200-000001000000}"/>
    <hyperlink ref="F123" r:id="rId3" xr:uid="{00000000-0004-0000-1200-000002000000}"/>
    <hyperlink ref="F128" r:id="rId4" xr:uid="{00000000-0004-0000-1200-000003000000}"/>
    <hyperlink ref="F134" r:id="rId5" xr:uid="{00000000-0004-0000-1200-000004000000}"/>
    <hyperlink ref="F141" r:id="rId6" xr:uid="{00000000-0004-0000-1200-000005000000}"/>
    <hyperlink ref="F146" r:id="rId7" xr:uid="{00000000-0004-0000-1200-000006000000}"/>
    <hyperlink ref="F149" r:id="rId8" xr:uid="{00000000-0004-0000-1200-000007000000}"/>
    <hyperlink ref="F152" r:id="rId9" xr:uid="{00000000-0004-0000-1200-000008000000}"/>
    <hyperlink ref="F158" r:id="rId10" xr:uid="{00000000-0004-0000-1200-000009000000}"/>
    <hyperlink ref="F161" r:id="rId11" xr:uid="{00000000-0004-0000-1200-00000A000000}"/>
    <hyperlink ref="F164" r:id="rId12" xr:uid="{00000000-0004-0000-1200-00000B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B2:BM113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170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5234</v>
      </c>
      <c r="L12" s="34"/>
    </row>
    <row r="13" spans="2:46" s="1" customFormat="1" ht="16.5" customHeight="1" x14ac:dyDescent="0.2">
      <c r="B13" s="34"/>
      <c r="E13" s="314" t="s">
        <v>5754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23.25" customHeight="1" x14ac:dyDescent="0.2">
      <c r="B31" s="93"/>
      <c r="E31" s="300" t="s">
        <v>5714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ROUND(J94,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ROUND((SUM(BE94:BE112)),  2)</f>
        <v>0</v>
      </c>
      <c r="I37" s="95">
        <v>0.21</v>
      </c>
      <c r="J37" s="84">
        <f>ROUND(((SUM(BE94:BE112))*I37),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ROUND((SUM(BF94:BF112)),  2)</f>
        <v>0</v>
      </c>
      <c r="I38" s="95">
        <v>0.15</v>
      </c>
      <c r="J38" s="84">
        <f>ROUND(((SUM(BF94:BF112))*I38),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ROUND((SUM(BG94:BG112)),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ROUND((SUM(BH94:BH112)),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ROUND((SUM(BI94:BI112)),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5234</v>
      </c>
      <c r="L57" s="34"/>
    </row>
    <row r="58" spans="2:12" s="1" customFormat="1" ht="16.5" customHeight="1" x14ac:dyDescent="0.2">
      <c r="B58" s="34"/>
      <c r="E58" s="314" t="str">
        <f>E13</f>
        <v>D.1.1.2.2-A4 - Zesílení koutu kluzně uložené bazénové desky vícevrstvou bandáží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J94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J95</f>
        <v>0</v>
      </c>
      <c r="L68" s="105"/>
    </row>
    <row r="69" spans="2:47" s="9" customFormat="1" ht="19.95" customHeight="1" x14ac:dyDescent="0.2">
      <c r="B69" s="109"/>
      <c r="D69" s="110" t="s">
        <v>637</v>
      </c>
      <c r="E69" s="111"/>
      <c r="F69" s="111"/>
      <c r="G69" s="111"/>
      <c r="H69" s="111"/>
      <c r="I69" s="111"/>
      <c r="J69" s="112">
        <f>J96</f>
        <v>0</v>
      </c>
      <c r="L69" s="109"/>
    </row>
    <row r="70" spans="2:47" s="9" customFormat="1" ht="19.95" customHeight="1" x14ac:dyDescent="0.2">
      <c r="B70" s="109"/>
      <c r="D70" s="110" t="s">
        <v>639</v>
      </c>
      <c r="E70" s="111"/>
      <c r="F70" s="111"/>
      <c r="G70" s="111"/>
      <c r="H70" s="111"/>
      <c r="I70" s="111"/>
      <c r="J70" s="112">
        <f>J110</f>
        <v>0</v>
      </c>
      <c r="L70" s="109"/>
    </row>
    <row r="71" spans="2:47" s="1" customFormat="1" ht="21.75" customHeight="1" x14ac:dyDescent="0.2">
      <c r="B71" s="34"/>
      <c r="L71" s="34"/>
    </row>
    <row r="72" spans="2:47" s="1" customFormat="1" ht="6.9" customHeight="1" x14ac:dyDescent="0.2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4"/>
    </row>
    <row r="76" spans="2:47" s="1" customFormat="1" ht="6.9" customHeight="1" x14ac:dyDescent="0.2">
      <c r="B76" s="45"/>
      <c r="C76" s="46"/>
      <c r="D76" s="46"/>
      <c r="E76" s="46"/>
      <c r="F76" s="46"/>
      <c r="G76" s="46"/>
      <c r="H76" s="46"/>
      <c r="I76" s="46"/>
      <c r="J76" s="46"/>
      <c r="K76" s="46"/>
      <c r="L76" s="34"/>
    </row>
    <row r="77" spans="2:47" s="1" customFormat="1" ht="24.9" customHeight="1" x14ac:dyDescent="0.2">
      <c r="B77" s="34"/>
      <c r="C77" s="22" t="s">
        <v>579</v>
      </c>
      <c r="L77" s="34"/>
    </row>
    <row r="78" spans="2:47" s="1" customFormat="1" ht="6.9" customHeight="1" x14ac:dyDescent="0.2">
      <c r="B78" s="34"/>
      <c r="L78" s="34"/>
    </row>
    <row r="79" spans="2:47" s="1" customFormat="1" ht="12" customHeight="1" x14ac:dyDescent="0.2">
      <c r="B79" s="34"/>
      <c r="C79" s="28" t="s">
        <v>16</v>
      </c>
      <c r="L79" s="34"/>
    </row>
    <row r="80" spans="2:47" s="1" customFormat="1" ht="26.25" customHeight="1" x14ac:dyDescent="0.2">
      <c r="B80" s="34"/>
      <c r="E80" s="334" t="str">
        <f>E7</f>
        <v>REVIZE 03 - REKONSTRUKCE A STAVEBNÍ ÚPRAVY MĚSTSKÉHO PLAVECKÉHO BAZÉNU V LIBERCI</v>
      </c>
      <c r="F80" s="335"/>
      <c r="G80" s="335"/>
      <c r="H80" s="335"/>
      <c r="L80" s="34"/>
    </row>
    <row r="81" spans="2:63" ht="12" customHeight="1" x14ac:dyDescent="0.2">
      <c r="B81" s="21"/>
      <c r="C81" s="28" t="s">
        <v>563</v>
      </c>
      <c r="L81" s="21"/>
    </row>
    <row r="82" spans="2:63" ht="16.5" customHeight="1" x14ac:dyDescent="0.2">
      <c r="B82" s="21"/>
      <c r="E82" s="334" t="s">
        <v>564</v>
      </c>
      <c r="F82" s="296"/>
      <c r="G82" s="296"/>
      <c r="H82" s="296"/>
      <c r="L82" s="21"/>
    </row>
    <row r="83" spans="2:63" ht="12" customHeight="1" x14ac:dyDescent="0.2">
      <c r="B83" s="21"/>
      <c r="C83" s="28" t="s">
        <v>565</v>
      </c>
      <c r="L83" s="21"/>
    </row>
    <row r="84" spans="2:63" s="1" customFormat="1" ht="16.5" customHeight="1" x14ac:dyDescent="0.2">
      <c r="B84" s="34"/>
      <c r="E84" s="327" t="s">
        <v>4084</v>
      </c>
      <c r="F84" s="336"/>
      <c r="G84" s="336"/>
      <c r="H84" s="336"/>
      <c r="L84" s="34"/>
    </row>
    <row r="85" spans="2:63" s="1" customFormat="1" ht="12" customHeight="1" x14ac:dyDescent="0.2">
      <c r="B85" s="34"/>
      <c r="C85" s="28" t="s">
        <v>5234</v>
      </c>
      <c r="L85" s="34"/>
    </row>
    <row r="86" spans="2:63" s="1" customFormat="1" ht="16.5" customHeight="1" x14ac:dyDescent="0.2">
      <c r="B86" s="34"/>
      <c r="E86" s="314" t="str">
        <f>E13</f>
        <v>D.1.1.2.2-A4 - Zesílení koutu kluzně uložené bazénové desky vícevrstvou bandáží</v>
      </c>
      <c r="F86" s="336"/>
      <c r="G86" s="336"/>
      <c r="H86" s="336"/>
      <c r="L86" s="34"/>
    </row>
    <row r="87" spans="2:63" s="1" customFormat="1" ht="6.9" customHeight="1" x14ac:dyDescent="0.2">
      <c r="B87" s="34"/>
      <c r="L87" s="34"/>
    </row>
    <row r="88" spans="2:63" s="1" customFormat="1" ht="12" customHeight="1" x14ac:dyDescent="0.2">
      <c r="B88" s="34"/>
      <c r="C88" s="28" t="s">
        <v>22</v>
      </c>
      <c r="F88" s="26" t="str">
        <f>F16</f>
        <v>Tržní nám., Liberec</v>
      </c>
      <c r="I88" s="28" t="s">
        <v>24</v>
      </c>
      <c r="J88" s="51" t="str">
        <f>IF(J16="","",J16)</f>
        <v>8. 9. 2023</v>
      </c>
      <c r="L88" s="34"/>
    </row>
    <row r="89" spans="2:63" s="1" customFormat="1" ht="6.9" customHeight="1" x14ac:dyDescent="0.2">
      <c r="B89" s="34"/>
      <c r="L89" s="34"/>
    </row>
    <row r="90" spans="2:63" s="1" customFormat="1" ht="15.15" customHeight="1" x14ac:dyDescent="0.2">
      <c r="B90" s="34"/>
      <c r="C90" s="28" t="s">
        <v>30</v>
      </c>
      <c r="F90" s="26" t="str">
        <f>E19</f>
        <v>SM Liberec</v>
      </c>
      <c r="I90" s="28" t="s">
        <v>38</v>
      </c>
      <c r="J90" s="32" t="str">
        <f>E25</f>
        <v>A11HK</v>
      </c>
      <c r="L90" s="34"/>
    </row>
    <row r="91" spans="2:63" s="1" customFormat="1" ht="25.65" customHeight="1" x14ac:dyDescent="0.2">
      <c r="B91" s="34"/>
      <c r="C91" s="28" t="s">
        <v>36</v>
      </c>
      <c r="F91" s="26" t="str">
        <f>IF(E22="","",E22)</f>
        <v>Vyplň údaj</v>
      </c>
      <c r="I91" s="28" t="s">
        <v>43</v>
      </c>
      <c r="J91" s="32" t="str">
        <f>E28</f>
        <v>PROPOS Liberec s.r.o.</v>
      </c>
      <c r="L91" s="34"/>
    </row>
    <row r="92" spans="2:63" s="1" customFormat="1" ht="10.35" customHeight="1" x14ac:dyDescent="0.2">
      <c r="B92" s="34"/>
      <c r="L92" s="34"/>
    </row>
    <row r="93" spans="2:63" s="10" customFormat="1" ht="29.25" customHeight="1" x14ac:dyDescent="0.2">
      <c r="B93" s="113"/>
      <c r="C93" s="114" t="s">
        <v>580</v>
      </c>
      <c r="D93" s="115" t="s">
        <v>68</v>
      </c>
      <c r="E93" s="115" t="s">
        <v>64</v>
      </c>
      <c r="F93" s="115" t="s">
        <v>65</v>
      </c>
      <c r="G93" s="115" t="s">
        <v>581</v>
      </c>
      <c r="H93" s="115" t="s">
        <v>582</v>
      </c>
      <c r="I93" s="115" t="s">
        <v>583</v>
      </c>
      <c r="J93" s="115" t="s">
        <v>575</v>
      </c>
      <c r="K93" s="116" t="s">
        <v>584</v>
      </c>
      <c r="L93" s="113"/>
      <c r="M93" s="58" t="s">
        <v>82</v>
      </c>
      <c r="N93" s="59" t="s">
        <v>53</v>
      </c>
      <c r="O93" s="59" t="s">
        <v>585</v>
      </c>
      <c r="P93" s="59" t="s">
        <v>586</v>
      </c>
      <c r="Q93" s="59" t="s">
        <v>587</v>
      </c>
      <c r="R93" s="59" t="s">
        <v>588</v>
      </c>
      <c r="S93" s="59" t="s">
        <v>589</v>
      </c>
      <c r="T93" s="60" t="s">
        <v>590</v>
      </c>
    </row>
    <row r="94" spans="2:63" s="1" customFormat="1" ht="22.8" customHeight="1" x14ac:dyDescent="0.3">
      <c r="B94" s="34"/>
      <c r="C94" s="63" t="s">
        <v>591</v>
      </c>
      <c r="J94" s="117">
        <f>BK94</f>
        <v>0</v>
      </c>
      <c r="L94" s="34"/>
      <c r="M94" s="61"/>
      <c r="N94" s="52"/>
      <c r="O94" s="52"/>
      <c r="P94" s="118">
        <f>P95</f>
        <v>0</v>
      </c>
      <c r="Q94" s="52"/>
      <c r="R94" s="118">
        <f>R95</f>
        <v>3.5190187500000003</v>
      </c>
      <c r="S94" s="52"/>
      <c r="T94" s="119">
        <f>T95</f>
        <v>0</v>
      </c>
      <c r="AT94" s="18" t="s">
        <v>83</v>
      </c>
      <c r="AU94" s="18" t="s">
        <v>576</v>
      </c>
      <c r="BK94" s="120">
        <f>BK95</f>
        <v>0</v>
      </c>
    </row>
    <row r="95" spans="2:63" s="11" customFormat="1" ht="25.95" customHeight="1" x14ac:dyDescent="0.25">
      <c r="B95" s="121"/>
      <c r="D95" s="122" t="s">
        <v>83</v>
      </c>
      <c r="E95" s="123" t="s">
        <v>645</v>
      </c>
      <c r="F95" s="123" t="s">
        <v>646</v>
      </c>
      <c r="I95" s="124"/>
      <c r="J95" s="125">
        <f>BK95</f>
        <v>0</v>
      </c>
      <c r="L95" s="121"/>
      <c r="M95" s="126"/>
      <c r="P95" s="127">
        <f>P96+P110</f>
        <v>0</v>
      </c>
      <c r="R95" s="127">
        <f>R96+R110</f>
        <v>3.5190187500000003</v>
      </c>
      <c r="T95" s="128">
        <f>T96+T110</f>
        <v>0</v>
      </c>
      <c r="AR95" s="122" t="s">
        <v>91</v>
      </c>
      <c r="AT95" s="129" t="s">
        <v>83</v>
      </c>
      <c r="AU95" s="129" t="s">
        <v>84</v>
      </c>
      <c r="AY95" s="122" t="s">
        <v>594</v>
      </c>
      <c r="BK95" s="130">
        <f>BK96+BK110</f>
        <v>0</v>
      </c>
    </row>
    <row r="96" spans="2:63" s="11" customFormat="1" ht="22.8" customHeight="1" x14ac:dyDescent="0.25">
      <c r="B96" s="121"/>
      <c r="D96" s="122" t="s">
        <v>83</v>
      </c>
      <c r="E96" s="131" t="s">
        <v>721</v>
      </c>
      <c r="F96" s="131" t="s">
        <v>797</v>
      </c>
      <c r="I96" s="124"/>
      <c r="J96" s="132">
        <f>BK96</f>
        <v>0</v>
      </c>
      <c r="L96" s="121"/>
      <c r="M96" s="126"/>
      <c r="P96" s="127">
        <f>SUM(P97:P109)</f>
        <v>0</v>
      </c>
      <c r="R96" s="127">
        <f>SUM(R97:R109)</f>
        <v>3.5190187500000003</v>
      </c>
      <c r="T96" s="128">
        <f>SUM(T97:T109)</f>
        <v>0</v>
      </c>
      <c r="AR96" s="122" t="s">
        <v>91</v>
      </c>
      <c r="AT96" s="129" t="s">
        <v>83</v>
      </c>
      <c r="AU96" s="129" t="s">
        <v>91</v>
      </c>
      <c r="AY96" s="122" t="s">
        <v>594</v>
      </c>
      <c r="BK96" s="130">
        <f>SUM(BK97:BK109)</f>
        <v>0</v>
      </c>
    </row>
    <row r="97" spans="2:65" s="1" customFormat="1" ht="24.15" customHeight="1" x14ac:dyDescent="0.2">
      <c r="B97" s="34"/>
      <c r="C97" s="133" t="s">
        <v>91</v>
      </c>
      <c r="D97" s="133" t="s">
        <v>597</v>
      </c>
      <c r="E97" s="134" t="s">
        <v>5755</v>
      </c>
      <c r="F97" s="135" t="s">
        <v>5756</v>
      </c>
      <c r="G97" s="136" t="s">
        <v>618</v>
      </c>
      <c r="H97" s="137">
        <v>75</v>
      </c>
      <c r="I97" s="138"/>
      <c r="J97" s="139">
        <f>ROUND(I97*H97,2)</f>
        <v>0</v>
      </c>
      <c r="K97" s="135" t="s">
        <v>651</v>
      </c>
      <c r="L97" s="34"/>
      <c r="M97" s="140" t="s">
        <v>82</v>
      </c>
      <c r="N97" s="141" t="s">
        <v>54</v>
      </c>
      <c r="P97" s="142">
        <f>O97*H97</f>
        <v>0</v>
      </c>
      <c r="Q97" s="142">
        <v>1.6299999999999999E-3</v>
      </c>
      <c r="R97" s="142">
        <f>Q97*H97</f>
        <v>0.12225</v>
      </c>
      <c r="S97" s="142">
        <v>0</v>
      </c>
      <c r="T97" s="143">
        <f>S97*H97</f>
        <v>0</v>
      </c>
      <c r="AR97" s="144" t="s">
        <v>147</v>
      </c>
      <c r="AT97" s="144" t="s">
        <v>597</v>
      </c>
      <c r="AU97" s="144" t="s">
        <v>93</v>
      </c>
      <c r="AY97" s="18" t="s">
        <v>594</v>
      </c>
      <c r="BE97" s="145">
        <f>IF(N97="základní",J97,0)</f>
        <v>0</v>
      </c>
      <c r="BF97" s="145">
        <f>IF(N97="snížená",J97,0)</f>
        <v>0</v>
      </c>
      <c r="BG97" s="145">
        <f>IF(N97="zákl. přenesená",J97,0)</f>
        <v>0</v>
      </c>
      <c r="BH97" s="145">
        <f>IF(N97="sníž. přenesená",J97,0)</f>
        <v>0</v>
      </c>
      <c r="BI97" s="145">
        <f>IF(N97="nulová",J97,0)</f>
        <v>0</v>
      </c>
      <c r="BJ97" s="18" t="s">
        <v>91</v>
      </c>
      <c r="BK97" s="145">
        <f>ROUND(I97*H97,2)</f>
        <v>0</v>
      </c>
      <c r="BL97" s="18" t="s">
        <v>147</v>
      </c>
      <c r="BM97" s="144" t="s">
        <v>5757</v>
      </c>
    </row>
    <row r="98" spans="2:65" s="1" customFormat="1" ht="10.199999999999999" x14ac:dyDescent="0.2">
      <c r="B98" s="34"/>
      <c r="D98" s="164" t="s">
        <v>653</v>
      </c>
      <c r="F98" s="165" t="s">
        <v>5758</v>
      </c>
      <c r="I98" s="166"/>
      <c r="L98" s="34"/>
      <c r="M98" s="167"/>
      <c r="T98" s="55"/>
      <c r="AT98" s="18" t="s">
        <v>653</v>
      </c>
      <c r="AU98" s="18" t="s">
        <v>93</v>
      </c>
    </row>
    <row r="99" spans="2:65" s="13" customFormat="1" ht="10.199999999999999" x14ac:dyDescent="0.2">
      <c r="B99" s="153"/>
      <c r="D99" s="147" t="s">
        <v>603</v>
      </c>
      <c r="E99" s="154" t="s">
        <v>82</v>
      </c>
      <c r="F99" s="155" t="s">
        <v>5759</v>
      </c>
      <c r="H99" s="156">
        <v>75</v>
      </c>
      <c r="I99" s="157"/>
      <c r="L99" s="153"/>
      <c r="M99" s="158"/>
      <c r="T99" s="159"/>
      <c r="AT99" s="154" t="s">
        <v>603</v>
      </c>
      <c r="AU99" s="154" t="s">
        <v>93</v>
      </c>
      <c r="AV99" s="13" t="s">
        <v>93</v>
      </c>
      <c r="AW99" s="13" t="s">
        <v>42</v>
      </c>
      <c r="AX99" s="13" t="s">
        <v>91</v>
      </c>
      <c r="AY99" s="154" t="s">
        <v>594</v>
      </c>
    </row>
    <row r="100" spans="2:65" s="1" customFormat="1" ht="24.15" customHeight="1" x14ac:dyDescent="0.2">
      <c r="B100" s="34"/>
      <c r="C100" s="133" t="s">
        <v>93</v>
      </c>
      <c r="D100" s="133" t="s">
        <v>597</v>
      </c>
      <c r="E100" s="134" t="s">
        <v>5760</v>
      </c>
      <c r="F100" s="135" t="s">
        <v>5761</v>
      </c>
      <c r="G100" s="136" t="s">
        <v>618</v>
      </c>
      <c r="H100" s="137">
        <v>75</v>
      </c>
      <c r="I100" s="138"/>
      <c r="J100" s="139">
        <f>ROUND(I100*H100,2)</f>
        <v>0</v>
      </c>
      <c r="K100" s="135" t="s">
        <v>651</v>
      </c>
      <c r="L100" s="34"/>
      <c r="M100" s="140" t="s">
        <v>82</v>
      </c>
      <c r="N100" s="141" t="s">
        <v>54</v>
      </c>
      <c r="P100" s="142">
        <f>O100*H100</f>
        <v>0</v>
      </c>
      <c r="Q100" s="142">
        <v>0</v>
      </c>
      <c r="R100" s="142">
        <f>Q100*H100</f>
        <v>0</v>
      </c>
      <c r="S100" s="142">
        <v>0</v>
      </c>
      <c r="T100" s="143">
        <f>S100*H100</f>
        <v>0</v>
      </c>
      <c r="AR100" s="144" t="s">
        <v>147</v>
      </c>
      <c r="AT100" s="144" t="s">
        <v>597</v>
      </c>
      <c r="AU100" s="144" t="s">
        <v>93</v>
      </c>
      <c r="AY100" s="18" t="s">
        <v>594</v>
      </c>
      <c r="BE100" s="145">
        <f>IF(N100="základní",J100,0)</f>
        <v>0</v>
      </c>
      <c r="BF100" s="145">
        <f>IF(N100="snížená",J100,0)</f>
        <v>0</v>
      </c>
      <c r="BG100" s="145">
        <f>IF(N100="zákl. přenesená",J100,0)</f>
        <v>0</v>
      </c>
      <c r="BH100" s="145">
        <f>IF(N100="sníž. přenesená",J100,0)</f>
        <v>0</v>
      </c>
      <c r="BI100" s="145">
        <f>IF(N100="nulová",J100,0)</f>
        <v>0</v>
      </c>
      <c r="BJ100" s="18" t="s">
        <v>91</v>
      </c>
      <c r="BK100" s="145">
        <f>ROUND(I100*H100,2)</f>
        <v>0</v>
      </c>
      <c r="BL100" s="18" t="s">
        <v>147</v>
      </c>
      <c r="BM100" s="144" t="s">
        <v>5762</v>
      </c>
    </row>
    <row r="101" spans="2:65" s="1" customFormat="1" ht="10.199999999999999" x14ac:dyDescent="0.2">
      <c r="B101" s="34"/>
      <c r="D101" s="164" t="s">
        <v>653</v>
      </c>
      <c r="F101" s="165" t="s">
        <v>5763</v>
      </c>
      <c r="I101" s="166"/>
      <c r="L101" s="34"/>
      <c r="M101" s="167"/>
      <c r="T101" s="55"/>
      <c r="AT101" s="18" t="s">
        <v>653</v>
      </c>
      <c r="AU101" s="18" t="s">
        <v>93</v>
      </c>
    </row>
    <row r="102" spans="2:65" s="1" customFormat="1" ht="16.5" customHeight="1" x14ac:dyDescent="0.2">
      <c r="B102" s="34"/>
      <c r="C102" s="133" t="s">
        <v>101</v>
      </c>
      <c r="D102" s="133" t="s">
        <v>597</v>
      </c>
      <c r="E102" s="134" t="s">
        <v>5764</v>
      </c>
      <c r="F102" s="135" t="s">
        <v>5765</v>
      </c>
      <c r="G102" s="136" t="s">
        <v>650</v>
      </c>
      <c r="H102" s="137">
        <v>1.875</v>
      </c>
      <c r="I102" s="138"/>
      <c r="J102" s="139">
        <f>ROUND(I102*H102,2)</f>
        <v>0</v>
      </c>
      <c r="K102" s="135" t="s">
        <v>651</v>
      </c>
      <c r="L102" s="34"/>
      <c r="M102" s="140" t="s">
        <v>82</v>
      </c>
      <c r="N102" s="141" t="s">
        <v>54</v>
      </c>
      <c r="P102" s="142">
        <f>O102*H102</f>
        <v>0</v>
      </c>
      <c r="Q102" s="142">
        <v>1.6372100000000001</v>
      </c>
      <c r="R102" s="142">
        <f>Q102*H102</f>
        <v>3.0697687500000002</v>
      </c>
      <c r="S102" s="142">
        <v>0</v>
      </c>
      <c r="T102" s="143">
        <f>S102*H102</f>
        <v>0</v>
      </c>
      <c r="AR102" s="144" t="s">
        <v>147</v>
      </c>
      <c r="AT102" s="144" t="s">
        <v>597</v>
      </c>
      <c r="AU102" s="144" t="s">
        <v>93</v>
      </c>
      <c r="AY102" s="18" t="s">
        <v>594</v>
      </c>
      <c r="BE102" s="145">
        <f>IF(N102="základní",J102,0)</f>
        <v>0</v>
      </c>
      <c r="BF102" s="145">
        <f>IF(N102="snížená",J102,0)</f>
        <v>0</v>
      </c>
      <c r="BG102" s="145">
        <f>IF(N102="zákl. přenesená",J102,0)</f>
        <v>0</v>
      </c>
      <c r="BH102" s="145">
        <f>IF(N102="sníž. přenesená",J102,0)</f>
        <v>0</v>
      </c>
      <c r="BI102" s="145">
        <f>IF(N102="nulová",J102,0)</f>
        <v>0</v>
      </c>
      <c r="BJ102" s="18" t="s">
        <v>91</v>
      </c>
      <c r="BK102" s="145">
        <f>ROUND(I102*H102,2)</f>
        <v>0</v>
      </c>
      <c r="BL102" s="18" t="s">
        <v>147</v>
      </c>
      <c r="BM102" s="144" t="s">
        <v>5766</v>
      </c>
    </row>
    <row r="103" spans="2:65" s="1" customFormat="1" ht="10.199999999999999" x14ac:dyDescent="0.2">
      <c r="B103" s="34"/>
      <c r="D103" s="164" t="s">
        <v>653</v>
      </c>
      <c r="F103" s="165" t="s">
        <v>5767</v>
      </c>
      <c r="I103" s="166"/>
      <c r="L103" s="34"/>
      <c r="M103" s="167"/>
      <c r="T103" s="55"/>
      <c r="AT103" s="18" t="s">
        <v>653</v>
      </c>
      <c r="AU103" s="18" t="s">
        <v>93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5768</v>
      </c>
      <c r="H104" s="156">
        <v>1.875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91</v>
      </c>
      <c r="AY104" s="154" t="s">
        <v>594</v>
      </c>
    </row>
    <row r="105" spans="2:65" s="1" customFormat="1" ht="16.5" customHeight="1" x14ac:dyDescent="0.2">
      <c r="B105" s="34"/>
      <c r="C105" s="133" t="s">
        <v>147</v>
      </c>
      <c r="D105" s="133" t="s">
        <v>597</v>
      </c>
      <c r="E105" s="134" t="s">
        <v>5769</v>
      </c>
      <c r="F105" s="135" t="s">
        <v>5770</v>
      </c>
      <c r="G105" s="136" t="s">
        <v>650</v>
      </c>
      <c r="H105" s="137">
        <v>1.875</v>
      </c>
      <c r="I105" s="138"/>
      <c r="J105" s="139">
        <f>ROUND(I105*H105,2)</f>
        <v>0</v>
      </c>
      <c r="K105" s="135" t="s">
        <v>651</v>
      </c>
      <c r="L105" s="34"/>
      <c r="M105" s="140" t="s">
        <v>82</v>
      </c>
      <c r="N105" s="141" t="s">
        <v>54</v>
      </c>
      <c r="P105" s="142">
        <f>O105*H105</f>
        <v>0</v>
      </c>
      <c r="Q105" s="142">
        <v>0</v>
      </c>
      <c r="R105" s="142">
        <f>Q105*H105</f>
        <v>0</v>
      </c>
      <c r="S105" s="142">
        <v>0</v>
      </c>
      <c r="T105" s="143">
        <f>S105*H105</f>
        <v>0</v>
      </c>
      <c r="AR105" s="144" t="s">
        <v>147</v>
      </c>
      <c r="AT105" s="144" t="s">
        <v>597</v>
      </c>
      <c r="AU105" s="144" t="s">
        <v>93</v>
      </c>
      <c r="AY105" s="18" t="s">
        <v>594</v>
      </c>
      <c r="BE105" s="145">
        <f>IF(N105="základní",J105,0)</f>
        <v>0</v>
      </c>
      <c r="BF105" s="145">
        <f>IF(N105="snížená",J105,0)</f>
        <v>0</v>
      </c>
      <c r="BG105" s="145">
        <f>IF(N105="zákl. přenesená",J105,0)</f>
        <v>0</v>
      </c>
      <c r="BH105" s="145">
        <f>IF(N105="sníž. přenesená",J105,0)</f>
        <v>0</v>
      </c>
      <c r="BI105" s="145">
        <f>IF(N105="nulová",J105,0)</f>
        <v>0</v>
      </c>
      <c r="BJ105" s="18" t="s">
        <v>91</v>
      </c>
      <c r="BK105" s="145">
        <f>ROUND(I105*H105,2)</f>
        <v>0</v>
      </c>
      <c r="BL105" s="18" t="s">
        <v>147</v>
      </c>
      <c r="BM105" s="144" t="s">
        <v>5771</v>
      </c>
    </row>
    <row r="106" spans="2:65" s="1" customFormat="1" ht="10.199999999999999" x14ac:dyDescent="0.2">
      <c r="B106" s="34"/>
      <c r="D106" s="164" t="s">
        <v>653</v>
      </c>
      <c r="F106" s="165" t="s">
        <v>5772</v>
      </c>
      <c r="I106" s="166"/>
      <c r="L106" s="34"/>
      <c r="M106" s="167"/>
      <c r="T106" s="55"/>
      <c r="AT106" s="18" t="s">
        <v>653</v>
      </c>
      <c r="AU106" s="18" t="s">
        <v>93</v>
      </c>
    </row>
    <row r="107" spans="2:65" s="1" customFormat="1" ht="37.799999999999997" customHeight="1" x14ac:dyDescent="0.2">
      <c r="B107" s="34"/>
      <c r="C107" s="133" t="s">
        <v>160</v>
      </c>
      <c r="D107" s="133" t="s">
        <v>597</v>
      </c>
      <c r="E107" s="134" t="s">
        <v>5773</v>
      </c>
      <c r="F107" s="135" t="s">
        <v>5774</v>
      </c>
      <c r="G107" s="136" t="s">
        <v>944</v>
      </c>
      <c r="H107" s="137">
        <v>150</v>
      </c>
      <c r="I107" s="138"/>
      <c r="J107" s="139">
        <f>ROUND(I107*H107,2)</f>
        <v>0</v>
      </c>
      <c r="K107" s="135" t="s">
        <v>651</v>
      </c>
      <c r="L107" s="34"/>
      <c r="M107" s="140" t="s">
        <v>82</v>
      </c>
      <c r="N107" s="141" t="s">
        <v>54</v>
      </c>
      <c r="P107" s="142">
        <f>O107*H107</f>
        <v>0</v>
      </c>
      <c r="Q107" s="142">
        <v>2.1800000000000001E-3</v>
      </c>
      <c r="R107" s="142">
        <f>Q107*H107</f>
        <v>0.32700000000000001</v>
      </c>
      <c r="S107" s="142">
        <v>0</v>
      </c>
      <c r="T107" s="143">
        <f>S107*H107</f>
        <v>0</v>
      </c>
      <c r="AR107" s="144" t="s">
        <v>147</v>
      </c>
      <c r="AT107" s="144" t="s">
        <v>597</v>
      </c>
      <c r="AU107" s="144" t="s">
        <v>93</v>
      </c>
      <c r="AY107" s="18" t="s">
        <v>594</v>
      </c>
      <c r="BE107" s="145">
        <f>IF(N107="základní",J107,0)</f>
        <v>0</v>
      </c>
      <c r="BF107" s="145">
        <f>IF(N107="snížená",J107,0)</f>
        <v>0</v>
      </c>
      <c r="BG107" s="145">
        <f>IF(N107="zákl. přenesená",J107,0)</f>
        <v>0</v>
      </c>
      <c r="BH107" s="145">
        <f>IF(N107="sníž. přenesená",J107,0)</f>
        <v>0</v>
      </c>
      <c r="BI107" s="145">
        <f>IF(N107="nulová",J107,0)</f>
        <v>0</v>
      </c>
      <c r="BJ107" s="18" t="s">
        <v>91</v>
      </c>
      <c r="BK107" s="145">
        <f>ROUND(I107*H107,2)</f>
        <v>0</v>
      </c>
      <c r="BL107" s="18" t="s">
        <v>147</v>
      </c>
      <c r="BM107" s="144" t="s">
        <v>5775</v>
      </c>
    </row>
    <row r="108" spans="2:65" s="1" customFormat="1" ht="10.199999999999999" x14ac:dyDescent="0.2">
      <c r="B108" s="34"/>
      <c r="D108" s="164" t="s">
        <v>653</v>
      </c>
      <c r="F108" s="165" t="s">
        <v>5776</v>
      </c>
      <c r="I108" s="166"/>
      <c r="L108" s="34"/>
      <c r="M108" s="167"/>
      <c r="T108" s="55"/>
      <c r="AT108" s="18" t="s">
        <v>653</v>
      </c>
      <c r="AU108" s="18" t="s">
        <v>93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5777</v>
      </c>
      <c r="H109" s="156">
        <v>150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91</v>
      </c>
      <c r="AY109" s="154" t="s">
        <v>594</v>
      </c>
    </row>
    <row r="110" spans="2:65" s="11" customFormat="1" ht="22.8" customHeight="1" x14ac:dyDescent="0.25">
      <c r="B110" s="121"/>
      <c r="D110" s="122" t="s">
        <v>83</v>
      </c>
      <c r="E110" s="131" t="s">
        <v>1666</v>
      </c>
      <c r="F110" s="131" t="s">
        <v>1667</v>
      </c>
      <c r="I110" s="124"/>
      <c r="J110" s="132">
        <f>BK110</f>
        <v>0</v>
      </c>
      <c r="L110" s="121"/>
      <c r="M110" s="126"/>
      <c r="P110" s="127">
        <f>SUM(P111:P112)</f>
        <v>0</v>
      </c>
      <c r="R110" s="127">
        <f>SUM(R111:R112)</f>
        <v>0</v>
      </c>
      <c r="T110" s="128">
        <f>SUM(T111:T112)</f>
        <v>0</v>
      </c>
      <c r="AR110" s="122" t="s">
        <v>91</v>
      </c>
      <c r="AT110" s="129" t="s">
        <v>83</v>
      </c>
      <c r="AU110" s="129" t="s">
        <v>91</v>
      </c>
      <c r="AY110" s="122" t="s">
        <v>594</v>
      </c>
      <c r="BK110" s="130">
        <f>SUM(BK111:BK112)</f>
        <v>0</v>
      </c>
    </row>
    <row r="111" spans="2:65" s="1" customFormat="1" ht="37.799999999999997" customHeight="1" x14ac:dyDescent="0.2">
      <c r="B111" s="34"/>
      <c r="C111" s="133" t="s">
        <v>624</v>
      </c>
      <c r="D111" s="133" t="s">
        <v>597</v>
      </c>
      <c r="E111" s="134" t="s">
        <v>5778</v>
      </c>
      <c r="F111" s="135" t="s">
        <v>5779</v>
      </c>
      <c r="G111" s="136" t="s">
        <v>738</v>
      </c>
      <c r="H111" s="137">
        <v>3.5190000000000001</v>
      </c>
      <c r="I111" s="138"/>
      <c r="J111" s="139">
        <f>ROUND(I111*H111,2)</f>
        <v>0</v>
      </c>
      <c r="K111" s="135" t="s">
        <v>651</v>
      </c>
      <c r="L111" s="34"/>
      <c r="M111" s="140" t="s">
        <v>82</v>
      </c>
      <c r="N111" s="141" t="s">
        <v>54</v>
      </c>
      <c r="P111" s="142">
        <f>O111*H111</f>
        <v>0</v>
      </c>
      <c r="Q111" s="142">
        <v>0</v>
      </c>
      <c r="R111" s="142">
        <f>Q111*H111</f>
        <v>0</v>
      </c>
      <c r="S111" s="142">
        <v>0</v>
      </c>
      <c r="T111" s="143">
        <f>S111*H111</f>
        <v>0</v>
      </c>
      <c r="AR111" s="144" t="s">
        <v>147</v>
      </c>
      <c r="AT111" s="144" t="s">
        <v>597</v>
      </c>
      <c r="AU111" s="144" t="s">
        <v>93</v>
      </c>
      <c r="AY111" s="18" t="s">
        <v>594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147</v>
      </c>
      <c r="BM111" s="144" t="s">
        <v>5780</v>
      </c>
    </row>
    <row r="112" spans="2:65" s="1" customFormat="1" ht="10.199999999999999" x14ac:dyDescent="0.2">
      <c r="B112" s="34"/>
      <c r="D112" s="164" t="s">
        <v>653</v>
      </c>
      <c r="F112" s="165" t="s">
        <v>5781</v>
      </c>
      <c r="I112" s="166"/>
      <c r="L112" s="34"/>
      <c r="M112" s="201"/>
      <c r="N112" s="198"/>
      <c r="O112" s="198"/>
      <c r="P112" s="198"/>
      <c r="Q112" s="198"/>
      <c r="R112" s="198"/>
      <c r="S112" s="198"/>
      <c r="T112" s="202"/>
      <c r="AT112" s="18" t="s">
        <v>653</v>
      </c>
      <c r="AU112" s="18" t="s">
        <v>93</v>
      </c>
    </row>
    <row r="113" spans="2:12" s="1" customFormat="1" ht="6.9" customHeight="1" x14ac:dyDescent="0.2">
      <c r="B113" s="43"/>
      <c r="C113" s="44"/>
      <c r="D113" s="44"/>
      <c r="E113" s="44"/>
      <c r="F113" s="44"/>
      <c r="G113" s="44"/>
      <c r="H113" s="44"/>
      <c r="I113" s="44"/>
      <c r="J113" s="44"/>
      <c r="K113" s="44"/>
      <c r="L113" s="34"/>
    </row>
  </sheetData>
  <sheetProtection algorithmName="SHA-512" hashValue="k7rzfYAk6HRjpig0NdcoaDfQMGJVGFqPDJ9ilpwaoT9syQSLdlciw2FtjDQO2kP8iy50rhxvGjtx5aS0FH3e/Q==" saltValue="qi36CaxLrCVKwxZhkJGlwMUwV+P0q+o7si4lRkQvodWMigaktOXSZ4fUZ7q2rkdmTk+beYakTLF+H188UlxcLg==" spinCount="100000" sheet="1" objects="1" scenarios="1" formatColumns="0" formatRows="0" autoFilter="0"/>
  <autoFilter ref="C93:K112" xr:uid="{00000000-0009-0000-0000-000013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8" r:id="rId1" xr:uid="{00000000-0004-0000-1300-000000000000}"/>
    <hyperlink ref="F101" r:id="rId2" xr:uid="{00000000-0004-0000-1300-000001000000}"/>
    <hyperlink ref="F103" r:id="rId3" xr:uid="{00000000-0004-0000-1300-000002000000}"/>
    <hyperlink ref="F106" r:id="rId4" xr:uid="{00000000-0004-0000-1300-000003000000}"/>
    <hyperlink ref="F108" r:id="rId5" xr:uid="{00000000-0004-0000-1300-000004000000}"/>
    <hyperlink ref="F112" r:id="rId6" xr:uid="{00000000-0004-0000-1300-000005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7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B2:BM12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173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5234</v>
      </c>
      <c r="L12" s="34"/>
    </row>
    <row r="13" spans="2:46" s="1" customFormat="1" ht="16.5" customHeight="1" x14ac:dyDescent="0.2">
      <c r="B13" s="34"/>
      <c r="E13" s="314" t="s">
        <v>5782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23.25" customHeight="1" x14ac:dyDescent="0.2">
      <c r="B31" s="93"/>
      <c r="E31" s="300" t="s">
        <v>5714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ROUND(J94,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ROUND((SUM(BE94:BE120)),  2)</f>
        <v>0</v>
      </c>
      <c r="I37" s="95">
        <v>0.21</v>
      </c>
      <c r="J37" s="84">
        <f>ROUND(((SUM(BE94:BE120))*I37),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ROUND((SUM(BF94:BF120)),  2)</f>
        <v>0</v>
      </c>
      <c r="I38" s="95">
        <v>0.15</v>
      </c>
      <c r="J38" s="84">
        <f>ROUND(((SUM(BF94:BF120))*I38),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ROUND((SUM(BG94:BG120)),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ROUND((SUM(BH94:BH120)),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ROUND((SUM(BI94:BI120)),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5234</v>
      </c>
      <c r="L57" s="34"/>
    </row>
    <row r="58" spans="2:12" s="1" customFormat="1" ht="16.5" customHeight="1" x14ac:dyDescent="0.2">
      <c r="B58" s="34"/>
      <c r="E58" s="314" t="str">
        <f>E13</f>
        <v>D.1.1.2.2-A5 - Sanace střešních žb panelů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J94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J95</f>
        <v>0</v>
      </c>
      <c r="L68" s="105"/>
    </row>
    <row r="69" spans="2:47" s="9" customFormat="1" ht="19.95" customHeight="1" x14ac:dyDescent="0.2">
      <c r="B69" s="109"/>
      <c r="D69" s="110" t="s">
        <v>637</v>
      </c>
      <c r="E69" s="111"/>
      <c r="F69" s="111"/>
      <c r="G69" s="111"/>
      <c r="H69" s="111"/>
      <c r="I69" s="111"/>
      <c r="J69" s="112">
        <f>J96</f>
        <v>0</v>
      </c>
      <c r="L69" s="109"/>
    </row>
    <row r="70" spans="2:47" s="9" customFormat="1" ht="19.95" customHeight="1" x14ac:dyDescent="0.2">
      <c r="B70" s="109"/>
      <c r="D70" s="110" t="s">
        <v>639</v>
      </c>
      <c r="E70" s="111"/>
      <c r="F70" s="111"/>
      <c r="G70" s="111"/>
      <c r="H70" s="111"/>
      <c r="I70" s="111"/>
      <c r="J70" s="112">
        <f>J118</f>
        <v>0</v>
      </c>
      <c r="L70" s="109"/>
    </row>
    <row r="71" spans="2:47" s="1" customFormat="1" ht="21.75" customHeight="1" x14ac:dyDescent="0.2">
      <c r="B71" s="34"/>
      <c r="L71" s="34"/>
    </row>
    <row r="72" spans="2:47" s="1" customFormat="1" ht="6.9" customHeight="1" x14ac:dyDescent="0.2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4"/>
    </row>
    <row r="76" spans="2:47" s="1" customFormat="1" ht="6.9" customHeight="1" x14ac:dyDescent="0.2">
      <c r="B76" s="45"/>
      <c r="C76" s="46"/>
      <c r="D76" s="46"/>
      <c r="E76" s="46"/>
      <c r="F76" s="46"/>
      <c r="G76" s="46"/>
      <c r="H76" s="46"/>
      <c r="I76" s="46"/>
      <c r="J76" s="46"/>
      <c r="K76" s="46"/>
      <c r="L76" s="34"/>
    </row>
    <row r="77" spans="2:47" s="1" customFormat="1" ht="24.9" customHeight="1" x14ac:dyDescent="0.2">
      <c r="B77" s="34"/>
      <c r="C77" s="22" t="s">
        <v>579</v>
      </c>
      <c r="L77" s="34"/>
    </row>
    <row r="78" spans="2:47" s="1" customFormat="1" ht="6.9" customHeight="1" x14ac:dyDescent="0.2">
      <c r="B78" s="34"/>
      <c r="L78" s="34"/>
    </row>
    <row r="79" spans="2:47" s="1" customFormat="1" ht="12" customHeight="1" x14ac:dyDescent="0.2">
      <c r="B79" s="34"/>
      <c r="C79" s="28" t="s">
        <v>16</v>
      </c>
      <c r="L79" s="34"/>
    </row>
    <row r="80" spans="2:47" s="1" customFormat="1" ht="26.25" customHeight="1" x14ac:dyDescent="0.2">
      <c r="B80" s="34"/>
      <c r="E80" s="334" t="str">
        <f>E7</f>
        <v>REVIZE 03 - REKONSTRUKCE A STAVEBNÍ ÚPRAVY MĚSTSKÉHO PLAVECKÉHO BAZÉNU V LIBERCI</v>
      </c>
      <c r="F80" s="335"/>
      <c r="G80" s="335"/>
      <c r="H80" s="335"/>
      <c r="L80" s="34"/>
    </row>
    <row r="81" spans="2:63" ht="12" customHeight="1" x14ac:dyDescent="0.2">
      <c r="B81" s="21"/>
      <c r="C81" s="28" t="s">
        <v>563</v>
      </c>
      <c r="L81" s="21"/>
    </row>
    <row r="82" spans="2:63" ht="16.5" customHeight="1" x14ac:dyDescent="0.2">
      <c r="B82" s="21"/>
      <c r="E82" s="334" t="s">
        <v>564</v>
      </c>
      <c r="F82" s="296"/>
      <c r="G82" s="296"/>
      <c r="H82" s="296"/>
      <c r="L82" s="21"/>
    </row>
    <row r="83" spans="2:63" ht="12" customHeight="1" x14ac:dyDescent="0.2">
      <c r="B83" s="21"/>
      <c r="C83" s="28" t="s">
        <v>565</v>
      </c>
      <c r="L83" s="21"/>
    </row>
    <row r="84" spans="2:63" s="1" customFormat="1" ht="16.5" customHeight="1" x14ac:dyDescent="0.2">
      <c r="B84" s="34"/>
      <c r="E84" s="327" t="s">
        <v>4084</v>
      </c>
      <c r="F84" s="336"/>
      <c r="G84" s="336"/>
      <c r="H84" s="336"/>
      <c r="L84" s="34"/>
    </row>
    <row r="85" spans="2:63" s="1" customFormat="1" ht="12" customHeight="1" x14ac:dyDescent="0.2">
      <c r="B85" s="34"/>
      <c r="C85" s="28" t="s">
        <v>5234</v>
      </c>
      <c r="L85" s="34"/>
    </row>
    <row r="86" spans="2:63" s="1" customFormat="1" ht="16.5" customHeight="1" x14ac:dyDescent="0.2">
      <c r="B86" s="34"/>
      <c r="E86" s="314" t="str">
        <f>E13</f>
        <v>D.1.1.2.2-A5 - Sanace střešních žb panelů</v>
      </c>
      <c r="F86" s="336"/>
      <c r="G86" s="336"/>
      <c r="H86" s="336"/>
      <c r="L86" s="34"/>
    </row>
    <row r="87" spans="2:63" s="1" customFormat="1" ht="6.9" customHeight="1" x14ac:dyDescent="0.2">
      <c r="B87" s="34"/>
      <c r="L87" s="34"/>
    </row>
    <row r="88" spans="2:63" s="1" customFormat="1" ht="12" customHeight="1" x14ac:dyDescent="0.2">
      <c r="B88" s="34"/>
      <c r="C88" s="28" t="s">
        <v>22</v>
      </c>
      <c r="F88" s="26" t="str">
        <f>F16</f>
        <v>Tržní nám., Liberec</v>
      </c>
      <c r="I88" s="28" t="s">
        <v>24</v>
      </c>
      <c r="J88" s="51" t="str">
        <f>IF(J16="","",J16)</f>
        <v>8. 9. 2023</v>
      </c>
      <c r="L88" s="34"/>
    </row>
    <row r="89" spans="2:63" s="1" customFormat="1" ht="6.9" customHeight="1" x14ac:dyDescent="0.2">
      <c r="B89" s="34"/>
      <c r="L89" s="34"/>
    </row>
    <row r="90" spans="2:63" s="1" customFormat="1" ht="15.15" customHeight="1" x14ac:dyDescent="0.2">
      <c r="B90" s="34"/>
      <c r="C90" s="28" t="s">
        <v>30</v>
      </c>
      <c r="F90" s="26" t="str">
        <f>E19</f>
        <v>SM Liberec</v>
      </c>
      <c r="I90" s="28" t="s">
        <v>38</v>
      </c>
      <c r="J90" s="32" t="str">
        <f>E25</f>
        <v>A11HK</v>
      </c>
      <c r="L90" s="34"/>
    </row>
    <row r="91" spans="2:63" s="1" customFormat="1" ht="25.65" customHeight="1" x14ac:dyDescent="0.2">
      <c r="B91" s="34"/>
      <c r="C91" s="28" t="s">
        <v>36</v>
      </c>
      <c r="F91" s="26" t="str">
        <f>IF(E22="","",E22)</f>
        <v>Vyplň údaj</v>
      </c>
      <c r="I91" s="28" t="s">
        <v>43</v>
      </c>
      <c r="J91" s="32" t="str">
        <f>E28</f>
        <v>PROPOS Liberec s.r.o.</v>
      </c>
      <c r="L91" s="34"/>
    </row>
    <row r="92" spans="2:63" s="1" customFormat="1" ht="10.35" customHeight="1" x14ac:dyDescent="0.2">
      <c r="B92" s="34"/>
      <c r="L92" s="34"/>
    </row>
    <row r="93" spans="2:63" s="10" customFormat="1" ht="29.25" customHeight="1" x14ac:dyDescent="0.2">
      <c r="B93" s="113"/>
      <c r="C93" s="114" t="s">
        <v>580</v>
      </c>
      <c r="D93" s="115" t="s">
        <v>68</v>
      </c>
      <c r="E93" s="115" t="s">
        <v>64</v>
      </c>
      <c r="F93" s="115" t="s">
        <v>65</v>
      </c>
      <c r="G93" s="115" t="s">
        <v>581</v>
      </c>
      <c r="H93" s="115" t="s">
        <v>582</v>
      </c>
      <c r="I93" s="115" t="s">
        <v>583</v>
      </c>
      <c r="J93" s="115" t="s">
        <v>575</v>
      </c>
      <c r="K93" s="116" t="s">
        <v>584</v>
      </c>
      <c r="L93" s="113"/>
      <c r="M93" s="58" t="s">
        <v>82</v>
      </c>
      <c r="N93" s="59" t="s">
        <v>53</v>
      </c>
      <c r="O93" s="59" t="s">
        <v>585</v>
      </c>
      <c r="P93" s="59" t="s">
        <v>586</v>
      </c>
      <c r="Q93" s="59" t="s">
        <v>587</v>
      </c>
      <c r="R93" s="59" t="s">
        <v>588</v>
      </c>
      <c r="S93" s="59" t="s">
        <v>589</v>
      </c>
      <c r="T93" s="60" t="s">
        <v>590</v>
      </c>
    </row>
    <row r="94" spans="2:63" s="1" customFormat="1" ht="22.8" customHeight="1" x14ac:dyDescent="0.3">
      <c r="B94" s="34"/>
      <c r="C94" s="63" t="s">
        <v>591</v>
      </c>
      <c r="J94" s="117">
        <f>BK94</f>
        <v>0</v>
      </c>
      <c r="L94" s="34"/>
      <c r="M94" s="61"/>
      <c r="N94" s="52"/>
      <c r="O94" s="52"/>
      <c r="P94" s="118">
        <f>P95</f>
        <v>0</v>
      </c>
      <c r="Q94" s="52"/>
      <c r="R94" s="118">
        <f>R95</f>
        <v>124.17153049999999</v>
      </c>
      <c r="S94" s="52"/>
      <c r="T94" s="119">
        <f>T95</f>
        <v>0</v>
      </c>
      <c r="AT94" s="18" t="s">
        <v>83</v>
      </c>
      <c r="AU94" s="18" t="s">
        <v>576</v>
      </c>
      <c r="BK94" s="120">
        <f>BK95</f>
        <v>0</v>
      </c>
    </row>
    <row r="95" spans="2:63" s="11" customFormat="1" ht="25.95" customHeight="1" x14ac:dyDescent="0.25">
      <c r="B95" s="121"/>
      <c r="D95" s="122" t="s">
        <v>83</v>
      </c>
      <c r="E95" s="123" t="s">
        <v>645</v>
      </c>
      <c r="F95" s="123" t="s">
        <v>646</v>
      </c>
      <c r="I95" s="124"/>
      <c r="J95" s="125">
        <f>BK95</f>
        <v>0</v>
      </c>
      <c r="L95" s="121"/>
      <c r="M95" s="126"/>
      <c r="P95" s="127">
        <f>P96+P118</f>
        <v>0</v>
      </c>
      <c r="R95" s="127">
        <f>R96+R118</f>
        <v>124.17153049999999</v>
      </c>
      <c r="T95" s="128">
        <f>T96+T118</f>
        <v>0</v>
      </c>
      <c r="AR95" s="122" t="s">
        <v>91</v>
      </c>
      <c r="AT95" s="129" t="s">
        <v>83</v>
      </c>
      <c r="AU95" s="129" t="s">
        <v>84</v>
      </c>
      <c r="AY95" s="122" t="s">
        <v>594</v>
      </c>
      <c r="BK95" s="130">
        <f>BK96+BK118</f>
        <v>0</v>
      </c>
    </row>
    <row r="96" spans="2:63" s="11" customFormat="1" ht="22.8" customHeight="1" x14ac:dyDescent="0.25">
      <c r="B96" s="121"/>
      <c r="D96" s="122" t="s">
        <v>83</v>
      </c>
      <c r="E96" s="131" t="s">
        <v>721</v>
      </c>
      <c r="F96" s="131" t="s">
        <v>797</v>
      </c>
      <c r="I96" s="124"/>
      <c r="J96" s="132">
        <f>BK96</f>
        <v>0</v>
      </c>
      <c r="L96" s="121"/>
      <c r="M96" s="126"/>
      <c r="P96" s="127">
        <f>SUM(P97:P117)</f>
        <v>0</v>
      </c>
      <c r="R96" s="127">
        <f>SUM(R97:R117)</f>
        <v>124.17153049999999</v>
      </c>
      <c r="T96" s="128">
        <f>SUM(T97:T117)</f>
        <v>0</v>
      </c>
      <c r="AR96" s="122" t="s">
        <v>91</v>
      </c>
      <c r="AT96" s="129" t="s">
        <v>83</v>
      </c>
      <c r="AU96" s="129" t="s">
        <v>91</v>
      </c>
      <c r="AY96" s="122" t="s">
        <v>594</v>
      </c>
      <c r="BK96" s="130">
        <f>SUM(BK97:BK117)</f>
        <v>0</v>
      </c>
    </row>
    <row r="97" spans="2:65" s="1" customFormat="1" ht="16.5" customHeight="1" x14ac:dyDescent="0.2">
      <c r="B97" s="34"/>
      <c r="C97" s="133" t="s">
        <v>91</v>
      </c>
      <c r="D97" s="133" t="s">
        <v>597</v>
      </c>
      <c r="E97" s="134" t="s">
        <v>5431</v>
      </c>
      <c r="F97" s="135" t="s">
        <v>5432</v>
      </c>
      <c r="G97" s="136" t="s">
        <v>618</v>
      </c>
      <c r="H97" s="137">
        <v>2021.35</v>
      </c>
      <c r="I97" s="138"/>
      <c r="J97" s="139">
        <f>ROUND(I97*H97,2)</f>
        <v>0</v>
      </c>
      <c r="K97" s="135" t="s">
        <v>651</v>
      </c>
      <c r="L97" s="34"/>
      <c r="M97" s="140" t="s">
        <v>82</v>
      </c>
      <c r="N97" s="141" t="s">
        <v>54</v>
      </c>
      <c r="P97" s="142">
        <f>O97*H97</f>
        <v>0</v>
      </c>
      <c r="Q97" s="142">
        <v>0</v>
      </c>
      <c r="R97" s="142">
        <f>Q97*H97</f>
        <v>0</v>
      </c>
      <c r="S97" s="142">
        <v>0</v>
      </c>
      <c r="T97" s="143">
        <f>S97*H97</f>
        <v>0</v>
      </c>
      <c r="AR97" s="144" t="s">
        <v>147</v>
      </c>
      <c r="AT97" s="144" t="s">
        <v>597</v>
      </c>
      <c r="AU97" s="144" t="s">
        <v>93</v>
      </c>
      <c r="AY97" s="18" t="s">
        <v>594</v>
      </c>
      <c r="BE97" s="145">
        <f>IF(N97="základní",J97,0)</f>
        <v>0</v>
      </c>
      <c r="BF97" s="145">
        <f>IF(N97="snížená",J97,0)</f>
        <v>0</v>
      </c>
      <c r="BG97" s="145">
        <f>IF(N97="zákl. přenesená",J97,0)</f>
        <v>0</v>
      </c>
      <c r="BH97" s="145">
        <f>IF(N97="sníž. přenesená",J97,0)</f>
        <v>0</v>
      </c>
      <c r="BI97" s="145">
        <f>IF(N97="nulová",J97,0)</f>
        <v>0</v>
      </c>
      <c r="BJ97" s="18" t="s">
        <v>91</v>
      </c>
      <c r="BK97" s="145">
        <f>ROUND(I97*H97,2)</f>
        <v>0</v>
      </c>
      <c r="BL97" s="18" t="s">
        <v>147</v>
      </c>
      <c r="BM97" s="144" t="s">
        <v>5783</v>
      </c>
    </row>
    <row r="98" spans="2:65" s="1" customFormat="1" ht="10.199999999999999" x14ac:dyDescent="0.2">
      <c r="B98" s="34"/>
      <c r="D98" s="164" t="s">
        <v>653</v>
      </c>
      <c r="F98" s="165" t="s">
        <v>5434</v>
      </c>
      <c r="I98" s="166"/>
      <c r="L98" s="34"/>
      <c r="M98" s="167"/>
      <c r="T98" s="55"/>
      <c r="AT98" s="18" t="s">
        <v>653</v>
      </c>
      <c r="AU98" s="18" t="s">
        <v>93</v>
      </c>
    </row>
    <row r="99" spans="2:65" s="12" customFormat="1" ht="10.199999999999999" x14ac:dyDescent="0.2">
      <c r="B99" s="146"/>
      <c r="D99" s="147" t="s">
        <v>603</v>
      </c>
      <c r="E99" s="148" t="s">
        <v>82</v>
      </c>
      <c r="F99" s="149" t="s">
        <v>5784</v>
      </c>
      <c r="H99" s="148" t="s">
        <v>82</v>
      </c>
      <c r="I99" s="150"/>
      <c r="L99" s="146"/>
      <c r="M99" s="151"/>
      <c r="T99" s="152"/>
      <c r="AT99" s="148" t="s">
        <v>603</v>
      </c>
      <c r="AU99" s="148" t="s">
        <v>93</v>
      </c>
      <c r="AV99" s="12" t="s">
        <v>91</v>
      </c>
      <c r="AW99" s="12" t="s">
        <v>42</v>
      </c>
      <c r="AX99" s="12" t="s">
        <v>84</v>
      </c>
      <c r="AY99" s="148" t="s">
        <v>594</v>
      </c>
    </row>
    <row r="100" spans="2:65" s="12" customFormat="1" ht="10.199999999999999" x14ac:dyDescent="0.2">
      <c r="B100" s="146"/>
      <c r="D100" s="147" t="s">
        <v>603</v>
      </c>
      <c r="E100" s="148" t="s">
        <v>82</v>
      </c>
      <c r="F100" s="149" t="s">
        <v>5785</v>
      </c>
      <c r="H100" s="148" t="s">
        <v>82</v>
      </c>
      <c r="I100" s="150"/>
      <c r="L100" s="146"/>
      <c r="M100" s="151"/>
      <c r="T100" s="152"/>
      <c r="AT100" s="148" t="s">
        <v>603</v>
      </c>
      <c r="AU100" s="148" t="s">
        <v>93</v>
      </c>
      <c r="AV100" s="12" t="s">
        <v>91</v>
      </c>
      <c r="AW100" s="12" t="s">
        <v>42</v>
      </c>
      <c r="AX100" s="12" t="s">
        <v>84</v>
      </c>
      <c r="AY100" s="148" t="s">
        <v>594</v>
      </c>
    </row>
    <row r="101" spans="2:65" s="13" customFormat="1" ht="10.199999999999999" x14ac:dyDescent="0.2">
      <c r="B101" s="153"/>
      <c r="D101" s="147" t="s">
        <v>603</v>
      </c>
      <c r="E101" s="154" t="s">
        <v>82</v>
      </c>
      <c r="F101" s="155" t="s">
        <v>5786</v>
      </c>
      <c r="H101" s="156">
        <v>1935.45</v>
      </c>
      <c r="I101" s="157"/>
      <c r="L101" s="153"/>
      <c r="M101" s="158"/>
      <c r="T101" s="159"/>
      <c r="AT101" s="154" t="s">
        <v>603</v>
      </c>
      <c r="AU101" s="154" t="s">
        <v>93</v>
      </c>
      <c r="AV101" s="13" t="s">
        <v>93</v>
      </c>
      <c r="AW101" s="13" t="s">
        <v>42</v>
      </c>
      <c r="AX101" s="13" t="s">
        <v>84</v>
      </c>
      <c r="AY101" s="154" t="s">
        <v>594</v>
      </c>
    </row>
    <row r="102" spans="2:65" s="12" customFormat="1" ht="10.199999999999999" x14ac:dyDescent="0.2">
      <c r="B102" s="146"/>
      <c r="D102" s="147" t="s">
        <v>603</v>
      </c>
      <c r="E102" s="148" t="s">
        <v>82</v>
      </c>
      <c r="F102" s="149" t="s">
        <v>5787</v>
      </c>
      <c r="H102" s="148" t="s">
        <v>82</v>
      </c>
      <c r="I102" s="150"/>
      <c r="L102" s="146"/>
      <c r="M102" s="151"/>
      <c r="T102" s="152"/>
      <c r="AT102" s="148" t="s">
        <v>603</v>
      </c>
      <c r="AU102" s="148" t="s">
        <v>93</v>
      </c>
      <c r="AV102" s="12" t="s">
        <v>91</v>
      </c>
      <c r="AW102" s="12" t="s">
        <v>42</v>
      </c>
      <c r="AX102" s="12" t="s">
        <v>84</v>
      </c>
      <c r="AY102" s="148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5788</v>
      </c>
      <c r="H103" s="156">
        <v>-19.100000000000001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5789</v>
      </c>
      <c r="H104" s="156">
        <v>-11.6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5790</v>
      </c>
      <c r="H105" s="156">
        <v>-36.4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5791</v>
      </c>
      <c r="H106" s="156">
        <v>-20.9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5792</v>
      </c>
      <c r="H107" s="156">
        <v>-6.7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5793</v>
      </c>
      <c r="H108" s="156">
        <v>-11.6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5794</v>
      </c>
      <c r="H109" s="156">
        <v>-7.1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5795</v>
      </c>
      <c r="H110" s="156">
        <v>-21.8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2" customFormat="1" ht="10.199999999999999" x14ac:dyDescent="0.2">
      <c r="B111" s="146"/>
      <c r="D111" s="147" t="s">
        <v>603</v>
      </c>
      <c r="E111" s="148" t="s">
        <v>82</v>
      </c>
      <c r="F111" s="149" t="s">
        <v>5796</v>
      </c>
      <c r="H111" s="148" t="s">
        <v>82</v>
      </c>
      <c r="I111" s="150"/>
      <c r="L111" s="146"/>
      <c r="M111" s="151"/>
      <c r="T111" s="152"/>
      <c r="AT111" s="148" t="s">
        <v>603</v>
      </c>
      <c r="AU111" s="148" t="s">
        <v>93</v>
      </c>
      <c r="AV111" s="12" t="s">
        <v>91</v>
      </c>
      <c r="AW111" s="12" t="s">
        <v>42</v>
      </c>
      <c r="AX111" s="12" t="s">
        <v>84</v>
      </c>
      <c r="AY111" s="148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5797</v>
      </c>
      <c r="H112" s="156">
        <v>221.1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5" customFormat="1" ht="10.199999999999999" x14ac:dyDescent="0.2">
      <c r="B113" s="175"/>
      <c r="D113" s="147" t="s">
        <v>603</v>
      </c>
      <c r="E113" s="176" t="s">
        <v>82</v>
      </c>
      <c r="F113" s="177" t="s">
        <v>672</v>
      </c>
      <c r="H113" s="178">
        <v>2021.35</v>
      </c>
      <c r="I113" s="179"/>
      <c r="L113" s="175"/>
      <c r="M113" s="180"/>
      <c r="T113" s="181"/>
      <c r="AT113" s="176" t="s">
        <v>603</v>
      </c>
      <c r="AU113" s="176" t="s">
        <v>93</v>
      </c>
      <c r="AV113" s="15" t="s">
        <v>147</v>
      </c>
      <c r="AW113" s="15" t="s">
        <v>42</v>
      </c>
      <c r="AX113" s="15" t="s">
        <v>91</v>
      </c>
      <c r="AY113" s="176" t="s">
        <v>594</v>
      </c>
    </row>
    <row r="114" spans="2:65" s="1" customFormat="1" ht="24.15" customHeight="1" x14ac:dyDescent="0.2">
      <c r="B114" s="34"/>
      <c r="C114" s="133" t="s">
        <v>93</v>
      </c>
      <c r="D114" s="133" t="s">
        <v>597</v>
      </c>
      <c r="E114" s="134" t="s">
        <v>5798</v>
      </c>
      <c r="F114" s="135" t="s">
        <v>5799</v>
      </c>
      <c r="G114" s="136" t="s">
        <v>618</v>
      </c>
      <c r="H114" s="137">
        <v>2021.35</v>
      </c>
      <c r="I114" s="138"/>
      <c r="J114" s="139">
        <f>ROUND(I114*H114,2)</f>
        <v>0</v>
      </c>
      <c r="K114" s="135" t="s">
        <v>651</v>
      </c>
      <c r="L114" s="34"/>
      <c r="M114" s="140" t="s">
        <v>82</v>
      </c>
      <c r="N114" s="141" t="s">
        <v>54</v>
      </c>
      <c r="P114" s="142">
        <f>O114*H114</f>
        <v>0</v>
      </c>
      <c r="Q114" s="142">
        <v>5.985E-2</v>
      </c>
      <c r="R114" s="142">
        <f>Q114*H114</f>
        <v>120.97779749999999</v>
      </c>
      <c r="S114" s="142">
        <v>0</v>
      </c>
      <c r="T114" s="143">
        <f>S114*H114</f>
        <v>0</v>
      </c>
      <c r="AR114" s="144" t="s">
        <v>147</v>
      </c>
      <c r="AT114" s="144" t="s">
        <v>597</v>
      </c>
      <c r="AU114" s="144" t="s">
        <v>93</v>
      </c>
      <c r="AY114" s="18" t="s">
        <v>594</v>
      </c>
      <c r="BE114" s="145">
        <f>IF(N114="základní",J114,0)</f>
        <v>0</v>
      </c>
      <c r="BF114" s="145">
        <f>IF(N114="snížená",J114,0)</f>
        <v>0</v>
      </c>
      <c r="BG114" s="145">
        <f>IF(N114="zákl. přenesená",J114,0)</f>
        <v>0</v>
      </c>
      <c r="BH114" s="145">
        <f>IF(N114="sníž. přenesená",J114,0)</f>
        <v>0</v>
      </c>
      <c r="BI114" s="145">
        <f>IF(N114="nulová",J114,0)</f>
        <v>0</v>
      </c>
      <c r="BJ114" s="18" t="s">
        <v>91</v>
      </c>
      <c r="BK114" s="145">
        <f>ROUND(I114*H114,2)</f>
        <v>0</v>
      </c>
      <c r="BL114" s="18" t="s">
        <v>147</v>
      </c>
      <c r="BM114" s="144" t="s">
        <v>5800</v>
      </c>
    </row>
    <row r="115" spans="2:65" s="1" customFormat="1" ht="10.199999999999999" x14ac:dyDescent="0.2">
      <c r="B115" s="34"/>
      <c r="D115" s="164" t="s">
        <v>653</v>
      </c>
      <c r="F115" s="165" t="s">
        <v>5801</v>
      </c>
      <c r="I115" s="166"/>
      <c r="L115" s="34"/>
      <c r="M115" s="167"/>
      <c r="T115" s="55"/>
      <c r="AT115" s="18" t="s">
        <v>653</v>
      </c>
      <c r="AU115" s="18" t="s">
        <v>93</v>
      </c>
    </row>
    <row r="116" spans="2:65" s="1" customFormat="1" ht="16.5" customHeight="1" x14ac:dyDescent="0.2">
      <c r="B116" s="34"/>
      <c r="C116" s="133" t="s">
        <v>101</v>
      </c>
      <c r="D116" s="133" t="s">
        <v>597</v>
      </c>
      <c r="E116" s="134" t="s">
        <v>5528</v>
      </c>
      <c r="F116" s="135" t="s">
        <v>5529</v>
      </c>
      <c r="G116" s="136" t="s">
        <v>618</v>
      </c>
      <c r="H116" s="137">
        <v>2021.35</v>
      </c>
      <c r="I116" s="138"/>
      <c r="J116" s="139">
        <f>ROUND(I116*H116,2)</f>
        <v>0</v>
      </c>
      <c r="K116" s="135" t="s">
        <v>651</v>
      </c>
      <c r="L116" s="34"/>
      <c r="M116" s="140" t="s">
        <v>82</v>
      </c>
      <c r="N116" s="141" t="s">
        <v>54</v>
      </c>
      <c r="P116" s="142">
        <f>O116*H116</f>
        <v>0</v>
      </c>
      <c r="Q116" s="142">
        <v>1.58E-3</v>
      </c>
      <c r="R116" s="142">
        <f>Q116*H116</f>
        <v>3.1937329999999999</v>
      </c>
      <c r="S116" s="142">
        <v>0</v>
      </c>
      <c r="T116" s="143">
        <f>S116*H116</f>
        <v>0</v>
      </c>
      <c r="AR116" s="144" t="s">
        <v>147</v>
      </c>
      <c r="AT116" s="144" t="s">
        <v>597</v>
      </c>
      <c r="AU116" s="144" t="s">
        <v>93</v>
      </c>
      <c r="AY116" s="18" t="s">
        <v>594</v>
      </c>
      <c r="BE116" s="145">
        <f>IF(N116="základní",J116,0)</f>
        <v>0</v>
      </c>
      <c r="BF116" s="145">
        <f>IF(N116="snížená",J116,0)</f>
        <v>0</v>
      </c>
      <c r="BG116" s="145">
        <f>IF(N116="zákl. přenesená",J116,0)</f>
        <v>0</v>
      </c>
      <c r="BH116" s="145">
        <f>IF(N116="sníž. přenesená",J116,0)</f>
        <v>0</v>
      </c>
      <c r="BI116" s="145">
        <f>IF(N116="nulová",J116,0)</f>
        <v>0</v>
      </c>
      <c r="BJ116" s="18" t="s">
        <v>91</v>
      </c>
      <c r="BK116" s="145">
        <f>ROUND(I116*H116,2)</f>
        <v>0</v>
      </c>
      <c r="BL116" s="18" t="s">
        <v>147</v>
      </c>
      <c r="BM116" s="144" t="s">
        <v>5802</v>
      </c>
    </row>
    <row r="117" spans="2:65" s="1" customFormat="1" ht="10.199999999999999" x14ac:dyDescent="0.2">
      <c r="B117" s="34"/>
      <c r="D117" s="164" t="s">
        <v>653</v>
      </c>
      <c r="F117" s="165" t="s">
        <v>5531</v>
      </c>
      <c r="I117" s="166"/>
      <c r="L117" s="34"/>
      <c r="M117" s="167"/>
      <c r="T117" s="55"/>
      <c r="AT117" s="18" t="s">
        <v>653</v>
      </c>
      <c r="AU117" s="18" t="s">
        <v>93</v>
      </c>
    </row>
    <row r="118" spans="2:65" s="11" customFormat="1" ht="22.8" customHeight="1" x14ac:dyDescent="0.25">
      <c r="B118" s="121"/>
      <c r="D118" s="122" t="s">
        <v>83</v>
      </c>
      <c r="E118" s="131" t="s">
        <v>1666</v>
      </c>
      <c r="F118" s="131" t="s">
        <v>1667</v>
      </c>
      <c r="I118" s="124"/>
      <c r="J118" s="132">
        <f>BK118</f>
        <v>0</v>
      </c>
      <c r="L118" s="121"/>
      <c r="M118" s="126"/>
      <c r="P118" s="127">
        <f>SUM(P119:P120)</f>
        <v>0</v>
      </c>
      <c r="R118" s="127">
        <f>SUM(R119:R120)</f>
        <v>0</v>
      </c>
      <c r="T118" s="128">
        <f>SUM(T119:T120)</f>
        <v>0</v>
      </c>
      <c r="AR118" s="122" t="s">
        <v>91</v>
      </c>
      <c r="AT118" s="129" t="s">
        <v>83</v>
      </c>
      <c r="AU118" s="129" t="s">
        <v>91</v>
      </c>
      <c r="AY118" s="122" t="s">
        <v>594</v>
      </c>
      <c r="BK118" s="130">
        <f>SUM(BK119:BK120)</f>
        <v>0</v>
      </c>
    </row>
    <row r="119" spans="2:65" s="1" customFormat="1" ht="37.799999999999997" customHeight="1" x14ac:dyDescent="0.2">
      <c r="B119" s="34"/>
      <c r="C119" s="133" t="s">
        <v>147</v>
      </c>
      <c r="D119" s="133" t="s">
        <v>597</v>
      </c>
      <c r="E119" s="134" t="s">
        <v>5703</v>
      </c>
      <c r="F119" s="135" t="s">
        <v>5704</v>
      </c>
      <c r="G119" s="136" t="s">
        <v>738</v>
      </c>
      <c r="H119" s="137">
        <v>124.172</v>
      </c>
      <c r="I119" s="138"/>
      <c r="J119" s="139">
        <f>ROUND(I119*H119,2)</f>
        <v>0</v>
      </c>
      <c r="K119" s="135" t="s">
        <v>651</v>
      </c>
      <c r="L119" s="34"/>
      <c r="M119" s="140" t="s">
        <v>82</v>
      </c>
      <c r="N119" s="141" t="s">
        <v>54</v>
      </c>
      <c r="P119" s="142">
        <f>O119*H119</f>
        <v>0</v>
      </c>
      <c r="Q119" s="142">
        <v>0</v>
      </c>
      <c r="R119" s="142">
        <f>Q119*H119</f>
        <v>0</v>
      </c>
      <c r="S119" s="142">
        <v>0</v>
      </c>
      <c r="T119" s="143">
        <f>S119*H119</f>
        <v>0</v>
      </c>
      <c r="AR119" s="144" t="s">
        <v>147</v>
      </c>
      <c r="AT119" s="144" t="s">
        <v>597</v>
      </c>
      <c r="AU119" s="144" t="s">
        <v>93</v>
      </c>
      <c r="AY119" s="18" t="s">
        <v>594</v>
      </c>
      <c r="BE119" s="145">
        <f>IF(N119="základní",J119,0)</f>
        <v>0</v>
      </c>
      <c r="BF119" s="145">
        <f>IF(N119="snížená",J119,0)</f>
        <v>0</v>
      </c>
      <c r="BG119" s="145">
        <f>IF(N119="zákl. přenesená",J119,0)</f>
        <v>0</v>
      </c>
      <c r="BH119" s="145">
        <f>IF(N119="sníž. přenesená",J119,0)</f>
        <v>0</v>
      </c>
      <c r="BI119" s="145">
        <f>IF(N119="nulová",J119,0)</f>
        <v>0</v>
      </c>
      <c r="BJ119" s="18" t="s">
        <v>91</v>
      </c>
      <c r="BK119" s="145">
        <f>ROUND(I119*H119,2)</f>
        <v>0</v>
      </c>
      <c r="BL119" s="18" t="s">
        <v>147</v>
      </c>
      <c r="BM119" s="144" t="s">
        <v>5803</v>
      </c>
    </row>
    <row r="120" spans="2:65" s="1" customFormat="1" ht="10.199999999999999" x14ac:dyDescent="0.2">
      <c r="B120" s="34"/>
      <c r="D120" s="164" t="s">
        <v>653</v>
      </c>
      <c r="F120" s="165" t="s">
        <v>5706</v>
      </c>
      <c r="I120" s="166"/>
      <c r="L120" s="34"/>
      <c r="M120" s="201"/>
      <c r="N120" s="198"/>
      <c r="O120" s="198"/>
      <c r="P120" s="198"/>
      <c r="Q120" s="198"/>
      <c r="R120" s="198"/>
      <c r="S120" s="198"/>
      <c r="T120" s="202"/>
      <c r="AT120" s="18" t="s">
        <v>653</v>
      </c>
      <c r="AU120" s="18" t="s">
        <v>93</v>
      </c>
    </row>
    <row r="121" spans="2:65" s="1" customFormat="1" ht="6.9" customHeight="1" x14ac:dyDescent="0.2">
      <c r="B121" s="43"/>
      <c r="C121" s="44"/>
      <c r="D121" s="44"/>
      <c r="E121" s="44"/>
      <c r="F121" s="44"/>
      <c r="G121" s="44"/>
      <c r="H121" s="44"/>
      <c r="I121" s="44"/>
      <c r="J121" s="44"/>
      <c r="K121" s="44"/>
      <c r="L121" s="34"/>
    </row>
  </sheetData>
  <sheetProtection algorithmName="SHA-512" hashValue="zTA3OkA0bZ+rxED1Hcq6ChZapQVfhEarLg9hX8ISRzvJFb+eaWaVmZuMLMLqmGcRm7ILPcw9ZWKxbStUoA9BKg==" saltValue="uDY5nmT2zPeQJvT9LrsS7SriDFGi7dY5yt3KNG1c5n2ks6SpYHy5a5+CQ84OzcOGNCp/QjKh8Fq53CSOlRr9cA==" spinCount="100000" sheet="1" objects="1" scenarios="1" formatColumns="0" formatRows="0" autoFilter="0"/>
  <autoFilter ref="C93:K120" xr:uid="{00000000-0009-0000-0000-000014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8" r:id="rId1" xr:uid="{00000000-0004-0000-1400-000000000000}"/>
    <hyperlink ref="F115" r:id="rId2" xr:uid="{00000000-0004-0000-1400-000001000000}"/>
    <hyperlink ref="F117" r:id="rId3" xr:uid="{00000000-0004-0000-1400-000002000000}"/>
    <hyperlink ref="F120" r:id="rId4" xr:uid="{00000000-0004-0000-1400-00000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5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B2:BM118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176</v>
      </c>
      <c r="AZ2" s="163" t="s">
        <v>5804</v>
      </c>
      <c r="BA2" s="163" t="s">
        <v>82</v>
      </c>
      <c r="BB2" s="163" t="s">
        <v>82</v>
      </c>
      <c r="BC2" s="163" t="s">
        <v>5805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56" ht="6.9" customHeight="1" x14ac:dyDescent="0.2">
      <c r="B5" s="21"/>
      <c r="L5" s="21"/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5234</v>
      </c>
      <c r="L12" s="34"/>
    </row>
    <row r="13" spans="2:56" s="1" customFormat="1" ht="16.5" customHeight="1" x14ac:dyDescent="0.2">
      <c r="B13" s="34"/>
      <c r="E13" s="314" t="s">
        <v>5806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23.25" customHeight="1" x14ac:dyDescent="0.2">
      <c r="B31" s="93"/>
      <c r="E31" s="300" t="s">
        <v>5714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ROUND(J94,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ROUND((SUM(BE94:BE117)),  2)</f>
        <v>0</v>
      </c>
      <c r="I37" s="95">
        <v>0.21</v>
      </c>
      <c r="J37" s="84">
        <f>ROUND(((SUM(BE94:BE117))*I37),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ROUND((SUM(BF94:BF117)),  2)</f>
        <v>0</v>
      </c>
      <c r="I38" s="95">
        <v>0.15</v>
      </c>
      <c r="J38" s="84">
        <f>ROUND(((SUM(BF94:BF117))*I38),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ROUND((SUM(BG94:BG117)),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ROUND((SUM(BH94:BH117)),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ROUND((SUM(BI94:BI117)),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5234</v>
      </c>
      <c r="L57" s="34"/>
    </row>
    <row r="58" spans="2:12" s="1" customFormat="1" ht="16.5" customHeight="1" x14ac:dyDescent="0.2">
      <c r="B58" s="34"/>
      <c r="E58" s="314" t="str">
        <f>E13</f>
        <v>D.1.1.2.2-A6 - Sanace žb konstrukcí divoké řeky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J94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J95</f>
        <v>0</v>
      </c>
      <c r="L68" s="105"/>
    </row>
    <row r="69" spans="2:47" s="9" customFormat="1" ht="19.95" customHeight="1" x14ac:dyDescent="0.2">
      <c r="B69" s="109"/>
      <c r="D69" s="110" t="s">
        <v>637</v>
      </c>
      <c r="E69" s="111"/>
      <c r="F69" s="111"/>
      <c r="G69" s="111"/>
      <c r="H69" s="111"/>
      <c r="I69" s="111"/>
      <c r="J69" s="112">
        <f>J96</f>
        <v>0</v>
      </c>
      <c r="L69" s="109"/>
    </row>
    <row r="70" spans="2:47" s="9" customFormat="1" ht="19.95" customHeight="1" x14ac:dyDescent="0.2">
      <c r="B70" s="109"/>
      <c r="D70" s="110" t="s">
        <v>639</v>
      </c>
      <c r="E70" s="111"/>
      <c r="F70" s="111"/>
      <c r="G70" s="111"/>
      <c r="H70" s="111"/>
      <c r="I70" s="111"/>
      <c r="J70" s="112">
        <f>J115</f>
        <v>0</v>
      </c>
      <c r="L70" s="109"/>
    </row>
    <row r="71" spans="2:47" s="1" customFormat="1" ht="21.75" customHeight="1" x14ac:dyDescent="0.2">
      <c r="B71" s="34"/>
      <c r="L71" s="34"/>
    </row>
    <row r="72" spans="2:47" s="1" customFormat="1" ht="6.9" customHeight="1" x14ac:dyDescent="0.2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4"/>
    </row>
    <row r="76" spans="2:47" s="1" customFormat="1" ht="6.9" customHeight="1" x14ac:dyDescent="0.2">
      <c r="B76" s="45"/>
      <c r="C76" s="46"/>
      <c r="D76" s="46"/>
      <c r="E76" s="46"/>
      <c r="F76" s="46"/>
      <c r="G76" s="46"/>
      <c r="H76" s="46"/>
      <c r="I76" s="46"/>
      <c r="J76" s="46"/>
      <c r="K76" s="46"/>
      <c r="L76" s="34"/>
    </row>
    <row r="77" spans="2:47" s="1" customFormat="1" ht="24.9" customHeight="1" x14ac:dyDescent="0.2">
      <c r="B77" s="34"/>
      <c r="C77" s="22" t="s">
        <v>579</v>
      </c>
      <c r="L77" s="34"/>
    </row>
    <row r="78" spans="2:47" s="1" customFormat="1" ht="6.9" customHeight="1" x14ac:dyDescent="0.2">
      <c r="B78" s="34"/>
      <c r="L78" s="34"/>
    </row>
    <row r="79" spans="2:47" s="1" customFormat="1" ht="12" customHeight="1" x14ac:dyDescent="0.2">
      <c r="B79" s="34"/>
      <c r="C79" s="28" t="s">
        <v>16</v>
      </c>
      <c r="L79" s="34"/>
    </row>
    <row r="80" spans="2:47" s="1" customFormat="1" ht="26.25" customHeight="1" x14ac:dyDescent="0.2">
      <c r="B80" s="34"/>
      <c r="E80" s="334" t="str">
        <f>E7</f>
        <v>REVIZE 03 - REKONSTRUKCE A STAVEBNÍ ÚPRAVY MĚSTSKÉHO PLAVECKÉHO BAZÉNU V LIBERCI</v>
      </c>
      <c r="F80" s="335"/>
      <c r="G80" s="335"/>
      <c r="H80" s="335"/>
      <c r="L80" s="34"/>
    </row>
    <row r="81" spans="2:63" ht="12" customHeight="1" x14ac:dyDescent="0.2">
      <c r="B81" s="21"/>
      <c r="C81" s="28" t="s">
        <v>563</v>
      </c>
      <c r="L81" s="21"/>
    </row>
    <row r="82" spans="2:63" ht="16.5" customHeight="1" x14ac:dyDescent="0.2">
      <c r="B82" s="21"/>
      <c r="E82" s="334" t="s">
        <v>564</v>
      </c>
      <c r="F82" s="296"/>
      <c r="G82" s="296"/>
      <c r="H82" s="296"/>
      <c r="L82" s="21"/>
    </row>
    <row r="83" spans="2:63" ht="12" customHeight="1" x14ac:dyDescent="0.2">
      <c r="B83" s="21"/>
      <c r="C83" s="28" t="s">
        <v>565</v>
      </c>
      <c r="L83" s="21"/>
    </row>
    <row r="84" spans="2:63" s="1" customFormat="1" ht="16.5" customHeight="1" x14ac:dyDescent="0.2">
      <c r="B84" s="34"/>
      <c r="E84" s="327" t="s">
        <v>4084</v>
      </c>
      <c r="F84" s="336"/>
      <c r="G84" s="336"/>
      <c r="H84" s="336"/>
      <c r="L84" s="34"/>
    </row>
    <row r="85" spans="2:63" s="1" customFormat="1" ht="12" customHeight="1" x14ac:dyDescent="0.2">
      <c r="B85" s="34"/>
      <c r="C85" s="28" t="s">
        <v>5234</v>
      </c>
      <c r="L85" s="34"/>
    </row>
    <row r="86" spans="2:63" s="1" customFormat="1" ht="16.5" customHeight="1" x14ac:dyDescent="0.2">
      <c r="B86" s="34"/>
      <c r="E86" s="314" t="str">
        <f>E13</f>
        <v>D.1.1.2.2-A6 - Sanace žb konstrukcí divoké řeky</v>
      </c>
      <c r="F86" s="336"/>
      <c r="G86" s="336"/>
      <c r="H86" s="336"/>
      <c r="L86" s="34"/>
    </row>
    <row r="87" spans="2:63" s="1" customFormat="1" ht="6.9" customHeight="1" x14ac:dyDescent="0.2">
      <c r="B87" s="34"/>
      <c r="L87" s="34"/>
    </row>
    <row r="88" spans="2:63" s="1" customFormat="1" ht="12" customHeight="1" x14ac:dyDescent="0.2">
      <c r="B88" s="34"/>
      <c r="C88" s="28" t="s">
        <v>22</v>
      </c>
      <c r="F88" s="26" t="str">
        <f>F16</f>
        <v>Tržní nám., Liberec</v>
      </c>
      <c r="I88" s="28" t="s">
        <v>24</v>
      </c>
      <c r="J88" s="51" t="str">
        <f>IF(J16="","",J16)</f>
        <v>8. 9. 2023</v>
      </c>
      <c r="L88" s="34"/>
    </row>
    <row r="89" spans="2:63" s="1" customFormat="1" ht="6.9" customHeight="1" x14ac:dyDescent="0.2">
      <c r="B89" s="34"/>
      <c r="L89" s="34"/>
    </row>
    <row r="90" spans="2:63" s="1" customFormat="1" ht="15.15" customHeight="1" x14ac:dyDescent="0.2">
      <c r="B90" s="34"/>
      <c r="C90" s="28" t="s">
        <v>30</v>
      </c>
      <c r="F90" s="26" t="str">
        <f>E19</f>
        <v>SM Liberec</v>
      </c>
      <c r="I90" s="28" t="s">
        <v>38</v>
      </c>
      <c r="J90" s="32" t="str">
        <f>E25</f>
        <v>A11HK</v>
      </c>
      <c r="L90" s="34"/>
    </row>
    <row r="91" spans="2:63" s="1" customFormat="1" ht="25.65" customHeight="1" x14ac:dyDescent="0.2">
      <c r="B91" s="34"/>
      <c r="C91" s="28" t="s">
        <v>36</v>
      </c>
      <c r="F91" s="26" t="str">
        <f>IF(E22="","",E22)</f>
        <v>Vyplň údaj</v>
      </c>
      <c r="I91" s="28" t="s">
        <v>43</v>
      </c>
      <c r="J91" s="32" t="str">
        <f>E28</f>
        <v>PROPOS Liberec s.r.o.</v>
      </c>
      <c r="L91" s="34"/>
    </row>
    <row r="92" spans="2:63" s="1" customFormat="1" ht="10.35" customHeight="1" x14ac:dyDescent="0.2">
      <c r="B92" s="34"/>
      <c r="L92" s="34"/>
    </row>
    <row r="93" spans="2:63" s="10" customFormat="1" ht="29.25" customHeight="1" x14ac:dyDescent="0.2">
      <c r="B93" s="113"/>
      <c r="C93" s="114" t="s">
        <v>580</v>
      </c>
      <c r="D93" s="115" t="s">
        <v>68</v>
      </c>
      <c r="E93" s="115" t="s">
        <v>64</v>
      </c>
      <c r="F93" s="115" t="s">
        <v>65</v>
      </c>
      <c r="G93" s="115" t="s">
        <v>581</v>
      </c>
      <c r="H93" s="115" t="s">
        <v>582</v>
      </c>
      <c r="I93" s="115" t="s">
        <v>583</v>
      </c>
      <c r="J93" s="115" t="s">
        <v>575</v>
      </c>
      <c r="K93" s="116" t="s">
        <v>584</v>
      </c>
      <c r="L93" s="113"/>
      <c r="M93" s="58" t="s">
        <v>82</v>
      </c>
      <c r="N93" s="59" t="s">
        <v>53</v>
      </c>
      <c r="O93" s="59" t="s">
        <v>585</v>
      </c>
      <c r="P93" s="59" t="s">
        <v>586</v>
      </c>
      <c r="Q93" s="59" t="s">
        <v>587</v>
      </c>
      <c r="R93" s="59" t="s">
        <v>588</v>
      </c>
      <c r="S93" s="59" t="s">
        <v>589</v>
      </c>
      <c r="T93" s="60" t="s">
        <v>590</v>
      </c>
    </row>
    <row r="94" spans="2:63" s="1" customFormat="1" ht="22.8" customHeight="1" x14ac:dyDescent="0.3">
      <c r="B94" s="34"/>
      <c r="C94" s="63" t="s">
        <v>591</v>
      </c>
      <c r="J94" s="117">
        <f>BK94</f>
        <v>0</v>
      </c>
      <c r="L94" s="34"/>
      <c r="M94" s="61"/>
      <c r="N94" s="52"/>
      <c r="O94" s="52"/>
      <c r="P94" s="118">
        <f>P95</f>
        <v>0</v>
      </c>
      <c r="Q94" s="52"/>
      <c r="R94" s="118">
        <f>R95</f>
        <v>1.3831513299999998</v>
      </c>
      <c r="S94" s="52"/>
      <c r="T94" s="119">
        <f>T95</f>
        <v>16.809336000000002</v>
      </c>
      <c r="AT94" s="18" t="s">
        <v>83</v>
      </c>
      <c r="AU94" s="18" t="s">
        <v>576</v>
      </c>
      <c r="BK94" s="120">
        <f>BK95</f>
        <v>0</v>
      </c>
    </row>
    <row r="95" spans="2:63" s="11" customFormat="1" ht="25.95" customHeight="1" x14ac:dyDescent="0.25">
      <c r="B95" s="121"/>
      <c r="D95" s="122" t="s">
        <v>83</v>
      </c>
      <c r="E95" s="123" t="s">
        <v>645</v>
      </c>
      <c r="F95" s="123" t="s">
        <v>646</v>
      </c>
      <c r="I95" s="124"/>
      <c r="J95" s="125">
        <f>BK95</f>
        <v>0</v>
      </c>
      <c r="L95" s="121"/>
      <c r="M95" s="126"/>
      <c r="P95" s="127">
        <f>P96+P115</f>
        <v>0</v>
      </c>
      <c r="R95" s="127">
        <f>R96+R115</f>
        <v>1.3831513299999998</v>
      </c>
      <c r="T95" s="128">
        <f>T96+T115</f>
        <v>16.809336000000002</v>
      </c>
      <c r="AR95" s="122" t="s">
        <v>91</v>
      </c>
      <c r="AT95" s="129" t="s">
        <v>83</v>
      </c>
      <c r="AU95" s="129" t="s">
        <v>84</v>
      </c>
      <c r="AY95" s="122" t="s">
        <v>594</v>
      </c>
      <c r="BK95" s="130">
        <f>BK96+BK115</f>
        <v>0</v>
      </c>
    </row>
    <row r="96" spans="2:63" s="11" customFormat="1" ht="22.8" customHeight="1" x14ac:dyDescent="0.25">
      <c r="B96" s="121"/>
      <c r="D96" s="122" t="s">
        <v>83</v>
      </c>
      <c r="E96" s="131" t="s">
        <v>721</v>
      </c>
      <c r="F96" s="131" t="s">
        <v>797</v>
      </c>
      <c r="I96" s="124"/>
      <c r="J96" s="132">
        <f>BK96</f>
        <v>0</v>
      </c>
      <c r="L96" s="121"/>
      <c r="M96" s="126"/>
      <c r="P96" s="127">
        <f>SUM(P97:P114)</f>
        <v>0</v>
      </c>
      <c r="R96" s="127">
        <f>SUM(R97:R114)</f>
        <v>1.3831513299999998</v>
      </c>
      <c r="T96" s="128">
        <f>SUM(T97:T114)</f>
        <v>16.809336000000002</v>
      </c>
      <c r="AR96" s="122" t="s">
        <v>91</v>
      </c>
      <c r="AT96" s="129" t="s">
        <v>83</v>
      </c>
      <c r="AU96" s="129" t="s">
        <v>91</v>
      </c>
      <c r="AY96" s="122" t="s">
        <v>594</v>
      </c>
      <c r="BK96" s="130">
        <f>SUM(BK97:BK114)</f>
        <v>0</v>
      </c>
    </row>
    <row r="97" spans="2:65" s="1" customFormat="1" ht="16.5" customHeight="1" x14ac:dyDescent="0.2">
      <c r="B97" s="34"/>
      <c r="C97" s="133" t="s">
        <v>91</v>
      </c>
      <c r="D97" s="133" t="s">
        <v>597</v>
      </c>
      <c r="E97" s="134" t="s">
        <v>5807</v>
      </c>
      <c r="F97" s="135" t="s">
        <v>5808</v>
      </c>
      <c r="G97" s="136" t="s">
        <v>618</v>
      </c>
      <c r="H97" s="137">
        <v>65.832999999999998</v>
      </c>
      <c r="I97" s="138"/>
      <c r="J97" s="139">
        <f>ROUND(I97*H97,2)</f>
        <v>0</v>
      </c>
      <c r="K97" s="135" t="s">
        <v>651</v>
      </c>
      <c r="L97" s="34"/>
      <c r="M97" s="140" t="s">
        <v>82</v>
      </c>
      <c r="N97" s="141" t="s">
        <v>54</v>
      </c>
      <c r="P97" s="142">
        <f>O97*H97</f>
        <v>0</v>
      </c>
      <c r="Q97" s="142">
        <v>0</v>
      </c>
      <c r="R97" s="142">
        <f>Q97*H97</f>
        <v>0</v>
      </c>
      <c r="S97" s="142">
        <v>2.1999999999999999E-2</v>
      </c>
      <c r="T97" s="143">
        <f>S97*H97</f>
        <v>1.4483259999999998</v>
      </c>
      <c r="AR97" s="144" t="s">
        <v>147</v>
      </c>
      <c r="AT97" s="144" t="s">
        <v>597</v>
      </c>
      <c r="AU97" s="144" t="s">
        <v>93</v>
      </c>
      <c r="AY97" s="18" t="s">
        <v>594</v>
      </c>
      <c r="BE97" s="145">
        <f>IF(N97="základní",J97,0)</f>
        <v>0</v>
      </c>
      <c r="BF97" s="145">
        <f>IF(N97="snížená",J97,0)</f>
        <v>0</v>
      </c>
      <c r="BG97" s="145">
        <f>IF(N97="zákl. přenesená",J97,0)</f>
        <v>0</v>
      </c>
      <c r="BH97" s="145">
        <f>IF(N97="sníž. přenesená",J97,0)</f>
        <v>0</v>
      </c>
      <c r="BI97" s="145">
        <f>IF(N97="nulová",J97,0)</f>
        <v>0</v>
      </c>
      <c r="BJ97" s="18" t="s">
        <v>91</v>
      </c>
      <c r="BK97" s="145">
        <f>ROUND(I97*H97,2)</f>
        <v>0</v>
      </c>
      <c r="BL97" s="18" t="s">
        <v>147</v>
      </c>
      <c r="BM97" s="144" t="s">
        <v>5809</v>
      </c>
    </row>
    <row r="98" spans="2:65" s="1" customFormat="1" ht="10.199999999999999" x14ac:dyDescent="0.2">
      <c r="B98" s="34"/>
      <c r="D98" s="164" t="s">
        <v>653</v>
      </c>
      <c r="F98" s="165" t="s">
        <v>5810</v>
      </c>
      <c r="I98" s="166"/>
      <c r="L98" s="34"/>
      <c r="M98" s="167"/>
      <c r="T98" s="55"/>
      <c r="AT98" s="18" t="s">
        <v>653</v>
      </c>
      <c r="AU98" s="18" t="s">
        <v>93</v>
      </c>
    </row>
    <row r="99" spans="2:65" s="13" customFormat="1" ht="10.199999999999999" x14ac:dyDescent="0.2">
      <c r="B99" s="153"/>
      <c r="D99" s="147" t="s">
        <v>603</v>
      </c>
      <c r="E99" s="154" t="s">
        <v>82</v>
      </c>
      <c r="F99" s="155" t="s">
        <v>5811</v>
      </c>
      <c r="H99" s="156">
        <v>65.832999999999998</v>
      </c>
      <c r="I99" s="157"/>
      <c r="L99" s="153"/>
      <c r="M99" s="158"/>
      <c r="T99" s="159"/>
      <c r="AT99" s="154" t="s">
        <v>603</v>
      </c>
      <c r="AU99" s="154" t="s">
        <v>93</v>
      </c>
      <c r="AV99" s="13" t="s">
        <v>93</v>
      </c>
      <c r="AW99" s="13" t="s">
        <v>42</v>
      </c>
      <c r="AX99" s="13" t="s">
        <v>91</v>
      </c>
      <c r="AY99" s="154" t="s">
        <v>594</v>
      </c>
    </row>
    <row r="100" spans="2:65" s="1" customFormat="1" ht="21.75" customHeight="1" x14ac:dyDescent="0.2">
      <c r="B100" s="34"/>
      <c r="C100" s="133" t="s">
        <v>93</v>
      </c>
      <c r="D100" s="133" t="s">
        <v>597</v>
      </c>
      <c r="E100" s="134" t="s">
        <v>5812</v>
      </c>
      <c r="F100" s="135" t="s">
        <v>5813</v>
      </c>
      <c r="G100" s="136" t="s">
        <v>618</v>
      </c>
      <c r="H100" s="137">
        <v>219.44300000000001</v>
      </c>
      <c r="I100" s="138"/>
      <c r="J100" s="139">
        <f>ROUND(I100*H100,2)</f>
        <v>0</v>
      </c>
      <c r="K100" s="135" t="s">
        <v>651</v>
      </c>
      <c r="L100" s="34"/>
      <c r="M100" s="140" t="s">
        <v>82</v>
      </c>
      <c r="N100" s="141" t="s">
        <v>54</v>
      </c>
      <c r="P100" s="142">
        <f>O100*H100</f>
        <v>0</v>
      </c>
      <c r="Q100" s="142">
        <v>0</v>
      </c>
      <c r="R100" s="142">
        <f>Q100*H100</f>
        <v>0</v>
      </c>
      <c r="S100" s="142">
        <v>7.0000000000000007E-2</v>
      </c>
      <c r="T100" s="143">
        <f>S100*H100</f>
        <v>15.361010000000002</v>
      </c>
      <c r="AR100" s="144" t="s">
        <v>147</v>
      </c>
      <c r="AT100" s="144" t="s">
        <v>597</v>
      </c>
      <c r="AU100" s="144" t="s">
        <v>93</v>
      </c>
      <c r="AY100" s="18" t="s">
        <v>594</v>
      </c>
      <c r="BE100" s="145">
        <f>IF(N100="základní",J100,0)</f>
        <v>0</v>
      </c>
      <c r="BF100" s="145">
        <f>IF(N100="snížená",J100,0)</f>
        <v>0</v>
      </c>
      <c r="BG100" s="145">
        <f>IF(N100="zákl. přenesená",J100,0)</f>
        <v>0</v>
      </c>
      <c r="BH100" s="145">
        <f>IF(N100="sníž. přenesená",J100,0)</f>
        <v>0</v>
      </c>
      <c r="BI100" s="145">
        <f>IF(N100="nulová",J100,0)</f>
        <v>0</v>
      </c>
      <c r="BJ100" s="18" t="s">
        <v>91</v>
      </c>
      <c r="BK100" s="145">
        <f>ROUND(I100*H100,2)</f>
        <v>0</v>
      </c>
      <c r="BL100" s="18" t="s">
        <v>147</v>
      </c>
      <c r="BM100" s="144" t="s">
        <v>5814</v>
      </c>
    </row>
    <row r="101" spans="2:65" s="1" customFormat="1" ht="10.199999999999999" x14ac:dyDescent="0.2">
      <c r="B101" s="34"/>
      <c r="D101" s="164" t="s">
        <v>653</v>
      </c>
      <c r="F101" s="165" t="s">
        <v>5815</v>
      </c>
      <c r="I101" s="166"/>
      <c r="L101" s="34"/>
      <c r="M101" s="167"/>
      <c r="T101" s="55"/>
      <c r="AT101" s="18" t="s">
        <v>653</v>
      </c>
      <c r="AU101" s="18" t="s">
        <v>93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5816</v>
      </c>
      <c r="H102" s="156">
        <v>86.5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65" s="12" customFormat="1" ht="10.199999999999999" x14ac:dyDescent="0.2">
      <c r="B103" s="146"/>
      <c r="D103" s="147" t="s">
        <v>603</v>
      </c>
      <c r="E103" s="148" t="s">
        <v>82</v>
      </c>
      <c r="F103" s="149" t="s">
        <v>5817</v>
      </c>
      <c r="H103" s="148" t="s">
        <v>82</v>
      </c>
      <c r="I103" s="150"/>
      <c r="L103" s="146"/>
      <c r="M103" s="151"/>
      <c r="T103" s="152"/>
      <c r="AT103" s="148" t="s">
        <v>603</v>
      </c>
      <c r="AU103" s="148" t="s">
        <v>93</v>
      </c>
      <c r="AV103" s="12" t="s">
        <v>91</v>
      </c>
      <c r="AW103" s="12" t="s">
        <v>42</v>
      </c>
      <c r="AX103" s="12" t="s">
        <v>84</v>
      </c>
      <c r="AY103" s="148" t="s">
        <v>594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2735</v>
      </c>
      <c r="H104" s="156">
        <v>70.768000000000001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2736</v>
      </c>
      <c r="H105" s="156">
        <v>44.209000000000003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2737</v>
      </c>
      <c r="H106" s="156">
        <v>4.2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2738</v>
      </c>
      <c r="H107" s="156">
        <v>13.766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4" customFormat="1" ht="10.199999999999999" x14ac:dyDescent="0.2">
      <c r="B108" s="168"/>
      <c r="D108" s="147" t="s">
        <v>603</v>
      </c>
      <c r="E108" s="169" t="s">
        <v>5804</v>
      </c>
      <c r="F108" s="170" t="s">
        <v>668</v>
      </c>
      <c r="H108" s="171">
        <v>219.44300000000001</v>
      </c>
      <c r="I108" s="172"/>
      <c r="L108" s="168"/>
      <c r="M108" s="173"/>
      <c r="T108" s="174"/>
      <c r="AT108" s="169" t="s">
        <v>603</v>
      </c>
      <c r="AU108" s="169" t="s">
        <v>93</v>
      </c>
      <c r="AV108" s="14" t="s">
        <v>101</v>
      </c>
      <c r="AW108" s="14" t="s">
        <v>42</v>
      </c>
      <c r="AX108" s="14" t="s">
        <v>91</v>
      </c>
      <c r="AY108" s="169" t="s">
        <v>594</v>
      </c>
    </row>
    <row r="109" spans="2:65" s="1" customFormat="1" ht="16.5" customHeight="1" x14ac:dyDescent="0.2">
      <c r="B109" s="34"/>
      <c r="C109" s="133" t="s">
        <v>101</v>
      </c>
      <c r="D109" s="133" t="s">
        <v>597</v>
      </c>
      <c r="E109" s="134" t="s">
        <v>5488</v>
      </c>
      <c r="F109" s="135" t="s">
        <v>5489</v>
      </c>
      <c r="G109" s="136" t="s">
        <v>618</v>
      </c>
      <c r="H109" s="137">
        <v>65.832999999999998</v>
      </c>
      <c r="I109" s="138"/>
      <c r="J109" s="139">
        <f>ROUND(I109*H109,2)</f>
        <v>0</v>
      </c>
      <c r="K109" s="135" t="s">
        <v>651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1.9429999999999999E-2</v>
      </c>
      <c r="R109" s="142">
        <f>Q109*H109</f>
        <v>1.2791351899999999</v>
      </c>
      <c r="S109" s="142">
        <v>0</v>
      </c>
      <c r="T109" s="143">
        <f>S109*H109</f>
        <v>0</v>
      </c>
      <c r="AR109" s="144" t="s">
        <v>147</v>
      </c>
      <c r="AT109" s="144" t="s">
        <v>597</v>
      </c>
      <c r="AU109" s="144" t="s">
        <v>93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5818</v>
      </c>
    </row>
    <row r="110" spans="2:65" s="1" customFormat="1" ht="10.199999999999999" x14ac:dyDescent="0.2">
      <c r="B110" s="34"/>
      <c r="D110" s="164" t="s">
        <v>653</v>
      </c>
      <c r="F110" s="165" t="s">
        <v>5491</v>
      </c>
      <c r="I110" s="166"/>
      <c r="L110" s="34"/>
      <c r="M110" s="167"/>
      <c r="T110" s="55"/>
      <c r="AT110" s="18" t="s">
        <v>653</v>
      </c>
      <c r="AU110" s="18" t="s">
        <v>93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5811</v>
      </c>
      <c r="H111" s="156">
        <v>65.832999999999998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91</v>
      </c>
      <c r="AY111" s="154" t="s">
        <v>594</v>
      </c>
    </row>
    <row r="112" spans="2:65" s="1" customFormat="1" ht="16.5" customHeight="1" x14ac:dyDescent="0.2">
      <c r="B112" s="34"/>
      <c r="C112" s="133" t="s">
        <v>147</v>
      </c>
      <c r="D112" s="133" t="s">
        <v>597</v>
      </c>
      <c r="E112" s="134" t="s">
        <v>5528</v>
      </c>
      <c r="F112" s="135" t="s">
        <v>5529</v>
      </c>
      <c r="G112" s="136" t="s">
        <v>618</v>
      </c>
      <c r="H112" s="137">
        <v>65.832999999999998</v>
      </c>
      <c r="I112" s="138"/>
      <c r="J112" s="139">
        <f>ROUND(I112*H112,2)</f>
        <v>0</v>
      </c>
      <c r="K112" s="135" t="s">
        <v>651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1.58E-3</v>
      </c>
      <c r="R112" s="142">
        <f>Q112*H112</f>
        <v>0.10401613999999999</v>
      </c>
      <c r="S112" s="142">
        <v>0</v>
      </c>
      <c r="T112" s="143">
        <f>S112*H112</f>
        <v>0</v>
      </c>
      <c r="AR112" s="144" t="s">
        <v>147</v>
      </c>
      <c r="AT112" s="144" t="s">
        <v>597</v>
      </c>
      <c r="AU112" s="144" t="s">
        <v>93</v>
      </c>
      <c r="AY112" s="18" t="s">
        <v>594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147</v>
      </c>
      <c r="BM112" s="144" t="s">
        <v>5819</v>
      </c>
    </row>
    <row r="113" spans="2:65" s="1" customFormat="1" ht="10.199999999999999" x14ac:dyDescent="0.2">
      <c r="B113" s="34"/>
      <c r="D113" s="164" t="s">
        <v>653</v>
      </c>
      <c r="F113" s="165" t="s">
        <v>5531</v>
      </c>
      <c r="I113" s="166"/>
      <c r="L113" s="34"/>
      <c r="M113" s="167"/>
      <c r="T113" s="55"/>
      <c r="AT113" s="18" t="s">
        <v>653</v>
      </c>
      <c r="AU113" s="18" t="s">
        <v>93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5811</v>
      </c>
      <c r="H114" s="156">
        <v>65.832999999999998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91</v>
      </c>
      <c r="AY114" s="154" t="s">
        <v>594</v>
      </c>
    </row>
    <row r="115" spans="2:65" s="11" customFormat="1" ht="22.8" customHeight="1" x14ac:dyDescent="0.25">
      <c r="B115" s="121"/>
      <c r="D115" s="122" t="s">
        <v>83</v>
      </c>
      <c r="E115" s="131" t="s">
        <v>1666</v>
      </c>
      <c r="F115" s="131" t="s">
        <v>1667</v>
      </c>
      <c r="I115" s="124"/>
      <c r="J115" s="132">
        <f>BK115</f>
        <v>0</v>
      </c>
      <c r="L115" s="121"/>
      <c r="M115" s="126"/>
      <c r="P115" s="127">
        <f>SUM(P116:P117)</f>
        <v>0</v>
      </c>
      <c r="R115" s="127">
        <f>SUM(R116:R117)</f>
        <v>0</v>
      </c>
      <c r="T115" s="128">
        <f>SUM(T116:T117)</f>
        <v>0</v>
      </c>
      <c r="AR115" s="122" t="s">
        <v>91</v>
      </c>
      <c r="AT115" s="129" t="s">
        <v>83</v>
      </c>
      <c r="AU115" s="129" t="s">
        <v>91</v>
      </c>
      <c r="AY115" s="122" t="s">
        <v>594</v>
      </c>
      <c r="BK115" s="130">
        <f>SUM(BK116:BK117)</f>
        <v>0</v>
      </c>
    </row>
    <row r="116" spans="2:65" s="1" customFormat="1" ht="37.799999999999997" customHeight="1" x14ac:dyDescent="0.2">
      <c r="B116" s="34"/>
      <c r="C116" s="133" t="s">
        <v>160</v>
      </c>
      <c r="D116" s="133" t="s">
        <v>597</v>
      </c>
      <c r="E116" s="134" t="s">
        <v>1669</v>
      </c>
      <c r="F116" s="135" t="s">
        <v>1670</v>
      </c>
      <c r="G116" s="136" t="s">
        <v>738</v>
      </c>
      <c r="H116" s="137">
        <v>1.383</v>
      </c>
      <c r="I116" s="138"/>
      <c r="J116" s="139">
        <f>ROUND(I116*H116,2)</f>
        <v>0</v>
      </c>
      <c r="K116" s="135" t="s">
        <v>651</v>
      </c>
      <c r="L116" s="34"/>
      <c r="M116" s="140" t="s">
        <v>82</v>
      </c>
      <c r="N116" s="141" t="s">
        <v>54</v>
      </c>
      <c r="P116" s="142">
        <f>O116*H116</f>
        <v>0</v>
      </c>
      <c r="Q116" s="142">
        <v>0</v>
      </c>
      <c r="R116" s="142">
        <f>Q116*H116</f>
        <v>0</v>
      </c>
      <c r="S116" s="142">
        <v>0</v>
      </c>
      <c r="T116" s="143">
        <f>S116*H116</f>
        <v>0</v>
      </c>
      <c r="AR116" s="144" t="s">
        <v>147</v>
      </c>
      <c r="AT116" s="144" t="s">
        <v>597</v>
      </c>
      <c r="AU116" s="144" t="s">
        <v>93</v>
      </c>
      <c r="AY116" s="18" t="s">
        <v>594</v>
      </c>
      <c r="BE116" s="145">
        <f>IF(N116="základní",J116,0)</f>
        <v>0</v>
      </c>
      <c r="BF116" s="145">
        <f>IF(N116="snížená",J116,0)</f>
        <v>0</v>
      </c>
      <c r="BG116" s="145">
        <f>IF(N116="zákl. přenesená",J116,0)</f>
        <v>0</v>
      </c>
      <c r="BH116" s="145">
        <f>IF(N116="sníž. přenesená",J116,0)</f>
        <v>0</v>
      </c>
      <c r="BI116" s="145">
        <f>IF(N116="nulová",J116,0)</f>
        <v>0</v>
      </c>
      <c r="BJ116" s="18" t="s">
        <v>91</v>
      </c>
      <c r="BK116" s="145">
        <f>ROUND(I116*H116,2)</f>
        <v>0</v>
      </c>
      <c r="BL116" s="18" t="s">
        <v>147</v>
      </c>
      <c r="BM116" s="144" t="s">
        <v>5820</v>
      </c>
    </row>
    <row r="117" spans="2:65" s="1" customFormat="1" ht="10.199999999999999" x14ac:dyDescent="0.2">
      <c r="B117" s="34"/>
      <c r="D117" s="164" t="s">
        <v>653</v>
      </c>
      <c r="F117" s="165" t="s">
        <v>1672</v>
      </c>
      <c r="I117" s="166"/>
      <c r="L117" s="34"/>
      <c r="M117" s="201"/>
      <c r="N117" s="198"/>
      <c r="O117" s="198"/>
      <c r="P117" s="198"/>
      <c r="Q117" s="198"/>
      <c r="R117" s="198"/>
      <c r="S117" s="198"/>
      <c r="T117" s="202"/>
      <c r="AT117" s="18" t="s">
        <v>653</v>
      </c>
      <c r="AU117" s="18" t="s">
        <v>93</v>
      </c>
    </row>
    <row r="118" spans="2:65" s="1" customFormat="1" ht="6.9" customHeight="1" x14ac:dyDescent="0.2">
      <c r="B118" s="43"/>
      <c r="C118" s="44"/>
      <c r="D118" s="44"/>
      <c r="E118" s="44"/>
      <c r="F118" s="44"/>
      <c r="G118" s="44"/>
      <c r="H118" s="44"/>
      <c r="I118" s="44"/>
      <c r="J118" s="44"/>
      <c r="K118" s="44"/>
      <c r="L118" s="34"/>
    </row>
  </sheetData>
  <sheetProtection algorithmName="SHA-512" hashValue="eVfy50FR8N9ykUM42XNyG+Uz7AR3a2z3QN3e+vg8IB2u4Ia7HdwiB6S58YzTfUa8Zurlj8UMIF0/fqjFspYzzw==" saltValue="uwyqlMdzG24YR7/CVkVgu9QjLocGMNruxDV75rKLuVrBRljLV1px4stqIXBUGTjqQ/YCPtFRQuAU21+FX7q4KQ==" spinCount="100000" sheet="1" objects="1" scenarios="1" formatColumns="0" formatRows="0" autoFilter="0"/>
  <autoFilter ref="C93:K117" xr:uid="{00000000-0009-0000-0000-000015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8" r:id="rId1" xr:uid="{00000000-0004-0000-1500-000000000000}"/>
    <hyperlink ref="F101" r:id="rId2" xr:uid="{00000000-0004-0000-1500-000001000000}"/>
    <hyperlink ref="F110" r:id="rId3" xr:uid="{00000000-0004-0000-1500-000002000000}"/>
    <hyperlink ref="F113" r:id="rId4" xr:uid="{00000000-0004-0000-1500-000003000000}"/>
    <hyperlink ref="F117" r:id="rId5" xr:uid="{00000000-0004-0000-1500-000004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6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B2:BM242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179</v>
      </c>
      <c r="AZ2" s="163" t="s">
        <v>5821</v>
      </c>
      <c r="BA2" s="163" t="s">
        <v>82</v>
      </c>
      <c r="BB2" s="163" t="s">
        <v>82</v>
      </c>
      <c r="BC2" s="163" t="s">
        <v>5822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5823</v>
      </c>
      <c r="BA3" s="163" t="s">
        <v>82</v>
      </c>
      <c r="BB3" s="163" t="s">
        <v>82</v>
      </c>
      <c r="BC3" s="163" t="s">
        <v>5824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  <c r="AZ4" s="163" t="s">
        <v>5825</v>
      </c>
      <c r="BA4" s="163" t="s">
        <v>82</v>
      </c>
      <c r="BB4" s="163" t="s">
        <v>82</v>
      </c>
      <c r="BC4" s="163" t="s">
        <v>5826</v>
      </c>
      <c r="BD4" s="163" t="s">
        <v>93</v>
      </c>
    </row>
    <row r="5" spans="2:56" ht="6.9" customHeight="1" x14ac:dyDescent="0.2">
      <c r="B5" s="21"/>
      <c r="L5" s="21"/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5234</v>
      </c>
      <c r="L12" s="34"/>
    </row>
    <row r="13" spans="2:56" s="1" customFormat="1" ht="16.5" customHeight="1" x14ac:dyDescent="0.2">
      <c r="B13" s="34"/>
      <c r="E13" s="314" t="s">
        <v>5827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23.25" customHeight="1" x14ac:dyDescent="0.2">
      <c r="B31" s="93"/>
      <c r="E31" s="300" t="s">
        <v>5714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ROUND(J95,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ROUND((SUM(BE95:BE241)),  2)</f>
        <v>0</v>
      </c>
      <c r="I37" s="95">
        <v>0.21</v>
      </c>
      <c r="J37" s="84">
        <f>ROUND(((SUM(BE95:BE241))*I37),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ROUND((SUM(BF95:BF241)),  2)</f>
        <v>0</v>
      </c>
      <c r="I38" s="95">
        <v>0.15</v>
      </c>
      <c r="J38" s="84">
        <f>ROUND(((SUM(BF95:BF241))*I38),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ROUND((SUM(BG95:BG241)),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ROUND((SUM(BH95:BH241)),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ROUND((SUM(BI95:BI241)),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5234</v>
      </c>
      <c r="L57" s="34"/>
    </row>
    <row r="58" spans="2:12" s="1" customFormat="1" ht="16.5" customHeight="1" x14ac:dyDescent="0.2">
      <c r="B58" s="34"/>
      <c r="E58" s="314" t="str">
        <f>E13</f>
        <v>D.1.1.2.2-A7 - Sanace žb podlah 1.PP a 1.NP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J95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J96</f>
        <v>0</v>
      </c>
      <c r="L68" s="105"/>
    </row>
    <row r="69" spans="2:47" s="9" customFormat="1" ht="19.95" customHeight="1" x14ac:dyDescent="0.2">
      <c r="B69" s="109"/>
      <c r="D69" s="110" t="s">
        <v>637</v>
      </c>
      <c r="E69" s="111"/>
      <c r="F69" s="111"/>
      <c r="G69" s="111"/>
      <c r="H69" s="111"/>
      <c r="I69" s="111"/>
      <c r="J69" s="112">
        <f>J97</f>
        <v>0</v>
      </c>
      <c r="L69" s="109"/>
    </row>
    <row r="70" spans="2:47" s="9" customFormat="1" ht="19.95" customHeight="1" x14ac:dyDescent="0.2">
      <c r="B70" s="109"/>
      <c r="D70" s="110" t="s">
        <v>638</v>
      </c>
      <c r="E70" s="111"/>
      <c r="F70" s="111"/>
      <c r="G70" s="111"/>
      <c r="H70" s="111"/>
      <c r="I70" s="111"/>
      <c r="J70" s="112">
        <f>J233</f>
        <v>0</v>
      </c>
      <c r="L70" s="109"/>
    </row>
    <row r="71" spans="2:47" s="9" customFormat="1" ht="19.95" customHeight="1" x14ac:dyDescent="0.2">
      <c r="B71" s="109"/>
      <c r="D71" s="110" t="s">
        <v>639</v>
      </c>
      <c r="E71" s="111"/>
      <c r="F71" s="111"/>
      <c r="G71" s="111"/>
      <c r="H71" s="111"/>
      <c r="I71" s="111"/>
      <c r="J71" s="112">
        <f>J239</f>
        <v>0</v>
      </c>
      <c r="L71" s="109"/>
    </row>
    <row r="72" spans="2:47" s="1" customFormat="1" ht="21.75" customHeight="1" x14ac:dyDescent="0.2">
      <c r="B72" s="34"/>
      <c r="L72" s="34"/>
    </row>
    <row r="73" spans="2:47" s="1" customFormat="1" ht="6.9" customHeight="1" x14ac:dyDescent="0.2">
      <c r="B73" s="43"/>
      <c r="C73" s="44"/>
      <c r="D73" s="44"/>
      <c r="E73" s="44"/>
      <c r="F73" s="44"/>
      <c r="G73" s="44"/>
      <c r="H73" s="44"/>
      <c r="I73" s="44"/>
      <c r="J73" s="44"/>
      <c r="K73" s="44"/>
      <c r="L73" s="34"/>
    </row>
    <row r="77" spans="2:47" s="1" customFormat="1" ht="6.9" customHeight="1" x14ac:dyDescent="0.2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4"/>
    </row>
    <row r="78" spans="2:47" s="1" customFormat="1" ht="24.9" customHeight="1" x14ac:dyDescent="0.2">
      <c r="B78" s="34"/>
      <c r="C78" s="22" t="s">
        <v>579</v>
      </c>
      <c r="L78" s="34"/>
    </row>
    <row r="79" spans="2:47" s="1" customFormat="1" ht="6.9" customHeight="1" x14ac:dyDescent="0.2">
      <c r="B79" s="34"/>
      <c r="L79" s="34"/>
    </row>
    <row r="80" spans="2:47" s="1" customFormat="1" ht="12" customHeight="1" x14ac:dyDescent="0.2">
      <c r="B80" s="34"/>
      <c r="C80" s="28" t="s">
        <v>16</v>
      </c>
      <c r="L80" s="34"/>
    </row>
    <row r="81" spans="2:63" s="1" customFormat="1" ht="26.25" customHeight="1" x14ac:dyDescent="0.2">
      <c r="B81" s="34"/>
      <c r="E81" s="334" t="str">
        <f>E7</f>
        <v>REVIZE 03 - REKONSTRUKCE A STAVEBNÍ ÚPRAVY MĚSTSKÉHO PLAVECKÉHO BAZÉNU V LIBERCI</v>
      </c>
      <c r="F81" s="335"/>
      <c r="G81" s="335"/>
      <c r="H81" s="335"/>
      <c r="L81" s="34"/>
    </row>
    <row r="82" spans="2:63" ht="12" customHeight="1" x14ac:dyDescent="0.2">
      <c r="B82" s="21"/>
      <c r="C82" s="28" t="s">
        <v>563</v>
      </c>
      <c r="L82" s="21"/>
    </row>
    <row r="83" spans="2:63" ht="16.5" customHeight="1" x14ac:dyDescent="0.2">
      <c r="B83" s="21"/>
      <c r="E83" s="334" t="s">
        <v>564</v>
      </c>
      <c r="F83" s="296"/>
      <c r="G83" s="296"/>
      <c r="H83" s="296"/>
      <c r="L83" s="21"/>
    </row>
    <row r="84" spans="2:63" ht="12" customHeight="1" x14ac:dyDescent="0.2">
      <c r="B84" s="21"/>
      <c r="C84" s="28" t="s">
        <v>565</v>
      </c>
      <c r="L84" s="21"/>
    </row>
    <row r="85" spans="2:63" s="1" customFormat="1" ht="16.5" customHeight="1" x14ac:dyDescent="0.2">
      <c r="B85" s="34"/>
      <c r="E85" s="327" t="s">
        <v>4084</v>
      </c>
      <c r="F85" s="336"/>
      <c r="G85" s="336"/>
      <c r="H85" s="336"/>
      <c r="L85" s="34"/>
    </row>
    <row r="86" spans="2:63" s="1" customFormat="1" ht="12" customHeight="1" x14ac:dyDescent="0.2">
      <c r="B86" s="34"/>
      <c r="C86" s="28" t="s">
        <v>5234</v>
      </c>
      <c r="L86" s="34"/>
    </row>
    <row r="87" spans="2:63" s="1" customFormat="1" ht="16.5" customHeight="1" x14ac:dyDescent="0.2">
      <c r="B87" s="34"/>
      <c r="E87" s="314" t="str">
        <f>E13</f>
        <v>D.1.1.2.2-A7 - Sanace žb podlah 1.PP a 1.NP</v>
      </c>
      <c r="F87" s="336"/>
      <c r="G87" s="336"/>
      <c r="H87" s="336"/>
      <c r="L87" s="34"/>
    </row>
    <row r="88" spans="2:63" s="1" customFormat="1" ht="6.9" customHeight="1" x14ac:dyDescent="0.2">
      <c r="B88" s="34"/>
      <c r="L88" s="34"/>
    </row>
    <row r="89" spans="2:63" s="1" customFormat="1" ht="12" customHeight="1" x14ac:dyDescent="0.2">
      <c r="B89" s="34"/>
      <c r="C89" s="28" t="s">
        <v>22</v>
      </c>
      <c r="F89" s="26" t="str">
        <f>F16</f>
        <v>Tržní nám., Liberec</v>
      </c>
      <c r="I89" s="28" t="s">
        <v>24</v>
      </c>
      <c r="J89" s="51" t="str">
        <f>IF(J16="","",J16)</f>
        <v>8. 9. 2023</v>
      </c>
      <c r="L89" s="34"/>
    </row>
    <row r="90" spans="2:63" s="1" customFormat="1" ht="6.9" customHeight="1" x14ac:dyDescent="0.2">
      <c r="B90" s="34"/>
      <c r="L90" s="34"/>
    </row>
    <row r="91" spans="2:63" s="1" customFormat="1" ht="15.15" customHeight="1" x14ac:dyDescent="0.2">
      <c r="B91" s="34"/>
      <c r="C91" s="28" t="s">
        <v>30</v>
      </c>
      <c r="F91" s="26" t="str">
        <f>E19</f>
        <v>SM Liberec</v>
      </c>
      <c r="I91" s="28" t="s">
        <v>38</v>
      </c>
      <c r="J91" s="32" t="str">
        <f>E25</f>
        <v>A11HK</v>
      </c>
      <c r="L91" s="34"/>
    </row>
    <row r="92" spans="2:63" s="1" customFormat="1" ht="25.65" customHeight="1" x14ac:dyDescent="0.2">
      <c r="B92" s="34"/>
      <c r="C92" s="28" t="s">
        <v>36</v>
      </c>
      <c r="F92" s="26" t="str">
        <f>IF(E22="","",E22)</f>
        <v>Vyplň údaj</v>
      </c>
      <c r="I92" s="28" t="s">
        <v>43</v>
      </c>
      <c r="J92" s="32" t="str">
        <f>E28</f>
        <v>PROPOS Liberec s.r.o.</v>
      </c>
      <c r="L92" s="34"/>
    </row>
    <row r="93" spans="2:63" s="1" customFormat="1" ht="10.35" customHeight="1" x14ac:dyDescent="0.2">
      <c r="B93" s="34"/>
      <c r="L93" s="34"/>
    </row>
    <row r="94" spans="2:63" s="10" customFormat="1" ht="29.25" customHeight="1" x14ac:dyDescent="0.2">
      <c r="B94" s="113"/>
      <c r="C94" s="114" t="s">
        <v>580</v>
      </c>
      <c r="D94" s="115" t="s">
        <v>68</v>
      </c>
      <c r="E94" s="115" t="s">
        <v>64</v>
      </c>
      <c r="F94" s="115" t="s">
        <v>65</v>
      </c>
      <c r="G94" s="115" t="s">
        <v>581</v>
      </c>
      <c r="H94" s="115" t="s">
        <v>582</v>
      </c>
      <c r="I94" s="115" t="s">
        <v>583</v>
      </c>
      <c r="J94" s="115" t="s">
        <v>575</v>
      </c>
      <c r="K94" s="116" t="s">
        <v>584</v>
      </c>
      <c r="L94" s="113"/>
      <c r="M94" s="58" t="s">
        <v>82</v>
      </c>
      <c r="N94" s="59" t="s">
        <v>53</v>
      </c>
      <c r="O94" s="59" t="s">
        <v>585</v>
      </c>
      <c r="P94" s="59" t="s">
        <v>586</v>
      </c>
      <c r="Q94" s="59" t="s">
        <v>587</v>
      </c>
      <c r="R94" s="59" t="s">
        <v>588</v>
      </c>
      <c r="S94" s="59" t="s">
        <v>589</v>
      </c>
      <c r="T94" s="60" t="s">
        <v>590</v>
      </c>
    </row>
    <row r="95" spans="2:63" s="1" customFormat="1" ht="22.8" customHeight="1" x14ac:dyDescent="0.3">
      <c r="B95" s="34"/>
      <c r="C95" s="63" t="s">
        <v>591</v>
      </c>
      <c r="J95" s="117">
        <f>BK95</f>
        <v>0</v>
      </c>
      <c r="L95" s="34"/>
      <c r="M95" s="61"/>
      <c r="N95" s="52"/>
      <c r="O95" s="52"/>
      <c r="P95" s="118">
        <f>P96</f>
        <v>0</v>
      </c>
      <c r="Q95" s="52"/>
      <c r="R95" s="118">
        <f>R96</f>
        <v>37.112108919999997</v>
      </c>
      <c r="S95" s="52"/>
      <c r="T95" s="119">
        <f>T96</f>
        <v>14.156824</v>
      </c>
      <c r="AT95" s="18" t="s">
        <v>83</v>
      </c>
      <c r="AU95" s="18" t="s">
        <v>576</v>
      </c>
      <c r="BK95" s="120">
        <f>BK96</f>
        <v>0</v>
      </c>
    </row>
    <row r="96" spans="2:63" s="11" customFormat="1" ht="25.95" customHeight="1" x14ac:dyDescent="0.25">
      <c r="B96" s="121"/>
      <c r="D96" s="122" t="s">
        <v>83</v>
      </c>
      <c r="E96" s="123" t="s">
        <v>645</v>
      </c>
      <c r="F96" s="123" t="s">
        <v>646</v>
      </c>
      <c r="I96" s="124"/>
      <c r="J96" s="125">
        <f>BK96</f>
        <v>0</v>
      </c>
      <c r="L96" s="121"/>
      <c r="M96" s="126"/>
      <c r="P96" s="127">
        <f>P97+P233+P239</f>
        <v>0</v>
      </c>
      <c r="R96" s="127">
        <f>R97+R233+R239</f>
        <v>37.112108919999997</v>
      </c>
      <c r="T96" s="128">
        <f>T97+T233+T239</f>
        <v>14.156824</v>
      </c>
      <c r="AR96" s="122" t="s">
        <v>91</v>
      </c>
      <c r="AT96" s="129" t="s">
        <v>83</v>
      </c>
      <c r="AU96" s="129" t="s">
        <v>84</v>
      </c>
      <c r="AY96" s="122" t="s">
        <v>594</v>
      </c>
      <c r="BK96" s="130">
        <f>BK97+BK233+BK239</f>
        <v>0</v>
      </c>
    </row>
    <row r="97" spans="2:65" s="11" customFormat="1" ht="22.8" customHeight="1" x14ac:dyDescent="0.25">
      <c r="B97" s="121"/>
      <c r="D97" s="122" t="s">
        <v>83</v>
      </c>
      <c r="E97" s="131" t="s">
        <v>721</v>
      </c>
      <c r="F97" s="131" t="s">
        <v>797</v>
      </c>
      <c r="I97" s="124"/>
      <c r="J97" s="132">
        <f>BK97</f>
        <v>0</v>
      </c>
      <c r="L97" s="121"/>
      <c r="M97" s="126"/>
      <c r="P97" s="127">
        <f>SUM(P98:P232)</f>
        <v>0</v>
      </c>
      <c r="R97" s="127">
        <f>SUM(R98:R232)</f>
        <v>37.112108919999997</v>
      </c>
      <c r="T97" s="128">
        <f>SUM(T98:T232)</f>
        <v>14.156824</v>
      </c>
      <c r="AR97" s="122" t="s">
        <v>91</v>
      </c>
      <c r="AT97" s="129" t="s">
        <v>83</v>
      </c>
      <c r="AU97" s="129" t="s">
        <v>91</v>
      </c>
      <c r="AY97" s="122" t="s">
        <v>594</v>
      </c>
      <c r="BK97" s="130">
        <f>SUM(BK98:BK232)</f>
        <v>0</v>
      </c>
    </row>
    <row r="98" spans="2:65" s="1" customFormat="1" ht="16.5" customHeight="1" x14ac:dyDescent="0.2">
      <c r="B98" s="34"/>
      <c r="C98" s="133" t="s">
        <v>91</v>
      </c>
      <c r="D98" s="133" t="s">
        <v>597</v>
      </c>
      <c r="E98" s="134" t="s">
        <v>5386</v>
      </c>
      <c r="F98" s="135" t="s">
        <v>5387</v>
      </c>
      <c r="G98" s="136" t="s">
        <v>618</v>
      </c>
      <c r="H98" s="137">
        <v>101.604</v>
      </c>
      <c r="I98" s="138"/>
      <c r="J98" s="139">
        <f>ROUND(I98*H98,2)</f>
        <v>0</v>
      </c>
      <c r="K98" s="135" t="s">
        <v>651</v>
      </c>
      <c r="L98" s="34"/>
      <c r="M98" s="140" t="s">
        <v>82</v>
      </c>
      <c r="N98" s="141" t="s">
        <v>54</v>
      </c>
      <c r="P98" s="142">
        <f>O98*H98</f>
        <v>0</v>
      </c>
      <c r="Q98" s="142">
        <v>0</v>
      </c>
      <c r="R98" s="142">
        <f>Q98*H98</f>
        <v>0</v>
      </c>
      <c r="S98" s="142">
        <v>6.6000000000000003E-2</v>
      </c>
      <c r="T98" s="143">
        <f>S98*H98</f>
        <v>6.705864</v>
      </c>
      <c r="AR98" s="144" t="s">
        <v>147</v>
      </c>
      <c r="AT98" s="144" t="s">
        <v>597</v>
      </c>
      <c r="AU98" s="144" t="s">
        <v>93</v>
      </c>
      <c r="AY98" s="18" t="s">
        <v>594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147</v>
      </c>
      <c r="BM98" s="144" t="s">
        <v>5828</v>
      </c>
    </row>
    <row r="99" spans="2:65" s="1" customFormat="1" ht="10.199999999999999" x14ac:dyDescent="0.2">
      <c r="B99" s="34"/>
      <c r="D99" s="164" t="s">
        <v>653</v>
      </c>
      <c r="F99" s="165" t="s">
        <v>5389</v>
      </c>
      <c r="I99" s="166"/>
      <c r="L99" s="34"/>
      <c r="M99" s="167"/>
      <c r="T99" s="55"/>
      <c r="AT99" s="18" t="s">
        <v>653</v>
      </c>
      <c r="AU99" s="18" t="s">
        <v>93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5829</v>
      </c>
      <c r="H100" s="156">
        <v>101.604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594</v>
      </c>
    </row>
    <row r="101" spans="2:65" s="15" customFormat="1" ht="10.199999999999999" x14ac:dyDescent="0.2">
      <c r="B101" s="175"/>
      <c r="D101" s="147" t="s">
        <v>603</v>
      </c>
      <c r="E101" s="176" t="s">
        <v>5823</v>
      </c>
      <c r="F101" s="177" t="s">
        <v>672</v>
      </c>
      <c r="H101" s="178">
        <v>101.604</v>
      </c>
      <c r="I101" s="179"/>
      <c r="L101" s="175"/>
      <c r="M101" s="180"/>
      <c r="T101" s="181"/>
      <c r="AT101" s="176" t="s">
        <v>603</v>
      </c>
      <c r="AU101" s="176" t="s">
        <v>93</v>
      </c>
      <c r="AV101" s="15" t="s">
        <v>147</v>
      </c>
      <c r="AW101" s="15" t="s">
        <v>42</v>
      </c>
      <c r="AX101" s="15" t="s">
        <v>91</v>
      </c>
      <c r="AY101" s="176" t="s">
        <v>594</v>
      </c>
    </row>
    <row r="102" spans="2:65" s="1" customFormat="1" ht="16.5" customHeight="1" x14ac:dyDescent="0.2">
      <c r="B102" s="34"/>
      <c r="C102" s="133" t="s">
        <v>93</v>
      </c>
      <c r="D102" s="133" t="s">
        <v>597</v>
      </c>
      <c r="E102" s="134" t="s">
        <v>5282</v>
      </c>
      <c r="F102" s="135" t="s">
        <v>5830</v>
      </c>
      <c r="G102" s="136" t="s">
        <v>618</v>
      </c>
      <c r="H102" s="137">
        <v>67.736000000000004</v>
      </c>
      <c r="I102" s="138"/>
      <c r="J102" s="139">
        <f>ROUND(I102*H102,2)</f>
        <v>0</v>
      </c>
      <c r="K102" s="135" t="s">
        <v>651</v>
      </c>
      <c r="L102" s="34"/>
      <c r="M102" s="140" t="s">
        <v>82</v>
      </c>
      <c r="N102" s="141" t="s">
        <v>54</v>
      </c>
      <c r="P102" s="142">
        <f>O102*H102</f>
        <v>0</v>
      </c>
      <c r="Q102" s="142">
        <v>0</v>
      </c>
      <c r="R102" s="142">
        <f>Q102*H102</f>
        <v>0</v>
      </c>
      <c r="S102" s="142">
        <v>0.11</v>
      </c>
      <c r="T102" s="143">
        <f>S102*H102</f>
        <v>7.4509600000000002</v>
      </c>
      <c r="AR102" s="144" t="s">
        <v>147</v>
      </c>
      <c r="AT102" s="144" t="s">
        <v>597</v>
      </c>
      <c r="AU102" s="144" t="s">
        <v>93</v>
      </c>
      <c r="AY102" s="18" t="s">
        <v>594</v>
      </c>
      <c r="BE102" s="145">
        <f>IF(N102="základní",J102,0)</f>
        <v>0</v>
      </c>
      <c r="BF102" s="145">
        <f>IF(N102="snížená",J102,0)</f>
        <v>0</v>
      </c>
      <c r="BG102" s="145">
        <f>IF(N102="zákl. přenesená",J102,0)</f>
        <v>0</v>
      </c>
      <c r="BH102" s="145">
        <f>IF(N102="sníž. přenesená",J102,0)</f>
        <v>0</v>
      </c>
      <c r="BI102" s="145">
        <f>IF(N102="nulová",J102,0)</f>
        <v>0</v>
      </c>
      <c r="BJ102" s="18" t="s">
        <v>91</v>
      </c>
      <c r="BK102" s="145">
        <f>ROUND(I102*H102,2)</f>
        <v>0</v>
      </c>
      <c r="BL102" s="18" t="s">
        <v>147</v>
      </c>
      <c r="BM102" s="144" t="s">
        <v>5831</v>
      </c>
    </row>
    <row r="103" spans="2:65" s="1" customFormat="1" ht="10.199999999999999" x14ac:dyDescent="0.2">
      <c r="B103" s="34"/>
      <c r="D103" s="164" t="s">
        <v>653</v>
      </c>
      <c r="F103" s="165" t="s">
        <v>5285</v>
      </c>
      <c r="I103" s="166"/>
      <c r="L103" s="34"/>
      <c r="M103" s="167"/>
      <c r="T103" s="55"/>
      <c r="AT103" s="18" t="s">
        <v>653</v>
      </c>
      <c r="AU103" s="18" t="s">
        <v>93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5832</v>
      </c>
      <c r="H104" s="156">
        <v>67.736000000000004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5" customFormat="1" ht="10.199999999999999" x14ac:dyDescent="0.2">
      <c r="B105" s="175"/>
      <c r="D105" s="147" t="s">
        <v>603</v>
      </c>
      <c r="E105" s="176" t="s">
        <v>5825</v>
      </c>
      <c r="F105" s="177" t="s">
        <v>672</v>
      </c>
      <c r="H105" s="178">
        <v>67.736000000000004</v>
      </c>
      <c r="I105" s="179"/>
      <c r="L105" s="175"/>
      <c r="M105" s="180"/>
      <c r="T105" s="181"/>
      <c r="AT105" s="176" t="s">
        <v>603</v>
      </c>
      <c r="AU105" s="176" t="s">
        <v>93</v>
      </c>
      <c r="AV105" s="15" t="s">
        <v>147</v>
      </c>
      <c r="AW105" s="15" t="s">
        <v>42</v>
      </c>
      <c r="AX105" s="15" t="s">
        <v>91</v>
      </c>
      <c r="AY105" s="176" t="s">
        <v>594</v>
      </c>
    </row>
    <row r="106" spans="2:65" s="1" customFormat="1" ht="16.5" customHeight="1" x14ac:dyDescent="0.2">
      <c r="B106" s="34"/>
      <c r="C106" s="133" t="s">
        <v>101</v>
      </c>
      <c r="D106" s="133" t="s">
        <v>597</v>
      </c>
      <c r="E106" s="134" t="s">
        <v>5427</v>
      </c>
      <c r="F106" s="135" t="s">
        <v>5428</v>
      </c>
      <c r="G106" s="136" t="s">
        <v>618</v>
      </c>
      <c r="H106" s="137">
        <v>3386.7849999999999</v>
      </c>
      <c r="I106" s="138"/>
      <c r="J106" s="139">
        <f>ROUND(I106*H106,2)</f>
        <v>0</v>
      </c>
      <c r="K106" s="135" t="s">
        <v>651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0</v>
      </c>
      <c r="R106" s="142">
        <f>Q106*H106</f>
        <v>0</v>
      </c>
      <c r="S106" s="142">
        <v>0</v>
      </c>
      <c r="T106" s="143">
        <f>S106*H106</f>
        <v>0</v>
      </c>
      <c r="AR106" s="144" t="s">
        <v>147</v>
      </c>
      <c r="AT106" s="144" t="s">
        <v>597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5833</v>
      </c>
    </row>
    <row r="107" spans="2:65" s="1" customFormat="1" ht="10.199999999999999" x14ac:dyDescent="0.2">
      <c r="B107" s="34"/>
      <c r="D107" s="164" t="s">
        <v>653</v>
      </c>
      <c r="F107" s="165" t="s">
        <v>5430</v>
      </c>
      <c r="I107" s="166"/>
      <c r="L107" s="34"/>
      <c r="M107" s="167"/>
      <c r="T107" s="55"/>
      <c r="AT107" s="18" t="s">
        <v>653</v>
      </c>
      <c r="AU107" s="18" t="s">
        <v>93</v>
      </c>
    </row>
    <row r="108" spans="2:65" s="12" customFormat="1" ht="10.199999999999999" x14ac:dyDescent="0.2">
      <c r="B108" s="146"/>
      <c r="D108" s="147" t="s">
        <v>603</v>
      </c>
      <c r="E108" s="148" t="s">
        <v>82</v>
      </c>
      <c r="F108" s="149" t="s">
        <v>5834</v>
      </c>
      <c r="H108" s="148" t="s">
        <v>82</v>
      </c>
      <c r="I108" s="150"/>
      <c r="L108" s="146"/>
      <c r="M108" s="151"/>
      <c r="T108" s="152"/>
      <c r="AT108" s="148" t="s">
        <v>603</v>
      </c>
      <c r="AU108" s="148" t="s">
        <v>93</v>
      </c>
      <c r="AV108" s="12" t="s">
        <v>91</v>
      </c>
      <c r="AW108" s="12" t="s">
        <v>42</v>
      </c>
      <c r="AX108" s="12" t="s">
        <v>84</v>
      </c>
      <c r="AY108" s="148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5835</v>
      </c>
      <c r="H109" s="156">
        <v>0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5836</v>
      </c>
      <c r="H110" s="156">
        <v>64.459999999999994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5837</v>
      </c>
      <c r="H111" s="156">
        <v>5.94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4" customFormat="1" ht="10.199999999999999" x14ac:dyDescent="0.2">
      <c r="B112" s="168"/>
      <c r="D112" s="147" t="s">
        <v>603</v>
      </c>
      <c r="E112" s="169" t="s">
        <v>82</v>
      </c>
      <c r="F112" s="170" t="s">
        <v>668</v>
      </c>
      <c r="H112" s="171">
        <v>70.400000000000006</v>
      </c>
      <c r="I112" s="172"/>
      <c r="L112" s="168"/>
      <c r="M112" s="173"/>
      <c r="T112" s="174"/>
      <c r="AT112" s="169" t="s">
        <v>603</v>
      </c>
      <c r="AU112" s="169" t="s">
        <v>93</v>
      </c>
      <c r="AV112" s="14" t="s">
        <v>101</v>
      </c>
      <c r="AW112" s="14" t="s">
        <v>42</v>
      </c>
      <c r="AX112" s="14" t="s">
        <v>84</v>
      </c>
      <c r="AY112" s="169" t="s">
        <v>594</v>
      </c>
    </row>
    <row r="113" spans="2:51" s="12" customFormat="1" ht="10.199999999999999" x14ac:dyDescent="0.2">
      <c r="B113" s="146"/>
      <c r="D113" s="147" t="s">
        <v>603</v>
      </c>
      <c r="E113" s="148" t="s">
        <v>82</v>
      </c>
      <c r="F113" s="149" t="s">
        <v>5838</v>
      </c>
      <c r="H113" s="148" t="s">
        <v>82</v>
      </c>
      <c r="I113" s="150"/>
      <c r="L113" s="146"/>
      <c r="M113" s="151"/>
      <c r="T113" s="152"/>
      <c r="AT113" s="148" t="s">
        <v>603</v>
      </c>
      <c r="AU113" s="148" t="s">
        <v>93</v>
      </c>
      <c r="AV113" s="12" t="s">
        <v>91</v>
      </c>
      <c r="AW113" s="12" t="s">
        <v>42</v>
      </c>
      <c r="AX113" s="12" t="s">
        <v>84</v>
      </c>
      <c r="AY113" s="148" t="s">
        <v>594</v>
      </c>
    </row>
    <row r="114" spans="2:51" s="13" customFormat="1" ht="10.199999999999999" x14ac:dyDescent="0.2">
      <c r="B114" s="153"/>
      <c r="D114" s="147" t="s">
        <v>603</v>
      </c>
      <c r="E114" s="154" t="s">
        <v>82</v>
      </c>
      <c r="F114" s="155" t="s">
        <v>5839</v>
      </c>
      <c r="H114" s="156">
        <v>5.53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51" s="14" customFormat="1" ht="10.199999999999999" x14ac:dyDescent="0.2">
      <c r="B115" s="168"/>
      <c r="D115" s="147" t="s">
        <v>603</v>
      </c>
      <c r="E115" s="169" t="s">
        <v>82</v>
      </c>
      <c r="F115" s="170" t="s">
        <v>668</v>
      </c>
      <c r="H115" s="171">
        <v>5.53</v>
      </c>
      <c r="I115" s="172"/>
      <c r="L115" s="168"/>
      <c r="M115" s="173"/>
      <c r="T115" s="174"/>
      <c r="AT115" s="169" t="s">
        <v>603</v>
      </c>
      <c r="AU115" s="169" t="s">
        <v>93</v>
      </c>
      <c r="AV115" s="14" t="s">
        <v>101</v>
      </c>
      <c r="AW115" s="14" t="s">
        <v>42</v>
      </c>
      <c r="AX115" s="14" t="s">
        <v>84</v>
      </c>
      <c r="AY115" s="169" t="s">
        <v>594</v>
      </c>
    </row>
    <row r="116" spans="2:51" s="12" customFormat="1" ht="10.199999999999999" x14ac:dyDescent="0.2">
      <c r="B116" s="146"/>
      <c r="D116" s="147" t="s">
        <v>603</v>
      </c>
      <c r="E116" s="148" t="s">
        <v>82</v>
      </c>
      <c r="F116" s="149" t="s">
        <v>5840</v>
      </c>
      <c r="H116" s="148" t="s">
        <v>82</v>
      </c>
      <c r="I116" s="150"/>
      <c r="L116" s="146"/>
      <c r="M116" s="151"/>
      <c r="T116" s="152"/>
      <c r="AT116" s="148" t="s">
        <v>603</v>
      </c>
      <c r="AU116" s="148" t="s">
        <v>93</v>
      </c>
      <c r="AV116" s="12" t="s">
        <v>91</v>
      </c>
      <c r="AW116" s="12" t="s">
        <v>42</v>
      </c>
      <c r="AX116" s="12" t="s">
        <v>84</v>
      </c>
      <c r="AY116" s="148" t="s">
        <v>594</v>
      </c>
    </row>
    <row r="117" spans="2:51" s="12" customFormat="1" ht="10.199999999999999" x14ac:dyDescent="0.2">
      <c r="B117" s="146"/>
      <c r="D117" s="147" t="s">
        <v>603</v>
      </c>
      <c r="E117" s="148" t="s">
        <v>82</v>
      </c>
      <c r="F117" s="149" t="s">
        <v>5841</v>
      </c>
      <c r="H117" s="148" t="s">
        <v>82</v>
      </c>
      <c r="I117" s="150"/>
      <c r="L117" s="146"/>
      <c r="M117" s="151"/>
      <c r="T117" s="152"/>
      <c r="AT117" s="148" t="s">
        <v>603</v>
      </c>
      <c r="AU117" s="148" t="s">
        <v>93</v>
      </c>
      <c r="AV117" s="12" t="s">
        <v>91</v>
      </c>
      <c r="AW117" s="12" t="s">
        <v>42</v>
      </c>
      <c r="AX117" s="12" t="s">
        <v>84</v>
      </c>
      <c r="AY117" s="148" t="s">
        <v>594</v>
      </c>
    </row>
    <row r="118" spans="2:51" s="13" customFormat="1" ht="10.199999999999999" x14ac:dyDescent="0.2">
      <c r="B118" s="153"/>
      <c r="D118" s="147" t="s">
        <v>603</v>
      </c>
      <c r="E118" s="154" t="s">
        <v>82</v>
      </c>
      <c r="F118" s="155" t="s">
        <v>5842</v>
      </c>
      <c r="H118" s="156">
        <v>789.48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594</v>
      </c>
    </row>
    <row r="119" spans="2:51" s="13" customFormat="1" ht="10.199999999999999" x14ac:dyDescent="0.2">
      <c r="B119" s="153"/>
      <c r="D119" s="147" t="s">
        <v>603</v>
      </c>
      <c r="E119" s="154" t="s">
        <v>82</v>
      </c>
      <c r="F119" s="155" t="s">
        <v>5843</v>
      </c>
      <c r="H119" s="156">
        <v>84.11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84</v>
      </c>
      <c r="AY119" s="154" t="s">
        <v>594</v>
      </c>
    </row>
    <row r="120" spans="2:51" s="13" customFormat="1" ht="10.199999999999999" x14ac:dyDescent="0.2">
      <c r="B120" s="153"/>
      <c r="D120" s="147" t="s">
        <v>603</v>
      </c>
      <c r="E120" s="154" t="s">
        <v>82</v>
      </c>
      <c r="F120" s="155" t="s">
        <v>5844</v>
      </c>
      <c r="H120" s="156">
        <v>27.73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594</v>
      </c>
    </row>
    <row r="121" spans="2:51" s="13" customFormat="1" ht="10.199999999999999" x14ac:dyDescent="0.2">
      <c r="B121" s="153"/>
      <c r="D121" s="147" t="s">
        <v>603</v>
      </c>
      <c r="E121" s="154" t="s">
        <v>82</v>
      </c>
      <c r="F121" s="155" t="s">
        <v>5845</v>
      </c>
      <c r="H121" s="156">
        <v>146.34</v>
      </c>
      <c r="I121" s="157"/>
      <c r="L121" s="153"/>
      <c r="M121" s="158"/>
      <c r="T121" s="159"/>
      <c r="AT121" s="154" t="s">
        <v>603</v>
      </c>
      <c r="AU121" s="154" t="s">
        <v>93</v>
      </c>
      <c r="AV121" s="13" t="s">
        <v>93</v>
      </c>
      <c r="AW121" s="13" t="s">
        <v>42</v>
      </c>
      <c r="AX121" s="13" t="s">
        <v>84</v>
      </c>
      <c r="AY121" s="154" t="s">
        <v>594</v>
      </c>
    </row>
    <row r="122" spans="2:51" s="13" customFormat="1" ht="10.199999999999999" x14ac:dyDescent="0.2">
      <c r="B122" s="153"/>
      <c r="D122" s="147" t="s">
        <v>603</v>
      </c>
      <c r="E122" s="154" t="s">
        <v>82</v>
      </c>
      <c r="F122" s="155" t="s">
        <v>5846</v>
      </c>
      <c r="H122" s="156">
        <v>32.6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84</v>
      </c>
      <c r="AY122" s="154" t="s">
        <v>594</v>
      </c>
    </row>
    <row r="123" spans="2:51" s="13" customFormat="1" ht="10.199999999999999" x14ac:dyDescent="0.2">
      <c r="B123" s="153"/>
      <c r="D123" s="147" t="s">
        <v>603</v>
      </c>
      <c r="E123" s="154" t="s">
        <v>82</v>
      </c>
      <c r="F123" s="155" t="s">
        <v>5847</v>
      </c>
      <c r="H123" s="156">
        <v>81.87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594</v>
      </c>
    </row>
    <row r="124" spans="2:51" s="13" customFormat="1" ht="10.199999999999999" x14ac:dyDescent="0.2">
      <c r="B124" s="153"/>
      <c r="D124" s="147" t="s">
        <v>603</v>
      </c>
      <c r="E124" s="154" t="s">
        <v>82</v>
      </c>
      <c r="F124" s="155" t="s">
        <v>5848</v>
      </c>
      <c r="H124" s="156">
        <v>22.13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594</v>
      </c>
    </row>
    <row r="125" spans="2:51" s="13" customFormat="1" ht="10.199999999999999" x14ac:dyDescent="0.2">
      <c r="B125" s="153"/>
      <c r="D125" s="147" t="s">
        <v>603</v>
      </c>
      <c r="E125" s="154" t="s">
        <v>82</v>
      </c>
      <c r="F125" s="155" t="s">
        <v>5849</v>
      </c>
      <c r="H125" s="156">
        <v>147.12</v>
      </c>
      <c r="I125" s="157"/>
      <c r="L125" s="153"/>
      <c r="M125" s="158"/>
      <c r="T125" s="159"/>
      <c r="AT125" s="154" t="s">
        <v>603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594</v>
      </c>
    </row>
    <row r="126" spans="2:51" s="13" customFormat="1" ht="10.199999999999999" x14ac:dyDescent="0.2">
      <c r="B126" s="153"/>
      <c r="D126" s="147" t="s">
        <v>603</v>
      </c>
      <c r="E126" s="154" t="s">
        <v>82</v>
      </c>
      <c r="F126" s="155" t="s">
        <v>5850</v>
      </c>
      <c r="H126" s="156">
        <v>119.66</v>
      </c>
      <c r="I126" s="157"/>
      <c r="L126" s="153"/>
      <c r="M126" s="158"/>
      <c r="T126" s="159"/>
      <c r="AT126" s="154" t="s">
        <v>603</v>
      </c>
      <c r="AU126" s="154" t="s">
        <v>93</v>
      </c>
      <c r="AV126" s="13" t="s">
        <v>93</v>
      </c>
      <c r="AW126" s="13" t="s">
        <v>42</v>
      </c>
      <c r="AX126" s="13" t="s">
        <v>84</v>
      </c>
      <c r="AY126" s="154" t="s">
        <v>594</v>
      </c>
    </row>
    <row r="127" spans="2:51" s="13" customFormat="1" ht="10.199999999999999" x14ac:dyDescent="0.2">
      <c r="B127" s="153"/>
      <c r="D127" s="147" t="s">
        <v>603</v>
      </c>
      <c r="E127" s="154" t="s">
        <v>82</v>
      </c>
      <c r="F127" s="155" t="s">
        <v>5851</v>
      </c>
      <c r="H127" s="156">
        <v>68.05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84</v>
      </c>
      <c r="AY127" s="154" t="s">
        <v>594</v>
      </c>
    </row>
    <row r="128" spans="2:51" s="12" customFormat="1" ht="10.199999999999999" x14ac:dyDescent="0.2">
      <c r="B128" s="146"/>
      <c r="D128" s="147" t="s">
        <v>603</v>
      </c>
      <c r="E128" s="148" t="s">
        <v>82</v>
      </c>
      <c r="F128" s="149" t="s">
        <v>5852</v>
      </c>
      <c r="H128" s="148" t="s">
        <v>82</v>
      </c>
      <c r="I128" s="150"/>
      <c r="L128" s="146"/>
      <c r="M128" s="151"/>
      <c r="T128" s="152"/>
      <c r="AT128" s="148" t="s">
        <v>603</v>
      </c>
      <c r="AU128" s="148" t="s">
        <v>93</v>
      </c>
      <c r="AV128" s="12" t="s">
        <v>91</v>
      </c>
      <c r="AW128" s="12" t="s">
        <v>42</v>
      </c>
      <c r="AX128" s="12" t="s">
        <v>84</v>
      </c>
      <c r="AY128" s="148" t="s">
        <v>594</v>
      </c>
    </row>
    <row r="129" spans="2:51" s="13" customFormat="1" ht="10.199999999999999" x14ac:dyDescent="0.2">
      <c r="B129" s="153"/>
      <c r="D129" s="147" t="s">
        <v>603</v>
      </c>
      <c r="E129" s="154" t="s">
        <v>82</v>
      </c>
      <c r="F129" s="155" t="s">
        <v>5853</v>
      </c>
      <c r="H129" s="156">
        <v>198.78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594</v>
      </c>
    </row>
    <row r="130" spans="2:51" s="13" customFormat="1" ht="10.199999999999999" x14ac:dyDescent="0.2">
      <c r="B130" s="153"/>
      <c r="D130" s="147" t="s">
        <v>603</v>
      </c>
      <c r="E130" s="154" t="s">
        <v>82</v>
      </c>
      <c r="F130" s="155" t="s">
        <v>5854</v>
      </c>
      <c r="H130" s="156">
        <v>59.17</v>
      </c>
      <c r="I130" s="157"/>
      <c r="L130" s="153"/>
      <c r="M130" s="158"/>
      <c r="T130" s="159"/>
      <c r="AT130" s="154" t="s">
        <v>603</v>
      </c>
      <c r="AU130" s="154" t="s">
        <v>93</v>
      </c>
      <c r="AV130" s="13" t="s">
        <v>93</v>
      </c>
      <c r="AW130" s="13" t="s">
        <v>42</v>
      </c>
      <c r="AX130" s="13" t="s">
        <v>84</v>
      </c>
      <c r="AY130" s="154" t="s">
        <v>594</v>
      </c>
    </row>
    <row r="131" spans="2:51" s="13" customFormat="1" ht="10.199999999999999" x14ac:dyDescent="0.2">
      <c r="B131" s="153"/>
      <c r="D131" s="147" t="s">
        <v>603</v>
      </c>
      <c r="E131" s="154" t="s">
        <v>82</v>
      </c>
      <c r="F131" s="155" t="s">
        <v>5855</v>
      </c>
      <c r="H131" s="156">
        <v>227.99</v>
      </c>
      <c r="I131" s="157"/>
      <c r="L131" s="153"/>
      <c r="M131" s="158"/>
      <c r="T131" s="159"/>
      <c r="AT131" s="154" t="s">
        <v>603</v>
      </c>
      <c r="AU131" s="154" t="s">
        <v>93</v>
      </c>
      <c r="AV131" s="13" t="s">
        <v>93</v>
      </c>
      <c r="AW131" s="13" t="s">
        <v>42</v>
      </c>
      <c r="AX131" s="13" t="s">
        <v>84</v>
      </c>
      <c r="AY131" s="154" t="s">
        <v>594</v>
      </c>
    </row>
    <row r="132" spans="2:51" s="13" customFormat="1" ht="10.199999999999999" x14ac:dyDescent="0.2">
      <c r="B132" s="153"/>
      <c r="D132" s="147" t="s">
        <v>603</v>
      </c>
      <c r="E132" s="154" t="s">
        <v>82</v>
      </c>
      <c r="F132" s="155" t="s">
        <v>5856</v>
      </c>
      <c r="H132" s="156">
        <v>36.64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84</v>
      </c>
      <c r="AY132" s="154" t="s">
        <v>594</v>
      </c>
    </row>
    <row r="133" spans="2:51" s="13" customFormat="1" ht="10.199999999999999" x14ac:dyDescent="0.2">
      <c r="B133" s="153"/>
      <c r="D133" s="147" t="s">
        <v>603</v>
      </c>
      <c r="E133" s="154" t="s">
        <v>82</v>
      </c>
      <c r="F133" s="155" t="s">
        <v>5857</v>
      </c>
      <c r="H133" s="156">
        <v>3.99</v>
      </c>
      <c r="I133" s="157"/>
      <c r="L133" s="153"/>
      <c r="M133" s="158"/>
      <c r="T133" s="159"/>
      <c r="AT133" s="154" t="s">
        <v>603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594</v>
      </c>
    </row>
    <row r="134" spans="2:51" s="13" customFormat="1" ht="10.199999999999999" x14ac:dyDescent="0.2">
      <c r="B134" s="153"/>
      <c r="D134" s="147" t="s">
        <v>603</v>
      </c>
      <c r="E134" s="154" t="s">
        <v>82</v>
      </c>
      <c r="F134" s="155" t="s">
        <v>5858</v>
      </c>
      <c r="H134" s="156">
        <v>124.69</v>
      </c>
      <c r="I134" s="157"/>
      <c r="L134" s="153"/>
      <c r="M134" s="158"/>
      <c r="T134" s="159"/>
      <c r="AT134" s="154" t="s">
        <v>603</v>
      </c>
      <c r="AU134" s="154" t="s">
        <v>93</v>
      </c>
      <c r="AV134" s="13" t="s">
        <v>93</v>
      </c>
      <c r="AW134" s="13" t="s">
        <v>42</v>
      </c>
      <c r="AX134" s="13" t="s">
        <v>84</v>
      </c>
      <c r="AY134" s="154" t="s">
        <v>594</v>
      </c>
    </row>
    <row r="135" spans="2:51" s="13" customFormat="1" ht="10.199999999999999" x14ac:dyDescent="0.2">
      <c r="B135" s="153"/>
      <c r="D135" s="147" t="s">
        <v>603</v>
      </c>
      <c r="E135" s="154" t="s">
        <v>82</v>
      </c>
      <c r="F135" s="155" t="s">
        <v>5859</v>
      </c>
      <c r="H135" s="156">
        <v>24.01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51" s="13" customFormat="1" ht="10.199999999999999" x14ac:dyDescent="0.2">
      <c r="B136" s="153"/>
      <c r="D136" s="147" t="s">
        <v>603</v>
      </c>
      <c r="E136" s="154" t="s">
        <v>82</v>
      </c>
      <c r="F136" s="155" t="s">
        <v>5860</v>
      </c>
      <c r="H136" s="156">
        <v>43.9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594</v>
      </c>
    </row>
    <row r="137" spans="2:51" s="13" customFormat="1" ht="10.199999999999999" x14ac:dyDescent="0.2">
      <c r="B137" s="153"/>
      <c r="D137" s="147" t="s">
        <v>603</v>
      </c>
      <c r="E137" s="154" t="s">
        <v>82</v>
      </c>
      <c r="F137" s="155" t="s">
        <v>5861</v>
      </c>
      <c r="H137" s="156">
        <v>60.13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594</v>
      </c>
    </row>
    <row r="138" spans="2:51" s="13" customFormat="1" ht="10.199999999999999" x14ac:dyDescent="0.2">
      <c r="B138" s="153"/>
      <c r="D138" s="147" t="s">
        <v>603</v>
      </c>
      <c r="E138" s="154" t="s">
        <v>82</v>
      </c>
      <c r="F138" s="155" t="s">
        <v>5862</v>
      </c>
      <c r="H138" s="156">
        <v>223.73</v>
      </c>
      <c r="I138" s="157"/>
      <c r="L138" s="153"/>
      <c r="M138" s="158"/>
      <c r="T138" s="159"/>
      <c r="AT138" s="154" t="s">
        <v>603</v>
      </c>
      <c r="AU138" s="154" t="s">
        <v>93</v>
      </c>
      <c r="AV138" s="13" t="s">
        <v>93</v>
      </c>
      <c r="AW138" s="13" t="s">
        <v>42</v>
      </c>
      <c r="AX138" s="13" t="s">
        <v>84</v>
      </c>
      <c r="AY138" s="154" t="s">
        <v>594</v>
      </c>
    </row>
    <row r="139" spans="2:51" s="14" customFormat="1" ht="10.199999999999999" x14ac:dyDescent="0.2">
      <c r="B139" s="168"/>
      <c r="D139" s="147" t="s">
        <v>603</v>
      </c>
      <c r="E139" s="169" t="s">
        <v>82</v>
      </c>
      <c r="F139" s="170" t="s">
        <v>668</v>
      </c>
      <c r="H139" s="171">
        <v>2522.12</v>
      </c>
      <c r="I139" s="172"/>
      <c r="L139" s="168"/>
      <c r="M139" s="173"/>
      <c r="T139" s="174"/>
      <c r="AT139" s="169" t="s">
        <v>603</v>
      </c>
      <c r="AU139" s="169" t="s">
        <v>93</v>
      </c>
      <c r="AV139" s="14" t="s">
        <v>101</v>
      </c>
      <c r="AW139" s="14" t="s">
        <v>42</v>
      </c>
      <c r="AX139" s="14" t="s">
        <v>84</v>
      </c>
      <c r="AY139" s="169" t="s">
        <v>594</v>
      </c>
    </row>
    <row r="140" spans="2:51" s="12" customFormat="1" ht="10.199999999999999" x14ac:dyDescent="0.2">
      <c r="B140" s="146"/>
      <c r="D140" s="147" t="s">
        <v>603</v>
      </c>
      <c r="E140" s="148" t="s">
        <v>82</v>
      </c>
      <c r="F140" s="149" t="s">
        <v>5863</v>
      </c>
      <c r="H140" s="148" t="s">
        <v>82</v>
      </c>
      <c r="I140" s="150"/>
      <c r="L140" s="146"/>
      <c r="M140" s="151"/>
      <c r="T140" s="152"/>
      <c r="AT140" s="148" t="s">
        <v>603</v>
      </c>
      <c r="AU140" s="148" t="s">
        <v>93</v>
      </c>
      <c r="AV140" s="12" t="s">
        <v>91</v>
      </c>
      <c r="AW140" s="12" t="s">
        <v>42</v>
      </c>
      <c r="AX140" s="12" t="s">
        <v>84</v>
      </c>
      <c r="AY140" s="148" t="s">
        <v>594</v>
      </c>
    </row>
    <row r="141" spans="2:51" s="13" customFormat="1" ht="10.199999999999999" x14ac:dyDescent="0.2">
      <c r="B141" s="153"/>
      <c r="D141" s="147" t="s">
        <v>603</v>
      </c>
      <c r="E141" s="154" t="s">
        <v>82</v>
      </c>
      <c r="F141" s="155" t="s">
        <v>5864</v>
      </c>
      <c r="H141" s="156">
        <v>52.55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51" s="14" customFormat="1" ht="10.199999999999999" x14ac:dyDescent="0.2">
      <c r="B142" s="168"/>
      <c r="D142" s="147" t="s">
        <v>603</v>
      </c>
      <c r="E142" s="169" t="s">
        <v>82</v>
      </c>
      <c r="F142" s="170" t="s">
        <v>668</v>
      </c>
      <c r="H142" s="171">
        <v>52.55</v>
      </c>
      <c r="I142" s="172"/>
      <c r="L142" s="168"/>
      <c r="M142" s="173"/>
      <c r="T142" s="174"/>
      <c r="AT142" s="169" t="s">
        <v>603</v>
      </c>
      <c r="AU142" s="169" t="s">
        <v>93</v>
      </c>
      <c r="AV142" s="14" t="s">
        <v>101</v>
      </c>
      <c r="AW142" s="14" t="s">
        <v>42</v>
      </c>
      <c r="AX142" s="14" t="s">
        <v>84</v>
      </c>
      <c r="AY142" s="169" t="s">
        <v>594</v>
      </c>
    </row>
    <row r="143" spans="2:51" s="12" customFormat="1" ht="10.199999999999999" x14ac:dyDescent="0.2">
      <c r="B143" s="146"/>
      <c r="D143" s="147" t="s">
        <v>603</v>
      </c>
      <c r="E143" s="148" t="s">
        <v>82</v>
      </c>
      <c r="F143" s="149" t="s">
        <v>5865</v>
      </c>
      <c r="H143" s="148" t="s">
        <v>82</v>
      </c>
      <c r="I143" s="150"/>
      <c r="L143" s="146"/>
      <c r="M143" s="151"/>
      <c r="T143" s="152"/>
      <c r="AT143" s="148" t="s">
        <v>603</v>
      </c>
      <c r="AU143" s="148" t="s">
        <v>93</v>
      </c>
      <c r="AV143" s="12" t="s">
        <v>91</v>
      </c>
      <c r="AW143" s="12" t="s">
        <v>42</v>
      </c>
      <c r="AX143" s="12" t="s">
        <v>84</v>
      </c>
      <c r="AY143" s="148" t="s">
        <v>594</v>
      </c>
    </row>
    <row r="144" spans="2:51" s="12" customFormat="1" ht="10.199999999999999" x14ac:dyDescent="0.2">
      <c r="B144" s="146"/>
      <c r="D144" s="147" t="s">
        <v>603</v>
      </c>
      <c r="E144" s="148" t="s">
        <v>82</v>
      </c>
      <c r="F144" s="149" t="s">
        <v>5866</v>
      </c>
      <c r="H144" s="148" t="s">
        <v>82</v>
      </c>
      <c r="I144" s="150"/>
      <c r="L144" s="146"/>
      <c r="M144" s="151"/>
      <c r="T144" s="152"/>
      <c r="AT144" s="148" t="s">
        <v>603</v>
      </c>
      <c r="AU144" s="148" t="s">
        <v>93</v>
      </c>
      <c r="AV144" s="12" t="s">
        <v>91</v>
      </c>
      <c r="AW144" s="12" t="s">
        <v>42</v>
      </c>
      <c r="AX144" s="12" t="s">
        <v>84</v>
      </c>
      <c r="AY144" s="148" t="s">
        <v>594</v>
      </c>
    </row>
    <row r="145" spans="2:51" s="13" customFormat="1" ht="10.199999999999999" x14ac:dyDescent="0.2">
      <c r="B145" s="153"/>
      <c r="D145" s="147" t="s">
        <v>603</v>
      </c>
      <c r="E145" s="154" t="s">
        <v>82</v>
      </c>
      <c r="F145" s="155" t="s">
        <v>5867</v>
      </c>
      <c r="H145" s="156">
        <v>71.92</v>
      </c>
      <c r="I145" s="157"/>
      <c r="L145" s="153"/>
      <c r="M145" s="158"/>
      <c r="T145" s="159"/>
      <c r="AT145" s="154" t="s">
        <v>603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594</v>
      </c>
    </row>
    <row r="146" spans="2:51" s="13" customFormat="1" ht="10.199999999999999" x14ac:dyDescent="0.2">
      <c r="B146" s="153"/>
      <c r="D146" s="147" t="s">
        <v>603</v>
      </c>
      <c r="E146" s="154" t="s">
        <v>82</v>
      </c>
      <c r="F146" s="155" t="s">
        <v>5868</v>
      </c>
      <c r="H146" s="156">
        <v>29.13</v>
      </c>
      <c r="I146" s="157"/>
      <c r="L146" s="153"/>
      <c r="M146" s="158"/>
      <c r="T146" s="159"/>
      <c r="AT146" s="154" t="s">
        <v>603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594</v>
      </c>
    </row>
    <row r="147" spans="2:51" s="13" customFormat="1" ht="10.199999999999999" x14ac:dyDescent="0.2">
      <c r="B147" s="153"/>
      <c r="D147" s="147" t="s">
        <v>603</v>
      </c>
      <c r="E147" s="154" t="s">
        <v>82</v>
      </c>
      <c r="F147" s="155" t="s">
        <v>5869</v>
      </c>
      <c r="H147" s="156">
        <v>64.5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51" s="13" customFormat="1" ht="10.199999999999999" x14ac:dyDescent="0.2">
      <c r="B148" s="153"/>
      <c r="D148" s="147" t="s">
        <v>603</v>
      </c>
      <c r="E148" s="154" t="s">
        <v>82</v>
      </c>
      <c r="F148" s="155" t="s">
        <v>5870</v>
      </c>
      <c r="H148" s="156">
        <v>58.32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594</v>
      </c>
    </row>
    <row r="149" spans="2:51" s="12" customFormat="1" ht="10.199999999999999" x14ac:dyDescent="0.2">
      <c r="B149" s="146"/>
      <c r="D149" s="147" t="s">
        <v>603</v>
      </c>
      <c r="E149" s="148" t="s">
        <v>82</v>
      </c>
      <c r="F149" s="149" t="s">
        <v>5852</v>
      </c>
      <c r="H149" s="148" t="s">
        <v>82</v>
      </c>
      <c r="I149" s="150"/>
      <c r="L149" s="146"/>
      <c r="M149" s="151"/>
      <c r="T149" s="152"/>
      <c r="AT149" s="148" t="s">
        <v>603</v>
      </c>
      <c r="AU149" s="148" t="s">
        <v>93</v>
      </c>
      <c r="AV149" s="12" t="s">
        <v>91</v>
      </c>
      <c r="AW149" s="12" t="s">
        <v>42</v>
      </c>
      <c r="AX149" s="12" t="s">
        <v>84</v>
      </c>
      <c r="AY149" s="148" t="s">
        <v>594</v>
      </c>
    </row>
    <row r="150" spans="2:51" s="13" customFormat="1" ht="10.199999999999999" x14ac:dyDescent="0.2">
      <c r="B150" s="153"/>
      <c r="D150" s="147" t="s">
        <v>603</v>
      </c>
      <c r="E150" s="154" t="s">
        <v>82</v>
      </c>
      <c r="F150" s="155" t="s">
        <v>5871</v>
      </c>
      <c r="H150" s="156">
        <v>29.48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51" s="13" customFormat="1" ht="10.199999999999999" x14ac:dyDescent="0.2">
      <c r="B151" s="153"/>
      <c r="D151" s="147" t="s">
        <v>603</v>
      </c>
      <c r="E151" s="154" t="s">
        <v>82</v>
      </c>
      <c r="F151" s="155" t="s">
        <v>5872</v>
      </c>
      <c r="H151" s="156">
        <v>20.55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594</v>
      </c>
    </row>
    <row r="152" spans="2:51" s="13" customFormat="1" ht="10.199999999999999" x14ac:dyDescent="0.2">
      <c r="B152" s="153"/>
      <c r="D152" s="147" t="s">
        <v>603</v>
      </c>
      <c r="E152" s="154" t="s">
        <v>82</v>
      </c>
      <c r="F152" s="155" t="s">
        <v>5873</v>
      </c>
      <c r="H152" s="156">
        <v>37.99</v>
      </c>
      <c r="I152" s="157"/>
      <c r="L152" s="153"/>
      <c r="M152" s="158"/>
      <c r="T152" s="159"/>
      <c r="AT152" s="154" t="s">
        <v>603</v>
      </c>
      <c r="AU152" s="154" t="s">
        <v>93</v>
      </c>
      <c r="AV152" s="13" t="s">
        <v>93</v>
      </c>
      <c r="AW152" s="13" t="s">
        <v>42</v>
      </c>
      <c r="AX152" s="13" t="s">
        <v>84</v>
      </c>
      <c r="AY152" s="154" t="s">
        <v>594</v>
      </c>
    </row>
    <row r="153" spans="2:51" s="13" customFormat="1" ht="10.199999999999999" x14ac:dyDescent="0.2">
      <c r="B153" s="153"/>
      <c r="D153" s="147" t="s">
        <v>603</v>
      </c>
      <c r="E153" s="154" t="s">
        <v>82</v>
      </c>
      <c r="F153" s="155" t="s">
        <v>5874</v>
      </c>
      <c r="H153" s="156">
        <v>42.09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51" s="13" customFormat="1" ht="10.199999999999999" x14ac:dyDescent="0.2">
      <c r="B154" s="153"/>
      <c r="D154" s="147" t="s">
        <v>603</v>
      </c>
      <c r="E154" s="154" t="s">
        <v>82</v>
      </c>
      <c r="F154" s="155" t="s">
        <v>5875</v>
      </c>
      <c r="H154" s="156">
        <v>90.56</v>
      </c>
      <c r="I154" s="157"/>
      <c r="L154" s="153"/>
      <c r="M154" s="158"/>
      <c r="T154" s="159"/>
      <c r="AT154" s="154" t="s">
        <v>603</v>
      </c>
      <c r="AU154" s="154" t="s">
        <v>93</v>
      </c>
      <c r="AV154" s="13" t="s">
        <v>93</v>
      </c>
      <c r="AW154" s="13" t="s">
        <v>42</v>
      </c>
      <c r="AX154" s="13" t="s">
        <v>84</v>
      </c>
      <c r="AY154" s="154" t="s">
        <v>594</v>
      </c>
    </row>
    <row r="155" spans="2:51" s="13" customFormat="1" ht="10.199999999999999" x14ac:dyDescent="0.2">
      <c r="B155" s="153"/>
      <c r="D155" s="147" t="s">
        <v>603</v>
      </c>
      <c r="E155" s="154" t="s">
        <v>82</v>
      </c>
      <c r="F155" s="155" t="s">
        <v>5876</v>
      </c>
      <c r="H155" s="156">
        <v>63.87</v>
      </c>
      <c r="I155" s="157"/>
      <c r="L155" s="153"/>
      <c r="M155" s="158"/>
      <c r="T155" s="159"/>
      <c r="AT155" s="154" t="s">
        <v>603</v>
      </c>
      <c r="AU155" s="154" t="s">
        <v>93</v>
      </c>
      <c r="AV155" s="13" t="s">
        <v>93</v>
      </c>
      <c r="AW155" s="13" t="s">
        <v>42</v>
      </c>
      <c r="AX155" s="13" t="s">
        <v>84</v>
      </c>
      <c r="AY155" s="154" t="s">
        <v>594</v>
      </c>
    </row>
    <row r="156" spans="2:51" s="13" customFormat="1" ht="10.199999999999999" x14ac:dyDescent="0.2">
      <c r="B156" s="153"/>
      <c r="D156" s="147" t="s">
        <v>603</v>
      </c>
      <c r="E156" s="154" t="s">
        <v>82</v>
      </c>
      <c r="F156" s="155" t="s">
        <v>5877</v>
      </c>
      <c r="H156" s="156">
        <v>82.7</v>
      </c>
      <c r="I156" s="157"/>
      <c r="L156" s="153"/>
      <c r="M156" s="158"/>
      <c r="T156" s="159"/>
      <c r="AT156" s="154" t="s">
        <v>603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594</v>
      </c>
    </row>
    <row r="157" spans="2:51" s="13" customFormat="1" ht="10.199999999999999" x14ac:dyDescent="0.2">
      <c r="B157" s="153"/>
      <c r="D157" s="147" t="s">
        <v>603</v>
      </c>
      <c r="E157" s="154" t="s">
        <v>82</v>
      </c>
      <c r="F157" s="155" t="s">
        <v>5878</v>
      </c>
      <c r="H157" s="156">
        <v>36.049999999999997</v>
      </c>
      <c r="I157" s="157"/>
      <c r="L157" s="153"/>
      <c r="M157" s="158"/>
      <c r="T157" s="159"/>
      <c r="AT157" s="154" t="s">
        <v>603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594</v>
      </c>
    </row>
    <row r="158" spans="2:51" s="13" customFormat="1" ht="10.199999999999999" x14ac:dyDescent="0.2">
      <c r="B158" s="153"/>
      <c r="D158" s="147" t="s">
        <v>603</v>
      </c>
      <c r="E158" s="154" t="s">
        <v>82</v>
      </c>
      <c r="F158" s="155" t="s">
        <v>5879</v>
      </c>
      <c r="H158" s="156">
        <v>10.89</v>
      </c>
      <c r="I158" s="157"/>
      <c r="L158" s="153"/>
      <c r="M158" s="158"/>
      <c r="T158" s="159"/>
      <c r="AT158" s="154" t="s">
        <v>603</v>
      </c>
      <c r="AU158" s="154" t="s">
        <v>93</v>
      </c>
      <c r="AV158" s="13" t="s">
        <v>93</v>
      </c>
      <c r="AW158" s="13" t="s">
        <v>42</v>
      </c>
      <c r="AX158" s="13" t="s">
        <v>84</v>
      </c>
      <c r="AY158" s="154" t="s">
        <v>594</v>
      </c>
    </row>
    <row r="159" spans="2:51" s="14" customFormat="1" ht="10.199999999999999" x14ac:dyDescent="0.2">
      <c r="B159" s="168"/>
      <c r="D159" s="147" t="s">
        <v>603</v>
      </c>
      <c r="E159" s="169" t="s">
        <v>82</v>
      </c>
      <c r="F159" s="170" t="s">
        <v>668</v>
      </c>
      <c r="H159" s="171">
        <v>638.04999999999995</v>
      </c>
      <c r="I159" s="172"/>
      <c r="L159" s="168"/>
      <c r="M159" s="173"/>
      <c r="T159" s="174"/>
      <c r="AT159" s="169" t="s">
        <v>603</v>
      </c>
      <c r="AU159" s="169" t="s">
        <v>93</v>
      </c>
      <c r="AV159" s="14" t="s">
        <v>101</v>
      </c>
      <c r="AW159" s="14" t="s">
        <v>42</v>
      </c>
      <c r="AX159" s="14" t="s">
        <v>84</v>
      </c>
      <c r="AY159" s="169" t="s">
        <v>594</v>
      </c>
    </row>
    <row r="160" spans="2:51" s="12" customFormat="1" ht="10.199999999999999" x14ac:dyDescent="0.2">
      <c r="B160" s="146"/>
      <c r="D160" s="147" t="s">
        <v>603</v>
      </c>
      <c r="E160" s="148" t="s">
        <v>82</v>
      </c>
      <c r="F160" s="149" t="s">
        <v>5880</v>
      </c>
      <c r="H160" s="148" t="s">
        <v>82</v>
      </c>
      <c r="I160" s="150"/>
      <c r="L160" s="146"/>
      <c r="M160" s="151"/>
      <c r="T160" s="152"/>
      <c r="AT160" s="148" t="s">
        <v>603</v>
      </c>
      <c r="AU160" s="148" t="s">
        <v>93</v>
      </c>
      <c r="AV160" s="12" t="s">
        <v>91</v>
      </c>
      <c r="AW160" s="12" t="s">
        <v>42</v>
      </c>
      <c r="AX160" s="12" t="s">
        <v>84</v>
      </c>
      <c r="AY160" s="148" t="s">
        <v>594</v>
      </c>
    </row>
    <row r="161" spans="2:51" s="13" customFormat="1" ht="10.199999999999999" x14ac:dyDescent="0.2">
      <c r="B161" s="153"/>
      <c r="D161" s="147" t="s">
        <v>603</v>
      </c>
      <c r="E161" s="154" t="s">
        <v>82</v>
      </c>
      <c r="F161" s="155" t="s">
        <v>5881</v>
      </c>
      <c r="H161" s="156">
        <v>18.63</v>
      </c>
      <c r="I161" s="157"/>
      <c r="L161" s="153"/>
      <c r="M161" s="158"/>
      <c r="T161" s="159"/>
      <c r="AT161" s="154" t="s">
        <v>603</v>
      </c>
      <c r="AU161" s="154" t="s">
        <v>93</v>
      </c>
      <c r="AV161" s="13" t="s">
        <v>93</v>
      </c>
      <c r="AW161" s="13" t="s">
        <v>42</v>
      </c>
      <c r="AX161" s="13" t="s">
        <v>84</v>
      </c>
      <c r="AY161" s="154" t="s">
        <v>594</v>
      </c>
    </row>
    <row r="162" spans="2:51" s="12" customFormat="1" ht="10.199999999999999" x14ac:dyDescent="0.2">
      <c r="B162" s="146"/>
      <c r="D162" s="147" t="s">
        <v>603</v>
      </c>
      <c r="E162" s="148" t="s">
        <v>82</v>
      </c>
      <c r="F162" s="149" t="s">
        <v>5852</v>
      </c>
      <c r="H162" s="148" t="s">
        <v>82</v>
      </c>
      <c r="I162" s="150"/>
      <c r="L162" s="146"/>
      <c r="M162" s="151"/>
      <c r="T162" s="152"/>
      <c r="AT162" s="148" t="s">
        <v>603</v>
      </c>
      <c r="AU162" s="148" t="s">
        <v>93</v>
      </c>
      <c r="AV162" s="12" t="s">
        <v>91</v>
      </c>
      <c r="AW162" s="12" t="s">
        <v>42</v>
      </c>
      <c r="AX162" s="12" t="s">
        <v>84</v>
      </c>
      <c r="AY162" s="148" t="s">
        <v>594</v>
      </c>
    </row>
    <row r="163" spans="2:51" s="13" customFormat="1" ht="10.199999999999999" x14ac:dyDescent="0.2">
      <c r="B163" s="153"/>
      <c r="D163" s="147" t="s">
        <v>603</v>
      </c>
      <c r="E163" s="154" t="s">
        <v>82</v>
      </c>
      <c r="F163" s="155" t="s">
        <v>5882</v>
      </c>
      <c r="H163" s="156">
        <v>11.565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594</v>
      </c>
    </row>
    <row r="164" spans="2:51" s="14" customFormat="1" ht="10.199999999999999" x14ac:dyDescent="0.2">
      <c r="B164" s="168"/>
      <c r="D164" s="147" t="s">
        <v>603</v>
      </c>
      <c r="E164" s="169" t="s">
        <v>82</v>
      </c>
      <c r="F164" s="170" t="s">
        <v>668</v>
      </c>
      <c r="H164" s="171">
        <v>30.195</v>
      </c>
      <c r="I164" s="172"/>
      <c r="L164" s="168"/>
      <c r="M164" s="173"/>
      <c r="T164" s="174"/>
      <c r="AT164" s="169" t="s">
        <v>603</v>
      </c>
      <c r="AU164" s="169" t="s">
        <v>93</v>
      </c>
      <c r="AV164" s="14" t="s">
        <v>101</v>
      </c>
      <c r="AW164" s="14" t="s">
        <v>42</v>
      </c>
      <c r="AX164" s="14" t="s">
        <v>84</v>
      </c>
      <c r="AY164" s="169" t="s">
        <v>594</v>
      </c>
    </row>
    <row r="165" spans="2:51" s="12" customFormat="1" ht="10.199999999999999" x14ac:dyDescent="0.2">
      <c r="B165" s="146"/>
      <c r="D165" s="147" t="s">
        <v>603</v>
      </c>
      <c r="E165" s="148" t="s">
        <v>82</v>
      </c>
      <c r="F165" s="149" t="s">
        <v>5883</v>
      </c>
      <c r="H165" s="148" t="s">
        <v>82</v>
      </c>
      <c r="I165" s="150"/>
      <c r="L165" s="146"/>
      <c r="M165" s="151"/>
      <c r="T165" s="152"/>
      <c r="AT165" s="148" t="s">
        <v>603</v>
      </c>
      <c r="AU165" s="148" t="s">
        <v>93</v>
      </c>
      <c r="AV165" s="12" t="s">
        <v>91</v>
      </c>
      <c r="AW165" s="12" t="s">
        <v>42</v>
      </c>
      <c r="AX165" s="12" t="s">
        <v>84</v>
      </c>
      <c r="AY165" s="148" t="s">
        <v>594</v>
      </c>
    </row>
    <row r="166" spans="2:51" s="13" customFormat="1" ht="10.199999999999999" x14ac:dyDescent="0.2">
      <c r="B166" s="153"/>
      <c r="D166" s="147" t="s">
        <v>603</v>
      </c>
      <c r="E166" s="154" t="s">
        <v>82</v>
      </c>
      <c r="F166" s="155" t="s">
        <v>5884</v>
      </c>
      <c r="H166" s="156">
        <v>17.73</v>
      </c>
      <c r="I166" s="157"/>
      <c r="L166" s="153"/>
      <c r="M166" s="158"/>
      <c r="T166" s="159"/>
      <c r="AT166" s="154" t="s">
        <v>603</v>
      </c>
      <c r="AU166" s="154" t="s">
        <v>93</v>
      </c>
      <c r="AV166" s="13" t="s">
        <v>93</v>
      </c>
      <c r="AW166" s="13" t="s">
        <v>42</v>
      </c>
      <c r="AX166" s="13" t="s">
        <v>84</v>
      </c>
      <c r="AY166" s="154" t="s">
        <v>594</v>
      </c>
    </row>
    <row r="167" spans="2:51" s="14" customFormat="1" ht="10.199999999999999" x14ac:dyDescent="0.2">
      <c r="B167" s="168"/>
      <c r="D167" s="147" t="s">
        <v>603</v>
      </c>
      <c r="E167" s="169" t="s">
        <v>82</v>
      </c>
      <c r="F167" s="170" t="s">
        <v>668</v>
      </c>
      <c r="H167" s="171">
        <v>17.73</v>
      </c>
      <c r="I167" s="172"/>
      <c r="L167" s="168"/>
      <c r="M167" s="173"/>
      <c r="T167" s="174"/>
      <c r="AT167" s="169" t="s">
        <v>603</v>
      </c>
      <c r="AU167" s="169" t="s">
        <v>93</v>
      </c>
      <c r="AV167" s="14" t="s">
        <v>101</v>
      </c>
      <c r="AW167" s="14" t="s">
        <v>42</v>
      </c>
      <c r="AX167" s="14" t="s">
        <v>84</v>
      </c>
      <c r="AY167" s="169" t="s">
        <v>594</v>
      </c>
    </row>
    <row r="168" spans="2:51" s="12" customFormat="1" ht="10.199999999999999" x14ac:dyDescent="0.2">
      <c r="B168" s="146"/>
      <c r="D168" s="147" t="s">
        <v>603</v>
      </c>
      <c r="E168" s="148" t="s">
        <v>82</v>
      </c>
      <c r="F168" s="149" t="s">
        <v>5885</v>
      </c>
      <c r="H168" s="148" t="s">
        <v>82</v>
      </c>
      <c r="I168" s="150"/>
      <c r="L168" s="146"/>
      <c r="M168" s="151"/>
      <c r="T168" s="152"/>
      <c r="AT168" s="148" t="s">
        <v>603</v>
      </c>
      <c r="AU168" s="148" t="s">
        <v>93</v>
      </c>
      <c r="AV168" s="12" t="s">
        <v>91</v>
      </c>
      <c r="AW168" s="12" t="s">
        <v>42</v>
      </c>
      <c r="AX168" s="12" t="s">
        <v>84</v>
      </c>
      <c r="AY168" s="148" t="s">
        <v>594</v>
      </c>
    </row>
    <row r="169" spans="2:51" s="12" customFormat="1" ht="10.199999999999999" x14ac:dyDescent="0.2">
      <c r="B169" s="146"/>
      <c r="D169" s="147" t="s">
        <v>603</v>
      </c>
      <c r="E169" s="148" t="s">
        <v>82</v>
      </c>
      <c r="F169" s="149" t="s">
        <v>5866</v>
      </c>
      <c r="H169" s="148" t="s">
        <v>82</v>
      </c>
      <c r="I169" s="150"/>
      <c r="L169" s="146"/>
      <c r="M169" s="151"/>
      <c r="T169" s="152"/>
      <c r="AT169" s="148" t="s">
        <v>603</v>
      </c>
      <c r="AU169" s="148" t="s">
        <v>93</v>
      </c>
      <c r="AV169" s="12" t="s">
        <v>91</v>
      </c>
      <c r="AW169" s="12" t="s">
        <v>42</v>
      </c>
      <c r="AX169" s="12" t="s">
        <v>84</v>
      </c>
      <c r="AY169" s="148" t="s">
        <v>594</v>
      </c>
    </row>
    <row r="170" spans="2:51" s="13" customFormat="1" ht="10.199999999999999" x14ac:dyDescent="0.2">
      <c r="B170" s="153"/>
      <c r="D170" s="147" t="s">
        <v>603</v>
      </c>
      <c r="E170" s="154" t="s">
        <v>82</v>
      </c>
      <c r="F170" s="155" t="s">
        <v>5886</v>
      </c>
      <c r="H170" s="156">
        <v>70.73</v>
      </c>
      <c r="I170" s="157"/>
      <c r="L170" s="153"/>
      <c r="M170" s="158"/>
      <c r="T170" s="159"/>
      <c r="AT170" s="154" t="s">
        <v>603</v>
      </c>
      <c r="AU170" s="154" t="s">
        <v>93</v>
      </c>
      <c r="AV170" s="13" t="s">
        <v>93</v>
      </c>
      <c r="AW170" s="13" t="s">
        <v>42</v>
      </c>
      <c r="AX170" s="13" t="s">
        <v>84</v>
      </c>
      <c r="AY170" s="154" t="s">
        <v>594</v>
      </c>
    </row>
    <row r="171" spans="2:51" s="13" customFormat="1" ht="10.199999999999999" x14ac:dyDescent="0.2">
      <c r="B171" s="153"/>
      <c r="D171" s="147" t="s">
        <v>603</v>
      </c>
      <c r="E171" s="154" t="s">
        <v>82</v>
      </c>
      <c r="F171" s="155" t="s">
        <v>5887</v>
      </c>
      <c r="H171" s="156">
        <v>133.25</v>
      </c>
      <c r="I171" s="157"/>
      <c r="L171" s="153"/>
      <c r="M171" s="158"/>
      <c r="T171" s="159"/>
      <c r="AT171" s="154" t="s">
        <v>603</v>
      </c>
      <c r="AU171" s="154" t="s">
        <v>93</v>
      </c>
      <c r="AV171" s="13" t="s">
        <v>93</v>
      </c>
      <c r="AW171" s="13" t="s">
        <v>42</v>
      </c>
      <c r="AX171" s="13" t="s">
        <v>84</v>
      </c>
      <c r="AY171" s="154" t="s">
        <v>594</v>
      </c>
    </row>
    <row r="172" spans="2:51" s="12" customFormat="1" ht="10.199999999999999" x14ac:dyDescent="0.2">
      <c r="B172" s="146"/>
      <c r="D172" s="147" t="s">
        <v>603</v>
      </c>
      <c r="E172" s="148" t="s">
        <v>82</v>
      </c>
      <c r="F172" s="149" t="s">
        <v>5852</v>
      </c>
      <c r="H172" s="148" t="s">
        <v>82</v>
      </c>
      <c r="I172" s="150"/>
      <c r="L172" s="146"/>
      <c r="M172" s="151"/>
      <c r="T172" s="152"/>
      <c r="AT172" s="148" t="s">
        <v>603</v>
      </c>
      <c r="AU172" s="148" t="s">
        <v>93</v>
      </c>
      <c r="AV172" s="12" t="s">
        <v>91</v>
      </c>
      <c r="AW172" s="12" t="s">
        <v>42</v>
      </c>
      <c r="AX172" s="12" t="s">
        <v>84</v>
      </c>
      <c r="AY172" s="148" t="s">
        <v>594</v>
      </c>
    </row>
    <row r="173" spans="2:51" s="13" customFormat="1" ht="10.199999999999999" x14ac:dyDescent="0.2">
      <c r="B173" s="153"/>
      <c r="D173" s="147" t="s">
        <v>603</v>
      </c>
      <c r="E173" s="154" t="s">
        <v>82</v>
      </c>
      <c r="F173" s="155" t="s">
        <v>5888</v>
      </c>
      <c r="H173" s="156">
        <v>217.83</v>
      </c>
      <c r="I173" s="157"/>
      <c r="L173" s="153"/>
      <c r="M173" s="158"/>
      <c r="T173" s="159"/>
      <c r="AT173" s="154" t="s">
        <v>603</v>
      </c>
      <c r="AU173" s="154" t="s">
        <v>93</v>
      </c>
      <c r="AV173" s="13" t="s">
        <v>93</v>
      </c>
      <c r="AW173" s="13" t="s">
        <v>42</v>
      </c>
      <c r="AX173" s="13" t="s">
        <v>84</v>
      </c>
      <c r="AY173" s="154" t="s">
        <v>594</v>
      </c>
    </row>
    <row r="174" spans="2:51" s="14" customFormat="1" ht="10.199999999999999" x14ac:dyDescent="0.2">
      <c r="B174" s="168"/>
      <c r="D174" s="147" t="s">
        <v>603</v>
      </c>
      <c r="E174" s="169" t="s">
        <v>82</v>
      </c>
      <c r="F174" s="170" t="s">
        <v>668</v>
      </c>
      <c r="H174" s="171">
        <v>421.81</v>
      </c>
      <c r="I174" s="172"/>
      <c r="L174" s="168"/>
      <c r="M174" s="173"/>
      <c r="T174" s="174"/>
      <c r="AT174" s="169" t="s">
        <v>603</v>
      </c>
      <c r="AU174" s="169" t="s">
        <v>93</v>
      </c>
      <c r="AV174" s="14" t="s">
        <v>101</v>
      </c>
      <c r="AW174" s="14" t="s">
        <v>42</v>
      </c>
      <c r="AX174" s="14" t="s">
        <v>84</v>
      </c>
      <c r="AY174" s="169" t="s">
        <v>594</v>
      </c>
    </row>
    <row r="175" spans="2:51" s="12" customFormat="1" ht="10.199999999999999" x14ac:dyDescent="0.2">
      <c r="B175" s="146"/>
      <c r="D175" s="147" t="s">
        <v>603</v>
      </c>
      <c r="E175" s="148" t="s">
        <v>82</v>
      </c>
      <c r="F175" s="149" t="s">
        <v>5889</v>
      </c>
      <c r="H175" s="148" t="s">
        <v>82</v>
      </c>
      <c r="I175" s="150"/>
      <c r="L175" s="146"/>
      <c r="M175" s="151"/>
      <c r="T175" s="152"/>
      <c r="AT175" s="148" t="s">
        <v>603</v>
      </c>
      <c r="AU175" s="148" t="s">
        <v>93</v>
      </c>
      <c r="AV175" s="12" t="s">
        <v>91</v>
      </c>
      <c r="AW175" s="12" t="s">
        <v>42</v>
      </c>
      <c r="AX175" s="12" t="s">
        <v>84</v>
      </c>
      <c r="AY175" s="148" t="s">
        <v>594</v>
      </c>
    </row>
    <row r="176" spans="2:51" s="12" customFormat="1" ht="10.199999999999999" x14ac:dyDescent="0.2">
      <c r="B176" s="146"/>
      <c r="D176" s="147" t="s">
        <v>603</v>
      </c>
      <c r="E176" s="148" t="s">
        <v>82</v>
      </c>
      <c r="F176" s="149" t="s">
        <v>5866</v>
      </c>
      <c r="H176" s="148" t="s">
        <v>82</v>
      </c>
      <c r="I176" s="150"/>
      <c r="L176" s="146"/>
      <c r="M176" s="151"/>
      <c r="T176" s="152"/>
      <c r="AT176" s="148" t="s">
        <v>603</v>
      </c>
      <c r="AU176" s="148" t="s">
        <v>93</v>
      </c>
      <c r="AV176" s="12" t="s">
        <v>91</v>
      </c>
      <c r="AW176" s="12" t="s">
        <v>42</v>
      </c>
      <c r="AX176" s="12" t="s">
        <v>84</v>
      </c>
      <c r="AY176" s="148" t="s">
        <v>594</v>
      </c>
    </row>
    <row r="177" spans="2:51" s="13" customFormat="1" ht="10.199999999999999" x14ac:dyDescent="0.2">
      <c r="B177" s="153"/>
      <c r="D177" s="147" t="s">
        <v>603</v>
      </c>
      <c r="E177" s="154" t="s">
        <v>82</v>
      </c>
      <c r="F177" s="155" t="s">
        <v>5890</v>
      </c>
      <c r="H177" s="156">
        <v>10.119999999999999</v>
      </c>
      <c r="I177" s="157"/>
      <c r="L177" s="153"/>
      <c r="M177" s="158"/>
      <c r="T177" s="159"/>
      <c r="AT177" s="154" t="s">
        <v>603</v>
      </c>
      <c r="AU177" s="154" t="s">
        <v>93</v>
      </c>
      <c r="AV177" s="13" t="s">
        <v>93</v>
      </c>
      <c r="AW177" s="13" t="s">
        <v>42</v>
      </c>
      <c r="AX177" s="13" t="s">
        <v>84</v>
      </c>
      <c r="AY177" s="154" t="s">
        <v>594</v>
      </c>
    </row>
    <row r="178" spans="2:51" s="12" customFormat="1" ht="10.199999999999999" x14ac:dyDescent="0.2">
      <c r="B178" s="146"/>
      <c r="D178" s="147" t="s">
        <v>603</v>
      </c>
      <c r="E178" s="148" t="s">
        <v>82</v>
      </c>
      <c r="F178" s="149" t="s">
        <v>5852</v>
      </c>
      <c r="H178" s="148" t="s">
        <v>82</v>
      </c>
      <c r="I178" s="150"/>
      <c r="L178" s="146"/>
      <c r="M178" s="151"/>
      <c r="T178" s="152"/>
      <c r="AT178" s="148" t="s">
        <v>603</v>
      </c>
      <c r="AU178" s="148" t="s">
        <v>93</v>
      </c>
      <c r="AV178" s="12" t="s">
        <v>91</v>
      </c>
      <c r="AW178" s="12" t="s">
        <v>42</v>
      </c>
      <c r="AX178" s="12" t="s">
        <v>84</v>
      </c>
      <c r="AY178" s="148" t="s">
        <v>594</v>
      </c>
    </row>
    <row r="179" spans="2:51" s="13" customFormat="1" ht="10.199999999999999" x14ac:dyDescent="0.2">
      <c r="B179" s="153"/>
      <c r="D179" s="147" t="s">
        <v>603</v>
      </c>
      <c r="E179" s="154" t="s">
        <v>82</v>
      </c>
      <c r="F179" s="155" t="s">
        <v>5891</v>
      </c>
      <c r="H179" s="156">
        <v>16.03</v>
      </c>
      <c r="I179" s="157"/>
      <c r="L179" s="153"/>
      <c r="M179" s="158"/>
      <c r="T179" s="159"/>
      <c r="AT179" s="154" t="s">
        <v>603</v>
      </c>
      <c r="AU179" s="154" t="s">
        <v>93</v>
      </c>
      <c r="AV179" s="13" t="s">
        <v>93</v>
      </c>
      <c r="AW179" s="13" t="s">
        <v>42</v>
      </c>
      <c r="AX179" s="13" t="s">
        <v>84</v>
      </c>
      <c r="AY179" s="154" t="s">
        <v>594</v>
      </c>
    </row>
    <row r="180" spans="2:51" s="14" customFormat="1" ht="10.199999999999999" x14ac:dyDescent="0.2">
      <c r="B180" s="168"/>
      <c r="D180" s="147" t="s">
        <v>603</v>
      </c>
      <c r="E180" s="169" t="s">
        <v>82</v>
      </c>
      <c r="F180" s="170" t="s">
        <v>668</v>
      </c>
      <c r="H180" s="171">
        <v>26.15</v>
      </c>
      <c r="I180" s="172"/>
      <c r="L180" s="168"/>
      <c r="M180" s="173"/>
      <c r="T180" s="174"/>
      <c r="AT180" s="169" t="s">
        <v>603</v>
      </c>
      <c r="AU180" s="169" t="s">
        <v>93</v>
      </c>
      <c r="AV180" s="14" t="s">
        <v>101</v>
      </c>
      <c r="AW180" s="14" t="s">
        <v>42</v>
      </c>
      <c r="AX180" s="14" t="s">
        <v>84</v>
      </c>
      <c r="AY180" s="169" t="s">
        <v>594</v>
      </c>
    </row>
    <row r="181" spans="2:51" s="12" customFormat="1" ht="10.199999999999999" x14ac:dyDescent="0.2">
      <c r="B181" s="146"/>
      <c r="D181" s="147" t="s">
        <v>603</v>
      </c>
      <c r="E181" s="148" t="s">
        <v>82</v>
      </c>
      <c r="F181" s="149" t="s">
        <v>5892</v>
      </c>
      <c r="H181" s="148" t="s">
        <v>82</v>
      </c>
      <c r="I181" s="150"/>
      <c r="L181" s="146"/>
      <c r="M181" s="151"/>
      <c r="T181" s="152"/>
      <c r="AT181" s="148" t="s">
        <v>603</v>
      </c>
      <c r="AU181" s="148" t="s">
        <v>93</v>
      </c>
      <c r="AV181" s="12" t="s">
        <v>91</v>
      </c>
      <c r="AW181" s="12" t="s">
        <v>42</v>
      </c>
      <c r="AX181" s="12" t="s">
        <v>84</v>
      </c>
      <c r="AY181" s="148" t="s">
        <v>594</v>
      </c>
    </row>
    <row r="182" spans="2:51" s="13" customFormat="1" ht="10.199999999999999" x14ac:dyDescent="0.2">
      <c r="B182" s="153"/>
      <c r="D182" s="147" t="s">
        <v>603</v>
      </c>
      <c r="E182" s="154" t="s">
        <v>82</v>
      </c>
      <c r="F182" s="155" t="s">
        <v>5893</v>
      </c>
      <c r="H182" s="156">
        <v>298.04000000000002</v>
      </c>
      <c r="I182" s="157"/>
      <c r="L182" s="153"/>
      <c r="M182" s="158"/>
      <c r="T182" s="159"/>
      <c r="AT182" s="154" t="s">
        <v>603</v>
      </c>
      <c r="AU182" s="154" t="s">
        <v>93</v>
      </c>
      <c r="AV182" s="13" t="s">
        <v>93</v>
      </c>
      <c r="AW182" s="13" t="s">
        <v>42</v>
      </c>
      <c r="AX182" s="13" t="s">
        <v>84</v>
      </c>
      <c r="AY182" s="154" t="s">
        <v>594</v>
      </c>
    </row>
    <row r="183" spans="2:51" s="14" customFormat="1" ht="10.199999999999999" x14ac:dyDescent="0.2">
      <c r="B183" s="168"/>
      <c r="D183" s="147" t="s">
        <v>603</v>
      </c>
      <c r="E183" s="169" t="s">
        <v>82</v>
      </c>
      <c r="F183" s="170" t="s">
        <v>668</v>
      </c>
      <c r="H183" s="171">
        <v>298.04000000000002</v>
      </c>
      <c r="I183" s="172"/>
      <c r="L183" s="168"/>
      <c r="M183" s="173"/>
      <c r="T183" s="174"/>
      <c r="AT183" s="169" t="s">
        <v>603</v>
      </c>
      <c r="AU183" s="169" t="s">
        <v>93</v>
      </c>
      <c r="AV183" s="14" t="s">
        <v>101</v>
      </c>
      <c r="AW183" s="14" t="s">
        <v>42</v>
      </c>
      <c r="AX183" s="14" t="s">
        <v>84</v>
      </c>
      <c r="AY183" s="169" t="s">
        <v>594</v>
      </c>
    </row>
    <row r="184" spans="2:51" s="12" customFormat="1" ht="10.199999999999999" x14ac:dyDescent="0.2">
      <c r="B184" s="146"/>
      <c r="D184" s="147" t="s">
        <v>603</v>
      </c>
      <c r="E184" s="148" t="s">
        <v>82</v>
      </c>
      <c r="F184" s="149" t="s">
        <v>5894</v>
      </c>
      <c r="H184" s="148" t="s">
        <v>82</v>
      </c>
      <c r="I184" s="150"/>
      <c r="L184" s="146"/>
      <c r="M184" s="151"/>
      <c r="T184" s="152"/>
      <c r="AT184" s="148" t="s">
        <v>603</v>
      </c>
      <c r="AU184" s="148" t="s">
        <v>93</v>
      </c>
      <c r="AV184" s="12" t="s">
        <v>91</v>
      </c>
      <c r="AW184" s="12" t="s">
        <v>42</v>
      </c>
      <c r="AX184" s="12" t="s">
        <v>84</v>
      </c>
      <c r="AY184" s="148" t="s">
        <v>594</v>
      </c>
    </row>
    <row r="185" spans="2:51" s="13" customFormat="1" ht="10.199999999999999" x14ac:dyDescent="0.2">
      <c r="B185" s="153"/>
      <c r="D185" s="147" t="s">
        <v>603</v>
      </c>
      <c r="E185" s="154" t="s">
        <v>82</v>
      </c>
      <c r="F185" s="155" t="s">
        <v>5895</v>
      </c>
      <c r="H185" s="156">
        <v>59.91</v>
      </c>
      <c r="I185" s="157"/>
      <c r="L185" s="153"/>
      <c r="M185" s="158"/>
      <c r="T185" s="159"/>
      <c r="AT185" s="154" t="s">
        <v>603</v>
      </c>
      <c r="AU185" s="154" t="s">
        <v>93</v>
      </c>
      <c r="AV185" s="13" t="s">
        <v>93</v>
      </c>
      <c r="AW185" s="13" t="s">
        <v>42</v>
      </c>
      <c r="AX185" s="13" t="s">
        <v>84</v>
      </c>
      <c r="AY185" s="154" t="s">
        <v>594</v>
      </c>
    </row>
    <row r="186" spans="2:51" s="14" customFormat="1" ht="10.199999999999999" x14ac:dyDescent="0.2">
      <c r="B186" s="168"/>
      <c r="D186" s="147" t="s">
        <v>603</v>
      </c>
      <c r="E186" s="169" t="s">
        <v>82</v>
      </c>
      <c r="F186" s="170" t="s">
        <v>668</v>
      </c>
      <c r="H186" s="171">
        <v>59.91</v>
      </c>
      <c r="I186" s="172"/>
      <c r="L186" s="168"/>
      <c r="M186" s="173"/>
      <c r="T186" s="174"/>
      <c r="AT186" s="169" t="s">
        <v>603</v>
      </c>
      <c r="AU186" s="169" t="s">
        <v>93</v>
      </c>
      <c r="AV186" s="14" t="s">
        <v>101</v>
      </c>
      <c r="AW186" s="14" t="s">
        <v>42</v>
      </c>
      <c r="AX186" s="14" t="s">
        <v>84</v>
      </c>
      <c r="AY186" s="169" t="s">
        <v>594</v>
      </c>
    </row>
    <row r="187" spans="2:51" s="12" customFormat="1" ht="10.199999999999999" x14ac:dyDescent="0.2">
      <c r="B187" s="146"/>
      <c r="D187" s="147" t="s">
        <v>603</v>
      </c>
      <c r="E187" s="148" t="s">
        <v>82</v>
      </c>
      <c r="F187" s="149" t="s">
        <v>5896</v>
      </c>
      <c r="H187" s="148" t="s">
        <v>82</v>
      </c>
      <c r="I187" s="150"/>
      <c r="L187" s="146"/>
      <c r="M187" s="151"/>
      <c r="T187" s="152"/>
      <c r="AT187" s="148" t="s">
        <v>603</v>
      </c>
      <c r="AU187" s="148" t="s">
        <v>93</v>
      </c>
      <c r="AV187" s="12" t="s">
        <v>91</v>
      </c>
      <c r="AW187" s="12" t="s">
        <v>42</v>
      </c>
      <c r="AX187" s="12" t="s">
        <v>84</v>
      </c>
      <c r="AY187" s="148" t="s">
        <v>594</v>
      </c>
    </row>
    <row r="188" spans="2:51" s="13" customFormat="1" ht="10.199999999999999" x14ac:dyDescent="0.2">
      <c r="B188" s="153"/>
      <c r="D188" s="147" t="s">
        <v>603</v>
      </c>
      <c r="E188" s="154" t="s">
        <v>82</v>
      </c>
      <c r="F188" s="155" t="s">
        <v>5897</v>
      </c>
      <c r="H188" s="156">
        <v>6.3</v>
      </c>
      <c r="I188" s="157"/>
      <c r="L188" s="153"/>
      <c r="M188" s="158"/>
      <c r="T188" s="159"/>
      <c r="AT188" s="154" t="s">
        <v>603</v>
      </c>
      <c r="AU188" s="154" t="s">
        <v>93</v>
      </c>
      <c r="AV188" s="13" t="s">
        <v>93</v>
      </c>
      <c r="AW188" s="13" t="s">
        <v>42</v>
      </c>
      <c r="AX188" s="13" t="s">
        <v>84</v>
      </c>
      <c r="AY188" s="154" t="s">
        <v>594</v>
      </c>
    </row>
    <row r="189" spans="2:51" s="14" customFormat="1" ht="10.199999999999999" x14ac:dyDescent="0.2">
      <c r="B189" s="168"/>
      <c r="D189" s="147" t="s">
        <v>603</v>
      </c>
      <c r="E189" s="169" t="s">
        <v>82</v>
      </c>
      <c r="F189" s="170" t="s">
        <v>668</v>
      </c>
      <c r="H189" s="171">
        <v>6.3</v>
      </c>
      <c r="I189" s="172"/>
      <c r="L189" s="168"/>
      <c r="M189" s="173"/>
      <c r="T189" s="174"/>
      <c r="AT189" s="169" t="s">
        <v>603</v>
      </c>
      <c r="AU189" s="169" t="s">
        <v>93</v>
      </c>
      <c r="AV189" s="14" t="s">
        <v>101</v>
      </c>
      <c r="AW189" s="14" t="s">
        <v>42</v>
      </c>
      <c r="AX189" s="14" t="s">
        <v>84</v>
      </c>
      <c r="AY189" s="169" t="s">
        <v>594</v>
      </c>
    </row>
    <row r="190" spans="2:51" s="13" customFormat="1" ht="10.199999999999999" x14ac:dyDescent="0.2">
      <c r="B190" s="153"/>
      <c r="D190" s="147" t="s">
        <v>603</v>
      </c>
      <c r="E190" s="154" t="s">
        <v>82</v>
      </c>
      <c r="F190" s="155" t="s">
        <v>5898</v>
      </c>
      <c r="H190" s="156">
        <v>0</v>
      </c>
      <c r="I190" s="157"/>
      <c r="L190" s="153"/>
      <c r="M190" s="158"/>
      <c r="T190" s="159"/>
      <c r="AT190" s="154" t="s">
        <v>603</v>
      </c>
      <c r="AU190" s="154" t="s">
        <v>93</v>
      </c>
      <c r="AV190" s="13" t="s">
        <v>93</v>
      </c>
      <c r="AW190" s="13" t="s">
        <v>42</v>
      </c>
      <c r="AX190" s="13" t="s">
        <v>84</v>
      </c>
      <c r="AY190" s="154" t="s">
        <v>594</v>
      </c>
    </row>
    <row r="191" spans="2:51" s="12" customFormat="1" ht="10.199999999999999" x14ac:dyDescent="0.2">
      <c r="B191" s="146"/>
      <c r="D191" s="147" t="s">
        <v>603</v>
      </c>
      <c r="E191" s="148" t="s">
        <v>82</v>
      </c>
      <c r="F191" s="149" t="s">
        <v>5899</v>
      </c>
      <c r="H191" s="148" t="s">
        <v>82</v>
      </c>
      <c r="I191" s="150"/>
      <c r="L191" s="146"/>
      <c r="M191" s="151"/>
      <c r="T191" s="152"/>
      <c r="AT191" s="148" t="s">
        <v>603</v>
      </c>
      <c r="AU191" s="148" t="s">
        <v>93</v>
      </c>
      <c r="AV191" s="12" t="s">
        <v>91</v>
      </c>
      <c r="AW191" s="12" t="s">
        <v>42</v>
      </c>
      <c r="AX191" s="12" t="s">
        <v>84</v>
      </c>
      <c r="AY191" s="148" t="s">
        <v>594</v>
      </c>
    </row>
    <row r="192" spans="2:51" s="13" customFormat="1" ht="10.199999999999999" x14ac:dyDescent="0.2">
      <c r="B192" s="153"/>
      <c r="D192" s="147" t="s">
        <v>603</v>
      </c>
      <c r="E192" s="154" t="s">
        <v>82</v>
      </c>
      <c r="F192" s="155" t="s">
        <v>5900</v>
      </c>
      <c r="H192" s="156">
        <v>70.37</v>
      </c>
      <c r="I192" s="157"/>
      <c r="L192" s="153"/>
      <c r="M192" s="158"/>
      <c r="T192" s="159"/>
      <c r="AT192" s="154" t="s">
        <v>603</v>
      </c>
      <c r="AU192" s="154" t="s">
        <v>93</v>
      </c>
      <c r="AV192" s="13" t="s">
        <v>93</v>
      </c>
      <c r="AW192" s="13" t="s">
        <v>42</v>
      </c>
      <c r="AX192" s="13" t="s">
        <v>84</v>
      </c>
      <c r="AY192" s="154" t="s">
        <v>594</v>
      </c>
    </row>
    <row r="193" spans="2:51" s="14" customFormat="1" ht="10.199999999999999" x14ac:dyDescent="0.2">
      <c r="B193" s="168"/>
      <c r="D193" s="147" t="s">
        <v>603</v>
      </c>
      <c r="E193" s="169" t="s">
        <v>82</v>
      </c>
      <c r="F193" s="170" t="s">
        <v>668</v>
      </c>
      <c r="H193" s="171">
        <v>70.37</v>
      </c>
      <c r="I193" s="172"/>
      <c r="L193" s="168"/>
      <c r="M193" s="173"/>
      <c r="T193" s="174"/>
      <c r="AT193" s="169" t="s">
        <v>603</v>
      </c>
      <c r="AU193" s="169" t="s">
        <v>93</v>
      </c>
      <c r="AV193" s="14" t="s">
        <v>101</v>
      </c>
      <c r="AW193" s="14" t="s">
        <v>42</v>
      </c>
      <c r="AX193" s="14" t="s">
        <v>84</v>
      </c>
      <c r="AY193" s="169" t="s">
        <v>594</v>
      </c>
    </row>
    <row r="194" spans="2:51" s="12" customFormat="1" ht="10.199999999999999" x14ac:dyDescent="0.2">
      <c r="B194" s="146"/>
      <c r="D194" s="147" t="s">
        <v>603</v>
      </c>
      <c r="E194" s="148" t="s">
        <v>82</v>
      </c>
      <c r="F194" s="149" t="s">
        <v>5901</v>
      </c>
      <c r="H194" s="148" t="s">
        <v>82</v>
      </c>
      <c r="I194" s="150"/>
      <c r="L194" s="146"/>
      <c r="M194" s="151"/>
      <c r="T194" s="152"/>
      <c r="AT194" s="148" t="s">
        <v>603</v>
      </c>
      <c r="AU194" s="148" t="s">
        <v>93</v>
      </c>
      <c r="AV194" s="12" t="s">
        <v>91</v>
      </c>
      <c r="AW194" s="12" t="s">
        <v>42</v>
      </c>
      <c r="AX194" s="12" t="s">
        <v>84</v>
      </c>
      <c r="AY194" s="148" t="s">
        <v>594</v>
      </c>
    </row>
    <row r="195" spans="2:51" s="13" customFormat="1" ht="10.199999999999999" x14ac:dyDescent="0.2">
      <c r="B195" s="153"/>
      <c r="D195" s="147" t="s">
        <v>603</v>
      </c>
      <c r="E195" s="154" t="s">
        <v>82</v>
      </c>
      <c r="F195" s="155" t="s">
        <v>5902</v>
      </c>
      <c r="H195" s="156">
        <v>9.1999999999999993</v>
      </c>
      <c r="I195" s="157"/>
      <c r="L195" s="153"/>
      <c r="M195" s="158"/>
      <c r="T195" s="159"/>
      <c r="AT195" s="154" t="s">
        <v>603</v>
      </c>
      <c r="AU195" s="154" t="s">
        <v>93</v>
      </c>
      <c r="AV195" s="13" t="s">
        <v>93</v>
      </c>
      <c r="AW195" s="13" t="s">
        <v>42</v>
      </c>
      <c r="AX195" s="13" t="s">
        <v>84</v>
      </c>
      <c r="AY195" s="154" t="s">
        <v>594</v>
      </c>
    </row>
    <row r="196" spans="2:51" s="14" customFormat="1" ht="10.199999999999999" x14ac:dyDescent="0.2">
      <c r="B196" s="168"/>
      <c r="D196" s="147" t="s">
        <v>603</v>
      </c>
      <c r="E196" s="169" t="s">
        <v>82</v>
      </c>
      <c r="F196" s="170" t="s">
        <v>668</v>
      </c>
      <c r="H196" s="171">
        <v>9.1999999999999993</v>
      </c>
      <c r="I196" s="172"/>
      <c r="L196" s="168"/>
      <c r="M196" s="173"/>
      <c r="T196" s="174"/>
      <c r="AT196" s="169" t="s">
        <v>603</v>
      </c>
      <c r="AU196" s="169" t="s">
        <v>93</v>
      </c>
      <c r="AV196" s="14" t="s">
        <v>101</v>
      </c>
      <c r="AW196" s="14" t="s">
        <v>42</v>
      </c>
      <c r="AX196" s="14" t="s">
        <v>84</v>
      </c>
      <c r="AY196" s="169" t="s">
        <v>594</v>
      </c>
    </row>
    <row r="197" spans="2:51" s="12" customFormat="1" ht="10.199999999999999" x14ac:dyDescent="0.2">
      <c r="B197" s="146"/>
      <c r="D197" s="147" t="s">
        <v>603</v>
      </c>
      <c r="E197" s="148" t="s">
        <v>82</v>
      </c>
      <c r="F197" s="149" t="s">
        <v>5903</v>
      </c>
      <c r="H197" s="148" t="s">
        <v>82</v>
      </c>
      <c r="I197" s="150"/>
      <c r="L197" s="146"/>
      <c r="M197" s="151"/>
      <c r="T197" s="152"/>
      <c r="AT197" s="148" t="s">
        <v>603</v>
      </c>
      <c r="AU197" s="148" t="s">
        <v>93</v>
      </c>
      <c r="AV197" s="12" t="s">
        <v>91</v>
      </c>
      <c r="AW197" s="12" t="s">
        <v>42</v>
      </c>
      <c r="AX197" s="12" t="s">
        <v>84</v>
      </c>
      <c r="AY197" s="148" t="s">
        <v>594</v>
      </c>
    </row>
    <row r="198" spans="2:51" s="13" customFormat="1" ht="10.199999999999999" x14ac:dyDescent="0.2">
      <c r="B198" s="153"/>
      <c r="D198" s="147" t="s">
        <v>603</v>
      </c>
      <c r="E198" s="154" t="s">
        <v>82</v>
      </c>
      <c r="F198" s="155" t="s">
        <v>5904</v>
      </c>
      <c r="H198" s="156">
        <v>14.48</v>
      </c>
      <c r="I198" s="157"/>
      <c r="L198" s="153"/>
      <c r="M198" s="158"/>
      <c r="T198" s="159"/>
      <c r="AT198" s="154" t="s">
        <v>603</v>
      </c>
      <c r="AU198" s="154" t="s">
        <v>93</v>
      </c>
      <c r="AV198" s="13" t="s">
        <v>93</v>
      </c>
      <c r="AW198" s="13" t="s">
        <v>42</v>
      </c>
      <c r="AX198" s="13" t="s">
        <v>84</v>
      </c>
      <c r="AY198" s="154" t="s">
        <v>594</v>
      </c>
    </row>
    <row r="199" spans="2:51" s="13" customFormat="1" ht="10.199999999999999" x14ac:dyDescent="0.2">
      <c r="B199" s="153"/>
      <c r="D199" s="147" t="s">
        <v>603</v>
      </c>
      <c r="E199" s="154" t="s">
        <v>82</v>
      </c>
      <c r="F199" s="155" t="s">
        <v>5905</v>
      </c>
      <c r="H199" s="156">
        <v>0</v>
      </c>
      <c r="I199" s="157"/>
      <c r="L199" s="153"/>
      <c r="M199" s="158"/>
      <c r="T199" s="159"/>
      <c r="AT199" s="154" t="s">
        <v>603</v>
      </c>
      <c r="AU199" s="154" t="s">
        <v>93</v>
      </c>
      <c r="AV199" s="13" t="s">
        <v>93</v>
      </c>
      <c r="AW199" s="13" t="s">
        <v>42</v>
      </c>
      <c r="AX199" s="13" t="s">
        <v>84</v>
      </c>
      <c r="AY199" s="154" t="s">
        <v>594</v>
      </c>
    </row>
    <row r="200" spans="2:51" s="14" customFormat="1" ht="10.199999999999999" x14ac:dyDescent="0.2">
      <c r="B200" s="168"/>
      <c r="D200" s="147" t="s">
        <v>603</v>
      </c>
      <c r="E200" s="169" t="s">
        <v>82</v>
      </c>
      <c r="F200" s="170" t="s">
        <v>668</v>
      </c>
      <c r="H200" s="171">
        <v>14.48</v>
      </c>
      <c r="I200" s="172"/>
      <c r="L200" s="168"/>
      <c r="M200" s="173"/>
      <c r="T200" s="174"/>
      <c r="AT200" s="169" t="s">
        <v>603</v>
      </c>
      <c r="AU200" s="169" t="s">
        <v>93</v>
      </c>
      <c r="AV200" s="14" t="s">
        <v>101</v>
      </c>
      <c r="AW200" s="14" t="s">
        <v>42</v>
      </c>
      <c r="AX200" s="14" t="s">
        <v>84</v>
      </c>
      <c r="AY200" s="169" t="s">
        <v>594</v>
      </c>
    </row>
    <row r="201" spans="2:51" s="12" customFormat="1" ht="10.199999999999999" x14ac:dyDescent="0.2">
      <c r="B201" s="146"/>
      <c r="D201" s="147" t="s">
        <v>603</v>
      </c>
      <c r="E201" s="148" t="s">
        <v>82</v>
      </c>
      <c r="F201" s="149" t="s">
        <v>5906</v>
      </c>
      <c r="H201" s="148" t="s">
        <v>82</v>
      </c>
      <c r="I201" s="150"/>
      <c r="L201" s="146"/>
      <c r="M201" s="151"/>
      <c r="T201" s="152"/>
      <c r="AT201" s="148" t="s">
        <v>603</v>
      </c>
      <c r="AU201" s="148" t="s">
        <v>93</v>
      </c>
      <c r="AV201" s="12" t="s">
        <v>91</v>
      </c>
      <c r="AW201" s="12" t="s">
        <v>42</v>
      </c>
      <c r="AX201" s="12" t="s">
        <v>84</v>
      </c>
      <c r="AY201" s="148" t="s">
        <v>594</v>
      </c>
    </row>
    <row r="202" spans="2:51" s="13" customFormat="1" ht="10.199999999999999" x14ac:dyDescent="0.2">
      <c r="B202" s="153"/>
      <c r="D202" s="147" t="s">
        <v>603</v>
      </c>
      <c r="E202" s="154" t="s">
        <v>82</v>
      </c>
      <c r="F202" s="155" t="s">
        <v>5907</v>
      </c>
      <c r="H202" s="156">
        <v>0</v>
      </c>
      <c r="I202" s="157"/>
      <c r="L202" s="153"/>
      <c r="M202" s="158"/>
      <c r="T202" s="159"/>
      <c r="AT202" s="154" t="s">
        <v>603</v>
      </c>
      <c r="AU202" s="154" t="s">
        <v>93</v>
      </c>
      <c r="AV202" s="13" t="s">
        <v>93</v>
      </c>
      <c r="AW202" s="13" t="s">
        <v>42</v>
      </c>
      <c r="AX202" s="13" t="s">
        <v>84</v>
      </c>
      <c r="AY202" s="154" t="s">
        <v>594</v>
      </c>
    </row>
    <row r="203" spans="2:51" s="14" customFormat="1" ht="10.199999999999999" x14ac:dyDescent="0.2">
      <c r="B203" s="168"/>
      <c r="D203" s="147" t="s">
        <v>603</v>
      </c>
      <c r="E203" s="169" t="s">
        <v>82</v>
      </c>
      <c r="F203" s="170" t="s">
        <v>668</v>
      </c>
      <c r="H203" s="171">
        <v>0</v>
      </c>
      <c r="I203" s="172"/>
      <c r="L203" s="168"/>
      <c r="M203" s="173"/>
      <c r="T203" s="174"/>
      <c r="AT203" s="169" t="s">
        <v>603</v>
      </c>
      <c r="AU203" s="169" t="s">
        <v>93</v>
      </c>
      <c r="AV203" s="14" t="s">
        <v>101</v>
      </c>
      <c r="AW203" s="14" t="s">
        <v>42</v>
      </c>
      <c r="AX203" s="14" t="s">
        <v>84</v>
      </c>
      <c r="AY203" s="169" t="s">
        <v>594</v>
      </c>
    </row>
    <row r="204" spans="2:51" s="12" customFormat="1" ht="10.199999999999999" x14ac:dyDescent="0.2">
      <c r="B204" s="146"/>
      <c r="D204" s="147" t="s">
        <v>603</v>
      </c>
      <c r="E204" s="148" t="s">
        <v>82</v>
      </c>
      <c r="F204" s="149" t="s">
        <v>5908</v>
      </c>
      <c r="H204" s="148" t="s">
        <v>82</v>
      </c>
      <c r="I204" s="150"/>
      <c r="L204" s="146"/>
      <c r="M204" s="151"/>
      <c r="T204" s="152"/>
      <c r="AT204" s="148" t="s">
        <v>603</v>
      </c>
      <c r="AU204" s="148" t="s">
        <v>93</v>
      </c>
      <c r="AV204" s="12" t="s">
        <v>91</v>
      </c>
      <c r="AW204" s="12" t="s">
        <v>42</v>
      </c>
      <c r="AX204" s="12" t="s">
        <v>84</v>
      </c>
      <c r="AY204" s="148" t="s">
        <v>594</v>
      </c>
    </row>
    <row r="205" spans="2:51" s="13" customFormat="1" ht="10.199999999999999" x14ac:dyDescent="0.2">
      <c r="B205" s="153"/>
      <c r="D205" s="147" t="s">
        <v>603</v>
      </c>
      <c r="E205" s="154" t="s">
        <v>82</v>
      </c>
      <c r="F205" s="155" t="s">
        <v>5909</v>
      </c>
      <c r="H205" s="156">
        <v>16</v>
      </c>
      <c r="I205" s="157"/>
      <c r="L205" s="153"/>
      <c r="M205" s="158"/>
      <c r="T205" s="159"/>
      <c r="AT205" s="154" t="s">
        <v>603</v>
      </c>
      <c r="AU205" s="154" t="s">
        <v>93</v>
      </c>
      <c r="AV205" s="13" t="s">
        <v>93</v>
      </c>
      <c r="AW205" s="13" t="s">
        <v>42</v>
      </c>
      <c r="AX205" s="13" t="s">
        <v>84</v>
      </c>
      <c r="AY205" s="154" t="s">
        <v>594</v>
      </c>
    </row>
    <row r="206" spans="2:51" s="14" customFormat="1" ht="10.199999999999999" x14ac:dyDescent="0.2">
      <c r="B206" s="168"/>
      <c r="D206" s="147" t="s">
        <v>603</v>
      </c>
      <c r="E206" s="169" t="s">
        <v>82</v>
      </c>
      <c r="F206" s="170" t="s">
        <v>668</v>
      </c>
      <c r="H206" s="171">
        <v>16</v>
      </c>
      <c r="I206" s="172"/>
      <c r="L206" s="168"/>
      <c r="M206" s="173"/>
      <c r="T206" s="174"/>
      <c r="AT206" s="169" t="s">
        <v>603</v>
      </c>
      <c r="AU206" s="169" t="s">
        <v>93</v>
      </c>
      <c r="AV206" s="14" t="s">
        <v>101</v>
      </c>
      <c r="AW206" s="14" t="s">
        <v>42</v>
      </c>
      <c r="AX206" s="14" t="s">
        <v>84</v>
      </c>
      <c r="AY206" s="169" t="s">
        <v>594</v>
      </c>
    </row>
    <row r="207" spans="2:51" s="12" customFormat="1" ht="10.199999999999999" x14ac:dyDescent="0.2">
      <c r="B207" s="146"/>
      <c r="D207" s="147" t="s">
        <v>603</v>
      </c>
      <c r="E207" s="148" t="s">
        <v>82</v>
      </c>
      <c r="F207" s="149" t="s">
        <v>5910</v>
      </c>
      <c r="H207" s="148" t="s">
        <v>82</v>
      </c>
      <c r="I207" s="150"/>
      <c r="L207" s="146"/>
      <c r="M207" s="151"/>
      <c r="T207" s="152"/>
      <c r="AT207" s="148" t="s">
        <v>603</v>
      </c>
      <c r="AU207" s="148" t="s">
        <v>93</v>
      </c>
      <c r="AV207" s="12" t="s">
        <v>91</v>
      </c>
      <c r="AW207" s="12" t="s">
        <v>42</v>
      </c>
      <c r="AX207" s="12" t="s">
        <v>84</v>
      </c>
      <c r="AY207" s="148" t="s">
        <v>594</v>
      </c>
    </row>
    <row r="208" spans="2:51" s="13" customFormat="1" ht="10.199999999999999" x14ac:dyDescent="0.2">
      <c r="B208" s="153"/>
      <c r="D208" s="147" t="s">
        <v>603</v>
      </c>
      <c r="E208" s="154" t="s">
        <v>82</v>
      </c>
      <c r="F208" s="155" t="s">
        <v>5911</v>
      </c>
      <c r="H208" s="156">
        <v>13</v>
      </c>
      <c r="I208" s="157"/>
      <c r="L208" s="153"/>
      <c r="M208" s="158"/>
      <c r="T208" s="159"/>
      <c r="AT208" s="154" t="s">
        <v>603</v>
      </c>
      <c r="AU208" s="154" t="s">
        <v>93</v>
      </c>
      <c r="AV208" s="13" t="s">
        <v>93</v>
      </c>
      <c r="AW208" s="13" t="s">
        <v>42</v>
      </c>
      <c r="AX208" s="13" t="s">
        <v>84</v>
      </c>
      <c r="AY208" s="154" t="s">
        <v>594</v>
      </c>
    </row>
    <row r="209" spans="2:65" s="14" customFormat="1" ht="10.199999999999999" x14ac:dyDescent="0.2">
      <c r="B209" s="168"/>
      <c r="D209" s="147" t="s">
        <v>603</v>
      </c>
      <c r="E209" s="169" t="s">
        <v>82</v>
      </c>
      <c r="F209" s="170" t="s">
        <v>668</v>
      </c>
      <c r="H209" s="171">
        <v>13</v>
      </c>
      <c r="I209" s="172"/>
      <c r="L209" s="168"/>
      <c r="M209" s="173"/>
      <c r="T209" s="174"/>
      <c r="AT209" s="169" t="s">
        <v>603</v>
      </c>
      <c r="AU209" s="169" t="s">
        <v>93</v>
      </c>
      <c r="AV209" s="14" t="s">
        <v>101</v>
      </c>
      <c r="AW209" s="14" t="s">
        <v>42</v>
      </c>
      <c r="AX209" s="14" t="s">
        <v>84</v>
      </c>
      <c r="AY209" s="169" t="s">
        <v>594</v>
      </c>
    </row>
    <row r="210" spans="2:65" s="12" customFormat="1" ht="10.199999999999999" x14ac:dyDescent="0.2">
      <c r="B210" s="146"/>
      <c r="D210" s="147" t="s">
        <v>603</v>
      </c>
      <c r="E210" s="148" t="s">
        <v>82</v>
      </c>
      <c r="F210" s="149" t="s">
        <v>5912</v>
      </c>
      <c r="H210" s="148" t="s">
        <v>82</v>
      </c>
      <c r="I210" s="150"/>
      <c r="L210" s="146"/>
      <c r="M210" s="151"/>
      <c r="T210" s="152"/>
      <c r="AT210" s="148" t="s">
        <v>603</v>
      </c>
      <c r="AU210" s="148" t="s">
        <v>93</v>
      </c>
      <c r="AV210" s="12" t="s">
        <v>91</v>
      </c>
      <c r="AW210" s="12" t="s">
        <v>42</v>
      </c>
      <c r="AX210" s="12" t="s">
        <v>84</v>
      </c>
      <c r="AY210" s="148" t="s">
        <v>594</v>
      </c>
    </row>
    <row r="211" spans="2:65" s="13" customFormat="1" ht="10.199999999999999" x14ac:dyDescent="0.2">
      <c r="B211" s="153"/>
      <c r="D211" s="147" t="s">
        <v>603</v>
      </c>
      <c r="E211" s="154" t="s">
        <v>82</v>
      </c>
      <c r="F211" s="155" t="s">
        <v>5913</v>
      </c>
      <c r="H211" s="156">
        <v>-805.95</v>
      </c>
      <c r="I211" s="157"/>
      <c r="L211" s="153"/>
      <c r="M211" s="158"/>
      <c r="T211" s="159"/>
      <c r="AT211" s="154" t="s">
        <v>603</v>
      </c>
      <c r="AU211" s="154" t="s">
        <v>93</v>
      </c>
      <c r="AV211" s="13" t="s">
        <v>93</v>
      </c>
      <c r="AW211" s="13" t="s">
        <v>42</v>
      </c>
      <c r="AX211" s="13" t="s">
        <v>84</v>
      </c>
      <c r="AY211" s="154" t="s">
        <v>594</v>
      </c>
    </row>
    <row r="212" spans="2:65" s="12" customFormat="1" ht="10.199999999999999" x14ac:dyDescent="0.2">
      <c r="B212" s="146"/>
      <c r="D212" s="147" t="s">
        <v>603</v>
      </c>
      <c r="E212" s="148" t="s">
        <v>82</v>
      </c>
      <c r="F212" s="149" t="s">
        <v>5914</v>
      </c>
      <c r="H212" s="148" t="s">
        <v>82</v>
      </c>
      <c r="I212" s="150"/>
      <c r="L212" s="146"/>
      <c r="M212" s="151"/>
      <c r="T212" s="152"/>
      <c r="AT212" s="148" t="s">
        <v>603</v>
      </c>
      <c r="AU212" s="148" t="s">
        <v>93</v>
      </c>
      <c r="AV212" s="12" t="s">
        <v>91</v>
      </c>
      <c r="AW212" s="12" t="s">
        <v>42</v>
      </c>
      <c r="AX212" s="12" t="s">
        <v>84</v>
      </c>
      <c r="AY212" s="148" t="s">
        <v>594</v>
      </c>
    </row>
    <row r="213" spans="2:65" s="13" customFormat="1" ht="10.199999999999999" x14ac:dyDescent="0.2">
      <c r="B213" s="153"/>
      <c r="D213" s="147" t="s">
        <v>603</v>
      </c>
      <c r="E213" s="154" t="s">
        <v>82</v>
      </c>
      <c r="F213" s="155" t="s">
        <v>5915</v>
      </c>
      <c r="H213" s="156">
        <v>-79.099999999999994</v>
      </c>
      <c r="I213" s="157"/>
      <c r="L213" s="153"/>
      <c r="M213" s="158"/>
      <c r="T213" s="159"/>
      <c r="AT213" s="154" t="s">
        <v>603</v>
      </c>
      <c r="AU213" s="154" t="s">
        <v>93</v>
      </c>
      <c r="AV213" s="13" t="s">
        <v>93</v>
      </c>
      <c r="AW213" s="13" t="s">
        <v>42</v>
      </c>
      <c r="AX213" s="13" t="s">
        <v>84</v>
      </c>
      <c r="AY213" s="154" t="s">
        <v>594</v>
      </c>
    </row>
    <row r="214" spans="2:65" s="15" customFormat="1" ht="10.199999999999999" x14ac:dyDescent="0.2">
      <c r="B214" s="175"/>
      <c r="D214" s="147" t="s">
        <v>603</v>
      </c>
      <c r="E214" s="176" t="s">
        <v>5821</v>
      </c>
      <c r="F214" s="177" t="s">
        <v>672</v>
      </c>
      <c r="H214" s="178">
        <v>3386.7849999999999</v>
      </c>
      <c r="I214" s="179"/>
      <c r="L214" s="175"/>
      <c r="M214" s="180"/>
      <c r="T214" s="181"/>
      <c r="AT214" s="176" t="s">
        <v>603</v>
      </c>
      <c r="AU214" s="176" t="s">
        <v>93</v>
      </c>
      <c r="AV214" s="15" t="s">
        <v>147</v>
      </c>
      <c r="AW214" s="15" t="s">
        <v>42</v>
      </c>
      <c r="AX214" s="15" t="s">
        <v>91</v>
      </c>
      <c r="AY214" s="176" t="s">
        <v>594</v>
      </c>
    </row>
    <row r="215" spans="2:65" s="1" customFormat="1" ht="16.5" customHeight="1" x14ac:dyDescent="0.2">
      <c r="B215" s="34"/>
      <c r="C215" s="133" t="s">
        <v>147</v>
      </c>
      <c r="D215" s="133" t="s">
        <v>597</v>
      </c>
      <c r="E215" s="134" t="s">
        <v>5431</v>
      </c>
      <c r="F215" s="135" t="s">
        <v>5432</v>
      </c>
      <c r="G215" s="136" t="s">
        <v>618</v>
      </c>
      <c r="H215" s="137">
        <v>3386.7849999999999</v>
      </c>
      <c r="I215" s="138"/>
      <c r="J215" s="139">
        <f>ROUND(I215*H215,2)</f>
        <v>0</v>
      </c>
      <c r="K215" s="135" t="s">
        <v>651</v>
      </c>
      <c r="L215" s="34"/>
      <c r="M215" s="140" t="s">
        <v>82</v>
      </c>
      <c r="N215" s="141" t="s">
        <v>54</v>
      </c>
      <c r="P215" s="142">
        <f>O215*H215</f>
        <v>0</v>
      </c>
      <c r="Q215" s="142">
        <v>0</v>
      </c>
      <c r="R215" s="142">
        <f>Q215*H215</f>
        <v>0</v>
      </c>
      <c r="S215" s="142">
        <v>0</v>
      </c>
      <c r="T215" s="143">
        <f>S215*H215</f>
        <v>0</v>
      </c>
      <c r="AR215" s="144" t="s">
        <v>147</v>
      </c>
      <c r="AT215" s="144" t="s">
        <v>597</v>
      </c>
      <c r="AU215" s="144" t="s">
        <v>93</v>
      </c>
      <c r="AY215" s="18" t="s">
        <v>594</v>
      </c>
      <c r="BE215" s="145">
        <f>IF(N215="základní",J215,0)</f>
        <v>0</v>
      </c>
      <c r="BF215" s="145">
        <f>IF(N215="snížená",J215,0)</f>
        <v>0</v>
      </c>
      <c r="BG215" s="145">
        <f>IF(N215="zákl. přenesená",J215,0)</f>
        <v>0</v>
      </c>
      <c r="BH215" s="145">
        <f>IF(N215="sníž. přenesená",J215,0)</f>
        <v>0</v>
      </c>
      <c r="BI215" s="145">
        <f>IF(N215="nulová",J215,0)</f>
        <v>0</v>
      </c>
      <c r="BJ215" s="18" t="s">
        <v>91</v>
      </c>
      <c r="BK215" s="145">
        <f>ROUND(I215*H215,2)</f>
        <v>0</v>
      </c>
      <c r="BL215" s="18" t="s">
        <v>147</v>
      </c>
      <c r="BM215" s="144" t="s">
        <v>5916</v>
      </c>
    </row>
    <row r="216" spans="2:65" s="1" customFormat="1" ht="10.199999999999999" x14ac:dyDescent="0.2">
      <c r="B216" s="34"/>
      <c r="D216" s="164" t="s">
        <v>653</v>
      </c>
      <c r="F216" s="165" t="s">
        <v>5434</v>
      </c>
      <c r="I216" s="166"/>
      <c r="L216" s="34"/>
      <c r="M216" s="167"/>
      <c r="T216" s="55"/>
      <c r="AT216" s="18" t="s">
        <v>653</v>
      </c>
      <c r="AU216" s="18" t="s">
        <v>93</v>
      </c>
    </row>
    <row r="217" spans="2:65" s="13" customFormat="1" ht="10.199999999999999" x14ac:dyDescent="0.2">
      <c r="B217" s="153"/>
      <c r="D217" s="147" t="s">
        <v>603</v>
      </c>
      <c r="E217" s="154" t="s">
        <v>82</v>
      </c>
      <c r="F217" s="155" t="s">
        <v>5821</v>
      </c>
      <c r="H217" s="156">
        <v>3386.7849999999999</v>
      </c>
      <c r="I217" s="157"/>
      <c r="L217" s="153"/>
      <c r="M217" s="158"/>
      <c r="T217" s="159"/>
      <c r="AT217" s="154" t="s">
        <v>603</v>
      </c>
      <c r="AU217" s="154" t="s">
        <v>93</v>
      </c>
      <c r="AV217" s="13" t="s">
        <v>93</v>
      </c>
      <c r="AW217" s="13" t="s">
        <v>42</v>
      </c>
      <c r="AX217" s="13" t="s">
        <v>91</v>
      </c>
      <c r="AY217" s="154" t="s">
        <v>594</v>
      </c>
    </row>
    <row r="218" spans="2:65" s="1" customFormat="1" ht="16.5" customHeight="1" x14ac:dyDescent="0.2">
      <c r="B218" s="34"/>
      <c r="C218" s="133" t="s">
        <v>160</v>
      </c>
      <c r="D218" s="133" t="s">
        <v>597</v>
      </c>
      <c r="E218" s="134" t="s">
        <v>5435</v>
      </c>
      <c r="F218" s="135" t="s">
        <v>5436</v>
      </c>
      <c r="G218" s="136" t="s">
        <v>618</v>
      </c>
      <c r="H218" s="137">
        <v>3386.7849999999999</v>
      </c>
      <c r="I218" s="138"/>
      <c r="J218" s="139">
        <f>ROUND(I218*H218,2)</f>
        <v>0</v>
      </c>
      <c r="K218" s="135" t="s">
        <v>651</v>
      </c>
      <c r="L218" s="34"/>
      <c r="M218" s="140" t="s">
        <v>82</v>
      </c>
      <c r="N218" s="141" t="s">
        <v>54</v>
      </c>
      <c r="P218" s="142">
        <f>O218*H218</f>
        <v>0</v>
      </c>
      <c r="Q218" s="142">
        <v>0</v>
      </c>
      <c r="R218" s="142">
        <f>Q218*H218</f>
        <v>0</v>
      </c>
      <c r="S218" s="142">
        <v>0</v>
      </c>
      <c r="T218" s="143">
        <f>S218*H218</f>
        <v>0</v>
      </c>
      <c r="AR218" s="144" t="s">
        <v>147</v>
      </c>
      <c r="AT218" s="144" t="s">
        <v>597</v>
      </c>
      <c r="AU218" s="144" t="s">
        <v>93</v>
      </c>
      <c r="AY218" s="18" t="s">
        <v>594</v>
      </c>
      <c r="BE218" s="145">
        <f>IF(N218="základní",J218,0)</f>
        <v>0</v>
      </c>
      <c r="BF218" s="145">
        <f>IF(N218="snížená",J218,0)</f>
        <v>0</v>
      </c>
      <c r="BG218" s="145">
        <f>IF(N218="zákl. přenesená",J218,0)</f>
        <v>0</v>
      </c>
      <c r="BH218" s="145">
        <f>IF(N218="sníž. přenesená",J218,0)</f>
        <v>0</v>
      </c>
      <c r="BI218" s="145">
        <f>IF(N218="nulová",J218,0)</f>
        <v>0</v>
      </c>
      <c r="BJ218" s="18" t="s">
        <v>91</v>
      </c>
      <c r="BK218" s="145">
        <f>ROUND(I218*H218,2)</f>
        <v>0</v>
      </c>
      <c r="BL218" s="18" t="s">
        <v>147</v>
      </c>
      <c r="BM218" s="144" t="s">
        <v>5917</v>
      </c>
    </row>
    <row r="219" spans="2:65" s="1" customFormat="1" ht="10.199999999999999" x14ac:dyDescent="0.2">
      <c r="B219" s="34"/>
      <c r="D219" s="164" t="s">
        <v>653</v>
      </c>
      <c r="F219" s="165" t="s">
        <v>5438</v>
      </c>
      <c r="I219" s="166"/>
      <c r="L219" s="34"/>
      <c r="M219" s="167"/>
      <c r="T219" s="55"/>
      <c r="AT219" s="18" t="s">
        <v>653</v>
      </c>
      <c r="AU219" s="18" t="s">
        <v>93</v>
      </c>
    </row>
    <row r="220" spans="2:65" s="13" customFormat="1" ht="10.199999999999999" x14ac:dyDescent="0.2">
      <c r="B220" s="153"/>
      <c r="D220" s="147" t="s">
        <v>603</v>
      </c>
      <c r="E220" s="154" t="s">
        <v>82</v>
      </c>
      <c r="F220" s="155" t="s">
        <v>5821</v>
      </c>
      <c r="H220" s="156">
        <v>3386.7849999999999</v>
      </c>
      <c r="I220" s="157"/>
      <c r="L220" s="153"/>
      <c r="M220" s="158"/>
      <c r="T220" s="159"/>
      <c r="AT220" s="154" t="s">
        <v>603</v>
      </c>
      <c r="AU220" s="154" t="s">
        <v>93</v>
      </c>
      <c r="AV220" s="13" t="s">
        <v>93</v>
      </c>
      <c r="AW220" s="13" t="s">
        <v>42</v>
      </c>
      <c r="AX220" s="13" t="s">
        <v>91</v>
      </c>
      <c r="AY220" s="154" t="s">
        <v>594</v>
      </c>
    </row>
    <row r="221" spans="2:65" s="1" customFormat="1" ht="24.15" customHeight="1" x14ac:dyDescent="0.2">
      <c r="B221" s="34"/>
      <c r="C221" s="133" t="s">
        <v>624</v>
      </c>
      <c r="D221" s="133" t="s">
        <v>597</v>
      </c>
      <c r="E221" s="134" t="s">
        <v>5798</v>
      </c>
      <c r="F221" s="135" t="s">
        <v>5799</v>
      </c>
      <c r="G221" s="136" t="s">
        <v>618</v>
      </c>
      <c r="H221" s="137">
        <v>101.604</v>
      </c>
      <c r="I221" s="138"/>
      <c r="J221" s="139">
        <f>ROUND(I221*H221,2)</f>
        <v>0</v>
      </c>
      <c r="K221" s="135" t="s">
        <v>651</v>
      </c>
      <c r="L221" s="34"/>
      <c r="M221" s="140" t="s">
        <v>82</v>
      </c>
      <c r="N221" s="141" t="s">
        <v>54</v>
      </c>
      <c r="P221" s="142">
        <f>O221*H221</f>
        <v>0</v>
      </c>
      <c r="Q221" s="142">
        <v>5.985E-2</v>
      </c>
      <c r="R221" s="142">
        <f>Q221*H221</f>
        <v>6.0809993999999996</v>
      </c>
      <c r="S221" s="142">
        <v>0</v>
      </c>
      <c r="T221" s="143">
        <f>S221*H221</f>
        <v>0</v>
      </c>
      <c r="AR221" s="144" t="s">
        <v>147</v>
      </c>
      <c r="AT221" s="144" t="s">
        <v>597</v>
      </c>
      <c r="AU221" s="144" t="s">
        <v>93</v>
      </c>
      <c r="AY221" s="18" t="s">
        <v>594</v>
      </c>
      <c r="BE221" s="145">
        <f>IF(N221="základní",J221,0)</f>
        <v>0</v>
      </c>
      <c r="BF221" s="145">
        <f>IF(N221="snížená",J221,0)</f>
        <v>0</v>
      </c>
      <c r="BG221" s="145">
        <f>IF(N221="zákl. přenesená",J221,0)</f>
        <v>0</v>
      </c>
      <c r="BH221" s="145">
        <f>IF(N221="sníž. přenesená",J221,0)</f>
        <v>0</v>
      </c>
      <c r="BI221" s="145">
        <f>IF(N221="nulová",J221,0)</f>
        <v>0</v>
      </c>
      <c r="BJ221" s="18" t="s">
        <v>91</v>
      </c>
      <c r="BK221" s="145">
        <f>ROUND(I221*H221,2)</f>
        <v>0</v>
      </c>
      <c r="BL221" s="18" t="s">
        <v>147</v>
      </c>
      <c r="BM221" s="144" t="s">
        <v>5918</v>
      </c>
    </row>
    <row r="222" spans="2:65" s="1" customFormat="1" ht="10.199999999999999" x14ac:dyDescent="0.2">
      <c r="B222" s="34"/>
      <c r="D222" s="164" t="s">
        <v>653</v>
      </c>
      <c r="F222" s="165" t="s">
        <v>5801</v>
      </c>
      <c r="I222" s="166"/>
      <c r="L222" s="34"/>
      <c r="M222" s="167"/>
      <c r="T222" s="55"/>
      <c r="AT222" s="18" t="s">
        <v>653</v>
      </c>
      <c r="AU222" s="18" t="s">
        <v>93</v>
      </c>
    </row>
    <row r="223" spans="2:65" s="13" customFormat="1" ht="10.199999999999999" x14ac:dyDescent="0.2">
      <c r="B223" s="153"/>
      <c r="D223" s="147" t="s">
        <v>603</v>
      </c>
      <c r="E223" s="154" t="s">
        <v>82</v>
      </c>
      <c r="F223" s="155" t="s">
        <v>5823</v>
      </c>
      <c r="H223" s="156">
        <v>101.604</v>
      </c>
      <c r="I223" s="157"/>
      <c r="L223" s="153"/>
      <c r="M223" s="158"/>
      <c r="T223" s="159"/>
      <c r="AT223" s="154" t="s">
        <v>603</v>
      </c>
      <c r="AU223" s="154" t="s">
        <v>93</v>
      </c>
      <c r="AV223" s="13" t="s">
        <v>93</v>
      </c>
      <c r="AW223" s="13" t="s">
        <v>42</v>
      </c>
      <c r="AX223" s="13" t="s">
        <v>91</v>
      </c>
      <c r="AY223" s="154" t="s">
        <v>594</v>
      </c>
    </row>
    <row r="224" spans="2:65" s="1" customFormat="1" ht="24.15" customHeight="1" x14ac:dyDescent="0.2">
      <c r="B224" s="34"/>
      <c r="C224" s="133" t="s">
        <v>707</v>
      </c>
      <c r="D224" s="133" t="s">
        <v>597</v>
      </c>
      <c r="E224" s="134" t="s">
        <v>5471</v>
      </c>
      <c r="F224" s="135" t="s">
        <v>5472</v>
      </c>
      <c r="G224" s="136" t="s">
        <v>618</v>
      </c>
      <c r="H224" s="137">
        <v>67.736000000000004</v>
      </c>
      <c r="I224" s="138"/>
      <c r="J224" s="139">
        <f>ROUND(I224*H224,2)</f>
        <v>0</v>
      </c>
      <c r="K224" s="135" t="s">
        <v>651</v>
      </c>
      <c r="L224" s="34"/>
      <c r="M224" s="140" t="s">
        <v>82</v>
      </c>
      <c r="N224" s="141" t="s">
        <v>54</v>
      </c>
      <c r="P224" s="142">
        <f>O224*H224</f>
        <v>0</v>
      </c>
      <c r="Q224" s="142">
        <v>9.9750000000000005E-2</v>
      </c>
      <c r="R224" s="142">
        <f>Q224*H224</f>
        <v>6.7566660000000009</v>
      </c>
      <c r="S224" s="142">
        <v>0</v>
      </c>
      <c r="T224" s="143">
        <f>S224*H224</f>
        <v>0</v>
      </c>
      <c r="AR224" s="144" t="s">
        <v>147</v>
      </c>
      <c r="AT224" s="144" t="s">
        <v>597</v>
      </c>
      <c r="AU224" s="144" t="s">
        <v>93</v>
      </c>
      <c r="AY224" s="18" t="s">
        <v>594</v>
      </c>
      <c r="BE224" s="145">
        <f>IF(N224="základní",J224,0)</f>
        <v>0</v>
      </c>
      <c r="BF224" s="145">
        <f>IF(N224="snížená",J224,0)</f>
        <v>0</v>
      </c>
      <c r="BG224" s="145">
        <f>IF(N224="zákl. přenesená",J224,0)</f>
        <v>0</v>
      </c>
      <c r="BH224" s="145">
        <f>IF(N224="sníž. přenesená",J224,0)</f>
        <v>0</v>
      </c>
      <c r="BI224" s="145">
        <f>IF(N224="nulová",J224,0)</f>
        <v>0</v>
      </c>
      <c r="BJ224" s="18" t="s">
        <v>91</v>
      </c>
      <c r="BK224" s="145">
        <f>ROUND(I224*H224,2)</f>
        <v>0</v>
      </c>
      <c r="BL224" s="18" t="s">
        <v>147</v>
      </c>
      <c r="BM224" s="144" t="s">
        <v>5919</v>
      </c>
    </row>
    <row r="225" spans="2:65" s="1" customFormat="1" ht="10.199999999999999" x14ac:dyDescent="0.2">
      <c r="B225" s="34"/>
      <c r="D225" s="164" t="s">
        <v>653</v>
      </c>
      <c r="F225" s="165" t="s">
        <v>5474</v>
      </c>
      <c r="I225" s="166"/>
      <c r="L225" s="34"/>
      <c r="M225" s="167"/>
      <c r="T225" s="55"/>
      <c r="AT225" s="18" t="s">
        <v>653</v>
      </c>
      <c r="AU225" s="18" t="s">
        <v>93</v>
      </c>
    </row>
    <row r="226" spans="2:65" s="13" customFormat="1" ht="10.199999999999999" x14ac:dyDescent="0.2">
      <c r="B226" s="153"/>
      <c r="D226" s="147" t="s">
        <v>603</v>
      </c>
      <c r="E226" s="154" t="s">
        <v>82</v>
      </c>
      <c r="F226" s="155" t="s">
        <v>5825</v>
      </c>
      <c r="H226" s="156">
        <v>67.736000000000004</v>
      </c>
      <c r="I226" s="157"/>
      <c r="L226" s="153"/>
      <c r="M226" s="158"/>
      <c r="T226" s="159"/>
      <c r="AT226" s="154" t="s">
        <v>603</v>
      </c>
      <c r="AU226" s="154" t="s">
        <v>93</v>
      </c>
      <c r="AV226" s="13" t="s">
        <v>93</v>
      </c>
      <c r="AW226" s="13" t="s">
        <v>42</v>
      </c>
      <c r="AX226" s="13" t="s">
        <v>91</v>
      </c>
      <c r="AY226" s="154" t="s">
        <v>594</v>
      </c>
    </row>
    <row r="227" spans="2:65" s="1" customFormat="1" ht="21.75" customHeight="1" x14ac:dyDescent="0.2">
      <c r="B227" s="34"/>
      <c r="C227" s="133" t="s">
        <v>716</v>
      </c>
      <c r="D227" s="133" t="s">
        <v>597</v>
      </c>
      <c r="E227" s="134" t="s">
        <v>5920</v>
      </c>
      <c r="F227" s="135" t="s">
        <v>5921</v>
      </c>
      <c r="G227" s="136" t="s">
        <v>618</v>
      </c>
      <c r="H227" s="137">
        <v>3386.7849999999999</v>
      </c>
      <c r="I227" s="138"/>
      <c r="J227" s="139">
        <f>ROUND(I227*H227,2)</f>
        <v>0</v>
      </c>
      <c r="K227" s="135" t="s">
        <v>651</v>
      </c>
      <c r="L227" s="34"/>
      <c r="M227" s="140" t="s">
        <v>82</v>
      </c>
      <c r="N227" s="141" t="s">
        <v>54</v>
      </c>
      <c r="P227" s="142">
        <f>O227*H227</f>
        <v>0</v>
      </c>
      <c r="Q227" s="142">
        <v>7.1199999999999996E-3</v>
      </c>
      <c r="R227" s="142">
        <f>Q227*H227</f>
        <v>24.113909199999998</v>
      </c>
      <c r="S227" s="142">
        <v>0</v>
      </c>
      <c r="T227" s="143">
        <f>S227*H227</f>
        <v>0</v>
      </c>
      <c r="AR227" s="144" t="s">
        <v>147</v>
      </c>
      <c r="AT227" s="144" t="s">
        <v>597</v>
      </c>
      <c r="AU227" s="144" t="s">
        <v>93</v>
      </c>
      <c r="AY227" s="18" t="s">
        <v>594</v>
      </c>
      <c r="BE227" s="145">
        <f>IF(N227="základní",J227,0)</f>
        <v>0</v>
      </c>
      <c r="BF227" s="145">
        <f>IF(N227="snížená",J227,0)</f>
        <v>0</v>
      </c>
      <c r="BG227" s="145">
        <f>IF(N227="zákl. přenesená",J227,0)</f>
        <v>0</v>
      </c>
      <c r="BH227" s="145">
        <f>IF(N227="sníž. přenesená",J227,0)</f>
        <v>0</v>
      </c>
      <c r="BI227" s="145">
        <f>IF(N227="nulová",J227,0)</f>
        <v>0</v>
      </c>
      <c r="BJ227" s="18" t="s">
        <v>91</v>
      </c>
      <c r="BK227" s="145">
        <f>ROUND(I227*H227,2)</f>
        <v>0</v>
      </c>
      <c r="BL227" s="18" t="s">
        <v>147</v>
      </c>
      <c r="BM227" s="144" t="s">
        <v>5922</v>
      </c>
    </row>
    <row r="228" spans="2:65" s="1" customFormat="1" ht="10.199999999999999" x14ac:dyDescent="0.2">
      <c r="B228" s="34"/>
      <c r="D228" s="164" t="s">
        <v>653</v>
      </c>
      <c r="F228" s="165" t="s">
        <v>5923</v>
      </c>
      <c r="I228" s="166"/>
      <c r="L228" s="34"/>
      <c r="M228" s="167"/>
      <c r="T228" s="55"/>
      <c r="AT228" s="18" t="s">
        <v>653</v>
      </c>
      <c r="AU228" s="18" t="s">
        <v>93</v>
      </c>
    </row>
    <row r="229" spans="2:65" s="13" customFormat="1" ht="10.199999999999999" x14ac:dyDescent="0.2">
      <c r="B229" s="153"/>
      <c r="D229" s="147" t="s">
        <v>603</v>
      </c>
      <c r="E229" s="154" t="s">
        <v>82</v>
      </c>
      <c r="F229" s="155" t="s">
        <v>5821</v>
      </c>
      <c r="H229" s="156">
        <v>3386.7849999999999</v>
      </c>
      <c r="I229" s="157"/>
      <c r="L229" s="153"/>
      <c r="M229" s="158"/>
      <c r="T229" s="159"/>
      <c r="AT229" s="154" t="s">
        <v>603</v>
      </c>
      <c r="AU229" s="154" t="s">
        <v>93</v>
      </c>
      <c r="AV229" s="13" t="s">
        <v>93</v>
      </c>
      <c r="AW229" s="13" t="s">
        <v>42</v>
      </c>
      <c r="AX229" s="13" t="s">
        <v>91</v>
      </c>
      <c r="AY229" s="154" t="s">
        <v>594</v>
      </c>
    </row>
    <row r="230" spans="2:65" s="1" customFormat="1" ht="16.5" customHeight="1" x14ac:dyDescent="0.2">
      <c r="B230" s="34"/>
      <c r="C230" s="133" t="s">
        <v>721</v>
      </c>
      <c r="D230" s="133" t="s">
        <v>597</v>
      </c>
      <c r="E230" s="134" t="s">
        <v>5528</v>
      </c>
      <c r="F230" s="135" t="s">
        <v>5924</v>
      </c>
      <c r="G230" s="136" t="s">
        <v>618</v>
      </c>
      <c r="H230" s="137">
        <v>101.604</v>
      </c>
      <c r="I230" s="138"/>
      <c r="J230" s="139">
        <f>ROUND(I230*H230,2)</f>
        <v>0</v>
      </c>
      <c r="K230" s="135" t="s">
        <v>651</v>
      </c>
      <c r="L230" s="34"/>
      <c r="M230" s="140" t="s">
        <v>82</v>
      </c>
      <c r="N230" s="141" t="s">
        <v>54</v>
      </c>
      <c r="P230" s="142">
        <f>O230*H230</f>
        <v>0</v>
      </c>
      <c r="Q230" s="142">
        <v>1.58E-3</v>
      </c>
      <c r="R230" s="142">
        <f>Q230*H230</f>
        <v>0.16053432000000001</v>
      </c>
      <c r="S230" s="142">
        <v>0</v>
      </c>
      <c r="T230" s="143">
        <f>S230*H230</f>
        <v>0</v>
      </c>
      <c r="AR230" s="144" t="s">
        <v>147</v>
      </c>
      <c r="AT230" s="144" t="s">
        <v>597</v>
      </c>
      <c r="AU230" s="144" t="s">
        <v>93</v>
      </c>
      <c r="AY230" s="18" t="s">
        <v>594</v>
      </c>
      <c r="BE230" s="145">
        <f>IF(N230="základní",J230,0)</f>
        <v>0</v>
      </c>
      <c r="BF230" s="145">
        <f>IF(N230="snížená",J230,0)</f>
        <v>0</v>
      </c>
      <c r="BG230" s="145">
        <f>IF(N230="zákl. přenesená",J230,0)</f>
        <v>0</v>
      </c>
      <c r="BH230" s="145">
        <f>IF(N230="sníž. přenesená",J230,0)</f>
        <v>0</v>
      </c>
      <c r="BI230" s="145">
        <f>IF(N230="nulová",J230,0)</f>
        <v>0</v>
      </c>
      <c r="BJ230" s="18" t="s">
        <v>91</v>
      </c>
      <c r="BK230" s="145">
        <f>ROUND(I230*H230,2)</f>
        <v>0</v>
      </c>
      <c r="BL230" s="18" t="s">
        <v>147</v>
      </c>
      <c r="BM230" s="144" t="s">
        <v>5925</v>
      </c>
    </row>
    <row r="231" spans="2:65" s="1" customFormat="1" ht="10.199999999999999" x14ac:dyDescent="0.2">
      <c r="B231" s="34"/>
      <c r="D231" s="164" t="s">
        <v>653</v>
      </c>
      <c r="F231" s="165" t="s">
        <v>5531</v>
      </c>
      <c r="I231" s="166"/>
      <c r="L231" s="34"/>
      <c r="M231" s="167"/>
      <c r="T231" s="55"/>
      <c r="AT231" s="18" t="s">
        <v>653</v>
      </c>
      <c r="AU231" s="18" t="s">
        <v>93</v>
      </c>
    </row>
    <row r="232" spans="2:65" s="13" customFormat="1" ht="10.199999999999999" x14ac:dyDescent="0.2">
      <c r="B232" s="153"/>
      <c r="D232" s="147" t="s">
        <v>603</v>
      </c>
      <c r="E232" s="154" t="s">
        <v>82</v>
      </c>
      <c r="F232" s="155" t="s">
        <v>5823</v>
      </c>
      <c r="H232" s="156">
        <v>101.604</v>
      </c>
      <c r="I232" s="157"/>
      <c r="L232" s="153"/>
      <c r="M232" s="158"/>
      <c r="T232" s="159"/>
      <c r="AT232" s="154" t="s">
        <v>603</v>
      </c>
      <c r="AU232" s="154" t="s">
        <v>93</v>
      </c>
      <c r="AV232" s="13" t="s">
        <v>93</v>
      </c>
      <c r="AW232" s="13" t="s">
        <v>42</v>
      </c>
      <c r="AX232" s="13" t="s">
        <v>91</v>
      </c>
      <c r="AY232" s="154" t="s">
        <v>594</v>
      </c>
    </row>
    <row r="233" spans="2:65" s="11" customFormat="1" ht="22.8" customHeight="1" x14ac:dyDescent="0.25">
      <c r="B233" s="121"/>
      <c r="D233" s="122" t="s">
        <v>83</v>
      </c>
      <c r="E233" s="131" t="s">
        <v>1641</v>
      </c>
      <c r="F233" s="131" t="s">
        <v>1642</v>
      </c>
      <c r="I233" s="124"/>
      <c r="J233" s="132">
        <f>BK233</f>
        <v>0</v>
      </c>
      <c r="L233" s="121"/>
      <c r="M233" s="126"/>
      <c r="P233" s="127">
        <f>SUM(P234:P238)</f>
        <v>0</v>
      </c>
      <c r="R233" s="127">
        <f>SUM(R234:R238)</f>
        <v>0</v>
      </c>
      <c r="T233" s="128">
        <f>SUM(T234:T238)</f>
        <v>0</v>
      </c>
      <c r="AR233" s="122" t="s">
        <v>91</v>
      </c>
      <c r="AT233" s="129" t="s">
        <v>83</v>
      </c>
      <c r="AU233" s="129" t="s">
        <v>91</v>
      </c>
      <c r="AY233" s="122" t="s">
        <v>594</v>
      </c>
      <c r="BK233" s="130">
        <f>SUM(BK234:BK238)</f>
        <v>0</v>
      </c>
    </row>
    <row r="234" spans="2:65" s="1" customFormat="1" ht="16.5" customHeight="1" x14ac:dyDescent="0.2">
      <c r="B234" s="34"/>
      <c r="C234" s="133" t="s">
        <v>726</v>
      </c>
      <c r="D234" s="133" t="s">
        <v>597</v>
      </c>
      <c r="E234" s="134" t="s">
        <v>5694</v>
      </c>
      <c r="F234" s="135" t="s">
        <v>5695</v>
      </c>
      <c r="G234" s="136" t="s">
        <v>738</v>
      </c>
      <c r="H234" s="137">
        <v>14.157</v>
      </c>
      <c r="I234" s="138"/>
      <c r="J234" s="139">
        <f>ROUND(I234*H234,2)</f>
        <v>0</v>
      </c>
      <c r="K234" s="135" t="s">
        <v>651</v>
      </c>
      <c r="L234" s="34"/>
      <c r="M234" s="140" t="s">
        <v>82</v>
      </c>
      <c r="N234" s="141" t="s">
        <v>54</v>
      </c>
      <c r="P234" s="142">
        <f>O234*H234</f>
        <v>0</v>
      </c>
      <c r="Q234" s="142">
        <v>0</v>
      </c>
      <c r="R234" s="142">
        <f>Q234*H234</f>
        <v>0</v>
      </c>
      <c r="S234" s="142">
        <v>0</v>
      </c>
      <c r="T234" s="143">
        <f>S234*H234</f>
        <v>0</v>
      </c>
      <c r="AR234" s="144" t="s">
        <v>147</v>
      </c>
      <c r="AT234" s="144" t="s">
        <v>597</v>
      </c>
      <c r="AU234" s="144" t="s">
        <v>93</v>
      </c>
      <c r="AY234" s="18" t="s">
        <v>594</v>
      </c>
      <c r="BE234" s="145">
        <f>IF(N234="základní",J234,0)</f>
        <v>0</v>
      </c>
      <c r="BF234" s="145">
        <f>IF(N234="snížená",J234,0)</f>
        <v>0</v>
      </c>
      <c r="BG234" s="145">
        <f>IF(N234="zákl. přenesená",J234,0)</f>
        <v>0</v>
      </c>
      <c r="BH234" s="145">
        <f>IF(N234="sníž. přenesená",J234,0)</f>
        <v>0</v>
      </c>
      <c r="BI234" s="145">
        <f>IF(N234="nulová",J234,0)</f>
        <v>0</v>
      </c>
      <c r="BJ234" s="18" t="s">
        <v>91</v>
      </c>
      <c r="BK234" s="145">
        <f>ROUND(I234*H234,2)</f>
        <v>0</v>
      </c>
      <c r="BL234" s="18" t="s">
        <v>147</v>
      </c>
      <c r="BM234" s="144" t="s">
        <v>5926</v>
      </c>
    </row>
    <row r="235" spans="2:65" s="1" customFormat="1" ht="10.199999999999999" x14ac:dyDescent="0.2">
      <c r="B235" s="34"/>
      <c r="D235" s="164" t="s">
        <v>653</v>
      </c>
      <c r="F235" s="165" t="s">
        <v>5697</v>
      </c>
      <c r="I235" s="166"/>
      <c r="L235" s="34"/>
      <c r="M235" s="167"/>
      <c r="T235" s="55"/>
      <c r="AT235" s="18" t="s">
        <v>653</v>
      </c>
      <c r="AU235" s="18" t="s">
        <v>93</v>
      </c>
    </row>
    <row r="236" spans="2:65" s="1" customFormat="1" ht="16.5" customHeight="1" x14ac:dyDescent="0.2">
      <c r="B236" s="34"/>
      <c r="C236" s="133" t="s">
        <v>731</v>
      </c>
      <c r="D236" s="133" t="s">
        <v>597</v>
      </c>
      <c r="E236" s="134" t="s">
        <v>1649</v>
      </c>
      <c r="F236" s="135" t="s">
        <v>5626</v>
      </c>
      <c r="G236" s="136" t="s">
        <v>738</v>
      </c>
      <c r="H236" s="137">
        <v>14.157</v>
      </c>
      <c r="I236" s="138"/>
      <c r="J236" s="139">
        <f>ROUND(I236*H236,2)</f>
        <v>0</v>
      </c>
      <c r="K236" s="135" t="s">
        <v>82</v>
      </c>
      <c r="L236" s="34"/>
      <c r="M236" s="140" t="s">
        <v>82</v>
      </c>
      <c r="N236" s="141" t="s">
        <v>54</v>
      </c>
      <c r="P236" s="142">
        <f>O236*H236</f>
        <v>0</v>
      </c>
      <c r="Q236" s="142">
        <v>0</v>
      </c>
      <c r="R236" s="142">
        <f>Q236*H236</f>
        <v>0</v>
      </c>
      <c r="S236" s="142">
        <v>0</v>
      </c>
      <c r="T236" s="143">
        <f>S236*H236</f>
        <v>0</v>
      </c>
      <c r="AR236" s="144" t="s">
        <v>147</v>
      </c>
      <c r="AT236" s="144" t="s">
        <v>597</v>
      </c>
      <c r="AU236" s="144" t="s">
        <v>93</v>
      </c>
      <c r="AY236" s="18" t="s">
        <v>594</v>
      </c>
      <c r="BE236" s="145">
        <f>IF(N236="základní",J236,0)</f>
        <v>0</v>
      </c>
      <c r="BF236" s="145">
        <f>IF(N236="snížená",J236,0)</f>
        <v>0</v>
      </c>
      <c r="BG236" s="145">
        <f>IF(N236="zákl. přenesená",J236,0)</f>
        <v>0</v>
      </c>
      <c r="BH236" s="145">
        <f>IF(N236="sníž. přenesená",J236,0)</f>
        <v>0</v>
      </c>
      <c r="BI236" s="145">
        <f>IF(N236="nulová",J236,0)</f>
        <v>0</v>
      </c>
      <c r="BJ236" s="18" t="s">
        <v>91</v>
      </c>
      <c r="BK236" s="145">
        <f>ROUND(I236*H236,2)</f>
        <v>0</v>
      </c>
      <c r="BL236" s="18" t="s">
        <v>147</v>
      </c>
      <c r="BM236" s="144" t="s">
        <v>5927</v>
      </c>
    </row>
    <row r="237" spans="2:65" s="1" customFormat="1" ht="24.15" customHeight="1" x14ac:dyDescent="0.2">
      <c r="B237" s="34"/>
      <c r="C237" s="133" t="s">
        <v>735</v>
      </c>
      <c r="D237" s="133" t="s">
        <v>597</v>
      </c>
      <c r="E237" s="134" t="s">
        <v>5699</v>
      </c>
      <c r="F237" s="135" t="s">
        <v>5700</v>
      </c>
      <c r="G237" s="136" t="s">
        <v>738</v>
      </c>
      <c r="H237" s="137">
        <v>14.157</v>
      </c>
      <c r="I237" s="138"/>
      <c r="J237" s="139">
        <f>ROUND(I237*H237,2)</f>
        <v>0</v>
      </c>
      <c r="K237" s="135" t="s">
        <v>651</v>
      </c>
      <c r="L237" s="34"/>
      <c r="M237" s="140" t="s">
        <v>82</v>
      </c>
      <c r="N237" s="141" t="s">
        <v>54</v>
      </c>
      <c r="P237" s="142">
        <f>O237*H237</f>
        <v>0</v>
      </c>
      <c r="Q237" s="142">
        <v>0</v>
      </c>
      <c r="R237" s="142">
        <f>Q237*H237</f>
        <v>0</v>
      </c>
      <c r="S237" s="142">
        <v>0</v>
      </c>
      <c r="T237" s="143">
        <f>S237*H237</f>
        <v>0</v>
      </c>
      <c r="AR237" s="144" t="s">
        <v>147</v>
      </c>
      <c r="AT237" s="144" t="s">
        <v>597</v>
      </c>
      <c r="AU237" s="144" t="s">
        <v>93</v>
      </c>
      <c r="AY237" s="18" t="s">
        <v>594</v>
      </c>
      <c r="BE237" s="145">
        <f>IF(N237="základní",J237,0)</f>
        <v>0</v>
      </c>
      <c r="BF237" s="145">
        <f>IF(N237="snížená",J237,0)</f>
        <v>0</v>
      </c>
      <c r="BG237" s="145">
        <f>IF(N237="zákl. přenesená",J237,0)</f>
        <v>0</v>
      </c>
      <c r="BH237" s="145">
        <f>IF(N237="sníž. přenesená",J237,0)</f>
        <v>0</v>
      </c>
      <c r="BI237" s="145">
        <f>IF(N237="nulová",J237,0)</f>
        <v>0</v>
      </c>
      <c r="BJ237" s="18" t="s">
        <v>91</v>
      </c>
      <c r="BK237" s="145">
        <f>ROUND(I237*H237,2)</f>
        <v>0</v>
      </c>
      <c r="BL237" s="18" t="s">
        <v>147</v>
      </c>
      <c r="BM237" s="144" t="s">
        <v>5928</v>
      </c>
    </row>
    <row r="238" spans="2:65" s="1" customFormat="1" ht="10.199999999999999" x14ac:dyDescent="0.2">
      <c r="B238" s="34"/>
      <c r="D238" s="164" t="s">
        <v>653</v>
      </c>
      <c r="F238" s="165" t="s">
        <v>5702</v>
      </c>
      <c r="I238" s="166"/>
      <c r="L238" s="34"/>
      <c r="M238" s="167"/>
      <c r="T238" s="55"/>
      <c r="AT238" s="18" t="s">
        <v>653</v>
      </c>
      <c r="AU238" s="18" t="s">
        <v>93</v>
      </c>
    </row>
    <row r="239" spans="2:65" s="11" customFormat="1" ht="22.8" customHeight="1" x14ac:dyDescent="0.25">
      <c r="B239" s="121"/>
      <c r="D239" s="122" t="s">
        <v>83</v>
      </c>
      <c r="E239" s="131" t="s">
        <v>1666</v>
      </c>
      <c r="F239" s="131" t="s">
        <v>1667</v>
      </c>
      <c r="I239" s="124"/>
      <c r="J239" s="132">
        <f>BK239</f>
        <v>0</v>
      </c>
      <c r="L239" s="121"/>
      <c r="M239" s="126"/>
      <c r="P239" s="127">
        <f>SUM(P240:P241)</f>
        <v>0</v>
      </c>
      <c r="R239" s="127">
        <f>SUM(R240:R241)</f>
        <v>0</v>
      </c>
      <c r="T239" s="128">
        <f>SUM(T240:T241)</f>
        <v>0</v>
      </c>
      <c r="AR239" s="122" t="s">
        <v>91</v>
      </c>
      <c r="AT239" s="129" t="s">
        <v>83</v>
      </c>
      <c r="AU239" s="129" t="s">
        <v>91</v>
      </c>
      <c r="AY239" s="122" t="s">
        <v>594</v>
      </c>
      <c r="BK239" s="130">
        <f>SUM(BK240:BK241)</f>
        <v>0</v>
      </c>
    </row>
    <row r="240" spans="2:65" s="1" customFormat="1" ht="37.799999999999997" customHeight="1" x14ac:dyDescent="0.2">
      <c r="B240" s="34"/>
      <c r="C240" s="133" t="s">
        <v>751</v>
      </c>
      <c r="D240" s="133" t="s">
        <v>597</v>
      </c>
      <c r="E240" s="134" t="s">
        <v>5703</v>
      </c>
      <c r="F240" s="135" t="s">
        <v>5704</v>
      </c>
      <c r="G240" s="136" t="s">
        <v>738</v>
      </c>
      <c r="H240" s="137">
        <v>37.112000000000002</v>
      </c>
      <c r="I240" s="138"/>
      <c r="J240" s="139">
        <f>ROUND(I240*H240,2)</f>
        <v>0</v>
      </c>
      <c r="K240" s="135" t="s">
        <v>651</v>
      </c>
      <c r="L240" s="34"/>
      <c r="M240" s="140" t="s">
        <v>82</v>
      </c>
      <c r="N240" s="141" t="s">
        <v>54</v>
      </c>
      <c r="P240" s="142">
        <f>O240*H240</f>
        <v>0</v>
      </c>
      <c r="Q240" s="142">
        <v>0</v>
      </c>
      <c r="R240" s="142">
        <f>Q240*H240</f>
        <v>0</v>
      </c>
      <c r="S240" s="142">
        <v>0</v>
      </c>
      <c r="T240" s="143">
        <f>S240*H240</f>
        <v>0</v>
      </c>
      <c r="AR240" s="144" t="s">
        <v>147</v>
      </c>
      <c r="AT240" s="144" t="s">
        <v>597</v>
      </c>
      <c r="AU240" s="144" t="s">
        <v>93</v>
      </c>
      <c r="AY240" s="18" t="s">
        <v>594</v>
      </c>
      <c r="BE240" s="145">
        <f>IF(N240="základní",J240,0)</f>
        <v>0</v>
      </c>
      <c r="BF240" s="145">
        <f>IF(N240="snížená",J240,0)</f>
        <v>0</v>
      </c>
      <c r="BG240" s="145">
        <f>IF(N240="zákl. přenesená",J240,0)</f>
        <v>0</v>
      </c>
      <c r="BH240" s="145">
        <f>IF(N240="sníž. přenesená",J240,0)</f>
        <v>0</v>
      </c>
      <c r="BI240" s="145">
        <f>IF(N240="nulová",J240,0)</f>
        <v>0</v>
      </c>
      <c r="BJ240" s="18" t="s">
        <v>91</v>
      </c>
      <c r="BK240" s="145">
        <f>ROUND(I240*H240,2)</f>
        <v>0</v>
      </c>
      <c r="BL240" s="18" t="s">
        <v>147</v>
      </c>
      <c r="BM240" s="144" t="s">
        <v>5929</v>
      </c>
    </row>
    <row r="241" spans="2:47" s="1" customFormat="1" ht="10.199999999999999" x14ac:dyDescent="0.2">
      <c r="B241" s="34"/>
      <c r="D241" s="164" t="s">
        <v>653</v>
      </c>
      <c r="F241" s="165" t="s">
        <v>5706</v>
      </c>
      <c r="I241" s="166"/>
      <c r="L241" s="34"/>
      <c r="M241" s="201"/>
      <c r="N241" s="198"/>
      <c r="O241" s="198"/>
      <c r="P241" s="198"/>
      <c r="Q241" s="198"/>
      <c r="R241" s="198"/>
      <c r="S241" s="198"/>
      <c r="T241" s="202"/>
      <c r="AT241" s="18" t="s">
        <v>653</v>
      </c>
      <c r="AU241" s="18" t="s">
        <v>93</v>
      </c>
    </row>
    <row r="242" spans="2:47" s="1" customFormat="1" ht="6.9" customHeight="1" x14ac:dyDescent="0.2">
      <c r="B242" s="43"/>
      <c r="C242" s="44"/>
      <c r="D242" s="44"/>
      <c r="E242" s="44"/>
      <c r="F242" s="44"/>
      <c r="G242" s="44"/>
      <c r="H242" s="44"/>
      <c r="I242" s="44"/>
      <c r="J242" s="44"/>
      <c r="K242" s="44"/>
      <c r="L242" s="34"/>
    </row>
  </sheetData>
  <sheetProtection algorithmName="SHA-512" hashValue="ivVfgXWAt47GWntu5vJWeSdeAuTTDDuUBb7H9kk2YO9sfsJPE7YEd/UIIc9tQcyLzdNgmN7/v9jxcFA09SqQxg==" saltValue="fkic9vaMrVxzBl9NQ5jbgGCTvUVTCiLWM1lFIeWVmRgRbJlUGtgPxasdwPEueiKEzPhNwyWRKq4taHhGAa/DGg==" spinCount="100000" sheet="1" objects="1" scenarios="1" formatColumns="0" formatRows="0" autoFilter="0"/>
  <autoFilter ref="C94:K241" xr:uid="{00000000-0009-0000-0000-000016000000}"/>
  <mergeCells count="15">
    <mergeCell ref="E81:H81"/>
    <mergeCell ref="E85:H85"/>
    <mergeCell ref="E83:H83"/>
    <mergeCell ref="E87:H8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9" r:id="rId1" xr:uid="{00000000-0004-0000-1600-000000000000}"/>
    <hyperlink ref="F103" r:id="rId2" xr:uid="{00000000-0004-0000-1600-000001000000}"/>
    <hyperlink ref="F107" r:id="rId3" xr:uid="{00000000-0004-0000-1600-000002000000}"/>
    <hyperlink ref="F216" r:id="rId4" xr:uid="{00000000-0004-0000-1600-000003000000}"/>
    <hyperlink ref="F219" r:id="rId5" xr:uid="{00000000-0004-0000-1600-000004000000}"/>
    <hyperlink ref="F222" r:id="rId6" xr:uid="{00000000-0004-0000-1600-000005000000}"/>
    <hyperlink ref="F225" r:id="rId7" xr:uid="{00000000-0004-0000-1600-000006000000}"/>
    <hyperlink ref="F228" r:id="rId8" xr:uid="{00000000-0004-0000-1600-000007000000}"/>
    <hyperlink ref="F231" r:id="rId9" xr:uid="{00000000-0004-0000-1600-000008000000}"/>
    <hyperlink ref="F235" r:id="rId10" xr:uid="{00000000-0004-0000-1600-000009000000}"/>
    <hyperlink ref="F238" r:id="rId11" xr:uid="{00000000-0004-0000-1600-00000A000000}"/>
    <hyperlink ref="F241" r:id="rId12" xr:uid="{00000000-0004-0000-1600-00000B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B2:BM147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182</v>
      </c>
      <c r="AZ2" s="163" t="s">
        <v>5930</v>
      </c>
      <c r="BA2" s="163" t="s">
        <v>82</v>
      </c>
      <c r="BB2" s="163" t="s">
        <v>82</v>
      </c>
      <c r="BC2" s="163" t="s">
        <v>5931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5932</v>
      </c>
      <c r="BA3" s="163" t="s">
        <v>82</v>
      </c>
      <c r="BB3" s="163" t="s">
        <v>82</v>
      </c>
      <c r="BC3" s="163" t="s">
        <v>5933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56" ht="6.9" customHeight="1" x14ac:dyDescent="0.2">
      <c r="B5" s="21"/>
      <c r="L5" s="21"/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5234</v>
      </c>
      <c r="L12" s="34"/>
    </row>
    <row r="13" spans="2:56" s="1" customFormat="1" ht="16.5" customHeight="1" x14ac:dyDescent="0.2">
      <c r="B13" s="34"/>
      <c r="E13" s="314" t="s">
        <v>5934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23.25" customHeight="1" x14ac:dyDescent="0.2">
      <c r="B31" s="93"/>
      <c r="E31" s="300" t="s">
        <v>5935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ROUND(J95,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ROUND((SUM(BE95:BE146)),  2)</f>
        <v>0</v>
      </c>
      <c r="I37" s="95">
        <v>0.21</v>
      </c>
      <c r="J37" s="84">
        <f>ROUND(((SUM(BE95:BE146))*I37),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ROUND((SUM(BF95:BF146)),  2)</f>
        <v>0</v>
      </c>
      <c r="I38" s="95">
        <v>0.15</v>
      </c>
      <c r="J38" s="84">
        <f>ROUND(((SUM(BF95:BF146))*I38),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ROUND((SUM(BG95:BG146)),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ROUND((SUM(BH95:BH146)),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ROUND((SUM(BI95:BI146)),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5234</v>
      </c>
      <c r="L57" s="34"/>
    </row>
    <row r="58" spans="2:12" s="1" customFormat="1" ht="16.5" customHeight="1" x14ac:dyDescent="0.2">
      <c r="B58" s="34"/>
      <c r="E58" s="314" t="str">
        <f>E13</f>
        <v>D.1.1.2.2-A8 - Sanace žb skokanských věží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J95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J96</f>
        <v>0</v>
      </c>
      <c r="L68" s="105"/>
    </row>
    <row r="69" spans="2:47" s="9" customFormat="1" ht="19.95" customHeight="1" x14ac:dyDescent="0.2">
      <c r="B69" s="109"/>
      <c r="D69" s="110" t="s">
        <v>637</v>
      </c>
      <c r="E69" s="111"/>
      <c r="F69" s="111"/>
      <c r="G69" s="111"/>
      <c r="H69" s="111"/>
      <c r="I69" s="111"/>
      <c r="J69" s="112">
        <f>J97</f>
        <v>0</v>
      </c>
      <c r="L69" s="109"/>
    </row>
    <row r="70" spans="2:47" s="9" customFormat="1" ht="19.95" customHeight="1" x14ac:dyDescent="0.2">
      <c r="B70" s="109"/>
      <c r="D70" s="110" t="s">
        <v>638</v>
      </c>
      <c r="E70" s="111"/>
      <c r="F70" s="111"/>
      <c r="G70" s="111"/>
      <c r="H70" s="111"/>
      <c r="I70" s="111"/>
      <c r="J70" s="112">
        <f>J134</f>
        <v>0</v>
      </c>
      <c r="L70" s="109"/>
    </row>
    <row r="71" spans="2:47" s="9" customFormat="1" ht="19.95" customHeight="1" x14ac:dyDescent="0.2">
      <c r="B71" s="109"/>
      <c r="D71" s="110" t="s">
        <v>639</v>
      </c>
      <c r="E71" s="111"/>
      <c r="F71" s="111"/>
      <c r="G71" s="111"/>
      <c r="H71" s="111"/>
      <c r="I71" s="111"/>
      <c r="J71" s="112">
        <f>J144</f>
        <v>0</v>
      </c>
      <c r="L71" s="109"/>
    </row>
    <row r="72" spans="2:47" s="1" customFormat="1" ht="21.75" customHeight="1" x14ac:dyDescent="0.2">
      <c r="B72" s="34"/>
      <c r="L72" s="34"/>
    </row>
    <row r="73" spans="2:47" s="1" customFormat="1" ht="6.9" customHeight="1" x14ac:dyDescent="0.2">
      <c r="B73" s="43"/>
      <c r="C73" s="44"/>
      <c r="D73" s="44"/>
      <c r="E73" s="44"/>
      <c r="F73" s="44"/>
      <c r="G73" s="44"/>
      <c r="H73" s="44"/>
      <c r="I73" s="44"/>
      <c r="J73" s="44"/>
      <c r="K73" s="44"/>
      <c r="L73" s="34"/>
    </row>
    <row r="77" spans="2:47" s="1" customFormat="1" ht="6.9" customHeight="1" x14ac:dyDescent="0.2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4"/>
    </row>
    <row r="78" spans="2:47" s="1" customFormat="1" ht="24.9" customHeight="1" x14ac:dyDescent="0.2">
      <c r="B78" s="34"/>
      <c r="C78" s="22" t="s">
        <v>579</v>
      </c>
      <c r="L78" s="34"/>
    </row>
    <row r="79" spans="2:47" s="1" customFormat="1" ht="6.9" customHeight="1" x14ac:dyDescent="0.2">
      <c r="B79" s="34"/>
      <c r="L79" s="34"/>
    </row>
    <row r="80" spans="2:47" s="1" customFormat="1" ht="12" customHeight="1" x14ac:dyDescent="0.2">
      <c r="B80" s="34"/>
      <c r="C80" s="28" t="s">
        <v>16</v>
      </c>
      <c r="L80" s="34"/>
    </row>
    <row r="81" spans="2:63" s="1" customFormat="1" ht="26.25" customHeight="1" x14ac:dyDescent="0.2">
      <c r="B81" s="34"/>
      <c r="E81" s="334" t="str">
        <f>E7</f>
        <v>REVIZE 03 - REKONSTRUKCE A STAVEBNÍ ÚPRAVY MĚSTSKÉHO PLAVECKÉHO BAZÉNU V LIBERCI</v>
      </c>
      <c r="F81" s="335"/>
      <c r="G81" s="335"/>
      <c r="H81" s="335"/>
      <c r="L81" s="34"/>
    </row>
    <row r="82" spans="2:63" ht="12" customHeight="1" x14ac:dyDescent="0.2">
      <c r="B82" s="21"/>
      <c r="C82" s="28" t="s">
        <v>563</v>
      </c>
      <c r="L82" s="21"/>
    </row>
    <row r="83" spans="2:63" ht="16.5" customHeight="1" x14ac:dyDescent="0.2">
      <c r="B83" s="21"/>
      <c r="E83" s="334" t="s">
        <v>564</v>
      </c>
      <c r="F83" s="296"/>
      <c r="G83" s="296"/>
      <c r="H83" s="296"/>
      <c r="L83" s="21"/>
    </row>
    <row r="84" spans="2:63" ht="12" customHeight="1" x14ac:dyDescent="0.2">
      <c r="B84" s="21"/>
      <c r="C84" s="28" t="s">
        <v>565</v>
      </c>
      <c r="L84" s="21"/>
    </row>
    <row r="85" spans="2:63" s="1" customFormat="1" ht="16.5" customHeight="1" x14ac:dyDescent="0.2">
      <c r="B85" s="34"/>
      <c r="E85" s="327" t="s">
        <v>4084</v>
      </c>
      <c r="F85" s="336"/>
      <c r="G85" s="336"/>
      <c r="H85" s="336"/>
      <c r="L85" s="34"/>
    </row>
    <row r="86" spans="2:63" s="1" customFormat="1" ht="12" customHeight="1" x14ac:dyDescent="0.2">
      <c r="B86" s="34"/>
      <c r="C86" s="28" t="s">
        <v>5234</v>
      </c>
      <c r="L86" s="34"/>
    </row>
    <row r="87" spans="2:63" s="1" customFormat="1" ht="16.5" customHeight="1" x14ac:dyDescent="0.2">
      <c r="B87" s="34"/>
      <c r="E87" s="314" t="str">
        <f>E13</f>
        <v>D.1.1.2.2-A8 - Sanace žb skokanských věží</v>
      </c>
      <c r="F87" s="336"/>
      <c r="G87" s="336"/>
      <c r="H87" s="336"/>
      <c r="L87" s="34"/>
    </row>
    <row r="88" spans="2:63" s="1" customFormat="1" ht="6.9" customHeight="1" x14ac:dyDescent="0.2">
      <c r="B88" s="34"/>
      <c r="L88" s="34"/>
    </row>
    <row r="89" spans="2:63" s="1" customFormat="1" ht="12" customHeight="1" x14ac:dyDescent="0.2">
      <c r="B89" s="34"/>
      <c r="C89" s="28" t="s">
        <v>22</v>
      </c>
      <c r="F89" s="26" t="str">
        <f>F16</f>
        <v>Tržní nám., Liberec</v>
      </c>
      <c r="I89" s="28" t="s">
        <v>24</v>
      </c>
      <c r="J89" s="51" t="str">
        <f>IF(J16="","",J16)</f>
        <v>8. 9. 2023</v>
      </c>
      <c r="L89" s="34"/>
    </row>
    <row r="90" spans="2:63" s="1" customFormat="1" ht="6.9" customHeight="1" x14ac:dyDescent="0.2">
      <c r="B90" s="34"/>
      <c r="L90" s="34"/>
    </row>
    <row r="91" spans="2:63" s="1" customFormat="1" ht="15.15" customHeight="1" x14ac:dyDescent="0.2">
      <c r="B91" s="34"/>
      <c r="C91" s="28" t="s">
        <v>30</v>
      </c>
      <c r="F91" s="26" t="str">
        <f>E19</f>
        <v>SM Liberec</v>
      </c>
      <c r="I91" s="28" t="s">
        <v>38</v>
      </c>
      <c r="J91" s="32" t="str">
        <f>E25</f>
        <v>A11HK</v>
      </c>
      <c r="L91" s="34"/>
    </row>
    <row r="92" spans="2:63" s="1" customFormat="1" ht="25.65" customHeight="1" x14ac:dyDescent="0.2">
      <c r="B92" s="34"/>
      <c r="C92" s="28" t="s">
        <v>36</v>
      </c>
      <c r="F92" s="26" t="str">
        <f>IF(E22="","",E22)</f>
        <v>Vyplň údaj</v>
      </c>
      <c r="I92" s="28" t="s">
        <v>43</v>
      </c>
      <c r="J92" s="32" t="str">
        <f>E28</f>
        <v>PROPOS Liberec s.r.o.</v>
      </c>
      <c r="L92" s="34"/>
    </row>
    <row r="93" spans="2:63" s="1" customFormat="1" ht="10.35" customHeight="1" x14ac:dyDescent="0.2">
      <c r="B93" s="34"/>
      <c r="L93" s="34"/>
    </row>
    <row r="94" spans="2:63" s="10" customFormat="1" ht="29.25" customHeight="1" x14ac:dyDescent="0.2">
      <c r="B94" s="113"/>
      <c r="C94" s="114" t="s">
        <v>580</v>
      </c>
      <c r="D94" s="115" t="s">
        <v>68</v>
      </c>
      <c r="E94" s="115" t="s">
        <v>64</v>
      </c>
      <c r="F94" s="115" t="s">
        <v>65</v>
      </c>
      <c r="G94" s="115" t="s">
        <v>581</v>
      </c>
      <c r="H94" s="115" t="s">
        <v>582</v>
      </c>
      <c r="I94" s="115" t="s">
        <v>583</v>
      </c>
      <c r="J94" s="115" t="s">
        <v>575</v>
      </c>
      <c r="K94" s="116" t="s">
        <v>584</v>
      </c>
      <c r="L94" s="113"/>
      <c r="M94" s="58" t="s">
        <v>82</v>
      </c>
      <c r="N94" s="59" t="s">
        <v>53</v>
      </c>
      <c r="O94" s="59" t="s">
        <v>585</v>
      </c>
      <c r="P94" s="59" t="s">
        <v>586</v>
      </c>
      <c r="Q94" s="59" t="s">
        <v>587</v>
      </c>
      <c r="R94" s="59" t="s">
        <v>588</v>
      </c>
      <c r="S94" s="59" t="s">
        <v>589</v>
      </c>
      <c r="T94" s="60" t="s">
        <v>590</v>
      </c>
    </row>
    <row r="95" spans="2:63" s="1" customFormat="1" ht="22.8" customHeight="1" x14ac:dyDescent="0.3">
      <c r="B95" s="34"/>
      <c r="C95" s="63" t="s">
        <v>591</v>
      </c>
      <c r="J95" s="117">
        <f>BK95</f>
        <v>0</v>
      </c>
      <c r="L95" s="34"/>
      <c r="M95" s="61"/>
      <c r="N95" s="52"/>
      <c r="O95" s="52"/>
      <c r="P95" s="118">
        <f>P96</f>
        <v>0</v>
      </c>
      <c r="Q95" s="52"/>
      <c r="R95" s="118">
        <f>R96</f>
        <v>4.4378677899999994</v>
      </c>
      <c r="S95" s="52"/>
      <c r="T95" s="119">
        <f>T96</f>
        <v>9.9670159999999992</v>
      </c>
      <c r="AT95" s="18" t="s">
        <v>83</v>
      </c>
      <c r="AU95" s="18" t="s">
        <v>576</v>
      </c>
      <c r="BK95" s="120">
        <f>BK96</f>
        <v>0</v>
      </c>
    </row>
    <row r="96" spans="2:63" s="11" customFormat="1" ht="25.95" customHeight="1" x14ac:dyDescent="0.25">
      <c r="B96" s="121"/>
      <c r="D96" s="122" t="s">
        <v>83</v>
      </c>
      <c r="E96" s="123" t="s">
        <v>645</v>
      </c>
      <c r="F96" s="123" t="s">
        <v>646</v>
      </c>
      <c r="I96" s="124"/>
      <c r="J96" s="125">
        <f>BK96</f>
        <v>0</v>
      </c>
      <c r="L96" s="121"/>
      <c r="M96" s="126"/>
      <c r="P96" s="127">
        <f>P97+P134+P144</f>
        <v>0</v>
      </c>
      <c r="R96" s="127">
        <f>R97+R134+R144</f>
        <v>4.4378677899999994</v>
      </c>
      <c r="T96" s="128">
        <f>T97+T134+T144</f>
        <v>9.9670159999999992</v>
      </c>
      <c r="AR96" s="122" t="s">
        <v>91</v>
      </c>
      <c r="AT96" s="129" t="s">
        <v>83</v>
      </c>
      <c r="AU96" s="129" t="s">
        <v>84</v>
      </c>
      <c r="AY96" s="122" t="s">
        <v>594</v>
      </c>
      <c r="BK96" s="130">
        <f>BK97+BK134+BK144</f>
        <v>0</v>
      </c>
    </row>
    <row r="97" spans="2:65" s="11" customFormat="1" ht="22.8" customHeight="1" x14ac:dyDescent="0.25">
      <c r="B97" s="121"/>
      <c r="D97" s="122" t="s">
        <v>83</v>
      </c>
      <c r="E97" s="131" t="s">
        <v>721</v>
      </c>
      <c r="F97" s="131" t="s">
        <v>797</v>
      </c>
      <c r="I97" s="124"/>
      <c r="J97" s="132">
        <f>BK97</f>
        <v>0</v>
      </c>
      <c r="L97" s="121"/>
      <c r="M97" s="126"/>
      <c r="P97" s="127">
        <f>SUM(P98:P133)</f>
        <v>0</v>
      </c>
      <c r="R97" s="127">
        <f>SUM(R98:R133)</f>
        <v>4.4378677899999994</v>
      </c>
      <c r="T97" s="128">
        <f>SUM(T98:T133)</f>
        <v>9.9670159999999992</v>
      </c>
      <c r="AR97" s="122" t="s">
        <v>91</v>
      </c>
      <c r="AT97" s="129" t="s">
        <v>83</v>
      </c>
      <c r="AU97" s="129" t="s">
        <v>91</v>
      </c>
      <c r="AY97" s="122" t="s">
        <v>594</v>
      </c>
      <c r="BK97" s="130">
        <f>SUM(BK98:BK133)</f>
        <v>0</v>
      </c>
    </row>
    <row r="98" spans="2:65" s="1" customFormat="1" ht="16.5" customHeight="1" x14ac:dyDescent="0.2">
      <c r="B98" s="34"/>
      <c r="C98" s="133" t="s">
        <v>91</v>
      </c>
      <c r="D98" s="133" t="s">
        <v>597</v>
      </c>
      <c r="E98" s="134" t="s">
        <v>5807</v>
      </c>
      <c r="F98" s="135" t="s">
        <v>5808</v>
      </c>
      <c r="G98" s="136" t="s">
        <v>618</v>
      </c>
      <c r="H98" s="137">
        <v>15.647</v>
      </c>
      <c r="I98" s="138"/>
      <c r="J98" s="139">
        <f>ROUND(I98*H98,2)</f>
        <v>0</v>
      </c>
      <c r="K98" s="135" t="s">
        <v>651</v>
      </c>
      <c r="L98" s="34"/>
      <c r="M98" s="140" t="s">
        <v>82</v>
      </c>
      <c r="N98" s="141" t="s">
        <v>54</v>
      </c>
      <c r="P98" s="142">
        <f>O98*H98</f>
        <v>0</v>
      </c>
      <c r="Q98" s="142">
        <v>0</v>
      </c>
      <c r="R98" s="142">
        <f>Q98*H98</f>
        <v>0</v>
      </c>
      <c r="S98" s="142">
        <v>2.1999999999999999E-2</v>
      </c>
      <c r="T98" s="143">
        <f>S98*H98</f>
        <v>0.34423399999999998</v>
      </c>
      <c r="AR98" s="144" t="s">
        <v>147</v>
      </c>
      <c r="AT98" s="144" t="s">
        <v>597</v>
      </c>
      <c r="AU98" s="144" t="s">
        <v>93</v>
      </c>
      <c r="AY98" s="18" t="s">
        <v>594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147</v>
      </c>
      <c r="BM98" s="144" t="s">
        <v>5936</v>
      </c>
    </row>
    <row r="99" spans="2:65" s="1" customFormat="1" ht="10.199999999999999" x14ac:dyDescent="0.2">
      <c r="B99" s="34"/>
      <c r="D99" s="164" t="s">
        <v>653</v>
      </c>
      <c r="F99" s="165" t="s">
        <v>5810</v>
      </c>
      <c r="I99" s="166"/>
      <c r="L99" s="34"/>
      <c r="M99" s="167"/>
      <c r="T99" s="55"/>
      <c r="AT99" s="18" t="s">
        <v>653</v>
      </c>
      <c r="AU99" s="18" t="s">
        <v>93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5937</v>
      </c>
      <c r="H100" s="156">
        <v>15.647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91</v>
      </c>
      <c r="AY100" s="154" t="s">
        <v>594</v>
      </c>
    </row>
    <row r="101" spans="2:65" s="1" customFormat="1" ht="21.75" customHeight="1" x14ac:dyDescent="0.2">
      <c r="B101" s="34"/>
      <c r="C101" s="133" t="s">
        <v>93</v>
      </c>
      <c r="D101" s="133" t="s">
        <v>597</v>
      </c>
      <c r="E101" s="134" t="s">
        <v>5938</v>
      </c>
      <c r="F101" s="135" t="s">
        <v>5939</v>
      </c>
      <c r="G101" s="136" t="s">
        <v>618</v>
      </c>
      <c r="H101" s="137">
        <v>78.233999999999995</v>
      </c>
      <c r="I101" s="138"/>
      <c r="J101" s="139">
        <f>ROUND(I101*H101,2)</f>
        <v>0</v>
      </c>
      <c r="K101" s="135" t="s">
        <v>651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0</v>
      </c>
      <c r="R101" s="142">
        <f>Q101*H101</f>
        <v>0</v>
      </c>
      <c r="S101" s="142">
        <v>7.4999999999999997E-2</v>
      </c>
      <c r="T101" s="143">
        <f>S101*H101</f>
        <v>5.8675499999999996</v>
      </c>
      <c r="AR101" s="144" t="s">
        <v>147</v>
      </c>
      <c r="AT101" s="144" t="s">
        <v>597</v>
      </c>
      <c r="AU101" s="144" t="s">
        <v>93</v>
      </c>
      <c r="AY101" s="18" t="s">
        <v>594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147</v>
      </c>
      <c r="BM101" s="144" t="s">
        <v>5940</v>
      </c>
    </row>
    <row r="102" spans="2:65" s="1" customFormat="1" ht="10.199999999999999" x14ac:dyDescent="0.2">
      <c r="B102" s="34"/>
      <c r="D102" s="164" t="s">
        <v>653</v>
      </c>
      <c r="F102" s="165" t="s">
        <v>5941</v>
      </c>
      <c r="I102" s="166"/>
      <c r="L102" s="34"/>
      <c r="M102" s="167"/>
      <c r="T102" s="55"/>
      <c r="AT102" s="18" t="s">
        <v>653</v>
      </c>
      <c r="AU102" s="18" t="s">
        <v>93</v>
      </c>
    </row>
    <row r="103" spans="2:65" s="12" customFormat="1" ht="10.199999999999999" x14ac:dyDescent="0.2">
      <c r="B103" s="146"/>
      <c r="D103" s="147" t="s">
        <v>603</v>
      </c>
      <c r="E103" s="148" t="s">
        <v>82</v>
      </c>
      <c r="F103" s="149" t="s">
        <v>5942</v>
      </c>
      <c r="H103" s="148" t="s">
        <v>82</v>
      </c>
      <c r="I103" s="150"/>
      <c r="L103" s="146"/>
      <c r="M103" s="151"/>
      <c r="T103" s="152"/>
      <c r="AT103" s="148" t="s">
        <v>603</v>
      </c>
      <c r="AU103" s="148" t="s">
        <v>93</v>
      </c>
      <c r="AV103" s="12" t="s">
        <v>91</v>
      </c>
      <c r="AW103" s="12" t="s">
        <v>42</v>
      </c>
      <c r="AX103" s="12" t="s">
        <v>84</v>
      </c>
      <c r="AY103" s="148" t="s">
        <v>594</v>
      </c>
    </row>
    <row r="104" spans="2:65" s="12" customFormat="1" ht="10.199999999999999" x14ac:dyDescent="0.2">
      <c r="B104" s="146"/>
      <c r="D104" s="147" t="s">
        <v>603</v>
      </c>
      <c r="E104" s="148" t="s">
        <v>82</v>
      </c>
      <c r="F104" s="149" t="s">
        <v>2293</v>
      </c>
      <c r="H104" s="148" t="s">
        <v>82</v>
      </c>
      <c r="I104" s="150"/>
      <c r="L104" s="146"/>
      <c r="M104" s="151"/>
      <c r="T104" s="152"/>
      <c r="AT104" s="148" t="s">
        <v>603</v>
      </c>
      <c r="AU104" s="148" t="s">
        <v>93</v>
      </c>
      <c r="AV104" s="12" t="s">
        <v>91</v>
      </c>
      <c r="AW104" s="12" t="s">
        <v>42</v>
      </c>
      <c r="AX104" s="12" t="s">
        <v>84</v>
      </c>
      <c r="AY104" s="148" t="s">
        <v>594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5943</v>
      </c>
      <c r="H105" s="156">
        <v>15.98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2295</v>
      </c>
      <c r="H106" s="156">
        <v>3.915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5944</v>
      </c>
      <c r="H107" s="156">
        <v>24.364000000000001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4" customFormat="1" ht="10.199999999999999" x14ac:dyDescent="0.2">
      <c r="B108" s="168"/>
      <c r="D108" s="147" t="s">
        <v>603</v>
      </c>
      <c r="E108" s="169" t="s">
        <v>82</v>
      </c>
      <c r="F108" s="170" t="s">
        <v>668</v>
      </c>
      <c r="H108" s="171">
        <v>44.259</v>
      </c>
      <c r="I108" s="172"/>
      <c r="L108" s="168"/>
      <c r="M108" s="173"/>
      <c r="T108" s="174"/>
      <c r="AT108" s="169" t="s">
        <v>603</v>
      </c>
      <c r="AU108" s="169" t="s">
        <v>93</v>
      </c>
      <c r="AV108" s="14" t="s">
        <v>101</v>
      </c>
      <c r="AW108" s="14" t="s">
        <v>4</v>
      </c>
      <c r="AX108" s="14" t="s">
        <v>84</v>
      </c>
      <c r="AY108" s="169" t="s">
        <v>594</v>
      </c>
    </row>
    <row r="109" spans="2:65" s="12" customFormat="1" ht="10.199999999999999" x14ac:dyDescent="0.2">
      <c r="B109" s="146"/>
      <c r="D109" s="147" t="s">
        <v>603</v>
      </c>
      <c r="E109" s="148" t="s">
        <v>82</v>
      </c>
      <c r="F109" s="149" t="s">
        <v>2297</v>
      </c>
      <c r="H109" s="148" t="s">
        <v>82</v>
      </c>
      <c r="I109" s="150"/>
      <c r="L109" s="146"/>
      <c r="M109" s="151"/>
      <c r="T109" s="152"/>
      <c r="AT109" s="148" t="s">
        <v>603</v>
      </c>
      <c r="AU109" s="148" t="s">
        <v>93</v>
      </c>
      <c r="AV109" s="12" t="s">
        <v>91</v>
      </c>
      <c r="AW109" s="12" t="s">
        <v>42</v>
      </c>
      <c r="AX109" s="12" t="s">
        <v>84</v>
      </c>
      <c r="AY109" s="148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5945</v>
      </c>
      <c r="H110" s="156">
        <v>7.8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2299</v>
      </c>
      <c r="H111" s="156">
        <v>3.113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5946</v>
      </c>
      <c r="H112" s="156">
        <v>15.037000000000001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4" customFormat="1" ht="10.199999999999999" x14ac:dyDescent="0.2">
      <c r="B113" s="168"/>
      <c r="D113" s="147" t="s">
        <v>603</v>
      </c>
      <c r="E113" s="169" t="s">
        <v>82</v>
      </c>
      <c r="F113" s="170" t="s">
        <v>668</v>
      </c>
      <c r="H113" s="171">
        <v>25.95</v>
      </c>
      <c r="I113" s="172"/>
      <c r="L113" s="168"/>
      <c r="M113" s="173"/>
      <c r="T113" s="174"/>
      <c r="AT113" s="169" t="s">
        <v>603</v>
      </c>
      <c r="AU113" s="169" t="s">
        <v>93</v>
      </c>
      <c r="AV113" s="14" t="s">
        <v>101</v>
      </c>
      <c r="AW113" s="14" t="s">
        <v>42</v>
      </c>
      <c r="AX113" s="14" t="s">
        <v>84</v>
      </c>
      <c r="AY113" s="169" t="s">
        <v>594</v>
      </c>
    </row>
    <row r="114" spans="2:65" s="12" customFormat="1" ht="10.199999999999999" x14ac:dyDescent="0.2">
      <c r="B114" s="146"/>
      <c r="D114" s="147" t="s">
        <v>603</v>
      </c>
      <c r="E114" s="148" t="s">
        <v>82</v>
      </c>
      <c r="F114" s="149" t="s">
        <v>5947</v>
      </c>
      <c r="H114" s="148" t="s">
        <v>82</v>
      </c>
      <c r="I114" s="150"/>
      <c r="L114" s="146"/>
      <c r="M114" s="151"/>
      <c r="T114" s="152"/>
      <c r="AT114" s="148" t="s">
        <v>603</v>
      </c>
      <c r="AU114" s="148" t="s">
        <v>93</v>
      </c>
      <c r="AV114" s="12" t="s">
        <v>91</v>
      </c>
      <c r="AW114" s="12" t="s">
        <v>42</v>
      </c>
      <c r="AX114" s="12" t="s">
        <v>84</v>
      </c>
      <c r="AY114" s="148" t="s">
        <v>594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5948</v>
      </c>
      <c r="H115" s="156">
        <v>6.3239999999999998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5949</v>
      </c>
      <c r="H116" s="156">
        <v>1.7010000000000001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65" s="14" customFormat="1" ht="10.199999999999999" x14ac:dyDescent="0.2">
      <c r="B117" s="168"/>
      <c r="D117" s="147" t="s">
        <v>603</v>
      </c>
      <c r="E117" s="169" t="s">
        <v>82</v>
      </c>
      <c r="F117" s="170" t="s">
        <v>668</v>
      </c>
      <c r="H117" s="171">
        <v>8.0250000000000004</v>
      </c>
      <c r="I117" s="172"/>
      <c r="L117" s="168"/>
      <c r="M117" s="173"/>
      <c r="T117" s="174"/>
      <c r="AT117" s="169" t="s">
        <v>603</v>
      </c>
      <c r="AU117" s="169" t="s">
        <v>93</v>
      </c>
      <c r="AV117" s="14" t="s">
        <v>101</v>
      </c>
      <c r="AW117" s="14" t="s">
        <v>42</v>
      </c>
      <c r="AX117" s="14" t="s">
        <v>84</v>
      </c>
      <c r="AY117" s="169" t="s">
        <v>594</v>
      </c>
    </row>
    <row r="118" spans="2:65" s="15" customFormat="1" ht="10.199999999999999" x14ac:dyDescent="0.2">
      <c r="B118" s="175"/>
      <c r="D118" s="147" t="s">
        <v>603</v>
      </c>
      <c r="E118" s="176" t="s">
        <v>5932</v>
      </c>
      <c r="F118" s="177" t="s">
        <v>672</v>
      </c>
      <c r="H118" s="178">
        <v>78.233999999999995</v>
      </c>
      <c r="I118" s="179"/>
      <c r="L118" s="175"/>
      <c r="M118" s="180"/>
      <c r="T118" s="181"/>
      <c r="AT118" s="176" t="s">
        <v>603</v>
      </c>
      <c r="AU118" s="176" t="s">
        <v>93</v>
      </c>
      <c r="AV118" s="15" t="s">
        <v>147</v>
      </c>
      <c r="AW118" s="15" t="s">
        <v>42</v>
      </c>
      <c r="AX118" s="15" t="s">
        <v>91</v>
      </c>
      <c r="AY118" s="176" t="s">
        <v>594</v>
      </c>
    </row>
    <row r="119" spans="2:65" s="1" customFormat="1" ht="16.5" customHeight="1" x14ac:dyDescent="0.2">
      <c r="B119" s="34"/>
      <c r="C119" s="133" t="s">
        <v>101</v>
      </c>
      <c r="D119" s="133" t="s">
        <v>597</v>
      </c>
      <c r="E119" s="134" t="s">
        <v>5950</v>
      </c>
      <c r="F119" s="135" t="s">
        <v>5951</v>
      </c>
      <c r="G119" s="136" t="s">
        <v>618</v>
      </c>
      <c r="H119" s="137">
        <v>78.233999999999995</v>
      </c>
      <c r="I119" s="138"/>
      <c r="J119" s="139">
        <f>ROUND(I119*H119,2)</f>
        <v>0</v>
      </c>
      <c r="K119" s="135" t="s">
        <v>651</v>
      </c>
      <c r="L119" s="34"/>
      <c r="M119" s="140" t="s">
        <v>82</v>
      </c>
      <c r="N119" s="141" t="s">
        <v>54</v>
      </c>
      <c r="P119" s="142">
        <f>O119*H119</f>
        <v>0</v>
      </c>
      <c r="Q119" s="142">
        <v>4.8000000000000001E-2</v>
      </c>
      <c r="R119" s="142">
        <f>Q119*H119</f>
        <v>3.7552319999999999</v>
      </c>
      <c r="S119" s="142">
        <v>4.8000000000000001E-2</v>
      </c>
      <c r="T119" s="143">
        <f>S119*H119</f>
        <v>3.7552319999999999</v>
      </c>
      <c r="AR119" s="144" t="s">
        <v>147</v>
      </c>
      <c r="AT119" s="144" t="s">
        <v>597</v>
      </c>
      <c r="AU119" s="144" t="s">
        <v>93</v>
      </c>
      <c r="AY119" s="18" t="s">
        <v>594</v>
      </c>
      <c r="BE119" s="145">
        <f>IF(N119="základní",J119,0)</f>
        <v>0</v>
      </c>
      <c r="BF119" s="145">
        <f>IF(N119="snížená",J119,0)</f>
        <v>0</v>
      </c>
      <c r="BG119" s="145">
        <f>IF(N119="zákl. přenesená",J119,0)</f>
        <v>0</v>
      </c>
      <c r="BH119" s="145">
        <f>IF(N119="sníž. přenesená",J119,0)</f>
        <v>0</v>
      </c>
      <c r="BI119" s="145">
        <f>IF(N119="nulová",J119,0)</f>
        <v>0</v>
      </c>
      <c r="BJ119" s="18" t="s">
        <v>91</v>
      </c>
      <c r="BK119" s="145">
        <f>ROUND(I119*H119,2)</f>
        <v>0</v>
      </c>
      <c r="BL119" s="18" t="s">
        <v>147</v>
      </c>
      <c r="BM119" s="144" t="s">
        <v>5952</v>
      </c>
    </row>
    <row r="120" spans="2:65" s="1" customFormat="1" ht="10.199999999999999" x14ac:dyDescent="0.2">
      <c r="B120" s="34"/>
      <c r="D120" s="164" t="s">
        <v>653</v>
      </c>
      <c r="F120" s="165" t="s">
        <v>5953</v>
      </c>
      <c r="I120" s="166"/>
      <c r="L120" s="34"/>
      <c r="M120" s="167"/>
      <c r="T120" s="55"/>
      <c r="AT120" s="18" t="s">
        <v>653</v>
      </c>
      <c r="AU120" s="18" t="s">
        <v>93</v>
      </c>
    </row>
    <row r="121" spans="2:65" s="13" customFormat="1" ht="10.199999999999999" x14ac:dyDescent="0.2">
      <c r="B121" s="153"/>
      <c r="D121" s="147" t="s">
        <v>603</v>
      </c>
      <c r="E121" s="154" t="s">
        <v>82</v>
      </c>
      <c r="F121" s="155" t="s">
        <v>5932</v>
      </c>
      <c r="H121" s="156">
        <v>78.233999999999995</v>
      </c>
      <c r="I121" s="157"/>
      <c r="L121" s="153"/>
      <c r="M121" s="158"/>
      <c r="T121" s="159"/>
      <c r="AT121" s="154" t="s">
        <v>603</v>
      </c>
      <c r="AU121" s="154" t="s">
        <v>93</v>
      </c>
      <c r="AV121" s="13" t="s">
        <v>93</v>
      </c>
      <c r="AW121" s="13" t="s">
        <v>42</v>
      </c>
      <c r="AX121" s="13" t="s">
        <v>91</v>
      </c>
      <c r="AY121" s="154" t="s">
        <v>594</v>
      </c>
    </row>
    <row r="122" spans="2:65" s="1" customFormat="1" ht="16.5" customHeight="1" x14ac:dyDescent="0.2">
      <c r="B122" s="34"/>
      <c r="C122" s="133" t="s">
        <v>147</v>
      </c>
      <c r="D122" s="133" t="s">
        <v>597</v>
      </c>
      <c r="E122" s="134" t="s">
        <v>5488</v>
      </c>
      <c r="F122" s="135" t="s">
        <v>5489</v>
      </c>
      <c r="G122" s="136" t="s">
        <v>618</v>
      </c>
      <c r="H122" s="137">
        <v>15.647</v>
      </c>
      <c r="I122" s="138"/>
      <c r="J122" s="139">
        <f>ROUND(I122*H122,2)</f>
        <v>0</v>
      </c>
      <c r="K122" s="135" t="s">
        <v>651</v>
      </c>
      <c r="L122" s="34"/>
      <c r="M122" s="140" t="s">
        <v>82</v>
      </c>
      <c r="N122" s="141" t="s">
        <v>54</v>
      </c>
      <c r="P122" s="142">
        <f>O122*H122</f>
        <v>0</v>
      </c>
      <c r="Q122" s="142">
        <v>1.9429999999999999E-2</v>
      </c>
      <c r="R122" s="142">
        <f>Q122*H122</f>
        <v>0.30402120999999999</v>
      </c>
      <c r="S122" s="142">
        <v>0</v>
      </c>
      <c r="T122" s="143">
        <f>S122*H122</f>
        <v>0</v>
      </c>
      <c r="AR122" s="144" t="s">
        <v>147</v>
      </c>
      <c r="AT122" s="144" t="s">
        <v>597</v>
      </c>
      <c r="AU122" s="144" t="s">
        <v>93</v>
      </c>
      <c r="AY122" s="18" t="s">
        <v>594</v>
      </c>
      <c r="BE122" s="145">
        <f>IF(N122="základní",J122,0)</f>
        <v>0</v>
      </c>
      <c r="BF122" s="145">
        <f>IF(N122="snížená",J122,0)</f>
        <v>0</v>
      </c>
      <c r="BG122" s="145">
        <f>IF(N122="zákl. přenesená",J122,0)</f>
        <v>0</v>
      </c>
      <c r="BH122" s="145">
        <f>IF(N122="sníž. přenesená",J122,0)</f>
        <v>0</v>
      </c>
      <c r="BI122" s="145">
        <f>IF(N122="nulová",J122,0)</f>
        <v>0</v>
      </c>
      <c r="BJ122" s="18" t="s">
        <v>91</v>
      </c>
      <c r="BK122" s="145">
        <f>ROUND(I122*H122,2)</f>
        <v>0</v>
      </c>
      <c r="BL122" s="18" t="s">
        <v>147</v>
      </c>
      <c r="BM122" s="144" t="s">
        <v>5954</v>
      </c>
    </row>
    <row r="123" spans="2:65" s="1" customFormat="1" ht="10.199999999999999" x14ac:dyDescent="0.2">
      <c r="B123" s="34"/>
      <c r="D123" s="164" t="s">
        <v>653</v>
      </c>
      <c r="F123" s="165" t="s">
        <v>5491</v>
      </c>
      <c r="I123" s="166"/>
      <c r="L123" s="34"/>
      <c r="M123" s="167"/>
      <c r="T123" s="55"/>
      <c r="AT123" s="18" t="s">
        <v>653</v>
      </c>
      <c r="AU123" s="18" t="s">
        <v>93</v>
      </c>
    </row>
    <row r="124" spans="2:65" s="13" customFormat="1" ht="10.199999999999999" x14ac:dyDescent="0.2">
      <c r="B124" s="153"/>
      <c r="D124" s="147" t="s">
        <v>603</v>
      </c>
      <c r="E124" s="154" t="s">
        <v>82</v>
      </c>
      <c r="F124" s="155" t="s">
        <v>5937</v>
      </c>
      <c r="H124" s="156">
        <v>15.647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91</v>
      </c>
      <c r="AY124" s="154" t="s">
        <v>594</v>
      </c>
    </row>
    <row r="125" spans="2:65" s="1" customFormat="1" ht="16.5" customHeight="1" x14ac:dyDescent="0.2">
      <c r="B125" s="34"/>
      <c r="C125" s="133" t="s">
        <v>160</v>
      </c>
      <c r="D125" s="133" t="s">
        <v>597</v>
      </c>
      <c r="E125" s="134" t="s">
        <v>5494</v>
      </c>
      <c r="F125" s="135" t="s">
        <v>5495</v>
      </c>
      <c r="G125" s="136" t="s">
        <v>618</v>
      </c>
      <c r="H125" s="137">
        <v>60.597999999999999</v>
      </c>
      <c r="I125" s="138"/>
      <c r="J125" s="139">
        <f>ROUND(I125*H125,2)</f>
        <v>0</v>
      </c>
      <c r="K125" s="135" t="s">
        <v>651</v>
      </c>
      <c r="L125" s="34"/>
      <c r="M125" s="140" t="s">
        <v>82</v>
      </c>
      <c r="N125" s="141" t="s">
        <v>54</v>
      </c>
      <c r="P125" s="142">
        <f>O125*H125</f>
        <v>0</v>
      </c>
      <c r="Q125" s="142">
        <v>5.3400000000000001E-3</v>
      </c>
      <c r="R125" s="142">
        <f>Q125*H125</f>
        <v>0.32359332000000002</v>
      </c>
      <c r="S125" s="142">
        <v>0</v>
      </c>
      <c r="T125" s="143">
        <f>S125*H125</f>
        <v>0</v>
      </c>
      <c r="AR125" s="144" t="s">
        <v>147</v>
      </c>
      <c r="AT125" s="144" t="s">
        <v>597</v>
      </c>
      <c r="AU125" s="144" t="s">
        <v>93</v>
      </c>
      <c r="AY125" s="18" t="s">
        <v>594</v>
      </c>
      <c r="BE125" s="145">
        <f>IF(N125="základní",J125,0)</f>
        <v>0</v>
      </c>
      <c r="BF125" s="145">
        <f>IF(N125="snížená",J125,0)</f>
        <v>0</v>
      </c>
      <c r="BG125" s="145">
        <f>IF(N125="zákl. přenesená",J125,0)</f>
        <v>0</v>
      </c>
      <c r="BH125" s="145">
        <f>IF(N125="sníž. přenesená",J125,0)</f>
        <v>0</v>
      </c>
      <c r="BI125" s="145">
        <f>IF(N125="nulová",J125,0)</f>
        <v>0</v>
      </c>
      <c r="BJ125" s="18" t="s">
        <v>91</v>
      </c>
      <c r="BK125" s="145">
        <f>ROUND(I125*H125,2)</f>
        <v>0</v>
      </c>
      <c r="BL125" s="18" t="s">
        <v>147</v>
      </c>
      <c r="BM125" s="144" t="s">
        <v>5955</v>
      </c>
    </row>
    <row r="126" spans="2:65" s="1" customFormat="1" ht="10.199999999999999" x14ac:dyDescent="0.2">
      <c r="B126" s="34"/>
      <c r="D126" s="164" t="s">
        <v>653</v>
      </c>
      <c r="F126" s="165" t="s">
        <v>5497</v>
      </c>
      <c r="I126" s="166"/>
      <c r="L126" s="34"/>
      <c r="M126" s="167"/>
      <c r="T126" s="55"/>
      <c r="AT126" s="18" t="s">
        <v>653</v>
      </c>
      <c r="AU126" s="18" t="s">
        <v>93</v>
      </c>
    </row>
    <row r="127" spans="2:65" s="13" customFormat="1" ht="10.199999999999999" x14ac:dyDescent="0.2">
      <c r="B127" s="153"/>
      <c r="D127" s="147" t="s">
        <v>603</v>
      </c>
      <c r="E127" s="154" t="s">
        <v>5930</v>
      </c>
      <c r="F127" s="155" t="s">
        <v>5956</v>
      </c>
      <c r="H127" s="156">
        <v>60.597999999999999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91</v>
      </c>
      <c r="AY127" s="154" t="s">
        <v>594</v>
      </c>
    </row>
    <row r="128" spans="2:65" s="1" customFormat="1" ht="16.5" customHeight="1" x14ac:dyDescent="0.2">
      <c r="B128" s="34"/>
      <c r="C128" s="133" t="s">
        <v>624</v>
      </c>
      <c r="D128" s="133" t="s">
        <v>597</v>
      </c>
      <c r="E128" s="134" t="s">
        <v>5528</v>
      </c>
      <c r="F128" s="135" t="s">
        <v>5529</v>
      </c>
      <c r="G128" s="136" t="s">
        <v>618</v>
      </c>
      <c r="H128" s="137">
        <v>15.647</v>
      </c>
      <c r="I128" s="138"/>
      <c r="J128" s="139">
        <f>ROUND(I128*H128,2)</f>
        <v>0</v>
      </c>
      <c r="K128" s="135" t="s">
        <v>651</v>
      </c>
      <c r="L128" s="34"/>
      <c r="M128" s="140" t="s">
        <v>82</v>
      </c>
      <c r="N128" s="141" t="s">
        <v>54</v>
      </c>
      <c r="P128" s="142">
        <f>O128*H128</f>
        <v>0</v>
      </c>
      <c r="Q128" s="142">
        <v>1.58E-3</v>
      </c>
      <c r="R128" s="142">
        <f>Q128*H128</f>
        <v>2.4722259999999999E-2</v>
      </c>
      <c r="S128" s="142">
        <v>0</v>
      </c>
      <c r="T128" s="143">
        <f>S128*H128</f>
        <v>0</v>
      </c>
      <c r="AR128" s="144" t="s">
        <v>147</v>
      </c>
      <c r="AT128" s="144" t="s">
        <v>597</v>
      </c>
      <c r="AU128" s="144" t="s">
        <v>93</v>
      </c>
      <c r="AY128" s="18" t="s">
        <v>594</v>
      </c>
      <c r="BE128" s="145">
        <f>IF(N128="základní",J128,0)</f>
        <v>0</v>
      </c>
      <c r="BF128" s="145">
        <f>IF(N128="snížená",J128,0)</f>
        <v>0</v>
      </c>
      <c r="BG128" s="145">
        <f>IF(N128="zákl. přenesená",J128,0)</f>
        <v>0</v>
      </c>
      <c r="BH128" s="145">
        <f>IF(N128="sníž. přenesená",J128,0)</f>
        <v>0</v>
      </c>
      <c r="BI128" s="145">
        <f>IF(N128="nulová",J128,0)</f>
        <v>0</v>
      </c>
      <c r="BJ128" s="18" t="s">
        <v>91</v>
      </c>
      <c r="BK128" s="145">
        <f>ROUND(I128*H128,2)</f>
        <v>0</v>
      </c>
      <c r="BL128" s="18" t="s">
        <v>147</v>
      </c>
      <c r="BM128" s="144" t="s">
        <v>5957</v>
      </c>
    </row>
    <row r="129" spans="2:65" s="1" customFormat="1" ht="10.199999999999999" x14ac:dyDescent="0.2">
      <c r="B129" s="34"/>
      <c r="D129" s="164" t="s">
        <v>653</v>
      </c>
      <c r="F129" s="165" t="s">
        <v>5531</v>
      </c>
      <c r="I129" s="166"/>
      <c r="L129" s="34"/>
      <c r="M129" s="167"/>
      <c r="T129" s="55"/>
      <c r="AT129" s="18" t="s">
        <v>653</v>
      </c>
      <c r="AU129" s="18" t="s">
        <v>93</v>
      </c>
    </row>
    <row r="130" spans="2:65" s="13" customFormat="1" ht="10.199999999999999" x14ac:dyDescent="0.2">
      <c r="B130" s="153"/>
      <c r="D130" s="147" t="s">
        <v>603</v>
      </c>
      <c r="E130" s="154" t="s">
        <v>82</v>
      </c>
      <c r="F130" s="155" t="s">
        <v>5937</v>
      </c>
      <c r="H130" s="156">
        <v>15.647</v>
      </c>
      <c r="I130" s="157"/>
      <c r="L130" s="153"/>
      <c r="M130" s="158"/>
      <c r="T130" s="159"/>
      <c r="AT130" s="154" t="s">
        <v>603</v>
      </c>
      <c r="AU130" s="154" t="s">
        <v>93</v>
      </c>
      <c r="AV130" s="13" t="s">
        <v>93</v>
      </c>
      <c r="AW130" s="13" t="s">
        <v>42</v>
      </c>
      <c r="AX130" s="13" t="s">
        <v>91</v>
      </c>
      <c r="AY130" s="154" t="s">
        <v>594</v>
      </c>
    </row>
    <row r="131" spans="2:65" s="1" customFormat="1" ht="16.5" customHeight="1" x14ac:dyDescent="0.2">
      <c r="B131" s="34"/>
      <c r="C131" s="133" t="s">
        <v>707</v>
      </c>
      <c r="D131" s="133" t="s">
        <v>597</v>
      </c>
      <c r="E131" s="134" t="s">
        <v>5958</v>
      </c>
      <c r="F131" s="135" t="s">
        <v>5959</v>
      </c>
      <c r="G131" s="136" t="s">
        <v>618</v>
      </c>
      <c r="H131" s="137">
        <v>60.597999999999999</v>
      </c>
      <c r="I131" s="138"/>
      <c r="J131" s="139">
        <f>ROUND(I131*H131,2)</f>
        <v>0</v>
      </c>
      <c r="K131" s="135" t="s">
        <v>651</v>
      </c>
      <c r="L131" s="34"/>
      <c r="M131" s="140" t="s">
        <v>82</v>
      </c>
      <c r="N131" s="141" t="s">
        <v>54</v>
      </c>
      <c r="P131" s="142">
        <f>O131*H131</f>
        <v>0</v>
      </c>
      <c r="Q131" s="142">
        <v>5.0000000000000001E-4</v>
      </c>
      <c r="R131" s="142">
        <f>Q131*H131</f>
        <v>3.0299E-2</v>
      </c>
      <c r="S131" s="142">
        <v>0</v>
      </c>
      <c r="T131" s="143">
        <f>S131*H131</f>
        <v>0</v>
      </c>
      <c r="AR131" s="144" t="s">
        <v>147</v>
      </c>
      <c r="AT131" s="144" t="s">
        <v>597</v>
      </c>
      <c r="AU131" s="144" t="s">
        <v>93</v>
      </c>
      <c r="AY131" s="18" t="s">
        <v>594</v>
      </c>
      <c r="BE131" s="145">
        <f>IF(N131="základní",J131,0)</f>
        <v>0</v>
      </c>
      <c r="BF131" s="145">
        <f>IF(N131="snížená",J131,0)</f>
        <v>0</v>
      </c>
      <c r="BG131" s="145">
        <f>IF(N131="zákl. přenesená",J131,0)</f>
        <v>0</v>
      </c>
      <c r="BH131" s="145">
        <f>IF(N131="sníž. přenesená",J131,0)</f>
        <v>0</v>
      </c>
      <c r="BI131" s="145">
        <f>IF(N131="nulová",J131,0)</f>
        <v>0</v>
      </c>
      <c r="BJ131" s="18" t="s">
        <v>91</v>
      </c>
      <c r="BK131" s="145">
        <f>ROUND(I131*H131,2)</f>
        <v>0</v>
      </c>
      <c r="BL131" s="18" t="s">
        <v>147</v>
      </c>
      <c r="BM131" s="144" t="s">
        <v>5960</v>
      </c>
    </row>
    <row r="132" spans="2:65" s="1" customFormat="1" ht="10.199999999999999" x14ac:dyDescent="0.2">
      <c r="B132" s="34"/>
      <c r="D132" s="164" t="s">
        <v>653</v>
      </c>
      <c r="F132" s="165" t="s">
        <v>5961</v>
      </c>
      <c r="I132" s="166"/>
      <c r="L132" s="34"/>
      <c r="M132" s="167"/>
      <c r="T132" s="55"/>
      <c r="AT132" s="18" t="s">
        <v>653</v>
      </c>
      <c r="AU132" s="18" t="s">
        <v>93</v>
      </c>
    </row>
    <row r="133" spans="2:65" s="13" customFormat="1" ht="10.199999999999999" x14ac:dyDescent="0.2">
      <c r="B133" s="153"/>
      <c r="D133" s="147" t="s">
        <v>603</v>
      </c>
      <c r="E133" s="154" t="s">
        <v>82</v>
      </c>
      <c r="F133" s="155" t="s">
        <v>5930</v>
      </c>
      <c r="H133" s="156">
        <v>60.597999999999999</v>
      </c>
      <c r="I133" s="157"/>
      <c r="L133" s="153"/>
      <c r="M133" s="158"/>
      <c r="T133" s="159"/>
      <c r="AT133" s="154" t="s">
        <v>603</v>
      </c>
      <c r="AU133" s="154" t="s">
        <v>93</v>
      </c>
      <c r="AV133" s="13" t="s">
        <v>93</v>
      </c>
      <c r="AW133" s="13" t="s">
        <v>42</v>
      </c>
      <c r="AX133" s="13" t="s">
        <v>91</v>
      </c>
      <c r="AY133" s="154" t="s">
        <v>594</v>
      </c>
    </row>
    <row r="134" spans="2:65" s="11" customFormat="1" ht="22.8" customHeight="1" x14ac:dyDescent="0.25">
      <c r="B134" s="121"/>
      <c r="D134" s="122" t="s">
        <v>83</v>
      </c>
      <c r="E134" s="131" t="s">
        <v>1641</v>
      </c>
      <c r="F134" s="131" t="s">
        <v>1642</v>
      </c>
      <c r="I134" s="124"/>
      <c r="J134" s="132">
        <f>BK134</f>
        <v>0</v>
      </c>
      <c r="L134" s="121"/>
      <c r="M134" s="126"/>
      <c r="P134" s="127">
        <f>SUM(P135:P143)</f>
        <v>0</v>
      </c>
      <c r="R134" s="127">
        <f>SUM(R135:R143)</f>
        <v>0</v>
      </c>
      <c r="T134" s="128">
        <f>SUM(T135:T143)</f>
        <v>0</v>
      </c>
      <c r="AR134" s="122" t="s">
        <v>91</v>
      </c>
      <c r="AT134" s="129" t="s">
        <v>83</v>
      </c>
      <c r="AU134" s="129" t="s">
        <v>91</v>
      </c>
      <c r="AY134" s="122" t="s">
        <v>594</v>
      </c>
      <c r="BK134" s="130">
        <f>SUM(BK135:BK143)</f>
        <v>0</v>
      </c>
    </row>
    <row r="135" spans="2:65" s="1" customFormat="1" ht="24.15" customHeight="1" x14ac:dyDescent="0.2">
      <c r="B135" s="34"/>
      <c r="C135" s="133" t="s">
        <v>716</v>
      </c>
      <c r="D135" s="133" t="s">
        <v>597</v>
      </c>
      <c r="E135" s="134" t="s">
        <v>5962</v>
      </c>
      <c r="F135" s="135" t="s">
        <v>5963</v>
      </c>
      <c r="G135" s="136" t="s">
        <v>738</v>
      </c>
      <c r="H135" s="137">
        <v>9.9670000000000005</v>
      </c>
      <c r="I135" s="138"/>
      <c r="J135" s="139">
        <f>ROUND(I135*H135,2)</f>
        <v>0</v>
      </c>
      <c r="K135" s="135" t="s">
        <v>651</v>
      </c>
      <c r="L135" s="34"/>
      <c r="M135" s="140" t="s">
        <v>82</v>
      </c>
      <c r="N135" s="141" t="s">
        <v>54</v>
      </c>
      <c r="P135" s="142">
        <f>O135*H135</f>
        <v>0</v>
      </c>
      <c r="Q135" s="142">
        <v>0</v>
      </c>
      <c r="R135" s="142">
        <f>Q135*H135</f>
        <v>0</v>
      </c>
      <c r="S135" s="142">
        <v>0</v>
      </c>
      <c r="T135" s="143">
        <f>S135*H135</f>
        <v>0</v>
      </c>
      <c r="AR135" s="144" t="s">
        <v>147</v>
      </c>
      <c r="AT135" s="144" t="s">
        <v>597</v>
      </c>
      <c r="AU135" s="144" t="s">
        <v>93</v>
      </c>
      <c r="AY135" s="18" t="s">
        <v>594</v>
      </c>
      <c r="BE135" s="145">
        <f>IF(N135="základní",J135,0)</f>
        <v>0</v>
      </c>
      <c r="BF135" s="145">
        <f>IF(N135="snížená",J135,0)</f>
        <v>0</v>
      </c>
      <c r="BG135" s="145">
        <f>IF(N135="zákl. přenesená",J135,0)</f>
        <v>0</v>
      </c>
      <c r="BH135" s="145">
        <f>IF(N135="sníž. přenesená",J135,0)</f>
        <v>0</v>
      </c>
      <c r="BI135" s="145">
        <f>IF(N135="nulová",J135,0)</f>
        <v>0</v>
      </c>
      <c r="BJ135" s="18" t="s">
        <v>91</v>
      </c>
      <c r="BK135" s="145">
        <f>ROUND(I135*H135,2)</f>
        <v>0</v>
      </c>
      <c r="BL135" s="18" t="s">
        <v>147</v>
      </c>
      <c r="BM135" s="144" t="s">
        <v>5964</v>
      </c>
    </row>
    <row r="136" spans="2:65" s="1" customFormat="1" ht="10.199999999999999" x14ac:dyDescent="0.2">
      <c r="B136" s="34"/>
      <c r="D136" s="164" t="s">
        <v>653</v>
      </c>
      <c r="F136" s="165" t="s">
        <v>5965</v>
      </c>
      <c r="I136" s="166"/>
      <c r="L136" s="34"/>
      <c r="M136" s="167"/>
      <c r="T136" s="55"/>
      <c r="AT136" s="18" t="s">
        <v>653</v>
      </c>
      <c r="AU136" s="18" t="s">
        <v>93</v>
      </c>
    </row>
    <row r="137" spans="2:65" s="1" customFormat="1" ht="21.75" customHeight="1" x14ac:dyDescent="0.2">
      <c r="B137" s="34"/>
      <c r="C137" s="133" t="s">
        <v>721</v>
      </c>
      <c r="D137" s="133" t="s">
        <v>597</v>
      </c>
      <c r="E137" s="134" t="s">
        <v>5966</v>
      </c>
      <c r="F137" s="135" t="s">
        <v>5967</v>
      </c>
      <c r="G137" s="136" t="s">
        <v>738</v>
      </c>
      <c r="H137" s="137">
        <v>9.9670000000000005</v>
      </c>
      <c r="I137" s="138"/>
      <c r="J137" s="139">
        <f>ROUND(I137*H137,2)</f>
        <v>0</v>
      </c>
      <c r="K137" s="135" t="s">
        <v>651</v>
      </c>
      <c r="L137" s="34"/>
      <c r="M137" s="140" t="s">
        <v>82</v>
      </c>
      <c r="N137" s="141" t="s">
        <v>54</v>
      </c>
      <c r="P137" s="142">
        <f>O137*H137</f>
        <v>0</v>
      </c>
      <c r="Q137" s="142">
        <v>0</v>
      </c>
      <c r="R137" s="142">
        <f>Q137*H137</f>
        <v>0</v>
      </c>
      <c r="S137" s="142">
        <v>0</v>
      </c>
      <c r="T137" s="143">
        <f>S137*H137</f>
        <v>0</v>
      </c>
      <c r="AR137" s="144" t="s">
        <v>147</v>
      </c>
      <c r="AT137" s="144" t="s">
        <v>597</v>
      </c>
      <c r="AU137" s="144" t="s">
        <v>93</v>
      </c>
      <c r="AY137" s="18" t="s">
        <v>594</v>
      </c>
      <c r="BE137" s="145">
        <f>IF(N137="základní",J137,0)</f>
        <v>0</v>
      </c>
      <c r="BF137" s="145">
        <f>IF(N137="snížená",J137,0)</f>
        <v>0</v>
      </c>
      <c r="BG137" s="145">
        <f>IF(N137="zákl. přenesená",J137,0)</f>
        <v>0</v>
      </c>
      <c r="BH137" s="145">
        <f>IF(N137="sníž. přenesená",J137,0)</f>
        <v>0</v>
      </c>
      <c r="BI137" s="145">
        <f>IF(N137="nulová",J137,0)</f>
        <v>0</v>
      </c>
      <c r="BJ137" s="18" t="s">
        <v>91</v>
      </c>
      <c r="BK137" s="145">
        <f>ROUND(I137*H137,2)</f>
        <v>0</v>
      </c>
      <c r="BL137" s="18" t="s">
        <v>147</v>
      </c>
      <c r="BM137" s="144" t="s">
        <v>5968</v>
      </c>
    </row>
    <row r="138" spans="2:65" s="1" customFormat="1" ht="10.199999999999999" x14ac:dyDescent="0.2">
      <c r="B138" s="34"/>
      <c r="D138" s="164" t="s">
        <v>653</v>
      </c>
      <c r="F138" s="165" t="s">
        <v>5969</v>
      </c>
      <c r="I138" s="166"/>
      <c r="L138" s="34"/>
      <c r="M138" s="167"/>
      <c r="T138" s="55"/>
      <c r="AT138" s="18" t="s">
        <v>653</v>
      </c>
      <c r="AU138" s="18" t="s">
        <v>93</v>
      </c>
    </row>
    <row r="139" spans="2:65" s="1" customFormat="1" ht="24.15" customHeight="1" x14ac:dyDescent="0.2">
      <c r="B139" s="34"/>
      <c r="C139" s="133" t="s">
        <v>726</v>
      </c>
      <c r="D139" s="133" t="s">
        <v>597</v>
      </c>
      <c r="E139" s="134" t="s">
        <v>5970</v>
      </c>
      <c r="F139" s="135" t="s">
        <v>5971</v>
      </c>
      <c r="G139" s="136" t="s">
        <v>738</v>
      </c>
      <c r="H139" s="137">
        <v>189.37299999999999</v>
      </c>
      <c r="I139" s="138"/>
      <c r="J139" s="139">
        <f>ROUND(I139*H139,2)</f>
        <v>0</v>
      </c>
      <c r="K139" s="135" t="s">
        <v>651</v>
      </c>
      <c r="L139" s="34"/>
      <c r="M139" s="140" t="s">
        <v>82</v>
      </c>
      <c r="N139" s="141" t="s">
        <v>54</v>
      </c>
      <c r="P139" s="142">
        <f>O139*H139</f>
        <v>0</v>
      </c>
      <c r="Q139" s="142">
        <v>0</v>
      </c>
      <c r="R139" s="142">
        <f>Q139*H139</f>
        <v>0</v>
      </c>
      <c r="S139" s="142">
        <v>0</v>
      </c>
      <c r="T139" s="143">
        <f>S139*H139</f>
        <v>0</v>
      </c>
      <c r="AR139" s="144" t="s">
        <v>147</v>
      </c>
      <c r="AT139" s="144" t="s">
        <v>597</v>
      </c>
      <c r="AU139" s="144" t="s">
        <v>93</v>
      </c>
      <c r="AY139" s="18" t="s">
        <v>594</v>
      </c>
      <c r="BE139" s="145">
        <f>IF(N139="základní",J139,0)</f>
        <v>0</v>
      </c>
      <c r="BF139" s="145">
        <f>IF(N139="snížená",J139,0)</f>
        <v>0</v>
      </c>
      <c r="BG139" s="145">
        <f>IF(N139="zákl. přenesená",J139,0)</f>
        <v>0</v>
      </c>
      <c r="BH139" s="145">
        <f>IF(N139="sníž. přenesená",J139,0)</f>
        <v>0</v>
      </c>
      <c r="BI139" s="145">
        <f>IF(N139="nulová",J139,0)</f>
        <v>0</v>
      </c>
      <c r="BJ139" s="18" t="s">
        <v>91</v>
      </c>
      <c r="BK139" s="145">
        <f>ROUND(I139*H139,2)</f>
        <v>0</v>
      </c>
      <c r="BL139" s="18" t="s">
        <v>147</v>
      </c>
      <c r="BM139" s="144" t="s">
        <v>5972</v>
      </c>
    </row>
    <row r="140" spans="2:65" s="1" customFormat="1" ht="10.199999999999999" x14ac:dyDescent="0.2">
      <c r="B140" s="34"/>
      <c r="D140" s="164" t="s">
        <v>653</v>
      </c>
      <c r="F140" s="165" t="s">
        <v>5973</v>
      </c>
      <c r="I140" s="166"/>
      <c r="L140" s="34"/>
      <c r="M140" s="167"/>
      <c r="T140" s="55"/>
      <c r="AT140" s="18" t="s">
        <v>653</v>
      </c>
      <c r="AU140" s="18" t="s">
        <v>93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5974</v>
      </c>
      <c r="H141" s="156">
        <v>189.37299999999999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91</v>
      </c>
      <c r="AY141" s="154" t="s">
        <v>594</v>
      </c>
    </row>
    <row r="142" spans="2:65" s="1" customFormat="1" ht="24.15" customHeight="1" x14ac:dyDescent="0.2">
      <c r="B142" s="34"/>
      <c r="C142" s="133" t="s">
        <v>731</v>
      </c>
      <c r="D142" s="133" t="s">
        <v>597</v>
      </c>
      <c r="E142" s="134" t="s">
        <v>5975</v>
      </c>
      <c r="F142" s="135" t="s">
        <v>5976</v>
      </c>
      <c r="G142" s="136" t="s">
        <v>738</v>
      </c>
      <c r="H142" s="137">
        <v>9.9670000000000005</v>
      </c>
      <c r="I142" s="138"/>
      <c r="J142" s="139">
        <f>ROUND(I142*H142,2)</f>
        <v>0</v>
      </c>
      <c r="K142" s="135" t="s">
        <v>651</v>
      </c>
      <c r="L142" s="34"/>
      <c r="M142" s="140" t="s">
        <v>82</v>
      </c>
      <c r="N142" s="141" t="s">
        <v>54</v>
      </c>
      <c r="P142" s="142">
        <f>O142*H142</f>
        <v>0</v>
      </c>
      <c r="Q142" s="142">
        <v>0</v>
      </c>
      <c r="R142" s="142">
        <f>Q142*H142</f>
        <v>0</v>
      </c>
      <c r="S142" s="142">
        <v>0</v>
      </c>
      <c r="T142" s="143">
        <f>S142*H142</f>
        <v>0</v>
      </c>
      <c r="AR142" s="144" t="s">
        <v>147</v>
      </c>
      <c r="AT142" s="144" t="s">
        <v>597</v>
      </c>
      <c r="AU142" s="144" t="s">
        <v>93</v>
      </c>
      <c r="AY142" s="18" t="s">
        <v>594</v>
      </c>
      <c r="BE142" s="145">
        <f>IF(N142="základní",J142,0)</f>
        <v>0</v>
      </c>
      <c r="BF142" s="145">
        <f>IF(N142="snížená",J142,0)</f>
        <v>0</v>
      </c>
      <c r="BG142" s="145">
        <f>IF(N142="zákl. přenesená",J142,0)</f>
        <v>0</v>
      </c>
      <c r="BH142" s="145">
        <f>IF(N142="sníž. přenesená",J142,0)</f>
        <v>0</v>
      </c>
      <c r="BI142" s="145">
        <f>IF(N142="nulová",J142,0)</f>
        <v>0</v>
      </c>
      <c r="BJ142" s="18" t="s">
        <v>91</v>
      </c>
      <c r="BK142" s="145">
        <f>ROUND(I142*H142,2)</f>
        <v>0</v>
      </c>
      <c r="BL142" s="18" t="s">
        <v>147</v>
      </c>
      <c r="BM142" s="144" t="s">
        <v>5977</v>
      </c>
    </row>
    <row r="143" spans="2:65" s="1" customFormat="1" ht="10.199999999999999" x14ac:dyDescent="0.2">
      <c r="B143" s="34"/>
      <c r="D143" s="164" t="s">
        <v>653</v>
      </c>
      <c r="F143" s="165" t="s">
        <v>5978</v>
      </c>
      <c r="I143" s="166"/>
      <c r="L143" s="34"/>
      <c r="M143" s="167"/>
      <c r="T143" s="55"/>
      <c r="AT143" s="18" t="s">
        <v>653</v>
      </c>
      <c r="AU143" s="18" t="s">
        <v>93</v>
      </c>
    </row>
    <row r="144" spans="2:65" s="11" customFormat="1" ht="22.8" customHeight="1" x14ac:dyDescent="0.25">
      <c r="B144" s="121"/>
      <c r="D144" s="122" t="s">
        <v>83</v>
      </c>
      <c r="E144" s="131" t="s">
        <v>1666</v>
      </c>
      <c r="F144" s="131" t="s">
        <v>1667</v>
      </c>
      <c r="I144" s="124"/>
      <c r="J144" s="132">
        <f>BK144</f>
        <v>0</v>
      </c>
      <c r="L144" s="121"/>
      <c r="M144" s="126"/>
      <c r="P144" s="127">
        <f>SUM(P145:P146)</f>
        <v>0</v>
      </c>
      <c r="R144" s="127">
        <f>SUM(R145:R146)</f>
        <v>0</v>
      </c>
      <c r="T144" s="128">
        <f>SUM(T145:T146)</f>
        <v>0</v>
      </c>
      <c r="AR144" s="122" t="s">
        <v>91</v>
      </c>
      <c r="AT144" s="129" t="s">
        <v>83</v>
      </c>
      <c r="AU144" s="129" t="s">
        <v>91</v>
      </c>
      <c r="AY144" s="122" t="s">
        <v>594</v>
      </c>
      <c r="BK144" s="130">
        <f>SUM(BK145:BK146)</f>
        <v>0</v>
      </c>
    </row>
    <row r="145" spans="2:65" s="1" customFormat="1" ht="33" customHeight="1" x14ac:dyDescent="0.2">
      <c r="B145" s="34"/>
      <c r="C145" s="133" t="s">
        <v>735</v>
      </c>
      <c r="D145" s="133" t="s">
        <v>597</v>
      </c>
      <c r="E145" s="134" t="s">
        <v>5979</v>
      </c>
      <c r="F145" s="135" t="s">
        <v>5980</v>
      </c>
      <c r="G145" s="136" t="s">
        <v>738</v>
      </c>
      <c r="H145" s="137">
        <v>4.4379999999999997</v>
      </c>
      <c r="I145" s="138"/>
      <c r="J145" s="139">
        <f>ROUND(I145*H145,2)</f>
        <v>0</v>
      </c>
      <c r="K145" s="135" t="s">
        <v>651</v>
      </c>
      <c r="L145" s="34"/>
      <c r="M145" s="140" t="s">
        <v>82</v>
      </c>
      <c r="N145" s="141" t="s">
        <v>54</v>
      </c>
      <c r="P145" s="142">
        <f>O145*H145</f>
        <v>0</v>
      </c>
      <c r="Q145" s="142">
        <v>0</v>
      </c>
      <c r="R145" s="142">
        <f>Q145*H145</f>
        <v>0</v>
      </c>
      <c r="S145" s="142">
        <v>0</v>
      </c>
      <c r="T145" s="143">
        <f>S145*H145</f>
        <v>0</v>
      </c>
      <c r="AR145" s="144" t="s">
        <v>147</v>
      </c>
      <c r="AT145" s="144" t="s">
        <v>597</v>
      </c>
      <c r="AU145" s="144" t="s">
        <v>93</v>
      </c>
      <c r="AY145" s="18" t="s">
        <v>594</v>
      </c>
      <c r="BE145" s="145">
        <f>IF(N145="základní",J145,0)</f>
        <v>0</v>
      </c>
      <c r="BF145" s="145">
        <f>IF(N145="snížená",J145,0)</f>
        <v>0</v>
      </c>
      <c r="BG145" s="145">
        <f>IF(N145="zákl. přenesená",J145,0)</f>
        <v>0</v>
      </c>
      <c r="BH145" s="145">
        <f>IF(N145="sníž. přenesená",J145,0)</f>
        <v>0</v>
      </c>
      <c r="BI145" s="145">
        <f>IF(N145="nulová",J145,0)</f>
        <v>0</v>
      </c>
      <c r="BJ145" s="18" t="s">
        <v>91</v>
      </c>
      <c r="BK145" s="145">
        <f>ROUND(I145*H145,2)</f>
        <v>0</v>
      </c>
      <c r="BL145" s="18" t="s">
        <v>147</v>
      </c>
      <c r="BM145" s="144" t="s">
        <v>5981</v>
      </c>
    </row>
    <row r="146" spans="2:65" s="1" customFormat="1" ht="10.199999999999999" x14ac:dyDescent="0.2">
      <c r="B146" s="34"/>
      <c r="D146" s="164" t="s">
        <v>653</v>
      </c>
      <c r="F146" s="165" t="s">
        <v>5982</v>
      </c>
      <c r="I146" s="166"/>
      <c r="L146" s="34"/>
      <c r="M146" s="201"/>
      <c r="N146" s="198"/>
      <c r="O146" s="198"/>
      <c r="P146" s="198"/>
      <c r="Q146" s="198"/>
      <c r="R146" s="198"/>
      <c r="S146" s="198"/>
      <c r="T146" s="202"/>
      <c r="AT146" s="18" t="s">
        <v>653</v>
      </c>
      <c r="AU146" s="18" t="s">
        <v>93</v>
      </c>
    </row>
    <row r="147" spans="2:65" s="1" customFormat="1" ht="6.9" customHeight="1" x14ac:dyDescent="0.2">
      <c r="B147" s="43"/>
      <c r="C147" s="44"/>
      <c r="D147" s="44"/>
      <c r="E147" s="44"/>
      <c r="F147" s="44"/>
      <c r="G147" s="44"/>
      <c r="H147" s="44"/>
      <c r="I147" s="44"/>
      <c r="J147" s="44"/>
      <c r="K147" s="44"/>
      <c r="L147" s="34"/>
    </row>
  </sheetData>
  <sheetProtection algorithmName="SHA-512" hashValue="1uyELZ0g7woeM/8JTQATaWbWSUKNqYTlG70jfqi+BwJVpLQKQo+g5MDrrDKhNdLanww22BClzjpCyI4e4t7s4g==" saltValue="aM7XniGwTI54ykucthp2kVvji2apYPSN6PYX21nW5UY2oPzy9UySAtiaZXSjiFznXX+T5UI0a7fy8rbGIIyLQA==" spinCount="100000" sheet="1" objects="1" scenarios="1" formatColumns="0" formatRows="0" autoFilter="0"/>
  <autoFilter ref="C94:K146" xr:uid="{00000000-0009-0000-0000-000017000000}"/>
  <mergeCells count="15">
    <mergeCell ref="E81:H81"/>
    <mergeCell ref="E85:H85"/>
    <mergeCell ref="E83:H83"/>
    <mergeCell ref="E87:H8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9" r:id="rId1" xr:uid="{00000000-0004-0000-1700-000000000000}"/>
    <hyperlink ref="F102" r:id="rId2" xr:uid="{00000000-0004-0000-1700-000001000000}"/>
    <hyperlink ref="F120" r:id="rId3" xr:uid="{00000000-0004-0000-1700-000002000000}"/>
    <hyperlink ref="F123" r:id="rId4" xr:uid="{00000000-0004-0000-1700-000003000000}"/>
    <hyperlink ref="F126" r:id="rId5" xr:uid="{00000000-0004-0000-1700-000004000000}"/>
    <hyperlink ref="F129" r:id="rId6" xr:uid="{00000000-0004-0000-1700-000005000000}"/>
    <hyperlink ref="F132" r:id="rId7" xr:uid="{00000000-0004-0000-1700-000006000000}"/>
    <hyperlink ref="F136" r:id="rId8" xr:uid="{00000000-0004-0000-1700-000007000000}"/>
    <hyperlink ref="F138" r:id="rId9" xr:uid="{00000000-0004-0000-1700-000008000000}"/>
    <hyperlink ref="F140" r:id="rId10" xr:uid="{00000000-0004-0000-1700-000009000000}"/>
    <hyperlink ref="F143" r:id="rId11" xr:uid="{00000000-0004-0000-1700-00000A000000}"/>
    <hyperlink ref="F146" r:id="rId12" xr:uid="{00000000-0004-0000-1700-00000B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B2:BM169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185</v>
      </c>
      <c r="AZ2" s="163" t="s">
        <v>5983</v>
      </c>
      <c r="BA2" s="163" t="s">
        <v>82</v>
      </c>
      <c r="BB2" s="163" t="s">
        <v>82</v>
      </c>
      <c r="BC2" s="163" t="s">
        <v>5984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56" ht="6.9" customHeight="1" x14ac:dyDescent="0.2">
      <c r="B5" s="21"/>
      <c r="L5" s="21"/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5234</v>
      </c>
      <c r="L12" s="34"/>
    </row>
    <row r="13" spans="2:56" s="1" customFormat="1" ht="16.5" customHeight="1" x14ac:dyDescent="0.2">
      <c r="B13" s="34"/>
      <c r="E13" s="314" t="s">
        <v>5985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23.25" customHeight="1" x14ac:dyDescent="0.2">
      <c r="B31" s="93"/>
      <c r="E31" s="300" t="s">
        <v>5714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ROUND(J100,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ROUND((SUM(BE100:BE168)),  2)</f>
        <v>0</v>
      </c>
      <c r="I37" s="95">
        <v>0.21</v>
      </c>
      <c r="J37" s="84">
        <f>ROUND(((SUM(BE100:BE168))*I37),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ROUND((SUM(BF100:BF168)),  2)</f>
        <v>0</v>
      </c>
      <c r="I38" s="95">
        <v>0.15</v>
      </c>
      <c r="J38" s="84">
        <f>ROUND(((SUM(BF100:BF168))*I38),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ROUND((SUM(BG100:BG168)),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ROUND((SUM(BH100:BH168)),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ROUND((SUM(BI100:BI168)),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5234</v>
      </c>
      <c r="L57" s="34"/>
    </row>
    <row r="58" spans="2:12" s="1" customFormat="1" ht="16.5" customHeight="1" x14ac:dyDescent="0.2">
      <c r="B58" s="34"/>
      <c r="E58" s="314" t="str">
        <f>E13</f>
        <v>D.1.1.2.2-A9 - Sanace žb stěn z vnější strany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J100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J101</f>
        <v>0</v>
      </c>
      <c r="L68" s="105"/>
    </row>
    <row r="69" spans="2:47" s="9" customFormat="1" ht="19.95" customHeight="1" x14ac:dyDescent="0.2">
      <c r="B69" s="109"/>
      <c r="D69" s="110" t="s">
        <v>5237</v>
      </c>
      <c r="E69" s="111"/>
      <c r="F69" s="111"/>
      <c r="G69" s="111"/>
      <c r="H69" s="111"/>
      <c r="I69" s="111"/>
      <c r="J69" s="112">
        <f>J102</f>
        <v>0</v>
      </c>
      <c r="L69" s="109"/>
    </row>
    <row r="70" spans="2:47" s="9" customFormat="1" ht="19.95" customHeight="1" x14ac:dyDescent="0.2">
      <c r="B70" s="109"/>
      <c r="D70" s="110" t="s">
        <v>5240</v>
      </c>
      <c r="E70" s="111"/>
      <c r="F70" s="111"/>
      <c r="G70" s="111"/>
      <c r="H70" s="111"/>
      <c r="I70" s="111"/>
      <c r="J70" s="112">
        <f>J126</f>
        <v>0</v>
      </c>
      <c r="L70" s="109"/>
    </row>
    <row r="71" spans="2:47" s="9" customFormat="1" ht="19.95" customHeight="1" x14ac:dyDescent="0.2">
      <c r="B71" s="109"/>
      <c r="D71" s="110" t="s">
        <v>5241</v>
      </c>
      <c r="E71" s="111"/>
      <c r="F71" s="111"/>
      <c r="G71" s="111"/>
      <c r="H71" s="111"/>
      <c r="I71" s="111"/>
      <c r="J71" s="112">
        <f>J136</f>
        <v>0</v>
      </c>
      <c r="L71" s="109"/>
    </row>
    <row r="72" spans="2:47" s="9" customFormat="1" ht="19.95" customHeight="1" x14ac:dyDescent="0.2">
      <c r="B72" s="109"/>
      <c r="D72" s="110" t="s">
        <v>5242</v>
      </c>
      <c r="E72" s="111"/>
      <c r="F72" s="111"/>
      <c r="G72" s="111"/>
      <c r="H72" s="111"/>
      <c r="I72" s="111"/>
      <c r="J72" s="112">
        <f>J141</f>
        <v>0</v>
      </c>
      <c r="L72" s="109"/>
    </row>
    <row r="73" spans="2:47" s="9" customFormat="1" ht="19.95" customHeight="1" x14ac:dyDescent="0.2">
      <c r="B73" s="109"/>
      <c r="D73" s="110" t="s">
        <v>5243</v>
      </c>
      <c r="E73" s="111"/>
      <c r="F73" s="111"/>
      <c r="G73" s="111"/>
      <c r="H73" s="111"/>
      <c r="I73" s="111"/>
      <c r="J73" s="112">
        <f>J145</f>
        <v>0</v>
      </c>
      <c r="L73" s="109"/>
    </row>
    <row r="74" spans="2:47" s="9" customFormat="1" ht="19.95" customHeight="1" x14ac:dyDescent="0.2">
      <c r="B74" s="109"/>
      <c r="D74" s="110" t="s">
        <v>5244</v>
      </c>
      <c r="E74" s="111"/>
      <c r="F74" s="111"/>
      <c r="G74" s="111"/>
      <c r="H74" s="111"/>
      <c r="I74" s="111"/>
      <c r="J74" s="112">
        <f>J149</f>
        <v>0</v>
      </c>
      <c r="L74" s="109"/>
    </row>
    <row r="75" spans="2:47" s="9" customFormat="1" ht="19.95" customHeight="1" x14ac:dyDescent="0.2">
      <c r="B75" s="109"/>
      <c r="D75" s="110" t="s">
        <v>638</v>
      </c>
      <c r="E75" s="111"/>
      <c r="F75" s="111"/>
      <c r="G75" s="111"/>
      <c r="H75" s="111"/>
      <c r="I75" s="111"/>
      <c r="J75" s="112">
        <f>J156</f>
        <v>0</v>
      </c>
      <c r="L75" s="109"/>
    </row>
    <row r="76" spans="2:47" s="9" customFormat="1" ht="19.95" customHeight="1" x14ac:dyDescent="0.2">
      <c r="B76" s="109"/>
      <c r="D76" s="110" t="s">
        <v>639</v>
      </c>
      <c r="E76" s="111"/>
      <c r="F76" s="111"/>
      <c r="G76" s="111"/>
      <c r="H76" s="111"/>
      <c r="I76" s="111"/>
      <c r="J76" s="112">
        <f>J166</f>
        <v>0</v>
      </c>
      <c r="L76" s="109"/>
    </row>
    <row r="77" spans="2:47" s="1" customFormat="1" ht="21.75" customHeight="1" x14ac:dyDescent="0.2">
      <c r="B77" s="34"/>
      <c r="L77" s="34"/>
    </row>
    <row r="78" spans="2:47" s="1" customFormat="1" ht="6.9" customHeight="1" x14ac:dyDescent="0.2"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34"/>
    </row>
    <row r="82" spans="2:12" s="1" customFormat="1" ht="6.9" customHeight="1" x14ac:dyDescent="0.2">
      <c r="B82" s="45"/>
      <c r="C82" s="46"/>
      <c r="D82" s="46"/>
      <c r="E82" s="46"/>
      <c r="F82" s="46"/>
      <c r="G82" s="46"/>
      <c r="H82" s="46"/>
      <c r="I82" s="46"/>
      <c r="J82" s="46"/>
      <c r="K82" s="46"/>
      <c r="L82" s="34"/>
    </row>
    <row r="83" spans="2:12" s="1" customFormat="1" ht="24.9" customHeight="1" x14ac:dyDescent="0.2">
      <c r="B83" s="34"/>
      <c r="C83" s="22" t="s">
        <v>579</v>
      </c>
      <c r="L83" s="34"/>
    </row>
    <row r="84" spans="2:12" s="1" customFormat="1" ht="6.9" customHeight="1" x14ac:dyDescent="0.2">
      <c r="B84" s="34"/>
      <c r="L84" s="34"/>
    </row>
    <row r="85" spans="2:12" s="1" customFormat="1" ht="12" customHeight="1" x14ac:dyDescent="0.2">
      <c r="B85" s="34"/>
      <c r="C85" s="28" t="s">
        <v>16</v>
      </c>
      <c r="L85" s="34"/>
    </row>
    <row r="86" spans="2:12" s="1" customFormat="1" ht="26.25" customHeight="1" x14ac:dyDescent="0.2">
      <c r="B86" s="34"/>
      <c r="E86" s="334" t="str">
        <f>E7</f>
        <v>REVIZE 03 - REKONSTRUKCE A STAVEBNÍ ÚPRAVY MĚSTSKÉHO PLAVECKÉHO BAZÉNU V LIBERCI</v>
      </c>
      <c r="F86" s="335"/>
      <c r="G86" s="335"/>
      <c r="H86" s="335"/>
      <c r="L86" s="34"/>
    </row>
    <row r="87" spans="2:12" ht="12" customHeight="1" x14ac:dyDescent="0.2">
      <c r="B87" s="21"/>
      <c r="C87" s="28" t="s">
        <v>563</v>
      </c>
      <c r="L87" s="21"/>
    </row>
    <row r="88" spans="2:12" ht="16.5" customHeight="1" x14ac:dyDescent="0.2">
      <c r="B88" s="21"/>
      <c r="E88" s="334" t="s">
        <v>564</v>
      </c>
      <c r="F88" s="296"/>
      <c r="G88" s="296"/>
      <c r="H88" s="296"/>
      <c r="L88" s="21"/>
    </row>
    <row r="89" spans="2:12" ht="12" customHeight="1" x14ac:dyDescent="0.2">
      <c r="B89" s="21"/>
      <c r="C89" s="28" t="s">
        <v>565</v>
      </c>
      <c r="L89" s="21"/>
    </row>
    <row r="90" spans="2:12" s="1" customFormat="1" ht="16.5" customHeight="1" x14ac:dyDescent="0.2">
      <c r="B90" s="34"/>
      <c r="E90" s="327" t="s">
        <v>4084</v>
      </c>
      <c r="F90" s="336"/>
      <c r="G90" s="336"/>
      <c r="H90" s="336"/>
      <c r="L90" s="34"/>
    </row>
    <row r="91" spans="2:12" s="1" customFormat="1" ht="12" customHeight="1" x14ac:dyDescent="0.2">
      <c r="B91" s="34"/>
      <c r="C91" s="28" t="s">
        <v>5234</v>
      </c>
      <c r="L91" s="34"/>
    </row>
    <row r="92" spans="2:12" s="1" customFormat="1" ht="16.5" customHeight="1" x14ac:dyDescent="0.2">
      <c r="B92" s="34"/>
      <c r="E92" s="314" t="str">
        <f>E13</f>
        <v>D.1.1.2.2-A9 - Sanace žb stěn z vnější strany</v>
      </c>
      <c r="F92" s="336"/>
      <c r="G92" s="336"/>
      <c r="H92" s="336"/>
      <c r="L92" s="34"/>
    </row>
    <row r="93" spans="2:12" s="1" customFormat="1" ht="6.9" customHeight="1" x14ac:dyDescent="0.2">
      <c r="B93" s="34"/>
      <c r="L93" s="34"/>
    </row>
    <row r="94" spans="2:12" s="1" customFormat="1" ht="12" customHeight="1" x14ac:dyDescent="0.2">
      <c r="B94" s="34"/>
      <c r="C94" s="28" t="s">
        <v>22</v>
      </c>
      <c r="F94" s="26" t="str">
        <f>F16</f>
        <v>Tržní nám., Liberec</v>
      </c>
      <c r="I94" s="28" t="s">
        <v>24</v>
      </c>
      <c r="J94" s="51" t="str">
        <f>IF(J16="","",J16)</f>
        <v>8. 9. 2023</v>
      </c>
      <c r="L94" s="34"/>
    </row>
    <row r="95" spans="2:12" s="1" customFormat="1" ht="6.9" customHeight="1" x14ac:dyDescent="0.2">
      <c r="B95" s="34"/>
      <c r="L95" s="34"/>
    </row>
    <row r="96" spans="2:12" s="1" customFormat="1" ht="15.15" customHeight="1" x14ac:dyDescent="0.2">
      <c r="B96" s="34"/>
      <c r="C96" s="28" t="s">
        <v>30</v>
      </c>
      <c r="F96" s="26" t="str">
        <f>E19</f>
        <v>SM Liberec</v>
      </c>
      <c r="I96" s="28" t="s">
        <v>38</v>
      </c>
      <c r="J96" s="32" t="str">
        <f>E25</f>
        <v>A11HK</v>
      </c>
      <c r="L96" s="34"/>
    </row>
    <row r="97" spans="2:65" s="1" customFormat="1" ht="25.65" customHeight="1" x14ac:dyDescent="0.2">
      <c r="B97" s="34"/>
      <c r="C97" s="28" t="s">
        <v>36</v>
      </c>
      <c r="F97" s="26" t="str">
        <f>IF(E22="","",E22)</f>
        <v>Vyplň údaj</v>
      </c>
      <c r="I97" s="28" t="s">
        <v>43</v>
      </c>
      <c r="J97" s="32" t="str">
        <f>E28</f>
        <v>PROPOS Liberec s.r.o.</v>
      </c>
      <c r="L97" s="34"/>
    </row>
    <row r="98" spans="2:65" s="1" customFormat="1" ht="10.35" customHeight="1" x14ac:dyDescent="0.2">
      <c r="B98" s="34"/>
      <c r="L98" s="34"/>
    </row>
    <row r="99" spans="2:65" s="10" customFormat="1" ht="29.25" customHeight="1" x14ac:dyDescent="0.2">
      <c r="B99" s="113"/>
      <c r="C99" s="114" t="s">
        <v>580</v>
      </c>
      <c r="D99" s="115" t="s">
        <v>68</v>
      </c>
      <c r="E99" s="115" t="s">
        <v>64</v>
      </c>
      <c r="F99" s="115" t="s">
        <v>65</v>
      </c>
      <c r="G99" s="115" t="s">
        <v>581</v>
      </c>
      <c r="H99" s="115" t="s">
        <v>582</v>
      </c>
      <c r="I99" s="115" t="s">
        <v>583</v>
      </c>
      <c r="J99" s="115" t="s">
        <v>575</v>
      </c>
      <c r="K99" s="116" t="s">
        <v>584</v>
      </c>
      <c r="L99" s="113"/>
      <c r="M99" s="58" t="s">
        <v>82</v>
      </c>
      <c r="N99" s="59" t="s">
        <v>53</v>
      </c>
      <c r="O99" s="59" t="s">
        <v>585</v>
      </c>
      <c r="P99" s="59" t="s">
        <v>586</v>
      </c>
      <c r="Q99" s="59" t="s">
        <v>587</v>
      </c>
      <c r="R99" s="59" t="s">
        <v>588</v>
      </c>
      <c r="S99" s="59" t="s">
        <v>589</v>
      </c>
      <c r="T99" s="60" t="s">
        <v>590</v>
      </c>
    </row>
    <row r="100" spans="2:65" s="1" customFormat="1" ht="22.8" customHeight="1" x14ac:dyDescent="0.3">
      <c r="B100" s="34"/>
      <c r="C100" s="63" t="s">
        <v>591</v>
      </c>
      <c r="J100" s="117">
        <f>BK100</f>
        <v>0</v>
      </c>
      <c r="L100" s="34"/>
      <c r="M100" s="61"/>
      <c r="N100" s="52"/>
      <c r="O100" s="52"/>
      <c r="P100" s="118">
        <f>P101</f>
        <v>0</v>
      </c>
      <c r="Q100" s="52"/>
      <c r="R100" s="118">
        <f>R101</f>
        <v>60.445638739999993</v>
      </c>
      <c r="S100" s="52"/>
      <c r="T100" s="119">
        <f>T101</f>
        <v>58.105145999999998</v>
      </c>
      <c r="AT100" s="18" t="s">
        <v>83</v>
      </c>
      <c r="AU100" s="18" t="s">
        <v>576</v>
      </c>
      <c r="BK100" s="120">
        <f>BK101</f>
        <v>0</v>
      </c>
    </row>
    <row r="101" spans="2:65" s="11" customFormat="1" ht="25.95" customHeight="1" x14ac:dyDescent="0.25">
      <c r="B101" s="121"/>
      <c r="D101" s="122" t="s">
        <v>83</v>
      </c>
      <c r="E101" s="123" t="s">
        <v>645</v>
      </c>
      <c r="F101" s="123" t="s">
        <v>646</v>
      </c>
      <c r="I101" s="124"/>
      <c r="J101" s="125">
        <f>BK101</f>
        <v>0</v>
      </c>
      <c r="L101" s="121"/>
      <c r="M101" s="126"/>
      <c r="P101" s="127">
        <f>P102+P126+P136+P141+P145+P149+P156+P166</f>
        <v>0</v>
      </c>
      <c r="R101" s="127">
        <f>R102+R126+R136+R141+R145+R149+R156+R166</f>
        <v>60.445638739999993</v>
      </c>
      <c r="T101" s="128">
        <f>T102+T126+T136+T141+T145+T149+T156+T166</f>
        <v>58.105145999999998</v>
      </c>
      <c r="AR101" s="122" t="s">
        <v>91</v>
      </c>
      <c r="AT101" s="129" t="s">
        <v>83</v>
      </c>
      <c r="AU101" s="129" t="s">
        <v>84</v>
      </c>
      <c r="AY101" s="122" t="s">
        <v>594</v>
      </c>
      <c r="BK101" s="130">
        <f>BK102+BK126+BK136+BK141+BK145+BK149+BK156+BK166</f>
        <v>0</v>
      </c>
    </row>
    <row r="102" spans="2:65" s="11" customFormat="1" ht="22.8" customHeight="1" x14ac:dyDescent="0.25">
      <c r="B102" s="121"/>
      <c r="D102" s="122" t="s">
        <v>83</v>
      </c>
      <c r="E102" s="131" t="s">
        <v>5264</v>
      </c>
      <c r="F102" s="131" t="s">
        <v>5265</v>
      </c>
      <c r="I102" s="124"/>
      <c r="J102" s="132">
        <f>BK102</f>
        <v>0</v>
      </c>
      <c r="L102" s="121"/>
      <c r="M102" s="126"/>
      <c r="P102" s="127">
        <f>SUM(P103:P125)</f>
        <v>0</v>
      </c>
      <c r="R102" s="127">
        <f>SUM(R103:R125)</f>
        <v>0</v>
      </c>
      <c r="T102" s="128">
        <f>SUM(T103:T125)</f>
        <v>58.105145999999998</v>
      </c>
      <c r="AR102" s="122" t="s">
        <v>91</v>
      </c>
      <c r="AT102" s="129" t="s">
        <v>83</v>
      </c>
      <c r="AU102" s="129" t="s">
        <v>91</v>
      </c>
      <c r="AY102" s="122" t="s">
        <v>594</v>
      </c>
      <c r="BK102" s="130">
        <f>SUM(BK103:BK125)</f>
        <v>0</v>
      </c>
    </row>
    <row r="103" spans="2:65" s="1" customFormat="1" ht="16.5" customHeight="1" x14ac:dyDescent="0.2">
      <c r="B103" s="34"/>
      <c r="C103" s="133" t="s">
        <v>91</v>
      </c>
      <c r="D103" s="133" t="s">
        <v>597</v>
      </c>
      <c r="E103" s="134" t="s">
        <v>5290</v>
      </c>
      <c r="F103" s="135" t="s">
        <v>5291</v>
      </c>
      <c r="G103" s="136" t="s">
        <v>618</v>
      </c>
      <c r="H103" s="137">
        <v>880.38099999999997</v>
      </c>
      <c r="I103" s="138"/>
      <c r="J103" s="139">
        <f>ROUND(I103*H103,2)</f>
        <v>0</v>
      </c>
      <c r="K103" s="135" t="s">
        <v>651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0</v>
      </c>
      <c r="R103" s="142">
        <f>Q103*H103</f>
        <v>0</v>
      </c>
      <c r="S103" s="142">
        <v>6.6000000000000003E-2</v>
      </c>
      <c r="T103" s="143">
        <f>S103*H103</f>
        <v>58.105145999999998</v>
      </c>
      <c r="AR103" s="144" t="s">
        <v>147</v>
      </c>
      <c r="AT103" s="144" t="s">
        <v>597</v>
      </c>
      <c r="AU103" s="144" t="s">
        <v>93</v>
      </c>
      <c r="AY103" s="18" t="s">
        <v>594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147</v>
      </c>
      <c r="BM103" s="144" t="s">
        <v>5986</v>
      </c>
    </row>
    <row r="104" spans="2:65" s="1" customFormat="1" ht="10.199999999999999" x14ac:dyDescent="0.2">
      <c r="B104" s="34"/>
      <c r="D104" s="164" t="s">
        <v>653</v>
      </c>
      <c r="F104" s="165" t="s">
        <v>5293</v>
      </c>
      <c r="I104" s="166"/>
      <c r="L104" s="34"/>
      <c r="M104" s="167"/>
      <c r="T104" s="55"/>
      <c r="AT104" s="18" t="s">
        <v>653</v>
      </c>
      <c r="AU104" s="18" t="s">
        <v>93</v>
      </c>
    </row>
    <row r="105" spans="2:65" s="12" customFormat="1" ht="20.399999999999999" x14ac:dyDescent="0.2">
      <c r="B105" s="146"/>
      <c r="D105" s="147" t="s">
        <v>603</v>
      </c>
      <c r="E105" s="148" t="s">
        <v>82</v>
      </c>
      <c r="F105" s="149" t="s">
        <v>5987</v>
      </c>
      <c r="H105" s="148" t="s">
        <v>82</v>
      </c>
      <c r="I105" s="150"/>
      <c r="L105" s="146"/>
      <c r="M105" s="151"/>
      <c r="T105" s="152"/>
      <c r="AT105" s="148" t="s">
        <v>603</v>
      </c>
      <c r="AU105" s="148" t="s">
        <v>93</v>
      </c>
      <c r="AV105" s="12" t="s">
        <v>91</v>
      </c>
      <c r="AW105" s="12" t="s">
        <v>42</v>
      </c>
      <c r="AX105" s="12" t="s">
        <v>84</v>
      </c>
      <c r="AY105" s="148" t="s">
        <v>594</v>
      </c>
    </row>
    <row r="106" spans="2:65" s="12" customFormat="1" ht="10.199999999999999" x14ac:dyDescent="0.2">
      <c r="B106" s="146"/>
      <c r="D106" s="147" t="s">
        <v>603</v>
      </c>
      <c r="E106" s="148" t="s">
        <v>82</v>
      </c>
      <c r="F106" s="149" t="s">
        <v>5988</v>
      </c>
      <c r="H106" s="148" t="s">
        <v>82</v>
      </c>
      <c r="I106" s="150"/>
      <c r="L106" s="146"/>
      <c r="M106" s="151"/>
      <c r="T106" s="152"/>
      <c r="AT106" s="148" t="s">
        <v>603</v>
      </c>
      <c r="AU106" s="148" t="s">
        <v>93</v>
      </c>
      <c r="AV106" s="12" t="s">
        <v>91</v>
      </c>
      <c r="AW106" s="12" t="s">
        <v>42</v>
      </c>
      <c r="AX106" s="12" t="s">
        <v>84</v>
      </c>
      <c r="AY106" s="148" t="s">
        <v>594</v>
      </c>
    </row>
    <row r="107" spans="2:65" s="12" customFormat="1" ht="10.199999999999999" x14ac:dyDescent="0.2">
      <c r="B107" s="146"/>
      <c r="D107" s="147" t="s">
        <v>603</v>
      </c>
      <c r="E107" s="148" t="s">
        <v>82</v>
      </c>
      <c r="F107" s="149" t="s">
        <v>5989</v>
      </c>
      <c r="H107" s="148" t="s">
        <v>82</v>
      </c>
      <c r="I107" s="150"/>
      <c r="L107" s="146"/>
      <c r="M107" s="151"/>
      <c r="T107" s="152"/>
      <c r="AT107" s="148" t="s">
        <v>603</v>
      </c>
      <c r="AU107" s="148" t="s">
        <v>93</v>
      </c>
      <c r="AV107" s="12" t="s">
        <v>91</v>
      </c>
      <c r="AW107" s="12" t="s">
        <v>42</v>
      </c>
      <c r="AX107" s="12" t="s">
        <v>84</v>
      </c>
      <c r="AY107" s="148" t="s">
        <v>594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975</v>
      </c>
      <c r="H108" s="156">
        <v>295.79599999999999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5990</v>
      </c>
      <c r="H109" s="156">
        <v>15.484999999999999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976</v>
      </c>
      <c r="H110" s="156">
        <v>25.074999999999999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977</v>
      </c>
      <c r="H111" s="156">
        <v>137.76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5991</v>
      </c>
      <c r="H112" s="156">
        <v>134.62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5992</v>
      </c>
      <c r="H113" s="156">
        <v>10.574999999999999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2" customFormat="1" ht="10.199999999999999" x14ac:dyDescent="0.2">
      <c r="B114" s="146"/>
      <c r="D114" s="147" t="s">
        <v>603</v>
      </c>
      <c r="E114" s="148" t="s">
        <v>82</v>
      </c>
      <c r="F114" s="149" t="s">
        <v>5993</v>
      </c>
      <c r="H114" s="148" t="s">
        <v>82</v>
      </c>
      <c r="I114" s="150"/>
      <c r="L114" s="146"/>
      <c r="M114" s="151"/>
      <c r="T114" s="152"/>
      <c r="AT114" s="148" t="s">
        <v>603</v>
      </c>
      <c r="AU114" s="148" t="s">
        <v>93</v>
      </c>
      <c r="AV114" s="12" t="s">
        <v>91</v>
      </c>
      <c r="AW114" s="12" t="s">
        <v>42</v>
      </c>
      <c r="AX114" s="12" t="s">
        <v>84</v>
      </c>
      <c r="AY114" s="148" t="s">
        <v>594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5994</v>
      </c>
      <c r="H115" s="156">
        <v>100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65" s="12" customFormat="1" ht="10.199999999999999" x14ac:dyDescent="0.2">
      <c r="B116" s="146"/>
      <c r="D116" s="147" t="s">
        <v>603</v>
      </c>
      <c r="E116" s="148" t="s">
        <v>82</v>
      </c>
      <c r="F116" s="149" t="s">
        <v>5995</v>
      </c>
      <c r="H116" s="148" t="s">
        <v>82</v>
      </c>
      <c r="I116" s="150"/>
      <c r="L116" s="146"/>
      <c r="M116" s="151"/>
      <c r="T116" s="152"/>
      <c r="AT116" s="148" t="s">
        <v>603</v>
      </c>
      <c r="AU116" s="148" t="s">
        <v>93</v>
      </c>
      <c r="AV116" s="12" t="s">
        <v>91</v>
      </c>
      <c r="AW116" s="12" t="s">
        <v>42</v>
      </c>
      <c r="AX116" s="12" t="s">
        <v>84</v>
      </c>
      <c r="AY116" s="148" t="s">
        <v>594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5996</v>
      </c>
      <c r="H117" s="156">
        <v>21.98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5997</v>
      </c>
      <c r="H118" s="156">
        <v>32.97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594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5998</v>
      </c>
      <c r="H119" s="156">
        <v>45.5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84</v>
      </c>
      <c r="AY119" s="154" t="s">
        <v>594</v>
      </c>
    </row>
    <row r="120" spans="2:65" s="13" customFormat="1" ht="10.199999999999999" x14ac:dyDescent="0.2">
      <c r="B120" s="153"/>
      <c r="D120" s="147" t="s">
        <v>603</v>
      </c>
      <c r="E120" s="154" t="s">
        <v>82</v>
      </c>
      <c r="F120" s="155" t="s">
        <v>5999</v>
      </c>
      <c r="H120" s="156">
        <v>16.8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594</v>
      </c>
    </row>
    <row r="121" spans="2:65" s="12" customFormat="1" ht="10.199999999999999" x14ac:dyDescent="0.2">
      <c r="B121" s="146"/>
      <c r="D121" s="147" t="s">
        <v>603</v>
      </c>
      <c r="E121" s="148" t="s">
        <v>82</v>
      </c>
      <c r="F121" s="149" t="s">
        <v>6000</v>
      </c>
      <c r="H121" s="148" t="s">
        <v>82</v>
      </c>
      <c r="I121" s="150"/>
      <c r="L121" s="146"/>
      <c r="M121" s="151"/>
      <c r="T121" s="152"/>
      <c r="AT121" s="148" t="s">
        <v>603</v>
      </c>
      <c r="AU121" s="148" t="s">
        <v>93</v>
      </c>
      <c r="AV121" s="12" t="s">
        <v>91</v>
      </c>
      <c r="AW121" s="12" t="s">
        <v>42</v>
      </c>
      <c r="AX121" s="12" t="s">
        <v>84</v>
      </c>
      <c r="AY121" s="148" t="s">
        <v>594</v>
      </c>
    </row>
    <row r="122" spans="2:65" s="13" customFormat="1" ht="10.199999999999999" x14ac:dyDescent="0.2">
      <c r="B122" s="153"/>
      <c r="D122" s="147" t="s">
        <v>603</v>
      </c>
      <c r="E122" s="154" t="s">
        <v>82</v>
      </c>
      <c r="F122" s="155" t="s">
        <v>6001</v>
      </c>
      <c r="H122" s="156">
        <v>5.9039999999999999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84</v>
      </c>
      <c r="AY122" s="154" t="s">
        <v>594</v>
      </c>
    </row>
    <row r="123" spans="2:65" s="13" customFormat="1" ht="10.199999999999999" x14ac:dyDescent="0.2">
      <c r="B123" s="153"/>
      <c r="D123" s="147" t="s">
        <v>603</v>
      </c>
      <c r="E123" s="154" t="s">
        <v>82</v>
      </c>
      <c r="F123" s="155" t="s">
        <v>6002</v>
      </c>
      <c r="H123" s="156">
        <v>32.154000000000003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594</v>
      </c>
    </row>
    <row r="124" spans="2:65" s="13" customFormat="1" ht="10.199999999999999" x14ac:dyDescent="0.2">
      <c r="B124" s="153"/>
      <c r="D124" s="147" t="s">
        <v>603</v>
      </c>
      <c r="E124" s="154" t="s">
        <v>82</v>
      </c>
      <c r="F124" s="155" t="s">
        <v>6003</v>
      </c>
      <c r="H124" s="156">
        <v>5.7619999999999996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594</v>
      </c>
    </row>
    <row r="125" spans="2:65" s="15" customFormat="1" ht="10.199999999999999" x14ac:dyDescent="0.2">
      <c r="B125" s="175"/>
      <c r="D125" s="147" t="s">
        <v>603</v>
      </c>
      <c r="E125" s="176" t="s">
        <v>5983</v>
      </c>
      <c r="F125" s="177" t="s">
        <v>672</v>
      </c>
      <c r="H125" s="178">
        <v>880.38099999999997</v>
      </c>
      <c r="I125" s="179"/>
      <c r="L125" s="175"/>
      <c r="M125" s="180"/>
      <c r="T125" s="181"/>
      <c r="AT125" s="176" t="s">
        <v>603</v>
      </c>
      <c r="AU125" s="176" t="s">
        <v>93</v>
      </c>
      <c r="AV125" s="15" t="s">
        <v>147</v>
      </c>
      <c r="AW125" s="15" t="s">
        <v>42</v>
      </c>
      <c r="AX125" s="15" t="s">
        <v>91</v>
      </c>
      <c r="AY125" s="176" t="s">
        <v>594</v>
      </c>
    </row>
    <row r="126" spans="2:65" s="11" customFormat="1" ht="22.8" customHeight="1" x14ac:dyDescent="0.25">
      <c r="B126" s="121"/>
      <c r="D126" s="122" t="s">
        <v>83</v>
      </c>
      <c r="E126" s="131" t="s">
        <v>5425</v>
      </c>
      <c r="F126" s="131" t="s">
        <v>5426</v>
      </c>
      <c r="I126" s="124"/>
      <c r="J126" s="132">
        <f>BK126</f>
        <v>0</v>
      </c>
      <c r="L126" s="121"/>
      <c r="M126" s="126"/>
      <c r="P126" s="127">
        <f>SUM(P127:P135)</f>
        <v>0</v>
      </c>
      <c r="R126" s="127">
        <f>SUM(R127:R135)</f>
        <v>0</v>
      </c>
      <c r="T126" s="128">
        <f>SUM(T127:T135)</f>
        <v>0</v>
      </c>
      <c r="AR126" s="122" t="s">
        <v>91</v>
      </c>
      <c r="AT126" s="129" t="s">
        <v>83</v>
      </c>
      <c r="AU126" s="129" t="s">
        <v>91</v>
      </c>
      <c r="AY126" s="122" t="s">
        <v>594</v>
      </c>
      <c r="BK126" s="130">
        <f>SUM(BK127:BK135)</f>
        <v>0</v>
      </c>
    </row>
    <row r="127" spans="2:65" s="1" customFormat="1" ht="16.5" customHeight="1" x14ac:dyDescent="0.2">
      <c r="B127" s="34"/>
      <c r="C127" s="133" t="s">
        <v>93</v>
      </c>
      <c r="D127" s="133" t="s">
        <v>597</v>
      </c>
      <c r="E127" s="134" t="s">
        <v>5427</v>
      </c>
      <c r="F127" s="135" t="s">
        <v>5428</v>
      </c>
      <c r="G127" s="136" t="s">
        <v>618</v>
      </c>
      <c r="H127" s="137">
        <v>880.38099999999997</v>
      </c>
      <c r="I127" s="138"/>
      <c r="J127" s="139">
        <f>ROUND(I127*H127,2)</f>
        <v>0</v>
      </c>
      <c r="K127" s="135" t="s">
        <v>651</v>
      </c>
      <c r="L127" s="34"/>
      <c r="M127" s="140" t="s">
        <v>82</v>
      </c>
      <c r="N127" s="141" t="s">
        <v>54</v>
      </c>
      <c r="P127" s="142">
        <f>O127*H127</f>
        <v>0</v>
      </c>
      <c r="Q127" s="142">
        <v>0</v>
      </c>
      <c r="R127" s="142">
        <f>Q127*H127</f>
        <v>0</v>
      </c>
      <c r="S127" s="142">
        <v>0</v>
      </c>
      <c r="T127" s="143">
        <f>S127*H127</f>
        <v>0</v>
      </c>
      <c r="AR127" s="144" t="s">
        <v>147</v>
      </c>
      <c r="AT127" s="144" t="s">
        <v>597</v>
      </c>
      <c r="AU127" s="144" t="s">
        <v>93</v>
      </c>
      <c r="AY127" s="18" t="s">
        <v>594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147</v>
      </c>
      <c r="BM127" s="144" t="s">
        <v>6004</v>
      </c>
    </row>
    <row r="128" spans="2:65" s="1" customFormat="1" ht="10.199999999999999" x14ac:dyDescent="0.2">
      <c r="B128" s="34"/>
      <c r="D128" s="164" t="s">
        <v>653</v>
      </c>
      <c r="F128" s="165" t="s">
        <v>5430</v>
      </c>
      <c r="I128" s="166"/>
      <c r="L128" s="34"/>
      <c r="M128" s="167"/>
      <c r="T128" s="55"/>
      <c r="AT128" s="18" t="s">
        <v>653</v>
      </c>
      <c r="AU128" s="18" t="s">
        <v>93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5983</v>
      </c>
      <c r="H129" s="156">
        <v>880.38099999999997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91</v>
      </c>
      <c r="AY129" s="154" t="s">
        <v>594</v>
      </c>
    </row>
    <row r="130" spans="2:65" s="1" customFormat="1" ht="16.5" customHeight="1" x14ac:dyDescent="0.2">
      <c r="B130" s="34"/>
      <c r="C130" s="133" t="s">
        <v>101</v>
      </c>
      <c r="D130" s="133" t="s">
        <v>597</v>
      </c>
      <c r="E130" s="134" t="s">
        <v>5431</v>
      </c>
      <c r="F130" s="135" t="s">
        <v>5432</v>
      </c>
      <c r="G130" s="136" t="s">
        <v>618</v>
      </c>
      <c r="H130" s="137">
        <v>880.38099999999997</v>
      </c>
      <c r="I130" s="138"/>
      <c r="J130" s="139">
        <f>ROUND(I130*H130,2)</f>
        <v>0</v>
      </c>
      <c r="K130" s="135" t="s">
        <v>651</v>
      </c>
      <c r="L130" s="34"/>
      <c r="M130" s="140" t="s">
        <v>82</v>
      </c>
      <c r="N130" s="141" t="s">
        <v>54</v>
      </c>
      <c r="P130" s="142">
        <f>O130*H130</f>
        <v>0</v>
      </c>
      <c r="Q130" s="142">
        <v>0</v>
      </c>
      <c r="R130" s="142">
        <f>Q130*H130</f>
        <v>0</v>
      </c>
      <c r="S130" s="142">
        <v>0</v>
      </c>
      <c r="T130" s="143">
        <f>S130*H130</f>
        <v>0</v>
      </c>
      <c r="AR130" s="144" t="s">
        <v>147</v>
      </c>
      <c r="AT130" s="144" t="s">
        <v>597</v>
      </c>
      <c r="AU130" s="144" t="s">
        <v>93</v>
      </c>
      <c r="AY130" s="18" t="s">
        <v>594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147</v>
      </c>
      <c r="BM130" s="144" t="s">
        <v>6005</v>
      </c>
    </row>
    <row r="131" spans="2:65" s="1" customFormat="1" ht="10.199999999999999" x14ac:dyDescent="0.2">
      <c r="B131" s="34"/>
      <c r="D131" s="164" t="s">
        <v>653</v>
      </c>
      <c r="F131" s="165" t="s">
        <v>5434</v>
      </c>
      <c r="I131" s="166"/>
      <c r="L131" s="34"/>
      <c r="M131" s="167"/>
      <c r="T131" s="55"/>
      <c r="AT131" s="18" t="s">
        <v>653</v>
      </c>
      <c r="AU131" s="18" t="s">
        <v>93</v>
      </c>
    </row>
    <row r="132" spans="2:65" s="13" customFormat="1" ht="10.199999999999999" x14ac:dyDescent="0.2">
      <c r="B132" s="153"/>
      <c r="D132" s="147" t="s">
        <v>603</v>
      </c>
      <c r="E132" s="154" t="s">
        <v>82</v>
      </c>
      <c r="F132" s="155" t="s">
        <v>5983</v>
      </c>
      <c r="H132" s="156">
        <v>880.38099999999997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91</v>
      </c>
      <c r="AY132" s="154" t="s">
        <v>594</v>
      </c>
    </row>
    <row r="133" spans="2:65" s="1" customFormat="1" ht="16.5" customHeight="1" x14ac:dyDescent="0.2">
      <c r="B133" s="34"/>
      <c r="C133" s="133" t="s">
        <v>147</v>
      </c>
      <c r="D133" s="133" t="s">
        <v>597</v>
      </c>
      <c r="E133" s="134" t="s">
        <v>5435</v>
      </c>
      <c r="F133" s="135" t="s">
        <v>5436</v>
      </c>
      <c r="G133" s="136" t="s">
        <v>618</v>
      </c>
      <c r="H133" s="137">
        <v>880.38099999999997</v>
      </c>
      <c r="I133" s="138"/>
      <c r="J133" s="139">
        <f>ROUND(I133*H133,2)</f>
        <v>0</v>
      </c>
      <c r="K133" s="135" t="s">
        <v>651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0</v>
      </c>
      <c r="R133" s="142">
        <f>Q133*H133</f>
        <v>0</v>
      </c>
      <c r="S133" s="142">
        <v>0</v>
      </c>
      <c r="T133" s="143">
        <f>S133*H133</f>
        <v>0</v>
      </c>
      <c r="AR133" s="144" t="s">
        <v>147</v>
      </c>
      <c r="AT133" s="144" t="s">
        <v>597</v>
      </c>
      <c r="AU133" s="144" t="s">
        <v>93</v>
      </c>
      <c r="AY133" s="18" t="s">
        <v>594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147</v>
      </c>
      <c r="BM133" s="144" t="s">
        <v>6006</v>
      </c>
    </row>
    <row r="134" spans="2:65" s="1" customFormat="1" ht="10.199999999999999" x14ac:dyDescent="0.2">
      <c r="B134" s="34"/>
      <c r="D134" s="164" t="s">
        <v>653</v>
      </c>
      <c r="F134" s="165" t="s">
        <v>5438</v>
      </c>
      <c r="I134" s="166"/>
      <c r="L134" s="34"/>
      <c r="M134" s="167"/>
      <c r="T134" s="55"/>
      <c r="AT134" s="18" t="s">
        <v>653</v>
      </c>
      <c r="AU134" s="18" t="s">
        <v>93</v>
      </c>
    </row>
    <row r="135" spans="2:65" s="13" customFormat="1" ht="10.199999999999999" x14ac:dyDescent="0.2">
      <c r="B135" s="153"/>
      <c r="D135" s="147" t="s">
        <v>603</v>
      </c>
      <c r="E135" s="154" t="s">
        <v>82</v>
      </c>
      <c r="F135" s="155" t="s">
        <v>5983</v>
      </c>
      <c r="H135" s="156">
        <v>880.38099999999997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91</v>
      </c>
      <c r="AY135" s="154" t="s">
        <v>594</v>
      </c>
    </row>
    <row r="136" spans="2:65" s="11" customFormat="1" ht="22.8" customHeight="1" x14ac:dyDescent="0.25">
      <c r="B136" s="121"/>
      <c r="D136" s="122" t="s">
        <v>83</v>
      </c>
      <c r="E136" s="131" t="s">
        <v>5459</v>
      </c>
      <c r="F136" s="131" t="s">
        <v>5460</v>
      </c>
      <c r="I136" s="124"/>
      <c r="J136" s="132">
        <f>BK136</f>
        <v>0</v>
      </c>
      <c r="L136" s="121"/>
      <c r="M136" s="126"/>
      <c r="P136" s="127">
        <f>SUM(P137:P140)</f>
        <v>0</v>
      </c>
      <c r="R136" s="127">
        <f>SUM(R137:R140)</f>
        <v>53.201423829999996</v>
      </c>
      <c r="T136" s="128">
        <f>SUM(T137:T140)</f>
        <v>0</v>
      </c>
      <c r="AR136" s="122" t="s">
        <v>91</v>
      </c>
      <c r="AT136" s="129" t="s">
        <v>83</v>
      </c>
      <c r="AU136" s="129" t="s">
        <v>91</v>
      </c>
      <c r="AY136" s="122" t="s">
        <v>594</v>
      </c>
      <c r="BK136" s="130">
        <f>SUM(BK137:BK140)</f>
        <v>0</v>
      </c>
    </row>
    <row r="137" spans="2:65" s="1" customFormat="1" ht="21.75" customHeight="1" x14ac:dyDescent="0.2">
      <c r="B137" s="34"/>
      <c r="C137" s="133" t="s">
        <v>160</v>
      </c>
      <c r="D137" s="133" t="s">
        <v>597</v>
      </c>
      <c r="E137" s="134" t="s">
        <v>6007</v>
      </c>
      <c r="F137" s="135" t="s">
        <v>6008</v>
      </c>
      <c r="G137" s="136" t="s">
        <v>618</v>
      </c>
      <c r="H137" s="137">
        <v>880.38099999999997</v>
      </c>
      <c r="I137" s="138"/>
      <c r="J137" s="139">
        <f>ROUND(I137*H137,2)</f>
        <v>0</v>
      </c>
      <c r="K137" s="135" t="s">
        <v>651</v>
      </c>
      <c r="L137" s="34"/>
      <c r="M137" s="140" t="s">
        <v>82</v>
      </c>
      <c r="N137" s="141" t="s">
        <v>54</v>
      </c>
      <c r="P137" s="142">
        <f>O137*H137</f>
        <v>0</v>
      </c>
      <c r="Q137" s="142">
        <v>6.0429999999999998E-2</v>
      </c>
      <c r="R137" s="142">
        <f>Q137*H137</f>
        <v>53.201423829999996</v>
      </c>
      <c r="S137" s="142">
        <v>0</v>
      </c>
      <c r="T137" s="143">
        <f>S137*H137</f>
        <v>0</v>
      </c>
      <c r="AR137" s="144" t="s">
        <v>147</v>
      </c>
      <c r="AT137" s="144" t="s">
        <v>597</v>
      </c>
      <c r="AU137" s="144" t="s">
        <v>93</v>
      </c>
      <c r="AY137" s="18" t="s">
        <v>594</v>
      </c>
      <c r="BE137" s="145">
        <f>IF(N137="základní",J137,0)</f>
        <v>0</v>
      </c>
      <c r="BF137" s="145">
        <f>IF(N137="snížená",J137,0)</f>
        <v>0</v>
      </c>
      <c r="BG137" s="145">
        <f>IF(N137="zákl. přenesená",J137,0)</f>
        <v>0</v>
      </c>
      <c r="BH137" s="145">
        <f>IF(N137="sníž. přenesená",J137,0)</f>
        <v>0</v>
      </c>
      <c r="BI137" s="145">
        <f>IF(N137="nulová",J137,0)</f>
        <v>0</v>
      </c>
      <c r="BJ137" s="18" t="s">
        <v>91</v>
      </c>
      <c r="BK137" s="145">
        <f>ROUND(I137*H137,2)</f>
        <v>0</v>
      </c>
      <c r="BL137" s="18" t="s">
        <v>147</v>
      </c>
      <c r="BM137" s="144" t="s">
        <v>6009</v>
      </c>
    </row>
    <row r="138" spans="2:65" s="1" customFormat="1" ht="10.199999999999999" x14ac:dyDescent="0.2">
      <c r="B138" s="34"/>
      <c r="D138" s="164" t="s">
        <v>653</v>
      </c>
      <c r="F138" s="165" t="s">
        <v>6010</v>
      </c>
      <c r="I138" s="166"/>
      <c r="L138" s="34"/>
      <c r="M138" s="167"/>
      <c r="T138" s="55"/>
      <c r="AT138" s="18" t="s">
        <v>653</v>
      </c>
      <c r="AU138" s="18" t="s">
        <v>93</v>
      </c>
    </row>
    <row r="139" spans="2:65" s="12" customFormat="1" ht="10.199999999999999" x14ac:dyDescent="0.2">
      <c r="B139" s="146"/>
      <c r="D139" s="147" t="s">
        <v>603</v>
      </c>
      <c r="E139" s="148" t="s">
        <v>82</v>
      </c>
      <c r="F139" s="149" t="s">
        <v>6011</v>
      </c>
      <c r="H139" s="148" t="s">
        <v>82</v>
      </c>
      <c r="I139" s="150"/>
      <c r="L139" s="146"/>
      <c r="M139" s="151"/>
      <c r="T139" s="152"/>
      <c r="AT139" s="148" t="s">
        <v>603</v>
      </c>
      <c r="AU139" s="148" t="s">
        <v>93</v>
      </c>
      <c r="AV139" s="12" t="s">
        <v>91</v>
      </c>
      <c r="AW139" s="12" t="s">
        <v>42</v>
      </c>
      <c r="AX139" s="12" t="s">
        <v>84</v>
      </c>
      <c r="AY139" s="148" t="s">
        <v>594</v>
      </c>
    </row>
    <row r="140" spans="2:65" s="13" customFormat="1" ht="10.199999999999999" x14ac:dyDescent="0.2">
      <c r="B140" s="153"/>
      <c r="D140" s="147" t="s">
        <v>603</v>
      </c>
      <c r="E140" s="154" t="s">
        <v>82</v>
      </c>
      <c r="F140" s="155" t="s">
        <v>5983</v>
      </c>
      <c r="H140" s="156">
        <v>880.38099999999997</v>
      </c>
      <c r="I140" s="157"/>
      <c r="L140" s="153"/>
      <c r="M140" s="158"/>
      <c r="T140" s="159"/>
      <c r="AT140" s="154" t="s">
        <v>603</v>
      </c>
      <c r="AU140" s="154" t="s">
        <v>93</v>
      </c>
      <c r="AV140" s="13" t="s">
        <v>93</v>
      </c>
      <c r="AW140" s="13" t="s">
        <v>42</v>
      </c>
      <c r="AX140" s="13" t="s">
        <v>91</v>
      </c>
      <c r="AY140" s="154" t="s">
        <v>594</v>
      </c>
    </row>
    <row r="141" spans="2:65" s="11" customFormat="1" ht="22.8" customHeight="1" x14ac:dyDescent="0.25">
      <c r="B141" s="121"/>
      <c r="D141" s="122" t="s">
        <v>83</v>
      </c>
      <c r="E141" s="131" t="s">
        <v>5492</v>
      </c>
      <c r="F141" s="131" t="s">
        <v>5493</v>
      </c>
      <c r="I141" s="124"/>
      <c r="J141" s="132">
        <f>BK141</f>
        <v>0</v>
      </c>
      <c r="L141" s="121"/>
      <c r="M141" s="126"/>
      <c r="P141" s="127">
        <f>SUM(P142:P144)</f>
        <v>0</v>
      </c>
      <c r="R141" s="127">
        <f>SUM(R142:R144)</f>
        <v>4.7012345399999997</v>
      </c>
      <c r="T141" s="128">
        <f>SUM(T142:T144)</f>
        <v>0</v>
      </c>
      <c r="AR141" s="122" t="s">
        <v>91</v>
      </c>
      <c r="AT141" s="129" t="s">
        <v>83</v>
      </c>
      <c r="AU141" s="129" t="s">
        <v>91</v>
      </c>
      <c r="AY141" s="122" t="s">
        <v>594</v>
      </c>
      <c r="BK141" s="130">
        <f>SUM(BK142:BK144)</f>
        <v>0</v>
      </c>
    </row>
    <row r="142" spans="2:65" s="1" customFormat="1" ht="16.5" customHeight="1" x14ac:dyDescent="0.2">
      <c r="B142" s="34"/>
      <c r="C142" s="133" t="s">
        <v>624</v>
      </c>
      <c r="D142" s="133" t="s">
        <v>597</v>
      </c>
      <c r="E142" s="134" t="s">
        <v>5494</v>
      </c>
      <c r="F142" s="135" t="s">
        <v>5495</v>
      </c>
      <c r="G142" s="136" t="s">
        <v>618</v>
      </c>
      <c r="H142" s="137">
        <v>880.38099999999997</v>
      </c>
      <c r="I142" s="138"/>
      <c r="J142" s="139">
        <f>ROUND(I142*H142,2)</f>
        <v>0</v>
      </c>
      <c r="K142" s="135" t="s">
        <v>651</v>
      </c>
      <c r="L142" s="34"/>
      <c r="M142" s="140" t="s">
        <v>82</v>
      </c>
      <c r="N142" s="141" t="s">
        <v>54</v>
      </c>
      <c r="P142" s="142">
        <f>O142*H142</f>
        <v>0</v>
      </c>
      <c r="Q142" s="142">
        <v>5.3400000000000001E-3</v>
      </c>
      <c r="R142" s="142">
        <f>Q142*H142</f>
        <v>4.7012345399999997</v>
      </c>
      <c r="S142" s="142">
        <v>0</v>
      </c>
      <c r="T142" s="143">
        <f>S142*H142</f>
        <v>0</v>
      </c>
      <c r="AR142" s="144" t="s">
        <v>147</v>
      </c>
      <c r="AT142" s="144" t="s">
        <v>597</v>
      </c>
      <c r="AU142" s="144" t="s">
        <v>93</v>
      </c>
      <c r="AY142" s="18" t="s">
        <v>594</v>
      </c>
      <c r="BE142" s="145">
        <f>IF(N142="základní",J142,0)</f>
        <v>0</v>
      </c>
      <c r="BF142" s="145">
        <f>IF(N142="snížená",J142,0)</f>
        <v>0</v>
      </c>
      <c r="BG142" s="145">
        <f>IF(N142="zákl. přenesená",J142,0)</f>
        <v>0</v>
      </c>
      <c r="BH142" s="145">
        <f>IF(N142="sníž. přenesená",J142,0)</f>
        <v>0</v>
      </c>
      <c r="BI142" s="145">
        <f>IF(N142="nulová",J142,0)</f>
        <v>0</v>
      </c>
      <c r="BJ142" s="18" t="s">
        <v>91</v>
      </c>
      <c r="BK142" s="145">
        <f>ROUND(I142*H142,2)</f>
        <v>0</v>
      </c>
      <c r="BL142" s="18" t="s">
        <v>147</v>
      </c>
      <c r="BM142" s="144" t="s">
        <v>6012</v>
      </c>
    </row>
    <row r="143" spans="2:65" s="1" customFormat="1" ht="10.199999999999999" x14ac:dyDescent="0.2">
      <c r="B143" s="34"/>
      <c r="D143" s="164" t="s">
        <v>653</v>
      </c>
      <c r="F143" s="165" t="s">
        <v>5497</v>
      </c>
      <c r="I143" s="166"/>
      <c r="L143" s="34"/>
      <c r="M143" s="167"/>
      <c r="T143" s="55"/>
      <c r="AT143" s="18" t="s">
        <v>653</v>
      </c>
      <c r="AU143" s="18" t="s">
        <v>93</v>
      </c>
    </row>
    <row r="144" spans="2:65" s="13" customFormat="1" ht="10.199999999999999" x14ac:dyDescent="0.2">
      <c r="B144" s="153"/>
      <c r="D144" s="147" t="s">
        <v>603</v>
      </c>
      <c r="E144" s="154" t="s">
        <v>82</v>
      </c>
      <c r="F144" s="155" t="s">
        <v>5983</v>
      </c>
      <c r="H144" s="156">
        <v>880.38099999999997</v>
      </c>
      <c r="I144" s="157"/>
      <c r="L144" s="153"/>
      <c r="M144" s="158"/>
      <c r="T144" s="159"/>
      <c r="AT144" s="154" t="s">
        <v>603</v>
      </c>
      <c r="AU144" s="154" t="s">
        <v>93</v>
      </c>
      <c r="AV144" s="13" t="s">
        <v>93</v>
      </c>
      <c r="AW144" s="13" t="s">
        <v>42</v>
      </c>
      <c r="AX144" s="13" t="s">
        <v>91</v>
      </c>
      <c r="AY144" s="154" t="s">
        <v>594</v>
      </c>
    </row>
    <row r="145" spans="2:65" s="11" customFormat="1" ht="22.8" customHeight="1" x14ac:dyDescent="0.25">
      <c r="B145" s="121"/>
      <c r="D145" s="122" t="s">
        <v>83</v>
      </c>
      <c r="E145" s="131" t="s">
        <v>5506</v>
      </c>
      <c r="F145" s="131" t="s">
        <v>5507</v>
      </c>
      <c r="I145" s="124"/>
      <c r="J145" s="132">
        <f>BK145</f>
        <v>0</v>
      </c>
      <c r="L145" s="121"/>
      <c r="M145" s="126"/>
      <c r="P145" s="127">
        <f>SUM(P146:P148)</f>
        <v>0</v>
      </c>
      <c r="R145" s="127">
        <f>SUM(R146:R148)</f>
        <v>0.13073642999999999</v>
      </c>
      <c r="T145" s="128">
        <f>SUM(T146:T148)</f>
        <v>0</v>
      </c>
      <c r="AR145" s="122" t="s">
        <v>91</v>
      </c>
      <c r="AT145" s="129" t="s">
        <v>83</v>
      </c>
      <c r="AU145" s="129" t="s">
        <v>91</v>
      </c>
      <c r="AY145" s="122" t="s">
        <v>594</v>
      </c>
      <c r="BK145" s="130">
        <f>SUM(BK146:BK148)</f>
        <v>0</v>
      </c>
    </row>
    <row r="146" spans="2:65" s="1" customFormat="1" ht="21.75" customHeight="1" x14ac:dyDescent="0.2">
      <c r="B146" s="34"/>
      <c r="C146" s="133" t="s">
        <v>707</v>
      </c>
      <c r="D146" s="133" t="s">
        <v>597</v>
      </c>
      <c r="E146" s="134" t="s">
        <v>5508</v>
      </c>
      <c r="F146" s="135" t="s">
        <v>5509</v>
      </c>
      <c r="G146" s="136" t="s">
        <v>618</v>
      </c>
      <c r="H146" s="137">
        <v>132.05699999999999</v>
      </c>
      <c r="I146" s="138"/>
      <c r="J146" s="139">
        <f>ROUND(I146*H146,2)</f>
        <v>0</v>
      </c>
      <c r="K146" s="135" t="s">
        <v>651</v>
      </c>
      <c r="L146" s="34"/>
      <c r="M146" s="140" t="s">
        <v>82</v>
      </c>
      <c r="N146" s="141" t="s">
        <v>54</v>
      </c>
      <c r="P146" s="142">
        <f>O146*H146</f>
        <v>0</v>
      </c>
      <c r="Q146" s="142">
        <v>9.8999999999999999E-4</v>
      </c>
      <c r="R146" s="142">
        <f>Q146*H146</f>
        <v>0.13073642999999999</v>
      </c>
      <c r="S146" s="142">
        <v>0</v>
      </c>
      <c r="T146" s="143">
        <f>S146*H146</f>
        <v>0</v>
      </c>
      <c r="AR146" s="144" t="s">
        <v>147</v>
      </c>
      <c r="AT146" s="144" t="s">
        <v>597</v>
      </c>
      <c r="AU146" s="144" t="s">
        <v>93</v>
      </c>
      <c r="AY146" s="18" t="s">
        <v>594</v>
      </c>
      <c r="BE146" s="145">
        <f>IF(N146="základní",J146,0)</f>
        <v>0</v>
      </c>
      <c r="BF146" s="145">
        <f>IF(N146="snížená",J146,0)</f>
        <v>0</v>
      </c>
      <c r="BG146" s="145">
        <f>IF(N146="zákl. přenesená",J146,0)</f>
        <v>0</v>
      </c>
      <c r="BH146" s="145">
        <f>IF(N146="sníž. přenesená",J146,0)</f>
        <v>0</v>
      </c>
      <c r="BI146" s="145">
        <f>IF(N146="nulová",J146,0)</f>
        <v>0</v>
      </c>
      <c r="BJ146" s="18" t="s">
        <v>91</v>
      </c>
      <c r="BK146" s="145">
        <f>ROUND(I146*H146,2)</f>
        <v>0</v>
      </c>
      <c r="BL146" s="18" t="s">
        <v>147</v>
      </c>
      <c r="BM146" s="144" t="s">
        <v>6013</v>
      </c>
    </row>
    <row r="147" spans="2:65" s="1" customFormat="1" ht="10.199999999999999" x14ac:dyDescent="0.2">
      <c r="B147" s="34"/>
      <c r="D147" s="164" t="s">
        <v>653</v>
      </c>
      <c r="F147" s="165" t="s">
        <v>5511</v>
      </c>
      <c r="I147" s="166"/>
      <c r="L147" s="34"/>
      <c r="M147" s="167"/>
      <c r="T147" s="55"/>
      <c r="AT147" s="18" t="s">
        <v>653</v>
      </c>
      <c r="AU147" s="18" t="s">
        <v>93</v>
      </c>
    </row>
    <row r="148" spans="2:65" s="13" customFormat="1" ht="10.199999999999999" x14ac:dyDescent="0.2">
      <c r="B148" s="153"/>
      <c r="D148" s="147" t="s">
        <v>603</v>
      </c>
      <c r="E148" s="154" t="s">
        <v>82</v>
      </c>
      <c r="F148" s="155" t="s">
        <v>6014</v>
      </c>
      <c r="H148" s="156">
        <v>132.05699999999999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91</v>
      </c>
      <c r="AY148" s="154" t="s">
        <v>594</v>
      </c>
    </row>
    <row r="149" spans="2:65" s="11" customFormat="1" ht="22.8" customHeight="1" x14ac:dyDescent="0.25">
      <c r="B149" s="121"/>
      <c r="D149" s="122" t="s">
        <v>83</v>
      </c>
      <c r="E149" s="131" t="s">
        <v>5526</v>
      </c>
      <c r="F149" s="131" t="s">
        <v>5527</v>
      </c>
      <c r="I149" s="124"/>
      <c r="J149" s="132">
        <f>BK149</f>
        <v>0</v>
      </c>
      <c r="L149" s="121"/>
      <c r="M149" s="126"/>
      <c r="P149" s="127">
        <f>SUM(P150:P155)</f>
        <v>0</v>
      </c>
      <c r="R149" s="127">
        <f>SUM(R150:R155)</f>
        <v>2.4122439399999998</v>
      </c>
      <c r="T149" s="128">
        <f>SUM(T150:T155)</f>
        <v>0</v>
      </c>
      <c r="AR149" s="122" t="s">
        <v>91</v>
      </c>
      <c r="AT149" s="129" t="s">
        <v>83</v>
      </c>
      <c r="AU149" s="129" t="s">
        <v>91</v>
      </c>
      <c r="AY149" s="122" t="s">
        <v>594</v>
      </c>
      <c r="BK149" s="130">
        <f>SUM(BK150:BK155)</f>
        <v>0</v>
      </c>
    </row>
    <row r="150" spans="2:65" s="1" customFormat="1" ht="16.5" customHeight="1" x14ac:dyDescent="0.2">
      <c r="B150" s="34"/>
      <c r="C150" s="133" t="s">
        <v>716</v>
      </c>
      <c r="D150" s="133" t="s">
        <v>597</v>
      </c>
      <c r="E150" s="134" t="s">
        <v>5528</v>
      </c>
      <c r="F150" s="135" t="s">
        <v>5529</v>
      </c>
      <c r="G150" s="136" t="s">
        <v>618</v>
      </c>
      <c r="H150" s="137">
        <v>880.38099999999997</v>
      </c>
      <c r="I150" s="138"/>
      <c r="J150" s="139">
        <f>ROUND(I150*H150,2)</f>
        <v>0</v>
      </c>
      <c r="K150" s="135" t="s">
        <v>651</v>
      </c>
      <c r="L150" s="34"/>
      <c r="M150" s="140" t="s">
        <v>82</v>
      </c>
      <c r="N150" s="141" t="s">
        <v>54</v>
      </c>
      <c r="P150" s="142">
        <f>O150*H150</f>
        <v>0</v>
      </c>
      <c r="Q150" s="142">
        <v>1.58E-3</v>
      </c>
      <c r="R150" s="142">
        <f>Q150*H150</f>
        <v>1.39100198</v>
      </c>
      <c r="S150" s="142">
        <v>0</v>
      </c>
      <c r="T150" s="143">
        <f>S150*H150</f>
        <v>0</v>
      </c>
      <c r="AR150" s="144" t="s">
        <v>147</v>
      </c>
      <c r="AT150" s="144" t="s">
        <v>597</v>
      </c>
      <c r="AU150" s="144" t="s">
        <v>93</v>
      </c>
      <c r="AY150" s="18" t="s">
        <v>594</v>
      </c>
      <c r="BE150" s="145">
        <f>IF(N150="základní",J150,0)</f>
        <v>0</v>
      </c>
      <c r="BF150" s="145">
        <f>IF(N150="snížená",J150,0)</f>
        <v>0</v>
      </c>
      <c r="BG150" s="145">
        <f>IF(N150="zákl. přenesená",J150,0)</f>
        <v>0</v>
      </c>
      <c r="BH150" s="145">
        <f>IF(N150="sníž. přenesená",J150,0)</f>
        <v>0</v>
      </c>
      <c r="BI150" s="145">
        <f>IF(N150="nulová",J150,0)</f>
        <v>0</v>
      </c>
      <c r="BJ150" s="18" t="s">
        <v>91</v>
      </c>
      <c r="BK150" s="145">
        <f>ROUND(I150*H150,2)</f>
        <v>0</v>
      </c>
      <c r="BL150" s="18" t="s">
        <v>147</v>
      </c>
      <c r="BM150" s="144" t="s">
        <v>6015</v>
      </c>
    </row>
    <row r="151" spans="2:65" s="1" customFormat="1" ht="10.199999999999999" x14ac:dyDescent="0.2">
      <c r="B151" s="34"/>
      <c r="D151" s="164" t="s">
        <v>653</v>
      </c>
      <c r="F151" s="165" t="s">
        <v>5531</v>
      </c>
      <c r="I151" s="166"/>
      <c r="L151" s="34"/>
      <c r="M151" s="167"/>
      <c r="T151" s="55"/>
      <c r="AT151" s="18" t="s">
        <v>653</v>
      </c>
      <c r="AU151" s="18" t="s">
        <v>93</v>
      </c>
    </row>
    <row r="152" spans="2:65" s="13" customFormat="1" ht="10.199999999999999" x14ac:dyDescent="0.2">
      <c r="B152" s="153"/>
      <c r="D152" s="147" t="s">
        <v>603</v>
      </c>
      <c r="E152" s="154" t="s">
        <v>82</v>
      </c>
      <c r="F152" s="155" t="s">
        <v>5983</v>
      </c>
      <c r="H152" s="156">
        <v>880.38099999999997</v>
      </c>
      <c r="I152" s="157"/>
      <c r="L152" s="153"/>
      <c r="M152" s="158"/>
      <c r="T152" s="159"/>
      <c r="AT152" s="154" t="s">
        <v>603</v>
      </c>
      <c r="AU152" s="154" t="s">
        <v>93</v>
      </c>
      <c r="AV152" s="13" t="s">
        <v>93</v>
      </c>
      <c r="AW152" s="13" t="s">
        <v>42</v>
      </c>
      <c r="AX152" s="13" t="s">
        <v>91</v>
      </c>
      <c r="AY152" s="154" t="s">
        <v>594</v>
      </c>
    </row>
    <row r="153" spans="2:65" s="1" customFormat="1" ht="16.5" customHeight="1" x14ac:dyDescent="0.2">
      <c r="B153" s="34"/>
      <c r="C153" s="133" t="s">
        <v>721</v>
      </c>
      <c r="D153" s="133" t="s">
        <v>597</v>
      </c>
      <c r="E153" s="134" t="s">
        <v>5532</v>
      </c>
      <c r="F153" s="135" t="s">
        <v>5533</v>
      </c>
      <c r="G153" s="136" t="s">
        <v>618</v>
      </c>
      <c r="H153" s="137">
        <v>880.38099999999997</v>
      </c>
      <c r="I153" s="138"/>
      <c r="J153" s="139">
        <f>ROUND(I153*H153,2)</f>
        <v>0</v>
      </c>
      <c r="K153" s="135" t="s">
        <v>651</v>
      </c>
      <c r="L153" s="34"/>
      <c r="M153" s="140" t="s">
        <v>82</v>
      </c>
      <c r="N153" s="141" t="s">
        <v>54</v>
      </c>
      <c r="P153" s="142">
        <f>O153*H153</f>
        <v>0</v>
      </c>
      <c r="Q153" s="142">
        <v>1.16E-3</v>
      </c>
      <c r="R153" s="142">
        <f>Q153*H153</f>
        <v>1.02124196</v>
      </c>
      <c r="S153" s="142">
        <v>0</v>
      </c>
      <c r="T153" s="143">
        <f>S153*H153</f>
        <v>0</v>
      </c>
      <c r="AR153" s="144" t="s">
        <v>147</v>
      </c>
      <c r="AT153" s="144" t="s">
        <v>597</v>
      </c>
      <c r="AU153" s="144" t="s">
        <v>93</v>
      </c>
      <c r="AY153" s="18" t="s">
        <v>594</v>
      </c>
      <c r="BE153" s="145">
        <f>IF(N153="základní",J153,0)</f>
        <v>0</v>
      </c>
      <c r="BF153" s="145">
        <f>IF(N153="snížená",J153,0)</f>
        <v>0</v>
      </c>
      <c r="BG153" s="145">
        <f>IF(N153="zákl. přenesená",J153,0)</f>
        <v>0</v>
      </c>
      <c r="BH153" s="145">
        <f>IF(N153="sníž. přenesená",J153,0)</f>
        <v>0</v>
      </c>
      <c r="BI153" s="145">
        <f>IF(N153="nulová",J153,0)</f>
        <v>0</v>
      </c>
      <c r="BJ153" s="18" t="s">
        <v>91</v>
      </c>
      <c r="BK153" s="145">
        <f>ROUND(I153*H153,2)</f>
        <v>0</v>
      </c>
      <c r="BL153" s="18" t="s">
        <v>147</v>
      </c>
      <c r="BM153" s="144" t="s">
        <v>6016</v>
      </c>
    </row>
    <row r="154" spans="2:65" s="1" customFormat="1" ht="10.199999999999999" x14ac:dyDescent="0.2">
      <c r="B154" s="34"/>
      <c r="D154" s="164" t="s">
        <v>653</v>
      </c>
      <c r="F154" s="165" t="s">
        <v>5535</v>
      </c>
      <c r="I154" s="166"/>
      <c r="L154" s="34"/>
      <c r="M154" s="167"/>
      <c r="T154" s="55"/>
      <c r="AT154" s="18" t="s">
        <v>653</v>
      </c>
      <c r="AU154" s="18" t="s">
        <v>93</v>
      </c>
    </row>
    <row r="155" spans="2:65" s="13" customFormat="1" ht="10.199999999999999" x14ac:dyDescent="0.2">
      <c r="B155" s="153"/>
      <c r="D155" s="147" t="s">
        <v>603</v>
      </c>
      <c r="E155" s="154" t="s">
        <v>82</v>
      </c>
      <c r="F155" s="155" t="s">
        <v>5983</v>
      </c>
      <c r="H155" s="156">
        <v>880.38099999999997</v>
      </c>
      <c r="I155" s="157"/>
      <c r="L155" s="153"/>
      <c r="M155" s="158"/>
      <c r="T155" s="159"/>
      <c r="AT155" s="154" t="s">
        <v>603</v>
      </c>
      <c r="AU155" s="154" t="s">
        <v>93</v>
      </c>
      <c r="AV155" s="13" t="s">
        <v>93</v>
      </c>
      <c r="AW155" s="13" t="s">
        <v>42</v>
      </c>
      <c r="AX155" s="13" t="s">
        <v>91</v>
      </c>
      <c r="AY155" s="154" t="s">
        <v>594</v>
      </c>
    </row>
    <row r="156" spans="2:65" s="11" customFormat="1" ht="22.8" customHeight="1" x14ac:dyDescent="0.25">
      <c r="B156" s="121"/>
      <c r="D156" s="122" t="s">
        <v>83</v>
      </c>
      <c r="E156" s="131" t="s">
        <v>1641</v>
      </c>
      <c r="F156" s="131" t="s">
        <v>1642</v>
      </c>
      <c r="I156" s="124"/>
      <c r="J156" s="132">
        <f>BK156</f>
        <v>0</v>
      </c>
      <c r="L156" s="121"/>
      <c r="M156" s="126"/>
      <c r="P156" s="127">
        <f>SUM(P157:P165)</f>
        <v>0</v>
      </c>
      <c r="R156" s="127">
        <f>SUM(R157:R165)</f>
        <v>0</v>
      </c>
      <c r="T156" s="128">
        <f>SUM(T157:T165)</f>
        <v>0</v>
      </c>
      <c r="AR156" s="122" t="s">
        <v>91</v>
      </c>
      <c r="AT156" s="129" t="s">
        <v>83</v>
      </c>
      <c r="AU156" s="129" t="s">
        <v>91</v>
      </c>
      <c r="AY156" s="122" t="s">
        <v>594</v>
      </c>
      <c r="BK156" s="130">
        <f>SUM(BK157:BK165)</f>
        <v>0</v>
      </c>
    </row>
    <row r="157" spans="2:65" s="1" customFormat="1" ht="24.15" customHeight="1" x14ac:dyDescent="0.2">
      <c r="B157" s="34"/>
      <c r="C157" s="133" t="s">
        <v>726</v>
      </c>
      <c r="D157" s="133" t="s">
        <v>597</v>
      </c>
      <c r="E157" s="134" t="s">
        <v>5962</v>
      </c>
      <c r="F157" s="135" t="s">
        <v>5963</v>
      </c>
      <c r="G157" s="136" t="s">
        <v>738</v>
      </c>
      <c r="H157" s="137">
        <v>49.381</v>
      </c>
      <c r="I157" s="138"/>
      <c r="J157" s="139">
        <f>ROUND(I157*H157,2)</f>
        <v>0</v>
      </c>
      <c r="K157" s="135" t="s">
        <v>651</v>
      </c>
      <c r="L157" s="34"/>
      <c r="M157" s="140" t="s">
        <v>82</v>
      </c>
      <c r="N157" s="141" t="s">
        <v>54</v>
      </c>
      <c r="P157" s="142">
        <f>O157*H157</f>
        <v>0</v>
      </c>
      <c r="Q157" s="142">
        <v>0</v>
      </c>
      <c r="R157" s="142">
        <f>Q157*H157</f>
        <v>0</v>
      </c>
      <c r="S157" s="142">
        <v>0</v>
      </c>
      <c r="T157" s="143">
        <f>S157*H157</f>
        <v>0</v>
      </c>
      <c r="AR157" s="144" t="s">
        <v>147</v>
      </c>
      <c r="AT157" s="144" t="s">
        <v>597</v>
      </c>
      <c r="AU157" s="144" t="s">
        <v>93</v>
      </c>
      <c r="AY157" s="18" t="s">
        <v>594</v>
      </c>
      <c r="BE157" s="145">
        <f>IF(N157="základní",J157,0)</f>
        <v>0</v>
      </c>
      <c r="BF157" s="145">
        <f>IF(N157="snížená",J157,0)</f>
        <v>0</v>
      </c>
      <c r="BG157" s="145">
        <f>IF(N157="zákl. přenesená",J157,0)</f>
        <v>0</v>
      </c>
      <c r="BH157" s="145">
        <f>IF(N157="sníž. přenesená",J157,0)</f>
        <v>0</v>
      </c>
      <c r="BI157" s="145">
        <f>IF(N157="nulová",J157,0)</f>
        <v>0</v>
      </c>
      <c r="BJ157" s="18" t="s">
        <v>91</v>
      </c>
      <c r="BK157" s="145">
        <f>ROUND(I157*H157,2)</f>
        <v>0</v>
      </c>
      <c r="BL157" s="18" t="s">
        <v>147</v>
      </c>
      <c r="BM157" s="144" t="s">
        <v>6017</v>
      </c>
    </row>
    <row r="158" spans="2:65" s="1" customFormat="1" ht="10.199999999999999" x14ac:dyDescent="0.2">
      <c r="B158" s="34"/>
      <c r="D158" s="164" t="s">
        <v>653</v>
      </c>
      <c r="F158" s="165" t="s">
        <v>5965</v>
      </c>
      <c r="I158" s="166"/>
      <c r="L158" s="34"/>
      <c r="M158" s="167"/>
      <c r="T158" s="55"/>
      <c r="AT158" s="18" t="s">
        <v>653</v>
      </c>
      <c r="AU158" s="18" t="s">
        <v>93</v>
      </c>
    </row>
    <row r="159" spans="2:65" s="1" customFormat="1" ht="21.75" customHeight="1" x14ac:dyDescent="0.2">
      <c r="B159" s="34"/>
      <c r="C159" s="133" t="s">
        <v>731</v>
      </c>
      <c r="D159" s="133" t="s">
        <v>597</v>
      </c>
      <c r="E159" s="134" t="s">
        <v>5966</v>
      </c>
      <c r="F159" s="135" t="s">
        <v>5967</v>
      </c>
      <c r="G159" s="136" t="s">
        <v>738</v>
      </c>
      <c r="H159" s="137">
        <v>49.381</v>
      </c>
      <c r="I159" s="138"/>
      <c r="J159" s="139">
        <f>ROUND(I159*H159,2)</f>
        <v>0</v>
      </c>
      <c r="K159" s="135" t="s">
        <v>651</v>
      </c>
      <c r="L159" s="34"/>
      <c r="M159" s="140" t="s">
        <v>82</v>
      </c>
      <c r="N159" s="141" t="s">
        <v>54</v>
      </c>
      <c r="P159" s="142">
        <f>O159*H159</f>
        <v>0</v>
      </c>
      <c r="Q159" s="142">
        <v>0</v>
      </c>
      <c r="R159" s="142">
        <f>Q159*H159</f>
        <v>0</v>
      </c>
      <c r="S159" s="142">
        <v>0</v>
      </c>
      <c r="T159" s="143">
        <f>S159*H159</f>
        <v>0</v>
      </c>
      <c r="AR159" s="144" t="s">
        <v>147</v>
      </c>
      <c r="AT159" s="144" t="s">
        <v>597</v>
      </c>
      <c r="AU159" s="144" t="s">
        <v>93</v>
      </c>
      <c r="AY159" s="18" t="s">
        <v>594</v>
      </c>
      <c r="BE159" s="145">
        <f>IF(N159="základní",J159,0)</f>
        <v>0</v>
      </c>
      <c r="BF159" s="145">
        <f>IF(N159="snížená",J159,0)</f>
        <v>0</v>
      </c>
      <c r="BG159" s="145">
        <f>IF(N159="zákl. přenesená",J159,0)</f>
        <v>0</v>
      </c>
      <c r="BH159" s="145">
        <f>IF(N159="sníž. přenesená",J159,0)</f>
        <v>0</v>
      </c>
      <c r="BI159" s="145">
        <f>IF(N159="nulová",J159,0)</f>
        <v>0</v>
      </c>
      <c r="BJ159" s="18" t="s">
        <v>91</v>
      </c>
      <c r="BK159" s="145">
        <f>ROUND(I159*H159,2)</f>
        <v>0</v>
      </c>
      <c r="BL159" s="18" t="s">
        <v>147</v>
      </c>
      <c r="BM159" s="144" t="s">
        <v>6018</v>
      </c>
    </row>
    <row r="160" spans="2:65" s="1" customFormat="1" ht="10.199999999999999" x14ac:dyDescent="0.2">
      <c r="B160" s="34"/>
      <c r="D160" s="164" t="s">
        <v>653</v>
      </c>
      <c r="F160" s="165" t="s">
        <v>5969</v>
      </c>
      <c r="I160" s="166"/>
      <c r="L160" s="34"/>
      <c r="M160" s="167"/>
      <c r="T160" s="55"/>
      <c r="AT160" s="18" t="s">
        <v>653</v>
      </c>
      <c r="AU160" s="18" t="s">
        <v>93</v>
      </c>
    </row>
    <row r="161" spans="2:65" s="1" customFormat="1" ht="24.15" customHeight="1" x14ac:dyDescent="0.2">
      <c r="B161" s="34"/>
      <c r="C161" s="133" t="s">
        <v>735</v>
      </c>
      <c r="D161" s="133" t="s">
        <v>597</v>
      </c>
      <c r="E161" s="134" t="s">
        <v>5970</v>
      </c>
      <c r="F161" s="135" t="s">
        <v>5971</v>
      </c>
      <c r="G161" s="136" t="s">
        <v>738</v>
      </c>
      <c r="H161" s="137">
        <v>189.37299999999999</v>
      </c>
      <c r="I161" s="138"/>
      <c r="J161" s="139">
        <f>ROUND(I161*H161,2)</f>
        <v>0</v>
      </c>
      <c r="K161" s="135" t="s">
        <v>651</v>
      </c>
      <c r="L161" s="34"/>
      <c r="M161" s="140" t="s">
        <v>82</v>
      </c>
      <c r="N161" s="141" t="s">
        <v>54</v>
      </c>
      <c r="P161" s="142">
        <f>O161*H161</f>
        <v>0</v>
      </c>
      <c r="Q161" s="142">
        <v>0</v>
      </c>
      <c r="R161" s="142">
        <f>Q161*H161</f>
        <v>0</v>
      </c>
      <c r="S161" s="142">
        <v>0</v>
      </c>
      <c r="T161" s="143">
        <f>S161*H161</f>
        <v>0</v>
      </c>
      <c r="AR161" s="144" t="s">
        <v>147</v>
      </c>
      <c r="AT161" s="144" t="s">
        <v>597</v>
      </c>
      <c r="AU161" s="144" t="s">
        <v>93</v>
      </c>
      <c r="AY161" s="18" t="s">
        <v>594</v>
      </c>
      <c r="BE161" s="145">
        <f>IF(N161="základní",J161,0)</f>
        <v>0</v>
      </c>
      <c r="BF161" s="145">
        <f>IF(N161="snížená",J161,0)</f>
        <v>0</v>
      </c>
      <c r="BG161" s="145">
        <f>IF(N161="zákl. přenesená",J161,0)</f>
        <v>0</v>
      </c>
      <c r="BH161" s="145">
        <f>IF(N161="sníž. přenesená",J161,0)</f>
        <v>0</v>
      </c>
      <c r="BI161" s="145">
        <f>IF(N161="nulová",J161,0)</f>
        <v>0</v>
      </c>
      <c r="BJ161" s="18" t="s">
        <v>91</v>
      </c>
      <c r="BK161" s="145">
        <f>ROUND(I161*H161,2)</f>
        <v>0</v>
      </c>
      <c r="BL161" s="18" t="s">
        <v>147</v>
      </c>
      <c r="BM161" s="144" t="s">
        <v>6019</v>
      </c>
    </row>
    <row r="162" spans="2:65" s="1" customFormat="1" ht="10.199999999999999" x14ac:dyDescent="0.2">
      <c r="B162" s="34"/>
      <c r="D162" s="164" t="s">
        <v>653</v>
      </c>
      <c r="F162" s="165" t="s">
        <v>5973</v>
      </c>
      <c r="I162" s="166"/>
      <c r="L162" s="34"/>
      <c r="M162" s="167"/>
      <c r="T162" s="55"/>
      <c r="AT162" s="18" t="s">
        <v>653</v>
      </c>
      <c r="AU162" s="18" t="s">
        <v>93</v>
      </c>
    </row>
    <row r="163" spans="2:65" s="13" customFormat="1" ht="10.199999999999999" x14ac:dyDescent="0.2">
      <c r="B163" s="153"/>
      <c r="D163" s="147" t="s">
        <v>603</v>
      </c>
      <c r="E163" s="154" t="s">
        <v>82</v>
      </c>
      <c r="F163" s="155" t="s">
        <v>5974</v>
      </c>
      <c r="H163" s="156">
        <v>189.37299999999999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91</v>
      </c>
      <c r="AY163" s="154" t="s">
        <v>594</v>
      </c>
    </row>
    <row r="164" spans="2:65" s="1" customFormat="1" ht="24.15" customHeight="1" x14ac:dyDescent="0.2">
      <c r="B164" s="34"/>
      <c r="C164" s="133" t="s">
        <v>744</v>
      </c>
      <c r="D164" s="133" t="s">
        <v>597</v>
      </c>
      <c r="E164" s="134" t="s">
        <v>5975</v>
      </c>
      <c r="F164" s="135" t="s">
        <v>5976</v>
      </c>
      <c r="G164" s="136" t="s">
        <v>738</v>
      </c>
      <c r="H164" s="137">
        <v>49.381</v>
      </c>
      <c r="I164" s="138"/>
      <c r="J164" s="139">
        <f>ROUND(I164*H164,2)</f>
        <v>0</v>
      </c>
      <c r="K164" s="135" t="s">
        <v>651</v>
      </c>
      <c r="L164" s="34"/>
      <c r="M164" s="140" t="s">
        <v>82</v>
      </c>
      <c r="N164" s="141" t="s">
        <v>54</v>
      </c>
      <c r="P164" s="142">
        <f>O164*H164</f>
        <v>0</v>
      </c>
      <c r="Q164" s="142">
        <v>0</v>
      </c>
      <c r="R164" s="142">
        <f>Q164*H164</f>
        <v>0</v>
      </c>
      <c r="S164" s="142">
        <v>0</v>
      </c>
      <c r="T164" s="143">
        <f>S164*H164</f>
        <v>0</v>
      </c>
      <c r="AR164" s="144" t="s">
        <v>147</v>
      </c>
      <c r="AT164" s="144" t="s">
        <v>597</v>
      </c>
      <c r="AU164" s="144" t="s">
        <v>93</v>
      </c>
      <c r="AY164" s="18" t="s">
        <v>594</v>
      </c>
      <c r="BE164" s="145">
        <f>IF(N164="základní",J164,0)</f>
        <v>0</v>
      </c>
      <c r="BF164" s="145">
        <f>IF(N164="snížená",J164,0)</f>
        <v>0</v>
      </c>
      <c r="BG164" s="145">
        <f>IF(N164="zákl. přenesená",J164,0)</f>
        <v>0</v>
      </c>
      <c r="BH164" s="145">
        <f>IF(N164="sníž. přenesená",J164,0)</f>
        <v>0</v>
      </c>
      <c r="BI164" s="145">
        <f>IF(N164="nulová",J164,0)</f>
        <v>0</v>
      </c>
      <c r="BJ164" s="18" t="s">
        <v>91</v>
      </c>
      <c r="BK164" s="145">
        <f>ROUND(I164*H164,2)</f>
        <v>0</v>
      </c>
      <c r="BL164" s="18" t="s">
        <v>147</v>
      </c>
      <c r="BM164" s="144" t="s">
        <v>6020</v>
      </c>
    </row>
    <row r="165" spans="2:65" s="1" customFormat="1" ht="10.199999999999999" x14ac:dyDescent="0.2">
      <c r="B165" s="34"/>
      <c r="D165" s="164" t="s">
        <v>653</v>
      </c>
      <c r="F165" s="165" t="s">
        <v>5978</v>
      </c>
      <c r="I165" s="166"/>
      <c r="L165" s="34"/>
      <c r="M165" s="167"/>
      <c r="T165" s="55"/>
      <c r="AT165" s="18" t="s">
        <v>653</v>
      </c>
      <c r="AU165" s="18" t="s">
        <v>93</v>
      </c>
    </row>
    <row r="166" spans="2:65" s="11" customFormat="1" ht="22.8" customHeight="1" x14ac:dyDescent="0.25">
      <c r="B166" s="121"/>
      <c r="D166" s="122" t="s">
        <v>83</v>
      </c>
      <c r="E166" s="131" t="s">
        <v>1666</v>
      </c>
      <c r="F166" s="131" t="s">
        <v>1667</v>
      </c>
      <c r="I166" s="124"/>
      <c r="J166" s="132">
        <f>BK166</f>
        <v>0</v>
      </c>
      <c r="L166" s="121"/>
      <c r="M166" s="126"/>
      <c r="P166" s="127">
        <f>SUM(P167:P168)</f>
        <v>0</v>
      </c>
      <c r="R166" s="127">
        <f>SUM(R167:R168)</f>
        <v>0</v>
      </c>
      <c r="T166" s="128">
        <f>SUM(T167:T168)</f>
        <v>0</v>
      </c>
      <c r="AR166" s="122" t="s">
        <v>91</v>
      </c>
      <c r="AT166" s="129" t="s">
        <v>83</v>
      </c>
      <c r="AU166" s="129" t="s">
        <v>91</v>
      </c>
      <c r="AY166" s="122" t="s">
        <v>594</v>
      </c>
      <c r="BK166" s="130">
        <f>SUM(BK167:BK168)</f>
        <v>0</v>
      </c>
    </row>
    <row r="167" spans="2:65" s="1" customFormat="1" ht="33" customHeight="1" x14ac:dyDescent="0.2">
      <c r="B167" s="34"/>
      <c r="C167" s="133" t="s">
        <v>751</v>
      </c>
      <c r="D167" s="133" t="s">
        <v>597</v>
      </c>
      <c r="E167" s="134" t="s">
        <v>5979</v>
      </c>
      <c r="F167" s="135" t="s">
        <v>5980</v>
      </c>
      <c r="G167" s="136" t="s">
        <v>738</v>
      </c>
      <c r="H167" s="137">
        <v>60.445999999999998</v>
      </c>
      <c r="I167" s="138"/>
      <c r="J167" s="139">
        <f>ROUND(I167*H167,2)</f>
        <v>0</v>
      </c>
      <c r="K167" s="135" t="s">
        <v>651</v>
      </c>
      <c r="L167" s="34"/>
      <c r="M167" s="140" t="s">
        <v>82</v>
      </c>
      <c r="N167" s="141" t="s">
        <v>54</v>
      </c>
      <c r="P167" s="142">
        <f>O167*H167</f>
        <v>0</v>
      </c>
      <c r="Q167" s="142">
        <v>0</v>
      </c>
      <c r="R167" s="142">
        <f>Q167*H167</f>
        <v>0</v>
      </c>
      <c r="S167" s="142">
        <v>0</v>
      </c>
      <c r="T167" s="143">
        <f>S167*H167</f>
        <v>0</v>
      </c>
      <c r="AR167" s="144" t="s">
        <v>147</v>
      </c>
      <c r="AT167" s="144" t="s">
        <v>597</v>
      </c>
      <c r="AU167" s="144" t="s">
        <v>93</v>
      </c>
      <c r="AY167" s="18" t="s">
        <v>594</v>
      </c>
      <c r="BE167" s="145">
        <f>IF(N167="základní",J167,0)</f>
        <v>0</v>
      </c>
      <c r="BF167" s="145">
        <f>IF(N167="snížená",J167,0)</f>
        <v>0</v>
      </c>
      <c r="BG167" s="145">
        <f>IF(N167="zákl. přenesená",J167,0)</f>
        <v>0</v>
      </c>
      <c r="BH167" s="145">
        <f>IF(N167="sníž. přenesená",J167,0)</f>
        <v>0</v>
      </c>
      <c r="BI167" s="145">
        <f>IF(N167="nulová",J167,0)</f>
        <v>0</v>
      </c>
      <c r="BJ167" s="18" t="s">
        <v>91</v>
      </c>
      <c r="BK167" s="145">
        <f>ROUND(I167*H167,2)</f>
        <v>0</v>
      </c>
      <c r="BL167" s="18" t="s">
        <v>147</v>
      </c>
      <c r="BM167" s="144" t="s">
        <v>6021</v>
      </c>
    </row>
    <row r="168" spans="2:65" s="1" customFormat="1" ht="10.199999999999999" x14ac:dyDescent="0.2">
      <c r="B168" s="34"/>
      <c r="D168" s="164" t="s">
        <v>653</v>
      </c>
      <c r="F168" s="165" t="s">
        <v>5982</v>
      </c>
      <c r="I168" s="166"/>
      <c r="L168" s="34"/>
      <c r="M168" s="201"/>
      <c r="N168" s="198"/>
      <c r="O168" s="198"/>
      <c r="P168" s="198"/>
      <c r="Q168" s="198"/>
      <c r="R168" s="198"/>
      <c r="S168" s="198"/>
      <c r="T168" s="202"/>
      <c r="AT168" s="18" t="s">
        <v>653</v>
      </c>
      <c r="AU168" s="18" t="s">
        <v>93</v>
      </c>
    </row>
    <row r="169" spans="2:65" s="1" customFormat="1" ht="6.9" customHeight="1" x14ac:dyDescent="0.2">
      <c r="B169" s="43"/>
      <c r="C169" s="44"/>
      <c r="D169" s="44"/>
      <c r="E169" s="44"/>
      <c r="F169" s="44"/>
      <c r="G169" s="44"/>
      <c r="H169" s="44"/>
      <c r="I169" s="44"/>
      <c r="J169" s="44"/>
      <c r="K169" s="44"/>
      <c r="L169" s="34"/>
    </row>
  </sheetData>
  <sheetProtection algorithmName="SHA-512" hashValue="gSnxD1gl++QpxPH1Yx4WiVMPmgwOEdw+hC/TUe7/kSHhIji62DQFwVwL0Np10vcr1vEYQYr4+gMfO1oyH8lM9w==" saltValue="JpDZA9pG9TthSVwiP22Qlm8e6++iVXEp/FjDdBkXiF2+OFCFe3z3Nf38x+1CygJPsmzTc6cX+45f+UayZ+dZ+Q==" spinCount="100000" sheet="1" objects="1" scenarios="1" formatColumns="0" formatRows="0" autoFilter="0"/>
  <autoFilter ref="C99:K168" xr:uid="{00000000-0009-0000-0000-000018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4" r:id="rId1" xr:uid="{00000000-0004-0000-1800-000000000000}"/>
    <hyperlink ref="F128" r:id="rId2" xr:uid="{00000000-0004-0000-1800-000001000000}"/>
    <hyperlink ref="F131" r:id="rId3" xr:uid="{00000000-0004-0000-1800-000002000000}"/>
    <hyperlink ref="F134" r:id="rId4" xr:uid="{00000000-0004-0000-1800-000003000000}"/>
    <hyperlink ref="F138" r:id="rId5" xr:uid="{00000000-0004-0000-1800-000004000000}"/>
    <hyperlink ref="F143" r:id="rId6" xr:uid="{00000000-0004-0000-1800-000005000000}"/>
    <hyperlink ref="F147" r:id="rId7" xr:uid="{00000000-0004-0000-1800-000006000000}"/>
    <hyperlink ref="F151" r:id="rId8" xr:uid="{00000000-0004-0000-1800-000007000000}"/>
    <hyperlink ref="F154" r:id="rId9" xr:uid="{00000000-0004-0000-1800-000008000000}"/>
    <hyperlink ref="F158" r:id="rId10" xr:uid="{00000000-0004-0000-1800-000009000000}"/>
    <hyperlink ref="F160" r:id="rId11" xr:uid="{00000000-0004-0000-1800-00000A000000}"/>
    <hyperlink ref="F162" r:id="rId12" xr:uid="{00000000-0004-0000-1800-00000B000000}"/>
    <hyperlink ref="F165" r:id="rId13" xr:uid="{00000000-0004-0000-1800-00000C000000}"/>
    <hyperlink ref="F168" r:id="rId14" xr:uid="{00000000-0004-0000-1800-00000D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5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B2:BM329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188</v>
      </c>
      <c r="AZ2" s="163" t="s">
        <v>6022</v>
      </c>
      <c r="BA2" s="163" t="s">
        <v>82</v>
      </c>
      <c r="BB2" s="163" t="s">
        <v>82</v>
      </c>
      <c r="BC2" s="163" t="s">
        <v>6023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6024</v>
      </c>
      <c r="BA3" s="163" t="s">
        <v>82</v>
      </c>
      <c r="BB3" s="163" t="s">
        <v>82</v>
      </c>
      <c r="BC3" s="163" t="s">
        <v>6025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56" ht="6.9" customHeight="1" x14ac:dyDescent="0.2">
      <c r="B5" s="21"/>
      <c r="L5" s="21"/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4087</v>
      </c>
      <c r="L12" s="34"/>
    </row>
    <row r="13" spans="2:56" s="1" customFormat="1" ht="16.5" customHeight="1" x14ac:dyDescent="0.2">
      <c r="B13" s="34"/>
      <c r="E13" s="314" t="s">
        <v>6026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35.25" customHeight="1" x14ac:dyDescent="0.2">
      <c r="B31" s="93"/>
      <c r="E31" s="300" t="s">
        <v>6027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ROUND(J103,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ROUND((SUM(BE103:BE328)),  2)</f>
        <v>0</v>
      </c>
      <c r="I37" s="95">
        <v>0.21</v>
      </c>
      <c r="J37" s="84">
        <f>ROUND(((SUM(BE103:BE328))*I37),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ROUND((SUM(BF103:BF328)),  2)</f>
        <v>0</v>
      </c>
      <c r="I38" s="95">
        <v>0.15</v>
      </c>
      <c r="J38" s="84">
        <f>ROUND(((SUM(BF103:BF328))*I38),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ROUND((SUM(BG103:BG328)),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ROUND((SUM(BH103:BH328)),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ROUND((SUM(BI103:BI328)),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4087</v>
      </c>
      <c r="L57" s="34"/>
    </row>
    <row r="58" spans="2:12" s="1" customFormat="1" ht="16.5" customHeight="1" x14ac:dyDescent="0.2">
      <c r="B58" s="34"/>
      <c r="E58" s="314" t="str">
        <f>E13</f>
        <v>D.1.1.2-1Aa1B - Zásypy kanálů, nové ŽB kanály 2PP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J103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J104</f>
        <v>0</v>
      </c>
      <c r="L68" s="105"/>
    </row>
    <row r="69" spans="2:47" s="9" customFormat="1" ht="19.95" customHeight="1" x14ac:dyDescent="0.2">
      <c r="B69" s="109"/>
      <c r="D69" s="110" t="s">
        <v>636</v>
      </c>
      <c r="E69" s="111"/>
      <c r="F69" s="111"/>
      <c r="G69" s="111"/>
      <c r="H69" s="111"/>
      <c r="I69" s="111"/>
      <c r="J69" s="112">
        <f>J105</f>
        <v>0</v>
      </c>
      <c r="L69" s="109"/>
    </row>
    <row r="70" spans="2:47" s="9" customFormat="1" ht="19.95" customHeight="1" x14ac:dyDescent="0.2">
      <c r="B70" s="109"/>
      <c r="D70" s="110" t="s">
        <v>4111</v>
      </c>
      <c r="E70" s="111"/>
      <c r="F70" s="111"/>
      <c r="G70" s="111"/>
      <c r="H70" s="111"/>
      <c r="I70" s="111"/>
      <c r="J70" s="112">
        <f>J164</f>
        <v>0</v>
      </c>
      <c r="L70" s="109"/>
    </row>
    <row r="71" spans="2:47" s="9" customFormat="1" ht="19.95" customHeight="1" x14ac:dyDescent="0.2">
      <c r="B71" s="109"/>
      <c r="D71" s="110" t="s">
        <v>4112</v>
      </c>
      <c r="E71" s="111"/>
      <c r="F71" s="111"/>
      <c r="G71" s="111"/>
      <c r="H71" s="111"/>
      <c r="I71" s="111"/>
      <c r="J71" s="112">
        <f>J240</f>
        <v>0</v>
      </c>
      <c r="L71" s="109"/>
    </row>
    <row r="72" spans="2:47" s="9" customFormat="1" ht="19.95" customHeight="1" x14ac:dyDescent="0.2">
      <c r="B72" s="109"/>
      <c r="D72" s="110" t="s">
        <v>4113</v>
      </c>
      <c r="E72" s="111"/>
      <c r="F72" s="111"/>
      <c r="G72" s="111"/>
      <c r="H72" s="111"/>
      <c r="I72" s="111"/>
      <c r="J72" s="112">
        <f>J252</f>
        <v>0</v>
      </c>
      <c r="L72" s="109"/>
    </row>
    <row r="73" spans="2:47" s="9" customFormat="1" ht="19.95" customHeight="1" x14ac:dyDescent="0.2">
      <c r="B73" s="109"/>
      <c r="D73" s="110" t="s">
        <v>6028</v>
      </c>
      <c r="E73" s="111"/>
      <c r="F73" s="111"/>
      <c r="G73" s="111"/>
      <c r="H73" s="111"/>
      <c r="I73" s="111"/>
      <c r="J73" s="112">
        <f>J263</f>
        <v>0</v>
      </c>
      <c r="L73" s="109"/>
    </row>
    <row r="74" spans="2:47" s="9" customFormat="1" ht="19.95" customHeight="1" x14ac:dyDescent="0.2">
      <c r="B74" s="109"/>
      <c r="D74" s="110" t="s">
        <v>639</v>
      </c>
      <c r="E74" s="111"/>
      <c r="F74" s="111"/>
      <c r="G74" s="111"/>
      <c r="H74" s="111"/>
      <c r="I74" s="111"/>
      <c r="J74" s="112">
        <f>J271</f>
        <v>0</v>
      </c>
      <c r="L74" s="109"/>
    </row>
    <row r="75" spans="2:47" s="8" customFormat="1" ht="24.9" customHeight="1" x14ac:dyDescent="0.2">
      <c r="B75" s="105"/>
      <c r="D75" s="106" t="s">
        <v>577</v>
      </c>
      <c r="E75" s="107"/>
      <c r="F75" s="107"/>
      <c r="G75" s="107"/>
      <c r="H75" s="107"/>
      <c r="I75" s="107"/>
      <c r="J75" s="108">
        <f>J274</f>
        <v>0</v>
      </c>
      <c r="L75" s="105"/>
    </row>
    <row r="76" spans="2:47" s="9" customFormat="1" ht="19.95" customHeight="1" x14ac:dyDescent="0.2">
      <c r="B76" s="109"/>
      <c r="D76" s="110" t="s">
        <v>640</v>
      </c>
      <c r="E76" s="111"/>
      <c r="F76" s="111"/>
      <c r="G76" s="111"/>
      <c r="H76" s="111"/>
      <c r="I76" s="111"/>
      <c r="J76" s="112">
        <f>J275</f>
        <v>0</v>
      </c>
      <c r="L76" s="109"/>
    </row>
    <row r="77" spans="2:47" s="9" customFormat="1" ht="19.95" customHeight="1" x14ac:dyDescent="0.2">
      <c r="B77" s="109"/>
      <c r="D77" s="110" t="s">
        <v>1867</v>
      </c>
      <c r="E77" s="111"/>
      <c r="F77" s="111"/>
      <c r="G77" s="111"/>
      <c r="H77" s="111"/>
      <c r="I77" s="111"/>
      <c r="J77" s="112">
        <f>J304</f>
        <v>0</v>
      </c>
      <c r="L77" s="109"/>
    </row>
    <row r="78" spans="2:47" s="9" customFormat="1" ht="19.95" customHeight="1" x14ac:dyDescent="0.2">
      <c r="B78" s="109"/>
      <c r="D78" s="110" t="s">
        <v>644</v>
      </c>
      <c r="E78" s="111"/>
      <c r="F78" s="111"/>
      <c r="G78" s="111"/>
      <c r="H78" s="111"/>
      <c r="I78" s="111"/>
      <c r="J78" s="112">
        <f>J307</f>
        <v>0</v>
      </c>
      <c r="L78" s="109"/>
    </row>
    <row r="79" spans="2:47" s="9" customFormat="1" ht="19.95" customHeight="1" x14ac:dyDescent="0.2">
      <c r="B79" s="109"/>
      <c r="D79" s="110" t="s">
        <v>4119</v>
      </c>
      <c r="E79" s="111"/>
      <c r="F79" s="111"/>
      <c r="G79" s="111"/>
      <c r="H79" s="111"/>
      <c r="I79" s="111"/>
      <c r="J79" s="112">
        <f>J319</f>
        <v>0</v>
      </c>
      <c r="L79" s="109"/>
    </row>
    <row r="80" spans="2:47" s="1" customFormat="1" ht="21.75" customHeight="1" x14ac:dyDescent="0.2">
      <c r="B80" s="34"/>
      <c r="L80" s="34"/>
    </row>
    <row r="81" spans="2:12" s="1" customFormat="1" ht="6.9" customHeight="1" x14ac:dyDescent="0.2">
      <c r="B81" s="43"/>
      <c r="C81" s="44"/>
      <c r="D81" s="44"/>
      <c r="E81" s="44"/>
      <c r="F81" s="44"/>
      <c r="G81" s="44"/>
      <c r="H81" s="44"/>
      <c r="I81" s="44"/>
      <c r="J81" s="44"/>
      <c r="K81" s="44"/>
      <c r="L81" s="34"/>
    </row>
    <row r="85" spans="2:12" s="1" customFormat="1" ht="6.9" customHeight="1" x14ac:dyDescent="0.2">
      <c r="B85" s="45"/>
      <c r="C85" s="46"/>
      <c r="D85" s="46"/>
      <c r="E85" s="46"/>
      <c r="F85" s="46"/>
      <c r="G85" s="46"/>
      <c r="H85" s="46"/>
      <c r="I85" s="46"/>
      <c r="J85" s="46"/>
      <c r="K85" s="46"/>
      <c r="L85" s="34"/>
    </row>
    <row r="86" spans="2:12" s="1" customFormat="1" ht="24.9" customHeight="1" x14ac:dyDescent="0.2">
      <c r="B86" s="34"/>
      <c r="C86" s="22" t="s">
        <v>579</v>
      </c>
      <c r="L86" s="34"/>
    </row>
    <row r="87" spans="2:12" s="1" customFormat="1" ht="6.9" customHeight="1" x14ac:dyDescent="0.2">
      <c r="B87" s="34"/>
      <c r="L87" s="34"/>
    </row>
    <row r="88" spans="2:12" s="1" customFormat="1" ht="12" customHeight="1" x14ac:dyDescent="0.2">
      <c r="B88" s="34"/>
      <c r="C88" s="28" t="s">
        <v>16</v>
      </c>
      <c r="L88" s="34"/>
    </row>
    <row r="89" spans="2:12" s="1" customFormat="1" ht="26.25" customHeight="1" x14ac:dyDescent="0.2">
      <c r="B89" s="34"/>
      <c r="E89" s="334" t="str">
        <f>E7</f>
        <v>REVIZE 03 - REKONSTRUKCE A STAVEBNÍ ÚPRAVY MĚSTSKÉHO PLAVECKÉHO BAZÉNU V LIBERCI</v>
      </c>
      <c r="F89" s="335"/>
      <c r="G89" s="335"/>
      <c r="H89" s="335"/>
      <c r="L89" s="34"/>
    </row>
    <row r="90" spans="2:12" ht="12" customHeight="1" x14ac:dyDescent="0.2">
      <c r="B90" s="21"/>
      <c r="C90" s="28" t="s">
        <v>563</v>
      </c>
      <c r="L90" s="21"/>
    </row>
    <row r="91" spans="2:12" ht="16.5" customHeight="1" x14ac:dyDescent="0.2">
      <c r="B91" s="21"/>
      <c r="E91" s="334" t="s">
        <v>564</v>
      </c>
      <c r="F91" s="296"/>
      <c r="G91" s="296"/>
      <c r="H91" s="296"/>
      <c r="L91" s="21"/>
    </row>
    <row r="92" spans="2:12" ht="12" customHeight="1" x14ac:dyDescent="0.2">
      <c r="B92" s="21"/>
      <c r="C92" s="28" t="s">
        <v>565</v>
      </c>
      <c r="L92" s="21"/>
    </row>
    <row r="93" spans="2:12" s="1" customFormat="1" ht="16.5" customHeight="1" x14ac:dyDescent="0.2">
      <c r="B93" s="34"/>
      <c r="E93" s="327" t="s">
        <v>4084</v>
      </c>
      <c r="F93" s="336"/>
      <c r="G93" s="336"/>
      <c r="H93" s="336"/>
      <c r="L93" s="34"/>
    </row>
    <row r="94" spans="2:12" s="1" customFormat="1" ht="12" customHeight="1" x14ac:dyDescent="0.2">
      <c r="B94" s="34"/>
      <c r="C94" s="28" t="s">
        <v>4087</v>
      </c>
      <c r="L94" s="34"/>
    </row>
    <row r="95" spans="2:12" s="1" customFormat="1" ht="16.5" customHeight="1" x14ac:dyDescent="0.2">
      <c r="B95" s="34"/>
      <c r="E95" s="314" t="str">
        <f>E13</f>
        <v>D.1.1.2-1Aa1B - Zásypy kanálů, nové ŽB kanály 2PP</v>
      </c>
      <c r="F95" s="336"/>
      <c r="G95" s="336"/>
      <c r="H95" s="336"/>
      <c r="L95" s="34"/>
    </row>
    <row r="96" spans="2:12" s="1" customFormat="1" ht="6.9" customHeight="1" x14ac:dyDescent="0.2">
      <c r="B96" s="34"/>
      <c r="L96" s="34"/>
    </row>
    <row r="97" spans="2:65" s="1" customFormat="1" ht="12" customHeight="1" x14ac:dyDescent="0.2">
      <c r="B97" s="34"/>
      <c r="C97" s="28" t="s">
        <v>22</v>
      </c>
      <c r="F97" s="26" t="str">
        <f>F16</f>
        <v>Tržní nám., Liberec</v>
      </c>
      <c r="I97" s="28" t="s">
        <v>24</v>
      </c>
      <c r="J97" s="51" t="str">
        <f>IF(J16="","",J16)</f>
        <v>8. 9. 2023</v>
      </c>
      <c r="L97" s="34"/>
    </row>
    <row r="98" spans="2:65" s="1" customFormat="1" ht="6.9" customHeight="1" x14ac:dyDescent="0.2">
      <c r="B98" s="34"/>
      <c r="L98" s="34"/>
    </row>
    <row r="99" spans="2:65" s="1" customFormat="1" ht="15.15" customHeight="1" x14ac:dyDescent="0.2">
      <c r="B99" s="34"/>
      <c r="C99" s="28" t="s">
        <v>30</v>
      </c>
      <c r="F99" s="26" t="str">
        <f>E19</f>
        <v>SM Liberec</v>
      </c>
      <c r="I99" s="28" t="s">
        <v>38</v>
      </c>
      <c r="J99" s="32" t="str">
        <f>E25</f>
        <v>A11HK</v>
      </c>
      <c r="L99" s="34"/>
    </row>
    <row r="100" spans="2:65" s="1" customFormat="1" ht="25.65" customHeight="1" x14ac:dyDescent="0.2">
      <c r="B100" s="34"/>
      <c r="C100" s="28" t="s">
        <v>36</v>
      </c>
      <c r="F100" s="26" t="str">
        <f>IF(E22="","",E22)</f>
        <v>Vyplň údaj</v>
      </c>
      <c r="I100" s="28" t="s">
        <v>43</v>
      </c>
      <c r="J100" s="32" t="str">
        <f>E28</f>
        <v>PROPOS Liberec s.r.o.</v>
      </c>
      <c r="L100" s="34"/>
    </row>
    <row r="101" spans="2:65" s="1" customFormat="1" ht="10.35" customHeight="1" x14ac:dyDescent="0.2">
      <c r="B101" s="34"/>
      <c r="L101" s="34"/>
    </row>
    <row r="102" spans="2:65" s="10" customFormat="1" ht="29.25" customHeight="1" x14ac:dyDescent="0.2">
      <c r="B102" s="113"/>
      <c r="C102" s="114" t="s">
        <v>580</v>
      </c>
      <c r="D102" s="115" t="s">
        <v>68</v>
      </c>
      <c r="E102" s="115" t="s">
        <v>64</v>
      </c>
      <c r="F102" s="115" t="s">
        <v>65</v>
      </c>
      <c r="G102" s="115" t="s">
        <v>581</v>
      </c>
      <c r="H102" s="115" t="s">
        <v>582</v>
      </c>
      <c r="I102" s="115" t="s">
        <v>583</v>
      </c>
      <c r="J102" s="115" t="s">
        <v>575</v>
      </c>
      <c r="K102" s="116" t="s">
        <v>584</v>
      </c>
      <c r="L102" s="113"/>
      <c r="M102" s="58" t="s">
        <v>82</v>
      </c>
      <c r="N102" s="59" t="s">
        <v>53</v>
      </c>
      <c r="O102" s="59" t="s">
        <v>585</v>
      </c>
      <c r="P102" s="59" t="s">
        <v>586</v>
      </c>
      <c r="Q102" s="59" t="s">
        <v>587</v>
      </c>
      <c r="R102" s="59" t="s">
        <v>588</v>
      </c>
      <c r="S102" s="59" t="s">
        <v>589</v>
      </c>
      <c r="T102" s="60" t="s">
        <v>590</v>
      </c>
    </row>
    <row r="103" spans="2:65" s="1" customFormat="1" ht="22.8" customHeight="1" x14ac:dyDescent="0.3">
      <c r="B103" s="34"/>
      <c r="C103" s="63" t="s">
        <v>591</v>
      </c>
      <c r="J103" s="117">
        <f>BK103</f>
        <v>0</v>
      </c>
      <c r="L103" s="34"/>
      <c r="M103" s="61"/>
      <c r="N103" s="52"/>
      <c r="O103" s="52"/>
      <c r="P103" s="118">
        <f>P104+P274</f>
        <v>0</v>
      </c>
      <c r="Q103" s="52"/>
      <c r="R103" s="118">
        <f>R104+R274</f>
        <v>658.60116254000002</v>
      </c>
      <c r="S103" s="52"/>
      <c r="T103" s="119">
        <f>T104+T274</f>
        <v>0.21</v>
      </c>
      <c r="AT103" s="18" t="s">
        <v>83</v>
      </c>
      <c r="AU103" s="18" t="s">
        <v>576</v>
      </c>
      <c r="BK103" s="120">
        <f>BK104+BK274</f>
        <v>0</v>
      </c>
    </row>
    <row r="104" spans="2:65" s="11" customFormat="1" ht="25.95" customHeight="1" x14ac:dyDescent="0.25">
      <c r="B104" s="121"/>
      <c r="D104" s="122" t="s">
        <v>83</v>
      </c>
      <c r="E104" s="123" t="s">
        <v>645</v>
      </c>
      <c r="F104" s="123" t="s">
        <v>646</v>
      </c>
      <c r="I104" s="124"/>
      <c r="J104" s="125">
        <f>BK104</f>
        <v>0</v>
      </c>
      <c r="L104" s="121"/>
      <c r="M104" s="126"/>
      <c r="P104" s="127">
        <f>P105+P164+P240+P252+P263+P271</f>
        <v>0</v>
      </c>
      <c r="R104" s="127">
        <f>R105+R164+R240+R252+R263+R271</f>
        <v>653.77832868999997</v>
      </c>
      <c r="T104" s="128">
        <f>T105+T164+T240+T252+T263+T271</f>
        <v>0</v>
      </c>
      <c r="AR104" s="122" t="s">
        <v>91</v>
      </c>
      <c r="AT104" s="129" t="s">
        <v>83</v>
      </c>
      <c r="AU104" s="129" t="s">
        <v>84</v>
      </c>
      <c r="AY104" s="122" t="s">
        <v>594</v>
      </c>
      <c r="BK104" s="130">
        <f>BK105+BK164+BK240+BK252+BK263+BK271</f>
        <v>0</v>
      </c>
    </row>
    <row r="105" spans="2:65" s="11" customFormat="1" ht="22.8" customHeight="1" x14ac:dyDescent="0.25">
      <c r="B105" s="121"/>
      <c r="D105" s="122" t="s">
        <v>83</v>
      </c>
      <c r="E105" s="131" t="s">
        <v>91</v>
      </c>
      <c r="F105" s="131" t="s">
        <v>647</v>
      </c>
      <c r="I105" s="124"/>
      <c r="J105" s="132">
        <f>BK105</f>
        <v>0</v>
      </c>
      <c r="L105" s="121"/>
      <c r="M105" s="126"/>
      <c r="P105" s="127">
        <f>SUM(P106:P163)</f>
        <v>0</v>
      </c>
      <c r="R105" s="127">
        <f>SUM(R106:R163)</f>
        <v>329.94087200000001</v>
      </c>
      <c r="T105" s="128">
        <f>SUM(T106:T163)</f>
        <v>0</v>
      </c>
      <c r="AR105" s="122" t="s">
        <v>91</v>
      </c>
      <c r="AT105" s="129" t="s">
        <v>83</v>
      </c>
      <c r="AU105" s="129" t="s">
        <v>91</v>
      </c>
      <c r="AY105" s="122" t="s">
        <v>594</v>
      </c>
      <c r="BK105" s="130">
        <f>SUM(BK106:BK163)</f>
        <v>0</v>
      </c>
    </row>
    <row r="106" spans="2:65" s="1" customFormat="1" ht="24.15" customHeight="1" x14ac:dyDescent="0.2">
      <c r="B106" s="34"/>
      <c r="C106" s="133" t="s">
        <v>91</v>
      </c>
      <c r="D106" s="133" t="s">
        <v>597</v>
      </c>
      <c r="E106" s="134" t="s">
        <v>6029</v>
      </c>
      <c r="F106" s="135" t="s">
        <v>6030</v>
      </c>
      <c r="G106" s="136" t="s">
        <v>650</v>
      </c>
      <c r="H106" s="137">
        <v>42.622999999999998</v>
      </c>
      <c r="I106" s="138"/>
      <c r="J106" s="139">
        <f>ROUND(I106*H106,2)</f>
        <v>0</v>
      </c>
      <c r="K106" s="135" t="s">
        <v>651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0</v>
      </c>
      <c r="R106" s="142">
        <f>Q106*H106</f>
        <v>0</v>
      </c>
      <c r="S106" s="142">
        <v>0</v>
      </c>
      <c r="T106" s="143">
        <f>S106*H106</f>
        <v>0</v>
      </c>
      <c r="AR106" s="144" t="s">
        <v>147</v>
      </c>
      <c r="AT106" s="144" t="s">
        <v>597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6031</v>
      </c>
    </row>
    <row r="107" spans="2:65" s="1" customFormat="1" ht="10.199999999999999" x14ac:dyDescent="0.2">
      <c r="B107" s="34"/>
      <c r="D107" s="164" t="s">
        <v>653</v>
      </c>
      <c r="F107" s="165" t="s">
        <v>6032</v>
      </c>
      <c r="I107" s="166"/>
      <c r="L107" s="34"/>
      <c r="M107" s="167"/>
      <c r="T107" s="55"/>
      <c r="AT107" s="18" t="s">
        <v>653</v>
      </c>
      <c r="AU107" s="18" t="s">
        <v>93</v>
      </c>
    </row>
    <row r="108" spans="2:65" s="12" customFormat="1" ht="10.199999999999999" x14ac:dyDescent="0.2">
      <c r="B108" s="146"/>
      <c r="D108" s="147" t="s">
        <v>603</v>
      </c>
      <c r="E108" s="148" t="s">
        <v>82</v>
      </c>
      <c r="F108" s="149" t="s">
        <v>6033</v>
      </c>
      <c r="H108" s="148" t="s">
        <v>82</v>
      </c>
      <c r="I108" s="150"/>
      <c r="L108" s="146"/>
      <c r="M108" s="151"/>
      <c r="T108" s="152"/>
      <c r="AT108" s="148" t="s">
        <v>603</v>
      </c>
      <c r="AU108" s="148" t="s">
        <v>93</v>
      </c>
      <c r="AV108" s="12" t="s">
        <v>91</v>
      </c>
      <c r="AW108" s="12" t="s">
        <v>42</v>
      </c>
      <c r="AX108" s="12" t="s">
        <v>84</v>
      </c>
      <c r="AY108" s="148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6034</v>
      </c>
      <c r="H109" s="156">
        <v>27.4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6035</v>
      </c>
      <c r="H110" s="156">
        <v>4.2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6036</v>
      </c>
      <c r="H111" s="156">
        <v>3.2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6037</v>
      </c>
      <c r="H112" s="156">
        <v>12.78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6038</v>
      </c>
      <c r="H113" s="156">
        <v>0.26600000000000001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6039</v>
      </c>
      <c r="H114" s="156">
        <v>37.4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65" s="14" customFormat="1" ht="10.199999999999999" x14ac:dyDescent="0.2">
      <c r="B115" s="168"/>
      <c r="D115" s="147" t="s">
        <v>603</v>
      </c>
      <c r="E115" s="169" t="s">
        <v>6022</v>
      </c>
      <c r="F115" s="170" t="s">
        <v>668</v>
      </c>
      <c r="H115" s="171">
        <v>85.245999999999995</v>
      </c>
      <c r="I115" s="172"/>
      <c r="L115" s="168"/>
      <c r="M115" s="173"/>
      <c r="T115" s="174"/>
      <c r="AT115" s="169" t="s">
        <v>603</v>
      </c>
      <c r="AU115" s="169" t="s">
        <v>93</v>
      </c>
      <c r="AV115" s="14" t="s">
        <v>101</v>
      </c>
      <c r="AW115" s="14" t="s">
        <v>42</v>
      </c>
      <c r="AX115" s="14" t="s">
        <v>84</v>
      </c>
      <c r="AY115" s="169" t="s">
        <v>594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6040</v>
      </c>
      <c r="H116" s="156">
        <v>-42.622999999999998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65" s="15" customFormat="1" ht="10.199999999999999" x14ac:dyDescent="0.2">
      <c r="B117" s="175"/>
      <c r="D117" s="147" t="s">
        <v>603</v>
      </c>
      <c r="E117" s="176" t="s">
        <v>82</v>
      </c>
      <c r="F117" s="177" t="s">
        <v>672</v>
      </c>
      <c r="H117" s="178">
        <v>42.622999999999998</v>
      </c>
      <c r="I117" s="179"/>
      <c r="L117" s="175"/>
      <c r="M117" s="180"/>
      <c r="T117" s="181"/>
      <c r="AT117" s="176" t="s">
        <v>603</v>
      </c>
      <c r="AU117" s="176" t="s">
        <v>93</v>
      </c>
      <c r="AV117" s="15" t="s">
        <v>147</v>
      </c>
      <c r="AW117" s="15" t="s">
        <v>42</v>
      </c>
      <c r="AX117" s="15" t="s">
        <v>91</v>
      </c>
      <c r="AY117" s="176" t="s">
        <v>594</v>
      </c>
    </row>
    <row r="118" spans="2:65" s="1" customFormat="1" ht="24.15" customHeight="1" x14ac:dyDescent="0.2">
      <c r="B118" s="34"/>
      <c r="C118" s="133" t="s">
        <v>93</v>
      </c>
      <c r="D118" s="133" t="s">
        <v>597</v>
      </c>
      <c r="E118" s="134" t="s">
        <v>6041</v>
      </c>
      <c r="F118" s="135" t="s">
        <v>6042</v>
      </c>
      <c r="G118" s="136" t="s">
        <v>650</v>
      </c>
      <c r="H118" s="137">
        <v>42.622999999999998</v>
      </c>
      <c r="I118" s="138"/>
      <c r="J118" s="139">
        <f>ROUND(I118*H118,2)</f>
        <v>0</v>
      </c>
      <c r="K118" s="135" t="s">
        <v>651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0</v>
      </c>
      <c r="R118" s="142">
        <f>Q118*H118</f>
        <v>0</v>
      </c>
      <c r="S118" s="142">
        <v>0</v>
      </c>
      <c r="T118" s="143">
        <f>S118*H118</f>
        <v>0</v>
      </c>
      <c r="AR118" s="144" t="s">
        <v>147</v>
      </c>
      <c r="AT118" s="144" t="s">
        <v>597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147</v>
      </c>
      <c r="BM118" s="144" t="s">
        <v>6043</v>
      </c>
    </row>
    <row r="119" spans="2:65" s="1" customFormat="1" ht="10.199999999999999" x14ac:dyDescent="0.2">
      <c r="B119" s="34"/>
      <c r="D119" s="164" t="s">
        <v>653</v>
      </c>
      <c r="F119" s="165" t="s">
        <v>6044</v>
      </c>
      <c r="I119" s="166"/>
      <c r="L119" s="34"/>
      <c r="M119" s="167"/>
      <c r="T119" s="55"/>
      <c r="AT119" s="18" t="s">
        <v>653</v>
      </c>
      <c r="AU119" s="18" t="s">
        <v>93</v>
      </c>
    </row>
    <row r="120" spans="2:65" s="13" customFormat="1" ht="10.199999999999999" x14ac:dyDescent="0.2">
      <c r="B120" s="153"/>
      <c r="D120" s="147" t="s">
        <v>603</v>
      </c>
      <c r="E120" s="154" t="s">
        <v>82</v>
      </c>
      <c r="F120" s="155" t="s">
        <v>6045</v>
      </c>
      <c r="H120" s="156">
        <v>42.622999999999998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91</v>
      </c>
      <c r="AY120" s="154" t="s">
        <v>594</v>
      </c>
    </row>
    <row r="121" spans="2:65" s="1" customFormat="1" ht="16.5" customHeight="1" x14ac:dyDescent="0.2">
      <c r="B121" s="34"/>
      <c r="C121" s="133" t="s">
        <v>101</v>
      </c>
      <c r="D121" s="133" t="s">
        <v>597</v>
      </c>
      <c r="E121" s="134" t="s">
        <v>6046</v>
      </c>
      <c r="F121" s="135" t="s">
        <v>6047</v>
      </c>
      <c r="G121" s="136" t="s">
        <v>650</v>
      </c>
      <c r="H121" s="137">
        <v>5</v>
      </c>
      <c r="I121" s="138"/>
      <c r="J121" s="139">
        <f>ROUND(I121*H121,2)</f>
        <v>0</v>
      </c>
      <c r="K121" s="135" t="s">
        <v>651</v>
      </c>
      <c r="L121" s="34"/>
      <c r="M121" s="140" t="s">
        <v>82</v>
      </c>
      <c r="N121" s="141" t="s">
        <v>54</v>
      </c>
      <c r="P121" s="142">
        <f>O121*H121</f>
        <v>0</v>
      </c>
      <c r="Q121" s="142">
        <v>0</v>
      </c>
      <c r="R121" s="142">
        <f>Q121*H121</f>
        <v>0</v>
      </c>
      <c r="S121" s="142">
        <v>0</v>
      </c>
      <c r="T121" s="143">
        <f>S121*H121</f>
        <v>0</v>
      </c>
      <c r="AR121" s="144" t="s">
        <v>147</v>
      </c>
      <c r="AT121" s="144" t="s">
        <v>597</v>
      </c>
      <c r="AU121" s="144" t="s">
        <v>93</v>
      </c>
      <c r="AY121" s="18" t="s">
        <v>594</v>
      </c>
      <c r="BE121" s="145">
        <f>IF(N121="základní",J121,0)</f>
        <v>0</v>
      </c>
      <c r="BF121" s="145">
        <f>IF(N121="snížená",J121,0)</f>
        <v>0</v>
      </c>
      <c r="BG121" s="145">
        <f>IF(N121="zákl. přenesená",J121,0)</f>
        <v>0</v>
      </c>
      <c r="BH121" s="145">
        <f>IF(N121="sníž. přenesená",J121,0)</f>
        <v>0</v>
      </c>
      <c r="BI121" s="145">
        <f>IF(N121="nulová",J121,0)</f>
        <v>0</v>
      </c>
      <c r="BJ121" s="18" t="s">
        <v>91</v>
      </c>
      <c r="BK121" s="145">
        <f>ROUND(I121*H121,2)</f>
        <v>0</v>
      </c>
      <c r="BL121" s="18" t="s">
        <v>147</v>
      </c>
      <c r="BM121" s="144" t="s">
        <v>6048</v>
      </c>
    </row>
    <row r="122" spans="2:65" s="1" customFormat="1" ht="10.199999999999999" x14ac:dyDescent="0.2">
      <c r="B122" s="34"/>
      <c r="D122" s="164" t="s">
        <v>653</v>
      </c>
      <c r="F122" s="165" t="s">
        <v>6049</v>
      </c>
      <c r="I122" s="166"/>
      <c r="L122" s="34"/>
      <c r="M122" s="167"/>
      <c r="T122" s="55"/>
      <c r="AT122" s="18" t="s">
        <v>653</v>
      </c>
      <c r="AU122" s="18" t="s">
        <v>93</v>
      </c>
    </row>
    <row r="123" spans="2:65" s="1" customFormat="1" ht="16.5" customHeight="1" x14ac:dyDescent="0.2">
      <c r="B123" s="34"/>
      <c r="C123" s="133" t="s">
        <v>147</v>
      </c>
      <c r="D123" s="133" t="s">
        <v>597</v>
      </c>
      <c r="E123" s="134" t="s">
        <v>6050</v>
      </c>
      <c r="F123" s="135" t="s">
        <v>6051</v>
      </c>
      <c r="G123" s="136" t="s">
        <v>650</v>
      </c>
      <c r="H123" s="137">
        <v>3</v>
      </c>
      <c r="I123" s="138"/>
      <c r="J123" s="139">
        <f>ROUND(I123*H123,2)</f>
        <v>0</v>
      </c>
      <c r="K123" s="135" t="s">
        <v>651</v>
      </c>
      <c r="L123" s="34"/>
      <c r="M123" s="140" t="s">
        <v>82</v>
      </c>
      <c r="N123" s="141" t="s">
        <v>54</v>
      </c>
      <c r="P123" s="142">
        <f>O123*H123</f>
        <v>0</v>
      </c>
      <c r="Q123" s="142">
        <v>0</v>
      </c>
      <c r="R123" s="142">
        <f>Q123*H123</f>
        <v>0</v>
      </c>
      <c r="S123" s="142">
        <v>0</v>
      </c>
      <c r="T123" s="143">
        <f>S123*H123</f>
        <v>0</v>
      </c>
      <c r="AR123" s="144" t="s">
        <v>147</v>
      </c>
      <c r="AT123" s="144" t="s">
        <v>597</v>
      </c>
      <c r="AU123" s="144" t="s">
        <v>93</v>
      </c>
      <c r="AY123" s="18" t="s">
        <v>594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147</v>
      </c>
      <c r="BM123" s="144" t="s">
        <v>6052</v>
      </c>
    </row>
    <row r="124" spans="2:65" s="1" customFormat="1" ht="10.199999999999999" x14ac:dyDescent="0.2">
      <c r="B124" s="34"/>
      <c r="D124" s="164" t="s">
        <v>653</v>
      </c>
      <c r="F124" s="165" t="s">
        <v>6053</v>
      </c>
      <c r="I124" s="166"/>
      <c r="L124" s="34"/>
      <c r="M124" s="167"/>
      <c r="T124" s="55"/>
      <c r="AT124" s="18" t="s">
        <v>653</v>
      </c>
      <c r="AU124" s="18" t="s">
        <v>93</v>
      </c>
    </row>
    <row r="125" spans="2:65" s="1" customFormat="1" ht="21.75" customHeight="1" x14ac:dyDescent="0.2">
      <c r="B125" s="34"/>
      <c r="C125" s="133" t="s">
        <v>160</v>
      </c>
      <c r="D125" s="133" t="s">
        <v>597</v>
      </c>
      <c r="E125" s="134" t="s">
        <v>6054</v>
      </c>
      <c r="F125" s="135" t="s">
        <v>6055</v>
      </c>
      <c r="G125" s="136" t="s">
        <v>618</v>
      </c>
      <c r="H125" s="137">
        <v>255.8</v>
      </c>
      <c r="I125" s="138"/>
      <c r="J125" s="139">
        <f>ROUND(I125*H125,2)</f>
        <v>0</v>
      </c>
      <c r="K125" s="135" t="s">
        <v>651</v>
      </c>
      <c r="L125" s="34"/>
      <c r="M125" s="140" t="s">
        <v>82</v>
      </c>
      <c r="N125" s="141" t="s">
        <v>54</v>
      </c>
      <c r="P125" s="142">
        <f>O125*H125</f>
        <v>0</v>
      </c>
      <c r="Q125" s="142">
        <v>8.4000000000000003E-4</v>
      </c>
      <c r="R125" s="142">
        <f>Q125*H125</f>
        <v>0.21487200000000001</v>
      </c>
      <c r="S125" s="142">
        <v>0</v>
      </c>
      <c r="T125" s="143">
        <f>S125*H125</f>
        <v>0</v>
      </c>
      <c r="AR125" s="144" t="s">
        <v>147</v>
      </c>
      <c r="AT125" s="144" t="s">
        <v>597</v>
      </c>
      <c r="AU125" s="144" t="s">
        <v>93</v>
      </c>
      <c r="AY125" s="18" t="s">
        <v>594</v>
      </c>
      <c r="BE125" s="145">
        <f>IF(N125="základní",J125,0)</f>
        <v>0</v>
      </c>
      <c r="BF125" s="145">
        <f>IF(N125="snížená",J125,0)</f>
        <v>0</v>
      </c>
      <c r="BG125" s="145">
        <f>IF(N125="zákl. přenesená",J125,0)</f>
        <v>0</v>
      </c>
      <c r="BH125" s="145">
        <f>IF(N125="sníž. přenesená",J125,0)</f>
        <v>0</v>
      </c>
      <c r="BI125" s="145">
        <f>IF(N125="nulová",J125,0)</f>
        <v>0</v>
      </c>
      <c r="BJ125" s="18" t="s">
        <v>91</v>
      </c>
      <c r="BK125" s="145">
        <f>ROUND(I125*H125,2)</f>
        <v>0</v>
      </c>
      <c r="BL125" s="18" t="s">
        <v>147</v>
      </c>
      <c r="BM125" s="144" t="s">
        <v>6056</v>
      </c>
    </row>
    <row r="126" spans="2:65" s="1" customFormat="1" ht="10.199999999999999" x14ac:dyDescent="0.2">
      <c r="B126" s="34"/>
      <c r="D126" s="164" t="s">
        <v>653</v>
      </c>
      <c r="F126" s="165" t="s">
        <v>6057</v>
      </c>
      <c r="I126" s="166"/>
      <c r="L126" s="34"/>
      <c r="M126" s="167"/>
      <c r="T126" s="55"/>
      <c r="AT126" s="18" t="s">
        <v>653</v>
      </c>
      <c r="AU126" s="18" t="s">
        <v>93</v>
      </c>
    </row>
    <row r="127" spans="2:65" s="12" customFormat="1" ht="10.199999999999999" x14ac:dyDescent="0.2">
      <c r="B127" s="146"/>
      <c r="D127" s="147" t="s">
        <v>603</v>
      </c>
      <c r="E127" s="148" t="s">
        <v>82</v>
      </c>
      <c r="F127" s="149" t="s">
        <v>6033</v>
      </c>
      <c r="H127" s="148" t="s">
        <v>82</v>
      </c>
      <c r="I127" s="150"/>
      <c r="L127" s="146"/>
      <c r="M127" s="151"/>
      <c r="T127" s="152"/>
      <c r="AT127" s="148" t="s">
        <v>603</v>
      </c>
      <c r="AU127" s="148" t="s">
        <v>93</v>
      </c>
      <c r="AV127" s="12" t="s">
        <v>91</v>
      </c>
      <c r="AW127" s="12" t="s">
        <v>42</v>
      </c>
      <c r="AX127" s="12" t="s">
        <v>84</v>
      </c>
      <c r="AY127" s="148" t="s">
        <v>594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6058</v>
      </c>
      <c r="H128" s="156">
        <v>109.6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6059</v>
      </c>
      <c r="H129" s="156">
        <v>8.1999999999999993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594</v>
      </c>
    </row>
    <row r="130" spans="2:65" s="13" customFormat="1" ht="10.199999999999999" x14ac:dyDescent="0.2">
      <c r="B130" s="153"/>
      <c r="D130" s="147" t="s">
        <v>603</v>
      </c>
      <c r="E130" s="154" t="s">
        <v>82</v>
      </c>
      <c r="F130" s="155" t="s">
        <v>6060</v>
      </c>
      <c r="H130" s="156">
        <v>6.6</v>
      </c>
      <c r="I130" s="157"/>
      <c r="L130" s="153"/>
      <c r="M130" s="158"/>
      <c r="T130" s="159"/>
      <c r="AT130" s="154" t="s">
        <v>603</v>
      </c>
      <c r="AU130" s="154" t="s">
        <v>93</v>
      </c>
      <c r="AV130" s="13" t="s">
        <v>93</v>
      </c>
      <c r="AW130" s="13" t="s">
        <v>42</v>
      </c>
      <c r="AX130" s="13" t="s">
        <v>84</v>
      </c>
      <c r="AY130" s="154" t="s">
        <v>594</v>
      </c>
    </row>
    <row r="131" spans="2:65" s="13" customFormat="1" ht="10.199999999999999" x14ac:dyDescent="0.2">
      <c r="B131" s="153"/>
      <c r="D131" s="147" t="s">
        <v>603</v>
      </c>
      <c r="E131" s="154" t="s">
        <v>82</v>
      </c>
      <c r="F131" s="155" t="s">
        <v>6061</v>
      </c>
      <c r="H131" s="156">
        <v>7.2</v>
      </c>
      <c r="I131" s="157"/>
      <c r="L131" s="153"/>
      <c r="M131" s="158"/>
      <c r="T131" s="159"/>
      <c r="AT131" s="154" t="s">
        <v>603</v>
      </c>
      <c r="AU131" s="154" t="s">
        <v>93</v>
      </c>
      <c r="AV131" s="13" t="s">
        <v>93</v>
      </c>
      <c r="AW131" s="13" t="s">
        <v>42</v>
      </c>
      <c r="AX131" s="13" t="s">
        <v>84</v>
      </c>
      <c r="AY131" s="154" t="s">
        <v>594</v>
      </c>
    </row>
    <row r="132" spans="2:65" s="13" customFormat="1" ht="10.199999999999999" x14ac:dyDescent="0.2">
      <c r="B132" s="153"/>
      <c r="D132" s="147" t="s">
        <v>603</v>
      </c>
      <c r="E132" s="154" t="s">
        <v>82</v>
      </c>
      <c r="F132" s="155" t="s">
        <v>6062</v>
      </c>
      <c r="H132" s="156">
        <v>85.2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84</v>
      </c>
      <c r="AY132" s="154" t="s">
        <v>594</v>
      </c>
    </row>
    <row r="133" spans="2:65" s="13" customFormat="1" ht="10.199999999999999" x14ac:dyDescent="0.2">
      <c r="B133" s="153"/>
      <c r="D133" s="147" t="s">
        <v>603</v>
      </c>
      <c r="E133" s="154" t="s">
        <v>82</v>
      </c>
      <c r="F133" s="155" t="s">
        <v>6063</v>
      </c>
      <c r="H133" s="156">
        <v>39</v>
      </c>
      <c r="I133" s="157"/>
      <c r="L133" s="153"/>
      <c r="M133" s="158"/>
      <c r="T133" s="159"/>
      <c r="AT133" s="154" t="s">
        <v>603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594</v>
      </c>
    </row>
    <row r="134" spans="2:65" s="15" customFormat="1" ht="10.199999999999999" x14ac:dyDescent="0.2">
      <c r="B134" s="175"/>
      <c r="D134" s="147" t="s">
        <v>603</v>
      </c>
      <c r="E134" s="176" t="s">
        <v>82</v>
      </c>
      <c r="F134" s="177" t="s">
        <v>672</v>
      </c>
      <c r="H134" s="178">
        <v>255.8</v>
      </c>
      <c r="I134" s="179"/>
      <c r="L134" s="175"/>
      <c r="M134" s="180"/>
      <c r="T134" s="181"/>
      <c r="AT134" s="176" t="s">
        <v>603</v>
      </c>
      <c r="AU134" s="176" t="s">
        <v>93</v>
      </c>
      <c r="AV134" s="15" t="s">
        <v>147</v>
      </c>
      <c r="AW134" s="15" t="s">
        <v>42</v>
      </c>
      <c r="AX134" s="15" t="s">
        <v>91</v>
      </c>
      <c r="AY134" s="176" t="s">
        <v>594</v>
      </c>
    </row>
    <row r="135" spans="2:65" s="1" customFormat="1" ht="24.15" customHeight="1" x14ac:dyDescent="0.2">
      <c r="B135" s="34"/>
      <c r="C135" s="133" t="s">
        <v>624</v>
      </c>
      <c r="D135" s="133" t="s">
        <v>597</v>
      </c>
      <c r="E135" s="134" t="s">
        <v>6064</v>
      </c>
      <c r="F135" s="135" t="s">
        <v>6065</v>
      </c>
      <c r="G135" s="136" t="s">
        <v>618</v>
      </c>
      <c r="H135" s="137">
        <v>255.8</v>
      </c>
      <c r="I135" s="138"/>
      <c r="J135" s="139">
        <f>ROUND(I135*H135,2)</f>
        <v>0</v>
      </c>
      <c r="K135" s="135" t="s">
        <v>651</v>
      </c>
      <c r="L135" s="34"/>
      <c r="M135" s="140" t="s">
        <v>82</v>
      </c>
      <c r="N135" s="141" t="s">
        <v>54</v>
      </c>
      <c r="P135" s="142">
        <f>O135*H135</f>
        <v>0</v>
      </c>
      <c r="Q135" s="142">
        <v>0</v>
      </c>
      <c r="R135" s="142">
        <f>Q135*H135</f>
        <v>0</v>
      </c>
      <c r="S135" s="142">
        <v>0</v>
      </c>
      <c r="T135" s="143">
        <f>S135*H135</f>
        <v>0</v>
      </c>
      <c r="AR135" s="144" t="s">
        <v>147</v>
      </c>
      <c r="AT135" s="144" t="s">
        <v>597</v>
      </c>
      <c r="AU135" s="144" t="s">
        <v>93</v>
      </c>
      <c r="AY135" s="18" t="s">
        <v>594</v>
      </c>
      <c r="BE135" s="145">
        <f>IF(N135="základní",J135,0)</f>
        <v>0</v>
      </c>
      <c r="BF135" s="145">
        <f>IF(N135="snížená",J135,0)</f>
        <v>0</v>
      </c>
      <c r="BG135" s="145">
        <f>IF(N135="zákl. přenesená",J135,0)</f>
        <v>0</v>
      </c>
      <c r="BH135" s="145">
        <f>IF(N135="sníž. přenesená",J135,0)</f>
        <v>0</v>
      </c>
      <c r="BI135" s="145">
        <f>IF(N135="nulová",J135,0)</f>
        <v>0</v>
      </c>
      <c r="BJ135" s="18" t="s">
        <v>91</v>
      </c>
      <c r="BK135" s="145">
        <f>ROUND(I135*H135,2)</f>
        <v>0</v>
      </c>
      <c r="BL135" s="18" t="s">
        <v>147</v>
      </c>
      <c r="BM135" s="144" t="s">
        <v>6066</v>
      </c>
    </row>
    <row r="136" spans="2:65" s="1" customFormat="1" ht="10.199999999999999" x14ac:dyDescent="0.2">
      <c r="B136" s="34"/>
      <c r="D136" s="164" t="s">
        <v>653</v>
      </c>
      <c r="F136" s="165" t="s">
        <v>6067</v>
      </c>
      <c r="I136" s="166"/>
      <c r="L136" s="34"/>
      <c r="M136" s="167"/>
      <c r="T136" s="55"/>
      <c r="AT136" s="18" t="s">
        <v>653</v>
      </c>
      <c r="AU136" s="18" t="s">
        <v>93</v>
      </c>
    </row>
    <row r="137" spans="2:65" s="1" customFormat="1" ht="24.15" customHeight="1" x14ac:dyDescent="0.2">
      <c r="B137" s="34"/>
      <c r="C137" s="133" t="s">
        <v>707</v>
      </c>
      <c r="D137" s="133" t="s">
        <v>597</v>
      </c>
      <c r="E137" s="134" t="s">
        <v>732</v>
      </c>
      <c r="F137" s="135" t="s">
        <v>733</v>
      </c>
      <c r="G137" s="136" t="s">
        <v>650</v>
      </c>
      <c r="H137" s="137">
        <v>93.245999999999995</v>
      </c>
      <c r="I137" s="138"/>
      <c r="J137" s="139">
        <f>ROUND(I137*H137,2)</f>
        <v>0</v>
      </c>
      <c r="K137" s="135" t="s">
        <v>82</v>
      </c>
      <c r="L137" s="34"/>
      <c r="M137" s="140" t="s">
        <v>82</v>
      </c>
      <c r="N137" s="141" t="s">
        <v>54</v>
      </c>
      <c r="P137" s="142">
        <f>O137*H137</f>
        <v>0</v>
      </c>
      <c r="Q137" s="142">
        <v>0</v>
      </c>
      <c r="R137" s="142">
        <f>Q137*H137</f>
        <v>0</v>
      </c>
      <c r="S137" s="142">
        <v>0</v>
      </c>
      <c r="T137" s="143">
        <f>S137*H137</f>
        <v>0</v>
      </c>
      <c r="AR137" s="144" t="s">
        <v>147</v>
      </c>
      <c r="AT137" s="144" t="s">
        <v>597</v>
      </c>
      <c r="AU137" s="144" t="s">
        <v>93</v>
      </c>
      <c r="AY137" s="18" t="s">
        <v>594</v>
      </c>
      <c r="BE137" s="145">
        <f>IF(N137="základní",J137,0)</f>
        <v>0</v>
      </c>
      <c r="BF137" s="145">
        <f>IF(N137="snížená",J137,0)</f>
        <v>0</v>
      </c>
      <c r="BG137" s="145">
        <f>IF(N137="zákl. přenesená",J137,0)</f>
        <v>0</v>
      </c>
      <c r="BH137" s="145">
        <f>IF(N137="sníž. přenesená",J137,0)</f>
        <v>0</v>
      </c>
      <c r="BI137" s="145">
        <f>IF(N137="nulová",J137,0)</f>
        <v>0</v>
      </c>
      <c r="BJ137" s="18" t="s">
        <v>91</v>
      </c>
      <c r="BK137" s="145">
        <f>ROUND(I137*H137,2)</f>
        <v>0</v>
      </c>
      <c r="BL137" s="18" t="s">
        <v>147</v>
      </c>
      <c r="BM137" s="144" t="s">
        <v>6068</v>
      </c>
    </row>
    <row r="138" spans="2:65" s="13" customFormat="1" ht="10.199999999999999" x14ac:dyDescent="0.2">
      <c r="B138" s="153"/>
      <c r="D138" s="147" t="s">
        <v>603</v>
      </c>
      <c r="E138" s="154" t="s">
        <v>82</v>
      </c>
      <c r="F138" s="155" t="s">
        <v>6069</v>
      </c>
      <c r="H138" s="156">
        <v>93.245999999999995</v>
      </c>
      <c r="I138" s="157"/>
      <c r="L138" s="153"/>
      <c r="M138" s="158"/>
      <c r="T138" s="159"/>
      <c r="AT138" s="154" t="s">
        <v>603</v>
      </c>
      <c r="AU138" s="154" t="s">
        <v>93</v>
      </c>
      <c r="AV138" s="13" t="s">
        <v>93</v>
      </c>
      <c r="AW138" s="13" t="s">
        <v>42</v>
      </c>
      <c r="AX138" s="13" t="s">
        <v>91</v>
      </c>
      <c r="AY138" s="154" t="s">
        <v>594</v>
      </c>
    </row>
    <row r="139" spans="2:65" s="1" customFormat="1" ht="24.15" customHeight="1" x14ac:dyDescent="0.2">
      <c r="B139" s="34"/>
      <c r="C139" s="133" t="s">
        <v>716</v>
      </c>
      <c r="D139" s="133" t="s">
        <v>597</v>
      </c>
      <c r="E139" s="134" t="s">
        <v>6070</v>
      </c>
      <c r="F139" s="135" t="s">
        <v>6071</v>
      </c>
      <c r="G139" s="136" t="s">
        <v>738</v>
      </c>
      <c r="H139" s="137">
        <v>167.84299999999999</v>
      </c>
      <c r="I139" s="138"/>
      <c r="J139" s="139">
        <f>ROUND(I139*H139,2)</f>
        <v>0</v>
      </c>
      <c r="K139" s="135" t="s">
        <v>651</v>
      </c>
      <c r="L139" s="34"/>
      <c r="M139" s="140" t="s">
        <v>82</v>
      </c>
      <c r="N139" s="141" t="s">
        <v>54</v>
      </c>
      <c r="P139" s="142">
        <f>O139*H139</f>
        <v>0</v>
      </c>
      <c r="Q139" s="142">
        <v>0</v>
      </c>
      <c r="R139" s="142">
        <f>Q139*H139</f>
        <v>0</v>
      </c>
      <c r="S139" s="142">
        <v>0</v>
      </c>
      <c r="T139" s="143">
        <f>S139*H139</f>
        <v>0</v>
      </c>
      <c r="AR139" s="144" t="s">
        <v>147</v>
      </c>
      <c r="AT139" s="144" t="s">
        <v>597</v>
      </c>
      <c r="AU139" s="144" t="s">
        <v>93</v>
      </c>
      <c r="AY139" s="18" t="s">
        <v>594</v>
      </c>
      <c r="BE139" s="145">
        <f>IF(N139="základní",J139,0)</f>
        <v>0</v>
      </c>
      <c r="BF139" s="145">
        <f>IF(N139="snížená",J139,0)</f>
        <v>0</v>
      </c>
      <c r="BG139" s="145">
        <f>IF(N139="zákl. přenesená",J139,0)</f>
        <v>0</v>
      </c>
      <c r="BH139" s="145">
        <f>IF(N139="sníž. přenesená",J139,0)</f>
        <v>0</v>
      </c>
      <c r="BI139" s="145">
        <f>IF(N139="nulová",J139,0)</f>
        <v>0</v>
      </c>
      <c r="BJ139" s="18" t="s">
        <v>91</v>
      </c>
      <c r="BK139" s="145">
        <f>ROUND(I139*H139,2)</f>
        <v>0</v>
      </c>
      <c r="BL139" s="18" t="s">
        <v>147</v>
      </c>
      <c r="BM139" s="144" t="s">
        <v>6072</v>
      </c>
    </row>
    <row r="140" spans="2:65" s="1" customFormat="1" ht="10.199999999999999" x14ac:dyDescent="0.2">
      <c r="B140" s="34"/>
      <c r="D140" s="164" t="s">
        <v>653</v>
      </c>
      <c r="F140" s="165" t="s">
        <v>6073</v>
      </c>
      <c r="I140" s="166"/>
      <c r="L140" s="34"/>
      <c r="M140" s="167"/>
      <c r="T140" s="55"/>
      <c r="AT140" s="18" t="s">
        <v>653</v>
      </c>
      <c r="AU140" s="18" t="s">
        <v>93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6074</v>
      </c>
      <c r="H141" s="156">
        <v>167.84299999999999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91</v>
      </c>
      <c r="AY141" s="154" t="s">
        <v>594</v>
      </c>
    </row>
    <row r="142" spans="2:65" s="1" customFormat="1" ht="24.15" customHeight="1" x14ac:dyDescent="0.2">
      <c r="B142" s="34"/>
      <c r="C142" s="133" t="s">
        <v>721</v>
      </c>
      <c r="D142" s="133" t="s">
        <v>597</v>
      </c>
      <c r="E142" s="134" t="s">
        <v>727</v>
      </c>
      <c r="F142" s="135" t="s">
        <v>728</v>
      </c>
      <c r="G142" s="136" t="s">
        <v>650</v>
      </c>
      <c r="H142" s="137">
        <v>93.245999999999995</v>
      </c>
      <c r="I142" s="138"/>
      <c r="J142" s="139">
        <f>ROUND(I142*H142,2)</f>
        <v>0</v>
      </c>
      <c r="K142" s="135" t="s">
        <v>651</v>
      </c>
      <c r="L142" s="34"/>
      <c r="M142" s="140" t="s">
        <v>82</v>
      </c>
      <c r="N142" s="141" t="s">
        <v>54</v>
      </c>
      <c r="P142" s="142">
        <f>O142*H142</f>
        <v>0</v>
      </c>
      <c r="Q142" s="142">
        <v>0</v>
      </c>
      <c r="R142" s="142">
        <f>Q142*H142</f>
        <v>0</v>
      </c>
      <c r="S142" s="142">
        <v>0</v>
      </c>
      <c r="T142" s="143">
        <f>S142*H142</f>
        <v>0</v>
      </c>
      <c r="AR142" s="144" t="s">
        <v>147</v>
      </c>
      <c r="AT142" s="144" t="s">
        <v>597</v>
      </c>
      <c r="AU142" s="144" t="s">
        <v>93</v>
      </c>
      <c r="AY142" s="18" t="s">
        <v>594</v>
      </c>
      <c r="BE142" s="145">
        <f>IF(N142="základní",J142,0)</f>
        <v>0</v>
      </c>
      <c r="BF142" s="145">
        <f>IF(N142="snížená",J142,0)</f>
        <v>0</v>
      </c>
      <c r="BG142" s="145">
        <f>IF(N142="zákl. přenesená",J142,0)</f>
        <v>0</v>
      </c>
      <c r="BH142" s="145">
        <f>IF(N142="sníž. přenesená",J142,0)</f>
        <v>0</v>
      </c>
      <c r="BI142" s="145">
        <f>IF(N142="nulová",J142,0)</f>
        <v>0</v>
      </c>
      <c r="BJ142" s="18" t="s">
        <v>91</v>
      </c>
      <c r="BK142" s="145">
        <f>ROUND(I142*H142,2)</f>
        <v>0</v>
      </c>
      <c r="BL142" s="18" t="s">
        <v>147</v>
      </c>
      <c r="BM142" s="144" t="s">
        <v>6075</v>
      </c>
    </row>
    <row r="143" spans="2:65" s="1" customFormat="1" ht="10.199999999999999" x14ac:dyDescent="0.2">
      <c r="B143" s="34"/>
      <c r="D143" s="164" t="s">
        <v>653</v>
      </c>
      <c r="F143" s="165" t="s">
        <v>730</v>
      </c>
      <c r="I143" s="166"/>
      <c r="L143" s="34"/>
      <c r="M143" s="167"/>
      <c r="T143" s="55"/>
      <c r="AT143" s="18" t="s">
        <v>653</v>
      </c>
      <c r="AU143" s="18" t="s">
        <v>93</v>
      </c>
    </row>
    <row r="144" spans="2:65" s="1" customFormat="1" ht="24.15" customHeight="1" x14ac:dyDescent="0.2">
      <c r="B144" s="34"/>
      <c r="C144" s="133" t="s">
        <v>726</v>
      </c>
      <c r="D144" s="133" t="s">
        <v>597</v>
      </c>
      <c r="E144" s="134" t="s">
        <v>6076</v>
      </c>
      <c r="F144" s="135" t="s">
        <v>6077</v>
      </c>
      <c r="G144" s="136" t="s">
        <v>650</v>
      </c>
      <c r="H144" s="137">
        <v>164.863</v>
      </c>
      <c r="I144" s="138"/>
      <c r="J144" s="139">
        <f>ROUND(I144*H144,2)</f>
        <v>0</v>
      </c>
      <c r="K144" s="135" t="s">
        <v>651</v>
      </c>
      <c r="L144" s="34"/>
      <c r="M144" s="140" t="s">
        <v>82</v>
      </c>
      <c r="N144" s="141" t="s">
        <v>54</v>
      </c>
      <c r="P144" s="142">
        <f>O144*H144</f>
        <v>0</v>
      </c>
      <c r="Q144" s="142">
        <v>0</v>
      </c>
      <c r="R144" s="142">
        <f>Q144*H144</f>
        <v>0</v>
      </c>
      <c r="S144" s="142">
        <v>0</v>
      </c>
      <c r="T144" s="143">
        <f>S144*H144</f>
        <v>0</v>
      </c>
      <c r="AR144" s="144" t="s">
        <v>147</v>
      </c>
      <c r="AT144" s="144" t="s">
        <v>597</v>
      </c>
      <c r="AU144" s="144" t="s">
        <v>93</v>
      </c>
      <c r="AY144" s="18" t="s">
        <v>594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91</v>
      </c>
      <c r="BK144" s="145">
        <f>ROUND(I144*H144,2)</f>
        <v>0</v>
      </c>
      <c r="BL144" s="18" t="s">
        <v>147</v>
      </c>
      <c r="BM144" s="144" t="s">
        <v>6078</v>
      </c>
    </row>
    <row r="145" spans="2:51" s="1" customFormat="1" ht="10.199999999999999" x14ac:dyDescent="0.2">
      <c r="B145" s="34"/>
      <c r="D145" s="164" t="s">
        <v>653</v>
      </c>
      <c r="F145" s="165" t="s">
        <v>6079</v>
      </c>
      <c r="I145" s="166"/>
      <c r="L145" s="34"/>
      <c r="M145" s="167"/>
      <c r="T145" s="55"/>
      <c r="AT145" s="18" t="s">
        <v>653</v>
      </c>
      <c r="AU145" s="18" t="s">
        <v>93</v>
      </c>
    </row>
    <row r="146" spans="2:51" s="12" customFormat="1" ht="10.199999999999999" x14ac:dyDescent="0.2">
      <c r="B146" s="146"/>
      <c r="D146" s="147" t="s">
        <v>603</v>
      </c>
      <c r="E146" s="148" t="s">
        <v>82</v>
      </c>
      <c r="F146" s="149" t="s">
        <v>6080</v>
      </c>
      <c r="H146" s="148" t="s">
        <v>82</v>
      </c>
      <c r="I146" s="150"/>
      <c r="L146" s="146"/>
      <c r="M146" s="151"/>
      <c r="T146" s="152"/>
      <c r="AT146" s="148" t="s">
        <v>603</v>
      </c>
      <c r="AU146" s="148" t="s">
        <v>93</v>
      </c>
      <c r="AV146" s="12" t="s">
        <v>91</v>
      </c>
      <c r="AW146" s="12" t="s">
        <v>42</v>
      </c>
      <c r="AX146" s="12" t="s">
        <v>84</v>
      </c>
      <c r="AY146" s="148" t="s">
        <v>594</v>
      </c>
    </row>
    <row r="147" spans="2:51" s="13" customFormat="1" ht="10.199999999999999" x14ac:dyDescent="0.2">
      <c r="B147" s="153"/>
      <c r="D147" s="147" t="s">
        <v>603</v>
      </c>
      <c r="E147" s="154" t="s">
        <v>82</v>
      </c>
      <c r="F147" s="155" t="s">
        <v>6081</v>
      </c>
      <c r="H147" s="156">
        <v>12.528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51" s="13" customFormat="1" ht="10.199999999999999" x14ac:dyDescent="0.2">
      <c r="B148" s="153"/>
      <c r="D148" s="147" t="s">
        <v>603</v>
      </c>
      <c r="E148" s="154" t="s">
        <v>82</v>
      </c>
      <c r="F148" s="155" t="s">
        <v>6082</v>
      </c>
      <c r="H148" s="156">
        <v>0.32800000000000001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594</v>
      </c>
    </row>
    <row r="149" spans="2:51" s="13" customFormat="1" ht="10.199999999999999" x14ac:dyDescent="0.2">
      <c r="B149" s="153"/>
      <c r="D149" s="147" t="s">
        <v>603</v>
      </c>
      <c r="E149" s="154" t="s">
        <v>82</v>
      </c>
      <c r="F149" s="155" t="s">
        <v>6083</v>
      </c>
      <c r="H149" s="156">
        <v>36.432000000000002</v>
      </c>
      <c r="I149" s="157"/>
      <c r="L149" s="153"/>
      <c r="M149" s="158"/>
      <c r="T149" s="159"/>
      <c r="AT149" s="154" t="s">
        <v>603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594</v>
      </c>
    </row>
    <row r="150" spans="2:51" s="13" customFormat="1" ht="10.199999999999999" x14ac:dyDescent="0.2">
      <c r="B150" s="153"/>
      <c r="D150" s="147" t="s">
        <v>603</v>
      </c>
      <c r="E150" s="154" t="s">
        <v>82</v>
      </c>
      <c r="F150" s="155" t="s">
        <v>6084</v>
      </c>
      <c r="H150" s="156">
        <v>4.8959999999999999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51" s="13" customFormat="1" ht="10.199999999999999" x14ac:dyDescent="0.2">
      <c r="B151" s="153"/>
      <c r="D151" s="147" t="s">
        <v>603</v>
      </c>
      <c r="E151" s="154" t="s">
        <v>82</v>
      </c>
      <c r="F151" s="155" t="s">
        <v>6085</v>
      </c>
      <c r="H151" s="156">
        <v>0.81399999999999995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594</v>
      </c>
    </row>
    <row r="152" spans="2:51" s="13" customFormat="1" ht="10.199999999999999" x14ac:dyDescent="0.2">
      <c r="B152" s="153"/>
      <c r="D152" s="147" t="s">
        <v>603</v>
      </c>
      <c r="E152" s="154" t="s">
        <v>82</v>
      </c>
      <c r="F152" s="155" t="s">
        <v>6086</v>
      </c>
      <c r="H152" s="156">
        <v>2.016</v>
      </c>
      <c r="I152" s="157"/>
      <c r="L152" s="153"/>
      <c r="M152" s="158"/>
      <c r="T152" s="159"/>
      <c r="AT152" s="154" t="s">
        <v>603</v>
      </c>
      <c r="AU152" s="154" t="s">
        <v>93</v>
      </c>
      <c r="AV152" s="13" t="s">
        <v>93</v>
      </c>
      <c r="AW152" s="13" t="s">
        <v>42</v>
      </c>
      <c r="AX152" s="13" t="s">
        <v>84</v>
      </c>
      <c r="AY152" s="154" t="s">
        <v>594</v>
      </c>
    </row>
    <row r="153" spans="2:51" s="13" customFormat="1" ht="10.199999999999999" x14ac:dyDescent="0.2">
      <c r="B153" s="153"/>
      <c r="D153" s="147" t="s">
        <v>603</v>
      </c>
      <c r="E153" s="154" t="s">
        <v>82</v>
      </c>
      <c r="F153" s="155" t="s">
        <v>6087</v>
      </c>
      <c r="H153" s="156">
        <v>0.39200000000000002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51" s="13" customFormat="1" ht="10.199999999999999" x14ac:dyDescent="0.2">
      <c r="B154" s="153"/>
      <c r="D154" s="147" t="s">
        <v>603</v>
      </c>
      <c r="E154" s="154" t="s">
        <v>82</v>
      </c>
      <c r="F154" s="155" t="s">
        <v>6088</v>
      </c>
      <c r="H154" s="156">
        <v>33.069000000000003</v>
      </c>
      <c r="I154" s="157"/>
      <c r="L154" s="153"/>
      <c r="M154" s="158"/>
      <c r="T154" s="159"/>
      <c r="AT154" s="154" t="s">
        <v>603</v>
      </c>
      <c r="AU154" s="154" t="s">
        <v>93</v>
      </c>
      <c r="AV154" s="13" t="s">
        <v>93</v>
      </c>
      <c r="AW154" s="13" t="s">
        <v>42</v>
      </c>
      <c r="AX154" s="13" t="s">
        <v>84</v>
      </c>
      <c r="AY154" s="154" t="s">
        <v>594</v>
      </c>
    </row>
    <row r="155" spans="2:51" s="13" customFormat="1" ht="10.199999999999999" x14ac:dyDescent="0.2">
      <c r="B155" s="153"/>
      <c r="D155" s="147" t="s">
        <v>603</v>
      </c>
      <c r="E155" s="154" t="s">
        <v>82</v>
      </c>
      <c r="F155" s="155" t="s">
        <v>6089</v>
      </c>
      <c r="H155" s="156">
        <v>8.8059999999999992</v>
      </c>
      <c r="I155" s="157"/>
      <c r="L155" s="153"/>
      <c r="M155" s="158"/>
      <c r="T155" s="159"/>
      <c r="AT155" s="154" t="s">
        <v>603</v>
      </c>
      <c r="AU155" s="154" t="s">
        <v>93</v>
      </c>
      <c r="AV155" s="13" t="s">
        <v>93</v>
      </c>
      <c r="AW155" s="13" t="s">
        <v>42</v>
      </c>
      <c r="AX155" s="13" t="s">
        <v>84</v>
      </c>
      <c r="AY155" s="154" t="s">
        <v>594</v>
      </c>
    </row>
    <row r="156" spans="2:51" s="13" customFormat="1" ht="10.199999999999999" x14ac:dyDescent="0.2">
      <c r="B156" s="153"/>
      <c r="D156" s="147" t="s">
        <v>603</v>
      </c>
      <c r="E156" s="154" t="s">
        <v>82</v>
      </c>
      <c r="F156" s="155" t="s">
        <v>6090</v>
      </c>
      <c r="H156" s="156">
        <v>15.12</v>
      </c>
      <c r="I156" s="157"/>
      <c r="L156" s="153"/>
      <c r="M156" s="158"/>
      <c r="T156" s="159"/>
      <c r="AT156" s="154" t="s">
        <v>603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594</v>
      </c>
    </row>
    <row r="157" spans="2:51" s="13" customFormat="1" ht="10.199999999999999" x14ac:dyDescent="0.2">
      <c r="B157" s="153"/>
      <c r="D157" s="147" t="s">
        <v>603</v>
      </c>
      <c r="E157" s="154" t="s">
        <v>82</v>
      </c>
      <c r="F157" s="155" t="s">
        <v>6091</v>
      </c>
      <c r="H157" s="156">
        <v>8.8000000000000007</v>
      </c>
      <c r="I157" s="157"/>
      <c r="L157" s="153"/>
      <c r="M157" s="158"/>
      <c r="T157" s="159"/>
      <c r="AT157" s="154" t="s">
        <v>603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594</v>
      </c>
    </row>
    <row r="158" spans="2:51" s="13" customFormat="1" ht="10.199999999999999" x14ac:dyDescent="0.2">
      <c r="B158" s="153"/>
      <c r="D158" s="147" t="s">
        <v>603</v>
      </c>
      <c r="E158" s="154" t="s">
        <v>82</v>
      </c>
      <c r="F158" s="155" t="s">
        <v>6092</v>
      </c>
      <c r="H158" s="156">
        <v>1.8859999999999999</v>
      </c>
      <c r="I158" s="157"/>
      <c r="L158" s="153"/>
      <c r="M158" s="158"/>
      <c r="T158" s="159"/>
      <c r="AT158" s="154" t="s">
        <v>603</v>
      </c>
      <c r="AU158" s="154" t="s">
        <v>93</v>
      </c>
      <c r="AV158" s="13" t="s">
        <v>93</v>
      </c>
      <c r="AW158" s="13" t="s">
        <v>42</v>
      </c>
      <c r="AX158" s="13" t="s">
        <v>84</v>
      </c>
      <c r="AY158" s="154" t="s">
        <v>594</v>
      </c>
    </row>
    <row r="159" spans="2:51" s="13" customFormat="1" ht="10.199999999999999" x14ac:dyDescent="0.2">
      <c r="B159" s="153"/>
      <c r="D159" s="147" t="s">
        <v>603</v>
      </c>
      <c r="E159" s="154" t="s">
        <v>82</v>
      </c>
      <c r="F159" s="155" t="s">
        <v>6093</v>
      </c>
      <c r="H159" s="156">
        <v>9.7759999999999998</v>
      </c>
      <c r="I159" s="157"/>
      <c r="L159" s="153"/>
      <c r="M159" s="158"/>
      <c r="T159" s="159"/>
      <c r="AT159" s="154" t="s">
        <v>603</v>
      </c>
      <c r="AU159" s="154" t="s">
        <v>93</v>
      </c>
      <c r="AV159" s="13" t="s">
        <v>93</v>
      </c>
      <c r="AW159" s="13" t="s">
        <v>42</v>
      </c>
      <c r="AX159" s="13" t="s">
        <v>84</v>
      </c>
      <c r="AY159" s="154" t="s">
        <v>594</v>
      </c>
    </row>
    <row r="160" spans="2:51" s="13" customFormat="1" ht="10.199999999999999" x14ac:dyDescent="0.2">
      <c r="B160" s="153"/>
      <c r="D160" s="147" t="s">
        <v>603</v>
      </c>
      <c r="E160" s="154" t="s">
        <v>82</v>
      </c>
      <c r="F160" s="155" t="s">
        <v>6094</v>
      </c>
      <c r="H160" s="156">
        <v>30</v>
      </c>
      <c r="I160" s="157"/>
      <c r="L160" s="153"/>
      <c r="M160" s="158"/>
      <c r="T160" s="159"/>
      <c r="AT160" s="154" t="s">
        <v>603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594</v>
      </c>
    </row>
    <row r="161" spans="2:65" s="15" customFormat="1" ht="10.199999999999999" x14ac:dyDescent="0.2">
      <c r="B161" s="175"/>
      <c r="D161" s="147" t="s">
        <v>603</v>
      </c>
      <c r="E161" s="176" t="s">
        <v>82</v>
      </c>
      <c r="F161" s="177" t="s">
        <v>672</v>
      </c>
      <c r="H161" s="178">
        <v>164.863</v>
      </c>
      <c r="I161" s="179"/>
      <c r="L161" s="175"/>
      <c r="M161" s="180"/>
      <c r="T161" s="181"/>
      <c r="AT161" s="176" t="s">
        <v>603</v>
      </c>
      <c r="AU161" s="176" t="s">
        <v>93</v>
      </c>
      <c r="AV161" s="15" t="s">
        <v>147</v>
      </c>
      <c r="AW161" s="15" t="s">
        <v>42</v>
      </c>
      <c r="AX161" s="15" t="s">
        <v>91</v>
      </c>
      <c r="AY161" s="176" t="s">
        <v>594</v>
      </c>
    </row>
    <row r="162" spans="2:65" s="1" customFormat="1" ht="16.5" customHeight="1" x14ac:dyDescent="0.2">
      <c r="B162" s="34"/>
      <c r="C162" s="183" t="s">
        <v>731</v>
      </c>
      <c r="D162" s="183" t="s">
        <v>752</v>
      </c>
      <c r="E162" s="184" t="s">
        <v>6095</v>
      </c>
      <c r="F162" s="185" t="s">
        <v>6096</v>
      </c>
      <c r="G162" s="186" t="s">
        <v>738</v>
      </c>
      <c r="H162" s="187">
        <v>329.726</v>
      </c>
      <c r="I162" s="188"/>
      <c r="J162" s="189">
        <f>ROUND(I162*H162,2)</f>
        <v>0</v>
      </c>
      <c r="K162" s="185" t="s">
        <v>651</v>
      </c>
      <c r="L162" s="190"/>
      <c r="M162" s="191" t="s">
        <v>82</v>
      </c>
      <c r="N162" s="192" t="s">
        <v>54</v>
      </c>
      <c r="P162" s="142">
        <f>O162*H162</f>
        <v>0</v>
      </c>
      <c r="Q162" s="142">
        <v>1</v>
      </c>
      <c r="R162" s="142">
        <f>Q162*H162</f>
        <v>329.726</v>
      </c>
      <c r="S162" s="142">
        <v>0</v>
      </c>
      <c r="T162" s="143">
        <f>S162*H162</f>
        <v>0</v>
      </c>
      <c r="AR162" s="144" t="s">
        <v>716</v>
      </c>
      <c r="AT162" s="144" t="s">
        <v>752</v>
      </c>
      <c r="AU162" s="144" t="s">
        <v>93</v>
      </c>
      <c r="AY162" s="18" t="s">
        <v>594</v>
      </c>
      <c r="BE162" s="145">
        <f>IF(N162="základní",J162,0)</f>
        <v>0</v>
      </c>
      <c r="BF162" s="145">
        <f>IF(N162="snížená",J162,0)</f>
        <v>0</v>
      </c>
      <c r="BG162" s="145">
        <f>IF(N162="zákl. přenesená",J162,0)</f>
        <v>0</v>
      </c>
      <c r="BH162" s="145">
        <f>IF(N162="sníž. přenesená",J162,0)</f>
        <v>0</v>
      </c>
      <c r="BI162" s="145">
        <f>IF(N162="nulová",J162,0)</f>
        <v>0</v>
      </c>
      <c r="BJ162" s="18" t="s">
        <v>91</v>
      </c>
      <c r="BK162" s="145">
        <f>ROUND(I162*H162,2)</f>
        <v>0</v>
      </c>
      <c r="BL162" s="18" t="s">
        <v>147</v>
      </c>
      <c r="BM162" s="144" t="s">
        <v>6097</v>
      </c>
    </row>
    <row r="163" spans="2:65" s="13" customFormat="1" ht="10.199999999999999" x14ac:dyDescent="0.2">
      <c r="B163" s="153"/>
      <c r="D163" s="147" t="s">
        <v>603</v>
      </c>
      <c r="F163" s="155" t="s">
        <v>6098</v>
      </c>
      <c r="H163" s="156">
        <v>329.726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</v>
      </c>
      <c r="AX163" s="13" t="s">
        <v>91</v>
      </c>
      <c r="AY163" s="154" t="s">
        <v>594</v>
      </c>
    </row>
    <row r="164" spans="2:65" s="11" customFormat="1" ht="22.8" customHeight="1" x14ac:dyDescent="0.25">
      <c r="B164" s="121"/>
      <c r="D164" s="122" t="s">
        <v>83</v>
      </c>
      <c r="E164" s="131" t="s">
        <v>101</v>
      </c>
      <c r="F164" s="131" t="s">
        <v>4173</v>
      </c>
      <c r="I164" s="124"/>
      <c r="J164" s="132">
        <f>BK164</f>
        <v>0</v>
      </c>
      <c r="L164" s="121"/>
      <c r="M164" s="126"/>
      <c r="P164" s="127">
        <f>SUM(P165:P239)</f>
        <v>0</v>
      </c>
      <c r="R164" s="127">
        <f>SUM(R165:R239)</f>
        <v>301.44214384999998</v>
      </c>
      <c r="T164" s="128">
        <f>SUM(T165:T239)</f>
        <v>0</v>
      </c>
      <c r="AR164" s="122" t="s">
        <v>91</v>
      </c>
      <c r="AT164" s="129" t="s">
        <v>83</v>
      </c>
      <c r="AU164" s="129" t="s">
        <v>91</v>
      </c>
      <c r="AY164" s="122" t="s">
        <v>594</v>
      </c>
      <c r="BK164" s="130">
        <f>SUM(BK165:BK239)</f>
        <v>0</v>
      </c>
    </row>
    <row r="165" spans="2:65" s="1" customFormat="1" ht="24.15" customHeight="1" x14ac:dyDescent="0.2">
      <c r="B165" s="34"/>
      <c r="C165" s="133" t="s">
        <v>735</v>
      </c>
      <c r="D165" s="133" t="s">
        <v>597</v>
      </c>
      <c r="E165" s="134" t="s">
        <v>6099</v>
      </c>
      <c r="F165" s="135" t="s">
        <v>6100</v>
      </c>
      <c r="G165" s="136" t="s">
        <v>618</v>
      </c>
      <c r="H165" s="137">
        <v>0.72</v>
      </c>
      <c r="I165" s="138"/>
      <c r="J165" s="139">
        <f>ROUND(I165*H165,2)</f>
        <v>0</v>
      </c>
      <c r="K165" s="135" t="s">
        <v>651</v>
      </c>
      <c r="L165" s="34"/>
      <c r="M165" s="140" t="s">
        <v>82</v>
      </c>
      <c r="N165" s="141" t="s">
        <v>54</v>
      </c>
      <c r="P165" s="142">
        <f>O165*H165</f>
        <v>0</v>
      </c>
      <c r="Q165" s="142">
        <v>0.12021</v>
      </c>
      <c r="R165" s="142">
        <f>Q165*H165</f>
        <v>8.6551199999999995E-2</v>
      </c>
      <c r="S165" s="142">
        <v>0</v>
      </c>
      <c r="T165" s="143">
        <f>S165*H165</f>
        <v>0</v>
      </c>
      <c r="AR165" s="144" t="s">
        <v>147</v>
      </c>
      <c r="AT165" s="144" t="s">
        <v>597</v>
      </c>
      <c r="AU165" s="144" t="s">
        <v>93</v>
      </c>
      <c r="AY165" s="18" t="s">
        <v>594</v>
      </c>
      <c r="BE165" s="145">
        <f>IF(N165="základní",J165,0)</f>
        <v>0</v>
      </c>
      <c r="BF165" s="145">
        <f>IF(N165="snížená",J165,0)</f>
        <v>0</v>
      </c>
      <c r="BG165" s="145">
        <f>IF(N165="zákl. přenesená",J165,0)</f>
        <v>0</v>
      </c>
      <c r="BH165" s="145">
        <f>IF(N165="sníž. přenesená",J165,0)</f>
        <v>0</v>
      </c>
      <c r="BI165" s="145">
        <f>IF(N165="nulová",J165,0)</f>
        <v>0</v>
      </c>
      <c r="BJ165" s="18" t="s">
        <v>91</v>
      </c>
      <c r="BK165" s="145">
        <f>ROUND(I165*H165,2)</f>
        <v>0</v>
      </c>
      <c r="BL165" s="18" t="s">
        <v>147</v>
      </c>
      <c r="BM165" s="144" t="s">
        <v>6101</v>
      </c>
    </row>
    <row r="166" spans="2:65" s="1" customFormat="1" ht="10.199999999999999" x14ac:dyDescent="0.2">
      <c r="B166" s="34"/>
      <c r="D166" s="164" t="s">
        <v>653</v>
      </c>
      <c r="F166" s="165" t="s">
        <v>6102</v>
      </c>
      <c r="I166" s="166"/>
      <c r="L166" s="34"/>
      <c r="M166" s="167"/>
      <c r="T166" s="55"/>
      <c r="AT166" s="18" t="s">
        <v>653</v>
      </c>
      <c r="AU166" s="18" t="s">
        <v>93</v>
      </c>
    </row>
    <row r="167" spans="2:65" s="13" customFormat="1" ht="10.199999999999999" x14ac:dyDescent="0.2">
      <c r="B167" s="153"/>
      <c r="D167" s="147" t="s">
        <v>603</v>
      </c>
      <c r="E167" s="154" t="s">
        <v>82</v>
      </c>
      <c r="F167" s="155" t="s">
        <v>6103</v>
      </c>
      <c r="H167" s="156">
        <v>0.72</v>
      </c>
      <c r="I167" s="157"/>
      <c r="L167" s="153"/>
      <c r="M167" s="158"/>
      <c r="T167" s="159"/>
      <c r="AT167" s="154" t="s">
        <v>603</v>
      </c>
      <c r="AU167" s="154" t="s">
        <v>93</v>
      </c>
      <c r="AV167" s="13" t="s">
        <v>93</v>
      </c>
      <c r="AW167" s="13" t="s">
        <v>42</v>
      </c>
      <c r="AX167" s="13" t="s">
        <v>91</v>
      </c>
      <c r="AY167" s="154" t="s">
        <v>594</v>
      </c>
    </row>
    <row r="168" spans="2:65" s="1" customFormat="1" ht="24.15" customHeight="1" x14ac:dyDescent="0.2">
      <c r="B168" s="34"/>
      <c r="C168" s="133" t="s">
        <v>744</v>
      </c>
      <c r="D168" s="133" t="s">
        <v>597</v>
      </c>
      <c r="E168" s="134" t="s">
        <v>6104</v>
      </c>
      <c r="F168" s="135" t="s">
        <v>6105</v>
      </c>
      <c r="G168" s="136" t="s">
        <v>618</v>
      </c>
      <c r="H168" s="137">
        <v>0.6</v>
      </c>
      <c r="I168" s="138"/>
      <c r="J168" s="139">
        <f>ROUND(I168*H168,2)</f>
        <v>0</v>
      </c>
      <c r="K168" s="135" t="s">
        <v>651</v>
      </c>
      <c r="L168" s="34"/>
      <c r="M168" s="140" t="s">
        <v>82</v>
      </c>
      <c r="N168" s="141" t="s">
        <v>54</v>
      </c>
      <c r="P168" s="142">
        <f>O168*H168</f>
        <v>0</v>
      </c>
      <c r="Q168" s="142">
        <v>0.14605000000000001</v>
      </c>
      <c r="R168" s="142">
        <f>Q168*H168</f>
        <v>8.763E-2</v>
      </c>
      <c r="S168" s="142">
        <v>0</v>
      </c>
      <c r="T168" s="143">
        <f>S168*H168</f>
        <v>0</v>
      </c>
      <c r="AR168" s="144" t="s">
        <v>147</v>
      </c>
      <c r="AT168" s="144" t="s">
        <v>597</v>
      </c>
      <c r="AU168" s="144" t="s">
        <v>93</v>
      </c>
      <c r="AY168" s="18" t="s">
        <v>594</v>
      </c>
      <c r="BE168" s="145">
        <f>IF(N168="základní",J168,0)</f>
        <v>0</v>
      </c>
      <c r="BF168" s="145">
        <f>IF(N168="snížená",J168,0)</f>
        <v>0</v>
      </c>
      <c r="BG168" s="145">
        <f>IF(N168="zákl. přenesená",J168,0)</f>
        <v>0</v>
      </c>
      <c r="BH168" s="145">
        <f>IF(N168="sníž. přenesená",J168,0)</f>
        <v>0</v>
      </c>
      <c r="BI168" s="145">
        <f>IF(N168="nulová",J168,0)</f>
        <v>0</v>
      </c>
      <c r="BJ168" s="18" t="s">
        <v>91</v>
      </c>
      <c r="BK168" s="145">
        <f>ROUND(I168*H168,2)</f>
        <v>0</v>
      </c>
      <c r="BL168" s="18" t="s">
        <v>147</v>
      </c>
      <c r="BM168" s="144" t="s">
        <v>6106</v>
      </c>
    </row>
    <row r="169" spans="2:65" s="1" customFormat="1" ht="10.199999999999999" x14ac:dyDescent="0.2">
      <c r="B169" s="34"/>
      <c r="D169" s="164" t="s">
        <v>653</v>
      </c>
      <c r="F169" s="165" t="s">
        <v>6107</v>
      </c>
      <c r="I169" s="166"/>
      <c r="L169" s="34"/>
      <c r="M169" s="167"/>
      <c r="T169" s="55"/>
      <c r="AT169" s="18" t="s">
        <v>653</v>
      </c>
      <c r="AU169" s="18" t="s">
        <v>93</v>
      </c>
    </row>
    <row r="170" spans="2:65" s="13" customFormat="1" ht="10.199999999999999" x14ac:dyDescent="0.2">
      <c r="B170" s="153"/>
      <c r="D170" s="147" t="s">
        <v>603</v>
      </c>
      <c r="E170" s="154" t="s">
        <v>82</v>
      </c>
      <c r="F170" s="155" t="s">
        <v>6108</v>
      </c>
      <c r="H170" s="156">
        <v>0.6</v>
      </c>
      <c r="I170" s="157"/>
      <c r="L170" s="153"/>
      <c r="M170" s="158"/>
      <c r="T170" s="159"/>
      <c r="AT170" s="154" t="s">
        <v>603</v>
      </c>
      <c r="AU170" s="154" t="s">
        <v>93</v>
      </c>
      <c r="AV170" s="13" t="s">
        <v>93</v>
      </c>
      <c r="AW170" s="13" t="s">
        <v>42</v>
      </c>
      <c r="AX170" s="13" t="s">
        <v>91</v>
      </c>
      <c r="AY170" s="154" t="s">
        <v>594</v>
      </c>
    </row>
    <row r="171" spans="2:65" s="1" customFormat="1" ht="24.15" customHeight="1" x14ac:dyDescent="0.2">
      <c r="B171" s="34"/>
      <c r="C171" s="133" t="s">
        <v>751</v>
      </c>
      <c r="D171" s="133" t="s">
        <v>597</v>
      </c>
      <c r="E171" s="134" t="s">
        <v>6109</v>
      </c>
      <c r="F171" s="135" t="s">
        <v>6110</v>
      </c>
      <c r="G171" s="136" t="s">
        <v>650</v>
      </c>
      <c r="H171" s="137">
        <v>46.055</v>
      </c>
      <c r="I171" s="138"/>
      <c r="J171" s="139">
        <f>ROUND(I171*H171,2)</f>
        <v>0</v>
      </c>
      <c r="K171" s="135" t="s">
        <v>651</v>
      </c>
      <c r="L171" s="34"/>
      <c r="M171" s="140" t="s">
        <v>82</v>
      </c>
      <c r="N171" s="141" t="s">
        <v>54</v>
      </c>
      <c r="P171" s="142">
        <f>O171*H171</f>
        <v>0</v>
      </c>
      <c r="Q171" s="142">
        <v>2.32884</v>
      </c>
      <c r="R171" s="142">
        <f>Q171*H171</f>
        <v>107.25472619999999</v>
      </c>
      <c r="S171" s="142">
        <v>0</v>
      </c>
      <c r="T171" s="143">
        <f>S171*H171</f>
        <v>0</v>
      </c>
      <c r="AR171" s="144" t="s">
        <v>147</v>
      </c>
      <c r="AT171" s="144" t="s">
        <v>597</v>
      </c>
      <c r="AU171" s="144" t="s">
        <v>93</v>
      </c>
      <c r="AY171" s="18" t="s">
        <v>594</v>
      </c>
      <c r="BE171" s="145">
        <f>IF(N171="základní",J171,0)</f>
        <v>0</v>
      </c>
      <c r="BF171" s="145">
        <f>IF(N171="snížená",J171,0)</f>
        <v>0</v>
      </c>
      <c r="BG171" s="145">
        <f>IF(N171="zákl. přenesená",J171,0)</f>
        <v>0</v>
      </c>
      <c r="BH171" s="145">
        <f>IF(N171="sníž. přenesená",J171,0)</f>
        <v>0</v>
      </c>
      <c r="BI171" s="145">
        <f>IF(N171="nulová",J171,0)</f>
        <v>0</v>
      </c>
      <c r="BJ171" s="18" t="s">
        <v>91</v>
      </c>
      <c r="BK171" s="145">
        <f>ROUND(I171*H171,2)</f>
        <v>0</v>
      </c>
      <c r="BL171" s="18" t="s">
        <v>147</v>
      </c>
      <c r="BM171" s="144" t="s">
        <v>6111</v>
      </c>
    </row>
    <row r="172" spans="2:65" s="1" customFormat="1" ht="10.199999999999999" x14ac:dyDescent="0.2">
      <c r="B172" s="34"/>
      <c r="D172" s="164" t="s">
        <v>653</v>
      </c>
      <c r="F172" s="165" t="s">
        <v>6112</v>
      </c>
      <c r="I172" s="166"/>
      <c r="L172" s="34"/>
      <c r="M172" s="167"/>
      <c r="T172" s="55"/>
      <c r="AT172" s="18" t="s">
        <v>653</v>
      </c>
      <c r="AU172" s="18" t="s">
        <v>93</v>
      </c>
    </row>
    <row r="173" spans="2:65" s="12" customFormat="1" ht="10.199999999999999" x14ac:dyDescent="0.2">
      <c r="B173" s="146"/>
      <c r="D173" s="147" t="s">
        <v>603</v>
      </c>
      <c r="E173" s="148" t="s">
        <v>82</v>
      </c>
      <c r="F173" s="149" t="s">
        <v>6113</v>
      </c>
      <c r="H173" s="148" t="s">
        <v>82</v>
      </c>
      <c r="I173" s="150"/>
      <c r="L173" s="146"/>
      <c r="M173" s="151"/>
      <c r="T173" s="152"/>
      <c r="AT173" s="148" t="s">
        <v>603</v>
      </c>
      <c r="AU173" s="148" t="s">
        <v>93</v>
      </c>
      <c r="AV173" s="12" t="s">
        <v>91</v>
      </c>
      <c r="AW173" s="12" t="s">
        <v>42</v>
      </c>
      <c r="AX173" s="12" t="s">
        <v>84</v>
      </c>
      <c r="AY173" s="148" t="s">
        <v>594</v>
      </c>
    </row>
    <row r="174" spans="2:65" s="13" customFormat="1" ht="10.199999999999999" x14ac:dyDescent="0.2">
      <c r="B174" s="153"/>
      <c r="D174" s="147" t="s">
        <v>603</v>
      </c>
      <c r="E174" s="154" t="s">
        <v>82</v>
      </c>
      <c r="F174" s="155" t="s">
        <v>6114</v>
      </c>
      <c r="H174" s="156">
        <v>9.93</v>
      </c>
      <c r="I174" s="157"/>
      <c r="L174" s="153"/>
      <c r="M174" s="158"/>
      <c r="T174" s="159"/>
      <c r="AT174" s="154" t="s">
        <v>603</v>
      </c>
      <c r="AU174" s="154" t="s">
        <v>93</v>
      </c>
      <c r="AV174" s="13" t="s">
        <v>93</v>
      </c>
      <c r="AW174" s="13" t="s">
        <v>42</v>
      </c>
      <c r="AX174" s="13" t="s">
        <v>84</v>
      </c>
      <c r="AY174" s="154" t="s">
        <v>594</v>
      </c>
    </row>
    <row r="175" spans="2:65" s="13" customFormat="1" ht="10.199999999999999" x14ac:dyDescent="0.2">
      <c r="B175" s="153"/>
      <c r="D175" s="147" t="s">
        <v>603</v>
      </c>
      <c r="E175" s="154" t="s">
        <v>82</v>
      </c>
      <c r="F175" s="155" t="s">
        <v>6115</v>
      </c>
      <c r="H175" s="156">
        <v>12.147</v>
      </c>
      <c r="I175" s="157"/>
      <c r="L175" s="153"/>
      <c r="M175" s="158"/>
      <c r="T175" s="159"/>
      <c r="AT175" s="154" t="s">
        <v>603</v>
      </c>
      <c r="AU175" s="154" t="s">
        <v>93</v>
      </c>
      <c r="AV175" s="13" t="s">
        <v>93</v>
      </c>
      <c r="AW175" s="13" t="s">
        <v>42</v>
      </c>
      <c r="AX175" s="13" t="s">
        <v>84</v>
      </c>
      <c r="AY175" s="154" t="s">
        <v>594</v>
      </c>
    </row>
    <row r="176" spans="2:65" s="13" customFormat="1" ht="10.199999999999999" x14ac:dyDescent="0.2">
      <c r="B176" s="153"/>
      <c r="D176" s="147" t="s">
        <v>603</v>
      </c>
      <c r="E176" s="154" t="s">
        <v>82</v>
      </c>
      <c r="F176" s="155" t="s">
        <v>6116</v>
      </c>
      <c r="H176" s="156">
        <v>0.55000000000000004</v>
      </c>
      <c r="I176" s="157"/>
      <c r="L176" s="153"/>
      <c r="M176" s="158"/>
      <c r="T176" s="159"/>
      <c r="AT176" s="154" t="s">
        <v>603</v>
      </c>
      <c r="AU176" s="154" t="s">
        <v>93</v>
      </c>
      <c r="AV176" s="13" t="s">
        <v>93</v>
      </c>
      <c r="AW176" s="13" t="s">
        <v>42</v>
      </c>
      <c r="AX176" s="13" t="s">
        <v>84</v>
      </c>
      <c r="AY176" s="154" t="s">
        <v>594</v>
      </c>
    </row>
    <row r="177" spans="2:65" s="13" customFormat="1" ht="10.199999999999999" x14ac:dyDescent="0.2">
      <c r="B177" s="153"/>
      <c r="D177" s="147" t="s">
        <v>603</v>
      </c>
      <c r="E177" s="154" t="s">
        <v>82</v>
      </c>
      <c r="F177" s="155" t="s">
        <v>6117</v>
      </c>
      <c r="H177" s="156">
        <v>0.14399999999999999</v>
      </c>
      <c r="I177" s="157"/>
      <c r="L177" s="153"/>
      <c r="M177" s="158"/>
      <c r="T177" s="159"/>
      <c r="AT177" s="154" t="s">
        <v>603</v>
      </c>
      <c r="AU177" s="154" t="s">
        <v>93</v>
      </c>
      <c r="AV177" s="13" t="s">
        <v>93</v>
      </c>
      <c r="AW177" s="13" t="s">
        <v>42</v>
      </c>
      <c r="AX177" s="13" t="s">
        <v>84</v>
      </c>
      <c r="AY177" s="154" t="s">
        <v>594</v>
      </c>
    </row>
    <row r="178" spans="2:65" s="13" customFormat="1" ht="10.199999999999999" x14ac:dyDescent="0.2">
      <c r="B178" s="153"/>
      <c r="D178" s="147" t="s">
        <v>603</v>
      </c>
      <c r="E178" s="154" t="s">
        <v>82</v>
      </c>
      <c r="F178" s="155" t="s">
        <v>6118</v>
      </c>
      <c r="H178" s="156">
        <v>0.2</v>
      </c>
      <c r="I178" s="157"/>
      <c r="L178" s="153"/>
      <c r="M178" s="158"/>
      <c r="T178" s="159"/>
      <c r="AT178" s="154" t="s">
        <v>603</v>
      </c>
      <c r="AU178" s="154" t="s">
        <v>93</v>
      </c>
      <c r="AV178" s="13" t="s">
        <v>93</v>
      </c>
      <c r="AW178" s="13" t="s">
        <v>42</v>
      </c>
      <c r="AX178" s="13" t="s">
        <v>84</v>
      </c>
      <c r="AY178" s="154" t="s">
        <v>594</v>
      </c>
    </row>
    <row r="179" spans="2:65" s="13" customFormat="1" ht="10.199999999999999" x14ac:dyDescent="0.2">
      <c r="B179" s="153"/>
      <c r="D179" s="147" t="s">
        <v>603</v>
      </c>
      <c r="E179" s="154" t="s">
        <v>82</v>
      </c>
      <c r="F179" s="155" t="s">
        <v>6119</v>
      </c>
      <c r="H179" s="156">
        <v>0.192</v>
      </c>
      <c r="I179" s="157"/>
      <c r="L179" s="153"/>
      <c r="M179" s="158"/>
      <c r="T179" s="159"/>
      <c r="AT179" s="154" t="s">
        <v>603</v>
      </c>
      <c r="AU179" s="154" t="s">
        <v>93</v>
      </c>
      <c r="AV179" s="13" t="s">
        <v>93</v>
      </c>
      <c r="AW179" s="13" t="s">
        <v>42</v>
      </c>
      <c r="AX179" s="13" t="s">
        <v>84</v>
      </c>
      <c r="AY179" s="154" t="s">
        <v>594</v>
      </c>
    </row>
    <row r="180" spans="2:65" s="13" customFormat="1" ht="10.199999999999999" x14ac:dyDescent="0.2">
      <c r="B180" s="153"/>
      <c r="D180" s="147" t="s">
        <v>603</v>
      </c>
      <c r="E180" s="154" t="s">
        <v>82</v>
      </c>
      <c r="F180" s="155" t="s">
        <v>6120</v>
      </c>
      <c r="H180" s="156">
        <v>4.28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594</v>
      </c>
    </row>
    <row r="181" spans="2:65" s="13" customFormat="1" ht="10.199999999999999" x14ac:dyDescent="0.2">
      <c r="B181" s="153"/>
      <c r="D181" s="147" t="s">
        <v>603</v>
      </c>
      <c r="E181" s="154" t="s">
        <v>82</v>
      </c>
      <c r="F181" s="155" t="s">
        <v>6121</v>
      </c>
      <c r="H181" s="156">
        <v>3.0379999999999998</v>
      </c>
      <c r="I181" s="157"/>
      <c r="L181" s="153"/>
      <c r="M181" s="158"/>
      <c r="T181" s="159"/>
      <c r="AT181" s="154" t="s">
        <v>603</v>
      </c>
      <c r="AU181" s="154" t="s">
        <v>93</v>
      </c>
      <c r="AV181" s="13" t="s">
        <v>93</v>
      </c>
      <c r="AW181" s="13" t="s">
        <v>42</v>
      </c>
      <c r="AX181" s="13" t="s">
        <v>84</v>
      </c>
      <c r="AY181" s="154" t="s">
        <v>594</v>
      </c>
    </row>
    <row r="182" spans="2:65" s="13" customFormat="1" ht="10.199999999999999" x14ac:dyDescent="0.2">
      <c r="B182" s="153"/>
      <c r="D182" s="147" t="s">
        <v>603</v>
      </c>
      <c r="E182" s="154" t="s">
        <v>82</v>
      </c>
      <c r="F182" s="155" t="s">
        <v>6122</v>
      </c>
      <c r="H182" s="156">
        <v>1.4850000000000001</v>
      </c>
      <c r="I182" s="157"/>
      <c r="L182" s="153"/>
      <c r="M182" s="158"/>
      <c r="T182" s="159"/>
      <c r="AT182" s="154" t="s">
        <v>603</v>
      </c>
      <c r="AU182" s="154" t="s">
        <v>93</v>
      </c>
      <c r="AV182" s="13" t="s">
        <v>93</v>
      </c>
      <c r="AW182" s="13" t="s">
        <v>42</v>
      </c>
      <c r="AX182" s="13" t="s">
        <v>84</v>
      </c>
      <c r="AY182" s="154" t="s">
        <v>594</v>
      </c>
    </row>
    <row r="183" spans="2:65" s="13" customFormat="1" ht="10.199999999999999" x14ac:dyDescent="0.2">
      <c r="B183" s="153"/>
      <c r="D183" s="147" t="s">
        <v>603</v>
      </c>
      <c r="E183" s="154" t="s">
        <v>82</v>
      </c>
      <c r="F183" s="155" t="s">
        <v>6123</v>
      </c>
      <c r="H183" s="156">
        <v>0.55000000000000004</v>
      </c>
      <c r="I183" s="157"/>
      <c r="L183" s="153"/>
      <c r="M183" s="158"/>
      <c r="T183" s="159"/>
      <c r="AT183" s="154" t="s">
        <v>603</v>
      </c>
      <c r="AU183" s="154" t="s">
        <v>93</v>
      </c>
      <c r="AV183" s="13" t="s">
        <v>93</v>
      </c>
      <c r="AW183" s="13" t="s">
        <v>42</v>
      </c>
      <c r="AX183" s="13" t="s">
        <v>84</v>
      </c>
      <c r="AY183" s="154" t="s">
        <v>594</v>
      </c>
    </row>
    <row r="184" spans="2:65" s="13" customFormat="1" ht="10.199999999999999" x14ac:dyDescent="0.2">
      <c r="B184" s="153"/>
      <c r="D184" s="147" t="s">
        <v>603</v>
      </c>
      <c r="E184" s="154" t="s">
        <v>82</v>
      </c>
      <c r="F184" s="155" t="s">
        <v>6124</v>
      </c>
      <c r="H184" s="156">
        <v>0.17299999999999999</v>
      </c>
      <c r="I184" s="157"/>
      <c r="L184" s="153"/>
      <c r="M184" s="158"/>
      <c r="T184" s="159"/>
      <c r="AT184" s="154" t="s">
        <v>603</v>
      </c>
      <c r="AU184" s="154" t="s">
        <v>93</v>
      </c>
      <c r="AV184" s="13" t="s">
        <v>93</v>
      </c>
      <c r="AW184" s="13" t="s">
        <v>42</v>
      </c>
      <c r="AX184" s="13" t="s">
        <v>84</v>
      </c>
      <c r="AY184" s="154" t="s">
        <v>594</v>
      </c>
    </row>
    <row r="185" spans="2:65" s="13" customFormat="1" ht="10.199999999999999" x14ac:dyDescent="0.2">
      <c r="B185" s="153"/>
      <c r="D185" s="147" t="s">
        <v>603</v>
      </c>
      <c r="E185" s="154" t="s">
        <v>82</v>
      </c>
      <c r="F185" s="155" t="s">
        <v>6125</v>
      </c>
      <c r="H185" s="156">
        <v>0.71399999999999997</v>
      </c>
      <c r="I185" s="157"/>
      <c r="L185" s="153"/>
      <c r="M185" s="158"/>
      <c r="T185" s="159"/>
      <c r="AT185" s="154" t="s">
        <v>603</v>
      </c>
      <c r="AU185" s="154" t="s">
        <v>93</v>
      </c>
      <c r="AV185" s="13" t="s">
        <v>93</v>
      </c>
      <c r="AW185" s="13" t="s">
        <v>42</v>
      </c>
      <c r="AX185" s="13" t="s">
        <v>84</v>
      </c>
      <c r="AY185" s="154" t="s">
        <v>594</v>
      </c>
    </row>
    <row r="186" spans="2:65" s="13" customFormat="1" ht="10.199999999999999" x14ac:dyDescent="0.2">
      <c r="B186" s="153"/>
      <c r="D186" s="147" t="s">
        <v>603</v>
      </c>
      <c r="E186" s="154" t="s">
        <v>82</v>
      </c>
      <c r="F186" s="155" t="s">
        <v>6126</v>
      </c>
      <c r="H186" s="156">
        <v>2.9</v>
      </c>
      <c r="I186" s="157"/>
      <c r="L186" s="153"/>
      <c r="M186" s="158"/>
      <c r="T186" s="159"/>
      <c r="AT186" s="154" t="s">
        <v>603</v>
      </c>
      <c r="AU186" s="154" t="s">
        <v>93</v>
      </c>
      <c r="AV186" s="13" t="s">
        <v>93</v>
      </c>
      <c r="AW186" s="13" t="s">
        <v>42</v>
      </c>
      <c r="AX186" s="13" t="s">
        <v>84</v>
      </c>
      <c r="AY186" s="154" t="s">
        <v>594</v>
      </c>
    </row>
    <row r="187" spans="2:65" s="13" customFormat="1" ht="10.199999999999999" x14ac:dyDescent="0.2">
      <c r="B187" s="153"/>
      <c r="D187" s="147" t="s">
        <v>603</v>
      </c>
      <c r="E187" s="154" t="s">
        <v>82</v>
      </c>
      <c r="F187" s="155" t="s">
        <v>6127</v>
      </c>
      <c r="H187" s="156">
        <v>5.3019999999999996</v>
      </c>
      <c r="I187" s="157"/>
      <c r="L187" s="153"/>
      <c r="M187" s="158"/>
      <c r="T187" s="159"/>
      <c r="AT187" s="154" t="s">
        <v>603</v>
      </c>
      <c r="AU187" s="154" t="s">
        <v>93</v>
      </c>
      <c r="AV187" s="13" t="s">
        <v>93</v>
      </c>
      <c r="AW187" s="13" t="s">
        <v>42</v>
      </c>
      <c r="AX187" s="13" t="s">
        <v>84</v>
      </c>
      <c r="AY187" s="154" t="s">
        <v>594</v>
      </c>
    </row>
    <row r="188" spans="2:65" s="13" customFormat="1" ht="10.199999999999999" x14ac:dyDescent="0.2">
      <c r="B188" s="153"/>
      <c r="D188" s="147" t="s">
        <v>603</v>
      </c>
      <c r="E188" s="154" t="s">
        <v>82</v>
      </c>
      <c r="F188" s="155" t="s">
        <v>6128</v>
      </c>
      <c r="H188" s="156">
        <v>4.45</v>
      </c>
      <c r="I188" s="157"/>
      <c r="L188" s="153"/>
      <c r="M188" s="158"/>
      <c r="T188" s="159"/>
      <c r="AT188" s="154" t="s">
        <v>603</v>
      </c>
      <c r="AU188" s="154" t="s">
        <v>93</v>
      </c>
      <c r="AV188" s="13" t="s">
        <v>93</v>
      </c>
      <c r="AW188" s="13" t="s">
        <v>42</v>
      </c>
      <c r="AX188" s="13" t="s">
        <v>84</v>
      </c>
      <c r="AY188" s="154" t="s">
        <v>594</v>
      </c>
    </row>
    <row r="189" spans="2:65" s="15" customFormat="1" ht="10.199999999999999" x14ac:dyDescent="0.2">
      <c r="B189" s="175"/>
      <c r="D189" s="147" t="s">
        <v>603</v>
      </c>
      <c r="E189" s="176" t="s">
        <v>82</v>
      </c>
      <c r="F189" s="177" t="s">
        <v>672</v>
      </c>
      <c r="H189" s="178">
        <v>46.055</v>
      </c>
      <c r="I189" s="179"/>
      <c r="L189" s="175"/>
      <c r="M189" s="180"/>
      <c r="T189" s="181"/>
      <c r="AT189" s="176" t="s">
        <v>603</v>
      </c>
      <c r="AU189" s="176" t="s">
        <v>93</v>
      </c>
      <c r="AV189" s="15" t="s">
        <v>147</v>
      </c>
      <c r="AW189" s="15" t="s">
        <v>42</v>
      </c>
      <c r="AX189" s="15" t="s">
        <v>91</v>
      </c>
      <c r="AY189" s="176" t="s">
        <v>594</v>
      </c>
    </row>
    <row r="190" spans="2:65" s="1" customFormat="1" ht="24.15" customHeight="1" x14ac:dyDescent="0.2">
      <c r="B190" s="34"/>
      <c r="C190" s="133" t="s">
        <v>8</v>
      </c>
      <c r="D190" s="133" t="s">
        <v>597</v>
      </c>
      <c r="E190" s="134" t="s">
        <v>6129</v>
      </c>
      <c r="F190" s="135" t="s">
        <v>6130</v>
      </c>
      <c r="G190" s="136" t="s">
        <v>650</v>
      </c>
      <c r="H190" s="137">
        <v>69.974000000000004</v>
      </c>
      <c r="I190" s="138"/>
      <c r="J190" s="139">
        <f>ROUND(I190*H190,2)</f>
        <v>0</v>
      </c>
      <c r="K190" s="135" t="s">
        <v>651</v>
      </c>
      <c r="L190" s="34"/>
      <c r="M190" s="140" t="s">
        <v>82</v>
      </c>
      <c r="N190" s="141" t="s">
        <v>54</v>
      </c>
      <c r="P190" s="142">
        <f>O190*H190</f>
        <v>0</v>
      </c>
      <c r="Q190" s="142">
        <v>2.5297900000000002</v>
      </c>
      <c r="R190" s="142">
        <f>Q190*H190</f>
        <v>177.01952546000001</v>
      </c>
      <c r="S190" s="142">
        <v>0</v>
      </c>
      <c r="T190" s="143">
        <f>S190*H190</f>
        <v>0</v>
      </c>
      <c r="AR190" s="144" t="s">
        <v>147</v>
      </c>
      <c r="AT190" s="144" t="s">
        <v>597</v>
      </c>
      <c r="AU190" s="144" t="s">
        <v>93</v>
      </c>
      <c r="AY190" s="18" t="s">
        <v>594</v>
      </c>
      <c r="BE190" s="145">
        <f>IF(N190="základní",J190,0)</f>
        <v>0</v>
      </c>
      <c r="BF190" s="145">
        <f>IF(N190="snížená",J190,0)</f>
        <v>0</v>
      </c>
      <c r="BG190" s="145">
        <f>IF(N190="zákl. přenesená",J190,0)</f>
        <v>0</v>
      </c>
      <c r="BH190" s="145">
        <f>IF(N190="sníž. přenesená",J190,0)</f>
        <v>0</v>
      </c>
      <c r="BI190" s="145">
        <f>IF(N190="nulová",J190,0)</f>
        <v>0</v>
      </c>
      <c r="BJ190" s="18" t="s">
        <v>91</v>
      </c>
      <c r="BK190" s="145">
        <f>ROUND(I190*H190,2)</f>
        <v>0</v>
      </c>
      <c r="BL190" s="18" t="s">
        <v>147</v>
      </c>
      <c r="BM190" s="144" t="s">
        <v>6131</v>
      </c>
    </row>
    <row r="191" spans="2:65" s="1" customFormat="1" ht="10.199999999999999" x14ac:dyDescent="0.2">
      <c r="B191" s="34"/>
      <c r="D191" s="164" t="s">
        <v>653</v>
      </c>
      <c r="F191" s="165" t="s">
        <v>6132</v>
      </c>
      <c r="I191" s="166"/>
      <c r="L191" s="34"/>
      <c r="M191" s="167"/>
      <c r="T191" s="55"/>
      <c r="AT191" s="18" t="s">
        <v>653</v>
      </c>
      <c r="AU191" s="18" t="s">
        <v>93</v>
      </c>
    </row>
    <row r="192" spans="2:65" s="12" customFormat="1" ht="10.199999999999999" x14ac:dyDescent="0.2">
      <c r="B192" s="146"/>
      <c r="D192" s="147" t="s">
        <v>603</v>
      </c>
      <c r="E192" s="148" t="s">
        <v>82</v>
      </c>
      <c r="F192" s="149" t="s">
        <v>6113</v>
      </c>
      <c r="H192" s="148" t="s">
        <v>82</v>
      </c>
      <c r="I192" s="150"/>
      <c r="L192" s="146"/>
      <c r="M192" s="151"/>
      <c r="T192" s="152"/>
      <c r="AT192" s="148" t="s">
        <v>603</v>
      </c>
      <c r="AU192" s="148" t="s">
        <v>93</v>
      </c>
      <c r="AV192" s="12" t="s">
        <v>91</v>
      </c>
      <c r="AW192" s="12" t="s">
        <v>42</v>
      </c>
      <c r="AX192" s="12" t="s">
        <v>84</v>
      </c>
      <c r="AY192" s="148" t="s">
        <v>594</v>
      </c>
    </row>
    <row r="193" spans="2:65" s="13" customFormat="1" ht="10.199999999999999" x14ac:dyDescent="0.2">
      <c r="B193" s="153"/>
      <c r="D193" s="147" t="s">
        <v>603</v>
      </c>
      <c r="E193" s="154" t="s">
        <v>82</v>
      </c>
      <c r="F193" s="155" t="s">
        <v>6133</v>
      </c>
      <c r="H193" s="156">
        <v>13.68</v>
      </c>
      <c r="I193" s="157"/>
      <c r="L193" s="153"/>
      <c r="M193" s="158"/>
      <c r="T193" s="159"/>
      <c r="AT193" s="154" t="s">
        <v>603</v>
      </c>
      <c r="AU193" s="154" t="s">
        <v>93</v>
      </c>
      <c r="AV193" s="13" t="s">
        <v>93</v>
      </c>
      <c r="AW193" s="13" t="s">
        <v>42</v>
      </c>
      <c r="AX193" s="13" t="s">
        <v>84</v>
      </c>
      <c r="AY193" s="154" t="s">
        <v>594</v>
      </c>
    </row>
    <row r="194" spans="2:65" s="13" customFormat="1" ht="10.199999999999999" x14ac:dyDescent="0.2">
      <c r="B194" s="153"/>
      <c r="D194" s="147" t="s">
        <v>603</v>
      </c>
      <c r="E194" s="154" t="s">
        <v>82</v>
      </c>
      <c r="F194" s="155" t="s">
        <v>6134</v>
      </c>
      <c r="H194" s="156">
        <v>17.843</v>
      </c>
      <c r="I194" s="157"/>
      <c r="L194" s="153"/>
      <c r="M194" s="158"/>
      <c r="T194" s="159"/>
      <c r="AT194" s="154" t="s">
        <v>603</v>
      </c>
      <c r="AU194" s="154" t="s">
        <v>93</v>
      </c>
      <c r="AV194" s="13" t="s">
        <v>93</v>
      </c>
      <c r="AW194" s="13" t="s">
        <v>42</v>
      </c>
      <c r="AX194" s="13" t="s">
        <v>84</v>
      </c>
      <c r="AY194" s="154" t="s">
        <v>594</v>
      </c>
    </row>
    <row r="195" spans="2:65" s="13" customFormat="1" ht="10.199999999999999" x14ac:dyDescent="0.2">
      <c r="B195" s="153"/>
      <c r="D195" s="147" t="s">
        <v>603</v>
      </c>
      <c r="E195" s="154" t="s">
        <v>82</v>
      </c>
      <c r="F195" s="155" t="s">
        <v>6135</v>
      </c>
      <c r="H195" s="156">
        <v>0.82499999999999996</v>
      </c>
      <c r="I195" s="157"/>
      <c r="L195" s="153"/>
      <c r="M195" s="158"/>
      <c r="T195" s="159"/>
      <c r="AT195" s="154" t="s">
        <v>603</v>
      </c>
      <c r="AU195" s="154" t="s">
        <v>93</v>
      </c>
      <c r="AV195" s="13" t="s">
        <v>93</v>
      </c>
      <c r="AW195" s="13" t="s">
        <v>42</v>
      </c>
      <c r="AX195" s="13" t="s">
        <v>84</v>
      </c>
      <c r="AY195" s="154" t="s">
        <v>594</v>
      </c>
    </row>
    <row r="196" spans="2:65" s="13" customFormat="1" ht="10.199999999999999" x14ac:dyDescent="0.2">
      <c r="B196" s="153"/>
      <c r="D196" s="147" t="s">
        <v>603</v>
      </c>
      <c r="E196" s="154" t="s">
        <v>82</v>
      </c>
      <c r="F196" s="155" t="s">
        <v>6136</v>
      </c>
      <c r="H196" s="156">
        <v>0.57399999999999995</v>
      </c>
      <c r="I196" s="157"/>
      <c r="L196" s="153"/>
      <c r="M196" s="158"/>
      <c r="T196" s="159"/>
      <c r="AT196" s="154" t="s">
        <v>603</v>
      </c>
      <c r="AU196" s="154" t="s">
        <v>93</v>
      </c>
      <c r="AV196" s="13" t="s">
        <v>93</v>
      </c>
      <c r="AW196" s="13" t="s">
        <v>42</v>
      </c>
      <c r="AX196" s="13" t="s">
        <v>84</v>
      </c>
      <c r="AY196" s="154" t="s">
        <v>594</v>
      </c>
    </row>
    <row r="197" spans="2:65" s="13" customFormat="1" ht="10.199999999999999" x14ac:dyDescent="0.2">
      <c r="B197" s="153"/>
      <c r="D197" s="147" t="s">
        <v>603</v>
      </c>
      <c r="E197" s="154" t="s">
        <v>82</v>
      </c>
      <c r="F197" s="155" t="s">
        <v>6137</v>
      </c>
      <c r="H197" s="156">
        <v>0.3</v>
      </c>
      <c r="I197" s="157"/>
      <c r="L197" s="153"/>
      <c r="M197" s="158"/>
      <c r="T197" s="159"/>
      <c r="AT197" s="154" t="s">
        <v>603</v>
      </c>
      <c r="AU197" s="154" t="s">
        <v>93</v>
      </c>
      <c r="AV197" s="13" t="s">
        <v>93</v>
      </c>
      <c r="AW197" s="13" t="s">
        <v>42</v>
      </c>
      <c r="AX197" s="13" t="s">
        <v>84</v>
      </c>
      <c r="AY197" s="154" t="s">
        <v>594</v>
      </c>
    </row>
    <row r="198" spans="2:65" s="13" customFormat="1" ht="10.199999999999999" x14ac:dyDescent="0.2">
      <c r="B198" s="153"/>
      <c r="D198" s="147" t="s">
        <v>603</v>
      </c>
      <c r="E198" s="154" t="s">
        <v>82</v>
      </c>
      <c r="F198" s="155" t="s">
        <v>6138</v>
      </c>
      <c r="H198" s="156">
        <v>0.5</v>
      </c>
      <c r="I198" s="157"/>
      <c r="L198" s="153"/>
      <c r="M198" s="158"/>
      <c r="T198" s="159"/>
      <c r="AT198" s="154" t="s">
        <v>603</v>
      </c>
      <c r="AU198" s="154" t="s">
        <v>93</v>
      </c>
      <c r="AV198" s="13" t="s">
        <v>93</v>
      </c>
      <c r="AW198" s="13" t="s">
        <v>42</v>
      </c>
      <c r="AX198" s="13" t="s">
        <v>84</v>
      </c>
      <c r="AY198" s="154" t="s">
        <v>594</v>
      </c>
    </row>
    <row r="199" spans="2:65" s="13" customFormat="1" ht="10.199999999999999" x14ac:dyDescent="0.2">
      <c r="B199" s="153"/>
      <c r="D199" s="147" t="s">
        <v>603</v>
      </c>
      <c r="E199" s="154" t="s">
        <v>82</v>
      </c>
      <c r="F199" s="155" t="s">
        <v>6139</v>
      </c>
      <c r="H199" s="156">
        <v>6.42</v>
      </c>
      <c r="I199" s="157"/>
      <c r="L199" s="153"/>
      <c r="M199" s="158"/>
      <c r="T199" s="159"/>
      <c r="AT199" s="154" t="s">
        <v>603</v>
      </c>
      <c r="AU199" s="154" t="s">
        <v>93</v>
      </c>
      <c r="AV199" s="13" t="s">
        <v>93</v>
      </c>
      <c r="AW199" s="13" t="s">
        <v>42</v>
      </c>
      <c r="AX199" s="13" t="s">
        <v>84</v>
      </c>
      <c r="AY199" s="154" t="s">
        <v>594</v>
      </c>
    </row>
    <row r="200" spans="2:65" s="13" customFormat="1" ht="10.199999999999999" x14ac:dyDescent="0.2">
      <c r="B200" s="153"/>
      <c r="D200" s="147" t="s">
        <v>603</v>
      </c>
      <c r="E200" s="154" t="s">
        <v>82</v>
      </c>
      <c r="F200" s="155" t="s">
        <v>6140</v>
      </c>
      <c r="H200" s="156">
        <v>4.5259999999999998</v>
      </c>
      <c r="I200" s="157"/>
      <c r="L200" s="153"/>
      <c r="M200" s="158"/>
      <c r="T200" s="159"/>
      <c r="AT200" s="154" t="s">
        <v>603</v>
      </c>
      <c r="AU200" s="154" t="s">
        <v>93</v>
      </c>
      <c r="AV200" s="13" t="s">
        <v>93</v>
      </c>
      <c r="AW200" s="13" t="s">
        <v>42</v>
      </c>
      <c r="AX200" s="13" t="s">
        <v>84</v>
      </c>
      <c r="AY200" s="154" t="s">
        <v>594</v>
      </c>
    </row>
    <row r="201" spans="2:65" s="13" customFormat="1" ht="10.199999999999999" x14ac:dyDescent="0.2">
      <c r="B201" s="153"/>
      <c r="D201" s="147" t="s">
        <v>603</v>
      </c>
      <c r="E201" s="154" t="s">
        <v>82</v>
      </c>
      <c r="F201" s="155" t="s">
        <v>6141</v>
      </c>
      <c r="H201" s="156">
        <v>0.82499999999999996</v>
      </c>
      <c r="I201" s="157"/>
      <c r="L201" s="153"/>
      <c r="M201" s="158"/>
      <c r="T201" s="159"/>
      <c r="AT201" s="154" t="s">
        <v>603</v>
      </c>
      <c r="AU201" s="154" t="s">
        <v>93</v>
      </c>
      <c r="AV201" s="13" t="s">
        <v>93</v>
      </c>
      <c r="AW201" s="13" t="s">
        <v>42</v>
      </c>
      <c r="AX201" s="13" t="s">
        <v>84</v>
      </c>
      <c r="AY201" s="154" t="s">
        <v>594</v>
      </c>
    </row>
    <row r="202" spans="2:65" s="13" customFormat="1" ht="10.199999999999999" x14ac:dyDescent="0.2">
      <c r="B202" s="153"/>
      <c r="D202" s="147" t="s">
        <v>603</v>
      </c>
      <c r="E202" s="154" t="s">
        <v>82</v>
      </c>
      <c r="F202" s="155" t="s">
        <v>6142</v>
      </c>
      <c r="H202" s="156">
        <v>0.73299999999999998</v>
      </c>
      <c r="I202" s="157"/>
      <c r="L202" s="153"/>
      <c r="M202" s="158"/>
      <c r="T202" s="159"/>
      <c r="AT202" s="154" t="s">
        <v>603</v>
      </c>
      <c r="AU202" s="154" t="s">
        <v>93</v>
      </c>
      <c r="AV202" s="13" t="s">
        <v>93</v>
      </c>
      <c r="AW202" s="13" t="s">
        <v>42</v>
      </c>
      <c r="AX202" s="13" t="s">
        <v>84</v>
      </c>
      <c r="AY202" s="154" t="s">
        <v>594</v>
      </c>
    </row>
    <row r="203" spans="2:65" s="13" customFormat="1" ht="10.199999999999999" x14ac:dyDescent="0.2">
      <c r="B203" s="153"/>
      <c r="D203" s="147" t="s">
        <v>603</v>
      </c>
      <c r="E203" s="154" t="s">
        <v>82</v>
      </c>
      <c r="F203" s="155" t="s">
        <v>6143</v>
      </c>
      <c r="H203" s="156">
        <v>1.071</v>
      </c>
      <c r="I203" s="157"/>
      <c r="L203" s="153"/>
      <c r="M203" s="158"/>
      <c r="T203" s="159"/>
      <c r="AT203" s="154" t="s">
        <v>603</v>
      </c>
      <c r="AU203" s="154" t="s">
        <v>93</v>
      </c>
      <c r="AV203" s="13" t="s">
        <v>93</v>
      </c>
      <c r="AW203" s="13" t="s">
        <v>42</v>
      </c>
      <c r="AX203" s="13" t="s">
        <v>84</v>
      </c>
      <c r="AY203" s="154" t="s">
        <v>594</v>
      </c>
    </row>
    <row r="204" spans="2:65" s="13" customFormat="1" ht="10.199999999999999" x14ac:dyDescent="0.2">
      <c r="B204" s="153"/>
      <c r="D204" s="147" t="s">
        <v>603</v>
      </c>
      <c r="E204" s="154" t="s">
        <v>82</v>
      </c>
      <c r="F204" s="155" t="s">
        <v>6144</v>
      </c>
      <c r="H204" s="156">
        <v>3.6</v>
      </c>
      <c r="I204" s="157"/>
      <c r="L204" s="153"/>
      <c r="M204" s="158"/>
      <c r="T204" s="159"/>
      <c r="AT204" s="154" t="s">
        <v>603</v>
      </c>
      <c r="AU204" s="154" t="s">
        <v>93</v>
      </c>
      <c r="AV204" s="13" t="s">
        <v>93</v>
      </c>
      <c r="AW204" s="13" t="s">
        <v>42</v>
      </c>
      <c r="AX204" s="13" t="s">
        <v>84</v>
      </c>
      <c r="AY204" s="154" t="s">
        <v>594</v>
      </c>
    </row>
    <row r="205" spans="2:65" s="13" customFormat="1" ht="10.199999999999999" x14ac:dyDescent="0.2">
      <c r="B205" s="153"/>
      <c r="D205" s="147" t="s">
        <v>603</v>
      </c>
      <c r="E205" s="154" t="s">
        <v>82</v>
      </c>
      <c r="F205" s="155" t="s">
        <v>1588</v>
      </c>
      <c r="H205" s="156">
        <v>7.952</v>
      </c>
      <c r="I205" s="157"/>
      <c r="L205" s="153"/>
      <c r="M205" s="158"/>
      <c r="T205" s="159"/>
      <c r="AT205" s="154" t="s">
        <v>603</v>
      </c>
      <c r="AU205" s="154" t="s">
        <v>93</v>
      </c>
      <c r="AV205" s="13" t="s">
        <v>93</v>
      </c>
      <c r="AW205" s="13" t="s">
        <v>42</v>
      </c>
      <c r="AX205" s="13" t="s">
        <v>84</v>
      </c>
      <c r="AY205" s="154" t="s">
        <v>594</v>
      </c>
    </row>
    <row r="206" spans="2:65" s="13" customFormat="1" ht="10.199999999999999" x14ac:dyDescent="0.2">
      <c r="B206" s="153"/>
      <c r="D206" s="147" t="s">
        <v>603</v>
      </c>
      <c r="E206" s="154" t="s">
        <v>82</v>
      </c>
      <c r="F206" s="155" t="s">
        <v>6145</v>
      </c>
      <c r="H206" s="156">
        <v>11.125</v>
      </c>
      <c r="I206" s="157"/>
      <c r="L206" s="153"/>
      <c r="M206" s="158"/>
      <c r="T206" s="159"/>
      <c r="AT206" s="154" t="s">
        <v>603</v>
      </c>
      <c r="AU206" s="154" t="s">
        <v>93</v>
      </c>
      <c r="AV206" s="13" t="s">
        <v>93</v>
      </c>
      <c r="AW206" s="13" t="s">
        <v>42</v>
      </c>
      <c r="AX206" s="13" t="s">
        <v>84</v>
      </c>
      <c r="AY206" s="154" t="s">
        <v>594</v>
      </c>
    </row>
    <row r="207" spans="2:65" s="15" customFormat="1" ht="10.199999999999999" x14ac:dyDescent="0.2">
      <c r="B207" s="175"/>
      <c r="D207" s="147" t="s">
        <v>603</v>
      </c>
      <c r="E207" s="176" t="s">
        <v>82</v>
      </c>
      <c r="F207" s="177" t="s">
        <v>672</v>
      </c>
      <c r="H207" s="178">
        <v>69.974000000000004</v>
      </c>
      <c r="I207" s="179"/>
      <c r="L207" s="175"/>
      <c r="M207" s="180"/>
      <c r="T207" s="181"/>
      <c r="AT207" s="176" t="s">
        <v>603</v>
      </c>
      <c r="AU207" s="176" t="s">
        <v>93</v>
      </c>
      <c r="AV207" s="15" t="s">
        <v>147</v>
      </c>
      <c r="AW207" s="15" t="s">
        <v>42</v>
      </c>
      <c r="AX207" s="15" t="s">
        <v>91</v>
      </c>
      <c r="AY207" s="176" t="s">
        <v>594</v>
      </c>
    </row>
    <row r="208" spans="2:65" s="1" customFormat="1" ht="24.15" customHeight="1" x14ac:dyDescent="0.2">
      <c r="B208" s="34"/>
      <c r="C208" s="133" t="s">
        <v>601</v>
      </c>
      <c r="D208" s="133" t="s">
        <v>597</v>
      </c>
      <c r="E208" s="134" t="s">
        <v>4237</v>
      </c>
      <c r="F208" s="135" t="s">
        <v>4238</v>
      </c>
      <c r="G208" s="136" t="s">
        <v>618</v>
      </c>
      <c r="H208" s="137">
        <v>759.32500000000005</v>
      </c>
      <c r="I208" s="138"/>
      <c r="J208" s="139">
        <f>ROUND(I208*H208,2)</f>
        <v>0</v>
      </c>
      <c r="K208" s="135" t="s">
        <v>651</v>
      </c>
      <c r="L208" s="34"/>
      <c r="M208" s="140" t="s">
        <v>82</v>
      </c>
      <c r="N208" s="141" t="s">
        <v>54</v>
      </c>
      <c r="P208" s="142">
        <f>O208*H208</f>
        <v>0</v>
      </c>
      <c r="Q208" s="142">
        <v>2.47E-3</v>
      </c>
      <c r="R208" s="142">
        <f>Q208*H208</f>
        <v>1.8755327500000001</v>
      </c>
      <c r="S208" s="142">
        <v>0</v>
      </c>
      <c r="T208" s="143">
        <f>S208*H208</f>
        <v>0</v>
      </c>
      <c r="AR208" s="144" t="s">
        <v>147</v>
      </c>
      <c r="AT208" s="144" t="s">
        <v>597</v>
      </c>
      <c r="AU208" s="144" t="s">
        <v>93</v>
      </c>
      <c r="AY208" s="18" t="s">
        <v>594</v>
      </c>
      <c r="BE208" s="145">
        <f>IF(N208="základní",J208,0)</f>
        <v>0</v>
      </c>
      <c r="BF208" s="145">
        <f>IF(N208="snížená",J208,0)</f>
        <v>0</v>
      </c>
      <c r="BG208" s="145">
        <f>IF(N208="zákl. přenesená",J208,0)</f>
        <v>0</v>
      </c>
      <c r="BH208" s="145">
        <f>IF(N208="sníž. přenesená",J208,0)</f>
        <v>0</v>
      </c>
      <c r="BI208" s="145">
        <f>IF(N208="nulová",J208,0)</f>
        <v>0</v>
      </c>
      <c r="BJ208" s="18" t="s">
        <v>91</v>
      </c>
      <c r="BK208" s="145">
        <f>ROUND(I208*H208,2)</f>
        <v>0</v>
      </c>
      <c r="BL208" s="18" t="s">
        <v>147</v>
      </c>
      <c r="BM208" s="144" t="s">
        <v>6146</v>
      </c>
    </row>
    <row r="209" spans="2:51" s="1" customFormat="1" ht="10.199999999999999" x14ac:dyDescent="0.2">
      <c r="B209" s="34"/>
      <c r="D209" s="164" t="s">
        <v>653</v>
      </c>
      <c r="F209" s="165" t="s">
        <v>4240</v>
      </c>
      <c r="I209" s="166"/>
      <c r="L209" s="34"/>
      <c r="M209" s="167"/>
      <c r="T209" s="55"/>
      <c r="AT209" s="18" t="s">
        <v>653</v>
      </c>
      <c r="AU209" s="18" t="s">
        <v>93</v>
      </c>
    </row>
    <row r="210" spans="2:51" s="12" customFormat="1" ht="10.199999999999999" x14ac:dyDescent="0.2">
      <c r="B210" s="146"/>
      <c r="D210" s="147" t="s">
        <v>603</v>
      </c>
      <c r="E210" s="148" t="s">
        <v>82</v>
      </c>
      <c r="F210" s="149" t="s">
        <v>6147</v>
      </c>
      <c r="H210" s="148" t="s">
        <v>82</v>
      </c>
      <c r="I210" s="150"/>
      <c r="L210" s="146"/>
      <c r="M210" s="151"/>
      <c r="T210" s="152"/>
      <c r="AT210" s="148" t="s">
        <v>603</v>
      </c>
      <c r="AU210" s="148" t="s">
        <v>93</v>
      </c>
      <c r="AV210" s="12" t="s">
        <v>91</v>
      </c>
      <c r="AW210" s="12" t="s">
        <v>42</v>
      </c>
      <c r="AX210" s="12" t="s">
        <v>84</v>
      </c>
      <c r="AY210" s="148" t="s">
        <v>594</v>
      </c>
    </row>
    <row r="211" spans="2:51" s="13" customFormat="1" ht="10.199999999999999" x14ac:dyDescent="0.2">
      <c r="B211" s="153"/>
      <c r="D211" s="147" t="s">
        <v>603</v>
      </c>
      <c r="E211" s="154" t="s">
        <v>82</v>
      </c>
      <c r="F211" s="155" t="s">
        <v>6148</v>
      </c>
      <c r="H211" s="156">
        <v>242.94900000000001</v>
      </c>
      <c r="I211" s="157"/>
      <c r="L211" s="153"/>
      <c r="M211" s="158"/>
      <c r="T211" s="159"/>
      <c r="AT211" s="154" t="s">
        <v>603</v>
      </c>
      <c r="AU211" s="154" t="s">
        <v>93</v>
      </c>
      <c r="AV211" s="13" t="s">
        <v>93</v>
      </c>
      <c r="AW211" s="13" t="s">
        <v>42</v>
      </c>
      <c r="AX211" s="13" t="s">
        <v>84</v>
      </c>
      <c r="AY211" s="154" t="s">
        <v>594</v>
      </c>
    </row>
    <row r="212" spans="2:51" s="13" customFormat="1" ht="10.199999999999999" x14ac:dyDescent="0.2">
      <c r="B212" s="153"/>
      <c r="D212" s="147" t="s">
        <v>603</v>
      </c>
      <c r="E212" s="154" t="s">
        <v>82</v>
      </c>
      <c r="F212" s="155" t="s">
        <v>6149</v>
      </c>
      <c r="H212" s="156">
        <v>5.44</v>
      </c>
      <c r="I212" s="157"/>
      <c r="L212" s="153"/>
      <c r="M212" s="158"/>
      <c r="T212" s="159"/>
      <c r="AT212" s="154" t="s">
        <v>603</v>
      </c>
      <c r="AU212" s="154" t="s">
        <v>93</v>
      </c>
      <c r="AV212" s="13" t="s">
        <v>93</v>
      </c>
      <c r="AW212" s="13" t="s">
        <v>42</v>
      </c>
      <c r="AX212" s="13" t="s">
        <v>84</v>
      </c>
      <c r="AY212" s="154" t="s">
        <v>594</v>
      </c>
    </row>
    <row r="213" spans="2:51" s="13" customFormat="1" ht="10.199999999999999" x14ac:dyDescent="0.2">
      <c r="B213" s="153"/>
      <c r="D213" s="147" t="s">
        <v>603</v>
      </c>
      <c r="E213" s="154" t="s">
        <v>82</v>
      </c>
      <c r="F213" s="155" t="s">
        <v>6150</v>
      </c>
      <c r="H213" s="156">
        <v>3.84</v>
      </c>
      <c r="I213" s="157"/>
      <c r="L213" s="153"/>
      <c r="M213" s="158"/>
      <c r="T213" s="159"/>
      <c r="AT213" s="154" t="s">
        <v>603</v>
      </c>
      <c r="AU213" s="154" t="s">
        <v>93</v>
      </c>
      <c r="AV213" s="13" t="s">
        <v>93</v>
      </c>
      <c r="AW213" s="13" t="s">
        <v>42</v>
      </c>
      <c r="AX213" s="13" t="s">
        <v>84</v>
      </c>
      <c r="AY213" s="154" t="s">
        <v>594</v>
      </c>
    </row>
    <row r="214" spans="2:51" s="13" customFormat="1" ht="10.199999999999999" x14ac:dyDescent="0.2">
      <c r="B214" s="153"/>
      <c r="D214" s="147" t="s">
        <v>603</v>
      </c>
      <c r="E214" s="154" t="s">
        <v>82</v>
      </c>
      <c r="F214" s="155" t="s">
        <v>6151</v>
      </c>
      <c r="H214" s="156">
        <v>52.08</v>
      </c>
      <c r="I214" s="157"/>
      <c r="L214" s="153"/>
      <c r="M214" s="158"/>
      <c r="T214" s="159"/>
      <c r="AT214" s="154" t="s">
        <v>603</v>
      </c>
      <c r="AU214" s="154" t="s">
        <v>93</v>
      </c>
      <c r="AV214" s="13" t="s">
        <v>93</v>
      </c>
      <c r="AW214" s="13" t="s">
        <v>42</v>
      </c>
      <c r="AX214" s="13" t="s">
        <v>84</v>
      </c>
      <c r="AY214" s="154" t="s">
        <v>594</v>
      </c>
    </row>
    <row r="215" spans="2:51" s="13" customFormat="1" ht="10.199999999999999" x14ac:dyDescent="0.2">
      <c r="B215" s="153"/>
      <c r="D215" s="147" t="s">
        <v>603</v>
      </c>
      <c r="E215" s="154" t="s">
        <v>82</v>
      </c>
      <c r="F215" s="155" t="s">
        <v>6152</v>
      </c>
      <c r="H215" s="156">
        <v>19.8</v>
      </c>
      <c r="I215" s="157"/>
      <c r="L215" s="153"/>
      <c r="M215" s="158"/>
      <c r="T215" s="159"/>
      <c r="AT215" s="154" t="s">
        <v>603</v>
      </c>
      <c r="AU215" s="154" t="s">
        <v>93</v>
      </c>
      <c r="AV215" s="13" t="s">
        <v>93</v>
      </c>
      <c r="AW215" s="13" t="s">
        <v>42</v>
      </c>
      <c r="AX215" s="13" t="s">
        <v>84</v>
      </c>
      <c r="AY215" s="154" t="s">
        <v>594</v>
      </c>
    </row>
    <row r="216" spans="2:51" s="13" customFormat="1" ht="10.199999999999999" x14ac:dyDescent="0.2">
      <c r="B216" s="153"/>
      <c r="D216" s="147" t="s">
        <v>603</v>
      </c>
      <c r="E216" s="154" t="s">
        <v>82</v>
      </c>
      <c r="F216" s="155" t="s">
        <v>6153</v>
      </c>
      <c r="H216" s="156">
        <v>6.9080000000000004</v>
      </c>
      <c r="I216" s="157"/>
      <c r="L216" s="153"/>
      <c r="M216" s="158"/>
      <c r="T216" s="159"/>
      <c r="AT216" s="154" t="s">
        <v>603</v>
      </c>
      <c r="AU216" s="154" t="s">
        <v>93</v>
      </c>
      <c r="AV216" s="13" t="s">
        <v>93</v>
      </c>
      <c r="AW216" s="13" t="s">
        <v>42</v>
      </c>
      <c r="AX216" s="13" t="s">
        <v>84</v>
      </c>
      <c r="AY216" s="154" t="s">
        <v>594</v>
      </c>
    </row>
    <row r="217" spans="2:51" s="13" customFormat="1" ht="10.199999999999999" x14ac:dyDescent="0.2">
      <c r="B217" s="153"/>
      <c r="D217" s="147" t="s">
        <v>603</v>
      </c>
      <c r="E217" s="154" t="s">
        <v>82</v>
      </c>
      <c r="F217" s="155" t="s">
        <v>6154</v>
      </c>
      <c r="H217" s="156">
        <v>83.52</v>
      </c>
      <c r="I217" s="157"/>
      <c r="L217" s="153"/>
      <c r="M217" s="158"/>
      <c r="T217" s="159"/>
      <c r="AT217" s="154" t="s">
        <v>603</v>
      </c>
      <c r="AU217" s="154" t="s">
        <v>93</v>
      </c>
      <c r="AV217" s="13" t="s">
        <v>93</v>
      </c>
      <c r="AW217" s="13" t="s">
        <v>42</v>
      </c>
      <c r="AX217" s="13" t="s">
        <v>84</v>
      </c>
      <c r="AY217" s="154" t="s">
        <v>594</v>
      </c>
    </row>
    <row r="218" spans="2:51" s="13" customFormat="1" ht="10.199999999999999" x14ac:dyDescent="0.2">
      <c r="B218" s="153"/>
      <c r="D218" s="147" t="s">
        <v>603</v>
      </c>
      <c r="E218" s="154" t="s">
        <v>82</v>
      </c>
      <c r="F218" s="155" t="s">
        <v>6155</v>
      </c>
      <c r="H218" s="156">
        <v>106.032</v>
      </c>
      <c r="I218" s="157"/>
      <c r="L218" s="153"/>
      <c r="M218" s="158"/>
      <c r="T218" s="159"/>
      <c r="AT218" s="154" t="s">
        <v>603</v>
      </c>
      <c r="AU218" s="154" t="s">
        <v>93</v>
      </c>
      <c r="AV218" s="13" t="s">
        <v>93</v>
      </c>
      <c r="AW218" s="13" t="s">
        <v>42</v>
      </c>
      <c r="AX218" s="13" t="s">
        <v>84</v>
      </c>
      <c r="AY218" s="154" t="s">
        <v>594</v>
      </c>
    </row>
    <row r="219" spans="2:51" s="12" customFormat="1" ht="10.199999999999999" x14ac:dyDescent="0.2">
      <c r="B219" s="146"/>
      <c r="D219" s="147" t="s">
        <v>603</v>
      </c>
      <c r="E219" s="148" t="s">
        <v>82</v>
      </c>
      <c r="F219" s="149" t="s">
        <v>6156</v>
      </c>
      <c r="H219" s="148" t="s">
        <v>82</v>
      </c>
      <c r="I219" s="150"/>
      <c r="L219" s="146"/>
      <c r="M219" s="151"/>
      <c r="T219" s="152"/>
      <c r="AT219" s="148" t="s">
        <v>603</v>
      </c>
      <c r="AU219" s="148" t="s">
        <v>93</v>
      </c>
      <c r="AV219" s="12" t="s">
        <v>91</v>
      </c>
      <c r="AW219" s="12" t="s">
        <v>42</v>
      </c>
      <c r="AX219" s="12" t="s">
        <v>84</v>
      </c>
      <c r="AY219" s="148" t="s">
        <v>594</v>
      </c>
    </row>
    <row r="220" spans="2:51" s="13" customFormat="1" ht="10.199999999999999" x14ac:dyDescent="0.2">
      <c r="B220" s="153"/>
      <c r="D220" s="147" t="s">
        <v>603</v>
      </c>
      <c r="E220" s="154" t="s">
        <v>82</v>
      </c>
      <c r="F220" s="155" t="s">
        <v>6157</v>
      </c>
      <c r="H220" s="156">
        <v>118.955</v>
      </c>
      <c r="I220" s="157"/>
      <c r="L220" s="153"/>
      <c r="M220" s="158"/>
      <c r="T220" s="159"/>
      <c r="AT220" s="154" t="s">
        <v>603</v>
      </c>
      <c r="AU220" s="154" t="s">
        <v>93</v>
      </c>
      <c r="AV220" s="13" t="s">
        <v>93</v>
      </c>
      <c r="AW220" s="13" t="s">
        <v>42</v>
      </c>
      <c r="AX220" s="13" t="s">
        <v>84</v>
      </c>
      <c r="AY220" s="154" t="s">
        <v>594</v>
      </c>
    </row>
    <row r="221" spans="2:51" s="13" customFormat="1" ht="10.199999999999999" x14ac:dyDescent="0.2">
      <c r="B221" s="153"/>
      <c r="D221" s="147" t="s">
        <v>603</v>
      </c>
      <c r="E221" s="154" t="s">
        <v>82</v>
      </c>
      <c r="F221" s="155" t="s">
        <v>6158</v>
      </c>
      <c r="H221" s="156">
        <v>3.8250000000000002</v>
      </c>
      <c r="I221" s="157"/>
      <c r="L221" s="153"/>
      <c r="M221" s="158"/>
      <c r="T221" s="159"/>
      <c r="AT221" s="154" t="s">
        <v>603</v>
      </c>
      <c r="AU221" s="154" t="s">
        <v>93</v>
      </c>
      <c r="AV221" s="13" t="s">
        <v>93</v>
      </c>
      <c r="AW221" s="13" t="s">
        <v>42</v>
      </c>
      <c r="AX221" s="13" t="s">
        <v>84</v>
      </c>
      <c r="AY221" s="154" t="s">
        <v>594</v>
      </c>
    </row>
    <row r="222" spans="2:51" s="13" customFormat="1" ht="10.199999999999999" x14ac:dyDescent="0.2">
      <c r="B222" s="153"/>
      <c r="D222" s="147" t="s">
        <v>603</v>
      </c>
      <c r="E222" s="154" t="s">
        <v>82</v>
      </c>
      <c r="F222" s="155" t="s">
        <v>6159</v>
      </c>
      <c r="H222" s="156">
        <v>3.3319999999999999</v>
      </c>
      <c r="I222" s="157"/>
      <c r="L222" s="153"/>
      <c r="M222" s="158"/>
      <c r="T222" s="159"/>
      <c r="AT222" s="154" t="s">
        <v>603</v>
      </c>
      <c r="AU222" s="154" t="s">
        <v>93</v>
      </c>
      <c r="AV222" s="13" t="s">
        <v>93</v>
      </c>
      <c r="AW222" s="13" t="s">
        <v>42</v>
      </c>
      <c r="AX222" s="13" t="s">
        <v>84</v>
      </c>
      <c r="AY222" s="154" t="s">
        <v>594</v>
      </c>
    </row>
    <row r="223" spans="2:51" s="13" customFormat="1" ht="10.199999999999999" x14ac:dyDescent="0.2">
      <c r="B223" s="153"/>
      <c r="D223" s="147" t="s">
        <v>603</v>
      </c>
      <c r="E223" s="154" t="s">
        <v>82</v>
      </c>
      <c r="F223" s="155" t="s">
        <v>6160</v>
      </c>
      <c r="H223" s="156">
        <v>25.86</v>
      </c>
      <c r="I223" s="157"/>
      <c r="L223" s="153"/>
      <c r="M223" s="158"/>
      <c r="T223" s="159"/>
      <c r="AT223" s="154" t="s">
        <v>603</v>
      </c>
      <c r="AU223" s="154" t="s">
        <v>93</v>
      </c>
      <c r="AV223" s="13" t="s">
        <v>93</v>
      </c>
      <c r="AW223" s="13" t="s">
        <v>42</v>
      </c>
      <c r="AX223" s="13" t="s">
        <v>84</v>
      </c>
      <c r="AY223" s="154" t="s">
        <v>594</v>
      </c>
    </row>
    <row r="224" spans="2:51" s="13" customFormat="1" ht="10.199999999999999" x14ac:dyDescent="0.2">
      <c r="B224" s="153"/>
      <c r="D224" s="147" t="s">
        <v>603</v>
      </c>
      <c r="E224" s="154" t="s">
        <v>82</v>
      </c>
      <c r="F224" s="155" t="s">
        <v>6161</v>
      </c>
      <c r="H224" s="156">
        <v>9.7680000000000007</v>
      </c>
      <c r="I224" s="157"/>
      <c r="L224" s="153"/>
      <c r="M224" s="158"/>
      <c r="T224" s="159"/>
      <c r="AT224" s="154" t="s">
        <v>603</v>
      </c>
      <c r="AU224" s="154" t="s">
        <v>93</v>
      </c>
      <c r="AV224" s="13" t="s">
        <v>93</v>
      </c>
      <c r="AW224" s="13" t="s">
        <v>42</v>
      </c>
      <c r="AX224" s="13" t="s">
        <v>84</v>
      </c>
      <c r="AY224" s="154" t="s">
        <v>594</v>
      </c>
    </row>
    <row r="225" spans="2:65" s="13" customFormat="1" ht="10.199999999999999" x14ac:dyDescent="0.2">
      <c r="B225" s="153"/>
      <c r="D225" s="147" t="s">
        <v>603</v>
      </c>
      <c r="E225" s="154" t="s">
        <v>82</v>
      </c>
      <c r="F225" s="155" t="s">
        <v>6162</v>
      </c>
      <c r="H225" s="156">
        <v>24</v>
      </c>
      <c r="I225" s="157"/>
      <c r="L225" s="153"/>
      <c r="M225" s="158"/>
      <c r="T225" s="159"/>
      <c r="AT225" s="154" t="s">
        <v>603</v>
      </c>
      <c r="AU225" s="154" t="s">
        <v>93</v>
      </c>
      <c r="AV225" s="13" t="s">
        <v>93</v>
      </c>
      <c r="AW225" s="13" t="s">
        <v>42</v>
      </c>
      <c r="AX225" s="13" t="s">
        <v>84</v>
      </c>
      <c r="AY225" s="154" t="s">
        <v>594</v>
      </c>
    </row>
    <row r="226" spans="2:65" s="13" customFormat="1" ht="10.199999999999999" x14ac:dyDescent="0.2">
      <c r="B226" s="153"/>
      <c r="D226" s="147" t="s">
        <v>603</v>
      </c>
      <c r="E226" s="154" t="s">
        <v>82</v>
      </c>
      <c r="F226" s="155" t="s">
        <v>6163</v>
      </c>
      <c r="H226" s="156">
        <v>53.015999999999998</v>
      </c>
      <c r="I226" s="157"/>
      <c r="L226" s="153"/>
      <c r="M226" s="158"/>
      <c r="T226" s="159"/>
      <c r="AT226" s="154" t="s">
        <v>603</v>
      </c>
      <c r="AU226" s="154" t="s">
        <v>93</v>
      </c>
      <c r="AV226" s="13" t="s">
        <v>93</v>
      </c>
      <c r="AW226" s="13" t="s">
        <v>42</v>
      </c>
      <c r="AX226" s="13" t="s">
        <v>84</v>
      </c>
      <c r="AY226" s="154" t="s">
        <v>594</v>
      </c>
    </row>
    <row r="227" spans="2:65" s="15" customFormat="1" ht="10.199999999999999" x14ac:dyDescent="0.2">
      <c r="B227" s="175"/>
      <c r="D227" s="147" t="s">
        <v>603</v>
      </c>
      <c r="E227" s="176" t="s">
        <v>82</v>
      </c>
      <c r="F227" s="177" t="s">
        <v>672</v>
      </c>
      <c r="H227" s="178">
        <v>759.32500000000005</v>
      </c>
      <c r="I227" s="179"/>
      <c r="L227" s="175"/>
      <c r="M227" s="180"/>
      <c r="T227" s="181"/>
      <c r="AT227" s="176" t="s">
        <v>603</v>
      </c>
      <c r="AU227" s="176" t="s">
        <v>93</v>
      </c>
      <c r="AV227" s="15" t="s">
        <v>147</v>
      </c>
      <c r="AW227" s="15" t="s">
        <v>42</v>
      </c>
      <c r="AX227" s="15" t="s">
        <v>91</v>
      </c>
      <c r="AY227" s="176" t="s">
        <v>594</v>
      </c>
    </row>
    <row r="228" spans="2:65" s="1" customFormat="1" ht="24.15" customHeight="1" x14ac:dyDescent="0.2">
      <c r="B228" s="34"/>
      <c r="C228" s="133" t="s">
        <v>775</v>
      </c>
      <c r="D228" s="133" t="s">
        <v>597</v>
      </c>
      <c r="E228" s="134" t="s">
        <v>4249</v>
      </c>
      <c r="F228" s="135" t="s">
        <v>4250</v>
      </c>
      <c r="G228" s="136" t="s">
        <v>618</v>
      </c>
      <c r="H228" s="137">
        <v>759.32500000000005</v>
      </c>
      <c r="I228" s="138"/>
      <c r="J228" s="139">
        <f>ROUND(I228*H228,2)</f>
        <v>0</v>
      </c>
      <c r="K228" s="135" t="s">
        <v>651</v>
      </c>
      <c r="L228" s="34"/>
      <c r="M228" s="140" t="s">
        <v>82</v>
      </c>
      <c r="N228" s="141" t="s">
        <v>54</v>
      </c>
      <c r="P228" s="142">
        <f>O228*H228</f>
        <v>0</v>
      </c>
      <c r="Q228" s="142">
        <v>0</v>
      </c>
      <c r="R228" s="142">
        <f>Q228*H228</f>
        <v>0</v>
      </c>
      <c r="S228" s="142">
        <v>0</v>
      </c>
      <c r="T228" s="143">
        <f>S228*H228</f>
        <v>0</v>
      </c>
      <c r="AR228" s="144" t="s">
        <v>147</v>
      </c>
      <c r="AT228" s="144" t="s">
        <v>597</v>
      </c>
      <c r="AU228" s="144" t="s">
        <v>93</v>
      </c>
      <c r="AY228" s="18" t="s">
        <v>594</v>
      </c>
      <c r="BE228" s="145">
        <f>IF(N228="základní",J228,0)</f>
        <v>0</v>
      </c>
      <c r="BF228" s="145">
        <f>IF(N228="snížená",J228,0)</f>
        <v>0</v>
      </c>
      <c r="BG228" s="145">
        <f>IF(N228="zákl. přenesená",J228,0)</f>
        <v>0</v>
      </c>
      <c r="BH228" s="145">
        <f>IF(N228="sníž. přenesená",J228,0)</f>
        <v>0</v>
      </c>
      <c r="BI228" s="145">
        <f>IF(N228="nulová",J228,0)</f>
        <v>0</v>
      </c>
      <c r="BJ228" s="18" t="s">
        <v>91</v>
      </c>
      <c r="BK228" s="145">
        <f>ROUND(I228*H228,2)</f>
        <v>0</v>
      </c>
      <c r="BL228" s="18" t="s">
        <v>147</v>
      </c>
      <c r="BM228" s="144" t="s">
        <v>6164</v>
      </c>
    </row>
    <row r="229" spans="2:65" s="1" customFormat="1" ht="10.199999999999999" x14ac:dyDescent="0.2">
      <c r="B229" s="34"/>
      <c r="D229" s="164" t="s">
        <v>653</v>
      </c>
      <c r="F229" s="165" t="s">
        <v>4252</v>
      </c>
      <c r="I229" s="166"/>
      <c r="L229" s="34"/>
      <c r="M229" s="167"/>
      <c r="T229" s="55"/>
      <c r="AT229" s="18" t="s">
        <v>653</v>
      </c>
      <c r="AU229" s="18" t="s">
        <v>93</v>
      </c>
    </row>
    <row r="230" spans="2:65" s="1" customFormat="1" ht="24.15" customHeight="1" x14ac:dyDescent="0.2">
      <c r="B230" s="34"/>
      <c r="C230" s="133" t="s">
        <v>786</v>
      </c>
      <c r="D230" s="133" t="s">
        <v>597</v>
      </c>
      <c r="E230" s="134" t="s">
        <v>4253</v>
      </c>
      <c r="F230" s="135" t="s">
        <v>4254</v>
      </c>
      <c r="G230" s="136" t="s">
        <v>738</v>
      </c>
      <c r="H230" s="137">
        <v>6.9610000000000003</v>
      </c>
      <c r="I230" s="138"/>
      <c r="J230" s="139">
        <f>ROUND(I230*H230,2)</f>
        <v>0</v>
      </c>
      <c r="K230" s="135" t="s">
        <v>651</v>
      </c>
      <c r="L230" s="34"/>
      <c r="M230" s="140" t="s">
        <v>82</v>
      </c>
      <c r="N230" s="141" t="s">
        <v>54</v>
      </c>
      <c r="P230" s="142">
        <f>O230*H230</f>
        <v>0</v>
      </c>
      <c r="Q230" s="142">
        <v>1.10907</v>
      </c>
      <c r="R230" s="142">
        <f>Q230*H230</f>
        <v>7.72023627</v>
      </c>
      <c r="S230" s="142">
        <v>0</v>
      </c>
      <c r="T230" s="143">
        <f>S230*H230</f>
        <v>0</v>
      </c>
      <c r="AR230" s="144" t="s">
        <v>147</v>
      </c>
      <c r="AT230" s="144" t="s">
        <v>597</v>
      </c>
      <c r="AU230" s="144" t="s">
        <v>93</v>
      </c>
      <c r="AY230" s="18" t="s">
        <v>594</v>
      </c>
      <c r="BE230" s="145">
        <f>IF(N230="základní",J230,0)</f>
        <v>0</v>
      </c>
      <c r="BF230" s="145">
        <f>IF(N230="snížená",J230,0)</f>
        <v>0</v>
      </c>
      <c r="BG230" s="145">
        <f>IF(N230="zákl. přenesená",J230,0)</f>
        <v>0</v>
      </c>
      <c r="BH230" s="145">
        <f>IF(N230="sníž. přenesená",J230,0)</f>
        <v>0</v>
      </c>
      <c r="BI230" s="145">
        <f>IF(N230="nulová",J230,0)</f>
        <v>0</v>
      </c>
      <c r="BJ230" s="18" t="s">
        <v>91</v>
      </c>
      <c r="BK230" s="145">
        <f>ROUND(I230*H230,2)</f>
        <v>0</v>
      </c>
      <c r="BL230" s="18" t="s">
        <v>147</v>
      </c>
      <c r="BM230" s="144" t="s">
        <v>6165</v>
      </c>
    </row>
    <row r="231" spans="2:65" s="1" customFormat="1" ht="10.199999999999999" x14ac:dyDescent="0.2">
      <c r="B231" s="34"/>
      <c r="D231" s="164" t="s">
        <v>653</v>
      </c>
      <c r="F231" s="165" t="s">
        <v>4256</v>
      </c>
      <c r="I231" s="166"/>
      <c r="L231" s="34"/>
      <c r="M231" s="167"/>
      <c r="T231" s="55"/>
      <c r="AT231" s="18" t="s">
        <v>653</v>
      </c>
      <c r="AU231" s="18" t="s">
        <v>93</v>
      </c>
    </row>
    <row r="232" spans="2:65" s="13" customFormat="1" ht="10.199999999999999" x14ac:dyDescent="0.2">
      <c r="B232" s="153"/>
      <c r="D232" s="147" t="s">
        <v>603</v>
      </c>
      <c r="E232" s="154" t="s">
        <v>82</v>
      </c>
      <c r="F232" s="155" t="s">
        <v>6166</v>
      </c>
      <c r="H232" s="156">
        <v>2.7629999999999999</v>
      </c>
      <c r="I232" s="157"/>
      <c r="L232" s="153"/>
      <c r="M232" s="158"/>
      <c r="T232" s="159"/>
      <c r="AT232" s="154" t="s">
        <v>603</v>
      </c>
      <c r="AU232" s="154" t="s">
        <v>93</v>
      </c>
      <c r="AV232" s="13" t="s">
        <v>93</v>
      </c>
      <c r="AW232" s="13" t="s">
        <v>42</v>
      </c>
      <c r="AX232" s="13" t="s">
        <v>84</v>
      </c>
      <c r="AY232" s="154" t="s">
        <v>594</v>
      </c>
    </row>
    <row r="233" spans="2:65" s="13" customFormat="1" ht="10.199999999999999" x14ac:dyDescent="0.2">
      <c r="B233" s="153"/>
      <c r="D233" s="147" t="s">
        <v>603</v>
      </c>
      <c r="E233" s="154" t="s">
        <v>82</v>
      </c>
      <c r="F233" s="155" t="s">
        <v>6167</v>
      </c>
      <c r="H233" s="156">
        <v>4.1980000000000004</v>
      </c>
      <c r="I233" s="157"/>
      <c r="L233" s="153"/>
      <c r="M233" s="158"/>
      <c r="T233" s="159"/>
      <c r="AT233" s="154" t="s">
        <v>603</v>
      </c>
      <c r="AU233" s="154" t="s">
        <v>93</v>
      </c>
      <c r="AV233" s="13" t="s">
        <v>93</v>
      </c>
      <c r="AW233" s="13" t="s">
        <v>42</v>
      </c>
      <c r="AX233" s="13" t="s">
        <v>84</v>
      </c>
      <c r="AY233" s="154" t="s">
        <v>594</v>
      </c>
    </row>
    <row r="234" spans="2:65" s="15" customFormat="1" ht="10.199999999999999" x14ac:dyDescent="0.2">
      <c r="B234" s="175"/>
      <c r="D234" s="147" t="s">
        <v>603</v>
      </c>
      <c r="E234" s="176" t="s">
        <v>82</v>
      </c>
      <c r="F234" s="177" t="s">
        <v>672</v>
      </c>
      <c r="H234" s="178">
        <v>6.9610000000000003</v>
      </c>
      <c r="I234" s="179"/>
      <c r="L234" s="175"/>
      <c r="M234" s="180"/>
      <c r="T234" s="181"/>
      <c r="AT234" s="176" t="s">
        <v>603</v>
      </c>
      <c r="AU234" s="176" t="s">
        <v>93</v>
      </c>
      <c r="AV234" s="15" t="s">
        <v>147</v>
      </c>
      <c r="AW234" s="15" t="s">
        <v>42</v>
      </c>
      <c r="AX234" s="15" t="s">
        <v>91</v>
      </c>
      <c r="AY234" s="176" t="s">
        <v>594</v>
      </c>
    </row>
    <row r="235" spans="2:65" s="1" customFormat="1" ht="24.15" customHeight="1" x14ac:dyDescent="0.2">
      <c r="B235" s="34"/>
      <c r="C235" s="133" t="s">
        <v>798</v>
      </c>
      <c r="D235" s="133" t="s">
        <v>597</v>
      </c>
      <c r="E235" s="134" t="s">
        <v>6168</v>
      </c>
      <c r="F235" s="135" t="s">
        <v>6169</v>
      </c>
      <c r="G235" s="136" t="s">
        <v>738</v>
      </c>
      <c r="H235" s="137">
        <v>6.9610000000000003</v>
      </c>
      <c r="I235" s="138"/>
      <c r="J235" s="139">
        <f>ROUND(I235*H235,2)</f>
        <v>0</v>
      </c>
      <c r="K235" s="135" t="s">
        <v>651</v>
      </c>
      <c r="L235" s="34"/>
      <c r="M235" s="140" t="s">
        <v>82</v>
      </c>
      <c r="N235" s="141" t="s">
        <v>54</v>
      </c>
      <c r="P235" s="142">
        <f>O235*H235</f>
        <v>0</v>
      </c>
      <c r="Q235" s="142">
        <v>1.06277</v>
      </c>
      <c r="R235" s="142">
        <f>Q235*H235</f>
        <v>7.3979419700000006</v>
      </c>
      <c r="S235" s="142">
        <v>0</v>
      </c>
      <c r="T235" s="143">
        <f>S235*H235</f>
        <v>0</v>
      </c>
      <c r="AR235" s="144" t="s">
        <v>147</v>
      </c>
      <c r="AT235" s="144" t="s">
        <v>597</v>
      </c>
      <c r="AU235" s="144" t="s">
        <v>93</v>
      </c>
      <c r="AY235" s="18" t="s">
        <v>594</v>
      </c>
      <c r="BE235" s="145">
        <f>IF(N235="základní",J235,0)</f>
        <v>0</v>
      </c>
      <c r="BF235" s="145">
        <f>IF(N235="snížená",J235,0)</f>
        <v>0</v>
      </c>
      <c r="BG235" s="145">
        <f>IF(N235="zákl. přenesená",J235,0)</f>
        <v>0</v>
      </c>
      <c r="BH235" s="145">
        <f>IF(N235="sníž. přenesená",J235,0)</f>
        <v>0</v>
      </c>
      <c r="BI235" s="145">
        <f>IF(N235="nulová",J235,0)</f>
        <v>0</v>
      </c>
      <c r="BJ235" s="18" t="s">
        <v>91</v>
      </c>
      <c r="BK235" s="145">
        <f>ROUND(I235*H235,2)</f>
        <v>0</v>
      </c>
      <c r="BL235" s="18" t="s">
        <v>147</v>
      </c>
      <c r="BM235" s="144" t="s">
        <v>6170</v>
      </c>
    </row>
    <row r="236" spans="2:65" s="1" customFormat="1" ht="10.199999999999999" x14ac:dyDescent="0.2">
      <c r="B236" s="34"/>
      <c r="D236" s="164" t="s">
        <v>653</v>
      </c>
      <c r="F236" s="165" t="s">
        <v>6171</v>
      </c>
      <c r="I236" s="166"/>
      <c r="L236" s="34"/>
      <c r="M236" s="167"/>
      <c r="T236" s="55"/>
      <c r="AT236" s="18" t="s">
        <v>653</v>
      </c>
      <c r="AU236" s="18" t="s">
        <v>93</v>
      </c>
    </row>
    <row r="237" spans="2:65" s="13" customFormat="1" ht="10.199999999999999" x14ac:dyDescent="0.2">
      <c r="B237" s="153"/>
      <c r="D237" s="147" t="s">
        <v>603</v>
      </c>
      <c r="E237" s="154" t="s">
        <v>82</v>
      </c>
      <c r="F237" s="155" t="s">
        <v>6166</v>
      </c>
      <c r="H237" s="156">
        <v>2.7629999999999999</v>
      </c>
      <c r="I237" s="157"/>
      <c r="L237" s="153"/>
      <c r="M237" s="158"/>
      <c r="T237" s="159"/>
      <c r="AT237" s="154" t="s">
        <v>603</v>
      </c>
      <c r="AU237" s="154" t="s">
        <v>93</v>
      </c>
      <c r="AV237" s="13" t="s">
        <v>93</v>
      </c>
      <c r="AW237" s="13" t="s">
        <v>42</v>
      </c>
      <c r="AX237" s="13" t="s">
        <v>84</v>
      </c>
      <c r="AY237" s="154" t="s">
        <v>594</v>
      </c>
    </row>
    <row r="238" spans="2:65" s="13" customFormat="1" ht="10.199999999999999" x14ac:dyDescent="0.2">
      <c r="B238" s="153"/>
      <c r="D238" s="147" t="s">
        <v>603</v>
      </c>
      <c r="E238" s="154" t="s">
        <v>82</v>
      </c>
      <c r="F238" s="155" t="s">
        <v>6167</v>
      </c>
      <c r="H238" s="156">
        <v>4.1980000000000004</v>
      </c>
      <c r="I238" s="157"/>
      <c r="L238" s="153"/>
      <c r="M238" s="158"/>
      <c r="T238" s="159"/>
      <c r="AT238" s="154" t="s">
        <v>603</v>
      </c>
      <c r="AU238" s="154" t="s">
        <v>93</v>
      </c>
      <c r="AV238" s="13" t="s">
        <v>93</v>
      </c>
      <c r="AW238" s="13" t="s">
        <v>42</v>
      </c>
      <c r="AX238" s="13" t="s">
        <v>84</v>
      </c>
      <c r="AY238" s="154" t="s">
        <v>594</v>
      </c>
    </row>
    <row r="239" spans="2:65" s="15" customFormat="1" ht="10.199999999999999" x14ac:dyDescent="0.2">
      <c r="B239" s="175"/>
      <c r="D239" s="147" t="s">
        <v>603</v>
      </c>
      <c r="E239" s="176" t="s">
        <v>82</v>
      </c>
      <c r="F239" s="177" t="s">
        <v>672</v>
      </c>
      <c r="H239" s="178">
        <v>6.9610000000000003</v>
      </c>
      <c r="I239" s="179"/>
      <c r="L239" s="175"/>
      <c r="M239" s="180"/>
      <c r="T239" s="181"/>
      <c r="AT239" s="176" t="s">
        <v>603</v>
      </c>
      <c r="AU239" s="176" t="s">
        <v>93</v>
      </c>
      <c r="AV239" s="15" t="s">
        <v>147</v>
      </c>
      <c r="AW239" s="15" t="s">
        <v>42</v>
      </c>
      <c r="AX239" s="15" t="s">
        <v>91</v>
      </c>
      <c r="AY239" s="176" t="s">
        <v>594</v>
      </c>
    </row>
    <row r="240" spans="2:65" s="11" customFormat="1" ht="22.8" customHeight="1" x14ac:dyDescent="0.25">
      <c r="B240" s="121"/>
      <c r="D240" s="122" t="s">
        <v>83</v>
      </c>
      <c r="E240" s="131" t="s">
        <v>147</v>
      </c>
      <c r="F240" s="131" t="s">
        <v>4317</v>
      </c>
      <c r="I240" s="124"/>
      <c r="J240" s="132">
        <f>BK240</f>
        <v>0</v>
      </c>
      <c r="L240" s="121"/>
      <c r="M240" s="126"/>
      <c r="P240" s="127">
        <f>SUM(P241:P251)</f>
        <v>0</v>
      </c>
      <c r="R240" s="127">
        <f>SUM(R241:R251)</f>
        <v>2.7228892599999996</v>
      </c>
      <c r="T240" s="128">
        <f>SUM(T241:T251)</f>
        <v>0</v>
      </c>
      <c r="AR240" s="122" t="s">
        <v>91</v>
      </c>
      <c r="AT240" s="129" t="s">
        <v>83</v>
      </c>
      <c r="AU240" s="129" t="s">
        <v>91</v>
      </c>
      <c r="AY240" s="122" t="s">
        <v>594</v>
      </c>
      <c r="BK240" s="130">
        <f>SUM(BK241:BK251)</f>
        <v>0</v>
      </c>
    </row>
    <row r="241" spans="2:65" s="1" customFormat="1" ht="24.15" customHeight="1" x14ac:dyDescent="0.2">
      <c r="B241" s="34"/>
      <c r="C241" s="133" t="s">
        <v>805</v>
      </c>
      <c r="D241" s="133" t="s">
        <v>597</v>
      </c>
      <c r="E241" s="134" t="s">
        <v>6172</v>
      </c>
      <c r="F241" s="135" t="s">
        <v>6173</v>
      </c>
      <c r="G241" s="136" t="s">
        <v>650</v>
      </c>
      <c r="H241" s="137">
        <v>1.04</v>
      </c>
      <c r="I241" s="138"/>
      <c r="J241" s="139">
        <f>ROUND(I241*H241,2)</f>
        <v>0</v>
      </c>
      <c r="K241" s="135" t="s">
        <v>651</v>
      </c>
      <c r="L241" s="34"/>
      <c r="M241" s="140" t="s">
        <v>82</v>
      </c>
      <c r="N241" s="141" t="s">
        <v>54</v>
      </c>
      <c r="P241" s="142">
        <f>O241*H241</f>
        <v>0</v>
      </c>
      <c r="Q241" s="142">
        <v>2.5019499999999999</v>
      </c>
      <c r="R241" s="142">
        <f>Q241*H241</f>
        <v>2.6020279999999998</v>
      </c>
      <c r="S241" s="142">
        <v>0</v>
      </c>
      <c r="T241" s="143">
        <f>S241*H241</f>
        <v>0</v>
      </c>
      <c r="AR241" s="144" t="s">
        <v>147</v>
      </c>
      <c r="AT241" s="144" t="s">
        <v>597</v>
      </c>
      <c r="AU241" s="144" t="s">
        <v>93</v>
      </c>
      <c r="AY241" s="18" t="s">
        <v>594</v>
      </c>
      <c r="BE241" s="145">
        <f>IF(N241="základní",J241,0)</f>
        <v>0</v>
      </c>
      <c r="BF241" s="145">
        <f>IF(N241="snížená",J241,0)</f>
        <v>0</v>
      </c>
      <c r="BG241" s="145">
        <f>IF(N241="zákl. přenesená",J241,0)</f>
        <v>0</v>
      </c>
      <c r="BH241" s="145">
        <f>IF(N241="sníž. přenesená",J241,0)</f>
        <v>0</v>
      </c>
      <c r="BI241" s="145">
        <f>IF(N241="nulová",J241,0)</f>
        <v>0</v>
      </c>
      <c r="BJ241" s="18" t="s">
        <v>91</v>
      </c>
      <c r="BK241" s="145">
        <f>ROUND(I241*H241,2)</f>
        <v>0</v>
      </c>
      <c r="BL241" s="18" t="s">
        <v>147</v>
      </c>
      <c r="BM241" s="144" t="s">
        <v>6174</v>
      </c>
    </row>
    <row r="242" spans="2:65" s="1" customFormat="1" ht="10.199999999999999" x14ac:dyDescent="0.2">
      <c r="B242" s="34"/>
      <c r="D242" s="164" t="s">
        <v>653</v>
      </c>
      <c r="F242" s="165" t="s">
        <v>6175</v>
      </c>
      <c r="I242" s="166"/>
      <c r="L242" s="34"/>
      <c r="M242" s="167"/>
      <c r="T242" s="55"/>
      <c r="AT242" s="18" t="s">
        <v>653</v>
      </c>
      <c r="AU242" s="18" t="s">
        <v>93</v>
      </c>
    </row>
    <row r="243" spans="2:65" s="13" customFormat="1" ht="10.199999999999999" x14ac:dyDescent="0.2">
      <c r="B243" s="153"/>
      <c r="D243" s="147" t="s">
        <v>603</v>
      </c>
      <c r="E243" s="154" t="s">
        <v>82</v>
      </c>
      <c r="F243" s="155" t="s">
        <v>6176</v>
      </c>
      <c r="H243" s="156">
        <v>1.04</v>
      </c>
      <c r="I243" s="157"/>
      <c r="L243" s="153"/>
      <c r="M243" s="158"/>
      <c r="T243" s="159"/>
      <c r="AT243" s="154" t="s">
        <v>603</v>
      </c>
      <c r="AU243" s="154" t="s">
        <v>93</v>
      </c>
      <c r="AV243" s="13" t="s">
        <v>93</v>
      </c>
      <c r="AW243" s="13" t="s">
        <v>42</v>
      </c>
      <c r="AX243" s="13" t="s">
        <v>91</v>
      </c>
      <c r="AY243" s="154" t="s">
        <v>594</v>
      </c>
    </row>
    <row r="244" spans="2:65" s="1" customFormat="1" ht="24.15" customHeight="1" x14ac:dyDescent="0.2">
      <c r="B244" s="34"/>
      <c r="C244" s="133" t="s">
        <v>7</v>
      </c>
      <c r="D244" s="133" t="s">
        <v>597</v>
      </c>
      <c r="E244" s="134" t="s">
        <v>6177</v>
      </c>
      <c r="F244" s="135" t="s">
        <v>6178</v>
      </c>
      <c r="G244" s="136" t="s">
        <v>738</v>
      </c>
      <c r="H244" s="137">
        <v>9.4E-2</v>
      </c>
      <c r="I244" s="138"/>
      <c r="J244" s="139">
        <f>ROUND(I244*H244,2)</f>
        <v>0</v>
      </c>
      <c r="K244" s="135" t="s">
        <v>651</v>
      </c>
      <c r="L244" s="34"/>
      <c r="M244" s="140" t="s">
        <v>82</v>
      </c>
      <c r="N244" s="141" t="s">
        <v>54</v>
      </c>
      <c r="P244" s="142">
        <f>O244*H244</f>
        <v>0</v>
      </c>
      <c r="Q244" s="142">
        <v>1.0492699999999999</v>
      </c>
      <c r="R244" s="142">
        <f>Q244*H244</f>
        <v>9.8631379999999991E-2</v>
      </c>
      <c r="S244" s="142">
        <v>0</v>
      </c>
      <c r="T244" s="143">
        <f>S244*H244</f>
        <v>0</v>
      </c>
      <c r="AR244" s="144" t="s">
        <v>147</v>
      </c>
      <c r="AT244" s="144" t="s">
        <v>597</v>
      </c>
      <c r="AU244" s="144" t="s">
        <v>93</v>
      </c>
      <c r="AY244" s="18" t="s">
        <v>594</v>
      </c>
      <c r="BE244" s="145">
        <f>IF(N244="základní",J244,0)</f>
        <v>0</v>
      </c>
      <c r="BF244" s="145">
        <f>IF(N244="snížená",J244,0)</f>
        <v>0</v>
      </c>
      <c r="BG244" s="145">
        <f>IF(N244="zákl. přenesená",J244,0)</f>
        <v>0</v>
      </c>
      <c r="BH244" s="145">
        <f>IF(N244="sníž. přenesená",J244,0)</f>
        <v>0</v>
      </c>
      <c r="BI244" s="145">
        <f>IF(N244="nulová",J244,0)</f>
        <v>0</v>
      </c>
      <c r="BJ244" s="18" t="s">
        <v>91</v>
      </c>
      <c r="BK244" s="145">
        <f>ROUND(I244*H244,2)</f>
        <v>0</v>
      </c>
      <c r="BL244" s="18" t="s">
        <v>147</v>
      </c>
      <c r="BM244" s="144" t="s">
        <v>6179</v>
      </c>
    </row>
    <row r="245" spans="2:65" s="1" customFormat="1" ht="10.199999999999999" x14ac:dyDescent="0.2">
      <c r="B245" s="34"/>
      <c r="D245" s="164" t="s">
        <v>653</v>
      </c>
      <c r="F245" s="165" t="s">
        <v>6180</v>
      </c>
      <c r="I245" s="166"/>
      <c r="L245" s="34"/>
      <c r="M245" s="167"/>
      <c r="T245" s="55"/>
      <c r="AT245" s="18" t="s">
        <v>653</v>
      </c>
      <c r="AU245" s="18" t="s">
        <v>93</v>
      </c>
    </row>
    <row r="246" spans="2:65" s="13" customFormat="1" ht="10.199999999999999" x14ac:dyDescent="0.2">
      <c r="B246" s="153"/>
      <c r="D246" s="147" t="s">
        <v>603</v>
      </c>
      <c r="E246" s="154" t="s">
        <v>82</v>
      </c>
      <c r="F246" s="155" t="s">
        <v>6181</v>
      </c>
      <c r="H246" s="156">
        <v>9.4E-2</v>
      </c>
      <c r="I246" s="157"/>
      <c r="L246" s="153"/>
      <c r="M246" s="158"/>
      <c r="T246" s="159"/>
      <c r="AT246" s="154" t="s">
        <v>603</v>
      </c>
      <c r="AU246" s="154" t="s">
        <v>93</v>
      </c>
      <c r="AV246" s="13" t="s">
        <v>93</v>
      </c>
      <c r="AW246" s="13" t="s">
        <v>42</v>
      </c>
      <c r="AX246" s="13" t="s">
        <v>91</v>
      </c>
      <c r="AY246" s="154" t="s">
        <v>594</v>
      </c>
    </row>
    <row r="247" spans="2:65" s="1" customFormat="1" ht="24.15" customHeight="1" x14ac:dyDescent="0.2">
      <c r="B247" s="34"/>
      <c r="C247" s="133" t="s">
        <v>821</v>
      </c>
      <c r="D247" s="133" t="s">
        <v>597</v>
      </c>
      <c r="E247" s="134" t="s">
        <v>6182</v>
      </c>
      <c r="F247" s="135" t="s">
        <v>6183</v>
      </c>
      <c r="G247" s="136" t="s">
        <v>618</v>
      </c>
      <c r="H247" s="137">
        <v>1.734</v>
      </c>
      <c r="I247" s="138"/>
      <c r="J247" s="139">
        <f>ROUND(I247*H247,2)</f>
        <v>0</v>
      </c>
      <c r="K247" s="135" t="s">
        <v>651</v>
      </c>
      <c r="L247" s="34"/>
      <c r="M247" s="140" t="s">
        <v>82</v>
      </c>
      <c r="N247" s="141" t="s">
        <v>54</v>
      </c>
      <c r="P247" s="142">
        <f>O247*H247</f>
        <v>0</v>
      </c>
      <c r="Q247" s="142">
        <v>1.282E-2</v>
      </c>
      <c r="R247" s="142">
        <f>Q247*H247</f>
        <v>2.222988E-2</v>
      </c>
      <c r="S247" s="142">
        <v>0</v>
      </c>
      <c r="T247" s="143">
        <f>S247*H247</f>
        <v>0</v>
      </c>
      <c r="AR247" s="144" t="s">
        <v>147</v>
      </c>
      <c r="AT247" s="144" t="s">
        <v>597</v>
      </c>
      <c r="AU247" s="144" t="s">
        <v>93</v>
      </c>
      <c r="AY247" s="18" t="s">
        <v>594</v>
      </c>
      <c r="BE247" s="145">
        <f>IF(N247="základní",J247,0)</f>
        <v>0</v>
      </c>
      <c r="BF247" s="145">
        <f>IF(N247="snížená",J247,0)</f>
        <v>0</v>
      </c>
      <c r="BG247" s="145">
        <f>IF(N247="zákl. přenesená",J247,0)</f>
        <v>0</v>
      </c>
      <c r="BH247" s="145">
        <f>IF(N247="sníž. přenesená",J247,0)</f>
        <v>0</v>
      </c>
      <c r="BI247" s="145">
        <f>IF(N247="nulová",J247,0)</f>
        <v>0</v>
      </c>
      <c r="BJ247" s="18" t="s">
        <v>91</v>
      </c>
      <c r="BK247" s="145">
        <f>ROUND(I247*H247,2)</f>
        <v>0</v>
      </c>
      <c r="BL247" s="18" t="s">
        <v>147</v>
      </c>
      <c r="BM247" s="144" t="s">
        <v>6184</v>
      </c>
    </row>
    <row r="248" spans="2:65" s="1" customFormat="1" ht="10.199999999999999" x14ac:dyDescent="0.2">
      <c r="B248" s="34"/>
      <c r="D248" s="164" t="s">
        <v>653</v>
      </c>
      <c r="F248" s="165" t="s">
        <v>6185</v>
      </c>
      <c r="I248" s="166"/>
      <c r="L248" s="34"/>
      <c r="M248" s="167"/>
      <c r="T248" s="55"/>
      <c r="AT248" s="18" t="s">
        <v>653</v>
      </c>
      <c r="AU248" s="18" t="s">
        <v>93</v>
      </c>
    </row>
    <row r="249" spans="2:65" s="13" customFormat="1" ht="10.199999999999999" x14ac:dyDescent="0.2">
      <c r="B249" s="153"/>
      <c r="D249" s="147" t="s">
        <v>603</v>
      </c>
      <c r="E249" s="154" t="s">
        <v>82</v>
      </c>
      <c r="F249" s="155" t="s">
        <v>6186</v>
      </c>
      <c r="H249" s="156">
        <v>1.734</v>
      </c>
      <c r="I249" s="157"/>
      <c r="L249" s="153"/>
      <c r="M249" s="158"/>
      <c r="T249" s="159"/>
      <c r="AT249" s="154" t="s">
        <v>603</v>
      </c>
      <c r="AU249" s="154" t="s">
        <v>93</v>
      </c>
      <c r="AV249" s="13" t="s">
        <v>93</v>
      </c>
      <c r="AW249" s="13" t="s">
        <v>42</v>
      </c>
      <c r="AX249" s="13" t="s">
        <v>91</v>
      </c>
      <c r="AY249" s="154" t="s">
        <v>594</v>
      </c>
    </row>
    <row r="250" spans="2:65" s="1" customFormat="1" ht="24.15" customHeight="1" x14ac:dyDescent="0.2">
      <c r="B250" s="34"/>
      <c r="C250" s="133" t="s">
        <v>832</v>
      </c>
      <c r="D250" s="133" t="s">
        <v>597</v>
      </c>
      <c r="E250" s="134" t="s">
        <v>6187</v>
      </c>
      <c r="F250" s="135" t="s">
        <v>6188</v>
      </c>
      <c r="G250" s="136" t="s">
        <v>618</v>
      </c>
      <c r="H250" s="137">
        <v>1.734</v>
      </c>
      <c r="I250" s="138"/>
      <c r="J250" s="139">
        <f>ROUND(I250*H250,2)</f>
        <v>0</v>
      </c>
      <c r="K250" s="135" t="s">
        <v>651</v>
      </c>
      <c r="L250" s="34"/>
      <c r="M250" s="140" t="s">
        <v>82</v>
      </c>
      <c r="N250" s="141" t="s">
        <v>54</v>
      </c>
      <c r="P250" s="142">
        <f>O250*H250</f>
        <v>0</v>
      </c>
      <c r="Q250" s="142">
        <v>0</v>
      </c>
      <c r="R250" s="142">
        <f>Q250*H250</f>
        <v>0</v>
      </c>
      <c r="S250" s="142">
        <v>0</v>
      </c>
      <c r="T250" s="143">
        <f>S250*H250</f>
        <v>0</v>
      </c>
      <c r="AR250" s="144" t="s">
        <v>147</v>
      </c>
      <c r="AT250" s="144" t="s">
        <v>597</v>
      </c>
      <c r="AU250" s="144" t="s">
        <v>93</v>
      </c>
      <c r="AY250" s="18" t="s">
        <v>594</v>
      </c>
      <c r="BE250" s="145">
        <f>IF(N250="základní",J250,0)</f>
        <v>0</v>
      </c>
      <c r="BF250" s="145">
        <f>IF(N250="snížená",J250,0)</f>
        <v>0</v>
      </c>
      <c r="BG250" s="145">
        <f>IF(N250="zákl. přenesená",J250,0)</f>
        <v>0</v>
      </c>
      <c r="BH250" s="145">
        <f>IF(N250="sníž. přenesená",J250,0)</f>
        <v>0</v>
      </c>
      <c r="BI250" s="145">
        <f>IF(N250="nulová",J250,0)</f>
        <v>0</v>
      </c>
      <c r="BJ250" s="18" t="s">
        <v>91</v>
      </c>
      <c r="BK250" s="145">
        <f>ROUND(I250*H250,2)</f>
        <v>0</v>
      </c>
      <c r="BL250" s="18" t="s">
        <v>147</v>
      </c>
      <c r="BM250" s="144" t="s">
        <v>6189</v>
      </c>
    </row>
    <row r="251" spans="2:65" s="1" customFormat="1" ht="10.199999999999999" x14ac:dyDescent="0.2">
      <c r="B251" s="34"/>
      <c r="D251" s="164" t="s">
        <v>653</v>
      </c>
      <c r="F251" s="165" t="s">
        <v>6190</v>
      </c>
      <c r="I251" s="166"/>
      <c r="L251" s="34"/>
      <c r="M251" s="167"/>
      <c r="T251" s="55"/>
      <c r="AT251" s="18" t="s">
        <v>653</v>
      </c>
      <c r="AU251" s="18" t="s">
        <v>93</v>
      </c>
    </row>
    <row r="252" spans="2:65" s="11" customFormat="1" ht="22.8" customHeight="1" x14ac:dyDescent="0.25">
      <c r="B252" s="121"/>
      <c r="D252" s="122" t="s">
        <v>83</v>
      </c>
      <c r="E252" s="131" t="s">
        <v>624</v>
      </c>
      <c r="F252" s="131" t="s">
        <v>4341</v>
      </c>
      <c r="I252" s="124"/>
      <c r="J252" s="132">
        <f>BK252</f>
        <v>0</v>
      </c>
      <c r="L252" s="121"/>
      <c r="M252" s="126"/>
      <c r="P252" s="127">
        <f>SUM(P253:P262)</f>
        <v>0</v>
      </c>
      <c r="R252" s="127">
        <f>SUM(R253:R262)</f>
        <v>18.92392358</v>
      </c>
      <c r="T252" s="128">
        <f>SUM(T253:T262)</f>
        <v>0</v>
      </c>
      <c r="AR252" s="122" t="s">
        <v>91</v>
      </c>
      <c r="AT252" s="129" t="s">
        <v>83</v>
      </c>
      <c r="AU252" s="129" t="s">
        <v>91</v>
      </c>
      <c r="AY252" s="122" t="s">
        <v>594</v>
      </c>
      <c r="BK252" s="130">
        <f>SUM(BK253:BK262)</f>
        <v>0</v>
      </c>
    </row>
    <row r="253" spans="2:65" s="1" customFormat="1" ht="21.75" customHeight="1" x14ac:dyDescent="0.2">
      <c r="B253" s="34"/>
      <c r="C253" s="133" t="s">
        <v>845</v>
      </c>
      <c r="D253" s="133" t="s">
        <v>597</v>
      </c>
      <c r="E253" s="134" t="s">
        <v>6191</v>
      </c>
      <c r="F253" s="135" t="s">
        <v>6192</v>
      </c>
      <c r="G253" s="136" t="s">
        <v>650</v>
      </c>
      <c r="H253" s="137">
        <v>8.3870000000000005</v>
      </c>
      <c r="I253" s="138"/>
      <c r="J253" s="139">
        <f>ROUND(I253*H253,2)</f>
        <v>0</v>
      </c>
      <c r="K253" s="135" t="s">
        <v>6193</v>
      </c>
      <c r="L253" s="34"/>
      <c r="M253" s="140" t="s">
        <v>82</v>
      </c>
      <c r="N253" s="141" t="s">
        <v>54</v>
      </c>
      <c r="P253" s="142">
        <f>O253*H253</f>
        <v>0</v>
      </c>
      <c r="Q253" s="142">
        <v>2.2563399999999998</v>
      </c>
      <c r="R253" s="142">
        <f>Q253*H253</f>
        <v>18.92392358</v>
      </c>
      <c r="S253" s="142">
        <v>0</v>
      </c>
      <c r="T253" s="143">
        <f>S253*H253</f>
        <v>0</v>
      </c>
      <c r="AR253" s="144" t="s">
        <v>147</v>
      </c>
      <c r="AT253" s="144" t="s">
        <v>597</v>
      </c>
      <c r="AU253" s="144" t="s">
        <v>93</v>
      </c>
      <c r="AY253" s="18" t="s">
        <v>594</v>
      </c>
      <c r="BE253" s="145">
        <f>IF(N253="základní",J253,0)</f>
        <v>0</v>
      </c>
      <c r="BF253" s="145">
        <f>IF(N253="snížená",J253,0)</f>
        <v>0</v>
      </c>
      <c r="BG253" s="145">
        <f>IF(N253="zákl. přenesená",J253,0)</f>
        <v>0</v>
      </c>
      <c r="BH253" s="145">
        <f>IF(N253="sníž. přenesená",J253,0)</f>
        <v>0</v>
      </c>
      <c r="BI253" s="145">
        <f>IF(N253="nulová",J253,0)</f>
        <v>0</v>
      </c>
      <c r="BJ253" s="18" t="s">
        <v>91</v>
      </c>
      <c r="BK253" s="145">
        <f>ROUND(I253*H253,2)</f>
        <v>0</v>
      </c>
      <c r="BL253" s="18" t="s">
        <v>147</v>
      </c>
      <c r="BM253" s="144" t="s">
        <v>6194</v>
      </c>
    </row>
    <row r="254" spans="2:65" s="1" customFormat="1" ht="10.199999999999999" x14ac:dyDescent="0.2">
      <c r="B254" s="34"/>
      <c r="D254" s="164" t="s">
        <v>653</v>
      </c>
      <c r="F254" s="165" t="s">
        <v>6195</v>
      </c>
      <c r="I254" s="166"/>
      <c r="L254" s="34"/>
      <c r="M254" s="167"/>
      <c r="T254" s="55"/>
      <c r="AT254" s="18" t="s">
        <v>653</v>
      </c>
      <c r="AU254" s="18" t="s">
        <v>93</v>
      </c>
    </row>
    <row r="255" spans="2:65" s="12" customFormat="1" ht="10.199999999999999" x14ac:dyDescent="0.2">
      <c r="B255" s="146"/>
      <c r="D255" s="147" t="s">
        <v>603</v>
      </c>
      <c r="E255" s="148" t="s">
        <v>82</v>
      </c>
      <c r="F255" s="149" t="s">
        <v>6196</v>
      </c>
      <c r="H255" s="148" t="s">
        <v>82</v>
      </c>
      <c r="I255" s="150"/>
      <c r="L255" s="146"/>
      <c r="M255" s="151"/>
      <c r="T255" s="152"/>
      <c r="AT255" s="148" t="s">
        <v>603</v>
      </c>
      <c r="AU255" s="148" t="s">
        <v>93</v>
      </c>
      <c r="AV255" s="12" t="s">
        <v>91</v>
      </c>
      <c r="AW255" s="12" t="s">
        <v>42</v>
      </c>
      <c r="AX255" s="12" t="s">
        <v>84</v>
      </c>
      <c r="AY255" s="148" t="s">
        <v>594</v>
      </c>
    </row>
    <row r="256" spans="2:65" s="13" customFormat="1" ht="10.199999999999999" x14ac:dyDescent="0.2">
      <c r="B256" s="153"/>
      <c r="D256" s="147" t="s">
        <v>603</v>
      </c>
      <c r="E256" s="154" t="s">
        <v>82</v>
      </c>
      <c r="F256" s="155" t="s">
        <v>6197</v>
      </c>
      <c r="H256" s="156">
        <v>5.1390000000000002</v>
      </c>
      <c r="I256" s="157"/>
      <c r="L256" s="153"/>
      <c r="M256" s="158"/>
      <c r="T256" s="159"/>
      <c r="AT256" s="154" t="s">
        <v>603</v>
      </c>
      <c r="AU256" s="154" t="s">
        <v>93</v>
      </c>
      <c r="AV256" s="13" t="s">
        <v>93</v>
      </c>
      <c r="AW256" s="13" t="s">
        <v>42</v>
      </c>
      <c r="AX256" s="13" t="s">
        <v>84</v>
      </c>
      <c r="AY256" s="154" t="s">
        <v>594</v>
      </c>
    </row>
    <row r="257" spans="2:65" s="13" customFormat="1" ht="10.199999999999999" x14ac:dyDescent="0.2">
      <c r="B257" s="153"/>
      <c r="D257" s="147" t="s">
        <v>603</v>
      </c>
      <c r="E257" s="154" t="s">
        <v>82</v>
      </c>
      <c r="F257" s="155" t="s">
        <v>6198</v>
      </c>
      <c r="H257" s="156">
        <v>0.28499999999999998</v>
      </c>
      <c r="I257" s="157"/>
      <c r="L257" s="153"/>
      <c r="M257" s="158"/>
      <c r="T257" s="159"/>
      <c r="AT257" s="154" t="s">
        <v>603</v>
      </c>
      <c r="AU257" s="154" t="s">
        <v>93</v>
      </c>
      <c r="AV257" s="13" t="s">
        <v>93</v>
      </c>
      <c r="AW257" s="13" t="s">
        <v>42</v>
      </c>
      <c r="AX257" s="13" t="s">
        <v>84</v>
      </c>
      <c r="AY257" s="154" t="s">
        <v>594</v>
      </c>
    </row>
    <row r="258" spans="2:65" s="13" customFormat="1" ht="10.199999999999999" x14ac:dyDescent="0.2">
      <c r="B258" s="153"/>
      <c r="D258" s="147" t="s">
        <v>603</v>
      </c>
      <c r="E258" s="154" t="s">
        <v>82</v>
      </c>
      <c r="F258" s="155" t="s">
        <v>6199</v>
      </c>
      <c r="H258" s="156">
        <v>0.104</v>
      </c>
      <c r="I258" s="157"/>
      <c r="L258" s="153"/>
      <c r="M258" s="158"/>
      <c r="T258" s="159"/>
      <c r="AT258" s="154" t="s">
        <v>603</v>
      </c>
      <c r="AU258" s="154" t="s">
        <v>93</v>
      </c>
      <c r="AV258" s="13" t="s">
        <v>93</v>
      </c>
      <c r="AW258" s="13" t="s">
        <v>42</v>
      </c>
      <c r="AX258" s="13" t="s">
        <v>84</v>
      </c>
      <c r="AY258" s="154" t="s">
        <v>594</v>
      </c>
    </row>
    <row r="259" spans="2:65" s="13" customFormat="1" ht="10.199999999999999" x14ac:dyDescent="0.2">
      <c r="B259" s="153"/>
      <c r="D259" s="147" t="s">
        <v>603</v>
      </c>
      <c r="E259" s="154" t="s">
        <v>82</v>
      </c>
      <c r="F259" s="155" t="s">
        <v>6200</v>
      </c>
      <c r="H259" s="156">
        <v>2.2149999999999999</v>
      </c>
      <c r="I259" s="157"/>
      <c r="L259" s="153"/>
      <c r="M259" s="158"/>
      <c r="T259" s="159"/>
      <c r="AT259" s="154" t="s">
        <v>603</v>
      </c>
      <c r="AU259" s="154" t="s">
        <v>93</v>
      </c>
      <c r="AV259" s="13" t="s">
        <v>93</v>
      </c>
      <c r="AW259" s="13" t="s">
        <v>42</v>
      </c>
      <c r="AX259" s="13" t="s">
        <v>84</v>
      </c>
      <c r="AY259" s="154" t="s">
        <v>594</v>
      </c>
    </row>
    <row r="260" spans="2:65" s="13" customFormat="1" ht="10.199999999999999" x14ac:dyDescent="0.2">
      <c r="B260" s="153"/>
      <c r="D260" s="147" t="s">
        <v>603</v>
      </c>
      <c r="E260" s="154" t="s">
        <v>82</v>
      </c>
      <c r="F260" s="155" t="s">
        <v>6201</v>
      </c>
      <c r="H260" s="156">
        <v>0.27500000000000002</v>
      </c>
      <c r="I260" s="157"/>
      <c r="L260" s="153"/>
      <c r="M260" s="158"/>
      <c r="T260" s="159"/>
      <c r="AT260" s="154" t="s">
        <v>603</v>
      </c>
      <c r="AU260" s="154" t="s">
        <v>93</v>
      </c>
      <c r="AV260" s="13" t="s">
        <v>93</v>
      </c>
      <c r="AW260" s="13" t="s">
        <v>42</v>
      </c>
      <c r="AX260" s="13" t="s">
        <v>84</v>
      </c>
      <c r="AY260" s="154" t="s">
        <v>594</v>
      </c>
    </row>
    <row r="261" spans="2:65" s="13" customFormat="1" ht="10.199999999999999" x14ac:dyDescent="0.2">
      <c r="B261" s="153"/>
      <c r="D261" s="147" t="s">
        <v>603</v>
      </c>
      <c r="E261" s="154" t="s">
        <v>82</v>
      </c>
      <c r="F261" s="155" t="s">
        <v>6202</v>
      </c>
      <c r="H261" s="156">
        <v>0.36899999999999999</v>
      </c>
      <c r="I261" s="157"/>
      <c r="L261" s="153"/>
      <c r="M261" s="158"/>
      <c r="T261" s="159"/>
      <c r="AT261" s="154" t="s">
        <v>603</v>
      </c>
      <c r="AU261" s="154" t="s">
        <v>93</v>
      </c>
      <c r="AV261" s="13" t="s">
        <v>93</v>
      </c>
      <c r="AW261" s="13" t="s">
        <v>42</v>
      </c>
      <c r="AX261" s="13" t="s">
        <v>84</v>
      </c>
      <c r="AY261" s="154" t="s">
        <v>594</v>
      </c>
    </row>
    <row r="262" spans="2:65" s="15" customFormat="1" ht="10.199999999999999" x14ac:dyDescent="0.2">
      <c r="B262" s="175"/>
      <c r="D262" s="147" t="s">
        <v>603</v>
      </c>
      <c r="E262" s="176" t="s">
        <v>82</v>
      </c>
      <c r="F262" s="177" t="s">
        <v>672</v>
      </c>
      <c r="H262" s="178">
        <v>8.3870000000000005</v>
      </c>
      <c r="I262" s="179"/>
      <c r="L262" s="175"/>
      <c r="M262" s="180"/>
      <c r="T262" s="181"/>
      <c r="AT262" s="176" t="s">
        <v>603</v>
      </c>
      <c r="AU262" s="176" t="s">
        <v>93</v>
      </c>
      <c r="AV262" s="15" t="s">
        <v>147</v>
      </c>
      <c r="AW262" s="15" t="s">
        <v>42</v>
      </c>
      <c r="AX262" s="15" t="s">
        <v>91</v>
      </c>
      <c r="AY262" s="176" t="s">
        <v>594</v>
      </c>
    </row>
    <row r="263" spans="2:65" s="11" customFormat="1" ht="22.8" customHeight="1" x14ac:dyDescent="0.25">
      <c r="B263" s="121"/>
      <c r="D263" s="122" t="s">
        <v>83</v>
      </c>
      <c r="E263" s="131" t="s">
        <v>716</v>
      </c>
      <c r="F263" s="131" t="s">
        <v>6203</v>
      </c>
      <c r="I263" s="124"/>
      <c r="J263" s="132">
        <f>BK263</f>
        <v>0</v>
      </c>
      <c r="L263" s="121"/>
      <c r="M263" s="126"/>
      <c r="P263" s="127">
        <f>SUM(P264:P270)</f>
        <v>0</v>
      </c>
      <c r="R263" s="127">
        <f>SUM(R264:R270)</f>
        <v>0.74850000000000005</v>
      </c>
      <c r="T263" s="128">
        <f>SUM(T264:T270)</f>
        <v>0</v>
      </c>
      <c r="AR263" s="122" t="s">
        <v>91</v>
      </c>
      <c r="AT263" s="129" t="s">
        <v>83</v>
      </c>
      <c r="AU263" s="129" t="s">
        <v>91</v>
      </c>
      <c r="AY263" s="122" t="s">
        <v>594</v>
      </c>
      <c r="BK263" s="130">
        <f>SUM(BK264:BK270)</f>
        <v>0</v>
      </c>
    </row>
    <row r="264" spans="2:65" s="1" customFormat="1" ht="24.15" customHeight="1" x14ac:dyDescent="0.2">
      <c r="B264" s="34"/>
      <c r="C264" s="133" t="s">
        <v>852</v>
      </c>
      <c r="D264" s="133" t="s">
        <v>597</v>
      </c>
      <c r="E264" s="134" t="s">
        <v>6204</v>
      </c>
      <c r="F264" s="135" t="s">
        <v>6205</v>
      </c>
      <c r="G264" s="136" t="s">
        <v>600</v>
      </c>
      <c r="H264" s="137">
        <v>3</v>
      </c>
      <c r="I264" s="138"/>
      <c r="J264" s="139">
        <f>ROUND(I264*H264,2)</f>
        <v>0</v>
      </c>
      <c r="K264" s="135" t="s">
        <v>82</v>
      </c>
      <c r="L264" s="34"/>
      <c r="M264" s="140" t="s">
        <v>82</v>
      </c>
      <c r="N264" s="141" t="s">
        <v>54</v>
      </c>
      <c r="P264" s="142">
        <f>O264*H264</f>
        <v>0</v>
      </c>
      <c r="Q264" s="142">
        <v>0.21734000000000001</v>
      </c>
      <c r="R264" s="142">
        <f>Q264*H264</f>
        <v>0.65202000000000004</v>
      </c>
      <c r="S264" s="142">
        <v>0</v>
      </c>
      <c r="T264" s="143">
        <f>S264*H264</f>
        <v>0</v>
      </c>
      <c r="AR264" s="144" t="s">
        <v>147</v>
      </c>
      <c r="AT264" s="144" t="s">
        <v>597</v>
      </c>
      <c r="AU264" s="144" t="s">
        <v>93</v>
      </c>
      <c r="AY264" s="18" t="s">
        <v>594</v>
      </c>
      <c r="BE264" s="145">
        <f>IF(N264="základní",J264,0)</f>
        <v>0</v>
      </c>
      <c r="BF264" s="145">
        <f>IF(N264="snížená",J264,0)</f>
        <v>0</v>
      </c>
      <c r="BG264" s="145">
        <f>IF(N264="zákl. přenesená",J264,0)</f>
        <v>0</v>
      </c>
      <c r="BH264" s="145">
        <f>IF(N264="sníž. přenesená",J264,0)</f>
        <v>0</v>
      </c>
      <c r="BI264" s="145">
        <f>IF(N264="nulová",J264,0)</f>
        <v>0</v>
      </c>
      <c r="BJ264" s="18" t="s">
        <v>91</v>
      </c>
      <c r="BK264" s="145">
        <f>ROUND(I264*H264,2)</f>
        <v>0</v>
      </c>
      <c r="BL264" s="18" t="s">
        <v>147</v>
      </c>
      <c r="BM264" s="144" t="s">
        <v>6206</v>
      </c>
    </row>
    <row r="265" spans="2:65" s="1" customFormat="1" ht="16.5" customHeight="1" x14ac:dyDescent="0.2">
      <c r="B265" s="34"/>
      <c r="C265" s="133" t="s">
        <v>884</v>
      </c>
      <c r="D265" s="133" t="s">
        <v>597</v>
      </c>
      <c r="E265" s="134" t="s">
        <v>6207</v>
      </c>
      <c r="F265" s="135" t="s">
        <v>6208</v>
      </c>
      <c r="G265" s="136" t="s">
        <v>650</v>
      </c>
      <c r="H265" s="137">
        <v>2.88</v>
      </c>
      <c r="I265" s="138"/>
      <c r="J265" s="139">
        <f>ROUND(I265*H265,2)</f>
        <v>0</v>
      </c>
      <c r="K265" s="135" t="s">
        <v>651</v>
      </c>
      <c r="L265" s="34"/>
      <c r="M265" s="140" t="s">
        <v>82</v>
      </c>
      <c r="N265" s="141" t="s">
        <v>54</v>
      </c>
      <c r="P265" s="142">
        <f>O265*H265</f>
        <v>0</v>
      </c>
      <c r="Q265" s="142">
        <v>0</v>
      </c>
      <c r="R265" s="142">
        <f>Q265*H265</f>
        <v>0</v>
      </c>
      <c r="S265" s="142">
        <v>0</v>
      </c>
      <c r="T265" s="143">
        <f>S265*H265</f>
        <v>0</v>
      </c>
      <c r="AR265" s="144" t="s">
        <v>147</v>
      </c>
      <c r="AT265" s="144" t="s">
        <v>597</v>
      </c>
      <c r="AU265" s="144" t="s">
        <v>93</v>
      </c>
      <c r="AY265" s="18" t="s">
        <v>594</v>
      </c>
      <c r="BE265" s="145">
        <f>IF(N265="základní",J265,0)</f>
        <v>0</v>
      </c>
      <c r="BF265" s="145">
        <f>IF(N265="snížená",J265,0)</f>
        <v>0</v>
      </c>
      <c r="BG265" s="145">
        <f>IF(N265="zákl. přenesená",J265,0)</f>
        <v>0</v>
      </c>
      <c r="BH265" s="145">
        <f>IF(N265="sníž. přenesená",J265,0)</f>
        <v>0</v>
      </c>
      <c r="BI265" s="145">
        <f>IF(N265="nulová",J265,0)</f>
        <v>0</v>
      </c>
      <c r="BJ265" s="18" t="s">
        <v>91</v>
      </c>
      <c r="BK265" s="145">
        <f>ROUND(I265*H265,2)</f>
        <v>0</v>
      </c>
      <c r="BL265" s="18" t="s">
        <v>147</v>
      </c>
      <c r="BM265" s="144" t="s">
        <v>6209</v>
      </c>
    </row>
    <row r="266" spans="2:65" s="1" customFormat="1" ht="10.199999999999999" x14ac:dyDescent="0.2">
      <c r="B266" s="34"/>
      <c r="D266" s="164" t="s">
        <v>653</v>
      </c>
      <c r="F266" s="165" t="s">
        <v>6210</v>
      </c>
      <c r="I266" s="166"/>
      <c r="L266" s="34"/>
      <c r="M266" s="167"/>
      <c r="T266" s="55"/>
      <c r="AT266" s="18" t="s">
        <v>653</v>
      </c>
      <c r="AU266" s="18" t="s">
        <v>93</v>
      </c>
    </row>
    <row r="267" spans="2:65" s="13" customFormat="1" ht="10.199999999999999" x14ac:dyDescent="0.2">
      <c r="B267" s="153"/>
      <c r="D267" s="147" t="s">
        <v>603</v>
      </c>
      <c r="E267" s="154" t="s">
        <v>82</v>
      </c>
      <c r="F267" s="155" t="s">
        <v>6211</v>
      </c>
      <c r="H267" s="156">
        <v>2.88</v>
      </c>
      <c r="I267" s="157"/>
      <c r="L267" s="153"/>
      <c r="M267" s="158"/>
      <c r="T267" s="159"/>
      <c r="AT267" s="154" t="s">
        <v>603</v>
      </c>
      <c r="AU267" s="154" t="s">
        <v>93</v>
      </c>
      <c r="AV267" s="13" t="s">
        <v>93</v>
      </c>
      <c r="AW267" s="13" t="s">
        <v>42</v>
      </c>
      <c r="AX267" s="13" t="s">
        <v>91</v>
      </c>
      <c r="AY267" s="154" t="s">
        <v>594</v>
      </c>
    </row>
    <row r="268" spans="2:65" s="1" customFormat="1" ht="16.5" customHeight="1" x14ac:dyDescent="0.2">
      <c r="B268" s="34"/>
      <c r="C268" s="133" t="s">
        <v>891</v>
      </c>
      <c r="D268" s="133" t="s">
        <v>597</v>
      </c>
      <c r="E268" s="134" t="s">
        <v>6212</v>
      </c>
      <c r="F268" s="135" t="s">
        <v>6213</v>
      </c>
      <c r="G268" s="136" t="s">
        <v>618</v>
      </c>
      <c r="H268" s="137">
        <v>24</v>
      </c>
      <c r="I268" s="138"/>
      <c r="J268" s="139">
        <f>ROUND(I268*H268,2)</f>
        <v>0</v>
      </c>
      <c r="K268" s="135" t="s">
        <v>651</v>
      </c>
      <c r="L268" s="34"/>
      <c r="M268" s="140" t="s">
        <v>82</v>
      </c>
      <c r="N268" s="141" t="s">
        <v>54</v>
      </c>
      <c r="P268" s="142">
        <f>O268*H268</f>
        <v>0</v>
      </c>
      <c r="Q268" s="142">
        <v>4.0200000000000001E-3</v>
      </c>
      <c r="R268" s="142">
        <f>Q268*H268</f>
        <v>9.648000000000001E-2</v>
      </c>
      <c r="S268" s="142">
        <v>0</v>
      </c>
      <c r="T268" s="143">
        <f>S268*H268</f>
        <v>0</v>
      </c>
      <c r="AR268" s="144" t="s">
        <v>147</v>
      </c>
      <c r="AT268" s="144" t="s">
        <v>597</v>
      </c>
      <c r="AU268" s="144" t="s">
        <v>93</v>
      </c>
      <c r="AY268" s="18" t="s">
        <v>594</v>
      </c>
      <c r="BE268" s="145">
        <f>IF(N268="základní",J268,0)</f>
        <v>0</v>
      </c>
      <c r="BF268" s="145">
        <f>IF(N268="snížená",J268,0)</f>
        <v>0</v>
      </c>
      <c r="BG268" s="145">
        <f>IF(N268="zákl. přenesená",J268,0)</f>
        <v>0</v>
      </c>
      <c r="BH268" s="145">
        <f>IF(N268="sníž. přenesená",J268,0)</f>
        <v>0</v>
      </c>
      <c r="BI268" s="145">
        <f>IF(N268="nulová",J268,0)</f>
        <v>0</v>
      </c>
      <c r="BJ268" s="18" t="s">
        <v>91</v>
      </c>
      <c r="BK268" s="145">
        <f>ROUND(I268*H268,2)</f>
        <v>0</v>
      </c>
      <c r="BL268" s="18" t="s">
        <v>147</v>
      </c>
      <c r="BM268" s="144" t="s">
        <v>6214</v>
      </c>
    </row>
    <row r="269" spans="2:65" s="1" customFormat="1" ht="10.199999999999999" x14ac:dyDescent="0.2">
      <c r="B269" s="34"/>
      <c r="D269" s="164" t="s">
        <v>653</v>
      </c>
      <c r="F269" s="165" t="s">
        <v>6215</v>
      </c>
      <c r="I269" s="166"/>
      <c r="L269" s="34"/>
      <c r="M269" s="167"/>
      <c r="T269" s="55"/>
      <c r="AT269" s="18" t="s">
        <v>653</v>
      </c>
      <c r="AU269" s="18" t="s">
        <v>93</v>
      </c>
    </row>
    <row r="270" spans="2:65" s="13" customFormat="1" ht="10.199999999999999" x14ac:dyDescent="0.2">
      <c r="B270" s="153"/>
      <c r="D270" s="147" t="s">
        <v>603</v>
      </c>
      <c r="E270" s="154" t="s">
        <v>82</v>
      </c>
      <c r="F270" s="155" t="s">
        <v>6216</v>
      </c>
      <c r="H270" s="156">
        <v>24</v>
      </c>
      <c r="I270" s="157"/>
      <c r="L270" s="153"/>
      <c r="M270" s="158"/>
      <c r="T270" s="159"/>
      <c r="AT270" s="154" t="s">
        <v>603</v>
      </c>
      <c r="AU270" s="154" t="s">
        <v>93</v>
      </c>
      <c r="AV270" s="13" t="s">
        <v>93</v>
      </c>
      <c r="AW270" s="13" t="s">
        <v>42</v>
      </c>
      <c r="AX270" s="13" t="s">
        <v>91</v>
      </c>
      <c r="AY270" s="154" t="s">
        <v>594</v>
      </c>
    </row>
    <row r="271" spans="2:65" s="11" customFormat="1" ht="22.8" customHeight="1" x14ac:dyDescent="0.25">
      <c r="B271" s="121"/>
      <c r="D271" s="122" t="s">
        <v>83</v>
      </c>
      <c r="E271" s="131" t="s">
        <v>1666</v>
      </c>
      <c r="F271" s="131" t="s">
        <v>1667</v>
      </c>
      <c r="I271" s="124"/>
      <c r="J271" s="132">
        <f>BK271</f>
        <v>0</v>
      </c>
      <c r="L271" s="121"/>
      <c r="M271" s="126"/>
      <c r="P271" s="127">
        <f>SUM(P272:P273)</f>
        <v>0</v>
      </c>
      <c r="R271" s="127">
        <f>SUM(R272:R273)</f>
        <v>0</v>
      </c>
      <c r="T271" s="128">
        <f>SUM(T272:T273)</f>
        <v>0</v>
      </c>
      <c r="AR271" s="122" t="s">
        <v>91</v>
      </c>
      <c r="AT271" s="129" t="s">
        <v>83</v>
      </c>
      <c r="AU271" s="129" t="s">
        <v>91</v>
      </c>
      <c r="AY271" s="122" t="s">
        <v>594</v>
      </c>
      <c r="BK271" s="130">
        <f>SUM(BK272:BK273)</f>
        <v>0</v>
      </c>
    </row>
    <row r="272" spans="2:65" s="1" customFormat="1" ht="33" customHeight="1" x14ac:dyDescent="0.2">
      <c r="B272" s="34"/>
      <c r="C272" s="133" t="s">
        <v>924</v>
      </c>
      <c r="D272" s="133" t="s">
        <v>597</v>
      </c>
      <c r="E272" s="134" t="s">
        <v>5630</v>
      </c>
      <c r="F272" s="135" t="s">
        <v>5631</v>
      </c>
      <c r="G272" s="136" t="s">
        <v>738</v>
      </c>
      <c r="H272" s="137">
        <v>658.601</v>
      </c>
      <c r="I272" s="138"/>
      <c r="J272" s="139">
        <f>ROUND(I272*H272,2)</f>
        <v>0</v>
      </c>
      <c r="K272" s="135" t="s">
        <v>651</v>
      </c>
      <c r="L272" s="34"/>
      <c r="M272" s="140" t="s">
        <v>82</v>
      </c>
      <c r="N272" s="141" t="s">
        <v>54</v>
      </c>
      <c r="P272" s="142">
        <f>O272*H272</f>
        <v>0</v>
      </c>
      <c r="Q272" s="142">
        <v>0</v>
      </c>
      <c r="R272" s="142">
        <f>Q272*H272</f>
        <v>0</v>
      </c>
      <c r="S272" s="142">
        <v>0</v>
      </c>
      <c r="T272" s="143">
        <f>S272*H272</f>
        <v>0</v>
      </c>
      <c r="AR272" s="144" t="s">
        <v>147</v>
      </c>
      <c r="AT272" s="144" t="s">
        <v>597</v>
      </c>
      <c r="AU272" s="144" t="s">
        <v>93</v>
      </c>
      <c r="AY272" s="18" t="s">
        <v>594</v>
      </c>
      <c r="BE272" s="145">
        <f>IF(N272="základní",J272,0)</f>
        <v>0</v>
      </c>
      <c r="BF272" s="145">
        <f>IF(N272="snížená",J272,0)</f>
        <v>0</v>
      </c>
      <c r="BG272" s="145">
        <f>IF(N272="zákl. přenesená",J272,0)</f>
        <v>0</v>
      </c>
      <c r="BH272" s="145">
        <f>IF(N272="sníž. přenesená",J272,0)</f>
        <v>0</v>
      </c>
      <c r="BI272" s="145">
        <f>IF(N272="nulová",J272,0)</f>
        <v>0</v>
      </c>
      <c r="BJ272" s="18" t="s">
        <v>91</v>
      </c>
      <c r="BK272" s="145">
        <f>ROUND(I272*H272,2)</f>
        <v>0</v>
      </c>
      <c r="BL272" s="18" t="s">
        <v>147</v>
      </c>
      <c r="BM272" s="144" t="s">
        <v>6217</v>
      </c>
    </row>
    <row r="273" spans="2:65" s="1" customFormat="1" ht="10.199999999999999" x14ac:dyDescent="0.2">
      <c r="B273" s="34"/>
      <c r="D273" s="164" t="s">
        <v>653</v>
      </c>
      <c r="F273" s="165" t="s">
        <v>5633</v>
      </c>
      <c r="I273" s="166"/>
      <c r="L273" s="34"/>
      <c r="M273" s="167"/>
      <c r="T273" s="55"/>
      <c r="AT273" s="18" t="s">
        <v>653</v>
      </c>
      <c r="AU273" s="18" t="s">
        <v>93</v>
      </c>
    </row>
    <row r="274" spans="2:65" s="11" customFormat="1" ht="25.95" customHeight="1" x14ac:dyDescent="0.25">
      <c r="B274" s="121"/>
      <c r="D274" s="122" t="s">
        <v>83</v>
      </c>
      <c r="E274" s="123" t="s">
        <v>592</v>
      </c>
      <c r="F274" s="123" t="s">
        <v>593</v>
      </c>
      <c r="I274" s="124"/>
      <c r="J274" s="125">
        <f>BK274</f>
        <v>0</v>
      </c>
      <c r="L274" s="121"/>
      <c r="M274" s="126"/>
      <c r="P274" s="127">
        <f>P275+P304+P307+P319</f>
        <v>0</v>
      </c>
      <c r="R274" s="127">
        <f>R275+R304+R307+R319</f>
        <v>4.8228338500000003</v>
      </c>
      <c r="T274" s="128">
        <f>T275+T304+T307+T319</f>
        <v>0.21</v>
      </c>
      <c r="AR274" s="122" t="s">
        <v>93</v>
      </c>
      <c r="AT274" s="129" t="s">
        <v>83</v>
      </c>
      <c r="AU274" s="129" t="s">
        <v>84</v>
      </c>
      <c r="AY274" s="122" t="s">
        <v>594</v>
      </c>
      <c r="BK274" s="130">
        <f>BK275+BK304+BK307+BK319</f>
        <v>0</v>
      </c>
    </row>
    <row r="275" spans="2:65" s="11" customFormat="1" ht="22.8" customHeight="1" x14ac:dyDescent="0.25">
      <c r="B275" s="121"/>
      <c r="D275" s="122" t="s">
        <v>83</v>
      </c>
      <c r="E275" s="131" t="s">
        <v>1673</v>
      </c>
      <c r="F275" s="131" t="s">
        <v>1674</v>
      </c>
      <c r="I275" s="124"/>
      <c r="J275" s="132">
        <f>BK275</f>
        <v>0</v>
      </c>
      <c r="L275" s="121"/>
      <c r="M275" s="126"/>
      <c r="P275" s="127">
        <f>SUM(P276:P303)</f>
        <v>0</v>
      </c>
      <c r="R275" s="127">
        <f>SUM(R276:R303)</f>
        <v>4.4492304000000003</v>
      </c>
      <c r="T275" s="128">
        <f>SUM(T276:T303)</f>
        <v>0</v>
      </c>
      <c r="AR275" s="122" t="s">
        <v>93</v>
      </c>
      <c r="AT275" s="129" t="s">
        <v>83</v>
      </c>
      <c r="AU275" s="129" t="s">
        <v>91</v>
      </c>
      <c r="AY275" s="122" t="s">
        <v>594</v>
      </c>
      <c r="BK275" s="130">
        <f>SUM(BK276:BK303)</f>
        <v>0</v>
      </c>
    </row>
    <row r="276" spans="2:65" s="1" customFormat="1" ht="21.75" customHeight="1" x14ac:dyDescent="0.2">
      <c r="B276" s="34"/>
      <c r="C276" s="133" t="s">
        <v>929</v>
      </c>
      <c r="D276" s="133" t="s">
        <v>597</v>
      </c>
      <c r="E276" s="134" t="s">
        <v>4555</v>
      </c>
      <c r="F276" s="135" t="s">
        <v>4556</v>
      </c>
      <c r="G276" s="136" t="s">
        <v>618</v>
      </c>
      <c r="H276" s="137">
        <v>302.98099999999999</v>
      </c>
      <c r="I276" s="138"/>
      <c r="J276" s="139">
        <f>ROUND(I276*H276,2)</f>
        <v>0</v>
      </c>
      <c r="K276" s="135" t="s">
        <v>651</v>
      </c>
      <c r="L276" s="34"/>
      <c r="M276" s="140" t="s">
        <v>82</v>
      </c>
      <c r="N276" s="141" t="s">
        <v>54</v>
      </c>
      <c r="P276" s="142">
        <f>O276*H276</f>
        <v>0</v>
      </c>
      <c r="Q276" s="142">
        <v>0</v>
      </c>
      <c r="R276" s="142">
        <f>Q276*H276</f>
        <v>0</v>
      </c>
      <c r="S276" s="142">
        <v>0</v>
      </c>
      <c r="T276" s="143">
        <f>S276*H276</f>
        <v>0</v>
      </c>
      <c r="AR276" s="144" t="s">
        <v>601</v>
      </c>
      <c r="AT276" s="144" t="s">
        <v>597</v>
      </c>
      <c r="AU276" s="144" t="s">
        <v>93</v>
      </c>
      <c r="AY276" s="18" t="s">
        <v>594</v>
      </c>
      <c r="BE276" s="145">
        <f>IF(N276="základní",J276,0)</f>
        <v>0</v>
      </c>
      <c r="BF276" s="145">
        <f>IF(N276="snížená",J276,0)</f>
        <v>0</v>
      </c>
      <c r="BG276" s="145">
        <f>IF(N276="zákl. přenesená",J276,0)</f>
        <v>0</v>
      </c>
      <c r="BH276" s="145">
        <f>IF(N276="sníž. přenesená",J276,0)</f>
        <v>0</v>
      </c>
      <c r="BI276" s="145">
        <f>IF(N276="nulová",J276,0)</f>
        <v>0</v>
      </c>
      <c r="BJ276" s="18" t="s">
        <v>91</v>
      </c>
      <c r="BK276" s="145">
        <f>ROUND(I276*H276,2)</f>
        <v>0</v>
      </c>
      <c r="BL276" s="18" t="s">
        <v>601</v>
      </c>
      <c r="BM276" s="144" t="s">
        <v>6218</v>
      </c>
    </row>
    <row r="277" spans="2:65" s="1" customFormat="1" ht="10.199999999999999" x14ac:dyDescent="0.2">
      <c r="B277" s="34"/>
      <c r="D277" s="164" t="s">
        <v>653</v>
      </c>
      <c r="F277" s="165" t="s">
        <v>4558</v>
      </c>
      <c r="I277" s="166"/>
      <c r="L277" s="34"/>
      <c r="M277" s="167"/>
      <c r="T277" s="55"/>
      <c r="AT277" s="18" t="s">
        <v>653</v>
      </c>
      <c r="AU277" s="18" t="s">
        <v>93</v>
      </c>
    </row>
    <row r="278" spans="2:65" s="13" customFormat="1" ht="10.199999999999999" x14ac:dyDescent="0.2">
      <c r="B278" s="153"/>
      <c r="D278" s="147" t="s">
        <v>603</v>
      </c>
      <c r="E278" s="154" t="s">
        <v>82</v>
      </c>
      <c r="F278" s="155" t="s">
        <v>6024</v>
      </c>
      <c r="H278" s="156">
        <v>302.98099999999999</v>
      </c>
      <c r="I278" s="157"/>
      <c r="L278" s="153"/>
      <c r="M278" s="158"/>
      <c r="T278" s="159"/>
      <c r="AT278" s="154" t="s">
        <v>603</v>
      </c>
      <c r="AU278" s="154" t="s">
        <v>93</v>
      </c>
      <c r="AV278" s="13" t="s">
        <v>93</v>
      </c>
      <c r="AW278" s="13" t="s">
        <v>42</v>
      </c>
      <c r="AX278" s="13" t="s">
        <v>91</v>
      </c>
      <c r="AY278" s="154" t="s">
        <v>594</v>
      </c>
    </row>
    <row r="279" spans="2:65" s="1" customFormat="1" ht="16.5" customHeight="1" x14ac:dyDescent="0.2">
      <c r="B279" s="34"/>
      <c r="C279" s="183" t="s">
        <v>934</v>
      </c>
      <c r="D279" s="183" t="s">
        <v>752</v>
      </c>
      <c r="E279" s="184" t="s">
        <v>4563</v>
      </c>
      <c r="F279" s="185" t="s">
        <v>4564</v>
      </c>
      <c r="G279" s="186" t="s">
        <v>738</v>
      </c>
      <c r="H279" s="187">
        <v>0.106</v>
      </c>
      <c r="I279" s="188"/>
      <c r="J279" s="189">
        <f>ROUND(I279*H279,2)</f>
        <v>0</v>
      </c>
      <c r="K279" s="185" t="s">
        <v>651</v>
      </c>
      <c r="L279" s="190"/>
      <c r="M279" s="191" t="s">
        <v>82</v>
      </c>
      <c r="N279" s="192" t="s">
        <v>54</v>
      </c>
      <c r="P279" s="142">
        <f>O279*H279</f>
        <v>0</v>
      </c>
      <c r="Q279" s="142">
        <v>1</v>
      </c>
      <c r="R279" s="142">
        <f>Q279*H279</f>
        <v>0.106</v>
      </c>
      <c r="S279" s="142">
        <v>0</v>
      </c>
      <c r="T279" s="143">
        <f>S279*H279</f>
        <v>0</v>
      </c>
      <c r="AR279" s="144" t="s">
        <v>948</v>
      </c>
      <c r="AT279" s="144" t="s">
        <v>752</v>
      </c>
      <c r="AU279" s="144" t="s">
        <v>93</v>
      </c>
      <c r="AY279" s="18" t="s">
        <v>594</v>
      </c>
      <c r="BE279" s="145">
        <f>IF(N279="základní",J279,0)</f>
        <v>0</v>
      </c>
      <c r="BF279" s="145">
        <f>IF(N279="snížená",J279,0)</f>
        <v>0</v>
      </c>
      <c r="BG279" s="145">
        <f>IF(N279="zákl. přenesená",J279,0)</f>
        <v>0</v>
      </c>
      <c r="BH279" s="145">
        <f>IF(N279="sníž. přenesená",J279,0)</f>
        <v>0</v>
      </c>
      <c r="BI279" s="145">
        <f>IF(N279="nulová",J279,0)</f>
        <v>0</v>
      </c>
      <c r="BJ279" s="18" t="s">
        <v>91</v>
      </c>
      <c r="BK279" s="145">
        <f>ROUND(I279*H279,2)</f>
        <v>0</v>
      </c>
      <c r="BL279" s="18" t="s">
        <v>601</v>
      </c>
      <c r="BM279" s="144" t="s">
        <v>6219</v>
      </c>
    </row>
    <row r="280" spans="2:65" s="1" customFormat="1" ht="19.2" x14ac:dyDescent="0.2">
      <c r="B280" s="34"/>
      <c r="D280" s="147" t="s">
        <v>740</v>
      </c>
      <c r="F280" s="182" t="s">
        <v>4566</v>
      </c>
      <c r="I280" s="166"/>
      <c r="L280" s="34"/>
      <c r="M280" s="167"/>
      <c r="T280" s="55"/>
      <c r="AT280" s="18" t="s">
        <v>740</v>
      </c>
      <c r="AU280" s="18" t="s">
        <v>93</v>
      </c>
    </row>
    <row r="281" spans="2:65" s="13" customFormat="1" ht="10.199999999999999" x14ac:dyDescent="0.2">
      <c r="B281" s="153"/>
      <c r="D281" s="147" t="s">
        <v>603</v>
      </c>
      <c r="E281" s="154" t="s">
        <v>82</v>
      </c>
      <c r="F281" s="155" t="s">
        <v>6220</v>
      </c>
      <c r="H281" s="156">
        <v>0.106</v>
      </c>
      <c r="I281" s="157"/>
      <c r="L281" s="153"/>
      <c r="M281" s="158"/>
      <c r="T281" s="159"/>
      <c r="AT281" s="154" t="s">
        <v>603</v>
      </c>
      <c r="AU281" s="154" t="s">
        <v>93</v>
      </c>
      <c r="AV281" s="13" t="s">
        <v>93</v>
      </c>
      <c r="AW281" s="13" t="s">
        <v>42</v>
      </c>
      <c r="AX281" s="13" t="s">
        <v>91</v>
      </c>
      <c r="AY281" s="154" t="s">
        <v>594</v>
      </c>
    </row>
    <row r="282" spans="2:65" s="1" customFormat="1" ht="16.5" customHeight="1" x14ac:dyDescent="0.2">
      <c r="B282" s="34"/>
      <c r="C282" s="133" t="s">
        <v>941</v>
      </c>
      <c r="D282" s="133" t="s">
        <v>597</v>
      </c>
      <c r="E282" s="134" t="s">
        <v>4579</v>
      </c>
      <c r="F282" s="135" t="s">
        <v>4580</v>
      </c>
      <c r="G282" s="136" t="s">
        <v>618</v>
      </c>
      <c r="H282" s="137">
        <v>605.96199999999999</v>
      </c>
      <c r="I282" s="138"/>
      <c r="J282" s="139">
        <f>ROUND(I282*H282,2)</f>
        <v>0</v>
      </c>
      <c r="K282" s="135" t="s">
        <v>651</v>
      </c>
      <c r="L282" s="34"/>
      <c r="M282" s="140" t="s">
        <v>82</v>
      </c>
      <c r="N282" s="141" t="s">
        <v>54</v>
      </c>
      <c r="P282" s="142">
        <f>O282*H282</f>
        <v>0</v>
      </c>
      <c r="Q282" s="142">
        <v>4.0000000000000002E-4</v>
      </c>
      <c r="R282" s="142">
        <f>Q282*H282</f>
        <v>0.24238480000000001</v>
      </c>
      <c r="S282" s="142">
        <v>0</v>
      </c>
      <c r="T282" s="143">
        <f>S282*H282</f>
        <v>0</v>
      </c>
      <c r="AR282" s="144" t="s">
        <v>601</v>
      </c>
      <c r="AT282" s="144" t="s">
        <v>597</v>
      </c>
      <c r="AU282" s="144" t="s">
        <v>93</v>
      </c>
      <c r="AY282" s="18" t="s">
        <v>594</v>
      </c>
      <c r="BE282" s="145">
        <f>IF(N282="základní",J282,0)</f>
        <v>0</v>
      </c>
      <c r="BF282" s="145">
        <f>IF(N282="snížená",J282,0)</f>
        <v>0</v>
      </c>
      <c r="BG282" s="145">
        <f>IF(N282="zákl. přenesená",J282,0)</f>
        <v>0</v>
      </c>
      <c r="BH282" s="145">
        <f>IF(N282="sníž. přenesená",J282,0)</f>
        <v>0</v>
      </c>
      <c r="BI282" s="145">
        <f>IF(N282="nulová",J282,0)</f>
        <v>0</v>
      </c>
      <c r="BJ282" s="18" t="s">
        <v>91</v>
      </c>
      <c r="BK282" s="145">
        <f>ROUND(I282*H282,2)</f>
        <v>0</v>
      </c>
      <c r="BL282" s="18" t="s">
        <v>601</v>
      </c>
      <c r="BM282" s="144" t="s">
        <v>6221</v>
      </c>
    </row>
    <row r="283" spans="2:65" s="1" customFormat="1" ht="10.199999999999999" x14ac:dyDescent="0.2">
      <c r="B283" s="34"/>
      <c r="D283" s="164" t="s">
        <v>653</v>
      </c>
      <c r="F283" s="165" t="s">
        <v>4582</v>
      </c>
      <c r="I283" s="166"/>
      <c r="L283" s="34"/>
      <c r="M283" s="167"/>
      <c r="T283" s="55"/>
      <c r="AT283" s="18" t="s">
        <v>653</v>
      </c>
      <c r="AU283" s="18" t="s">
        <v>93</v>
      </c>
    </row>
    <row r="284" spans="2:65" s="12" customFormat="1" ht="10.199999999999999" x14ac:dyDescent="0.2">
      <c r="B284" s="146"/>
      <c r="D284" s="147" t="s">
        <v>603</v>
      </c>
      <c r="E284" s="148" t="s">
        <v>82</v>
      </c>
      <c r="F284" s="149" t="s">
        <v>6113</v>
      </c>
      <c r="H284" s="148" t="s">
        <v>82</v>
      </c>
      <c r="I284" s="150"/>
      <c r="L284" s="146"/>
      <c r="M284" s="151"/>
      <c r="T284" s="152"/>
      <c r="AT284" s="148" t="s">
        <v>603</v>
      </c>
      <c r="AU284" s="148" t="s">
        <v>93</v>
      </c>
      <c r="AV284" s="12" t="s">
        <v>91</v>
      </c>
      <c r="AW284" s="12" t="s">
        <v>42</v>
      </c>
      <c r="AX284" s="12" t="s">
        <v>84</v>
      </c>
      <c r="AY284" s="148" t="s">
        <v>594</v>
      </c>
    </row>
    <row r="285" spans="2:65" s="13" customFormat="1" ht="10.199999999999999" x14ac:dyDescent="0.2">
      <c r="B285" s="153"/>
      <c r="D285" s="147" t="s">
        <v>603</v>
      </c>
      <c r="E285" s="154" t="s">
        <v>82</v>
      </c>
      <c r="F285" s="155" t="s">
        <v>6222</v>
      </c>
      <c r="H285" s="156">
        <v>121.47499999999999</v>
      </c>
      <c r="I285" s="157"/>
      <c r="L285" s="153"/>
      <c r="M285" s="158"/>
      <c r="T285" s="159"/>
      <c r="AT285" s="154" t="s">
        <v>603</v>
      </c>
      <c r="AU285" s="154" t="s">
        <v>93</v>
      </c>
      <c r="AV285" s="13" t="s">
        <v>93</v>
      </c>
      <c r="AW285" s="13" t="s">
        <v>42</v>
      </c>
      <c r="AX285" s="13" t="s">
        <v>84</v>
      </c>
      <c r="AY285" s="154" t="s">
        <v>594</v>
      </c>
    </row>
    <row r="286" spans="2:65" s="13" customFormat="1" ht="10.199999999999999" x14ac:dyDescent="0.2">
      <c r="B286" s="153"/>
      <c r="D286" s="147" t="s">
        <v>603</v>
      </c>
      <c r="E286" s="154" t="s">
        <v>82</v>
      </c>
      <c r="F286" s="155" t="s">
        <v>6223</v>
      </c>
      <c r="H286" s="156">
        <v>2.8919999999999999</v>
      </c>
      <c r="I286" s="157"/>
      <c r="L286" s="153"/>
      <c r="M286" s="158"/>
      <c r="T286" s="159"/>
      <c r="AT286" s="154" t="s">
        <v>603</v>
      </c>
      <c r="AU286" s="154" t="s">
        <v>93</v>
      </c>
      <c r="AV286" s="13" t="s">
        <v>93</v>
      </c>
      <c r="AW286" s="13" t="s">
        <v>42</v>
      </c>
      <c r="AX286" s="13" t="s">
        <v>84</v>
      </c>
      <c r="AY286" s="154" t="s">
        <v>594</v>
      </c>
    </row>
    <row r="287" spans="2:65" s="13" customFormat="1" ht="10.199999999999999" x14ac:dyDescent="0.2">
      <c r="B287" s="153"/>
      <c r="D287" s="147" t="s">
        <v>603</v>
      </c>
      <c r="E287" s="154" t="s">
        <v>82</v>
      </c>
      <c r="F287" s="155" t="s">
        <v>6224</v>
      </c>
      <c r="H287" s="156">
        <v>2.1120000000000001</v>
      </c>
      <c r="I287" s="157"/>
      <c r="L287" s="153"/>
      <c r="M287" s="158"/>
      <c r="T287" s="159"/>
      <c r="AT287" s="154" t="s">
        <v>603</v>
      </c>
      <c r="AU287" s="154" t="s">
        <v>93</v>
      </c>
      <c r="AV287" s="13" t="s">
        <v>93</v>
      </c>
      <c r="AW287" s="13" t="s">
        <v>42</v>
      </c>
      <c r="AX287" s="13" t="s">
        <v>84</v>
      </c>
      <c r="AY287" s="154" t="s">
        <v>594</v>
      </c>
    </row>
    <row r="288" spans="2:65" s="13" customFormat="1" ht="10.199999999999999" x14ac:dyDescent="0.2">
      <c r="B288" s="153"/>
      <c r="D288" s="147" t="s">
        <v>603</v>
      </c>
      <c r="E288" s="154" t="s">
        <v>82</v>
      </c>
      <c r="F288" s="155" t="s">
        <v>6225</v>
      </c>
      <c r="H288" s="156">
        <v>53.07</v>
      </c>
      <c r="I288" s="157"/>
      <c r="L288" s="153"/>
      <c r="M288" s="158"/>
      <c r="T288" s="159"/>
      <c r="AT288" s="154" t="s">
        <v>603</v>
      </c>
      <c r="AU288" s="154" t="s">
        <v>93</v>
      </c>
      <c r="AV288" s="13" t="s">
        <v>93</v>
      </c>
      <c r="AW288" s="13" t="s">
        <v>42</v>
      </c>
      <c r="AX288" s="13" t="s">
        <v>84</v>
      </c>
      <c r="AY288" s="154" t="s">
        <v>594</v>
      </c>
    </row>
    <row r="289" spans="2:65" s="13" customFormat="1" ht="10.199999999999999" x14ac:dyDescent="0.2">
      <c r="B289" s="153"/>
      <c r="D289" s="147" t="s">
        <v>603</v>
      </c>
      <c r="E289" s="154" t="s">
        <v>82</v>
      </c>
      <c r="F289" s="155" t="s">
        <v>6226</v>
      </c>
      <c r="H289" s="156">
        <v>17.399999999999999</v>
      </c>
      <c r="I289" s="157"/>
      <c r="L289" s="153"/>
      <c r="M289" s="158"/>
      <c r="T289" s="159"/>
      <c r="AT289" s="154" t="s">
        <v>603</v>
      </c>
      <c r="AU289" s="154" t="s">
        <v>93</v>
      </c>
      <c r="AV289" s="13" t="s">
        <v>93</v>
      </c>
      <c r="AW289" s="13" t="s">
        <v>42</v>
      </c>
      <c r="AX289" s="13" t="s">
        <v>84</v>
      </c>
      <c r="AY289" s="154" t="s">
        <v>594</v>
      </c>
    </row>
    <row r="290" spans="2:65" s="13" customFormat="1" ht="10.199999999999999" x14ac:dyDescent="0.2">
      <c r="B290" s="153"/>
      <c r="D290" s="147" t="s">
        <v>603</v>
      </c>
      <c r="E290" s="154" t="s">
        <v>82</v>
      </c>
      <c r="F290" s="155" t="s">
        <v>6227</v>
      </c>
      <c r="H290" s="156">
        <v>106.032</v>
      </c>
      <c r="I290" s="157"/>
      <c r="L290" s="153"/>
      <c r="M290" s="158"/>
      <c r="T290" s="159"/>
      <c r="AT290" s="154" t="s">
        <v>603</v>
      </c>
      <c r="AU290" s="154" t="s">
        <v>93</v>
      </c>
      <c r="AV290" s="13" t="s">
        <v>93</v>
      </c>
      <c r="AW290" s="13" t="s">
        <v>42</v>
      </c>
      <c r="AX290" s="13" t="s">
        <v>84</v>
      </c>
      <c r="AY290" s="154" t="s">
        <v>594</v>
      </c>
    </row>
    <row r="291" spans="2:65" s="14" customFormat="1" ht="10.199999999999999" x14ac:dyDescent="0.2">
      <c r="B291" s="168"/>
      <c r="D291" s="147" t="s">
        <v>603</v>
      </c>
      <c r="E291" s="169" t="s">
        <v>6024</v>
      </c>
      <c r="F291" s="170" t="s">
        <v>668</v>
      </c>
      <c r="H291" s="171">
        <v>302.98099999999999</v>
      </c>
      <c r="I291" s="172"/>
      <c r="L291" s="168"/>
      <c r="M291" s="173"/>
      <c r="T291" s="174"/>
      <c r="AT291" s="169" t="s">
        <v>603</v>
      </c>
      <c r="AU291" s="169" t="s">
        <v>93</v>
      </c>
      <c r="AV291" s="14" t="s">
        <v>101</v>
      </c>
      <c r="AW291" s="14" t="s">
        <v>42</v>
      </c>
      <c r="AX291" s="14" t="s">
        <v>84</v>
      </c>
      <c r="AY291" s="169" t="s">
        <v>594</v>
      </c>
    </row>
    <row r="292" spans="2:65" s="13" customFormat="1" ht="10.199999999999999" x14ac:dyDescent="0.2">
      <c r="B292" s="153"/>
      <c r="D292" s="147" t="s">
        <v>603</v>
      </c>
      <c r="E292" s="154" t="s">
        <v>82</v>
      </c>
      <c r="F292" s="155" t="s">
        <v>6228</v>
      </c>
      <c r="H292" s="156">
        <v>302.98099999999999</v>
      </c>
      <c r="I292" s="157"/>
      <c r="L292" s="153"/>
      <c r="M292" s="158"/>
      <c r="T292" s="159"/>
      <c r="AT292" s="154" t="s">
        <v>603</v>
      </c>
      <c r="AU292" s="154" t="s">
        <v>93</v>
      </c>
      <c r="AV292" s="13" t="s">
        <v>93</v>
      </c>
      <c r="AW292" s="13" t="s">
        <v>42</v>
      </c>
      <c r="AX292" s="13" t="s">
        <v>84</v>
      </c>
      <c r="AY292" s="154" t="s">
        <v>594</v>
      </c>
    </row>
    <row r="293" spans="2:65" s="12" customFormat="1" ht="10.199999999999999" x14ac:dyDescent="0.2">
      <c r="B293" s="146"/>
      <c r="D293" s="147" t="s">
        <v>603</v>
      </c>
      <c r="E293" s="148" t="s">
        <v>82</v>
      </c>
      <c r="F293" s="149" t="s">
        <v>6229</v>
      </c>
      <c r="H293" s="148" t="s">
        <v>82</v>
      </c>
      <c r="I293" s="150"/>
      <c r="L293" s="146"/>
      <c r="M293" s="151"/>
      <c r="T293" s="152"/>
      <c r="AT293" s="148" t="s">
        <v>603</v>
      </c>
      <c r="AU293" s="148" t="s">
        <v>93</v>
      </c>
      <c r="AV293" s="12" t="s">
        <v>91</v>
      </c>
      <c r="AW293" s="12" t="s">
        <v>42</v>
      </c>
      <c r="AX293" s="12" t="s">
        <v>84</v>
      </c>
      <c r="AY293" s="148" t="s">
        <v>594</v>
      </c>
    </row>
    <row r="294" spans="2:65" s="15" customFormat="1" ht="10.199999999999999" x14ac:dyDescent="0.2">
      <c r="B294" s="175"/>
      <c r="D294" s="147" t="s">
        <v>603</v>
      </c>
      <c r="E294" s="176" t="s">
        <v>82</v>
      </c>
      <c r="F294" s="177" t="s">
        <v>672</v>
      </c>
      <c r="H294" s="178">
        <v>605.96199999999999</v>
      </c>
      <c r="I294" s="179"/>
      <c r="L294" s="175"/>
      <c r="M294" s="180"/>
      <c r="T294" s="181"/>
      <c r="AT294" s="176" t="s">
        <v>603</v>
      </c>
      <c r="AU294" s="176" t="s">
        <v>93</v>
      </c>
      <c r="AV294" s="15" t="s">
        <v>147</v>
      </c>
      <c r="AW294" s="15" t="s">
        <v>42</v>
      </c>
      <c r="AX294" s="15" t="s">
        <v>91</v>
      </c>
      <c r="AY294" s="176" t="s">
        <v>594</v>
      </c>
    </row>
    <row r="295" spans="2:65" s="1" customFormat="1" ht="24.15" customHeight="1" x14ac:dyDescent="0.2">
      <c r="B295" s="34"/>
      <c r="C295" s="183" t="s">
        <v>948</v>
      </c>
      <c r="D295" s="183" t="s">
        <v>752</v>
      </c>
      <c r="E295" s="184" t="s">
        <v>4588</v>
      </c>
      <c r="F295" s="185" t="s">
        <v>4589</v>
      </c>
      <c r="G295" s="186" t="s">
        <v>618</v>
      </c>
      <c r="H295" s="187">
        <v>727.154</v>
      </c>
      <c r="I295" s="188"/>
      <c r="J295" s="189">
        <f>ROUND(I295*H295,2)</f>
        <v>0</v>
      </c>
      <c r="K295" s="185" t="s">
        <v>651</v>
      </c>
      <c r="L295" s="190"/>
      <c r="M295" s="191" t="s">
        <v>82</v>
      </c>
      <c r="N295" s="192" t="s">
        <v>54</v>
      </c>
      <c r="P295" s="142">
        <f>O295*H295</f>
        <v>0</v>
      </c>
      <c r="Q295" s="142">
        <v>5.4000000000000003E-3</v>
      </c>
      <c r="R295" s="142">
        <f>Q295*H295</f>
        <v>3.9266316000000003</v>
      </c>
      <c r="S295" s="142">
        <v>0</v>
      </c>
      <c r="T295" s="143">
        <f>S295*H295</f>
        <v>0</v>
      </c>
      <c r="AR295" s="144" t="s">
        <v>948</v>
      </c>
      <c r="AT295" s="144" t="s">
        <v>752</v>
      </c>
      <c r="AU295" s="144" t="s">
        <v>93</v>
      </c>
      <c r="AY295" s="18" t="s">
        <v>594</v>
      </c>
      <c r="BE295" s="145">
        <f>IF(N295="základní",J295,0)</f>
        <v>0</v>
      </c>
      <c r="BF295" s="145">
        <f>IF(N295="snížená",J295,0)</f>
        <v>0</v>
      </c>
      <c r="BG295" s="145">
        <f>IF(N295="zákl. přenesená",J295,0)</f>
        <v>0</v>
      </c>
      <c r="BH295" s="145">
        <f>IF(N295="sníž. přenesená",J295,0)</f>
        <v>0</v>
      </c>
      <c r="BI295" s="145">
        <f>IF(N295="nulová",J295,0)</f>
        <v>0</v>
      </c>
      <c r="BJ295" s="18" t="s">
        <v>91</v>
      </c>
      <c r="BK295" s="145">
        <f>ROUND(I295*H295,2)</f>
        <v>0</v>
      </c>
      <c r="BL295" s="18" t="s">
        <v>601</v>
      </c>
      <c r="BM295" s="144" t="s">
        <v>6230</v>
      </c>
    </row>
    <row r="296" spans="2:65" s="13" customFormat="1" ht="10.199999999999999" x14ac:dyDescent="0.2">
      <c r="B296" s="153"/>
      <c r="D296" s="147" t="s">
        <v>603</v>
      </c>
      <c r="E296" s="154" t="s">
        <v>82</v>
      </c>
      <c r="F296" s="155" t="s">
        <v>6231</v>
      </c>
      <c r="H296" s="156">
        <v>727.154</v>
      </c>
      <c r="I296" s="157"/>
      <c r="L296" s="153"/>
      <c r="M296" s="158"/>
      <c r="T296" s="159"/>
      <c r="AT296" s="154" t="s">
        <v>603</v>
      </c>
      <c r="AU296" s="154" t="s">
        <v>93</v>
      </c>
      <c r="AV296" s="13" t="s">
        <v>93</v>
      </c>
      <c r="AW296" s="13" t="s">
        <v>42</v>
      </c>
      <c r="AX296" s="13" t="s">
        <v>91</v>
      </c>
      <c r="AY296" s="154" t="s">
        <v>594</v>
      </c>
    </row>
    <row r="297" spans="2:65" s="1" customFormat="1" ht="16.5" customHeight="1" x14ac:dyDescent="0.2">
      <c r="B297" s="34"/>
      <c r="C297" s="133" t="s">
        <v>962</v>
      </c>
      <c r="D297" s="133" t="s">
        <v>597</v>
      </c>
      <c r="E297" s="134" t="s">
        <v>6232</v>
      </c>
      <c r="F297" s="135" t="s">
        <v>6233</v>
      </c>
      <c r="G297" s="136" t="s">
        <v>618</v>
      </c>
      <c r="H297" s="137">
        <v>302.98099999999999</v>
      </c>
      <c r="I297" s="138"/>
      <c r="J297" s="139">
        <f>ROUND(I297*H297,2)</f>
        <v>0</v>
      </c>
      <c r="K297" s="135" t="s">
        <v>651</v>
      </c>
      <c r="L297" s="34"/>
      <c r="M297" s="140" t="s">
        <v>82</v>
      </c>
      <c r="N297" s="141" t="s">
        <v>54</v>
      </c>
      <c r="P297" s="142">
        <f>O297*H297</f>
        <v>0</v>
      </c>
      <c r="Q297" s="142">
        <v>0</v>
      </c>
      <c r="R297" s="142">
        <f>Q297*H297</f>
        <v>0</v>
      </c>
      <c r="S297" s="142">
        <v>0</v>
      </c>
      <c r="T297" s="143">
        <f>S297*H297</f>
        <v>0</v>
      </c>
      <c r="AR297" s="144" t="s">
        <v>601</v>
      </c>
      <c r="AT297" s="144" t="s">
        <v>597</v>
      </c>
      <c r="AU297" s="144" t="s">
        <v>93</v>
      </c>
      <c r="AY297" s="18" t="s">
        <v>594</v>
      </c>
      <c r="BE297" s="145">
        <f>IF(N297="základní",J297,0)</f>
        <v>0</v>
      </c>
      <c r="BF297" s="145">
        <f>IF(N297="snížená",J297,0)</f>
        <v>0</v>
      </c>
      <c r="BG297" s="145">
        <f>IF(N297="zákl. přenesená",J297,0)</f>
        <v>0</v>
      </c>
      <c r="BH297" s="145">
        <f>IF(N297="sníž. přenesená",J297,0)</f>
        <v>0</v>
      </c>
      <c r="BI297" s="145">
        <f>IF(N297="nulová",J297,0)</f>
        <v>0</v>
      </c>
      <c r="BJ297" s="18" t="s">
        <v>91</v>
      </c>
      <c r="BK297" s="145">
        <f>ROUND(I297*H297,2)</f>
        <v>0</v>
      </c>
      <c r="BL297" s="18" t="s">
        <v>601</v>
      </c>
      <c r="BM297" s="144" t="s">
        <v>6234</v>
      </c>
    </row>
    <row r="298" spans="2:65" s="1" customFormat="1" ht="10.199999999999999" x14ac:dyDescent="0.2">
      <c r="B298" s="34"/>
      <c r="D298" s="164" t="s">
        <v>653</v>
      </c>
      <c r="F298" s="165" t="s">
        <v>6235</v>
      </c>
      <c r="I298" s="166"/>
      <c r="L298" s="34"/>
      <c r="M298" s="167"/>
      <c r="T298" s="55"/>
      <c r="AT298" s="18" t="s">
        <v>653</v>
      </c>
      <c r="AU298" s="18" t="s">
        <v>93</v>
      </c>
    </row>
    <row r="299" spans="2:65" s="13" customFormat="1" ht="10.199999999999999" x14ac:dyDescent="0.2">
      <c r="B299" s="153"/>
      <c r="D299" s="147" t="s">
        <v>603</v>
      </c>
      <c r="E299" s="154" t="s">
        <v>82</v>
      </c>
      <c r="F299" s="155" t="s">
        <v>6024</v>
      </c>
      <c r="H299" s="156">
        <v>302.98099999999999</v>
      </c>
      <c r="I299" s="157"/>
      <c r="L299" s="153"/>
      <c r="M299" s="158"/>
      <c r="T299" s="159"/>
      <c r="AT299" s="154" t="s">
        <v>603</v>
      </c>
      <c r="AU299" s="154" t="s">
        <v>93</v>
      </c>
      <c r="AV299" s="13" t="s">
        <v>93</v>
      </c>
      <c r="AW299" s="13" t="s">
        <v>42</v>
      </c>
      <c r="AX299" s="13" t="s">
        <v>91</v>
      </c>
      <c r="AY299" s="154" t="s">
        <v>594</v>
      </c>
    </row>
    <row r="300" spans="2:65" s="1" customFormat="1" ht="16.5" customHeight="1" x14ac:dyDescent="0.2">
      <c r="B300" s="34"/>
      <c r="C300" s="183" t="s">
        <v>969</v>
      </c>
      <c r="D300" s="183" t="s">
        <v>752</v>
      </c>
      <c r="E300" s="184" t="s">
        <v>6236</v>
      </c>
      <c r="F300" s="185" t="s">
        <v>6237</v>
      </c>
      <c r="G300" s="186" t="s">
        <v>618</v>
      </c>
      <c r="H300" s="187">
        <v>348.428</v>
      </c>
      <c r="I300" s="188"/>
      <c r="J300" s="189">
        <f>ROUND(I300*H300,2)</f>
        <v>0</v>
      </c>
      <c r="K300" s="185" t="s">
        <v>651</v>
      </c>
      <c r="L300" s="190"/>
      <c r="M300" s="191" t="s">
        <v>82</v>
      </c>
      <c r="N300" s="192" t="s">
        <v>54</v>
      </c>
      <c r="P300" s="142">
        <f>O300*H300</f>
        <v>0</v>
      </c>
      <c r="Q300" s="142">
        <v>5.0000000000000001E-4</v>
      </c>
      <c r="R300" s="142">
        <f>Q300*H300</f>
        <v>0.17421400000000001</v>
      </c>
      <c r="S300" s="142">
        <v>0</v>
      </c>
      <c r="T300" s="143">
        <f>S300*H300</f>
        <v>0</v>
      </c>
      <c r="AR300" s="144" t="s">
        <v>948</v>
      </c>
      <c r="AT300" s="144" t="s">
        <v>752</v>
      </c>
      <c r="AU300" s="144" t="s">
        <v>93</v>
      </c>
      <c r="AY300" s="18" t="s">
        <v>594</v>
      </c>
      <c r="BE300" s="145">
        <f>IF(N300="základní",J300,0)</f>
        <v>0</v>
      </c>
      <c r="BF300" s="145">
        <f>IF(N300="snížená",J300,0)</f>
        <v>0</v>
      </c>
      <c r="BG300" s="145">
        <f>IF(N300="zákl. přenesená",J300,0)</f>
        <v>0</v>
      </c>
      <c r="BH300" s="145">
        <f>IF(N300="sníž. přenesená",J300,0)</f>
        <v>0</v>
      </c>
      <c r="BI300" s="145">
        <f>IF(N300="nulová",J300,0)</f>
        <v>0</v>
      </c>
      <c r="BJ300" s="18" t="s">
        <v>91</v>
      </c>
      <c r="BK300" s="145">
        <f>ROUND(I300*H300,2)</f>
        <v>0</v>
      </c>
      <c r="BL300" s="18" t="s">
        <v>601</v>
      </c>
      <c r="BM300" s="144" t="s">
        <v>6238</v>
      </c>
    </row>
    <row r="301" spans="2:65" s="13" customFormat="1" ht="10.199999999999999" x14ac:dyDescent="0.2">
      <c r="B301" s="153"/>
      <c r="D301" s="147" t="s">
        <v>603</v>
      </c>
      <c r="E301" s="154" t="s">
        <v>82</v>
      </c>
      <c r="F301" s="155" t="s">
        <v>6239</v>
      </c>
      <c r="H301" s="156">
        <v>348.428</v>
      </c>
      <c r="I301" s="157"/>
      <c r="L301" s="153"/>
      <c r="M301" s="158"/>
      <c r="T301" s="159"/>
      <c r="AT301" s="154" t="s">
        <v>603</v>
      </c>
      <c r="AU301" s="154" t="s">
        <v>93</v>
      </c>
      <c r="AV301" s="13" t="s">
        <v>93</v>
      </c>
      <c r="AW301" s="13" t="s">
        <v>42</v>
      </c>
      <c r="AX301" s="13" t="s">
        <v>91</v>
      </c>
      <c r="AY301" s="154" t="s">
        <v>594</v>
      </c>
    </row>
    <row r="302" spans="2:65" s="1" customFormat="1" ht="24.15" customHeight="1" x14ac:dyDescent="0.2">
      <c r="B302" s="34"/>
      <c r="C302" s="133" t="s">
        <v>978</v>
      </c>
      <c r="D302" s="133" t="s">
        <v>597</v>
      </c>
      <c r="E302" s="134" t="s">
        <v>4591</v>
      </c>
      <c r="F302" s="135" t="s">
        <v>4592</v>
      </c>
      <c r="G302" s="136" t="s">
        <v>738</v>
      </c>
      <c r="H302" s="137">
        <v>2.8919999999999999</v>
      </c>
      <c r="I302" s="138"/>
      <c r="J302" s="139">
        <f>ROUND(I302*H302,2)</f>
        <v>0</v>
      </c>
      <c r="K302" s="135" t="s">
        <v>651</v>
      </c>
      <c r="L302" s="34"/>
      <c r="M302" s="140" t="s">
        <v>82</v>
      </c>
      <c r="N302" s="141" t="s">
        <v>54</v>
      </c>
      <c r="P302" s="142">
        <f>O302*H302</f>
        <v>0</v>
      </c>
      <c r="Q302" s="142">
        <v>0</v>
      </c>
      <c r="R302" s="142">
        <f>Q302*H302</f>
        <v>0</v>
      </c>
      <c r="S302" s="142">
        <v>0</v>
      </c>
      <c r="T302" s="143">
        <f>S302*H302</f>
        <v>0</v>
      </c>
      <c r="AR302" s="144" t="s">
        <v>601</v>
      </c>
      <c r="AT302" s="144" t="s">
        <v>597</v>
      </c>
      <c r="AU302" s="144" t="s">
        <v>93</v>
      </c>
      <c r="AY302" s="18" t="s">
        <v>594</v>
      </c>
      <c r="BE302" s="145">
        <f>IF(N302="základní",J302,0)</f>
        <v>0</v>
      </c>
      <c r="BF302" s="145">
        <f>IF(N302="snížená",J302,0)</f>
        <v>0</v>
      </c>
      <c r="BG302" s="145">
        <f>IF(N302="zákl. přenesená",J302,0)</f>
        <v>0</v>
      </c>
      <c r="BH302" s="145">
        <f>IF(N302="sníž. přenesená",J302,0)</f>
        <v>0</v>
      </c>
      <c r="BI302" s="145">
        <f>IF(N302="nulová",J302,0)</f>
        <v>0</v>
      </c>
      <c r="BJ302" s="18" t="s">
        <v>91</v>
      </c>
      <c r="BK302" s="145">
        <f>ROUND(I302*H302,2)</f>
        <v>0</v>
      </c>
      <c r="BL302" s="18" t="s">
        <v>601</v>
      </c>
      <c r="BM302" s="144" t="s">
        <v>6240</v>
      </c>
    </row>
    <row r="303" spans="2:65" s="1" customFormat="1" ht="10.199999999999999" x14ac:dyDescent="0.2">
      <c r="B303" s="34"/>
      <c r="D303" s="164" t="s">
        <v>653</v>
      </c>
      <c r="F303" s="165" t="s">
        <v>4594</v>
      </c>
      <c r="I303" s="166"/>
      <c r="L303" s="34"/>
      <c r="M303" s="167"/>
      <c r="T303" s="55"/>
      <c r="AT303" s="18" t="s">
        <v>653</v>
      </c>
      <c r="AU303" s="18" t="s">
        <v>93</v>
      </c>
    </row>
    <row r="304" spans="2:65" s="11" customFormat="1" ht="22.8" customHeight="1" x14ac:dyDescent="0.25">
      <c r="B304" s="121"/>
      <c r="D304" s="122" t="s">
        <v>83</v>
      </c>
      <c r="E304" s="131" t="s">
        <v>2492</v>
      </c>
      <c r="F304" s="131" t="s">
        <v>2493</v>
      </c>
      <c r="I304" s="124"/>
      <c r="J304" s="132">
        <f>BK304</f>
        <v>0</v>
      </c>
      <c r="L304" s="121"/>
      <c r="M304" s="126"/>
      <c r="P304" s="127">
        <f>SUM(P305:P306)</f>
        <v>0</v>
      </c>
      <c r="R304" s="127">
        <f>SUM(R305:R306)</f>
        <v>0.1596825</v>
      </c>
      <c r="T304" s="128">
        <f>SUM(T305:T306)</f>
        <v>0</v>
      </c>
      <c r="AR304" s="122" t="s">
        <v>93</v>
      </c>
      <c r="AT304" s="129" t="s">
        <v>83</v>
      </c>
      <c r="AU304" s="129" t="s">
        <v>91</v>
      </c>
      <c r="AY304" s="122" t="s">
        <v>594</v>
      </c>
      <c r="BK304" s="130">
        <f>SUM(BK305:BK306)</f>
        <v>0</v>
      </c>
    </row>
    <row r="305" spans="2:65" s="1" customFormat="1" ht="16.5" customHeight="1" x14ac:dyDescent="0.2">
      <c r="B305" s="34"/>
      <c r="C305" s="133" t="s">
        <v>991</v>
      </c>
      <c r="D305" s="133" t="s">
        <v>597</v>
      </c>
      <c r="E305" s="134" t="s">
        <v>6241</v>
      </c>
      <c r="F305" s="135" t="s">
        <v>6242</v>
      </c>
      <c r="G305" s="136" t="s">
        <v>618</v>
      </c>
      <c r="H305" s="137">
        <v>7.05</v>
      </c>
      <c r="I305" s="138"/>
      <c r="J305" s="139">
        <f>ROUND(I305*H305,2)</f>
        <v>0</v>
      </c>
      <c r="K305" s="135" t="s">
        <v>82</v>
      </c>
      <c r="L305" s="34"/>
      <c r="M305" s="140" t="s">
        <v>82</v>
      </c>
      <c r="N305" s="141" t="s">
        <v>54</v>
      </c>
      <c r="P305" s="142">
        <f>O305*H305</f>
        <v>0</v>
      </c>
      <c r="Q305" s="142">
        <v>2.265E-2</v>
      </c>
      <c r="R305" s="142">
        <f>Q305*H305</f>
        <v>0.1596825</v>
      </c>
      <c r="S305" s="142">
        <v>0</v>
      </c>
      <c r="T305" s="143">
        <f>S305*H305</f>
        <v>0</v>
      </c>
      <c r="AR305" s="144" t="s">
        <v>147</v>
      </c>
      <c r="AT305" s="144" t="s">
        <v>597</v>
      </c>
      <c r="AU305" s="144" t="s">
        <v>93</v>
      </c>
      <c r="AY305" s="18" t="s">
        <v>594</v>
      </c>
      <c r="BE305" s="145">
        <f>IF(N305="základní",J305,0)</f>
        <v>0</v>
      </c>
      <c r="BF305" s="145">
        <f>IF(N305="snížená",J305,0)</f>
        <v>0</v>
      </c>
      <c r="BG305" s="145">
        <f>IF(N305="zákl. přenesená",J305,0)</f>
        <v>0</v>
      </c>
      <c r="BH305" s="145">
        <f>IF(N305="sníž. přenesená",J305,0)</f>
        <v>0</v>
      </c>
      <c r="BI305" s="145">
        <f>IF(N305="nulová",J305,0)</f>
        <v>0</v>
      </c>
      <c r="BJ305" s="18" t="s">
        <v>91</v>
      </c>
      <c r="BK305" s="145">
        <f>ROUND(I305*H305,2)</f>
        <v>0</v>
      </c>
      <c r="BL305" s="18" t="s">
        <v>147</v>
      </c>
      <c r="BM305" s="144" t="s">
        <v>6243</v>
      </c>
    </row>
    <row r="306" spans="2:65" s="13" customFormat="1" ht="10.199999999999999" x14ac:dyDescent="0.2">
      <c r="B306" s="153"/>
      <c r="D306" s="147" t="s">
        <v>603</v>
      </c>
      <c r="E306" s="154" t="s">
        <v>82</v>
      </c>
      <c r="F306" s="155" t="s">
        <v>6244</v>
      </c>
      <c r="H306" s="156">
        <v>7.05</v>
      </c>
      <c r="I306" s="157"/>
      <c r="L306" s="153"/>
      <c r="M306" s="158"/>
      <c r="T306" s="159"/>
      <c r="AT306" s="154" t="s">
        <v>603</v>
      </c>
      <c r="AU306" s="154" t="s">
        <v>93</v>
      </c>
      <c r="AV306" s="13" t="s">
        <v>93</v>
      </c>
      <c r="AW306" s="13" t="s">
        <v>42</v>
      </c>
      <c r="AX306" s="13" t="s">
        <v>91</v>
      </c>
      <c r="AY306" s="154" t="s">
        <v>594</v>
      </c>
    </row>
    <row r="307" spans="2:65" s="11" customFormat="1" ht="22.8" customHeight="1" x14ac:dyDescent="0.25">
      <c r="B307" s="121"/>
      <c r="D307" s="122" t="s">
        <v>83</v>
      </c>
      <c r="E307" s="131" t="s">
        <v>595</v>
      </c>
      <c r="F307" s="131" t="s">
        <v>1746</v>
      </c>
      <c r="I307" s="124"/>
      <c r="J307" s="132">
        <f>BK307</f>
        <v>0</v>
      </c>
      <c r="L307" s="121"/>
      <c r="M307" s="126"/>
      <c r="P307" s="127">
        <f>SUM(P308:P318)</f>
        <v>0</v>
      </c>
      <c r="R307" s="127">
        <f>SUM(R308:R318)</f>
        <v>3.3345E-4</v>
      </c>
      <c r="T307" s="128">
        <f>SUM(T308:T318)</f>
        <v>0</v>
      </c>
      <c r="AR307" s="122" t="s">
        <v>93</v>
      </c>
      <c r="AT307" s="129" t="s">
        <v>83</v>
      </c>
      <c r="AU307" s="129" t="s">
        <v>91</v>
      </c>
      <c r="AY307" s="122" t="s">
        <v>594</v>
      </c>
      <c r="BK307" s="130">
        <f>SUM(BK308:BK318)</f>
        <v>0</v>
      </c>
    </row>
    <row r="308" spans="2:65" s="1" customFormat="1" ht="21.75" customHeight="1" x14ac:dyDescent="0.2">
      <c r="B308" s="34"/>
      <c r="C308" s="133" t="s">
        <v>999</v>
      </c>
      <c r="D308" s="133" t="s">
        <v>597</v>
      </c>
      <c r="E308" s="134" t="s">
        <v>6245</v>
      </c>
      <c r="F308" s="135" t="s">
        <v>6246</v>
      </c>
      <c r="G308" s="136" t="s">
        <v>600</v>
      </c>
      <c r="H308" s="137">
        <v>1</v>
      </c>
      <c r="I308" s="138"/>
      <c r="J308" s="139">
        <f>ROUND(I308*H308,2)</f>
        <v>0</v>
      </c>
      <c r="K308" s="135" t="s">
        <v>82</v>
      </c>
      <c r="L308" s="34"/>
      <c r="M308" s="140" t="s">
        <v>82</v>
      </c>
      <c r="N308" s="141" t="s">
        <v>54</v>
      </c>
      <c r="P308" s="142">
        <f>O308*H308</f>
        <v>0</v>
      </c>
      <c r="Q308" s="142">
        <v>1.4999999999999999E-4</v>
      </c>
      <c r="R308" s="142">
        <f>Q308*H308</f>
        <v>1.4999999999999999E-4</v>
      </c>
      <c r="S308" s="142">
        <v>0</v>
      </c>
      <c r="T308" s="143">
        <f>S308*H308</f>
        <v>0</v>
      </c>
      <c r="AR308" s="144" t="s">
        <v>601</v>
      </c>
      <c r="AT308" s="144" t="s">
        <v>597</v>
      </c>
      <c r="AU308" s="144" t="s">
        <v>93</v>
      </c>
      <c r="AY308" s="18" t="s">
        <v>594</v>
      </c>
      <c r="BE308" s="145">
        <f>IF(N308="základní",J308,0)</f>
        <v>0</v>
      </c>
      <c r="BF308" s="145">
        <f>IF(N308="snížená",J308,0)</f>
        <v>0</v>
      </c>
      <c r="BG308" s="145">
        <f>IF(N308="zákl. přenesená",J308,0)</f>
        <v>0</v>
      </c>
      <c r="BH308" s="145">
        <f>IF(N308="sníž. přenesená",J308,0)</f>
        <v>0</v>
      </c>
      <c r="BI308" s="145">
        <f>IF(N308="nulová",J308,0)</f>
        <v>0</v>
      </c>
      <c r="BJ308" s="18" t="s">
        <v>91</v>
      </c>
      <c r="BK308" s="145">
        <f>ROUND(I308*H308,2)</f>
        <v>0</v>
      </c>
      <c r="BL308" s="18" t="s">
        <v>601</v>
      </c>
      <c r="BM308" s="144" t="s">
        <v>6247</v>
      </c>
    </row>
    <row r="309" spans="2:65" s="13" customFormat="1" ht="10.199999999999999" x14ac:dyDescent="0.2">
      <c r="B309" s="153"/>
      <c r="D309" s="147" t="s">
        <v>603</v>
      </c>
      <c r="E309" s="154" t="s">
        <v>82</v>
      </c>
      <c r="F309" s="155" t="s">
        <v>6248</v>
      </c>
      <c r="H309" s="156">
        <v>1</v>
      </c>
      <c r="I309" s="157"/>
      <c r="L309" s="153"/>
      <c r="M309" s="158"/>
      <c r="T309" s="159"/>
      <c r="AT309" s="154" t="s">
        <v>603</v>
      </c>
      <c r="AU309" s="154" t="s">
        <v>93</v>
      </c>
      <c r="AV309" s="13" t="s">
        <v>93</v>
      </c>
      <c r="AW309" s="13" t="s">
        <v>42</v>
      </c>
      <c r="AX309" s="13" t="s">
        <v>91</v>
      </c>
      <c r="AY309" s="154" t="s">
        <v>594</v>
      </c>
    </row>
    <row r="310" spans="2:65" s="1" customFormat="1" ht="24.15" customHeight="1" x14ac:dyDescent="0.2">
      <c r="B310" s="34"/>
      <c r="C310" s="133" t="s">
        <v>1006</v>
      </c>
      <c r="D310" s="133" t="s">
        <v>597</v>
      </c>
      <c r="E310" s="134" t="s">
        <v>6249</v>
      </c>
      <c r="F310" s="135" t="s">
        <v>6250</v>
      </c>
      <c r="G310" s="136" t="s">
        <v>600</v>
      </c>
      <c r="H310" s="137">
        <v>1</v>
      </c>
      <c r="I310" s="138"/>
      <c r="J310" s="139">
        <f>ROUND(I310*H310,2)</f>
        <v>0</v>
      </c>
      <c r="K310" s="135" t="s">
        <v>82</v>
      </c>
      <c r="L310" s="34"/>
      <c r="M310" s="140" t="s">
        <v>82</v>
      </c>
      <c r="N310" s="141" t="s">
        <v>54</v>
      </c>
      <c r="P310" s="142">
        <f>O310*H310</f>
        <v>0</v>
      </c>
      <c r="Q310" s="142">
        <v>1.4999999999999999E-4</v>
      </c>
      <c r="R310" s="142">
        <f>Q310*H310</f>
        <v>1.4999999999999999E-4</v>
      </c>
      <c r="S310" s="142">
        <v>0</v>
      </c>
      <c r="T310" s="143">
        <f>S310*H310</f>
        <v>0</v>
      </c>
      <c r="AR310" s="144" t="s">
        <v>601</v>
      </c>
      <c r="AT310" s="144" t="s">
        <v>597</v>
      </c>
      <c r="AU310" s="144" t="s">
        <v>93</v>
      </c>
      <c r="AY310" s="18" t="s">
        <v>594</v>
      </c>
      <c r="BE310" s="145">
        <f>IF(N310="základní",J310,0)</f>
        <v>0</v>
      </c>
      <c r="BF310" s="145">
        <f>IF(N310="snížená",J310,0)</f>
        <v>0</v>
      </c>
      <c r="BG310" s="145">
        <f>IF(N310="zákl. přenesená",J310,0)</f>
        <v>0</v>
      </c>
      <c r="BH310" s="145">
        <f>IF(N310="sníž. přenesená",J310,0)</f>
        <v>0</v>
      </c>
      <c r="BI310" s="145">
        <f>IF(N310="nulová",J310,0)</f>
        <v>0</v>
      </c>
      <c r="BJ310" s="18" t="s">
        <v>91</v>
      </c>
      <c r="BK310" s="145">
        <f>ROUND(I310*H310,2)</f>
        <v>0</v>
      </c>
      <c r="BL310" s="18" t="s">
        <v>601</v>
      </c>
      <c r="BM310" s="144" t="s">
        <v>6251</v>
      </c>
    </row>
    <row r="311" spans="2:65" s="1" customFormat="1" ht="16.5" customHeight="1" x14ac:dyDescent="0.2">
      <c r="B311" s="34"/>
      <c r="C311" s="133" t="s">
        <v>1012</v>
      </c>
      <c r="D311" s="133" t="s">
        <v>597</v>
      </c>
      <c r="E311" s="134" t="s">
        <v>6252</v>
      </c>
      <c r="F311" s="135" t="s">
        <v>6253</v>
      </c>
      <c r="G311" s="136" t="s">
        <v>738</v>
      </c>
      <c r="H311" s="137">
        <v>0.223</v>
      </c>
      <c r="I311" s="138"/>
      <c r="J311" s="139">
        <f>ROUND(I311*H311,2)</f>
        <v>0</v>
      </c>
      <c r="K311" s="135" t="s">
        <v>82</v>
      </c>
      <c r="L311" s="34"/>
      <c r="M311" s="140" t="s">
        <v>82</v>
      </c>
      <c r="N311" s="141" t="s">
        <v>54</v>
      </c>
      <c r="P311" s="142">
        <f>O311*H311</f>
        <v>0</v>
      </c>
      <c r="Q311" s="142">
        <v>1.4999999999999999E-4</v>
      </c>
      <c r="R311" s="142">
        <f>Q311*H311</f>
        <v>3.345E-5</v>
      </c>
      <c r="S311" s="142">
        <v>0</v>
      </c>
      <c r="T311" s="143">
        <f>S311*H311</f>
        <v>0</v>
      </c>
      <c r="AR311" s="144" t="s">
        <v>601</v>
      </c>
      <c r="AT311" s="144" t="s">
        <v>597</v>
      </c>
      <c r="AU311" s="144" t="s">
        <v>93</v>
      </c>
      <c r="AY311" s="18" t="s">
        <v>594</v>
      </c>
      <c r="BE311" s="145">
        <f>IF(N311="základní",J311,0)</f>
        <v>0</v>
      </c>
      <c r="BF311" s="145">
        <f>IF(N311="snížená",J311,0)</f>
        <v>0</v>
      </c>
      <c r="BG311" s="145">
        <f>IF(N311="zákl. přenesená",J311,0)</f>
        <v>0</v>
      </c>
      <c r="BH311" s="145">
        <f>IF(N311="sníž. přenesená",J311,0)</f>
        <v>0</v>
      </c>
      <c r="BI311" s="145">
        <f>IF(N311="nulová",J311,0)</f>
        <v>0</v>
      </c>
      <c r="BJ311" s="18" t="s">
        <v>91</v>
      </c>
      <c r="BK311" s="145">
        <f>ROUND(I311*H311,2)</f>
        <v>0</v>
      </c>
      <c r="BL311" s="18" t="s">
        <v>601</v>
      </c>
      <c r="BM311" s="144" t="s">
        <v>6254</v>
      </c>
    </row>
    <row r="312" spans="2:65" s="13" customFormat="1" ht="20.399999999999999" x14ac:dyDescent="0.2">
      <c r="B312" s="153"/>
      <c r="D312" s="147" t="s">
        <v>603</v>
      </c>
      <c r="E312" s="154" t="s">
        <v>82</v>
      </c>
      <c r="F312" s="155" t="s">
        <v>6255</v>
      </c>
      <c r="H312" s="156">
        <v>0.14599999999999999</v>
      </c>
      <c r="I312" s="157"/>
      <c r="L312" s="153"/>
      <c r="M312" s="158"/>
      <c r="T312" s="159"/>
      <c r="AT312" s="154" t="s">
        <v>603</v>
      </c>
      <c r="AU312" s="154" t="s">
        <v>93</v>
      </c>
      <c r="AV312" s="13" t="s">
        <v>93</v>
      </c>
      <c r="AW312" s="13" t="s">
        <v>42</v>
      </c>
      <c r="AX312" s="13" t="s">
        <v>84</v>
      </c>
      <c r="AY312" s="154" t="s">
        <v>594</v>
      </c>
    </row>
    <row r="313" spans="2:65" s="13" customFormat="1" ht="10.199999999999999" x14ac:dyDescent="0.2">
      <c r="B313" s="153"/>
      <c r="D313" s="147" t="s">
        <v>603</v>
      </c>
      <c r="E313" s="154" t="s">
        <v>82</v>
      </c>
      <c r="F313" s="155" t="s">
        <v>6256</v>
      </c>
      <c r="H313" s="156">
        <v>2.7E-2</v>
      </c>
      <c r="I313" s="157"/>
      <c r="L313" s="153"/>
      <c r="M313" s="158"/>
      <c r="T313" s="159"/>
      <c r="AT313" s="154" t="s">
        <v>603</v>
      </c>
      <c r="AU313" s="154" t="s">
        <v>93</v>
      </c>
      <c r="AV313" s="13" t="s">
        <v>93</v>
      </c>
      <c r="AW313" s="13" t="s">
        <v>42</v>
      </c>
      <c r="AX313" s="13" t="s">
        <v>84</v>
      </c>
      <c r="AY313" s="154" t="s">
        <v>594</v>
      </c>
    </row>
    <row r="314" spans="2:65" s="13" customFormat="1" ht="10.199999999999999" x14ac:dyDescent="0.2">
      <c r="B314" s="153"/>
      <c r="D314" s="147" t="s">
        <v>603</v>
      </c>
      <c r="E314" s="154" t="s">
        <v>82</v>
      </c>
      <c r="F314" s="155" t="s">
        <v>6257</v>
      </c>
      <c r="H314" s="156">
        <v>0.05</v>
      </c>
      <c r="I314" s="157"/>
      <c r="L314" s="153"/>
      <c r="M314" s="158"/>
      <c r="T314" s="159"/>
      <c r="AT314" s="154" t="s">
        <v>603</v>
      </c>
      <c r="AU314" s="154" t="s">
        <v>93</v>
      </c>
      <c r="AV314" s="13" t="s">
        <v>93</v>
      </c>
      <c r="AW314" s="13" t="s">
        <v>42</v>
      </c>
      <c r="AX314" s="13" t="s">
        <v>84</v>
      </c>
      <c r="AY314" s="154" t="s">
        <v>594</v>
      </c>
    </row>
    <row r="315" spans="2:65" s="15" customFormat="1" ht="10.199999999999999" x14ac:dyDescent="0.2">
      <c r="B315" s="175"/>
      <c r="D315" s="147" t="s">
        <v>603</v>
      </c>
      <c r="E315" s="176" t="s">
        <v>82</v>
      </c>
      <c r="F315" s="177" t="s">
        <v>672</v>
      </c>
      <c r="H315" s="178">
        <v>0.223</v>
      </c>
      <c r="I315" s="179"/>
      <c r="L315" s="175"/>
      <c r="M315" s="180"/>
      <c r="T315" s="181"/>
      <c r="AT315" s="176" t="s">
        <v>603</v>
      </c>
      <c r="AU315" s="176" t="s">
        <v>93</v>
      </c>
      <c r="AV315" s="15" t="s">
        <v>147</v>
      </c>
      <c r="AW315" s="15" t="s">
        <v>42</v>
      </c>
      <c r="AX315" s="15" t="s">
        <v>91</v>
      </c>
      <c r="AY315" s="176" t="s">
        <v>594</v>
      </c>
    </row>
    <row r="316" spans="2:65" s="1" customFormat="1" ht="16.5" customHeight="1" x14ac:dyDescent="0.2">
      <c r="B316" s="34"/>
      <c r="C316" s="133" t="s">
        <v>1019</v>
      </c>
      <c r="D316" s="133" t="s">
        <v>597</v>
      </c>
      <c r="E316" s="134" t="s">
        <v>6258</v>
      </c>
      <c r="F316" s="135" t="s">
        <v>6259</v>
      </c>
      <c r="G316" s="136" t="s">
        <v>944</v>
      </c>
      <c r="H316" s="137">
        <v>20</v>
      </c>
      <c r="I316" s="138"/>
      <c r="J316" s="139">
        <f>ROUND(I316*H316,2)</f>
        <v>0</v>
      </c>
      <c r="K316" s="135" t="s">
        <v>651</v>
      </c>
      <c r="L316" s="34"/>
      <c r="M316" s="140" t="s">
        <v>82</v>
      </c>
      <c r="N316" s="141" t="s">
        <v>54</v>
      </c>
      <c r="P316" s="142">
        <f>O316*H316</f>
        <v>0</v>
      </c>
      <c r="Q316" s="142">
        <v>0</v>
      </c>
      <c r="R316" s="142">
        <f>Q316*H316</f>
        <v>0</v>
      </c>
      <c r="S316" s="142">
        <v>0</v>
      </c>
      <c r="T316" s="143">
        <f>S316*H316</f>
        <v>0</v>
      </c>
      <c r="AR316" s="144" t="s">
        <v>601</v>
      </c>
      <c r="AT316" s="144" t="s">
        <v>597</v>
      </c>
      <c r="AU316" s="144" t="s">
        <v>93</v>
      </c>
      <c r="AY316" s="18" t="s">
        <v>594</v>
      </c>
      <c r="BE316" s="145">
        <f>IF(N316="základní",J316,0)</f>
        <v>0</v>
      </c>
      <c r="BF316" s="145">
        <f>IF(N316="snížená",J316,0)</f>
        <v>0</v>
      </c>
      <c r="BG316" s="145">
        <f>IF(N316="zákl. přenesená",J316,0)</f>
        <v>0</v>
      </c>
      <c r="BH316" s="145">
        <f>IF(N316="sníž. přenesená",J316,0)</f>
        <v>0</v>
      </c>
      <c r="BI316" s="145">
        <f>IF(N316="nulová",J316,0)</f>
        <v>0</v>
      </c>
      <c r="BJ316" s="18" t="s">
        <v>91</v>
      </c>
      <c r="BK316" s="145">
        <f>ROUND(I316*H316,2)</f>
        <v>0</v>
      </c>
      <c r="BL316" s="18" t="s">
        <v>601</v>
      </c>
      <c r="BM316" s="144" t="s">
        <v>6260</v>
      </c>
    </row>
    <row r="317" spans="2:65" s="1" customFormat="1" ht="10.199999999999999" x14ac:dyDescent="0.2">
      <c r="B317" s="34"/>
      <c r="D317" s="164" t="s">
        <v>653</v>
      </c>
      <c r="F317" s="165" t="s">
        <v>6261</v>
      </c>
      <c r="I317" s="166"/>
      <c r="L317" s="34"/>
      <c r="M317" s="167"/>
      <c r="T317" s="55"/>
      <c r="AT317" s="18" t="s">
        <v>653</v>
      </c>
      <c r="AU317" s="18" t="s">
        <v>93</v>
      </c>
    </row>
    <row r="318" spans="2:65" s="13" customFormat="1" ht="10.199999999999999" x14ac:dyDescent="0.2">
      <c r="B318" s="153"/>
      <c r="D318" s="147" t="s">
        <v>603</v>
      </c>
      <c r="E318" s="154" t="s">
        <v>82</v>
      </c>
      <c r="F318" s="155" t="s">
        <v>6262</v>
      </c>
      <c r="H318" s="156">
        <v>20</v>
      </c>
      <c r="I318" s="157"/>
      <c r="L318" s="153"/>
      <c r="M318" s="158"/>
      <c r="T318" s="159"/>
      <c r="AT318" s="154" t="s">
        <v>603</v>
      </c>
      <c r="AU318" s="154" t="s">
        <v>93</v>
      </c>
      <c r="AV318" s="13" t="s">
        <v>93</v>
      </c>
      <c r="AW318" s="13" t="s">
        <v>42</v>
      </c>
      <c r="AX318" s="13" t="s">
        <v>91</v>
      </c>
      <c r="AY318" s="154" t="s">
        <v>594</v>
      </c>
    </row>
    <row r="319" spans="2:65" s="11" customFormat="1" ht="22.8" customHeight="1" x14ac:dyDescent="0.25">
      <c r="B319" s="121"/>
      <c r="D319" s="122" t="s">
        <v>83</v>
      </c>
      <c r="E319" s="131" t="s">
        <v>5081</v>
      </c>
      <c r="F319" s="131" t="s">
        <v>5082</v>
      </c>
      <c r="I319" s="124"/>
      <c r="J319" s="132">
        <f>BK319</f>
        <v>0</v>
      </c>
      <c r="L319" s="121"/>
      <c r="M319" s="126"/>
      <c r="P319" s="127">
        <f>SUM(P320:P328)</f>
        <v>0</v>
      </c>
      <c r="R319" s="127">
        <f>SUM(R320:R328)</f>
        <v>0.21358749999999999</v>
      </c>
      <c r="T319" s="128">
        <f>SUM(T320:T328)</f>
        <v>0.21</v>
      </c>
      <c r="AR319" s="122" t="s">
        <v>93</v>
      </c>
      <c r="AT319" s="129" t="s">
        <v>83</v>
      </c>
      <c r="AU319" s="129" t="s">
        <v>91</v>
      </c>
      <c r="AY319" s="122" t="s">
        <v>594</v>
      </c>
      <c r="BK319" s="130">
        <f>SUM(BK320:BK328)</f>
        <v>0</v>
      </c>
    </row>
    <row r="320" spans="2:65" s="1" customFormat="1" ht="24.15" customHeight="1" x14ac:dyDescent="0.2">
      <c r="B320" s="34"/>
      <c r="C320" s="133" t="s">
        <v>1025</v>
      </c>
      <c r="D320" s="133" t="s">
        <v>597</v>
      </c>
      <c r="E320" s="134" t="s">
        <v>6263</v>
      </c>
      <c r="F320" s="135" t="s">
        <v>6264</v>
      </c>
      <c r="G320" s="136" t="s">
        <v>618</v>
      </c>
      <c r="H320" s="137">
        <v>8.75</v>
      </c>
      <c r="I320" s="138"/>
      <c r="J320" s="139">
        <f>ROUND(I320*H320,2)</f>
        <v>0</v>
      </c>
      <c r="K320" s="135" t="s">
        <v>651</v>
      </c>
      <c r="L320" s="34"/>
      <c r="M320" s="140" t="s">
        <v>82</v>
      </c>
      <c r="N320" s="141" t="s">
        <v>54</v>
      </c>
      <c r="P320" s="142">
        <f>O320*H320</f>
        <v>0</v>
      </c>
      <c r="Q320" s="142">
        <v>2.4E-2</v>
      </c>
      <c r="R320" s="142">
        <f>Q320*H320</f>
        <v>0.21</v>
      </c>
      <c r="S320" s="142">
        <v>2.4E-2</v>
      </c>
      <c r="T320" s="143">
        <f>S320*H320</f>
        <v>0.21</v>
      </c>
      <c r="AR320" s="144" t="s">
        <v>601</v>
      </c>
      <c r="AT320" s="144" t="s">
        <v>597</v>
      </c>
      <c r="AU320" s="144" t="s">
        <v>93</v>
      </c>
      <c r="AY320" s="18" t="s">
        <v>594</v>
      </c>
      <c r="BE320" s="145">
        <f>IF(N320="základní",J320,0)</f>
        <v>0</v>
      </c>
      <c r="BF320" s="145">
        <f>IF(N320="snížená",J320,0)</f>
        <v>0</v>
      </c>
      <c r="BG320" s="145">
        <f>IF(N320="zákl. přenesená",J320,0)</f>
        <v>0</v>
      </c>
      <c r="BH320" s="145">
        <f>IF(N320="sníž. přenesená",J320,0)</f>
        <v>0</v>
      </c>
      <c r="BI320" s="145">
        <f>IF(N320="nulová",J320,0)</f>
        <v>0</v>
      </c>
      <c r="BJ320" s="18" t="s">
        <v>91</v>
      </c>
      <c r="BK320" s="145">
        <f>ROUND(I320*H320,2)</f>
        <v>0</v>
      </c>
      <c r="BL320" s="18" t="s">
        <v>601</v>
      </c>
      <c r="BM320" s="144" t="s">
        <v>6265</v>
      </c>
    </row>
    <row r="321" spans="2:65" s="1" customFormat="1" ht="10.199999999999999" x14ac:dyDescent="0.2">
      <c r="B321" s="34"/>
      <c r="D321" s="164" t="s">
        <v>653</v>
      </c>
      <c r="F321" s="165" t="s">
        <v>6266</v>
      </c>
      <c r="I321" s="166"/>
      <c r="L321" s="34"/>
      <c r="M321" s="167"/>
      <c r="T321" s="55"/>
      <c r="AT321" s="18" t="s">
        <v>653</v>
      </c>
      <c r="AU321" s="18" t="s">
        <v>93</v>
      </c>
    </row>
    <row r="322" spans="2:65" s="13" customFormat="1" ht="10.199999999999999" x14ac:dyDescent="0.2">
      <c r="B322" s="153"/>
      <c r="D322" s="147" t="s">
        <v>603</v>
      </c>
      <c r="E322" s="154" t="s">
        <v>82</v>
      </c>
      <c r="F322" s="155" t="s">
        <v>6267</v>
      </c>
      <c r="H322" s="156">
        <v>8.75</v>
      </c>
      <c r="I322" s="157"/>
      <c r="L322" s="153"/>
      <c r="M322" s="158"/>
      <c r="T322" s="159"/>
      <c r="AT322" s="154" t="s">
        <v>603</v>
      </c>
      <c r="AU322" s="154" t="s">
        <v>93</v>
      </c>
      <c r="AV322" s="13" t="s">
        <v>93</v>
      </c>
      <c r="AW322" s="13" t="s">
        <v>42</v>
      </c>
      <c r="AX322" s="13" t="s">
        <v>91</v>
      </c>
      <c r="AY322" s="154" t="s">
        <v>594</v>
      </c>
    </row>
    <row r="323" spans="2:65" s="1" customFormat="1" ht="16.5" customHeight="1" x14ac:dyDescent="0.2">
      <c r="B323" s="34"/>
      <c r="C323" s="133" t="s">
        <v>1033</v>
      </c>
      <c r="D323" s="133" t="s">
        <v>597</v>
      </c>
      <c r="E323" s="134" t="s">
        <v>6268</v>
      </c>
      <c r="F323" s="135" t="s">
        <v>6269</v>
      </c>
      <c r="G323" s="136" t="s">
        <v>618</v>
      </c>
      <c r="H323" s="137">
        <v>8.75</v>
      </c>
      <c r="I323" s="138"/>
      <c r="J323" s="139">
        <f>ROUND(I323*H323,2)</f>
        <v>0</v>
      </c>
      <c r="K323" s="135" t="s">
        <v>651</v>
      </c>
      <c r="L323" s="34"/>
      <c r="M323" s="140" t="s">
        <v>82</v>
      </c>
      <c r="N323" s="141" t="s">
        <v>54</v>
      </c>
      <c r="P323" s="142">
        <f>O323*H323</f>
        <v>0</v>
      </c>
      <c r="Q323" s="142">
        <v>1.7000000000000001E-4</v>
      </c>
      <c r="R323" s="142">
        <f>Q323*H323</f>
        <v>1.4875000000000001E-3</v>
      </c>
      <c r="S323" s="142">
        <v>0</v>
      </c>
      <c r="T323" s="143">
        <f>S323*H323</f>
        <v>0</v>
      </c>
      <c r="AR323" s="144" t="s">
        <v>601</v>
      </c>
      <c r="AT323" s="144" t="s">
        <v>597</v>
      </c>
      <c r="AU323" s="144" t="s">
        <v>93</v>
      </c>
      <c r="AY323" s="18" t="s">
        <v>594</v>
      </c>
      <c r="BE323" s="145">
        <f>IF(N323="základní",J323,0)</f>
        <v>0</v>
      </c>
      <c r="BF323" s="145">
        <f>IF(N323="snížená",J323,0)</f>
        <v>0</v>
      </c>
      <c r="BG323" s="145">
        <f>IF(N323="zákl. přenesená",J323,0)</f>
        <v>0</v>
      </c>
      <c r="BH323" s="145">
        <f>IF(N323="sníž. přenesená",J323,0)</f>
        <v>0</v>
      </c>
      <c r="BI323" s="145">
        <f>IF(N323="nulová",J323,0)</f>
        <v>0</v>
      </c>
      <c r="BJ323" s="18" t="s">
        <v>91</v>
      </c>
      <c r="BK323" s="145">
        <f>ROUND(I323*H323,2)</f>
        <v>0</v>
      </c>
      <c r="BL323" s="18" t="s">
        <v>601</v>
      </c>
      <c r="BM323" s="144" t="s">
        <v>6270</v>
      </c>
    </row>
    <row r="324" spans="2:65" s="1" customFormat="1" ht="10.199999999999999" x14ac:dyDescent="0.2">
      <c r="B324" s="34"/>
      <c r="D324" s="164" t="s">
        <v>653</v>
      </c>
      <c r="F324" s="165" t="s">
        <v>6271</v>
      </c>
      <c r="I324" s="166"/>
      <c r="L324" s="34"/>
      <c r="M324" s="167"/>
      <c r="T324" s="55"/>
      <c r="AT324" s="18" t="s">
        <v>653</v>
      </c>
      <c r="AU324" s="18" t="s">
        <v>93</v>
      </c>
    </row>
    <row r="325" spans="2:65" s="1" customFormat="1" ht="16.5" customHeight="1" x14ac:dyDescent="0.2">
      <c r="B325" s="34"/>
      <c r="C325" s="133" t="s">
        <v>1039</v>
      </c>
      <c r="D325" s="133" t="s">
        <v>597</v>
      </c>
      <c r="E325" s="134" t="s">
        <v>6272</v>
      </c>
      <c r="F325" s="135" t="s">
        <v>6273</v>
      </c>
      <c r="G325" s="136" t="s">
        <v>618</v>
      </c>
      <c r="H325" s="137">
        <v>8.75</v>
      </c>
      <c r="I325" s="138"/>
      <c r="J325" s="139">
        <f>ROUND(I325*H325,2)</f>
        <v>0</v>
      </c>
      <c r="K325" s="135" t="s">
        <v>651</v>
      </c>
      <c r="L325" s="34"/>
      <c r="M325" s="140" t="s">
        <v>82</v>
      </c>
      <c r="N325" s="141" t="s">
        <v>54</v>
      </c>
      <c r="P325" s="142">
        <f>O325*H325</f>
        <v>0</v>
      </c>
      <c r="Q325" s="142">
        <v>1.2E-4</v>
      </c>
      <c r="R325" s="142">
        <f>Q325*H325</f>
        <v>1.0499999999999999E-3</v>
      </c>
      <c r="S325" s="142">
        <v>0</v>
      </c>
      <c r="T325" s="143">
        <f>S325*H325</f>
        <v>0</v>
      </c>
      <c r="AR325" s="144" t="s">
        <v>601</v>
      </c>
      <c r="AT325" s="144" t="s">
        <v>597</v>
      </c>
      <c r="AU325" s="144" t="s">
        <v>93</v>
      </c>
      <c r="AY325" s="18" t="s">
        <v>594</v>
      </c>
      <c r="BE325" s="145">
        <f>IF(N325="základní",J325,0)</f>
        <v>0</v>
      </c>
      <c r="BF325" s="145">
        <f>IF(N325="snížená",J325,0)</f>
        <v>0</v>
      </c>
      <c r="BG325" s="145">
        <f>IF(N325="zákl. přenesená",J325,0)</f>
        <v>0</v>
      </c>
      <c r="BH325" s="145">
        <f>IF(N325="sníž. přenesená",J325,0)</f>
        <v>0</v>
      </c>
      <c r="BI325" s="145">
        <f>IF(N325="nulová",J325,0)</f>
        <v>0</v>
      </c>
      <c r="BJ325" s="18" t="s">
        <v>91</v>
      </c>
      <c r="BK325" s="145">
        <f>ROUND(I325*H325,2)</f>
        <v>0</v>
      </c>
      <c r="BL325" s="18" t="s">
        <v>601</v>
      </c>
      <c r="BM325" s="144" t="s">
        <v>6274</v>
      </c>
    </row>
    <row r="326" spans="2:65" s="1" customFormat="1" ht="10.199999999999999" x14ac:dyDescent="0.2">
      <c r="B326" s="34"/>
      <c r="D326" s="164" t="s">
        <v>653</v>
      </c>
      <c r="F326" s="165" t="s">
        <v>6275</v>
      </c>
      <c r="I326" s="166"/>
      <c r="L326" s="34"/>
      <c r="M326" s="167"/>
      <c r="T326" s="55"/>
      <c r="AT326" s="18" t="s">
        <v>653</v>
      </c>
      <c r="AU326" s="18" t="s">
        <v>93</v>
      </c>
    </row>
    <row r="327" spans="2:65" s="1" customFormat="1" ht="16.5" customHeight="1" x14ac:dyDescent="0.2">
      <c r="B327" s="34"/>
      <c r="C327" s="133" t="s">
        <v>1046</v>
      </c>
      <c r="D327" s="133" t="s">
        <v>597</v>
      </c>
      <c r="E327" s="134" t="s">
        <v>6276</v>
      </c>
      <c r="F327" s="135" t="s">
        <v>6277</v>
      </c>
      <c r="G327" s="136" t="s">
        <v>618</v>
      </c>
      <c r="H327" s="137">
        <v>8.75</v>
      </c>
      <c r="I327" s="138"/>
      <c r="J327" s="139">
        <f>ROUND(I327*H327,2)</f>
        <v>0</v>
      </c>
      <c r="K327" s="135" t="s">
        <v>651</v>
      </c>
      <c r="L327" s="34"/>
      <c r="M327" s="140" t="s">
        <v>82</v>
      </c>
      <c r="N327" s="141" t="s">
        <v>54</v>
      </c>
      <c r="P327" s="142">
        <f>O327*H327</f>
        <v>0</v>
      </c>
      <c r="Q327" s="142">
        <v>1.2E-4</v>
      </c>
      <c r="R327" s="142">
        <f>Q327*H327</f>
        <v>1.0499999999999999E-3</v>
      </c>
      <c r="S327" s="142">
        <v>0</v>
      </c>
      <c r="T327" s="143">
        <f>S327*H327</f>
        <v>0</v>
      </c>
      <c r="AR327" s="144" t="s">
        <v>601</v>
      </c>
      <c r="AT327" s="144" t="s">
        <v>597</v>
      </c>
      <c r="AU327" s="144" t="s">
        <v>93</v>
      </c>
      <c r="AY327" s="18" t="s">
        <v>594</v>
      </c>
      <c r="BE327" s="145">
        <f>IF(N327="základní",J327,0)</f>
        <v>0</v>
      </c>
      <c r="BF327" s="145">
        <f>IF(N327="snížená",J327,0)</f>
        <v>0</v>
      </c>
      <c r="BG327" s="145">
        <f>IF(N327="zákl. přenesená",J327,0)</f>
        <v>0</v>
      </c>
      <c r="BH327" s="145">
        <f>IF(N327="sníž. přenesená",J327,0)</f>
        <v>0</v>
      </c>
      <c r="BI327" s="145">
        <f>IF(N327="nulová",J327,0)</f>
        <v>0</v>
      </c>
      <c r="BJ327" s="18" t="s">
        <v>91</v>
      </c>
      <c r="BK327" s="145">
        <f>ROUND(I327*H327,2)</f>
        <v>0</v>
      </c>
      <c r="BL327" s="18" t="s">
        <v>601</v>
      </c>
      <c r="BM327" s="144" t="s">
        <v>6278</v>
      </c>
    </row>
    <row r="328" spans="2:65" s="1" customFormat="1" ht="10.199999999999999" x14ac:dyDescent="0.2">
      <c r="B328" s="34"/>
      <c r="D328" s="164" t="s">
        <v>653</v>
      </c>
      <c r="F328" s="165" t="s">
        <v>6279</v>
      </c>
      <c r="I328" s="166"/>
      <c r="L328" s="34"/>
      <c r="M328" s="201"/>
      <c r="N328" s="198"/>
      <c r="O328" s="198"/>
      <c r="P328" s="198"/>
      <c r="Q328" s="198"/>
      <c r="R328" s="198"/>
      <c r="S328" s="198"/>
      <c r="T328" s="202"/>
      <c r="AT328" s="18" t="s">
        <v>653</v>
      </c>
      <c r="AU328" s="18" t="s">
        <v>93</v>
      </c>
    </row>
    <row r="329" spans="2:65" s="1" customFormat="1" ht="6.9" customHeight="1" x14ac:dyDescent="0.2">
      <c r="B329" s="43"/>
      <c r="C329" s="44"/>
      <c r="D329" s="44"/>
      <c r="E329" s="44"/>
      <c r="F329" s="44"/>
      <c r="G329" s="44"/>
      <c r="H329" s="44"/>
      <c r="I329" s="44"/>
      <c r="J329" s="44"/>
      <c r="K329" s="44"/>
      <c r="L329" s="34"/>
    </row>
  </sheetData>
  <sheetProtection algorithmName="SHA-512" hashValue="iMUAeuE36o+6Xa9VtSdtghWn+sUJMFwYM1rqfD101h/FBDYmO92sDnC8kiMsILW2H20cTBZ95xsEMqDetoxPpg==" saltValue="/yTv0KjxUXrHtlCIsr39Mq1eLGoQNyJQQZyxokw2uH6O8k6jXkJ6wgJB3kk54HzJug1UMhvTjaNtQ/pJdJe0cg==" spinCount="100000" sheet="1" objects="1" scenarios="1" formatColumns="0" formatRows="0" autoFilter="0"/>
  <autoFilter ref="C102:K328" xr:uid="{00000000-0009-0000-0000-000019000000}"/>
  <mergeCells count="15">
    <mergeCell ref="E89:H89"/>
    <mergeCell ref="E93:H93"/>
    <mergeCell ref="E91:H91"/>
    <mergeCell ref="E95:H9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7" r:id="rId1" xr:uid="{00000000-0004-0000-1900-000000000000}"/>
    <hyperlink ref="F119" r:id="rId2" xr:uid="{00000000-0004-0000-1900-000001000000}"/>
    <hyperlink ref="F122" r:id="rId3" xr:uid="{00000000-0004-0000-1900-000002000000}"/>
    <hyperlink ref="F124" r:id="rId4" xr:uid="{00000000-0004-0000-1900-000003000000}"/>
    <hyperlink ref="F126" r:id="rId5" xr:uid="{00000000-0004-0000-1900-000004000000}"/>
    <hyperlink ref="F136" r:id="rId6" xr:uid="{00000000-0004-0000-1900-000005000000}"/>
    <hyperlink ref="F140" r:id="rId7" xr:uid="{00000000-0004-0000-1900-000006000000}"/>
    <hyperlink ref="F143" r:id="rId8" xr:uid="{00000000-0004-0000-1900-000007000000}"/>
    <hyperlink ref="F145" r:id="rId9" xr:uid="{00000000-0004-0000-1900-000008000000}"/>
    <hyperlink ref="F166" r:id="rId10" xr:uid="{00000000-0004-0000-1900-000009000000}"/>
    <hyperlink ref="F169" r:id="rId11" xr:uid="{00000000-0004-0000-1900-00000A000000}"/>
    <hyperlink ref="F172" r:id="rId12" xr:uid="{00000000-0004-0000-1900-00000B000000}"/>
    <hyperlink ref="F191" r:id="rId13" xr:uid="{00000000-0004-0000-1900-00000C000000}"/>
    <hyperlink ref="F209" r:id="rId14" xr:uid="{00000000-0004-0000-1900-00000D000000}"/>
    <hyperlink ref="F229" r:id="rId15" xr:uid="{00000000-0004-0000-1900-00000E000000}"/>
    <hyperlink ref="F231" r:id="rId16" xr:uid="{00000000-0004-0000-1900-00000F000000}"/>
    <hyperlink ref="F236" r:id="rId17" xr:uid="{00000000-0004-0000-1900-000010000000}"/>
    <hyperlink ref="F242" r:id="rId18" xr:uid="{00000000-0004-0000-1900-000011000000}"/>
    <hyperlink ref="F245" r:id="rId19" xr:uid="{00000000-0004-0000-1900-000012000000}"/>
    <hyperlink ref="F248" r:id="rId20" xr:uid="{00000000-0004-0000-1900-000013000000}"/>
    <hyperlink ref="F251" r:id="rId21" xr:uid="{00000000-0004-0000-1900-000014000000}"/>
    <hyperlink ref="F254" r:id="rId22" xr:uid="{00000000-0004-0000-1900-000015000000}"/>
    <hyperlink ref="F266" r:id="rId23" xr:uid="{00000000-0004-0000-1900-000016000000}"/>
    <hyperlink ref="F269" r:id="rId24" xr:uid="{00000000-0004-0000-1900-000017000000}"/>
    <hyperlink ref="F273" r:id="rId25" xr:uid="{00000000-0004-0000-1900-000018000000}"/>
    <hyperlink ref="F277" r:id="rId26" xr:uid="{00000000-0004-0000-1900-000019000000}"/>
    <hyperlink ref="F283" r:id="rId27" xr:uid="{00000000-0004-0000-1900-00001A000000}"/>
    <hyperlink ref="F298" r:id="rId28" xr:uid="{00000000-0004-0000-1900-00001B000000}"/>
    <hyperlink ref="F303" r:id="rId29" xr:uid="{00000000-0004-0000-1900-00001C000000}"/>
    <hyperlink ref="F317" r:id="rId30" xr:uid="{00000000-0004-0000-1900-00001D000000}"/>
    <hyperlink ref="F321" r:id="rId31" xr:uid="{00000000-0004-0000-1900-00001E000000}"/>
    <hyperlink ref="F324" r:id="rId32" xr:uid="{00000000-0004-0000-1900-00001F000000}"/>
    <hyperlink ref="F326" r:id="rId33" xr:uid="{00000000-0004-0000-1900-000020000000}"/>
    <hyperlink ref="F328" r:id="rId34" xr:uid="{00000000-0004-0000-1900-000021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35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B2:BM123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191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4087</v>
      </c>
      <c r="L12" s="34"/>
    </row>
    <row r="13" spans="2:46" s="1" customFormat="1" ht="16.5" customHeight="1" x14ac:dyDescent="0.2">
      <c r="B13" s="34"/>
      <c r="E13" s="314" t="s">
        <v>6280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6281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ROUND(J95,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ROUND((SUM(BE95:BE122)),  2)</f>
        <v>0</v>
      </c>
      <c r="I37" s="95">
        <v>0.21</v>
      </c>
      <c r="J37" s="84">
        <f>ROUND(((SUM(BE95:BE122))*I37),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ROUND((SUM(BF95:BF122)),  2)</f>
        <v>0</v>
      </c>
      <c r="I38" s="95">
        <v>0.15</v>
      </c>
      <c r="J38" s="84">
        <f>ROUND(((SUM(BF95:BF122))*I38),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ROUND((SUM(BG95:BG122)),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ROUND((SUM(BH95:BH122)),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ROUND((SUM(BI95:BI122)),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4087</v>
      </c>
      <c r="L57" s="34"/>
    </row>
    <row r="58" spans="2:12" s="1" customFormat="1" ht="16.5" customHeight="1" x14ac:dyDescent="0.2">
      <c r="B58" s="34"/>
      <c r="E58" s="314" t="str">
        <f>E13</f>
        <v xml:space="preserve">D.1.1.2.2-C - Dobetonávky stěn 2.PP 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J95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J96</f>
        <v>0</v>
      </c>
      <c r="L68" s="105"/>
    </row>
    <row r="69" spans="2:47" s="9" customFormat="1" ht="19.95" customHeight="1" x14ac:dyDescent="0.2">
      <c r="B69" s="109"/>
      <c r="D69" s="110" t="s">
        <v>4111</v>
      </c>
      <c r="E69" s="111"/>
      <c r="F69" s="111"/>
      <c r="G69" s="111"/>
      <c r="H69" s="111"/>
      <c r="I69" s="111"/>
      <c r="J69" s="112">
        <f>J97</f>
        <v>0</v>
      </c>
      <c r="L69" s="109"/>
    </row>
    <row r="70" spans="2:47" s="9" customFormat="1" ht="19.95" customHeight="1" x14ac:dyDescent="0.2">
      <c r="B70" s="109"/>
      <c r="D70" s="110" t="s">
        <v>637</v>
      </c>
      <c r="E70" s="111"/>
      <c r="F70" s="111"/>
      <c r="G70" s="111"/>
      <c r="H70" s="111"/>
      <c r="I70" s="111"/>
      <c r="J70" s="112">
        <f>J109</f>
        <v>0</v>
      </c>
      <c r="L70" s="109"/>
    </row>
    <row r="71" spans="2:47" s="9" customFormat="1" ht="19.95" customHeight="1" x14ac:dyDescent="0.2">
      <c r="B71" s="109"/>
      <c r="D71" s="110" t="s">
        <v>639</v>
      </c>
      <c r="E71" s="111"/>
      <c r="F71" s="111"/>
      <c r="G71" s="111"/>
      <c r="H71" s="111"/>
      <c r="I71" s="111"/>
      <c r="J71" s="112">
        <f>J120</f>
        <v>0</v>
      </c>
      <c r="L71" s="109"/>
    </row>
    <row r="72" spans="2:47" s="1" customFormat="1" ht="21.75" customHeight="1" x14ac:dyDescent="0.2">
      <c r="B72" s="34"/>
      <c r="L72" s="34"/>
    </row>
    <row r="73" spans="2:47" s="1" customFormat="1" ht="6.9" customHeight="1" x14ac:dyDescent="0.2">
      <c r="B73" s="43"/>
      <c r="C73" s="44"/>
      <c r="D73" s="44"/>
      <c r="E73" s="44"/>
      <c r="F73" s="44"/>
      <c r="G73" s="44"/>
      <c r="H73" s="44"/>
      <c r="I73" s="44"/>
      <c r="J73" s="44"/>
      <c r="K73" s="44"/>
      <c r="L73" s="34"/>
    </row>
    <row r="77" spans="2:47" s="1" customFormat="1" ht="6.9" customHeight="1" x14ac:dyDescent="0.2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4"/>
    </row>
    <row r="78" spans="2:47" s="1" customFormat="1" ht="24.9" customHeight="1" x14ac:dyDescent="0.2">
      <c r="B78" s="34"/>
      <c r="C78" s="22" t="s">
        <v>579</v>
      </c>
      <c r="L78" s="34"/>
    </row>
    <row r="79" spans="2:47" s="1" customFormat="1" ht="6.9" customHeight="1" x14ac:dyDescent="0.2">
      <c r="B79" s="34"/>
      <c r="L79" s="34"/>
    </row>
    <row r="80" spans="2:47" s="1" customFormat="1" ht="12" customHeight="1" x14ac:dyDescent="0.2">
      <c r="B80" s="34"/>
      <c r="C80" s="28" t="s">
        <v>16</v>
      </c>
      <c r="L80" s="34"/>
    </row>
    <row r="81" spans="2:63" s="1" customFormat="1" ht="26.25" customHeight="1" x14ac:dyDescent="0.2">
      <c r="B81" s="34"/>
      <c r="E81" s="334" t="str">
        <f>E7</f>
        <v>REVIZE 03 - REKONSTRUKCE A STAVEBNÍ ÚPRAVY MĚSTSKÉHO PLAVECKÉHO BAZÉNU V LIBERCI</v>
      </c>
      <c r="F81" s="335"/>
      <c r="G81" s="335"/>
      <c r="H81" s="335"/>
      <c r="L81" s="34"/>
    </row>
    <row r="82" spans="2:63" ht="12" customHeight="1" x14ac:dyDescent="0.2">
      <c r="B82" s="21"/>
      <c r="C82" s="28" t="s">
        <v>563</v>
      </c>
      <c r="L82" s="21"/>
    </row>
    <row r="83" spans="2:63" ht="16.5" customHeight="1" x14ac:dyDescent="0.2">
      <c r="B83" s="21"/>
      <c r="E83" s="334" t="s">
        <v>564</v>
      </c>
      <c r="F83" s="296"/>
      <c r="G83" s="296"/>
      <c r="H83" s="296"/>
      <c r="L83" s="21"/>
    </row>
    <row r="84" spans="2:63" ht="12" customHeight="1" x14ac:dyDescent="0.2">
      <c r="B84" s="21"/>
      <c r="C84" s="28" t="s">
        <v>565</v>
      </c>
      <c r="L84" s="21"/>
    </row>
    <row r="85" spans="2:63" s="1" customFormat="1" ht="16.5" customHeight="1" x14ac:dyDescent="0.2">
      <c r="B85" s="34"/>
      <c r="E85" s="327" t="s">
        <v>4084</v>
      </c>
      <c r="F85" s="336"/>
      <c r="G85" s="336"/>
      <c r="H85" s="336"/>
      <c r="L85" s="34"/>
    </row>
    <row r="86" spans="2:63" s="1" customFormat="1" ht="12" customHeight="1" x14ac:dyDescent="0.2">
      <c r="B86" s="34"/>
      <c r="C86" s="28" t="s">
        <v>4087</v>
      </c>
      <c r="L86" s="34"/>
    </row>
    <row r="87" spans="2:63" s="1" customFormat="1" ht="16.5" customHeight="1" x14ac:dyDescent="0.2">
      <c r="B87" s="34"/>
      <c r="E87" s="314" t="str">
        <f>E13</f>
        <v xml:space="preserve">D.1.1.2.2-C - Dobetonávky stěn 2.PP </v>
      </c>
      <c r="F87" s="336"/>
      <c r="G87" s="336"/>
      <c r="H87" s="336"/>
      <c r="L87" s="34"/>
    </row>
    <row r="88" spans="2:63" s="1" customFormat="1" ht="6.9" customHeight="1" x14ac:dyDescent="0.2">
      <c r="B88" s="34"/>
      <c r="L88" s="34"/>
    </row>
    <row r="89" spans="2:63" s="1" customFormat="1" ht="12" customHeight="1" x14ac:dyDescent="0.2">
      <c r="B89" s="34"/>
      <c r="C89" s="28" t="s">
        <v>22</v>
      </c>
      <c r="F89" s="26" t="str">
        <f>F16</f>
        <v>Tržní nám., Liberec</v>
      </c>
      <c r="I89" s="28" t="s">
        <v>24</v>
      </c>
      <c r="J89" s="51" t="str">
        <f>IF(J16="","",J16)</f>
        <v>8. 9. 2023</v>
      </c>
      <c r="L89" s="34"/>
    </row>
    <row r="90" spans="2:63" s="1" customFormat="1" ht="6.9" customHeight="1" x14ac:dyDescent="0.2">
      <c r="B90" s="34"/>
      <c r="L90" s="34"/>
    </row>
    <row r="91" spans="2:63" s="1" customFormat="1" ht="15.15" customHeight="1" x14ac:dyDescent="0.2">
      <c r="B91" s="34"/>
      <c r="C91" s="28" t="s">
        <v>30</v>
      </c>
      <c r="F91" s="26" t="str">
        <f>E19</f>
        <v>SM Liberec</v>
      </c>
      <c r="I91" s="28" t="s">
        <v>38</v>
      </c>
      <c r="J91" s="32" t="str">
        <f>E25</f>
        <v>A11HK</v>
      </c>
      <c r="L91" s="34"/>
    </row>
    <row r="92" spans="2:63" s="1" customFormat="1" ht="25.65" customHeight="1" x14ac:dyDescent="0.2">
      <c r="B92" s="34"/>
      <c r="C92" s="28" t="s">
        <v>36</v>
      </c>
      <c r="F92" s="26" t="str">
        <f>IF(E22="","",E22)</f>
        <v>Vyplň údaj</v>
      </c>
      <c r="I92" s="28" t="s">
        <v>43</v>
      </c>
      <c r="J92" s="32" t="str">
        <f>E28</f>
        <v>PROPOS Liberec s.r.o.</v>
      </c>
      <c r="L92" s="34"/>
    </row>
    <row r="93" spans="2:63" s="1" customFormat="1" ht="10.35" customHeight="1" x14ac:dyDescent="0.2">
      <c r="B93" s="34"/>
      <c r="L93" s="34"/>
    </row>
    <row r="94" spans="2:63" s="10" customFormat="1" ht="29.25" customHeight="1" x14ac:dyDescent="0.2">
      <c r="B94" s="113"/>
      <c r="C94" s="114" t="s">
        <v>580</v>
      </c>
      <c r="D94" s="115" t="s">
        <v>68</v>
      </c>
      <c r="E94" s="115" t="s">
        <v>64</v>
      </c>
      <c r="F94" s="115" t="s">
        <v>65</v>
      </c>
      <c r="G94" s="115" t="s">
        <v>581</v>
      </c>
      <c r="H94" s="115" t="s">
        <v>582</v>
      </c>
      <c r="I94" s="115" t="s">
        <v>583</v>
      </c>
      <c r="J94" s="115" t="s">
        <v>575</v>
      </c>
      <c r="K94" s="116" t="s">
        <v>584</v>
      </c>
      <c r="L94" s="113"/>
      <c r="M94" s="58" t="s">
        <v>82</v>
      </c>
      <c r="N94" s="59" t="s">
        <v>53</v>
      </c>
      <c r="O94" s="59" t="s">
        <v>585</v>
      </c>
      <c r="P94" s="59" t="s">
        <v>586</v>
      </c>
      <c r="Q94" s="59" t="s">
        <v>587</v>
      </c>
      <c r="R94" s="59" t="s">
        <v>588</v>
      </c>
      <c r="S94" s="59" t="s">
        <v>589</v>
      </c>
      <c r="T94" s="60" t="s">
        <v>590</v>
      </c>
    </row>
    <row r="95" spans="2:63" s="1" customFormat="1" ht="22.8" customHeight="1" x14ac:dyDescent="0.3">
      <c r="B95" s="34"/>
      <c r="C95" s="63" t="s">
        <v>591</v>
      </c>
      <c r="J95" s="117">
        <f>BK95</f>
        <v>0</v>
      </c>
      <c r="L95" s="34"/>
      <c r="M95" s="61"/>
      <c r="N95" s="52"/>
      <c r="O95" s="52"/>
      <c r="P95" s="118">
        <f>P96</f>
        <v>0</v>
      </c>
      <c r="Q95" s="52"/>
      <c r="R95" s="118">
        <f>R96</f>
        <v>2.0882605999999999</v>
      </c>
      <c r="S95" s="52"/>
      <c r="T95" s="119">
        <f>T96</f>
        <v>3.4919999999999999E-3</v>
      </c>
      <c r="AT95" s="18" t="s">
        <v>83</v>
      </c>
      <c r="AU95" s="18" t="s">
        <v>576</v>
      </c>
      <c r="BK95" s="120">
        <f>BK96</f>
        <v>0</v>
      </c>
    </row>
    <row r="96" spans="2:63" s="11" customFormat="1" ht="25.95" customHeight="1" x14ac:dyDescent="0.25">
      <c r="B96" s="121"/>
      <c r="D96" s="122" t="s">
        <v>83</v>
      </c>
      <c r="E96" s="123" t="s">
        <v>645</v>
      </c>
      <c r="F96" s="123" t="s">
        <v>646</v>
      </c>
      <c r="I96" s="124"/>
      <c r="J96" s="125">
        <f>BK96</f>
        <v>0</v>
      </c>
      <c r="L96" s="121"/>
      <c r="M96" s="126"/>
      <c r="P96" s="127">
        <f>P97+P109+P120</f>
        <v>0</v>
      </c>
      <c r="R96" s="127">
        <f>R97+R109+R120</f>
        <v>2.0882605999999999</v>
      </c>
      <c r="T96" s="128">
        <f>T97+T109+T120</f>
        <v>3.4919999999999999E-3</v>
      </c>
      <c r="AR96" s="122" t="s">
        <v>91</v>
      </c>
      <c r="AT96" s="129" t="s">
        <v>83</v>
      </c>
      <c r="AU96" s="129" t="s">
        <v>84</v>
      </c>
      <c r="AY96" s="122" t="s">
        <v>594</v>
      </c>
      <c r="BK96" s="130">
        <f>BK97+BK109+BK120</f>
        <v>0</v>
      </c>
    </row>
    <row r="97" spans="2:65" s="11" customFormat="1" ht="22.8" customHeight="1" x14ac:dyDescent="0.25">
      <c r="B97" s="121"/>
      <c r="D97" s="122" t="s">
        <v>83</v>
      </c>
      <c r="E97" s="131" t="s">
        <v>101</v>
      </c>
      <c r="F97" s="131" t="s">
        <v>4173</v>
      </c>
      <c r="I97" s="124"/>
      <c r="J97" s="132">
        <f>BK97</f>
        <v>0</v>
      </c>
      <c r="L97" s="121"/>
      <c r="M97" s="126"/>
      <c r="P97" s="127">
        <f>SUM(P98:P108)</f>
        <v>0</v>
      </c>
      <c r="R97" s="127">
        <f>SUM(R98:R108)</f>
        <v>2.0799908</v>
      </c>
      <c r="T97" s="128">
        <f>SUM(T98:T108)</f>
        <v>0</v>
      </c>
      <c r="AR97" s="122" t="s">
        <v>91</v>
      </c>
      <c r="AT97" s="129" t="s">
        <v>83</v>
      </c>
      <c r="AU97" s="129" t="s">
        <v>91</v>
      </c>
      <c r="AY97" s="122" t="s">
        <v>594</v>
      </c>
      <c r="BK97" s="130">
        <f>SUM(BK98:BK108)</f>
        <v>0</v>
      </c>
    </row>
    <row r="98" spans="2:65" s="1" customFormat="1" ht="16.5" customHeight="1" x14ac:dyDescent="0.2">
      <c r="B98" s="34"/>
      <c r="C98" s="133" t="s">
        <v>91</v>
      </c>
      <c r="D98" s="133" t="s">
        <v>597</v>
      </c>
      <c r="E98" s="134" t="s">
        <v>6282</v>
      </c>
      <c r="F98" s="135" t="s">
        <v>6283</v>
      </c>
      <c r="G98" s="136" t="s">
        <v>650</v>
      </c>
      <c r="H98" s="137">
        <v>0.75600000000000001</v>
      </c>
      <c r="I98" s="138"/>
      <c r="J98" s="139">
        <f>ROUND(I98*H98,2)</f>
        <v>0</v>
      </c>
      <c r="K98" s="135" t="s">
        <v>651</v>
      </c>
      <c r="L98" s="34"/>
      <c r="M98" s="140" t="s">
        <v>82</v>
      </c>
      <c r="N98" s="141" t="s">
        <v>54</v>
      </c>
      <c r="P98" s="142">
        <f>O98*H98</f>
        <v>0</v>
      </c>
      <c r="Q98" s="142">
        <v>2.5960999999999999</v>
      </c>
      <c r="R98" s="142">
        <f>Q98*H98</f>
        <v>1.9626515999999998</v>
      </c>
      <c r="S98" s="142">
        <v>0</v>
      </c>
      <c r="T98" s="143">
        <f>S98*H98</f>
        <v>0</v>
      </c>
      <c r="AR98" s="144" t="s">
        <v>147</v>
      </c>
      <c r="AT98" s="144" t="s">
        <v>597</v>
      </c>
      <c r="AU98" s="144" t="s">
        <v>93</v>
      </c>
      <c r="AY98" s="18" t="s">
        <v>594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147</v>
      </c>
      <c r="BM98" s="144" t="s">
        <v>6284</v>
      </c>
    </row>
    <row r="99" spans="2:65" s="1" customFormat="1" ht="10.199999999999999" x14ac:dyDescent="0.2">
      <c r="B99" s="34"/>
      <c r="D99" s="164" t="s">
        <v>653</v>
      </c>
      <c r="F99" s="165" t="s">
        <v>6285</v>
      </c>
      <c r="I99" s="166"/>
      <c r="L99" s="34"/>
      <c r="M99" s="167"/>
      <c r="T99" s="55"/>
      <c r="AT99" s="18" t="s">
        <v>653</v>
      </c>
      <c r="AU99" s="18" t="s">
        <v>93</v>
      </c>
    </row>
    <row r="100" spans="2:65" s="12" customFormat="1" ht="10.199999999999999" x14ac:dyDescent="0.2">
      <c r="B100" s="146"/>
      <c r="D100" s="147" t="s">
        <v>603</v>
      </c>
      <c r="E100" s="148" t="s">
        <v>82</v>
      </c>
      <c r="F100" s="149" t="s">
        <v>6286</v>
      </c>
      <c r="H100" s="148" t="s">
        <v>82</v>
      </c>
      <c r="I100" s="150"/>
      <c r="L100" s="146"/>
      <c r="M100" s="151"/>
      <c r="T100" s="152"/>
      <c r="AT100" s="148" t="s">
        <v>603</v>
      </c>
      <c r="AU100" s="148" t="s">
        <v>93</v>
      </c>
      <c r="AV100" s="12" t="s">
        <v>91</v>
      </c>
      <c r="AW100" s="12" t="s">
        <v>42</v>
      </c>
      <c r="AX100" s="12" t="s">
        <v>84</v>
      </c>
      <c r="AY100" s="148" t="s">
        <v>594</v>
      </c>
    </row>
    <row r="101" spans="2:65" s="12" customFormat="1" ht="10.199999999999999" x14ac:dyDescent="0.2">
      <c r="B101" s="146"/>
      <c r="D101" s="147" t="s">
        <v>603</v>
      </c>
      <c r="E101" s="148" t="s">
        <v>82</v>
      </c>
      <c r="F101" s="149" t="s">
        <v>6287</v>
      </c>
      <c r="H101" s="148" t="s">
        <v>82</v>
      </c>
      <c r="I101" s="150"/>
      <c r="L101" s="146"/>
      <c r="M101" s="151"/>
      <c r="T101" s="152"/>
      <c r="AT101" s="148" t="s">
        <v>603</v>
      </c>
      <c r="AU101" s="148" t="s">
        <v>93</v>
      </c>
      <c r="AV101" s="12" t="s">
        <v>91</v>
      </c>
      <c r="AW101" s="12" t="s">
        <v>42</v>
      </c>
      <c r="AX101" s="12" t="s">
        <v>84</v>
      </c>
      <c r="AY101" s="148" t="s">
        <v>594</v>
      </c>
    </row>
    <row r="102" spans="2:65" s="12" customFormat="1" ht="10.199999999999999" x14ac:dyDescent="0.2">
      <c r="B102" s="146"/>
      <c r="D102" s="147" t="s">
        <v>603</v>
      </c>
      <c r="E102" s="148" t="s">
        <v>82</v>
      </c>
      <c r="F102" s="149" t="s">
        <v>6288</v>
      </c>
      <c r="H102" s="148" t="s">
        <v>82</v>
      </c>
      <c r="I102" s="150"/>
      <c r="L102" s="146"/>
      <c r="M102" s="151"/>
      <c r="T102" s="152"/>
      <c r="AT102" s="148" t="s">
        <v>603</v>
      </c>
      <c r="AU102" s="148" t="s">
        <v>93</v>
      </c>
      <c r="AV102" s="12" t="s">
        <v>91</v>
      </c>
      <c r="AW102" s="12" t="s">
        <v>42</v>
      </c>
      <c r="AX102" s="12" t="s">
        <v>84</v>
      </c>
      <c r="AY102" s="148" t="s">
        <v>594</v>
      </c>
    </row>
    <row r="103" spans="2:65" s="12" customFormat="1" ht="10.199999999999999" x14ac:dyDescent="0.2">
      <c r="B103" s="146"/>
      <c r="D103" s="147" t="s">
        <v>603</v>
      </c>
      <c r="E103" s="148" t="s">
        <v>82</v>
      </c>
      <c r="F103" s="149" t="s">
        <v>6289</v>
      </c>
      <c r="H103" s="148" t="s">
        <v>82</v>
      </c>
      <c r="I103" s="150"/>
      <c r="L103" s="146"/>
      <c r="M103" s="151"/>
      <c r="T103" s="152"/>
      <c r="AT103" s="148" t="s">
        <v>603</v>
      </c>
      <c r="AU103" s="148" t="s">
        <v>93</v>
      </c>
      <c r="AV103" s="12" t="s">
        <v>91</v>
      </c>
      <c r="AW103" s="12" t="s">
        <v>42</v>
      </c>
      <c r="AX103" s="12" t="s">
        <v>84</v>
      </c>
      <c r="AY103" s="148" t="s">
        <v>594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6290</v>
      </c>
      <c r="H104" s="156">
        <v>0.75600000000000001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5" customFormat="1" ht="10.199999999999999" x14ac:dyDescent="0.2">
      <c r="B105" s="175"/>
      <c r="D105" s="147" t="s">
        <v>603</v>
      </c>
      <c r="E105" s="176" t="s">
        <v>82</v>
      </c>
      <c r="F105" s="177" t="s">
        <v>672</v>
      </c>
      <c r="H105" s="178">
        <v>0.75600000000000001</v>
      </c>
      <c r="I105" s="179"/>
      <c r="L105" s="175"/>
      <c r="M105" s="180"/>
      <c r="T105" s="181"/>
      <c r="AT105" s="176" t="s">
        <v>603</v>
      </c>
      <c r="AU105" s="176" t="s">
        <v>93</v>
      </c>
      <c r="AV105" s="15" t="s">
        <v>147</v>
      </c>
      <c r="AW105" s="15" t="s">
        <v>42</v>
      </c>
      <c r="AX105" s="15" t="s">
        <v>91</v>
      </c>
      <c r="AY105" s="176" t="s">
        <v>594</v>
      </c>
    </row>
    <row r="106" spans="2:65" s="1" customFormat="1" ht="16.5" customHeight="1" x14ac:dyDescent="0.2">
      <c r="B106" s="34"/>
      <c r="C106" s="133" t="s">
        <v>93</v>
      </c>
      <c r="D106" s="133" t="s">
        <v>597</v>
      </c>
      <c r="E106" s="134" t="s">
        <v>6291</v>
      </c>
      <c r="F106" s="135" t="s">
        <v>6292</v>
      </c>
      <c r="G106" s="136" t="s">
        <v>738</v>
      </c>
      <c r="H106" s="137">
        <v>0.113</v>
      </c>
      <c r="I106" s="138"/>
      <c r="J106" s="139">
        <f>ROUND(I106*H106,2)</f>
        <v>0</v>
      </c>
      <c r="K106" s="135" t="s">
        <v>651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1.0384</v>
      </c>
      <c r="R106" s="142">
        <f>Q106*H106</f>
        <v>0.1173392</v>
      </c>
      <c r="S106" s="142">
        <v>0</v>
      </c>
      <c r="T106" s="143">
        <f>S106*H106</f>
        <v>0</v>
      </c>
      <c r="AR106" s="144" t="s">
        <v>147</v>
      </c>
      <c r="AT106" s="144" t="s">
        <v>597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6293</v>
      </c>
    </row>
    <row r="107" spans="2:65" s="1" customFormat="1" ht="10.199999999999999" x14ac:dyDescent="0.2">
      <c r="B107" s="34"/>
      <c r="D107" s="164" t="s">
        <v>653</v>
      </c>
      <c r="F107" s="165" t="s">
        <v>6294</v>
      </c>
      <c r="I107" s="166"/>
      <c r="L107" s="34"/>
      <c r="M107" s="167"/>
      <c r="T107" s="55"/>
      <c r="AT107" s="18" t="s">
        <v>653</v>
      </c>
      <c r="AU107" s="18" t="s">
        <v>93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6295</v>
      </c>
      <c r="H108" s="156">
        <v>0.113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91</v>
      </c>
      <c r="AY108" s="154" t="s">
        <v>594</v>
      </c>
    </row>
    <row r="109" spans="2:65" s="11" customFormat="1" ht="22.8" customHeight="1" x14ac:dyDescent="0.25">
      <c r="B109" s="121"/>
      <c r="D109" s="122" t="s">
        <v>83</v>
      </c>
      <c r="E109" s="131" t="s">
        <v>721</v>
      </c>
      <c r="F109" s="131" t="s">
        <v>797</v>
      </c>
      <c r="I109" s="124"/>
      <c r="J109" s="132">
        <f>BK109</f>
        <v>0</v>
      </c>
      <c r="L109" s="121"/>
      <c r="M109" s="126"/>
      <c r="P109" s="127">
        <f>SUM(P110:P119)</f>
        <v>0</v>
      </c>
      <c r="R109" s="127">
        <f>SUM(R110:R119)</f>
        <v>8.2698000000000008E-3</v>
      </c>
      <c r="T109" s="128">
        <f>SUM(T110:T119)</f>
        <v>3.4919999999999999E-3</v>
      </c>
      <c r="AR109" s="122" t="s">
        <v>91</v>
      </c>
      <c r="AT109" s="129" t="s">
        <v>83</v>
      </c>
      <c r="AU109" s="129" t="s">
        <v>91</v>
      </c>
      <c r="AY109" s="122" t="s">
        <v>594</v>
      </c>
      <c r="BK109" s="130">
        <f>SUM(BK110:BK119)</f>
        <v>0</v>
      </c>
    </row>
    <row r="110" spans="2:65" s="1" customFormat="1" ht="24.15" customHeight="1" x14ac:dyDescent="0.2">
      <c r="B110" s="34"/>
      <c r="C110" s="133" t="s">
        <v>101</v>
      </c>
      <c r="D110" s="133" t="s">
        <v>597</v>
      </c>
      <c r="E110" s="134" t="s">
        <v>6296</v>
      </c>
      <c r="F110" s="135" t="s">
        <v>6297</v>
      </c>
      <c r="G110" s="136" t="s">
        <v>944</v>
      </c>
      <c r="H110" s="137">
        <v>3.492</v>
      </c>
      <c r="I110" s="138"/>
      <c r="J110" s="139">
        <f>ROUND(I110*H110,2)</f>
        <v>0</v>
      </c>
      <c r="K110" s="135" t="s">
        <v>651</v>
      </c>
      <c r="L110" s="34"/>
      <c r="M110" s="140" t="s">
        <v>82</v>
      </c>
      <c r="N110" s="141" t="s">
        <v>54</v>
      </c>
      <c r="P110" s="142">
        <f>O110*H110</f>
        <v>0</v>
      </c>
      <c r="Q110" s="142">
        <v>6.4999999999999997E-4</v>
      </c>
      <c r="R110" s="142">
        <f>Q110*H110</f>
        <v>2.2697999999999998E-3</v>
      </c>
      <c r="S110" s="142">
        <v>1E-3</v>
      </c>
      <c r="T110" s="143">
        <f>S110*H110</f>
        <v>3.4919999999999999E-3</v>
      </c>
      <c r="AR110" s="144" t="s">
        <v>147</v>
      </c>
      <c r="AT110" s="144" t="s">
        <v>597</v>
      </c>
      <c r="AU110" s="144" t="s">
        <v>93</v>
      </c>
      <c r="AY110" s="18" t="s">
        <v>594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91</v>
      </c>
      <c r="BK110" s="145">
        <f>ROUND(I110*H110,2)</f>
        <v>0</v>
      </c>
      <c r="BL110" s="18" t="s">
        <v>147</v>
      </c>
      <c r="BM110" s="144" t="s">
        <v>6298</v>
      </c>
    </row>
    <row r="111" spans="2:65" s="1" customFormat="1" ht="10.199999999999999" x14ac:dyDescent="0.2">
      <c r="B111" s="34"/>
      <c r="D111" s="164" t="s">
        <v>653</v>
      </c>
      <c r="F111" s="165" t="s">
        <v>6299</v>
      </c>
      <c r="I111" s="166"/>
      <c r="L111" s="34"/>
      <c r="M111" s="167"/>
      <c r="T111" s="55"/>
      <c r="AT111" s="18" t="s">
        <v>653</v>
      </c>
      <c r="AU111" s="18" t="s">
        <v>93</v>
      </c>
    </row>
    <row r="112" spans="2:65" s="12" customFormat="1" ht="10.199999999999999" x14ac:dyDescent="0.2">
      <c r="B112" s="146"/>
      <c r="D112" s="147" t="s">
        <v>603</v>
      </c>
      <c r="E112" s="148" t="s">
        <v>82</v>
      </c>
      <c r="F112" s="149" t="s">
        <v>6286</v>
      </c>
      <c r="H112" s="148" t="s">
        <v>82</v>
      </c>
      <c r="I112" s="150"/>
      <c r="L112" s="146"/>
      <c r="M112" s="151"/>
      <c r="T112" s="152"/>
      <c r="AT112" s="148" t="s">
        <v>603</v>
      </c>
      <c r="AU112" s="148" t="s">
        <v>93</v>
      </c>
      <c r="AV112" s="12" t="s">
        <v>91</v>
      </c>
      <c r="AW112" s="12" t="s">
        <v>42</v>
      </c>
      <c r="AX112" s="12" t="s">
        <v>84</v>
      </c>
      <c r="AY112" s="148" t="s">
        <v>594</v>
      </c>
    </row>
    <row r="113" spans="2:65" s="12" customFormat="1" ht="10.199999999999999" x14ac:dyDescent="0.2">
      <c r="B113" s="146"/>
      <c r="D113" s="147" t="s">
        <v>603</v>
      </c>
      <c r="E113" s="148" t="s">
        <v>82</v>
      </c>
      <c r="F113" s="149" t="s">
        <v>6287</v>
      </c>
      <c r="H113" s="148" t="s">
        <v>82</v>
      </c>
      <c r="I113" s="150"/>
      <c r="L113" s="146"/>
      <c r="M113" s="151"/>
      <c r="T113" s="152"/>
      <c r="AT113" s="148" t="s">
        <v>603</v>
      </c>
      <c r="AU113" s="148" t="s">
        <v>93</v>
      </c>
      <c r="AV113" s="12" t="s">
        <v>91</v>
      </c>
      <c r="AW113" s="12" t="s">
        <v>42</v>
      </c>
      <c r="AX113" s="12" t="s">
        <v>84</v>
      </c>
      <c r="AY113" s="148" t="s">
        <v>594</v>
      </c>
    </row>
    <row r="114" spans="2:65" s="12" customFormat="1" ht="10.199999999999999" x14ac:dyDescent="0.2">
      <c r="B114" s="146"/>
      <c r="D114" s="147" t="s">
        <v>603</v>
      </c>
      <c r="E114" s="148" t="s">
        <v>82</v>
      </c>
      <c r="F114" s="149" t="s">
        <v>6288</v>
      </c>
      <c r="H114" s="148" t="s">
        <v>82</v>
      </c>
      <c r="I114" s="150"/>
      <c r="L114" s="146"/>
      <c r="M114" s="151"/>
      <c r="T114" s="152"/>
      <c r="AT114" s="148" t="s">
        <v>603</v>
      </c>
      <c r="AU114" s="148" t="s">
        <v>93</v>
      </c>
      <c r="AV114" s="12" t="s">
        <v>91</v>
      </c>
      <c r="AW114" s="12" t="s">
        <v>42</v>
      </c>
      <c r="AX114" s="12" t="s">
        <v>84</v>
      </c>
      <c r="AY114" s="148" t="s">
        <v>594</v>
      </c>
    </row>
    <row r="115" spans="2:65" s="12" customFormat="1" ht="10.199999999999999" x14ac:dyDescent="0.2">
      <c r="B115" s="146"/>
      <c r="D115" s="147" t="s">
        <v>603</v>
      </c>
      <c r="E115" s="148" t="s">
        <v>82</v>
      </c>
      <c r="F115" s="149" t="s">
        <v>6289</v>
      </c>
      <c r="H115" s="148" t="s">
        <v>82</v>
      </c>
      <c r="I115" s="150"/>
      <c r="L115" s="146"/>
      <c r="M115" s="151"/>
      <c r="T115" s="152"/>
      <c r="AT115" s="148" t="s">
        <v>603</v>
      </c>
      <c r="AU115" s="148" t="s">
        <v>93</v>
      </c>
      <c r="AV115" s="12" t="s">
        <v>91</v>
      </c>
      <c r="AW115" s="12" t="s">
        <v>42</v>
      </c>
      <c r="AX115" s="12" t="s">
        <v>84</v>
      </c>
      <c r="AY115" s="148" t="s">
        <v>594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6300</v>
      </c>
      <c r="H116" s="156">
        <v>3.492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65" s="15" customFormat="1" ht="10.199999999999999" x14ac:dyDescent="0.2">
      <c r="B117" s="175"/>
      <c r="D117" s="147" t="s">
        <v>603</v>
      </c>
      <c r="E117" s="176" t="s">
        <v>82</v>
      </c>
      <c r="F117" s="177" t="s">
        <v>672</v>
      </c>
      <c r="H117" s="178">
        <v>3.492</v>
      </c>
      <c r="I117" s="179"/>
      <c r="L117" s="175"/>
      <c r="M117" s="180"/>
      <c r="T117" s="181"/>
      <c r="AT117" s="176" t="s">
        <v>603</v>
      </c>
      <c r="AU117" s="176" t="s">
        <v>93</v>
      </c>
      <c r="AV117" s="15" t="s">
        <v>147</v>
      </c>
      <c r="AW117" s="15" t="s">
        <v>42</v>
      </c>
      <c r="AX117" s="15" t="s">
        <v>91</v>
      </c>
      <c r="AY117" s="176" t="s">
        <v>594</v>
      </c>
    </row>
    <row r="118" spans="2:65" s="1" customFormat="1" ht="16.5" customHeight="1" x14ac:dyDescent="0.2">
      <c r="B118" s="34"/>
      <c r="C118" s="183" t="s">
        <v>147</v>
      </c>
      <c r="D118" s="183" t="s">
        <v>752</v>
      </c>
      <c r="E118" s="184" t="s">
        <v>6301</v>
      </c>
      <c r="F118" s="185" t="s">
        <v>6302</v>
      </c>
      <c r="G118" s="186" t="s">
        <v>738</v>
      </c>
      <c r="H118" s="187">
        <v>6.0000000000000001E-3</v>
      </c>
      <c r="I118" s="188"/>
      <c r="J118" s="189">
        <f>ROUND(I118*H118,2)</f>
        <v>0</v>
      </c>
      <c r="K118" s="185" t="s">
        <v>651</v>
      </c>
      <c r="L118" s="190"/>
      <c r="M118" s="191" t="s">
        <v>82</v>
      </c>
      <c r="N118" s="192" t="s">
        <v>54</v>
      </c>
      <c r="P118" s="142">
        <f>O118*H118</f>
        <v>0</v>
      </c>
      <c r="Q118" s="142">
        <v>1</v>
      </c>
      <c r="R118" s="142">
        <f>Q118*H118</f>
        <v>6.0000000000000001E-3</v>
      </c>
      <c r="S118" s="142">
        <v>0</v>
      </c>
      <c r="T118" s="143">
        <f>S118*H118</f>
        <v>0</v>
      </c>
      <c r="AR118" s="144" t="s">
        <v>716</v>
      </c>
      <c r="AT118" s="144" t="s">
        <v>752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147</v>
      </c>
      <c r="BM118" s="144" t="s">
        <v>6303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6304</v>
      </c>
      <c r="H119" s="156">
        <v>6.0000000000000001E-3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91</v>
      </c>
      <c r="AY119" s="154" t="s">
        <v>594</v>
      </c>
    </row>
    <row r="120" spans="2:65" s="11" customFormat="1" ht="22.8" customHeight="1" x14ac:dyDescent="0.25">
      <c r="B120" s="121"/>
      <c r="D120" s="122" t="s">
        <v>83</v>
      </c>
      <c r="E120" s="131" t="s">
        <v>1666</v>
      </c>
      <c r="F120" s="131" t="s">
        <v>1667</v>
      </c>
      <c r="I120" s="124"/>
      <c r="J120" s="132">
        <f>BK120</f>
        <v>0</v>
      </c>
      <c r="L120" s="121"/>
      <c r="M120" s="126"/>
      <c r="P120" s="127">
        <f>SUM(P121:P122)</f>
        <v>0</v>
      </c>
      <c r="R120" s="127">
        <f>SUM(R121:R122)</f>
        <v>0</v>
      </c>
      <c r="T120" s="128">
        <f>SUM(T121:T122)</f>
        <v>0</v>
      </c>
      <c r="AR120" s="122" t="s">
        <v>91</v>
      </c>
      <c r="AT120" s="129" t="s">
        <v>83</v>
      </c>
      <c r="AU120" s="129" t="s">
        <v>91</v>
      </c>
      <c r="AY120" s="122" t="s">
        <v>594</v>
      </c>
      <c r="BK120" s="130">
        <f>SUM(BK121:BK122)</f>
        <v>0</v>
      </c>
    </row>
    <row r="121" spans="2:65" s="1" customFormat="1" ht="33" customHeight="1" x14ac:dyDescent="0.2">
      <c r="B121" s="34"/>
      <c r="C121" s="133" t="s">
        <v>160</v>
      </c>
      <c r="D121" s="133" t="s">
        <v>597</v>
      </c>
      <c r="E121" s="134" t="s">
        <v>5630</v>
      </c>
      <c r="F121" s="135" t="s">
        <v>5631</v>
      </c>
      <c r="G121" s="136" t="s">
        <v>738</v>
      </c>
      <c r="H121" s="137">
        <v>2.0880000000000001</v>
      </c>
      <c r="I121" s="138"/>
      <c r="J121" s="139">
        <f>ROUND(I121*H121,2)</f>
        <v>0</v>
      </c>
      <c r="K121" s="135" t="s">
        <v>651</v>
      </c>
      <c r="L121" s="34"/>
      <c r="M121" s="140" t="s">
        <v>82</v>
      </c>
      <c r="N121" s="141" t="s">
        <v>54</v>
      </c>
      <c r="P121" s="142">
        <f>O121*H121</f>
        <v>0</v>
      </c>
      <c r="Q121" s="142">
        <v>0</v>
      </c>
      <c r="R121" s="142">
        <f>Q121*H121</f>
        <v>0</v>
      </c>
      <c r="S121" s="142">
        <v>0</v>
      </c>
      <c r="T121" s="143">
        <f>S121*H121</f>
        <v>0</v>
      </c>
      <c r="AR121" s="144" t="s">
        <v>147</v>
      </c>
      <c r="AT121" s="144" t="s">
        <v>597</v>
      </c>
      <c r="AU121" s="144" t="s">
        <v>93</v>
      </c>
      <c r="AY121" s="18" t="s">
        <v>594</v>
      </c>
      <c r="BE121" s="145">
        <f>IF(N121="základní",J121,0)</f>
        <v>0</v>
      </c>
      <c r="BF121" s="145">
        <f>IF(N121="snížená",J121,0)</f>
        <v>0</v>
      </c>
      <c r="BG121" s="145">
        <f>IF(N121="zákl. přenesená",J121,0)</f>
        <v>0</v>
      </c>
      <c r="BH121" s="145">
        <f>IF(N121="sníž. přenesená",J121,0)</f>
        <v>0</v>
      </c>
      <c r="BI121" s="145">
        <f>IF(N121="nulová",J121,0)</f>
        <v>0</v>
      </c>
      <c r="BJ121" s="18" t="s">
        <v>91</v>
      </c>
      <c r="BK121" s="145">
        <f>ROUND(I121*H121,2)</f>
        <v>0</v>
      </c>
      <c r="BL121" s="18" t="s">
        <v>147</v>
      </c>
      <c r="BM121" s="144" t="s">
        <v>6305</v>
      </c>
    </row>
    <row r="122" spans="2:65" s="1" customFormat="1" ht="10.199999999999999" x14ac:dyDescent="0.2">
      <c r="B122" s="34"/>
      <c r="D122" s="164" t="s">
        <v>653</v>
      </c>
      <c r="F122" s="165" t="s">
        <v>5633</v>
      </c>
      <c r="I122" s="166"/>
      <c r="L122" s="34"/>
      <c r="M122" s="201"/>
      <c r="N122" s="198"/>
      <c r="O122" s="198"/>
      <c r="P122" s="198"/>
      <c r="Q122" s="198"/>
      <c r="R122" s="198"/>
      <c r="S122" s="198"/>
      <c r="T122" s="202"/>
      <c r="AT122" s="18" t="s">
        <v>653</v>
      </c>
      <c r="AU122" s="18" t="s">
        <v>93</v>
      </c>
    </row>
    <row r="123" spans="2:65" s="1" customFormat="1" ht="6.9" customHeight="1" x14ac:dyDescent="0.2">
      <c r="B123" s="43"/>
      <c r="C123" s="44"/>
      <c r="D123" s="44"/>
      <c r="E123" s="44"/>
      <c r="F123" s="44"/>
      <c r="G123" s="44"/>
      <c r="H123" s="44"/>
      <c r="I123" s="44"/>
      <c r="J123" s="44"/>
      <c r="K123" s="44"/>
      <c r="L123" s="34"/>
    </row>
  </sheetData>
  <sheetProtection algorithmName="SHA-512" hashValue="sBH90nHay8nqTlx8Rs8Xposl6qaPSd7BUSCOBHc3hT9/Zxw06mJsZARwXcEEzy0aIx6p22j7d35OPsakq4xa5g==" saltValue="fEAZhN1OKdAIco1EVteBAxy9L6YYvR4XKPneROjWLSq2rbcnuQv3P6fN5khIJSSm1HrdeRKc12IrzOdS/i08yA==" spinCount="100000" sheet="1" objects="1" scenarios="1" formatColumns="0" formatRows="0" autoFilter="0"/>
  <autoFilter ref="C94:K122" xr:uid="{00000000-0009-0000-0000-00001A000000}"/>
  <mergeCells count="15">
    <mergeCell ref="E81:H81"/>
    <mergeCell ref="E85:H85"/>
    <mergeCell ref="E83:H83"/>
    <mergeCell ref="E87:H8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9" r:id="rId1" xr:uid="{00000000-0004-0000-1A00-000000000000}"/>
    <hyperlink ref="F107" r:id="rId2" xr:uid="{00000000-0004-0000-1A00-000001000000}"/>
    <hyperlink ref="F111" r:id="rId3" xr:uid="{00000000-0004-0000-1A00-000002000000}"/>
    <hyperlink ref="F122" r:id="rId4" xr:uid="{00000000-0004-0000-1A00-00000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5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B2:BM12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194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4087</v>
      </c>
      <c r="L12" s="34"/>
    </row>
    <row r="13" spans="2:46" s="1" customFormat="1" ht="16.5" customHeight="1" x14ac:dyDescent="0.2">
      <c r="B13" s="34"/>
      <c r="E13" s="314" t="s">
        <v>6306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ROUND(J94,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ROUND((SUM(BE94:BE120)),  2)</f>
        <v>0</v>
      </c>
      <c r="I37" s="95">
        <v>0.21</v>
      </c>
      <c r="J37" s="84">
        <f>ROUND(((SUM(BE94:BE120))*I37),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ROUND((SUM(BF94:BF120)),  2)</f>
        <v>0</v>
      </c>
      <c r="I38" s="95">
        <v>0.15</v>
      </c>
      <c r="J38" s="84">
        <f>ROUND(((SUM(BF94:BF120))*I38),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ROUND((SUM(BG94:BG120)),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ROUND((SUM(BH94:BH120)),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ROUND((SUM(BI94:BI120)),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4087</v>
      </c>
      <c r="L57" s="34"/>
    </row>
    <row r="58" spans="2:12" s="1" customFormat="1" ht="16.5" customHeight="1" x14ac:dyDescent="0.2">
      <c r="B58" s="34"/>
      <c r="E58" s="314" t="str">
        <f>E13</f>
        <v>D.1.1.2.2-D - Nové trapézové plechy střechy hlavního bazénu a TBG věže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J94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J95</f>
        <v>0</v>
      </c>
      <c r="L68" s="105"/>
    </row>
    <row r="69" spans="2:47" s="9" customFormat="1" ht="19.95" customHeight="1" x14ac:dyDescent="0.2">
      <c r="B69" s="109"/>
      <c r="D69" s="110" t="s">
        <v>4112</v>
      </c>
      <c r="E69" s="111"/>
      <c r="F69" s="111"/>
      <c r="G69" s="111"/>
      <c r="H69" s="111"/>
      <c r="I69" s="111"/>
      <c r="J69" s="112">
        <f>J96</f>
        <v>0</v>
      </c>
      <c r="L69" s="109"/>
    </row>
    <row r="70" spans="2:47" s="9" customFormat="1" ht="19.95" customHeight="1" x14ac:dyDescent="0.2">
      <c r="B70" s="109"/>
      <c r="D70" s="110" t="s">
        <v>639</v>
      </c>
      <c r="E70" s="111"/>
      <c r="F70" s="111"/>
      <c r="G70" s="111"/>
      <c r="H70" s="111"/>
      <c r="I70" s="111"/>
      <c r="J70" s="112">
        <f>J118</f>
        <v>0</v>
      </c>
      <c r="L70" s="109"/>
    </row>
    <row r="71" spans="2:47" s="1" customFormat="1" ht="21.75" customHeight="1" x14ac:dyDescent="0.2">
      <c r="B71" s="34"/>
      <c r="L71" s="34"/>
    </row>
    <row r="72" spans="2:47" s="1" customFormat="1" ht="6.9" customHeight="1" x14ac:dyDescent="0.2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4"/>
    </row>
    <row r="76" spans="2:47" s="1" customFormat="1" ht="6.9" customHeight="1" x14ac:dyDescent="0.2">
      <c r="B76" s="45"/>
      <c r="C76" s="46"/>
      <c r="D76" s="46"/>
      <c r="E76" s="46"/>
      <c r="F76" s="46"/>
      <c r="G76" s="46"/>
      <c r="H76" s="46"/>
      <c r="I76" s="46"/>
      <c r="J76" s="46"/>
      <c r="K76" s="46"/>
      <c r="L76" s="34"/>
    </row>
    <row r="77" spans="2:47" s="1" customFormat="1" ht="24.9" customHeight="1" x14ac:dyDescent="0.2">
      <c r="B77" s="34"/>
      <c r="C77" s="22" t="s">
        <v>579</v>
      </c>
      <c r="L77" s="34"/>
    </row>
    <row r="78" spans="2:47" s="1" customFormat="1" ht="6.9" customHeight="1" x14ac:dyDescent="0.2">
      <c r="B78" s="34"/>
      <c r="L78" s="34"/>
    </row>
    <row r="79" spans="2:47" s="1" customFormat="1" ht="12" customHeight="1" x14ac:dyDescent="0.2">
      <c r="B79" s="34"/>
      <c r="C79" s="28" t="s">
        <v>16</v>
      </c>
      <c r="L79" s="34"/>
    </row>
    <row r="80" spans="2:47" s="1" customFormat="1" ht="26.25" customHeight="1" x14ac:dyDescent="0.2">
      <c r="B80" s="34"/>
      <c r="E80" s="334" t="str">
        <f>E7</f>
        <v>REVIZE 03 - REKONSTRUKCE A STAVEBNÍ ÚPRAVY MĚSTSKÉHO PLAVECKÉHO BAZÉNU V LIBERCI</v>
      </c>
      <c r="F80" s="335"/>
      <c r="G80" s="335"/>
      <c r="H80" s="335"/>
      <c r="L80" s="34"/>
    </row>
    <row r="81" spans="2:63" ht="12" customHeight="1" x14ac:dyDescent="0.2">
      <c r="B81" s="21"/>
      <c r="C81" s="28" t="s">
        <v>563</v>
      </c>
      <c r="L81" s="21"/>
    </row>
    <row r="82" spans="2:63" ht="16.5" customHeight="1" x14ac:dyDescent="0.2">
      <c r="B82" s="21"/>
      <c r="E82" s="334" t="s">
        <v>564</v>
      </c>
      <c r="F82" s="296"/>
      <c r="G82" s="296"/>
      <c r="H82" s="296"/>
      <c r="L82" s="21"/>
    </row>
    <row r="83" spans="2:63" ht="12" customHeight="1" x14ac:dyDescent="0.2">
      <c r="B83" s="21"/>
      <c r="C83" s="28" t="s">
        <v>565</v>
      </c>
      <c r="L83" s="21"/>
    </row>
    <row r="84" spans="2:63" s="1" customFormat="1" ht="16.5" customHeight="1" x14ac:dyDescent="0.2">
      <c r="B84" s="34"/>
      <c r="E84" s="327" t="s">
        <v>4084</v>
      </c>
      <c r="F84" s="336"/>
      <c r="G84" s="336"/>
      <c r="H84" s="336"/>
      <c r="L84" s="34"/>
    </row>
    <row r="85" spans="2:63" s="1" customFormat="1" ht="12" customHeight="1" x14ac:dyDescent="0.2">
      <c r="B85" s="34"/>
      <c r="C85" s="28" t="s">
        <v>4087</v>
      </c>
      <c r="L85" s="34"/>
    </row>
    <row r="86" spans="2:63" s="1" customFormat="1" ht="16.5" customHeight="1" x14ac:dyDescent="0.2">
      <c r="B86" s="34"/>
      <c r="E86" s="314" t="str">
        <f>E13</f>
        <v>D.1.1.2.2-D - Nové trapézové plechy střechy hlavního bazénu a TBG věže</v>
      </c>
      <c r="F86" s="336"/>
      <c r="G86" s="336"/>
      <c r="H86" s="336"/>
      <c r="L86" s="34"/>
    </row>
    <row r="87" spans="2:63" s="1" customFormat="1" ht="6.9" customHeight="1" x14ac:dyDescent="0.2">
      <c r="B87" s="34"/>
      <c r="L87" s="34"/>
    </row>
    <row r="88" spans="2:63" s="1" customFormat="1" ht="12" customHeight="1" x14ac:dyDescent="0.2">
      <c r="B88" s="34"/>
      <c r="C88" s="28" t="s">
        <v>22</v>
      </c>
      <c r="F88" s="26" t="str">
        <f>F16</f>
        <v xml:space="preserve"> </v>
      </c>
      <c r="I88" s="28" t="s">
        <v>24</v>
      </c>
      <c r="J88" s="51" t="str">
        <f>IF(J16="","",J16)</f>
        <v>8. 9. 2023</v>
      </c>
      <c r="L88" s="34"/>
    </row>
    <row r="89" spans="2:63" s="1" customFormat="1" ht="6.9" customHeight="1" x14ac:dyDescent="0.2">
      <c r="B89" s="34"/>
      <c r="L89" s="34"/>
    </row>
    <row r="90" spans="2:63" s="1" customFormat="1" ht="40.049999999999997" customHeight="1" x14ac:dyDescent="0.2">
      <c r="B90" s="34"/>
      <c r="C90" s="28" t="s">
        <v>30</v>
      </c>
      <c r="F90" s="26" t="str">
        <f>E19</f>
        <v>STATUTÁRNÍ MĚSTO LIBEREC</v>
      </c>
      <c r="I90" s="28" t="s">
        <v>38</v>
      </c>
      <c r="J90" s="32" t="str">
        <f>E25</f>
        <v>ATELIER 11 HRADEC KRÁLOVÉ s.r.o.</v>
      </c>
      <c r="L90" s="34"/>
    </row>
    <row r="91" spans="2:63" s="1" customFormat="1" ht="25.65" customHeight="1" x14ac:dyDescent="0.2">
      <c r="B91" s="34"/>
      <c r="C91" s="28" t="s">
        <v>36</v>
      </c>
      <c r="F91" s="26" t="str">
        <f>IF(E22="","",E22)</f>
        <v>Vyplň údaj</v>
      </c>
      <c r="I91" s="28" t="s">
        <v>43</v>
      </c>
      <c r="J91" s="32" t="str">
        <f>E28</f>
        <v>PROPOS Liberec s.r.o.</v>
      </c>
      <c r="L91" s="34"/>
    </row>
    <row r="92" spans="2:63" s="1" customFormat="1" ht="10.35" customHeight="1" x14ac:dyDescent="0.2">
      <c r="B92" s="34"/>
      <c r="L92" s="34"/>
    </row>
    <row r="93" spans="2:63" s="10" customFormat="1" ht="29.25" customHeight="1" x14ac:dyDescent="0.2">
      <c r="B93" s="113"/>
      <c r="C93" s="114" t="s">
        <v>580</v>
      </c>
      <c r="D93" s="115" t="s">
        <v>68</v>
      </c>
      <c r="E93" s="115" t="s">
        <v>64</v>
      </c>
      <c r="F93" s="115" t="s">
        <v>65</v>
      </c>
      <c r="G93" s="115" t="s">
        <v>581</v>
      </c>
      <c r="H93" s="115" t="s">
        <v>582</v>
      </c>
      <c r="I93" s="115" t="s">
        <v>583</v>
      </c>
      <c r="J93" s="115" t="s">
        <v>575</v>
      </c>
      <c r="K93" s="116" t="s">
        <v>584</v>
      </c>
      <c r="L93" s="113"/>
      <c r="M93" s="58" t="s">
        <v>82</v>
      </c>
      <c r="N93" s="59" t="s">
        <v>53</v>
      </c>
      <c r="O93" s="59" t="s">
        <v>585</v>
      </c>
      <c r="P93" s="59" t="s">
        <v>586</v>
      </c>
      <c r="Q93" s="59" t="s">
        <v>587</v>
      </c>
      <c r="R93" s="59" t="s">
        <v>588</v>
      </c>
      <c r="S93" s="59" t="s">
        <v>589</v>
      </c>
      <c r="T93" s="60" t="s">
        <v>590</v>
      </c>
    </row>
    <row r="94" spans="2:63" s="1" customFormat="1" ht="22.8" customHeight="1" x14ac:dyDescent="0.3">
      <c r="B94" s="34"/>
      <c r="C94" s="63" t="s">
        <v>591</v>
      </c>
      <c r="J94" s="117">
        <f>BK94</f>
        <v>0</v>
      </c>
      <c r="L94" s="34"/>
      <c r="M94" s="61"/>
      <c r="N94" s="52"/>
      <c r="O94" s="52"/>
      <c r="P94" s="118">
        <f>P95</f>
        <v>0</v>
      </c>
      <c r="Q94" s="52"/>
      <c r="R94" s="118">
        <f>R95</f>
        <v>24.023950299999996</v>
      </c>
      <c r="S94" s="52"/>
      <c r="T94" s="119">
        <f>T95</f>
        <v>0</v>
      </c>
      <c r="AT94" s="18" t="s">
        <v>83</v>
      </c>
      <c r="AU94" s="18" t="s">
        <v>576</v>
      </c>
      <c r="BK94" s="120">
        <f>BK95</f>
        <v>0</v>
      </c>
    </row>
    <row r="95" spans="2:63" s="11" customFormat="1" ht="25.95" customHeight="1" x14ac:dyDescent="0.25">
      <c r="B95" s="121"/>
      <c r="D95" s="122" t="s">
        <v>83</v>
      </c>
      <c r="E95" s="123" t="s">
        <v>645</v>
      </c>
      <c r="F95" s="123" t="s">
        <v>646</v>
      </c>
      <c r="I95" s="124"/>
      <c r="J95" s="125">
        <f>BK95</f>
        <v>0</v>
      </c>
      <c r="L95" s="121"/>
      <c r="M95" s="126"/>
      <c r="P95" s="127">
        <f>P96+P118</f>
        <v>0</v>
      </c>
      <c r="R95" s="127">
        <f>R96+R118</f>
        <v>24.023950299999996</v>
      </c>
      <c r="T95" s="128">
        <f>T96+T118</f>
        <v>0</v>
      </c>
      <c r="AR95" s="122" t="s">
        <v>91</v>
      </c>
      <c r="AT95" s="129" t="s">
        <v>83</v>
      </c>
      <c r="AU95" s="129" t="s">
        <v>84</v>
      </c>
      <c r="AY95" s="122" t="s">
        <v>594</v>
      </c>
      <c r="BK95" s="130">
        <f>BK96+BK118</f>
        <v>0</v>
      </c>
    </row>
    <row r="96" spans="2:63" s="11" customFormat="1" ht="22.8" customHeight="1" x14ac:dyDescent="0.25">
      <c r="B96" s="121"/>
      <c r="D96" s="122" t="s">
        <v>83</v>
      </c>
      <c r="E96" s="131" t="s">
        <v>147</v>
      </c>
      <c r="F96" s="131" t="s">
        <v>4317</v>
      </c>
      <c r="I96" s="124"/>
      <c r="J96" s="132">
        <f>BK96</f>
        <v>0</v>
      </c>
      <c r="L96" s="121"/>
      <c r="M96" s="126"/>
      <c r="P96" s="127">
        <f>SUM(P97:P117)</f>
        <v>0</v>
      </c>
      <c r="R96" s="127">
        <f>SUM(R97:R117)</f>
        <v>24.023950299999996</v>
      </c>
      <c r="T96" s="128">
        <f>SUM(T97:T117)</f>
        <v>0</v>
      </c>
      <c r="AR96" s="122" t="s">
        <v>91</v>
      </c>
      <c r="AT96" s="129" t="s">
        <v>83</v>
      </c>
      <c r="AU96" s="129" t="s">
        <v>91</v>
      </c>
      <c r="AY96" s="122" t="s">
        <v>594</v>
      </c>
      <c r="BK96" s="130">
        <f>SUM(BK97:BK117)</f>
        <v>0</v>
      </c>
    </row>
    <row r="97" spans="2:65" s="1" customFormat="1" ht="24.15" customHeight="1" x14ac:dyDescent="0.2">
      <c r="B97" s="34"/>
      <c r="C97" s="133" t="s">
        <v>91</v>
      </c>
      <c r="D97" s="133" t="s">
        <v>597</v>
      </c>
      <c r="E97" s="134" t="s">
        <v>6307</v>
      </c>
      <c r="F97" s="135" t="s">
        <v>6308</v>
      </c>
      <c r="G97" s="136" t="s">
        <v>618</v>
      </c>
      <c r="H97" s="137">
        <v>1952.373</v>
      </c>
      <c r="I97" s="138"/>
      <c r="J97" s="139">
        <f>ROUND(I97*H97,2)</f>
        <v>0</v>
      </c>
      <c r="K97" s="135" t="s">
        <v>651</v>
      </c>
      <c r="L97" s="34"/>
      <c r="M97" s="140" t="s">
        <v>82</v>
      </c>
      <c r="N97" s="141" t="s">
        <v>54</v>
      </c>
      <c r="P97" s="142">
        <f>O97*H97</f>
        <v>0</v>
      </c>
      <c r="Q97" s="142">
        <v>0</v>
      </c>
      <c r="R97" s="142">
        <f>Q97*H97</f>
        <v>0</v>
      </c>
      <c r="S97" s="142">
        <v>0</v>
      </c>
      <c r="T97" s="143">
        <f>S97*H97</f>
        <v>0</v>
      </c>
      <c r="AR97" s="144" t="s">
        <v>147</v>
      </c>
      <c r="AT97" s="144" t="s">
        <v>597</v>
      </c>
      <c r="AU97" s="144" t="s">
        <v>93</v>
      </c>
      <c r="AY97" s="18" t="s">
        <v>594</v>
      </c>
      <c r="BE97" s="145">
        <f>IF(N97="základní",J97,0)</f>
        <v>0</v>
      </c>
      <c r="BF97" s="145">
        <f>IF(N97="snížená",J97,0)</f>
        <v>0</v>
      </c>
      <c r="BG97" s="145">
        <f>IF(N97="zákl. přenesená",J97,0)</f>
        <v>0</v>
      </c>
      <c r="BH97" s="145">
        <f>IF(N97="sníž. přenesená",J97,0)</f>
        <v>0</v>
      </c>
      <c r="BI97" s="145">
        <f>IF(N97="nulová",J97,0)</f>
        <v>0</v>
      </c>
      <c r="BJ97" s="18" t="s">
        <v>91</v>
      </c>
      <c r="BK97" s="145">
        <f>ROUND(I97*H97,2)</f>
        <v>0</v>
      </c>
      <c r="BL97" s="18" t="s">
        <v>147</v>
      </c>
      <c r="BM97" s="144" t="s">
        <v>6309</v>
      </c>
    </row>
    <row r="98" spans="2:65" s="1" customFormat="1" ht="10.199999999999999" x14ac:dyDescent="0.2">
      <c r="B98" s="34"/>
      <c r="D98" s="164" t="s">
        <v>653</v>
      </c>
      <c r="F98" s="165" t="s">
        <v>6310</v>
      </c>
      <c r="I98" s="166"/>
      <c r="L98" s="34"/>
      <c r="M98" s="167"/>
      <c r="T98" s="55"/>
      <c r="AT98" s="18" t="s">
        <v>653</v>
      </c>
      <c r="AU98" s="18" t="s">
        <v>93</v>
      </c>
    </row>
    <row r="99" spans="2:65" s="12" customFormat="1" ht="10.199999999999999" x14ac:dyDescent="0.2">
      <c r="B99" s="146"/>
      <c r="D99" s="147" t="s">
        <v>603</v>
      </c>
      <c r="E99" s="148" t="s">
        <v>82</v>
      </c>
      <c r="F99" s="149" t="s">
        <v>6311</v>
      </c>
      <c r="H99" s="148" t="s">
        <v>82</v>
      </c>
      <c r="I99" s="150"/>
      <c r="L99" s="146"/>
      <c r="M99" s="151"/>
      <c r="T99" s="152"/>
      <c r="AT99" s="148" t="s">
        <v>603</v>
      </c>
      <c r="AU99" s="148" t="s">
        <v>93</v>
      </c>
      <c r="AV99" s="12" t="s">
        <v>91</v>
      </c>
      <c r="AW99" s="12" t="s">
        <v>42</v>
      </c>
      <c r="AX99" s="12" t="s">
        <v>84</v>
      </c>
      <c r="AY99" s="148" t="s">
        <v>594</v>
      </c>
    </row>
    <row r="100" spans="2:65" s="12" customFormat="1" ht="10.199999999999999" x14ac:dyDescent="0.2">
      <c r="B100" s="146"/>
      <c r="D100" s="147" t="s">
        <v>603</v>
      </c>
      <c r="E100" s="148" t="s">
        <v>82</v>
      </c>
      <c r="F100" s="149" t="s">
        <v>6312</v>
      </c>
      <c r="H100" s="148" t="s">
        <v>82</v>
      </c>
      <c r="I100" s="150"/>
      <c r="L100" s="146"/>
      <c r="M100" s="151"/>
      <c r="T100" s="152"/>
      <c r="AT100" s="148" t="s">
        <v>603</v>
      </c>
      <c r="AU100" s="148" t="s">
        <v>93</v>
      </c>
      <c r="AV100" s="12" t="s">
        <v>91</v>
      </c>
      <c r="AW100" s="12" t="s">
        <v>42</v>
      </c>
      <c r="AX100" s="12" t="s">
        <v>84</v>
      </c>
      <c r="AY100" s="148" t="s">
        <v>594</v>
      </c>
    </row>
    <row r="101" spans="2:65" s="12" customFormat="1" ht="10.199999999999999" x14ac:dyDescent="0.2">
      <c r="B101" s="146"/>
      <c r="D101" s="147" t="s">
        <v>603</v>
      </c>
      <c r="E101" s="148" t="s">
        <v>82</v>
      </c>
      <c r="F101" s="149" t="s">
        <v>6313</v>
      </c>
      <c r="H101" s="148" t="s">
        <v>82</v>
      </c>
      <c r="I101" s="150"/>
      <c r="L101" s="146"/>
      <c r="M101" s="151"/>
      <c r="T101" s="152"/>
      <c r="AT101" s="148" t="s">
        <v>603</v>
      </c>
      <c r="AU101" s="148" t="s">
        <v>93</v>
      </c>
      <c r="AV101" s="12" t="s">
        <v>91</v>
      </c>
      <c r="AW101" s="12" t="s">
        <v>42</v>
      </c>
      <c r="AX101" s="12" t="s">
        <v>84</v>
      </c>
      <c r="AY101" s="148" t="s">
        <v>594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6314</v>
      </c>
      <c r="H102" s="156">
        <v>1941.2329999999999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6315</v>
      </c>
      <c r="H103" s="156">
        <v>-11.4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4" customFormat="1" ht="10.199999999999999" x14ac:dyDescent="0.2">
      <c r="B104" s="168"/>
      <c r="D104" s="147" t="s">
        <v>603</v>
      </c>
      <c r="E104" s="169" t="s">
        <v>82</v>
      </c>
      <c r="F104" s="170" t="s">
        <v>668</v>
      </c>
      <c r="H104" s="171">
        <v>1929.8330000000001</v>
      </c>
      <c r="I104" s="172"/>
      <c r="L104" s="168"/>
      <c r="M104" s="173"/>
      <c r="T104" s="174"/>
      <c r="AT104" s="169" t="s">
        <v>603</v>
      </c>
      <c r="AU104" s="169" t="s">
        <v>93</v>
      </c>
      <c r="AV104" s="14" t="s">
        <v>101</v>
      </c>
      <c r="AW104" s="14" t="s">
        <v>42</v>
      </c>
      <c r="AX104" s="14" t="s">
        <v>84</v>
      </c>
      <c r="AY104" s="169" t="s">
        <v>594</v>
      </c>
    </row>
    <row r="105" spans="2:65" s="12" customFormat="1" ht="10.199999999999999" x14ac:dyDescent="0.2">
      <c r="B105" s="146"/>
      <c r="D105" s="147" t="s">
        <v>603</v>
      </c>
      <c r="E105" s="148" t="s">
        <v>82</v>
      </c>
      <c r="F105" s="149" t="s">
        <v>6316</v>
      </c>
      <c r="H105" s="148" t="s">
        <v>82</v>
      </c>
      <c r="I105" s="150"/>
      <c r="L105" s="146"/>
      <c r="M105" s="151"/>
      <c r="T105" s="152"/>
      <c r="AT105" s="148" t="s">
        <v>603</v>
      </c>
      <c r="AU105" s="148" t="s">
        <v>93</v>
      </c>
      <c r="AV105" s="12" t="s">
        <v>91</v>
      </c>
      <c r="AW105" s="12" t="s">
        <v>42</v>
      </c>
      <c r="AX105" s="12" t="s">
        <v>84</v>
      </c>
      <c r="AY105" s="148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6317</v>
      </c>
      <c r="H106" s="156">
        <v>22.54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4" customFormat="1" ht="10.199999999999999" x14ac:dyDescent="0.2">
      <c r="B107" s="168"/>
      <c r="D107" s="147" t="s">
        <v>603</v>
      </c>
      <c r="E107" s="169" t="s">
        <v>82</v>
      </c>
      <c r="F107" s="170" t="s">
        <v>668</v>
      </c>
      <c r="H107" s="171">
        <v>22.54</v>
      </c>
      <c r="I107" s="172"/>
      <c r="L107" s="168"/>
      <c r="M107" s="173"/>
      <c r="T107" s="174"/>
      <c r="AT107" s="169" t="s">
        <v>603</v>
      </c>
      <c r="AU107" s="169" t="s">
        <v>93</v>
      </c>
      <c r="AV107" s="14" t="s">
        <v>101</v>
      </c>
      <c r="AW107" s="14" t="s">
        <v>42</v>
      </c>
      <c r="AX107" s="14" t="s">
        <v>84</v>
      </c>
      <c r="AY107" s="169" t="s">
        <v>594</v>
      </c>
    </row>
    <row r="108" spans="2:65" s="15" customFormat="1" ht="10.199999999999999" x14ac:dyDescent="0.2">
      <c r="B108" s="175"/>
      <c r="D108" s="147" t="s">
        <v>603</v>
      </c>
      <c r="E108" s="176" t="s">
        <v>82</v>
      </c>
      <c r="F108" s="177" t="s">
        <v>672</v>
      </c>
      <c r="H108" s="178">
        <v>1952.373</v>
      </c>
      <c r="I108" s="179"/>
      <c r="L108" s="175"/>
      <c r="M108" s="180"/>
      <c r="T108" s="181"/>
      <c r="AT108" s="176" t="s">
        <v>603</v>
      </c>
      <c r="AU108" s="176" t="s">
        <v>93</v>
      </c>
      <c r="AV108" s="15" t="s">
        <v>147</v>
      </c>
      <c r="AW108" s="15" t="s">
        <v>42</v>
      </c>
      <c r="AX108" s="15" t="s">
        <v>91</v>
      </c>
      <c r="AY108" s="176" t="s">
        <v>594</v>
      </c>
    </row>
    <row r="109" spans="2:65" s="1" customFormat="1" ht="16.5" customHeight="1" x14ac:dyDescent="0.2">
      <c r="B109" s="34"/>
      <c r="C109" s="183" t="s">
        <v>93</v>
      </c>
      <c r="D109" s="183" t="s">
        <v>752</v>
      </c>
      <c r="E109" s="184" t="s">
        <v>6318</v>
      </c>
      <c r="F109" s="185" t="s">
        <v>6319</v>
      </c>
      <c r="G109" s="186" t="s">
        <v>618</v>
      </c>
      <c r="H109" s="187">
        <v>2245.2289999999998</v>
      </c>
      <c r="I109" s="188"/>
      <c r="J109" s="189">
        <f>ROUND(I109*H109,2)</f>
        <v>0</v>
      </c>
      <c r="K109" s="185" t="s">
        <v>82</v>
      </c>
      <c r="L109" s="190"/>
      <c r="M109" s="191" t="s">
        <v>82</v>
      </c>
      <c r="N109" s="192" t="s">
        <v>54</v>
      </c>
      <c r="P109" s="142">
        <f>O109*H109</f>
        <v>0</v>
      </c>
      <c r="Q109" s="142">
        <v>1.0699999999999999E-2</v>
      </c>
      <c r="R109" s="142">
        <f>Q109*H109</f>
        <v>24.023950299999996</v>
      </c>
      <c r="S109" s="142">
        <v>0</v>
      </c>
      <c r="T109" s="143">
        <f>S109*H109</f>
        <v>0</v>
      </c>
      <c r="AR109" s="144" t="s">
        <v>716</v>
      </c>
      <c r="AT109" s="144" t="s">
        <v>752</v>
      </c>
      <c r="AU109" s="144" t="s">
        <v>93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6320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6321</v>
      </c>
      <c r="H110" s="156">
        <v>2245.2289999999998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5" customFormat="1" ht="10.199999999999999" x14ac:dyDescent="0.2">
      <c r="B111" s="175"/>
      <c r="D111" s="147" t="s">
        <v>603</v>
      </c>
      <c r="E111" s="176" t="s">
        <v>82</v>
      </c>
      <c r="F111" s="177" t="s">
        <v>672</v>
      </c>
      <c r="H111" s="178">
        <v>2245.2289999999998</v>
      </c>
      <c r="I111" s="179"/>
      <c r="L111" s="175"/>
      <c r="M111" s="180"/>
      <c r="T111" s="181"/>
      <c r="AT111" s="176" t="s">
        <v>603</v>
      </c>
      <c r="AU111" s="176" t="s">
        <v>93</v>
      </c>
      <c r="AV111" s="15" t="s">
        <v>147</v>
      </c>
      <c r="AW111" s="15" t="s">
        <v>42</v>
      </c>
      <c r="AX111" s="15" t="s">
        <v>91</v>
      </c>
      <c r="AY111" s="176" t="s">
        <v>594</v>
      </c>
    </row>
    <row r="112" spans="2:65" s="1" customFormat="1" ht="21.75" customHeight="1" x14ac:dyDescent="0.2">
      <c r="B112" s="34"/>
      <c r="C112" s="133" t="s">
        <v>101</v>
      </c>
      <c r="D112" s="133" t="s">
        <v>597</v>
      </c>
      <c r="E112" s="134" t="s">
        <v>6322</v>
      </c>
      <c r="F112" s="135" t="s">
        <v>6323</v>
      </c>
      <c r="G112" s="136" t="s">
        <v>613</v>
      </c>
      <c r="H112" s="137">
        <v>2083.1819999999998</v>
      </c>
      <c r="I112" s="138"/>
      <c r="J112" s="139">
        <f>ROUND(I112*H112,2)</f>
        <v>0</v>
      </c>
      <c r="K112" s="135" t="s">
        <v>651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0</v>
      </c>
      <c r="R112" s="142">
        <f>Q112*H112</f>
        <v>0</v>
      </c>
      <c r="S112" s="142">
        <v>0</v>
      </c>
      <c r="T112" s="143">
        <f>S112*H112</f>
        <v>0</v>
      </c>
      <c r="AR112" s="144" t="s">
        <v>147</v>
      </c>
      <c r="AT112" s="144" t="s">
        <v>597</v>
      </c>
      <c r="AU112" s="144" t="s">
        <v>93</v>
      </c>
      <c r="AY112" s="18" t="s">
        <v>594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147</v>
      </c>
      <c r="BM112" s="144" t="s">
        <v>6324</v>
      </c>
    </row>
    <row r="113" spans="2:65" s="1" customFormat="1" ht="10.199999999999999" x14ac:dyDescent="0.2">
      <c r="B113" s="34"/>
      <c r="D113" s="164" t="s">
        <v>653</v>
      </c>
      <c r="F113" s="165" t="s">
        <v>6325</v>
      </c>
      <c r="I113" s="166"/>
      <c r="L113" s="34"/>
      <c r="M113" s="167"/>
      <c r="T113" s="55"/>
      <c r="AT113" s="18" t="s">
        <v>653</v>
      </c>
      <c r="AU113" s="18" t="s">
        <v>93</v>
      </c>
    </row>
    <row r="114" spans="2:65" s="12" customFormat="1" ht="10.199999999999999" x14ac:dyDescent="0.2">
      <c r="B114" s="146"/>
      <c r="D114" s="147" t="s">
        <v>603</v>
      </c>
      <c r="E114" s="148" t="s">
        <v>82</v>
      </c>
      <c r="F114" s="149" t="s">
        <v>6326</v>
      </c>
      <c r="H114" s="148" t="s">
        <v>82</v>
      </c>
      <c r="I114" s="150"/>
      <c r="L114" s="146"/>
      <c r="M114" s="151"/>
      <c r="T114" s="152"/>
      <c r="AT114" s="148" t="s">
        <v>603</v>
      </c>
      <c r="AU114" s="148" t="s">
        <v>93</v>
      </c>
      <c r="AV114" s="12" t="s">
        <v>91</v>
      </c>
      <c r="AW114" s="12" t="s">
        <v>42</v>
      </c>
      <c r="AX114" s="12" t="s">
        <v>84</v>
      </c>
      <c r="AY114" s="148" t="s">
        <v>594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6327</v>
      </c>
      <c r="H115" s="156">
        <v>2083.1819999999998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65" s="15" customFormat="1" ht="10.199999999999999" x14ac:dyDescent="0.2">
      <c r="B116" s="175"/>
      <c r="D116" s="147" t="s">
        <v>603</v>
      </c>
      <c r="E116" s="176" t="s">
        <v>82</v>
      </c>
      <c r="F116" s="177" t="s">
        <v>672</v>
      </c>
      <c r="H116" s="178">
        <v>2083.1819999999998</v>
      </c>
      <c r="I116" s="179"/>
      <c r="L116" s="175"/>
      <c r="M116" s="180"/>
      <c r="T116" s="181"/>
      <c r="AT116" s="176" t="s">
        <v>603</v>
      </c>
      <c r="AU116" s="176" t="s">
        <v>93</v>
      </c>
      <c r="AV116" s="15" t="s">
        <v>147</v>
      </c>
      <c r="AW116" s="15" t="s">
        <v>42</v>
      </c>
      <c r="AX116" s="15" t="s">
        <v>91</v>
      </c>
      <c r="AY116" s="176" t="s">
        <v>594</v>
      </c>
    </row>
    <row r="117" spans="2:65" s="1" customFormat="1" ht="16.5" customHeight="1" x14ac:dyDescent="0.2">
      <c r="B117" s="34"/>
      <c r="C117" s="183" t="s">
        <v>147</v>
      </c>
      <c r="D117" s="183" t="s">
        <v>752</v>
      </c>
      <c r="E117" s="184" t="s">
        <v>6328</v>
      </c>
      <c r="F117" s="185" t="s">
        <v>6329</v>
      </c>
      <c r="G117" s="186" t="s">
        <v>613</v>
      </c>
      <c r="H117" s="187">
        <v>2083.1819999999998</v>
      </c>
      <c r="I117" s="188"/>
      <c r="J117" s="189">
        <f>ROUND(I117*H117,2)</f>
        <v>0</v>
      </c>
      <c r="K117" s="185" t="s">
        <v>82</v>
      </c>
      <c r="L117" s="190"/>
      <c r="M117" s="191" t="s">
        <v>82</v>
      </c>
      <c r="N117" s="192" t="s">
        <v>54</v>
      </c>
      <c r="P117" s="142">
        <f>O117*H117</f>
        <v>0</v>
      </c>
      <c r="Q117" s="142">
        <v>0</v>
      </c>
      <c r="R117" s="142">
        <f>Q117*H117</f>
        <v>0</v>
      </c>
      <c r="S117" s="142">
        <v>0</v>
      </c>
      <c r="T117" s="143">
        <f>S117*H117</f>
        <v>0</v>
      </c>
      <c r="AR117" s="144" t="s">
        <v>716</v>
      </c>
      <c r="AT117" s="144" t="s">
        <v>752</v>
      </c>
      <c r="AU117" s="144" t="s">
        <v>93</v>
      </c>
      <c r="AY117" s="18" t="s">
        <v>594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147</v>
      </c>
      <c r="BM117" s="144" t="s">
        <v>6330</v>
      </c>
    </row>
    <row r="118" spans="2:65" s="11" customFormat="1" ht="22.8" customHeight="1" x14ac:dyDescent="0.25">
      <c r="B118" s="121"/>
      <c r="D118" s="122" t="s">
        <v>83</v>
      </c>
      <c r="E118" s="131" t="s">
        <v>1666</v>
      </c>
      <c r="F118" s="131" t="s">
        <v>1667</v>
      </c>
      <c r="I118" s="124"/>
      <c r="J118" s="132">
        <f>BK118</f>
        <v>0</v>
      </c>
      <c r="L118" s="121"/>
      <c r="M118" s="126"/>
      <c r="P118" s="127">
        <f>SUM(P119:P120)</f>
        <v>0</v>
      </c>
      <c r="R118" s="127">
        <f>SUM(R119:R120)</f>
        <v>0</v>
      </c>
      <c r="T118" s="128">
        <f>SUM(T119:T120)</f>
        <v>0</v>
      </c>
      <c r="AR118" s="122" t="s">
        <v>91</v>
      </c>
      <c r="AT118" s="129" t="s">
        <v>83</v>
      </c>
      <c r="AU118" s="129" t="s">
        <v>91</v>
      </c>
      <c r="AY118" s="122" t="s">
        <v>594</v>
      </c>
      <c r="BK118" s="130">
        <f>SUM(BK119:BK120)</f>
        <v>0</v>
      </c>
    </row>
    <row r="119" spans="2:65" s="1" customFormat="1" ht="37.799999999999997" customHeight="1" x14ac:dyDescent="0.2">
      <c r="B119" s="34"/>
      <c r="C119" s="133" t="s">
        <v>160</v>
      </c>
      <c r="D119" s="133" t="s">
        <v>597</v>
      </c>
      <c r="E119" s="134" t="s">
        <v>6331</v>
      </c>
      <c r="F119" s="135" t="s">
        <v>6332</v>
      </c>
      <c r="G119" s="136" t="s">
        <v>738</v>
      </c>
      <c r="H119" s="137">
        <v>24.024000000000001</v>
      </c>
      <c r="I119" s="138"/>
      <c r="J119" s="139">
        <f>ROUND(I119*H119,2)</f>
        <v>0</v>
      </c>
      <c r="K119" s="135" t="s">
        <v>651</v>
      </c>
      <c r="L119" s="34"/>
      <c r="M119" s="140" t="s">
        <v>82</v>
      </c>
      <c r="N119" s="141" t="s">
        <v>54</v>
      </c>
      <c r="P119" s="142">
        <f>O119*H119</f>
        <v>0</v>
      </c>
      <c r="Q119" s="142">
        <v>0</v>
      </c>
      <c r="R119" s="142">
        <f>Q119*H119</f>
        <v>0</v>
      </c>
      <c r="S119" s="142">
        <v>0</v>
      </c>
      <c r="T119" s="143">
        <f>S119*H119</f>
        <v>0</v>
      </c>
      <c r="AR119" s="144" t="s">
        <v>147</v>
      </c>
      <c r="AT119" s="144" t="s">
        <v>597</v>
      </c>
      <c r="AU119" s="144" t="s">
        <v>93</v>
      </c>
      <c r="AY119" s="18" t="s">
        <v>594</v>
      </c>
      <c r="BE119" s="145">
        <f>IF(N119="základní",J119,0)</f>
        <v>0</v>
      </c>
      <c r="BF119" s="145">
        <f>IF(N119="snížená",J119,0)</f>
        <v>0</v>
      </c>
      <c r="BG119" s="145">
        <f>IF(N119="zákl. přenesená",J119,0)</f>
        <v>0</v>
      </c>
      <c r="BH119" s="145">
        <f>IF(N119="sníž. přenesená",J119,0)</f>
        <v>0</v>
      </c>
      <c r="BI119" s="145">
        <f>IF(N119="nulová",J119,0)</f>
        <v>0</v>
      </c>
      <c r="BJ119" s="18" t="s">
        <v>91</v>
      </c>
      <c r="BK119" s="145">
        <f>ROUND(I119*H119,2)</f>
        <v>0</v>
      </c>
      <c r="BL119" s="18" t="s">
        <v>147</v>
      </c>
      <c r="BM119" s="144" t="s">
        <v>6333</v>
      </c>
    </row>
    <row r="120" spans="2:65" s="1" customFormat="1" ht="10.199999999999999" x14ac:dyDescent="0.2">
      <c r="B120" s="34"/>
      <c r="D120" s="164" t="s">
        <v>653</v>
      </c>
      <c r="F120" s="165" t="s">
        <v>6334</v>
      </c>
      <c r="I120" s="166"/>
      <c r="L120" s="34"/>
      <c r="M120" s="201"/>
      <c r="N120" s="198"/>
      <c r="O120" s="198"/>
      <c r="P120" s="198"/>
      <c r="Q120" s="198"/>
      <c r="R120" s="198"/>
      <c r="S120" s="198"/>
      <c r="T120" s="202"/>
      <c r="AT120" s="18" t="s">
        <v>653</v>
      </c>
      <c r="AU120" s="18" t="s">
        <v>93</v>
      </c>
    </row>
    <row r="121" spans="2:65" s="1" customFormat="1" ht="6.9" customHeight="1" x14ac:dyDescent="0.2">
      <c r="B121" s="43"/>
      <c r="C121" s="44"/>
      <c r="D121" s="44"/>
      <c r="E121" s="44"/>
      <c r="F121" s="44"/>
      <c r="G121" s="44"/>
      <c r="H121" s="44"/>
      <c r="I121" s="44"/>
      <c r="J121" s="44"/>
      <c r="K121" s="44"/>
      <c r="L121" s="34"/>
    </row>
  </sheetData>
  <sheetProtection algorithmName="SHA-512" hashValue="6WX/d8StF19XKyYx6xcy9PjAOIyjpZW3ijuRviKyuEJVVWPLOrshlcqpOGUTTu0I5YT1QXe2gComGZrDpKxpLw==" saltValue="wAVZmp6TSydjQIRcKWTO8ep2hZGzWXLPXjMDtKt1UrGJjvuLO/3EEMhztOiJOmT4fpn2+wHg9pSQHS/ZyJV+Fg==" spinCount="100000" sheet="1" objects="1" scenarios="1" formatColumns="0" formatRows="0" autoFilter="0"/>
  <autoFilter ref="C93:K120" xr:uid="{00000000-0009-0000-0000-00001B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8" r:id="rId1" xr:uid="{00000000-0004-0000-1B00-000000000000}"/>
    <hyperlink ref="F113" r:id="rId2" xr:uid="{00000000-0004-0000-1B00-000001000000}"/>
    <hyperlink ref="F120" r:id="rId3" xr:uid="{00000000-0004-0000-1B00-000002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4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B2:BM572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200</v>
      </c>
      <c r="AZ2" s="163" t="s">
        <v>6335</v>
      </c>
      <c r="BA2" s="163" t="s">
        <v>82</v>
      </c>
      <c r="BB2" s="163" t="s">
        <v>82</v>
      </c>
      <c r="BC2" s="163" t="s">
        <v>6336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6337</v>
      </c>
      <c r="BA3" s="163" t="s">
        <v>82</v>
      </c>
      <c r="BB3" s="163" t="s">
        <v>82</v>
      </c>
      <c r="BC3" s="163" t="s">
        <v>6338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  <c r="AZ4" s="163" t="s">
        <v>6339</v>
      </c>
      <c r="BA4" s="163" t="s">
        <v>82</v>
      </c>
      <c r="BB4" s="163" t="s">
        <v>82</v>
      </c>
      <c r="BC4" s="163" t="s">
        <v>6340</v>
      </c>
      <c r="BD4" s="163" t="s">
        <v>93</v>
      </c>
    </row>
    <row r="5" spans="2:56" ht="6.9" customHeight="1" x14ac:dyDescent="0.2">
      <c r="B5" s="21"/>
      <c r="L5" s="21"/>
      <c r="AZ5" s="163" t="s">
        <v>6341</v>
      </c>
      <c r="BA5" s="163" t="s">
        <v>82</v>
      </c>
      <c r="BB5" s="163" t="s">
        <v>82</v>
      </c>
      <c r="BC5" s="163" t="s">
        <v>6342</v>
      </c>
      <c r="BD5" s="163" t="s">
        <v>93</v>
      </c>
    </row>
    <row r="6" spans="2:56" ht="12" customHeight="1" x14ac:dyDescent="0.2">
      <c r="B6" s="21"/>
      <c r="D6" s="28" t="s">
        <v>16</v>
      </c>
      <c r="L6" s="21"/>
      <c r="AZ6" s="163" t="s">
        <v>6343</v>
      </c>
      <c r="BA6" s="163" t="s">
        <v>82</v>
      </c>
      <c r="BB6" s="163" t="s">
        <v>82</v>
      </c>
      <c r="BC6" s="163" t="s">
        <v>6344</v>
      </c>
      <c r="BD6" s="163" t="s">
        <v>93</v>
      </c>
    </row>
    <row r="7" spans="2:5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  <c r="AZ7" s="163" t="s">
        <v>6345</v>
      </c>
      <c r="BA7" s="163" t="s">
        <v>82</v>
      </c>
      <c r="BB7" s="163" t="s">
        <v>82</v>
      </c>
      <c r="BC7" s="163" t="s">
        <v>6346</v>
      </c>
      <c r="BD7" s="163" t="s">
        <v>93</v>
      </c>
    </row>
    <row r="8" spans="2:56" ht="13.2" x14ac:dyDescent="0.2">
      <c r="B8" s="21"/>
      <c r="D8" s="28" t="s">
        <v>563</v>
      </c>
      <c r="L8" s="21"/>
      <c r="AZ8" s="163" t="s">
        <v>6347</v>
      </c>
      <c r="BA8" s="163" t="s">
        <v>82</v>
      </c>
      <c r="BB8" s="163" t="s">
        <v>82</v>
      </c>
      <c r="BC8" s="163" t="s">
        <v>6348</v>
      </c>
      <c r="BD8" s="163" t="s">
        <v>93</v>
      </c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  <c r="AZ9" s="163" t="s">
        <v>6349</v>
      </c>
      <c r="BA9" s="163" t="s">
        <v>82</v>
      </c>
      <c r="BB9" s="163" t="s">
        <v>82</v>
      </c>
      <c r="BC9" s="163" t="s">
        <v>6350</v>
      </c>
      <c r="BD9" s="163" t="s">
        <v>93</v>
      </c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5234</v>
      </c>
      <c r="L12" s="34"/>
    </row>
    <row r="13" spans="2:56" s="1" customFormat="1" ht="16.5" customHeight="1" x14ac:dyDescent="0.2">
      <c r="B13" s="34"/>
      <c r="E13" s="314" t="s">
        <v>6351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6352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ROUND(J99,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ROUND((SUM(BE99:BE571)),  2)</f>
        <v>0</v>
      </c>
      <c r="I37" s="95">
        <v>0.21</v>
      </c>
      <c r="J37" s="84">
        <f>ROUND(((SUM(BE99:BE571))*I37),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ROUND((SUM(BF99:BF571)),  2)</f>
        <v>0</v>
      </c>
      <c r="I38" s="95">
        <v>0.15</v>
      </c>
      <c r="J38" s="84">
        <f>ROUND(((SUM(BF99:BF571))*I38),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ROUND((SUM(BG99:BG571)),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ROUND((SUM(BH99:BH571)),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ROUND((SUM(BI99:BI571)),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5234</v>
      </c>
      <c r="L57" s="34"/>
    </row>
    <row r="58" spans="2:12" s="1" customFormat="1" ht="16.5" customHeight="1" x14ac:dyDescent="0.2">
      <c r="B58" s="34"/>
      <c r="E58" s="314" t="str">
        <f>E13</f>
        <v>D.1.1.2.2-E1 - Střešní konstrukce a kompletní střešní pláště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J99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J100</f>
        <v>0</v>
      </c>
      <c r="L68" s="105"/>
    </row>
    <row r="69" spans="2:47" s="9" customFormat="1" ht="19.95" customHeight="1" x14ac:dyDescent="0.2">
      <c r="B69" s="109"/>
      <c r="D69" s="110" t="s">
        <v>637</v>
      </c>
      <c r="E69" s="111"/>
      <c r="F69" s="111"/>
      <c r="G69" s="111"/>
      <c r="H69" s="111"/>
      <c r="I69" s="111"/>
      <c r="J69" s="112">
        <f>J101</f>
        <v>0</v>
      </c>
      <c r="L69" s="109"/>
    </row>
    <row r="70" spans="2:47" s="8" customFormat="1" ht="24.9" customHeight="1" x14ac:dyDescent="0.2">
      <c r="B70" s="105"/>
      <c r="D70" s="106" t="s">
        <v>577</v>
      </c>
      <c r="E70" s="107"/>
      <c r="F70" s="107"/>
      <c r="G70" s="107"/>
      <c r="H70" s="107"/>
      <c r="I70" s="107"/>
      <c r="J70" s="108">
        <f>J113</f>
        <v>0</v>
      </c>
      <c r="L70" s="105"/>
    </row>
    <row r="71" spans="2:47" s="9" customFormat="1" ht="19.95" customHeight="1" x14ac:dyDescent="0.2">
      <c r="B71" s="109"/>
      <c r="D71" s="110" t="s">
        <v>6353</v>
      </c>
      <c r="E71" s="111"/>
      <c r="F71" s="111"/>
      <c r="G71" s="111"/>
      <c r="H71" s="111"/>
      <c r="I71" s="111"/>
      <c r="J71" s="112">
        <f>J114</f>
        <v>0</v>
      </c>
      <c r="L71" s="109"/>
    </row>
    <row r="72" spans="2:47" s="9" customFormat="1" ht="19.95" customHeight="1" x14ac:dyDescent="0.2">
      <c r="B72" s="109"/>
      <c r="D72" s="110" t="s">
        <v>6354</v>
      </c>
      <c r="E72" s="111"/>
      <c r="F72" s="111"/>
      <c r="G72" s="111"/>
      <c r="H72" s="111"/>
      <c r="I72" s="111"/>
      <c r="J72" s="112">
        <f>J130</f>
        <v>0</v>
      </c>
      <c r="L72" s="109"/>
    </row>
    <row r="73" spans="2:47" s="9" customFormat="1" ht="19.95" customHeight="1" x14ac:dyDescent="0.2">
      <c r="B73" s="109"/>
      <c r="D73" s="110" t="s">
        <v>6355</v>
      </c>
      <c r="E73" s="111"/>
      <c r="F73" s="111"/>
      <c r="G73" s="111"/>
      <c r="H73" s="111"/>
      <c r="I73" s="111"/>
      <c r="J73" s="112">
        <f>J133</f>
        <v>0</v>
      </c>
      <c r="L73" s="109"/>
    </row>
    <row r="74" spans="2:47" s="9" customFormat="1" ht="19.95" customHeight="1" x14ac:dyDescent="0.2">
      <c r="B74" s="109"/>
      <c r="D74" s="110" t="s">
        <v>6356</v>
      </c>
      <c r="E74" s="111"/>
      <c r="F74" s="111"/>
      <c r="G74" s="111"/>
      <c r="H74" s="111"/>
      <c r="I74" s="111"/>
      <c r="J74" s="112">
        <f>J296</f>
        <v>0</v>
      </c>
      <c r="L74" s="109"/>
    </row>
    <row r="75" spans="2:47" s="9" customFormat="1" ht="19.95" customHeight="1" x14ac:dyDescent="0.2">
      <c r="B75" s="109"/>
      <c r="D75" s="110" t="s">
        <v>6357</v>
      </c>
      <c r="E75" s="111"/>
      <c r="F75" s="111"/>
      <c r="G75" s="111"/>
      <c r="H75" s="111"/>
      <c r="I75" s="111"/>
      <c r="J75" s="112">
        <f>J398</f>
        <v>0</v>
      </c>
      <c r="L75" s="109"/>
    </row>
    <row r="76" spans="2:47" s="1" customFormat="1" ht="21.75" customHeight="1" x14ac:dyDescent="0.2">
      <c r="B76" s="34"/>
      <c r="L76" s="34"/>
    </row>
    <row r="77" spans="2:47" s="1" customFormat="1" ht="6.9" customHeight="1" x14ac:dyDescent="0.2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4"/>
    </row>
    <row r="81" spans="2:12" s="1" customFormat="1" ht="6.9" customHeight="1" x14ac:dyDescent="0.2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34"/>
    </row>
    <row r="82" spans="2:12" s="1" customFormat="1" ht="24.9" customHeight="1" x14ac:dyDescent="0.2">
      <c r="B82" s="34"/>
      <c r="C82" s="22" t="s">
        <v>579</v>
      </c>
      <c r="L82" s="34"/>
    </row>
    <row r="83" spans="2:12" s="1" customFormat="1" ht="6.9" customHeight="1" x14ac:dyDescent="0.2">
      <c r="B83" s="34"/>
      <c r="L83" s="34"/>
    </row>
    <row r="84" spans="2:12" s="1" customFormat="1" ht="12" customHeight="1" x14ac:dyDescent="0.2">
      <c r="B84" s="34"/>
      <c r="C84" s="28" t="s">
        <v>16</v>
      </c>
      <c r="L84" s="34"/>
    </row>
    <row r="85" spans="2:12" s="1" customFormat="1" ht="26.25" customHeight="1" x14ac:dyDescent="0.2">
      <c r="B85" s="34"/>
      <c r="E85" s="334" t="str">
        <f>E7</f>
        <v>REVIZE 03 - REKONSTRUKCE A STAVEBNÍ ÚPRAVY MĚSTSKÉHO PLAVECKÉHO BAZÉNU V LIBERCI</v>
      </c>
      <c r="F85" s="335"/>
      <c r="G85" s="335"/>
      <c r="H85" s="335"/>
      <c r="L85" s="34"/>
    </row>
    <row r="86" spans="2:12" ht="12" customHeight="1" x14ac:dyDescent="0.2">
      <c r="B86" s="21"/>
      <c r="C86" s="28" t="s">
        <v>563</v>
      </c>
      <c r="L86" s="21"/>
    </row>
    <row r="87" spans="2:12" ht="16.5" customHeight="1" x14ac:dyDescent="0.2">
      <c r="B87" s="21"/>
      <c r="E87" s="334" t="s">
        <v>564</v>
      </c>
      <c r="F87" s="296"/>
      <c r="G87" s="296"/>
      <c r="H87" s="296"/>
      <c r="L87" s="21"/>
    </row>
    <row r="88" spans="2:12" ht="12" customHeight="1" x14ac:dyDescent="0.2">
      <c r="B88" s="21"/>
      <c r="C88" s="28" t="s">
        <v>565</v>
      </c>
      <c r="L88" s="21"/>
    </row>
    <row r="89" spans="2:12" s="1" customFormat="1" ht="16.5" customHeight="1" x14ac:dyDescent="0.2">
      <c r="B89" s="34"/>
      <c r="E89" s="327" t="s">
        <v>4084</v>
      </c>
      <c r="F89" s="336"/>
      <c r="G89" s="336"/>
      <c r="H89" s="336"/>
      <c r="L89" s="34"/>
    </row>
    <row r="90" spans="2:12" s="1" customFormat="1" ht="12" customHeight="1" x14ac:dyDescent="0.2">
      <c r="B90" s="34"/>
      <c r="C90" s="28" t="s">
        <v>5234</v>
      </c>
      <c r="L90" s="34"/>
    </row>
    <row r="91" spans="2:12" s="1" customFormat="1" ht="16.5" customHeight="1" x14ac:dyDescent="0.2">
      <c r="B91" s="34"/>
      <c r="E91" s="314" t="str">
        <f>E13</f>
        <v>D.1.1.2.2-E1 - Střešní konstrukce a kompletní střešní pláště</v>
      </c>
      <c r="F91" s="336"/>
      <c r="G91" s="336"/>
      <c r="H91" s="336"/>
      <c r="L91" s="34"/>
    </row>
    <row r="92" spans="2:12" s="1" customFormat="1" ht="6.9" customHeight="1" x14ac:dyDescent="0.2">
      <c r="B92" s="34"/>
      <c r="L92" s="34"/>
    </row>
    <row r="93" spans="2:12" s="1" customFormat="1" ht="12" customHeight="1" x14ac:dyDescent="0.2">
      <c r="B93" s="34"/>
      <c r="C93" s="28" t="s">
        <v>22</v>
      </c>
      <c r="F93" s="26" t="str">
        <f>F16</f>
        <v xml:space="preserve"> </v>
      </c>
      <c r="I93" s="28" t="s">
        <v>24</v>
      </c>
      <c r="J93" s="51" t="str">
        <f>IF(J16="","",J16)</f>
        <v>8. 9. 2023</v>
      </c>
      <c r="L93" s="34"/>
    </row>
    <row r="94" spans="2:12" s="1" customFormat="1" ht="6.9" customHeight="1" x14ac:dyDescent="0.2">
      <c r="B94" s="34"/>
      <c r="L94" s="34"/>
    </row>
    <row r="95" spans="2:12" s="1" customFormat="1" ht="40.049999999999997" customHeight="1" x14ac:dyDescent="0.2">
      <c r="B95" s="34"/>
      <c r="C95" s="28" t="s">
        <v>30</v>
      </c>
      <c r="F95" s="26" t="str">
        <f>E19</f>
        <v>STATUTÁRNÍ MĚSTO LIBEREC</v>
      </c>
      <c r="I95" s="28" t="s">
        <v>38</v>
      </c>
      <c r="J95" s="32" t="str">
        <f>E25</f>
        <v>ATELIER 11 HRADEC KRÁLOVÉ s.r.o.</v>
      </c>
      <c r="L95" s="34"/>
    </row>
    <row r="96" spans="2:12" s="1" customFormat="1" ht="25.65" customHeight="1" x14ac:dyDescent="0.2">
      <c r="B96" s="34"/>
      <c r="C96" s="28" t="s">
        <v>36</v>
      </c>
      <c r="F96" s="26" t="str">
        <f>IF(E22="","",E22)</f>
        <v>Vyplň údaj</v>
      </c>
      <c r="I96" s="28" t="s">
        <v>43</v>
      </c>
      <c r="J96" s="32" t="str">
        <f>E28</f>
        <v>PROPOS Liberec s.r.o.</v>
      </c>
      <c r="L96" s="34"/>
    </row>
    <row r="97" spans="2:65" s="1" customFormat="1" ht="10.35" customHeight="1" x14ac:dyDescent="0.2">
      <c r="B97" s="34"/>
      <c r="L97" s="34"/>
    </row>
    <row r="98" spans="2:65" s="10" customFormat="1" ht="29.25" customHeight="1" x14ac:dyDescent="0.2">
      <c r="B98" s="113"/>
      <c r="C98" s="114" t="s">
        <v>580</v>
      </c>
      <c r="D98" s="115" t="s">
        <v>68</v>
      </c>
      <c r="E98" s="115" t="s">
        <v>64</v>
      </c>
      <c r="F98" s="115" t="s">
        <v>65</v>
      </c>
      <c r="G98" s="115" t="s">
        <v>581</v>
      </c>
      <c r="H98" s="115" t="s">
        <v>582</v>
      </c>
      <c r="I98" s="115" t="s">
        <v>583</v>
      </c>
      <c r="J98" s="115" t="s">
        <v>575</v>
      </c>
      <c r="K98" s="116" t="s">
        <v>584</v>
      </c>
      <c r="L98" s="113"/>
      <c r="M98" s="58" t="s">
        <v>82</v>
      </c>
      <c r="N98" s="59" t="s">
        <v>53</v>
      </c>
      <c r="O98" s="59" t="s">
        <v>585</v>
      </c>
      <c r="P98" s="59" t="s">
        <v>586</v>
      </c>
      <c r="Q98" s="59" t="s">
        <v>587</v>
      </c>
      <c r="R98" s="59" t="s">
        <v>588</v>
      </c>
      <c r="S98" s="59" t="s">
        <v>589</v>
      </c>
      <c r="T98" s="60" t="s">
        <v>590</v>
      </c>
    </row>
    <row r="99" spans="2:65" s="1" customFormat="1" ht="22.8" customHeight="1" x14ac:dyDescent="0.3">
      <c r="B99" s="34"/>
      <c r="C99" s="63" t="s">
        <v>591</v>
      </c>
      <c r="J99" s="117">
        <f>BK99</f>
        <v>0</v>
      </c>
      <c r="L99" s="34"/>
      <c r="M99" s="61"/>
      <c r="N99" s="52"/>
      <c r="O99" s="52"/>
      <c r="P99" s="118">
        <f>P100+P113</f>
        <v>0</v>
      </c>
      <c r="Q99" s="52"/>
      <c r="R99" s="118">
        <f>R100+R113</f>
        <v>150.03068759000001</v>
      </c>
      <c r="S99" s="52"/>
      <c r="T99" s="119">
        <f>T100+T113</f>
        <v>0</v>
      </c>
      <c r="AT99" s="18" t="s">
        <v>83</v>
      </c>
      <c r="AU99" s="18" t="s">
        <v>576</v>
      </c>
      <c r="BK99" s="120">
        <f>BK100+BK113</f>
        <v>0</v>
      </c>
    </row>
    <row r="100" spans="2:65" s="11" customFormat="1" ht="25.95" customHeight="1" x14ac:dyDescent="0.25">
      <c r="B100" s="121"/>
      <c r="D100" s="122" t="s">
        <v>83</v>
      </c>
      <c r="E100" s="123" t="s">
        <v>645</v>
      </c>
      <c r="F100" s="123" t="s">
        <v>646</v>
      </c>
      <c r="I100" s="124"/>
      <c r="J100" s="125">
        <f>BK100</f>
        <v>0</v>
      </c>
      <c r="L100" s="121"/>
      <c r="M100" s="126"/>
      <c r="P100" s="127">
        <f>P101</f>
        <v>0</v>
      </c>
      <c r="R100" s="127">
        <f>R101</f>
        <v>0</v>
      </c>
      <c r="T100" s="128">
        <f>T101</f>
        <v>0</v>
      </c>
      <c r="AR100" s="122" t="s">
        <v>91</v>
      </c>
      <c r="AT100" s="129" t="s">
        <v>83</v>
      </c>
      <c r="AU100" s="129" t="s">
        <v>84</v>
      </c>
      <c r="AY100" s="122" t="s">
        <v>594</v>
      </c>
      <c r="BK100" s="130">
        <f>BK101</f>
        <v>0</v>
      </c>
    </row>
    <row r="101" spans="2:65" s="11" customFormat="1" ht="22.8" customHeight="1" x14ac:dyDescent="0.25">
      <c r="B101" s="121"/>
      <c r="D101" s="122" t="s">
        <v>83</v>
      </c>
      <c r="E101" s="131" t="s">
        <v>721</v>
      </c>
      <c r="F101" s="131" t="s">
        <v>797</v>
      </c>
      <c r="I101" s="124"/>
      <c r="J101" s="132">
        <f>BK101</f>
        <v>0</v>
      </c>
      <c r="L101" s="121"/>
      <c r="M101" s="126"/>
      <c r="P101" s="127">
        <f>SUM(P102:P112)</f>
        <v>0</v>
      </c>
      <c r="R101" s="127">
        <f>SUM(R102:R112)</f>
        <v>0</v>
      </c>
      <c r="T101" s="128">
        <f>SUM(T102:T112)</f>
        <v>0</v>
      </c>
      <c r="AR101" s="122" t="s">
        <v>91</v>
      </c>
      <c r="AT101" s="129" t="s">
        <v>83</v>
      </c>
      <c r="AU101" s="129" t="s">
        <v>91</v>
      </c>
      <c r="AY101" s="122" t="s">
        <v>594</v>
      </c>
      <c r="BK101" s="130">
        <f>SUM(BK102:BK112)</f>
        <v>0</v>
      </c>
    </row>
    <row r="102" spans="2:65" s="1" customFormat="1" ht="21.75" customHeight="1" x14ac:dyDescent="0.2">
      <c r="B102" s="34"/>
      <c r="C102" s="133" t="s">
        <v>91</v>
      </c>
      <c r="D102" s="133" t="s">
        <v>597</v>
      </c>
      <c r="E102" s="134" t="s">
        <v>6358</v>
      </c>
      <c r="F102" s="135" t="s">
        <v>6359</v>
      </c>
      <c r="G102" s="136" t="s">
        <v>944</v>
      </c>
      <c r="H102" s="137">
        <v>334.49</v>
      </c>
      <c r="I102" s="138"/>
      <c r="J102" s="139">
        <f>ROUND(I102*H102,2)</f>
        <v>0</v>
      </c>
      <c r="K102" s="135" t="s">
        <v>651</v>
      </c>
      <c r="L102" s="34"/>
      <c r="M102" s="140" t="s">
        <v>82</v>
      </c>
      <c r="N102" s="141" t="s">
        <v>54</v>
      </c>
      <c r="P102" s="142">
        <f>O102*H102</f>
        <v>0</v>
      </c>
      <c r="Q102" s="142">
        <v>0</v>
      </c>
      <c r="R102" s="142">
        <f>Q102*H102</f>
        <v>0</v>
      </c>
      <c r="S102" s="142">
        <v>0</v>
      </c>
      <c r="T102" s="143">
        <f>S102*H102</f>
        <v>0</v>
      </c>
      <c r="AR102" s="144" t="s">
        <v>147</v>
      </c>
      <c r="AT102" s="144" t="s">
        <v>597</v>
      </c>
      <c r="AU102" s="144" t="s">
        <v>93</v>
      </c>
      <c r="AY102" s="18" t="s">
        <v>594</v>
      </c>
      <c r="BE102" s="145">
        <f>IF(N102="základní",J102,0)</f>
        <v>0</v>
      </c>
      <c r="BF102" s="145">
        <f>IF(N102="snížená",J102,0)</f>
        <v>0</v>
      </c>
      <c r="BG102" s="145">
        <f>IF(N102="zákl. přenesená",J102,0)</f>
        <v>0</v>
      </c>
      <c r="BH102" s="145">
        <f>IF(N102="sníž. přenesená",J102,0)</f>
        <v>0</v>
      </c>
      <c r="BI102" s="145">
        <f>IF(N102="nulová",J102,0)</f>
        <v>0</v>
      </c>
      <c r="BJ102" s="18" t="s">
        <v>91</v>
      </c>
      <c r="BK102" s="145">
        <f>ROUND(I102*H102,2)</f>
        <v>0</v>
      </c>
      <c r="BL102" s="18" t="s">
        <v>147</v>
      </c>
      <c r="BM102" s="144" t="s">
        <v>6360</v>
      </c>
    </row>
    <row r="103" spans="2:65" s="1" customFormat="1" ht="10.199999999999999" x14ac:dyDescent="0.2">
      <c r="B103" s="34"/>
      <c r="D103" s="164" t="s">
        <v>653</v>
      </c>
      <c r="F103" s="165" t="s">
        <v>6361</v>
      </c>
      <c r="I103" s="166"/>
      <c r="L103" s="34"/>
      <c r="M103" s="167"/>
      <c r="T103" s="55"/>
      <c r="AT103" s="18" t="s">
        <v>653</v>
      </c>
      <c r="AU103" s="18" t="s">
        <v>93</v>
      </c>
    </row>
    <row r="104" spans="2:65" s="12" customFormat="1" ht="10.199999999999999" x14ac:dyDescent="0.2">
      <c r="B104" s="146"/>
      <c r="D104" s="147" t="s">
        <v>603</v>
      </c>
      <c r="E104" s="148" t="s">
        <v>82</v>
      </c>
      <c r="F104" s="149" t="s">
        <v>6362</v>
      </c>
      <c r="H104" s="148" t="s">
        <v>82</v>
      </c>
      <c r="I104" s="150"/>
      <c r="L104" s="146"/>
      <c r="M104" s="151"/>
      <c r="T104" s="152"/>
      <c r="AT104" s="148" t="s">
        <v>603</v>
      </c>
      <c r="AU104" s="148" t="s">
        <v>93</v>
      </c>
      <c r="AV104" s="12" t="s">
        <v>91</v>
      </c>
      <c r="AW104" s="12" t="s">
        <v>42</v>
      </c>
      <c r="AX104" s="12" t="s">
        <v>84</v>
      </c>
      <c r="AY104" s="148" t="s">
        <v>594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6363</v>
      </c>
      <c r="H105" s="156">
        <v>188.52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2" customFormat="1" ht="10.199999999999999" x14ac:dyDescent="0.2">
      <c r="B106" s="146"/>
      <c r="D106" s="147" t="s">
        <v>603</v>
      </c>
      <c r="E106" s="148" t="s">
        <v>82</v>
      </c>
      <c r="F106" s="149" t="s">
        <v>6364</v>
      </c>
      <c r="H106" s="148" t="s">
        <v>82</v>
      </c>
      <c r="I106" s="150"/>
      <c r="L106" s="146"/>
      <c r="M106" s="151"/>
      <c r="T106" s="152"/>
      <c r="AT106" s="148" t="s">
        <v>603</v>
      </c>
      <c r="AU106" s="148" t="s">
        <v>93</v>
      </c>
      <c r="AV106" s="12" t="s">
        <v>91</v>
      </c>
      <c r="AW106" s="12" t="s">
        <v>42</v>
      </c>
      <c r="AX106" s="12" t="s">
        <v>84</v>
      </c>
      <c r="AY106" s="148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6365</v>
      </c>
      <c r="H107" s="156">
        <v>145.97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5" customFormat="1" ht="10.199999999999999" x14ac:dyDescent="0.2">
      <c r="B108" s="175"/>
      <c r="D108" s="147" t="s">
        <v>603</v>
      </c>
      <c r="E108" s="176" t="s">
        <v>82</v>
      </c>
      <c r="F108" s="177" t="s">
        <v>672</v>
      </c>
      <c r="H108" s="178">
        <v>334.49</v>
      </c>
      <c r="I108" s="179"/>
      <c r="L108" s="175"/>
      <c r="M108" s="180"/>
      <c r="T108" s="181"/>
      <c r="AT108" s="176" t="s">
        <v>603</v>
      </c>
      <c r="AU108" s="176" t="s">
        <v>93</v>
      </c>
      <c r="AV108" s="15" t="s">
        <v>147</v>
      </c>
      <c r="AW108" s="15" t="s">
        <v>42</v>
      </c>
      <c r="AX108" s="15" t="s">
        <v>91</v>
      </c>
      <c r="AY108" s="176" t="s">
        <v>594</v>
      </c>
    </row>
    <row r="109" spans="2:65" s="1" customFormat="1" ht="16.5" customHeight="1" x14ac:dyDescent="0.2">
      <c r="B109" s="34"/>
      <c r="C109" s="133" t="s">
        <v>93</v>
      </c>
      <c r="D109" s="133" t="s">
        <v>597</v>
      </c>
      <c r="E109" s="134" t="s">
        <v>6366</v>
      </c>
      <c r="F109" s="135" t="s">
        <v>6367</v>
      </c>
      <c r="G109" s="136" t="s">
        <v>944</v>
      </c>
      <c r="H109" s="137">
        <v>334.49</v>
      </c>
      <c r="I109" s="138"/>
      <c r="J109" s="139">
        <f>ROUND(I109*H109,2)</f>
        <v>0</v>
      </c>
      <c r="K109" s="135" t="s">
        <v>82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0</v>
      </c>
      <c r="R109" s="142">
        <f>Q109*H109</f>
        <v>0</v>
      </c>
      <c r="S109" s="142">
        <v>0</v>
      </c>
      <c r="T109" s="143">
        <f>S109*H109</f>
        <v>0</v>
      </c>
      <c r="AR109" s="144" t="s">
        <v>147</v>
      </c>
      <c r="AT109" s="144" t="s">
        <v>597</v>
      </c>
      <c r="AU109" s="144" t="s">
        <v>93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6368</v>
      </c>
    </row>
    <row r="110" spans="2:65" s="1" customFormat="1" ht="24.15" customHeight="1" x14ac:dyDescent="0.2">
      <c r="B110" s="34"/>
      <c r="C110" s="133" t="s">
        <v>101</v>
      </c>
      <c r="D110" s="133" t="s">
        <v>597</v>
      </c>
      <c r="E110" s="134" t="s">
        <v>6369</v>
      </c>
      <c r="F110" s="135" t="s">
        <v>6370</v>
      </c>
      <c r="G110" s="136" t="s">
        <v>944</v>
      </c>
      <c r="H110" s="137">
        <v>334.49</v>
      </c>
      <c r="I110" s="138"/>
      <c r="J110" s="139">
        <f>ROUND(I110*H110,2)</f>
        <v>0</v>
      </c>
      <c r="K110" s="135" t="s">
        <v>651</v>
      </c>
      <c r="L110" s="34"/>
      <c r="M110" s="140" t="s">
        <v>82</v>
      </c>
      <c r="N110" s="141" t="s">
        <v>54</v>
      </c>
      <c r="P110" s="142">
        <f>O110*H110</f>
        <v>0</v>
      </c>
      <c r="Q110" s="142">
        <v>0</v>
      </c>
      <c r="R110" s="142">
        <f>Q110*H110</f>
        <v>0</v>
      </c>
      <c r="S110" s="142">
        <v>0</v>
      </c>
      <c r="T110" s="143">
        <f>S110*H110</f>
        <v>0</v>
      </c>
      <c r="AR110" s="144" t="s">
        <v>147</v>
      </c>
      <c r="AT110" s="144" t="s">
        <v>597</v>
      </c>
      <c r="AU110" s="144" t="s">
        <v>93</v>
      </c>
      <c r="AY110" s="18" t="s">
        <v>594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91</v>
      </c>
      <c r="BK110" s="145">
        <f>ROUND(I110*H110,2)</f>
        <v>0</v>
      </c>
      <c r="BL110" s="18" t="s">
        <v>147</v>
      </c>
      <c r="BM110" s="144" t="s">
        <v>6371</v>
      </c>
    </row>
    <row r="111" spans="2:65" s="1" customFormat="1" ht="10.199999999999999" x14ac:dyDescent="0.2">
      <c r="B111" s="34"/>
      <c r="D111" s="164" t="s">
        <v>653</v>
      </c>
      <c r="F111" s="165" t="s">
        <v>6372</v>
      </c>
      <c r="I111" s="166"/>
      <c r="L111" s="34"/>
      <c r="M111" s="167"/>
      <c r="T111" s="55"/>
      <c r="AT111" s="18" t="s">
        <v>653</v>
      </c>
      <c r="AU111" s="18" t="s">
        <v>93</v>
      </c>
    </row>
    <row r="112" spans="2:65" s="1" customFormat="1" ht="24.15" customHeight="1" x14ac:dyDescent="0.2">
      <c r="B112" s="34"/>
      <c r="C112" s="133" t="s">
        <v>147</v>
      </c>
      <c r="D112" s="133" t="s">
        <v>597</v>
      </c>
      <c r="E112" s="134" t="s">
        <v>6373</v>
      </c>
      <c r="F112" s="135" t="s">
        <v>6374</v>
      </c>
      <c r="G112" s="136" t="s">
        <v>3702</v>
      </c>
      <c r="H112" s="137">
        <v>25</v>
      </c>
      <c r="I112" s="138"/>
      <c r="J112" s="139">
        <f>ROUND(I112*H112,2)</f>
        <v>0</v>
      </c>
      <c r="K112" s="135" t="s">
        <v>82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0</v>
      </c>
      <c r="R112" s="142">
        <f>Q112*H112</f>
        <v>0</v>
      </c>
      <c r="S112" s="142">
        <v>0</v>
      </c>
      <c r="T112" s="143">
        <f>S112*H112</f>
        <v>0</v>
      </c>
      <c r="AR112" s="144" t="s">
        <v>147</v>
      </c>
      <c r="AT112" s="144" t="s">
        <v>597</v>
      </c>
      <c r="AU112" s="144" t="s">
        <v>93</v>
      </c>
      <c r="AY112" s="18" t="s">
        <v>594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147</v>
      </c>
      <c r="BM112" s="144" t="s">
        <v>6375</v>
      </c>
    </row>
    <row r="113" spans="2:65" s="11" customFormat="1" ht="25.95" customHeight="1" x14ac:dyDescent="0.25">
      <c r="B113" s="121"/>
      <c r="D113" s="122" t="s">
        <v>83</v>
      </c>
      <c r="E113" s="123" t="s">
        <v>592</v>
      </c>
      <c r="F113" s="123" t="s">
        <v>593</v>
      </c>
      <c r="I113" s="124"/>
      <c r="J113" s="125">
        <f>BK113</f>
        <v>0</v>
      </c>
      <c r="L113" s="121"/>
      <c r="M113" s="126"/>
      <c r="P113" s="127">
        <f>P114+P130+P133+P296+P398</f>
        <v>0</v>
      </c>
      <c r="R113" s="127">
        <f>R114+R130+R133+R296+R398</f>
        <v>150.03068759000001</v>
      </c>
      <c r="T113" s="128">
        <f>T114+T130+T133+T296+T398</f>
        <v>0</v>
      </c>
      <c r="AR113" s="122" t="s">
        <v>91</v>
      </c>
      <c r="AT113" s="129" t="s">
        <v>83</v>
      </c>
      <c r="AU113" s="129" t="s">
        <v>84</v>
      </c>
      <c r="AY113" s="122" t="s">
        <v>594</v>
      </c>
      <c r="BK113" s="130">
        <f>BK114+BK130+BK133+BK296+BK398</f>
        <v>0</v>
      </c>
    </row>
    <row r="114" spans="2:65" s="11" customFormat="1" ht="22.8" customHeight="1" x14ac:dyDescent="0.25">
      <c r="B114" s="121"/>
      <c r="D114" s="122" t="s">
        <v>83</v>
      </c>
      <c r="E114" s="131" t="s">
        <v>6376</v>
      </c>
      <c r="F114" s="131" t="s">
        <v>6377</v>
      </c>
      <c r="I114" s="124"/>
      <c r="J114" s="132">
        <f>BK114</f>
        <v>0</v>
      </c>
      <c r="L114" s="121"/>
      <c r="M114" s="126"/>
      <c r="P114" s="127">
        <f>SUM(P115:P129)</f>
        <v>0</v>
      </c>
      <c r="R114" s="127">
        <f>SUM(R115:R129)</f>
        <v>0.22652700000000001</v>
      </c>
      <c r="T114" s="128">
        <f>SUM(T115:T129)</f>
        <v>0</v>
      </c>
      <c r="AR114" s="122" t="s">
        <v>91</v>
      </c>
      <c r="AT114" s="129" t="s">
        <v>83</v>
      </c>
      <c r="AU114" s="129" t="s">
        <v>91</v>
      </c>
      <c r="AY114" s="122" t="s">
        <v>594</v>
      </c>
      <c r="BK114" s="130">
        <f>SUM(BK115:BK129)</f>
        <v>0</v>
      </c>
    </row>
    <row r="115" spans="2:65" s="1" customFormat="1" ht="21.75" customHeight="1" x14ac:dyDescent="0.2">
      <c r="B115" s="34"/>
      <c r="C115" s="133" t="s">
        <v>160</v>
      </c>
      <c r="D115" s="133" t="s">
        <v>597</v>
      </c>
      <c r="E115" s="134" t="s">
        <v>6378</v>
      </c>
      <c r="F115" s="135" t="s">
        <v>6379</v>
      </c>
      <c r="G115" s="136" t="s">
        <v>618</v>
      </c>
      <c r="H115" s="137">
        <v>140.69999999999999</v>
      </c>
      <c r="I115" s="138"/>
      <c r="J115" s="139">
        <f>ROUND(I115*H115,2)</f>
        <v>0</v>
      </c>
      <c r="K115" s="135" t="s">
        <v>82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0</v>
      </c>
      <c r="R115" s="142">
        <f>Q115*H115</f>
        <v>0</v>
      </c>
      <c r="S115" s="142">
        <v>0</v>
      </c>
      <c r="T115" s="143">
        <f>S115*H115</f>
        <v>0</v>
      </c>
      <c r="AR115" s="144" t="s">
        <v>601</v>
      </c>
      <c r="AT115" s="144" t="s">
        <v>597</v>
      </c>
      <c r="AU115" s="144" t="s">
        <v>93</v>
      </c>
      <c r="AY115" s="18" t="s">
        <v>594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601</v>
      </c>
      <c r="BM115" s="144" t="s">
        <v>6380</v>
      </c>
    </row>
    <row r="116" spans="2:65" s="12" customFormat="1" ht="10.199999999999999" x14ac:dyDescent="0.2">
      <c r="B116" s="146"/>
      <c r="D116" s="147" t="s">
        <v>603</v>
      </c>
      <c r="E116" s="148" t="s">
        <v>82</v>
      </c>
      <c r="F116" s="149" t="s">
        <v>6381</v>
      </c>
      <c r="H116" s="148" t="s">
        <v>82</v>
      </c>
      <c r="I116" s="150"/>
      <c r="L116" s="146"/>
      <c r="M116" s="151"/>
      <c r="T116" s="152"/>
      <c r="AT116" s="148" t="s">
        <v>603</v>
      </c>
      <c r="AU116" s="148" t="s">
        <v>93</v>
      </c>
      <c r="AV116" s="12" t="s">
        <v>91</v>
      </c>
      <c r="AW116" s="12" t="s">
        <v>42</v>
      </c>
      <c r="AX116" s="12" t="s">
        <v>84</v>
      </c>
      <c r="AY116" s="148" t="s">
        <v>594</v>
      </c>
    </row>
    <row r="117" spans="2:65" s="12" customFormat="1" ht="10.199999999999999" x14ac:dyDescent="0.2">
      <c r="B117" s="146"/>
      <c r="D117" s="147" t="s">
        <v>603</v>
      </c>
      <c r="E117" s="148" t="s">
        <v>82</v>
      </c>
      <c r="F117" s="149" t="s">
        <v>6382</v>
      </c>
      <c r="H117" s="148" t="s">
        <v>82</v>
      </c>
      <c r="I117" s="150"/>
      <c r="L117" s="146"/>
      <c r="M117" s="151"/>
      <c r="T117" s="152"/>
      <c r="AT117" s="148" t="s">
        <v>603</v>
      </c>
      <c r="AU117" s="148" t="s">
        <v>93</v>
      </c>
      <c r="AV117" s="12" t="s">
        <v>91</v>
      </c>
      <c r="AW117" s="12" t="s">
        <v>42</v>
      </c>
      <c r="AX117" s="12" t="s">
        <v>84</v>
      </c>
      <c r="AY117" s="148" t="s">
        <v>594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6383</v>
      </c>
      <c r="H118" s="156">
        <v>140.69999999999999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594</v>
      </c>
    </row>
    <row r="119" spans="2:65" s="15" customFormat="1" ht="10.199999999999999" x14ac:dyDescent="0.2">
      <c r="B119" s="175"/>
      <c r="D119" s="147" t="s">
        <v>603</v>
      </c>
      <c r="E119" s="176" t="s">
        <v>82</v>
      </c>
      <c r="F119" s="177" t="s">
        <v>672</v>
      </c>
      <c r="H119" s="178">
        <v>140.69999999999999</v>
      </c>
      <c r="I119" s="179"/>
      <c r="L119" s="175"/>
      <c r="M119" s="180"/>
      <c r="T119" s="181"/>
      <c r="AT119" s="176" t="s">
        <v>603</v>
      </c>
      <c r="AU119" s="176" t="s">
        <v>93</v>
      </c>
      <c r="AV119" s="15" t="s">
        <v>147</v>
      </c>
      <c r="AW119" s="15" t="s">
        <v>42</v>
      </c>
      <c r="AX119" s="15" t="s">
        <v>91</v>
      </c>
      <c r="AY119" s="176" t="s">
        <v>594</v>
      </c>
    </row>
    <row r="120" spans="2:65" s="1" customFormat="1" ht="24.15" customHeight="1" x14ac:dyDescent="0.2">
      <c r="B120" s="34"/>
      <c r="C120" s="133" t="s">
        <v>624</v>
      </c>
      <c r="D120" s="133" t="s">
        <v>597</v>
      </c>
      <c r="E120" s="134" t="s">
        <v>6384</v>
      </c>
      <c r="F120" s="135" t="s">
        <v>6385</v>
      </c>
      <c r="G120" s="136" t="s">
        <v>618</v>
      </c>
      <c r="H120" s="137">
        <v>140.69999999999999</v>
      </c>
      <c r="I120" s="138"/>
      <c r="J120" s="139">
        <f>ROUND(I120*H120,2)</f>
        <v>0</v>
      </c>
      <c r="K120" s="135" t="s">
        <v>82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0</v>
      </c>
      <c r="R120" s="142">
        <f>Q120*H120</f>
        <v>0</v>
      </c>
      <c r="S120" s="142">
        <v>0</v>
      </c>
      <c r="T120" s="143">
        <f>S120*H120</f>
        <v>0</v>
      </c>
      <c r="AR120" s="144" t="s">
        <v>601</v>
      </c>
      <c r="AT120" s="144" t="s">
        <v>597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601</v>
      </c>
      <c r="BM120" s="144" t="s">
        <v>6386</v>
      </c>
    </row>
    <row r="121" spans="2:65" s="1" customFormat="1" ht="21.75" customHeight="1" x14ac:dyDescent="0.2">
      <c r="B121" s="34"/>
      <c r="C121" s="133" t="s">
        <v>707</v>
      </c>
      <c r="D121" s="133" t="s">
        <v>597</v>
      </c>
      <c r="E121" s="134" t="s">
        <v>4636</v>
      </c>
      <c r="F121" s="135" t="s">
        <v>6387</v>
      </c>
      <c r="G121" s="136" t="s">
        <v>618</v>
      </c>
      <c r="H121" s="137">
        <v>140.69999999999999</v>
      </c>
      <c r="I121" s="138"/>
      <c r="J121" s="139">
        <f>ROUND(I121*H121,2)</f>
        <v>0</v>
      </c>
      <c r="K121" s="135" t="s">
        <v>651</v>
      </c>
      <c r="L121" s="34"/>
      <c r="M121" s="140" t="s">
        <v>82</v>
      </c>
      <c r="N121" s="141" t="s">
        <v>54</v>
      </c>
      <c r="P121" s="142">
        <f>O121*H121</f>
        <v>0</v>
      </c>
      <c r="Q121" s="142">
        <v>0</v>
      </c>
      <c r="R121" s="142">
        <f>Q121*H121</f>
        <v>0</v>
      </c>
      <c r="S121" s="142">
        <v>0</v>
      </c>
      <c r="T121" s="143">
        <f>S121*H121</f>
        <v>0</v>
      </c>
      <c r="AR121" s="144" t="s">
        <v>601</v>
      </c>
      <c r="AT121" s="144" t="s">
        <v>597</v>
      </c>
      <c r="AU121" s="144" t="s">
        <v>93</v>
      </c>
      <c r="AY121" s="18" t="s">
        <v>594</v>
      </c>
      <c r="BE121" s="145">
        <f>IF(N121="základní",J121,0)</f>
        <v>0</v>
      </c>
      <c r="BF121" s="145">
        <f>IF(N121="snížená",J121,0)</f>
        <v>0</v>
      </c>
      <c r="BG121" s="145">
        <f>IF(N121="zákl. přenesená",J121,0)</f>
        <v>0</v>
      </c>
      <c r="BH121" s="145">
        <f>IF(N121="sníž. přenesená",J121,0)</f>
        <v>0</v>
      </c>
      <c r="BI121" s="145">
        <f>IF(N121="nulová",J121,0)</f>
        <v>0</v>
      </c>
      <c r="BJ121" s="18" t="s">
        <v>91</v>
      </c>
      <c r="BK121" s="145">
        <f>ROUND(I121*H121,2)</f>
        <v>0</v>
      </c>
      <c r="BL121" s="18" t="s">
        <v>601</v>
      </c>
      <c r="BM121" s="144" t="s">
        <v>6388</v>
      </c>
    </row>
    <row r="122" spans="2:65" s="1" customFormat="1" ht="10.199999999999999" x14ac:dyDescent="0.2">
      <c r="B122" s="34"/>
      <c r="D122" s="164" t="s">
        <v>653</v>
      </c>
      <c r="F122" s="165" t="s">
        <v>4639</v>
      </c>
      <c r="I122" s="166"/>
      <c r="L122" s="34"/>
      <c r="M122" s="167"/>
      <c r="T122" s="55"/>
      <c r="AT122" s="18" t="s">
        <v>653</v>
      </c>
      <c r="AU122" s="18" t="s">
        <v>93</v>
      </c>
    </row>
    <row r="123" spans="2:65" s="12" customFormat="1" ht="10.199999999999999" x14ac:dyDescent="0.2">
      <c r="B123" s="146"/>
      <c r="D123" s="147" t="s">
        <v>603</v>
      </c>
      <c r="E123" s="148" t="s">
        <v>82</v>
      </c>
      <c r="F123" s="149" t="s">
        <v>6381</v>
      </c>
      <c r="H123" s="148" t="s">
        <v>82</v>
      </c>
      <c r="I123" s="150"/>
      <c r="L123" s="146"/>
      <c r="M123" s="151"/>
      <c r="T123" s="152"/>
      <c r="AT123" s="148" t="s">
        <v>603</v>
      </c>
      <c r="AU123" s="148" t="s">
        <v>93</v>
      </c>
      <c r="AV123" s="12" t="s">
        <v>91</v>
      </c>
      <c r="AW123" s="12" t="s">
        <v>42</v>
      </c>
      <c r="AX123" s="12" t="s">
        <v>84</v>
      </c>
      <c r="AY123" s="148" t="s">
        <v>594</v>
      </c>
    </row>
    <row r="124" spans="2:65" s="12" customFormat="1" ht="10.199999999999999" x14ac:dyDescent="0.2">
      <c r="B124" s="146"/>
      <c r="D124" s="147" t="s">
        <v>603</v>
      </c>
      <c r="E124" s="148" t="s">
        <v>82</v>
      </c>
      <c r="F124" s="149" t="s">
        <v>6382</v>
      </c>
      <c r="H124" s="148" t="s">
        <v>82</v>
      </c>
      <c r="I124" s="150"/>
      <c r="L124" s="146"/>
      <c r="M124" s="151"/>
      <c r="T124" s="152"/>
      <c r="AT124" s="148" t="s">
        <v>603</v>
      </c>
      <c r="AU124" s="148" t="s">
        <v>93</v>
      </c>
      <c r="AV124" s="12" t="s">
        <v>91</v>
      </c>
      <c r="AW124" s="12" t="s">
        <v>42</v>
      </c>
      <c r="AX124" s="12" t="s">
        <v>84</v>
      </c>
      <c r="AY124" s="148" t="s">
        <v>594</v>
      </c>
    </row>
    <row r="125" spans="2:65" s="13" customFormat="1" ht="10.199999999999999" x14ac:dyDescent="0.2">
      <c r="B125" s="153"/>
      <c r="D125" s="147" t="s">
        <v>603</v>
      </c>
      <c r="E125" s="154" t="s">
        <v>82</v>
      </c>
      <c r="F125" s="155" t="s">
        <v>6383</v>
      </c>
      <c r="H125" s="156">
        <v>140.69999999999999</v>
      </c>
      <c r="I125" s="157"/>
      <c r="L125" s="153"/>
      <c r="M125" s="158"/>
      <c r="T125" s="159"/>
      <c r="AT125" s="154" t="s">
        <v>603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594</v>
      </c>
    </row>
    <row r="126" spans="2:65" s="15" customFormat="1" ht="10.199999999999999" x14ac:dyDescent="0.2">
      <c r="B126" s="175"/>
      <c r="D126" s="147" t="s">
        <v>603</v>
      </c>
      <c r="E126" s="176" t="s">
        <v>82</v>
      </c>
      <c r="F126" s="177" t="s">
        <v>672</v>
      </c>
      <c r="H126" s="178">
        <v>140.69999999999999</v>
      </c>
      <c r="I126" s="179"/>
      <c r="L126" s="175"/>
      <c r="M126" s="180"/>
      <c r="T126" s="181"/>
      <c r="AT126" s="176" t="s">
        <v>603</v>
      </c>
      <c r="AU126" s="176" t="s">
        <v>93</v>
      </c>
      <c r="AV126" s="15" t="s">
        <v>147</v>
      </c>
      <c r="AW126" s="15" t="s">
        <v>42</v>
      </c>
      <c r="AX126" s="15" t="s">
        <v>91</v>
      </c>
      <c r="AY126" s="176" t="s">
        <v>594</v>
      </c>
    </row>
    <row r="127" spans="2:65" s="1" customFormat="1" ht="16.5" customHeight="1" x14ac:dyDescent="0.2">
      <c r="B127" s="34"/>
      <c r="C127" s="183" t="s">
        <v>716</v>
      </c>
      <c r="D127" s="183" t="s">
        <v>752</v>
      </c>
      <c r="E127" s="184" t="s">
        <v>6389</v>
      </c>
      <c r="F127" s="185" t="s">
        <v>6390</v>
      </c>
      <c r="G127" s="186" t="s">
        <v>618</v>
      </c>
      <c r="H127" s="187">
        <v>161.80500000000001</v>
      </c>
      <c r="I127" s="188"/>
      <c r="J127" s="189">
        <f>ROUND(I127*H127,2)</f>
        <v>0</v>
      </c>
      <c r="K127" s="185" t="s">
        <v>651</v>
      </c>
      <c r="L127" s="190"/>
      <c r="M127" s="191" t="s">
        <v>82</v>
      </c>
      <c r="N127" s="192" t="s">
        <v>54</v>
      </c>
      <c r="P127" s="142">
        <f>O127*H127</f>
        <v>0</v>
      </c>
      <c r="Q127" s="142">
        <v>1.4E-3</v>
      </c>
      <c r="R127" s="142">
        <f>Q127*H127</f>
        <v>0.22652700000000001</v>
      </c>
      <c r="S127" s="142">
        <v>0</v>
      </c>
      <c r="T127" s="143">
        <f>S127*H127</f>
        <v>0</v>
      </c>
      <c r="AR127" s="144" t="s">
        <v>948</v>
      </c>
      <c r="AT127" s="144" t="s">
        <v>752</v>
      </c>
      <c r="AU127" s="144" t="s">
        <v>93</v>
      </c>
      <c r="AY127" s="18" t="s">
        <v>594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601</v>
      </c>
      <c r="BM127" s="144" t="s">
        <v>6391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6392</v>
      </c>
      <c r="H128" s="156">
        <v>161.80500000000001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65" s="15" customFormat="1" ht="10.199999999999999" x14ac:dyDescent="0.2">
      <c r="B129" s="175"/>
      <c r="D129" s="147" t="s">
        <v>603</v>
      </c>
      <c r="E129" s="176" t="s">
        <v>82</v>
      </c>
      <c r="F129" s="177" t="s">
        <v>672</v>
      </c>
      <c r="H129" s="178">
        <v>161.80500000000001</v>
      </c>
      <c r="I129" s="179"/>
      <c r="L129" s="175"/>
      <c r="M129" s="180"/>
      <c r="T129" s="181"/>
      <c r="AT129" s="176" t="s">
        <v>603</v>
      </c>
      <c r="AU129" s="176" t="s">
        <v>93</v>
      </c>
      <c r="AV129" s="15" t="s">
        <v>147</v>
      </c>
      <c r="AW129" s="15" t="s">
        <v>42</v>
      </c>
      <c r="AX129" s="15" t="s">
        <v>91</v>
      </c>
      <c r="AY129" s="176" t="s">
        <v>594</v>
      </c>
    </row>
    <row r="130" spans="2:65" s="11" customFormat="1" ht="22.8" customHeight="1" x14ac:dyDescent="0.25">
      <c r="B130" s="121"/>
      <c r="D130" s="122" t="s">
        <v>83</v>
      </c>
      <c r="E130" s="131" t="s">
        <v>6393</v>
      </c>
      <c r="F130" s="131" t="s">
        <v>1667</v>
      </c>
      <c r="I130" s="124"/>
      <c r="J130" s="132">
        <f>BK130</f>
        <v>0</v>
      </c>
      <c r="L130" s="121"/>
      <c r="M130" s="126"/>
      <c r="P130" s="127">
        <f>SUM(P131:P132)</f>
        <v>0</v>
      </c>
      <c r="R130" s="127">
        <f>SUM(R131:R132)</f>
        <v>0</v>
      </c>
      <c r="T130" s="128">
        <f>SUM(T131:T132)</f>
        <v>0</v>
      </c>
      <c r="AR130" s="122" t="s">
        <v>91</v>
      </c>
      <c r="AT130" s="129" t="s">
        <v>83</v>
      </c>
      <c r="AU130" s="129" t="s">
        <v>91</v>
      </c>
      <c r="AY130" s="122" t="s">
        <v>594</v>
      </c>
      <c r="BK130" s="130">
        <f>SUM(BK131:BK132)</f>
        <v>0</v>
      </c>
    </row>
    <row r="131" spans="2:65" s="1" customFormat="1" ht="24.15" customHeight="1" x14ac:dyDescent="0.2">
      <c r="B131" s="34"/>
      <c r="C131" s="133" t="s">
        <v>721</v>
      </c>
      <c r="D131" s="133" t="s">
        <v>597</v>
      </c>
      <c r="E131" s="134" t="s">
        <v>6394</v>
      </c>
      <c r="F131" s="135" t="s">
        <v>6395</v>
      </c>
      <c r="G131" s="136" t="s">
        <v>738</v>
      </c>
      <c r="H131" s="137">
        <v>150.03100000000001</v>
      </c>
      <c r="I131" s="138"/>
      <c r="J131" s="139">
        <f>ROUND(I131*H131,2)</f>
        <v>0</v>
      </c>
      <c r="K131" s="135" t="s">
        <v>651</v>
      </c>
      <c r="L131" s="34"/>
      <c r="M131" s="140" t="s">
        <v>82</v>
      </c>
      <c r="N131" s="141" t="s">
        <v>54</v>
      </c>
      <c r="P131" s="142">
        <f>O131*H131</f>
        <v>0</v>
      </c>
      <c r="Q131" s="142">
        <v>0</v>
      </c>
      <c r="R131" s="142">
        <f>Q131*H131</f>
        <v>0</v>
      </c>
      <c r="S131" s="142">
        <v>0</v>
      </c>
      <c r="T131" s="143">
        <f>S131*H131</f>
        <v>0</v>
      </c>
      <c r="AR131" s="144" t="s">
        <v>601</v>
      </c>
      <c r="AT131" s="144" t="s">
        <v>597</v>
      </c>
      <c r="AU131" s="144" t="s">
        <v>93</v>
      </c>
      <c r="AY131" s="18" t="s">
        <v>594</v>
      </c>
      <c r="BE131" s="145">
        <f>IF(N131="základní",J131,0)</f>
        <v>0</v>
      </c>
      <c r="BF131" s="145">
        <f>IF(N131="snížená",J131,0)</f>
        <v>0</v>
      </c>
      <c r="BG131" s="145">
        <f>IF(N131="zákl. přenesená",J131,0)</f>
        <v>0</v>
      </c>
      <c r="BH131" s="145">
        <f>IF(N131="sníž. přenesená",J131,0)</f>
        <v>0</v>
      </c>
      <c r="BI131" s="145">
        <f>IF(N131="nulová",J131,0)</f>
        <v>0</v>
      </c>
      <c r="BJ131" s="18" t="s">
        <v>91</v>
      </c>
      <c r="BK131" s="145">
        <f>ROUND(I131*H131,2)</f>
        <v>0</v>
      </c>
      <c r="BL131" s="18" t="s">
        <v>601</v>
      </c>
      <c r="BM131" s="144" t="s">
        <v>6396</v>
      </c>
    </row>
    <row r="132" spans="2:65" s="1" customFormat="1" ht="10.199999999999999" x14ac:dyDescent="0.2">
      <c r="B132" s="34"/>
      <c r="D132" s="164" t="s">
        <v>653</v>
      </c>
      <c r="F132" s="165" t="s">
        <v>6397</v>
      </c>
      <c r="I132" s="166"/>
      <c r="L132" s="34"/>
      <c r="M132" s="167"/>
      <c r="T132" s="55"/>
      <c r="AT132" s="18" t="s">
        <v>653</v>
      </c>
      <c r="AU132" s="18" t="s">
        <v>93</v>
      </c>
    </row>
    <row r="133" spans="2:65" s="11" customFormat="1" ht="22.8" customHeight="1" x14ac:dyDescent="0.25">
      <c r="B133" s="121"/>
      <c r="D133" s="122" t="s">
        <v>83</v>
      </c>
      <c r="E133" s="131" t="s">
        <v>6398</v>
      </c>
      <c r="F133" s="131" t="s">
        <v>6399</v>
      </c>
      <c r="I133" s="124"/>
      <c r="J133" s="132">
        <f>BK133</f>
        <v>0</v>
      </c>
      <c r="L133" s="121"/>
      <c r="M133" s="126"/>
      <c r="P133" s="127">
        <f>SUM(P134:P295)</f>
        <v>0</v>
      </c>
      <c r="R133" s="127">
        <f>SUM(R134:R295)</f>
        <v>51.538265880000004</v>
      </c>
      <c r="T133" s="128">
        <f>SUM(T134:T295)</f>
        <v>0</v>
      </c>
      <c r="AR133" s="122" t="s">
        <v>91</v>
      </c>
      <c r="AT133" s="129" t="s">
        <v>83</v>
      </c>
      <c r="AU133" s="129" t="s">
        <v>91</v>
      </c>
      <c r="AY133" s="122" t="s">
        <v>594</v>
      </c>
      <c r="BK133" s="130">
        <f>SUM(BK134:BK295)</f>
        <v>0</v>
      </c>
    </row>
    <row r="134" spans="2:65" s="1" customFormat="1" ht="21.75" customHeight="1" x14ac:dyDescent="0.2">
      <c r="B134" s="34"/>
      <c r="C134" s="133" t="s">
        <v>726</v>
      </c>
      <c r="D134" s="133" t="s">
        <v>597</v>
      </c>
      <c r="E134" s="134" t="s">
        <v>6400</v>
      </c>
      <c r="F134" s="135" t="s">
        <v>6401</v>
      </c>
      <c r="G134" s="136" t="s">
        <v>618</v>
      </c>
      <c r="H134" s="137">
        <v>2546.2950000000001</v>
      </c>
      <c r="I134" s="138"/>
      <c r="J134" s="139">
        <f>ROUND(I134*H134,2)</f>
        <v>0</v>
      </c>
      <c r="K134" s="135" t="s">
        <v>651</v>
      </c>
      <c r="L134" s="34"/>
      <c r="M134" s="140" t="s">
        <v>82</v>
      </c>
      <c r="N134" s="141" t="s">
        <v>54</v>
      </c>
      <c r="P134" s="142">
        <f>O134*H134</f>
        <v>0</v>
      </c>
      <c r="Q134" s="142">
        <v>0</v>
      </c>
      <c r="R134" s="142">
        <f>Q134*H134</f>
        <v>0</v>
      </c>
      <c r="S134" s="142">
        <v>0</v>
      </c>
      <c r="T134" s="143">
        <f>S134*H134</f>
        <v>0</v>
      </c>
      <c r="AR134" s="144" t="s">
        <v>601</v>
      </c>
      <c r="AT134" s="144" t="s">
        <v>597</v>
      </c>
      <c r="AU134" s="144" t="s">
        <v>93</v>
      </c>
      <c r="AY134" s="18" t="s">
        <v>594</v>
      </c>
      <c r="BE134" s="145">
        <f>IF(N134="základní",J134,0)</f>
        <v>0</v>
      </c>
      <c r="BF134" s="145">
        <f>IF(N134="snížená",J134,0)</f>
        <v>0</v>
      </c>
      <c r="BG134" s="145">
        <f>IF(N134="zákl. přenesená",J134,0)</f>
        <v>0</v>
      </c>
      <c r="BH134" s="145">
        <f>IF(N134="sníž. přenesená",J134,0)</f>
        <v>0</v>
      </c>
      <c r="BI134" s="145">
        <f>IF(N134="nulová",J134,0)</f>
        <v>0</v>
      </c>
      <c r="BJ134" s="18" t="s">
        <v>91</v>
      </c>
      <c r="BK134" s="145">
        <f>ROUND(I134*H134,2)</f>
        <v>0</v>
      </c>
      <c r="BL134" s="18" t="s">
        <v>601</v>
      </c>
      <c r="BM134" s="144" t="s">
        <v>6402</v>
      </c>
    </row>
    <row r="135" spans="2:65" s="1" customFormat="1" ht="10.199999999999999" x14ac:dyDescent="0.2">
      <c r="B135" s="34"/>
      <c r="D135" s="164" t="s">
        <v>653</v>
      </c>
      <c r="F135" s="165" t="s">
        <v>6403</v>
      </c>
      <c r="I135" s="166"/>
      <c r="L135" s="34"/>
      <c r="M135" s="167"/>
      <c r="T135" s="55"/>
      <c r="AT135" s="18" t="s">
        <v>653</v>
      </c>
      <c r="AU135" s="18" t="s">
        <v>93</v>
      </c>
    </row>
    <row r="136" spans="2:65" s="12" customFormat="1" ht="10.199999999999999" x14ac:dyDescent="0.2">
      <c r="B136" s="146"/>
      <c r="D136" s="147" t="s">
        <v>603</v>
      </c>
      <c r="E136" s="148" t="s">
        <v>82</v>
      </c>
      <c r="F136" s="149" t="s">
        <v>6404</v>
      </c>
      <c r="H136" s="148" t="s">
        <v>82</v>
      </c>
      <c r="I136" s="150"/>
      <c r="L136" s="146"/>
      <c r="M136" s="151"/>
      <c r="T136" s="152"/>
      <c r="AT136" s="148" t="s">
        <v>603</v>
      </c>
      <c r="AU136" s="148" t="s">
        <v>93</v>
      </c>
      <c r="AV136" s="12" t="s">
        <v>91</v>
      </c>
      <c r="AW136" s="12" t="s">
        <v>42</v>
      </c>
      <c r="AX136" s="12" t="s">
        <v>84</v>
      </c>
      <c r="AY136" s="148" t="s">
        <v>594</v>
      </c>
    </row>
    <row r="137" spans="2:65" s="12" customFormat="1" ht="10.199999999999999" x14ac:dyDescent="0.2">
      <c r="B137" s="146"/>
      <c r="D137" s="147" t="s">
        <v>603</v>
      </c>
      <c r="E137" s="148" t="s">
        <v>82</v>
      </c>
      <c r="F137" s="149" t="s">
        <v>6405</v>
      </c>
      <c r="H137" s="148" t="s">
        <v>82</v>
      </c>
      <c r="I137" s="150"/>
      <c r="L137" s="146"/>
      <c r="M137" s="151"/>
      <c r="T137" s="152"/>
      <c r="AT137" s="148" t="s">
        <v>603</v>
      </c>
      <c r="AU137" s="148" t="s">
        <v>93</v>
      </c>
      <c r="AV137" s="12" t="s">
        <v>91</v>
      </c>
      <c r="AW137" s="12" t="s">
        <v>42</v>
      </c>
      <c r="AX137" s="12" t="s">
        <v>84</v>
      </c>
      <c r="AY137" s="148" t="s">
        <v>594</v>
      </c>
    </row>
    <row r="138" spans="2:65" s="12" customFormat="1" ht="10.199999999999999" x14ac:dyDescent="0.2">
      <c r="B138" s="146"/>
      <c r="D138" s="147" t="s">
        <v>603</v>
      </c>
      <c r="E138" s="148" t="s">
        <v>82</v>
      </c>
      <c r="F138" s="149" t="s">
        <v>6406</v>
      </c>
      <c r="H138" s="148" t="s">
        <v>82</v>
      </c>
      <c r="I138" s="150"/>
      <c r="L138" s="146"/>
      <c r="M138" s="151"/>
      <c r="T138" s="152"/>
      <c r="AT138" s="148" t="s">
        <v>603</v>
      </c>
      <c r="AU138" s="148" t="s">
        <v>93</v>
      </c>
      <c r="AV138" s="12" t="s">
        <v>91</v>
      </c>
      <c r="AW138" s="12" t="s">
        <v>42</v>
      </c>
      <c r="AX138" s="12" t="s">
        <v>84</v>
      </c>
      <c r="AY138" s="148" t="s">
        <v>594</v>
      </c>
    </row>
    <row r="139" spans="2:65" s="12" customFormat="1" ht="10.199999999999999" x14ac:dyDescent="0.2">
      <c r="B139" s="146"/>
      <c r="D139" s="147" t="s">
        <v>603</v>
      </c>
      <c r="E139" s="148" t="s">
        <v>82</v>
      </c>
      <c r="F139" s="149" t="s">
        <v>6407</v>
      </c>
      <c r="H139" s="148" t="s">
        <v>82</v>
      </c>
      <c r="I139" s="150"/>
      <c r="L139" s="146"/>
      <c r="M139" s="151"/>
      <c r="T139" s="152"/>
      <c r="AT139" s="148" t="s">
        <v>603</v>
      </c>
      <c r="AU139" s="148" t="s">
        <v>93</v>
      </c>
      <c r="AV139" s="12" t="s">
        <v>91</v>
      </c>
      <c r="AW139" s="12" t="s">
        <v>42</v>
      </c>
      <c r="AX139" s="12" t="s">
        <v>84</v>
      </c>
      <c r="AY139" s="148" t="s">
        <v>594</v>
      </c>
    </row>
    <row r="140" spans="2:65" s="12" customFormat="1" ht="10.199999999999999" x14ac:dyDescent="0.2">
      <c r="B140" s="146"/>
      <c r="D140" s="147" t="s">
        <v>603</v>
      </c>
      <c r="E140" s="148" t="s">
        <v>82</v>
      </c>
      <c r="F140" s="149" t="s">
        <v>6408</v>
      </c>
      <c r="H140" s="148" t="s">
        <v>82</v>
      </c>
      <c r="I140" s="150"/>
      <c r="L140" s="146"/>
      <c r="M140" s="151"/>
      <c r="T140" s="152"/>
      <c r="AT140" s="148" t="s">
        <v>603</v>
      </c>
      <c r="AU140" s="148" t="s">
        <v>93</v>
      </c>
      <c r="AV140" s="12" t="s">
        <v>91</v>
      </c>
      <c r="AW140" s="12" t="s">
        <v>42</v>
      </c>
      <c r="AX140" s="12" t="s">
        <v>84</v>
      </c>
      <c r="AY140" s="148" t="s">
        <v>594</v>
      </c>
    </row>
    <row r="141" spans="2:65" s="12" customFormat="1" ht="10.199999999999999" x14ac:dyDescent="0.2">
      <c r="B141" s="146"/>
      <c r="D141" s="147" t="s">
        <v>603</v>
      </c>
      <c r="E141" s="148" t="s">
        <v>82</v>
      </c>
      <c r="F141" s="149" t="s">
        <v>3416</v>
      </c>
      <c r="H141" s="148" t="s">
        <v>82</v>
      </c>
      <c r="I141" s="150"/>
      <c r="L141" s="146"/>
      <c r="M141" s="151"/>
      <c r="T141" s="152"/>
      <c r="AT141" s="148" t="s">
        <v>603</v>
      </c>
      <c r="AU141" s="148" t="s">
        <v>93</v>
      </c>
      <c r="AV141" s="12" t="s">
        <v>91</v>
      </c>
      <c r="AW141" s="12" t="s">
        <v>42</v>
      </c>
      <c r="AX141" s="12" t="s">
        <v>84</v>
      </c>
      <c r="AY141" s="148" t="s">
        <v>594</v>
      </c>
    </row>
    <row r="142" spans="2:65" s="12" customFormat="1" ht="10.199999999999999" x14ac:dyDescent="0.2">
      <c r="B142" s="146"/>
      <c r="D142" s="147" t="s">
        <v>603</v>
      </c>
      <c r="E142" s="148" t="s">
        <v>82</v>
      </c>
      <c r="F142" s="149" t="s">
        <v>6409</v>
      </c>
      <c r="H142" s="148" t="s">
        <v>82</v>
      </c>
      <c r="I142" s="150"/>
      <c r="L142" s="146"/>
      <c r="M142" s="151"/>
      <c r="T142" s="152"/>
      <c r="AT142" s="148" t="s">
        <v>603</v>
      </c>
      <c r="AU142" s="148" t="s">
        <v>93</v>
      </c>
      <c r="AV142" s="12" t="s">
        <v>91</v>
      </c>
      <c r="AW142" s="12" t="s">
        <v>42</v>
      </c>
      <c r="AX142" s="12" t="s">
        <v>84</v>
      </c>
      <c r="AY142" s="148" t="s">
        <v>594</v>
      </c>
    </row>
    <row r="143" spans="2:65" s="13" customFormat="1" ht="10.199999999999999" x14ac:dyDescent="0.2">
      <c r="B143" s="153"/>
      <c r="D143" s="147" t="s">
        <v>603</v>
      </c>
      <c r="E143" s="154" t="s">
        <v>82</v>
      </c>
      <c r="F143" s="155" t="s">
        <v>6410</v>
      </c>
      <c r="H143" s="156">
        <v>658.86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594</v>
      </c>
    </row>
    <row r="144" spans="2:65" s="12" customFormat="1" ht="10.199999999999999" x14ac:dyDescent="0.2">
      <c r="B144" s="146"/>
      <c r="D144" s="147" t="s">
        <v>603</v>
      </c>
      <c r="E144" s="148" t="s">
        <v>82</v>
      </c>
      <c r="F144" s="149" t="s">
        <v>6411</v>
      </c>
      <c r="H144" s="148" t="s">
        <v>82</v>
      </c>
      <c r="I144" s="150"/>
      <c r="L144" s="146"/>
      <c r="M144" s="151"/>
      <c r="T144" s="152"/>
      <c r="AT144" s="148" t="s">
        <v>603</v>
      </c>
      <c r="AU144" s="148" t="s">
        <v>93</v>
      </c>
      <c r="AV144" s="12" t="s">
        <v>91</v>
      </c>
      <c r="AW144" s="12" t="s">
        <v>42</v>
      </c>
      <c r="AX144" s="12" t="s">
        <v>84</v>
      </c>
      <c r="AY144" s="148" t="s">
        <v>594</v>
      </c>
    </row>
    <row r="145" spans="2:65" s="13" customFormat="1" ht="10.199999999999999" x14ac:dyDescent="0.2">
      <c r="B145" s="153"/>
      <c r="D145" s="147" t="s">
        <v>603</v>
      </c>
      <c r="E145" s="154" t="s">
        <v>82</v>
      </c>
      <c r="F145" s="155" t="s">
        <v>6412</v>
      </c>
      <c r="H145" s="156">
        <v>728.21</v>
      </c>
      <c r="I145" s="157"/>
      <c r="L145" s="153"/>
      <c r="M145" s="158"/>
      <c r="T145" s="159"/>
      <c r="AT145" s="154" t="s">
        <v>603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594</v>
      </c>
    </row>
    <row r="146" spans="2:65" s="12" customFormat="1" ht="10.199999999999999" x14ac:dyDescent="0.2">
      <c r="B146" s="146"/>
      <c r="D146" s="147" t="s">
        <v>603</v>
      </c>
      <c r="E146" s="148" t="s">
        <v>82</v>
      </c>
      <c r="F146" s="149" t="s">
        <v>6413</v>
      </c>
      <c r="H146" s="148" t="s">
        <v>82</v>
      </c>
      <c r="I146" s="150"/>
      <c r="L146" s="146"/>
      <c r="M146" s="151"/>
      <c r="T146" s="152"/>
      <c r="AT146" s="148" t="s">
        <v>603</v>
      </c>
      <c r="AU146" s="148" t="s">
        <v>93</v>
      </c>
      <c r="AV146" s="12" t="s">
        <v>91</v>
      </c>
      <c r="AW146" s="12" t="s">
        <v>42</v>
      </c>
      <c r="AX146" s="12" t="s">
        <v>84</v>
      </c>
      <c r="AY146" s="148" t="s">
        <v>594</v>
      </c>
    </row>
    <row r="147" spans="2:65" s="13" customFormat="1" ht="10.199999999999999" x14ac:dyDescent="0.2">
      <c r="B147" s="153"/>
      <c r="D147" s="147" t="s">
        <v>603</v>
      </c>
      <c r="E147" s="154" t="s">
        <v>82</v>
      </c>
      <c r="F147" s="155" t="s">
        <v>6414</v>
      </c>
      <c r="H147" s="156">
        <v>672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65" s="14" customFormat="1" ht="10.199999999999999" x14ac:dyDescent="0.2">
      <c r="B148" s="168"/>
      <c r="D148" s="147" t="s">
        <v>603</v>
      </c>
      <c r="E148" s="169" t="s">
        <v>82</v>
      </c>
      <c r="F148" s="170" t="s">
        <v>668</v>
      </c>
      <c r="H148" s="171">
        <v>2059.0700000000002</v>
      </c>
      <c r="I148" s="172"/>
      <c r="L148" s="168"/>
      <c r="M148" s="173"/>
      <c r="T148" s="174"/>
      <c r="AT148" s="169" t="s">
        <v>603</v>
      </c>
      <c r="AU148" s="169" t="s">
        <v>93</v>
      </c>
      <c r="AV148" s="14" t="s">
        <v>101</v>
      </c>
      <c r="AW148" s="14" t="s">
        <v>42</v>
      </c>
      <c r="AX148" s="14" t="s">
        <v>84</v>
      </c>
      <c r="AY148" s="169" t="s">
        <v>594</v>
      </c>
    </row>
    <row r="149" spans="2:65" s="12" customFormat="1" ht="10.199999999999999" x14ac:dyDescent="0.2">
      <c r="B149" s="146"/>
      <c r="D149" s="147" t="s">
        <v>603</v>
      </c>
      <c r="E149" s="148" t="s">
        <v>82</v>
      </c>
      <c r="F149" s="149" t="s">
        <v>6415</v>
      </c>
      <c r="H149" s="148" t="s">
        <v>82</v>
      </c>
      <c r="I149" s="150"/>
      <c r="L149" s="146"/>
      <c r="M149" s="151"/>
      <c r="T149" s="152"/>
      <c r="AT149" s="148" t="s">
        <v>603</v>
      </c>
      <c r="AU149" s="148" t="s">
        <v>93</v>
      </c>
      <c r="AV149" s="12" t="s">
        <v>91</v>
      </c>
      <c r="AW149" s="12" t="s">
        <v>42</v>
      </c>
      <c r="AX149" s="12" t="s">
        <v>84</v>
      </c>
      <c r="AY149" s="148" t="s">
        <v>594</v>
      </c>
    </row>
    <row r="150" spans="2:65" s="13" customFormat="1" ht="10.199999999999999" x14ac:dyDescent="0.2">
      <c r="B150" s="153"/>
      <c r="D150" s="147" t="s">
        <v>603</v>
      </c>
      <c r="E150" s="154" t="s">
        <v>82</v>
      </c>
      <c r="F150" s="155" t="s">
        <v>6416</v>
      </c>
      <c r="H150" s="156">
        <v>160.416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65" s="13" customFormat="1" ht="10.199999999999999" x14ac:dyDescent="0.2">
      <c r="B151" s="153"/>
      <c r="D151" s="147" t="s">
        <v>603</v>
      </c>
      <c r="E151" s="154" t="s">
        <v>82</v>
      </c>
      <c r="F151" s="155" t="s">
        <v>6417</v>
      </c>
      <c r="H151" s="156">
        <v>105.35899999999999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594</v>
      </c>
    </row>
    <row r="152" spans="2:65" s="13" customFormat="1" ht="10.199999999999999" x14ac:dyDescent="0.2">
      <c r="B152" s="153"/>
      <c r="D152" s="147" t="s">
        <v>603</v>
      </c>
      <c r="E152" s="154" t="s">
        <v>82</v>
      </c>
      <c r="F152" s="155" t="s">
        <v>6418</v>
      </c>
      <c r="H152" s="156">
        <v>221.45</v>
      </c>
      <c r="I152" s="157"/>
      <c r="L152" s="153"/>
      <c r="M152" s="158"/>
      <c r="T152" s="159"/>
      <c r="AT152" s="154" t="s">
        <v>603</v>
      </c>
      <c r="AU152" s="154" t="s">
        <v>93</v>
      </c>
      <c r="AV152" s="13" t="s">
        <v>93</v>
      </c>
      <c r="AW152" s="13" t="s">
        <v>42</v>
      </c>
      <c r="AX152" s="13" t="s">
        <v>84</v>
      </c>
      <c r="AY152" s="154" t="s">
        <v>594</v>
      </c>
    </row>
    <row r="153" spans="2:65" s="14" customFormat="1" ht="10.199999999999999" x14ac:dyDescent="0.2">
      <c r="B153" s="168"/>
      <c r="D153" s="147" t="s">
        <v>603</v>
      </c>
      <c r="E153" s="169" t="s">
        <v>82</v>
      </c>
      <c r="F153" s="170" t="s">
        <v>668</v>
      </c>
      <c r="H153" s="171">
        <v>487.22500000000002</v>
      </c>
      <c r="I153" s="172"/>
      <c r="L153" s="168"/>
      <c r="M153" s="173"/>
      <c r="T153" s="174"/>
      <c r="AT153" s="169" t="s">
        <v>603</v>
      </c>
      <c r="AU153" s="169" t="s">
        <v>93</v>
      </c>
      <c r="AV153" s="14" t="s">
        <v>101</v>
      </c>
      <c r="AW153" s="14" t="s">
        <v>42</v>
      </c>
      <c r="AX153" s="14" t="s">
        <v>84</v>
      </c>
      <c r="AY153" s="169" t="s">
        <v>594</v>
      </c>
    </row>
    <row r="154" spans="2:65" s="15" customFormat="1" ht="10.199999999999999" x14ac:dyDescent="0.2">
      <c r="B154" s="175"/>
      <c r="D154" s="147" t="s">
        <v>603</v>
      </c>
      <c r="E154" s="176" t="s">
        <v>6341</v>
      </c>
      <c r="F154" s="177" t="s">
        <v>672</v>
      </c>
      <c r="H154" s="178">
        <v>2546.2950000000001</v>
      </c>
      <c r="I154" s="179"/>
      <c r="L154" s="175"/>
      <c r="M154" s="180"/>
      <c r="T154" s="181"/>
      <c r="AT154" s="176" t="s">
        <v>603</v>
      </c>
      <c r="AU154" s="176" t="s">
        <v>93</v>
      </c>
      <c r="AV154" s="15" t="s">
        <v>147</v>
      </c>
      <c r="AW154" s="15" t="s">
        <v>42</v>
      </c>
      <c r="AX154" s="15" t="s">
        <v>91</v>
      </c>
      <c r="AY154" s="176" t="s">
        <v>594</v>
      </c>
    </row>
    <row r="155" spans="2:65" s="1" customFormat="1" ht="16.5" customHeight="1" x14ac:dyDescent="0.2">
      <c r="B155" s="34"/>
      <c r="C155" s="183" t="s">
        <v>731</v>
      </c>
      <c r="D155" s="183" t="s">
        <v>752</v>
      </c>
      <c r="E155" s="184" t="s">
        <v>4563</v>
      </c>
      <c r="F155" s="185" t="s">
        <v>4564</v>
      </c>
      <c r="G155" s="186" t="s">
        <v>738</v>
      </c>
      <c r="H155" s="187">
        <v>0.89100000000000001</v>
      </c>
      <c r="I155" s="188"/>
      <c r="J155" s="189">
        <f>ROUND(I155*H155,2)</f>
        <v>0</v>
      </c>
      <c r="K155" s="185" t="s">
        <v>651</v>
      </c>
      <c r="L155" s="190"/>
      <c r="M155" s="191" t="s">
        <v>82</v>
      </c>
      <c r="N155" s="192" t="s">
        <v>54</v>
      </c>
      <c r="P155" s="142">
        <f>O155*H155</f>
        <v>0</v>
      </c>
      <c r="Q155" s="142">
        <v>1</v>
      </c>
      <c r="R155" s="142">
        <f>Q155*H155</f>
        <v>0.89100000000000001</v>
      </c>
      <c r="S155" s="142">
        <v>0</v>
      </c>
      <c r="T155" s="143">
        <f>S155*H155</f>
        <v>0</v>
      </c>
      <c r="AR155" s="144" t="s">
        <v>948</v>
      </c>
      <c r="AT155" s="144" t="s">
        <v>752</v>
      </c>
      <c r="AU155" s="144" t="s">
        <v>93</v>
      </c>
      <c r="AY155" s="18" t="s">
        <v>594</v>
      </c>
      <c r="BE155" s="145">
        <f>IF(N155="základní",J155,0)</f>
        <v>0</v>
      </c>
      <c r="BF155" s="145">
        <f>IF(N155="snížená",J155,0)</f>
        <v>0</v>
      </c>
      <c r="BG155" s="145">
        <f>IF(N155="zákl. přenesená",J155,0)</f>
        <v>0</v>
      </c>
      <c r="BH155" s="145">
        <f>IF(N155="sníž. přenesená",J155,0)</f>
        <v>0</v>
      </c>
      <c r="BI155" s="145">
        <f>IF(N155="nulová",J155,0)</f>
        <v>0</v>
      </c>
      <c r="BJ155" s="18" t="s">
        <v>91</v>
      </c>
      <c r="BK155" s="145">
        <f>ROUND(I155*H155,2)</f>
        <v>0</v>
      </c>
      <c r="BL155" s="18" t="s">
        <v>601</v>
      </c>
      <c r="BM155" s="144" t="s">
        <v>6419</v>
      </c>
    </row>
    <row r="156" spans="2:65" s="13" customFormat="1" ht="10.199999999999999" x14ac:dyDescent="0.2">
      <c r="B156" s="153"/>
      <c r="D156" s="147" t="s">
        <v>603</v>
      </c>
      <c r="E156" s="154" t="s">
        <v>82</v>
      </c>
      <c r="F156" s="155" t="s">
        <v>6420</v>
      </c>
      <c r="H156" s="156">
        <v>0.89100000000000001</v>
      </c>
      <c r="I156" s="157"/>
      <c r="L156" s="153"/>
      <c r="M156" s="158"/>
      <c r="T156" s="159"/>
      <c r="AT156" s="154" t="s">
        <v>603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594</v>
      </c>
    </row>
    <row r="157" spans="2:65" s="15" customFormat="1" ht="10.199999999999999" x14ac:dyDescent="0.2">
      <c r="B157" s="175"/>
      <c r="D157" s="147" t="s">
        <v>603</v>
      </c>
      <c r="E157" s="176" t="s">
        <v>82</v>
      </c>
      <c r="F157" s="177" t="s">
        <v>672</v>
      </c>
      <c r="H157" s="178">
        <v>0.89100000000000001</v>
      </c>
      <c r="I157" s="179"/>
      <c r="L157" s="175"/>
      <c r="M157" s="180"/>
      <c r="T157" s="181"/>
      <c r="AT157" s="176" t="s">
        <v>603</v>
      </c>
      <c r="AU157" s="176" t="s">
        <v>93</v>
      </c>
      <c r="AV157" s="15" t="s">
        <v>147</v>
      </c>
      <c r="AW157" s="15" t="s">
        <v>42</v>
      </c>
      <c r="AX157" s="15" t="s">
        <v>91</v>
      </c>
      <c r="AY157" s="176" t="s">
        <v>594</v>
      </c>
    </row>
    <row r="158" spans="2:65" s="1" customFormat="1" ht="21.75" customHeight="1" x14ac:dyDescent="0.2">
      <c r="B158" s="34"/>
      <c r="C158" s="133" t="s">
        <v>735</v>
      </c>
      <c r="D158" s="133" t="s">
        <v>597</v>
      </c>
      <c r="E158" s="134" t="s">
        <v>6421</v>
      </c>
      <c r="F158" s="135" t="s">
        <v>6422</v>
      </c>
      <c r="G158" s="136" t="s">
        <v>618</v>
      </c>
      <c r="H158" s="137">
        <v>2546.2950000000001</v>
      </c>
      <c r="I158" s="138"/>
      <c r="J158" s="139">
        <f>ROUND(I158*H158,2)</f>
        <v>0</v>
      </c>
      <c r="K158" s="135" t="s">
        <v>651</v>
      </c>
      <c r="L158" s="34"/>
      <c r="M158" s="140" t="s">
        <v>82</v>
      </c>
      <c r="N158" s="141" t="s">
        <v>54</v>
      </c>
      <c r="P158" s="142">
        <f>O158*H158</f>
        <v>0</v>
      </c>
      <c r="Q158" s="142">
        <v>0</v>
      </c>
      <c r="R158" s="142">
        <f>Q158*H158</f>
        <v>0</v>
      </c>
      <c r="S158" s="142">
        <v>0</v>
      </c>
      <c r="T158" s="143">
        <f>S158*H158</f>
        <v>0</v>
      </c>
      <c r="AR158" s="144" t="s">
        <v>601</v>
      </c>
      <c r="AT158" s="144" t="s">
        <v>597</v>
      </c>
      <c r="AU158" s="144" t="s">
        <v>93</v>
      </c>
      <c r="AY158" s="18" t="s">
        <v>594</v>
      </c>
      <c r="BE158" s="145">
        <f>IF(N158="základní",J158,0)</f>
        <v>0</v>
      </c>
      <c r="BF158" s="145">
        <f>IF(N158="snížená",J158,0)</f>
        <v>0</v>
      </c>
      <c r="BG158" s="145">
        <f>IF(N158="zákl. přenesená",J158,0)</f>
        <v>0</v>
      </c>
      <c r="BH158" s="145">
        <f>IF(N158="sníž. přenesená",J158,0)</f>
        <v>0</v>
      </c>
      <c r="BI158" s="145">
        <f>IF(N158="nulová",J158,0)</f>
        <v>0</v>
      </c>
      <c r="BJ158" s="18" t="s">
        <v>91</v>
      </c>
      <c r="BK158" s="145">
        <f>ROUND(I158*H158,2)</f>
        <v>0</v>
      </c>
      <c r="BL158" s="18" t="s">
        <v>601</v>
      </c>
      <c r="BM158" s="144" t="s">
        <v>6423</v>
      </c>
    </row>
    <row r="159" spans="2:65" s="1" customFormat="1" ht="10.199999999999999" x14ac:dyDescent="0.2">
      <c r="B159" s="34"/>
      <c r="D159" s="164" t="s">
        <v>653</v>
      </c>
      <c r="F159" s="165" t="s">
        <v>6424</v>
      </c>
      <c r="I159" s="166"/>
      <c r="L159" s="34"/>
      <c r="M159" s="167"/>
      <c r="T159" s="55"/>
      <c r="AT159" s="18" t="s">
        <v>653</v>
      </c>
      <c r="AU159" s="18" t="s">
        <v>93</v>
      </c>
    </row>
    <row r="160" spans="2:65" s="12" customFormat="1" ht="10.199999999999999" x14ac:dyDescent="0.2">
      <c r="B160" s="146"/>
      <c r="D160" s="147" t="s">
        <v>603</v>
      </c>
      <c r="E160" s="148" t="s">
        <v>82</v>
      </c>
      <c r="F160" s="149" t="s">
        <v>6404</v>
      </c>
      <c r="H160" s="148" t="s">
        <v>82</v>
      </c>
      <c r="I160" s="150"/>
      <c r="L160" s="146"/>
      <c r="M160" s="151"/>
      <c r="T160" s="152"/>
      <c r="AT160" s="148" t="s">
        <v>603</v>
      </c>
      <c r="AU160" s="148" t="s">
        <v>93</v>
      </c>
      <c r="AV160" s="12" t="s">
        <v>91</v>
      </c>
      <c r="AW160" s="12" t="s">
        <v>42</v>
      </c>
      <c r="AX160" s="12" t="s">
        <v>84</v>
      </c>
      <c r="AY160" s="148" t="s">
        <v>594</v>
      </c>
    </row>
    <row r="161" spans="2:65" s="12" customFormat="1" ht="10.199999999999999" x14ac:dyDescent="0.2">
      <c r="B161" s="146"/>
      <c r="D161" s="147" t="s">
        <v>603</v>
      </c>
      <c r="E161" s="148" t="s">
        <v>82</v>
      </c>
      <c r="F161" s="149" t="s">
        <v>6405</v>
      </c>
      <c r="H161" s="148" t="s">
        <v>82</v>
      </c>
      <c r="I161" s="150"/>
      <c r="L161" s="146"/>
      <c r="M161" s="151"/>
      <c r="T161" s="152"/>
      <c r="AT161" s="148" t="s">
        <v>603</v>
      </c>
      <c r="AU161" s="148" t="s">
        <v>93</v>
      </c>
      <c r="AV161" s="12" t="s">
        <v>91</v>
      </c>
      <c r="AW161" s="12" t="s">
        <v>42</v>
      </c>
      <c r="AX161" s="12" t="s">
        <v>84</v>
      </c>
      <c r="AY161" s="148" t="s">
        <v>594</v>
      </c>
    </row>
    <row r="162" spans="2:65" s="13" customFormat="1" ht="10.199999999999999" x14ac:dyDescent="0.2">
      <c r="B162" s="153"/>
      <c r="D162" s="147" t="s">
        <v>603</v>
      </c>
      <c r="E162" s="154" t="s">
        <v>82</v>
      </c>
      <c r="F162" s="155" t="s">
        <v>6425</v>
      </c>
      <c r="H162" s="156">
        <v>2546.2950000000001</v>
      </c>
      <c r="I162" s="157"/>
      <c r="L162" s="153"/>
      <c r="M162" s="158"/>
      <c r="T162" s="159"/>
      <c r="AT162" s="154" t="s">
        <v>603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594</v>
      </c>
    </row>
    <row r="163" spans="2:65" s="15" customFormat="1" ht="10.199999999999999" x14ac:dyDescent="0.2">
      <c r="B163" s="175"/>
      <c r="D163" s="147" t="s">
        <v>603</v>
      </c>
      <c r="E163" s="176" t="s">
        <v>82</v>
      </c>
      <c r="F163" s="177" t="s">
        <v>672</v>
      </c>
      <c r="H163" s="178">
        <v>2546.2950000000001</v>
      </c>
      <c r="I163" s="179"/>
      <c r="L163" s="175"/>
      <c r="M163" s="180"/>
      <c r="T163" s="181"/>
      <c r="AT163" s="176" t="s">
        <v>603</v>
      </c>
      <c r="AU163" s="176" t="s">
        <v>93</v>
      </c>
      <c r="AV163" s="15" t="s">
        <v>147</v>
      </c>
      <c r="AW163" s="15" t="s">
        <v>42</v>
      </c>
      <c r="AX163" s="15" t="s">
        <v>91</v>
      </c>
      <c r="AY163" s="176" t="s">
        <v>594</v>
      </c>
    </row>
    <row r="164" spans="2:65" s="1" customFormat="1" ht="16.5" customHeight="1" x14ac:dyDescent="0.2">
      <c r="B164" s="34"/>
      <c r="C164" s="183" t="s">
        <v>744</v>
      </c>
      <c r="D164" s="183" t="s">
        <v>752</v>
      </c>
      <c r="E164" s="184" t="s">
        <v>6426</v>
      </c>
      <c r="F164" s="185" t="s">
        <v>6427</v>
      </c>
      <c r="G164" s="186" t="s">
        <v>618</v>
      </c>
      <c r="H164" s="187">
        <v>2966.4340000000002</v>
      </c>
      <c r="I164" s="188"/>
      <c r="J164" s="189">
        <f>ROUND(I164*H164,2)</f>
        <v>0</v>
      </c>
      <c r="K164" s="185" t="s">
        <v>82</v>
      </c>
      <c r="L164" s="190"/>
      <c r="M164" s="191" t="s">
        <v>82</v>
      </c>
      <c r="N164" s="192" t="s">
        <v>54</v>
      </c>
      <c r="P164" s="142">
        <f>O164*H164</f>
        <v>0</v>
      </c>
      <c r="Q164" s="142">
        <v>3.32E-3</v>
      </c>
      <c r="R164" s="142">
        <f>Q164*H164</f>
        <v>9.8485608800000009</v>
      </c>
      <c r="S164" s="142">
        <v>0</v>
      </c>
      <c r="T164" s="143">
        <f>S164*H164</f>
        <v>0</v>
      </c>
      <c r="AR164" s="144" t="s">
        <v>948</v>
      </c>
      <c r="AT164" s="144" t="s">
        <v>752</v>
      </c>
      <c r="AU164" s="144" t="s">
        <v>93</v>
      </c>
      <c r="AY164" s="18" t="s">
        <v>594</v>
      </c>
      <c r="BE164" s="145">
        <f>IF(N164="základní",J164,0)</f>
        <v>0</v>
      </c>
      <c r="BF164" s="145">
        <f>IF(N164="snížená",J164,0)</f>
        <v>0</v>
      </c>
      <c r="BG164" s="145">
        <f>IF(N164="zákl. přenesená",J164,0)</f>
        <v>0</v>
      </c>
      <c r="BH164" s="145">
        <f>IF(N164="sníž. přenesená",J164,0)</f>
        <v>0</v>
      </c>
      <c r="BI164" s="145">
        <f>IF(N164="nulová",J164,0)</f>
        <v>0</v>
      </c>
      <c r="BJ164" s="18" t="s">
        <v>91</v>
      </c>
      <c r="BK164" s="145">
        <f>ROUND(I164*H164,2)</f>
        <v>0</v>
      </c>
      <c r="BL164" s="18" t="s">
        <v>601</v>
      </c>
      <c r="BM164" s="144" t="s">
        <v>6428</v>
      </c>
    </row>
    <row r="165" spans="2:65" s="13" customFormat="1" ht="10.199999999999999" x14ac:dyDescent="0.2">
      <c r="B165" s="153"/>
      <c r="D165" s="147" t="s">
        <v>603</v>
      </c>
      <c r="E165" s="154" t="s">
        <v>82</v>
      </c>
      <c r="F165" s="155" t="s">
        <v>6429</v>
      </c>
      <c r="H165" s="156">
        <v>2966.4340000000002</v>
      </c>
      <c r="I165" s="157"/>
      <c r="L165" s="153"/>
      <c r="M165" s="158"/>
      <c r="T165" s="159"/>
      <c r="AT165" s="154" t="s">
        <v>603</v>
      </c>
      <c r="AU165" s="154" t="s">
        <v>93</v>
      </c>
      <c r="AV165" s="13" t="s">
        <v>93</v>
      </c>
      <c r="AW165" s="13" t="s">
        <v>42</v>
      </c>
      <c r="AX165" s="13" t="s">
        <v>84</v>
      </c>
      <c r="AY165" s="154" t="s">
        <v>594</v>
      </c>
    </row>
    <row r="166" spans="2:65" s="15" customFormat="1" ht="10.199999999999999" x14ac:dyDescent="0.2">
      <c r="B166" s="175"/>
      <c r="D166" s="147" t="s">
        <v>603</v>
      </c>
      <c r="E166" s="176" t="s">
        <v>82</v>
      </c>
      <c r="F166" s="177" t="s">
        <v>672</v>
      </c>
      <c r="H166" s="178">
        <v>2966.4340000000002</v>
      </c>
      <c r="I166" s="179"/>
      <c r="L166" s="175"/>
      <c r="M166" s="180"/>
      <c r="T166" s="181"/>
      <c r="AT166" s="176" t="s">
        <v>603</v>
      </c>
      <c r="AU166" s="176" t="s">
        <v>93</v>
      </c>
      <c r="AV166" s="15" t="s">
        <v>147</v>
      </c>
      <c r="AW166" s="15" t="s">
        <v>42</v>
      </c>
      <c r="AX166" s="15" t="s">
        <v>91</v>
      </c>
      <c r="AY166" s="176" t="s">
        <v>594</v>
      </c>
    </row>
    <row r="167" spans="2:65" s="1" customFormat="1" ht="33" customHeight="1" x14ac:dyDescent="0.2">
      <c r="B167" s="34"/>
      <c r="C167" s="133" t="s">
        <v>751</v>
      </c>
      <c r="D167" s="133" t="s">
        <v>597</v>
      </c>
      <c r="E167" s="134" t="s">
        <v>6430</v>
      </c>
      <c r="F167" s="135" t="s">
        <v>6431</v>
      </c>
      <c r="G167" s="136" t="s">
        <v>618</v>
      </c>
      <c r="H167" s="137">
        <v>2450.0859999999998</v>
      </c>
      <c r="I167" s="138"/>
      <c r="J167" s="139">
        <f>ROUND(I167*H167,2)</f>
        <v>0</v>
      </c>
      <c r="K167" s="135" t="s">
        <v>651</v>
      </c>
      <c r="L167" s="34"/>
      <c r="M167" s="140" t="s">
        <v>82</v>
      </c>
      <c r="N167" s="141" t="s">
        <v>54</v>
      </c>
      <c r="P167" s="142">
        <f>O167*H167</f>
        <v>0</v>
      </c>
      <c r="Q167" s="142">
        <v>2.7999999999999998E-4</v>
      </c>
      <c r="R167" s="142">
        <f>Q167*H167</f>
        <v>0.68602407999999993</v>
      </c>
      <c r="S167" s="142">
        <v>0</v>
      </c>
      <c r="T167" s="143">
        <f>S167*H167</f>
        <v>0</v>
      </c>
      <c r="AR167" s="144" t="s">
        <v>601</v>
      </c>
      <c r="AT167" s="144" t="s">
        <v>597</v>
      </c>
      <c r="AU167" s="144" t="s">
        <v>93</v>
      </c>
      <c r="AY167" s="18" t="s">
        <v>594</v>
      </c>
      <c r="BE167" s="145">
        <f>IF(N167="základní",J167,0)</f>
        <v>0</v>
      </c>
      <c r="BF167" s="145">
        <f>IF(N167="snížená",J167,0)</f>
        <v>0</v>
      </c>
      <c r="BG167" s="145">
        <f>IF(N167="zákl. přenesená",J167,0)</f>
        <v>0</v>
      </c>
      <c r="BH167" s="145">
        <f>IF(N167="sníž. přenesená",J167,0)</f>
        <v>0</v>
      </c>
      <c r="BI167" s="145">
        <f>IF(N167="nulová",J167,0)</f>
        <v>0</v>
      </c>
      <c r="BJ167" s="18" t="s">
        <v>91</v>
      </c>
      <c r="BK167" s="145">
        <f>ROUND(I167*H167,2)</f>
        <v>0</v>
      </c>
      <c r="BL167" s="18" t="s">
        <v>601</v>
      </c>
      <c r="BM167" s="144" t="s">
        <v>6432</v>
      </c>
    </row>
    <row r="168" spans="2:65" s="1" customFormat="1" ht="10.199999999999999" x14ac:dyDescent="0.2">
      <c r="B168" s="34"/>
      <c r="D168" s="164" t="s">
        <v>653</v>
      </c>
      <c r="F168" s="165" t="s">
        <v>6433</v>
      </c>
      <c r="I168" s="166"/>
      <c r="L168" s="34"/>
      <c r="M168" s="167"/>
      <c r="T168" s="55"/>
      <c r="AT168" s="18" t="s">
        <v>653</v>
      </c>
      <c r="AU168" s="18" t="s">
        <v>93</v>
      </c>
    </row>
    <row r="169" spans="2:65" s="13" customFormat="1" ht="10.199999999999999" x14ac:dyDescent="0.2">
      <c r="B169" s="153"/>
      <c r="D169" s="147" t="s">
        <v>603</v>
      </c>
      <c r="E169" s="154" t="s">
        <v>82</v>
      </c>
      <c r="F169" s="155" t="s">
        <v>6339</v>
      </c>
      <c r="H169" s="156">
        <v>2450.0859999999998</v>
      </c>
      <c r="I169" s="157"/>
      <c r="L169" s="153"/>
      <c r="M169" s="158"/>
      <c r="T169" s="159"/>
      <c r="AT169" s="154" t="s">
        <v>603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594</v>
      </c>
    </row>
    <row r="170" spans="2:65" s="15" customFormat="1" ht="10.199999999999999" x14ac:dyDescent="0.2">
      <c r="B170" s="175"/>
      <c r="D170" s="147" t="s">
        <v>603</v>
      </c>
      <c r="E170" s="176" t="s">
        <v>82</v>
      </c>
      <c r="F170" s="177" t="s">
        <v>672</v>
      </c>
      <c r="H170" s="178">
        <v>2450.0859999999998</v>
      </c>
      <c r="I170" s="179"/>
      <c r="L170" s="175"/>
      <c r="M170" s="180"/>
      <c r="T170" s="181"/>
      <c r="AT170" s="176" t="s">
        <v>603</v>
      </c>
      <c r="AU170" s="176" t="s">
        <v>93</v>
      </c>
      <c r="AV170" s="15" t="s">
        <v>147</v>
      </c>
      <c r="AW170" s="15" t="s">
        <v>42</v>
      </c>
      <c r="AX170" s="15" t="s">
        <v>91</v>
      </c>
      <c r="AY170" s="176" t="s">
        <v>594</v>
      </c>
    </row>
    <row r="171" spans="2:65" s="1" customFormat="1" ht="33" customHeight="1" x14ac:dyDescent="0.2">
      <c r="B171" s="34"/>
      <c r="C171" s="183" t="s">
        <v>8</v>
      </c>
      <c r="D171" s="183" t="s">
        <v>752</v>
      </c>
      <c r="E171" s="184" t="s">
        <v>6434</v>
      </c>
      <c r="F171" s="185" t="s">
        <v>6435</v>
      </c>
      <c r="G171" s="186" t="s">
        <v>618</v>
      </c>
      <c r="H171" s="187">
        <v>2854.35</v>
      </c>
      <c r="I171" s="188"/>
      <c r="J171" s="189">
        <f>ROUND(I171*H171,2)</f>
        <v>0</v>
      </c>
      <c r="K171" s="185" t="s">
        <v>82</v>
      </c>
      <c r="L171" s="190"/>
      <c r="M171" s="191" t="s">
        <v>82</v>
      </c>
      <c r="N171" s="192" t="s">
        <v>54</v>
      </c>
      <c r="P171" s="142">
        <f>O171*H171</f>
        <v>0</v>
      </c>
      <c r="Q171" s="142">
        <v>1.9E-3</v>
      </c>
      <c r="R171" s="142">
        <f>Q171*H171</f>
        <v>5.4232649999999998</v>
      </c>
      <c r="S171" s="142">
        <v>0</v>
      </c>
      <c r="T171" s="143">
        <f>S171*H171</f>
        <v>0</v>
      </c>
      <c r="AR171" s="144" t="s">
        <v>948</v>
      </c>
      <c r="AT171" s="144" t="s">
        <v>752</v>
      </c>
      <c r="AU171" s="144" t="s">
        <v>93</v>
      </c>
      <c r="AY171" s="18" t="s">
        <v>594</v>
      </c>
      <c r="BE171" s="145">
        <f>IF(N171="základní",J171,0)</f>
        <v>0</v>
      </c>
      <c r="BF171" s="145">
        <f>IF(N171="snížená",J171,0)</f>
        <v>0</v>
      </c>
      <c r="BG171" s="145">
        <f>IF(N171="zákl. přenesená",J171,0)</f>
        <v>0</v>
      </c>
      <c r="BH171" s="145">
        <f>IF(N171="sníž. přenesená",J171,0)</f>
        <v>0</v>
      </c>
      <c r="BI171" s="145">
        <f>IF(N171="nulová",J171,0)</f>
        <v>0</v>
      </c>
      <c r="BJ171" s="18" t="s">
        <v>91</v>
      </c>
      <c r="BK171" s="145">
        <f>ROUND(I171*H171,2)</f>
        <v>0</v>
      </c>
      <c r="BL171" s="18" t="s">
        <v>601</v>
      </c>
      <c r="BM171" s="144" t="s">
        <v>6436</v>
      </c>
    </row>
    <row r="172" spans="2:65" s="13" customFormat="1" ht="10.199999999999999" x14ac:dyDescent="0.2">
      <c r="B172" s="153"/>
      <c r="D172" s="147" t="s">
        <v>603</v>
      </c>
      <c r="E172" s="154" t="s">
        <v>82</v>
      </c>
      <c r="F172" s="155" t="s">
        <v>6437</v>
      </c>
      <c r="H172" s="156">
        <v>2854.35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42</v>
      </c>
      <c r="AX172" s="13" t="s">
        <v>84</v>
      </c>
      <c r="AY172" s="154" t="s">
        <v>594</v>
      </c>
    </row>
    <row r="173" spans="2:65" s="15" customFormat="1" ht="10.199999999999999" x14ac:dyDescent="0.2">
      <c r="B173" s="175"/>
      <c r="D173" s="147" t="s">
        <v>603</v>
      </c>
      <c r="E173" s="176" t="s">
        <v>82</v>
      </c>
      <c r="F173" s="177" t="s">
        <v>672</v>
      </c>
      <c r="H173" s="178">
        <v>2854.35</v>
      </c>
      <c r="I173" s="179"/>
      <c r="L173" s="175"/>
      <c r="M173" s="180"/>
      <c r="T173" s="181"/>
      <c r="AT173" s="176" t="s">
        <v>603</v>
      </c>
      <c r="AU173" s="176" t="s">
        <v>93</v>
      </c>
      <c r="AV173" s="15" t="s">
        <v>147</v>
      </c>
      <c r="AW173" s="15" t="s">
        <v>42</v>
      </c>
      <c r="AX173" s="15" t="s">
        <v>91</v>
      </c>
      <c r="AY173" s="176" t="s">
        <v>594</v>
      </c>
    </row>
    <row r="174" spans="2:65" s="1" customFormat="1" ht="21.75" customHeight="1" x14ac:dyDescent="0.2">
      <c r="B174" s="34"/>
      <c r="C174" s="133" t="s">
        <v>601</v>
      </c>
      <c r="D174" s="133" t="s">
        <v>597</v>
      </c>
      <c r="E174" s="134" t="s">
        <v>4624</v>
      </c>
      <c r="F174" s="135" t="s">
        <v>6438</v>
      </c>
      <c r="G174" s="136" t="s">
        <v>618</v>
      </c>
      <c r="H174" s="137">
        <v>2450.0859999999998</v>
      </c>
      <c r="I174" s="138"/>
      <c r="J174" s="139">
        <f>ROUND(I174*H174,2)</f>
        <v>0</v>
      </c>
      <c r="K174" s="135" t="s">
        <v>651</v>
      </c>
      <c r="L174" s="34"/>
      <c r="M174" s="140" t="s">
        <v>82</v>
      </c>
      <c r="N174" s="141" t="s">
        <v>54</v>
      </c>
      <c r="P174" s="142">
        <f>O174*H174</f>
        <v>0</v>
      </c>
      <c r="Q174" s="142">
        <v>0</v>
      </c>
      <c r="R174" s="142">
        <f>Q174*H174</f>
        <v>0</v>
      </c>
      <c r="S174" s="142">
        <v>0</v>
      </c>
      <c r="T174" s="143">
        <f>S174*H174</f>
        <v>0</v>
      </c>
      <c r="AR174" s="144" t="s">
        <v>601</v>
      </c>
      <c r="AT174" s="144" t="s">
        <v>597</v>
      </c>
      <c r="AU174" s="144" t="s">
        <v>93</v>
      </c>
      <c r="AY174" s="18" t="s">
        <v>594</v>
      </c>
      <c r="BE174" s="145">
        <f>IF(N174="základní",J174,0)</f>
        <v>0</v>
      </c>
      <c r="BF174" s="145">
        <f>IF(N174="snížená",J174,0)</f>
        <v>0</v>
      </c>
      <c r="BG174" s="145">
        <f>IF(N174="zákl. přenesená",J174,0)</f>
        <v>0</v>
      </c>
      <c r="BH174" s="145">
        <f>IF(N174="sníž. přenesená",J174,0)</f>
        <v>0</v>
      </c>
      <c r="BI174" s="145">
        <f>IF(N174="nulová",J174,0)</f>
        <v>0</v>
      </c>
      <c r="BJ174" s="18" t="s">
        <v>91</v>
      </c>
      <c r="BK174" s="145">
        <f>ROUND(I174*H174,2)</f>
        <v>0</v>
      </c>
      <c r="BL174" s="18" t="s">
        <v>601</v>
      </c>
      <c r="BM174" s="144" t="s">
        <v>6439</v>
      </c>
    </row>
    <row r="175" spans="2:65" s="1" customFormat="1" ht="10.199999999999999" x14ac:dyDescent="0.2">
      <c r="B175" s="34"/>
      <c r="D175" s="164" t="s">
        <v>653</v>
      </c>
      <c r="F175" s="165" t="s">
        <v>4627</v>
      </c>
      <c r="I175" s="166"/>
      <c r="L175" s="34"/>
      <c r="M175" s="167"/>
      <c r="T175" s="55"/>
      <c r="AT175" s="18" t="s">
        <v>653</v>
      </c>
      <c r="AU175" s="18" t="s">
        <v>93</v>
      </c>
    </row>
    <row r="176" spans="2:65" s="12" customFormat="1" ht="10.199999999999999" x14ac:dyDescent="0.2">
      <c r="B176" s="146"/>
      <c r="D176" s="147" t="s">
        <v>603</v>
      </c>
      <c r="E176" s="148" t="s">
        <v>82</v>
      </c>
      <c r="F176" s="149" t="s">
        <v>6404</v>
      </c>
      <c r="H176" s="148" t="s">
        <v>82</v>
      </c>
      <c r="I176" s="150"/>
      <c r="L176" s="146"/>
      <c r="M176" s="151"/>
      <c r="T176" s="152"/>
      <c r="AT176" s="148" t="s">
        <v>603</v>
      </c>
      <c r="AU176" s="148" t="s">
        <v>93</v>
      </c>
      <c r="AV176" s="12" t="s">
        <v>91</v>
      </c>
      <c r="AW176" s="12" t="s">
        <v>42</v>
      </c>
      <c r="AX176" s="12" t="s">
        <v>84</v>
      </c>
      <c r="AY176" s="148" t="s">
        <v>594</v>
      </c>
    </row>
    <row r="177" spans="2:51" s="12" customFormat="1" ht="10.199999999999999" x14ac:dyDescent="0.2">
      <c r="B177" s="146"/>
      <c r="D177" s="147" t="s">
        <v>603</v>
      </c>
      <c r="E177" s="148" t="s">
        <v>82</v>
      </c>
      <c r="F177" s="149" t="s">
        <v>6405</v>
      </c>
      <c r="H177" s="148" t="s">
        <v>82</v>
      </c>
      <c r="I177" s="150"/>
      <c r="L177" s="146"/>
      <c r="M177" s="151"/>
      <c r="T177" s="152"/>
      <c r="AT177" s="148" t="s">
        <v>603</v>
      </c>
      <c r="AU177" s="148" t="s">
        <v>93</v>
      </c>
      <c r="AV177" s="12" t="s">
        <v>91</v>
      </c>
      <c r="AW177" s="12" t="s">
        <v>42</v>
      </c>
      <c r="AX177" s="12" t="s">
        <v>84</v>
      </c>
      <c r="AY177" s="148" t="s">
        <v>594</v>
      </c>
    </row>
    <row r="178" spans="2:51" s="12" customFormat="1" ht="10.199999999999999" x14ac:dyDescent="0.2">
      <c r="B178" s="146"/>
      <c r="D178" s="147" t="s">
        <v>603</v>
      </c>
      <c r="E178" s="148" t="s">
        <v>82</v>
      </c>
      <c r="F178" s="149" t="s">
        <v>6406</v>
      </c>
      <c r="H178" s="148" t="s">
        <v>82</v>
      </c>
      <c r="I178" s="150"/>
      <c r="L178" s="146"/>
      <c r="M178" s="151"/>
      <c r="T178" s="152"/>
      <c r="AT178" s="148" t="s">
        <v>603</v>
      </c>
      <c r="AU178" s="148" t="s">
        <v>93</v>
      </c>
      <c r="AV178" s="12" t="s">
        <v>91</v>
      </c>
      <c r="AW178" s="12" t="s">
        <v>42</v>
      </c>
      <c r="AX178" s="12" t="s">
        <v>84</v>
      </c>
      <c r="AY178" s="148" t="s">
        <v>594</v>
      </c>
    </row>
    <row r="179" spans="2:51" s="12" customFormat="1" ht="10.199999999999999" x14ac:dyDescent="0.2">
      <c r="B179" s="146"/>
      <c r="D179" s="147" t="s">
        <v>603</v>
      </c>
      <c r="E179" s="148" t="s">
        <v>82</v>
      </c>
      <c r="F179" s="149" t="s">
        <v>6407</v>
      </c>
      <c r="H179" s="148" t="s">
        <v>82</v>
      </c>
      <c r="I179" s="150"/>
      <c r="L179" s="146"/>
      <c r="M179" s="151"/>
      <c r="T179" s="152"/>
      <c r="AT179" s="148" t="s">
        <v>603</v>
      </c>
      <c r="AU179" s="148" t="s">
        <v>93</v>
      </c>
      <c r="AV179" s="12" t="s">
        <v>91</v>
      </c>
      <c r="AW179" s="12" t="s">
        <v>42</v>
      </c>
      <c r="AX179" s="12" t="s">
        <v>84</v>
      </c>
      <c r="AY179" s="148" t="s">
        <v>594</v>
      </c>
    </row>
    <row r="180" spans="2:51" s="12" customFormat="1" ht="10.199999999999999" x14ac:dyDescent="0.2">
      <c r="B180" s="146"/>
      <c r="D180" s="147" t="s">
        <v>603</v>
      </c>
      <c r="E180" s="148" t="s">
        <v>82</v>
      </c>
      <c r="F180" s="149" t="s">
        <v>6408</v>
      </c>
      <c r="H180" s="148" t="s">
        <v>82</v>
      </c>
      <c r="I180" s="150"/>
      <c r="L180" s="146"/>
      <c r="M180" s="151"/>
      <c r="T180" s="152"/>
      <c r="AT180" s="148" t="s">
        <v>603</v>
      </c>
      <c r="AU180" s="148" t="s">
        <v>93</v>
      </c>
      <c r="AV180" s="12" t="s">
        <v>91</v>
      </c>
      <c r="AW180" s="12" t="s">
        <v>42</v>
      </c>
      <c r="AX180" s="12" t="s">
        <v>84</v>
      </c>
      <c r="AY180" s="148" t="s">
        <v>594</v>
      </c>
    </row>
    <row r="181" spans="2:51" s="12" customFormat="1" ht="10.199999999999999" x14ac:dyDescent="0.2">
      <c r="B181" s="146"/>
      <c r="D181" s="147" t="s">
        <v>603</v>
      </c>
      <c r="E181" s="148" t="s">
        <v>82</v>
      </c>
      <c r="F181" s="149" t="s">
        <v>3416</v>
      </c>
      <c r="H181" s="148" t="s">
        <v>82</v>
      </c>
      <c r="I181" s="150"/>
      <c r="L181" s="146"/>
      <c r="M181" s="151"/>
      <c r="T181" s="152"/>
      <c r="AT181" s="148" t="s">
        <v>603</v>
      </c>
      <c r="AU181" s="148" t="s">
        <v>93</v>
      </c>
      <c r="AV181" s="12" t="s">
        <v>91</v>
      </c>
      <c r="AW181" s="12" t="s">
        <v>42</v>
      </c>
      <c r="AX181" s="12" t="s">
        <v>84</v>
      </c>
      <c r="AY181" s="148" t="s">
        <v>594</v>
      </c>
    </row>
    <row r="182" spans="2:51" s="12" customFormat="1" ht="10.199999999999999" x14ac:dyDescent="0.2">
      <c r="B182" s="146"/>
      <c r="D182" s="147" t="s">
        <v>603</v>
      </c>
      <c r="E182" s="148" t="s">
        <v>82</v>
      </c>
      <c r="F182" s="149" t="s">
        <v>6409</v>
      </c>
      <c r="H182" s="148" t="s">
        <v>82</v>
      </c>
      <c r="I182" s="150"/>
      <c r="L182" s="146"/>
      <c r="M182" s="151"/>
      <c r="T182" s="152"/>
      <c r="AT182" s="148" t="s">
        <v>603</v>
      </c>
      <c r="AU182" s="148" t="s">
        <v>93</v>
      </c>
      <c r="AV182" s="12" t="s">
        <v>91</v>
      </c>
      <c r="AW182" s="12" t="s">
        <v>42</v>
      </c>
      <c r="AX182" s="12" t="s">
        <v>84</v>
      </c>
      <c r="AY182" s="148" t="s">
        <v>594</v>
      </c>
    </row>
    <row r="183" spans="2:51" s="13" customFormat="1" ht="10.199999999999999" x14ac:dyDescent="0.2">
      <c r="B183" s="153"/>
      <c r="D183" s="147" t="s">
        <v>603</v>
      </c>
      <c r="E183" s="154" t="s">
        <v>82</v>
      </c>
      <c r="F183" s="155" t="s">
        <v>6410</v>
      </c>
      <c r="H183" s="156">
        <v>658.86</v>
      </c>
      <c r="I183" s="157"/>
      <c r="L183" s="153"/>
      <c r="M183" s="158"/>
      <c r="T183" s="159"/>
      <c r="AT183" s="154" t="s">
        <v>603</v>
      </c>
      <c r="AU183" s="154" t="s">
        <v>93</v>
      </c>
      <c r="AV183" s="13" t="s">
        <v>93</v>
      </c>
      <c r="AW183" s="13" t="s">
        <v>42</v>
      </c>
      <c r="AX183" s="13" t="s">
        <v>84</v>
      </c>
      <c r="AY183" s="154" t="s">
        <v>594</v>
      </c>
    </row>
    <row r="184" spans="2:51" s="12" customFormat="1" ht="10.199999999999999" x14ac:dyDescent="0.2">
      <c r="B184" s="146"/>
      <c r="D184" s="147" t="s">
        <v>603</v>
      </c>
      <c r="E184" s="148" t="s">
        <v>82</v>
      </c>
      <c r="F184" s="149" t="s">
        <v>6411</v>
      </c>
      <c r="H184" s="148" t="s">
        <v>82</v>
      </c>
      <c r="I184" s="150"/>
      <c r="L184" s="146"/>
      <c r="M184" s="151"/>
      <c r="T184" s="152"/>
      <c r="AT184" s="148" t="s">
        <v>603</v>
      </c>
      <c r="AU184" s="148" t="s">
        <v>93</v>
      </c>
      <c r="AV184" s="12" t="s">
        <v>91</v>
      </c>
      <c r="AW184" s="12" t="s">
        <v>42</v>
      </c>
      <c r="AX184" s="12" t="s">
        <v>84</v>
      </c>
      <c r="AY184" s="148" t="s">
        <v>594</v>
      </c>
    </row>
    <row r="185" spans="2:51" s="13" customFormat="1" ht="10.199999999999999" x14ac:dyDescent="0.2">
      <c r="B185" s="153"/>
      <c r="D185" s="147" t="s">
        <v>603</v>
      </c>
      <c r="E185" s="154" t="s">
        <v>82</v>
      </c>
      <c r="F185" s="155" t="s">
        <v>6412</v>
      </c>
      <c r="H185" s="156">
        <v>728.21</v>
      </c>
      <c r="I185" s="157"/>
      <c r="L185" s="153"/>
      <c r="M185" s="158"/>
      <c r="T185" s="159"/>
      <c r="AT185" s="154" t="s">
        <v>603</v>
      </c>
      <c r="AU185" s="154" t="s">
        <v>93</v>
      </c>
      <c r="AV185" s="13" t="s">
        <v>93</v>
      </c>
      <c r="AW185" s="13" t="s">
        <v>42</v>
      </c>
      <c r="AX185" s="13" t="s">
        <v>84</v>
      </c>
      <c r="AY185" s="154" t="s">
        <v>594</v>
      </c>
    </row>
    <row r="186" spans="2:51" s="12" customFormat="1" ht="10.199999999999999" x14ac:dyDescent="0.2">
      <c r="B186" s="146"/>
      <c r="D186" s="147" t="s">
        <v>603</v>
      </c>
      <c r="E186" s="148" t="s">
        <v>82</v>
      </c>
      <c r="F186" s="149" t="s">
        <v>6413</v>
      </c>
      <c r="H186" s="148" t="s">
        <v>82</v>
      </c>
      <c r="I186" s="150"/>
      <c r="L186" s="146"/>
      <c r="M186" s="151"/>
      <c r="T186" s="152"/>
      <c r="AT186" s="148" t="s">
        <v>603</v>
      </c>
      <c r="AU186" s="148" t="s">
        <v>93</v>
      </c>
      <c r="AV186" s="12" t="s">
        <v>91</v>
      </c>
      <c r="AW186" s="12" t="s">
        <v>42</v>
      </c>
      <c r="AX186" s="12" t="s">
        <v>84</v>
      </c>
      <c r="AY186" s="148" t="s">
        <v>594</v>
      </c>
    </row>
    <row r="187" spans="2:51" s="13" customFormat="1" ht="10.199999999999999" x14ac:dyDescent="0.2">
      <c r="B187" s="153"/>
      <c r="D187" s="147" t="s">
        <v>603</v>
      </c>
      <c r="E187" s="154" t="s">
        <v>82</v>
      </c>
      <c r="F187" s="155" t="s">
        <v>6414</v>
      </c>
      <c r="H187" s="156">
        <v>672</v>
      </c>
      <c r="I187" s="157"/>
      <c r="L187" s="153"/>
      <c r="M187" s="158"/>
      <c r="T187" s="159"/>
      <c r="AT187" s="154" t="s">
        <v>603</v>
      </c>
      <c r="AU187" s="154" t="s">
        <v>93</v>
      </c>
      <c r="AV187" s="13" t="s">
        <v>93</v>
      </c>
      <c r="AW187" s="13" t="s">
        <v>42</v>
      </c>
      <c r="AX187" s="13" t="s">
        <v>84</v>
      </c>
      <c r="AY187" s="154" t="s">
        <v>594</v>
      </c>
    </row>
    <row r="188" spans="2:51" s="14" customFormat="1" ht="10.199999999999999" x14ac:dyDescent="0.2">
      <c r="B188" s="168"/>
      <c r="D188" s="147" t="s">
        <v>603</v>
      </c>
      <c r="E188" s="169" t="s">
        <v>82</v>
      </c>
      <c r="F188" s="170" t="s">
        <v>668</v>
      </c>
      <c r="H188" s="171">
        <v>2059.0700000000002</v>
      </c>
      <c r="I188" s="172"/>
      <c r="L188" s="168"/>
      <c r="M188" s="173"/>
      <c r="T188" s="174"/>
      <c r="AT188" s="169" t="s">
        <v>603</v>
      </c>
      <c r="AU188" s="169" t="s">
        <v>93</v>
      </c>
      <c r="AV188" s="14" t="s">
        <v>101</v>
      </c>
      <c r="AW188" s="14" t="s">
        <v>42</v>
      </c>
      <c r="AX188" s="14" t="s">
        <v>84</v>
      </c>
      <c r="AY188" s="169" t="s">
        <v>594</v>
      </c>
    </row>
    <row r="189" spans="2:51" s="12" customFormat="1" ht="10.199999999999999" x14ac:dyDescent="0.2">
      <c r="B189" s="146"/>
      <c r="D189" s="147" t="s">
        <v>603</v>
      </c>
      <c r="E189" s="148" t="s">
        <v>82</v>
      </c>
      <c r="F189" s="149" t="s">
        <v>6415</v>
      </c>
      <c r="H189" s="148" t="s">
        <v>82</v>
      </c>
      <c r="I189" s="150"/>
      <c r="L189" s="146"/>
      <c r="M189" s="151"/>
      <c r="T189" s="152"/>
      <c r="AT189" s="148" t="s">
        <v>603</v>
      </c>
      <c r="AU189" s="148" t="s">
        <v>93</v>
      </c>
      <c r="AV189" s="12" t="s">
        <v>91</v>
      </c>
      <c r="AW189" s="12" t="s">
        <v>42</v>
      </c>
      <c r="AX189" s="12" t="s">
        <v>84</v>
      </c>
      <c r="AY189" s="148" t="s">
        <v>594</v>
      </c>
    </row>
    <row r="190" spans="2:51" s="13" customFormat="1" ht="10.199999999999999" x14ac:dyDescent="0.2">
      <c r="B190" s="153"/>
      <c r="D190" s="147" t="s">
        <v>603</v>
      </c>
      <c r="E190" s="154" t="s">
        <v>82</v>
      </c>
      <c r="F190" s="155" t="s">
        <v>6440</v>
      </c>
      <c r="H190" s="156">
        <v>126.328</v>
      </c>
      <c r="I190" s="157"/>
      <c r="L190" s="153"/>
      <c r="M190" s="158"/>
      <c r="T190" s="159"/>
      <c r="AT190" s="154" t="s">
        <v>603</v>
      </c>
      <c r="AU190" s="154" t="s">
        <v>93</v>
      </c>
      <c r="AV190" s="13" t="s">
        <v>93</v>
      </c>
      <c r="AW190" s="13" t="s">
        <v>42</v>
      </c>
      <c r="AX190" s="13" t="s">
        <v>84</v>
      </c>
      <c r="AY190" s="154" t="s">
        <v>594</v>
      </c>
    </row>
    <row r="191" spans="2:51" s="13" customFormat="1" ht="10.199999999999999" x14ac:dyDescent="0.2">
      <c r="B191" s="153"/>
      <c r="D191" s="147" t="s">
        <v>603</v>
      </c>
      <c r="E191" s="154" t="s">
        <v>82</v>
      </c>
      <c r="F191" s="155" t="s">
        <v>6441</v>
      </c>
      <c r="H191" s="156">
        <v>80.933000000000007</v>
      </c>
      <c r="I191" s="157"/>
      <c r="L191" s="153"/>
      <c r="M191" s="158"/>
      <c r="T191" s="159"/>
      <c r="AT191" s="154" t="s">
        <v>603</v>
      </c>
      <c r="AU191" s="154" t="s">
        <v>93</v>
      </c>
      <c r="AV191" s="13" t="s">
        <v>93</v>
      </c>
      <c r="AW191" s="13" t="s">
        <v>42</v>
      </c>
      <c r="AX191" s="13" t="s">
        <v>84</v>
      </c>
      <c r="AY191" s="154" t="s">
        <v>594</v>
      </c>
    </row>
    <row r="192" spans="2:51" s="13" customFormat="1" ht="10.199999999999999" x14ac:dyDescent="0.2">
      <c r="B192" s="153"/>
      <c r="D192" s="147" t="s">
        <v>603</v>
      </c>
      <c r="E192" s="154" t="s">
        <v>82</v>
      </c>
      <c r="F192" s="155" t="s">
        <v>6442</v>
      </c>
      <c r="H192" s="156">
        <v>183.755</v>
      </c>
      <c r="I192" s="157"/>
      <c r="L192" s="153"/>
      <c r="M192" s="158"/>
      <c r="T192" s="159"/>
      <c r="AT192" s="154" t="s">
        <v>603</v>
      </c>
      <c r="AU192" s="154" t="s">
        <v>93</v>
      </c>
      <c r="AV192" s="13" t="s">
        <v>93</v>
      </c>
      <c r="AW192" s="13" t="s">
        <v>42</v>
      </c>
      <c r="AX192" s="13" t="s">
        <v>84</v>
      </c>
      <c r="AY192" s="154" t="s">
        <v>594</v>
      </c>
    </row>
    <row r="193" spans="2:65" s="14" customFormat="1" ht="10.199999999999999" x14ac:dyDescent="0.2">
      <c r="B193" s="168"/>
      <c r="D193" s="147" t="s">
        <v>603</v>
      </c>
      <c r="E193" s="169" t="s">
        <v>82</v>
      </c>
      <c r="F193" s="170" t="s">
        <v>668</v>
      </c>
      <c r="H193" s="171">
        <v>391.01600000000002</v>
      </c>
      <c r="I193" s="172"/>
      <c r="L193" s="168"/>
      <c r="M193" s="173"/>
      <c r="T193" s="174"/>
      <c r="AT193" s="169" t="s">
        <v>603</v>
      </c>
      <c r="AU193" s="169" t="s">
        <v>93</v>
      </c>
      <c r="AV193" s="14" t="s">
        <v>101</v>
      </c>
      <c r="AW193" s="14" t="s">
        <v>42</v>
      </c>
      <c r="AX193" s="14" t="s">
        <v>84</v>
      </c>
      <c r="AY193" s="169" t="s">
        <v>594</v>
      </c>
    </row>
    <row r="194" spans="2:65" s="15" customFormat="1" ht="10.199999999999999" x14ac:dyDescent="0.2">
      <c r="B194" s="175"/>
      <c r="D194" s="147" t="s">
        <v>603</v>
      </c>
      <c r="E194" s="176" t="s">
        <v>6339</v>
      </c>
      <c r="F194" s="177" t="s">
        <v>672</v>
      </c>
      <c r="H194" s="178">
        <v>2450.0859999999998</v>
      </c>
      <c r="I194" s="179"/>
      <c r="L194" s="175"/>
      <c r="M194" s="180"/>
      <c r="T194" s="181"/>
      <c r="AT194" s="176" t="s">
        <v>603</v>
      </c>
      <c r="AU194" s="176" t="s">
        <v>93</v>
      </c>
      <c r="AV194" s="15" t="s">
        <v>147</v>
      </c>
      <c r="AW194" s="15" t="s">
        <v>42</v>
      </c>
      <c r="AX194" s="15" t="s">
        <v>91</v>
      </c>
      <c r="AY194" s="176" t="s">
        <v>594</v>
      </c>
    </row>
    <row r="195" spans="2:65" s="1" customFormat="1" ht="16.5" customHeight="1" x14ac:dyDescent="0.2">
      <c r="B195" s="34"/>
      <c r="C195" s="183" t="s">
        <v>775</v>
      </c>
      <c r="D195" s="183" t="s">
        <v>752</v>
      </c>
      <c r="E195" s="184" t="s">
        <v>4632</v>
      </c>
      <c r="F195" s="185" t="s">
        <v>4633</v>
      </c>
      <c r="G195" s="186" t="s">
        <v>618</v>
      </c>
      <c r="H195" s="187">
        <v>2854.35</v>
      </c>
      <c r="I195" s="188"/>
      <c r="J195" s="189">
        <f>ROUND(I195*H195,2)</f>
        <v>0</v>
      </c>
      <c r="K195" s="185" t="s">
        <v>651</v>
      </c>
      <c r="L195" s="190"/>
      <c r="M195" s="191" t="s">
        <v>82</v>
      </c>
      <c r="N195" s="192" t="s">
        <v>54</v>
      </c>
      <c r="P195" s="142">
        <f>O195*H195</f>
        <v>0</v>
      </c>
      <c r="Q195" s="142">
        <v>2.9999999999999997E-4</v>
      </c>
      <c r="R195" s="142">
        <f>Q195*H195</f>
        <v>0.85630499999999987</v>
      </c>
      <c r="S195" s="142">
        <v>0</v>
      </c>
      <c r="T195" s="143">
        <f>S195*H195</f>
        <v>0</v>
      </c>
      <c r="AR195" s="144" t="s">
        <v>948</v>
      </c>
      <c r="AT195" s="144" t="s">
        <v>752</v>
      </c>
      <c r="AU195" s="144" t="s">
        <v>93</v>
      </c>
      <c r="AY195" s="18" t="s">
        <v>594</v>
      </c>
      <c r="BE195" s="145">
        <f>IF(N195="základní",J195,0)</f>
        <v>0</v>
      </c>
      <c r="BF195" s="145">
        <f>IF(N195="snížená",J195,0)</f>
        <v>0</v>
      </c>
      <c r="BG195" s="145">
        <f>IF(N195="zákl. přenesená",J195,0)</f>
        <v>0</v>
      </c>
      <c r="BH195" s="145">
        <f>IF(N195="sníž. přenesená",J195,0)</f>
        <v>0</v>
      </c>
      <c r="BI195" s="145">
        <f>IF(N195="nulová",J195,0)</f>
        <v>0</v>
      </c>
      <c r="BJ195" s="18" t="s">
        <v>91</v>
      </c>
      <c r="BK195" s="145">
        <f>ROUND(I195*H195,2)</f>
        <v>0</v>
      </c>
      <c r="BL195" s="18" t="s">
        <v>601</v>
      </c>
      <c r="BM195" s="144" t="s">
        <v>6443</v>
      </c>
    </row>
    <row r="196" spans="2:65" s="13" customFormat="1" ht="10.199999999999999" x14ac:dyDescent="0.2">
      <c r="B196" s="153"/>
      <c r="D196" s="147" t="s">
        <v>603</v>
      </c>
      <c r="E196" s="154" t="s">
        <v>82</v>
      </c>
      <c r="F196" s="155" t="s">
        <v>6437</v>
      </c>
      <c r="H196" s="156">
        <v>2854.35</v>
      </c>
      <c r="I196" s="157"/>
      <c r="L196" s="153"/>
      <c r="M196" s="158"/>
      <c r="T196" s="159"/>
      <c r="AT196" s="154" t="s">
        <v>603</v>
      </c>
      <c r="AU196" s="154" t="s">
        <v>93</v>
      </c>
      <c r="AV196" s="13" t="s">
        <v>93</v>
      </c>
      <c r="AW196" s="13" t="s">
        <v>42</v>
      </c>
      <c r="AX196" s="13" t="s">
        <v>84</v>
      </c>
      <c r="AY196" s="154" t="s">
        <v>594</v>
      </c>
    </row>
    <row r="197" spans="2:65" s="15" customFormat="1" ht="10.199999999999999" x14ac:dyDescent="0.2">
      <c r="B197" s="175"/>
      <c r="D197" s="147" t="s">
        <v>603</v>
      </c>
      <c r="E197" s="176" t="s">
        <v>82</v>
      </c>
      <c r="F197" s="177" t="s">
        <v>672</v>
      </c>
      <c r="H197" s="178">
        <v>2854.35</v>
      </c>
      <c r="I197" s="179"/>
      <c r="L197" s="175"/>
      <c r="M197" s="180"/>
      <c r="T197" s="181"/>
      <c r="AT197" s="176" t="s">
        <v>603</v>
      </c>
      <c r="AU197" s="176" t="s">
        <v>93</v>
      </c>
      <c r="AV197" s="15" t="s">
        <v>147</v>
      </c>
      <c r="AW197" s="15" t="s">
        <v>42</v>
      </c>
      <c r="AX197" s="15" t="s">
        <v>91</v>
      </c>
      <c r="AY197" s="176" t="s">
        <v>594</v>
      </c>
    </row>
    <row r="198" spans="2:65" s="1" customFormat="1" ht="21.75" customHeight="1" x14ac:dyDescent="0.2">
      <c r="B198" s="34"/>
      <c r="C198" s="133" t="s">
        <v>786</v>
      </c>
      <c r="D198" s="133" t="s">
        <v>597</v>
      </c>
      <c r="E198" s="134" t="s">
        <v>4636</v>
      </c>
      <c r="F198" s="135" t="s">
        <v>6387</v>
      </c>
      <c r="G198" s="136" t="s">
        <v>618</v>
      </c>
      <c r="H198" s="137">
        <v>2450.0859999999998</v>
      </c>
      <c r="I198" s="138"/>
      <c r="J198" s="139">
        <f>ROUND(I198*H198,2)</f>
        <v>0</v>
      </c>
      <c r="K198" s="135" t="s">
        <v>651</v>
      </c>
      <c r="L198" s="34"/>
      <c r="M198" s="140" t="s">
        <v>82</v>
      </c>
      <c r="N198" s="141" t="s">
        <v>54</v>
      </c>
      <c r="P198" s="142">
        <f>O198*H198</f>
        <v>0</v>
      </c>
      <c r="Q198" s="142">
        <v>0</v>
      </c>
      <c r="R198" s="142">
        <f>Q198*H198</f>
        <v>0</v>
      </c>
      <c r="S198" s="142">
        <v>0</v>
      </c>
      <c r="T198" s="143">
        <f>S198*H198</f>
        <v>0</v>
      </c>
      <c r="AR198" s="144" t="s">
        <v>601</v>
      </c>
      <c r="AT198" s="144" t="s">
        <v>597</v>
      </c>
      <c r="AU198" s="144" t="s">
        <v>93</v>
      </c>
      <c r="AY198" s="18" t="s">
        <v>594</v>
      </c>
      <c r="BE198" s="145">
        <f>IF(N198="základní",J198,0)</f>
        <v>0</v>
      </c>
      <c r="BF198" s="145">
        <f>IF(N198="snížená",J198,0)</f>
        <v>0</v>
      </c>
      <c r="BG198" s="145">
        <f>IF(N198="zákl. přenesená",J198,0)</f>
        <v>0</v>
      </c>
      <c r="BH198" s="145">
        <f>IF(N198="sníž. přenesená",J198,0)</f>
        <v>0</v>
      </c>
      <c r="BI198" s="145">
        <f>IF(N198="nulová",J198,0)</f>
        <v>0</v>
      </c>
      <c r="BJ198" s="18" t="s">
        <v>91</v>
      </c>
      <c r="BK198" s="145">
        <f>ROUND(I198*H198,2)</f>
        <v>0</v>
      </c>
      <c r="BL198" s="18" t="s">
        <v>601</v>
      </c>
      <c r="BM198" s="144" t="s">
        <v>6444</v>
      </c>
    </row>
    <row r="199" spans="2:65" s="1" customFormat="1" ht="10.199999999999999" x14ac:dyDescent="0.2">
      <c r="B199" s="34"/>
      <c r="D199" s="164" t="s">
        <v>653</v>
      </c>
      <c r="F199" s="165" t="s">
        <v>4639</v>
      </c>
      <c r="I199" s="166"/>
      <c r="L199" s="34"/>
      <c r="M199" s="167"/>
      <c r="T199" s="55"/>
      <c r="AT199" s="18" t="s">
        <v>653</v>
      </c>
      <c r="AU199" s="18" t="s">
        <v>93</v>
      </c>
    </row>
    <row r="200" spans="2:65" s="13" customFormat="1" ht="10.199999999999999" x14ac:dyDescent="0.2">
      <c r="B200" s="153"/>
      <c r="D200" s="147" t="s">
        <v>603</v>
      </c>
      <c r="E200" s="154" t="s">
        <v>82</v>
      </c>
      <c r="F200" s="155" t="s">
        <v>6339</v>
      </c>
      <c r="H200" s="156">
        <v>2450.0859999999998</v>
      </c>
      <c r="I200" s="157"/>
      <c r="L200" s="153"/>
      <c r="M200" s="158"/>
      <c r="T200" s="159"/>
      <c r="AT200" s="154" t="s">
        <v>603</v>
      </c>
      <c r="AU200" s="154" t="s">
        <v>93</v>
      </c>
      <c r="AV200" s="13" t="s">
        <v>93</v>
      </c>
      <c r="AW200" s="13" t="s">
        <v>42</v>
      </c>
      <c r="AX200" s="13" t="s">
        <v>84</v>
      </c>
      <c r="AY200" s="154" t="s">
        <v>594</v>
      </c>
    </row>
    <row r="201" spans="2:65" s="15" customFormat="1" ht="10.199999999999999" x14ac:dyDescent="0.2">
      <c r="B201" s="175"/>
      <c r="D201" s="147" t="s">
        <v>603</v>
      </c>
      <c r="E201" s="176" t="s">
        <v>82</v>
      </c>
      <c r="F201" s="177" t="s">
        <v>672</v>
      </c>
      <c r="H201" s="178">
        <v>2450.0859999999998</v>
      </c>
      <c r="I201" s="179"/>
      <c r="L201" s="175"/>
      <c r="M201" s="180"/>
      <c r="T201" s="181"/>
      <c r="AT201" s="176" t="s">
        <v>603</v>
      </c>
      <c r="AU201" s="176" t="s">
        <v>93</v>
      </c>
      <c r="AV201" s="15" t="s">
        <v>147</v>
      </c>
      <c r="AW201" s="15" t="s">
        <v>42</v>
      </c>
      <c r="AX201" s="15" t="s">
        <v>91</v>
      </c>
      <c r="AY201" s="176" t="s">
        <v>594</v>
      </c>
    </row>
    <row r="202" spans="2:65" s="1" customFormat="1" ht="16.5" customHeight="1" x14ac:dyDescent="0.2">
      <c r="B202" s="34"/>
      <c r="C202" s="183" t="s">
        <v>798</v>
      </c>
      <c r="D202" s="183" t="s">
        <v>752</v>
      </c>
      <c r="E202" s="184" t="s">
        <v>4640</v>
      </c>
      <c r="F202" s="185" t="s">
        <v>4641</v>
      </c>
      <c r="G202" s="186" t="s">
        <v>618</v>
      </c>
      <c r="H202" s="187">
        <v>2854.35</v>
      </c>
      <c r="I202" s="188"/>
      <c r="J202" s="189">
        <f>ROUND(I202*H202,2)</f>
        <v>0</v>
      </c>
      <c r="K202" s="185" t="s">
        <v>651</v>
      </c>
      <c r="L202" s="190"/>
      <c r="M202" s="191" t="s">
        <v>82</v>
      </c>
      <c r="N202" s="192" t="s">
        <v>54</v>
      </c>
      <c r="P202" s="142">
        <f>O202*H202</f>
        <v>0</v>
      </c>
      <c r="Q202" s="142">
        <v>5.0000000000000001E-4</v>
      </c>
      <c r="R202" s="142">
        <f>Q202*H202</f>
        <v>1.4271750000000001</v>
      </c>
      <c r="S202" s="142">
        <v>0</v>
      </c>
      <c r="T202" s="143">
        <f>S202*H202</f>
        <v>0</v>
      </c>
      <c r="AR202" s="144" t="s">
        <v>948</v>
      </c>
      <c r="AT202" s="144" t="s">
        <v>752</v>
      </c>
      <c r="AU202" s="144" t="s">
        <v>93</v>
      </c>
      <c r="AY202" s="18" t="s">
        <v>594</v>
      </c>
      <c r="BE202" s="145">
        <f>IF(N202="základní",J202,0)</f>
        <v>0</v>
      </c>
      <c r="BF202" s="145">
        <f>IF(N202="snížená",J202,0)</f>
        <v>0</v>
      </c>
      <c r="BG202" s="145">
        <f>IF(N202="zákl. přenesená",J202,0)</f>
        <v>0</v>
      </c>
      <c r="BH202" s="145">
        <f>IF(N202="sníž. přenesená",J202,0)</f>
        <v>0</v>
      </c>
      <c r="BI202" s="145">
        <f>IF(N202="nulová",J202,0)</f>
        <v>0</v>
      </c>
      <c r="BJ202" s="18" t="s">
        <v>91</v>
      </c>
      <c r="BK202" s="145">
        <f>ROUND(I202*H202,2)</f>
        <v>0</v>
      </c>
      <c r="BL202" s="18" t="s">
        <v>601</v>
      </c>
      <c r="BM202" s="144" t="s">
        <v>6445</v>
      </c>
    </row>
    <row r="203" spans="2:65" s="13" customFormat="1" ht="10.199999999999999" x14ac:dyDescent="0.2">
      <c r="B203" s="153"/>
      <c r="D203" s="147" t="s">
        <v>603</v>
      </c>
      <c r="E203" s="154" t="s">
        <v>82</v>
      </c>
      <c r="F203" s="155" t="s">
        <v>6437</v>
      </c>
      <c r="H203" s="156">
        <v>2854.35</v>
      </c>
      <c r="I203" s="157"/>
      <c r="L203" s="153"/>
      <c r="M203" s="158"/>
      <c r="T203" s="159"/>
      <c r="AT203" s="154" t="s">
        <v>603</v>
      </c>
      <c r="AU203" s="154" t="s">
        <v>93</v>
      </c>
      <c r="AV203" s="13" t="s">
        <v>93</v>
      </c>
      <c r="AW203" s="13" t="s">
        <v>42</v>
      </c>
      <c r="AX203" s="13" t="s">
        <v>84</v>
      </c>
      <c r="AY203" s="154" t="s">
        <v>594</v>
      </c>
    </row>
    <row r="204" spans="2:65" s="15" customFormat="1" ht="10.199999999999999" x14ac:dyDescent="0.2">
      <c r="B204" s="175"/>
      <c r="D204" s="147" t="s">
        <v>603</v>
      </c>
      <c r="E204" s="176" t="s">
        <v>82</v>
      </c>
      <c r="F204" s="177" t="s">
        <v>672</v>
      </c>
      <c r="H204" s="178">
        <v>2854.35</v>
      </c>
      <c r="I204" s="179"/>
      <c r="L204" s="175"/>
      <c r="M204" s="180"/>
      <c r="T204" s="181"/>
      <c r="AT204" s="176" t="s">
        <v>603</v>
      </c>
      <c r="AU204" s="176" t="s">
        <v>93</v>
      </c>
      <c r="AV204" s="15" t="s">
        <v>147</v>
      </c>
      <c r="AW204" s="15" t="s">
        <v>42</v>
      </c>
      <c r="AX204" s="15" t="s">
        <v>91</v>
      </c>
      <c r="AY204" s="176" t="s">
        <v>594</v>
      </c>
    </row>
    <row r="205" spans="2:65" s="1" customFormat="1" ht="16.5" customHeight="1" x14ac:dyDescent="0.2">
      <c r="B205" s="34"/>
      <c r="C205" s="133" t="s">
        <v>805</v>
      </c>
      <c r="D205" s="133" t="s">
        <v>597</v>
      </c>
      <c r="E205" s="134" t="s">
        <v>6446</v>
      </c>
      <c r="F205" s="135" t="s">
        <v>6447</v>
      </c>
      <c r="G205" s="136" t="s">
        <v>944</v>
      </c>
      <c r="H205" s="137">
        <v>352.87</v>
      </c>
      <c r="I205" s="138"/>
      <c r="J205" s="139">
        <f>ROUND(I205*H205,2)</f>
        <v>0</v>
      </c>
      <c r="K205" s="135" t="s">
        <v>651</v>
      </c>
      <c r="L205" s="34"/>
      <c r="M205" s="140" t="s">
        <v>82</v>
      </c>
      <c r="N205" s="141" t="s">
        <v>54</v>
      </c>
      <c r="P205" s="142">
        <f>O205*H205</f>
        <v>0</v>
      </c>
      <c r="Q205" s="142">
        <v>3.1E-4</v>
      </c>
      <c r="R205" s="142">
        <f>Q205*H205</f>
        <v>0.10938970000000001</v>
      </c>
      <c r="S205" s="142">
        <v>0</v>
      </c>
      <c r="T205" s="143">
        <f>S205*H205</f>
        <v>0</v>
      </c>
      <c r="AR205" s="144" t="s">
        <v>601</v>
      </c>
      <c r="AT205" s="144" t="s">
        <v>597</v>
      </c>
      <c r="AU205" s="144" t="s">
        <v>93</v>
      </c>
      <c r="AY205" s="18" t="s">
        <v>594</v>
      </c>
      <c r="BE205" s="145">
        <f>IF(N205="základní",J205,0)</f>
        <v>0</v>
      </c>
      <c r="BF205" s="145">
        <f>IF(N205="snížená",J205,0)</f>
        <v>0</v>
      </c>
      <c r="BG205" s="145">
        <f>IF(N205="zákl. přenesená",J205,0)</f>
        <v>0</v>
      </c>
      <c r="BH205" s="145">
        <f>IF(N205="sníž. přenesená",J205,0)</f>
        <v>0</v>
      </c>
      <c r="BI205" s="145">
        <f>IF(N205="nulová",J205,0)</f>
        <v>0</v>
      </c>
      <c r="BJ205" s="18" t="s">
        <v>91</v>
      </c>
      <c r="BK205" s="145">
        <f>ROUND(I205*H205,2)</f>
        <v>0</v>
      </c>
      <c r="BL205" s="18" t="s">
        <v>601</v>
      </c>
      <c r="BM205" s="144" t="s">
        <v>6448</v>
      </c>
    </row>
    <row r="206" spans="2:65" s="1" customFormat="1" ht="10.199999999999999" x14ac:dyDescent="0.2">
      <c r="B206" s="34"/>
      <c r="D206" s="164" t="s">
        <v>653</v>
      </c>
      <c r="F206" s="165" t="s">
        <v>6449</v>
      </c>
      <c r="I206" s="166"/>
      <c r="L206" s="34"/>
      <c r="M206" s="167"/>
      <c r="T206" s="55"/>
      <c r="AT206" s="18" t="s">
        <v>653</v>
      </c>
      <c r="AU206" s="18" t="s">
        <v>93</v>
      </c>
    </row>
    <row r="207" spans="2:65" s="12" customFormat="1" ht="10.199999999999999" x14ac:dyDescent="0.2">
      <c r="B207" s="146"/>
      <c r="D207" s="147" t="s">
        <v>603</v>
      </c>
      <c r="E207" s="148" t="s">
        <v>82</v>
      </c>
      <c r="F207" s="149" t="s">
        <v>6404</v>
      </c>
      <c r="H207" s="148" t="s">
        <v>82</v>
      </c>
      <c r="I207" s="150"/>
      <c r="L207" s="146"/>
      <c r="M207" s="151"/>
      <c r="T207" s="152"/>
      <c r="AT207" s="148" t="s">
        <v>603</v>
      </c>
      <c r="AU207" s="148" t="s">
        <v>93</v>
      </c>
      <c r="AV207" s="12" t="s">
        <v>91</v>
      </c>
      <c r="AW207" s="12" t="s">
        <v>42</v>
      </c>
      <c r="AX207" s="12" t="s">
        <v>84</v>
      </c>
      <c r="AY207" s="148" t="s">
        <v>594</v>
      </c>
    </row>
    <row r="208" spans="2:65" s="12" customFormat="1" ht="10.199999999999999" x14ac:dyDescent="0.2">
      <c r="B208" s="146"/>
      <c r="D208" s="147" t="s">
        <v>603</v>
      </c>
      <c r="E208" s="148" t="s">
        <v>82</v>
      </c>
      <c r="F208" s="149" t="s">
        <v>6405</v>
      </c>
      <c r="H208" s="148" t="s">
        <v>82</v>
      </c>
      <c r="I208" s="150"/>
      <c r="L208" s="146"/>
      <c r="M208" s="151"/>
      <c r="T208" s="152"/>
      <c r="AT208" s="148" t="s">
        <v>603</v>
      </c>
      <c r="AU208" s="148" t="s">
        <v>93</v>
      </c>
      <c r="AV208" s="12" t="s">
        <v>91</v>
      </c>
      <c r="AW208" s="12" t="s">
        <v>42</v>
      </c>
      <c r="AX208" s="12" t="s">
        <v>84</v>
      </c>
      <c r="AY208" s="148" t="s">
        <v>594</v>
      </c>
    </row>
    <row r="209" spans="2:65" s="12" customFormat="1" ht="10.199999999999999" x14ac:dyDescent="0.2">
      <c r="B209" s="146"/>
      <c r="D209" s="147" t="s">
        <v>603</v>
      </c>
      <c r="E209" s="148" t="s">
        <v>82</v>
      </c>
      <c r="F209" s="149" t="s">
        <v>6407</v>
      </c>
      <c r="H209" s="148" t="s">
        <v>82</v>
      </c>
      <c r="I209" s="150"/>
      <c r="L209" s="146"/>
      <c r="M209" s="151"/>
      <c r="T209" s="152"/>
      <c r="AT209" s="148" t="s">
        <v>603</v>
      </c>
      <c r="AU209" s="148" t="s">
        <v>93</v>
      </c>
      <c r="AV209" s="12" t="s">
        <v>91</v>
      </c>
      <c r="AW209" s="12" t="s">
        <v>42</v>
      </c>
      <c r="AX209" s="12" t="s">
        <v>84</v>
      </c>
      <c r="AY209" s="148" t="s">
        <v>594</v>
      </c>
    </row>
    <row r="210" spans="2:65" s="12" customFormat="1" ht="10.199999999999999" x14ac:dyDescent="0.2">
      <c r="B210" s="146"/>
      <c r="D210" s="147" t="s">
        <v>603</v>
      </c>
      <c r="E210" s="148" t="s">
        <v>82</v>
      </c>
      <c r="F210" s="149" t="s">
        <v>6408</v>
      </c>
      <c r="H210" s="148" t="s">
        <v>82</v>
      </c>
      <c r="I210" s="150"/>
      <c r="L210" s="146"/>
      <c r="M210" s="151"/>
      <c r="T210" s="152"/>
      <c r="AT210" s="148" t="s">
        <v>603</v>
      </c>
      <c r="AU210" s="148" t="s">
        <v>93</v>
      </c>
      <c r="AV210" s="12" t="s">
        <v>91</v>
      </c>
      <c r="AW210" s="12" t="s">
        <v>42</v>
      </c>
      <c r="AX210" s="12" t="s">
        <v>84</v>
      </c>
      <c r="AY210" s="148" t="s">
        <v>594</v>
      </c>
    </row>
    <row r="211" spans="2:65" s="13" customFormat="1" ht="10.199999999999999" x14ac:dyDescent="0.2">
      <c r="B211" s="153"/>
      <c r="D211" s="147" t="s">
        <v>603</v>
      </c>
      <c r="E211" s="154" t="s">
        <v>82</v>
      </c>
      <c r="F211" s="155" t="s">
        <v>6450</v>
      </c>
      <c r="H211" s="156">
        <v>100.26</v>
      </c>
      <c r="I211" s="157"/>
      <c r="L211" s="153"/>
      <c r="M211" s="158"/>
      <c r="T211" s="159"/>
      <c r="AT211" s="154" t="s">
        <v>603</v>
      </c>
      <c r="AU211" s="154" t="s">
        <v>93</v>
      </c>
      <c r="AV211" s="13" t="s">
        <v>93</v>
      </c>
      <c r="AW211" s="13" t="s">
        <v>42</v>
      </c>
      <c r="AX211" s="13" t="s">
        <v>84</v>
      </c>
      <c r="AY211" s="154" t="s">
        <v>594</v>
      </c>
    </row>
    <row r="212" spans="2:65" s="13" customFormat="1" ht="10.199999999999999" x14ac:dyDescent="0.2">
      <c r="B212" s="153"/>
      <c r="D212" s="147" t="s">
        <v>603</v>
      </c>
      <c r="E212" s="154" t="s">
        <v>82</v>
      </c>
      <c r="F212" s="155" t="s">
        <v>6451</v>
      </c>
      <c r="H212" s="156">
        <v>126.31</v>
      </c>
      <c r="I212" s="157"/>
      <c r="L212" s="153"/>
      <c r="M212" s="158"/>
      <c r="T212" s="159"/>
      <c r="AT212" s="154" t="s">
        <v>603</v>
      </c>
      <c r="AU212" s="154" t="s">
        <v>93</v>
      </c>
      <c r="AV212" s="13" t="s">
        <v>93</v>
      </c>
      <c r="AW212" s="13" t="s">
        <v>42</v>
      </c>
      <c r="AX212" s="13" t="s">
        <v>84</v>
      </c>
      <c r="AY212" s="154" t="s">
        <v>594</v>
      </c>
    </row>
    <row r="213" spans="2:65" s="13" customFormat="1" ht="10.199999999999999" x14ac:dyDescent="0.2">
      <c r="B213" s="153"/>
      <c r="D213" s="147" t="s">
        <v>603</v>
      </c>
      <c r="E213" s="154" t="s">
        <v>82</v>
      </c>
      <c r="F213" s="155" t="s">
        <v>6452</v>
      </c>
      <c r="H213" s="156">
        <v>126.3</v>
      </c>
      <c r="I213" s="157"/>
      <c r="L213" s="153"/>
      <c r="M213" s="158"/>
      <c r="T213" s="159"/>
      <c r="AT213" s="154" t="s">
        <v>603</v>
      </c>
      <c r="AU213" s="154" t="s">
        <v>93</v>
      </c>
      <c r="AV213" s="13" t="s">
        <v>93</v>
      </c>
      <c r="AW213" s="13" t="s">
        <v>42</v>
      </c>
      <c r="AX213" s="13" t="s">
        <v>84</v>
      </c>
      <c r="AY213" s="154" t="s">
        <v>594</v>
      </c>
    </row>
    <row r="214" spans="2:65" s="15" customFormat="1" ht="10.199999999999999" x14ac:dyDescent="0.2">
      <c r="B214" s="175"/>
      <c r="D214" s="147" t="s">
        <v>603</v>
      </c>
      <c r="E214" s="176" t="s">
        <v>82</v>
      </c>
      <c r="F214" s="177" t="s">
        <v>672</v>
      </c>
      <c r="H214" s="178">
        <v>352.87</v>
      </c>
      <c r="I214" s="179"/>
      <c r="L214" s="175"/>
      <c r="M214" s="180"/>
      <c r="T214" s="181"/>
      <c r="AT214" s="176" t="s">
        <v>603</v>
      </c>
      <c r="AU214" s="176" t="s">
        <v>93</v>
      </c>
      <c r="AV214" s="15" t="s">
        <v>147</v>
      </c>
      <c r="AW214" s="15" t="s">
        <v>42</v>
      </c>
      <c r="AX214" s="15" t="s">
        <v>91</v>
      </c>
      <c r="AY214" s="176" t="s">
        <v>594</v>
      </c>
    </row>
    <row r="215" spans="2:65" s="1" customFormat="1" ht="16.5" customHeight="1" x14ac:dyDescent="0.2">
      <c r="B215" s="34"/>
      <c r="C215" s="183" t="s">
        <v>7</v>
      </c>
      <c r="D215" s="183" t="s">
        <v>752</v>
      </c>
      <c r="E215" s="184" t="s">
        <v>6453</v>
      </c>
      <c r="F215" s="185" t="s">
        <v>6454</v>
      </c>
      <c r="G215" s="186" t="s">
        <v>944</v>
      </c>
      <c r="H215" s="187">
        <v>370.51400000000001</v>
      </c>
      <c r="I215" s="188"/>
      <c r="J215" s="189">
        <f>ROUND(I215*H215,2)</f>
        <v>0</v>
      </c>
      <c r="K215" s="185" t="s">
        <v>651</v>
      </c>
      <c r="L215" s="190"/>
      <c r="M215" s="191" t="s">
        <v>82</v>
      </c>
      <c r="N215" s="192" t="s">
        <v>54</v>
      </c>
      <c r="P215" s="142">
        <f>O215*H215</f>
        <v>0</v>
      </c>
      <c r="Q215" s="142">
        <v>1.5E-3</v>
      </c>
      <c r="R215" s="142">
        <f>Q215*H215</f>
        <v>0.55577100000000002</v>
      </c>
      <c r="S215" s="142">
        <v>0</v>
      </c>
      <c r="T215" s="143">
        <f>S215*H215</f>
        <v>0</v>
      </c>
      <c r="AR215" s="144" t="s">
        <v>948</v>
      </c>
      <c r="AT215" s="144" t="s">
        <v>752</v>
      </c>
      <c r="AU215" s="144" t="s">
        <v>93</v>
      </c>
      <c r="AY215" s="18" t="s">
        <v>594</v>
      </c>
      <c r="BE215" s="145">
        <f>IF(N215="základní",J215,0)</f>
        <v>0</v>
      </c>
      <c r="BF215" s="145">
        <f>IF(N215="snížená",J215,0)</f>
        <v>0</v>
      </c>
      <c r="BG215" s="145">
        <f>IF(N215="zákl. přenesená",J215,0)</f>
        <v>0</v>
      </c>
      <c r="BH215" s="145">
        <f>IF(N215="sníž. přenesená",J215,0)</f>
        <v>0</v>
      </c>
      <c r="BI215" s="145">
        <f>IF(N215="nulová",J215,0)</f>
        <v>0</v>
      </c>
      <c r="BJ215" s="18" t="s">
        <v>91</v>
      </c>
      <c r="BK215" s="145">
        <f>ROUND(I215*H215,2)</f>
        <v>0</v>
      </c>
      <c r="BL215" s="18" t="s">
        <v>601</v>
      </c>
      <c r="BM215" s="144" t="s">
        <v>6455</v>
      </c>
    </row>
    <row r="216" spans="2:65" s="13" customFormat="1" ht="10.199999999999999" x14ac:dyDescent="0.2">
      <c r="B216" s="153"/>
      <c r="D216" s="147" t="s">
        <v>603</v>
      </c>
      <c r="E216" s="154" t="s">
        <v>82</v>
      </c>
      <c r="F216" s="155" t="s">
        <v>6456</v>
      </c>
      <c r="H216" s="156">
        <v>370.51400000000001</v>
      </c>
      <c r="I216" s="157"/>
      <c r="L216" s="153"/>
      <c r="M216" s="158"/>
      <c r="T216" s="159"/>
      <c r="AT216" s="154" t="s">
        <v>603</v>
      </c>
      <c r="AU216" s="154" t="s">
        <v>93</v>
      </c>
      <c r="AV216" s="13" t="s">
        <v>93</v>
      </c>
      <c r="AW216" s="13" t="s">
        <v>42</v>
      </c>
      <c r="AX216" s="13" t="s">
        <v>84</v>
      </c>
      <c r="AY216" s="154" t="s">
        <v>594</v>
      </c>
    </row>
    <row r="217" spans="2:65" s="15" customFormat="1" ht="10.199999999999999" x14ac:dyDescent="0.2">
      <c r="B217" s="175"/>
      <c r="D217" s="147" t="s">
        <v>603</v>
      </c>
      <c r="E217" s="176" t="s">
        <v>82</v>
      </c>
      <c r="F217" s="177" t="s">
        <v>672</v>
      </c>
      <c r="H217" s="178">
        <v>370.51400000000001</v>
      </c>
      <c r="I217" s="179"/>
      <c r="L217" s="175"/>
      <c r="M217" s="180"/>
      <c r="T217" s="181"/>
      <c r="AT217" s="176" t="s">
        <v>603</v>
      </c>
      <c r="AU217" s="176" t="s">
        <v>93</v>
      </c>
      <c r="AV217" s="15" t="s">
        <v>147</v>
      </c>
      <c r="AW217" s="15" t="s">
        <v>42</v>
      </c>
      <c r="AX217" s="15" t="s">
        <v>91</v>
      </c>
      <c r="AY217" s="176" t="s">
        <v>594</v>
      </c>
    </row>
    <row r="218" spans="2:65" s="1" customFormat="1" ht="24.15" customHeight="1" x14ac:dyDescent="0.2">
      <c r="B218" s="34"/>
      <c r="C218" s="133" t="s">
        <v>821</v>
      </c>
      <c r="D218" s="133" t="s">
        <v>597</v>
      </c>
      <c r="E218" s="134" t="s">
        <v>6457</v>
      </c>
      <c r="F218" s="135" t="s">
        <v>6458</v>
      </c>
      <c r="G218" s="136" t="s">
        <v>600</v>
      </c>
      <c r="H218" s="137">
        <v>35</v>
      </c>
      <c r="I218" s="138"/>
      <c r="J218" s="139">
        <f>ROUND(I218*H218,2)</f>
        <v>0</v>
      </c>
      <c r="K218" s="135" t="s">
        <v>651</v>
      </c>
      <c r="L218" s="34"/>
      <c r="M218" s="140" t="s">
        <v>82</v>
      </c>
      <c r="N218" s="141" t="s">
        <v>54</v>
      </c>
      <c r="P218" s="142">
        <f>O218*H218</f>
        <v>0</v>
      </c>
      <c r="Q218" s="142">
        <v>0</v>
      </c>
      <c r="R218" s="142">
        <f>Q218*H218</f>
        <v>0</v>
      </c>
      <c r="S218" s="142">
        <v>0</v>
      </c>
      <c r="T218" s="143">
        <f>S218*H218</f>
        <v>0</v>
      </c>
      <c r="AR218" s="144" t="s">
        <v>601</v>
      </c>
      <c r="AT218" s="144" t="s">
        <v>597</v>
      </c>
      <c r="AU218" s="144" t="s">
        <v>93</v>
      </c>
      <c r="AY218" s="18" t="s">
        <v>594</v>
      </c>
      <c r="BE218" s="145">
        <f>IF(N218="základní",J218,0)</f>
        <v>0</v>
      </c>
      <c r="BF218" s="145">
        <f>IF(N218="snížená",J218,0)</f>
        <v>0</v>
      </c>
      <c r="BG218" s="145">
        <f>IF(N218="zákl. přenesená",J218,0)</f>
        <v>0</v>
      </c>
      <c r="BH218" s="145">
        <f>IF(N218="sníž. přenesená",J218,0)</f>
        <v>0</v>
      </c>
      <c r="BI218" s="145">
        <f>IF(N218="nulová",J218,0)</f>
        <v>0</v>
      </c>
      <c r="BJ218" s="18" t="s">
        <v>91</v>
      </c>
      <c r="BK218" s="145">
        <f>ROUND(I218*H218,2)</f>
        <v>0</v>
      </c>
      <c r="BL218" s="18" t="s">
        <v>601</v>
      </c>
      <c r="BM218" s="144" t="s">
        <v>6459</v>
      </c>
    </row>
    <row r="219" spans="2:65" s="1" customFormat="1" ht="10.199999999999999" x14ac:dyDescent="0.2">
      <c r="B219" s="34"/>
      <c r="D219" s="164" t="s">
        <v>653</v>
      </c>
      <c r="F219" s="165" t="s">
        <v>6460</v>
      </c>
      <c r="I219" s="166"/>
      <c r="L219" s="34"/>
      <c r="M219" s="167"/>
      <c r="T219" s="55"/>
      <c r="AT219" s="18" t="s">
        <v>653</v>
      </c>
      <c r="AU219" s="18" t="s">
        <v>93</v>
      </c>
    </row>
    <row r="220" spans="2:65" s="13" customFormat="1" ht="10.199999999999999" x14ac:dyDescent="0.2">
      <c r="B220" s="153"/>
      <c r="D220" s="147" t="s">
        <v>603</v>
      </c>
      <c r="E220" s="154" t="s">
        <v>82</v>
      </c>
      <c r="F220" s="155" t="s">
        <v>6461</v>
      </c>
      <c r="H220" s="156">
        <v>35</v>
      </c>
      <c r="I220" s="157"/>
      <c r="L220" s="153"/>
      <c r="M220" s="158"/>
      <c r="T220" s="159"/>
      <c r="AT220" s="154" t="s">
        <v>603</v>
      </c>
      <c r="AU220" s="154" t="s">
        <v>93</v>
      </c>
      <c r="AV220" s="13" t="s">
        <v>93</v>
      </c>
      <c r="AW220" s="13" t="s">
        <v>42</v>
      </c>
      <c r="AX220" s="13" t="s">
        <v>84</v>
      </c>
      <c r="AY220" s="154" t="s">
        <v>594</v>
      </c>
    </row>
    <row r="221" spans="2:65" s="15" customFormat="1" ht="10.199999999999999" x14ac:dyDescent="0.2">
      <c r="B221" s="175"/>
      <c r="D221" s="147" t="s">
        <v>603</v>
      </c>
      <c r="E221" s="176" t="s">
        <v>82</v>
      </c>
      <c r="F221" s="177" t="s">
        <v>672</v>
      </c>
      <c r="H221" s="178">
        <v>35</v>
      </c>
      <c r="I221" s="179"/>
      <c r="L221" s="175"/>
      <c r="M221" s="180"/>
      <c r="T221" s="181"/>
      <c r="AT221" s="176" t="s">
        <v>603</v>
      </c>
      <c r="AU221" s="176" t="s">
        <v>93</v>
      </c>
      <c r="AV221" s="15" t="s">
        <v>147</v>
      </c>
      <c r="AW221" s="15" t="s">
        <v>42</v>
      </c>
      <c r="AX221" s="15" t="s">
        <v>91</v>
      </c>
      <c r="AY221" s="176" t="s">
        <v>594</v>
      </c>
    </row>
    <row r="222" spans="2:65" s="1" customFormat="1" ht="16.5" customHeight="1" x14ac:dyDescent="0.2">
      <c r="B222" s="34"/>
      <c r="C222" s="183" t="s">
        <v>832</v>
      </c>
      <c r="D222" s="183" t="s">
        <v>752</v>
      </c>
      <c r="E222" s="184" t="s">
        <v>6462</v>
      </c>
      <c r="F222" s="185" t="s">
        <v>6463</v>
      </c>
      <c r="G222" s="186" t="s">
        <v>600</v>
      </c>
      <c r="H222" s="187">
        <v>35</v>
      </c>
      <c r="I222" s="188"/>
      <c r="J222" s="189">
        <f>ROUND(I222*H222,2)</f>
        <v>0</v>
      </c>
      <c r="K222" s="185" t="s">
        <v>651</v>
      </c>
      <c r="L222" s="190"/>
      <c r="M222" s="191" t="s">
        <v>82</v>
      </c>
      <c r="N222" s="192" t="s">
        <v>54</v>
      </c>
      <c r="P222" s="142">
        <f>O222*H222</f>
        <v>0</v>
      </c>
      <c r="Q222" s="142">
        <v>2.3000000000000001E-4</v>
      </c>
      <c r="R222" s="142">
        <f>Q222*H222</f>
        <v>8.0499999999999999E-3</v>
      </c>
      <c r="S222" s="142">
        <v>0</v>
      </c>
      <c r="T222" s="143">
        <f>S222*H222</f>
        <v>0</v>
      </c>
      <c r="AR222" s="144" t="s">
        <v>948</v>
      </c>
      <c r="AT222" s="144" t="s">
        <v>752</v>
      </c>
      <c r="AU222" s="144" t="s">
        <v>93</v>
      </c>
      <c r="AY222" s="18" t="s">
        <v>594</v>
      </c>
      <c r="BE222" s="145">
        <f>IF(N222="základní",J222,0)</f>
        <v>0</v>
      </c>
      <c r="BF222" s="145">
        <f>IF(N222="snížená",J222,0)</f>
        <v>0</v>
      </c>
      <c r="BG222" s="145">
        <f>IF(N222="zákl. přenesená",J222,0)</f>
        <v>0</v>
      </c>
      <c r="BH222" s="145">
        <f>IF(N222="sníž. přenesená",J222,0)</f>
        <v>0</v>
      </c>
      <c r="BI222" s="145">
        <f>IF(N222="nulová",J222,0)</f>
        <v>0</v>
      </c>
      <c r="BJ222" s="18" t="s">
        <v>91</v>
      </c>
      <c r="BK222" s="145">
        <f>ROUND(I222*H222,2)</f>
        <v>0</v>
      </c>
      <c r="BL222" s="18" t="s">
        <v>601</v>
      </c>
      <c r="BM222" s="144" t="s">
        <v>6464</v>
      </c>
    </row>
    <row r="223" spans="2:65" s="1" customFormat="1" ht="24.15" customHeight="1" x14ac:dyDescent="0.2">
      <c r="B223" s="34"/>
      <c r="C223" s="133" t="s">
        <v>845</v>
      </c>
      <c r="D223" s="133" t="s">
        <v>597</v>
      </c>
      <c r="E223" s="134" t="s">
        <v>4701</v>
      </c>
      <c r="F223" s="135" t="s">
        <v>4702</v>
      </c>
      <c r="G223" s="136" t="s">
        <v>618</v>
      </c>
      <c r="H223" s="137">
        <v>387.94600000000003</v>
      </c>
      <c r="I223" s="138"/>
      <c r="J223" s="139">
        <f>ROUND(I223*H223,2)</f>
        <v>0</v>
      </c>
      <c r="K223" s="135" t="s">
        <v>651</v>
      </c>
      <c r="L223" s="34"/>
      <c r="M223" s="140" t="s">
        <v>82</v>
      </c>
      <c r="N223" s="141" t="s">
        <v>54</v>
      </c>
      <c r="P223" s="142">
        <f>O223*H223</f>
        <v>0</v>
      </c>
      <c r="Q223" s="142">
        <v>6.0600000000000003E-3</v>
      </c>
      <c r="R223" s="142">
        <f>Q223*H223</f>
        <v>2.3509527600000002</v>
      </c>
      <c r="S223" s="142">
        <v>0</v>
      </c>
      <c r="T223" s="143">
        <f>S223*H223</f>
        <v>0</v>
      </c>
      <c r="AR223" s="144" t="s">
        <v>601</v>
      </c>
      <c r="AT223" s="144" t="s">
        <v>597</v>
      </c>
      <c r="AU223" s="144" t="s">
        <v>93</v>
      </c>
      <c r="AY223" s="18" t="s">
        <v>594</v>
      </c>
      <c r="BE223" s="145">
        <f>IF(N223="základní",J223,0)</f>
        <v>0</v>
      </c>
      <c r="BF223" s="145">
        <f>IF(N223="snížená",J223,0)</f>
        <v>0</v>
      </c>
      <c r="BG223" s="145">
        <f>IF(N223="zákl. přenesená",J223,0)</f>
        <v>0</v>
      </c>
      <c r="BH223" s="145">
        <f>IF(N223="sníž. přenesená",J223,0)</f>
        <v>0</v>
      </c>
      <c r="BI223" s="145">
        <f>IF(N223="nulová",J223,0)</f>
        <v>0</v>
      </c>
      <c r="BJ223" s="18" t="s">
        <v>91</v>
      </c>
      <c r="BK223" s="145">
        <f>ROUND(I223*H223,2)</f>
        <v>0</v>
      </c>
      <c r="BL223" s="18" t="s">
        <v>601</v>
      </c>
      <c r="BM223" s="144" t="s">
        <v>6465</v>
      </c>
    </row>
    <row r="224" spans="2:65" s="1" customFormat="1" ht="10.199999999999999" x14ac:dyDescent="0.2">
      <c r="B224" s="34"/>
      <c r="D224" s="164" t="s">
        <v>653</v>
      </c>
      <c r="F224" s="165" t="s">
        <v>4704</v>
      </c>
      <c r="I224" s="166"/>
      <c r="L224" s="34"/>
      <c r="M224" s="167"/>
      <c r="T224" s="55"/>
      <c r="AT224" s="18" t="s">
        <v>653</v>
      </c>
      <c r="AU224" s="18" t="s">
        <v>93</v>
      </c>
    </row>
    <row r="225" spans="2:65" s="12" customFormat="1" ht="10.199999999999999" x14ac:dyDescent="0.2">
      <c r="B225" s="146"/>
      <c r="D225" s="147" t="s">
        <v>603</v>
      </c>
      <c r="E225" s="148" t="s">
        <v>82</v>
      </c>
      <c r="F225" s="149" t="s">
        <v>6404</v>
      </c>
      <c r="H225" s="148" t="s">
        <v>82</v>
      </c>
      <c r="I225" s="150"/>
      <c r="L225" s="146"/>
      <c r="M225" s="151"/>
      <c r="T225" s="152"/>
      <c r="AT225" s="148" t="s">
        <v>603</v>
      </c>
      <c r="AU225" s="148" t="s">
        <v>93</v>
      </c>
      <c r="AV225" s="12" t="s">
        <v>91</v>
      </c>
      <c r="AW225" s="12" t="s">
        <v>42</v>
      </c>
      <c r="AX225" s="12" t="s">
        <v>84</v>
      </c>
      <c r="AY225" s="148" t="s">
        <v>594</v>
      </c>
    </row>
    <row r="226" spans="2:65" s="12" customFormat="1" ht="10.199999999999999" x14ac:dyDescent="0.2">
      <c r="B226" s="146"/>
      <c r="D226" s="147" t="s">
        <v>603</v>
      </c>
      <c r="E226" s="148" t="s">
        <v>82</v>
      </c>
      <c r="F226" s="149" t="s">
        <v>6466</v>
      </c>
      <c r="H226" s="148" t="s">
        <v>82</v>
      </c>
      <c r="I226" s="150"/>
      <c r="L226" s="146"/>
      <c r="M226" s="151"/>
      <c r="T226" s="152"/>
      <c r="AT226" s="148" t="s">
        <v>603</v>
      </c>
      <c r="AU226" s="148" t="s">
        <v>93</v>
      </c>
      <c r="AV226" s="12" t="s">
        <v>91</v>
      </c>
      <c r="AW226" s="12" t="s">
        <v>42</v>
      </c>
      <c r="AX226" s="12" t="s">
        <v>84</v>
      </c>
      <c r="AY226" s="148" t="s">
        <v>594</v>
      </c>
    </row>
    <row r="227" spans="2:65" s="12" customFormat="1" ht="10.199999999999999" x14ac:dyDescent="0.2">
      <c r="B227" s="146"/>
      <c r="D227" s="147" t="s">
        <v>603</v>
      </c>
      <c r="E227" s="148" t="s">
        <v>82</v>
      </c>
      <c r="F227" s="149" t="s">
        <v>6405</v>
      </c>
      <c r="H227" s="148" t="s">
        <v>82</v>
      </c>
      <c r="I227" s="150"/>
      <c r="L227" s="146"/>
      <c r="M227" s="151"/>
      <c r="T227" s="152"/>
      <c r="AT227" s="148" t="s">
        <v>603</v>
      </c>
      <c r="AU227" s="148" t="s">
        <v>93</v>
      </c>
      <c r="AV227" s="12" t="s">
        <v>91</v>
      </c>
      <c r="AW227" s="12" t="s">
        <v>42</v>
      </c>
      <c r="AX227" s="12" t="s">
        <v>84</v>
      </c>
      <c r="AY227" s="148" t="s">
        <v>594</v>
      </c>
    </row>
    <row r="228" spans="2:65" s="12" customFormat="1" ht="10.199999999999999" x14ac:dyDescent="0.2">
      <c r="B228" s="146"/>
      <c r="D228" s="147" t="s">
        <v>603</v>
      </c>
      <c r="E228" s="148" t="s">
        <v>82</v>
      </c>
      <c r="F228" s="149" t="s">
        <v>6407</v>
      </c>
      <c r="H228" s="148" t="s">
        <v>82</v>
      </c>
      <c r="I228" s="150"/>
      <c r="L228" s="146"/>
      <c r="M228" s="151"/>
      <c r="T228" s="152"/>
      <c r="AT228" s="148" t="s">
        <v>603</v>
      </c>
      <c r="AU228" s="148" t="s">
        <v>93</v>
      </c>
      <c r="AV228" s="12" t="s">
        <v>91</v>
      </c>
      <c r="AW228" s="12" t="s">
        <v>42</v>
      </c>
      <c r="AX228" s="12" t="s">
        <v>84</v>
      </c>
      <c r="AY228" s="148" t="s">
        <v>594</v>
      </c>
    </row>
    <row r="229" spans="2:65" s="12" customFormat="1" ht="10.199999999999999" x14ac:dyDescent="0.2">
      <c r="B229" s="146"/>
      <c r="D229" s="147" t="s">
        <v>603</v>
      </c>
      <c r="E229" s="148" t="s">
        <v>82</v>
      </c>
      <c r="F229" s="149" t="s">
        <v>6408</v>
      </c>
      <c r="H229" s="148" t="s">
        <v>82</v>
      </c>
      <c r="I229" s="150"/>
      <c r="L229" s="146"/>
      <c r="M229" s="151"/>
      <c r="T229" s="152"/>
      <c r="AT229" s="148" t="s">
        <v>603</v>
      </c>
      <c r="AU229" s="148" t="s">
        <v>93</v>
      </c>
      <c r="AV229" s="12" t="s">
        <v>91</v>
      </c>
      <c r="AW229" s="12" t="s">
        <v>42</v>
      </c>
      <c r="AX229" s="12" t="s">
        <v>84</v>
      </c>
      <c r="AY229" s="148" t="s">
        <v>594</v>
      </c>
    </row>
    <row r="230" spans="2:65" s="13" customFormat="1" ht="10.199999999999999" x14ac:dyDescent="0.2">
      <c r="B230" s="153"/>
      <c r="D230" s="147" t="s">
        <v>603</v>
      </c>
      <c r="E230" s="154" t="s">
        <v>82</v>
      </c>
      <c r="F230" s="155" t="s">
        <v>6467</v>
      </c>
      <c r="H230" s="156">
        <v>152.512</v>
      </c>
      <c r="I230" s="157"/>
      <c r="L230" s="153"/>
      <c r="M230" s="158"/>
      <c r="T230" s="159"/>
      <c r="AT230" s="154" t="s">
        <v>603</v>
      </c>
      <c r="AU230" s="154" t="s">
        <v>93</v>
      </c>
      <c r="AV230" s="13" t="s">
        <v>93</v>
      </c>
      <c r="AW230" s="13" t="s">
        <v>42</v>
      </c>
      <c r="AX230" s="13" t="s">
        <v>84</v>
      </c>
      <c r="AY230" s="154" t="s">
        <v>594</v>
      </c>
    </row>
    <row r="231" spans="2:65" s="13" customFormat="1" ht="10.199999999999999" x14ac:dyDescent="0.2">
      <c r="B231" s="153"/>
      <c r="D231" s="147" t="s">
        <v>603</v>
      </c>
      <c r="E231" s="154" t="s">
        <v>82</v>
      </c>
      <c r="F231" s="155" t="s">
        <v>6468</v>
      </c>
      <c r="H231" s="156">
        <v>58.552</v>
      </c>
      <c r="I231" s="157"/>
      <c r="L231" s="153"/>
      <c r="M231" s="158"/>
      <c r="T231" s="159"/>
      <c r="AT231" s="154" t="s">
        <v>603</v>
      </c>
      <c r="AU231" s="154" t="s">
        <v>93</v>
      </c>
      <c r="AV231" s="13" t="s">
        <v>93</v>
      </c>
      <c r="AW231" s="13" t="s">
        <v>42</v>
      </c>
      <c r="AX231" s="13" t="s">
        <v>84</v>
      </c>
      <c r="AY231" s="154" t="s">
        <v>594</v>
      </c>
    </row>
    <row r="232" spans="2:65" s="13" customFormat="1" ht="10.199999999999999" x14ac:dyDescent="0.2">
      <c r="B232" s="153"/>
      <c r="D232" s="147" t="s">
        <v>603</v>
      </c>
      <c r="E232" s="154" t="s">
        <v>82</v>
      </c>
      <c r="F232" s="155" t="s">
        <v>6469</v>
      </c>
      <c r="H232" s="156">
        <v>176.88200000000001</v>
      </c>
      <c r="I232" s="157"/>
      <c r="L232" s="153"/>
      <c r="M232" s="158"/>
      <c r="T232" s="159"/>
      <c r="AT232" s="154" t="s">
        <v>603</v>
      </c>
      <c r="AU232" s="154" t="s">
        <v>93</v>
      </c>
      <c r="AV232" s="13" t="s">
        <v>93</v>
      </c>
      <c r="AW232" s="13" t="s">
        <v>42</v>
      </c>
      <c r="AX232" s="13" t="s">
        <v>84</v>
      </c>
      <c r="AY232" s="154" t="s">
        <v>594</v>
      </c>
    </row>
    <row r="233" spans="2:65" s="15" customFormat="1" ht="10.199999999999999" x14ac:dyDescent="0.2">
      <c r="B233" s="175"/>
      <c r="D233" s="147" t="s">
        <v>603</v>
      </c>
      <c r="E233" s="176" t="s">
        <v>82</v>
      </c>
      <c r="F233" s="177" t="s">
        <v>672</v>
      </c>
      <c r="H233" s="178">
        <v>387.94600000000003</v>
      </c>
      <c r="I233" s="179"/>
      <c r="L233" s="175"/>
      <c r="M233" s="180"/>
      <c r="T233" s="181"/>
      <c r="AT233" s="176" t="s">
        <v>603</v>
      </c>
      <c r="AU233" s="176" t="s">
        <v>93</v>
      </c>
      <c r="AV233" s="15" t="s">
        <v>147</v>
      </c>
      <c r="AW233" s="15" t="s">
        <v>42</v>
      </c>
      <c r="AX233" s="15" t="s">
        <v>91</v>
      </c>
      <c r="AY233" s="176" t="s">
        <v>594</v>
      </c>
    </row>
    <row r="234" spans="2:65" s="1" customFormat="1" ht="16.5" customHeight="1" x14ac:dyDescent="0.2">
      <c r="B234" s="34"/>
      <c r="C234" s="183" t="s">
        <v>852</v>
      </c>
      <c r="D234" s="183" t="s">
        <v>752</v>
      </c>
      <c r="E234" s="184" t="s">
        <v>6470</v>
      </c>
      <c r="F234" s="185" t="s">
        <v>6471</v>
      </c>
      <c r="G234" s="186" t="s">
        <v>618</v>
      </c>
      <c r="H234" s="187">
        <v>407.34300000000002</v>
      </c>
      <c r="I234" s="188"/>
      <c r="J234" s="189">
        <f>ROUND(I234*H234,2)</f>
        <v>0</v>
      </c>
      <c r="K234" s="185" t="s">
        <v>651</v>
      </c>
      <c r="L234" s="190"/>
      <c r="M234" s="191" t="s">
        <v>82</v>
      </c>
      <c r="N234" s="192" t="s">
        <v>54</v>
      </c>
      <c r="P234" s="142">
        <f>O234*H234</f>
        <v>0</v>
      </c>
      <c r="Q234" s="142">
        <v>3.2000000000000002E-3</v>
      </c>
      <c r="R234" s="142">
        <f>Q234*H234</f>
        <v>1.3034976</v>
      </c>
      <c r="S234" s="142">
        <v>0</v>
      </c>
      <c r="T234" s="143">
        <f>S234*H234</f>
        <v>0</v>
      </c>
      <c r="AR234" s="144" t="s">
        <v>948</v>
      </c>
      <c r="AT234" s="144" t="s">
        <v>752</v>
      </c>
      <c r="AU234" s="144" t="s">
        <v>93</v>
      </c>
      <c r="AY234" s="18" t="s">
        <v>594</v>
      </c>
      <c r="BE234" s="145">
        <f>IF(N234="základní",J234,0)</f>
        <v>0</v>
      </c>
      <c r="BF234" s="145">
        <f>IF(N234="snížená",J234,0)</f>
        <v>0</v>
      </c>
      <c r="BG234" s="145">
        <f>IF(N234="zákl. přenesená",J234,0)</f>
        <v>0</v>
      </c>
      <c r="BH234" s="145">
        <f>IF(N234="sníž. přenesená",J234,0)</f>
        <v>0</v>
      </c>
      <c r="BI234" s="145">
        <f>IF(N234="nulová",J234,0)</f>
        <v>0</v>
      </c>
      <c r="BJ234" s="18" t="s">
        <v>91</v>
      </c>
      <c r="BK234" s="145">
        <f>ROUND(I234*H234,2)</f>
        <v>0</v>
      </c>
      <c r="BL234" s="18" t="s">
        <v>601</v>
      </c>
      <c r="BM234" s="144" t="s">
        <v>6472</v>
      </c>
    </row>
    <row r="235" spans="2:65" s="13" customFormat="1" ht="10.199999999999999" x14ac:dyDescent="0.2">
      <c r="B235" s="153"/>
      <c r="D235" s="147" t="s">
        <v>603</v>
      </c>
      <c r="E235" s="154" t="s">
        <v>82</v>
      </c>
      <c r="F235" s="155" t="s">
        <v>6473</v>
      </c>
      <c r="H235" s="156">
        <v>407.34300000000002</v>
      </c>
      <c r="I235" s="157"/>
      <c r="L235" s="153"/>
      <c r="M235" s="158"/>
      <c r="T235" s="159"/>
      <c r="AT235" s="154" t="s">
        <v>603</v>
      </c>
      <c r="AU235" s="154" t="s">
        <v>93</v>
      </c>
      <c r="AV235" s="13" t="s">
        <v>93</v>
      </c>
      <c r="AW235" s="13" t="s">
        <v>42</v>
      </c>
      <c r="AX235" s="13" t="s">
        <v>91</v>
      </c>
      <c r="AY235" s="154" t="s">
        <v>594</v>
      </c>
    </row>
    <row r="236" spans="2:65" s="1" customFormat="1" ht="24.15" customHeight="1" x14ac:dyDescent="0.2">
      <c r="B236" s="34"/>
      <c r="C236" s="133" t="s">
        <v>884</v>
      </c>
      <c r="D236" s="133" t="s">
        <v>597</v>
      </c>
      <c r="E236" s="134" t="s">
        <v>4751</v>
      </c>
      <c r="F236" s="135" t="s">
        <v>4752</v>
      </c>
      <c r="G236" s="136" t="s">
        <v>618</v>
      </c>
      <c r="H236" s="137">
        <v>4118.1400000000003</v>
      </c>
      <c r="I236" s="138"/>
      <c r="J236" s="139">
        <f>ROUND(I236*H236,2)</f>
        <v>0</v>
      </c>
      <c r="K236" s="135" t="s">
        <v>651</v>
      </c>
      <c r="L236" s="34"/>
      <c r="M236" s="140" t="s">
        <v>82</v>
      </c>
      <c r="N236" s="141" t="s">
        <v>54</v>
      </c>
      <c r="P236" s="142">
        <f>O236*H236</f>
        <v>0</v>
      </c>
      <c r="Q236" s="142">
        <v>1.16E-3</v>
      </c>
      <c r="R236" s="142">
        <f>Q236*H236</f>
        <v>4.7770424</v>
      </c>
      <c r="S236" s="142">
        <v>0</v>
      </c>
      <c r="T236" s="143">
        <f>S236*H236</f>
        <v>0</v>
      </c>
      <c r="AR236" s="144" t="s">
        <v>601</v>
      </c>
      <c r="AT236" s="144" t="s">
        <v>597</v>
      </c>
      <c r="AU236" s="144" t="s">
        <v>93</v>
      </c>
      <c r="AY236" s="18" t="s">
        <v>594</v>
      </c>
      <c r="BE236" s="145">
        <f>IF(N236="základní",J236,0)</f>
        <v>0</v>
      </c>
      <c r="BF236" s="145">
        <f>IF(N236="snížená",J236,0)</f>
        <v>0</v>
      </c>
      <c r="BG236" s="145">
        <f>IF(N236="zákl. přenesená",J236,0)</f>
        <v>0</v>
      </c>
      <c r="BH236" s="145">
        <f>IF(N236="sníž. přenesená",J236,0)</f>
        <v>0</v>
      </c>
      <c r="BI236" s="145">
        <f>IF(N236="nulová",J236,0)</f>
        <v>0</v>
      </c>
      <c r="BJ236" s="18" t="s">
        <v>91</v>
      </c>
      <c r="BK236" s="145">
        <f>ROUND(I236*H236,2)</f>
        <v>0</v>
      </c>
      <c r="BL236" s="18" t="s">
        <v>601</v>
      </c>
      <c r="BM236" s="144" t="s">
        <v>6474</v>
      </c>
    </row>
    <row r="237" spans="2:65" s="1" customFormat="1" ht="10.199999999999999" x14ac:dyDescent="0.2">
      <c r="B237" s="34"/>
      <c r="D237" s="164" t="s">
        <v>653</v>
      </c>
      <c r="F237" s="165" t="s">
        <v>4754</v>
      </c>
      <c r="I237" s="166"/>
      <c r="L237" s="34"/>
      <c r="M237" s="167"/>
      <c r="T237" s="55"/>
      <c r="AT237" s="18" t="s">
        <v>653</v>
      </c>
      <c r="AU237" s="18" t="s">
        <v>93</v>
      </c>
    </row>
    <row r="238" spans="2:65" s="12" customFormat="1" ht="10.199999999999999" x14ac:dyDescent="0.2">
      <c r="B238" s="146"/>
      <c r="D238" s="147" t="s">
        <v>603</v>
      </c>
      <c r="E238" s="148" t="s">
        <v>82</v>
      </c>
      <c r="F238" s="149" t="s">
        <v>6404</v>
      </c>
      <c r="H238" s="148" t="s">
        <v>82</v>
      </c>
      <c r="I238" s="150"/>
      <c r="L238" s="146"/>
      <c r="M238" s="151"/>
      <c r="T238" s="152"/>
      <c r="AT238" s="148" t="s">
        <v>603</v>
      </c>
      <c r="AU238" s="148" t="s">
        <v>93</v>
      </c>
      <c r="AV238" s="12" t="s">
        <v>91</v>
      </c>
      <c r="AW238" s="12" t="s">
        <v>42</v>
      </c>
      <c r="AX238" s="12" t="s">
        <v>84</v>
      </c>
      <c r="AY238" s="148" t="s">
        <v>594</v>
      </c>
    </row>
    <row r="239" spans="2:65" s="12" customFormat="1" ht="10.199999999999999" x14ac:dyDescent="0.2">
      <c r="B239" s="146"/>
      <c r="D239" s="147" t="s">
        <v>603</v>
      </c>
      <c r="E239" s="148" t="s">
        <v>82</v>
      </c>
      <c r="F239" s="149" t="s">
        <v>6405</v>
      </c>
      <c r="H239" s="148" t="s">
        <v>82</v>
      </c>
      <c r="I239" s="150"/>
      <c r="L239" s="146"/>
      <c r="M239" s="151"/>
      <c r="T239" s="152"/>
      <c r="AT239" s="148" t="s">
        <v>603</v>
      </c>
      <c r="AU239" s="148" t="s">
        <v>93</v>
      </c>
      <c r="AV239" s="12" t="s">
        <v>91</v>
      </c>
      <c r="AW239" s="12" t="s">
        <v>42</v>
      </c>
      <c r="AX239" s="12" t="s">
        <v>84</v>
      </c>
      <c r="AY239" s="148" t="s">
        <v>594</v>
      </c>
    </row>
    <row r="240" spans="2:65" s="12" customFormat="1" ht="10.199999999999999" x14ac:dyDescent="0.2">
      <c r="B240" s="146"/>
      <c r="D240" s="147" t="s">
        <v>603</v>
      </c>
      <c r="E240" s="148" t="s">
        <v>82</v>
      </c>
      <c r="F240" s="149" t="s">
        <v>6406</v>
      </c>
      <c r="H240" s="148" t="s">
        <v>82</v>
      </c>
      <c r="I240" s="150"/>
      <c r="L240" s="146"/>
      <c r="M240" s="151"/>
      <c r="T240" s="152"/>
      <c r="AT240" s="148" t="s">
        <v>603</v>
      </c>
      <c r="AU240" s="148" t="s">
        <v>93</v>
      </c>
      <c r="AV240" s="12" t="s">
        <v>91</v>
      </c>
      <c r="AW240" s="12" t="s">
        <v>42</v>
      </c>
      <c r="AX240" s="12" t="s">
        <v>84</v>
      </c>
      <c r="AY240" s="148" t="s">
        <v>594</v>
      </c>
    </row>
    <row r="241" spans="2:65" s="12" customFormat="1" ht="10.199999999999999" x14ac:dyDescent="0.2">
      <c r="B241" s="146"/>
      <c r="D241" s="147" t="s">
        <v>603</v>
      </c>
      <c r="E241" s="148" t="s">
        <v>82</v>
      </c>
      <c r="F241" s="149" t="s">
        <v>6407</v>
      </c>
      <c r="H241" s="148" t="s">
        <v>82</v>
      </c>
      <c r="I241" s="150"/>
      <c r="L241" s="146"/>
      <c r="M241" s="151"/>
      <c r="T241" s="152"/>
      <c r="AT241" s="148" t="s">
        <v>603</v>
      </c>
      <c r="AU241" s="148" t="s">
        <v>93</v>
      </c>
      <c r="AV241" s="12" t="s">
        <v>91</v>
      </c>
      <c r="AW241" s="12" t="s">
        <v>42</v>
      </c>
      <c r="AX241" s="12" t="s">
        <v>84</v>
      </c>
      <c r="AY241" s="148" t="s">
        <v>594</v>
      </c>
    </row>
    <row r="242" spans="2:65" s="12" customFormat="1" ht="10.199999999999999" x14ac:dyDescent="0.2">
      <c r="B242" s="146"/>
      <c r="D242" s="147" t="s">
        <v>603</v>
      </c>
      <c r="E242" s="148" t="s">
        <v>82</v>
      </c>
      <c r="F242" s="149" t="s">
        <v>6408</v>
      </c>
      <c r="H242" s="148" t="s">
        <v>82</v>
      </c>
      <c r="I242" s="150"/>
      <c r="L242" s="146"/>
      <c r="M242" s="151"/>
      <c r="T242" s="152"/>
      <c r="AT242" s="148" t="s">
        <v>603</v>
      </c>
      <c r="AU242" s="148" t="s">
        <v>93</v>
      </c>
      <c r="AV242" s="12" t="s">
        <v>91</v>
      </c>
      <c r="AW242" s="12" t="s">
        <v>42</v>
      </c>
      <c r="AX242" s="12" t="s">
        <v>84</v>
      </c>
      <c r="AY242" s="148" t="s">
        <v>594</v>
      </c>
    </row>
    <row r="243" spans="2:65" s="12" customFormat="1" ht="10.199999999999999" x14ac:dyDescent="0.2">
      <c r="B243" s="146"/>
      <c r="D243" s="147" t="s">
        <v>603</v>
      </c>
      <c r="E243" s="148" t="s">
        <v>82</v>
      </c>
      <c r="F243" s="149" t="s">
        <v>3416</v>
      </c>
      <c r="H243" s="148" t="s">
        <v>82</v>
      </c>
      <c r="I243" s="150"/>
      <c r="L243" s="146"/>
      <c r="M243" s="151"/>
      <c r="T243" s="152"/>
      <c r="AT243" s="148" t="s">
        <v>603</v>
      </c>
      <c r="AU243" s="148" t="s">
        <v>93</v>
      </c>
      <c r="AV243" s="12" t="s">
        <v>91</v>
      </c>
      <c r="AW243" s="12" t="s">
        <v>42</v>
      </c>
      <c r="AX243" s="12" t="s">
        <v>84</v>
      </c>
      <c r="AY243" s="148" t="s">
        <v>594</v>
      </c>
    </row>
    <row r="244" spans="2:65" s="12" customFormat="1" ht="10.199999999999999" x14ac:dyDescent="0.2">
      <c r="B244" s="146"/>
      <c r="D244" s="147" t="s">
        <v>603</v>
      </c>
      <c r="E244" s="148" t="s">
        <v>82</v>
      </c>
      <c r="F244" s="149" t="s">
        <v>6409</v>
      </c>
      <c r="H244" s="148" t="s">
        <v>82</v>
      </c>
      <c r="I244" s="150"/>
      <c r="L244" s="146"/>
      <c r="M244" s="151"/>
      <c r="T244" s="152"/>
      <c r="AT244" s="148" t="s">
        <v>603</v>
      </c>
      <c r="AU244" s="148" t="s">
        <v>93</v>
      </c>
      <c r="AV244" s="12" t="s">
        <v>91</v>
      </c>
      <c r="AW244" s="12" t="s">
        <v>42</v>
      </c>
      <c r="AX244" s="12" t="s">
        <v>84</v>
      </c>
      <c r="AY244" s="148" t="s">
        <v>594</v>
      </c>
    </row>
    <row r="245" spans="2:65" s="13" customFormat="1" ht="10.199999999999999" x14ac:dyDescent="0.2">
      <c r="B245" s="153"/>
      <c r="D245" s="147" t="s">
        <v>603</v>
      </c>
      <c r="E245" s="154" t="s">
        <v>82</v>
      </c>
      <c r="F245" s="155" t="s">
        <v>6410</v>
      </c>
      <c r="H245" s="156">
        <v>658.86</v>
      </c>
      <c r="I245" s="157"/>
      <c r="L245" s="153"/>
      <c r="M245" s="158"/>
      <c r="T245" s="159"/>
      <c r="AT245" s="154" t="s">
        <v>603</v>
      </c>
      <c r="AU245" s="154" t="s">
        <v>93</v>
      </c>
      <c r="AV245" s="13" t="s">
        <v>93</v>
      </c>
      <c r="AW245" s="13" t="s">
        <v>42</v>
      </c>
      <c r="AX245" s="13" t="s">
        <v>84</v>
      </c>
      <c r="AY245" s="154" t="s">
        <v>594</v>
      </c>
    </row>
    <row r="246" spans="2:65" s="12" customFormat="1" ht="10.199999999999999" x14ac:dyDescent="0.2">
      <c r="B246" s="146"/>
      <c r="D246" s="147" t="s">
        <v>603</v>
      </c>
      <c r="E246" s="148" t="s">
        <v>82</v>
      </c>
      <c r="F246" s="149" t="s">
        <v>6411</v>
      </c>
      <c r="H246" s="148" t="s">
        <v>82</v>
      </c>
      <c r="I246" s="150"/>
      <c r="L246" s="146"/>
      <c r="M246" s="151"/>
      <c r="T246" s="152"/>
      <c r="AT246" s="148" t="s">
        <v>603</v>
      </c>
      <c r="AU246" s="148" t="s">
        <v>93</v>
      </c>
      <c r="AV246" s="12" t="s">
        <v>91</v>
      </c>
      <c r="AW246" s="12" t="s">
        <v>42</v>
      </c>
      <c r="AX246" s="12" t="s">
        <v>84</v>
      </c>
      <c r="AY246" s="148" t="s">
        <v>594</v>
      </c>
    </row>
    <row r="247" spans="2:65" s="13" customFormat="1" ht="10.199999999999999" x14ac:dyDescent="0.2">
      <c r="B247" s="153"/>
      <c r="D247" s="147" t="s">
        <v>603</v>
      </c>
      <c r="E247" s="154" t="s">
        <v>82</v>
      </c>
      <c r="F247" s="155" t="s">
        <v>6412</v>
      </c>
      <c r="H247" s="156">
        <v>728.21</v>
      </c>
      <c r="I247" s="157"/>
      <c r="L247" s="153"/>
      <c r="M247" s="158"/>
      <c r="T247" s="159"/>
      <c r="AT247" s="154" t="s">
        <v>603</v>
      </c>
      <c r="AU247" s="154" t="s">
        <v>93</v>
      </c>
      <c r="AV247" s="13" t="s">
        <v>93</v>
      </c>
      <c r="AW247" s="13" t="s">
        <v>42</v>
      </c>
      <c r="AX247" s="13" t="s">
        <v>84</v>
      </c>
      <c r="AY247" s="154" t="s">
        <v>594</v>
      </c>
    </row>
    <row r="248" spans="2:65" s="12" customFormat="1" ht="10.199999999999999" x14ac:dyDescent="0.2">
      <c r="B248" s="146"/>
      <c r="D248" s="147" t="s">
        <v>603</v>
      </c>
      <c r="E248" s="148" t="s">
        <v>82</v>
      </c>
      <c r="F248" s="149" t="s">
        <v>6413</v>
      </c>
      <c r="H248" s="148" t="s">
        <v>82</v>
      </c>
      <c r="I248" s="150"/>
      <c r="L248" s="146"/>
      <c r="M248" s="151"/>
      <c r="T248" s="152"/>
      <c r="AT248" s="148" t="s">
        <v>603</v>
      </c>
      <c r="AU248" s="148" t="s">
        <v>93</v>
      </c>
      <c r="AV248" s="12" t="s">
        <v>91</v>
      </c>
      <c r="AW248" s="12" t="s">
        <v>42</v>
      </c>
      <c r="AX248" s="12" t="s">
        <v>84</v>
      </c>
      <c r="AY248" s="148" t="s">
        <v>594</v>
      </c>
    </row>
    <row r="249" spans="2:65" s="13" customFormat="1" ht="10.199999999999999" x14ac:dyDescent="0.2">
      <c r="B249" s="153"/>
      <c r="D249" s="147" t="s">
        <v>603</v>
      </c>
      <c r="E249" s="154" t="s">
        <v>82</v>
      </c>
      <c r="F249" s="155" t="s">
        <v>6414</v>
      </c>
      <c r="H249" s="156">
        <v>672</v>
      </c>
      <c r="I249" s="157"/>
      <c r="L249" s="153"/>
      <c r="M249" s="158"/>
      <c r="T249" s="159"/>
      <c r="AT249" s="154" t="s">
        <v>603</v>
      </c>
      <c r="AU249" s="154" t="s">
        <v>93</v>
      </c>
      <c r="AV249" s="13" t="s">
        <v>93</v>
      </c>
      <c r="AW249" s="13" t="s">
        <v>42</v>
      </c>
      <c r="AX249" s="13" t="s">
        <v>84</v>
      </c>
      <c r="AY249" s="154" t="s">
        <v>594</v>
      </c>
    </row>
    <row r="250" spans="2:65" s="14" customFormat="1" ht="10.199999999999999" x14ac:dyDescent="0.2">
      <c r="B250" s="168"/>
      <c r="D250" s="147" t="s">
        <v>603</v>
      </c>
      <c r="E250" s="169" t="s">
        <v>6349</v>
      </c>
      <c r="F250" s="170" t="s">
        <v>668</v>
      </c>
      <c r="H250" s="171">
        <v>2059.0700000000002</v>
      </c>
      <c r="I250" s="172"/>
      <c r="L250" s="168"/>
      <c r="M250" s="173"/>
      <c r="T250" s="174"/>
      <c r="AT250" s="169" t="s">
        <v>603</v>
      </c>
      <c r="AU250" s="169" t="s">
        <v>93</v>
      </c>
      <c r="AV250" s="14" t="s">
        <v>101</v>
      </c>
      <c r="AW250" s="14" t="s">
        <v>42</v>
      </c>
      <c r="AX250" s="14" t="s">
        <v>84</v>
      </c>
      <c r="AY250" s="169" t="s">
        <v>594</v>
      </c>
    </row>
    <row r="251" spans="2:65" s="12" customFormat="1" ht="10.199999999999999" x14ac:dyDescent="0.2">
      <c r="B251" s="146"/>
      <c r="D251" s="147" t="s">
        <v>603</v>
      </c>
      <c r="E251" s="148" t="s">
        <v>82</v>
      </c>
      <c r="F251" s="149" t="s">
        <v>6475</v>
      </c>
      <c r="H251" s="148" t="s">
        <v>82</v>
      </c>
      <c r="I251" s="150"/>
      <c r="L251" s="146"/>
      <c r="M251" s="151"/>
      <c r="T251" s="152"/>
      <c r="AT251" s="148" t="s">
        <v>603</v>
      </c>
      <c r="AU251" s="148" t="s">
        <v>93</v>
      </c>
      <c r="AV251" s="12" t="s">
        <v>91</v>
      </c>
      <c r="AW251" s="12" t="s">
        <v>42</v>
      </c>
      <c r="AX251" s="12" t="s">
        <v>84</v>
      </c>
      <c r="AY251" s="148" t="s">
        <v>594</v>
      </c>
    </row>
    <row r="252" spans="2:65" s="13" customFormat="1" ht="10.199999999999999" x14ac:dyDescent="0.2">
      <c r="B252" s="153"/>
      <c r="D252" s="147" t="s">
        <v>603</v>
      </c>
      <c r="E252" s="154" t="s">
        <v>82</v>
      </c>
      <c r="F252" s="155" t="s">
        <v>6349</v>
      </c>
      <c r="H252" s="156">
        <v>2059.0700000000002</v>
      </c>
      <c r="I252" s="157"/>
      <c r="L252" s="153"/>
      <c r="M252" s="158"/>
      <c r="T252" s="159"/>
      <c r="AT252" s="154" t="s">
        <v>603</v>
      </c>
      <c r="AU252" s="154" t="s">
        <v>93</v>
      </c>
      <c r="AV252" s="13" t="s">
        <v>93</v>
      </c>
      <c r="AW252" s="13" t="s">
        <v>42</v>
      </c>
      <c r="AX252" s="13" t="s">
        <v>84</v>
      </c>
      <c r="AY252" s="154" t="s">
        <v>594</v>
      </c>
    </row>
    <row r="253" spans="2:65" s="15" customFormat="1" ht="10.199999999999999" x14ac:dyDescent="0.2">
      <c r="B253" s="175"/>
      <c r="D253" s="147" t="s">
        <v>603</v>
      </c>
      <c r="E253" s="176" t="s">
        <v>82</v>
      </c>
      <c r="F253" s="177" t="s">
        <v>672</v>
      </c>
      <c r="H253" s="178">
        <v>4118.1400000000003</v>
      </c>
      <c r="I253" s="179"/>
      <c r="L253" s="175"/>
      <c r="M253" s="180"/>
      <c r="T253" s="181"/>
      <c r="AT253" s="176" t="s">
        <v>603</v>
      </c>
      <c r="AU253" s="176" t="s">
        <v>93</v>
      </c>
      <c r="AV253" s="15" t="s">
        <v>147</v>
      </c>
      <c r="AW253" s="15" t="s">
        <v>42</v>
      </c>
      <c r="AX253" s="15" t="s">
        <v>91</v>
      </c>
      <c r="AY253" s="176" t="s">
        <v>594</v>
      </c>
    </row>
    <row r="254" spans="2:65" s="1" customFormat="1" ht="16.5" customHeight="1" x14ac:dyDescent="0.2">
      <c r="B254" s="34"/>
      <c r="C254" s="183" t="s">
        <v>891</v>
      </c>
      <c r="D254" s="183" t="s">
        <v>752</v>
      </c>
      <c r="E254" s="184" t="s">
        <v>6476</v>
      </c>
      <c r="F254" s="185" t="s">
        <v>6477</v>
      </c>
      <c r="G254" s="186" t="s">
        <v>618</v>
      </c>
      <c r="H254" s="187">
        <v>4324.0469999999996</v>
      </c>
      <c r="I254" s="188"/>
      <c r="J254" s="189">
        <f>ROUND(I254*H254,2)</f>
        <v>0</v>
      </c>
      <c r="K254" s="185" t="s">
        <v>651</v>
      </c>
      <c r="L254" s="190"/>
      <c r="M254" s="191" t="s">
        <v>82</v>
      </c>
      <c r="N254" s="192" t="s">
        <v>54</v>
      </c>
      <c r="P254" s="142">
        <f>O254*H254</f>
        <v>0</v>
      </c>
      <c r="Q254" s="142">
        <v>2.8999999999999998E-3</v>
      </c>
      <c r="R254" s="142">
        <f>Q254*H254</f>
        <v>12.539736299999998</v>
      </c>
      <c r="S254" s="142">
        <v>0</v>
      </c>
      <c r="T254" s="143">
        <f>S254*H254</f>
        <v>0</v>
      </c>
      <c r="AR254" s="144" t="s">
        <v>948</v>
      </c>
      <c r="AT254" s="144" t="s">
        <v>752</v>
      </c>
      <c r="AU254" s="144" t="s">
        <v>93</v>
      </c>
      <c r="AY254" s="18" t="s">
        <v>594</v>
      </c>
      <c r="BE254" s="145">
        <f>IF(N254="základní",J254,0)</f>
        <v>0</v>
      </c>
      <c r="BF254" s="145">
        <f>IF(N254="snížená",J254,0)</f>
        <v>0</v>
      </c>
      <c r="BG254" s="145">
        <f>IF(N254="zákl. přenesená",J254,0)</f>
        <v>0</v>
      </c>
      <c r="BH254" s="145">
        <f>IF(N254="sníž. přenesená",J254,0)</f>
        <v>0</v>
      </c>
      <c r="BI254" s="145">
        <f>IF(N254="nulová",J254,0)</f>
        <v>0</v>
      </c>
      <c r="BJ254" s="18" t="s">
        <v>91</v>
      </c>
      <c r="BK254" s="145">
        <f>ROUND(I254*H254,2)</f>
        <v>0</v>
      </c>
      <c r="BL254" s="18" t="s">
        <v>601</v>
      </c>
      <c r="BM254" s="144" t="s">
        <v>6478</v>
      </c>
    </row>
    <row r="255" spans="2:65" s="13" customFormat="1" ht="10.199999999999999" x14ac:dyDescent="0.2">
      <c r="B255" s="153"/>
      <c r="D255" s="147" t="s">
        <v>603</v>
      </c>
      <c r="E255" s="154" t="s">
        <v>82</v>
      </c>
      <c r="F255" s="155" t="s">
        <v>6479</v>
      </c>
      <c r="H255" s="156">
        <v>4324.0469999999996</v>
      </c>
      <c r="I255" s="157"/>
      <c r="L255" s="153"/>
      <c r="M255" s="158"/>
      <c r="T255" s="159"/>
      <c r="AT255" s="154" t="s">
        <v>603</v>
      </c>
      <c r="AU255" s="154" t="s">
        <v>93</v>
      </c>
      <c r="AV255" s="13" t="s">
        <v>93</v>
      </c>
      <c r="AW255" s="13" t="s">
        <v>42</v>
      </c>
      <c r="AX255" s="13" t="s">
        <v>84</v>
      </c>
      <c r="AY255" s="154" t="s">
        <v>594</v>
      </c>
    </row>
    <row r="256" spans="2:65" s="15" customFormat="1" ht="10.199999999999999" x14ac:dyDescent="0.2">
      <c r="B256" s="175"/>
      <c r="D256" s="147" t="s">
        <v>603</v>
      </c>
      <c r="E256" s="176" t="s">
        <v>82</v>
      </c>
      <c r="F256" s="177" t="s">
        <v>672</v>
      </c>
      <c r="H256" s="178">
        <v>4324.0469999999996</v>
      </c>
      <c r="I256" s="179"/>
      <c r="L256" s="175"/>
      <c r="M256" s="180"/>
      <c r="T256" s="181"/>
      <c r="AT256" s="176" t="s">
        <v>603</v>
      </c>
      <c r="AU256" s="176" t="s">
        <v>93</v>
      </c>
      <c r="AV256" s="15" t="s">
        <v>147</v>
      </c>
      <c r="AW256" s="15" t="s">
        <v>42</v>
      </c>
      <c r="AX256" s="15" t="s">
        <v>91</v>
      </c>
      <c r="AY256" s="176" t="s">
        <v>594</v>
      </c>
    </row>
    <row r="257" spans="2:65" s="1" customFormat="1" ht="16.5" customHeight="1" x14ac:dyDescent="0.2">
      <c r="B257" s="34"/>
      <c r="C257" s="133" t="s">
        <v>924</v>
      </c>
      <c r="D257" s="133" t="s">
        <v>597</v>
      </c>
      <c r="E257" s="134" t="s">
        <v>6480</v>
      </c>
      <c r="F257" s="135" t="s">
        <v>6481</v>
      </c>
      <c r="G257" s="136" t="s">
        <v>618</v>
      </c>
      <c r="H257" s="137">
        <v>2059.0700000000002</v>
      </c>
      <c r="I257" s="138"/>
      <c r="J257" s="139">
        <f>ROUND(I257*H257,2)</f>
        <v>0</v>
      </c>
      <c r="K257" s="135" t="s">
        <v>651</v>
      </c>
      <c r="L257" s="34"/>
      <c r="M257" s="140" t="s">
        <v>82</v>
      </c>
      <c r="N257" s="141" t="s">
        <v>54</v>
      </c>
      <c r="P257" s="142">
        <f>O257*H257</f>
        <v>0</v>
      </c>
      <c r="Q257" s="142">
        <v>1.16E-3</v>
      </c>
      <c r="R257" s="142">
        <f>Q257*H257</f>
        <v>2.3885212</v>
      </c>
      <c r="S257" s="142">
        <v>0</v>
      </c>
      <c r="T257" s="143">
        <f>S257*H257</f>
        <v>0</v>
      </c>
      <c r="AR257" s="144" t="s">
        <v>601</v>
      </c>
      <c r="AT257" s="144" t="s">
        <v>597</v>
      </c>
      <c r="AU257" s="144" t="s">
        <v>93</v>
      </c>
      <c r="AY257" s="18" t="s">
        <v>594</v>
      </c>
      <c r="BE257" s="145">
        <f>IF(N257="základní",J257,0)</f>
        <v>0</v>
      </c>
      <c r="BF257" s="145">
        <f>IF(N257="snížená",J257,0)</f>
        <v>0</v>
      </c>
      <c r="BG257" s="145">
        <f>IF(N257="zákl. přenesená",J257,0)</f>
        <v>0</v>
      </c>
      <c r="BH257" s="145">
        <f>IF(N257="sníž. přenesená",J257,0)</f>
        <v>0</v>
      </c>
      <c r="BI257" s="145">
        <f>IF(N257="nulová",J257,0)</f>
        <v>0</v>
      </c>
      <c r="BJ257" s="18" t="s">
        <v>91</v>
      </c>
      <c r="BK257" s="145">
        <f>ROUND(I257*H257,2)</f>
        <v>0</v>
      </c>
      <c r="BL257" s="18" t="s">
        <v>601</v>
      </c>
      <c r="BM257" s="144" t="s">
        <v>6482</v>
      </c>
    </row>
    <row r="258" spans="2:65" s="1" customFormat="1" ht="10.199999999999999" x14ac:dyDescent="0.2">
      <c r="B258" s="34"/>
      <c r="D258" s="164" t="s">
        <v>653</v>
      </c>
      <c r="F258" s="165" t="s">
        <v>6483</v>
      </c>
      <c r="I258" s="166"/>
      <c r="L258" s="34"/>
      <c r="M258" s="167"/>
      <c r="T258" s="55"/>
      <c r="AT258" s="18" t="s">
        <v>653</v>
      </c>
      <c r="AU258" s="18" t="s">
        <v>93</v>
      </c>
    </row>
    <row r="259" spans="2:65" s="13" customFormat="1" ht="10.199999999999999" x14ac:dyDescent="0.2">
      <c r="B259" s="153"/>
      <c r="D259" s="147" t="s">
        <v>603</v>
      </c>
      <c r="E259" s="154" t="s">
        <v>82</v>
      </c>
      <c r="F259" s="155" t="s">
        <v>6349</v>
      </c>
      <c r="H259" s="156">
        <v>2059.0700000000002</v>
      </c>
      <c r="I259" s="157"/>
      <c r="L259" s="153"/>
      <c r="M259" s="158"/>
      <c r="T259" s="159"/>
      <c r="AT259" s="154" t="s">
        <v>603</v>
      </c>
      <c r="AU259" s="154" t="s">
        <v>93</v>
      </c>
      <c r="AV259" s="13" t="s">
        <v>93</v>
      </c>
      <c r="AW259" s="13" t="s">
        <v>42</v>
      </c>
      <c r="AX259" s="13" t="s">
        <v>84</v>
      </c>
      <c r="AY259" s="154" t="s">
        <v>594</v>
      </c>
    </row>
    <row r="260" spans="2:65" s="15" customFormat="1" ht="10.199999999999999" x14ac:dyDescent="0.2">
      <c r="B260" s="175"/>
      <c r="D260" s="147" t="s">
        <v>603</v>
      </c>
      <c r="E260" s="176" t="s">
        <v>82</v>
      </c>
      <c r="F260" s="177" t="s">
        <v>672</v>
      </c>
      <c r="H260" s="178">
        <v>2059.0700000000002</v>
      </c>
      <c r="I260" s="179"/>
      <c r="L260" s="175"/>
      <c r="M260" s="180"/>
      <c r="T260" s="181"/>
      <c r="AT260" s="176" t="s">
        <v>603</v>
      </c>
      <c r="AU260" s="176" t="s">
        <v>93</v>
      </c>
      <c r="AV260" s="15" t="s">
        <v>147</v>
      </c>
      <c r="AW260" s="15" t="s">
        <v>42</v>
      </c>
      <c r="AX260" s="15" t="s">
        <v>91</v>
      </c>
      <c r="AY260" s="176" t="s">
        <v>594</v>
      </c>
    </row>
    <row r="261" spans="2:65" s="1" customFormat="1" ht="16.5" customHeight="1" x14ac:dyDescent="0.2">
      <c r="B261" s="34"/>
      <c r="C261" s="183" t="s">
        <v>929</v>
      </c>
      <c r="D261" s="183" t="s">
        <v>752</v>
      </c>
      <c r="E261" s="184" t="s">
        <v>6484</v>
      </c>
      <c r="F261" s="185" t="s">
        <v>6485</v>
      </c>
      <c r="G261" s="186" t="s">
        <v>650</v>
      </c>
      <c r="H261" s="187">
        <v>237.82300000000001</v>
      </c>
      <c r="I261" s="188"/>
      <c r="J261" s="189">
        <f>ROUND(I261*H261,2)</f>
        <v>0</v>
      </c>
      <c r="K261" s="185" t="s">
        <v>651</v>
      </c>
      <c r="L261" s="190"/>
      <c r="M261" s="191" t="s">
        <v>82</v>
      </c>
      <c r="N261" s="192" t="s">
        <v>54</v>
      </c>
      <c r="P261" s="142">
        <f>O261*H261</f>
        <v>0</v>
      </c>
      <c r="Q261" s="142">
        <v>0.02</v>
      </c>
      <c r="R261" s="142">
        <f>Q261*H261</f>
        <v>4.7564600000000006</v>
      </c>
      <c r="S261" s="142">
        <v>0</v>
      </c>
      <c r="T261" s="143">
        <f>S261*H261</f>
        <v>0</v>
      </c>
      <c r="AR261" s="144" t="s">
        <v>948</v>
      </c>
      <c r="AT261" s="144" t="s">
        <v>752</v>
      </c>
      <c r="AU261" s="144" t="s">
        <v>93</v>
      </c>
      <c r="AY261" s="18" t="s">
        <v>594</v>
      </c>
      <c r="BE261" s="145">
        <f>IF(N261="základní",J261,0)</f>
        <v>0</v>
      </c>
      <c r="BF261" s="145">
        <f>IF(N261="snížená",J261,0)</f>
        <v>0</v>
      </c>
      <c r="BG261" s="145">
        <f>IF(N261="zákl. přenesená",J261,0)</f>
        <v>0</v>
      </c>
      <c r="BH261" s="145">
        <f>IF(N261="sníž. přenesená",J261,0)</f>
        <v>0</v>
      </c>
      <c r="BI261" s="145">
        <f>IF(N261="nulová",J261,0)</f>
        <v>0</v>
      </c>
      <c r="BJ261" s="18" t="s">
        <v>91</v>
      </c>
      <c r="BK261" s="145">
        <f>ROUND(I261*H261,2)</f>
        <v>0</v>
      </c>
      <c r="BL261" s="18" t="s">
        <v>601</v>
      </c>
      <c r="BM261" s="144" t="s">
        <v>6486</v>
      </c>
    </row>
    <row r="262" spans="2:65" s="13" customFormat="1" ht="10.199999999999999" x14ac:dyDescent="0.2">
      <c r="B262" s="153"/>
      <c r="D262" s="147" t="s">
        <v>603</v>
      </c>
      <c r="E262" s="154" t="s">
        <v>82</v>
      </c>
      <c r="F262" s="155" t="s">
        <v>6487</v>
      </c>
      <c r="H262" s="156">
        <v>237.82300000000001</v>
      </c>
      <c r="I262" s="157"/>
      <c r="L262" s="153"/>
      <c r="M262" s="158"/>
      <c r="T262" s="159"/>
      <c r="AT262" s="154" t="s">
        <v>603</v>
      </c>
      <c r="AU262" s="154" t="s">
        <v>93</v>
      </c>
      <c r="AV262" s="13" t="s">
        <v>93</v>
      </c>
      <c r="AW262" s="13" t="s">
        <v>42</v>
      </c>
      <c r="AX262" s="13" t="s">
        <v>84</v>
      </c>
      <c r="AY262" s="154" t="s">
        <v>594</v>
      </c>
    </row>
    <row r="263" spans="2:65" s="15" customFormat="1" ht="10.199999999999999" x14ac:dyDescent="0.2">
      <c r="B263" s="175"/>
      <c r="D263" s="147" t="s">
        <v>603</v>
      </c>
      <c r="E263" s="176" t="s">
        <v>82</v>
      </c>
      <c r="F263" s="177" t="s">
        <v>672</v>
      </c>
      <c r="H263" s="178">
        <v>237.82300000000001</v>
      </c>
      <c r="I263" s="179"/>
      <c r="L263" s="175"/>
      <c r="M263" s="180"/>
      <c r="T263" s="181"/>
      <c r="AT263" s="176" t="s">
        <v>603</v>
      </c>
      <c r="AU263" s="176" t="s">
        <v>93</v>
      </c>
      <c r="AV263" s="15" t="s">
        <v>147</v>
      </c>
      <c r="AW263" s="15" t="s">
        <v>42</v>
      </c>
      <c r="AX263" s="15" t="s">
        <v>91</v>
      </c>
      <c r="AY263" s="176" t="s">
        <v>594</v>
      </c>
    </row>
    <row r="264" spans="2:65" s="1" customFormat="1" ht="24.15" customHeight="1" x14ac:dyDescent="0.2">
      <c r="B264" s="34"/>
      <c r="C264" s="133" t="s">
        <v>934</v>
      </c>
      <c r="D264" s="133" t="s">
        <v>597</v>
      </c>
      <c r="E264" s="134" t="s">
        <v>6488</v>
      </c>
      <c r="F264" s="135" t="s">
        <v>6489</v>
      </c>
      <c r="G264" s="136" t="s">
        <v>944</v>
      </c>
      <c r="H264" s="137">
        <v>352.87</v>
      </c>
      <c r="I264" s="138"/>
      <c r="J264" s="139">
        <f>ROUND(I264*H264,2)</f>
        <v>0</v>
      </c>
      <c r="K264" s="135" t="s">
        <v>651</v>
      </c>
      <c r="L264" s="34"/>
      <c r="M264" s="140" t="s">
        <v>82</v>
      </c>
      <c r="N264" s="141" t="s">
        <v>54</v>
      </c>
      <c r="P264" s="142">
        <f>O264*H264</f>
        <v>0</v>
      </c>
      <c r="Q264" s="142">
        <v>2.4000000000000001E-4</v>
      </c>
      <c r="R264" s="142">
        <f>Q264*H264</f>
        <v>8.4688800000000009E-2</v>
      </c>
      <c r="S264" s="142">
        <v>0</v>
      </c>
      <c r="T264" s="143">
        <f>S264*H264</f>
        <v>0</v>
      </c>
      <c r="AR264" s="144" t="s">
        <v>601</v>
      </c>
      <c r="AT264" s="144" t="s">
        <v>597</v>
      </c>
      <c r="AU264" s="144" t="s">
        <v>93</v>
      </c>
      <c r="AY264" s="18" t="s">
        <v>594</v>
      </c>
      <c r="BE264" s="145">
        <f>IF(N264="základní",J264,0)</f>
        <v>0</v>
      </c>
      <c r="BF264" s="145">
        <f>IF(N264="snížená",J264,0)</f>
        <v>0</v>
      </c>
      <c r="BG264" s="145">
        <f>IF(N264="zákl. přenesená",J264,0)</f>
        <v>0</v>
      </c>
      <c r="BH264" s="145">
        <f>IF(N264="sníž. přenesená",J264,0)</f>
        <v>0</v>
      </c>
      <c r="BI264" s="145">
        <f>IF(N264="nulová",J264,0)</f>
        <v>0</v>
      </c>
      <c r="BJ264" s="18" t="s">
        <v>91</v>
      </c>
      <c r="BK264" s="145">
        <f>ROUND(I264*H264,2)</f>
        <v>0</v>
      </c>
      <c r="BL264" s="18" t="s">
        <v>601</v>
      </c>
      <c r="BM264" s="144" t="s">
        <v>6490</v>
      </c>
    </row>
    <row r="265" spans="2:65" s="1" customFormat="1" ht="10.199999999999999" x14ac:dyDescent="0.2">
      <c r="B265" s="34"/>
      <c r="D265" s="164" t="s">
        <v>653</v>
      </c>
      <c r="F265" s="165" t="s">
        <v>6491</v>
      </c>
      <c r="I265" s="166"/>
      <c r="L265" s="34"/>
      <c r="M265" s="167"/>
      <c r="T265" s="55"/>
      <c r="AT265" s="18" t="s">
        <v>653</v>
      </c>
      <c r="AU265" s="18" t="s">
        <v>93</v>
      </c>
    </row>
    <row r="266" spans="2:65" s="13" customFormat="1" ht="10.199999999999999" x14ac:dyDescent="0.2">
      <c r="B266" s="153"/>
      <c r="D266" s="147" t="s">
        <v>603</v>
      </c>
      <c r="E266" s="154" t="s">
        <v>82</v>
      </c>
      <c r="F266" s="155" t="s">
        <v>6450</v>
      </c>
      <c r="H266" s="156">
        <v>100.26</v>
      </c>
      <c r="I266" s="157"/>
      <c r="L266" s="153"/>
      <c r="M266" s="158"/>
      <c r="T266" s="159"/>
      <c r="AT266" s="154" t="s">
        <v>603</v>
      </c>
      <c r="AU266" s="154" t="s">
        <v>93</v>
      </c>
      <c r="AV266" s="13" t="s">
        <v>93</v>
      </c>
      <c r="AW266" s="13" t="s">
        <v>42</v>
      </c>
      <c r="AX266" s="13" t="s">
        <v>84</v>
      </c>
      <c r="AY266" s="154" t="s">
        <v>594</v>
      </c>
    </row>
    <row r="267" spans="2:65" s="13" customFormat="1" ht="10.199999999999999" x14ac:dyDescent="0.2">
      <c r="B267" s="153"/>
      <c r="D267" s="147" t="s">
        <v>603</v>
      </c>
      <c r="E267" s="154" t="s">
        <v>82</v>
      </c>
      <c r="F267" s="155" t="s">
        <v>6451</v>
      </c>
      <c r="H267" s="156">
        <v>126.31</v>
      </c>
      <c r="I267" s="157"/>
      <c r="L267" s="153"/>
      <c r="M267" s="158"/>
      <c r="T267" s="159"/>
      <c r="AT267" s="154" t="s">
        <v>603</v>
      </c>
      <c r="AU267" s="154" t="s">
        <v>93</v>
      </c>
      <c r="AV267" s="13" t="s">
        <v>93</v>
      </c>
      <c r="AW267" s="13" t="s">
        <v>42</v>
      </c>
      <c r="AX267" s="13" t="s">
        <v>84</v>
      </c>
      <c r="AY267" s="154" t="s">
        <v>594</v>
      </c>
    </row>
    <row r="268" spans="2:65" s="13" customFormat="1" ht="10.199999999999999" x14ac:dyDescent="0.2">
      <c r="B268" s="153"/>
      <c r="D268" s="147" t="s">
        <v>603</v>
      </c>
      <c r="E268" s="154" t="s">
        <v>82</v>
      </c>
      <c r="F268" s="155" t="s">
        <v>6452</v>
      </c>
      <c r="H268" s="156">
        <v>126.3</v>
      </c>
      <c r="I268" s="157"/>
      <c r="L268" s="153"/>
      <c r="M268" s="158"/>
      <c r="T268" s="159"/>
      <c r="AT268" s="154" t="s">
        <v>603</v>
      </c>
      <c r="AU268" s="154" t="s">
        <v>93</v>
      </c>
      <c r="AV268" s="13" t="s">
        <v>93</v>
      </c>
      <c r="AW268" s="13" t="s">
        <v>42</v>
      </c>
      <c r="AX268" s="13" t="s">
        <v>84</v>
      </c>
      <c r="AY268" s="154" t="s">
        <v>594</v>
      </c>
    </row>
    <row r="269" spans="2:65" s="15" customFormat="1" ht="10.199999999999999" x14ac:dyDescent="0.2">
      <c r="B269" s="175"/>
      <c r="D269" s="147" t="s">
        <v>603</v>
      </c>
      <c r="E269" s="176" t="s">
        <v>82</v>
      </c>
      <c r="F269" s="177" t="s">
        <v>672</v>
      </c>
      <c r="H269" s="178">
        <v>352.87</v>
      </c>
      <c r="I269" s="179"/>
      <c r="L269" s="175"/>
      <c r="M269" s="180"/>
      <c r="T269" s="181"/>
      <c r="AT269" s="176" t="s">
        <v>603</v>
      </c>
      <c r="AU269" s="176" t="s">
        <v>93</v>
      </c>
      <c r="AV269" s="15" t="s">
        <v>147</v>
      </c>
      <c r="AW269" s="15" t="s">
        <v>42</v>
      </c>
      <c r="AX269" s="15" t="s">
        <v>91</v>
      </c>
      <c r="AY269" s="176" t="s">
        <v>594</v>
      </c>
    </row>
    <row r="270" spans="2:65" s="1" customFormat="1" ht="16.5" customHeight="1" x14ac:dyDescent="0.2">
      <c r="B270" s="34"/>
      <c r="C270" s="183" t="s">
        <v>941</v>
      </c>
      <c r="D270" s="183" t="s">
        <v>752</v>
      </c>
      <c r="E270" s="184" t="s">
        <v>4781</v>
      </c>
      <c r="F270" s="185" t="s">
        <v>4782</v>
      </c>
      <c r="G270" s="186" t="s">
        <v>650</v>
      </c>
      <c r="H270" s="187">
        <v>14.308</v>
      </c>
      <c r="I270" s="188"/>
      <c r="J270" s="189">
        <f>ROUND(I270*H270,2)</f>
        <v>0</v>
      </c>
      <c r="K270" s="185" t="s">
        <v>651</v>
      </c>
      <c r="L270" s="190"/>
      <c r="M270" s="191" t="s">
        <v>82</v>
      </c>
      <c r="N270" s="192" t="s">
        <v>54</v>
      </c>
      <c r="P270" s="142">
        <f>O270*H270</f>
        <v>0</v>
      </c>
      <c r="Q270" s="142">
        <v>0.03</v>
      </c>
      <c r="R270" s="142">
        <f>Q270*H270</f>
        <v>0.42923999999999995</v>
      </c>
      <c r="S270" s="142">
        <v>0</v>
      </c>
      <c r="T270" s="143">
        <f>S270*H270</f>
        <v>0</v>
      </c>
      <c r="AR270" s="144" t="s">
        <v>948</v>
      </c>
      <c r="AT270" s="144" t="s">
        <v>752</v>
      </c>
      <c r="AU270" s="144" t="s">
        <v>93</v>
      </c>
      <c r="AY270" s="18" t="s">
        <v>594</v>
      </c>
      <c r="BE270" s="145">
        <f>IF(N270="základní",J270,0)</f>
        <v>0</v>
      </c>
      <c r="BF270" s="145">
        <f>IF(N270="snížená",J270,0)</f>
        <v>0</v>
      </c>
      <c r="BG270" s="145">
        <f>IF(N270="zákl. přenesená",J270,0)</f>
        <v>0</v>
      </c>
      <c r="BH270" s="145">
        <f>IF(N270="sníž. přenesená",J270,0)</f>
        <v>0</v>
      </c>
      <c r="BI270" s="145">
        <f>IF(N270="nulová",J270,0)</f>
        <v>0</v>
      </c>
      <c r="BJ270" s="18" t="s">
        <v>91</v>
      </c>
      <c r="BK270" s="145">
        <f>ROUND(I270*H270,2)</f>
        <v>0</v>
      </c>
      <c r="BL270" s="18" t="s">
        <v>601</v>
      </c>
      <c r="BM270" s="144" t="s">
        <v>6492</v>
      </c>
    </row>
    <row r="271" spans="2:65" s="13" customFormat="1" ht="10.199999999999999" x14ac:dyDescent="0.2">
      <c r="B271" s="153"/>
      <c r="D271" s="147" t="s">
        <v>603</v>
      </c>
      <c r="E271" s="154" t="s">
        <v>82</v>
      </c>
      <c r="F271" s="155" t="s">
        <v>6493</v>
      </c>
      <c r="H271" s="156">
        <v>3.915</v>
      </c>
      <c r="I271" s="157"/>
      <c r="L271" s="153"/>
      <c r="M271" s="158"/>
      <c r="T271" s="159"/>
      <c r="AT271" s="154" t="s">
        <v>603</v>
      </c>
      <c r="AU271" s="154" t="s">
        <v>93</v>
      </c>
      <c r="AV271" s="13" t="s">
        <v>93</v>
      </c>
      <c r="AW271" s="13" t="s">
        <v>42</v>
      </c>
      <c r="AX271" s="13" t="s">
        <v>84</v>
      </c>
      <c r="AY271" s="154" t="s">
        <v>594</v>
      </c>
    </row>
    <row r="272" spans="2:65" s="13" customFormat="1" ht="10.199999999999999" x14ac:dyDescent="0.2">
      <c r="B272" s="153"/>
      <c r="D272" s="147" t="s">
        <v>603</v>
      </c>
      <c r="E272" s="154" t="s">
        <v>82</v>
      </c>
      <c r="F272" s="155" t="s">
        <v>6494</v>
      </c>
      <c r="H272" s="156">
        <v>5.5460000000000003</v>
      </c>
      <c r="I272" s="157"/>
      <c r="L272" s="153"/>
      <c r="M272" s="158"/>
      <c r="T272" s="159"/>
      <c r="AT272" s="154" t="s">
        <v>603</v>
      </c>
      <c r="AU272" s="154" t="s">
        <v>93</v>
      </c>
      <c r="AV272" s="13" t="s">
        <v>93</v>
      </c>
      <c r="AW272" s="13" t="s">
        <v>42</v>
      </c>
      <c r="AX272" s="13" t="s">
        <v>84</v>
      </c>
      <c r="AY272" s="154" t="s">
        <v>594</v>
      </c>
    </row>
    <row r="273" spans="2:65" s="13" customFormat="1" ht="10.199999999999999" x14ac:dyDescent="0.2">
      <c r="B273" s="153"/>
      <c r="D273" s="147" t="s">
        <v>603</v>
      </c>
      <c r="E273" s="154" t="s">
        <v>82</v>
      </c>
      <c r="F273" s="155" t="s">
        <v>6495</v>
      </c>
      <c r="H273" s="156">
        <v>4.8470000000000004</v>
      </c>
      <c r="I273" s="157"/>
      <c r="L273" s="153"/>
      <c r="M273" s="158"/>
      <c r="T273" s="159"/>
      <c r="AT273" s="154" t="s">
        <v>603</v>
      </c>
      <c r="AU273" s="154" t="s">
        <v>93</v>
      </c>
      <c r="AV273" s="13" t="s">
        <v>93</v>
      </c>
      <c r="AW273" s="13" t="s">
        <v>42</v>
      </c>
      <c r="AX273" s="13" t="s">
        <v>84</v>
      </c>
      <c r="AY273" s="154" t="s">
        <v>594</v>
      </c>
    </row>
    <row r="274" spans="2:65" s="15" customFormat="1" ht="10.199999999999999" x14ac:dyDescent="0.2">
      <c r="B274" s="175"/>
      <c r="D274" s="147" t="s">
        <v>603</v>
      </c>
      <c r="E274" s="176" t="s">
        <v>82</v>
      </c>
      <c r="F274" s="177" t="s">
        <v>672</v>
      </c>
      <c r="H274" s="178">
        <v>14.308</v>
      </c>
      <c r="I274" s="179"/>
      <c r="L274" s="175"/>
      <c r="M274" s="180"/>
      <c r="T274" s="181"/>
      <c r="AT274" s="176" t="s">
        <v>603</v>
      </c>
      <c r="AU274" s="176" t="s">
        <v>93</v>
      </c>
      <c r="AV274" s="15" t="s">
        <v>147</v>
      </c>
      <c r="AW274" s="15" t="s">
        <v>42</v>
      </c>
      <c r="AX274" s="15" t="s">
        <v>91</v>
      </c>
      <c r="AY274" s="176" t="s">
        <v>594</v>
      </c>
    </row>
    <row r="275" spans="2:65" s="1" customFormat="1" ht="16.5" customHeight="1" x14ac:dyDescent="0.2">
      <c r="B275" s="34"/>
      <c r="C275" s="133" t="s">
        <v>948</v>
      </c>
      <c r="D275" s="133" t="s">
        <v>597</v>
      </c>
      <c r="E275" s="134" t="s">
        <v>6496</v>
      </c>
      <c r="F275" s="135" t="s">
        <v>6497</v>
      </c>
      <c r="G275" s="136" t="s">
        <v>600</v>
      </c>
      <c r="H275" s="137">
        <v>12</v>
      </c>
      <c r="I275" s="138"/>
      <c r="J275" s="139">
        <f>ROUND(I275*H275,2)</f>
        <v>0</v>
      </c>
      <c r="K275" s="135" t="s">
        <v>651</v>
      </c>
      <c r="L275" s="34"/>
      <c r="M275" s="140" t="s">
        <v>82</v>
      </c>
      <c r="N275" s="141" t="s">
        <v>54</v>
      </c>
      <c r="P275" s="142">
        <f>O275*H275</f>
        <v>0</v>
      </c>
      <c r="Q275" s="142">
        <v>2.96E-3</v>
      </c>
      <c r="R275" s="142">
        <f>Q275*H275</f>
        <v>3.5519999999999996E-2</v>
      </c>
      <c r="S275" s="142">
        <v>0</v>
      </c>
      <c r="T275" s="143">
        <f>S275*H275</f>
        <v>0</v>
      </c>
      <c r="AR275" s="144" t="s">
        <v>601</v>
      </c>
      <c r="AT275" s="144" t="s">
        <v>597</v>
      </c>
      <c r="AU275" s="144" t="s">
        <v>93</v>
      </c>
      <c r="AY275" s="18" t="s">
        <v>594</v>
      </c>
      <c r="BE275" s="145">
        <f>IF(N275="základní",J275,0)</f>
        <v>0</v>
      </c>
      <c r="BF275" s="145">
        <f>IF(N275="snížená",J275,0)</f>
        <v>0</v>
      </c>
      <c r="BG275" s="145">
        <f>IF(N275="zákl. přenesená",J275,0)</f>
        <v>0</v>
      </c>
      <c r="BH275" s="145">
        <f>IF(N275="sníž. přenesená",J275,0)</f>
        <v>0</v>
      </c>
      <c r="BI275" s="145">
        <f>IF(N275="nulová",J275,0)</f>
        <v>0</v>
      </c>
      <c r="BJ275" s="18" t="s">
        <v>91</v>
      </c>
      <c r="BK275" s="145">
        <f>ROUND(I275*H275,2)</f>
        <v>0</v>
      </c>
      <c r="BL275" s="18" t="s">
        <v>601</v>
      </c>
      <c r="BM275" s="144" t="s">
        <v>6498</v>
      </c>
    </row>
    <row r="276" spans="2:65" s="1" customFormat="1" ht="10.199999999999999" x14ac:dyDescent="0.2">
      <c r="B276" s="34"/>
      <c r="D276" s="164" t="s">
        <v>653</v>
      </c>
      <c r="F276" s="165" t="s">
        <v>6499</v>
      </c>
      <c r="I276" s="166"/>
      <c r="L276" s="34"/>
      <c r="M276" s="167"/>
      <c r="T276" s="55"/>
      <c r="AT276" s="18" t="s">
        <v>653</v>
      </c>
      <c r="AU276" s="18" t="s">
        <v>93</v>
      </c>
    </row>
    <row r="277" spans="2:65" s="12" customFormat="1" ht="10.199999999999999" x14ac:dyDescent="0.2">
      <c r="B277" s="146"/>
      <c r="D277" s="147" t="s">
        <v>603</v>
      </c>
      <c r="E277" s="148" t="s">
        <v>82</v>
      </c>
      <c r="F277" s="149" t="s">
        <v>6404</v>
      </c>
      <c r="H277" s="148" t="s">
        <v>82</v>
      </c>
      <c r="I277" s="150"/>
      <c r="L277" s="146"/>
      <c r="M277" s="151"/>
      <c r="T277" s="152"/>
      <c r="AT277" s="148" t="s">
        <v>603</v>
      </c>
      <c r="AU277" s="148" t="s">
        <v>93</v>
      </c>
      <c r="AV277" s="12" t="s">
        <v>91</v>
      </c>
      <c r="AW277" s="12" t="s">
        <v>42</v>
      </c>
      <c r="AX277" s="12" t="s">
        <v>84</v>
      </c>
      <c r="AY277" s="148" t="s">
        <v>594</v>
      </c>
    </row>
    <row r="278" spans="2:65" s="12" customFormat="1" ht="10.199999999999999" x14ac:dyDescent="0.2">
      <c r="B278" s="146"/>
      <c r="D278" s="147" t="s">
        <v>603</v>
      </c>
      <c r="E278" s="148" t="s">
        <v>82</v>
      </c>
      <c r="F278" s="149" t="s">
        <v>6405</v>
      </c>
      <c r="H278" s="148" t="s">
        <v>82</v>
      </c>
      <c r="I278" s="150"/>
      <c r="L278" s="146"/>
      <c r="M278" s="151"/>
      <c r="T278" s="152"/>
      <c r="AT278" s="148" t="s">
        <v>603</v>
      </c>
      <c r="AU278" s="148" t="s">
        <v>93</v>
      </c>
      <c r="AV278" s="12" t="s">
        <v>91</v>
      </c>
      <c r="AW278" s="12" t="s">
        <v>42</v>
      </c>
      <c r="AX278" s="12" t="s">
        <v>84</v>
      </c>
      <c r="AY278" s="148" t="s">
        <v>594</v>
      </c>
    </row>
    <row r="279" spans="2:65" s="12" customFormat="1" ht="10.199999999999999" x14ac:dyDescent="0.2">
      <c r="B279" s="146"/>
      <c r="D279" s="147" t="s">
        <v>603</v>
      </c>
      <c r="E279" s="148" t="s">
        <v>82</v>
      </c>
      <c r="F279" s="149" t="s">
        <v>6407</v>
      </c>
      <c r="H279" s="148" t="s">
        <v>82</v>
      </c>
      <c r="I279" s="150"/>
      <c r="L279" s="146"/>
      <c r="M279" s="151"/>
      <c r="T279" s="152"/>
      <c r="AT279" s="148" t="s">
        <v>603</v>
      </c>
      <c r="AU279" s="148" t="s">
        <v>93</v>
      </c>
      <c r="AV279" s="12" t="s">
        <v>91</v>
      </c>
      <c r="AW279" s="12" t="s">
        <v>42</v>
      </c>
      <c r="AX279" s="12" t="s">
        <v>84</v>
      </c>
      <c r="AY279" s="148" t="s">
        <v>594</v>
      </c>
    </row>
    <row r="280" spans="2:65" s="12" customFormat="1" ht="10.199999999999999" x14ac:dyDescent="0.2">
      <c r="B280" s="146"/>
      <c r="D280" s="147" t="s">
        <v>603</v>
      </c>
      <c r="E280" s="148" t="s">
        <v>82</v>
      </c>
      <c r="F280" s="149" t="s">
        <v>6408</v>
      </c>
      <c r="H280" s="148" t="s">
        <v>82</v>
      </c>
      <c r="I280" s="150"/>
      <c r="L280" s="146"/>
      <c r="M280" s="151"/>
      <c r="T280" s="152"/>
      <c r="AT280" s="148" t="s">
        <v>603</v>
      </c>
      <c r="AU280" s="148" t="s">
        <v>93</v>
      </c>
      <c r="AV280" s="12" t="s">
        <v>91</v>
      </c>
      <c r="AW280" s="12" t="s">
        <v>42</v>
      </c>
      <c r="AX280" s="12" t="s">
        <v>84</v>
      </c>
      <c r="AY280" s="148" t="s">
        <v>594</v>
      </c>
    </row>
    <row r="281" spans="2:65" s="13" customFormat="1" ht="10.199999999999999" x14ac:dyDescent="0.2">
      <c r="B281" s="153"/>
      <c r="D281" s="147" t="s">
        <v>603</v>
      </c>
      <c r="E281" s="154" t="s">
        <v>82</v>
      </c>
      <c r="F281" s="155" t="s">
        <v>3335</v>
      </c>
      <c r="H281" s="156">
        <v>12</v>
      </c>
      <c r="I281" s="157"/>
      <c r="L281" s="153"/>
      <c r="M281" s="158"/>
      <c r="T281" s="159"/>
      <c r="AT281" s="154" t="s">
        <v>603</v>
      </c>
      <c r="AU281" s="154" t="s">
        <v>93</v>
      </c>
      <c r="AV281" s="13" t="s">
        <v>93</v>
      </c>
      <c r="AW281" s="13" t="s">
        <v>42</v>
      </c>
      <c r="AX281" s="13" t="s">
        <v>84</v>
      </c>
      <c r="AY281" s="154" t="s">
        <v>594</v>
      </c>
    </row>
    <row r="282" spans="2:65" s="15" customFormat="1" ht="10.199999999999999" x14ac:dyDescent="0.2">
      <c r="B282" s="175"/>
      <c r="D282" s="147" t="s">
        <v>603</v>
      </c>
      <c r="E282" s="176" t="s">
        <v>82</v>
      </c>
      <c r="F282" s="177" t="s">
        <v>672</v>
      </c>
      <c r="H282" s="178">
        <v>12</v>
      </c>
      <c r="I282" s="179"/>
      <c r="L282" s="175"/>
      <c r="M282" s="180"/>
      <c r="T282" s="181"/>
      <c r="AT282" s="176" t="s">
        <v>603</v>
      </c>
      <c r="AU282" s="176" t="s">
        <v>93</v>
      </c>
      <c r="AV282" s="15" t="s">
        <v>147</v>
      </c>
      <c r="AW282" s="15" t="s">
        <v>42</v>
      </c>
      <c r="AX282" s="15" t="s">
        <v>91</v>
      </c>
      <c r="AY282" s="176" t="s">
        <v>594</v>
      </c>
    </row>
    <row r="283" spans="2:65" s="1" customFormat="1" ht="16.5" customHeight="1" x14ac:dyDescent="0.2">
      <c r="B283" s="34"/>
      <c r="C283" s="183" t="s">
        <v>962</v>
      </c>
      <c r="D283" s="183" t="s">
        <v>752</v>
      </c>
      <c r="E283" s="184" t="s">
        <v>6500</v>
      </c>
      <c r="F283" s="185" t="s">
        <v>6501</v>
      </c>
      <c r="G283" s="186" t="s">
        <v>600</v>
      </c>
      <c r="H283" s="187">
        <v>12</v>
      </c>
      <c r="I283" s="188"/>
      <c r="J283" s="189">
        <f>ROUND(I283*H283,2)</f>
        <v>0</v>
      </c>
      <c r="K283" s="185" t="s">
        <v>651</v>
      </c>
      <c r="L283" s="190"/>
      <c r="M283" s="191" t="s">
        <v>82</v>
      </c>
      <c r="N283" s="192" t="s">
        <v>54</v>
      </c>
      <c r="P283" s="142">
        <f>O283*H283</f>
        <v>0</v>
      </c>
      <c r="Q283" s="142">
        <v>2.9999999999999997E-4</v>
      </c>
      <c r="R283" s="142">
        <f>Q283*H283</f>
        <v>3.5999999999999999E-3</v>
      </c>
      <c r="S283" s="142">
        <v>0</v>
      </c>
      <c r="T283" s="143">
        <f>S283*H283</f>
        <v>0</v>
      </c>
      <c r="AR283" s="144" t="s">
        <v>948</v>
      </c>
      <c r="AT283" s="144" t="s">
        <v>752</v>
      </c>
      <c r="AU283" s="144" t="s">
        <v>93</v>
      </c>
      <c r="AY283" s="18" t="s">
        <v>594</v>
      </c>
      <c r="BE283" s="145">
        <f>IF(N283="základní",J283,0)</f>
        <v>0</v>
      </c>
      <c r="BF283" s="145">
        <f>IF(N283="snížená",J283,0)</f>
        <v>0</v>
      </c>
      <c r="BG283" s="145">
        <f>IF(N283="zákl. přenesená",J283,0)</f>
        <v>0</v>
      </c>
      <c r="BH283" s="145">
        <f>IF(N283="sníž. přenesená",J283,0)</f>
        <v>0</v>
      </c>
      <c r="BI283" s="145">
        <f>IF(N283="nulová",J283,0)</f>
        <v>0</v>
      </c>
      <c r="BJ283" s="18" t="s">
        <v>91</v>
      </c>
      <c r="BK283" s="145">
        <f>ROUND(I283*H283,2)</f>
        <v>0</v>
      </c>
      <c r="BL283" s="18" t="s">
        <v>601</v>
      </c>
      <c r="BM283" s="144" t="s">
        <v>6502</v>
      </c>
    </row>
    <row r="284" spans="2:65" s="13" customFormat="1" ht="10.199999999999999" x14ac:dyDescent="0.2">
      <c r="B284" s="153"/>
      <c r="D284" s="147" t="s">
        <v>603</v>
      </c>
      <c r="E284" s="154" t="s">
        <v>82</v>
      </c>
      <c r="F284" s="155" t="s">
        <v>3335</v>
      </c>
      <c r="H284" s="156">
        <v>12</v>
      </c>
      <c r="I284" s="157"/>
      <c r="L284" s="153"/>
      <c r="M284" s="158"/>
      <c r="T284" s="159"/>
      <c r="AT284" s="154" t="s">
        <v>603</v>
      </c>
      <c r="AU284" s="154" t="s">
        <v>93</v>
      </c>
      <c r="AV284" s="13" t="s">
        <v>93</v>
      </c>
      <c r="AW284" s="13" t="s">
        <v>42</v>
      </c>
      <c r="AX284" s="13" t="s">
        <v>84</v>
      </c>
      <c r="AY284" s="154" t="s">
        <v>594</v>
      </c>
    </row>
    <row r="285" spans="2:65" s="15" customFormat="1" ht="10.199999999999999" x14ac:dyDescent="0.2">
      <c r="B285" s="175"/>
      <c r="D285" s="147" t="s">
        <v>603</v>
      </c>
      <c r="E285" s="176" t="s">
        <v>82</v>
      </c>
      <c r="F285" s="177" t="s">
        <v>672</v>
      </c>
      <c r="H285" s="178">
        <v>12</v>
      </c>
      <c r="I285" s="179"/>
      <c r="L285" s="175"/>
      <c r="M285" s="180"/>
      <c r="T285" s="181"/>
      <c r="AT285" s="176" t="s">
        <v>603</v>
      </c>
      <c r="AU285" s="176" t="s">
        <v>93</v>
      </c>
      <c r="AV285" s="15" t="s">
        <v>147</v>
      </c>
      <c r="AW285" s="15" t="s">
        <v>42</v>
      </c>
      <c r="AX285" s="15" t="s">
        <v>91</v>
      </c>
      <c r="AY285" s="176" t="s">
        <v>594</v>
      </c>
    </row>
    <row r="286" spans="2:65" s="1" customFormat="1" ht="16.5" customHeight="1" x14ac:dyDescent="0.2">
      <c r="B286" s="34"/>
      <c r="C286" s="133" t="s">
        <v>969</v>
      </c>
      <c r="D286" s="133" t="s">
        <v>597</v>
      </c>
      <c r="E286" s="134" t="s">
        <v>6503</v>
      </c>
      <c r="F286" s="135" t="s">
        <v>6504</v>
      </c>
      <c r="G286" s="136" t="s">
        <v>600</v>
      </c>
      <c r="H286" s="137">
        <v>12</v>
      </c>
      <c r="I286" s="138"/>
      <c r="J286" s="139">
        <f>ROUND(I286*H286,2)</f>
        <v>0</v>
      </c>
      <c r="K286" s="135" t="s">
        <v>82</v>
      </c>
      <c r="L286" s="34"/>
      <c r="M286" s="140" t="s">
        <v>82</v>
      </c>
      <c r="N286" s="141" t="s">
        <v>54</v>
      </c>
      <c r="P286" s="142">
        <f>O286*H286</f>
        <v>0</v>
      </c>
      <c r="Q286" s="142">
        <v>0</v>
      </c>
      <c r="R286" s="142">
        <f>Q286*H286</f>
        <v>0</v>
      </c>
      <c r="S286" s="142">
        <v>0</v>
      </c>
      <c r="T286" s="143">
        <f>S286*H286</f>
        <v>0</v>
      </c>
      <c r="AR286" s="144" t="s">
        <v>601</v>
      </c>
      <c r="AT286" s="144" t="s">
        <v>597</v>
      </c>
      <c r="AU286" s="144" t="s">
        <v>93</v>
      </c>
      <c r="AY286" s="18" t="s">
        <v>594</v>
      </c>
      <c r="BE286" s="145">
        <f>IF(N286="základní",J286,0)</f>
        <v>0</v>
      </c>
      <c r="BF286" s="145">
        <f>IF(N286="snížená",J286,0)</f>
        <v>0</v>
      </c>
      <c r="BG286" s="145">
        <f>IF(N286="zákl. přenesená",J286,0)</f>
        <v>0</v>
      </c>
      <c r="BH286" s="145">
        <f>IF(N286="sníž. přenesená",J286,0)</f>
        <v>0</v>
      </c>
      <c r="BI286" s="145">
        <f>IF(N286="nulová",J286,0)</f>
        <v>0</v>
      </c>
      <c r="BJ286" s="18" t="s">
        <v>91</v>
      </c>
      <c r="BK286" s="145">
        <f>ROUND(I286*H286,2)</f>
        <v>0</v>
      </c>
      <c r="BL286" s="18" t="s">
        <v>601</v>
      </c>
      <c r="BM286" s="144" t="s">
        <v>6505</v>
      </c>
    </row>
    <row r="287" spans="2:65" s="1" customFormat="1" ht="24.15" customHeight="1" x14ac:dyDescent="0.2">
      <c r="B287" s="34"/>
      <c r="C287" s="133" t="s">
        <v>978</v>
      </c>
      <c r="D287" s="133" t="s">
        <v>597</v>
      </c>
      <c r="E287" s="134" t="s">
        <v>6506</v>
      </c>
      <c r="F287" s="135" t="s">
        <v>6507</v>
      </c>
      <c r="G287" s="136" t="s">
        <v>618</v>
      </c>
      <c r="H287" s="137">
        <v>219.446</v>
      </c>
      <c r="I287" s="138"/>
      <c r="J287" s="139">
        <f>ROUND(I287*H287,2)</f>
        <v>0</v>
      </c>
      <c r="K287" s="135" t="s">
        <v>82</v>
      </c>
      <c r="L287" s="34"/>
      <c r="M287" s="140" t="s">
        <v>82</v>
      </c>
      <c r="N287" s="141" t="s">
        <v>54</v>
      </c>
      <c r="P287" s="142">
        <f>O287*H287</f>
        <v>0</v>
      </c>
      <c r="Q287" s="142">
        <v>1.396E-2</v>
      </c>
      <c r="R287" s="142">
        <f>Q287*H287</f>
        <v>3.0634661599999999</v>
      </c>
      <c r="S287" s="142">
        <v>0</v>
      </c>
      <c r="T287" s="143">
        <f>S287*H287</f>
        <v>0</v>
      </c>
      <c r="AR287" s="144" t="s">
        <v>601</v>
      </c>
      <c r="AT287" s="144" t="s">
        <v>597</v>
      </c>
      <c r="AU287" s="144" t="s">
        <v>93</v>
      </c>
      <c r="AY287" s="18" t="s">
        <v>594</v>
      </c>
      <c r="BE287" s="145">
        <f>IF(N287="základní",J287,0)</f>
        <v>0</v>
      </c>
      <c r="BF287" s="145">
        <f>IF(N287="snížená",J287,0)</f>
        <v>0</v>
      </c>
      <c r="BG287" s="145">
        <f>IF(N287="zákl. přenesená",J287,0)</f>
        <v>0</v>
      </c>
      <c r="BH287" s="145">
        <f>IF(N287="sníž. přenesená",J287,0)</f>
        <v>0</v>
      </c>
      <c r="BI287" s="145">
        <f>IF(N287="nulová",J287,0)</f>
        <v>0</v>
      </c>
      <c r="BJ287" s="18" t="s">
        <v>91</v>
      </c>
      <c r="BK287" s="145">
        <f>ROUND(I287*H287,2)</f>
        <v>0</v>
      </c>
      <c r="BL287" s="18" t="s">
        <v>601</v>
      </c>
      <c r="BM287" s="144" t="s">
        <v>6508</v>
      </c>
    </row>
    <row r="288" spans="2:65" s="13" customFormat="1" ht="10.199999999999999" x14ac:dyDescent="0.2">
      <c r="B288" s="153"/>
      <c r="D288" s="147" t="s">
        <v>603</v>
      </c>
      <c r="E288" s="154" t="s">
        <v>82</v>
      </c>
      <c r="F288" s="155" t="s">
        <v>6509</v>
      </c>
      <c r="H288" s="156">
        <v>61.655999999999999</v>
      </c>
      <c r="I288" s="157"/>
      <c r="L288" s="153"/>
      <c r="M288" s="158"/>
      <c r="T288" s="159"/>
      <c r="AT288" s="154" t="s">
        <v>603</v>
      </c>
      <c r="AU288" s="154" t="s">
        <v>93</v>
      </c>
      <c r="AV288" s="13" t="s">
        <v>93</v>
      </c>
      <c r="AW288" s="13" t="s">
        <v>42</v>
      </c>
      <c r="AX288" s="13" t="s">
        <v>84</v>
      </c>
      <c r="AY288" s="154" t="s">
        <v>594</v>
      </c>
    </row>
    <row r="289" spans="2:65" s="13" customFormat="1" ht="10.199999999999999" x14ac:dyDescent="0.2">
      <c r="B289" s="153"/>
      <c r="D289" s="147" t="s">
        <v>603</v>
      </c>
      <c r="E289" s="154" t="s">
        <v>82</v>
      </c>
      <c r="F289" s="155" t="s">
        <v>6510</v>
      </c>
      <c r="H289" s="156">
        <v>80.02</v>
      </c>
      <c r="I289" s="157"/>
      <c r="L289" s="153"/>
      <c r="M289" s="158"/>
      <c r="T289" s="159"/>
      <c r="AT289" s="154" t="s">
        <v>603</v>
      </c>
      <c r="AU289" s="154" t="s">
        <v>93</v>
      </c>
      <c r="AV289" s="13" t="s">
        <v>93</v>
      </c>
      <c r="AW289" s="13" t="s">
        <v>42</v>
      </c>
      <c r="AX289" s="13" t="s">
        <v>84</v>
      </c>
      <c r="AY289" s="154" t="s">
        <v>594</v>
      </c>
    </row>
    <row r="290" spans="2:65" s="13" customFormat="1" ht="10.199999999999999" x14ac:dyDescent="0.2">
      <c r="B290" s="153"/>
      <c r="D290" s="147" t="s">
        <v>603</v>
      </c>
      <c r="E290" s="154" t="s">
        <v>82</v>
      </c>
      <c r="F290" s="155" t="s">
        <v>6511</v>
      </c>
      <c r="H290" s="156">
        <v>77.77</v>
      </c>
      <c r="I290" s="157"/>
      <c r="L290" s="153"/>
      <c r="M290" s="158"/>
      <c r="T290" s="159"/>
      <c r="AT290" s="154" t="s">
        <v>603</v>
      </c>
      <c r="AU290" s="154" t="s">
        <v>93</v>
      </c>
      <c r="AV290" s="13" t="s">
        <v>93</v>
      </c>
      <c r="AW290" s="13" t="s">
        <v>42</v>
      </c>
      <c r="AX290" s="13" t="s">
        <v>84</v>
      </c>
      <c r="AY290" s="154" t="s">
        <v>594</v>
      </c>
    </row>
    <row r="291" spans="2:65" s="15" customFormat="1" ht="10.199999999999999" x14ac:dyDescent="0.2">
      <c r="B291" s="175"/>
      <c r="D291" s="147" t="s">
        <v>603</v>
      </c>
      <c r="E291" s="176" t="s">
        <v>82</v>
      </c>
      <c r="F291" s="177" t="s">
        <v>672</v>
      </c>
      <c r="H291" s="178">
        <v>219.44599999999997</v>
      </c>
      <c r="I291" s="179"/>
      <c r="L291" s="175"/>
      <c r="M291" s="180"/>
      <c r="T291" s="181"/>
      <c r="AT291" s="176" t="s">
        <v>603</v>
      </c>
      <c r="AU291" s="176" t="s">
        <v>93</v>
      </c>
      <c r="AV291" s="15" t="s">
        <v>147</v>
      </c>
      <c r="AW291" s="15" t="s">
        <v>42</v>
      </c>
      <c r="AX291" s="15" t="s">
        <v>91</v>
      </c>
      <c r="AY291" s="176" t="s">
        <v>594</v>
      </c>
    </row>
    <row r="292" spans="2:65" s="1" customFormat="1" ht="16.5" customHeight="1" x14ac:dyDescent="0.2">
      <c r="B292" s="34"/>
      <c r="C292" s="133" t="s">
        <v>991</v>
      </c>
      <c r="D292" s="133" t="s">
        <v>597</v>
      </c>
      <c r="E292" s="134" t="s">
        <v>6512</v>
      </c>
      <c r="F292" s="135" t="s">
        <v>6513</v>
      </c>
      <c r="G292" s="136" t="s">
        <v>650</v>
      </c>
      <c r="H292" s="137">
        <v>0.438</v>
      </c>
      <c r="I292" s="138"/>
      <c r="J292" s="139">
        <f>ROUND(I292*H292,2)</f>
        <v>0</v>
      </c>
      <c r="K292" s="135" t="s">
        <v>82</v>
      </c>
      <c r="L292" s="34"/>
      <c r="M292" s="140" t="s">
        <v>82</v>
      </c>
      <c r="N292" s="141" t="s">
        <v>54</v>
      </c>
      <c r="P292" s="142">
        <f>O292*H292</f>
        <v>0</v>
      </c>
      <c r="Q292" s="142">
        <v>0</v>
      </c>
      <c r="R292" s="142">
        <f>Q292*H292</f>
        <v>0</v>
      </c>
      <c r="S292" s="142">
        <v>0</v>
      </c>
      <c r="T292" s="143">
        <f>S292*H292</f>
        <v>0</v>
      </c>
      <c r="AR292" s="144" t="s">
        <v>601</v>
      </c>
      <c r="AT292" s="144" t="s">
        <v>597</v>
      </c>
      <c r="AU292" s="144" t="s">
        <v>93</v>
      </c>
      <c r="AY292" s="18" t="s">
        <v>594</v>
      </c>
      <c r="BE292" s="145">
        <f>IF(N292="základní",J292,0)</f>
        <v>0</v>
      </c>
      <c r="BF292" s="145">
        <f>IF(N292="snížená",J292,0)</f>
        <v>0</v>
      </c>
      <c r="BG292" s="145">
        <f>IF(N292="zákl. přenesená",J292,0)</f>
        <v>0</v>
      </c>
      <c r="BH292" s="145">
        <f>IF(N292="sníž. přenesená",J292,0)</f>
        <v>0</v>
      </c>
      <c r="BI292" s="145">
        <f>IF(N292="nulová",J292,0)</f>
        <v>0</v>
      </c>
      <c r="BJ292" s="18" t="s">
        <v>91</v>
      </c>
      <c r="BK292" s="145">
        <f>ROUND(I292*H292,2)</f>
        <v>0</v>
      </c>
      <c r="BL292" s="18" t="s">
        <v>601</v>
      </c>
      <c r="BM292" s="144" t="s">
        <v>6514</v>
      </c>
    </row>
    <row r="293" spans="2:65" s="13" customFormat="1" ht="10.199999999999999" x14ac:dyDescent="0.2">
      <c r="B293" s="153"/>
      <c r="D293" s="147" t="s">
        <v>603</v>
      </c>
      <c r="E293" s="154" t="s">
        <v>82</v>
      </c>
      <c r="F293" s="155" t="s">
        <v>6515</v>
      </c>
      <c r="H293" s="156">
        <v>0.13800000000000001</v>
      </c>
      <c r="I293" s="157"/>
      <c r="L293" s="153"/>
      <c r="M293" s="158"/>
      <c r="T293" s="159"/>
      <c r="AT293" s="154" t="s">
        <v>603</v>
      </c>
      <c r="AU293" s="154" t="s">
        <v>93</v>
      </c>
      <c r="AV293" s="13" t="s">
        <v>93</v>
      </c>
      <c r="AW293" s="13" t="s">
        <v>42</v>
      </c>
      <c r="AX293" s="13" t="s">
        <v>84</v>
      </c>
      <c r="AY293" s="154" t="s">
        <v>594</v>
      </c>
    </row>
    <row r="294" spans="2:65" s="13" customFormat="1" ht="10.199999999999999" x14ac:dyDescent="0.2">
      <c r="B294" s="153"/>
      <c r="D294" s="147" t="s">
        <v>603</v>
      </c>
      <c r="E294" s="154" t="s">
        <v>82</v>
      </c>
      <c r="F294" s="155" t="s">
        <v>6516</v>
      </c>
      <c r="H294" s="156">
        <v>0.3</v>
      </c>
      <c r="I294" s="157"/>
      <c r="L294" s="153"/>
      <c r="M294" s="158"/>
      <c r="T294" s="159"/>
      <c r="AT294" s="154" t="s">
        <v>603</v>
      </c>
      <c r="AU294" s="154" t="s">
        <v>93</v>
      </c>
      <c r="AV294" s="13" t="s">
        <v>93</v>
      </c>
      <c r="AW294" s="13" t="s">
        <v>42</v>
      </c>
      <c r="AX294" s="13" t="s">
        <v>84</v>
      </c>
      <c r="AY294" s="154" t="s">
        <v>594</v>
      </c>
    </row>
    <row r="295" spans="2:65" s="15" customFormat="1" ht="10.199999999999999" x14ac:dyDescent="0.2">
      <c r="B295" s="175"/>
      <c r="D295" s="147" t="s">
        <v>603</v>
      </c>
      <c r="E295" s="176" t="s">
        <v>82</v>
      </c>
      <c r="F295" s="177" t="s">
        <v>672</v>
      </c>
      <c r="H295" s="178">
        <v>0.438</v>
      </c>
      <c r="I295" s="179"/>
      <c r="L295" s="175"/>
      <c r="M295" s="180"/>
      <c r="T295" s="181"/>
      <c r="AT295" s="176" t="s">
        <v>603</v>
      </c>
      <c r="AU295" s="176" t="s">
        <v>93</v>
      </c>
      <c r="AV295" s="15" t="s">
        <v>147</v>
      </c>
      <c r="AW295" s="15" t="s">
        <v>42</v>
      </c>
      <c r="AX295" s="15" t="s">
        <v>91</v>
      </c>
      <c r="AY295" s="176" t="s">
        <v>594</v>
      </c>
    </row>
    <row r="296" spans="2:65" s="11" customFormat="1" ht="22.8" customHeight="1" x14ac:dyDescent="0.25">
      <c r="B296" s="121"/>
      <c r="D296" s="122" t="s">
        <v>83</v>
      </c>
      <c r="E296" s="131" t="s">
        <v>6517</v>
      </c>
      <c r="F296" s="131" t="s">
        <v>6518</v>
      </c>
      <c r="I296" s="124"/>
      <c r="J296" s="132">
        <f>BK296</f>
        <v>0</v>
      </c>
      <c r="L296" s="121"/>
      <c r="M296" s="126"/>
      <c r="P296" s="127">
        <f>SUM(P297:P397)</f>
        <v>0</v>
      </c>
      <c r="R296" s="127">
        <f>SUM(R297:R397)</f>
        <v>90.388922180000009</v>
      </c>
      <c r="T296" s="128">
        <f>SUM(T297:T397)</f>
        <v>0</v>
      </c>
      <c r="AR296" s="122" t="s">
        <v>91</v>
      </c>
      <c r="AT296" s="129" t="s">
        <v>83</v>
      </c>
      <c r="AU296" s="129" t="s">
        <v>91</v>
      </c>
      <c r="AY296" s="122" t="s">
        <v>594</v>
      </c>
      <c r="BK296" s="130">
        <f>SUM(BK297:BK397)</f>
        <v>0</v>
      </c>
    </row>
    <row r="297" spans="2:65" s="1" customFormat="1" ht="21.75" customHeight="1" x14ac:dyDescent="0.2">
      <c r="B297" s="34"/>
      <c r="C297" s="133" t="s">
        <v>999</v>
      </c>
      <c r="D297" s="133" t="s">
        <v>597</v>
      </c>
      <c r="E297" s="134" t="s">
        <v>6400</v>
      </c>
      <c r="F297" s="135" t="s">
        <v>6401</v>
      </c>
      <c r="G297" s="136" t="s">
        <v>618</v>
      </c>
      <c r="H297" s="137">
        <v>4120.7669999999998</v>
      </c>
      <c r="I297" s="138"/>
      <c r="J297" s="139">
        <f>ROUND(I297*H297,2)</f>
        <v>0</v>
      </c>
      <c r="K297" s="135" t="s">
        <v>651</v>
      </c>
      <c r="L297" s="34"/>
      <c r="M297" s="140" t="s">
        <v>82</v>
      </c>
      <c r="N297" s="141" t="s">
        <v>54</v>
      </c>
      <c r="P297" s="142">
        <f>O297*H297</f>
        <v>0</v>
      </c>
      <c r="Q297" s="142">
        <v>0</v>
      </c>
      <c r="R297" s="142">
        <f>Q297*H297</f>
        <v>0</v>
      </c>
      <c r="S297" s="142">
        <v>0</v>
      </c>
      <c r="T297" s="143">
        <f>S297*H297</f>
        <v>0</v>
      </c>
      <c r="AR297" s="144" t="s">
        <v>601</v>
      </c>
      <c r="AT297" s="144" t="s">
        <v>597</v>
      </c>
      <c r="AU297" s="144" t="s">
        <v>93</v>
      </c>
      <c r="AY297" s="18" t="s">
        <v>594</v>
      </c>
      <c r="BE297" s="145">
        <f>IF(N297="základní",J297,0)</f>
        <v>0</v>
      </c>
      <c r="BF297" s="145">
        <f>IF(N297="snížená",J297,0)</f>
        <v>0</v>
      </c>
      <c r="BG297" s="145">
        <f>IF(N297="zákl. přenesená",J297,0)</f>
        <v>0</v>
      </c>
      <c r="BH297" s="145">
        <f>IF(N297="sníž. přenesená",J297,0)</f>
        <v>0</v>
      </c>
      <c r="BI297" s="145">
        <f>IF(N297="nulová",J297,0)</f>
        <v>0</v>
      </c>
      <c r="BJ297" s="18" t="s">
        <v>91</v>
      </c>
      <c r="BK297" s="145">
        <f>ROUND(I297*H297,2)</f>
        <v>0</v>
      </c>
      <c r="BL297" s="18" t="s">
        <v>601</v>
      </c>
      <c r="BM297" s="144" t="s">
        <v>6519</v>
      </c>
    </row>
    <row r="298" spans="2:65" s="1" customFormat="1" ht="10.199999999999999" x14ac:dyDescent="0.2">
      <c r="B298" s="34"/>
      <c r="D298" s="164" t="s">
        <v>653</v>
      </c>
      <c r="F298" s="165" t="s">
        <v>6403</v>
      </c>
      <c r="I298" s="166"/>
      <c r="L298" s="34"/>
      <c r="M298" s="167"/>
      <c r="T298" s="55"/>
      <c r="AT298" s="18" t="s">
        <v>653</v>
      </c>
      <c r="AU298" s="18" t="s">
        <v>93</v>
      </c>
    </row>
    <row r="299" spans="2:65" s="12" customFormat="1" ht="10.199999999999999" x14ac:dyDescent="0.2">
      <c r="B299" s="146"/>
      <c r="D299" s="147" t="s">
        <v>603</v>
      </c>
      <c r="E299" s="148" t="s">
        <v>82</v>
      </c>
      <c r="F299" s="149" t="s">
        <v>6404</v>
      </c>
      <c r="H299" s="148" t="s">
        <v>82</v>
      </c>
      <c r="I299" s="150"/>
      <c r="L299" s="146"/>
      <c r="M299" s="151"/>
      <c r="T299" s="152"/>
      <c r="AT299" s="148" t="s">
        <v>603</v>
      </c>
      <c r="AU299" s="148" t="s">
        <v>93</v>
      </c>
      <c r="AV299" s="12" t="s">
        <v>91</v>
      </c>
      <c r="AW299" s="12" t="s">
        <v>42</v>
      </c>
      <c r="AX299" s="12" t="s">
        <v>84</v>
      </c>
      <c r="AY299" s="148" t="s">
        <v>594</v>
      </c>
    </row>
    <row r="300" spans="2:65" s="12" customFormat="1" ht="10.199999999999999" x14ac:dyDescent="0.2">
      <c r="B300" s="146"/>
      <c r="D300" s="147" t="s">
        <v>603</v>
      </c>
      <c r="E300" s="148" t="s">
        <v>82</v>
      </c>
      <c r="F300" s="149" t="s">
        <v>6405</v>
      </c>
      <c r="H300" s="148" t="s">
        <v>82</v>
      </c>
      <c r="I300" s="150"/>
      <c r="L300" s="146"/>
      <c r="M300" s="151"/>
      <c r="T300" s="152"/>
      <c r="AT300" s="148" t="s">
        <v>603</v>
      </c>
      <c r="AU300" s="148" t="s">
        <v>93</v>
      </c>
      <c r="AV300" s="12" t="s">
        <v>91</v>
      </c>
      <c r="AW300" s="12" t="s">
        <v>42</v>
      </c>
      <c r="AX300" s="12" t="s">
        <v>84</v>
      </c>
      <c r="AY300" s="148" t="s">
        <v>594</v>
      </c>
    </row>
    <row r="301" spans="2:65" s="12" customFormat="1" ht="10.199999999999999" x14ac:dyDescent="0.2">
      <c r="B301" s="146"/>
      <c r="D301" s="147" t="s">
        <v>603</v>
      </c>
      <c r="E301" s="148" t="s">
        <v>82</v>
      </c>
      <c r="F301" s="149" t="s">
        <v>6520</v>
      </c>
      <c r="H301" s="148" t="s">
        <v>82</v>
      </c>
      <c r="I301" s="150"/>
      <c r="L301" s="146"/>
      <c r="M301" s="151"/>
      <c r="T301" s="152"/>
      <c r="AT301" s="148" t="s">
        <v>603</v>
      </c>
      <c r="AU301" s="148" t="s">
        <v>93</v>
      </c>
      <c r="AV301" s="12" t="s">
        <v>91</v>
      </c>
      <c r="AW301" s="12" t="s">
        <v>42</v>
      </c>
      <c r="AX301" s="12" t="s">
        <v>84</v>
      </c>
      <c r="AY301" s="148" t="s">
        <v>594</v>
      </c>
    </row>
    <row r="302" spans="2:65" s="12" customFormat="1" ht="10.199999999999999" x14ac:dyDescent="0.2">
      <c r="B302" s="146"/>
      <c r="D302" s="147" t="s">
        <v>603</v>
      </c>
      <c r="E302" s="148" t="s">
        <v>82</v>
      </c>
      <c r="F302" s="149" t="s">
        <v>6521</v>
      </c>
      <c r="H302" s="148" t="s">
        <v>82</v>
      </c>
      <c r="I302" s="150"/>
      <c r="L302" s="146"/>
      <c r="M302" s="151"/>
      <c r="T302" s="152"/>
      <c r="AT302" s="148" t="s">
        <v>603</v>
      </c>
      <c r="AU302" s="148" t="s">
        <v>93</v>
      </c>
      <c r="AV302" s="12" t="s">
        <v>91</v>
      </c>
      <c r="AW302" s="12" t="s">
        <v>42</v>
      </c>
      <c r="AX302" s="12" t="s">
        <v>84</v>
      </c>
      <c r="AY302" s="148" t="s">
        <v>594</v>
      </c>
    </row>
    <row r="303" spans="2:65" s="13" customFormat="1" ht="10.199999999999999" x14ac:dyDescent="0.2">
      <c r="B303" s="153"/>
      <c r="D303" s="147" t="s">
        <v>603</v>
      </c>
      <c r="E303" s="154" t="s">
        <v>82</v>
      </c>
      <c r="F303" s="155" t="s">
        <v>6522</v>
      </c>
      <c r="H303" s="156">
        <v>2018.174</v>
      </c>
      <c r="I303" s="157"/>
      <c r="L303" s="153"/>
      <c r="M303" s="158"/>
      <c r="T303" s="159"/>
      <c r="AT303" s="154" t="s">
        <v>603</v>
      </c>
      <c r="AU303" s="154" t="s">
        <v>93</v>
      </c>
      <c r="AV303" s="13" t="s">
        <v>93</v>
      </c>
      <c r="AW303" s="13" t="s">
        <v>42</v>
      </c>
      <c r="AX303" s="13" t="s">
        <v>84</v>
      </c>
      <c r="AY303" s="154" t="s">
        <v>594</v>
      </c>
    </row>
    <row r="304" spans="2:65" s="13" customFormat="1" ht="10.199999999999999" x14ac:dyDescent="0.2">
      <c r="B304" s="153"/>
      <c r="D304" s="147" t="s">
        <v>603</v>
      </c>
      <c r="E304" s="154" t="s">
        <v>82</v>
      </c>
      <c r="F304" s="155" t="s">
        <v>6523</v>
      </c>
      <c r="H304" s="156">
        <v>-11.17</v>
      </c>
      <c r="I304" s="157"/>
      <c r="L304" s="153"/>
      <c r="M304" s="158"/>
      <c r="T304" s="159"/>
      <c r="AT304" s="154" t="s">
        <v>603</v>
      </c>
      <c r="AU304" s="154" t="s">
        <v>93</v>
      </c>
      <c r="AV304" s="13" t="s">
        <v>93</v>
      </c>
      <c r="AW304" s="13" t="s">
        <v>42</v>
      </c>
      <c r="AX304" s="13" t="s">
        <v>84</v>
      </c>
      <c r="AY304" s="154" t="s">
        <v>594</v>
      </c>
    </row>
    <row r="305" spans="2:65" s="13" customFormat="1" ht="10.199999999999999" x14ac:dyDescent="0.2">
      <c r="B305" s="153"/>
      <c r="D305" s="147" t="s">
        <v>603</v>
      </c>
      <c r="E305" s="154" t="s">
        <v>82</v>
      </c>
      <c r="F305" s="155" t="s">
        <v>6524</v>
      </c>
      <c r="H305" s="156">
        <v>2004.9839999999999</v>
      </c>
      <c r="I305" s="157"/>
      <c r="L305" s="153"/>
      <c r="M305" s="158"/>
      <c r="T305" s="159"/>
      <c r="AT305" s="154" t="s">
        <v>603</v>
      </c>
      <c r="AU305" s="154" t="s">
        <v>93</v>
      </c>
      <c r="AV305" s="13" t="s">
        <v>93</v>
      </c>
      <c r="AW305" s="13" t="s">
        <v>42</v>
      </c>
      <c r="AX305" s="13" t="s">
        <v>84</v>
      </c>
      <c r="AY305" s="154" t="s">
        <v>594</v>
      </c>
    </row>
    <row r="306" spans="2:65" s="12" customFormat="1" ht="10.199999999999999" x14ac:dyDescent="0.2">
      <c r="B306" s="146"/>
      <c r="D306" s="147" t="s">
        <v>603</v>
      </c>
      <c r="E306" s="148" t="s">
        <v>82</v>
      </c>
      <c r="F306" s="149" t="s">
        <v>6525</v>
      </c>
      <c r="H306" s="148" t="s">
        <v>82</v>
      </c>
      <c r="I306" s="150"/>
      <c r="L306" s="146"/>
      <c r="M306" s="151"/>
      <c r="T306" s="152"/>
      <c r="AT306" s="148" t="s">
        <v>603</v>
      </c>
      <c r="AU306" s="148" t="s">
        <v>93</v>
      </c>
      <c r="AV306" s="12" t="s">
        <v>91</v>
      </c>
      <c r="AW306" s="12" t="s">
        <v>42</v>
      </c>
      <c r="AX306" s="12" t="s">
        <v>84</v>
      </c>
      <c r="AY306" s="148" t="s">
        <v>594</v>
      </c>
    </row>
    <row r="307" spans="2:65" s="12" customFormat="1" ht="10.199999999999999" x14ac:dyDescent="0.2">
      <c r="B307" s="146"/>
      <c r="D307" s="147" t="s">
        <v>603</v>
      </c>
      <c r="E307" s="148" t="s">
        <v>82</v>
      </c>
      <c r="F307" s="149" t="s">
        <v>6521</v>
      </c>
      <c r="H307" s="148" t="s">
        <v>82</v>
      </c>
      <c r="I307" s="150"/>
      <c r="L307" s="146"/>
      <c r="M307" s="151"/>
      <c r="T307" s="152"/>
      <c r="AT307" s="148" t="s">
        <v>603</v>
      </c>
      <c r="AU307" s="148" t="s">
        <v>93</v>
      </c>
      <c r="AV307" s="12" t="s">
        <v>91</v>
      </c>
      <c r="AW307" s="12" t="s">
        <v>42</v>
      </c>
      <c r="AX307" s="12" t="s">
        <v>84</v>
      </c>
      <c r="AY307" s="148" t="s">
        <v>594</v>
      </c>
    </row>
    <row r="308" spans="2:65" s="13" customFormat="1" ht="10.199999999999999" x14ac:dyDescent="0.2">
      <c r="B308" s="153"/>
      <c r="D308" s="147" t="s">
        <v>603</v>
      </c>
      <c r="E308" s="154" t="s">
        <v>82</v>
      </c>
      <c r="F308" s="155" t="s">
        <v>6526</v>
      </c>
      <c r="H308" s="156">
        <v>108.779</v>
      </c>
      <c r="I308" s="157"/>
      <c r="L308" s="153"/>
      <c r="M308" s="158"/>
      <c r="T308" s="159"/>
      <c r="AT308" s="154" t="s">
        <v>603</v>
      </c>
      <c r="AU308" s="154" t="s">
        <v>93</v>
      </c>
      <c r="AV308" s="13" t="s">
        <v>93</v>
      </c>
      <c r="AW308" s="13" t="s">
        <v>42</v>
      </c>
      <c r="AX308" s="13" t="s">
        <v>84</v>
      </c>
      <c r="AY308" s="154" t="s">
        <v>594</v>
      </c>
    </row>
    <row r="309" spans="2:65" s="15" customFormat="1" ht="10.199999999999999" x14ac:dyDescent="0.2">
      <c r="B309" s="175"/>
      <c r="D309" s="147" t="s">
        <v>603</v>
      </c>
      <c r="E309" s="176" t="s">
        <v>6343</v>
      </c>
      <c r="F309" s="177" t="s">
        <v>672</v>
      </c>
      <c r="H309" s="178">
        <v>4120.7669999999998</v>
      </c>
      <c r="I309" s="179"/>
      <c r="L309" s="175"/>
      <c r="M309" s="180"/>
      <c r="T309" s="181"/>
      <c r="AT309" s="176" t="s">
        <v>603</v>
      </c>
      <c r="AU309" s="176" t="s">
        <v>93</v>
      </c>
      <c r="AV309" s="15" t="s">
        <v>147</v>
      </c>
      <c r="AW309" s="15" t="s">
        <v>42</v>
      </c>
      <c r="AX309" s="15" t="s">
        <v>91</v>
      </c>
      <c r="AY309" s="176" t="s">
        <v>594</v>
      </c>
    </row>
    <row r="310" spans="2:65" s="1" customFormat="1" ht="16.5" customHeight="1" x14ac:dyDescent="0.2">
      <c r="B310" s="34"/>
      <c r="C310" s="183" t="s">
        <v>1006</v>
      </c>
      <c r="D310" s="183" t="s">
        <v>752</v>
      </c>
      <c r="E310" s="184" t="s">
        <v>4563</v>
      </c>
      <c r="F310" s="185" t="s">
        <v>4564</v>
      </c>
      <c r="G310" s="186" t="s">
        <v>738</v>
      </c>
      <c r="H310" s="187">
        <v>1.4419999999999999</v>
      </c>
      <c r="I310" s="188"/>
      <c r="J310" s="189">
        <f>ROUND(I310*H310,2)</f>
        <v>0</v>
      </c>
      <c r="K310" s="185" t="s">
        <v>651</v>
      </c>
      <c r="L310" s="190"/>
      <c r="M310" s="191" t="s">
        <v>82</v>
      </c>
      <c r="N310" s="192" t="s">
        <v>54</v>
      </c>
      <c r="P310" s="142">
        <f>O310*H310</f>
        <v>0</v>
      </c>
      <c r="Q310" s="142">
        <v>1</v>
      </c>
      <c r="R310" s="142">
        <f>Q310*H310</f>
        <v>1.4419999999999999</v>
      </c>
      <c r="S310" s="142">
        <v>0</v>
      </c>
      <c r="T310" s="143">
        <f>S310*H310</f>
        <v>0</v>
      </c>
      <c r="AR310" s="144" t="s">
        <v>948</v>
      </c>
      <c r="AT310" s="144" t="s">
        <v>752</v>
      </c>
      <c r="AU310" s="144" t="s">
        <v>93</v>
      </c>
      <c r="AY310" s="18" t="s">
        <v>594</v>
      </c>
      <c r="BE310" s="145">
        <f>IF(N310="základní",J310,0)</f>
        <v>0</v>
      </c>
      <c r="BF310" s="145">
        <f>IF(N310="snížená",J310,0)</f>
        <v>0</v>
      </c>
      <c r="BG310" s="145">
        <f>IF(N310="zákl. přenesená",J310,0)</f>
        <v>0</v>
      </c>
      <c r="BH310" s="145">
        <f>IF(N310="sníž. přenesená",J310,0)</f>
        <v>0</v>
      </c>
      <c r="BI310" s="145">
        <f>IF(N310="nulová",J310,0)</f>
        <v>0</v>
      </c>
      <c r="BJ310" s="18" t="s">
        <v>91</v>
      </c>
      <c r="BK310" s="145">
        <f>ROUND(I310*H310,2)</f>
        <v>0</v>
      </c>
      <c r="BL310" s="18" t="s">
        <v>601</v>
      </c>
      <c r="BM310" s="144" t="s">
        <v>6527</v>
      </c>
    </row>
    <row r="311" spans="2:65" s="13" customFormat="1" ht="10.199999999999999" x14ac:dyDescent="0.2">
      <c r="B311" s="153"/>
      <c r="D311" s="147" t="s">
        <v>603</v>
      </c>
      <c r="E311" s="154" t="s">
        <v>82</v>
      </c>
      <c r="F311" s="155" t="s">
        <v>6528</v>
      </c>
      <c r="H311" s="156">
        <v>1.4419999999999999</v>
      </c>
      <c r="I311" s="157"/>
      <c r="L311" s="153"/>
      <c r="M311" s="158"/>
      <c r="T311" s="159"/>
      <c r="AT311" s="154" t="s">
        <v>603</v>
      </c>
      <c r="AU311" s="154" t="s">
        <v>93</v>
      </c>
      <c r="AV311" s="13" t="s">
        <v>93</v>
      </c>
      <c r="AW311" s="13" t="s">
        <v>42</v>
      </c>
      <c r="AX311" s="13" t="s">
        <v>84</v>
      </c>
      <c r="AY311" s="154" t="s">
        <v>594</v>
      </c>
    </row>
    <row r="312" spans="2:65" s="15" customFormat="1" ht="10.199999999999999" x14ac:dyDescent="0.2">
      <c r="B312" s="175"/>
      <c r="D312" s="147" t="s">
        <v>603</v>
      </c>
      <c r="E312" s="176" t="s">
        <v>82</v>
      </c>
      <c r="F312" s="177" t="s">
        <v>672</v>
      </c>
      <c r="H312" s="178">
        <v>1.4419999999999999</v>
      </c>
      <c r="I312" s="179"/>
      <c r="L312" s="175"/>
      <c r="M312" s="180"/>
      <c r="T312" s="181"/>
      <c r="AT312" s="176" t="s">
        <v>603</v>
      </c>
      <c r="AU312" s="176" t="s">
        <v>93</v>
      </c>
      <c r="AV312" s="15" t="s">
        <v>147</v>
      </c>
      <c r="AW312" s="15" t="s">
        <v>42</v>
      </c>
      <c r="AX312" s="15" t="s">
        <v>91</v>
      </c>
      <c r="AY312" s="176" t="s">
        <v>594</v>
      </c>
    </row>
    <row r="313" spans="2:65" s="1" customFormat="1" ht="21.75" customHeight="1" x14ac:dyDescent="0.2">
      <c r="B313" s="34"/>
      <c r="C313" s="133" t="s">
        <v>1012</v>
      </c>
      <c r="D313" s="133" t="s">
        <v>597</v>
      </c>
      <c r="E313" s="134" t="s">
        <v>6421</v>
      </c>
      <c r="F313" s="135" t="s">
        <v>6422</v>
      </c>
      <c r="G313" s="136" t="s">
        <v>618</v>
      </c>
      <c r="H313" s="137">
        <v>4120.7669999999998</v>
      </c>
      <c r="I313" s="138"/>
      <c r="J313" s="139">
        <f>ROUND(I313*H313,2)</f>
        <v>0</v>
      </c>
      <c r="K313" s="135" t="s">
        <v>651</v>
      </c>
      <c r="L313" s="34"/>
      <c r="M313" s="140" t="s">
        <v>82</v>
      </c>
      <c r="N313" s="141" t="s">
        <v>54</v>
      </c>
      <c r="P313" s="142">
        <f>O313*H313</f>
        <v>0</v>
      </c>
      <c r="Q313" s="142">
        <v>0</v>
      </c>
      <c r="R313" s="142">
        <f>Q313*H313</f>
        <v>0</v>
      </c>
      <c r="S313" s="142">
        <v>0</v>
      </c>
      <c r="T313" s="143">
        <f>S313*H313</f>
        <v>0</v>
      </c>
      <c r="AR313" s="144" t="s">
        <v>601</v>
      </c>
      <c r="AT313" s="144" t="s">
        <v>597</v>
      </c>
      <c r="AU313" s="144" t="s">
        <v>93</v>
      </c>
      <c r="AY313" s="18" t="s">
        <v>594</v>
      </c>
      <c r="BE313" s="145">
        <f>IF(N313="základní",J313,0)</f>
        <v>0</v>
      </c>
      <c r="BF313" s="145">
        <f>IF(N313="snížená",J313,0)</f>
        <v>0</v>
      </c>
      <c r="BG313" s="145">
        <f>IF(N313="zákl. přenesená",J313,0)</f>
        <v>0</v>
      </c>
      <c r="BH313" s="145">
        <f>IF(N313="sníž. přenesená",J313,0)</f>
        <v>0</v>
      </c>
      <c r="BI313" s="145">
        <f>IF(N313="nulová",J313,0)</f>
        <v>0</v>
      </c>
      <c r="BJ313" s="18" t="s">
        <v>91</v>
      </c>
      <c r="BK313" s="145">
        <f>ROUND(I313*H313,2)</f>
        <v>0</v>
      </c>
      <c r="BL313" s="18" t="s">
        <v>601</v>
      </c>
      <c r="BM313" s="144" t="s">
        <v>6529</v>
      </c>
    </row>
    <row r="314" spans="2:65" s="1" customFormat="1" ht="10.199999999999999" x14ac:dyDescent="0.2">
      <c r="B314" s="34"/>
      <c r="D314" s="164" t="s">
        <v>653</v>
      </c>
      <c r="F314" s="165" t="s">
        <v>6424</v>
      </c>
      <c r="I314" s="166"/>
      <c r="L314" s="34"/>
      <c r="M314" s="167"/>
      <c r="T314" s="55"/>
      <c r="AT314" s="18" t="s">
        <v>653</v>
      </c>
      <c r="AU314" s="18" t="s">
        <v>93</v>
      </c>
    </row>
    <row r="315" spans="2:65" s="12" customFormat="1" ht="10.199999999999999" x14ac:dyDescent="0.2">
      <c r="B315" s="146"/>
      <c r="D315" s="147" t="s">
        <v>603</v>
      </c>
      <c r="E315" s="148" t="s">
        <v>82</v>
      </c>
      <c r="F315" s="149" t="s">
        <v>6404</v>
      </c>
      <c r="H315" s="148" t="s">
        <v>82</v>
      </c>
      <c r="I315" s="150"/>
      <c r="L315" s="146"/>
      <c r="M315" s="151"/>
      <c r="T315" s="152"/>
      <c r="AT315" s="148" t="s">
        <v>603</v>
      </c>
      <c r="AU315" s="148" t="s">
        <v>93</v>
      </c>
      <c r="AV315" s="12" t="s">
        <v>91</v>
      </c>
      <c r="AW315" s="12" t="s">
        <v>42</v>
      </c>
      <c r="AX315" s="12" t="s">
        <v>84</v>
      </c>
      <c r="AY315" s="148" t="s">
        <v>594</v>
      </c>
    </row>
    <row r="316" spans="2:65" s="12" customFormat="1" ht="10.199999999999999" x14ac:dyDescent="0.2">
      <c r="B316" s="146"/>
      <c r="D316" s="147" t="s">
        <v>603</v>
      </c>
      <c r="E316" s="148" t="s">
        <v>82</v>
      </c>
      <c r="F316" s="149" t="s">
        <v>6405</v>
      </c>
      <c r="H316" s="148" t="s">
        <v>82</v>
      </c>
      <c r="I316" s="150"/>
      <c r="L316" s="146"/>
      <c r="M316" s="151"/>
      <c r="T316" s="152"/>
      <c r="AT316" s="148" t="s">
        <v>603</v>
      </c>
      <c r="AU316" s="148" t="s">
        <v>93</v>
      </c>
      <c r="AV316" s="12" t="s">
        <v>91</v>
      </c>
      <c r="AW316" s="12" t="s">
        <v>42</v>
      </c>
      <c r="AX316" s="12" t="s">
        <v>84</v>
      </c>
      <c r="AY316" s="148" t="s">
        <v>594</v>
      </c>
    </row>
    <row r="317" spans="2:65" s="13" customFormat="1" ht="10.199999999999999" x14ac:dyDescent="0.2">
      <c r="B317" s="153"/>
      <c r="D317" s="147" t="s">
        <v>603</v>
      </c>
      <c r="E317" s="154" t="s">
        <v>82</v>
      </c>
      <c r="F317" s="155" t="s">
        <v>6530</v>
      </c>
      <c r="H317" s="156">
        <v>4120.7669999999998</v>
      </c>
      <c r="I317" s="157"/>
      <c r="L317" s="153"/>
      <c r="M317" s="158"/>
      <c r="T317" s="159"/>
      <c r="AT317" s="154" t="s">
        <v>603</v>
      </c>
      <c r="AU317" s="154" t="s">
        <v>93</v>
      </c>
      <c r="AV317" s="13" t="s">
        <v>93</v>
      </c>
      <c r="AW317" s="13" t="s">
        <v>42</v>
      </c>
      <c r="AX317" s="13" t="s">
        <v>84</v>
      </c>
      <c r="AY317" s="154" t="s">
        <v>594</v>
      </c>
    </row>
    <row r="318" spans="2:65" s="15" customFormat="1" ht="10.199999999999999" x14ac:dyDescent="0.2">
      <c r="B318" s="175"/>
      <c r="D318" s="147" t="s">
        <v>603</v>
      </c>
      <c r="E318" s="176" t="s">
        <v>82</v>
      </c>
      <c r="F318" s="177" t="s">
        <v>672</v>
      </c>
      <c r="H318" s="178">
        <v>4120.7669999999998</v>
      </c>
      <c r="I318" s="179"/>
      <c r="L318" s="175"/>
      <c r="M318" s="180"/>
      <c r="T318" s="181"/>
      <c r="AT318" s="176" t="s">
        <v>603</v>
      </c>
      <c r="AU318" s="176" t="s">
        <v>93</v>
      </c>
      <c r="AV318" s="15" t="s">
        <v>147</v>
      </c>
      <c r="AW318" s="15" t="s">
        <v>42</v>
      </c>
      <c r="AX318" s="15" t="s">
        <v>91</v>
      </c>
      <c r="AY318" s="176" t="s">
        <v>594</v>
      </c>
    </row>
    <row r="319" spans="2:65" s="1" customFormat="1" ht="21.75" customHeight="1" x14ac:dyDescent="0.2">
      <c r="B319" s="34"/>
      <c r="C319" s="183" t="s">
        <v>1019</v>
      </c>
      <c r="D319" s="183" t="s">
        <v>752</v>
      </c>
      <c r="E319" s="184" t="s">
        <v>6531</v>
      </c>
      <c r="F319" s="185" t="s">
        <v>6532</v>
      </c>
      <c r="G319" s="186" t="s">
        <v>618</v>
      </c>
      <c r="H319" s="187">
        <v>4800.6940000000004</v>
      </c>
      <c r="I319" s="188"/>
      <c r="J319" s="189">
        <f>ROUND(I319*H319,2)</f>
        <v>0</v>
      </c>
      <c r="K319" s="185" t="s">
        <v>651</v>
      </c>
      <c r="L319" s="190"/>
      <c r="M319" s="191" t="s">
        <v>82</v>
      </c>
      <c r="N319" s="192" t="s">
        <v>54</v>
      </c>
      <c r="P319" s="142">
        <f>O319*H319</f>
        <v>0</v>
      </c>
      <c r="Q319" s="142">
        <v>4.1000000000000003E-3</v>
      </c>
      <c r="R319" s="142">
        <f>Q319*H319</f>
        <v>19.682845400000005</v>
      </c>
      <c r="S319" s="142">
        <v>0</v>
      </c>
      <c r="T319" s="143">
        <f>S319*H319</f>
        <v>0</v>
      </c>
      <c r="AR319" s="144" t="s">
        <v>948</v>
      </c>
      <c r="AT319" s="144" t="s">
        <v>752</v>
      </c>
      <c r="AU319" s="144" t="s">
        <v>93</v>
      </c>
      <c r="AY319" s="18" t="s">
        <v>594</v>
      </c>
      <c r="BE319" s="145">
        <f>IF(N319="základní",J319,0)</f>
        <v>0</v>
      </c>
      <c r="BF319" s="145">
        <f>IF(N319="snížená",J319,0)</f>
        <v>0</v>
      </c>
      <c r="BG319" s="145">
        <f>IF(N319="zákl. přenesená",J319,0)</f>
        <v>0</v>
      </c>
      <c r="BH319" s="145">
        <f>IF(N319="sníž. přenesená",J319,0)</f>
        <v>0</v>
      </c>
      <c r="BI319" s="145">
        <f>IF(N319="nulová",J319,0)</f>
        <v>0</v>
      </c>
      <c r="BJ319" s="18" t="s">
        <v>91</v>
      </c>
      <c r="BK319" s="145">
        <f>ROUND(I319*H319,2)</f>
        <v>0</v>
      </c>
      <c r="BL319" s="18" t="s">
        <v>601</v>
      </c>
      <c r="BM319" s="144" t="s">
        <v>6533</v>
      </c>
    </row>
    <row r="320" spans="2:65" s="13" customFormat="1" ht="10.199999999999999" x14ac:dyDescent="0.2">
      <c r="B320" s="153"/>
      <c r="D320" s="147" t="s">
        <v>603</v>
      </c>
      <c r="E320" s="154" t="s">
        <v>82</v>
      </c>
      <c r="F320" s="155" t="s">
        <v>6534</v>
      </c>
      <c r="H320" s="156">
        <v>4800.6940000000004</v>
      </c>
      <c r="I320" s="157"/>
      <c r="L320" s="153"/>
      <c r="M320" s="158"/>
      <c r="T320" s="159"/>
      <c r="AT320" s="154" t="s">
        <v>603</v>
      </c>
      <c r="AU320" s="154" t="s">
        <v>93</v>
      </c>
      <c r="AV320" s="13" t="s">
        <v>93</v>
      </c>
      <c r="AW320" s="13" t="s">
        <v>42</v>
      </c>
      <c r="AX320" s="13" t="s">
        <v>84</v>
      </c>
      <c r="AY320" s="154" t="s">
        <v>594</v>
      </c>
    </row>
    <row r="321" spans="2:65" s="15" customFormat="1" ht="10.199999999999999" x14ac:dyDescent="0.2">
      <c r="B321" s="175"/>
      <c r="D321" s="147" t="s">
        <v>603</v>
      </c>
      <c r="E321" s="176" t="s">
        <v>82</v>
      </c>
      <c r="F321" s="177" t="s">
        <v>672</v>
      </c>
      <c r="H321" s="178">
        <v>4800.6940000000004</v>
      </c>
      <c r="I321" s="179"/>
      <c r="L321" s="175"/>
      <c r="M321" s="180"/>
      <c r="T321" s="181"/>
      <c r="AT321" s="176" t="s">
        <v>603</v>
      </c>
      <c r="AU321" s="176" t="s">
        <v>93</v>
      </c>
      <c r="AV321" s="15" t="s">
        <v>147</v>
      </c>
      <c r="AW321" s="15" t="s">
        <v>42</v>
      </c>
      <c r="AX321" s="15" t="s">
        <v>91</v>
      </c>
      <c r="AY321" s="176" t="s">
        <v>594</v>
      </c>
    </row>
    <row r="322" spans="2:65" s="1" customFormat="1" ht="37.799999999999997" customHeight="1" x14ac:dyDescent="0.2">
      <c r="B322" s="34"/>
      <c r="C322" s="133" t="s">
        <v>1025</v>
      </c>
      <c r="D322" s="133" t="s">
        <v>597</v>
      </c>
      <c r="E322" s="134" t="s">
        <v>6535</v>
      </c>
      <c r="F322" s="135" t="s">
        <v>6536</v>
      </c>
      <c r="G322" s="136" t="s">
        <v>618</v>
      </c>
      <c r="H322" s="137">
        <v>2026.2</v>
      </c>
      <c r="I322" s="138"/>
      <c r="J322" s="139">
        <f>ROUND(I322*H322,2)</f>
        <v>0</v>
      </c>
      <c r="K322" s="135" t="s">
        <v>651</v>
      </c>
      <c r="L322" s="34"/>
      <c r="M322" s="140" t="s">
        <v>82</v>
      </c>
      <c r="N322" s="141" t="s">
        <v>54</v>
      </c>
      <c r="P322" s="142">
        <f>O322*H322</f>
        <v>0</v>
      </c>
      <c r="Q322" s="142">
        <v>3.6000000000000002E-4</v>
      </c>
      <c r="R322" s="142">
        <f>Q322*H322</f>
        <v>0.72943200000000008</v>
      </c>
      <c r="S322" s="142">
        <v>0</v>
      </c>
      <c r="T322" s="143">
        <f>S322*H322</f>
        <v>0</v>
      </c>
      <c r="AR322" s="144" t="s">
        <v>601</v>
      </c>
      <c r="AT322" s="144" t="s">
        <v>597</v>
      </c>
      <c r="AU322" s="144" t="s">
        <v>93</v>
      </c>
      <c r="AY322" s="18" t="s">
        <v>594</v>
      </c>
      <c r="BE322" s="145">
        <f>IF(N322="základní",J322,0)</f>
        <v>0</v>
      </c>
      <c r="BF322" s="145">
        <f>IF(N322="snížená",J322,0)</f>
        <v>0</v>
      </c>
      <c r="BG322" s="145">
        <f>IF(N322="zákl. přenesená",J322,0)</f>
        <v>0</v>
      </c>
      <c r="BH322" s="145">
        <f>IF(N322="sníž. přenesená",J322,0)</f>
        <v>0</v>
      </c>
      <c r="BI322" s="145">
        <f>IF(N322="nulová",J322,0)</f>
        <v>0</v>
      </c>
      <c r="BJ322" s="18" t="s">
        <v>91</v>
      </c>
      <c r="BK322" s="145">
        <f>ROUND(I322*H322,2)</f>
        <v>0</v>
      </c>
      <c r="BL322" s="18" t="s">
        <v>601</v>
      </c>
      <c r="BM322" s="144" t="s">
        <v>6537</v>
      </c>
    </row>
    <row r="323" spans="2:65" s="1" customFormat="1" ht="10.199999999999999" x14ac:dyDescent="0.2">
      <c r="B323" s="34"/>
      <c r="D323" s="164" t="s">
        <v>653</v>
      </c>
      <c r="F323" s="165" t="s">
        <v>6538</v>
      </c>
      <c r="I323" s="166"/>
      <c r="L323" s="34"/>
      <c r="M323" s="167"/>
      <c r="T323" s="55"/>
      <c r="AT323" s="18" t="s">
        <v>653</v>
      </c>
      <c r="AU323" s="18" t="s">
        <v>93</v>
      </c>
    </row>
    <row r="324" spans="2:65" s="12" customFormat="1" ht="10.199999999999999" x14ac:dyDescent="0.2">
      <c r="B324" s="146"/>
      <c r="D324" s="147" t="s">
        <v>603</v>
      </c>
      <c r="E324" s="148" t="s">
        <v>82</v>
      </c>
      <c r="F324" s="149" t="s">
        <v>6539</v>
      </c>
      <c r="H324" s="148" t="s">
        <v>82</v>
      </c>
      <c r="I324" s="150"/>
      <c r="L324" s="146"/>
      <c r="M324" s="151"/>
      <c r="T324" s="152"/>
      <c r="AT324" s="148" t="s">
        <v>603</v>
      </c>
      <c r="AU324" s="148" t="s">
        <v>93</v>
      </c>
      <c r="AV324" s="12" t="s">
        <v>91</v>
      </c>
      <c r="AW324" s="12" t="s">
        <v>42</v>
      </c>
      <c r="AX324" s="12" t="s">
        <v>84</v>
      </c>
      <c r="AY324" s="148" t="s">
        <v>594</v>
      </c>
    </row>
    <row r="325" spans="2:65" s="13" customFormat="1" ht="10.199999999999999" x14ac:dyDescent="0.2">
      <c r="B325" s="153"/>
      <c r="D325" s="147" t="s">
        <v>603</v>
      </c>
      <c r="E325" s="154" t="s">
        <v>82</v>
      </c>
      <c r="F325" s="155" t="s">
        <v>6540</v>
      </c>
      <c r="H325" s="156">
        <v>2026.2</v>
      </c>
      <c r="I325" s="157"/>
      <c r="L325" s="153"/>
      <c r="M325" s="158"/>
      <c r="T325" s="159"/>
      <c r="AT325" s="154" t="s">
        <v>603</v>
      </c>
      <c r="AU325" s="154" t="s">
        <v>93</v>
      </c>
      <c r="AV325" s="13" t="s">
        <v>93</v>
      </c>
      <c r="AW325" s="13" t="s">
        <v>42</v>
      </c>
      <c r="AX325" s="13" t="s">
        <v>84</v>
      </c>
      <c r="AY325" s="154" t="s">
        <v>594</v>
      </c>
    </row>
    <row r="326" spans="2:65" s="14" customFormat="1" ht="10.199999999999999" x14ac:dyDescent="0.2">
      <c r="B326" s="168"/>
      <c r="D326" s="147" t="s">
        <v>603</v>
      </c>
      <c r="E326" s="169" t="s">
        <v>6335</v>
      </c>
      <c r="F326" s="170" t="s">
        <v>668</v>
      </c>
      <c r="H326" s="171">
        <v>2026.2</v>
      </c>
      <c r="I326" s="172"/>
      <c r="L326" s="168"/>
      <c r="M326" s="173"/>
      <c r="T326" s="174"/>
      <c r="AT326" s="169" t="s">
        <v>603</v>
      </c>
      <c r="AU326" s="169" t="s">
        <v>93</v>
      </c>
      <c r="AV326" s="14" t="s">
        <v>101</v>
      </c>
      <c r="AW326" s="14" t="s">
        <v>42</v>
      </c>
      <c r="AX326" s="14" t="s">
        <v>84</v>
      </c>
      <c r="AY326" s="169" t="s">
        <v>594</v>
      </c>
    </row>
    <row r="327" spans="2:65" s="15" customFormat="1" ht="10.199999999999999" x14ac:dyDescent="0.2">
      <c r="B327" s="175"/>
      <c r="D327" s="147" t="s">
        <v>603</v>
      </c>
      <c r="E327" s="176" t="s">
        <v>82</v>
      </c>
      <c r="F327" s="177" t="s">
        <v>672</v>
      </c>
      <c r="H327" s="178">
        <v>2026.2</v>
      </c>
      <c r="I327" s="179"/>
      <c r="L327" s="175"/>
      <c r="M327" s="180"/>
      <c r="T327" s="181"/>
      <c r="AT327" s="176" t="s">
        <v>603</v>
      </c>
      <c r="AU327" s="176" t="s">
        <v>93</v>
      </c>
      <c r="AV327" s="15" t="s">
        <v>147</v>
      </c>
      <c r="AW327" s="15" t="s">
        <v>42</v>
      </c>
      <c r="AX327" s="15" t="s">
        <v>91</v>
      </c>
      <c r="AY327" s="176" t="s">
        <v>594</v>
      </c>
    </row>
    <row r="328" spans="2:65" s="1" customFormat="1" ht="24.15" customHeight="1" x14ac:dyDescent="0.2">
      <c r="B328" s="34"/>
      <c r="C328" s="183" t="s">
        <v>1033</v>
      </c>
      <c r="D328" s="183" t="s">
        <v>752</v>
      </c>
      <c r="E328" s="184" t="s">
        <v>6541</v>
      </c>
      <c r="F328" s="185" t="s">
        <v>6542</v>
      </c>
      <c r="G328" s="186" t="s">
        <v>618</v>
      </c>
      <c r="H328" s="187">
        <v>2360.5230000000001</v>
      </c>
      <c r="I328" s="188"/>
      <c r="J328" s="189">
        <f>ROUND(I328*H328,2)</f>
        <v>0</v>
      </c>
      <c r="K328" s="185" t="s">
        <v>82</v>
      </c>
      <c r="L328" s="190"/>
      <c r="M328" s="191" t="s">
        <v>82</v>
      </c>
      <c r="N328" s="192" t="s">
        <v>54</v>
      </c>
      <c r="P328" s="142">
        <f>O328*H328</f>
        <v>0</v>
      </c>
      <c r="Q328" s="142">
        <v>1.9E-3</v>
      </c>
      <c r="R328" s="142">
        <f>Q328*H328</f>
        <v>4.4849937000000004</v>
      </c>
      <c r="S328" s="142">
        <v>0</v>
      </c>
      <c r="T328" s="143">
        <f>S328*H328</f>
        <v>0</v>
      </c>
      <c r="AR328" s="144" t="s">
        <v>948</v>
      </c>
      <c r="AT328" s="144" t="s">
        <v>752</v>
      </c>
      <c r="AU328" s="144" t="s">
        <v>93</v>
      </c>
      <c r="AY328" s="18" t="s">
        <v>594</v>
      </c>
      <c r="BE328" s="145">
        <f>IF(N328="základní",J328,0)</f>
        <v>0</v>
      </c>
      <c r="BF328" s="145">
        <f>IF(N328="snížená",J328,0)</f>
        <v>0</v>
      </c>
      <c r="BG328" s="145">
        <f>IF(N328="zákl. přenesená",J328,0)</f>
        <v>0</v>
      </c>
      <c r="BH328" s="145">
        <f>IF(N328="sníž. přenesená",J328,0)</f>
        <v>0</v>
      </c>
      <c r="BI328" s="145">
        <f>IF(N328="nulová",J328,0)</f>
        <v>0</v>
      </c>
      <c r="BJ328" s="18" t="s">
        <v>91</v>
      </c>
      <c r="BK328" s="145">
        <f>ROUND(I328*H328,2)</f>
        <v>0</v>
      </c>
      <c r="BL328" s="18" t="s">
        <v>601</v>
      </c>
      <c r="BM328" s="144" t="s">
        <v>6543</v>
      </c>
    </row>
    <row r="329" spans="2:65" s="13" customFormat="1" ht="10.199999999999999" x14ac:dyDescent="0.2">
      <c r="B329" s="153"/>
      <c r="D329" s="147" t="s">
        <v>603</v>
      </c>
      <c r="E329" s="154" t="s">
        <v>82</v>
      </c>
      <c r="F329" s="155" t="s">
        <v>6544</v>
      </c>
      <c r="H329" s="156">
        <v>2360.5230000000001</v>
      </c>
      <c r="I329" s="157"/>
      <c r="L329" s="153"/>
      <c r="M329" s="158"/>
      <c r="T329" s="159"/>
      <c r="AT329" s="154" t="s">
        <v>603</v>
      </c>
      <c r="AU329" s="154" t="s">
        <v>93</v>
      </c>
      <c r="AV329" s="13" t="s">
        <v>93</v>
      </c>
      <c r="AW329" s="13" t="s">
        <v>42</v>
      </c>
      <c r="AX329" s="13" t="s">
        <v>84</v>
      </c>
      <c r="AY329" s="154" t="s">
        <v>594</v>
      </c>
    </row>
    <row r="330" spans="2:65" s="15" customFormat="1" ht="10.199999999999999" x14ac:dyDescent="0.2">
      <c r="B330" s="175"/>
      <c r="D330" s="147" t="s">
        <v>603</v>
      </c>
      <c r="E330" s="176" t="s">
        <v>82</v>
      </c>
      <c r="F330" s="177" t="s">
        <v>672</v>
      </c>
      <c r="H330" s="178">
        <v>2360.5230000000001</v>
      </c>
      <c r="I330" s="179"/>
      <c r="L330" s="175"/>
      <c r="M330" s="180"/>
      <c r="T330" s="181"/>
      <c r="AT330" s="176" t="s">
        <v>603</v>
      </c>
      <c r="AU330" s="176" t="s">
        <v>93</v>
      </c>
      <c r="AV330" s="15" t="s">
        <v>147</v>
      </c>
      <c r="AW330" s="15" t="s">
        <v>42</v>
      </c>
      <c r="AX330" s="15" t="s">
        <v>91</v>
      </c>
      <c r="AY330" s="176" t="s">
        <v>594</v>
      </c>
    </row>
    <row r="331" spans="2:65" s="1" customFormat="1" ht="21.75" customHeight="1" x14ac:dyDescent="0.2">
      <c r="B331" s="34"/>
      <c r="C331" s="133" t="s">
        <v>1039</v>
      </c>
      <c r="D331" s="133" t="s">
        <v>597</v>
      </c>
      <c r="E331" s="134" t="s">
        <v>4624</v>
      </c>
      <c r="F331" s="135" t="s">
        <v>6438</v>
      </c>
      <c r="G331" s="136" t="s">
        <v>618</v>
      </c>
      <c r="H331" s="137">
        <v>2026.2</v>
      </c>
      <c r="I331" s="138"/>
      <c r="J331" s="139">
        <f>ROUND(I331*H331,2)</f>
        <v>0</v>
      </c>
      <c r="K331" s="135" t="s">
        <v>651</v>
      </c>
      <c r="L331" s="34"/>
      <c r="M331" s="140" t="s">
        <v>82</v>
      </c>
      <c r="N331" s="141" t="s">
        <v>54</v>
      </c>
      <c r="P331" s="142">
        <f>O331*H331</f>
        <v>0</v>
      </c>
      <c r="Q331" s="142">
        <v>0</v>
      </c>
      <c r="R331" s="142">
        <f>Q331*H331</f>
        <v>0</v>
      </c>
      <c r="S331" s="142">
        <v>0</v>
      </c>
      <c r="T331" s="143">
        <f>S331*H331</f>
        <v>0</v>
      </c>
      <c r="AR331" s="144" t="s">
        <v>601</v>
      </c>
      <c r="AT331" s="144" t="s">
        <v>597</v>
      </c>
      <c r="AU331" s="144" t="s">
        <v>93</v>
      </c>
      <c r="AY331" s="18" t="s">
        <v>594</v>
      </c>
      <c r="BE331" s="145">
        <f>IF(N331="základní",J331,0)</f>
        <v>0</v>
      </c>
      <c r="BF331" s="145">
        <f>IF(N331="snížená",J331,0)</f>
        <v>0</v>
      </c>
      <c r="BG331" s="145">
        <f>IF(N331="zákl. přenesená",J331,0)</f>
        <v>0</v>
      </c>
      <c r="BH331" s="145">
        <f>IF(N331="sníž. přenesená",J331,0)</f>
        <v>0</v>
      </c>
      <c r="BI331" s="145">
        <f>IF(N331="nulová",J331,0)</f>
        <v>0</v>
      </c>
      <c r="BJ331" s="18" t="s">
        <v>91</v>
      </c>
      <c r="BK331" s="145">
        <f>ROUND(I331*H331,2)</f>
        <v>0</v>
      </c>
      <c r="BL331" s="18" t="s">
        <v>601</v>
      </c>
      <c r="BM331" s="144" t="s">
        <v>6545</v>
      </c>
    </row>
    <row r="332" spans="2:65" s="1" customFormat="1" ht="10.199999999999999" x14ac:dyDescent="0.2">
      <c r="B332" s="34"/>
      <c r="D332" s="164" t="s">
        <v>653</v>
      </c>
      <c r="F332" s="165" t="s">
        <v>4627</v>
      </c>
      <c r="I332" s="166"/>
      <c r="L332" s="34"/>
      <c r="M332" s="167"/>
      <c r="T332" s="55"/>
      <c r="AT332" s="18" t="s">
        <v>653</v>
      </c>
      <c r="AU332" s="18" t="s">
        <v>93</v>
      </c>
    </row>
    <row r="333" spans="2:65" s="13" customFormat="1" ht="10.199999999999999" x14ac:dyDescent="0.2">
      <c r="B333" s="153"/>
      <c r="D333" s="147" t="s">
        <v>603</v>
      </c>
      <c r="E333" s="154" t="s">
        <v>82</v>
      </c>
      <c r="F333" s="155" t="s">
        <v>6335</v>
      </c>
      <c r="H333" s="156">
        <v>2026.2</v>
      </c>
      <c r="I333" s="157"/>
      <c r="L333" s="153"/>
      <c r="M333" s="158"/>
      <c r="T333" s="159"/>
      <c r="AT333" s="154" t="s">
        <v>603</v>
      </c>
      <c r="AU333" s="154" t="s">
        <v>93</v>
      </c>
      <c r="AV333" s="13" t="s">
        <v>93</v>
      </c>
      <c r="AW333" s="13" t="s">
        <v>42</v>
      </c>
      <c r="AX333" s="13" t="s">
        <v>84</v>
      </c>
      <c r="AY333" s="154" t="s">
        <v>594</v>
      </c>
    </row>
    <row r="334" spans="2:65" s="15" customFormat="1" ht="10.199999999999999" x14ac:dyDescent="0.2">
      <c r="B334" s="175"/>
      <c r="D334" s="147" t="s">
        <v>603</v>
      </c>
      <c r="E334" s="176" t="s">
        <v>82</v>
      </c>
      <c r="F334" s="177" t="s">
        <v>672</v>
      </c>
      <c r="H334" s="178">
        <v>2026.2</v>
      </c>
      <c r="I334" s="179"/>
      <c r="L334" s="175"/>
      <c r="M334" s="180"/>
      <c r="T334" s="181"/>
      <c r="AT334" s="176" t="s">
        <v>603</v>
      </c>
      <c r="AU334" s="176" t="s">
        <v>93</v>
      </c>
      <c r="AV334" s="15" t="s">
        <v>147</v>
      </c>
      <c r="AW334" s="15" t="s">
        <v>42</v>
      </c>
      <c r="AX334" s="15" t="s">
        <v>91</v>
      </c>
      <c r="AY334" s="176" t="s">
        <v>594</v>
      </c>
    </row>
    <row r="335" spans="2:65" s="1" customFormat="1" ht="16.5" customHeight="1" x14ac:dyDescent="0.2">
      <c r="B335" s="34"/>
      <c r="C335" s="183" t="s">
        <v>1046</v>
      </c>
      <c r="D335" s="183" t="s">
        <v>752</v>
      </c>
      <c r="E335" s="184" t="s">
        <v>6546</v>
      </c>
      <c r="F335" s="185" t="s">
        <v>6547</v>
      </c>
      <c r="G335" s="186" t="s">
        <v>618</v>
      </c>
      <c r="H335" s="187">
        <v>2360.5230000000001</v>
      </c>
      <c r="I335" s="188"/>
      <c r="J335" s="189">
        <f>ROUND(I335*H335,2)</f>
        <v>0</v>
      </c>
      <c r="K335" s="185" t="s">
        <v>82</v>
      </c>
      <c r="L335" s="190"/>
      <c r="M335" s="191" t="s">
        <v>82</v>
      </c>
      <c r="N335" s="192" t="s">
        <v>54</v>
      </c>
      <c r="P335" s="142">
        <f>O335*H335</f>
        <v>0</v>
      </c>
      <c r="Q335" s="142">
        <v>3.5E-4</v>
      </c>
      <c r="R335" s="142">
        <f>Q335*H335</f>
        <v>0.82618305000000003</v>
      </c>
      <c r="S335" s="142">
        <v>0</v>
      </c>
      <c r="T335" s="143">
        <f>S335*H335</f>
        <v>0</v>
      </c>
      <c r="AR335" s="144" t="s">
        <v>948</v>
      </c>
      <c r="AT335" s="144" t="s">
        <v>752</v>
      </c>
      <c r="AU335" s="144" t="s">
        <v>93</v>
      </c>
      <c r="AY335" s="18" t="s">
        <v>594</v>
      </c>
      <c r="BE335" s="145">
        <f>IF(N335="základní",J335,0)</f>
        <v>0</v>
      </c>
      <c r="BF335" s="145">
        <f>IF(N335="snížená",J335,0)</f>
        <v>0</v>
      </c>
      <c r="BG335" s="145">
        <f>IF(N335="zákl. přenesená",J335,0)</f>
        <v>0</v>
      </c>
      <c r="BH335" s="145">
        <f>IF(N335="sníž. přenesená",J335,0)</f>
        <v>0</v>
      </c>
      <c r="BI335" s="145">
        <f>IF(N335="nulová",J335,0)</f>
        <v>0</v>
      </c>
      <c r="BJ335" s="18" t="s">
        <v>91</v>
      </c>
      <c r="BK335" s="145">
        <f>ROUND(I335*H335,2)</f>
        <v>0</v>
      </c>
      <c r="BL335" s="18" t="s">
        <v>601</v>
      </c>
      <c r="BM335" s="144" t="s">
        <v>6548</v>
      </c>
    </row>
    <row r="336" spans="2:65" s="13" customFormat="1" ht="10.199999999999999" x14ac:dyDescent="0.2">
      <c r="B336" s="153"/>
      <c r="D336" s="147" t="s">
        <v>603</v>
      </c>
      <c r="E336" s="154" t="s">
        <v>82</v>
      </c>
      <c r="F336" s="155" t="s">
        <v>6544</v>
      </c>
      <c r="H336" s="156">
        <v>2360.5230000000001</v>
      </c>
      <c r="I336" s="157"/>
      <c r="L336" s="153"/>
      <c r="M336" s="158"/>
      <c r="T336" s="159"/>
      <c r="AT336" s="154" t="s">
        <v>603</v>
      </c>
      <c r="AU336" s="154" t="s">
        <v>93</v>
      </c>
      <c r="AV336" s="13" t="s">
        <v>93</v>
      </c>
      <c r="AW336" s="13" t="s">
        <v>42</v>
      </c>
      <c r="AX336" s="13" t="s">
        <v>84</v>
      </c>
      <c r="AY336" s="154" t="s">
        <v>594</v>
      </c>
    </row>
    <row r="337" spans="2:65" s="15" customFormat="1" ht="10.199999999999999" x14ac:dyDescent="0.2">
      <c r="B337" s="175"/>
      <c r="D337" s="147" t="s">
        <v>603</v>
      </c>
      <c r="E337" s="176" t="s">
        <v>82</v>
      </c>
      <c r="F337" s="177" t="s">
        <v>672</v>
      </c>
      <c r="H337" s="178">
        <v>2360.5230000000001</v>
      </c>
      <c r="I337" s="179"/>
      <c r="L337" s="175"/>
      <c r="M337" s="180"/>
      <c r="T337" s="181"/>
      <c r="AT337" s="176" t="s">
        <v>603</v>
      </c>
      <c r="AU337" s="176" t="s">
        <v>93</v>
      </c>
      <c r="AV337" s="15" t="s">
        <v>147</v>
      </c>
      <c r="AW337" s="15" t="s">
        <v>42</v>
      </c>
      <c r="AX337" s="15" t="s">
        <v>91</v>
      </c>
      <c r="AY337" s="176" t="s">
        <v>594</v>
      </c>
    </row>
    <row r="338" spans="2:65" s="1" customFormat="1" ht="16.5" customHeight="1" x14ac:dyDescent="0.2">
      <c r="B338" s="34"/>
      <c r="C338" s="133" t="s">
        <v>1052</v>
      </c>
      <c r="D338" s="133" t="s">
        <v>597</v>
      </c>
      <c r="E338" s="134" t="s">
        <v>6446</v>
      </c>
      <c r="F338" s="135" t="s">
        <v>6447</v>
      </c>
      <c r="G338" s="136" t="s">
        <v>944</v>
      </c>
      <c r="H338" s="137">
        <v>183.21</v>
      </c>
      <c r="I338" s="138"/>
      <c r="J338" s="139">
        <f>ROUND(I338*H338,2)</f>
        <v>0</v>
      </c>
      <c r="K338" s="135" t="s">
        <v>651</v>
      </c>
      <c r="L338" s="34"/>
      <c r="M338" s="140" t="s">
        <v>82</v>
      </c>
      <c r="N338" s="141" t="s">
        <v>54</v>
      </c>
      <c r="P338" s="142">
        <f>O338*H338</f>
        <v>0</v>
      </c>
      <c r="Q338" s="142">
        <v>3.1E-4</v>
      </c>
      <c r="R338" s="142">
        <f>Q338*H338</f>
        <v>5.6795100000000001E-2</v>
      </c>
      <c r="S338" s="142">
        <v>0</v>
      </c>
      <c r="T338" s="143">
        <f>S338*H338</f>
        <v>0</v>
      </c>
      <c r="AR338" s="144" t="s">
        <v>601</v>
      </c>
      <c r="AT338" s="144" t="s">
        <v>597</v>
      </c>
      <c r="AU338" s="144" t="s">
        <v>93</v>
      </c>
      <c r="AY338" s="18" t="s">
        <v>594</v>
      </c>
      <c r="BE338" s="145">
        <f>IF(N338="základní",J338,0)</f>
        <v>0</v>
      </c>
      <c r="BF338" s="145">
        <f>IF(N338="snížená",J338,0)</f>
        <v>0</v>
      </c>
      <c r="BG338" s="145">
        <f>IF(N338="zákl. přenesená",J338,0)</f>
        <v>0</v>
      </c>
      <c r="BH338" s="145">
        <f>IF(N338="sníž. přenesená",J338,0)</f>
        <v>0</v>
      </c>
      <c r="BI338" s="145">
        <f>IF(N338="nulová",J338,0)</f>
        <v>0</v>
      </c>
      <c r="BJ338" s="18" t="s">
        <v>91</v>
      </c>
      <c r="BK338" s="145">
        <f>ROUND(I338*H338,2)</f>
        <v>0</v>
      </c>
      <c r="BL338" s="18" t="s">
        <v>601</v>
      </c>
      <c r="BM338" s="144" t="s">
        <v>6549</v>
      </c>
    </row>
    <row r="339" spans="2:65" s="1" customFormat="1" ht="10.199999999999999" x14ac:dyDescent="0.2">
      <c r="B339" s="34"/>
      <c r="D339" s="164" t="s">
        <v>653</v>
      </c>
      <c r="F339" s="165" t="s">
        <v>6449</v>
      </c>
      <c r="I339" s="166"/>
      <c r="L339" s="34"/>
      <c r="M339" s="167"/>
      <c r="T339" s="55"/>
      <c r="AT339" s="18" t="s">
        <v>653</v>
      </c>
      <c r="AU339" s="18" t="s">
        <v>93</v>
      </c>
    </row>
    <row r="340" spans="2:65" s="12" customFormat="1" ht="10.199999999999999" x14ac:dyDescent="0.2">
      <c r="B340" s="146"/>
      <c r="D340" s="147" t="s">
        <v>603</v>
      </c>
      <c r="E340" s="148" t="s">
        <v>82</v>
      </c>
      <c r="F340" s="149" t="s">
        <v>6404</v>
      </c>
      <c r="H340" s="148" t="s">
        <v>82</v>
      </c>
      <c r="I340" s="150"/>
      <c r="L340" s="146"/>
      <c r="M340" s="151"/>
      <c r="T340" s="152"/>
      <c r="AT340" s="148" t="s">
        <v>603</v>
      </c>
      <c r="AU340" s="148" t="s">
        <v>93</v>
      </c>
      <c r="AV340" s="12" t="s">
        <v>91</v>
      </c>
      <c r="AW340" s="12" t="s">
        <v>42</v>
      </c>
      <c r="AX340" s="12" t="s">
        <v>84</v>
      </c>
      <c r="AY340" s="148" t="s">
        <v>594</v>
      </c>
    </row>
    <row r="341" spans="2:65" s="12" customFormat="1" ht="10.199999999999999" x14ac:dyDescent="0.2">
      <c r="B341" s="146"/>
      <c r="D341" s="147" t="s">
        <v>603</v>
      </c>
      <c r="E341" s="148" t="s">
        <v>82</v>
      </c>
      <c r="F341" s="149" t="s">
        <v>6405</v>
      </c>
      <c r="H341" s="148" t="s">
        <v>82</v>
      </c>
      <c r="I341" s="150"/>
      <c r="L341" s="146"/>
      <c r="M341" s="151"/>
      <c r="T341" s="152"/>
      <c r="AT341" s="148" t="s">
        <v>603</v>
      </c>
      <c r="AU341" s="148" t="s">
        <v>93</v>
      </c>
      <c r="AV341" s="12" t="s">
        <v>91</v>
      </c>
      <c r="AW341" s="12" t="s">
        <v>42</v>
      </c>
      <c r="AX341" s="12" t="s">
        <v>84</v>
      </c>
      <c r="AY341" s="148" t="s">
        <v>594</v>
      </c>
    </row>
    <row r="342" spans="2:65" s="12" customFormat="1" ht="10.199999999999999" x14ac:dyDescent="0.2">
      <c r="B342" s="146"/>
      <c r="D342" s="147" t="s">
        <v>603</v>
      </c>
      <c r="E342" s="148" t="s">
        <v>82</v>
      </c>
      <c r="F342" s="149" t="s">
        <v>6550</v>
      </c>
      <c r="H342" s="148" t="s">
        <v>82</v>
      </c>
      <c r="I342" s="150"/>
      <c r="L342" s="146"/>
      <c r="M342" s="151"/>
      <c r="T342" s="152"/>
      <c r="AT342" s="148" t="s">
        <v>603</v>
      </c>
      <c r="AU342" s="148" t="s">
        <v>93</v>
      </c>
      <c r="AV342" s="12" t="s">
        <v>91</v>
      </c>
      <c r="AW342" s="12" t="s">
        <v>42</v>
      </c>
      <c r="AX342" s="12" t="s">
        <v>84</v>
      </c>
      <c r="AY342" s="148" t="s">
        <v>594</v>
      </c>
    </row>
    <row r="343" spans="2:65" s="12" customFormat="1" ht="10.199999999999999" x14ac:dyDescent="0.2">
      <c r="B343" s="146"/>
      <c r="D343" s="147" t="s">
        <v>603</v>
      </c>
      <c r="E343" s="148" t="s">
        <v>82</v>
      </c>
      <c r="F343" s="149" t="s">
        <v>6521</v>
      </c>
      <c r="H343" s="148" t="s">
        <v>82</v>
      </c>
      <c r="I343" s="150"/>
      <c r="L343" s="146"/>
      <c r="M343" s="151"/>
      <c r="T343" s="152"/>
      <c r="AT343" s="148" t="s">
        <v>603</v>
      </c>
      <c r="AU343" s="148" t="s">
        <v>93</v>
      </c>
      <c r="AV343" s="12" t="s">
        <v>91</v>
      </c>
      <c r="AW343" s="12" t="s">
        <v>42</v>
      </c>
      <c r="AX343" s="12" t="s">
        <v>84</v>
      </c>
      <c r="AY343" s="148" t="s">
        <v>594</v>
      </c>
    </row>
    <row r="344" spans="2:65" s="13" customFormat="1" ht="10.199999999999999" x14ac:dyDescent="0.2">
      <c r="B344" s="153"/>
      <c r="D344" s="147" t="s">
        <v>603</v>
      </c>
      <c r="E344" s="154" t="s">
        <v>82</v>
      </c>
      <c r="F344" s="155" t="s">
        <v>6551</v>
      </c>
      <c r="H344" s="156">
        <v>183.21</v>
      </c>
      <c r="I344" s="157"/>
      <c r="L344" s="153"/>
      <c r="M344" s="158"/>
      <c r="T344" s="159"/>
      <c r="AT344" s="154" t="s">
        <v>603</v>
      </c>
      <c r="AU344" s="154" t="s">
        <v>93</v>
      </c>
      <c r="AV344" s="13" t="s">
        <v>93</v>
      </c>
      <c r="AW344" s="13" t="s">
        <v>42</v>
      </c>
      <c r="AX344" s="13" t="s">
        <v>84</v>
      </c>
      <c r="AY344" s="154" t="s">
        <v>594</v>
      </c>
    </row>
    <row r="345" spans="2:65" s="14" customFormat="1" ht="10.199999999999999" x14ac:dyDescent="0.2">
      <c r="B345" s="168"/>
      <c r="D345" s="147" t="s">
        <v>603</v>
      </c>
      <c r="E345" s="169" t="s">
        <v>82</v>
      </c>
      <c r="F345" s="170" t="s">
        <v>668</v>
      </c>
      <c r="H345" s="171">
        <v>183.21</v>
      </c>
      <c r="I345" s="172"/>
      <c r="L345" s="168"/>
      <c r="M345" s="173"/>
      <c r="T345" s="174"/>
      <c r="AT345" s="169" t="s">
        <v>603</v>
      </c>
      <c r="AU345" s="169" t="s">
        <v>93</v>
      </c>
      <c r="AV345" s="14" t="s">
        <v>101</v>
      </c>
      <c r="AW345" s="14" t="s">
        <v>42</v>
      </c>
      <c r="AX345" s="14" t="s">
        <v>84</v>
      </c>
      <c r="AY345" s="169" t="s">
        <v>594</v>
      </c>
    </row>
    <row r="346" spans="2:65" s="15" customFormat="1" ht="10.199999999999999" x14ac:dyDescent="0.2">
      <c r="B346" s="175"/>
      <c r="D346" s="147" t="s">
        <v>603</v>
      </c>
      <c r="E346" s="176" t="s">
        <v>82</v>
      </c>
      <c r="F346" s="177" t="s">
        <v>672</v>
      </c>
      <c r="H346" s="178">
        <v>183.21</v>
      </c>
      <c r="I346" s="179"/>
      <c r="L346" s="175"/>
      <c r="M346" s="180"/>
      <c r="T346" s="181"/>
      <c r="AT346" s="176" t="s">
        <v>603</v>
      </c>
      <c r="AU346" s="176" t="s">
        <v>93</v>
      </c>
      <c r="AV346" s="15" t="s">
        <v>147</v>
      </c>
      <c r="AW346" s="15" t="s">
        <v>42</v>
      </c>
      <c r="AX346" s="15" t="s">
        <v>91</v>
      </c>
      <c r="AY346" s="176" t="s">
        <v>594</v>
      </c>
    </row>
    <row r="347" spans="2:65" s="1" customFormat="1" ht="16.5" customHeight="1" x14ac:dyDescent="0.2">
      <c r="B347" s="34"/>
      <c r="C347" s="183" t="s">
        <v>1058</v>
      </c>
      <c r="D347" s="183" t="s">
        <v>752</v>
      </c>
      <c r="E347" s="184" t="s">
        <v>6453</v>
      </c>
      <c r="F347" s="185" t="s">
        <v>6454</v>
      </c>
      <c r="G347" s="186" t="s">
        <v>944</v>
      </c>
      <c r="H347" s="187">
        <v>192.37100000000001</v>
      </c>
      <c r="I347" s="188"/>
      <c r="J347" s="189">
        <f>ROUND(I347*H347,2)</f>
        <v>0</v>
      </c>
      <c r="K347" s="185" t="s">
        <v>651</v>
      </c>
      <c r="L347" s="190"/>
      <c r="M347" s="191" t="s">
        <v>82</v>
      </c>
      <c r="N347" s="192" t="s">
        <v>54</v>
      </c>
      <c r="P347" s="142">
        <f>O347*H347</f>
        <v>0</v>
      </c>
      <c r="Q347" s="142">
        <v>1.5E-3</v>
      </c>
      <c r="R347" s="142">
        <f>Q347*H347</f>
        <v>0.28855649999999999</v>
      </c>
      <c r="S347" s="142">
        <v>0</v>
      </c>
      <c r="T347" s="143">
        <f>S347*H347</f>
        <v>0</v>
      </c>
      <c r="AR347" s="144" t="s">
        <v>948</v>
      </c>
      <c r="AT347" s="144" t="s">
        <v>752</v>
      </c>
      <c r="AU347" s="144" t="s">
        <v>93</v>
      </c>
      <c r="AY347" s="18" t="s">
        <v>594</v>
      </c>
      <c r="BE347" s="145">
        <f>IF(N347="základní",J347,0)</f>
        <v>0</v>
      </c>
      <c r="BF347" s="145">
        <f>IF(N347="snížená",J347,0)</f>
        <v>0</v>
      </c>
      <c r="BG347" s="145">
        <f>IF(N347="zákl. přenesená",J347,0)</f>
        <v>0</v>
      </c>
      <c r="BH347" s="145">
        <f>IF(N347="sníž. přenesená",J347,0)</f>
        <v>0</v>
      </c>
      <c r="BI347" s="145">
        <f>IF(N347="nulová",J347,0)</f>
        <v>0</v>
      </c>
      <c r="BJ347" s="18" t="s">
        <v>91</v>
      </c>
      <c r="BK347" s="145">
        <f>ROUND(I347*H347,2)</f>
        <v>0</v>
      </c>
      <c r="BL347" s="18" t="s">
        <v>601</v>
      </c>
      <c r="BM347" s="144" t="s">
        <v>6552</v>
      </c>
    </row>
    <row r="348" spans="2:65" s="13" customFormat="1" ht="10.199999999999999" x14ac:dyDescent="0.2">
      <c r="B348" s="153"/>
      <c r="D348" s="147" t="s">
        <v>603</v>
      </c>
      <c r="E348" s="154" t="s">
        <v>82</v>
      </c>
      <c r="F348" s="155" t="s">
        <v>6553</v>
      </c>
      <c r="H348" s="156">
        <v>192.37100000000001</v>
      </c>
      <c r="I348" s="157"/>
      <c r="L348" s="153"/>
      <c r="M348" s="158"/>
      <c r="T348" s="159"/>
      <c r="AT348" s="154" t="s">
        <v>603</v>
      </c>
      <c r="AU348" s="154" t="s">
        <v>93</v>
      </c>
      <c r="AV348" s="13" t="s">
        <v>93</v>
      </c>
      <c r="AW348" s="13" t="s">
        <v>42</v>
      </c>
      <c r="AX348" s="13" t="s">
        <v>84</v>
      </c>
      <c r="AY348" s="154" t="s">
        <v>594</v>
      </c>
    </row>
    <row r="349" spans="2:65" s="15" customFormat="1" ht="10.199999999999999" x14ac:dyDescent="0.2">
      <c r="B349" s="175"/>
      <c r="D349" s="147" t="s">
        <v>603</v>
      </c>
      <c r="E349" s="176" t="s">
        <v>82</v>
      </c>
      <c r="F349" s="177" t="s">
        <v>672</v>
      </c>
      <c r="H349" s="178">
        <v>192.37100000000001</v>
      </c>
      <c r="I349" s="179"/>
      <c r="L349" s="175"/>
      <c r="M349" s="180"/>
      <c r="T349" s="181"/>
      <c r="AT349" s="176" t="s">
        <v>603</v>
      </c>
      <c r="AU349" s="176" t="s">
        <v>93</v>
      </c>
      <c r="AV349" s="15" t="s">
        <v>147</v>
      </c>
      <c r="AW349" s="15" t="s">
        <v>42</v>
      </c>
      <c r="AX349" s="15" t="s">
        <v>91</v>
      </c>
      <c r="AY349" s="176" t="s">
        <v>594</v>
      </c>
    </row>
    <row r="350" spans="2:65" s="1" customFormat="1" ht="24.15" customHeight="1" x14ac:dyDescent="0.2">
      <c r="B350" s="34"/>
      <c r="C350" s="133" t="s">
        <v>1065</v>
      </c>
      <c r="D350" s="133" t="s">
        <v>597</v>
      </c>
      <c r="E350" s="134" t="s">
        <v>4751</v>
      </c>
      <c r="F350" s="135" t="s">
        <v>4752</v>
      </c>
      <c r="G350" s="136" t="s">
        <v>618</v>
      </c>
      <c r="H350" s="137">
        <v>7885.32</v>
      </c>
      <c r="I350" s="138"/>
      <c r="J350" s="139">
        <f>ROUND(I350*H350,2)</f>
        <v>0</v>
      </c>
      <c r="K350" s="135" t="s">
        <v>651</v>
      </c>
      <c r="L350" s="34"/>
      <c r="M350" s="140" t="s">
        <v>82</v>
      </c>
      <c r="N350" s="141" t="s">
        <v>54</v>
      </c>
      <c r="P350" s="142">
        <f>O350*H350</f>
        <v>0</v>
      </c>
      <c r="Q350" s="142">
        <v>1.16E-3</v>
      </c>
      <c r="R350" s="142">
        <f>Q350*H350</f>
        <v>9.1469711999999994</v>
      </c>
      <c r="S350" s="142">
        <v>0</v>
      </c>
      <c r="T350" s="143">
        <f>S350*H350</f>
        <v>0</v>
      </c>
      <c r="AR350" s="144" t="s">
        <v>601</v>
      </c>
      <c r="AT350" s="144" t="s">
        <v>597</v>
      </c>
      <c r="AU350" s="144" t="s">
        <v>93</v>
      </c>
      <c r="AY350" s="18" t="s">
        <v>594</v>
      </c>
      <c r="BE350" s="145">
        <f>IF(N350="základní",J350,0)</f>
        <v>0</v>
      </c>
      <c r="BF350" s="145">
        <f>IF(N350="snížená",J350,0)</f>
        <v>0</v>
      </c>
      <c r="BG350" s="145">
        <f>IF(N350="zákl. přenesená",J350,0)</f>
        <v>0</v>
      </c>
      <c r="BH350" s="145">
        <f>IF(N350="sníž. přenesená",J350,0)</f>
        <v>0</v>
      </c>
      <c r="BI350" s="145">
        <f>IF(N350="nulová",J350,0)</f>
        <v>0</v>
      </c>
      <c r="BJ350" s="18" t="s">
        <v>91</v>
      </c>
      <c r="BK350" s="145">
        <f>ROUND(I350*H350,2)</f>
        <v>0</v>
      </c>
      <c r="BL350" s="18" t="s">
        <v>601</v>
      </c>
      <c r="BM350" s="144" t="s">
        <v>6554</v>
      </c>
    </row>
    <row r="351" spans="2:65" s="1" customFormat="1" ht="10.199999999999999" x14ac:dyDescent="0.2">
      <c r="B351" s="34"/>
      <c r="D351" s="164" t="s">
        <v>653</v>
      </c>
      <c r="F351" s="165" t="s">
        <v>4754</v>
      </c>
      <c r="I351" s="166"/>
      <c r="L351" s="34"/>
      <c r="M351" s="167"/>
      <c r="T351" s="55"/>
      <c r="AT351" s="18" t="s">
        <v>653</v>
      </c>
      <c r="AU351" s="18" t="s">
        <v>93</v>
      </c>
    </row>
    <row r="352" spans="2:65" s="12" customFormat="1" ht="10.199999999999999" x14ac:dyDescent="0.2">
      <c r="B352" s="146"/>
      <c r="D352" s="147" t="s">
        <v>603</v>
      </c>
      <c r="E352" s="148" t="s">
        <v>82</v>
      </c>
      <c r="F352" s="149" t="s">
        <v>6404</v>
      </c>
      <c r="H352" s="148" t="s">
        <v>82</v>
      </c>
      <c r="I352" s="150"/>
      <c r="L352" s="146"/>
      <c r="M352" s="151"/>
      <c r="T352" s="152"/>
      <c r="AT352" s="148" t="s">
        <v>603</v>
      </c>
      <c r="AU352" s="148" t="s">
        <v>93</v>
      </c>
      <c r="AV352" s="12" t="s">
        <v>91</v>
      </c>
      <c r="AW352" s="12" t="s">
        <v>42</v>
      </c>
      <c r="AX352" s="12" t="s">
        <v>84</v>
      </c>
      <c r="AY352" s="148" t="s">
        <v>594</v>
      </c>
    </row>
    <row r="353" spans="2:65" s="12" customFormat="1" ht="10.199999999999999" x14ac:dyDescent="0.2">
      <c r="B353" s="146"/>
      <c r="D353" s="147" t="s">
        <v>603</v>
      </c>
      <c r="E353" s="148" t="s">
        <v>82</v>
      </c>
      <c r="F353" s="149" t="s">
        <v>6405</v>
      </c>
      <c r="H353" s="148" t="s">
        <v>82</v>
      </c>
      <c r="I353" s="150"/>
      <c r="L353" s="146"/>
      <c r="M353" s="151"/>
      <c r="T353" s="152"/>
      <c r="AT353" s="148" t="s">
        <v>603</v>
      </c>
      <c r="AU353" s="148" t="s">
        <v>93</v>
      </c>
      <c r="AV353" s="12" t="s">
        <v>91</v>
      </c>
      <c r="AW353" s="12" t="s">
        <v>42</v>
      </c>
      <c r="AX353" s="12" t="s">
        <v>84</v>
      </c>
      <c r="AY353" s="148" t="s">
        <v>594</v>
      </c>
    </row>
    <row r="354" spans="2:65" s="12" customFormat="1" ht="10.199999999999999" x14ac:dyDescent="0.2">
      <c r="B354" s="146"/>
      <c r="D354" s="147" t="s">
        <v>603</v>
      </c>
      <c r="E354" s="148" t="s">
        <v>82</v>
      </c>
      <c r="F354" s="149" t="s">
        <v>6555</v>
      </c>
      <c r="H354" s="148" t="s">
        <v>82</v>
      </c>
      <c r="I354" s="150"/>
      <c r="L354" s="146"/>
      <c r="M354" s="151"/>
      <c r="T354" s="152"/>
      <c r="AT354" s="148" t="s">
        <v>603</v>
      </c>
      <c r="AU354" s="148" t="s">
        <v>93</v>
      </c>
      <c r="AV354" s="12" t="s">
        <v>91</v>
      </c>
      <c r="AW354" s="12" t="s">
        <v>42</v>
      </c>
      <c r="AX354" s="12" t="s">
        <v>84</v>
      </c>
      <c r="AY354" s="148" t="s">
        <v>594</v>
      </c>
    </row>
    <row r="355" spans="2:65" s="12" customFormat="1" ht="10.199999999999999" x14ac:dyDescent="0.2">
      <c r="B355" s="146"/>
      <c r="D355" s="147" t="s">
        <v>603</v>
      </c>
      <c r="E355" s="148" t="s">
        <v>82</v>
      </c>
      <c r="F355" s="149" t="s">
        <v>6521</v>
      </c>
      <c r="H355" s="148" t="s">
        <v>82</v>
      </c>
      <c r="I355" s="150"/>
      <c r="L355" s="146"/>
      <c r="M355" s="151"/>
      <c r="T355" s="152"/>
      <c r="AT355" s="148" t="s">
        <v>603</v>
      </c>
      <c r="AU355" s="148" t="s">
        <v>93</v>
      </c>
      <c r="AV355" s="12" t="s">
        <v>91</v>
      </c>
      <c r="AW355" s="12" t="s">
        <v>42</v>
      </c>
      <c r="AX355" s="12" t="s">
        <v>84</v>
      </c>
      <c r="AY355" s="148" t="s">
        <v>594</v>
      </c>
    </row>
    <row r="356" spans="2:65" s="13" customFormat="1" ht="10.199999999999999" x14ac:dyDescent="0.2">
      <c r="B356" s="153"/>
      <c r="D356" s="147" t="s">
        <v>603</v>
      </c>
      <c r="E356" s="154" t="s">
        <v>82</v>
      </c>
      <c r="F356" s="155" t="s">
        <v>6556</v>
      </c>
      <c r="H356" s="156">
        <v>1982.5</v>
      </c>
      <c r="I356" s="157"/>
      <c r="L356" s="153"/>
      <c r="M356" s="158"/>
      <c r="T356" s="159"/>
      <c r="AT356" s="154" t="s">
        <v>603</v>
      </c>
      <c r="AU356" s="154" t="s">
        <v>93</v>
      </c>
      <c r="AV356" s="13" t="s">
        <v>93</v>
      </c>
      <c r="AW356" s="13" t="s">
        <v>42</v>
      </c>
      <c r="AX356" s="13" t="s">
        <v>84</v>
      </c>
      <c r="AY356" s="154" t="s">
        <v>594</v>
      </c>
    </row>
    <row r="357" spans="2:65" s="13" customFormat="1" ht="10.199999999999999" x14ac:dyDescent="0.2">
      <c r="B357" s="153"/>
      <c r="D357" s="147" t="s">
        <v>603</v>
      </c>
      <c r="E357" s="154" t="s">
        <v>82</v>
      </c>
      <c r="F357" s="155" t="s">
        <v>6557</v>
      </c>
      <c r="H357" s="156">
        <v>-11.17</v>
      </c>
      <c r="I357" s="157"/>
      <c r="L357" s="153"/>
      <c r="M357" s="158"/>
      <c r="T357" s="159"/>
      <c r="AT357" s="154" t="s">
        <v>603</v>
      </c>
      <c r="AU357" s="154" t="s">
        <v>93</v>
      </c>
      <c r="AV357" s="13" t="s">
        <v>93</v>
      </c>
      <c r="AW357" s="13" t="s">
        <v>42</v>
      </c>
      <c r="AX357" s="13" t="s">
        <v>84</v>
      </c>
      <c r="AY357" s="154" t="s">
        <v>594</v>
      </c>
    </row>
    <row r="358" spans="2:65" s="14" customFormat="1" ht="10.199999999999999" x14ac:dyDescent="0.2">
      <c r="B358" s="168"/>
      <c r="D358" s="147" t="s">
        <v>603</v>
      </c>
      <c r="E358" s="169" t="s">
        <v>6347</v>
      </c>
      <c r="F358" s="170" t="s">
        <v>668</v>
      </c>
      <c r="H358" s="171">
        <v>1971.33</v>
      </c>
      <c r="I358" s="172"/>
      <c r="L358" s="168"/>
      <c r="M358" s="173"/>
      <c r="T358" s="174"/>
      <c r="AT358" s="169" t="s">
        <v>603</v>
      </c>
      <c r="AU358" s="169" t="s">
        <v>93</v>
      </c>
      <c r="AV358" s="14" t="s">
        <v>101</v>
      </c>
      <c r="AW358" s="14" t="s">
        <v>42</v>
      </c>
      <c r="AX358" s="14" t="s">
        <v>84</v>
      </c>
      <c r="AY358" s="169" t="s">
        <v>594</v>
      </c>
    </row>
    <row r="359" spans="2:65" s="13" customFormat="1" ht="10.199999999999999" x14ac:dyDescent="0.2">
      <c r="B359" s="153"/>
      <c r="D359" s="147" t="s">
        <v>603</v>
      </c>
      <c r="E359" s="154" t="s">
        <v>82</v>
      </c>
      <c r="F359" s="155" t="s">
        <v>6558</v>
      </c>
      <c r="H359" s="156">
        <v>5913.99</v>
      </c>
      <c r="I359" s="157"/>
      <c r="L359" s="153"/>
      <c r="M359" s="158"/>
      <c r="T359" s="159"/>
      <c r="AT359" s="154" t="s">
        <v>603</v>
      </c>
      <c r="AU359" s="154" t="s">
        <v>93</v>
      </c>
      <c r="AV359" s="13" t="s">
        <v>93</v>
      </c>
      <c r="AW359" s="13" t="s">
        <v>42</v>
      </c>
      <c r="AX359" s="13" t="s">
        <v>84</v>
      </c>
      <c r="AY359" s="154" t="s">
        <v>594</v>
      </c>
    </row>
    <row r="360" spans="2:65" s="14" customFormat="1" ht="10.199999999999999" x14ac:dyDescent="0.2">
      <c r="B360" s="168"/>
      <c r="D360" s="147" t="s">
        <v>603</v>
      </c>
      <c r="E360" s="169" t="s">
        <v>82</v>
      </c>
      <c r="F360" s="170" t="s">
        <v>668</v>
      </c>
      <c r="H360" s="171">
        <v>5913.99</v>
      </c>
      <c r="I360" s="172"/>
      <c r="L360" s="168"/>
      <c r="M360" s="173"/>
      <c r="T360" s="174"/>
      <c r="AT360" s="169" t="s">
        <v>603</v>
      </c>
      <c r="AU360" s="169" t="s">
        <v>93</v>
      </c>
      <c r="AV360" s="14" t="s">
        <v>101</v>
      </c>
      <c r="AW360" s="14" t="s">
        <v>42</v>
      </c>
      <c r="AX360" s="14" t="s">
        <v>84</v>
      </c>
      <c r="AY360" s="169" t="s">
        <v>594</v>
      </c>
    </row>
    <row r="361" spans="2:65" s="15" customFormat="1" ht="10.199999999999999" x14ac:dyDescent="0.2">
      <c r="B361" s="175"/>
      <c r="D361" s="147" t="s">
        <v>603</v>
      </c>
      <c r="E361" s="176" t="s">
        <v>82</v>
      </c>
      <c r="F361" s="177" t="s">
        <v>672</v>
      </c>
      <c r="H361" s="178">
        <v>7885.32</v>
      </c>
      <c r="I361" s="179"/>
      <c r="L361" s="175"/>
      <c r="M361" s="180"/>
      <c r="T361" s="181"/>
      <c r="AT361" s="176" t="s">
        <v>603</v>
      </c>
      <c r="AU361" s="176" t="s">
        <v>93</v>
      </c>
      <c r="AV361" s="15" t="s">
        <v>147</v>
      </c>
      <c r="AW361" s="15" t="s">
        <v>42</v>
      </c>
      <c r="AX361" s="15" t="s">
        <v>91</v>
      </c>
      <c r="AY361" s="176" t="s">
        <v>594</v>
      </c>
    </row>
    <row r="362" spans="2:65" s="1" customFormat="1" ht="16.5" customHeight="1" x14ac:dyDescent="0.2">
      <c r="B362" s="34"/>
      <c r="C362" s="183" t="s">
        <v>1075</v>
      </c>
      <c r="D362" s="183" t="s">
        <v>752</v>
      </c>
      <c r="E362" s="184" t="s">
        <v>6559</v>
      </c>
      <c r="F362" s="185" t="s">
        <v>6560</v>
      </c>
      <c r="G362" s="186" t="s">
        <v>618</v>
      </c>
      <c r="H362" s="187">
        <v>4139.7929999999997</v>
      </c>
      <c r="I362" s="188"/>
      <c r="J362" s="189">
        <f>ROUND(I362*H362,2)</f>
        <v>0</v>
      </c>
      <c r="K362" s="185" t="s">
        <v>651</v>
      </c>
      <c r="L362" s="190"/>
      <c r="M362" s="191" t="s">
        <v>82</v>
      </c>
      <c r="N362" s="192" t="s">
        <v>54</v>
      </c>
      <c r="P362" s="142">
        <f>O362*H362</f>
        <v>0</v>
      </c>
      <c r="Q362" s="142">
        <v>6.0000000000000001E-3</v>
      </c>
      <c r="R362" s="142">
        <f>Q362*H362</f>
        <v>24.838757999999999</v>
      </c>
      <c r="S362" s="142">
        <v>0</v>
      </c>
      <c r="T362" s="143">
        <f>S362*H362</f>
        <v>0</v>
      </c>
      <c r="AR362" s="144" t="s">
        <v>948</v>
      </c>
      <c r="AT362" s="144" t="s">
        <v>752</v>
      </c>
      <c r="AU362" s="144" t="s">
        <v>93</v>
      </c>
      <c r="AY362" s="18" t="s">
        <v>594</v>
      </c>
      <c r="BE362" s="145">
        <f>IF(N362="základní",J362,0)</f>
        <v>0</v>
      </c>
      <c r="BF362" s="145">
        <f>IF(N362="snížená",J362,0)</f>
        <v>0</v>
      </c>
      <c r="BG362" s="145">
        <f>IF(N362="zákl. přenesená",J362,0)</f>
        <v>0</v>
      </c>
      <c r="BH362" s="145">
        <f>IF(N362="sníž. přenesená",J362,0)</f>
        <v>0</v>
      </c>
      <c r="BI362" s="145">
        <f>IF(N362="nulová",J362,0)</f>
        <v>0</v>
      </c>
      <c r="BJ362" s="18" t="s">
        <v>91</v>
      </c>
      <c r="BK362" s="145">
        <f>ROUND(I362*H362,2)</f>
        <v>0</v>
      </c>
      <c r="BL362" s="18" t="s">
        <v>601</v>
      </c>
      <c r="BM362" s="144" t="s">
        <v>6561</v>
      </c>
    </row>
    <row r="363" spans="2:65" s="13" customFormat="1" ht="10.199999999999999" x14ac:dyDescent="0.2">
      <c r="B363" s="153"/>
      <c r="D363" s="147" t="s">
        <v>603</v>
      </c>
      <c r="E363" s="154" t="s">
        <v>82</v>
      </c>
      <c r="F363" s="155" t="s">
        <v>6562</v>
      </c>
      <c r="H363" s="156">
        <v>4139.7929999999997</v>
      </c>
      <c r="I363" s="157"/>
      <c r="L363" s="153"/>
      <c r="M363" s="158"/>
      <c r="T363" s="159"/>
      <c r="AT363" s="154" t="s">
        <v>603</v>
      </c>
      <c r="AU363" s="154" t="s">
        <v>93</v>
      </c>
      <c r="AV363" s="13" t="s">
        <v>93</v>
      </c>
      <c r="AW363" s="13" t="s">
        <v>42</v>
      </c>
      <c r="AX363" s="13" t="s">
        <v>84</v>
      </c>
      <c r="AY363" s="154" t="s">
        <v>594</v>
      </c>
    </row>
    <row r="364" spans="2:65" s="15" customFormat="1" ht="10.199999999999999" x14ac:dyDescent="0.2">
      <c r="B364" s="175"/>
      <c r="D364" s="147" t="s">
        <v>603</v>
      </c>
      <c r="E364" s="176" t="s">
        <v>82</v>
      </c>
      <c r="F364" s="177" t="s">
        <v>672</v>
      </c>
      <c r="H364" s="178">
        <v>4139.7929999999997</v>
      </c>
      <c r="I364" s="179"/>
      <c r="L364" s="175"/>
      <c r="M364" s="180"/>
      <c r="T364" s="181"/>
      <c r="AT364" s="176" t="s">
        <v>603</v>
      </c>
      <c r="AU364" s="176" t="s">
        <v>93</v>
      </c>
      <c r="AV364" s="15" t="s">
        <v>147</v>
      </c>
      <c r="AW364" s="15" t="s">
        <v>42</v>
      </c>
      <c r="AX364" s="15" t="s">
        <v>91</v>
      </c>
      <c r="AY364" s="176" t="s">
        <v>594</v>
      </c>
    </row>
    <row r="365" spans="2:65" s="1" customFormat="1" ht="16.5" customHeight="1" x14ac:dyDescent="0.2">
      <c r="B365" s="34"/>
      <c r="C365" s="183" t="s">
        <v>1083</v>
      </c>
      <c r="D365" s="183" t="s">
        <v>752</v>
      </c>
      <c r="E365" s="184" t="s">
        <v>6563</v>
      </c>
      <c r="F365" s="185" t="s">
        <v>6564</v>
      </c>
      <c r="G365" s="186" t="s">
        <v>618</v>
      </c>
      <c r="H365" s="187">
        <v>4139.7929999999997</v>
      </c>
      <c r="I365" s="188"/>
      <c r="J365" s="189">
        <f>ROUND(I365*H365,2)</f>
        <v>0</v>
      </c>
      <c r="K365" s="185" t="s">
        <v>651</v>
      </c>
      <c r="L365" s="190"/>
      <c r="M365" s="191" t="s">
        <v>82</v>
      </c>
      <c r="N365" s="192" t="s">
        <v>54</v>
      </c>
      <c r="P365" s="142">
        <f>O365*H365</f>
        <v>0</v>
      </c>
      <c r="Q365" s="142">
        <v>3.8600000000000001E-3</v>
      </c>
      <c r="R365" s="142">
        <f>Q365*H365</f>
        <v>15.979600979999999</v>
      </c>
      <c r="S365" s="142">
        <v>0</v>
      </c>
      <c r="T365" s="143">
        <f>S365*H365</f>
        <v>0</v>
      </c>
      <c r="AR365" s="144" t="s">
        <v>948</v>
      </c>
      <c r="AT365" s="144" t="s">
        <v>752</v>
      </c>
      <c r="AU365" s="144" t="s">
        <v>93</v>
      </c>
      <c r="AY365" s="18" t="s">
        <v>594</v>
      </c>
      <c r="BE365" s="145">
        <f>IF(N365="základní",J365,0)</f>
        <v>0</v>
      </c>
      <c r="BF365" s="145">
        <f>IF(N365="snížená",J365,0)</f>
        <v>0</v>
      </c>
      <c r="BG365" s="145">
        <f>IF(N365="zákl. přenesená",J365,0)</f>
        <v>0</v>
      </c>
      <c r="BH365" s="145">
        <f>IF(N365="sníž. přenesená",J365,0)</f>
        <v>0</v>
      </c>
      <c r="BI365" s="145">
        <f>IF(N365="nulová",J365,0)</f>
        <v>0</v>
      </c>
      <c r="BJ365" s="18" t="s">
        <v>91</v>
      </c>
      <c r="BK365" s="145">
        <f>ROUND(I365*H365,2)</f>
        <v>0</v>
      </c>
      <c r="BL365" s="18" t="s">
        <v>601</v>
      </c>
      <c r="BM365" s="144" t="s">
        <v>6565</v>
      </c>
    </row>
    <row r="366" spans="2:65" s="13" customFormat="1" ht="10.199999999999999" x14ac:dyDescent="0.2">
      <c r="B366" s="153"/>
      <c r="D366" s="147" t="s">
        <v>603</v>
      </c>
      <c r="E366" s="154" t="s">
        <v>82</v>
      </c>
      <c r="F366" s="155" t="s">
        <v>6562</v>
      </c>
      <c r="H366" s="156">
        <v>4139.7929999999997</v>
      </c>
      <c r="I366" s="157"/>
      <c r="L366" s="153"/>
      <c r="M366" s="158"/>
      <c r="T366" s="159"/>
      <c r="AT366" s="154" t="s">
        <v>603</v>
      </c>
      <c r="AU366" s="154" t="s">
        <v>93</v>
      </c>
      <c r="AV366" s="13" t="s">
        <v>93</v>
      </c>
      <c r="AW366" s="13" t="s">
        <v>42</v>
      </c>
      <c r="AX366" s="13" t="s">
        <v>84</v>
      </c>
      <c r="AY366" s="154" t="s">
        <v>594</v>
      </c>
    </row>
    <row r="367" spans="2:65" s="15" customFormat="1" ht="10.199999999999999" x14ac:dyDescent="0.2">
      <c r="B367" s="175"/>
      <c r="D367" s="147" t="s">
        <v>603</v>
      </c>
      <c r="E367" s="176" t="s">
        <v>82</v>
      </c>
      <c r="F367" s="177" t="s">
        <v>672</v>
      </c>
      <c r="H367" s="178">
        <v>4139.7929999999997</v>
      </c>
      <c r="I367" s="179"/>
      <c r="L367" s="175"/>
      <c r="M367" s="180"/>
      <c r="T367" s="181"/>
      <c r="AT367" s="176" t="s">
        <v>603</v>
      </c>
      <c r="AU367" s="176" t="s">
        <v>93</v>
      </c>
      <c r="AV367" s="15" t="s">
        <v>147</v>
      </c>
      <c r="AW367" s="15" t="s">
        <v>42</v>
      </c>
      <c r="AX367" s="15" t="s">
        <v>91</v>
      </c>
      <c r="AY367" s="176" t="s">
        <v>594</v>
      </c>
    </row>
    <row r="368" spans="2:65" s="1" customFormat="1" ht="16.5" customHeight="1" x14ac:dyDescent="0.2">
      <c r="B368" s="34"/>
      <c r="C368" s="133" t="s">
        <v>1089</v>
      </c>
      <c r="D368" s="133" t="s">
        <v>597</v>
      </c>
      <c r="E368" s="134" t="s">
        <v>6480</v>
      </c>
      <c r="F368" s="135" t="s">
        <v>6481</v>
      </c>
      <c r="G368" s="136" t="s">
        <v>618</v>
      </c>
      <c r="H368" s="137">
        <v>1971.33</v>
      </c>
      <c r="I368" s="138"/>
      <c r="J368" s="139">
        <f>ROUND(I368*H368,2)</f>
        <v>0</v>
      </c>
      <c r="K368" s="135" t="s">
        <v>651</v>
      </c>
      <c r="L368" s="34"/>
      <c r="M368" s="140" t="s">
        <v>82</v>
      </c>
      <c r="N368" s="141" t="s">
        <v>54</v>
      </c>
      <c r="P368" s="142">
        <f>O368*H368</f>
        <v>0</v>
      </c>
      <c r="Q368" s="142">
        <v>1.16E-3</v>
      </c>
      <c r="R368" s="142">
        <f>Q368*H368</f>
        <v>2.2867427999999999</v>
      </c>
      <c r="S368" s="142">
        <v>0</v>
      </c>
      <c r="T368" s="143">
        <f>S368*H368</f>
        <v>0</v>
      </c>
      <c r="AR368" s="144" t="s">
        <v>601</v>
      </c>
      <c r="AT368" s="144" t="s">
        <v>597</v>
      </c>
      <c r="AU368" s="144" t="s">
        <v>93</v>
      </c>
      <c r="AY368" s="18" t="s">
        <v>594</v>
      </c>
      <c r="BE368" s="145">
        <f>IF(N368="základní",J368,0)</f>
        <v>0</v>
      </c>
      <c r="BF368" s="145">
        <f>IF(N368="snížená",J368,0)</f>
        <v>0</v>
      </c>
      <c r="BG368" s="145">
        <f>IF(N368="zákl. přenesená",J368,0)</f>
        <v>0</v>
      </c>
      <c r="BH368" s="145">
        <f>IF(N368="sníž. přenesená",J368,0)</f>
        <v>0</v>
      </c>
      <c r="BI368" s="145">
        <f>IF(N368="nulová",J368,0)</f>
        <v>0</v>
      </c>
      <c r="BJ368" s="18" t="s">
        <v>91</v>
      </c>
      <c r="BK368" s="145">
        <f>ROUND(I368*H368,2)</f>
        <v>0</v>
      </c>
      <c r="BL368" s="18" t="s">
        <v>601</v>
      </c>
      <c r="BM368" s="144" t="s">
        <v>6566</v>
      </c>
    </row>
    <row r="369" spans="2:65" s="1" customFormat="1" ht="10.199999999999999" x14ac:dyDescent="0.2">
      <c r="B369" s="34"/>
      <c r="D369" s="164" t="s">
        <v>653</v>
      </c>
      <c r="F369" s="165" t="s">
        <v>6483</v>
      </c>
      <c r="I369" s="166"/>
      <c r="L369" s="34"/>
      <c r="M369" s="167"/>
      <c r="T369" s="55"/>
      <c r="AT369" s="18" t="s">
        <v>653</v>
      </c>
      <c r="AU369" s="18" t="s">
        <v>93</v>
      </c>
    </row>
    <row r="370" spans="2:65" s="13" customFormat="1" ht="10.199999999999999" x14ac:dyDescent="0.2">
      <c r="B370" s="153"/>
      <c r="D370" s="147" t="s">
        <v>603</v>
      </c>
      <c r="E370" s="154" t="s">
        <v>82</v>
      </c>
      <c r="F370" s="155" t="s">
        <v>6347</v>
      </c>
      <c r="H370" s="156">
        <v>1971.33</v>
      </c>
      <c r="I370" s="157"/>
      <c r="L370" s="153"/>
      <c r="M370" s="158"/>
      <c r="T370" s="159"/>
      <c r="AT370" s="154" t="s">
        <v>603</v>
      </c>
      <c r="AU370" s="154" t="s">
        <v>93</v>
      </c>
      <c r="AV370" s="13" t="s">
        <v>93</v>
      </c>
      <c r="AW370" s="13" t="s">
        <v>42</v>
      </c>
      <c r="AX370" s="13" t="s">
        <v>84</v>
      </c>
      <c r="AY370" s="154" t="s">
        <v>594</v>
      </c>
    </row>
    <row r="371" spans="2:65" s="15" customFormat="1" ht="10.199999999999999" x14ac:dyDescent="0.2">
      <c r="B371" s="175"/>
      <c r="D371" s="147" t="s">
        <v>603</v>
      </c>
      <c r="E371" s="176" t="s">
        <v>82</v>
      </c>
      <c r="F371" s="177" t="s">
        <v>672</v>
      </c>
      <c r="H371" s="178">
        <v>1971.33</v>
      </c>
      <c r="I371" s="179"/>
      <c r="L371" s="175"/>
      <c r="M371" s="180"/>
      <c r="T371" s="181"/>
      <c r="AT371" s="176" t="s">
        <v>603</v>
      </c>
      <c r="AU371" s="176" t="s">
        <v>93</v>
      </c>
      <c r="AV371" s="15" t="s">
        <v>147</v>
      </c>
      <c r="AW371" s="15" t="s">
        <v>42</v>
      </c>
      <c r="AX371" s="15" t="s">
        <v>91</v>
      </c>
      <c r="AY371" s="176" t="s">
        <v>594</v>
      </c>
    </row>
    <row r="372" spans="2:65" s="1" customFormat="1" ht="16.5" customHeight="1" x14ac:dyDescent="0.2">
      <c r="B372" s="34"/>
      <c r="C372" s="183" t="s">
        <v>1095</v>
      </c>
      <c r="D372" s="183" t="s">
        <v>752</v>
      </c>
      <c r="E372" s="184" t="s">
        <v>6567</v>
      </c>
      <c r="F372" s="185" t="s">
        <v>6568</v>
      </c>
      <c r="G372" s="186" t="s">
        <v>650</v>
      </c>
      <c r="H372" s="187">
        <v>310.48399999999998</v>
      </c>
      <c r="I372" s="188"/>
      <c r="J372" s="189">
        <f>ROUND(I372*H372,2)</f>
        <v>0</v>
      </c>
      <c r="K372" s="185" t="s">
        <v>651</v>
      </c>
      <c r="L372" s="190"/>
      <c r="M372" s="191" t="s">
        <v>82</v>
      </c>
      <c r="N372" s="192" t="s">
        <v>54</v>
      </c>
      <c r="P372" s="142">
        <f>O372*H372</f>
        <v>0</v>
      </c>
      <c r="Q372" s="142">
        <v>2.5000000000000001E-2</v>
      </c>
      <c r="R372" s="142">
        <f>Q372*H372</f>
        <v>7.7621000000000002</v>
      </c>
      <c r="S372" s="142">
        <v>0</v>
      </c>
      <c r="T372" s="143">
        <f>S372*H372</f>
        <v>0</v>
      </c>
      <c r="AR372" s="144" t="s">
        <v>948</v>
      </c>
      <c r="AT372" s="144" t="s">
        <v>752</v>
      </c>
      <c r="AU372" s="144" t="s">
        <v>93</v>
      </c>
      <c r="AY372" s="18" t="s">
        <v>594</v>
      </c>
      <c r="BE372" s="145">
        <f>IF(N372="základní",J372,0)</f>
        <v>0</v>
      </c>
      <c r="BF372" s="145">
        <f>IF(N372="snížená",J372,0)</f>
        <v>0</v>
      </c>
      <c r="BG372" s="145">
        <f>IF(N372="zákl. přenesená",J372,0)</f>
        <v>0</v>
      </c>
      <c r="BH372" s="145">
        <f>IF(N372="sníž. přenesená",J372,0)</f>
        <v>0</v>
      </c>
      <c r="BI372" s="145">
        <f>IF(N372="nulová",J372,0)</f>
        <v>0</v>
      </c>
      <c r="BJ372" s="18" t="s">
        <v>91</v>
      </c>
      <c r="BK372" s="145">
        <f>ROUND(I372*H372,2)</f>
        <v>0</v>
      </c>
      <c r="BL372" s="18" t="s">
        <v>601</v>
      </c>
      <c r="BM372" s="144" t="s">
        <v>6569</v>
      </c>
    </row>
    <row r="373" spans="2:65" s="13" customFormat="1" ht="10.199999999999999" x14ac:dyDescent="0.2">
      <c r="B373" s="153"/>
      <c r="D373" s="147" t="s">
        <v>603</v>
      </c>
      <c r="E373" s="154" t="s">
        <v>82</v>
      </c>
      <c r="F373" s="155" t="s">
        <v>6570</v>
      </c>
      <c r="H373" s="156">
        <v>310.48399999999998</v>
      </c>
      <c r="I373" s="157"/>
      <c r="L373" s="153"/>
      <c r="M373" s="158"/>
      <c r="T373" s="159"/>
      <c r="AT373" s="154" t="s">
        <v>603</v>
      </c>
      <c r="AU373" s="154" t="s">
        <v>93</v>
      </c>
      <c r="AV373" s="13" t="s">
        <v>93</v>
      </c>
      <c r="AW373" s="13" t="s">
        <v>42</v>
      </c>
      <c r="AX373" s="13" t="s">
        <v>84</v>
      </c>
      <c r="AY373" s="154" t="s">
        <v>594</v>
      </c>
    </row>
    <row r="374" spans="2:65" s="15" customFormat="1" ht="10.199999999999999" x14ac:dyDescent="0.2">
      <c r="B374" s="175"/>
      <c r="D374" s="147" t="s">
        <v>603</v>
      </c>
      <c r="E374" s="176" t="s">
        <v>82</v>
      </c>
      <c r="F374" s="177" t="s">
        <v>672</v>
      </c>
      <c r="H374" s="178">
        <v>310.48399999999998</v>
      </c>
      <c r="I374" s="179"/>
      <c r="L374" s="175"/>
      <c r="M374" s="180"/>
      <c r="T374" s="181"/>
      <c r="AT374" s="176" t="s">
        <v>603</v>
      </c>
      <c r="AU374" s="176" t="s">
        <v>93</v>
      </c>
      <c r="AV374" s="15" t="s">
        <v>147</v>
      </c>
      <c r="AW374" s="15" t="s">
        <v>42</v>
      </c>
      <c r="AX374" s="15" t="s">
        <v>91</v>
      </c>
      <c r="AY374" s="176" t="s">
        <v>594</v>
      </c>
    </row>
    <row r="375" spans="2:65" s="1" customFormat="1" ht="24.15" customHeight="1" x14ac:dyDescent="0.2">
      <c r="B375" s="34"/>
      <c r="C375" s="133" t="s">
        <v>1099</v>
      </c>
      <c r="D375" s="133" t="s">
        <v>597</v>
      </c>
      <c r="E375" s="134" t="s">
        <v>6488</v>
      </c>
      <c r="F375" s="135" t="s">
        <v>6489</v>
      </c>
      <c r="G375" s="136" t="s">
        <v>944</v>
      </c>
      <c r="H375" s="137">
        <v>187</v>
      </c>
      <c r="I375" s="138"/>
      <c r="J375" s="139">
        <f>ROUND(I375*H375,2)</f>
        <v>0</v>
      </c>
      <c r="K375" s="135" t="s">
        <v>651</v>
      </c>
      <c r="L375" s="34"/>
      <c r="M375" s="140" t="s">
        <v>82</v>
      </c>
      <c r="N375" s="141" t="s">
        <v>54</v>
      </c>
      <c r="P375" s="142">
        <f>O375*H375</f>
        <v>0</v>
      </c>
      <c r="Q375" s="142">
        <v>2.4000000000000001E-4</v>
      </c>
      <c r="R375" s="142">
        <f>Q375*H375</f>
        <v>4.4880000000000003E-2</v>
      </c>
      <c r="S375" s="142">
        <v>0</v>
      </c>
      <c r="T375" s="143">
        <f>S375*H375</f>
        <v>0</v>
      </c>
      <c r="AR375" s="144" t="s">
        <v>601</v>
      </c>
      <c r="AT375" s="144" t="s">
        <v>597</v>
      </c>
      <c r="AU375" s="144" t="s">
        <v>93</v>
      </c>
      <c r="AY375" s="18" t="s">
        <v>594</v>
      </c>
      <c r="BE375" s="145">
        <f>IF(N375="základní",J375,0)</f>
        <v>0</v>
      </c>
      <c r="BF375" s="145">
        <f>IF(N375="snížená",J375,0)</f>
        <v>0</v>
      </c>
      <c r="BG375" s="145">
        <f>IF(N375="zákl. přenesená",J375,0)</f>
        <v>0</v>
      </c>
      <c r="BH375" s="145">
        <f>IF(N375="sníž. přenesená",J375,0)</f>
        <v>0</v>
      </c>
      <c r="BI375" s="145">
        <f>IF(N375="nulová",J375,0)</f>
        <v>0</v>
      </c>
      <c r="BJ375" s="18" t="s">
        <v>91</v>
      </c>
      <c r="BK375" s="145">
        <f>ROUND(I375*H375,2)</f>
        <v>0</v>
      </c>
      <c r="BL375" s="18" t="s">
        <v>601</v>
      </c>
      <c r="BM375" s="144" t="s">
        <v>6571</v>
      </c>
    </row>
    <row r="376" spans="2:65" s="1" customFormat="1" ht="10.199999999999999" x14ac:dyDescent="0.2">
      <c r="B376" s="34"/>
      <c r="D376" s="164" t="s">
        <v>653</v>
      </c>
      <c r="F376" s="165" t="s">
        <v>6491</v>
      </c>
      <c r="I376" s="166"/>
      <c r="L376" s="34"/>
      <c r="M376" s="167"/>
      <c r="T376" s="55"/>
      <c r="AT376" s="18" t="s">
        <v>653</v>
      </c>
      <c r="AU376" s="18" t="s">
        <v>93</v>
      </c>
    </row>
    <row r="377" spans="2:65" s="13" customFormat="1" ht="10.199999999999999" x14ac:dyDescent="0.2">
      <c r="B377" s="153"/>
      <c r="D377" s="147" t="s">
        <v>603</v>
      </c>
      <c r="E377" s="154" t="s">
        <v>82</v>
      </c>
      <c r="F377" s="155" t="s">
        <v>6572</v>
      </c>
      <c r="H377" s="156">
        <v>187</v>
      </c>
      <c r="I377" s="157"/>
      <c r="L377" s="153"/>
      <c r="M377" s="158"/>
      <c r="T377" s="159"/>
      <c r="AT377" s="154" t="s">
        <v>603</v>
      </c>
      <c r="AU377" s="154" t="s">
        <v>93</v>
      </c>
      <c r="AV377" s="13" t="s">
        <v>93</v>
      </c>
      <c r="AW377" s="13" t="s">
        <v>42</v>
      </c>
      <c r="AX377" s="13" t="s">
        <v>84</v>
      </c>
      <c r="AY377" s="154" t="s">
        <v>594</v>
      </c>
    </row>
    <row r="378" spans="2:65" s="15" customFormat="1" ht="10.199999999999999" x14ac:dyDescent="0.2">
      <c r="B378" s="175"/>
      <c r="D378" s="147" t="s">
        <v>603</v>
      </c>
      <c r="E378" s="176" t="s">
        <v>82</v>
      </c>
      <c r="F378" s="177" t="s">
        <v>672</v>
      </c>
      <c r="H378" s="178">
        <v>187</v>
      </c>
      <c r="I378" s="179"/>
      <c r="L378" s="175"/>
      <c r="M378" s="180"/>
      <c r="T378" s="181"/>
      <c r="AT378" s="176" t="s">
        <v>603</v>
      </c>
      <c r="AU378" s="176" t="s">
        <v>93</v>
      </c>
      <c r="AV378" s="15" t="s">
        <v>147</v>
      </c>
      <c r="AW378" s="15" t="s">
        <v>42</v>
      </c>
      <c r="AX378" s="15" t="s">
        <v>91</v>
      </c>
      <c r="AY378" s="176" t="s">
        <v>594</v>
      </c>
    </row>
    <row r="379" spans="2:65" s="1" customFormat="1" ht="16.5" customHeight="1" x14ac:dyDescent="0.2">
      <c r="B379" s="34"/>
      <c r="C379" s="183" t="s">
        <v>1105</v>
      </c>
      <c r="D379" s="183" t="s">
        <v>752</v>
      </c>
      <c r="E379" s="184" t="s">
        <v>6573</v>
      </c>
      <c r="F379" s="185" t="s">
        <v>6574</v>
      </c>
      <c r="G379" s="186" t="s">
        <v>650</v>
      </c>
      <c r="H379" s="187">
        <v>13.313000000000001</v>
      </c>
      <c r="I379" s="188"/>
      <c r="J379" s="189">
        <f>ROUND(I379*H379,2)</f>
        <v>0</v>
      </c>
      <c r="K379" s="185" t="s">
        <v>651</v>
      </c>
      <c r="L379" s="190"/>
      <c r="M379" s="191" t="s">
        <v>82</v>
      </c>
      <c r="N379" s="192" t="s">
        <v>54</v>
      </c>
      <c r="P379" s="142">
        <f>O379*H379</f>
        <v>0</v>
      </c>
      <c r="Q379" s="142">
        <v>2.6249999999999999E-2</v>
      </c>
      <c r="R379" s="142">
        <f>Q379*H379</f>
        <v>0.34946624999999998</v>
      </c>
      <c r="S379" s="142">
        <v>0</v>
      </c>
      <c r="T379" s="143">
        <f>S379*H379</f>
        <v>0</v>
      </c>
      <c r="AR379" s="144" t="s">
        <v>948</v>
      </c>
      <c r="AT379" s="144" t="s">
        <v>752</v>
      </c>
      <c r="AU379" s="144" t="s">
        <v>93</v>
      </c>
      <c r="AY379" s="18" t="s">
        <v>594</v>
      </c>
      <c r="BE379" s="145">
        <f>IF(N379="základní",J379,0)</f>
        <v>0</v>
      </c>
      <c r="BF379" s="145">
        <f>IF(N379="snížená",J379,0)</f>
        <v>0</v>
      </c>
      <c r="BG379" s="145">
        <f>IF(N379="zákl. přenesená",J379,0)</f>
        <v>0</v>
      </c>
      <c r="BH379" s="145">
        <f>IF(N379="sníž. přenesená",J379,0)</f>
        <v>0</v>
      </c>
      <c r="BI379" s="145">
        <f>IF(N379="nulová",J379,0)</f>
        <v>0</v>
      </c>
      <c r="BJ379" s="18" t="s">
        <v>91</v>
      </c>
      <c r="BK379" s="145">
        <f>ROUND(I379*H379,2)</f>
        <v>0</v>
      </c>
      <c r="BL379" s="18" t="s">
        <v>601</v>
      </c>
      <c r="BM379" s="144" t="s">
        <v>6575</v>
      </c>
    </row>
    <row r="380" spans="2:65" s="13" customFormat="1" ht="10.199999999999999" x14ac:dyDescent="0.2">
      <c r="B380" s="153"/>
      <c r="D380" s="147" t="s">
        <v>603</v>
      </c>
      <c r="E380" s="154" t="s">
        <v>82</v>
      </c>
      <c r="F380" s="155" t="s">
        <v>6576</v>
      </c>
      <c r="H380" s="156">
        <v>13.313000000000001</v>
      </c>
      <c r="I380" s="157"/>
      <c r="L380" s="153"/>
      <c r="M380" s="158"/>
      <c r="T380" s="159"/>
      <c r="AT380" s="154" t="s">
        <v>603</v>
      </c>
      <c r="AU380" s="154" t="s">
        <v>93</v>
      </c>
      <c r="AV380" s="13" t="s">
        <v>93</v>
      </c>
      <c r="AW380" s="13" t="s">
        <v>42</v>
      </c>
      <c r="AX380" s="13" t="s">
        <v>84</v>
      </c>
      <c r="AY380" s="154" t="s">
        <v>594</v>
      </c>
    </row>
    <row r="381" spans="2:65" s="15" customFormat="1" ht="10.199999999999999" x14ac:dyDescent="0.2">
      <c r="B381" s="175"/>
      <c r="D381" s="147" t="s">
        <v>603</v>
      </c>
      <c r="E381" s="176" t="s">
        <v>82</v>
      </c>
      <c r="F381" s="177" t="s">
        <v>672</v>
      </c>
      <c r="H381" s="178">
        <v>13.313000000000001</v>
      </c>
      <c r="I381" s="179"/>
      <c r="L381" s="175"/>
      <c r="M381" s="180"/>
      <c r="T381" s="181"/>
      <c r="AT381" s="176" t="s">
        <v>603</v>
      </c>
      <c r="AU381" s="176" t="s">
        <v>93</v>
      </c>
      <c r="AV381" s="15" t="s">
        <v>147</v>
      </c>
      <c r="AW381" s="15" t="s">
        <v>42</v>
      </c>
      <c r="AX381" s="15" t="s">
        <v>91</v>
      </c>
      <c r="AY381" s="176" t="s">
        <v>594</v>
      </c>
    </row>
    <row r="382" spans="2:65" s="1" customFormat="1" ht="16.5" customHeight="1" x14ac:dyDescent="0.2">
      <c r="B382" s="34"/>
      <c r="C382" s="133" t="s">
        <v>1111</v>
      </c>
      <c r="D382" s="133" t="s">
        <v>597</v>
      </c>
      <c r="E382" s="134" t="s">
        <v>6496</v>
      </c>
      <c r="F382" s="135" t="s">
        <v>6497</v>
      </c>
      <c r="G382" s="136" t="s">
        <v>600</v>
      </c>
      <c r="H382" s="137">
        <v>10</v>
      </c>
      <c r="I382" s="138"/>
      <c r="J382" s="139">
        <f>ROUND(I382*H382,2)</f>
        <v>0</v>
      </c>
      <c r="K382" s="135" t="s">
        <v>651</v>
      </c>
      <c r="L382" s="34"/>
      <c r="M382" s="140" t="s">
        <v>82</v>
      </c>
      <c r="N382" s="141" t="s">
        <v>54</v>
      </c>
      <c r="P382" s="142">
        <f>O382*H382</f>
        <v>0</v>
      </c>
      <c r="Q382" s="142">
        <v>2.96E-3</v>
      </c>
      <c r="R382" s="142">
        <f>Q382*H382</f>
        <v>2.9600000000000001E-2</v>
      </c>
      <c r="S382" s="142">
        <v>0</v>
      </c>
      <c r="T382" s="143">
        <f>S382*H382</f>
        <v>0</v>
      </c>
      <c r="AR382" s="144" t="s">
        <v>601</v>
      </c>
      <c r="AT382" s="144" t="s">
        <v>597</v>
      </c>
      <c r="AU382" s="144" t="s">
        <v>93</v>
      </c>
      <c r="AY382" s="18" t="s">
        <v>594</v>
      </c>
      <c r="BE382" s="145">
        <f>IF(N382="základní",J382,0)</f>
        <v>0</v>
      </c>
      <c r="BF382" s="145">
        <f>IF(N382="snížená",J382,0)</f>
        <v>0</v>
      </c>
      <c r="BG382" s="145">
        <f>IF(N382="zákl. přenesená",J382,0)</f>
        <v>0</v>
      </c>
      <c r="BH382" s="145">
        <f>IF(N382="sníž. přenesená",J382,0)</f>
        <v>0</v>
      </c>
      <c r="BI382" s="145">
        <f>IF(N382="nulová",J382,0)</f>
        <v>0</v>
      </c>
      <c r="BJ382" s="18" t="s">
        <v>91</v>
      </c>
      <c r="BK382" s="145">
        <f>ROUND(I382*H382,2)</f>
        <v>0</v>
      </c>
      <c r="BL382" s="18" t="s">
        <v>601</v>
      </c>
      <c r="BM382" s="144" t="s">
        <v>6577</v>
      </c>
    </row>
    <row r="383" spans="2:65" s="1" customFormat="1" ht="10.199999999999999" x14ac:dyDescent="0.2">
      <c r="B383" s="34"/>
      <c r="D383" s="164" t="s">
        <v>653</v>
      </c>
      <c r="F383" s="165" t="s">
        <v>6499</v>
      </c>
      <c r="I383" s="166"/>
      <c r="L383" s="34"/>
      <c r="M383" s="167"/>
      <c r="T383" s="55"/>
      <c r="AT383" s="18" t="s">
        <v>653</v>
      </c>
      <c r="AU383" s="18" t="s">
        <v>93</v>
      </c>
    </row>
    <row r="384" spans="2:65" s="12" customFormat="1" ht="10.199999999999999" x14ac:dyDescent="0.2">
      <c r="B384" s="146"/>
      <c r="D384" s="147" t="s">
        <v>603</v>
      </c>
      <c r="E384" s="148" t="s">
        <v>82</v>
      </c>
      <c r="F384" s="149" t="s">
        <v>6404</v>
      </c>
      <c r="H384" s="148" t="s">
        <v>82</v>
      </c>
      <c r="I384" s="150"/>
      <c r="L384" s="146"/>
      <c r="M384" s="151"/>
      <c r="T384" s="152"/>
      <c r="AT384" s="148" t="s">
        <v>603</v>
      </c>
      <c r="AU384" s="148" t="s">
        <v>93</v>
      </c>
      <c r="AV384" s="12" t="s">
        <v>91</v>
      </c>
      <c r="AW384" s="12" t="s">
        <v>42</v>
      </c>
      <c r="AX384" s="12" t="s">
        <v>84</v>
      </c>
      <c r="AY384" s="148" t="s">
        <v>594</v>
      </c>
    </row>
    <row r="385" spans="2:65" s="12" customFormat="1" ht="10.199999999999999" x14ac:dyDescent="0.2">
      <c r="B385" s="146"/>
      <c r="D385" s="147" t="s">
        <v>603</v>
      </c>
      <c r="E385" s="148" t="s">
        <v>82</v>
      </c>
      <c r="F385" s="149" t="s">
        <v>6405</v>
      </c>
      <c r="H385" s="148" t="s">
        <v>82</v>
      </c>
      <c r="I385" s="150"/>
      <c r="L385" s="146"/>
      <c r="M385" s="151"/>
      <c r="T385" s="152"/>
      <c r="AT385" s="148" t="s">
        <v>603</v>
      </c>
      <c r="AU385" s="148" t="s">
        <v>93</v>
      </c>
      <c r="AV385" s="12" t="s">
        <v>91</v>
      </c>
      <c r="AW385" s="12" t="s">
        <v>42</v>
      </c>
      <c r="AX385" s="12" t="s">
        <v>84</v>
      </c>
      <c r="AY385" s="148" t="s">
        <v>594</v>
      </c>
    </row>
    <row r="386" spans="2:65" s="12" customFormat="1" ht="10.199999999999999" x14ac:dyDescent="0.2">
      <c r="B386" s="146"/>
      <c r="D386" s="147" t="s">
        <v>603</v>
      </c>
      <c r="E386" s="148" t="s">
        <v>82</v>
      </c>
      <c r="F386" s="149" t="s">
        <v>6550</v>
      </c>
      <c r="H386" s="148" t="s">
        <v>82</v>
      </c>
      <c r="I386" s="150"/>
      <c r="L386" s="146"/>
      <c r="M386" s="151"/>
      <c r="T386" s="152"/>
      <c r="AT386" s="148" t="s">
        <v>603</v>
      </c>
      <c r="AU386" s="148" t="s">
        <v>93</v>
      </c>
      <c r="AV386" s="12" t="s">
        <v>91</v>
      </c>
      <c r="AW386" s="12" t="s">
        <v>42</v>
      </c>
      <c r="AX386" s="12" t="s">
        <v>84</v>
      </c>
      <c r="AY386" s="148" t="s">
        <v>594</v>
      </c>
    </row>
    <row r="387" spans="2:65" s="13" customFormat="1" ht="10.199999999999999" x14ac:dyDescent="0.2">
      <c r="B387" s="153"/>
      <c r="D387" s="147" t="s">
        <v>603</v>
      </c>
      <c r="E387" s="154" t="s">
        <v>82</v>
      </c>
      <c r="F387" s="155" t="s">
        <v>6578</v>
      </c>
      <c r="H387" s="156">
        <v>10</v>
      </c>
      <c r="I387" s="157"/>
      <c r="L387" s="153"/>
      <c r="M387" s="158"/>
      <c r="T387" s="159"/>
      <c r="AT387" s="154" t="s">
        <v>603</v>
      </c>
      <c r="AU387" s="154" t="s">
        <v>93</v>
      </c>
      <c r="AV387" s="13" t="s">
        <v>93</v>
      </c>
      <c r="AW387" s="13" t="s">
        <v>42</v>
      </c>
      <c r="AX387" s="13" t="s">
        <v>84</v>
      </c>
      <c r="AY387" s="154" t="s">
        <v>594</v>
      </c>
    </row>
    <row r="388" spans="2:65" s="15" customFormat="1" ht="10.199999999999999" x14ac:dyDescent="0.2">
      <c r="B388" s="175"/>
      <c r="D388" s="147" t="s">
        <v>603</v>
      </c>
      <c r="E388" s="176" t="s">
        <v>82</v>
      </c>
      <c r="F388" s="177" t="s">
        <v>672</v>
      </c>
      <c r="H388" s="178">
        <v>10</v>
      </c>
      <c r="I388" s="179"/>
      <c r="L388" s="175"/>
      <c r="M388" s="180"/>
      <c r="T388" s="181"/>
      <c r="AT388" s="176" t="s">
        <v>603</v>
      </c>
      <c r="AU388" s="176" t="s">
        <v>93</v>
      </c>
      <c r="AV388" s="15" t="s">
        <v>147</v>
      </c>
      <c r="AW388" s="15" t="s">
        <v>42</v>
      </c>
      <c r="AX388" s="15" t="s">
        <v>91</v>
      </c>
      <c r="AY388" s="176" t="s">
        <v>594</v>
      </c>
    </row>
    <row r="389" spans="2:65" s="1" customFormat="1" ht="16.5" customHeight="1" x14ac:dyDescent="0.2">
      <c r="B389" s="34"/>
      <c r="C389" s="183" t="s">
        <v>1119</v>
      </c>
      <c r="D389" s="183" t="s">
        <v>752</v>
      </c>
      <c r="E389" s="184" t="s">
        <v>6500</v>
      </c>
      <c r="F389" s="185" t="s">
        <v>6501</v>
      </c>
      <c r="G389" s="186" t="s">
        <v>600</v>
      </c>
      <c r="H389" s="187">
        <v>10</v>
      </c>
      <c r="I389" s="188"/>
      <c r="J389" s="189">
        <f>ROUND(I389*H389,2)</f>
        <v>0</v>
      </c>
      <c r="K389" s="185" t="s">
        <v>651</v>
      </c>
      <c r="L389" s="190"/>
      <c r="M389" s="191" t="s">
        <v>82</v>
      </c>
      <c r="N389" s="192" t="s">
        <v>54</v>
      </c>
      <c r="P389" s="142">
        <f>O389*H389</f>
        <v>0</v>
      </c>
      <c r="Q389" s="142">
        <v>2.9999999999999997E-4</v>
      </c>
      <c r="R389" s="142">
        <f>Q389*H389</f>
        <v>2.9999999999999996E-3</v>
      </c>
      <c r="S389" s="142">
        <v>0</v>
      </c>
      <c r="T389" s="143">
        <f>S389*H389</f>
        <v>0</v>
      </c>
      <c r="AR389" s="144" t="s">
        <v>948</v>
      </c>
      <c r="AT389" s="144" t="s">
        <v>752</v>
      </c>
      <c r="AU389" s="144" t="s">
        <v>93</v>
      </c>
      <c r="AY389" s="18" t="s">
        <v>594</v>
      </c>
      <c r="BE389" s="145">
        <f>IF(N389="základní",J389,0)</f>
        <v>0</v>
      </c>
      <c r="BF389" s="145">
        <f>IF(N389="snížená",J389,0)</f>
        <v>0</v>
      </c>
      <c r="BG389" s="145">
        <f>IF(N389="zákl. přenesená",J389,0)</f>
        <v>0</v>
      </c>
      <c r="BH389" s="145">
        <f>IF(N389="sníž. přenesená",J389,0)</f>
        <v>0</v>
      </c>
      <c r="BI389" s="145">
        <f>IF(N389="nulová",J389,0)</f>
        <v>0</v>
      </c>
      <c r="BJ389" s="18" t="s">
        <v>91</v>
      </c>
      <c r="BK389" s="145">
        <f>ROUND(I389*H389,2)</f>
        <v>0</v>
      </c>
      <c r="BL389" s="18" t="s">
        <v>601</v>
      </c>
      <c r="BM389" s="144" t="s">
        <v>6579</v>
      </c>
    </row>
    <row r="390" spans="2:65" s="1" customFormat="1" ht="16.5" customHeight="1" x14ac:dyDescent="0.2">
      <c r="B390" s="34"/>
      <c r="C390" s="133" t="s">
        <v>1128</v>
      </c>
      <c r="D390" s="133" t="s">
        <v>597</v>
      </c>
      <c r="E390" s="134" t="s">
        <v>6503</v>
      </c>
      <c r="F390" s="135" t="s">
        <v>6504</v>
      </c>
      <c r="G390" s="136" t="s">
        <v>600</v>
      </c>
      <c r="H390" s="137">
        <v>10</v>
      </c>
      <c r="I390" s="138"/>
      <c r="J390" s="139">
        <f>ROUND(I390*H390,2)</f>
        <v>0</v>
      </c>
      <c r="K390" s="135" t="s">
        <v>82</v>
      </c>
      <c r="L390" s="34"/>
      <c r="M390" s="140" t="s">
        <v>82</v>
      </c>
      <c r="N390" s="141" t="s">
        <v>54</v>
      </c>
      <c r="P390" s="142">
        <f>O390*H390</f>
        <v>0</v>
      </c>
      <c r="Q390" s="142">
        <v>0</v>
      </c>
      <c r="R390" s="142">
        <f>Q390*H390</f>
        <v>0</v>
      </c>
      <c r="S390" s="142">
        <v>0</v>
      </c>
      <c r="T390" s="143">
        <f>S390*H390</f>
        <v>0</v>
      </c>
      <c r="AR390" s="144" t="s">
        <v>601</v>
      </c>
      <c r="AT390" s="144" t="s">
        <v>597</v>
      </c>
      <c r="AU390" s="144" t="s">
        <v>93</v>
      </c>
      <c r="AY390" s="18" t="s">
        <v>594</v>
      </c>
      <c r="BE390" s="145">
        <f>IF(N390="základní",J390,0)</f>
        <v>0</v>
      </c>
      <c r="BF390" s="145">
        <f>IF(N390="snížená",J390,0)</f>
        <v>0</v>
      </c>
      <c r="BG390" s="145">
        <f>IF(N390="zákl. přenesená",J390,0)</f>
        <v>0</v>
      </c>
      <c r="BH390" s="145">
        <f>IF(N390="sníž. přenesená",J390,0)</f>
        <v>0</v>
      </c>
      <c r="BI390" s="145">
        <f>IF(N390="nulová",J390,0)</f>
        <v>0</v>
      </c>
      <c r="BJ390" s="18" t="s">
        <v>91</v>
      </c>
      <c r="BK390" s="145">
        <f>ROUND(I390*H390,2)</f>
        <v>0</v>
      </c>
      <c r="BL390" s="18" t="s">
        <v>601</v>
      </c>
      <c r="BM390" s="144" t="s">
        <v>6580</v>
      </c>
    </row>
    <row r="391" spans="2:65" s="1" customFormat="1" ht="24.15" customHeight="1" x14ac:dyDescent="0.2">
      <c r="B391" s="34"/>
      <c r="C391" s="133" t="s">
        <v>1138</v>
      </c>
      <c r="D391" s="133" t="s">
        <v>597</v>
      </c>
      <c r="E391" s="134" t="s">
        <v>6506</v>
      </c>
      <c r="F391" s="135" t="s">
        <v>6507</v>
      </c>
      <c r="G391" s="136" t="s">
        <v>618</v>
      </c>
      <c r="H391" s="137">
        <v>174.57</v>
      </c>
      <c r="I391" s="138"/>
      <c r="J391" s="139">
        <f>ROUND(I391*H391,2)</f>
        <v>0</v>
      </c>
      <c r="K391" s="135" t="s">
        <v>82</v>
      </c>
      <c r="L391" s="34"/>
      <c r="M391" s="140" t="s">
        <v>82</v>
      </c>
      <c r="N391" s="141" t="s">
        <v>54</v>
      </c>
      <c r="P391" s="142">
        <f>O391*H391</f>
        <v>0</v>
      </c>
      <c r="Q391" s="142">
        <v>1.396E-2</v>
      </c>
      <c r="R391" s="142">
        <f>Q391*H391</f>
        <v>2.4369972</v>
      </c>
      <c r="S391" s="142">
        <v>0</v>
      </c>
      <c r="T391" s="143">
        <f>S391*H391</f>
        <v>0</v>
      </c>
      <c r="AR391" s="144" t="s">
        <v>601</v>
      </c>
      <c r="AT391" s="144" t="s">
        <v>597</v>
      </c>
      <c r="AU391" s="144" t="s">
        <v>93</v>
      </c>
      <c r="AY391" s="18" t="s">
        <v>594</v>
      </c>
      <c r="BE391" s="145">
        <f>IF(N391="základní",J391,0)</f>
        <v>0</v>
      </c>
      <c r="BF391" s="145">
        <f>IF(N391="snížená",J391,0)</f>
        <v>0</v>
      </c>
      <c r="BG391" s="145">
        <f>IF(N391="zákl. přenesená",J391,0)</f>
        <v>0</v>
      </c>
      <c r="BH391" s="145">
        <f>IF(N391="sníž. přenesená",J391,0)</f>
        <v>0</v>
      </c>
      <c r="BI391" s="145">
        <f>IF(N391="nulová",J391,0)</f>
        <v>0</v>
      </c>
      <c r="BJ391" s="18" t="s">
        <v>91</v>
      </c>
      <c r="BK391" s="145">
        <f>ROUND(I391*H391,2)</f>
        <v>0</v>
      </c>
      <c r="BL391" s="18" t="s">
        <v>601</v>
      </c>
      <c r="BM391" s="144" t="s">
        <v>6581</v>
      </c>
    </row>
    <row r="392" spans="2:65" s="12" customFormat="1" ht="10.199999999999999" x14ac:dyDescent="0.2">
      <c r="B392" s="146"/>
      <c r="D392" s="147" t="s">
        <v>603</v>
      </c>
      <c r="E392" s="148" t="s">
        <v>82</v>
      </c>
      <c r="F392" s="149" t="s">
        <v>6404</v>
      </c>
      <c r="H392" s="148" t="s">
        <v>82</v>
      </c>
      <c r="I392" s="150"/>
      <c r="L392" s="146"/>
      <c r="M392" s="151"/>
      <c r="T392" s="152"/>
      <c r="AT392" s="148" t="s">
        <v>603</v>
      </c>
      <c r="AU392" s="148" t="s">
        <v>93</v>
      </c>
      <c r="AV392" s="12" t="s">
        <v>91</v>
      </c>
      <c r="AW392" s="12" t="s">
        <v>42</v>
      </c>
      <c r="AX392" s="12" t="s">
        <v>84</v>
      </c>
      <c r="AY392" s="148" t="s">
        <v>594</v>
      </c>
    </row>
    <row r="393" spans="2:65" s="12" customFormat="1" ht="10.199999999999999" x14ac:dyDescent="0.2">
      <c r="B393" s="146"/>
      <c r="D393" s="147" t="s">
        <v>603</v>
      </c>
      <c r="E393" s="148" t="s">
        <v>82</v>
      </c>
      <c r="F393" s="149" t="s">
        <v>6405</v>
      </c>
      <c r="H393" s="148" t="s">
        <v>82</v>
      </c>
      <c r="I393" s="150"/>
      <c r="L393" s="146"/>
      <c r="M393" s="151"/>
      <c r="T393" s="152"/>
      <c r="AT393" s="148" t="s">
        <v>603</v>
      </c>
      <c r="AU393" s="148" t="s">
        <v>93</v>
      </c>
      <c r="AV393" s="12" t="s">
        <v>91</v>
      </c>
      <c r="AW393" s="12" t="s">
        <v>42</v>
      </c>
      <c r="AX393" s="12" t="s">
        <v>84</v>
      </c>
      <c r="AY393" s="148" t="s">
        <v>594</v>
      </c>
    </row>
    <row r="394" spans="2:65" s="12" customFormat="1" ht="10.199999999999999" x14ac:dyDescent="0.2">
      <c r="B394" s="146"/>
      <c r="D394" s="147" t="s">
        <v>603</v>
      </c>
      <c r="E394" s="148" t="s">
        <v>82</v>
      </c>
      <c r="F394" s="149" t="s">
        <v>6550</v>
      </c>
      <c r="H394" s="148" t="s">
        <v>82</v>
      </c>
      <c r="I394" s="150"/>
      <c r="L394" s="146"/>
      <c r="M394" s="151"/>
      <c r="T394" s="152"/>
      <c r="AT394" s="148" t="s">
        <v>603</v>
      </c>
      <c r="AU394" s="148" t="s">
        <v>93</v>
      </c>
      <c r="AV394" s="12" t="s">
        <v>91</v>
      </c>
      <c r="AW394" s="12" t="s">
        <v>42</v>
      </c>
      <c r="AX394" s="12" t="s">
        <v>84</v>
      </c>
      <c r="AY394" s="148" t="s">
        <v>594</v>
      </c>
    </row>
    <row r="395" spans="2:65" s="12" customFormat="1" ht="10.199999999999999" x14ac:dyDescent="0.2">
      <c r="B395" s="146"/>
      <c r="D395" s="147" t="s">
        <v>603</v>
      </c>
      <c r="E395" s="148" t="s">
        <v>82</v>
      </c>
      <c r="F395" s="149" t="s">
        <v>6521</v>
      </c>
      <c r="H395" s="148" t="s">
        <v>82</v>
      </c>
      <c r="I395" s="150"/>
      <c r="L395" s="146"/>
      <c r="M395" s="151"/>
      <c r="T395" s="152"/>
      <c r="AT395" s="148" t="s">
        <v>603</v>
      </c>
      <c r="AU395" s="148" t="s">
        <v>93</v>
      </c>
      <c r="AV395" s="12" t="s">
        <v>91</v>
      </c>
      <c r="AW395" s="12" t="s">
        <v>42</v>
      </c>
      <c r="AX395" s="12" t="s">
        <v>84</v>
      </c>
      <c r="AY395" s="148" t="s">
        <v>594</v>
      </c>
    </row>
    <row r="396" spans="2:65" s="13" customFormat="1" ht="10.199999999999999" x14ac:dyDescent="0.2">
      <c r="B396" s="153"/>
      <c r="D396" s="147" t="s">
        <v>603</v>
      </c>
      <c r="E396" s="154" t="s">
        <v>82</v>
      </c>
      <c r="F396" s="155" t="s">
        <v>6582</v>
      </c>
      <c r="H396" s="156">
        <v>174.57</v>
      </c>
      <c r="I396" s="157"/>
      <c r="L396" s="153"/>
      <c r="M396" s="158"/>
      <c r="T396" s="159"/>
      <c r="AT396" s="154" t="s">
        <v>603</v>
      </c>
      <c r="AU396" s="154" t="s">
        <v>93</v>
      </c>
      <c r="AV396" s="13" t="s">
        <v>93</v>
      </c>
      <c r="AW396" s="13" t="s">
        <v>42</v>
      </c>
      <c r="AX396" s="13" t="s">
        <v>84</v>
      </c>
      <c r="AY396" s="154" t="s">
        <v>594</v>
      </c>
    </row>
    <row r="397" spans="2:65" s="15" customFormat="1" ht="10.199999999999999" x14ac:dyDescent="0.2">
      <c r="B397" s="175"/>
      <c r="D397" s="147" t="s">
        <v>603</v>
      </c>
      <c r="E397" s="176" t="s">
        <v>82</v>
      </c>
      <c r="F397" s="177" t="s">
        <v>672</v>
      </c>
      <c r="H397" s="178">
        <v>174.57</v>
      </c>
      <c r="I397" s="179"/>
      <c r="L397" s="175"/>
      <c r="M397" s="180"/>
      <c r="T397" s="181"/>
      <c r="AT397" s="176" t="s">
        <v>603</v>
      </c>
      <c r="AU397" s="176" t="s">
        <v>93</v>
      </c>
      <c r="AV397" s="15" t="s">
        <v>147</v>
      </c>
      <c r="AW397" s="15" t="s">
        <v>42</v>
      </c>
      <c r="AX397" s="15" t="s">
        <v>91</v>
      </c>
      <c r="AY397" s="176" t="s">
        <v>594</v>
      </c>
    </row>
    <row r="398" spans="2:65" s="11" customFormat="1" ht="22.8" customHeight="1" x14ac:dyDescent="0.25">
      <c r="B398" s="121"/>
      <c r="D398" s="122" t="s">
        <v>83</v>
      </c>
      <c r="E398" s="131" t="s">
        <v>6583</v>
      </c>
      <c r="F398" s="131" t="s">
        <v>6584</v>
      </c>
      <c r="I398" s="124"/>
      <c r="J398" s="132">
        <f>BK398</f>
        <v>0</v>
      </c>
      <c r="L398" s="121"/>
      <c r="M398" s="126"/>
      <c r="P398" s="127">
        <f>SUM(P399:P571)</f>
        <v>0</v>
      </c>
      <c r="R398" s="127">
        <f>SUM(R399:R571)</f>
        <v>7.8769725300000015</v>
      </c>
      <c r="T398" s="128">
        <f>SUM(T399:T571)</f>
        <v>0</v>
      </c>
      <c r="AR398" s="122" t="s">
        <v>91</v>
      </c>
      <c r="AT398" s="129" t="s">
        <v>83</v>
      </c>
      <c r="AU398" s="129" t="s">
        <v>91</v>
      </c>
      <c r="AY398" s="122" t="s">
        <v>594</v>
      </c>
      <c r="BK398" s="130">
        <f>SUM(BK399:BK571)</f>
        <v>0</v>
      </c>
    </row>
    <row r="399" spans="2:65" s="1" customFormat="1" ht="21.75" customHeight="1" x14ac:dyDescent="0.2">
      <c r="B399" s="34"/>
      <c r="C399" s="133" t="s">
        <v>1159</v>
      </c>
      <c r="D399" s="133" t="s">
        <v>597</v>
      </c>
      <c r="E399" s="134" t="s">
        <v>6400</v>
      </c>
      <c r="F399" s="135" t="s">
        <v>6401</v>
      </c>
      <c r="G399" s="136" t="s">
        <v>618</v>
      </c>
      <c r="H399" s="137">
        <v>123.47199999999999</v>
      </c>
      <c r="I399" s="138"/>
      <c r="J399" s="139">
        <f>ROUND(I399*H399,2)</f>
        <v>0</v>
      </c>
      <c r="K399" s="135" t="s">
        <v>651</v>
      </c>
      <c r="L399" s="34"/>
      <c r="M399" s="140" t="s">
        <v>82</v>
      </c>
      <c r="N399" s="141" t="s">
        <v>54</v>
      </c>
      <c r="P399" s="142">
        <f>O399*H399</f>
        <v>0</v>
      </c>
      <c r="Q399" s="142">
        <v>0</v>
      </c>
      <c r="R399" s="142">
        <f>Q399*H399</f>
        <v>0</v>
      </c>
      <c r="S399" s="142">
        <v>0</v>
      </c>
      <c r="T399" s="143">
        <f>S399*H399</f>
        <v>0</v>
      </c>
      <c r="AR399" s="144" t="s">
        <v>601</v>
      </c>
      <c r="AT399" s="144" t="s">
        <v>597</v>
      </c>
      <c r="AU399" s="144" t="s">
        <v>93</v>
      </c>
      <c r="AY399" s="18" t="s">
        <v>594</v>
      </c>
      <c r="BE399" s="145">
        <f>IF(N399="základní",J399,0)</f>
        <v>0</v>
      </c>
      <c r="BF399" s="145">
        <f>IF(N399="snížená",J399,0)</f>
        <v>0</v>
      </c>
      <c r="BG399" s="145">
        <f>IF(N399="zákl. přenesená",J399,0)</f>
        <v>0</v>
      </c>
      <c r="BH399" s="145">
        <f>IF(N399="sníž. přenesená",J399,0)</f>
        <v>0</v>
      </c>
      <c r="BI399" s="145">
        <f>IF(N399="nulová",J399,0)</f>
        <v>0</v>
      </c>
      <c r="BJ399" s="18" t="s">
        <v>91</v>
      </c>
      <c r="BK399" s="145">
        <f>ROUND(I399*H399,2)</f>
        <v>0</v>
      </c>
      <c r="BL399" s="18" t="s">
        <v>601</v>
      </c>
      <c r="BM399" s="144" t="s">
        <v>6585</v>
      </c>
    </row>
    <row r="400" spans="2:65" s="1" customFormat="1" ht="10.199999999999999" x14ac:dyDescent="0.2">
      <c r="B400" s="34"/>
      <c r="D400" s="164" t="s">
        <v>653</v>
      </c>
      <c r="F400" s="165" t="s">
        <v>6403</v>
      </c>
      <c r="I400" s="166"/>
      <c r="L400" s="34"/>
      <c r="M400" s="167"/>
      <c r="T400" s="55"/>
      <c r="AT400" s="18" t="s">
        <v>653</v>
      </c>
      <c r="AU400" s="18" t="s">
        <v>93</v>
      </c>
    </row>
    <row r="401" spans="2:51" s="12" customFormat="1" ht="10.199999999999999" x14ac:dyDescent="0.2">
      <c r="B401" s="146"/>
      <c r="D401" s="147" t="s">
        <v>603</v>
      </c>
      <c r="E401" s="148" t="s">
        <v>82</v>
      </c>
      <c r="F401" s="149" t="s">
        <v>6404</v>
      </c>
      <c r="H401" s="148" t="s">
        <v>82</v>
      </c>
      <c r="I401" s="150"/>
      <c r="L401" s="146"/>
      <c r="M401" s="151"/>
      <c r="T401" s="152"/>
      <c r="AT401" s="148" t="s">
        <v>603</v>
      </c>
      <c r="AU401" s="148" t="s">
        <v>93</v>
      </c>
      <c r="AV401" s="12" t="s">
        <v>91</v>
      </c>
      <c r="AW401" s="12" t="s">
        <v>42</v>
      </c>
      <c r="AX401" s="12" t="s">
        <v>84</v>
      </c>
      <c r="AY401" s="148" t="s">
        <v>594</v>
      </c>
    </row>
    <row r="402" spans="2:51" s="12" customFormat="1" ht="10.199999999999999" x14ac:dyDescent="0.2">
      <c r="B402" s="146"/>
      <c r="D402" s="147" t="s">
        <v>603</v>
      </c>
      <c r="E402" s="148" t="s">
        <v>82</v>
      </c>
      <c r="F402" s="149" t="s">
        <v>6586</v>
      </c>
      <c r="H402" s="148" t="s">
        <v>82</v>
      </c>
      <c r="I402" s="150"/>
      <c r="L402" s="146"/>
      <c r="M402" s="151"/>
      <c r="T402" s="152"/>
      <c r="AT402" s="148" t="s">
        <v>603</v>
      </c>
      <c r="AU402" s="148" t="s">
        <v>93</v>
      </c>
      <c r="AV402" s="12" t="s">
        <v>91</v>
      </c>
      <c r="AW402" s="12" t="s">
        <v>42</v>
      </c>
      <c r="AX402" s="12" t="s">
        <v>84</v>
      </c>
      <c r="AY402" s="148" t="s">
        <v>594</v>
      </c>
    </row>
    <row r="403" spans="2:51" s="12" customFormat="1" ht="10.199999999999999" x14ac:dyDescent="0.2">
      <c r="B403" s="146"/>
      <c r="D403" s="147" t="s">
        <v>603</v>
      </c>
      <c r="E403" s="148" t="s">
        <v>82</v>
      </c>
      <c r="F403" s="149" t="s">
        <v>6587</v>
      </c>
      <c r="H403" s="148" t="s">
        <v>82</v>
      </c>
      <c r="I403" s="150"/>
      <c r="L403" s="146"/>
      <c r="M403" s="151"/>
      <c r="T403" s="152"/>
      <c r="AT403" s="148" t="s">
        <v>603</v>
      </c>
      <c r="AU403" s="148" t="s">
        <v>93</v>
      </c>
      <c r="AV403" s="12" t="s">
        <v>91</v>
      </c>
      <c r="AW403" s="12" t="s">
        <v>42</v>
      </c>
      <c r="AX403" s="12" t="s">
        <v>84</v>
      </c>
      <c r="AY403" s="148" t="s">
        <v>594</v>
      </c>
    </row>
    <row r="404" spans="2:51" s="12" customFormat="1" ht="10.199999999999999" x14ac:dyDescent="0.2">
      <c r="B404" s="146"/>
      <c r="D404" s="147" t="s">
        <v>603</v>
      </c>
      <c r="E404" s="148" t="s">
        <v>82</v>
      </c>
      <c r="F404" s="149" t="s">
        <v>6588</v>
      </c>
      <c r="H404" s="148" t="s">
        <v>82</v>
      </c>
      <c r="I404" s="150"/>
      <c r="L404" s="146"/>
      <c r="M404" s="151"/>
      <c r="T404" s="152"/>
      <c r="AT404" s="148" t="s">
        <v>603</v>
      </c>
      <c r="AU404" s="148" t="s">
        <v>93</v>
      </c>
      <c r="AV404" s="12" t="s">
        <v>91</v>
      </c>
      <c r="AW404" s="12" t="s">
        <v>42</v>
      </c>
      <c r="AX404" s="12" t="s">
        <v>84</v>
      </c>
      <c r="AY404" s="148" t="s">
        <v>594</v>
      </c>
    </row>
    <row r="405" spans="2:51" s="13" customFormat="1" ht="10.199999999999999" x14ac:dyDescent="0.2">
      <c r="B405" s="153"/>
      <c r="D405" s="147" t="s">
        <v>603</v>
      </c>
      <c r="E405" s="154" t="s">
        <v>82</v>
      </c>
      <c r="F405" s="155" t="s">
        <v>6589</v>
      </c>
      <c r="H405" s="156">
        <v>11.26</v>
      </c>
      <c r="I405" s="157"/>
      <c r="L405" s="153"/>
      <c r="M405" s="158"/>
      <c r="T405" s="159"/>
      <c r="AT405" s="154" t="s">
        <v>603</v>
      </c>
      <c r="AU405" s="154" t="s">
        <v>93</v>
      </c>
      <c r="AV405" s="13" t="s">
        <v>93</v>
      </c>
      <c r="AW405" s="13" t="s">
        <v>42</v>
      </c>
      <c r="AX405" s="13" t="s">
        <v>84</v>
      </c>
      <c r="AY405" s="154" t="s">
        <v>594</v>
      </c>
    </row>
    <row r="406" spans="2:51" s="12" customFormat="1" ht="10.199999999999999" x14ac:dyDescent="0.2">
      <c r="B406" s="146"/>
      <c r="D406" s="147" t="s">
        <v>603</v>
      </c>
      <c r="E406" s="148" t="s">
        <v>82</v>
      </c>
      <c r="F406" s="149" t="s">
        <v>6525</v>
      </c>
      <c r="H406" s="148" t="s">
        <v>82</v>
      </c>
      <c r="I406" s="150"/>
      <c r="L406" s="146"/>
      <c r="M406" s="151"/>
      <c r="T406" s="152"/>
      <c r="AT406" s="148" t="s">
        <v>603</v>
      </c>
      <c r="AU406" s="148" t="s">
        <v>93</v>
      </c>
      <c r="AV406" s="12" t="s">
        <v>91</v>
      </c>
      <c r="AW406" s="12" t="s">
        <v>42</v>
      </c>
      <c r="AX406" s="12" t="s">
        <v>84</v>
      </c>
      <c r="AY406" s="148" t="s">
        <v>594</v>
      </c>
    </row>
    <row r="407" spans="2:51" s="12" customFormat="1" ht="10.199999999999999" x14ac:dyDescent="0.2">
      <c r="B407" s="146"/>
      <c r="D407" s="147" t="s">
        <v>603</v>
      </c>
      <c r="E407" s="148" t="s">
        <v>82</v>
      </c>
      <c r="F407" s="149" t="s">
        <v>6588</v>
      </c>
      <c r="H407" s="148" t="s">
        <v>82</v>
      </c>
      <c r="I407" s="150"/>
      <c r="L407" s="146"/>
      <c r="M407" s="151"/>
      <c r="T407" s="152"/>
      <c r="AT407" s="148" t="s">
        <v>603</v>
      </c>
      <c r="AU407" s="148" t="s">
        <v>93</v>
      </c>
      <c r="AV407" s="12" t="s">
        <v>91</v>
      </c>
      <c r="AW407" s="12" t="s">
        <v>42</v>
      </c>
      <c r="AX407" s="12" t="s">
        <v>84</v>
      </c>
      <c r="AY407" s="148" t="s">
        <v>594</v>
      </c>
    </row>
    <row r="408" spans="2:51" s="13" customFormat="1" ht="10.199999999999999" x14ac:dyDescent="0.2">
      <c r="B408" s="153"/>
      <c r="D408" s="147" t="s">
        <v>603</v>
      </c>
      <c r="E408" s="154" t="s">
        <v>82</v>
      </c>
      <c r="F408" s="155" t="s">
        <v>6590</v>
      </c>
      <c r="H408" s="156">
        <v>9.0609999999999999</v>
      </c>
      <c r="I408" s="157"/>
      <c r="L408" s="153"/>
      <c r="M408" s="158"/>
      <c r="T408" s="159"/>
      <c r="AT408" s="154" t="s">
        <v>603</v>
      </c>
      <c r="AU408" s="154" t="s">
        <v>93</v>
      </c>
      <c r="AV408" s="13" t="s">
        <v>93</v>
      </c>
      <c r="AW408" s="13" t="s">
        <v>42</v>
      </c>
      <c r="AX408" s="13" t="s">
        <v>84</v>
      </c>
      <c r="AY408" s="154" t="s">
        <v>594</v>
      </c>
    </row>
    <row r="409" spans="2:51" s="12" customFormat="1" ht="10.199999999999999" x14ac:dyDescent="0.2">
      <c r="B409" s="146"/>
      <c r="D409" s="147" t="s">
        <v>603</v>
      </c>
      <c r="E409" s="148" t="s">
        <v>82</v>
      </c>
      <c r="F409" s="149" t="s">
        <v>6591</v>
      </c>
      <c r="H409" s="148" t="s">
        <v>82</v>
      </c>
      <c r="I409" s="150"/>
      <c r="L409" s="146"/>
      <c r="M409" s="151"/>
      <c r="T409" s="152"/>
      <c r="AT409" s="148" t="s">
        <v>603</v>
      </c>
      <c r="AU409" s="148" t="s">
        <v>93</v>
      </c>
      <c r="AV409" s="12" t="s">
        <v>91</v>
      </c>
      <c r="AW409" s="12" t="s">
        <v>42</v>
      </c>
      <c r="AX409" s="12" t="s">
        <v>84</v>
      </c>
      <c r="AY409" s="148" t="s">
        <v>594</v>
      </c>
    </row>
    <row r="410" spans="2:51" s="12" customFormat="1" ht="10.199999999999999" x14ac:dyDescent="0.2">
      <c r="B410" s="146"/>
      <c r="D410" s="147" t="s">
        <v>603</v>
      </c>
      <c r="E410" s="148" t="s">
        <v>82</v>
      </c>
      <c r="F410" s="149" t="s">
        <v>6404</v>
      </c>
      <c r="H410" s="148" t="s">
        <v>82</v>
      </c>
      <c r="I410" s="150"/>
      <c r="L410" s="146"/>
      <c r="M410" s="151"/>
      <c r="T410" s="152"/>
      <c r="AT410" s="148" t="s">
        <v>603</v>
      </c>
      <c r="AU410" s="148" t="s">
        <v>93</v>
      </c>
      <c r="AV410" s="12" t="s">
        <v>91</v>
      </c>
      <c r="AW410" s="12" t="s">
        <v>42</v>
      </c>
      <c r="AX410" s="12" t="s">
        <v>84</v>
      </c>
      <c r="AY410" s="148" t="s">
        <v>594</v>
      </c>
    </row>
    <row r="411" spans="2:51" s="12" customFormat="1" ht="10.199999999999999" x14ac:dyDescent="0.2">
      <c r="B411" s="146"/>
      <c r="D411" s="147" t="s">
        <v>603</v>
      </c>
      <c r="E411" s="148" t="s">
        <v>82</v>
      </c>
      <c r="F411" s="149" t="s">
        <v>6592</v>
      </c>
      <c r="H411" s="148" t="s">
        <v>82</v>
      </c>
      <c r="I411" s="150"/>
      <c r="L411" s="146"/>
      <c r="M411" s="151"/>
      <c r="T411" s="152"/>
      <c r="AT411" s="148" t="s">
        <v>603</v>
      </c>
      <c r="AU411" s="148" t="s">
        <v>93</v>
      </c>
      <c r="AV411" s="12" t="s">
        <v>91</v>
      </c>
      <c r="AW411" s="12" t="s">
        <v>42</v>
      </c>
      <c r="AX411" s="12" t="s">
        <v>84</v>
      </c>
      <c r="AY411" s="148" t="s">
        <v>594</v>
      </c>
    </row>
    <row r="412" spans="2:51" s="12" customFormat="1" ht="10.199999999999999" x14ac:dyDescent="0.2">
      <c r="B412" s="146"/>
      <c r="D412" s="147" t="s">
        <v>603</v>
      </c>
      <c r="E412" s="148" t="s">
        <v>82</v>
      </c>
      <c r="F412" s="149" t="s">
        <v>6587</v>
      </c>
      <c r="H412" s="148" t="s">
        <v>82</v>
      </c>
      <c r="I412" s="150"/>
      <c r="L412" s="146"/>
      <c r="M412" s="151"/>
      <c r="T412" s="152"/>
      <c r="AT412" s="148" t="s">
        <v>603</v>
      </c>
      <c r="AU412" s="148" t="s">
        <v>93</v>
      </c>
      <c r="AV412" s="12" t="s">
        <v>91</v>
      </c>
      <c r="AW412" s="12" t="s">
        <v>42</v>
      </c>
      <c r="AX412" s="12" t="s">
        <v>84</v>
      </c>
      <c r="AY412" s="148" t="s">
        <v>594</v>
      </c>
    </row>
    <row r="413" spans="2:51" s="12" customFormat="1" ht="10.199999999999999" x14ac:dyDescent="0.2">
      <c r="B413" s="146"/>
      <c r="D413" s="147" t="s">
        <v>603</v>
      </c>
      <c r="E413" s="148" t="s">
        <v>82</v>
      </c>
      <c r="F413" s="149" t="s">
        <v>6588</v>
      </c>
      <c r="H413" s="148" t="s">
        <v>82</v>
      </c>
      <c r="I413" s="150"/>
      <c r="L413" s="146"/>
      <c r="M413" s="151"/>
      <c r="T413" s="152"/>
      <c r="AT413" s="148" t="s">
        <v>603</v>
      </c>
      <c r="AU413" s="148" t="s">
        <v>93</v>
      </c>
      <c r="AV413" s="12" t="s">
        <v>91</v>
      </c>
      <c r="AW413" s="12" t="s">
        <v>42</v>
      </c>
      <c r="AX413" s="12" t="s">
        <v>84</v>
      </c>
      <c r="AY413" s="148" t="s">
        <v>594</v>
      </c>
    </row>
    <row r="414" spans="2:51" s="13" customFormat="1" ht="10.199999999999999" x14ac:dyDescent="0.2">
      <c r="B414" s="153"/>
      <c r="D414" s="147" t="s">
        <v>603</v>
      </c>
      <c r="E414" s="154" t="s">
        <v>82</v>
      </c>
      <c r="F414" s="155" t="s">
        <v>6593</v>
      </c>
      <c r="H414" s="156">
        <v>40.72</v>
      </c>
      <c r="I414" s="157"/>
      <c r="L414" s="153"/>
      <c r="M414" s="158"/>
      <c r="T414" s="159"/>
      <c r="AT414" s="154" t="s">
        <v>603</v>
      </c>
      <c r="AU414" s="154" t="s">
        <v>93</v>
      </c>
      <c r="AV414" s="13" t="s">
        <v>93</v>
      </c>
      <c r="AW414" s="13" t="s">
        <v>42</v>
      </c>
      <c r="AX414" s="13" t="s">
        <v>84</v>
      </c>
      <c r="AY414" s="154" t="s">
        <v>594</v>
      </c>
    </row>
    <row r="415" spans="2:51" s="12" customFormat="1" ht="10.199999999999999" x14ac:dyDescent="0.2">
      <c r="B415" s="146"/>
      <c r="D415" s="147" t="s">
        <v>603</v>
      </c>
      <c r="E415" s="148" t="s">
        <v>82</v>
      </c>
      <c r="F415" s="149" t="s">
        <v>6525</v>
      </c>
      <c r="H415" s="148" t="s">
        <v>82</v>
      </c>
      <c r="I415" s="150"/>
      <c r="L415" s="146"/>
      <c r="M415" s="151"/>
      <c r="T415" s="152"/>
      <c r="AT415" s="148" t="s">
        <v>603</v>
      </c>
      <c r="AU415" s="148" t="s">
        <v>93</v>
      </c>
      <c r="AV415" s="12" t="s">
        <v>91</v>
      </c>
      <c r="AW415" s="12" t="s">
        <v>42</v>
      </c>
      <c r="AX415" s="12" t="s">
        <v>84</v>
      </c>
      <c r="AY415" s="148" t="s">
        <v>594</v>
      </c>
    </row>
    <row r="416" spans="2:51" s="12" customFormat="1" ht="10.199999999999999" x14ac:dyDescent="0.2">
      <c r="B416" s="146"/>
      <c r="D416" s="147" t="s">
        <v>603</v>
      </c>
      <c r="E416" s="148" t="s">
        <v>82</v>
      </c>
      <c r="F416" s="149" t="s">
        <v>6588</v>
      </c>
      <c r="H416" s="148" t="s">
        <v>82</v>
      </c>
      <c r="I416" s="150"/>
      <c r="L416" s="146"/>
      <c r="M416" s="151"/>
      <c r="T416" s="152"/>
      <c r="AT416" s="148" t="s">
        <v>603</v>
      </c>
      <c r="AU416" s="148" t="s">
        <v>93</v>
      </c>
      <c r="AV416" s="12" t="s">
        <v>91</v>
      </c>
      <c r="AW416" s="12" t="s">
        <v>42</v>
      </c>
      <c r="AX416" s="12" t="s">
        <v>84</v>
      </c>
      <c r="AY416" s="148" t="s">
        <v>594</v>
      </c>
    </row>
    <row r="417" spans="2:65" s="13" customFormat="1" ht="10.199999999999999" x14ac:dyDescent="0.2">
      <c r="B417" s="153"/>
      <c r="D417" s="147" t="s">
        <v>603</v>
      </c>
      <c r="E417" s="154" t="s">
        <v>82</v>
      </c>
      <c r="F417" s="155" t="s">
        <v>6594</v>
      </c>
      <c r="H417" s="156">
        <v>62.430999999999997</v>
      </c>
      <c r="I417" s="157"/>
      <c r="L417" s="153"/>
      <c r="M417" s="158"/>
      <c r="T417" s="159"/>
      <c r="AT417" s="154" t="s">
        <v>603</v>
      </c>
      <c r="AU417" s="154" t="s">
        <v>93</v>
      </c>
      <c r="AV417" s="13" t="s">
        <v>93</v>
      </c>
      <c r="AW417" s="13" t="s">
        <v>42</v>
      </c>
      <c r="AX417" s="13" t="s">
        <v>84</v>
      </c>
      <c r="AY417" s="154" t="s">
        <v>594</v>
      </c>
    </row>
    <row r="418" spans="2:65" s="15" customFormat="1" ht="10.199999999999999" x14ac:dyDescent="0.2">
      <c r="B418" s="175"/>
      <c r="D418" s="147" t="s">
        <v>603</v>
      </c>
      <c r="E418" s="176" t="s">
        <v>6345</v>
      </c>
      <c r="F418" s="177" t="s">
        <v>672</v>
      </c>
      <c r="H418" s="178">
        <v>123.47199999999999</v>
      </c>
      <c r="I418" s="179"/>
      <c r="L418" s="175"/>
      <c r="M418" s="180"/>
      <c r="T418" s="181"/>
      <c r="AT418" s="176" t="s">
        <v>603</v>
      </c>
      <c r="AU418" s="176" t="s">
        <v>93</v>
      </c>
      <c r="AV418" s="15" t="s">
        <v>147</v>
      </c>
      <c r="AW418" s="15" t="s">
        <v>42</v>
      </c>
      <c r="AX418" s="15" t="s">
        <v>91</v>
      </c>
      <c r="AY418" s="176" t="s">
        <v>594</v>
      </c>
    </row>
    <row r="419" spans="2:65" s="1" customFormat="1" ht="16.5" customHeight="1" x14ac:dyDescent="0.2">
      <c r="B419" s="34"/>
      <c r="C419" s="183" t="s">
        <v>1167</v>
      </c>
      <c r="D419" s="183" t="s">
        <v>752</v>
      </c>
      <c r="E419" s="184" t="s">
        <v>4563</v>
      </c>
      <c r="F419" s="185" t="s">
        <v>4564</v>
      </c>
      <c r="G419" s="186" t="s">
        <v>738</v>
      </c>
      <c r="H419" s="187">
        <v>4.2999999999999997E-2</v>
      </c>
      <c r="I419" s="188"/>
      <c r="J419" s="189">
        <f>ROUND(I419*H419,2)</f>
        <v>0</v>
      </c>
      <c r="K419" s="185" t="s">
        <v>651</v>
      </c>
      <c r="L419" s="190"/>
      <c r="M419" s="191" t="s">
        <v>82</v>
      </c>
      <c r="N419" s="192" t="s">
        <v>54</v>
      </c>
      <c r="P419" s="142">
        <f>O419*H419</f>
        <v>0</v>
      </c>
      <c r="Q419" s="142">
        <v>1</v>
      </c>
      <c r="R419" s="142">
        <f>Q419*H419</f>
        <v>4.2999999999999997E-2</v>
      </c>
      <c r="S419" s="142">
        <v>0</v>
      </c>
      <c r="T419" s="143">
        <f>S419*H419</f>
        <v>0</v>
      </c>
      <c r="AR419" s="144" t="s">
        <v>948</v>
      </c>
      <c r="AT419" s="144" t="s">
        <v>752</v>
      </c>
      <c r="AU419" s="144" t="s">
        <v>93</v>
      </c>
      <c r="AY419" s="18" t="s">
        <v>594</v>
      </c>
      <c r="BE419" s="145">
        <f>IF(N419="základní",J419,0)</f>
        <v>0</v>
      </c>
      <c r="BF419" s="145">
        <f>IF(N419="snížená",J419,0)</f>
        <v>0</v>
      </c>
      <c r="BG419" s="145">
        <f>IF(N419="zákl. přenesená",J419,0)</f>
        <v>0</v>
      </c>
      <c r="BH419" s="145">
        <f>IF(N419="sníž. přenesená",J419,0)</f>
        <v>0</v>
      </c>
      <c r="BI419" s="145">
        <f>IF(N419="nulová",J419,0)</f>
        <v>0</v>
      </c>
      <c r="BJ419" s="18" t="s">
        <v>91</v>
      </c>
      <c r="BK419" s="145">
        <f>ROUND(I419*H419,2)</f>
        <v>0</v>
      </c>
      <c r="BL419" s="18" t="s">
        <v>601</v>
      </c>
      <c r="BM419" s="144" t="s">
        <v>6595</v>
      </c>
    </row>
    <row r="420" spans="2:65" s="13" customFormat="1" ht="10.199999999999999" x14ac:dyDescent="0.2">
      <c r="B420" s="153"/>
      <c r="D420" s="147" t="s">
        <v>603</v>
      </c>
      <c r="E420" s="154" t="s">
        <v>82</v>
      </c>
      <c r="F420" s="155" t="s">
        <v>6596</v>
      </c>
      <c r="H420" s="156">
        <v>4.2999999999999997E-2</v>
      </c>
      <c r="I420" s="157"/>
      <c r="L420" s="153"/>
      <c r="M420" s="158"/>
      <c r="T420" s="159"/>
      <c r="AT420" s="154" t="s">
        <v>603</v>
      </c>
      <c r="AU420" s="154" t="s">
        <v>93</v>
      </c>
      <c r="AV420" s="13" t="s">
        <v>93</v>
      </c>
      <c r="AW420" s="13" t="s">
        <v>42</v>
      </c>
      <c r="AX420" s="13" t="s">
        <v>84</v>
      </c>
      <c r="AY420" s="154" t="s">
        <v>594</v>
      </c>
    </row>
    <row r="421" spans="2:65" s="15" customFormat="1" ht="10.199999999999999" x14ac:dyDescent="0.2">
      <c r="B421" s="175"/>
      <c r="D421" s="147" t="s">
        <v>603</v>
      </c>
      <c r="E421" s="176" t="s">
        <v>82</v>
      </c>
      <c r="F421" s="177" t="s">
        <v>672</v>
      </c>
      <c r="H421" s="178">
        <v>4.2999999999999997E-2</v>
      </c>
      <c r="I421" s="179"/>
      <c r="L421" s="175"/>
      <c r="M421" s="180"/>
      <c r="T421" s="181"/>
      <c r="AT421" s="176" t="s">
        <v>603</v>
      </c>
      <c r="AU421" s="176" t="s">
        <v>93</v>
      </c>
      <c r="AV421" s="15" t="s">
        <v>147</v>
      </c>
      <c r="AW421" s="15" t="s">
        <v>42</v>
      </c>
      <c r="AX421" s="15" t="s">
        <v>91</v>
      </c>
      <c r="AY421" s="176" t="s">
        <v>594</v>
      </c>
    </row>
    <row r="422" spans="2:65" s="1" customFormat="1" ht="21.75" customHeight="1" x14ac:dyDescent="0.2">
      <c r="B422" s="34"/>
      <c r="C422" s="133" t="s">
        <v>1178</v>
      </c>
      <c r="D422" s="133" t="s">
        <v>597</v>
      </c>
      <c r="E422" s="134" t="s">
        <v>6421</v>
      </c>
      <c r="F422" s="135" t="s">
        <v>6422</v>
      </c>
      <c r="G422" s="136" t="s">
        <v>618</v>
      </c>
      <c r="H422" s="137">
        <v>123.47199999999999</v>
      </c>
      <c r="I422" s="138"/>
      <c r="J422" s="139">
        <f>ROUND(I422*H422,2)</f>
        <v>0</v>
      </c>
      <c r="K422" s="135" t="s">
        <v>651</v>
      </c>
      <c r="L422" s="34"/>
      <c r="M422" s="140" t="s">
        <v>82</v>
      </c>
      <c r="N422" s="141" t="s">
        <v>54</v>
      </c>
      <c r="P422" s="142">
        <f>O422*H422</f>
        <v>0</v>
      </c>
      <c r="Q422" s="142">
        <v>0</v>
      </c>
      <c r="R422" s="142">
        <f>Q422*H422</f>
        <v>0</v>
      </c>
      <c r="S422" s="142">
        <v>0</v>
      </c>
      <c r="T422" s="143">
        <f>S422*H422</f>
        <v>0</v>
      </c>
      <c r="AR422" s="144" t="s">
        <v>601</v>
      </c>
      <c r="AT422" s="144" t="s">
        <v>597</v>
      </c>
      <c r="AU422" s="144" t="s">
        <v>93</v>
      </c>
      <c r="AY422" s="18" t="s">
        <v>594</v>
      </c>
      <c r="BE422" s="145">
        <f>IF(N422="základní",J422,0)</f>
        <v>0</v>
      </c>
      <c r="BF422" s="145">
        <f>IF(N422="snížená",J422,0)</f>
        <v>0</v>
      </c>
      <c r="BG422" s="145">
        <f>IF(N422="zákl. přenesená",J422,0)</f>
        <v>0</v>
      </c>
      <c r="BH422" s="145">
        <f>IF(N422="sníž. přenesená",J422,0)</f>
        <v>0</v>
      </c>
      <c r="BI422" s="145">
        <f>IF(N422="nulová",J422,0)</f>
        <v>0</v>
      </c>
      <c r="BJ422" s="18" t="s">
        <v>91</v>
      </c>
      <c r="BK422" s="145">
        <f>ROUND(I422*H422,2)</f>
        <v>0</v>
      </c>
      <c r="BL422" s="18" t="s">
        <v>601</v>
      </c>
      <c r="BM422" s="144" t="s">
        <v>6597</v>
      </c>
    </row>
    <row r="423" spans="2:65" s="1" customFormat="1" ht="10.199999999999999" x14ac:dyDescent="0.2">
      <c r="B423" s="34"/>
      <c r="D423" s="164" t="s">
        <v>653</v>
      </c>
      <c r="F423" s="165" t="s">
        <v>6424</v>
      </c>
      <c r="I423" s="166"/>
      <c r="L423" s="34"/>
      <c r="M423" s="167"/>
      <c r="T423" s="55"/>
      <c r="AT423" s="18" t="s">
        <v>653</v>
      </c>
      <c r="AU423" s="18" t="s">
        <v>93</v>
      </c>
    </row>
    <row r="424" spans="2:65" s="12" customFormat="1" ht="10.199999999999999" x14ac:dyDescent="0.2">
      <c r="B424" s="146"/>
      <c r="D424" s="147" t="s">
        <v>603</v>
      </c>
      <c r="E424" s="148" t="s">
        <v>82</v>
      </c>
      <c r="F424" s="149" t="s">
        <v>6404</v>
      </c>
      <c r="H424" s="148" t="s">
        <v>82</v>
      </c>
      <c r="I424" s="150"/>
      <c r="L424" s="146"/>
      <c r="M424" s="151"/>
      <c r="T424" s="152"/>
      <c r="AT424" s="148" t="s">
        <v>603</v>
      </c>
      <c r="AU424" s="148" t="s">
        <v>93</v>
      </c>
      <c r="AV424" s="12" t="s">
        <v>91</v>
      </c>
      <c r="AW424" s="12" t="s">
        <v>42</v>
      </c>
      <c r="AX424" s="12" t="s">
        <v>84</v>
      </c>
      <c r="AY424" s="148" t="s">
        <v>594</v>
      </c>
    </row>
    <row r="425" spans="2:65" s="12" customFormat="1" ht="10.199999999999999" x14ac:dyDescent="0.2">
      <c r="B425" s="146"/>
      <c r="D425" s="147" t="s">
        <v>603</v>
      </c>
      <c r="E425" s="148" t="s">
        <v>82</v>
      </c>
      <c r="F425" s="149" t="s">
        <v>6405</v>
      </c>
      <c r="H425" s="148" t="s">
        <v>82</v>
      </c>
      <c r="I425" s="150"/>
      <c r="L425" s="146"/>
      <c r="M425" s="151"/>
      <c r="T425" s="152"/>
      <c r="AT425" s="148" t="s">
        <v>603</v>
      </c>
      <c r="AU425" s="148" t="s">
        <v>93</v>
      </c>
      <c r="AV425" s="12" t="s">
        <v>91</v>
      </c>
      <c r="AW425" s="12" t="s">
        <v>42</v>
      </c>
      <c r="AX425" s="12" t="s">
        <v>84</v>
      </c>
      <c r="AY425" s="148" t="s">
        <v>594</v>
      </c>
    </row>
    <row r="426" spans="2:65" s="13" customFormat="1" ht="10.199999999999999" x14ac:dyDescent="0.2">
      <c r="B426" s="153"/>
      <c r="D426" s="147" t="s">
        <v>603</v>
      </c>
      <c r="E426" s="154" t="s">
        <v>82</v>
      </c>
      <c r="F426" s="155" t="s">
        <v>6598</v>
      </c>
      <c r="H426" s="156">
        <v>123.47199999999999</v>
      </c>
      <c r="I426" s="157"/>
      <c r="L426" s="153"/>
      <c r="M426" s="158"/>
      <c r="T426" s="159"/>
      <c r="AT426" s="154" t="s">
        <v>603</v>
      </c>
      <c r="AU426" s="154" t="s">
        <v>93</v>
      </c>
      <c r="AV426" s="13" t="s">
        <v>93</v>
      </c>
      <c r="AW426" s="13" t="s">
        <v>42</v>
      </c>
      <c r="AX426" s="13" t="s">
        <v>84</v>
      </c>
      <c r="AY426" s="154" t="s">
        <v>594</v>
      </c>
    </row>
    <row r="427" spans="2:65" s="15" customFormat="1" ht="10.199999999999999" x14ac:dyDescent="0.2">
      <c r="B427" s="175"/>
      <c r="D427" s="147" t="s">
        <v>603</v>
      </c>
      <c r="E427" s="176" t="s">
        <v>82</v>
      </c>
      <c r="F427" s="177" t="s">
        <v>672</v>
      </c>
      <c r="H427" s="178">
        <v>123.47199999999999</v>
      </c>
      <c r="I427" s="179"/>
      <c r="L427" s="175"/>
      <c r="M427" s="180"/>
      <c r="T427" s="181"/>
      <c r="AT427" s="176" t="s">
        <v>603</v>
      </c>
      <c r="AU427" s="176" t="s">
        <v>93</v>
      </c>
      <c r="AV427" s="15" t="s">
        <v>147</v>
      </c>
      <c r="AW427" s="15" t="s">
        <v>42</v>
      </c>
      <c r="AX427" s="15" t="s">
        <v>91</v>
      </c>
      <c r="AY427" s="176" t="s">
        <v>594</v>
      </c>
    </row>
    <row r="428" spans="2:65" s="1" customFormat="1" ht="16.5" customHeight="1" x14ac:dyDescent="0.2">
      <c r="B428" s="34"/>
      <c r="C428" s="183" t="s">
        <v>1192</v>
      </c>
      <c r="D428" s="183" t="s">
        <v>752</v>
      </c>
      <c r="E428" s="184" t="s">
        <v>6599</v>
      </c>
      <c r="F428" s="185" t="s">
        <v>6427</v>
      </c>
      <c r="G428" s="186" t="s">
        <v>618</v>
      </c>
      <c r="H428" s="187">
        <v>143.845</v>
      </c>
      <c r="I428" s="188"/>
      <c r="J428" s="189">
        <f>ROUND(I428*H428,2)</f>
        <v>0</v>
      </c>
      <c r="K428" s="185" t="s">
        <v>82</v>
      </c>
      <c r="L428" s="190"/>
      <c r="M428" s="191" t="s">
        <v>82</v>
      </c>
      <c r="N428" s="192" t="s">
        <v>54</v>
      </c>
      <c r="P428" s="142">
        <f>O428*H428</f>
        <v>0</v>
      </c>
      <c r="Q428" s="142">
        <v>4.1000000000000003E-3</v>
      </c>
      <c r="R428" s="142">
        <f>Q428*H428</f>
        <v>0.58976450000000002</v>
      </c>
      <c r="S428" s="142">
        <v>0</v>
      </c>
      <c r="T428" s="143">
        <f>S428*H428</f>
        <v>0</v>
      </c>
      <c r="AR428" s="144" t="s">
        <v>948</v>
      </c>
      <c r="AT428" s="144" t="s">
        <v>752</v>
      </c>
      <c r="AU428" s="144" t="s">
        <v>93</v>
      </c>
      <c r="AY428" s="18" t="s">
        <v>594</v>
      </c>
      <c r="BE428" s="145">
        <f>IF(N428="základní",J428,0)</f>
        <v>0</v>
      </c>
      <c r="BF428" s="145">
        <f>IF(N428="snížená",J428,0)</f>
        <v>0</v>
      </c>
      <c r="BG428" s="145">
        <f>IF(N428="zákl. přenesená",J428,0)</f>
        <v>0</v>
      </c>
      <c r="BH428" s="145">
        <f>IF(N428="sníž. přenesená",J428,0)</f>
        <v>0</v>
      </c>
      <c r="BI428" s="145">
        <f>IF(N428="nulová",J428,0)</f>
        <v>0</v>
      </c>
      <c r="BJ428" s="18" t="s">
        <v>91</v>
      </c>
      <c r="BK428" s="145">
        <f>ROUND(I428*H428,2)</f>
        <v>0</v>
      </c>
      <c r="BL428" s="18" t="s">
        <v>601</v>
      </c>
      <c r="BM428" s="144" t="s">
        <v>6600</v>
      </c>
    </row>
    <row r="429" spans="2:65" s="13" customFormat="1" ht="10.199999999999999" x14ac:dyDescent="0.2">
      <c r="B429" s="153"/>
      <c r="D429" s="147" t="s">
        <v>603</v>
      </c>
      <c r="E429" s="154" t="s">
        <v>82</v>
      </c>
      <c r="F429" s="155" t="s">
        <v>6601</v>
      </c>
      <c r="H429" s="156">
        <v>143.845</v>
      </c>
      <c r="I429" s="157"/>
      <c r="L429" s="153"/>
      <c r="M429" s="158"/>
      <c r="T429" s="159"/>
      <c r="AT429" s="154" t="s">
        <v>603</v>
      </c>
      <c r="AU429" s="154" t="s">
        <v>93</v>
      </c>
      <c r="AV429" s="13" t="s">
        <v>93</v>
      </c>
      <c r="AW429" s="13" t="s">
        <v>42</v>
      </c>
      <c r="AX429" s="13" t="s">
        <v>84</v>
      </c>
      <c r="AY429" s="154" t="s">
        <v>594</v>
      </c>
    </row>
    <row r="430" spans="2:65" s="15" customFormat="1" ht="10.199999999999999" x14ac:dyDescent="0.2">
      <c r="B430" s="175"/>
      <c r="D430" s="147" t="s">
        <v>603</v>
      </c>
      <c r="E430" s="176" t="s">
        <v>82</v>
      </c>
      <c r="F430" s="177" t="s">
        <v>672</v>
      </c>
      <c r="H430" s="178">
        <v>143.845</v>
      </c>
      <c r="I430" s="179"/>
      <c r="L430" s="175"/>
      <c r="M430" s="180"/>
      <c r="T430" s="181"/>
      <c r="AT430" s="176" t="s">
        <v>603</v>
      </c>
      <c r="AU430" s="176" t="s">
        <v>93</v>
      </c>
      <c r="AV430" s="15" t="s">
        <v>147</v>
      </c>
      <c r="AW430" s="15" t="s">
        <v>42</v>
      </c>
      <c r="AX430" s="15" t="s">
        <v>91</v>
      </c>
      <c r="AY430" s="176" t="s">
        <v>594</v>
      </c>
    </row>
    <row r="431" spans="2:65" s="1" customFormat="1" ht="33" customHeight="1" x14ac:dyDescent="0.2">
      <c r="B431" s="34"/>
      <c r="C431" s="133" t="s">
        <v>1202</v>
      </c>
      <c r="D431" s="133" t="s">
        <v>597</v>
      </c>
      <c r="E431" s="134" t="s">
        <v>6430</v>
      </c>
      <c r="F431" s="135" t="s">
        <v>6431</v>
      </c>
      <c r="G431" s="136" t="s">
        <v>618</v>
      </c>
      <c r="H431" s="137">
        <v>91.293999999999997</v>
      </c>
      <c r="I431" s="138"/>
      <c r="J431" s="139">
        <f>ROUND(I431*H431,2)</f>
        <v>0</v>
      </c>
      <c r="K431" s="135" t="s">
        <v>651</v>
      </c>
      <c r="L431" s="34"/>
      <c r="M431" s="140" t="s">
        <v>82</v>
      </c>
      <c r="N431" s="141" t="s">
        <v>54</v>
      </c>
      <c r="P431" s="142">
        <f>O431*H431</f>
        <v>0</v>
      </c>
      <c r="Q431" s="142">
        <v>2.7999999999999998E-4</v>
      </c>
      <c r="R431" s="142">
        <f>Q431*H431</f>
        <v>2.5562319999999996E-2</v>
      </c>
      <c r="S431" s="142">
        <v>0</v>
      </c>
      <c r="T431" s="143">
        <f>S431*H431</f>
        <v>0</v>
      </c>
      <c r="AR431" s="144" t="s">
        <v>601</v>
      </c>
      <c r="AT431" s="144" t="s">
        <v>597</v>
      </c>
      <c r="AU431" s="144" t="s">
        <v>93</v>
      </c>
      <c r="AY431" s="18" t="s">
        <v>594</v>
      </c>
      <c r="BE431" s="145">
        <f>IF(N431="základní",J431,0)</f>
        <v>0</v>
      </c>
      <c r="BF431" s="145">
        <f>IF(N431="snížená",J431,0)</f>
        <v>0</v>
      </c>
      <c r="BG431" s="145">
        <f>IF(N431="zákl. přenesená",J431,0)</f>
        <v>0</v>
      </c>
      <c r="BH431" s="145">
        <f>IF(N431="sníž. přenesená",J431,0)</f>
        <v>0</v>
      </c>
      <c r="BI431" s="145">
        <f>IF(N431="nulová",J431,0)</f>
        <v>0</v>
      </c>
      <c r="BJ431" s="18" t="s">
        <v>91</v>
      </c>
      <c r="BK431" s="145">
        <f>ROUND(I431*H431,2)</f>
        <v>0</v>
      </c>
      <c r="BL431" s="18" t="s">
        <v>601</v>
      </c>
      <c r="BM431" s="144" t="s">
        <v>6602</v>
      </c>
    </row>
    <row r="432" spans="2:65" s="1" customFormat="1" ht="10.199999999999999" x14ac:dyDescent="0.2">
      <c r="B432" s="34"/>
      <c r="D432" s="164" t="s">
        <v>653</v>
      </c>
      <c r="F432" s="165" t="s">
        <v>6433</v>
      </c>
      <c r="I432" s="166"/>
      <c r="L432" s="34"/>
      <c r="M432" s="167"/>
      <c r="T432" s="55"/>
      <c r="AT432" s="18" t="s">
        <v>653</v>
      </c>
      <c r="AU432" s="18" t="s">
        <v>93</v>
      </c>
    </row>
    <row r="433" spans="2:65" s="12" customFormat="1" ht="10.199999999999999" x14ac:dyDescent="0.2">
      <c r="B433" s="146"/>
      <c r="D433" s="147" t="s">
        <v>603</v>
      </c>
      <c r="E433" s="148" t="s">
        <v>82</v>
      </c>
      <c r="F433" s="149" t="s">
        <v>6404</v>
      </c>
      <c r="H433" s="148" t="s">
        <v>82</v>
      </c>
      <c r="I433" s="150"/>
      <c r="L433" s="146"/>
      <c r="M433" s="151"/>
      <c r="T433" s="152"/>
      <c r="AT433" s="148" t="s">
        <v>603</v>
      </c>
      <c r="AU433" s="148" t="s">
        <v>93</v>
      </c>
      <c r="AV433" s="12" t="s">
        <v>91</v>
      </c>
      <c r="AW433" s="12" t="s">
        <v>42</v>
      </c>
      <c r="AX433" s="12" t="s">
        <v>84</v>
      </c>
      <c r="AY433" s="148" t="s">
        <v>594</v>
      </c>
    </row>
    <row r="434" spans="2:65" s="12" customFormat="1" ht="10.199999999999999" x14ac:dyDescent="0.2">
      <c r="B434" s="146"/>
      <c r="D434" s="147" t="s">
        <v>603</v>
      </c>
      <c r="E434" s="148" t="s">
        <v>82</v>
      </c>
      <c r="F434" s="149" t="s">
        <v>6405</v>
      </c>
      <c r="H434" s="148" t="s">
        <v>82</v>
      </c>
      <c r="I434" s="150"/>
      <c r="L434" s="146"/>
      <c r="M434" s="151"/>
      <c r="T434" s="152"/>
      <c r="AT434" s="148" t="s">
        <v>603</v>
      </c>
      <c r="AU434" s="148" t="s">
        <v>93</v>
      </c>
      <c r="AV434" s="12" t="s">
        <v>91</v>
      </c>
      <c r="AW434" s="12" t="s">
        <v>42</v>
      </c>
      <c r="AX434" s="12" t="s">
        <v>84</v>
      </c>
      <c r="AY434" s="148" t="s">
        <v>594</v>
      </c>
    </row>
    <row r="435" spans="2:65" s="12" customFormat="1" ht="10.199999999999999" x14ac:dyDescent="0.2">
      <c r="B435" s="146"/>
      <c r="D435" s="147" t="s">
        <v>603</v>
      </c>
      <c r="E435" s="148" t="s">
        <v>82</v>
      </c>
      <c r="F435" s="149" t="s">
        <v>6587</v>
      </c>
      <c r="H435" s="148" t="s">
        <v>82</v>
      </c>
      <c r="I435" s="150"/>
      <c r="L435" s="146"/>
      <c r="M435" s="151"/>
      <c r="T435" s="152"/>
      <c r="AT435" s="148" t="s">
        <v>603</v>
      </c>
      <c r="AU435" s="148" t="s">
        <v>93</v>
      </c>
      <c r="AV435" s="12" t="s">
        <v>91</v>
      </c>
      <c r="AW435" s="12" t="s">
        <v>42</v>
      </c>
      <c r="AX435" s="12" t="s">
        <v>84</v>
      </c>
      <c r="AY435" s="148" t="s">
        <v>594</v>
      </c>
    </row>
    <row r="436" spans="2:65" s="12" customFormat="1" ht="10.199999999999999" x14ac:dyDescent="0.2">
      <c r="B436" s="146"/>
      <c r="D436" s="147" t="s">
        <v>603</v>
      </c>
      <c r="E436" s="148" t="s">
        <v>82</v>
      </c>
      <c r="F436" s="149" t="s">
        <v>6588</v>
      </c>
      <c r="H436" s="148" t="s">
        <v>82</v>
      </c>
      <c r="I436" s="150"/>
      <c r="L436" s="146"/>
      <c r="M436" s="151"/>
      <c r="T436" s="152"/>
      <c r="AT436" s="148" t="s">
        <v>603</v>
      </c>
      <c r="AU436" s="148" t="s">
        <v>93</v>
      </c>
      <c r="AV436" s="12" t="s">
        <v>91</v>
      </c>
      <c r="AW436" s="12" t="s">
        <v>42</v>
      </c>
      <c r="AX436" s="12" t="s">
        <v>84</v>
      </c>
      <c r="AY436" s="148" t="s">
        <v>594</v>
      </c>
    </row>
    <row r="437" spans="2:65" s="13" customFormat="1" ht="10.199999999999999" x14ac:dyDescent="0.2">
      <c r="B437" s="153"/>
      <c r="D437" s="147" t="s">
        <v>603</v>
      </c>
      <c r="E437" s="154" t="s">
        <v>82</v>
      </c>
      <c r="F437" s="155" t="s">
        <v>6589</v>
      </c>
      <c r="H437" s="156">
        <v>11.26</v>
      </c>
      <c r="I437" s="157"/>
      <c r="L437" s="153"/>
      <c r="M437" s="158"/>
      <c r="T437" s="159"/>
      <c r="AT437" s="154" t="s">
        <v>603</v>
      </c>
      <c r="AU437" s="154" t="s">
        <v>93</v>
      </c>
      <c r="AV437" s="13" t="s">
        <v>93</v>
      </c>
      <c r="AW437" s="13" t="s">
        <v>42</v>
      </c>
      <c r="AX437" s="13" t="s">
        <v>84</v>
      </c>
      <c r="AY437" s="154" t="s">
        <v>594</v>
      </c>
    </row>
    <row r="438" spans="2:65" s="12" customFormat="1" ht="10.199999999999999" x14ac:dyDescent="0.2">
      <c r="B438" s="146"/>
      <c r="D438" s="147" t="s">
        <v>603</v>
      </c>
      <c r="E438" s="148" t="s">
        <v>82</v>
      </c>
      <c r="F438" s="149" t="s">
        <v>6525</v>
      </c>
      <c r="H438" s="148" t="s">
        <v>82</v>
      </c>
      <c r="I438" s="150"/>
      <c r="L438" s="146"/>
      <c r="M438" s="151"/>
      <c r="T438" s="152"/>
      <c r="AT438" s="148" t="s">
        <v>603</v>
      </c>
      <c r="AU438" s="148" t="s">
        <v>93</v>
      </c>
      <c r="AV438" s="12" t="s">
        <v>91</v>
      </c>
      <c r="AW438" s="12" t="s">
        <v>42</v>
      </c>
      <c r="AX438" s="12" t="s">
        <v>84</v>
      </c>
      <c r="AY438" s="148" t="s">
        <v>594</v>
      </c>
    </row>
    <row r="439" spans="2:65" s="12" customFormat="1" ht="10.199999999999999" x14ac:dyDescent="0.2">
      <c r="B439" s="146"/>
      <c r="D439" s="147" t="s">
        <v>603</v>
      </c>
      <c r="E439" s="148" t="s">
        <v>82</v>
      </c>
      <c r="F439" s="149" t="s">
        <v>6588</v>
      </c>
      <c r="H439" s="148" t="s">
        <v>82</v>
      </c>
      <c r="I439" s="150"/>
      <c r="L439" s="146"/>
      <c r="M439" s="151"/>
      <c r="T439" s="152"/>
      <c r="AT439" s="148" t="s">
        <v>603</v>
      </c>
      <c r="AU439" s="148" t="s">
        <v>93</v>
      </c>
      <c r="AV439" s="12" t="s">
        <v>91</v>
      </c>
      <c r="AW439" s="12" t="s">
        <v>42</v>
      </c>
      <c r="AX439" s="12" t="s">
        <v>84</v>
      </c>
      <c r="AY439" s="148" t="s">
        <v>594</v>
      </c>
    </row>
    <row r="440" spans="2:65" s="13" customFormat="1" ht="10.199999999999999" x14ac:dyDescent="0.2">
      <c r="B440" s="153"/>
      <c r="D440" s="147" t="s">
        <v>603</v>
      </c>
      <c r="E440" s="154" t="s">
        <v>82</v>
      </c>
      <c r="F440" s="155" t="s">
        <v>6603</v>
      </c>
      <c r="H440" s="156">
        <v>6.3959999999999999</v>
      </c>
      <c r="I440" s="157"/>
      <c r="L440" s="153"/>
      <c r="M440" s="158"/>
      <c r="T440" s="159"/>
      <c r="AT440" s="154" t="s">
        <v>603</v>
      </c>
      <c r="AU440" s="154" t="s">
        <v>93</v>
      </c>
      <c r="AV440" s="13" t="s">
        <v>93</v>
      </c>
      <c r="AW440" s="13" t="s">
        <v>42</v>
      </c>
      <c r="AX440" s="13" t="s">
        <v>84</v>
      </c>
      <c r="AY440" s="154" t="s">
        <v>594</v>
      </c>
    </row>
    <row r="441" spans="2:65" s="12" customFormat="1" ht="10.199999999999999" x14ac:dyDescent="0.2">
      <c r="B441" s="146"/>
      <c r="D441" s="147" t="s">
        <v>603</v>
      </c>
      <c r="E441" s="148" t="s">
        <v>82</v>
      </c>
      <c r="F441" s="149" t="s">
        <v>6588</v>
      </c>
      <c r="H441" s="148" t="s">
        <v>82</v>
      </c>
      <c r="I441" s="150"/>
      <c r="L441" s="146"/>
      <c r="M441" s="151"/>
      <c r="T441" s="152"/>
      <c r="AT441" s="148" t="s">
        <v>603</v>
      </c>
      <c r="AU441" s="148" t="s">
        <v>93</v>
      </c>
      <c r="AV441" s="12" t="s">
        <v>91</v>
      </c>
      <c r="AW441" s="12" t="s">
        <v>42</v>
      </c>
      <c r="AX441" s="12" t="s">
        <v>84</v>
      </c>
      <c r="AY441" s="148" t="s">
        <v>594</v>
      </c>
    </row>
    <row r="442" spans="2:65" s="13" customFormat="1" ht="10.199999999999999" x14ac:dyDescent="0.2">
      <c r="B442" s="153"/>
      <c r="D442" s="147" t="s">
        <v>603</v>
      </c>
      <c r="E442" s="154" t="s">
        <v>82</v>
      </c>
      <c r="F442" s="155" t="s">
        <v>6593</v>
      </c>
      <c r="H442" s="156">
        <v>40.72</v>
      </c>
      <c r="I442" s="157"/>
      <c r="L442" s="153"/>
      <c r="M442" s="158"/>
      <c r="T442" s="159"/>
      <c r="AT442" s="154" t="s">
        <v>603</v>
      </c>
      <c r="AU442" s="154" t="s">
        <v>93</v>
      </c>
      <c r="AV442" s="13" t="s">
        <v>93</v>
      </c>
      <c r="AW442" s="13" t="s">
        <v>42</v>
      </c>
      <c r="AX442" s="13" t="s">
        <v>84</v>
      </c>
      <c r="AY442" s="154" t="s">
        <v>594</v>
      </c>
    </row>
    <row r="443" spans="2:65" s="12" customFormat="1" ht="10.199999999999999" x14ac:dyDescent="0.2">
      <c r="B443" s="146"/>
      <c r="D443" s="147" t="s">
        <v>603</v>
      </c>
      <c r="E443" s="148" t="s">
        <v>82</v>
      </c>
      <c r="F443" s="149" t="s">
        <v>6525</v>
      </c>
      <c r="H443" s="148" t="s">
        <v>82</v>
      </c>
      <c r="I443" s="150"/>
      <c r="L443" s="146"/>
      <c r="M443" s="151"/>
      <c r="T443" s="152"/>
      <c r="AT443" s="148" t="s">
        <v>603</v>
      </c>
      <c r="AU443" s="148" t="s">
        <v>93</v>
      </c>
      <c r="AV443" s="12" t="s">
        <v>91</v>
      </c>
      <c r="AW443" s="12" t="s">
        <v>42</v>
      </c>
      <c r="AX443" s="12" t="s">
        <v>84</v>
      </c>
      <c r="AY443" s="148" t="s">
        <v>594</v>
      </c>
    </row>
    <row r="444" spans="2:65" s="12" customFormat="1" ht="10.199999999999999" x14ac:dyDescent="0.2">
      <c r="B444" s="146"/>
      <c r="D444" s="147" t="s">
        <v>603</v>
      </c>
      <c r="E444" s="148" t="s">
        <v>82</v>
      </c>
      <c r="F444" s="149" t="s">
        <v>6588</v>
      </c>
      <c r="H444" s="148" t="s">
        <v>82</v>
      </c>
      <c r="I444" s="150"/>
      <c r="L444" s="146"/>
      <c r="M444" s="151"/>
      <c r="T444" s="152"/>
      <c r="AT444" s="148" t="s">
        <v>603</v>
      </c>
      <c r="AU444" s="148" t="s">
        <v>93</v>
      </c>
      <c r="AV444" s="12" t="s">
        <v>91</v>
      </c>
      <c r="AW444" s="12" t="s">
        <v>42</v>
      </c>
      <c r="AX444" s="12" t="s">
        <v>84</v>
      </c>
      <c r="AY444" s="148" t="s">
        <v>594</v>
      </c>
    </row>
    <row r="445" spans="2:65" s="13" customFormat="1" ht="10.199999999999999" x14ac:dyDescent="0.2">
      <c r="B445" s="153"/>
      <c r="D445" s="147" t="s">
        <v>603</v>
      </c>
      <c r="E445" s="154" t="s">
        <v>82</v>
      </c>
      <c r="F445" s="155" t="s">
        <v>6604</v>
      </c>
      <c r="H445" s="156">
        <v>32.917999999999999</v>
      </c>
      <c r="I445" s="157"/>
      <c r="L445" s="153"/>
      <c r="M445" s="158"/>
      <c r="T445" s="159"/>
      <c r="AT445" s="154" t="s">
        <v>603</v>
      </c>
      <c r="AU445" s="154" t="s">
        <v>93</v>
      </c>
      <c r="AV445" s="13" t="s">
        <v>93</v>
      </c>
      <c r="AW445" s="13" t="s">
        <v>42</v>
      </c>
      <c r="AX445" s="13" t="s">
        <v>84</v>
      </c>
      <c r="AY445" s="154" t="s">
        <v>594</v>
      </c>
    </row>
    <row r="446" spans="2:65" s="15" customFormat="1" ht="10.199999999999999" x14ac:dyDescent="0.2">
      <c r="B446" s="175"/>
      <c r="D446" s="147" t="s">
        <v>603</v>
      </c>
      <c r="E446" s="176" t="s">
        <v>6337</v>
      </c>
      <c r="F446" s="177" t="s">
        <v>672</v>
      </c>
      <c r="H446" s="178">
        <v>91.293999999999997</v>
      </c>
      <c r="I446" s="179"/>
      <c r="L446" s="175"/>
      <c r="M446" s="180"/>
      <c r="T446" s="181"/>
      <c r="AT446" s="176" t="s">
        <v>603</v>
      </c>
      <c r="AU446" s="176" t="s">
        <v>93</v>
      </c>
      <c r="AV446" s="15" t="s">
        <v>147</v>
      </c>
      <c r="AW446" s="15" t="s">
        <v>42</v>
      </c>
      <c r="AX446" s="15" t="s">
        <v>91</v>
      </c>
      <c r="AY446" s="176" t="s">
        <v>594</v>
      </c>
    </row>
    <row r="447" spans="2:65" s="1" customFormat="1" ht="24.15" customHeight="1" x14ac:dyDescent="0.2">
      <c r="B447" s="34"/>
      <c r="C447" s="183" t="s">
        <v>1225</v>
      </c>
      <c r="D447" s="183" t="s">
        <v>752</v>
      </c>
      <c r="E447" s="184" t="s">
        <v>6605</v>
      </c>
      <c r="F447" s="185" t="s">
        <v>6542</v>
      </c>
      <c r="G447" s="186" t="s">
        <v>618</v>
      </c>
      <c r="H447" s="187">
        <v>106.358</v>
      </c>
      <c r="I447" s="188"/>
      <c r="J447" s="189">
        <f>ROUND(I447*H447,2)</f>
        <v>0</v>
      </c>
      <c r="K447" s="185" t="s">
        <v>82</v>
      </c>
      <c r="L447" s="190"/>
      <c r="M447" s="191" t="s">
        <v>82</v>
      </c>
      <c r="N447" s="192" t="s">
        <v>54</v>
      </c>
      <c r="P447" s="142">
        <f>O447*H447</f>
        <v>0</v>
      </c>
      <c r="Q447" s="142">
        <v>1.9E-3</v>
      </c>
      <c r="R447" s="142">
        <f>Q447*H447</f>
        <v>0.20208020000000002</v>
      </c>
      <c r="S447" s="142">
        <v>0</v>
      </c>
      <c r="T447" s="143">
        <f>S447*H447</f>
        <v>0</v>
      </c>
      <c r="AR447" s="144" t="s">
        <v>948</v>
      </c>
      <c r="AT447" s="144" t="s">
        <v>752</v>
      </c>
      <c r="AU447" s="144" t="s">
        <v>93</v>
      </c>
      <c r="AY447" s="18" t="s">
        <v>594</v>
      </c>
      <c r="BE447" s="145">
        <f>IF(N447="základní",J447,0)</f>
        <v>0</v>
      </c>
      <c r="BF447" s="145">
        <f>IF(N447="snížená",J447,0)</f>
        <v>0</v>
      </c>
      <c r="BG447" s="145">
        <f>IF(N447="zákl. přenesená",J447,0)</f>
        <v>0</v>
      </c>
      <c r="BH447" s="145">
        <f>IF(N447="sníž. přenesená",J447,0)</f>
        <v>0</v>
      </c>
      <c r="BI447" s="145">
        <f>IF(N447="nulová",J447,0)</f>
        <v>0</v>
      </c>
      <c r="BJ447" s="18" t="s">
        <v>91</v>
      </c>
      <c r="BK447" s="145">
        <f>ROUND(I447*H447,2)</f>
        <v>0</v>
      </c>
      <c r="BL447" s="18" t="s">
        <v>601</v>
      </c>
      <c r="BM447" s="144" t="s">
        <v>6606</v>
      </c>
    </row>
    <row r="448" spans="2:65" s="13" customFormat="1" ht="10.199999999999999" x14ac:dyDescent="0.2">
      <c r="B448" s="153"/>
      <c r="D448" s="147" t="s">
        <v>603</v>
      </c>
      <c r="E448" s="154" t="s">
        <v>82</v>
      </c>
      <c r="F448" s="155" t="s">
        <v>6607</v>
      </c>
      <c r="H448" s="156">
        <v>106.358</v>
      </c>
      <c r="I448" s="157"/>
      <c r="L448" s="153"/>
      <c r="M448" s="158"/>
      <c r="T448" s="159"/>
      <c r="AT448" s="154" t="s">
        <v>603</v>
      </c>
      <c r="AU448" s="154" t="s">
        <v>93</v>
      </c>
      <c r="AV448" s="13" t="s">
        <v>93</v>
      </c>
      <c r="AW448" s="13" t="s">
        <v>42</v>
      </c>
      <c r="AX448" s="13" t="s">
        <v>84</v>
      </c>
      <c r="AY448" s="154" t="s">
        <v>594</v>
      </c>
    </row>
    <row r="449" spans="2:65" s="15" customFormat="1" ht="10.199999999999999" x14ac:dyDescent="0.2">
      <c r="B449" s="175"/>
      <c r="D449" s="147" t="s">
        <v>603</v>
      </c>
      <c r="E449" s="176" t="s">
        <v>82</v>
      </c>
      <c r="F449" s="177" t="s">
        <v>672</v>
      </c>
      <c r="H449" s="178">
        <v>106.358</v>
      </c>
      <c r="I449" s="179"/>
      <c r="L449" s="175"/>
      <c r="M449" s="180"/>
      <c r="T449" s="181"/>
      <c r="AT449" s="176" t="s">
        <v>603</v>
      </c>
      <c r="AU449" s="176" t="s">
        <v>93</v>
      </c>
      <c r="AV449" s="15" t="s">
        <v>147</v>
      </c>
      <c r="AW449" s="15" t="s">
        <v>42</v>
      </c>
      <c r="AX449" s="15" t="s">
        <v>91</v>
      </c>
      <c r="AY449" s="176" t="s">
        <v>594</v>
      </c>
    </row>
    <row r="450" spans="2:65" s="1" customFormat="1" ht="21.75" customHeight="1" x14ac:dyDescent="0.2">
      <c r="B450" s="34"/>
      <c r="C450" s="133" t="s">
        <v>1241</v>
      </c>
      <c r="D450" s="133" t="s">
        <v>597</v>
      </c>
      <c r="E450" s="134" t="s">
        <v>4624</v>
      </c>
      <c r="F450" s="135" t="s">
        <v>6438</v>
      </c>
      <c r="G450" s="136" t="s">
        <v>618</v>
      </c>
      <c r="H450" s="137">
        <v>91.293999999999997</v>
      </c>
      <c r="I450" s="138"/>
      <c r="J450" s="139">
        <f>ROUND(I450*H450,2)</f>
        <v>0</v>
      </c>
      <c r="K450" s="135" t="s">
        <v>651</v>
      </c>
      <c r="L450" s="34"/>
      <c r="M450" s="140" t="s">
        <v>82</v>
      </c>
      <c r="N450" s="141" t="s">
        <v>54</v>
      </c>
      <c r="P450" s="142">
        <f>O450*H450</f>
        <v>0</v>
      </c>
      <c r="Q450" s="142">
        <v>0</v>
      </c>
      <c r="R450" s="142">
        <f>Q450*H450</f>
        <v>0</v>
      </c>
      <c r="S450" s="142">
        <v>0</v>
      </c>
      <c r="T450" s="143">
        <f>S450*H450</f>
        <v>0</v>
      </c>
      <c r="AR450" s="144" t="s">
        <v>601</v>
      </c>
      <c r="AT450" s="144" t="s">
        <v>597</v>
      </c>
      <c r="AU450" s="144" t="s">
        <v>93</v>
      </c>
      <c r="AY450" s="18" t="s">
        <v>594</v>
      </c>
      <c r="BE450" s="145">
        <f>IF(N450="základní",J450,0)</f>
        <v>0</v>
      </c>
      <c r="BF450" s="145">
        <f>IF(N450="snížená",J450,0)</f>
        <v>0</v>
      </c>
      <c r="BG450" s="145">
        <f>IF(N450="zákl. přenesená",J450,0)</f>
        <v>0</v>
      </c>
      <c r="BH450" s="145">
        <f>IF(N450="sníž. přenesená",J450,0)</f>
        <v>0</v>
      </c>
      <c r="BI450" s="145">
        <f>IF(N450="nulová",J450,0)</f>
        <v>0</v>
      </c>
      <c r="BJ450" s="18" t="s">
        <v>91</v>
      </c>
      <c r="BK450" s="145">
        <f>ROUND(I450*H450,2)</f>
        <v>0</v>
      </c>
      <c r="BL450" s="18" t="s">
        <v>601</v>
      </c>
      <c r="BM450" s="144" t="s">
        <v>6608</v>
      </c>
    </row>
    <row r="451" spans="2:65" s="1" customFormat="1" ht="10.199999999999999" x14ac:dyDescent="0.2">
      <c r="B451" s="34"/>
      <c r="D451" s="164" t="s">
        <v>653</v>
      </c>
      <c r="F451" s="165" t="s">
        <v>4627</v>
      </c>
      <c r="I451" s="166"/>
      <c r="L451" s="34"/>
      <c r="M451" s="167"/>
      <c r="T451" s="55"/>
      <c r="AT451" s="18" t="s">
        <v>653</v>
      </c>
      <c r="AU451" s="18" t="s">
        <v>93</v>
      </c>
    </row>
    <row r="452" spans="2:65" s="13" customFormat="1" ht="10.199999999999999" x14ac:dyDescent="0.2">
      <c r="B452" s="153"/>
      <c r="D452" s="147" t="s">
        <v>603</v>
      </c>
      <c r="E452" s="154" t="s">
        <v>82</v>
      </c>
      <c r="F452" s="155" t="s">
        <v>6337</v>
      </c>
      <c r="H452" s="156">
        <v>91.293999999999997</v>
      </c>
      <c r="I452" s="157"/>
      <c r="L452" s="153"/>
      <c r="M452" s="158"/>
      <c r="T452" s="159"/>
      <c r="AT452" s="154" t="s">
        <v>603</v>
      </c>
      <c r="AU452" s="154" t="s">
        <v>93</v>
      </c>
      <c r="AV452" s="13" t="s">
        <v>93</v>
      </c>
      <c r="AW452" s="13" t="s">
        <v>42</v>
      </c>
      <c r="AX452" s="13" t="s">
        <v>84</v>
      </c>
      <c r="AY452" s="154" t="s">
        <v>594</v>
      </c>
    </row>
    <row r="453" spans="2:65" s="15" customFormat="1" ht="10.199999999999999" x14ac:dyDescent="0.2">
      <c r="B453" s="175"/>
      <c r="D453" s="147" t="s">
        <v>603</v>
      </c>
      <c r="E453" s="176" t="s">
        <v>82</v>
      </c>
      <c r="F453" s="177" t="s">
        <v>672</v>
      </c>
      <c r="H453" s="178">
        <v>91.293999999999997</v>
      </c>
      <c r="I453" s="179"/>
      <c r="L453" s="175"/>
      <c r="M453" s="180"/>
      <c r="T453" s="181"/>
      <c r="AT453" s="176" t="s">
        <v>603</v>
      </c>
      <c r="AU453" s="176" t="s">
        <v>93</v>
      </c>
      <c r="AV453" s="15" t="s">
        <v>147</v>
      </c>
      <c r="AW453" s="15" t="s">
        <v>42</v>
      </c>
      <c r="AX453" s="15" t="s">
        <v>91</v>
      </c>
      <c r="AY453" s="176" t="s">
        <v>594</v>
      </c>
    </row>
    <row r="454" spans="2:65" s="1" customFormat="1" ht="16.5" customHeight="1" x14ac:dyDescent="0.2">
      <c r="B454" s="34"/>
      <c r="C454" s="183" t="s">
        <v>1248</v>
      </c>
      <c r="D454" s="183" t="s">
        <v>752</v>
      </c>
      <c r="E454" s="184" t="s">
        <v>6546</v>
      </c>
      <c r="F454" s="185" t="s">
        <v>6547</v>
      </c>
      <c r="G454" s="186" t="s">
        <v>618</v>
      </c>
      <c r="H454" s="187">
        <v>106.358</v>
      </c>
      <c r="I454" s="188"/>
      <c r="J454" s="189">
        <f>ROUND(I454*H454,2)</f>
        <v>0</v>
      </c>
      <c r="K454" s="185" t="s">
        <v>82</v>
      </c>
      <c r="L454" s="190"/>
      <c r="M454" s="191" t="s">
        <v>82</v>
      </c>
      <c r="N454" s="192" t="s">
        <v>54</v>
      </c>
      <c r="P454" s="142">
        <f>O454*H454</f>
        <v>0</v>
      </c>
      <c r="Q454" s="142">
        <v>3.5E-4</v>
      </c>
      <c r="R454" s="142">
        <f>Q454*H454</f>
        <v>3.7225300000000003E-2</v>
      </c>
      <c r="S454" s="142">
        <v>0</v>
      </c>
      <c r="T454" s="143">
        <f>S454*H454</f>
        <v>0</v>
      </c>
      <c r="AR454" s="144" t="s">
        <v>948</v>
      </c>
      <c r="AT454" s="144" t="s">
        <v>752</v>
      </c>
      <c r="AU454" s="144" t="s">
        <v>93</v>
      </c>
      <c r="AY454" s="18" t="s">
        <v>594</v>
      </c>
      <c r="BE454" s="145">
        <f>IF(N454="základní",J454,0)</f>
        <v>0</v>
      </c>
      <c r="BF454" s="145">
        <f>IF(N454="snížená",J454,0)</f>
        <v>0</v>
      </c>
      <c r="BG454" s="145">
        <f>IF(N454="zákl. přenesená",J454,0)</f>
        <v>0</v>
      </c>
      <c r="BH454" s="145">
        <f>IF(N454="sníž. přenesená",J454,0)</f>
        <v>0</v>
      </c>
      <c r="BI454" s="145">
        <f>IF(N454="nulová",J454,0)</f>
        <v>0</v>
      </c>
      <c r="BJ454" s="18" t="s">
        <v>91</v>
      </c>
      <c r="BK454" s="145">
        <f>ROUND(I454*H454,2)</f>
        <v>0</v>
      </c>
      <c r="BL454" s="18" t="s">
        <v>601</v>
      </c>
      <c r="BM454" s="144" t="s">
        <v>6609</v>
      </c>
    </row>
    <row r="455" spans="2:65" s="13" customFormat="1" ht="10.199999999999999" x14ac:dyDescent="0.2">
      <c r="B455" s="153"/>
      <c r="D455" s="147" t="s">
        <v>603</v>
      </c>
      <c r="E455" s="154" t="s">
        <v>82</v>
      </c>
      <c r="F455" s="155" t="s">
        <v>6607</v>
      </c>
      <c r="H455" s="156">
        <v>106.358</v>
      </c>
      <c r="I455" s="157"/>
      <c r="L455" s="153"/>
      <c r="M455" s="158"/>
      <c r="T455" s="159"/>
      <c r="AT455" s="154" t="s">
        <v>603</v>
      </c>
      <c r="AU455" s="154" t="s">
        <v>93</v>
      </c>
      <c r="AV455" s="13" t="s">
        <v>93</v>
      </c>
      <c r="AW455" s="13" t="s">
        <v>42</v>
      </c>
      <c r="AX455" s="13" t="s">
        <v>84</v>
      </c>
      <c r="AY455" s="154" t="s">
        <v>594</v>
      </c>
    </row>
    <row r="456" spans="2:65" s="15" customFormat="1" ht="10.199999999999999" x14ac:dyDescent="0.2">
      <c r="B456" s="175"/>
      <c r="D456" s="147" t="s">
        <v>603</v>
      </c>
      <c r="E456" s="176" t="s">
        <v>82</v>
      </c>
      <c r="F456" s="177" t="s">
        <v>672</v>
      </c>
      <c r="H456" s="178">
        <v>106.358</v>
      </c>
      <c r="I456" s="179"/>
      <c r="L456" s="175"/>
      <c r="M456" s="180"/>
      <c r="T456" s="181"/>
      <c r="AT456" s="176" t="s">
        <v>603</v>
      </c>
      <c r="AU456" s="176" t="s">
        <v>93</v>
      </c>
      <c r="AV456" s="15" t="s">
        <v>147</v>
      </c>
      <c r="AW456" s="15" t="s">
        <v>42</v>
      </c>
      <c r="AX456" s="15" t="s">
        <v>91</v>
      </c>
      <c r="AY456" s="176" t="s">
        <v>594</v>
      </c>
    </row>
    <row r="457" spans="2:65" s="1" customFormat="1" ht="24.15" customHeight="1" x14ac:dyDescent="0.2">
      <c r="B457" s="34"/>
      <c r="C457" s="133" t="s">
        <v>1255</v>
      </c>
      <c r="D457" s="133" t="s">
        <v>597</v>
      </c>
      <c r="E457" s="134" t="s">
        <v>4643</v>
      </c>
      <c r="F457" s="135" t="s">
        <v>6610</v>
      </c>
      <c r="G457" s="136" t="s">
        <v>618</v>
      </c>
      <c r="H457" s="137">
        <v>24.641999999999999</v>
      </c>
      <c r="I457" s="138"/>
      <c r="J457" s="139">
        <f>ROUND(I457*H457,2)</f>
        <v>0</v>
      </c>
      <c r="K457" s="135" t="s">
        <v>651</v>
      </c>
      <c r="L457" s="34"/>
      <c r="M457" s="140" t="s">
        <v>82</v>
      </c>
      <c r="N457" s="141" t="s">
        <v>54</v>
      </c>
      <c r="P457" s="142">
        <f>O457*H457</f>
        <v>0</v>
      </c>
      <c r="Q457" s="142">
        <v>0</v>
      </c>
      <c r="R457" s="142">
        <f>Q457*H457</f>
        <v>0</v>
      </c>
      <c r="S457" s="142">
        <v>0</v>
      </c>
      <c r="T457" s="143">
        <f>S457*H457</f>
        <v>0</v>
      </c>
      <c r="AR457" s="144" t="s">
        <v>601</v>
      </c>
      <c r="AT457" s="144" t="s">
        <v>597</v>
      </c>
      <c r="AU457" s="144" t="s">
        <v>93</v>
      </c>
      <c r="AY457" s="18" t="s">
        <v>594</v>
      </c>
      <c r="BE457" s="145">
        <f>IF(N457="základní",J457,0)</f>
        <v>0</v>
      </c>
      <c r="BF457" s="145">
        <f>IF(N457="snížená",J457,0)</f>
        <v>0</v>
      </c>
      <c r="BG457" s="145">
        <f>IF(N457="zákl. přenesená",J457,0)</f>
        <v>0</v>
      </c>
      <c r="BH457" s="145">
        <f>IF(N457="sníž. přenesená",J457,0)</f>
        <v>0</v>
      </c>
      <c r="BI457" s="145">
        <f>IF(N457="nulová",J457,0)</f>
        <v>0</v>
      </c>
      <c r="BJ457" s="18" t="s">
        <v>91</v>
      </c>
      <c r="BK457" s="145">
        <f>ROUND(I457*H457,2)</f>
        <v>0</v>
      </c>
      <c r="BL457" s="18" t="s">
        <v>601</v>
      </c>
      <c r="BM457" s="144" t="s">
        <v>6611</v>
      </c>
    </row>
    <row r="458" spans="2:65" s="1" customFormat="1" ht="10.199999999999999" x14ac:dyDescent="0.2">
      <c r="B458" s="34"/>
      <c r="D458" s="164" t="s">
        <v>653</v>
      </c>
      <c r="F458" s="165" t="s">
        <v>4646</v>
      </c>
      <c r="I458" s="166"/>
      <c r="L458" s="34"/>
      <c r="M458" s="167"/>
      <c r="T458" s="55"/>
      <c r="AT458" s="18" t="s">
        <v>653</v>
      </c>
      <c r="AU458" s="18" t="s">
        <v>93</v>
      </c>
    </row>
    <row r="459" spans="2:65" s="12" customFormat="1" ht="10.199999999999999" x14ac:dyDescent="0.2">
      <c r="B459" s="146"/>
      <c r="D459" s="147" t="s">
        <v>603</v>
      </c>
      <c r="E459" s="148" t="s">
        <v>82</v>
      </c>
      <c r="F459" s="149" t="s">
        <v>6404</v>
      </c>
      <c r="H459" s="148" t="s">
        <v>82</v>
      </c>
      <c r="I459" s="150"/>
      <c r="L459" s="146"/>
      <c r="M459" s="151"/>
      <c r="T459" s="152"/>
      <c r="AT459" s="148" t="s">
        <v>603</v>
      </c>
      <c r="AU459" s="148" t="s">
        <v>93</v>
      </c>
      <c r="AV459" s="12" t="s">
        <v>91</v>
      </c>
      <c r="AW459" s="12" t="s">
        <v>42</v>
      </c>
      <c r="AX459" s="12" t="s">
        <v>84</v>
      </c>
      <c r="AY459" s="148" t="s">
        <v>594</v>
      </c>
    </row>
    <row r="460" spans="2:65" s="12" customFormat="1" ht="10.199999999999999" x14ac:dyDescent="0.2">
      <c r="B460" s="146"/>
      <c r="D460" s="147" t="s">
        <v>603</v>
      </c>
      <c r="E460" s="148" t="s">
        <v>82</v>
      </c>
      <c r="F460" s="149" t="s">
        <v>6405</v>
      </c>
      <c r="H460" s="148" t="s">
        <v>82</v>
      </c>
      <c r="I460" s="150"/>
      <c r="L460" s="146"/>
      <c r="M460" s="151"/>
      <c r="T460" s="152"/>
      <c r="AT460" s="148" t="s">
        <v>603</v>
      </c>
      <c r="AU460" s="148" t="s">
        <v>93</v>
      </c>
      <c r="AV460" s="12" t="s">
        <v>91</v>
      </c>
      <c r="AW460" s="12" t="s">
        <v>42</v>
      </c>
      <c r="AX460" s="12" t="s">
        <v>84</v>
      </c>
      <c r="AY460" s="148" t="s">
        <v>594</v>
      </c>
    </row>
    <row r="461" spans="2:65" s="12" customFormat="1" ht="10.199999999999999" x14ac:dyDescent="0.2">
      <c r="B461" s="146"/>
      <c r="D461" s="147" t="s">
        <v>603</v>
      </c>
      <c r="E461" s="148" t="s">
        <v>82</v>
      </c>
      <c r="F461" s="149" t="s">
        <v>6612</v>
      </c>
      <c r="H461" s="148" t="s">
        <v>82</v>
      </c>
      <c r="I461" s="150"/>
      <c r="L461" s="146"/>
      <c r="M461" s="151"/>
      <c r="T461" s="152"/>
      <c r="AT461" s="148" t="s">
        <v>603</v>
      </c>
      <c r="AU461" s="148" t="s">
        <v>93</v>
      </c>
      <c r="AV461" s="12" t="s">
        <v>91</v>
      </c>
      <c r="AW461" s="12" t="s">
        <v>42</v>
      </c>
      <c r="AX461" s="12" t="s">
        <v>84</v>
      </c>
      <c r="AY461" s="148" t="s">
        <v>594</v>
      </c>
    </row>
    <row r="462" spans="2:65" s="12" customFormat="1" ht="10.199999999999999" x14ac:dyDescent="0.2">
      <c r="B462" s="146"/>
      <c r="D462" s="147" t="s">
        <v>603</v>
      </c>
      <c r="E462" s="148" t="s">
        <v>82</v>
      </c>
      <c r="F462" s="149" t="s">
        <v>6613</v>
      </c>
      <c r="H462" s="148" t="s">
        <v>82</v>
      </c>
      <c r="I462" s="150"/>
      <c r="L462" s="146"/>
      <c r="M462" s="151"/>
      <c r="T462" s="152"/>
      <c r="AT462" s="148" t="s">
        <v>603</v>
      </c>
      <c r="AU462" s="148" t="s">
        <v>93</v>
      </c>
      <c r="AV462" s="12" t="s">
        <v>91</v>
      </c>
      <c r="AW462" s="12" t="s">
        <v>42</v>
      </c>
      <c r="AX462" s="12" t="s">
        <v>84</v>
      </c>
      <c r="AY462" s="148" t="s">
        <v>594</v>
      </c>
    </row>
    <row r="463" spans="2:65" s="13" customFormat="1" ht="10.199999999999999" x14ac:dyDescent="0.2">
      <c r="B463" s="153"/>
      <c r="D463" s="147" t="s">
        <v>603</v>
      </c>
      <c r="E463" s="154" t="s">
        <v>82</v>
      </c>
      <c r="F463" s="155" t="s">
        <v>6614</v>
      </c>
      <c r="H463" s="156">
        <v>7.3</v>
      </c>
      <c r="I463" s="157"/>
      <c r="L463" s="153"/>
      <c r="M463" s="158"/>
      <c r="T463" s="159"/>
      <c r="AT463" s="154" t="s">
        <v>603</v>
      </c>
      <c r="AU463" s="154" t="s">
        <v>93</v>
      </c>
      <c r="AV463" s="13" t="s">
        <v>93</v>
      </c>
      <c r="AW463" s="13" t="s">
        <v>42</v>
      </c>
      <c r="AX463" s="13" t="s">
        <v>84</v>
      </c>
      <c r="AY463" s="154" t="s">
        <v>594</v>
      </c>
    </row>
    <row r="464" spans="2:65" s="13" customFormat="1" ht="10.199999999999999" x14ac:dyDescent="0.2">
      <c r="B464" s="153"/>
      <c r="D464" s="147" t="s">
        <v>603</v>
      </c>
      <c r="E464" s="154" t="s">
        <v>82</v>
      </c>
      <c r="F464" s="155" t="s">
        <v>6615</v>
      </c>
      <c r="H464" s="156">
        <v>17.341999999999999</v>
      </c>
      <c r="I464" s="157"/>
      <c r="L464" s="153"/>
      <c r="M464" s="158"/>
      <c r="T464" s="159"/>
      <c r="AT464" s="154" t="s">
        <v>603</v>
      </c>
      <c r="AU464" s="154" t="s">
        <v>93</v>
      </c>
      <c r="AV464" s="13" t="s">
        <v>93</v>
      </c>
      <c r="AW464" s="13" t="s">
        <v>42</v>
      </c>
      <c r="AX464" s="13" t="s">
        <v>84</v>
      </c>
      <c r="AY464" s="154" t="s">
        <v>594</v>
      </c>
    </row>
    <row r="465" spans="2:65" s="15" customFormat="1" ht="10.199999999999999" x14ac:dyDescent="0.2">
      <c r="B465" s="175"/>
      <c r="D465" s="147" t="s">
        <v>603</v>
      </c>
      <c r="E465" s="176" t="s">
        <v>82</v>
      </c>
      <c r="F465" s="177" t="s">
        <v>672</v>
      </c>
      <c r="H465" s="178">
        <v>24.641999999999999</v>
      </c>
      <c r="I465" s="179"/>
      <c r="L465" s="175"/>
      <c r="M465" s="180"/>
      <c r="T465" s="181"/>
      <c r="AT465" s="176" t="s">
        <v>603</v>
      </c>
      <c r="AU465" s="176" t="s">
        <v>93</v>
      </c>
      <c r="AV465" s="15" t="s">
        <v>147</v>
      </c>
      <c r="AW465" s="15" t="s">
        <v>42</v>
      </c>
      <c r="AX465" s="15" t="s">
        <v>91</v>
      </c>
      <c r="AY465" s="176" t="s">
        <v>594</v>
      </c>
    </row>
    <row r="466" spans="2:65" s="1" customFormat="1" ht="24.15" customHeight="1" x14ac:dyDescent="0.2">
      <c r="B466" s="34"/>
      <c r="C466" s="133" t="s">
        <v>1266</v>
      </c>
      <c r="D466" s="133" t="s">
        <v>597</v>
      </c>
      <c r="E466" s="134" t="s">
        <v>4653</v>
      </c>
      <c r="F466" s="135" t="s">
        <v>6616</v>
      </c>
      <c r="G466" s="136" t="s">
        <v>618</v>
      </c>
      <c r="H466" s="137">
        <v>123.21</v>
      </c>
      <c r="I466" s="138"/>
      <c r="J466" s="139">
        <f>ROUND(I466*H466,2)</f>
        <v>0</v>
      </c>
      <c r="K466" s="135" t="s">
        <v>651</v>
      </c>
      <c r="L466" s="34"/>
      <c r="M466" s="140" t="s">
        <v>82</v>
      </c>
      <c r="N466" s="141" t="s">
        <v>54</v>
      </c>
      <c r="P466" s="142">
        <f>O466*H466</f>
        <v>0</v>
      </c>
      <c r="Q466" s="142">
        <v>0</v>
      </c>
      <c r="R466" s="142">
        <f>Q466*H466</f>
        <v>0</v>
      </c>
      <c r="S466" s="142">
        <v>0</v>
      </c>
      <c r="T466" s="143">
        <f>S466*H466</f>
        <v>0</v>
      </c>
      <c r="AR466" s="144" t="s">
        <v>601</v>
      </c>
      <c r="AT466" s="144" t="s">
        <v>597</v>
      </c>
      <c r="AU466" s="144" t="s">
        <v>93</v>
      </c>
      <c r="AY466" s="18" t="s">
        <v>594</v>
      </c>
      <c r="BE466" s="145">
        <f>IF(N466="základní",J466,0)</f>
        <v>0</v>
      </c>
      <c r="BF466" s="145">
        <f>IF(N466="snížená",J466,0)</f>
        <v>0</v>
      </c>
      <c r="BG466" s="145">
        <f>IF(N466="zákl. přenesená",J466,0)</f>
        <v>0</v>
      </c>
      <c r="BH466" s="145">
        <f>IF(N466="sníž. přenesená",J466,0)</f>
        <v>0</v>
      </c>
      <c r="BI466" s="145">
        <f>IF(N466="nulová",J466,0)</f>
        <v>0</v>
      </c>
      <c r="BJ466" s="18" t="s">
        <v>91</v>
      </c>
      <c r="BK466" s="145">
        <f>ROUND(I466*H466,2)</f>
        <v>0</v>
      </c>
      <c r="BL466" s="18" t="s">
        <v>601</v>
      </c>
      <c r="BM466" s="144" t="s">
        <v>6617</v>
      </c>
    </row>
    <row r="467" spans="2:65" s="1" customFormat="1" ht="10.199999999999999" x14ac:dyDescent="0.2">
      <c r="B467" s="34"/>
      <c r="D467" s="164" t="s">
        <v>653</v>
      </c>
      <c r="F467" s="165" t="s">
        <v>4656</v>
      </c>
      <c r="I467" s="166"/>
      <c r="L467" s="34"/>
      <c r="M467" s="167"/>
      <c r="T467" s="55"/>
      <c r="AT467" s="18" t="s">
        <v>653</v>
      </c>
      <c r="AU467" s="18" t="s">
        <v>93</v>
      </c>
    </row>
    <row r="468" spans="2:65" s="13" customFormat="1" ht="10.199999999999999" x14ac:dyDescent="0.2">
      <c r="B468" s="153"/>
      <c r="D468" s="147" t="s">
        <v>603</v>
      </c>
      <c r="E468" s="154" t="s">
        <v>82</v>
      </c>
      <c r="F468" s="155" t="s">
        <v>6618</v>
      </c>
      <c r="H468" s="156">
        <v>36.5</v>
      </c>
      <c r="I468" s="157"/>
      <c r="L468" s="153"/>
      <c r="M468" s="158"/>
      <c r="T468" s="159"/>
      <c r="AT468" s="154" t="s">
        <v>603</v>
      </c>
      <c r="AU468" s="154" t="s">
        <v>93</v>
      </c>
      <c r="AV468" s="13" t="s">
        <v>93</v>
      </c>
      <c r="AW468" s="13" t="s">
        <v>42</v>
      </c>
      <c r="AX468" s="13" t="s">
        <v>84</v>
      </c>
      <c r="AY468" s="154" t="s">
        <v>594</v>
      </c>
    </row>
    <row r="469" spans="2:65" s="13" customFormat="1" ht="10.199999999999999" x14ac:dyDescent="0.2">
      <c r="B469" s="153"/>
      <c r="D469" s="147" t="s">
        <v>603</v>
      </c>
      <c r="E469" s="154" t="s">
        <v>82</v>
      </c>
      <c r="F469" s="155" t="s">
        <v>6619</v>
      </c>
      <c r="H469" s="156">
        <v>86.71</v>
      </c>
      <c r="I469" s="157"/>
      <c r="L469" s="153"/>
      <c r="M469" s="158"/>
      <c r="T469" s="159"/>
      <c r="AT469" s="154" t="s">
        <v>603</v>
      </c>
      <c r="AU469" s="154" t="s">
        <v>93</v>
      </c>
      <c r="AV469" s="13" t="s">
        <v>93</v>
      </c>
      <c r="AW469" s="13" t="s">
        <v>42</v>
      </c>
      <c r="AX469" s="13" t="s">
        <v>84</v>
      </c>
      <c r="AY469" s="154" t="s">
        <v>594</v>
      </c>
    </row>
    <row r="470" spans="2:65" s="15" customFormat="1" ht="10.199999999999999" x14ac:dyDescent="0.2">
      <c r="B470" s="175"/>
      <c r="D470" s="147" t="s">
        <v>603</v>
      </c>
      <c r="E470" s="176" t="s">
        <v>82</v>
      </c>
      <c r="F470" s="177" t="s">
        <v>672</v>
      </c>
      <c r="H470" s="178">
        <v>123.21</v>
      </c>
      <c r="I470" s="179"/>
      <c r="L470" s="175"/>
      <c r="M470" s="180"/>
      <c r="T470" s="181"/>
      <c r="AT470" s="176" t="s">
        <v>603</v>
      </c>
      <c r="AU470" s="176" t="s">
        <v>93</v>
      </c>
      <c r="AV470" s="15" t="s">
        <v>147</v>
      </c>
      <c r="AW470" s="15" t="s">
        <v>42</v>
      </c>
      <c r="AX470" s="15" t="s">
        <v>91</v>
      </c>
      <c r="AY470" s="176" t="s">
        <v>594</v>
      </c>
    </row>
    <row r="471" spans="2:65" s="1" customFormat="1" ht="16.5" customHeight="1" x14ac:dyDescent="0.2">
      <c r="B471" s="34"/>
      <c r="C471" s="183" t="s">
        <v>1275</v>
      </c>
      <c r="D471" s="183" t="s">
        <v>752</v>
      </c>
      <c r="E471" s="184" t="s">
        <v>6620</v>
      </c>
      <c r="F471" s="185" t="s">
        <v>6621</v>
      </c>
      <c r="G471" s="186" t="s">
        <v>738</v>
      </c>
      <c r="H471" s="187">
        <v>5.5449999999999999</v>
      </c>
      <c r="I471" s="188"/>
      <c r="J471" s="189">
        <f>ROUND(I471*H471,2)</f>
        <v>0</v>
      </c>
      <c r="K471" s="185" t="s">
        <v>651</v>
      </c>
      <c r="L471" s="190"/>
      <c r="M471" s="191" t="s">
        <v>82</v>
      </c>
      <c r="N471" s="192" t="s">
        <v>54</v>
      </c>
      <c r="P471" s="142">
        <f>O471*H471</f>
        <v>0</v>
      </c>
      <c r="Q471" s="142">
        <v>1</v>
      </c>
      <c r="R471" s="142">
        <f>Q471*H471</f>
        <v>5.5449999999999999</v>
      </c>
      <c r="S471" s="142">
        <v>0</v>
      </c>
      <c r="T471" s="143">
        <f>S471*H471</f>
        <v>0</v>
      </c>
      <c r="AR471" s="144" t="s">
        <v>948</v>
      </c>
      <c r="AT471" s="144" t="s">
        <v>752</v>
      </c>
      <c r="AU471" s="144" t="s">
        <v>93</v>
      </c>
      <c r="AY471" s="18" t="s">
        <v>594</v>
      </c>
      <c r="BE471" s="145">
        <f>IF(N471="základní",J471,0)</f>
        <v>0</v>
      </c>
      <c r="BF471" s="145">
        <f>IF(N471="snížená",J471,0)</f>
        <v>0</v>
      </c>
      <c r="BG471" s="145">
        <f>IF(N471="zákl. přenesená",J471,0)</f>
        <v>0</v>
      </c>
      <c r="BH471" s="145">
        <f>IF(N471="sníž. přenesená",J471,0)</f>
        <v>0</v>
      </c>
      <c r="BI471" s="145">
        <f>IF(N471="nulová",J471,0)</f>
        <v>0</v>
      </c>
      <c r="BJ471" s="18" t="s">
        <v>91</v>
      </c>
      <c r="BK471" s="145">
        <f>ROUND(I471*H471,2)</f>
        <v>0</v>
      </c>
      <c r="BL471" s="18" t="s">
        <v>601</v>
      </c>
      <c r="BM471" s="144" t="s">
        <v>6622</v>
      </c>
    </row>
    <row r="472" spans="2:65" s="13" customFormat="1" ht="10.199999999999999" x14ac:dyDescent="0.2">
      <c r="B472" s="153"/>
      <c r="D472" s="147" t="s">
        <v>603</v>
      </c>
      <c r="E472" s="154" t="s">
        <v>82</v>
      </c>
      <c r="F472" s="155" t="s">
        <v>6623</v>
      </c>
      <c r="H472" s="156">
        <v>1.643</v>
      </c>
      <c r="I472" s="157"/>
      <c r="L472" s="153"/>
      <c r="M472" s="158"/>
      <c r="T472" s="159"/>
      <c r="AT472" s="154" t="s">
        <v>603</v>
      </c>
      <c r="AU472" s="154" t="s">
        <v>93</v>
      </c>
      <c r="AV472" s="13" t="s">
        <v>93</v>
      </c>
      <c r="AW472" s="13" t="s">
        <v>42</v>
      </c>
      <c r="AX472" s="13" t="s">
        <v>84</v>
      </c>
      <c r="AY472" s="154" t="s">
        <v>594</v>
      </c>
    </row>
    <row r="473" spans="2:65" s="13" customFormat="1" ht="10.199999999999999" x14ac:dyDescent="0.2">
      <c r="B473" s="153"/>
      <c r="D473" s="147" t="s">
        <v>603</v>
      </c>
      <c r="E473" s="154" t="s">
        <v>82</v>
      </c>
      <c r="F473" s="155" t="s">
        <v>6624</v>
      </c>
      <c r="H473" s="156">
        <v>3.9020000000000001</v>
      </c>
      <c r="I473" s="157"/>
      <c r="L473" s="153"/>
      <c r="M473" s="158"/>
      <c r="T473" s="159"/>
      <c r="AT473" s="154" t="s">
        <v>603</v>
      </c>
      <c r="AU473" s="154" t="s">
        <v>93</v>
      </c>
      <c r="AV473" s="13" t="s">
        <v>93</v>
      </c>
      <c r="AW473" s="13" t="s">
        <v>42</v>
      </c>
      <c r="AX473" s="13" t="s">
        <v>84</v>
      </c>
      <c r="AY473" s="154" t="s">
        <v>594</v>
      </c>
    </row>
    <row r="474" spans="2:65" s="15" customFormat="1" ht="10.199999999999999" x14ac:dyDescent="0.2">
      <c r="B474" s="175"/>
      <c r="D474" s="147" t="s">
        <v>603</v>
      </c>
      <c r="E474" s="176" t="s">
        <v>82</v>
      </c>
      <c r="F474" s="177" t="s">
        <v>672</v>
      </c>
      <c r="H474" s="178">
        <v>5.5449999999999999</v>
      </c>
      <c r="I474" s="179"/>
      <c r="L474" s="175"/>
      <c r="M474" s="180"/>
      <c r="T474" s="181"/>
      <c r="AT474" s="176" t="s">
        <v>603</v>
      </c>
      <c r="AU474" s="176" t="s">
        <v>93</v>
      </c>
      <c r="AV474" s="15" t="s">
        <v>147</v>
      </c>
      <c r="AW474" s="15" t="s">
        <v>42</v>
      </c>
      <c r="AX474" s="15" t="s">
        <v>91</v>
      </c>
      <c r="AY474" s="176" t="s">
        <v>594</v>
      </c>
    </row>
    <row r="475" spans="2:65" s="1" customFormat="1" ht="16.5" customHeight="1" x14ac:dyDescent="0.2">
      <c r="B475" s="34"/>
      <c r="C475" s="133" t="s">
        <v>1284</v>
      </c>
      <c r="D475" s="133" t="s">
        <v>597</v>
      </c>
      <c r="E475" s="134" t="s">
        <v>6446</v>
      </c>
      <c r="F475" s="135" t="s">
        <v>6447</v>
      </c>
      <c r="G475" s="136" t="s">
        <v>944</v>
      </c>
      <c r="H475" s="137">
        <v>67.415000000000006</v>
      </c>
      <c r="I475" s="138"/>
      <c r="J475" s="139">
        <f>ROUND(I475*H475,2)</f>
        <v>0</v>
      </c>
      <c r="K475" s="135" t="s">
        <v>651</v>
      </c>
      <c r="L475" s="34"/>
      <c r="M475" s="140" t="s">
        <v>82</v>
      </c>
      <c r="N475" s="141" t="s">
        <v>54</v>
      </c>
      <c r="P475" s="142">
        <f>O475*H475</f>
        <v>0</v>
      </c>
      <c r="Q475" s="142">
        <v>3.1E-4</v>
      </c>
      <c r="R475" s="142">
        <f>Q475*H475</f>
        <v>2.0898650000000001E-2</v>
      </c>
      <c r="S475" s="142">
        <v>0</v>
      </c>
      <c r="T475" s="143">
        <f>S475*H475</f>
        <v>0</v>
      </c>
      <c r="AR475" s="144" t="s">
        <v>601</v>
      </c>
      <c r="AT475" s="144" t="s">
        <v>597</v>
      </c>
      <c r="AU475" s="144" t="s">
        <v>93</v>
      </c>
      <c r="AY475" s="18" t="s">
        <v>594</v>
      </c>
      <c r="BE475" s="145">
        <f>IF(N475="základní",J475,0)</f>
        <v>0</v>
      </c>
      <c r="BF475" s="145">
        <f>IF(N475="snížená",J475,0)</f>
        <v>0</v>
      </c>
      <c r="BG475" s="145">
        <f>IF(N475="zákl. přenesená",J475,0)</f>
        <v>0</v>
      </c>
      <c r="BH475" s="145">
        <f>IF(N475="sníž. přenesená",J475,0)</f>
        <v>0</v>
      </c>
      <c r="BI475" s="145">
        <f>IF(N475="nulová",J475,0)</f>
        <v>0</v>
      </c>
      <c r="BJ475" s="18" t="s">
        <v>91</v>
      </c>
      <c r="BK475" s="145">
        <f>ROUND(I475*H475,2)</f>
        <v>0</v>
      </c>
      <c r="BL475" s="18" t="s">
        <v>601</v>
      </c>
      <c r="BM475" s="144" t="s">
        <v>6625</v>
      </c>
    </row>
    <row r="476" spans="2:65" s="1" customFormat="1" ht="10.199999999999999" x14ac:dyDescent="0.2">
      <c r="B476" s="34"/>
      <c r="D476" s="164" t="s">
        <v>653</v>
      </c>
      <c r="F476" s="165" t="s">
        <v>6449</v>
      </c>
      <c r="I476" s="166"/>
      <c r="L476" s="34"/>
      <c r="M476" s="167"/>
      <c r="T476" s="55"/>
      <c r="AT476" s="18" t="s">
        <v>653</v>
      </c>
      <c r="AU476" s="18" t="s">
        <v>93</v>
      </c>
    </row>
    <row r="477" spans="2:65" s="12" customFormat="1" ht="10.199999999999999" x14ac:dyDescent="0.2">
      <c r="B477" s="146"/>
      <c r="D477" s="147" t="s">
        <v>603</v>
      </c>
      <c r="E477" s="148" t="s">
        <v>82</v>
      </c>
      <c r="F477" s="149" t="s">
        <v>6404</v>
      </c>
      <c r="H477" s="148" t="s">
        <v>82</v>
      </c>
      <c r="I477" s="150"/>
      <c r="L477" s="146"/>
      <c r="M477" s="151"/>
      <c r="T477" s="152"/>
      <c r="AT477" s="148" t="s">
        <v>603</v>
      </c>
      <c r="AU477" s="148" t="s">
        <v>93</v>
      </c>
      <c r="AV477" s="12" t="s">
        <v>91</v>
      </c>
      <c r="AW477" s="12" t="s">
        <v>42</v>
      </c>
      <c r="AX477" s="12" t="s">
        <v>84</v>
      </c>
      <c r="AY477" s="148" t="s">
        <v>594</v>
      </c>
    </row>
    <row r="478" spans="2:65" s="12" customFormat="1" ht="10.199999999999999" x14ac:dyDescent="0.2">
      <c r="B478" s="146"/>
      <c r="D478" s="147" t="s">
        <v>603</v>
      </c>
      <c r="E478" s="148" t="s">
        <v>82</v>
      </c>
      <c r="F478" s="149" t="s">
        <v>6405</v>
      </c>
      <c r="H478" s="148" t="s">
        <v>82</v>
      </c>
      <c r="I478" s="150"/>
      <c r="L478" s="146"/>
      <c r="M478" s="151"/>
      <c r="T478" s="152"/>
      <c r="AT478" s="148" t="s">
        <v>603</v>
      </c>
      <c r="AU478" s="148" t="s">
        <v>93</v>
      </c>
      <c r="AV478" s="12" t="s">
        <v>91</v>
      </c>
      <c r="AW478" s="12" t="s">
        <v>42</v>
      </c>
      <c r="AX478" s="12" t="s">
        <v>84</v>
      </c>
      <c r="AY478" s="148" t="s">
        <v>594</v>
      </c>
    </row>
    <row r="479" spans="2:65" s="12" customFormat="1" ht="10.199999999999999" x14ac:dyDescent="0.2">
      <c r="B479" s="146"/>
      <c r="D479" s="147" t="s">
        <v>603</v>
      </c>
      <c r="E479" s="148" t="s">
        <v>82</v>
      </c>
      <c r="F479" s="149" t="s">
        <v>6612</v>
      </c>
      <c r="H479" s="148" t="s">
        <v>82</v>
      </c>
      <c r="I479" s="150"/>
      <c r="L479" s="146"/>
      <c r="M479" s="151"/>
      <c r="T479" s="152"/>
      <c r="AT479" s="148" t="s">
        <v>603</v>
      </c>
      <c r="AU479" s="148" t="s">
        <v>93</v>
      </c>
      <c r="AV479" s="12" t="s">
        <v>91</v>
      </c>
      <c r="AW479" s="12" t="s">
        <v>42</v>
      </c>
      <c r="AX479" s="12" t="s">
        <v>84</v>
      </c>
      <c r="AY479" s="148" t="s">
        <v>594</v>
      </c>
    </row>
    <row r="480" spans="2:65" s="12" customFormat="1" ht="10.199999999999999" x14ac:dyDescent="0.2">
      <c r="B480" s="146"/>
      <c r="D480" s="147" t="s">
        <v>603</v>
      </c>
      <c r="E480" s="148" t="s">
        <v>82</v>
      </c>
      <c r="F480" s="149" t="s">
        <v>6613</v>
      </c>
      <c r="H480" s="148" t="s">
        <v>82</v>
      </c>
      <c r="I480" s="150"/>
      <c r="L480" s="146"/>
      <c r="M480" s="151"/>
      <c r="T480" s="152"/>
      <c r="AT480" s="148" t="s">
        <v>603</v>
      </c>
      <c r="AU480" s="148" t="s">
        <v>93</v>
      </c>
      <c r="AV480" s="12" t="s">
        <v>91</v>
      </c>
      <c r="AW480" s="12" t="s">
        <v>42</v>
      </c>
      <c r="AX480" s="12" t="s">
        <v>84</v>
      </c>
      <c r="AY480" s="148" t="s">
        <v>594</v>
      </c>
    </row>
    <row r="481" spans="2:65" s="13" customFormat="1" ht="10.199999999999999" x14ac:dyDescent="0.2">
      <c r="B481" s="153"/>
      <c r="D481" s="147" t="s">
        <v>603</v>
      </c>
      <c r="E481" s="154" t="s">
        <v>82</v>
      </c>
      <c r="F481" s="155" t="s">
        <v>6626</v>
      </c>
      <c r="H481" s="156">
        <v>10.66</v>
      </c>
      <c r="I481" s="157"/>
      <c r="L481" s="153"/>
      <c r="M481" s="158"/>
      <c r="T481" s="159"/>
      <c r="AT481" s="154" t="s">
        <v>603</v>
      </c>
      <c r="AU481" s="154" t="s">
        <v>93</v>
      </c>
      <c r="AV481" s="13" t="s">
        <v>93</v>
      </c>
      <c r="AW481" s="13" t="s">
        <v>42</v>
      </c>
      <c r="AX481" s="13" t="s">
        <v>84</v>
      </c>
      <c r="AY481" s="154" t="s">
        <v>594</v>
      </c>
    </row>
    <row r="482" spans="2:65" s="13" customFormat="1" ht="10.199999999999999" x14ac:dyDescent="0.2">
      <c r="B482" s="153"/>
      <c r="D482" s="147" t="s">
        <v>603</v>
      </c>
      <c r="E482" s="154" t="s">
        <v>82</v>
      </c>
      <c r="F482" s="155" t="s">
        <v>6627</v>
      </c>
      <c r="H482" s="156">
        <v>56.755000000000003</v>
      </c>
      <c r="I482" s="157"/>
      <c r="L482" s="153"/>
      <c r="M482" s="158"/>
      <c r="T482" s="159"/>
      <c r="AT482" s="154" t="s">
        <v>603</v>
      </c>
      <c r="AU482" s="154" t="s">
        <v>93</v>
      </c>
      <c r="AV482" s="13" t="s">
        <v>93</v>
      </c>
      <c r="AW482" s="13" t="s">
        <v>42</v>
      </c>
      <c r="AX482" s="13" t="s">
        <v>84</v>
      </c>
      <c r="AY482" s="154" t="s">
        <v>594</v>
      </c>
    </row>
    <row r="483" spans="2:65" s="14" customFormat="1" ht="10.199999999999999" x14ac:dyDescent="0.2">
      <c r="B483" s="168"/>
      <c r="D483" s="147" t="s">
        <v>603</v>
      </c>
      <c r="E483" s="169" t="s">
        <v>82</v>
      </c>
      <c r="F483" s="170" t="s">
        <v>668</v>
      </c>
      <c r="H483" s="171">
        <v>67.415000000000006</v>
      </c>
      <c r="I483" s="172"/>
      <c r="L483" s="168"/>
      <c r="M483" s="173"/>
      <c r="T483" s="174"/>
      <c r="AT483" s="169" t="s">
        <v>603</v>
      </c>
      <c r="AU483" s="169" t="s">
        <v>93</v>
      </c>
      <c r="AV483" s="14" t="s">
        <v>101</v>
      </c>
      <c r="AW483" s="14" t="s">
        <v>42</v>
      </c>
      <c r="AX483" s="14" t="s">
        <v>84</v>
      </c>
      <c r="AY483" s="169" t="s">
        <v>594</v>
      </c>
    </row>
    <row r="484" spans="2:65" s="15" customFormat="1" ht="10.199999999999999" x14ac:dyDescent="0.2">
      <c r="B484" s="175"/>
      <c r="D484" s="147" t="s">
        <v>603</v>
      </c>
      <c r="E484" s="176" t="s">
        <v>82</v>
      </c>
      <c r="F484" s="177" t="s">
        <v>672</v>
      </c>
      <c r="H484" s="178">
        <v>67.415000000000006</v>
      </c>
      <c r="I484" s="179"/>
      <c r="L484" s="175"/>
      <c r="M484" s="180"/>
      <c r="T484" s="181"/>
      <c r="AT484" s="176" t="s">
        <v>603</v>
      </c>
      <c r="AU484" s="176" t="s">
        <v>93</v>
      </c>
      <c r="AV484" s="15" t="s">
        <v>147</v>
      </c>
      <c r="AW484" s="15" t="s">
        <v>42</v>
      </c>
      <c r="AX484" s="15" t="s">
        <v>91</v>
      </c>
      <c r="AY484" s="176" t="s">
        <v>594</v>
      </c>
    </row>
    <row r="485" spans="2:65" s="1" customFormat="1" ht="16.5" customHeight="1" x14ac:dyDescent="0.2">
      <c r="B485" s="34"/>
      <c r="C485" s="183" t="s">
        <v>1292</v>
      </c>
      <c r="D485" s="183" t="s">
        <v>752</v>
      </c>
      <c r="E485" s="184" t="s">
        <v>6453</v>
      </c>
      <c r="F485" s="185" t="s">
        <v>6454</v>
      </c>
      <c r="G485" s="186" t="s">
        <v>944</v>
      </c>
      <c r="H485" s="187">
        <v>70.786000000000001</v>
      </c>
      <c r="I485" s="188"/>
      <c r="J485" s="189">
        <f>ROUND(I485*H485,2)</f>
        <v>0</v>
      </c>
      <c r="K485" s="185" t="s">
        <v>651</v>
      </c>
      <c r="L485" s="190"/>
      <c r="M485" s="191" t="s">
        <v>82</v>
      </c>
      <c r="N485" s="192" t="s">
        <v>54</v>
      </c>
      <c r="P485" s="142">
        <f>O485*H485</f>
        <v>0</v>
      </c>
      <c r="Q485" s="142">
        <v>1.5E-3</v>
      </c>
      <c r="R485" s="142">
        <f>Q485*H485</f>
        <v>0.10617900000000001</v>
      </c>
      <c r="S485" s="142">
        <v>0</v>
      </c>
      <c r="T485" s="143">
        <f>S485*H485</f>
        <v>0</v>
      </c>
      <c r="AR485" s="144" t="s">
        <v>948</v>
      </c>
      <c r="AT485" s="144" t="s">
        <v>752</v>
      </c>
      <c r="AU485" s="144" t="s">
        <v>93</v>
      </c>
      <c r="AY485" s="18" t="s">
        <v>594</v>
      </c>
      <c r="BE485" s="145">
        <f>IF(N485="základní",J485,0)</f>
        <v>0</v>
      </c>
      <c r="BF485" s="145">
        <f>IF(N485="snížená",J485,0)</f>
        <v>0</v>
      </c>
      <c r="BG485" s="145">
        <f>IF(N485="zákl. přenesená",J485,0)</f>
        <v>0</v>
      </c>
      <c r="BH485" s="145">
        <f>IF(N485="sníž. přenesená",J485,0)</f>
        <v>0</v>
      </c>
      <c r="BI485" s="145">
        <f>IF(N485="nulová",J485,0)</f>
        <v>0</v>
      </c>
      <c r="BJ485" s="18" t="s">
        <v>91</v>
      </c>
      <c r="BK485" s="145">
        <f>ROUND(I485*H485,2)</f>
        <v>0</v>
      </c>
      <c r="BL485" s="18" t="s">
        <v>601</v>
      </c>
      <c r="BM485" s="144" t="s">
        <v>6628</v>
      </c>
    </row>
    <row r="486" spans="2:65" s="13" customFormat="1" ht="10.199999999999999" x14ac:dyDescent="0.2">
      <c r="B486" s="153"/>
      <c r="D486" s="147" t="s">
        <v>603</v>
      </c>
      <c r="E486" s="154" t="s">
        <v>82</v>
      </c>
      <c r="F486" s="155" t="s">
        <v>6629</v>
      </c>
      <c r="H486" s="156">
        <v>11.193</v>
      </c>
      <c r="I486" s="157"/>
      <c r="L486" s="153"/>
      <c r="M486" s="158"/>
      <c r="T486" s="159"/>
      <c r="AT486" s="154" t="s">
        <v>603</v>
      </c>
      <c r="AU486" s="154" t="s">
        <v>93</v>
      </c>
      <c r="AV486" s="13" t="s">
        <v>93</v>
      </c>
      <c r="AW486" s="13" t="s">
        <v>42</v>
      </c>
      <c r="AX486" s="13" t="s">
        <v>84</v>
      </c>
      <c r="AY486" s="154" t="s">
        <v>594</v>
      </c>
    </row>
    <row r="487" spans="2:65" s="13" customFormat="1" ht="10.199999999999999" x14ac:dyDescent="0.2">
      <c r="B487" s="153"/>
      <c r="D487" s="147" t="s">
        <v>603</v>
      </c>
      <c r="E487" s="154" t="s">
        <v>82</v>
      </c>
      <c r="F487" s="155" t="s">
        <v>6630</v>
      </c>
      <c r="H487" s="156">
        <v>59.593000000000004</v>
      </c>
      <c r="I487" s="157"/>
      <c r="L487" s="153"/>
      <c r="M487" s="158"/>
      <c r="T487" s="159"/>
      <c r="AT487" s="154" t="s">
        <v>603</v>
      </c>
      <c r="AU487" s="154" t="s">
        <v>93</v>
      </c>
      <c r="AV487" s="13" t="s">
        <v>93</v>
      </c>
      <c r="AW487" s="13" t="s">
        <v>42</v>
      </c>
      <c r="AX487" s="13" t="s">
        <v>84</v>
      </c>
      <c r="AY487" s="154" t="s">
        <v>594</v>
      </c>
    </row>
    <row r="488" spans="2:65" s="15" customFormat="1" ht="10.199999999999999" x14ac:dyDescent="0.2">
      <c r="B488" s="175"/>
      <c r="D488" s="147" t="s">
        <v>603</v>
      </c>
      <c r="E488" s="176" t="s">
        <v>82</v>
      </c>
      <c r="F488" s="177" t="s">
        <v>672</v>
      </c>
      <c r="H488" s="178">
        <v>70.786000000000001</v>
      </c>
      <c r="I488" s="179"/>
      <c r="L488" s="175"/>
      <c r="M488" s="180"/>
      <c r="T488" s="181"/>
      <c r="AT488" s="176" t="s">
        <v>603</v>
      </c>
      <c r="AU488" s="176" t="s">
        <v>93</v>
      </c>
      <c r="AV488" s="15" t="s">
        <v>147</v>
      </c>
      <c r="AW488" s="15" t="s">
        <v>42</v>
      </c>
      <c r="AX488" s="15" t="s">
        <v>91</v>
      </c>
      <c r="AY488" s="176" t="s">
        <v>594</v>
      </c>
    </row>
    <row r="489" spans="2:65" s="1" customFormat="1" ht="24.15" customHeight="1" x14ac:dyDescent="0.2">
      <c r="B489" s="34"/>
      <c r="C489" s="133" t="s">
        <v>1301</v>
      </c>
      <c r="D489" s="133" t="s">
        <v>597</v>
      </c>
      <c r="E489" s="134" t="s">
        <v>4701</v>
      </c>
      <c r="F489" s="135" t="s">
        <v>4702</v>
      </c>
      <c r="G489" s="136" t="s">
        <v>618</v>
      </c>
      <c r="H489" s="137">
        <v>33.950000000000003</v>
      </c>
      <c r="I489" s="138"/>
      <c r="J489" s="139">
        <f>ROUND(I489*H489,2)</f>
        <v>0</v>
      </c>
      <c r="K489" s="135" t="s">
        <v>651</v>
      </c>
      <c r="L489" s="34"/>
      <c r="M489" s="140" t="s">
        <v>82</v>
      </c>
      <c r="N489" s="141" t="s">
        <v>54</v>
      </c>
      <c r="P489" s="142">
        <f>O489*H489</f>
        <v>0</v>
      </c>
      <c r="Q489" s="142">
        <v>6.0600000000000003E-3</v>
      </c>
      <c r="R489" s="142">
        <f>Q489*H489</f>
        <v>0.20573700000000003</v>
      </c>
      <c r="S489" s="142">
        <v>0</v>
      </c>
      <c r="T489" s="143">
        <f>S489*H489</f>
        <v>0</v>
      </c>
      <c r="AR489" s="144" t="s">
        <v>601</v>
      </c>
      <c r="AT489" s="144" t="s">
        <v>597</v>
      </c>
      <c r="AU489" s="144" t="s">
        <v>93</v>
      </c>
      <c r="AY489" s="18" t="s">
        <v>594</v>
      </c>
      <c r="BE489" s="145">
        <f>IF(N489="základní",J489,0)</f>
        <v>0</v>
      </c>
      <c r="BF489" s="145">
        <f>IF(N489="snížená",J489,0)</f>
        <v>0</v>
      </c>
      <c r="BG489" s="145">
        <f>IF(N489="zákl. přenesená",J489,0)</f>
        <v>0</v>
      </c>
      <c r="BH489" s="145">
        <f>IF(N489="sníž. přenesená",J489,0)</f>
        <v>0</v>
      </c>
      <c r="BI489" s="145">
        <f>IF(N489="nulová",J489,0)</f>
        <v>0</v>
      </c>
      <c r="BJ489" s="18" t="s">
        <v>91</v>
      </c>
      <c r="BK489" s="145">
        <f>ROUND(I489*H489,2)</f>
        <v>0</v>
      </c>
      <c r="BL489" s="18" t="s">
        <v>601</v>
      </c>
      <c r="BM489" s="144" t="s">
        <v>6631</v>
      </c>
    </row>
    <row r="490" spans="2:65" s="1" customFormat="1" ht="10.199999999999999" x14ac:dyDescent="0.2">
      <c r="B490" s="34"/>
      <c r="D490" s="164" t="s">
        <v>653</v>
      </c>
      <c r="F490" s="165" t="s">
        <v>4704</v>
      </c>
      <c r="I490" s="166"/>
      <c r="L490" s="34"/>
      <c r="M490" s="167"/>
      <c r="T490" s="55"/>
      <c r="AT490" s="18" t="s">
        <v>653</v>
      </c>
      <c r="AU490" s="18" t="s">
        <v>93</v>
      </c>
    </row>
    <row r="491" spans="2:65" s="12" customFormat="1" ht="10.199999999999999" x14ac:dyDescent="0.2">
      <c r="B491" s="146"/>
      <c r="D491" s="147" t="s">
        <v>603</v>
      </c>
      <c r="E491" s="148" t="s">
        <v>82</v>
      </c>
      <c r="F491" s="149" t="s">
        <v>6404</v>
      </c>
      <c r="H491" s="148" t="s">
        <v>82</v>
      </c>
      <c r="I491" s="150"/>
      <c r="L491" s="146"/>
      <c r="M491" s="151"/>
      <c r="T491" s="152"/>
      <c r="AT491" s="148" t="s">
        <v>603</v>
      </c>
      <c r="AU491" s="148" t="s">
        <v>93</v>
      </c>
      <c r="AV491" s="12" t="s">
        <v>91</v>
      </c>
      <c r="AW491" s="12" t="s">
        <v>42</v>
      </c>
      <c r="AX491" s="12" t="s">
        <v>84</v>
      </c>
      <c r="AY491" s="148" t="s">
        <v>594</v>
      </c>
    </row>
    <row r="492" spans="2:65" s="12" customFormat="1" ht="10.199999999999999" x14ac:dyDescent="0.2">
      <c r="B492" s="146"/>
      <c r="D492" s="147" t="s">
        <v>603</v>
      </c>
      <c r="E492" s="148" t="s">
        <v>82</v>
      </c>
      <c r="F492" s="149" t="s">
        <v>6632</v>
      </c>
      <c r="H492" s="148" t="s">
        <v>82</v>
      </c>
      <c r="I492" s="150"/>
      <c r="L492" s="146"/>
      <c r="M492" s="151"/>
      <c r="T492" s="152"/>
      <c r="AT492" s="148" t="s">
        <v>603</v>
      </c>
      <c r="AU492" s="148" t="s">
        <v>93</v>
      </c>
      <c r="AV492" s="12" t="s">
        <v>91</v>
      </c>
      <c r="AW492" s="12" t="s">
        <v>42</v>
      </c>
      <c r="AX492" s="12" t="s">
        <v>84</v>
      </c>
      <c r="AY492" s="148" t="s">
        <v>594</v>
      </c>
    </row>
    <row r="493" spans="2:65" s="12" customFormat="1" ht="10.199999999999999" x14ac:dyDescent="0.2">
      <c r="B493" s="146"/>
      <c r="D493" s="147" t="s">
        <v>603</v>
      </c>
      <c r="E493" s="148" t="s">
        <v>82</v>
      </c>
      <c r="F493" s="149" t="s">
        <v>6405</v>
      </c>
      <c r="H493" s="148" t="s">
        <v>82</v>
      </c>
      <c r="I493" s="150"/>
      <c r="L493" s="146"/>
      <c r="M493" s="151"/>
      <c r="T493" s="152"/>
      <c r="AT493" s="148" t="s">
        <v>603</v>
      </c>
      <c r="AU493" s="148" t="s">
        <v>93</v>
      </c>
      <c r="AV493" s="12" t="s">
        <v>91</v>
      </c>
      <c r="AW493" s="12" t="s">
        <v>42</v>
      </c>
      <c r="AX493" s="12" t="s">
        <v>84</v>
      </c>
      <c r="AY493" s="148" t="s">
        <v>594</v>
      </c>
    </row>
    <row r="494" spans="2:65" s="12" customFormat="1" ht="10.199999999999999" x14ac:dyDescent="0.2">
      <c r="B494" s="146"/>
      <c r="D494" s="147" t="s">
        <v>603</v>
      </c>
      <c r="E494" s="148" t="s">
        <v>82</v>
      </c>
      <c r="F494" s="149" t="s">
        <v>6612</v>
      </c>
      <c r="H494" s="148" t="s">
        <v>82</v>
      </c>
      <c r="I494" s="150"/>
      <c r="L494" s="146"/>
      <c r="M494" s="151"/>
      <c r="T494" s="152"/>
      <c r="AT494" s="148" t="s">
        <v>603</v>
      </c>
      <c r="AU494" s="148" t="s">
        <v>93</v>
      </c>
      <c r="AV494" s="12" t="s">
        <v>91</v>
      </c>
      <c r="AW494" s="12" t="s">
        <v>42</v>
      </c>
      <c r="AX494" s="12" t="s">
        <v>84</v>
      </c>
      <c r="AY494" s="148" t="s">
        <v>594</v>
      </c>
    </row>
    <row r="495" spans="2:65" s="12" customFormat="1" ht="10.199999999999999" x14ac:dyDescent="0.2">
      <c r="B495" s="146"/>
      <c r="D495" s="147" t="s">
        <v>603</v>
      </c>
      <c r="E495" s="148" t="s">
        <v>82</v>
      </c>
      <c r="F495" s="149" t="s">
        <v>6613</v>
      </c>
      <c r="H495" s="148" t="s">
        <v>82</v>
      </c>
      <c r="I495" s="150"/>
      <c r="L495" s="146"/>
      <c r="M495" s="151"/>
      <c r="T495" s="152"/>
      <c r="AT495" s="148" t="s">
        <v>603</v>
      </c>
      <c r="AU495" s="148" t="s">
        <v>93</v>
      </c>
      <c r="AV495" s="12" t="s">
        <v>91</v>
      </c>
      <c r="AW495" s="12" t="s">
        <v>42</v>
      </c>
      <c r="AX495" s="12" t="s">
        <v>84</v>
      </c>
      <c r="AY495" s="148" t="s">
        <v>594</v>
      </c>
    </row>
    <row r="496" spans="2:65" s="13" customFormat="1" ht="10.199999999999999" x14ac:dyDescent="0.2">
      <c r="B496" s="153"/>
      <c r="D496" s="147" t="s">
        <v>603</v>
      </c>
      <c r="E496" s="154" t="s">
        <v>82</v>
      </c>
      <c r="F496" s="155" t="s">
        <v>6633</v>
      </c>
      <c r="H496" s="156">
        <v>1.798</v>
      </c>
      <c r="I496" s="157"/>
      <c r="L496" s="153"/>
      <c r="M496" s="158"/>
      <c r="T496" s="159"/>
      <c r="AT496" s="154" t="s">
        <v>603</v>
      </c>
      <c r="AU496" s="154" t="s">
        <v>93</v>
      </c>
      <c r="AV496" s="13" t="s">
        <v>93</v>
      </c>
      <c r="AW496" s="13" t="s">
        <v>42</v>
      </c>
      <c r="AX496" s="13" t="s">
        <v>84</v>
      </c>
      <c r="AY496" s="154" t="s">
        <v>594</v>
      </c>
    </row>
    <row r="497" spans="2:65" s="13" customFormat="1" ht="10.199999999999999" x14ac:dyDescent="0.2">
      <c r="B497" s="153"/>
      <c r="D497" s="147" t="s">
        <v>603</v>
      </c>
      <c r="E497" s="154" t="s">
        <v>82</v>
      </c>
      <c r="F497" s="155" t="s">
        <v>6634</v>
      </c>
      <c r="H497" s="156">
        <v>3.875</v>
      </c>
      <c r="I497" s="157"/>
      <c r="L497" s="153"/>
      <c r="M497" s="158"/>
      <c r="T497" s="159"/>
      <c r="AT497" s="154" t="s">
        <v>603</v>
      </c>
      <c r="AU497" s="154" t="s">
        <v>93</v>
      </c>
      <c r="AV497" s="13" t="s">
        <v>93</v>
      </c>
      <c r="AW497" s="13" t="s">
        <v>42</v>
      </c>
      <c r="AX497" s="13" t="s">
        <v>84</v>
      </c>
      <c r="AY497" s="154" t="s">
        <v>594</v>
      </c>
    </row>
    <row r="498" spans="2:65" s="12" customFormat="1" ht="10.199999999999999" x14ac:dyDescent="0.2">
      <c r="B498" s="146"/>
      <c r="D498" s="147" t="s">
        <v>603</v>
      </c>
      <c r="E498" s="148" t="s">
        <v>82</v>
      </c>
      <c r="F498" s="149" t="s">
        <v>6635</v>
      </c>
      <c r="H498" s="148" t="s">
        <v>82</v>
      </c>
      <c r="I498" s="150"/>
      <c r="L498" s="146"/>
      <c r="M498" s="151"/>
      <c r="T498" s="152"/>
      <c r="AT498" s="148" t="s">
        <v>603</v>
      </c>
      <c r="AU498" s="148" t="s">
        <v>93</v>
      </c>
      <c r="AV498" s="12" t="s">
        <v>91</v>
      </c>
      <c r="AW498" s="12" t="s">
        <v>42</v>
      </c>
      <c r="AX498" s="12" t="s">
        <v>84</v>
      </c>
      <c r="AY498" s="148" t="s">
        <v>594</v>
      </c>
    </row>
    <row r="499" spans="2:65" s="13" customFormat="1" ht="10.199999999999999" x14ac:dyDescent="0.2">
      <c r="B499" s="153"/>
      <c r="D499" s="147" t="s">
        <v>603</v>
      </c>
      <c r="E499" s="154" t="s">
        <v>82</v>
      </c>
      <c r="F499" s="155" t="s">
        <v>6636</v>
      </c>
      <c r="H499" s="156">
        <v>14.920999999999999</v>
      </c>
      <c r="I499" s="157"/>
      <c r="L499" s="153"/>
      <c r="M499" s="158"/>
      <c r="T499" s="159"/>
      <c r="AT499" s="154" t="s">
        <v>603</v>
      </c>
      <c r="AU499" s="154" t="s">
        <v>93</v>
      </c>
      <c r="AV499" s="13" t="s">
        <v>93</v>
      </c>
      <c r="AW499" s="13" t="s">
        <v>42</v>
      </c>
      <c r="AX499" s="13" t="s">
        <v>84</v>
      </c>
      <c r="AY499" s="154" t="s">
        <v>594</v>
      </c>
    </row>
    <row r="500" spans="2:65" s="13" customFormat="1" ht="10.199999999999999" x14ac:dyDescent="0.2">
      <c r="B500" s="153"/>
      <c r="D500" s="147" t="s">
        <v>603</v>
      </c>
      <c r="E500" s="154" t="s">
        <v>82</v>
      </c>
      <c r="F500" s="155" t="s">
        <v>6637</v>
      </c>
      <c r="H500" s="156">
        <v>13.356</v>
      </c>
      <c r="I500" s="157"/>
      <c r="L500" s="153"/>
      <c r="M500" s="158"/>
      <c r="T500" s="159"/>
      <c r="AT500" s="154" t="s">
        <v>603</v>
      </c>
      <c r="AU500" s="154" t="s">
        <v>93</v>
      </c>
      <c r="AV500" s="13" t="s">
        <v>93</v>
      </c>
      <c r="AW500" s="13" t="s">
        <v>42</v>
      </c>
      <c r="AX500" s="13" t="s">
        <v>84</v>
      </c>
      <c r="AY500" s="154" t="s">
        <v>594</v>
      </c>
    </row>
    <row r="501" spans="2:65" s="15" customFormat="1" ht="10.199999999999999" x14ac:dyDescent="0.2">
      <c r="B501" s="175"/>
      <c r="D501" s="147" t="s">
        <v>603</v>
      </c>
      <c r="E501" s="176" t="s">
        <v>82</v>
      </c>
      <c r="F501" s="177" t="s">
        <v>672</v>
      </c>
      <c r="H501" s="178">
        <v>33.950000000000003</v>
      </c>
      <c r="I501" s="179"/>
      <c r="L501" s="175"/>
      <c r="M501" s="180"/>
      <c r="T501" s="181"/>
      <c r="AT501" s="176" t="s">
        <v>603</v>
      </c>
      <c r="AU501" s="176" t="s">
        <v>93</v>
      </c>
      <c r="AV501" s="15" t="s">
        <v>147</v>
      </c>
      <c r="AW501" s="15" t="s">
        <v>42</v>
      </c>
      <c r="AX501" s="15" t="s">
        <v>91</v>
      </c>
      <c r="AY501" s="176" t="s">
        <v>594</v>
      </c>
    </row>
    <row r="502" spans="2:65" s="1" customFormat="1" ht="16.5" customHeight="1" x14ac:dyDescent="0.2">
      <c r="B502" s="34"/>
      <c r="C502" s="183" t="s">
        <v>1311</v>
      </c>
      <c r="D502" s="183" t="s">
        <v>752</v>
      </c>
      <c r="E502" s="184" t="s">
        <v>6470</v>
      </c>
      <c r="F502" s="185" t="s">
        <v>6471</v>
      </c>
      <c r="G502" s="186" t="s">
        <v>618</v>
      </c>
      <c r="H502" s="187">
        <v>5.9569999999999999</v>
      </c>
      <c r="I502" s="188"/>
      <c r="J502" s="189">
        <f>ROUND(I502*H502,2)</f>
        <v>0</v>
      </c>
      <c r="K502" s="185" t="s">
        <v>651</v>
      </c>
      <c r="L502" s="190"/>
      <c r="M502" s="191" t="s">
        <v>82</v>
      </c>
      <c r="N502" s="192" t="s">
        <v>54</v>
      </c>
      <c r="P502" s="142">
        <f>O502*H502</f>
        <v>0</v>
      </c>
      <c r="Q502" s="142">
        <v>3.2000000000000002E-3</v>
      </c>
      <c r="R502" s="142">
        <f>Q502*H502</f>
        <v>1.90624E-2</v>
      </c>
      <c r="S502" s="142">
        <v>0</v>
      </c>
      <c r="T502" s="143">
        <f>S502*H502</f>
        <v>0</v>
      </c>
      <c r="AR502" s="144" t="s">
        <v>948</v>
      </c>
      <c r="AT502" s="144" t="s">
        <v>752</v>
      </c>
      <c r="AU502" s="144" t="s">
        <v>93</v>
      </c>
      <c r="AY502" s="18" t="s">
        <v>594</v>
      </c>
      <c r="BE502" s="145">
        <f>IF(N502="základní",J502,0)</f>
        <v>0</v>
      </c>
      <c r="BF502" s="145">
        <f>IF(N502="snížená",J502,0)</f>
        <v>0</v>
      </c>
      <c r="BG502" s="145">
        <f>IF(N502="zákl. přenesená",J502,0)</f>
        <v>0</v>
      </c>
      <c r="BH502" s="145">
        <f>IF(N502="sníž. přenesená",J502,0)</f>
        <v>0</v>
      </c>
      <c r="BI502" s="145">
        <f>IF(N502="nulová",J502,0)</f>
        <v>0</v>
      </c>
      <c r="BJ502" s="18" t="s">
        <v>91</v>
      </c>
      <c r="BK502" s="145">
        <f>ROUND(I502*H502,2)</f>
        <v>0</v>
      </c>
      <c r="BL502" s="18" t="s">
        <v>601</v>
      </c>
      <c r="BM502" s="144" t="s">
        <v>6638</v>
      </c>
    </row>
    <row r="503" spans="2:65" s="13" customFormat="1" ht="10.199999999999999" x14ac:dyDescent="0.2">
      <c r="B503" s="153"/>
      <c r="D503" s="147" t="s">
        <v>603</v>
      </c>
      <c r="E503" s="154" t="s">
        <v>82</v>
      </c>
      <c r="F503" s="155" t="s">
        <v>6639</v>
      </c>
      <c r="H503" s="156">
        <v>5.9569999999999999</v>
      </c>
      <c r="I503" s="157"/>
      <c r="L503" s="153"/>
      <c r="M503" s="158"/>
      <c r="T503" s="159"/>
      <c r="AT503" s="154" t="s">
        <v>603</v>
      </c>
      <c r="AU503" s="154" t="s">
        <v>93</v>
      </c>
      <c r="AV503" s="13" t="s">
        <v>93</v>
      </c>
      <c r="AW503" s="13" t="s">
        <v>42</v>
      </c>
      <c r="AX503" s="13" t="s">
        <v>84</v>
      </c>
      <c r="AY503" s="154" t="s">
        <v>594</v>
      </c>
    </row>
    <row r="504" spans="2:65" s="15" customFormat="1" ht="10.199999999999999" x14ac:dyDescent="0.2">
      <c r="B504" s="175"/>
      <c r="D504" s="147" t="s">
        <v>603</v>
      </c>
      <c r="E504" s="176" t="s">
        <v>82</v>
      </c>
      <c r="F504" s="177" t="s">
        <v>672</v>
      </c>
      <c r="H504" s="178">
        <v>5.9569999999999999</v>
      </c>
      <c r="I504" s="179"/>
      <c r="L504" s="175"/>
      <c r="M504" s="180"/>
      <c r="T504" s="181"/>
      <c r="AT504" s="176" t="s">
        <v>603</v>
      </c>
      <c r="AU504" s="176" t="s">
        <v>93</v>
      </c>
      <c r="AV504" s="15" t="s">
        <v>147</v>
      </c>
      <c r="AW504" s="15" t="s">
        <v>42</v>
      </c>
      <c r="AX504" s="15" t="s">
        <v>91</v>
      </c>
      <c r="AY504" s="176" t="s">
        <v>594</v>
      </c>
    </row>
    <row r="505" spans="2:65" s="1" customFormat="1" ht="16.5" customHeight="1" x14ac:dyDescent="0.2">
      <c r="B505" s="34"/>
      <c r="C505" s="183" t="s">
        <v>1321</v>
      </c>
      <c r="D505" s="183" t="s">
        <v>752</v>
      </c>
      <c r="E505" s="184" t="s">
        <v>6640</v>
      </c>
      <c r="F505" s="185" t="s">
        <v>6641</v>
      </c>
      <c r="G505" s="186" t="s">
        <v>618</v>
      </c>
      <c r="H505" s="187">
        <v>14.023999999999999</v>
      </c>
      <c r="I505" s="188"/>
      <c r="J505" s="189">
        <f>ROUND(I505*H505,2)</f>
        <v>0</v>
      </c>
      <c r="K505" s="185" t="s">
        <v>651</v>
      </c>
      <c r="L505" s="190"/>
      <c r="M505" s="191" t="s">
        <v>82</v>
      </c>
      <c r="N505" s="192" t="s">
        <v>54</v>
      </c>
      <c r="P505" s="142">
        <f>O505*H505</f>
        <v>0</v>
      </c>
      <c r="Q505" s="142">
        <v>4.7999999999999996E-3</v>
      </c>
      <c r="R505" s="142">
        <f>Q505*H505</f>
        <v>6.7315199999999992E-2</v>
      </c>
      <c r="S505" s="142">
        <v>0</v>
      </c>
      <c r="T505" s="143">
        <f>S505*H505</f>
        <v>0</v>
      </c>
      <c r="AR505" s="144" t="s">
        <v>948</v>
      </c>
      <c r="AT505" s="144" t="s">
        <v>752</v>
      </c>
      <c r="AU505" s="144" t="s">
        <v>93</v>
      </c>
      <c r="AY505" s="18" t="s">
        <v>594</v>
      </c>
      <c r="BE505" s="145">
        <f>IF(N505="základní",J505,0)</f>
        <v>0</v>
      </c>
      <c r="BF505" s="145">
        <f>IF(N505="snížená",J505,0)</f>
        <v>0</v>
      </c>
      <c r="BG505" s="145">
        <f>IF(N505="zákl. přenesená",J505,0)</f>
        <v>0</v>
      </c>
      <c r="BH505" s="145">
        <f>IF(N505="sníž. přenesená",J505,0)</f>
        <v>0</v>
      </c>
      <c r="BI505" s="145">
        <f>IF(N505="nulová",J505,0)</f>
        <v>0</v>
      </c>
      <c r="BJ505" s="18" t="s">
        <v>91</v>
      </c>
      <c r="BK505" s="145">
        <f>ROUND(I505*H505,2)</f>
        <v>0</v>
      </c>
      <c r="BL505" s="18" t="s">
        <v>601</v>
      </c>
      <c r="BM505" s="144" t="s">
        <v>6642</v>
      </c>
    </row>
    <row r="506" spans="2:65" s="12" customFormat="1" ht="10.199999999999999" x14ac:dyDescent="0.2">
      <c r="B506" s="146"/>
      <c r="D506" s="147" t="s">
        <v>603</v>
      </c>
      <c r="E506" s="148" t="s">
        <v>82</v>
      </c>
      <c r="F506" s="149" t="s">
        <v>6635</v>
      </c>
      <c r="H506" s="148" t="s">
        <v>82</v>
      </c>
      <c r="I506" s="150"/>
      <c r="L506" s="146"/>
      <c r="M506" s="151"/>
      <c r="T506" s="152"/>
      <c r="AT506" s="148" t="s">
        <v>603</v>
      </c>
      <c r="AU506" s="148" t="s">
        <v>93</v>
      </c>
      <c r="AV506" s="12" t="s">
        <v>91</v>
      </c>
      <c r="AW506" s="12" t="s">
        <v>42</v>
      </c>
      <c r="AX506" s="12" t="s">
        <v>84</v>
      </c>
      <c r="AY506" s="148" t="s">
        <v>594</v>
      </c>
    </row>
    <row r="507" spans="2:65" s="13" customFormat="1" ht="10.199999999999999" x14ac:dyDescent="0.2">
      <c r="B507" s="153"/>
      <c r="D507" s="147" t="s">
        <v>603</v>
      </c>
      <c r="E507" s="154" t="s">
        <v>82</v>
      </c>
      <c r="F507" s="155" t="s">
        <v>6643</v>
      </c>
      <c r="H507" s="156">
        <v>14.023999999999999</v>
      </c>
      <c r="I507" s="157"/>
      <c r="L507" s="153"/>
      <c r="M507" s="158"/>
      <c r="T507" s="159"/>
      <c r="AT507" s="154" t="s">
        <v>603</v>
      </c>
      <c r="AU507" s="154" t="s">
        <v>93</v>
      </c>
      <c r="AV507" s="13" t="s">
        <v>93</v>
      </c>
      <c r="AW507" s="13" t="s">
        <v>42</v>
      </c>
      <c r="AX507" s="13" t="s">
        <v>84</v>
      </c>
      <c r="AY507" s="154" t="s">
        <v>594</v>
      </c>
    </row>
    <row r="508" spans="2:65" s="15" customFormat="1" ht="10.199999999999999" x14ac:dyDescent="0.2">
      <c r="B508" s="175"/>
      <c r="D508" s="147" t="s">
        <v>603</v>
      </c>
      <c r="E508" s="176" t="s">
        <v>82</v>
      </c>
      <c r="F508" s="177" t="s">
        <v>672</v>
      </c>
      <c r="H508" s="178">
        <v>14.023999999999999</v>
      </c>
      <c r="I508" s="179"/>
      <c r="L508" s="175"/>
      <c r="M508" s="180"/>
      <c r="T508" s="181"/>
      <c r="AT508" s="176" t="s">
        <v>603</v>
      </c>
      <c r="AU508" s="176" t="s">
        <v>93</v>
      </c>
      <c r="AV508" s="15" t="s">
        <v>147</v>
      </c>
      <c r="AW508" s="15" t="s">
        <v>42</v>
      </c>
      <c r="AX508" s="15" t="s">
        <v>91</v>
      </c>
      <c r="AY508" s="176" t="s">
        <v>594</v>
      </c>
    </row>
    <row r="509" spans="2:65" s="1" customFormat="1" ht="16.5" customHeight="1" x14ac:dyDescent="0.2">
      <c r="B509" s="34"/>
      <c r="C509" s="183" t="s">
        <v>1328</v>
      </c>
      <c r="D509" s="183" t="s">
        <v>752</v>
      </c>
      <c r="E509" s="184" t="s">
        <v>6644</v>
      </c>
      <c r="F509" s="185" t="s">
        <v>6645</v>
      </c>
      <c r="G509" s="186" t="s">
        <v>618</v>
      </c>
      <c r="H509" s="187">
        <v>14.023999999999999</v>
      </c>
      <c r="I509" s="188"/>
      <c r="J509" s="189">
        <f>ROUND(I509*H509,2)</f>
        <v>0</v>
      </c>
      <c r="K509" s="185" t="s">
        <v>651</v>
      </c>
      <c r="L509" s="190"/>
      <c r="M509" s="191" t="s">
        <v>82</v>
      </c>
      <c r="N509" s="192" t="s">
        <v>54</v>
      </c>
      <c r="P509" s="142">
        <f>O509*H509</f>
        <v>0</v>
      </c>
      <c r="Q509" s="142">
        <v>6.0000000000000001E-3</v>
      </c>
      <c r="R509" s="142">
        <f>Q509*H509</f>
        <v>8.4143999999999997E-2</v>
      </c>
      <c r="S509" s="142">
        <v>0</v>
      </c>
      <c r="T509" s="143">
        <f>S509*H509</f>
        <v>0</v>
      </c>
      <c r="AR509" s="144" t="s">
        <v>948</v>
      </c>
      <c r="AT509" s="144" t="s">
        <v>752</v>
      </c>
      <c r="AU509" s="144" t="s">
        <v>93</v>
      </c>
      <c r="AY509" s="18" t="s">
        <v>594</v>
      </c>
      <c r="BE509" s="145">
        <f>IF(N509="základní",J509,0)</f>
        <v>0</v>
      </c>
      <c r="BF509" s="145">
        <f>IF(N509="snížená",J509,0)</f>
        <v>0</v>
      </c>
      <c r="BG509" s="145">
        <f>IF(N509="zákl. přenesená",J509,0)</f>
        <v>0</v>
      </c>
      <c r="BH509" s="145">
        <f>IF(N509="sníž. přenesená",J509,0)</f>
        <v>0</v>
      </c>
      <c r="BI509" s="145">
        <f>IF(N509="nulová",J509,0)</f>
        <v>0</v>
      </c>
      <c r="BJ509" s="18" t="s">
        <v>91</v>
      </c>
      <c r="BK509" s="145">
        <f>ROUND(I509*H509,2)</f>
        <v>0</v>
      </c>
      <c r="BL509" s="18" t="s">
        <v>601</v>
      </c>
      <c r="BM509" s="144" t="s">
        <v>6646</v>
      </c>
    </row>
    <row r="510" spans="2:65" s="12" customFormat="1" ht="10.199999999999999" x14ac:dyDescent="0.2">
      <c r="B510" s="146"/>
      <c r="D510" s="147" t="s">
        <v>603</v>
      </c>
      <c r="E510" s="148" t="s">
        <v>82</v>
      </c>
      <c r="F510" s="149" t="s">
        <v>6635</v>
      </c>
      <c r="H510" s="148" t="s">
        <v>82</v>
      </c>
      <c r="I510" s="150"/>
      <c r="L510" s="146"/>
      <c r="M510" s="151"/>
      <c r="T510" s="152"/>
      <c r="AT510" s="148" t="s">
        <v>603</v>
      </c>
      <c r="AU510" s="148" t="s">
        <v>93</v>
      </c>
      <c r="AV510" s="12" t="s">
        <v>91</v>
      </c>
      <c r="AW510" s="12" t="s">
        <v>42</v>
      </c>
      <c r="AX510" s="12" t="s">
        <v>84</v>
      </c>
      <c r="AY510" s="148" t="s">
        <v>594</v>
      </c>
    </row>
    <row r="511" spans="2:65" s="13" customFormat="1" ht="10.199999999999999" x14ac:dyDescent="0.2">
      <c r="B511" s="153"/>
      <c r="D511" s="147" t="s">
        <v>603</v>
      </c>
      <c r="E511" s="154" t="s">
        <v>82</v>
      </c>
      <c r="F511" s="155" t="s">
        <v>6643</v>
      </c>
      <c r="H511" s="156">
        <v>14.023999999999999</v>
      </c>
      <c r="I511" s="157"/>
      <c r="L511" s="153"/>
      <c r="M511" s="158"/>
      <c r="T511" s="159"/>
      <c r="AT511" s="154" t="s">
        <v>603</v>
      </c>
      <c r="AU511" s="154" t="s">
        <v>93</v>
      </c>
      <c r="AV511" s="13" t="s">
        <v>93</v>
      </c>
      <c r="AW511" s="13" t="s">
        <v>42</v>
      </c>
      <c r="AX511" s="13" t="s">
        <v>84</v>
      </c>
      <c r="AY511" s="154" t="s">
        <v>594</v>
      </c>
    </row>
    <row r="512" spans="2:65" s="15" customFormat="1" ht="10.199999999999999" x14ac:dyDescent="0.2">
      <c r="B512" s="175"/>
      <c r="D512" s="147" t="s">
        <v>603</v>
      </c>
      <c r="E512" s="176" t="s">
        <v>82</v>
      </c>
      <c r="F512" s="177" t="s">
        <v>672</v>
      </c>
      <c r="H512" s="178">
        <v>14.023999999999999</v>
      </c>
      <c r="I512" s="179"/>
      <c r="L512" s="175"/>
      <c r="M512" s="180"/>
      <c r="T512" s="181"/>
      <c r="AT512" s="176" t="s">
        <v>603</v>
      </c>
      <c r="AU512" s="176" t="s">
        <v>93</v>
      </c>
      <c r="AV512" s="15" t="s">
        <v>147</v>
      </c>
      <c r="AW512" s="15" t="s">
        <v>42</v>
      </c>
      <c r="AX512" s="15" t="s">
        <v>91</v>
      </c>
      <c r="AY512" s="176" t="s">
        <v>594</v>
      </c>
    </row>
    <row r="513" spans="2:65" s="1" customFormat="1" ht="24.15" customHeight="1" x14ac:dyDescent="0.2">
      <c r="B513" s="34"/>
      <c r="C513" s="133" t="s">
        <v>1334</v>
      </c>
      <c r="D513" s="133" t="s">
        <v>597</v>
      </c>
      <c r="E513" s="134" t="s">
        <v>4751</v>
      </c>
      <c r="F513" s="135" t="s">
        <v>4752</v>
      </c>
      <c r="G513" s="136" t="s">
        <v>618</v>
      </c>
      <c r="H513" s="137">
        <v>71.962000000000003</v>
      </c>
      <c r="I513" s="138"/>
      <c r="J513" s="139">
        <f>ROUND(I513*H513,2)</f>
        <v>0</v>
      </c>
      <c r="K513" s="135" t="s">
        <v>651</v>
      </c>
      <c r="L513" s="34"/>
      <c r="M513" s="140" t="s">
        <v>82</v>
      </c>
      <c r="N513" s="141" t="s">
        <v>54</v>
      </c>
      <c r="P513" s="142">
        <f>O513*H513</f>
        <v>0</v>
      </c>
      <c r="Q513" s="142">
        <v>1.16E-3</v>
      </c>
      <c r="R513" s="142">
        <f>Q513*H513</f>
        <v>8.3475920000000009E-2</v>
      </c>
      <c r="S513" s="142">
        <v>0</v>
      </c>
      <c r="T513" s="143">
        <f>S513*H513</f>
        <v>0</v>
      </c>
      <c r="AR513" s="144" t="s">
        <v>601</v>
      </c>
      <c r="AT513" s="144" t="s">
        <v>597</v>
      </c>
      <c r="AU513" s="144" t="s">
        <v>93</v>
      </c>
      <c r="AY513" s="18" t="s">
        <v>594</v>
      </c>
      <c r="BE513" s="145">
        <f>IF(N513="základní",J513,0)</f>
        <v>0</v>
      </c>
      <c r="BF513" s="145">
        <f>IF(N513="snížená",J513,0)</f>
        <v>0</v>
      </c>
      <c r="BG513" s="145">
        <f>IF(N513="zákl. přenesená",J513,0)</f>
        <v>0</v>
      </c>
      <c r="BH513" s="145">
        <f>IF(N513="sníž. přenesená",J513,0)</f>
        <v>0</v>
      </c>
      <c r="BI513" s="145">
        <f>IF(N513="nulová",J513,0)</f>
        <v>0</v>
      </c>
      <c r="BJ513" s="18" t="s">
        <v>91</v>
      </c>
      <c r="BK513" s="145">
        <f>ROUND(I513*H513,2)</f>
        <v>0</v>
      </c>
      <c r="BL513" s="18" t="s">
        <v>601</v>
      </c>
      <c r="BM513" s="144" t="s">
        <v>6647</v>
      </c>
    </row>
    <row r="514" spans="2:65" s="1" customFormat="1" ht="10.199999999999999" x14ac:dyDescent="0.2">
      <c r="B514" s="34"/>
      <c r="D514" s="164" t="s">
        <v>653</v>
      </c>
      <c r="F514" s="165" t="s">
        <v>4754</v>
      </c>
      <c r="I514" s="166"/>
      <c r="L514" s="34"/>
      <c r="M514" s="167"/>
      <c r="T514" s="55"/>
      <c r="AT514" s="18" t="s">
        <v>653</v>
      </c>
      <c r="AU514" s="18" t="s">
        <v>93</v>
      </c>
    </row>
    <row r="515" spans="2:65" s="12" customFormat="1" ht="10.199999999999999" x14ac:dyDescent="0.2">
      <c r="B515" s="146"/>
      <c r="D515" s="147" t="s">
        <v>603</v>
      </c>
      <c r="E515" s="148" t="s">
        <v>82</v>
      </c>
      <c r="F515" s="149" t="s">
        <v>6648</v>
      </c>
      <c r="H515" s="148" t="s">
        <v>82</v>
      </c>
      <c r="I515" s="150"/>
      <c r="L515" s="146"/>
      <c r="M515" s="151"/>
      <c r="T515" s="152"/>
      <c r="AT515" s="148" t="s">
        <v>603</v>
      </c>
      <c r="AU515" s="148" t="s">
        <v>93</v>
      </c>
      <c r="AV515" s="12" t="s">
        <v>91</v>
      </c>
      <c r="AW515" s="12" t="s">
        <v>42</v>
      </c>
      <c r="AX515" s="12" t="s">
        <v>84</v>
      </c>
      <c r="AY515" s="148" t="s">
        <v>594</v>
      </c>
    </row>
    <row r="516" spans="2:65" s="12" customFormat="1" ht="10.199999999999999" x14ac:dyDescent="0.2">
      <c r="B516" s="146"/>
      <c r="D516" s="147" t="s">
        <v>603</v>
      </c>
      <c r="E516" s="148" t="s">
        <v>82</v>
      </c>
      <c r="F516" s="149" t="s">
        <v>6649</v>
      </c>
      <c r="H516" s="148" t="s">
        <v>82</v>
      </c>
      <c r="I516" s="150"/>
      <c r="L516" s="146"/>
      <c r="M516" s="151"/>
      <c r="T516" s="152"/>
      <c r="AT516" s="148" t="s">
        <v>603</v>
      </c>
      <c r="AU516" s="148" t="s">
        <v>93</v>
      </c>
      <c r="AV516" s="12" t="s">
        <v>91</v>
      </c>
      <c r="AW516" s="12" t="s">
        <v>42</v>
      </c>
      <c r="AX516" s="12" t="s">
        <v>84</v>
      </c>
      <c r="AY516" s="148" t="s">
        <v>594</v>
      </c>
    </row>
    <row r="517" spans="2:65" s="13" customFormat="1" ht="10.199999999999999" x14ac:dyDescent="0.2">
      <c r="B517" s="153"/>
      <c r="D517" s="147" t="s">
        <v>603</v>
      </c>
      <c r="E517" s="154" t="s">
        <v>82</v>
      </c>
      <c r="F517" s="155" t="s">
        <v>6650</v>
      </c>
      <c r="H517" s="156">
        <v>14.6</v>
      </c>
      <c r="I517" s="157"/>
      <c r="L517" s="153"/>
      <c r="M517" s="158"/>
      <c r="T517" s="159"/>
      <c r="AT517" s="154" t="s">
        <v>603</v>
      </c>
      <c r="AU517" s="154" t="s">
        <v>93</v>
      </c>
      <c r="AV517" s="13" t="s">
        <v>93</v>
      </c>
      <c r="AW517" s="13" t="s">
        <v>42</v>
      </c>
      <c r="AX517" s="13" t="s">
        <v>84</v>
      </c>
      <c r="AY517" s="154" t="s">
        <v>594</v>
      </c>
    </row>
    <row r="518" spans="2:65" s="12" customFormat="1" ht="10.199999999999999" x14ac:dyDescent="0.2">
      <c r="B518" s="146"/>
      <c r="D518" s="147" t="s">
        <v>603</v>
      </c>
      <c r="E518" s="148" t="s">
        <v>82</v>
      </c>
      <c r="F518" s="149" t="s">
        <v>6651</v>
      </c>
      <c r="H518" s="148" t="s">
        <v>82</v>
      </c>
      <c r="I518" s="150"/>
      <c r="L518" s="146"/>
      <c r="M518" s="151"/>
      <c r="T518" s="152"/>
      <c r="AT518" s="148" t="s">
        <v>603</v>
      </c>
      <c r="AU518" s="148" t="s">
        <v>93</v>
      </c>
      <c r="AV518" s="12" t="s">
        <v>91</v>
      </c>
      <c r="AW518" s="12" t="s">
        <v>42</v>
      </c>
      <c r="AX518" s="12" t="s">
        <v>84</v>
      </c>
      <c r="AY518" s="148" t="s">
        <v>594</v>
      </c>
    </row>
    <row r="519" spans="2:65" s="13" customFormat="1" ht="10.199999999999999" x14ac:dyDescent="0.2">
      <c r="B519" s="153"/>
      <c r="D519" s="147" t="s">
        <v>603</v>
      </c>
      <c r="E519" s="154" t="s">
        <v>82</v>
      </c>
      <c r="F519" s="155" t="s">
        <v>6652</v>
      </c>
      <c r="H519" s="156">
        <v>57.362000000000002</v>
      </c>
      <c r="I519" s="157"/>
      <c r="L519" s="153"/>
      <c r="M519" s="158"/>
      <c r="T519" s="159"/>
      <c r="AT519" s="154" t="s">
        <v>603</v>
      </c>
      <c r="AU519" s="154" t="s">
        <v>93</v>
      </c>
      <c r="AV519" s="13" t="s">
        <v>93</v>
      </c>
      <c r="AW519" s="13" t="s">
        <v>42</v>
      </c>
      <c r="AX519" s="13" t="s">
        <v>84</v>
      </c>
      <c r="AY519" s="154" t="s">
        <v>594</v>
      </c>
    </row>
    <row r="520" spans="2:65" s="14" customFormat="1" ht="10.199999999999999" x14ac:dyDescent="0.2">
      <c r="B520" s="168"/>
      <c r="D520" s="147" t="s">
        <v>603</v>
      </c>
      <c r="E520" s="169" t="s">
        <v>82</v>
      </c>
      <c r="F520" s="170" t="s">
        <v>668</v>
      </c>
      <c r="H520" s="171">
        <v>71.962000000000003</v>
      </c>
      <c r="I520" s="172"/>
      <c r="L520" s="168"/>
      <c r="M520" s="173"/>
      <c r="T520" s="174"/>
      <c r="AT520" s="169" t="s">
        <v>603</v>
      </c>
      <c r="AU520" s="169" t="s">
        <v>93</v>
      </c>
      <c r="AV520" s="14" t="s">
        <v>101</v>
      </c>
      <c r="AW520" s="14" t="s">
        <v>42</v>
      </c>
      <c r="AX520" s="14" t="s">
        <v>84</v>
      </c>
      <c r="AY520" s="169" t="s">
        <v>594</v>
      </c>
    </row>
    <row r="521" spans="2:65" s="15" customFormat="1" ht="10.199999999999999" x14ac:dyDescent="0.2">
      <c r="B521" s="175"/>
      <c r="D521" s="147" t="s">
        <v>603</v>
      </c>
      <c r="E521" s="176" t="s">
        <v>82</v>
      </c>
      <c r="F521" s="177" t="s">
        <v>672</v>
      </c>
      <c r="H521" s="178">
        <v>71.962000000000003</v>
      </c>
      <c r="I521" s="179"/>
      <c r="L521" s="175"/>
      <c r="M521" s="180"/>
      <c r="T521" s="181"/>
      <c r="AT521" s="176" t="s">
        <v>603</v>
      </c>
      <c r="AU521" s="176" t="s">
        <v>93</v>
      </c>
      <c r="AV521" s="15" t="s">
        <v>147</v>
      </c>
      <c r="AW521" s="15" t="s">
        <v>42</v>
      </c>
      <c r="AX521" s="15" t="s">
        <v>91</v>
      </c>
      <c r="AY521" s="176" t="s">
        <v>594</v>
      </c>
    </row>
    <row r="522" spans="2:65" s="1" customFormat="1" ht="16.5" customHeight="1" x14ac:dyDescent="0.2">
      <c r="B522" s="34"/>
      <c r="C522" s="183" t="s">
        <v>1343</v>
      </c>
      <c r="D522" s="183" t="s">
        <v>752</v>
      </c>
      <c r="E522" s="184" t="s">
        <v>6476</v>
      </c>
      <c r="F522" s="185" t="s">
        <v>6477</v>
      </c>
      <c r="G522" s="186" t="s">
        <v>618</v>
      </c>
      <c r="H522" s="187">
        <v>75.56</v>
      </c>
      <c r="I522" s="188"/>
      <c r="J522" s="189">
        <f>ROUND(I522*H522,2)</f>
        <v>0</v>
      </c>
      <c r="K522" s="185" t="s">
        <v>651</v>
      </c>
      <c r="L522" s="190"/>
      <c r="M522" s="191" t="s">
        <v>82</v>
      </c>
      <c r="N522" s="192" t="s">
        <v>54</v>
      </c>
      <c r="P522" s="142">
        <f>O522*H522</f>
        <v>0</v>
      </c>
      <c r="Q522" s="142">
        <v>2.8999999999999998E-3</v>
      </c>
      <c r="R522" s="142">
        <f>Q522*H522</f>
        <v>0.21912399999999999</v>
      </c>
      <c r="S522" s="142">
        <v>0</v>
      </c>
      <c r="T522" s="143">
        <f>S522*H522</f>
        <v>0</v>
      </c>
      <c r="AR522" s="144" t="s">
        <v>948</v>
      </c>
      <c r="AT522" s="144" t="s">
        <v>752</v>
      </c>
      <c r="AU522" s="144" t="s">
        <v>93</v>
      </c>
      <c r="AY522" s="18" t="s">
        <v>594</v>
      </c>
      <c r="BE522" s="145">
        <f>IF(N522="základní",J522,0)</f>
        <v>0</v>
      </c>
      <c r="BF522" s="145">
        <f>IF(N522="snížená",J522,0)</f>
        <v>0</v>
      </c>
      <c r="BG522" s="145">
        <f>IF(N522="zákl. přenesená",J522,0)</f>
        <v>0</v>
      </c>
      <c r="BH522" s="145">
        <f>IF(N522="sníž. přenesená",J522,0)</f>
        <v>0</v>
      </c>
      <c r="BI522" s="145">
        <f>IF(N522="nulová",J522,0)</f>
        <v>0</v>
      </c>
      <c r="BJ522" s="18" t="s">
        <v>91</v>
      </c>
      <c r="BK522" s="145">
        <f>ROUND(I522*H522,2)</f>
        <v>0</v>
      </c>
      <c r="BL522" s="18" t="s">
        <v>601</v>
      </c>
      <c r="BM522" s="144" t="s">
        <v>6653</v>
      </c>
    </row>
    <row r="523" spans="2:65" s="12" customFormat="1" ht="10.199999999999999" x14ac:dyDescent="0.2">
      <c r="B523" s="146"/>
      <c r="D523" s="147" t="s">
        <v>603</v>
      </c>
      <c r="E523" s="148" t="s">
        <v>82</v>
      </c>
      <c r="F523" s="149" t="s">
        <v>6648</v>
      </c>
      <c r="H523" s="148" t="s">
        <v>82</v>
      </c>
      <c r="I523" s="150"/>
      <c r="L523" s="146"/>
      <c r="M523" s="151"/>
      <c r="T523" s="152"/>
      <c r="AT523" s="148" t="s">
        <v>603</v>
      </c>
      <c r="AU523" s="148" t="s">
        <v>93</v>
      </c>
      <c r="AV523" s="12" t="s">
        <v>91</v>
      </c>
      <c r="AW523" s="12" t="s">
        <v>42</v>
      </c>
      <c r="AX523" s="12" t="s">
        <v>84</v>
      </c>
      <c r="AY523" s="148" t="s">
        <v>594</v>
      </c>
    </row>
    <row r="524" spans="2:65" s="13" customFormat="1" ht="10.199999999999999" x14ac:dyDescent="0.2">
      <c r="B524" s="153"/>
      <c r="D524" s="147" t="s">
        <v>603</v>
      </c>
      <c r="E524" s="154" t="s">
        <v>82</v>
      </c>
      <c r="F524" s="155" t="s">
        <v>6654</v>
      </c>
      <c r="H524" s="156">
        <v>15.33</v>
      </c>
      <c r="I524" s="157"/>
      <c r="L524" s="153"/>
      <c r="M524" s="158"/>
      <c r="T524" s="159"/>
      <c r="AT524" s="154" t="s">
        <v>603</v>
      </c>
      <c r="AU524" s="154" t="s">
        <v>93</v>
      </c>
      <c r="AV524" s="13" t="s">
        <v>93</v>
      </c>
      <c r="AW524" s="13" t="s">
        <v>42</v>
      </c>
      <c r="AX524" s="13" t="s">
        <v>84</v>
      </c>
      <c r="AY524" s="154" t="s">
        <v>594</v>
      </c>
    </row>
    <row r="525" spans="2:65" s="12" customFormat="1" ht="10.199999999999999" x14ac:dyDescent="0.2">
      <c r="B525" s="146"/>
      <c r="D525" s="147" t="s">
        <v>603</v>
      </c>
      <c r="E525" s="148" t="s">
        <v>82</v>
      </c>
      <c r="F525" s="149" t="s">
        <v>6651</v>
      </c>
      <c r="H525" s="148" t="s">
        <v>82</v>
      </c>
      <c r="I525" s="150"/>
      <c r="L525" s="146"/>
      <c r="M525" s="151"/>
      <c r="T525" s="152"/>
      <c r="AT525" s="148" t="s">
        <v>603</v>
      </c>
      <c r="AU525" s="148" t="s">
        <v>93</v>
      </c>
      <c r="AV525" s="12" t="s">
        <v>91</v>
      </c>
      <c r="AW525" s="12" t="s">
        <v>42</v>
      </c>
      <c r="AX525" s="12" t="s">
        <v>84</v>
      </c>
      <c r="AY525" s="148" t="s">
        <v>594</v>
      </c>
    </row>
    <row r="526" spans="2:65" s="13" customFormat="1" ht="10.199999999999999" x14ac:dyDescent="0.2">
      <c r="B526" s="153"/>
      <c r="D526" s="147" t="s">
        <v>603</v>
      </c>
      <c r="E526" s="154" t="s">
        <v>82</v>
      </c>
      <c r="F526" s="155" t="s">
        <v>6655</v>
      </c>
      <c r="H526" s="156">
        <v>60.23</v>
      </c>
      <c r="I526" s="157"/>
      <c r="L526" s="153"/>
      <c r="M526" s="158"/>
      <c r="T526" s="159"/>
      <c r="AT526" s="154" t="s">
        <v>603</v>
      </c>
      <c r="AU526" s="154" t="s">
        <v>93</v>
      </c>
      <c r="AV526" s="13" t="s">
        <v>93</v>
      </c>
      <c r="AW526" s="13" t="s">
        <v>42</v>
      </c>
      <c r="AX526" s="13" t="s">
        <v>84</v>
      </c>
      <c r="AY526" s="154" t="s">
        <v>594</v>
      </c>
    </row>
    <row r="527" spans="2:65" s="15" customFormat="1" ht="10.199999999999999" x14ac:dyDescent="0.2">
      <c r="B527" s="175"/>
      <c r="D527" s="147" t="s">
        <v>603</v>
      </c>
      <c r="E527" s="176" t="s">
        <v>82</v>
      </c>
      <c r="F527" s="177" t="s">
        <v>672</v>
      </c>
      <c r="H527" s="178">
        <v>75.56</v>
      </c>
      <c r="I527" s="179"/>
      <c r="L527" s="175"/>
      <c r="M527" s="180"/>
      <c r="T527" s="181"/>
      <c r="AT527" s="176" t="s">
        <v>603</v>
      </c>
      <c r="AU527" s="176" t="s">
        <v>93</v>
      </c>
      <c r="AV527" s="15" t="s">
        <v>147</v>
      </c>
      <c r="AW527" s="15" t="s">
        <v>42</v>
      </c>
      <c r="AX527" s="15" t="s">
        <v>91</v>
      </c>
      <c r="AY527" s="176" t="s">
        <v>594</v>
      </c>
    </row>
    <row r="528" spans="2:65" s="1" customFormat="1" ht="16.5" customHeight="1" x14ac:dyDescent="0.2">
      <c r="B528" s="34"/>
      <c r="C528" s="133" t="s">
        <v>1354</v>
      </c>
      <c r="D528" s="133" t="s">
        <v>597</v>
      </c>
      <c r="E528" s="134" t="s">
        <v>6480</v>
      </c>
      <c r="F528" s="135" t="s">
        <v>6481</v>
      </c>
      <c r="G528" s="136" t="s">
        <v>618</v>
      </c>
      <c r="H528" s="137">
        <v>35.981000000000002</v>
      </c>
      <c r="I528" s="138"/>
      <c r="J528" s="139">
        <f>ROUND(I528*H528,2)</f>
        <v>0</v>
      </c>
      <c r="K528" s="135" t="s">
        <v>651</v>
      </c>
      <c r="L528" s="34"/>
      <c r="M528" s="140" t="s">
        <v>82</v>
      </c>
      <c r="N528" s="141" t="s">
        <v>54</v>
      </c>
      <c r="P528" s="142">
        <f>O528*H528</f>
        <v>0</v>
      </c>
      <c r="Q528" s="142">
        <v>1.16E-3</v>
      </c>
      <c r="R528" s="142">
        <f>Q528*H528</f>
        <v>4.1737960000000005E-2</v>
      </c>
      <c r="S528" s="142">
        <v>0</v>
      </c>
      <c r="T528" s="143">
        <f>S528*H528</f>
        <v>0</v>
      </c>
      <c r="AR528" s="144" t="s">
        <v>601</v>
      </c>
      <c r="AT528" s="144" t="s">
        <v>597</v>
      </c>
      <c r="AU528" s="144" t="s">
        <v>93</v>
      </c>
      <c r="AY528" s="18" t="s">
        <v>594</v>
      </c>
      <c r="BE528" s="145">
        <f>IF(N528="základní",J528,0)</f>
        <v>0</v>
      </c>
      <c r="BF528" s="145">
        <f>IF(N528="snížená",J528,0)</f>
        <v>0</v>
      </c>
      <c r="BG528" s="145">
        <f>IF(N528="zákl. přenesená",J528,0)</f>
        <v>0</v>
      </c>
      <c r="BH528" s="145">
        <f>IF(N528="sníž. přenesená",J528,0)</f>
        <v>0</v>
      </c>
      <c r="BI528" s="145">
        <f>IF(N528="nulová",J528,0)</f>
        <v>0</v>
      </c>
      <c r="BJ528" s="18" t="s">
        <v>91</v>
      </c>
      <c r="BK528" s="145">
        <f>ROUND(I528*H528,2)</f>
        <v>0</v>
      </c>
      <c r="BL528" s="18" t="s">
        <v>601</v>
      </c>
      <c r="BM528" s="144" t="s">
        <v>6656</v>
      </c>
    </row>
    <row r="529" spans="2:65" s="1" customFormat="1" ht="10.199999999999999" x14ac:dyDescent="0.2">
      <c r="B529" s="34"/>
      <c r="D529" s="164" t="s">
        <v>653</v>
      </c>
      <c r="F529" s="165" t="s">
        <v>6483</v>
      </c>
      <c r="I529" s="166"/>
      <c r="L529" s="34"/>
      <c r="M529" s="167"/>
      <c r="T529" s="55"/>
      <c r="AT529" s="18" t="s">
        <v>653</v>
      </c>
      <c r="AU529" s="18" t="s">
        <v>93</v>
      </c>
    </row>
    <row r="530" spans="2:65" s="12" customFormat="1" ht="10.199999999999999" x14ac:dyDescent="0.2">
      <c r="B530" s="146"/>
      <c r="D530" s="147" t="s">
        <v>603</v>
      </c>
      <c r="E530" s="148" t="s">
        <v>82</v>
      </c>
      <c r="F530" s="149" t="s">
        <v>6404</v>
      </c>
      <c r="H530" s="148" t="s">
        <v>82</v>
      </c>
      <c r="I530" s="150"/>
      <c r="L530" s="146"/>
      <c r="M530" s="151"/>
      <c r="T530" s="152"/>
      <c r="AT530" s="148" t="s">
        <v>603</v>
      </c>
      <c r="AU530" s="148" t="s">
        <v>93</v>
      </c>
      <c r="AV530" s="12" t="s">
        <v>91</v>
      </c>
      <c r="AW530" s="12" t="s">
        <v>42</v>
      </c>
      <c r="AX530" s="12" t="s">
        <v>84</v>
      </c>
      <c r="AY530" s="148" t="s">
        <v>594</v>
      </c>
    </row>
    <row r="531" spans="2:65" s="12" customFormat="1" ht="10.199999999999999" x14ac:dyDescent="0.2">
      <c r="B531" s="146"/>
      <c r="D531" s="147" t="s">
        <v>603</v>
      </c>
      <c r="E531" s="148" t="s">
        <v>82</v>
      </c>
      <c r="F531" s="149" t="s">
        <v>6405</v>
      </c>
      <c r="H531" s="148" t="s">
        <v>82</v>
      </c>
      <c r="I531" s="150"/>
      <c r="L531" s="146"/>
      <c r="M531" s="151"/>
      <c r="T531" s="152"/>
      <c r="AT531" s="148" t="s">
        <v>603</v>
      </c>
      <c r="AU531" s="148" t="s">
        <v>93</v>
      </c>
      <c r="AV531" s="12" t="s">
        <v>91</v>
      </c>
      <c r="AW531" s="12" t="s">
        <v>42</v>
      </c>
      <c r="AX531" s="12" t="s">
        <v>84</v>
      </c>
      <c r="AY531" s="148" t="s">
        <v>594</v>
      </c>
    </row>
    <row r="532" spans="2:65" s="12" customFormat="1" ht="10.199999999999999" x14ac:dyDescent="0.2">
      <c r="B532" s="146"/>
      <c r="D532" s="147" t="s">
        <v>603</v>
      </c>
      <c r="E532" s="148" t="s">
        <v>82</v>
      </c>
      <c r="F532" s="149" t="s">
        <v>6555</v>
      </c>
      <c r="H532" s="148" t="s">
        <v>82</v>
      </c>
      <c r="I532" s="150"/>
      <c r="L532" s="146"/>
      <c r="M532" s="151"/>
      <c r="T532" s="152"/>
      <c r="AT532" s="148" t="s">
        <v>603</v>
      </c>
      <c r="AU532" s="148" t="s">
        <v>93</v>
      </c>
      <c r="AV532" s="12" t="s">
        <v>91</v>
      </c>
      <c r="AW532" s="12" t="s">
        <v>42</v>
      </c>
      <c r="AX532" s="12" t="s">
        <v>84</v>
      </c>
      <c r="AY532" s="148" t="s">
        <v>594</v>
      </c>
    </row>
    <row r="533" spans="2:65" s="12" customFormat="1" ht="10.199999999999999" x14ac:dyDescent="0.2">
      <c r="B533" s="146"/>
      <c r="D533" s="147" t="s">
        <v>603</v>
      </c>
      <c r="E533" s="148" t="s">
        <v>82</v>
      </c>
      <c r="F533" s="149" t="s">
        <v>6588</v>
      </c>
      <c r="H533" s="148" t="s">
        <v>82</v>
      </c>
      <c r="I533" s="150"/>
      <c r="L533" s="146"/>
      <c r="M533" s="151"/>
      <c r="T533" s="152"/>
      <c r="AT533" s="148" t="s">
        <v>603</v>
      </c>
      <c r="AU533" s="148" t="s">
        <v>93</v>
      </c>
      <c r="AV533" s="12" t="s">
        <v>91</v>
      </c>
      <c r="AW533" s="12" t="s">
        <v>42</v>
      </c>
      <c r="AX533" s="12" t="s">
        <v>84</v>
      </c>
      <c r="AY533" s="148" t="s">
        <v>594</v>
      </c>
    </row>
    <row r="534" spans="2:65" s="13" customFormat="1" ht="10.199999999999999" x14ac:dyDescent="0.2">
      <c r="B534" s="153"/>
      <c r="D534" s="147" t="s">
        <v>603</v>
      </c>
      <c r="E534" s="154" t="s">
        <v>82</v>
      </c>
      <c r="F534" s="155" t="s">
        <v>6614</v>
      </c>
      <c r="H534" s="156">
        <v>7.3</v>
      </c>
      <c r="I534" s="157"/>
      <c r="L534" s="153"/>
      <c r="M534" s="158"/>
      <c r="T534" s="159"/>
      <c r="AT534" s="154" t="s">
        <v>603</v>
      </c>
      <c r="AU534" s="154" t="s">
        <v>93</v>
      </c>
      <c r="AV534" s="13" t="s">
        <v>93</v>
      </c>
      <c r="AW534" s="13" t="s">
        <v>42</v>
      </c>
      <c r="AX534" s="13" t="s">
        <v>84</v>
      </c>
      <c r="AY534" s="154" t="s">
        <v>594</v>
      </c>
    </row>
    <row r="535" spans="2:65" s="12" customFormat="1" ht="10.199999999999999" x14ac:dyDescent="0.2">
      <c r="B535" s="146"/>
      <c r="D535" s="147" t="s">
        <v>603</v>
      </c>
      <c r="E535" s="148" t="s">
        <v>82</v>
      </c>
      <c r="F535" s="149" t="s">
        <v>6651</v>
      </c>
      <c r="H535" s="148" t="s">
        <v>82</v>
      </c>
      <c r="I535" s="150"/>
      <c r="L535" s="146"/>
      <c r="M535" s="151"/>
      <c r="T535" s="152"/>
      <c r="AT535" s="148" t="s">
        <v>603</v>
      </c>
      <c r="AU535" s="148" t="s">
        <v>93</v>
      </c>
      <c r="AV535" s="12" t="s">
        <v>91</v>
      </c>
      <c r="AW535" s="12" t="s">
        <v>42</v>
      </c>
      <c r="AX535" s="12" t="s">
        <v>84</v>
      </c>
      <c r="AY535" s="148" t="s">
        <v>594</v>
      </c>
    </row>
    <row r="536" spans="2:65" s="13" customFormat="1" ht="10.199999999999999" x14ac:dyDescent="0.2">
      <c r="B536" s="153"/>
      <c r="D536" s="147" t="s">
        <v>603</v>
      </c>
      <c r="E536" s="154" t="s">
        <v>82</v>
      </c>
      <c r="F536" s="155" t="s">
        <v>6657</v>
      </c>
      <c r="H536" s="156">
        <v>28.681000000000001</v>
      </c>
      <c r="I536" s="157"/>
      <c r="L536" s="153"/>
      <c r="M536" s="158"/>
      <c r="T536" s="159"/>
      <c r="AT536" s="154" t="s">
        <v>603</v>
      </c>
      <c r="AU536" s="154" t="s">
        <v>93</v>
      </c>
      <c r="AV536" s="13" t="s">
        <v>93</v>
      </c>
      <c r="AW536" s="13" t="s">
        <v>42</v>
      </c>
      <c r="AX536" s="13" t="s">
        <v>84</v>
      </c>
      <c r="AY536" s="154" t="s">
        <v>594</v>
      </c>
    </row>
    <row r="537" spans="2:65" s="15" customFormat="1" ht="10.199999999999999" x14ac:dyDescent="0.2">
      <c r="B537" s="175"/>
      <c r="D537" s="147" t="s">
        <v>603</v>
      </c>
      <c r="E537" s="176" t="s">
        <v>82</v>
      </c>
      <c r="F537" s="177" t="s">
        <v>672</v>
      </c>
      <c r="H537" s="178">
        <v>35.981000000000002</v>
      </c>
      <c r="I537" s="179"/>
      <c r="L537" s="175"/>
      <c r="M537" s="180"/>
      <c r="T537" s="181"/>
      <c r="AT537" s="176" t="s">
        <v>603</v>
      </c>
      <c r="AU537" s="176" t="s">
        <v>93</v>
      </c>
      <c r="AV537" s="15" t="s">
        <v>147</v>
      </c>
      <c r="AW537" s="15" t="s">
        <v>42</v>
      </c>
      <c r="AX537" s="15" t="s">
        <v>91</v>
      </c>
      <c r="AY537" s="176" t="s">
        <v>594</v>
      </c>
    </row>
    <row r="538" spans="2:65" s="1" customFormat="1" ht="16.5" customHeight="1" x14ac:dyDescent="0.2">
      <c r="B538" s="34"/>
      <c r="C538" s="183" t="s">
        <v>1363</v>
      </c>
      <c r="D538" s="183" t="s">
        <v>752</v>
      </c>
      <c r="E538" s="184" t="s">
        <v>6658</v>
      </c>
      <c r="F538" s="185" t="s">
        <v>6659</v>
      </c>
      <c r="G538" s="186" t="s">
        <v>650</v>
      </c>
      <c r="H538" s="187">
        <v>2.9279999999999999</v>
      </c>
      <c r="I538" s="188"/>
      <c r="J538" s="189">
        <f>ROUND(I538*H538,2)</f>
        <v>0</v>
      </c>
      <c r="K538" s="185" t="s">
        <v>82</v>
      </c>
      <c r="L538" s="190"/>
      <c r="M538" s="191" t="s">
        <v>82</v>
      </c>
      <c r="N538" s="192" t="s">
        <v>54</v>
      </c>
      <c r="P538" s="142">
        <f>O538*H538</f>
        <v>0</v>
      </c>
      <c r="Q538" s="142">
        <v>0</v>
      </c>
      <c r="R538" s="142">
        <f>Q538*H538</f>
        <v>0</v>
      </c>
      <c r="S538" s="142">
        <v>0</v>
      </c>
      <c r="T538" s="143">
        <f>S538*H538</f>
        <v>0</v>
      </c>
      <c r="AR538" s="144" t="s">
        <v>948</v>
      </c>
      <c r="AT538" s="144" t="s">
        <v>752</v>
      </c>
      <c r="AU538" s="144" t="s">
        <v>93</v>
      </c>
      <c r="AY538" s="18" t="s">
        <v>594</v>
      </c>
      <c r="BE538" s="145">
        <f>IF(N538="základní",J538,0)</f>
        <v>0</v>
      </c>
      <c r="BF538" s="145">
        <f>IF(N538="snížená",J538,0)</f>
        <v>0</v>
      </c>
      <c r="BG538" s="145">
        <f>IF(N538="zákl. přenesená",J538,0)</f>
        <v>0</v>
      </c>
      <c r="BH538" s="145">
        <f>IF(N538="sníž. přenesená",J538,0)</f>
        <v>0</v>
      </c>
      <c r="BI538" s="145">
        <f>IF(N538="nulová",J538,0)</f>
        <v>0</v>
      </c>
      <c r="BJ538" s="18" t="s">
        <v>91</v>
      </c>
      <c r="BK538" s="145">
        <f>ROUND(I538*H538,2)</f>
        <v>0</v>
      </c>
      <c r="BL538" s="18" t="s">
        <v>601</v>
      </c>
      <c r="BM538" s="144" t="s">
        <v>6660</v>
      </c>
    </row>
    <row r="539" spans="2:65" s="13" customFormat="1" ht="10.199999999999999" x14ac:dyDescent="0.2">
      <c r="B539" s="153"/>
      <c r="D539" s="147" t="s">
        <v>603</v>
      </c>
      <c r="E539" s="154" t="s">
        <v>82</v>
      </c>
      <c r="F539" s="155" t="s">
        <v>6661</v>
      </c>
      <c r="H539" s="156">
        <v>0.59399999999999997</v>
      </c>
      <c r="I539" s="157"/>
      <c r="L539" s="153"/>
      <c r="M539" s="158"/>
      <c r="T539" s="159"/>
      <c r="AT539" s="154" t="s">
        <v>603</v>
      </c>
      <c r="AU539" s="154" t="s">
        <v>93</v>
      </c>
      <c r="AV539" s="13" t="s">
        <v>93</v>
      </c>
      <c r="AW539" s="13" t="s">
        <v>42</v>
      </c>
      <c r="AX539" s="13" t="s">
        <v>84</v>
      </c>
      <c r="AY539" s="154" t="s">
        <v>594</v>
      </c>
    </row>
    <row r="540" spans="2:65" s="12" customFormat="1" ht="10.199999999999999" x14ac:dyDescent="0.2">
      <c r="B540" s="146"/>
      <c r="D540" s="147" t="s">
        <v>603</v>
      </c>
      <c r="E540" s="148" t="s">
        <v>82</v>
      </c>
      <c r="F540" s="149" t="s">
        <v>6651</v>
      </c>
      <c r="H540" s="148" t="s">
        <v>82</v>
      </c>
      <c r="I540" s="150"/>
      <c r="L540" s="146"/>
      <c r="M540" s="151"/>
      <c r="T540" s="152"/>
      <c r="AT540" s="148" t="s">
        <v>603</v>
      </c>
      <c r="AU540" s="148" t="s">
        <v>93</v>
      </c>
      <c r="AV540" s="12" t="s">
        <v>91</v>
      </c>
      <c r="AW540" s="12" t="s">
        <v>42</v>
      </c>
      <c r="AX540" s="12" t="s">
        <v>84</v>
      </c>
      <c r="AY540" s="148" t="s">
        <v>594</v>
      </c>
    </row>
    <row r="541" spans="2:65" s="13" customFormat="1" ht="10.199999999999999" x14ac:dyDescent="0.2">
      <c r="B541" s="153"/>
      <c r="D541" s="147" t="s">
        <v>603</v>
      </c>
      <c r="E541" s="154" t="s">
        <v>82</v>
      </c>
      <c r="F541" s="155" t="s">
        <v>6662</v>
      </c>
      <c r="H541" s="156">
        <v>2.3340000000000001</v>
      </c>
      <c r="I541" s="157"/>
      <c r="L541" s="153"/>
      <c r="M541" s="158"/>
      <c r="T541" s="159"/>
      <c r="AT541" s="154" t="s">
        <v>603</v>
      </c>
      <c r="AU541" s="154" t="s">
        <v>93</v>
      </c>
      <c r="AV541" s="13" t="s">
        <v>93</v>
      </c>
      <c r="AW541" s="13" t="s">
        <v>42</v>
      </c>
      <c r="AX541" s="13" t="s">
        <v>84</v>
      </c>
      <c r="AY541" s="154" t="s">
        <v>594</v>
      </c>
    </row>
    <row r="542" spans="2:65" s="15" customFormat="1" ht="10.199999999999999" x14ac:dyDescent="0.2">
      <c r="B542" s="175"/>
      <c r="D542" s="147" t="s">
        <v>603</v>
      </c>
      <c r="E542" s="176" t="s">
        <v>82</v>
      </c>
      <c r="F542" s="177" t="s">
        <v>672</v>
      </c>
      <c r="H542" s="178">
        <v>2.9279999999999999</v>
      </c>
      <c r="I542" s="179"/>
      <c r="L542" s="175"/>
      <c r="M542" s="180"/>
      <c r="T542" s="181"/>
      <c r="AT542" s="176" t="s">
        <v>603</v>
      </c>
      <c r="AU542" s="176" t="s">
        <v>93</v>
      </c>
      <c r="AV542" s="15" t="s">
        <v>147</v>
      </c>
      <c r="AW542" s="15" t="s">
        <v>42</v>
      </c>
      <c r="AX542" s="15" t="s">
        <v>91</v>
      </c>
      <c r="AY542" s="176" t="s">
        <v>594</v>
      </c>
    </row>
    <row r="543" spans="2:65" s="1" customFormat="1" ht="24.15" customHeight="1" x14ac:dyDescent="0.2">
      <c r="B543" s="34"/>
      <c r="C543" s="133" t="s">
        <v>1370</v>
      </c>
      <c r="D543" s="133" t="s">
        <v>597</v>
      </c>
      <c r="E543" s="134" t="s">
        <v>6663</v>
      </c>
      <c r="F543" s="135" t="s">
        <v>6664</v>
      </c>
      <c r="G543" s="136" t="s">
        <v>944</v>
      </c>
      <c r="H543" s="137">
        <v>69.754999999999995</v>
      </c>
      <c r="I543" s="138"/>
      <c r="J543" s="139">
        <f>ROUND(I543*H543,2)</f>
        <v>0</v>
      </c>
      <c r="K543" s="135" t="s">
        <v>651</v>
      </c>
      <c r="L543" s="34"/>
      <c r="M543" s="140" t="s">
        <v>82</v>
      </c>
      <c r="N543" s="141" t="s">
        <v>54</v>
      </c>
      <c r="P543" s="142">
        <f>O543*H543</f>
        <v>0</v>
      </c>
      <c r="Q543" s="142">
        <v>1.6000000000000001E-4</v>
      </c>
      <c r="R543" s="142">
        <f>Q543*H543</f>
        <v>1.11608E-2</v>
      </c>
      <c r="S543" s="142">
        <v>0</v>
      </c>
      <c r="T543" s="143">
        <f>S543*H543</f>
        <v>0</v>
      </c>
      <c r="AR543" s="144" t="s">
        <v>601</v>
      </c>
      <c r="AT543" s="144" t="s">
        <v>597</v>
      </c>
      <c r="AU543" s="144" t="s">
        <v>93</v>
      </c>
      <c r="AY543" s="18" t="s">
        <v>594</v>
      </c>
      <c r="BE543" s="145">
        <f>IF(N543="základní",J543,0)</f>
        <v>0</v>
      </c>
      <c r="BF543" s="145">
        <f>IF(N543="snížená",J543,0)</f>
        <v>0</v>
      </c>
      <c r="BG543" s="145">
        <f>IF(N543="zákl. přenesená",J543,0)</f>
        <v>0</v>
      </c>
      <c r="BH543" s="145">
        <f>IF(N543="sníž. přenesená",J543,0)</f>
        <v>0</v>
      </c>
      <c r="BI543" s="145">
        <f>IF(N543="nulová",J543,0)</f>
        <v>0</v>
      </c>
      <c r="BJ543" s="18" t="s">
        <v>91</v>
      </c>
      <c r="BK543" s="145">
        <f>ROUND(I543*H543,2)</f>
        <v>0</v>
      </c>
      <c r="BL543" s="18" t="s">
        <v>601</v>
      </c>
      <c r="BM543" s="144" t="s">
        <v>6665</v>
      </c>
    </row>
    <row r="544" spans="2:65" s="1" customFormat="1" ht="10.199999999999999" x14ac:dyDescent="0.2">
      <c r="B544" s="34"/>
      <c r="D544" s="164" t="s">
        <v>653</v>
      </c>
      <c r="F544" s="165" t="s">
        <v>6666</v>
      </c>
      <c r="I544" s="166"/>
      <c r="L544" s="34"/>
      <c r="M544" s="167"/>
      <c r="T544" s="55"/>
      <c r="AT544" s="18" t="s">
        <v>653</v>
      </c>
      <c r="AU544" s="18" t="s">
        <v>93</v>
      </c>
    </row>
    <row r="545" spans="2:65" s="13" customFormat="1" ht="10.199999999999999" x14ac:dyDescent="0.2">
      <c r="B545" s="153"/>
      <c r="D545" s="147" t="s">
        <v>603</v>
      </c>
      <c r="E545" s="154" t="s">
        <v>82</v>
      </c>
      <c r="F545" s="155" t="s">
        <v>6667</v>
      </c>
      <c r="H545" s="156">
        <v>13</v>
      </c>
      <c r="I545" s="157"/>
      <c r="L545" s="153"/>
      <c r="M545" s="158"/>
      <c r="T545" s="159"/>
      <c r="AT545" s="154" t="s">
        <v>603</v>
      </c>
      <c r="AU545" s="154" t="s">
        <v>93</v>
      </c>
      <c r="AV545" s="13" t="s">
        <v>93</v>
      </c>
      <c r="AW545" s="13" t="s">
        <v>42</v>
      </c>
      <c r="AX545" s="13" t="s">
        <v>84</v>
      </c>
      <c r="AY545" s="154" t="s">
        <v>594</v>
      </c>
    </row>
    <row r="546" spans="2:65" s="13" customFormat="1" ht="10.199999999999999" x14ac:dyDescent="0.2">
      <c r="B546" s="153"/>
      <c r="D546" s="147" t="s">
        <v>603</v>
      </c>
      <c r="E546" s="154" t="s">
        <v>82</v>
      </c>
      <c r="F546" s="155" t="s">
        <v>6627</v>
      </c>
      <c r="H546" s="156">
        <v>56.755000000000003</v>
      </c>
      <c r="I546" s="157"/>
      <c r="L546" s="153"/>
      <c r="M546" s="158"/>
      <c r="T546" s="159"/>
      <c r="AT546" s="154" t="s">
        <v>603</v>
      </c>
      <c r="AU546" s="154" t="s">
        <v>93</v>
      </c>
      <c r="AV546" s="13" t="s">
        <v>93</v>
      </c>
      <c r="AW546" s="13" t="s">
        <v>42</v>
      </c>
      <c r="AX546" s="13" t="s">
        <v>84</v>
      </c>
      <c r="AY546" s="154" t="s">
        <v>594</v>
      </c>
    </row>
    <row r="547" spans="2:65" s="15" customFormat="1" ht="10.199999999999999" x14ac:dyDescent="0.2">
      <c r="B547" s="175"/>
      <c r="D547" s="147" t="s">
        <v>603</v>
      </c>
      <c r="E547" s="176" t="s">
        <v>82</v>
      </c>
      <c r="F547" s="177" t="s">
        <v>672</v>
      </c>
      <c r="H547" s="178">
        <v>69.754999999999995</v>
      </c>
      <c r="I547" s="179"/>
      <c r="L547" s="175"/>
      <c r="M547" s="180"/>
      <c r="T547" s="181"/>
      <c r="AT547" s="176" t="s">
        <v>603</v>
      </c>
      <c r="AU547" s="176" t="s">
        <v>93</v>
      </c>
      <c r="AV547" s="15" t="s">
        <v>147</v>
      </c>
      <c r="AW547" s="15" t="s">
        <v>42</v>
      </c>
      <c r="AX547" s="15" t="s">
        <v>91</v>
      </c>
      <c r="AY547" s="176" t="s">
        <v>594</v>
      </c>
    </row>
    <row r="548" spans="2:65" s="1" customFormat="1" ht="16.5" customHeight="1" x14ac:dyDescent="0.2">
      <c r="B548" s="34"/>
      <c r="C548" s="183" t="s">
        <v>1379</v>
      </c>
      <c r="D548" s="183" t="s">
        <v>752</v>
      </c>
      <c r="E548" s="184" t="s">
        <v>6573</v>
      </c>
      <c r="F548" s="185" t="s">
        <v>6574</v>
      </c>
      <c r="G548" s="186" t="s">
        <v>650</v>
      </c>
      <c r="H548" s="187">
        <v>3.58</v>
      </c>
      <c r="I548" s="188"/>
      <c r="J548" s="189">
        <f>ROUND(I548*H548,2)</f>
        <v>0</v>
      </c>
      <c r="K548" s="185" t="s">
        <v>651</v>
      </c>
      <c r="L548" s="190"/>
      <c r="M548" s="191" t="s">
        <v>82</v>
      </c>
      <c r="N548" s="192" t="s">
        <v>54</v>
      </c>
      <c r="P548" s="142">
        <f>O548*H548</f>
        <v>0</v>
      </c>
      <c r="Q548" s="142">
        <v>2.6249999999999999E-2</v>
      </c>
      <c r="R548" s="142">
        <f>Q548*H548</f>
        <v>9.3975000000000003E-2</v>
      </c>
      <c r="S548" s="142">
        <v>0</v>
      </c>
      <c r="T548" s="143">
        <f>S548*H548</f>
        <v>0</v>
      </c>
      <c r="AR548" s="144" t="s">
        <v>948</v>
      </c>
      <c r="AT548" s="144" t="s">
        <v>752</v>
      </c>
      <c r="AU548" s="144" t="s">
        <v>93</v>
      </c>
      <c r="AY548" s="18" t="s">
        <v>594</v>
      </c>
      <c r="BE548" s="145">
        <f>IF(N548="základní",J548,0)</f>
        <v>0</v>
      </c>
      <c r="BF548" s="145">
        <f>IF(N548="snížená",J548,0)</f>
        <v>0</v>
      </c>
      <c r="BG548" s="145">
        <f>IF(N548="zákl. přenesená",J548,0)</f>
        <v>0</v>
      </c>
      <c r="BH548" s="145">
        <f>IF(N548="sníž. přenesená",J548,0)</f>
        <v>0</v>
      </c>
      <c r="BI548" s="145">
        <f>IF(N548="nulová",J548,0)</f>
        <v>0</v>
      </c>
      <c r="BJ548" s="18" t="s">
        <v>91</v>
      </c>
      <c r="BK548" s="145">
        <f>ROUND(I548*H548,2)</f>
        <v>0</v>
      </c>
      <c r="BL548" s="18" t="s">
        <v>601</v>
      </c>
      <c r="BM548" s="144" t="s">
        <v>6668</v>
      </c>
    </row>
    <row r="549" spans="2:65" s="13" customFormat="1" ht="10.199999999999999" x14ac:dyDescent="0.2">
      <c r="B549" s="153"/>
      <c r="D549" s="147" t="s">
        <v>603</v>
      </c>
      <c r="E549" s="154" t="s">
        <v>82</v>
      </c>
      <c r="F549" s="155" t="s">
        <v>6669</v>
      </c>
      <c r="H549" s="156">
        <v>0.17100000000000001</v>
      </c>
      <c r="I549" s="157"/>
      <c r="L549" s="153"/>
      <c r="M549" s="158"/>
      <c r="T549" s="159"/>
      <c r="AT549" s="154" t="s">
        <v>603</v>
      </c>
      <c r="AU549" s="154" t="s">
        <v>93</v>
      </c>
      <c r="AV549" s="13" t="s">
        <v>93</v>
      </c>
      <c r="AW549" s="13" t="s">
        <v>42</v>
      </c>
      <c r="AX549" s="13" t="s">
        <v>84</v>
      </c>
      <c r="AY549" s="154" t="s">
        <v>594</v>
      </c>
    </row>
    <row r="550" spans="2:65" s="13" customFormat="1" ht="10.199999999999999" x14ac:dyDescent="0.2">
      <c r="B550" s="153"/>
      <c r="D550" s="147" t="s">
        <v>603</v>
      </c>
      <c r="E550" s="154" t="s">
        <v>82</v>
      </c>
      <c r="F550" s="155" t="s">
        <v>6670</v>
      </c>
      <c r="H550" s="156">
        <v>8.2000000000000003E-2</v>
      </c>
      <c r="I550" s="157"/>
      <c r="L550" s="153"/>
      <c r="M550" s="158"/>
      <c r="T550" s="159"/>
      <c r="AT550" s="154" t="s">
        <v>603</v>
      </c>
      <c r="AU550" s="154" t="s">
        <v>93</v>
      </c>
      <c r="AV550" s="13" t="s">
        <v>93</v>
      </c>
      <c r="AW550" s="13" t="s">
        <v>42</v>
      </c>
      <c r="AX550" s="13" t="s">
        <v>84</v>
      </c>
      <c r="AY550" s="154" t="s">
        <v>594</v>
      </c>
    </row>
    <row r="551" spans="2:65" s="13" customFormat="1" ht="10.199999999999999" x14ac:dyDescent="0.2">
      <c r="B551" s="153"/>
      <c r="D551" s="147" t="s">
        <v>603</v>
      </c>
      <c r="E551" s="154" t="s">
        <v>82</v>
      </c>
      <c r="F551" s="155" t="s">
        <v>6671</v>
      </c>
      <c r="H551" s="156">
        <v>0.65600000000000003</v>
      </c>
      <c r="I551" s="157"/>
      <c r="L551" s="153"/>
      <c r="M551" s="158"/>
      <c r="T551" s="159"/>
      <c r="AT551" s="154" t="s">
        <v>603</v>
      </c>
      <c r="AU551" s="154" t="s">
        <v>93</v>
      </c>
      <c r="AV551" s="13" t="s">
        <v>93</v>
      </c>
      <c r="AW551" s="13" t="s">
        <v>42</v>
      </c>
      <c r="AX551" s="13" t="s">
        <v>84</v>
      </c>
      <c r="AY551" s="154" t="s">
        <v>594</v>
      </c>
    </row>
    <row r="552" spans="2:65" s="13" customFormat="1" ht="10.199999999999999" x14ac:dyDescent="0.2">
      <c r="B552" s="153"/>
      <c r="D552" s="147" t="s">
        <v>603</v>
      </c>
      <c r="E552" s="154" t="s">
        <v>82</v>
      </c>
      <c r="F552" s="155" t="s">
        <v>6672</v>
      </c>
      <c r="H552" s="156">
        <v>2.6709999999999998</v>
      </c>
      <c r="I552" s="157"/>
      <c r="L552" s="153"/>
      <c r="M552" s="158"/>
      <c r="T552" s="159"/>
      <c r="AT552" s="154" t="s">
        <v>603</v>
      </c>
      <c r="AU552" s="154" t="s">
        <v>93</v>
      </c>
      <c r="AV552" s="13" t="s">
        <v>93</v>
      </c>
      <c r="AW552" s="13" t="s">
        <v>42</v>
      </c>
      <c r="AX552" s="13" t="s">
        <v>84</v>
      </c>
      <c r="AY552" s="154" t="s">
        <v>594</v>
      </c>
    </row>
    <row r="553" spans="2:65" s="15" customFormat="1" ht="10.199999999999999" x14ac:dyDescent="0.2">
      <c r="B553" s="175"/>
      <c r="D553" s="147" t="s">
        <v>603</v>
      </c>
      <c r="E553" s="176" t="s">
        <v>82</v>
      </c>
      <c r="F553" s="177" t="s">
        <v>672</v>
      </c>
      <c r="H553" s="178">
        <v>3.58</v>
      </c>
      <c r="I553" s="179"/>
      <c r="L553" s="175"/>
      <c r="M553" s="180"/>
      <c r="T553" s="181"/>
      <c r="AT553" s="176" t="s">
        <v>603</v>
      </c>
      <c r="AU553" s="176" t="s">
        <v>93</v>
      </c>
      <c r="AV553" s="15" t="s">
        <v>147</v>
      </c>
      <c r="AW553" s="15" t="s">
        <v>42</v>
      </c>
      <c r="AX553" s="15" t="s">
        <v>91</v>
      </c>
      <c r="AY553" s="176" t="s">
        <v>594</v>
      </c>
    </row>
    <row r="554" spans="2:65" s="1" customFormat="1" ht="16.5" customHeight="1" x14ac:dyDescent="0.2">
      <c r="B554" s="34"/>
      <c r="C554" s="133" t="s">
        <v>1389</v>
      </c>
      <c r="D554" s="133" t="s">
        <v>597</v>
      </c>
      <c r="E554" s="134" t="s">
        <v>6496</v>
      </c>
      <c r="F554" s="135" t="s">
        <v>6497</v>
      </c>
      <c r="G554" s="136" t="s">
        <v>600</v>
      </c>
      <c r="H554" s="137">
        <v>3</v>
      </c>
      <c r="I554" s="138"/>
      <c r="J554" s="139">
        <f>ROUND(I554*H554,2)</f>
        <v>0</v>
      </c>
      <c r="K554" s="135" t="s">
        <v>651</v>
      </c>
      <c r="L554" s="34"/>
      <c r="M554" s="140" t="s">
        <v>82</v>
      </c>
      <c r="N554" s="141" t="s">
        <v>54</v>
      </c>
      <c r="P554" s="142">
        <f>O554*H554</f>
        <v>0</v>
      </c>
      <c r="Q554" s="142">
        <v>2.96E-3</v>
      </c>
      <c r="R554" s="142">
        <f>Q554*H554</f>
        <v>8.879999999999999E-3</v>
      </c>
      <c r="S554" s="142">
        <v>0</v>
      </c>
      <c r="T554" s="143">
        <f>S554*H554</f>
        <v>0</v>
      </c>
      <c r="AR554" s="144" t="s">
        <v>601</v>
      </c>
      <c r="AT554" s="144" t="s">
        <v>597</v>
      </c>
      <c r="AU554" s="144" t="s">
        <v>93</v>
      </c>
      <c r="AY554" s="18" t="s">
        <v>594</v>
      </c>
      <c r="BE554" s="145">
        <f>IF(N554="základní",J554,0)</f>
        <v>0</v>
      </c>
      <c r="BF554" s="145">
        <f>IF(N554="snížená",J554,0)</f>
        <v>0</v>
      </c>
      <c r="BG554" s="145">
        <f>IF(N554="zákl. přenesená",J554,0)</f>
        <v>0</v>
      </c>
      <c r="BH554" s="145">
        <f>IF(N554="sníž. přenesená",J554,0)</f>
        <v>0</v>
      </c>
      <c r="BI554" s="145">
        <f>IF(N554="nulová",J554,0)</f>
        <v>0</v>
      </c>
      <c r="BJ554" s="18" t="s">
        <v>91</v>
      </c>
      <c r="BK554" s="145">
        <f>ROUND(I554*H554,2)</f>
        <v>0</v>
      </c>
      <c r="BL554" s="18" t="s">
        <v>601</v>
      </c>
      <c r="BM554" s="144" t="s">
        <v>6673</v>
      </c>
    </row>
    <row r="555" spans="2:65" s="1" customFormat="1" ht="10.199999999999999" x14ac:dyDescent="0.2">
      <c r="B555" s="34"/>
      <c r="D555" s="164" t="s">
        <v>653</v>
      </c>
      <c r="F555" s="165" t="s">
        <v>6499</v>
      </c>
      <c r="I555" s="166"/>
      <c r="L555" s="34"/>
      <c r="M555" s="167"/>
      <c r="T555" s="55"/>
      <c r="AT555" s="18" t="s">
        <v>653</v>
      </c>
      <c r="AU555" s="18" t="s">
        <v>93</v>
      </c>
    </row>
    <row r="556" spans="2:65" s="12" customFormat="1" ht="10.199999999999999" x14ac:dyDescent="0.2">
      <c r="B556" s="146"/>
      <c r="D556" s="147" t="s">
        <v>603</v>
      </c>
      <c r="E556" s="148" t="s">
        <v>82</v>
      </c>
      <c r="F556" s="149" t="s">
        <v>6404</v>
      </c>
      <c r="H556" s="148" t="s">
        <v>82</v>
      </c>
      <c r="I556" s="150"/>
      <c r="L556" s="146"/>
      <c r="M556" s="151"/>
      <c r="T556" s="152"/>
      <c r="AT556" s="148" t="s">
        <v>603</v>
      </c>
      <c r="AU556" s="148" t="s">
        <v>93</v>
      </c>
      <c r="AV556" s="12" t="s">
        <v>91</v>
      </c>
      <c r="AW556" s="12" t="s">
        <v>42</v>
      </c>
      <c r="AX556" s="12" t="s">
        <v>84</v>
      </c>
      <c r="AY556" s="148" t="s">
        <v>594</v>
      </c>
    </row>
    <row r="557" spans="2:65" s="12" customFormat="1" ht="10.199999999999999" x14ac:dyDescent="0.2">
      <c r="B557" s="146"/>
      <c r="D557" s="147" t="s">
        <v>603</v>
      </c>
      <c r="E557" s="148" t="s">
        <v>82</v>
      </c>
      <c r="F557" s="149" t="s">
        <v>6405</v>
      </c>
      <c r="H557" s="148" t="s">
        <v>82</v>
      </c>
      <c r="I557" s="150"/>
      <c r="L557" s="146"/>
      <c r="M557" s="151"/>
      <c r="T557" s="152"/>
      <c r="AT557" s="148" t="s">
        <v>603</v>
      </c>
      <c r="AU557" s="148" t="s">
        <v>93</v>
      </c>
      <c r="AV557" s="12" t="s">
        <v>91</v>
      </c>
      <c r="AW557" s="12" t="s">
        <v>42</v>
      </c>
      <c r="AX557" s="12" t="s">
        <v>84</v>
      </c>
      <c r="AY557" s="148" t="s">
        <v>594</v>
      </c>
    </row>
    <row r="558" spans="2:65" s="12" customFormat="1" ht="10.199999999999999" x14ac:dyDescent="0.2">
      <c r="B558" s="146"/>
      <c r="D558" s="147" t="s">
        <v>603</v>
      </c>
      <c r="E558" s="148" t="s">
        <v>82</v>
      </c>
      <c r="F558" s="149" t="s">
        <v>6612</v>
      </c>
      <c r="H558" s="148" t="s">
        <v>82</v>
      </c>
      <c r="I558" s="150"/>
      <c r="L558" s="146"/>
      <c r="M558" s="151"/>
      <c r="T558" s="152"/>
      <c r="AT558" s="148" t="s">
        <v>603</v>
      </c>
      <c r="AU558" s="148" t="s">
        <v>93</v>
      </c>
      <c r="AV558" s="12" t="s">
        <v>91</v>
      </c>
      <c r="AW558" s="12" t="s">
        <v>42</v>
      </c>
      <c r="AX558" s="12" t="s">
        <v>84</v>
      </c>
      <c r="AY558" s="148" t="s">
        <v>594</v>
      </c>
    </row>
    <row r="559" spans="2:65" s="12" customFormat="1" ht="10.199999999999999" x14ac:dyDescent="0.2">
      <c r="B559" s="146"/>
      <c r="D559" s="147" t="s">
        <v>603</v>
      </c>
      <c r="E559" s="148" t="s">
        <v>82</v>
      </c>
      <c r="F559" s="149" t="s">
        <v>6613</v>
      </c>
      <c r="H559" s="148" t="s">
        <v>82</v>
      </c>
      <c r="I559" s="150"/>
      <c r="L559" s="146"/>
      <c r="M559" s="151"/>
      <c r="T559" s="152"/>
      <c r="AT559" s="148" t="s">
        <v>603</v>
      </c>
      <c r="AU559" s="148" t="s">
        <v>93</v>
      </c>
      <c r="AV559" s="12" t="s">
        <v>91</v>
      </c>
      <c r="AW559" s="12" t="s">
        <v>42</v>
      </c>
      <c r="AX559" s="12" t="s">
        <v>84</v>
      </c>
      <c r="AY559" s="148" t="s">
        <v>594</v>
      </c>
    </row>
    <row r="560" spans="2:65" s="13" customFormat="1" ht="10.199999999999999" x14ac:dyDescent="0.2">
      <c r="B560" s="153"/>
      <c r="D560" s="147" t="s">
        <v>603</v>
      </c>
      <c r="E560" s="154" t="s">
        <v>82</v>
      </c>
      <c r="F560" s="155" t="s">
        <v>6674</v>
      </c>
      <c r="H560" s="156">
        <v>3</v>
      </c>
      <c r="I560" s="157"/>
      <c r="L560" s="153"/>
      <c r="M560" s="158"/>
      <c r="T560" s="159"/>
      <c r="AT560" s="154" t="s">
        <v>603</v>
      </c>
      <c r="AU560" s="154" t="s">
        <v>93</v>
      </c>
      <c r="AV560" s="13" t="s">
        <v>93</v>
      </c>
      <c r="AW560" s="13" t="s">
        <v>42</v>
      </c>
      <c r="AX560" s="13" t="s">
        <v>84</v>
      </c>
      <c r="AY560" s="154" t="s">
        <v>594</v>
      </c>
    </row>
    <row r="561" spans="2:65" s="15" customFormat="1" ht="10.199999999999999" x14ac:dyDescent="0.2">
      <c r="B561" s="175"/>
      <c r="D561" s="147" t="s">
        <v>603</v>
      </c>
      <c r="E561" s="176" t="s">
        <v>82</v>
      </c>
      <c r="F561" s="177" t="s">
        <v>672</v>
      </c>
      <c r="H561" s="178">
        <v>3</v>
      </c>
      <c r="I561" s="179"/>
      <c r="L561" s="175"/>
      <c r="M561" s="180"/>
      <c r="T561" s="181"/>
      <c r="AT561" s="176" t="s">
        <v>603</v>
      </c>
      <c r="AU561" s="176" t="s">
        <v>93</v>
      </c>
      <c r="AV561" s="15" t="s">
        <v>147</v>
      </c>
      <c r="AW561" s="15" t="s">
        <v>42</v>
      </c>
      <c r="AX561" s="15" t="s">
        <v>91</v>
      </c>
      <c r="AY561" s="176" t="s">
        <v>594</v>
      </c>
    </row>
    <row r="562" spans="2:65" s="1" customFormat="1" ht="16.5" customHeight="1" x14ac:dyDescent="0.2">
      <c r="B562" s="34"/>
      <c r="C562" s="183" t="s">
        <v>1395</v>
      </c>
      <c r="D562" s="183" t="s">
        <v>752</v>
      </c>
      <c r="E562" s="184" t="s">
        <v>6500</v>
      </c>
      <c r="F562" s="185" t="s">
        <v>6501</v>
      </c>
      <c r="G562" s="186" t="s">
        <v>600</v>
      </c>
      <c r="H562" s="187">
        <v>3</v>
      </c>
      <c r="I562" s="188"/>
      <c r="J562" s="189">
        <f>ROUND(I562*H562,2)</f>
        <v>0</v>
      </c>
      <c r="K562" s="185" t="s">
        <v>651</v>
      </c>
      <c r="L562" s="190"/>
      <c r="M562" s="191" t="s">
        <v>82</v>
      </c>
      <c r="N562" s="192" t="s">
        <v>54</v>
      </c>
      <c r="P562" s="142">
        <f>O562*H562</f>
        <v>0</v>
      </c>
      <c r="Q562" s="142">
        <v>2.9999999999999997E-4</v>
      </c>
      <c r="R562" s="142">
        <f>Q562*H562</f>
        <v>8.9999999999999998E-4</v>
      </c>
      <c r="S562" s="142">
        <v>0</v>
      </c>
      <c r="T562" s="143">
        <f>S562*H562</f>
        <v>0</v>
      </c>
      <c r="AR562" s="144" t="s">
        <v>948</v>
      </c>
      <c r="AT562" s="144" t="s">
        <v>752</v>
      </c>
      <c r="AU562" s="144" t="s">
        <v>93</v>
      </c>
      <c r="AY562" s="18" t="s">
        <v>594</v>
      </c>
      <c r="BE562" s="145">
        <f>IF(N562="základní",J562,0)</f>
        <v>0</v>
      </c>
      <c r="BF562" s="145">
        <f>IF(N562="snížená",J562,0)</f>
        <v>0</v>
      </c>
      <c r="BG562" s="145">
        <f>IF(N562="zákl. přenesená",J562,0)</f>
        <v>0</v>
      </c>
      <c r="BH562" s="145">
        <f>IF(N562="sníž. přenesená",J562,0)</f>
        <v>0</v>
      </c>
      <c r="BI562" s="145">
        <f>IF(N562="nulová",J562,0)</f>
        <v>0</v>
      </c>
      <c r="BJ562" s="18" t="s">
        <v>91</v>
      </c>
      <c r="BK562" s="145">
        <f>ROUND(I562*H562,2)</f>
        <v>0</v>
      </c>
      <c r="BL562" s="18" t="s">
        <v>601</v>
      </c>
      <c r="BM562" s="144" t="s">
        <v>6675</v>
      </c>
    </row>
    <row r="563" spans="2:65" s="1" customFormat="1" ht="16.5" customHeight="1" x14ac:dyDescent="0.2">
      <c r="B563" s="34"/>
      <c r="C563" s="133" t="s">
        <v>1401</v>
      </c>
      <c r="D563" s="133" t="s">
        <v>597</v>
      </c>
      <c r="E563" s="134" t="s">
        <v>6503</v>
      </c>
      <c r="F563" s="135" t="s">
        <v>6504</v>
      </c>
      <c r="G563" s="136" t="s">
        <v>600</v>
      </c>
      <c r="H563" s="137">
        <v>3</v>
      </c>
      <c r="I563" s="138"/>
      <c r="J563" s="139">
        <f>ROUND(I563*H563,2)</f>
        <v>0</v>
      </c>
      <c r="K563" s="135" t="s">
        <v>82</v>
      </c>
      <c r="L563" s="34"/>
      <c r="M563" s="140" t="s">
        <v>82</v>
      </c>
      <c r="N563" s="141" t="s">
        <v>54</v>
      </c>
      <c r="P563" s="142">
        <f>O563*H563</f>
        <v>0</v>
      </c>
      <c r="Q563" s="142">
        <v>0</v>
      </c>
      <c r="R563" s="142">
        <f>Q563*H563</f>
        <v>0</v>
      </c>
      <c r="S563" s="142">
        <v>0</v>
      </c>
      <c r="T563" s="143">
        <f>S563*H563</f>
        <v>0</v>
      </c>
      <c r="AR563" s="144" t="s">
        <v>601</v>
      </c>
      <c r="AT563" s="144" t="s">
        <v>597</v>
      </c>
      <c r="AU563" s="144" t="s">
        <v>93</v>
      </c>
      <c r="AY563" s="18" t="s">
        <v>594</v>
      </c>
      <c r="BE563" s="145">
        <f>IF(N563="základní",J563,0)</f>
        <v>0</v>
      </c>
      <c r="BF563" s="145">
        <f>IF(N563="snížená",J563,0)</f>
        <v>0</v>
      </c>
      <c r="BG563" s="145">
        <f>IF(N563="zákl. přenesená",J563,0)</f>
        <v>0</v>
      </c>
      <c r="BH563" s="145">
        <f>IF(N563="sníž. přenesená",J563,0)</f>
        <v>0</v>
      </c>
      <c r="BI563" s="145">
        <f>IF(N563="nulová",J563,0)</f>
        <v>0</v>
      </c>
      <c r="BJ563" s="18" t="s">
        <v>91</v>
      </c>
      <c r="BK563" s="145">
        <f>ROUND(I563*H563,2)</f>
        <v>0</v>
      </c>
      <c r="BL563" s="18" t="s">
        <v>601</v>
      </c>
      <c r="BM563" s="144" t="s">
        <v>6676</v>
      </c>
    </row>
    <row r="564" spans="2:65" s="1" customFormat="1" ht="24.15" customHeight="1" x14ac:dyDescent="0.2">
      <c r="B564" s="34"/>
      <c r="C564" s="133" t="s">
        <v>1407</v>
      </c>
      <c r="D564" s="133" t="s">
        <v>597</v>
      </c>
      <c r="E564" s="134" t="s">
        <v>6506</v>
      </c>
      <c r="F564" s="135" t="s">
        <v>6507</v>
      </c>
      <c r="G564" s="136" t="s">
        <v>618</v>
      </c>
      <c r="H564" s="137">
        <v>33.792999999999999</v>
      </c>
      <c r="I564" s="138"/>
      <c r="J564" s="139">
        <f>ROUND(I564*H564,2)</f>
        <v>0</v>
      </c>
      <c r="K564" s="135" t="s">
        <v>82</v>
      </c>
      <c r="L564" s="34"/>
      <c r="M564" s="140" t="s">
        <v>82</v>
      </c>
      <c r="N564" s="141" t="s">
        <v>54</v>
      </c>
      <c r="P564" s="142">
        <f>O564*H564</f>
        <v>0</v>
      </c>
      <c r="Q564" s="142">
        <v>1.396E-2</v>
      </c>
      <c r="R564" s="142">
        <f>Q564*H564</f>
        <v>0.47175028000000002</v>
      </c>
      <c r="S564" s="142">
        <v>0</v>
      </c>
      <c r="T564" s="143">
        <f>S564*H564</f>
        <v>0</v>
      </c>
      <c r="AR564" s="144" t="s">
        <v>601</v>
      </c>
      <c r="AT564" s="144" t="s">
        <v>597</v>
      </c>
      <c r="AU564" s="144" t="s">
        <v>93</v>
      </c>
      <c r="AY564" s="18" t="s">
        <v>594</v>
      </c>
      <c r="BE564" s="145">
        <f>IF(N564="základní",J564,0)</f>
        <v>0</v>
      </c>
      <c r="BF564" s="145">
        <f>IF(N564="snížená",J564,0)</f>
        <v>0</v>
      </c>
      <c r="BG564" s="145">
        <f>IF(N564="zákl. přenesená",J564,0)</f>
        <v>0</v>
      </c>
      <c r="BH564" s="145">
        <f>IF(N564="sníž. přenesená",J564,0)</f>
        <v>0</v>
      </c>
      <c r="BI564" s="145">
        <f>IF(N564="nulová",J564,0)</f>
        <v>0</v>
      </c>
      <c r="BJ564" s="18" t="s">
        <v>91</v>
      </c>
      <c r="BK564" s="145">
        <f>ROUND(I564*H564,2)</f>
        <v>0</v>
      </c>
      <c r="BL564" s="18" t="s">
        <v>601</v>
      </c>
      <c r="BM564" s="144" t="s">
        <v>6677</v>
      </c>
    </row>
    <row r="565" spans="2:65" s="12" customFormat="1" ht="10.199999999999999" x14ac:dyDescent="0.2">
      <c r="B565" s="146"/>
      <c r="D565" s="147" t="s">
        <v>603</v>
      </c>
      <c r="E565" s="148" t="s">
        <v>82</v>
      </c>
      <c r="F565" s="149" t="s">
        <v>6678</v>
      </c>
      <c r="H565" s="148" t="s">
        <v>82</v>
      </c>
      <c r="I565" s="150"/>
      <c r="L565" s="146"/>
      <c r="M565" s="151"/>
      <c r="T565" s="152"/>
      <c r="AT565" s="148" t="s">
        <v>603</v>
      </c>
      <c r="AU565" s="148" t="s">
        <v>93</v>
      </c>
      <c r="AV565" s="12" t="s">
        <v>91</v>
      </c>
      <c r="AW565" s="12" t="s">
        <v>42</v>
      </c>
      <c r="AX565" s="12" t="s">
        <v>84</v>
      </c>
      <c r="AY565" s="148" t="s">
        <v>594</v>
      </c>
    </row>
    <row r="566" spans="2:65" s="13" customFormat="1" ht="10.199999999999999" x14ac:dyDescent="0.2">
      <c r="B566" s="153"/>
      <c r="D566" s="147" t="s">
        <v>603</v>
      </c>
      <c r="E566" s="154" t="s">
        <v>82</v>
      </c>
      <c r="F566" s="155" t="s">
        <v>6679</v>
      </c>
      <c r="H566" s="156">
        <v>3.738</v>
      </c>
      <c r="I566" s="157"/>
      <c r="L566" s="153"/>
      <c r="M566" s="158"/>
      <c r="T566" s="159"/>
      <c r="AT566" s="154" t="s">
        <v>603</v>
      </c>
      <c r="AU566" s="154" t="s">
        <v>93</v>
      </c>
      <c r="AV566" s="13" t="s">
        <v>93</v>
      </c>
      <c r="AW566" s="13" t="s">
        <v>42</v>
      </c>
      <c r="AX566" s="13" t="s">
        <v>84</v>
      </c>
      <c r="AY566" s="154" t="s">
        <v>594</v>
      </c>
    </row>
    <row r="567" spans="2:65" s="13" customFormat="1" ht="10.199999999999999" x14ac:dyDescent="0.2">
      <c r="B567" s="153"/>
      <c r="D567" s="147" t="s">
        <v>603</v>
      </c>
      <c r="E567" s="154" t="s">
        <v>82</v>
      </c>
      <c r="F567" s="155" t="s">
        <v>6680</v>
      </c>
      <c r="H567" s="156">
        <v>1.0249999999999999</v>
      </c>
      <c r="I567" s="157"/>
      <c r="L567" s="153"/>
      <c r="M567" s="158"/>
      <c r="T567" s="159"/>
      <c r="AT567" s="154" t="s">
        <v>603</v>
      </c>
      <c r="AU567" s="154" t="s">
        <v>93</v>
      </c>
      <c r="AV567" s="13" t="s">
        <v>93</v>
      </c>
      <c r="AW567" s="13" t="s">
        <v>42</v>
      </c>
      <c r="AX567" s="13" t="s">
        <v>84</v>
      </c>
      <c r="AY567" s="154" t="s">
        <v>594</v>
      </c>
    </row>
    <row r="568" spans="2:65" s="12" customFormat="1" ht="10.199999999999999" x14ac:dyDescent="0.2">
      <c r="B568" s="146"/>
      <c r="D568" s="147" t="s">
        <v>603</v>
      </c>
      <c r="E568" s="148" t="s">
        <v>82</v>
      </c>
      <c r="F568" s="149" t="s">
        <v>6635</v>
      </c>
      <c r="H568" s="148" t="s">
        <v>82</v>
      </c>
      <c r="I568" s="150"/>
      <c r="L568" s="146"/>
      <c r="M568" s="151"/>
      <c r="T568" s="152"/>
      <c r="AT568" s="148" t="s">
        <v>603</v>
      </c>
      <c r="AU568" s="148" t="s">
        <v>93</v>
      </c>
      <c r="AV568" s="12" t="s">
        <v>91</v>
      </c>
      <c r="AW568" s="12" t="s">
        <v>42</v>
      </c>
      <c r="AX568" s="12" t="s">
        <v>84</v>
      </c>
      <c r="AY568" s="148" t="s">
        <v>594</v>
      </c>
    </row>
    <row r="569" spans="2:65" s="13" customFormat="1" ht="10.199999999999999" x14ac:dyDescent="0.2">
      <c r="B569" s="153"/>
      <c r="D569" s="147" t="s">
        <v>603</v>
      </c>
      <c r="E569" s="154" t="s">
        <v>82</v>
      </c>
      <c r="F569" s="155" t="s">
        <v>6681</v>
      </c>
      <c r="H569" s="156">
        <v>20.126000000000001</v>
      </c>
      <c r="I569" s="157"/>
      <c r="L569" s="153"/>
      <c r="M569" s="158"/>
      <c r="T569" s="159"/>
      <c r="AT569" s="154" t="s">
        <v>603</v>
      </c>
      <c r="AU569" s="154" t="s">
        <v>93</v>
      </c>
      <c r="AV569" s="13" t="s">
        <v>93</v>
      </c>
      <c r="AW569" s="13" t="s">
        <v>42</v>
      </c>
      <c r="AX569" s="13" t="s">
        <v>84</v>
      </c>
      <c r="AY569" s="154" t="s">
        <v>594</v>
      </c>
    </row>
    <row r="570" spans="2:65" s="13" customFormat="1" ht="10.199999999999999" x14ac:dyDescent="0.2">
      <c r="B570" s="153"/>
      <c r="D570" s="147" t="s">
        <v>603</v>
      </c>
      <c r="E570" s="154" t="s">
        <v>82</v>
      </c>
      <c r="F570" s="155" t="s">
        <v>6682</v>
      </c>
      <c r="H570" s="156">
        <v>8.9039999999999999</v>
      </c>
      <c r="I570" s="157"/>
      <c r="L570" s="153"/>
      <c r="M570" s="158"/>
      <c r="T570" s="159"/>
      <c r="AT570" s="154" t="s">
        <v>603</v>
      </c>
      <c r="AU570" s="154" t="s">
        <v>93</v>
      </c>
      <c r="AV570" s="13" t="s">
        <v>93</v>
      </c>
      <c r="AW570" s="13" t="s">
        <v>42</v>
      </c>
      <c r="AX570" s="13" t="s">
        <v>84</v>
      </c>
      <c r="AY570" s="154" t="s">
        <v>594</v>
      </c>
    </row>
    <row r="571" spans="2:65" s="15" customFormat="1" ht="10.199999999999999" x14ac:dyDescent="0.2">
      <c r="B571" s="175"/>
      <c r="D571" s="147" t="s">
        <v>603</v>
      </c>
      <c r="E571" s="176" t="s">
        <v>82</v>
      </c>
      <c r="F571" s="177" t="s">
        <v>672</v>
      </c>
      <c r="H571" s="178">
        <v>33.792999999999999</v>
      </c>
      <c r="I571" s="179"/>
      <c r="L571" s="175"/>
      <c r="M571" s="193"/>
      <c r="N571" s="194"/>
      <c r="O571" s="194"/>
      <c r="P571" s="194"/>
      <c r="Q571" s="194"/>
      <c r="R571" s="194"/>
      <c r="S571" s="194"/>
      <c r="T571" s="195"/>
      <c r="AT571" s="176" t="s">
        <v>603</v>
      </c>
      <c r="AU571" s="176" t="s">
        <v>93</v>
      </c>
      <c r="AV571" s="15" t="s">
        <v>147</v>
      </c>
      <c r="AW571" s="15" t="s">
        <v>42</v>
      </c>
      <c r="AX571" s="15" t="s">
        <v>91</v>
      </c>
      <c r="AY571" s="176" t="s">
        <v>594</v>
      </c>
    </row>
    <row r="572" spans="2:65" s="1" customFormat="1" ht="6.9" customHeight="1" x14ac:dyDescent="0.2">
      <c r="B572" s="43"/>
      <c r="C572" s="44"/>
      <c r="D572" s="44"/>
      <c r="E572" s="44"/>
      <c r="F572" s="44"/>
      <c r="G572" s="44"/>
      <c r="H572" s="44"/>
      <c r="I572" s="44"/>
      <c r="J572" s="44"/>
      <c r="K572" s="44"/>
      <c r="L572" s="34"/>
    </row>
  </sheetData>
  <sheetProtection algorithmName="SHA-512" hashValue="cnbcT1LHYFSqO311+1oUuqWVaRY96SYviPN5uaGOzsTv9plLORBoLTG7sAEPoUFuU2NlvM79AEnRSL+hmKH0YA==" saltValue="YMxblyyFMJINHMitWDe+01AuMVBnjg8Xjffza2+/3CeyWhytXJjgAhkYWpaEfTOvCipc5Do7QVZzOd08W/lQew==" spinCount="100000" sheet="1" objects="1" scenarios="1" formatColumns="0" formatRows="0" autoFilter="0"/>
  <autoFilter ref="C98:K571" xr:uid="{00000000-0009-0000-0000-00001C000000}"/>
  <mergeCells count="15">
    <mergeCell ref="E85:H85"/>
    <mergeCell ref="E89:H89"/>
    <mergeCell ref="E87:H87"/>
    <mergeCell ref="E91:H91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3" r:id="rId1" xr:uid="{00000000-0004-0000-1C00-000000000000}"/>
    <hyperlink ref="F111" r:id="rId2" xr:uid="{00000000-0004-0000-1C00-000001000000}"/>
    <hyperlink ref="F122" r:id="rId3" xr:uid="{00000000-0004-0000-1C00-000002000000}"/>
    <hyperlink ref="F132" r:id="rId4" xr:uid="{00000000-0004-0000-1C00-000003000000}"/>
    <hyperlink ref="F135" r:id="rId5" xr:uid="{00000000-0004-0000-1C00-000004000000}"/>
    <hyperlink ref="F159" r:id="rId6" xr:uid="{00000000-0004-0000-1C00-000005000000}"/>
    <hyperlink ref="F168" r:id="rId7" xr:uid="{00000000-0004-0000-1C00-000006000000}"/>
    <hyperlink ref="F175" r:id="rId8" xr:uid="{00000000-0004-0000-1C00-000007000000}"/>
    <hyperlink ref="F199" r:id="rId9" xr:uid="{00000000-0004-0000-1C00-000008000000}"/>
    <hyperlink ref="F206" r:id="rId10" xr:uid="{00000000-0004-0000-1C00-000009000000}"/>
    <hyperlink ref="F219" r:id="rId11" xr:uid="{00000000-0004-0000-1C00-00000A000000}"/>
    <hyperlink ref="F224" r:id="rId12" xr:uid="{00000000-0004-0000-1C00-00000B000000}"/>
    <hyperlink ref="F237" r:id="rId13" xr:uid="{00000000-0004-0000-1C00-00000C000000}"/>
    <hyperlink ref="F258" r:id="rId14" xr:uid="{00000000-0004-0000-1C00-00000D000000}"/>
    <hyperlink ref="F265" r:id="rId15" xr:uid="{00000000-0004-0000-1C00-00000E000000}"/>
    <hyperlink ref="F276" r:id="rId16" xr:uid="{00000000-0004-0000-1C00-00000F000000}"/>
    <hyperlink ref="F298" r:id="rId17" xr:uid="{00000000-0004-0000-1C00-000010000000}"/>
    <hyperlink ref="F314" r:id="rId18" xr:uid="{00000000-0004-0000-1C00-000011000000}"/>
    <hyperlink ref="F323" r:id="rId19" xr:uid="{00000000-0004-0000-1C00-000012000000}"/>
    <hyperlink ref="F332" r:id="rId20" xr:uid="{00000000-0004-0000-1C00-000013000000}"/>
    <hyperlink ref="F339" r:id="rId21" xr:uid="{00000000-0004-0000-1C00-000014000000}"/>
    <hyperlink ref="F351" r:id="rId22" xr:uid="{00000000-0004-0000-1C00-000015000000}"/>
    <hyperlink ref="F369" r:id="rId23" xr:uid="{00000000-0004-0000-1C00-000016000000}"/>
    <hyperlink ref="F376" r:id="rId24" xr:uid="{00000000-0004-0000-1C00-000017000000}"/>
    <hyperlink ref="F383" r:id="rId25" xr:uid="{00000000-0004-0000-1C00-000018000000}"/>
    <hyperlink ref="F400" r:id="rId26" xr:uid="{00000000-0004-0000-1C00-000019000000}"/>
    <hyperlink ref="F423" r:id="rId27" xr:uid="{00000000-0004-0000-1C00-00001A000000}"/>
    <hyperlink ref="F432" r:id="rId28" xr:uid="{00000000-0004-0000-1C00-00001B000000}"/>
    <hyperlink ref="F451" r:id="rId29" xr:uid="{00000000-0004-0000-1C00-00001C000000}"/>
    <hyperlink ref="F458" r:id="rId30" xr:uid="{00000000-0004-0000-1C00-00001D000000}"/>
    <hyperlink ref="F467" r:id="rId31" xr:uid="{00000000-0004-0000-1C00-00001E000000}"/>
    <hyperlink ref="F476" r:id="rId32" xr:uid="{00000000-0004-0000-1C00-00001F000000}"/>
    <hyperlink ref="F490" r:id="rId33" xr:uid="{00000000-0004-0000-1C00-000020000000}"/>
    <hyperlink ref="F514" r:id="rId34" xr:uid="{00000000-0004-0000-1C00-000021000000}"/>
    <hyperlink ref="F529" r:id="rId35" xr:uid="{00000000-0004-0000-1C00-000022000000}"/>
    <hyperlink ref="F544" r:id="rId36" xr:uid="{00000000-0004-0000-1C00-000023000000}"/>
    <hyperlink ref="F555" r:id="rId37" xr:uid="{00000000-0004-0000-1C00-000024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38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B2:BM196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203</v>
      </c>
      <c r="AZ2" s="163" t="s">
        <v>6683</v>
      </c>
      <c r="BA2" s="163" t="s">
        <v>82</v>
      </c>
      <c r="BB2" s="163" t="s">
        <v>82</v>
      </c>
      <c r="BC2" s="163" t="s">
        <v>6684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56" ht="6.9" customHeight="1" x14ac:dyDescent="0.2">
      <c r="B5" s="21"/>
      <c r="L5" s="21"/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5234</v>
      </c>
      <c r="L12" s="34"/>
    </row>
    <row r="13" spans="2:56" s="1" customFormat="1" ht="16.5" customHeight="1" x14ac:dyDescent="0.2">
      <c r="B13" s="34"/>
      <c r="E13" s="314" t="s">
        <v>6685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ROUND(J98,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ROUND((SUM(BE98:BE195)),  2)</f>
        <v>0</v>
      </c>
      <c r="I37" s="95">
        <v>0.21</v>
      </c>
      <c r="J37" s="84">
        <f>ROUND(((SUM(BE98:BE195))*I37),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ROUND((SUM(BF98:BF195)),  2)</f>
        <v>0</v>
      </c>
      <c r="I38" s="95">
        <v>0.15</v>
      </c>
      <c r="J38" s="84">
        <f>ROUND(((SUM(BF98:BF195))*I38),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ROUND((SUM(BG98:BG195)),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ROUND((SUM(BH98:BH195)),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ROUND((SUM(BI98:BI195)),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5234</v>
      </c>
      <c r="L57" s="34"/>
    </row>
    <row r="58" spans="2:12" s="1" customFormat="1" ht="16.5" customHeight="1" x14ac:dyDescent="0.2">
      <c r="B58" s="34"/>
      <c r="E58" s="314" t="str">
        <f>E13</f>
        <v>D.1.1.2.2-E2 - Vegetační střecha nad zázemím vč.kačírku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J98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6686</v>
      </c>
      <c r="E68" s="107"/>
      <c r="F68" s="107"/>
      <c r="G68" s="107"/>
      <c r="H68" s="107"/>
      <c r="I68" s="107"/>
      <c r="J68" s="108">
        <f>J99</f>
        <v>0</v>
      </c>
      <c r="L68" s="105"/>
    </row>
    <row r="69" spans="2:47" s="9" customFormat="1" ht="19.95" customHeight="1" x14ac:dyDescent="0.2">
      <c r="B69" s="109"/>
      <c r="D69" s="110" t="s">
        <v>6687</v>
      </c>
      <c r="E69" s="111"/>
      <c r="F69" s="111"/>
      <c r="G69" s="111"/>
      <c r="H69" s="111"/>
      <c r="I69" s="111"/>
      <c r="J69" s="112">
        <f>J100</f>
        <v>0</v>
      </c>
      <c r="L69" s="109"/>
    </row>
    <row r="70" spans="2:47" s="9" customFormat="1" ht="19.95" customHeight="1" x14ac:dyDescent="0.2">
      <c r="B70" s="109"/>
      <c r="D70" s="110" t="s">
        <v>6688</v>
      </c>
      <c r="E70" s="111"/>
      <c r="F70" s="111"/>
      <c r="G70" s="111"/>
      <c r="H70" s="111"/>
      <c r="I70" s="111"/>
      <c r="J70" s="112">
        <f>J108</f>
        <v>0</v>
      </c>
      <c r="L70" s="109"/>
    </row>
    <row r="71" spans="2:47" s="9" customFormat="1" ht="19.95" customHeight="1" x14ac:dyDescent="0.2">
      <c r="B71" s="109"/>
      <c r="D71" s="110" t="s">
        <v>6689</v>
      </c>
      <c r="E71" s="111"/>
      <c r="F71" s="111"/>
      <c r="G71" s="111"/>
      <c r="H71" s="111"/>
      <c r="I71" s="111"/>
      <c r="J71" s="112">
        <f>J110</f>
        <v>0</v>
      </c>
      <c r="L71" s="109"/>
    </row>
    <row r="72" spans="2:47" s="9" customFormat="1" ht="19.95" customHeight="1" x14ac:dyDescent="0.2">
      <c r="B72" s="109"/>
      <c r="D72" s="110" t="s">
        <v>6690</v>
      </c>
      <c r="E72" s="111"/>
      <c r="F72" s="111"/>
      <c r="G72" s="111"/>
      <c r="H72" s="111"/>
      <c r="I72" s="111"/>
      <c r="J72" s="112">
        <f>J126</f>
        <v>0</v>
      </c>
      <c r="L72" s="109"/>
    </row>
    <row r="73" spans="2:47" s="8" customFormat="1" ht="24.9" customHeight="1" x14ac:dyDescent="0.2">
      <c r="B73" s="105"/>
      <c r="D73" s="106" t="s">
        <v>577</v>
      </c>
      <c r="E73" s="107"/>
      <c r="F73" s="107"/>
      <c r="G73" s="107"/>
      <c r="H73" s="107"/>
      <c r="I73" s="107"/>
      <c r="J73" s="108">
        <f>J133</f>
        <v>0</v>
      </c>
      <c r="L73" s="105"/>
    </row>
    <row r="74" spans="2:47" s="9" customFormat="1" ht="19.95" customHeight="1" x14ac:dyDescent="0.2">
      <c r="B74" s="109"/>
      <c r="D74" s="110" t="s">
        <v>4114</v>
      </c>
      <c r="E74" s="111"/>
      <c r="F74" s="111"/>
      <c r="G74" s="111"/>
      <c r="H74" s="111"/>
      <c r="I74" s="111"/>
      <c r="J74" s="112">
        <f>J134</f>
        <v>0</v>
      </c>
      <c r="L74" s="109"/>
    </row>
    <row r="75" spans="2:47" s="1" customFormat="1" ht="21.75" customHeight="1" x14ac:dyDescent="0.2">
      <c r="B75" s="34"/>
      <c r="L75" s="34"/>
    </row>
    <row r="76" spans="2:47" s="1" customFormat="1" ht="6.9" customHeight="1" x14ac:dyDescent="0.2"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34"/>
    </row>
    <row r="80" spans="2:47" s="1" customFormat="1" ht="6.9" customHeight="1" x14ac:dyDescent="0.2">
      <c r="B80" s="45"/>
      <c r="C80" s="46"/>
      <c r="D80" s="46"/>
      <c r="E80" s="46"/>
      <c r="F80" s="46"/>
      <c r="G80" s="46"/>
      <c r="H80" s="46"/>
      <c r="I80" s="46"/>
      <c r="J80" s="46"/>
      <c r="K80" s="46"/>
      <c r="L80" s="34"/>
    </row>
    <row r="81" spans="2:12" s="1" customFormat="1" ht="24.9" customHeight="1" x14ac:dyDescent="0.2">
      <c r="B81" s="34"/>
      <c r="C81" s="22" t="s">
        <v>579</v>
      </c>
      <c r="L81" s="34"/>
    </row>
    <row r="82" spans="2:12" s="1" customFormat="1" ht="6.9" customHeight="1" x14ac:dyDescent="0.2">
      <c r="B82" s="34"/>
      <c r="L82" s="34"/>
    </row>
    <row r="83" spans="2:12" s="1" customFormat="1" ht="12" customHeight="1" x14ac:dyDescent="0.2">
      <c r="B83" s="34"/>
      <c r="C83" s="28" t="s">
        <v>16</v>
      </c>
      <c r="L83" s="34"/>
    </row>
    <row r="84" spans="2:12" s="1" customFormat="1" ht="26.25" customHeight="1" x14ac:dyDescent="0.2">
      <c r="B84" s="34"/>
      <c r="E84" s="334" t="str">
        <f>E7</f>
        <v>REVIZE 03 - REKONSTRUKCE A STAVEBNÍ ÚPRAVY MĚSTSKÉHO PLAVECKÉHO BAZÉNU V LIBERCI</v>
      </c>
      <c r="F84" s="335"/>
      <c r="G84" s="335"/>
      <c r="H84" s="335"/>
      <c r="L84" s="34"/>
    </row>
    <row r="85" spans="2:12" ht="12" customHeight="1" x14ac:dyDescent="0.2">
      <c r="B85" s="21"/>
      <c r="C85" s="28" t="s">
        <v>563</v>
      </c>
      <c r="L85" s="21"/>
    </row>
    <row r="86" spans="2:12" ht="16.5" customHeight="1" x14ac:dyDescent="0.2">
      <c r="B86" s="21"/>
      <c r="E86" s="334" t="s">
        <v>564</v>
      </c>
      <c r="F86" s="296"/>
      <c r="G86" s="296"/>
      <c r="H86" s="296"/>
      <c r="L86" s="21"/>
    </row>
    <row r="87" spans="2:12" ht="12" customHeight="1" x14ac:dyDescent="0.2">
      <c r="B87" s="21"/>
      <c r="C87" s="28" t="s">
        <v>565</v>
      </c>
      <c r="L87" s="21"/>
    </row>
    <row r="88" spans="2:12" s="1" customFormat="1" ht="16.5" customHeight="1" x14ac:dyDescent="0.2">
      <c r="B88" s="34"/>
      <c r="E88" s="327" t="s">
        <v>4084</v>
      </c>
      <c r="F88" s="336"/>
      <c r="G88" s="336"/>
      <c r="H88" s="336"/>
      <c r="L88" s="34"/>
    </row>
    <row r="89" spans="2:12" s="1" customFormat="1" ht="12" customHeight="1" x14ac:dyDescent="0.2">
      <c r="B89" s="34"/>
      <c r="C89" s="28" t="s">
        <v>5234</v>
      </c>
      <c r="L89" s="34"/>
    </row>
    <row r="90" spans="2:12" s="1" customFormat="1" ht="16.5" customHeight="1" x14ac:dyDescent="0.2">
      <c r="B90" s="34"/>
      <c r="E90" s="314" t="str">
        <f>E13</f>
        <v>D.1.1.2.2-E2 - Vegetační střecha nad zázemím vč.kačírku</v>
      </c>
      <c r="F90" s="336"/>
      <c r="G90" s="336"/>
      <c r="H90" s="336"/>
      <c r="L90" s="34"/>
    </row>
    <row r="91" spans="2:12" s="1" customFormat="1" ht="6.9" customHeight="1" x14ac:dyDescent="0.2">
      <c r="B91" s="34"/>
      <c r="L91" s="34"/>
    </row>
    <row r="92" spans="2:12" s="1" customFormat="1" ht="12" customHeight="1" x14ac:dyDescent="0.2">
      <c r="B92" s="34"/>
      <c r="C92" s="28" t="s">
        <v>22</v>
      </c>
      <c r="F92" s="26" t="str">
        <f>F16</f>
        <v xml:space="preserve"> </v>
      </c>
      <c r="I92" s="28" t="s">
        <v>24</v>
      </c>
      <c r="J92" s="51" t="str">
        <f>IF(J16="","",J16)</f>
        <v>8. 9. 2023</v>
      </c>
      <c r="L92" s="34"/>
    </row>
    <row r="93" spans="2:12" s="1" customFormat="1" ht="6.9" customHeight="1" x14ac:dyDescent="0.2">
      <c r="B93" s="34"/>
      <c r="L93" s="34"/>
    </row>
    <row r="94" spans="2:12" s="1" customFormat="1" ht="40.049999999999997" customHeight="1" x14ac:dyDescent="0.2">
      <c r="B94" s="34"/>
      <c r="C94" s="28" t="s">
        <v>30</v>
      </c>
      <c r="F94" s="26" t="str">
        <f>E19</f>
        <v>STATUTÁRNÍ MĚSTO LIBEREC</v>
      </c>
      <c r="I94" s="28" t="s">
        <v>38</v>
      </c>
      <c r="J94" s="32" t="str">
        <f>E25</f>
        <v>ATELIER 11 HRADEC KRÁLOVÉ s.r.o.</v>
      </c>
      <c r="L94" s="34"/>
    </row>
    <row r="95" spans="2:12" s="1" customFormat="1" ht="25.65" customHeight="1" x14ac:dyDescent="0.2">
      <c r="B95" s="34"/>
      <c r="C95" s="28" t="s">
        <v>36</v>
      </c>
      <c r="F95" s="26" t="str">
        <f>IF(E22="","",E22)</f>
        <v>Vyplň údaj</v>
      </c>
      <c r="I95" s="28" t="s">
        <v>43</v>
      </c>
      <c r="J95" s="32" t="str">
        <f>E28</f>
        <v>PROPOS Liberec s.r.o.</v>
      </c>
      <c r="L95" s="34"/>
    </row>
    <row r="96" spans="2:12" s="1" customFormat="1" ht="10.35" customHeight="1" x14ac:dyDescent="0.2">
      <c r="B96" s="34"/>
      <c r="L96" s="34"/>
    </row>
    <row r="97" spans="2:65" s="10" customFormat="1" ht="29.25" customHeight="1" x14ac:dyDescent="0.2">
      <c r="B97" s="113"/>
      <c r="C97" s="114" t="s">
        <v>580</v>
      </c>
      <c r="D97" s="115" t="s">
        <v>68</v>
      </c>
      <c r="E97" s="115" t="s">
        <v>64</v>
      </c>
      <c r="F97" s="115" t="s">
        <v>65</v>
      </c>
      <c r="G97" s="115" t="s">
        <v>581</v>
      </c>
      <c r="H97" s="115" t="s">
        <v>582</v>
      </c>
      <c r="I97" s="115" t="s">
        <v>583</v>
      </c>
      <c r="J97" s="115" t="s">
        <v>575</v>
      </c>
      <c r="K97" s="116" t="s">
        <v>584</v>
      </c>
      <c r="L97" s="113"/>
      <c r="M97" s="58" t="s">
        <v>82</v>
      </c>
      <c r="N97" s="59" t="s">
        <v>53</v>
      </c>
      <c r="O97" s="59" t="s">
        <v>585</v>
      </c>
      <c r="P97" s="59" t="s">
        <v>586</v>
      </c>
      <c r="Q97" s="59" t="s">
        <v>587</v>
      </c>
      <c r="R97" s="59" t="s">
        <v>588</v>
      </c>
      <c r="S97" s="59" t="s">
        <v>589</v>
      </c>
      <c r="T97" s="60" t="s">
        <v>590</v>
      </c>
    </row>
    <row r="98" spans="2:65" s="1" customFormat="1" ht="22.8" customHeight="1" x14ac:dyDescent="0.3">
      <c r="B98" s="34"/>
      <c r="C98" s="63" t="s">
        <v>591</v>
      </c>
      <c r="J98" s="117">
        <f>BK98</f>
        <v>0</v>
      </c>
      <c r="L98" s="34"/>
      <c r="M98" s="61"/>
      <c r="N98" s="52"/>
      <c r="O98" s="52"/>
      <c r="P98" s="118">
        <f>P99+P133</f>
        <v>0</v>
      </c>
      <c r="Q98" s="52"/>
      <c r="R98" s="118">
        <f>R99+R133</f>
        <v>101.72339794</v>
      </c>
      <c r="S98" s="52"/>
      <c r="T98" s="119">
        <f>T99+T133</f>
        <v>0</v>
      </c>
      <c r="AT98" s="18" t="s">
        <v>83</v>
      </c>
      <c r="AU98" s="18" t="s">
        <v>576</v>
      </c>
      <c r="BK98" s="120">
        <f>BK99+BK133</f>
        <v>0</v>
      </c>
    </row>
    <row r="99" spans="2:65" s="11" customFormat="1" ht="25.95" customHeight="1" x14ac:dyDescent="0.25">
      <c r="B99" s="121"/>
      <c r="D99" s="122" t="s">
        <v>83</v>
      </c>
      <c r="E99" s="123" t="s">
        <v>6691</v>
      </c>
      <c r="F99" s="123" t="s">
        <v>6692</v>
      </c>
      <c r="I99" s="124"/>
      <c r="J99" s="125">
        <f>BK99</f>
        <v>0</v>
      </c>
      <c r="L99" s="121"/>
      <c r="M99" s="126"/>
      <c r="P99" s="127">
        <f>P100+P108+P110+P126</f>
        <v>0</v>
      </c>
      <c r="R99" s="127">
        <f>R100+R108+R110+R126</f>
        <v>0</v>
      </c>
      <c r="T99" s="128">
        <f>T100+T108+T110+T126</f>
        <v>0</v>
      </c>
      <c r="AR99" s="122" t="s">
        <v>91</v>
      </c>
      <c r="AT99" s="129" t="s">
        <v>83</v>
      </c>
      <c r="AU99" s="129" t="s">
        <v>84</v>
      </c>
      <c r="AY99" s="122" t="s">
        <v>594</v>
      </c>
      <c r="BK99" s="130">
        <f>BK100+BK108+BK110+BK126</f>
        <v>0</v>
      </c>
    </row>
    <row r="100" spans="2:65" s="11" customFormat="1" ht="22.8" customHeight="1" x14ac:dyDescent="0.25">
      <c r="B100" s="121"/>
      <c r="D100" s="122" t="s">
        <v>83</v>
      </c>
      <c r="E100" s="131" t="s">
        <v>6693</v>
      </c>
      <c r="F100" s="131" t="s">
        <v>6694</v>
      </c>
      <c r="I100" s="124"/>
      <c r="J100" s="132">
        <f>BK100</f>
        <v>0</v>
      </c>
      <c r="L100" s="121"/>
      <c r="M100" s="126"/>
      <c r="P100" s="127">
        <f>SUM(P101:P107)</f>
        <v>0</v>
      </c>
      <c r="R100" s="127">
        <f>SUM(R101:R107)</f>
        <v>0</v>
      </c>
      <c r="T100" s="128">
        <f>SUM(T101:T107)</f>
        <v>0</v>
      </c>
      <c r="AR100" s="122" t="s">
        <v>91</v>
      </c>
      <c r="AT100" s="129" t="s">
        <v>83</v>
      </c>
      <c r="AU100" s="129" t="s">
        <v>91</v>
      </c>
      <c r="AY100" s="122" t="s">
        <v>594</v>
      </c>
      <c r="BK100" s="130">
        <f>SUM(BK101:BK107)</f>
        <v>0</v>
      </c>
    </row>
    <row r="101" spans="2:65" s="1" customFormat="1" ht="16.5" customHeight="1" x14ac:dyDescent="0.2">
      <c r="B101" s="34"/>
      <c r="C101" s="133" t="s">
        <v>91</v>
      </c>
      <c r="D101" s="133" t="s">
        <v>597</v>
      </c>
      <c r="E101" s="134" t="s">
        <v>6695</v>
      </c>
      <c r="F101" s="135" t="s">
        <v>6696</v>
      </c>
      <c r="G101" s="136" t="s">
        <v>650</v>
      </c>
      <c r="H101" s="137">
        <v>15.509</v>
      </c>
      <c r="I101" s="138"/>
      <c r="J101" s="139">
        <f>ROUND(I101*H101,2)</f>
        <v>0</v>
      </c>
      <c r="K101" s="135" t="s">
        <v>651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0</v>
      </c>
      <c r="R101" s="142">
        <f>Q101*H101</f>
        <v>0</v>
      </c>
      <c r="S101" s="142">
        <v>0</v>
      </c>
      <c r="T101" s="143">
        <f>S101*H101</f>
        <v>0</v>
      </c>
      <c r="AR101" s="144" t="s">
        <v>147</v>
      </c>
      <c r="AT101" s="144" t="s">
        <v>597</v>
      </c>
      <c r="AU101" s="144" t="s">
        <v>93</v>
      </c>
      <c r="AY101" s="18" t="s">
        <v>594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147</v>
      </c>
      <c r="BM101" s="144" t="s">
        <v>6697</v>
      </c>
    </row>
    <row r="102" spans="2:65" s="1" customFormat="1" ht="10.199999999999999" x14ac:dyDescent="0.2">
      <c r="B102" s="34"/>
      <c r="D102" s="164" t="s">
        <v>653</v>
      </c>
      <c r="F102" s="165" t="s">
        <v>6698</v>
      </c>
      <c r="I102" s="166"/>
      <c r="L102" s="34"/>
      <c r="M102" s="167"/>
      <c r="T102" s="55"/>
      <c r="AT102" s="18" t="s">
        <v>653</v>
      </c>
      <c r="AU102" s="18" t="s">
        <v>93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6699</v>
      </c>
      <c r="H103" s="156">
        <v>15.509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5" customFormat="1" ht="10.199999999999999" x14ac:dyDescent="0.2">
      <c r="B104" s="175"/>
      <c r="D104" s="147" t="s">
        <v>603</v>
      </c>
      <c r="E104" s="176" t="s">
        <v>82</v>
      </c>
      <c r="F104" s="177" t="s">
        <v>672</v>
      </c>
      <c r="H104" s="178">
        <v>15.509</v>
      </c>
      <c r="I104" s="179"/>
      <c r="L104" s="175"/>
      <c r="M104" s="180"/>
      <c r="T104" s="181"/>
      <c r="AT104" s="176" t="s">
        <v>603</v>
      </c>
      <c r="AU104" s="176" t="s">
        <v>93</v>
      </c>
      <c r="AV104" s="15" t="s">
        <v>147</v>
      </c>
      <c r="AW104" s="15" t="s">
        <v>42</v>
      </c>
      <c r="AX104" s="15" t="s">
        <v>91</v>
      </c>
      <c r="AY104" s="176" t="s">
        <v>594</v>
      </c>
    </row>
    <row r="105" spans="2:65" s="1" customFormat="1" ht="16.5" customHeight="1" x14ac:dyDescent="0.2">
      <c r="B105" s="34"/>
      <c r="C105" s="133" t="s">
        <v>93</v>
      </c>
      <c r="D105" s="133" t="s">
        <v>597</v>
      </c>
      <c r="E105" s="134" t="s">
        <v>6700</v>
      </c>
      <c r="F105" s="135" t="s">
        <v>6701</v>
      </c>
      <c r="G105" s="136" t="s">
        <v>650</v>
      </c>
      <c r="H105" s="137">
        <v>15.509</v>
      </c>
      <c r="I105" s="138"/>
      <c r="J105" s="139">
        <f>ROUND(I105*H105,2)</f>
        <v>0</v>
      </c>
      <c r="K105" s="135" t="s">
        <v>651</v>
      </c>
      <c r="L105" s="34"/>
      <c r="M105" s="140" t="s">
        <v>82</v>
      </c>
      <c r="N105" s="141" t="s">
        <v>54</v>
      </c>
      <c r="P105" s="142">
        <f>O105*H105</f>
        <v>0</v>
      </c>
      <c r="Q105" s="142">
        <v>0</v>
      </c>
      <c r="R105" s="142">
        <f>Q105*H105</f>
        <v>0</v>
      </c>
      <c r="S105" s="142">
        <v>0</v>
      </c>
      <c r="T105" s="143">
        <f>S105*H105</f>
        <v>0</v>
      </c>
      <c r="AR105" s="144" t="s">
        <v>147</v>
      </c>
      <c r="AT105" s="144" t="s">
        <v>597</v>
      </c>
      <c r="AU105" s="144" t="s">
        <v>93</v>
      </c>
      <c r="AY105" s="18" t="s">
        <v>594</v>
      </c>
      <c r="BE105" s="145">
        <f>IF(N105="základní",J105,0)</f>
        <v>0</v>
      </c>
      <c r="BF105" s="145">
        <f>IF(N105="snížená",J105,0)</f>
        <v>0</v>
      </c>
      <c r="BG105" s="145">
        <f>IF(N105="zákl. přenesená",J105,0)</f>
        <v>0</v>
      </c>
      <c r="BH105" s="145">
        <f>IF(N105="sníž. přenesená",J105,0)</f>
        <v>0</v>
      </c>
      <c r="BI105" s="145">
        <f>IF(N105="nulová",J105,0)</f>
        <v>0</v>
      </c>
      <c r="BJ105" s="18" t="s">
        <v>91</v>
      </c>
      <c r="BK105" s="145">
        <f>ROUND(I105*H105,2)</f>
        <v>0</v>
      </c>
      <c r="BL105" s="18" t="s">
        <v>147</v>
      </c>
      <c r="BM105" s="144" t="s">
        <v>6702</v>
      </c>
    </row>
    <row r="106" spans="2:65" s="1" customFormat="1" ht="10.199999999999999" x14ac:dyDescent="0.2">
      <c r="B106" s="34"/>
      <c r="D106" s="164" t="s">
        <v>653</v>
      </c>
      <c r="F106" s="165" t="s">
        <v>6703</v>
      </c>
      <c r="I106" s="166"/>
      <c r="L106" s="34"/>
      <c r="M106" s="167"/>
      <c r="T106" s="55"/>
      <c r="AT106" s="18" t="s">
        <v>653</v>
      </c>
      <c r="AU106" s="18" t="s">
        <v>93</v>
      </c>
    </row>
    <row r="107" spans="2:65" s="1" customFormat="1" ht="16.5" customHeight="1" x14ac:dyDescent="0.2">
      <c r="B107" s="34"/>
      <c r="C107" s="133" t="s">
        <v>101</v>
      </c>
      <c r="D107" s="133" t="s">
        <v>597</v>
      </c>
      <c r="E107" s="134" t="s">
        <v>6704</v>
      </c>
      <c r="F107" s="135" t="s">
        <v>6705</v>
      </c>
      <c r="G107" s="136" t="s">
        <v>650</v>
      </c>
      <c r="H107" s="137">
        <v>15.509</v>
      </c>
      <c r="I107" s="138"/>
      <c r="J107" s="139">
        <f>ROUND(I107*H107,2)</f>
        <v>0</v>
      </c>
      <c r="K107" s="135" t="s">
        <v>82</v>
      </c>
      <c r="L107" s="34"/>
      <c r="M107" s="140" t="s">
        <v>82</v>
      </c>
      <c r="N107" s="141" t="s">
        <v>54</v>
      </c>
      <c r="P107" s="142">
        <f>O107*H107</f>
        <v>0</v>
      </c>
      <c r="Q107" s="142">
        <v>0</v>
      </c>
      <c r="R107" s="142">
        <f>Q107*H107</f>
        <v>0</v>
      </c>
      <c r="S107" s="142">
        <v>0</v>
      </c>
      <c r="T107" s="143">
        <f>S107*H107</f>
        <v>0</v>
      </c>
      <c r="AR107" s="144" t="s">
        <v>147</v>
      </c>
      <c r="AT107" s="144" t="s">
        <v>597</v>
      </c>
      <c r="AU107" s="144" t="s">
        <v>93</v>
      </c>
      <c r="AY107" s="18" t="s">
        <v>594</v>
      </c>
      <c r="BE107" s="145">
        <f>IF(N107="základní",J107,0)</f>
        <v>0</v>
      </c>
      <c r="BF107" s="145">
        <f>IF(N107="snížená",J107,0)</f>
        <v>0</v>
      </c>
      <c r="BG107" s="145">
        <f>IF(N107="zákl. přenesená",J107,0)</f>
        <v>0</v>
      </c>
      <c r="BH107" s="145">
        <f>IF(N107="sníž. přenesená",J107,0)</f>
        <v>0</v>
      </c>
      <c r="BI107" s="145">
        <f>IF(N107="nulová",J107,0)</f>
        <v>0</v>
      </c>
      <c r="BJ107" s="18" t="s">
        <v>91</v>
      </c>
      <c r="BK107" s="145">
        <f>ROUND(I107*H107,2)</f>
        <v>0</v>
      </c>
      <c r="BL107" s="18" t="s">
        <v>147</v>
      </c>
      <c r="BM107" s="144" t="s">
        <v>6706</v>
      </c>
    </row>
    <row r="108" spans="2:65" s="11" customFormat="1" ht="22.8" customHeight="1" x14ac:dyDescent="0.25">
      <c r="B108" s="121"/>
      <c r="D108" s="122" t="s">
        <v>83</v>
      </c>
      <c r="E108" s="131" t="s">
        <v>6707</v>
      </c>
      <c r="F108" s="131" t="s">
        <v>6708</v>
      </c>
      <c r="I108" s="124"/>
      <c r="J108" s="132">
        <f>BK108</f>
        <v>0</v>
      </c>
      <c r="L108" s="121"/>
      <c r="M108" s="126"/>
      <c r="P108" s="127">
        <f>P109</f>
        <v>0</v>
      </c>
      <c r="R108" s="127">
        <f>R109</f>
        <v>0</v>
      </c>
      <c r="T108" s="128">
        <f>T109</f>
        <v>0</v>
      </c>
      <c r="AR108" s="122" t="s">
        <v>91</v>
      </c>
      <c r="AT108" s="129" t="s">
        <v>83</v>
      </c>
      <c r="AU108" s="129" t="s">
        <v>91</v>
      </c>
      <c r="AY108" s="122" t="s">
        <v>594</v>
      </c>
      <c r="BK108" s="130">
        <f>BK109</f>
        <v>0</v>
      </c>
    </row>
    <row r="109" spans="2:65" s="1" customFormat="1" ht="16.5" customHeight="1" x14ac:dyDescent="0.2">
      <c r="B109" s="34"/>
      <c r="C109" s="183" t="s">
        <v>147</v>
      </c>
      <c r="D109" s="183" t="s">
        <v>752</v>
      </c>
      <c r="E109" s="184" t="s">
        <v>8</v>
      </c>
      <c r="F109" s="185" t="s">
        <v>6709</v>
      </c>
      <c r="G109" s="186" t="s">
        <v>650</v>
      </c>
      <c r="H109" s="187">
        <v>15.509</v>
      </c>
      <c r="I109" s="188"/>
      <c r="J109" s="189">
        <f>ROUND(I109*H109,2)</f>
        <v>0</v>
      </c>
      <c r="K109" s="185" t="s">
        <v>82</v>
      </c>
      <c r="L109" s="190"/>
      <c r="M109" s="191" t="s">
        <v>82</v>
      </c>
      <c r="N109" s="192" t="s">
        <v>54</v>
      </c>
      <c r="P109" s="142">
        <f>O109*H109</f>
        <v>0</v>
      </c>
      <c r="Q109" s="142">
        <v>0</v>
      </c>
      <c r="R109" s="142">
        <f>Q109*H109</f>
        <v>0</v>
      </c>
      <c r="S109" s="142">
        <v>0</v>
      </c>
      <c r="T109" s="143">
        <f>S109*H109</f>
        <v>0</v>
      </c>
      <c r="AR109" s="144" t="s">
        <v>716</v>
      </c>
      <c r="AT109" s="144" t="s">
        <v>752</v>
      </c>
      <c r="AU109" s="144" t="s">
        <v>93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6710</v>
      </c>
    </row>
    <row r="110" spans="2:65" s="11" customFormat="1" ht="22.8" customHeight="1" x14ac:dyDescent="0.25">
      <c r="B110" s="121"/>
      <c r="D110" s="122" t="s">
        <v>83</v>
      </c>
      <c r="E110" s="131" t="s">
        <v>6711</v>
      </c>
      <c r="F110" s="131" t="s">
        <v>6712</v>
      </c>
      <c r="I110" s="124"/>
      <c r="J110" s="132">
        <f>BK110</f>
        <v>0</v>
      </c>
      <c r="L110" s="121"/>
      <c r="M110" s="126"/>
      <c r="P110" s="127">
        <f>SUM(P111:P125)</f>
        <v>0</v>
      </c>
      <c r="R110" s="127">
        <f>SUM(R111:R125)</f>
        <v>0</v>
      </c>
      <c r="T110" s="128">
        <f>SUM(T111:T125)</f>
        <v>0</v>
      </c>
      <c r="AR110" s="122" t="s">
        <v>91</v>
      </c>
      <c r="AT110" s="129" t="s">
        <v>83</v>
      </c>
      <c r="AU110" s="129" t="s">
        <v>91</v>
      </c>
      <c r="AY110" s="122" t="s">
        <v>594</v>
      </c>
      <c r="BK110" s="130">
        <f>SUM(BK111:BK125)</f>
        <v>0</v>
      </c>
    </row>
    <row r="111" spans="2:65" s="1" customFormat="1" ht="16.5" customHeight="1" x14ac:dyDescent="0.2">
      <c r="B111" s="34"/>
      <c r="C111" s="133" t="s">
        <v>160</v>
      </c>
      <c r="D111" s="133" t="s">
        <v>597</v>
      </c>
      <c r="E111" s="134" t="s">
        <v>6713</v>
      </c>
      <c r="F111" s="135" t="s">
        <v>6714</v>
      </c>
      <c r="G111" s="136" t="s">
        <v>738</v>
      </c>
      <c r="H111" s="137">
        <v>6.3E-2</v>
      </c>
      <c r="I111" s="138"/>
      <c r="J111" s="139">
        <f>ROUND(I111*H111,2)</f>
        <v>0</v>
      </c>
      <c r="K111" s="135" t="s">
        <v>651</v>
      </c>
      <c r="L111" s="34"/>
      <c r="M111" s="140" t="s">
        <v>82</v>
      </c>
      <c r="N111" s="141" t="s">
        <v>54</v>
      </c>
      <c r="P111" s="142">
        <f>O111*H111</f>
        <v>0</v>
      </c>
      <c r="Q111" s="142">
        <v>0</v>
      </c>
      <c r="R111" s="142">
        <f>Q111*H111</f>
        <v>0</v>
      </c>
      <c r="S111" s="142">
        <v>0</v>
      </c>
      <c r="T111" s="143">
        <f>S111*H111</f>
        <v>0</v>
      </c>
      <c r="AR111" s="144" t="s">
        <v>147</v>
      </c>
      <c r="AT111" s="144" t="s">
        <v>597</v>
      </c>
      <c r="AU111" s="144" t="s">
        <v>93</v>
      </c>
      <c r="AY111" s="18" t="s">
        <v>594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147</v>
      </c>
      <c r="BM111" s="144" t="s">
        <v>6715</v>
      </c>
    </row>
    <row r="112" spans="2:65" s="1" customFormat="1" ht="10.199999999999999" x14ac:dyDescent="0.2">
      <c r="B112" s="34"/>
      <c r="D112" s="164" t="s">
        <v>653</v>
      </c>
      <c r="F112" s="165" t="s">
        <v>6716</v>
      </c>
      <c r="I112" s="166"/>
      <c r="L112" s="34"/>
      <c r="M112" s="167"/>
      <c r="T112" s="55"/>
      <c r="AT112" s="18" t="s">
        <v>653</v>
      </c>
      <c r="AU112" s="18" t="s">
        <v>93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6717</v>
      </c>
      <c r="H113" s="156">
        <v>6.3E-2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5" customFormat="1" ht="10.199999999999999" x14ac:dyDescent="0.2">
      <c r="B114" s="175"/>
      <c r="D114" s="147" t="s">
        <v>603</v>
      </c>
      <c r="E114" s="176" t="s">
        <v>82</v>
      </c>
      <c r="F114" s="177" t="s">
        <v>672</v>
      </c>
      <c r="H114" s="178">
        <v>6.3E-2</v>
      </c>
      <c r="I114" s="179"/>
      <c r="L114" s="175"/>
      <c r="M114" s="180"/>
      <c r="T114" s="181"/>
      <c r="AT114" s="176" t="s">
        <v>603</v>
      </c>
      <c r="AU114" s="176" t="s">
        <v>93</v>
      </c>
      <c r="AV114" s="15" t="s">
        <v>147</v>
      </c>
      <c r="AW114" s="15" t="s">
        <v>42</v>
      </c>
      <c r="AX114" s="15" t="s">
        <v>91</v>
      </c>
      <c r="AY114" s="176" t="s">
        <v>594</v>
      </c>
    </row>
    <row r="115" spans="2:65" s="1" customFormat="1" ht="16.5" customHeight="1" x14ac:dyDescent="0.2">
      <c r="B115" s="34"/>
      <c r="C115" s="133" t="s">
        <v>624</v>
      </c>
      <c r="D115" s="133" t="s">
        <v>597</v>
      </c>
      <c r="E115" s="134" t="s">
        <v>6695</v>
      </c>
      <c r="F115" s="135" t="s">
        <v>6696</v>
      </c>
      <c r="G115" s="136" t="s">
        <v>650</v>
      </c>
      <c r="H115" s="137">
        <v>387.73099999999999</v>
      </c>
      <c r="I115" s="138"/>
      <c r="J115" s="139">
        <f>ROUND(I115*H115,2)</f>
        <v>0</v>
      </c>
      <c r="K115" s="135" t="s">
        <v>651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0</v>
      </c>
      <c r="R115" s="142">
        <f>Q115*H115</f>
        <v>0</v>
      </c>
      <c r="S115" s="142">
        <v>0</v>
      </c>
      <c r="T115" s="143">
        <f>S115*H115</f>
        <v>0</v>
      </c>
      <c r="AR115" s="144" t="s">
        <v>147</v>
      </c>
      <c r="AT115" s="144" t="s">
        <v>597</v>
      </c>
      <c r="AU115" s="144" t="s">
        <v>93</v>
      </c>
      <c r="AY115" s="18" t="s">
        <v>594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147</v>
      </c>
      <c r="BM115" s="144" t="s">
        <v>6718</v>
      </c>
    </row>
    <row r="116" spans="2:65" s="1" customFormat="1" ht="10.199999999999999" x14ac:dyDescent="0.2">
      <c r="B116" s="34"/>
      <c r="D116" s="164" t="s">
        <v>653</v>
      </c>
      <c r="F116" s="165" t="s">
        <v>6698</v>
      </c>
      <c r="I116" s="166"/>
      <c r="L116" s="34"/>
      <c r="M116" s="167"/>
      <c r="T116" s="55"/>
      <c r="AT116" s="18" t="s">
        <v>653</v>
      </c>
      <c r="AU116" s="18" t="s">
        <v>93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6719</v>
      </c>
      <c r="H117" s="156">
        <v>387.73099999999999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65" s="15" customFormat="1" ht="10.199999999999999" x14ac:dyDescent="0.2">
      <c r="B118" s="175"/>
      <c r="D118" s="147" t="s">
        <v>603</v>
      </c>
      <c r="E118" s="176" t="s">
        <v>82</v>
      </c>
      <c r="F118" s="177" t="s">
        <v>672</v>
      </c>
      <c r="H118" s="178">
        <v>387.73099999999999</v>
      </c>
      <c r="I118" s="179"/>
      <c r="L118" s="175"/>
      <c r="M118" s="180"/>
      <c r="T118" s="181"/>
      <c r="AT118" s="176" t="s">
        <v>603</v>
      </c>
      <c r="AU118" s="176" t="s">
        <v>93</v>
      </c>
      <c r="AV118" s="15" t="s">
        <v>147</v>
      </c>
      <c r="AW118" s="15" t="s">
        <v>42</v>
      </c>
      <c r="AX118" s="15" t="s">
        <v>91</v>
      </c>
      <c r="AY118" s="176" t="s">
        <v>594</v>
      </c>
    </row>
    <row r="119" spans="2:65" s="1" customFormat="1" ht="16.5" customHeight="1" x14ac:dyDescent="0.2">
      <c r="B119" s="34"/>
      <c r="C119" s="133" t="s">
        <v>707</v>
      </c>
      <c r="D119" s="133" t="s">
        <v>597</v>
      </c>
      <c r="E119" s="134" t="s">
        <v>6720</v>
      </c>
      <c r="F119" s="135" t="s">
        <v>6721</v>
      </c>
      <c r="G119" s="136" t="s">
        <v>618</v>
      </c>
      <c r="H119" s="137">
        <v>1586.7860000000001</v>
      </c>
      <c r="I119" s="138"/>
      <c r="J119" s="139">
        <f>ROUND(I119*H119,2)</f>
        <v>0</v>
      </c>
      <c r="K119" s="135" t="s">
        <v>651</v>
      </c>
      <c r="L119" s="34"/>
      <c r="M119" s="140" t="s">
        <v>82</v>
      </c>
      <c r="N119" s="141" t="s">
        <v>54</v>
      </c>
      <c r="P119" s="142">
        <f>O119*H119</f>
        <v>0</v>
      </c>
      <c r="Q119" s="142">
        <v>0</v>
      </c>
      <c r="R119" s="142">
        <f>Q119*H119</f>
        <v>0</v>
      </c>
      <c r="S119" s="142">
        <v>0</v>
      </c>
      <c r="T119" s="143">
        <f>S119*H119</f>
        <v>0</v>
      </c>
      <c r="AR119" s="144" t="s">
        <v>147</v>
      </c>
      <c r="AT119" s="144" t="s">
        <v>597</v>
      </c>
      <c r="AU119" s="144" t="s">
        <v>93</v>
      </c>
      <c r="AY119" s="18" t="s">
        <v>594</v>
      </c>
      <c r="BE119" s="145">
        <f>IF(N119="základní",J119,0)</f>
        <v>0</v>
      </c>
      <c r="BF119" s="145">
        <f>IF(N119="snížená",J119,0)</f>
        <v>0</v>
      </c>
      <c r="BG119" s="145">
        <f>IF(N119="zákl. přenesená",J119,0)</f>
        <v>0</v>
      </c>
      <c r="BH119" s="145">
        <f>IF(N119="sníž. přenesená",J119,0)</f>
        <v>0</v>
      </c>
      <c r="BI119" s="145">
        <f>IF(N119="nulová",J119,0)</f>
        <v>0</v>
      </c>
      <c r="BJ119" s="18" t="s">
        <v>91</v>
      </c>
      <c r="BK119" s="145">
        <f>ROUND(I119*H119,2)</f>
        <v>0</v>
      </c>
      <c r="BL119" s="18" t="s">
        <v>147</v>
      </c>
      <c r="BM119" s="144" t="s">
        <v>6722</v>
      </c>
    </row>
    <row r="120" spans="2:65" s="1" customFormat="1" ht="10.199999999999999" x14ac:dyDescent="0.2">
      <c r="B120" s="34"/>
      <c r="D120" s="164" t="s">
        <v>653</v>
      </c>
      <c r="F120" s="165" t="s">
        <v>6723</v>
      </c>
      <c r="I120" s="166"/>
      <c r="L120" s="34"/>
      <c r="M120" s="167"/>
      <c r="T120" s="55"/>
      <c r="AT120" s="18" t="s">
        <v>653</v>
      </c>
      <c r="AU120" s="18" t="s">
        <v>93</v>
      </c>
    </row>
    <row r="121" spans="2:65" s="13" customFormat="1" ht="10.199999999999999" x14ac:dyDescent="0.2">
      <c r="B121" s="153"/>
      <c r="D121" s="147" t="s">
        <v>603</v>
      </c>
      <c r="E121" s="154" t="s">
        <v>82</v>
      </c>
      <c r="F121" s="155" t="s">
        <v>6724</v>
      </c>
      <c r="H121" s="156">
        <v>1586.7860000000001</v>
      </c>
      <c r="I121" s="157"/>
      <c r="L121" s="153"/>
      <c r="M121" s="158"/>
      <c r="T121" s="159"/>
      <c r="AT121" s="154" t="s">
        <v>603</v>
      </c>
      <c r="AU121" s="154" t="s">
        <v>93</v>
      </c>
      <c r="AV121" s="13" t="s">
        <v>93</v>
      </c>
      <c r="AW121" s="13" t="s">
        <v>42</v>
      </c>
      <c r="AX121" s="13" t="s">
        <v>84</v>
      </c>
      <c r="AY121" s="154" t="s">
        <v>594</v>
      </c>
    </row>
    <row r="122" spans="2:65" s="15" customFormat="1" ht="10.199999999999999" x14ac:dyDescent="0.2">
      <c r="B122" s="175"/>
      <c r="D122" s="147" t="s">
        <v>603</v>
      </c>
      <c r="E122" s="176" t="s">
        <v>82</v>
      </c>
      <c r="F122" s="177" t="s">
        <v>672</v>
      </c>
      <c r="H122" s="178">
        <v>1586.7860000000001</v>
      </c>
      <c r="I122" s="179"/>
      <c r="L122" s="175"/>
      <c r="M122" s="180"/>
      <c r="T122" s="181"/>
      <c r="AT122" s="176" t="s">
        <v>603</v>
      </c>
      <c r="AU122" s="176" t="s">
        <v>93</v>
      </c>
      <c r="AV122" s="15" t="s">
        <v>147</v>
      </c>
      <c r="AW122" s="15" t="s">
        <v>42</v>
      </c>
      <c r="AX122" s="15" t="s">
        <v>91</v>
      </c>
      <c r="AY122" s="176" t="s">
        <v>594</v>
      </c>
    </row>
    <row r="123" spans="2:65" s="1" customFormat="1" ht="16.5" customHeight="1" x14ac:dyDescent="0.2">
      <c r="B123" s="34"/>
      <c r="C123" s="133" t="s">
        <v>716</v>
      </c>
      <c r="D123" s="133" t="s">
        <v>597</v>
      </c>
      <c r="E123" s="134" t="s">
        <v>6700</v>
      </c>
      <c r="F123" s="135" t="s">
        <v>6701</v>
      </c>
      <c r="G123" s="136" t="s">
        <v>650</v>
      </c>
      <c r="H123" s="137">
        <v>387.73099999999999</v>
      </c>
      <c r="I123" s="138"/>
      <c r="J123" s="139">
        <f>ROUND(I123*H123,2)</f>
        <v>0</v>
      </c>
      <c r="K123" s="135" t="s">
        <v>651</v>
      </c>
      <c r="L123" s="34"/>
      <c r="M123" s="140" t="s">
        <v>82</v>
      </c>
      <c r="N123" s="141" t="s">
        <v>54</v>
      </c>
      <c r="P123" s="142">
        <f>O123*H123</f>
        <v>0</v>
      </c>
      <c r="Q123" s="142">
        <v>0</v>
      </c>
      <c r="R123" s="142">
        <f>Q123*H123</f>
        <v>0</v>
      </c>
      <c r="S123" s="142">
        <v>0</v>
      </c>
      <c r="T123" s="143">
        <f>S123*H123</f>
        <v>0</v>
      </c>
      <c r="AR123" s="144" t="s">
        <v>147</v>
      </c>
      <c r="AT123" s="144" t="s">
        <v>597</v>
      </c>
      <c r="AU123" s="144" t="s">
        <v>93</v>
      </c>
      <c r="AY123" s="18" t="s">
        <v>594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147</v>
      </c>
      <c r="BM123" s="144" t="s">
        <v>6725</v>
      </c>
    </row>
    <row r="124" spans="2:65" s="1" customFormat="1" ht="10.199999999999999" x14ac:dyDescent="0.2">
      <c r="B124" s="34"/>
      <c r="D124" s="164" t="s">
        <v>653</v>
      </c>
      <c r="F124" s="165" t="s">
        <v>6703</v>
      </c>
      <c r="I124" s="166"/>
      <c r="L124" s="34"/>
      <c r="M124" s="167"/>
      <c r="T124" s="55"/>
      <c r="AT124" s="18" t="s">
        <v>653</v>
      </c>
      <c r="AU124" s="18" t="s">
        <v>93</v>
      </c>
    </row>
    <row r="125" spans="2:65" s="1" customFormat="1" ht="16.5" customHeight="1" x14ac:dyDescent="0.2">
      <c r="B125" s="34"/>
      <c r="C125" s="133" t="s">
        <v>721</v>
      </c>
      <c r="D125" s="133" t="s">
        <v>597</v>
      </c>
      <c r="E125" s="134" t="s">
        <v>6726</v>
      </c>
      <c r="F125" s="135" t="s">
        <v>6705</v>
      </c>
      <c r="G125" s="136" t="s">
        <v>650</v>
      </c>
      <c r="H125" s="137">
        <v>387.73099999999999</v>
      </c>
      <c r="I125" s="138"/>
      <c r="J125" s="139">
        <f>ROUND(I125*H125,2)</f>
        <v>0</v>
      </c>
      <c r="K125" s="135" t="s">
        <v>82</v>
      </c>
      <c r="L125" s="34"/>
      <c r="M125" s="140" t="s">
        <v>82</v>
      </c>
      <c r="N125" s="141" t="s">
        <v>54</v>
      </c>
      <c r="P125" s="142">
        <f>O125*H125</f>
        <v>0</v>
      </c>
      <c r="Q125" s="142">
        <v>0</v>
      </c>
      <c r="R125" s="142">
        <f>Q125*H125</f>
        <v>0</v>
      </c>
      <c r="S125" s="142">
        <v>0</v>
      </c>
      <c r="T125" s="143">
        <f>S125*H125</f>
        <v>0</v>
      </c>
      <c r="AR125" s="144" t="s">
        <v>147</v>
      </c>
      <c r="AT125" s="144" t="s">
        <v>597</v>
      </c>
      <c r="AU125" s="144" t="s">
        <v>93</v>
      </c>
      <c r="AY125" s="18" t="s">
        <v>594</v>
      </c>
      <c r="BE125" s="145">
        <f>IF(N125="základní",J125,0)</f>
        <v>0</v>
      </c>
      <c r="BF125" s="145">
        <f>IF(N125="snížená",J125,0)</f>
        <v>0</v>
      </c>
      <c r="BG125" s="145">
        <f>IF(N125="zákl. přenesená",J125,0)</f>
        <v>0</v>
      </c>
      <c r="BH125" s="145">
        <f>IF(N125="sníž. přenesená",J125,0)</f>
        <v>0</v>
      </c>
      <c r="BI125" s="145">
        <f>IF(N125="nulová",J125,0)</f>
        <v>0</v>
      </c>
      <c r="BJ125" s="18" t="s">
        <v>91</v>
      </c>
      <c r="BK125" s="145">
        <f>ROUND(I125*H125,2)</f>
        <v>0</v>
      </c>
      <c r="BL125" s="18" t="s">
        <v>147</v>
      </c>
      <c r="BM125" s="144" t="s">
        <v>6727</v>
      </c>
    </row>
    <row r="126" spans="2:65" s="11" customFormat="1" ht="22.8" customHeight="1" x14ac:dyDescent="0.25">
      <c r="B126" s="121"/>
      <c r="D126" s="122" t="s">
        <v>83</v>
      </c>
      <c r="E126" s="131" t="s">
        <v>6728</v>
      </c>
      <c r="F126" s="131" t="s">
        <v>6729</v>
      </c>
      <c r="I126" s="124"/>
      <c r="J126" s="132">
        <f>BK126</f>
        <v>0</v>
      </c>
      <c r="L126" s="121"/>
      <c r="M126" s="126"/>
      <c r="P126" s="127">
        <f>SUM(P127:P132)</f>
        <v>0</v>
      </c>
      <c r="R126" s="127">
        <f>SUM(R127:R132)</f>
        <v>0</v>
      </c>
      <c r="T126" s="128">
        <f>SUM(T127:T132)</f>
        <v>0</v>
      </c>
      <c r="AR126" s="122" t="s">
        <v>91</v>
      </c>
      <c r="AT126" s="129" t="s">
        <v>83</v>
      </c>
      <c r="AU126" s="129" t="s">
        <v>91</v>
      </c>
      <c r="AY126" s="122" t="s">
        <v>594</v>
      </c>
      <c r="BK126" s="130">
        <f>SUM(BK127:BK132)</f>
        <v>0</v>
      </c>
    </row>
    <row r="127" spans="2:65" s="1" customFormat="1" ht="16.5" customHeight="1" x14ac:dyDescent="0.2">
      <c r="B127" s="34"/>
      <c r="C127" s="183" t="s">
        <v>726</v>
      </c>
      <c r="D127" s="183" t="s">
        <v>752</v>
      </c>
      <c r="E127" s="184" t="s">
        <v>601</v>
      </c>
      <c r="F127" s="185" t="s">
        <v>6730</v>
      </c>
      <c r="G127" s="186" t="s">
        <v>650</v>
      </c>
      <c r="H127" s="187">
        <v>397.42599999999999</v>
      </c>
      <c r="I127" s="188"/>
      <c r="J127" s="189">
        <f>ROUND(I127*H127,2)</f>
        <v>0</v>
      </c>
      <c r="K127" s="185" t="s">
        <v>82</v>
      </c>
      <c r="L127" s="190"/>
      <c r="M127" s="191" t="s">
        <v>82</v>
      </c>
      <c r="N127" s="192" t="s">
        <v>54</v>
      </c>
      <c r="P127" s="142">
        <f>O127*H127</f>
        <v>0</v>
      </c>
      <c r="Q127" s="142">
        <v>0</v>
      </c>
      <c r="R127" s="142">
        <f>Q127*H127</f>
        <v>0</v>
      </c>
      <c r="S127" s="142">
        <v>0</v>
      </c>
      <c r="T127" s="143">
        <f>S127*H127</f>
        <v>0</v>
      </c>
      <c r="AR127" s="144" t="s">
        <v>716</v>
      </c>
      <c r="AT127" s="144" t="s">
        <v>752</v>
      </c>
      <c r="AU127" s="144" t="s">
        <v>93</v>
      </c>
      <c r="AY127" s="18" t="s">
        <v>594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147</v>
      </c>
      <c r="BM127" s="144" t="s">
        <v>6731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6732</v>
      </c>
      <c r="H128" s="156">
        <v>397.42599999999999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65" s="15" customFormat="1" ht="10.199999999999999" x14ac:dyDescent="0.2">
      <c r="B129" s="175"/>
      <c r="D129" s="147" t="s">
        <v>603</v>
      </c>
      <c r="E129" s="176" t="s">
        <v>82</v>
      </c>
      <c r="F129" s="177" t="s">
        <v>672</v>
      </c>
      <c r="H129" s="178">
        <v>397.42599999999999</v>
      </c>
      <c r="I129" s="179"/>
      <c r="L129" s="175"/>
      <c r="M129" s="180"/>
      <c r="T129" s="181"/>
      <c r="AT129" s="176" t="s">
        <v>603</v>
      </c>
      <c r="AU129" s="176" t="s">
        <v>93</v>
      </c>
      <c r="AV129" s="15" t="s">
        <v>147</v>
      </c>
      <c r="AW129" s="15" t="s">
        <v>42</v>
      </c>
      <c r="AX129" s="15" t="s">
        <v>91</v>
      </c>
      <c r="AY129" s="176" t="s">
        <v>594</v>
      </c>
    </row>
    <row r="130" spans="2:65" s="1" customFormat="1" ht="16.5" customHeight="1" x14ac:dyDescent="0.2">
      <c r="B130" s="34"/>
      <c r="C130" s="183" t="s">
        <v>731</v>
      </c>
      <c r="D130" s="183" t="s">
        <v>752</v>
      </c>
      <c r="E130" s="184" t="s">
        <v>775</v>
      </c>
      <c r="F130" s="185" t="s">
        <v>6733</v>
      </c>
      <c r="G130" s="186" t="s">
        <v>613</v>
      </c>
      <c r="H130" s="187">
        <v>57.076000000000001</v>
      </c>
      <c r="I130" s="188"/>
      <c r="J130" s="189">
        <f>ROUND(I130*H130,2)</f>
        <v>0</v>
      </c>
      <c r="K130" s="185" t="s">
        <v>82</v>
      </c>
      <c r="L130" s="190"/>
      <c r="M130" s="191" t="s">
        <v>82</v>
      </c>
      <c r="N130" s="192" t="s">
        <v>54</v>
      </c>
      <c r="P130" s="142">
        <f>O130*H130</f>
        <v>0</v>
      </c>
      <c r="Q130" s="142">
        <v>0</v>
      </c>
      <c r="R130" s="142">
        <f>Q130*H130</f>
        <v>0</v>
      </c>
      <c r="S130" s="142">
        <v>0</v>
      </c>
      <c r="T130" s="143">
        <f>S130*H130</f>
        <v>0</v>
      </c>
      <c r="AR130" s="144" t="s">
        <v>716</v>
      </c>
      <c r="AT130" s="144" t="s">
        <v>752</v>
      </c>
      <c r="AU130" s="144" t="s">
        <v>93</v>
      </c>
      <c r="AY130" s="18" t="s">
        <v>594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147</v>
      </c>
      <c r="BM130" s="144" t="s">
        <v>6734</v>
      </c>
    </row>
    <row r="131" spans="2:65" s="13" customFormat="1" ht="10.199999999999999" x14ac:dyDescent="0.2">
      <c r="B131" s="153"/>
      <c r="D131" s="147" t="s">
        <v>603</v>
      </c>
      <c r="E131" s="154" t="s">
        <v>82</v>
      </c>
      <c r="F131" s="155" t="s">
        <v>6735</v>
      </c>
      <c r="H131" s="156">
        <v>57.076000000000001</v>
      </c>
      <c r="I131" s="157"/>
      <c r="L131" s="153"/>
      <c r="M131" s="158"/>
      <c r="T131" s="159"/>
      <c r="AT131" s="154" t="s">
        <v>603</v>
      </c>
      <c r="AU131" s="154" t="s">
        <v>93</v>
      </c>
      <c r="AV131" s="13" t="s">
        <v>93</v>
      </c>
      <c r="AW131" s="13" t="s">
        <v>42</v>
      </c>
      <c r="AX131" s="13" t="s">
        <v>84</v>
      </c>
      <c r="AY131" s="154" t="s">
        <v>594</v>
      </c>
    </row>
    <row r="132" spans="2:65" s="15" customFormat="1" ht="10.199999999999999" x14ac:dyDescent="0.2">
      <c r="B132" s="175"/>
      <c r="D132" s="147" t="s">
        <v>603</v>
      </c>
      <c r="E132" s="176" t="s">
        <v>82</v>
      </c>
      <c r="F132" s="177" t="s">
        <v>672</v>
      </c>
      <c r="H132" s="178">
        <v>57.076000000000001</v>
      </c>
      <c r="I132" s="179"/>
      <c r="L132" s="175"/>
      <c r="M132" s="180"/>
      <c r="T132" s="181"/>
      <c r="AT132" s="176" t="s">
        <v>603</v>
      </c>
      <c r="AU132" s="176" t="s">
        <v>93</v>
      </c>
      <c r="AV132" s="15" t="s">
        <v>147</v>
      </c>
      <c r="AW132" s="15" t="s">
        <v>42</v>
      </c>
      <c r="AX132" s="15" t="s">
        <v>91</v>
      </c>
      <c r="AY132" s="176" t="s">
        <v>594</v>
      </c>
    </row>
    <row r="133" spans="2:65" s="11" customFormat="1" ht="25.95" customHeight="1" x14ac:dyDescent="0.25">
      <c r="B133" s="121"/>
      <c r="D133" s="122" t="s">
        <v>83</v>
      </c>
      <c r="E133" s="123" t="s">
        <v>592</v>
      </c>
      <c r="F133" s="123" t="s">
        <v>593</v>
      </c>
      <c r="I133" s="124"/>
      <c r="J133" s="125">
        <f>BK133</f>
        <v>0</v>
      </c>
      <c r="L133" s="121"/>
      <c r="M133" s="126"/>
      <c r="P133" s="127">
        <f>P134</f>
        <v>0</v>
      </c>
      <c r="R133" s="127">
        <f>R134</f>
        <v>101.72339794</v>
      </c>
      <c r="T133" s="128">
        <f>T134</f>
        <v>0</v>
      </c>
      <c r="AR133" s="122" t="s">
        <v>93</v>
      </c>
      <c r="AT133" s="129" t="s">
        <v>83</v>
      </c>
      <c r="AU133" s="129" t="s">
        <v>84</v>
      </c>
      <c r="AY133" s="122" t="s">
        <v>594</v>
      </c>
      <c r="BK133" s="130">
        <f>BK134</f>
        <v>0</v>
      </c>
    </row>
    <row r="134" spans="2:65" s="11" customFormat="1" ht="22.8" customHeight="1" x14ac:dyDescent="0.25">
      <c r="B134" s="121"/>
      <c r="D134" s="122" t="s">
        <v>83</v>
      </c>
      <c r="E134" s="131" t="s">
        <v>4595</v>
      </c>
      <c r="F134" s="131" t="s">
        <v>4596</v>
      </c>
      <c r="I134" s="124"/>
      <c r="J134" s="132">
        <f>BK134</f>
        <v>0</v>
      </c>
      <c r="L134" s="121"/>
      <c r="M134" s="126"/>
      <c r="P134" s="127">
        <f>SUM(P135:P195)</f>
        <v>0</v>
      </c>
      <c r="R134" s="127">
        <f>SUM(R135:R195)</f>
        <v>101.72339794</v>
      </c>
      <c r="T134" s="128">
        <f>SUM(T135:T195)</f>
        <v>0</v>
      </c>
      <c r="AR134" s="122" t="s">
        <v>93</v>
      </c>
      <c r="AT134" s="129" t="s">
        <v>83</v>
      </c>
      <c r="AU134" s="129" t="s">
        <v>91</v>
      </c>
      <c r="AY134" s="122" t="s">
        <v>594</v>
      </c>
      <c r="BK134" s="130">
        <f>SUM(BK135:BK195)</f>
        <v>0</v>
      </c>
    </row>
    <row r="135" spans="2:65" s="1" customFormat="1" ht="16.5" customHeight="1" x14ac:dyDescent="0.2">
      <c r="B135" s="34"/>
      <c r="C135" s="133" t="s">
        <v>735</v>
      </c>
      <c r="D135" s="133" t="s">
        <v>597</v>
      </c>
      <c r="E135" s="134" t="s">
        <v>6736</v>
      </c>
      <c r="F135" s="135" t="s">
        <v>6737</v>
      </c>
      <c r="G135" s="136" t="s">
        <v>618</v>
      </c>
      <c r="H135" s="137">
        <v>1586.7860000000001</v>
      </c>
      <c r="I135" s="138"/>
      <c r="J135" s="139">
        <f>ROUND(I135*H135,2)</f>
        <v>0</v>
      </c>
      <c r="K135" s="135" t="s">
        <v>82</v>
      </c>
      <c r="L135" s="34"/>
      <c r="M135" s="140" t="s">
        <v>82</v>
      </c>
      <c r="N135" s="141" t="s">
        <v>54</v>
      </c>
      <c r="P135" s="142">
        <f>O135*H135</f>
        <v>0</v>
      </c>
      <c r="Q135" s="142">
        <v>0</v>
      </c>
      <c r="R135" s="142">
        <f>Q135*H135</f>
        <v>0</v>
      </c>
      <c r="S135" s="142">
        <v>0</v>
      </c>
      <c r="T135" s="143">
        <f>S135*H135</f>
        <v>0</v>
      </c>
      <c r="AR135" s="144" t="s">
        <v>601</v>
      </c>
      <c r="AT135" s="144" t="s">
        <v>597</v>
      </c>
      <c r="AU135" s="144" t="s">
        <v>93</v>
      </c>
      <c r="AY135" s="18" t="s">
        <v>594</v>
      </c>
      <c r="BE135" s="145">
        <f>IF(N135="základní",J135,0)</f>
        <v>0</v>
      </c>
      <c r="BF135" s="145">
        <f>IF(N135="snížená",J135,0)</f>
        <v>0</v>
      </c>
      <c r="BG135" s="145">
        <f>IF(N135="zákl. přenesená",J135,0)</f>
        <v>0</v>
      </c>
      <c r="BH135" s="145">
        <f>IF(N135="sníž. přenesená",J135,0)</f>
        <v>0</v>
      </c>
      <c r="BI135" s="145">
        <f>IF(N135="nulová",J135,0)</f>
        <v>0</v>
      </c>
      <c r="BJ135" s="18" t="s">
        <v>91</v>
      </c>
      <c r="BK135" s="145">
        <f>ROUND(I135*H135,2)</f>
        <v>0</v>
      </c>
      <c r="BL135" s="18" t="s">
        <v>601</v>
      </c>
      <c r="BM135" s="144" t="s">
        <v>6738</v>
      </c>
    </row>
    <row r="136" spans="2:65" s="13" customFormat="1" ht="10.199999999999999" x14ac:dyDescent="0.2">
      <c r="B136" s="153"/>
      <c r="D136" s="147" t="s">
        <v>603</v>
      </c>
      <c r="E136" s="154" t="s">
        <v>82</v>
      </c>
      <c r="F136" s="155" t="s">
        <v>6683</v>
      </c>
      <c r="H136" s="156">
        <v>1586.7860000000001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594</v>
      </c>
    </row>
    <row r="137" spans="2:65" s="15" customFormat="1" ht="10.199999999999999" x14ac:dyDescent="0.2">
      <c r="B137" s="175"/>
      <c r="D137" s="147" t="s">
        <v>603</v>
      </c>
      <c r="E137" s="176" t="s">
        <v>82</v>
      </c>
      <c r="F137" s="177" t="s">
        <v>672</v>
      </c>
      <c r="H137" s="178">
        <v>1586.7860000000001</v>
      </c>
      <c r="I137" s="179"/>
      <c r="L137" s="175"/>
      <c r="M137" s="180"/>
      <c r="T137" s="181"/>
      <c r="AT137" s="176" t="s">
        <v>603</v>
      </c>
      <c r="AU137" s="176" t="s">
        <v>93</v>
      </c>
      <c r="AV137" s="15" t="s">
        <v>147</v>
      </c>
      <c r="AW137" s="15" t="s">
        <v>42</v>
      </c>
      <c r="AX137" s="15" t="s">
        <v>91</v>
      </c>
      <c r="AY137" s="176" t="s">
        <v>594</v>
      </c>
    </row>
    <row r="138" spans="2:65" s="1" customFormat="1" ht="16.5" customHeight="1" x14ac:dyDescent="0.2">
      <c r="B138" s="34"/>
      <c r="C138" s="183" t="s">
        <v>744</v>
      </c>
      <c r="D138" s="183" t="s">
        <v>752</v>
      </c>
      <c r="E138" s="184" t="s">
        <v>6739</v>
      </c>
      <c r="F138" s="185" t="s">
        <v>6740</v>
      </c>
      <c r="G138" s="186" t="s">
        <v>618</v>
      </c>
      <c r="H138" s="187">
        <v>1745.4649999999999</v>
      </c>
      <c r="I138" s="188"/>
      <c r="J138" s="189">
        <f>ROUND(I138*H138,2)</f>
        <v>0</v>
      </c>
      <c r="K138" s="185" t="s">
        <v>82</v>
      </c>
      <c r="L138" s="190"/>
      <c r="M138" s="191" t="s">
        <v>82</v>
      </c>
      <c r="N138" s="192" t="s">
        <v>54</v>
      </c>
      <c r="P138" s="142">
        <f>O138*H138</f>
        <v>0</v>
      </c>
      <c r="Q138" s="142">
        <v>4.0000000000000001E-3</v>
      </c>
      <c r="R138" s="142">
        <f>Q138*H138</f>
        <v>6.9818600000000002</v>
      </c>
      <c r="S138" s="142">
        <v>0</v>
      </c>
      <c r="T138" s="143">
        <f>S138*H138</f>
        <v>0</v>
      </c>
      <c r="AR138" s="144" t="s">
        <v>948</v>
      </c>
      <c r="AT138" s="144" t="s">
        <v>752</v>
      </c>
      <c r="AU138" s="144" t="s">
        <v>93</v>
      </c>
      <c r="AY138" s="18" t="s">
        <v>594</v>
      </c>
      <c r="BE138" s="145">
        <f>IF(N138="základní",J138,0)</f>
        <v>0</v>
      </c>
      <c r="BF138" s="145">
        <f>IF(N138="snížená",J138,0)</f>
        <v>0</v>
      </c>
      <c r="BG138" s="145">
        <f>IF(N138="zákl. přenesená",J138,0)</f>
        <v>0</v>
      </c>
      <c r="BH138" s="145">
        <f>IF(N138="sníž. přenesená",J138,0)</f>
        <v>0</v>
      </c>
      <c r="BI138" s="145">
        <f>IF(N138="nulová",J138,0)</f>
        <v>0</v>
      </c>
      <c r="BJ138" s="18" t="s">
        <v>91</v>
      </c>
      <c r="BK138" s="145">
        <f>ROUND(I138*H138,2)</f>
        <v>0</v>
      </c>
      <c r="BL138" s="18" t="s">
        <v>601</v>
      </c>
      <c r="BM138" s="144" t="s">
        <v>6741</v>
      </c>
    </row>
    <row r="139" spans="2:65" s="13" customFormat="1" ht="10.199999999999999" x14ac:dyDescent="0.2">
      <c r="B139" s="153"/>
      <c r="D139" s="147" t="s">
        <v>603</v>
      </c>
      <c r="E139" s="154" t="s">
        <v>82</v>
      </c>
      <c r="F139" s="155" t="s">
        <v>6742</v>
      </c>
      <c r="H139" s="156">
        <v>1745.4649999999999</v>
      </c>
      <c r="I139" s="157"/>
      <c r="L139" s="153"/>
      <c r="M139" s="158"/>
      <c r="T139" s="159"/>
      <c r="AT139" s="154" t="s">
        <v>603</v>
      </c>
      <c r="AU139" s="154" t="s">
        <v>93</v>
      </c>
      <c r="AV139" s="13" t="s">
        <v>93</v>
      </c>
      <c r="AW139" s="13" t="s">
        <v>42</v>
      </c>
      <c r="AX139" s="13" t="s">
        <v>91</v>
      </c>
      <c r="AY139" s="154" t="s">
        <v>594</v>
      </c>
    </row>
    <row r="140" spans="2:65" s="1" customFormat="1" ht="24.15" customHeight="1" x14ac:dyDescent="0.2">
      <c r="B140" s="34"/>
      <c r="C140" s="133" t="s">
        <v>751</v>
      </c>
      <c r="D140" s="133" t="s">
        <v>597</v>
      </c>
      <c r="E140" s="134" t="s">
        <v>6743</v>
      </c>
      <c r="F140" s="135" t="s">
        <v>6744</v>
      </c>
      <c r="G140" s="136" t="s">
        <v>618</v>
      </c>
      <c r="H140" s="137">
        <v>1586.7860000000001</v>
      </c>
      <c r="I140" s="138"/>
      <c r="J140" s="139">
        <f>ROUND(I140*H140,2)</f>
        <v>0</v>
      </c>
      <c r="K140" s="135" t="s">
        <v>651</v>
      </c>
      <c r="L140" s="34"/>
      <c r="M140" s="140" t="s">
        <v>82</v>
      </c>
      <c r="N140" s="141" t="s">
        <v>54</v>
      </c>
      <c r="P140" s="142">
        <f>O140*H140</f>
        <v>0</v>
      </c>
      <c r="Q140" s="142">
        <v>0</v>
      </c>
      <c r="R140" s="142">
        <f>Q140*H140</f>
        <v>0</v>
      </c>
      <c r="S140" s="142">
        <v>0</v>
      </c>
      <c r="T140" s="143">
        <f>S140*H140</f>
        <v>0</v>
      </c>
      <c r="AR140" s="144" t="s">
        <v>601</v>
      </c>
      <c r="AT140" s="144" t="s">
        <v>597</v>
      </c>
      <c r="AU140" s="144" t="s">
        <v>93</v>
      </c>
      <c r="AY140" s="18" t="s">
        <v>594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601</v>
      </c>
      <c r="BM140" s="144" t="s">
        <v>6745</v>
      </c>
    </row>
    <row r="141" spans="2:65" s="1" customFormat="1" ht="10.199999999999999" x14ac:dyDescent="0.2">
      <c r="B141" s="34"/>
      <c r="D141" s="164" t="s">
        <v>653</v>
      </c>
      <c r="F141" s="165" t="s">
        <v>6746</v>
      </c>
      <c r="I141" s="166"/>
      <c r="L141" s="34"/>
      <c r="M141" s="167"/>
      <c r="T141" s="55"/>
      <c r="AT141" s="18" t="s">
        <v>653</v>
      </c>
      <c r="AU141" s="18" t="s">
        <v>93</v>
      </c>
    </row>
    <row r="142" spans="2:65" s="13" customFormat="1" ht="10.199999999999999" x14ac:dyDescent="0.2">
      <c r="B142" s="153"/>
      <c r="D142" s="147" t="s">
        <v>603</v>
      </c>
      <c r="E142" s="154" t="s">
        <v>82</v>
      </c>
      <c r="F142" s="155" t="s">
        <v>6683</v>
      </c>
      <c r="H142" s="156">
        <v>1586.7860000000001</v>
      </c>
      <c r="I142" s="157"/>
      <c r="L142" s="153"/>
      <c r="M142" s="158"/>
      <c r="T142" s="159"/>
      <c r="AT142" s="154" t="s">
        <v>603</v>
      </c>
      <c r="AU142" s="154" t="s">
        <v>93</v>
      </c>
      <c r="AV142" s="13" t="s">
        <v>93</v>
      </c>
      <c r="AW142" s="13" t="s">
        <v>42</v>
      </c>
      <c r="AX142" s="13" t="s">
        <v>84</v>
      </c>
      <c r="AY142" s="154" t="s">
        <v>594</v>
      </c>
    </row>
    <row r="143" spans="2:65" s="15" customFormat="1" ht="10.199999999999999" x14ac:dyDescent="0.2">
      <c r="B143" s="175"/>
      <c r="D143" s="147" t="s">
        <v>603</v>
      </c>
      <c r="E143" s="176" t="s">
        <v>82</v>
      </c>
      <c r="F143" s="177" t="s">
        <v>672</v>
      </c>
      <c r="H143" s="178">
        <v>1586.7860000000001</v>
      </c>
      <c r="I143" s="179"/>
      <c r="L143" s="175"/>
      <c r="M143" s="180"/>
      <c r="T143" s="181"/>
      <c r="AT143" s="176" t="s">
        <v>603</v>
      </c>
      <c r="AU143" s="176" t="s">
        <v>93</v>
      </c>
      <c r="AV143" s="15" t="s">
        <v>147</v>
      </c>
      <c r="AW143" s="15" t="s">
        <v>42</v>
      </c>
      <c r="AX143" s="15" t="s">
        <v>91</v>
      </c>
      <c r="AY143" s="176" t="s">
        <v>594</v>
      </c>
    </row>
    <row r="144" spans="2:65" s="1" customFormat="1" ht="16.5" customHeight="1" x14ac:dyDescent="0.2">
      <c r="B144" s="34"/>
      <c r="C144" s="183" t="s">
        <v>8</v>
      </c>
      <c r="D144" s="183" t="s">
        <v>752</v>
      </c>
      <c r="E144" s="184" t="s">
        <v>6747</v>
      </c>
      <c r="F144" s="185" t="s">
        <v>6748</v>
      </c>
      <c r="G144" s="186" t="s">
        <v>618</v>
      </c>
      <c r="H144" s="187">
        <v>1848.606</v>
      </c>
      <c r="I144" s="188"/>
      <c r="J144" s="189">
        <f>ROUND(I144*H144,2)</f>
        <v>0</v>
      </c>
      <c r="K144" s="185" t="s">
        <v>82</v>
      </c>
      <c r="L144" s="190"/>
      <c r="M144" s="191" t="s">
        <v>82</v>
      </c>
      <c r="N144" s="192" t="s">
        <v>54</v>
      </c>
      <c r="P144" s="142">
        <f>O144*H144</f>
        <v>0</v>
      </c>
      <c r="Q144" s="142">
        <v>1.9000000000000001E-4</v>
      </c>
      <c r="R144" s="142">
        <f>Q144*H144</f>
        <v>0.35123514</v>
      </c>
      <c r="S144" s="142">
        <v>0</v>
      </c>
      <c r="T144" s="143">
        <f>S144*H144</f>
        <v>0</v>
      </c>
      <c r="AR144" s="144" t="s">
        <v>948</v>
      </c>
      <c r="AT144" s="144" t="s">
        <v>752</v>
      </c>
      <c r="AU144" s="144" t="s">
        <v>93</v>
      </c>
      <c r="AY144" s="18" t="s">
        <v>594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91</v>
      </c>
      <c r="BK144" s="145">
        <f>ROUND(I144*H144,2)</f>
        <v>0</v>
      </c>
      <c r="BL144" s="18" t="s">
        <v>601</v>
      </c>
      <c r="BM144" s="144" t="s">
        <v>6749</v>
      </c>
    </row>
    <row r="145" spans="2:65" s="13" customFormat="1" ht="10.199999999999999" x14ac:dyDescent="0.2">
      <c r="B145" s="153"/>
      <c r="D145" s="147" t="s">
        <v>603</v>
      </c>
      <c r="E145" s="154" t="s">
        <v>82</v>
      </c>
      <c r="F145" s="155" t="s">
        <v>6750</v>
      </c>
      <c r="H145" s="156">
        <v>1848.606</v>
      </c>
      <c r="I145" s="157"/>
      <c r="L145" s="153"/>
      <c r="M145" s="158"/>
      <c r="T145" s="159"/>
      <c r="AT145" s="154" t="s">
        <v>603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594</v>
      </c>
    </row>
    <row r="146" spans="2:65" s="15" customFormat="1" ht="10.199999999999999" x14ac:dyDescent="0.2">
      <c r="B146" s="175"/>
      <c r="D146" s="147" t="s">
        <v>603</v>
      </c>
      <c r="E146" s="176" t="s">
        <v>82</v>
      </c>
      <c r="F146" s="177" t="s">
        <v>672</v>
      </c>
      <c r="H146" s="178">
        <v>1848.606</v>
      </c>
      <c r="I146" s="179"/>
      <c r="L146" s="175"/>
      <c r="M146" s="180"/>
      <c r="T146" s="181"/>
      <c r="AT146" s="176" t="s">
        <v>603</v>
      </c>
      <c r="AU146" s="176" t="s">
        <v>93</v>
      </c>
      <c r="AV146" s="15" t="s">
        <v>147</v>
      </c>
      <c r="AW146" s="15" t="s">
        <v>42</v>
      </c>
      <c r="AX146" s="15" t="s">
        <v>91</v>
      </c>
      <c r="AY146" s="176" t="s">
        <v>594</v>
      </c>
    </row>
    <row r="147" spans="2:65" s="1" customFormat="1" ht="24.15" customHeight="1" x14ac:dyDescent="0.2">
      <c r="B147" s="34"/>
      <c r="C147" s="133" t="s">
        <v>601</v>
      </c>
      <c r="D147" s="133" t="s">
        <v>597</v>
      </c>
      <c r="E147" s="134" t="s">
        <v>6751</v>
      </c>
      <c r="F147" s="135" t="s">
        <v>6752</v>
      </c>
      <c r="G147" s="136" t="s">
        <v>618</v>
      </c>
      <c r="H147" s="137">
        <v>1586.7860000000001</v>
      </c>
      <c r="I147" s="138"/>
      <c r="J147" s="139">
        <f>ROUND(I147*H147,2)</f>
        <v>0</v>
      </c>
      <c r="K147" s="135" t="s">
        <v>651</v>
      </c>
      <c r="L147" s="34"/>
      <c r="M147" s="140" t="s">
        <v>82</v>
      </c>
      <c r="N147" s="141" t="s">
        <v>54</v>
      </c>
      <c r="P147" s="142">
        <f>O147*H147</f>
        <v>0</v>
      </c>
      <c r="Q147" s="142">
        <v>0</v>
      </c>
      <c r="R147" s="142">
        <f>Q147*H147</f>
        <v>0</v>
      </c>
      <c r="S147" s="142">
        <v>0</v>
      </c>
      <c r="T147" s="143">
        <f>S147*H147</f>
        <v>0</v>
      </c>
      <c r="AR147" s="144" t="s">
        <v>601</v>
      </c>
      <c r="AT147" s="144" t="s">
        <v>597</v>
      </c>
      <c r="AU147" s="144" t="s">
        <v>93</v>
      </c>
      <c r="AY147" s="18" t="s">
        <v>594</v>
      </c>
      <c r="BE147" s="145">
        <f>IF(N147="základní",J147,0)</f>
        <v>0</v>
      </c>
      <c r="BF147" s="145">
        <f>IF(N147="snížená",J147,0)</f>
        <v>0</v>
      </c>
      <c r="BG147" s="145">
        <f>IF(N147="zákl. přenesená",J147,0)</f>
        <v>0</v>
      </c>
      <c r="BH147" s="145">
        <f>IF(N147="sníž. přenesená",J147,0)</f>
        <v>0</v>
      </c>
      <c r="BI147" s="145">
        <f>IF(N147="nulová",J147,0)</f>
        <v>0</v>
      </c>
      <c r="BJ147" s="18" t="s">
        <v>91</v>
      </c>
      <c r="BK147" s="145">
        <f>ROUND(I147*H147,2)</f>
        <v>0</v>
      </c>
      <c r="BL147" s="18" t="s">
        <v>601</v>
      </c>
      <c r="BM147" s="144" t="s">
        <v>6753</v>
      </c>
    </row>
    <row r="148" spans="2:65" s="1" customFormat="1" ht="10.199999999999999" x14ac:dyDescent="0.2">
      <c r="B148" s="34"/>
      <c r="D148" s="164" t="s">
        <v>653</v>
      </c>
      <c r="F148" s="165" t="s">
        <v>6754</v>
      </c>
      <c r="I148" s="166"/>
      <c r="L148" s="34"/>
      <c r="M148" s="167"/>
      <c r="T148" s="55"/>
      <c r="AT148" s="18" t="s">
        <v>653</v>
      </c>
      <c r="AU148" s="18" t="s">
        <v>93</v>
      </c>
    </row>
    <row r="149" spans="2:65" s="12" customFormat="1" ht="10.199999999999999" x14ac:dyDescent="0.2">
      <c r="B149" s="146"/>
      <c r="D149" s="147" t="s">
        <v>603</v>
      </c>
      <c r="E149" s="148" t="s">
        <v>82</v>
      </c>
      <c r="F149" s="149" t="s">
        <v>6404</v>
      </c>
      <c r="H149" s="148" t="s">
        <v>82</v>
      </c>
      <c r="I149" s="150"/>
      <c r="L149" s="146"/>
      <c r="M149" s="151"/>
      <c r="T149" s="152"/>
      <c r="AT149" s="148" t="s">
        <v>603</v>
      </c>
      <c r="AU149" s="148" t="s">
        <v>93</v>
      </c>
      <c r="AV149" s="12" t="s">
        <v>91</v>
      </c>
      <c r="AW149" s="12" t="s">
        <v>42</v>
      </c>
      <c r="AX149" s="12" t="s">
        <v>84</v>
      </c>
      <c r="AY149" s="148" t="s">
        <v>594</v>
      </c>
    </row>
    <row r="150" spans="2:65" s="12" customFormat="1" ht="10.199999999999999" x14ac:dyDescent="0.2">
      <c r="B150" s="146"/>
      <c r="D150" s="147" t="s">
        <v>603</v>
      </c>
      <c r="E150" s="148" t="s">
        <v>82</v>
      </c>
      <c r="F150" s="149" t="s">
        <v>6405</v>
      </c>
      <c r="H150" s="148" t="s">
        <v>82</v>
      </c>
      <c r="I150" s="150"/>
      <c r="L150" s="146"/>
      <c r="M150" s="151"/>
      <c r="T150" s="152"/>
      <c r="AT150" s="148" t="s">
        <v>603</v>
      </c>
      <c r="AU150" s="148" t="s">
        <v>93</v>
      </c>
      <c r="AV150" s="12" t="s">
        <v>91</v>
      </c>
      <c r="AW150" s="12" t="s">
        <v>42</v>
      </c>
      <c r="AX150" s="12" t="s">
        <v>84</v>
      </c>
      <c r="AY150" s="148" t="s">
        <v>594</v>
      </c>
    </row>
    <row r="151" spans="2:65" s="12" customFormat="1" ht="10.199999999999999" x14ac:dyDescent="0.2">
      <c r="B151" s="146"/>
      <c r="D151" s="147" t="s">
        <v>603</v>
      </c>
      <c r="E151" s="148" t="s">
        <v>82</v>
      </c>
      <c r="F151" s="149" t="s">
        <v>6555</v>
      </c>
      <c r="H151" s="148" t="s">
        <v>82</v>
      </c>
      <c r="I151" s="150"/>
      <c r="L151" s="146"/>
      <c r="M151" s="151"/>
      <c r="T151" s="152"/>
      <c r="AT151" s="148" t="s">
        <v>603</v>
      </c>
      <c r="AU151" s="148" t="s">
        <v>93</v>
      </c>
      <c r="AV151" s="12" t="s">
        <v>91</v>
      </c>
      <c r="AW151" s="12" t="s">
        <v>42</v>
      </c>
      <c r="AX151" s="12" t="s">
        <v>84</v>
      </c>
      <c r="AY151" s="148" t="s">
        <v>594</v>
      </c>
    </row>
    <row r="152" spans="2:65" s="12" customFormat="1" ht="10.199999999999999" x14ac:dyDescent="0.2">
      <c r="B152" s="146"/>
      <c r="D152" s="147" t="s">
        <v>603</v>
      </c>
      <c r="E152" s="148" t="s">
        <v>82</v>
      </c>
      <c r="F152" s="149" t="s">
        <v>6407</v>
      </c>
      <c r="H152" s="148" t="s">
        <v>82</v>
      </c>
      <c r="I152" s="150"/>
      <c r="L152" s="146"/>
      <c r="M152" s="151"/>
      <c r="T152" s="152"/>
      <c r="AT152" s="148" t="s">
        <v>603</v>
      </c>
      <c r="AU152" s="148" t="s">
        <v>93</v>
      </c>
      <c r="AV152" s="12" t="s">
        <v>91</v>
      </c>
      <c r="AW152" s="12" t="s">
        <v>42</v>
      </c>
      <c r="AX152" s="12" t="s">
        <v>84</v>
      </c>
      <c r="AY152" s="148" t="s">
        <v>594</v>
      </c>
    </row>
    <row r="153" spans="2:65" s="12" customFormat="1" ht="10.199999999999999" x14ac:dyDescent="0.2">
      <c r="B153" s="146"/>
      <c r="D153" s="147" t="s">
        <v>603</v>
      </c>
      <c r="E153" s="148" t="s">
        <v>82</v>
      </c>
      <c r="F153" s="149" t="s">
        <v>6408</v>
      </c>
      <c r="H153" s="148" t="s">
        <v>82</v>
      </c>
      <c r="I153" s="150"/>
      <c r="L153" s="146"/>
      <c r="M153" s="151"/>
      <c r="T153" s="152"/>
      <c r="AT153" s="148" t="s">
        <v>603</v>
      </c>
      <c r="AU153" s="148" t="s">
        <v>93</v>
      </c>
      <c r="AV153" s="12" t="s">
        <v>91</v>
      </c>
      <c r="AW153" s="12" t="s">
        <v>42</v>
      </c>
      <c r="AX153" s="12" t="s">
        <v>84</v>
      </c>
      <c r="AY153" s="148" t="s">
        <v>594</v>
      </c>
    </row>
    <row r="154" spans="2:65" s="12" customFormat="1" ht="10.199999999999999" x14ac:dyDescent="0.2">
      <c r="B154" s="146"/>
      <c r="D154" s="147" t="s">
        <v>603</v>
      </c>
      <c r="E154" s="148" t="s">
        <v>82</v>
      </c>
      <c r="F154" s="149" t="s">
        <v>3416</v>
      </c>
      <c r="H154" s="148" t="s">
        <v>82</v>
      </c>
      <c r="I154" s="150"/>
      <c r="L154" s="146"/>
      <c r="M154" s="151"/>
      <c r="T154" s="152"/>
      <c r="AT154" s="148" t="s">
        <v>603</v>
      </c>
      <c r="AU154" s="148" t="s">
        <v>93</v>
      </c>
      <c r="AV154" s="12" t="s">
        <v>91</v>
      </c>
      <c r="AW154" s="12" t="s">
        <v>42</v>
      </c>
      <c r="AX154" s="12" t="s">
        <v>84</v>
      </c>
      <c r="AY154" s="148" t="s">
        <v>594</v>
      </c>
    </row>
    <row r="155" spans="2:65" s="13" customFormat="1" ht="10.199999999999999" x14ac:dyDescent="0.2">
      <c r="B155" s="153"/>
      <c r="D155" s="147" t="s">
        <v>603</v>
      </c>
      <c r="E155" s="154" t="s">
        <v>82</v>
      </c>
      <c r="F155" s="155" t="s">
        <v>6755</v>
      </c>
      <c r="H155" s="156">
        <v>606.524</v>
      </c>
      <c r="I155" s="157"/>
      <c r="L155" s="153"/>
      <c r="M155" s="158"/>
      <c r="T155" s="159"/>
      <c r="AT155" s="154" t="s">
        <v>603</v>
      </c>
      <c r="AU155" s="154" t="s">
        <v>93</v>
      </c>
      <c r="AV155" s="13" t="s">
        <v>93</v>
      </c>
      <c r="AW155" s="13" t="s">
        <v>42</v>
      </c>
      <c r="AX155" s="13" t="s">
        <v>84</v>
      </c>
      <c r="AY155" s="154" t="s">
        <v>594</v>
      </c>
    </row>
    <row r="156" spans="2:65" s="13" customFormat="1" ht="10.199999999999999" x14ac:dyDescent="0.2">
      <c r="B156" s="153"/>
      <c r="D156" s="147" t="s">
        <v>603</v>
      </c>
      <c r="E156" s="154" t="s">
        <v>82</v>
      </c>
      <c r="F156" s="155" t="s">
        <v>6756</v>
      </c>
      <c r="H156" s="156">
        <v>562.46100000000001</v>
      </c>
      <c r="I156" s="157"/>
      <c r="L156" s="153"/>
      <c r="M156" s="158"/>
      <c r="T156" s="159"/>
      <c r="AT156" s="154" t="s">
        <v>603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594</v>
      </c>
    </row>
    <row r="157" spans="2:65" s="13" customFormat="1" ht="10.199999999999999" x14ac:dyDescent="0.2">
      <c r="B157" s="153"/>
      <c r="D157" s="147" t="s">
        <v>603</v>
      </c>
      <c r="E157" s="154" t="s">
        <v>82</v>
      </c>
      <c r="F157" s="155" t="s">
        <v>6757</v>
      </c>
      <c r="H157" s="156">
        <v>712.99800000000005</v>
      </c>
      <c r="I157" s="157"/>
      <c r="L157" s="153"/>
      <c r="M157" s="158"/>
      <c r="T157" s="159"/>
      <c r="AT157" s="154" t="s">
        <v>603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594</v>
      </c>
    </row>
    <row r="158" spans="2:65" s="13" customFormat="1" ht="10.199999999999999" x14ac:dyDescent="0.2">
      <c r="B158" s="153"/>
      <c r="D158" s="147" t="s">
        <v>603</v>
      </c>
      <c r="E158" s="154" t="s">
        <v>82</v>
      </c>
      <c r="F158" s="155" t="s">
        <v>6758</v>
      </c>
      <c r="H158" s="156">
        <v>7.0579999999999998</v>
      </c>
      <c r="I158" s="157"/>
      <c r="L158" s="153"/>
      <c r="M158" s="158"/>
      <c r="T158" s="159"/>
      <c r="AT158" s="154" t="s">
        <v>603</v>
      </c>
      <c r="AU158" s="154" t="s">
        <v>93</v>
      </c>
      <c r="AV158" s="13" t="s">
        <v>93</v>
      </c>
      <c r="AW158" s="13" t="s">
        <v>42</v>
      </c>
      <c r="AX158" s="13" t="s">
        <v>84</v>
      </c>
      <c r="AY158" s="154" t="s">
        <v>594</v>
      </c>
    </row>
    <row r="159" spans="2:65" s="13" customFormat="1" ht="10.199999999999999" x14ac:dyDescent="0.2">
      <c r="B159" s="153"/>
      <c r="D159" s="147" t="s">
        <v>603</v>
      </c>
      <c r="E159" s="154" t="s">
        <v>82</v>
      </c>
      <c r="F159" s="155" t="s">
        <v>6759</v>
      </c>
      <c r="H159" s="156">
        <v>28.594999999999999</v>
      </c>
      <c r="I159" s="157"/>
      <c r="L159" s="153"/>
      <c r="M159" s="158"/>
      <c r="T159" s="159"/>
      <c r="AT159" s="154" t="s">
        <v>603</v>
      </c>
      <c r="AU159" s="154" t="s">
        <v>93</v>
      </c>
      <c r="AV159" s="13" t="s">
        <v>93</v>
      </c>
      <c r="AW159" s="13" t="s">
        <v>42</v>
      </c>
      <c r="AX159" s="13" t="s">
        <v>84</v>
      </c>
      <c r="AY159" s="154" t="s">
        <v>594</v>
      </c>
    </row>
    <row r="160" spans="2:65" s="14" customFormat="1" ht="10.199999999999999" x14ac:dyDescent="0.2">
      <c r="B160" s="168"/>
      <c r="D160" s="147" t="s">
        <v>603</v>
      </c>
      <c r="E160" s="169" t="s">
        <v>82</v>
      </c>
      <c r="F160" s="170" t="s">
        <v>668</v>
      </c>
      <c r="H160" s="171">
        <v>1917.636</v>
      </c>
      <c r="I160" s="172"/>
      <c r="L160" s="168"/>
      <c r="M160" s="173"/>
      <c r="T160" s="174"/>
      <c r="AT160" s="169" t="s">
        <v>603</v>
      </c>
      <c r="AU160" s="169" t="s">
        <v>93</v>
      </c>
      <c r="AV160" s="14" t="s">
        <v>101</v>
      </c>
      <c r="AW160" s="14" t="s">
        <v>42</v>
      </c>
      <c r="AX160" s="14" t="s">
        <v>84</v>
      </c>
      <c r="AY160" s="169" t="s">
        <v>594</v>
      </c>
    </row>
    <row r="161" spans="2:65" s="12" customFormat="1" ht="10.199999999999999" x14ac:dyDescent="0.2">
      <c r="B161" s="146"/>
      <c r="D161" s="147" t="s">
        <v>603</v>
      </c>
      <c r="E161" s="148" t="s">
        <v>82</v>
      </c>
      <c r="F161" s="149" t="s">
        <v>6760</v>
      </c>
      <c r="H161" s="148" t="s">
        <v>82</v>
      </c>
      <c r="I161" s="150"/>
      <c r="L161" s="146"/>
      <c r="M161" s="151"/>
      <c r="T161" s="152"/>
      <c r="AT161" s="148" t="s">
        <v>603</v>
      </c>
      <c r="AU161" s="148" t="s">
        <v>93</v>
      </c>
      <c r="AV161" s="12" t="s">
        <v>91</v>
      </c>
      <c r="AW161" s="12" t="s">
        <v>42</v>
      </c>
      <c r="AX161" s="12" t="s">
        <v>84</v>
      </c>
      <c r="AY161" s="148" t="s">
        <v>594</v>
      </c>
    </row>
    <row r="162" spans="2:65" s="12" customFormat="1" ht="10.199999999999999" x14ac:dyDescent="0.2">
      <c r="B162" s="146"/>
      <c r="D162" s="147" t="s">
        <v>603</v>
      </c>
      <c r="E162" s="148" t="s">
        <v>82</v>
      </c>
      <c r="F162" s="149" t="s">
        <v>6761</v>
      </c>
      <c r="H162" s="148" t="s">
        <v>82</v>
      </c>
      <c r="I162" s="150"/>
      <c r="L162" s="146"/>
      <c r="M162" s="151"/>
      <c r="T162" s="152"/>
      <c r="AT162" s="148" t="s">
        <v>603</v>
      </c>
      <c r="AU162" s="148" t="s">
        <v>93</v>
      </c>
      <c r="AV162" s="12" t="s">
        <v>91</v>
      </c>
      <c r="AW162" s="12" t="s">
        <v>42</v>
      </c>
      <c r="AX162" s="12" t="s">
        <v>84</v>
      </c>
      <c r="AY162" s="148" t="s">
        <v>594</v>
      </c>
    </row>
    <row r="163" spans="2:65" s="13" customFormat="1" ht="10.199999999999999" x14ac:dyDescent="0.2">
      <c r="B163" s="153"/>
      <c r="D163" s="147" t="s">
        <v>603</v>
      </c>
      <c r="E163" s="154" t="s">
        <v>82</v>
      </c>
      <c r="F163" s="155" t="s">
        <v>6762</v>
      </c>
      <c r="H163" s="156">
        <v>-313.83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594</v>
      </c>
    </row>
    <row r="164" spans="2:65" s="13" customFormat="1" ht="10.199999999999999" x14ac:dyDescent="0.2">
      <c r="B164" s="153"/>
      <c r="D164" s="147" t="s">
        <v>603</v>
      </c>
      <c r="E164" s="154" t="s">
        <v>82</v>
      </c>
      <c r="F164" s="155" t="s">
        <v>6763</v>
      </c>
      <c r="H164" s="156">
        <v>-17.02</v>
      </c>
      <c r="I164" s="157"/>
      <c r="L164" s="153"/>
      <c r="M164" s="158"/>
      <c r="T164" s="159"/>
      <c r="AT164" s="154" t="s">
        <v>603</v>
      </c>
      <c r="AU164" s="154" t="s">
        <v>93</v>
      </c>
      <c r="AV164" s="13" t="s">
        <v>93</v>
      </c>
      <c r="AW164" s="13" t="s">
        <v>42</v>
      </c>
      <c r="AX164" s="13" t="s">
        <v>84</v>
      </c>
      <c r="AY164" s="154" t="s">
        <v>594</v>
      </c>
    </row>
    <row r="165" spans="2:65" s="14" customFormat="1" ht="10.199999999999999" x14ac:dyDescent="0.2">
      <c r="B165" s="168"/>
      <c r="D165" s="147" t="s">
        <v>603</v>
      </c>
      <c r="E165" s="169" t="s">
        <v>82</v>
      </c>
      <c r="F165" s="170" t="s">
        <v>668</v>
      </c>
      <c r="H165" s="171">
        <v>-330.85</v>
      </c>
      <c r="I165" s="172"/>
      <c r="L165" s="168"/>
      <c r="M165" s="173"/>
      <c r="T165" s="174"/>
      <c r="AT165" s="169" t="s">
        <v>603</v>
      </c>
      <c r="AU165" s="169" t="s">
        <v>93</v>
      </c>
      <c r="AV165" s="14" t="s">
        <v>101</v>
      </c>
      <c r="AW165" s="14" t="s">
        <v>42</v>
      </c>
      <c r="AX165" s="14" t="s">
        <v>84</v>
      </c>
      <c r="AY165" s="169" t="s">
        <v>594</v>
      </c>
    </row>
    <row r="166" spans="2:65" s="15" customFormat="1" ht="10.199999999999999" x14ac:dyDescent="0.2">
      <c r="B166" s="175"/>
      <c r="D166" s="147" t="s">
        <v>603</v>
      </c>
      <c r="E166" s="176" t="s">
        <v>6683</v>
      </c>
      <c r="F166" s="177" t="s">
        <v>672</v>
      </c>
      <c r="H166" s="178">
        <v>1586.7860000000001</v>
      </c>
      <c r="I166" s="179"/>
      <c r="L166" s="175"/>
      <c r="M166" s="180"/>
      <c r="T166" s="181"/>
      <c r="AT166" s="176" t="s">
        <v>603</v>
      </c>
      <c r="AU166" s="176" t="s">
        <v>93</v>
      </c>
      <c r="AV166" s="15" t="s">
        <v>147</v>
      </c>
      <c r="AW166" s="15" t="s">
        <v>42</v>
      </c>
      <c r="AX166" s="15" t="s">
        <v>91</v>
      </c>
      <c r="AY166" s="176" t="s">
        <v>594</v>
      </c>
    </row>
    <row r="167" spans="2:65" s="1" customFormat="1" ht="16.5" customHeight="1" x14ac:dyDescent="0.2">
      <c r="B167" s="34"/>
      <c r="C167" s="183" t="s">
        <v>775</v>
      </c>
      <c r="D167" s="183" t="s">
        <v>752</v>
      </c>
      <c r="E167" s="184" t="s">
        <v>6764</v>
      </c>
      <c r="F167" s="185" t="s">
        <v>6765</v>
      </c>
      <c r="G167" s="186" t="s">
        <v>618</v>
      </c>
      <c r="H167" s="187">
        <v>1848.606</v>
      </c>
      <c r="I167" s="188"/>
      <c r="J167" s="189">
        <f>ROUND(I167*H167,2)</f>
        <v>0</v>
      </c>
      <c r="K167" s="185" t="s">
        <v>651</v>
      </c>
      <c r="L167" s="190"/>
      <c r="M167" s="191" t="s">
        <v>82</v>
      </c>
      <c r="N167" s="192" t="s">
        <v>54</v>
      </c>
      <c r="P167" s="142">
        <f>O167*H167</f>
        <v>0</v>
      </c>
      <c r="Q167" s="142">
        <v>5.0000000000000001E-4</v>
      </c>
      <c r="R167" s="142">
        <f>Q167*H167</f>
        <v>0.92430299999999999</v>
      </c>
      <c r="S167" s="142">
        <v>0</v>
      </c>
      <c r="T167" s="143">
        <f>S167*H167</f>
        <v>0</v>
      </c>
      <c r="AR167" s="144" t="s">
        <v>948</v>
      </c>
      <c r="AT167" s="144" t="s">
        <v>752</v>
      </c>
      <c r="AU167" s="144" t="s">
        <v>93</v>
      </c>
      <c r="AY167" s="18" t="s">
        <v>594</v>
      </c>
      <c r="BE167" s="145">
        <f>IF(N167="základní",J167,0)</f>
        <v>0</v>
      </c>
      <c r="BF167" s="145">
        <f>IF(N167="snížená",J167,0)</f>
        <v>0</v>
      </c>
      <c r="BG167" s="145">
        <f>IF(N167="zákl. přenesená",J167,0)</f>
        <v>0</v>
      </c>
      <c r="BH167" s="145">
        <f>IF(N167="sníž. přenesená",J167,0)</f>
        <v>0</v>
      </c>
      <c r="BI167" s="145">
        <f>IF(N167="nulová",J167,0)</f>
        <v>0</v>
      </c>
      <c r="BJ167" s="18" t="s">
        <v>91</v>
      </c>
      <c r="BK167" s="145">
        <f>ROUND(I167*H167,2)</f>
        <v>0</v>
      </c>
      <c r="BL167" s="18" t="s">
        <v>601</v>
      </c>
      <c r="BM167" s="144" t="s">
        <v>6766</v>
      </c>
    </row>
    <row r="168" spans="2:65" s="13" customFormat="1" ht="10.199999999999999" x14ac:dyDescent="0.2">
      <c r="B168" s="153"/>
      <c r="D168" s="147" t="s">
        <v>603</v>
      </c>
      <c r="E168" s="154" t="s">
        <v>82</v>
      </c>
      <c r="F168" s="155" t="s">
        <v>6750</v>
      </c>
      <c r="H168" s="156">
        <v>1848.606</v>
      </c>
      <c r="I168" s="157"/>
      <c r="L168" s="153"/>
      <c r="M168" s="158"/>
      <c r="T168" s="159"/>
      <c r="AT168" s="154" t="s">
        <v>603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594</v>
      </c>
    </row>
    <row r="169" spans="2:65" s="15" customFormat="1" ht="10.199999999999999" x14ac:dyDescent="0.2">
      <c r="B169" s="175"/>
      <c r="D169" s="147" t="s">
        <v>603</v>
      </c>
      <c r="E169" s="176" t="s">
        <v>82</v>
      </c>
      <c r="F169" s="177" t="s">
        <v>672</v>
      </c>
      <c r="H169" s="178">
        <v>1848.606</v>
      </c>
      <c r="I169" s="179"/>
      <c r="L169" s="175"/>
      <c r="M169" s="180"/>
      <c r="T169" s="181"/>
      <c r="AT169" s="176" t="s">
        <v>603</v>
      </c>
      <c r="AU169" s="176" t="s">
        <v>93</v>
      </c>
      <c r="AV169" s="15" t="s">
        <v>147</v>
      </c>
      <c r="AW169" s="15" t="s">
        <v>42</v>
      </c>
      <c r="AX169" s="15" t="s">
        <v>91</v>
      </c>
      <c r="AY169" s="176" t="s">
        <v>594</v>
      </c>
    </row>
    <row r="170" spans="2:65" s="1" customFormat="1" ht="24.15" customHeight="1" x14ac:dyDescent="0.2">
      <c r="B170" s="34"/>
      <c r="C170" s="133" t="s">
        <v>786</v>
      </c>
      <c r="D170" s="133" t="s">
        <v>597</v>
      </c>
      <c r="E170" s="134" t="s">
        <v>6767</v>
      </c>
      <c r="F170" s="135" t="s">
        <v>6768</v>
      </c>
      <c r="G170" s="136" t="s">
        <v>618</v>
      </c>
      <c r="H170" s="137">
        <v>1586.7860000000001</v>
      </c>
      <c r="I170" s="138"/>
      <c r="J170" s="139">
        <f>ROUND(I170*H170,2)</f>
        <v>0</v>
      </c>
      <c r="K170" s="135" t="s">
        <v>651</v>
      </c>
      <c r="L170" s="34"/>
      <c r="M170" s="140" t="s">
        <v>82</v>
      </c>
      <c r="N170" s="141" t="s">
        <v>54</v>
      </c>
      <c r="P170" s="142">
        <f>O170*H170</f>
        <v>0</v>
      </c>
      <c r="Q170" s="142">
        <v>0</v>
      </c>
      <c r="R170" s="142">
        <f>Q170*H170</f>
        <v>0</v>
      </c>
      <c r="S170" s="142">
        <v>0</v>
      </c>
      <c r="T170" s="143">
        <f>S170*H170</f>
        <v>0</v>
      </c>
      <c r="AR170" s="144" t="s">
        <v>601</v>
      </c>
      <c r="AT170" s="144" t="s">
        <v>597</v>
      </c>
      <c r="AU170" s="144" t="s">
        <v>93</v>
      </c>
      <c r="AY170" s="18" t="s">
        <v>594</v>
      </c>
      <c r="BE170" s="145">
        <f>IF(N170="základní",J170,0)</f>
        <v>0</v>
      </c>
      <c r="BF170" s="145">
        <f>IF(N170="snížená",J170,0)</f>
        <v>0</v>
      </c>
      <c r="BG170" s="145">
        <f>IF(N170="zákl. přenesená",J170,0)</f>
        <v>0</v>
      </c>
      <c r="BH170" s="145">
        <f>IF(N170="sníž. přenesená",J170,0)</f>
        <v>0</v>
      </c>
      <c r="BI170" s="145">
        <f>IF(N170="nulová",J170,0)</f>
        <v>0</v>
      </c>
      <c r="BJ170" s="18" t="s">
        <v>91</v>
      </c>
      <c r="BK170" s="145">
        <f>ROUND(I170*H170,2)</f>
        <v>0</v>
      </c>
      <c r="BL170" s="18" t="s">
        <v>601</v>
      </c>
      <c r="BM170" s="144" t="s">
        <v>6769</v>
      </c>
    </row>
    <row r="171" spans="2:65" s="1" customFormat="1" ht="10.199999999999999" x14ac:dyDescent="0.2">
      <c r="B171" s="34"/>
      <c r="D171" s="164" t="s">
        <v>653</v>
      </c>
      <c r="F171" s="165" t="s">
        <v>6770</v>
      </c>
      <c r="I171" s="166"/>
      <c r="L171" s="34"/>
      <c r="M171" s="167"/>
      <c r="T171" s="55"/>
      <c r="AT171" s="18" t="s">
        <v>653</v>
      </c>
      <c r="AU171" s="18" t="s">
        <v>93</v>
      </c>
    </row>
    <row r="172" spans="2:65" s="13" customFormat="1" ht="10.199999999999999" x14ac:dyDescent="0.2">
      <c r="B172" s="153"/>
      <c r="D172" s="147" t="s">
        <v>603</v>
      </c>
      <c r="E172" s="154" t="s">
        <v>82</v>
      </c>
      <c r="F172" s="155" t="s">
        <v>6683</v>
      </c>
      <c r="H172" s="156">
        <v>1586.7860000000001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42</v>
      </c>
      <c r="AX172" s="13" t="s">
        <v>84</v>
      </c>
      <c r="AY172" s="154" t="s">
        <v>594</v>
      </c>
    </row>
    <row r="173" spans="2:65" s="15" customFormat="1" ht="10.199999999999999" x14ac:dyDescent="0.2">
      <c r="B173" s="175"/>
      <c r="D173" s="147" t="s">
        <v>603</v>
      </c>
      <c r="E173" s="176" t="s">
        <v>82</v>
      </c>
      <c r="F173" s="177" t="s">
        <v>672</v>
      </c>
      <c r="H173" s="178">
        <v>1586.7860000000001</v>
      </c>
      <c r="I173" s="179"/>
      <c r="L173" s="175"/>
      <c r="M173" s="180"/>
      <c r="T173" s="181"/>
      <c r="AT173" s="176" t="s">
        <v>603</v>
      </c>
      <c r="AU173" s="176" t="s">
        <v>93</v>
      </c>
      <c r="AV173" s="15" t="s">
        <v>147</v>
      </c>
      <c r="AW173" s="15" t="s">
        <v>42</v>
      </c>
      <c r="AX173" s="15" t="s">
        <v>91</v>
      </c>
      <c r="AY173" s="176" t="s">
        <v>594</v>
      </c>
    </row>
    <row r="174" spans="2:65" s="1" customFormat="1" ht="24.15" customHeight="1" x14ac:dyDescent="0.2">
      <c r="B174" s="34"/>
      <c r="C174" s="183" t="s">
        <v>798</v>
      </c>
      <c r="D174" s="183" t="s">
        <v>752</v>
      </c>
      <c r="E174" s="184" t="s">
        <v>6771</v>
      </c>
      <c r="F174" s="185" t="s">
        <v>6772</v>
      </c>
      <c r="G174" s="186" t="s">
        <v>618</v>
      </c>
      <c r="H174" s="187">
        <v>1848.606</v>
      </c>
      <c r="I174" s="188"/>
      <c r="J174" s="189">
        <f>ROUND(I174*H174,2)</f>
        <v>0</v>
      </c>
      <c r="K174" s="185" t="s">
        <v>651</v>
      </c>
      <c r="L174" s="190"/>
      <c r="M174" s="191" t="s">
        <v>82</v>
      </c>
      <c r="N174" s="192" t="s">
        <v>54</v>
      </c>
      <c r="P174" s="142">
        <f>O174*H174</f>
        <v>0</v>
      </c>
      <c r="Q174" s="142">
        <v>8.0000000000000004E-4</v>
      </c>
      <c r="R174" s="142">
        <f>Q174*H174</f>
        <v>1.4788848000000001</v>
      </c>
      <c r="S174" s="142">
        <v>0</v>
      </c>
      <c r="T174" s="143">
        <f>S174*H174</f>
        <v>0</v>
      </c>
      <c r="AR174" s="144" t="s">
        <v>948</v>
      </c>
      <c r="AT174" s="144" t="s">
        <v>752</v>
      </c>
      <c r="AU174" s="144" t="s">
        <v>93</v>
      </c>
      <c r="AY174" s="18" t="s">
        <v>594</v>
      </c>
      <c r="BE174" s="145">
        <f>IF(N174="základní",J174,0)</f>
        <v>0</v>
      </c>
      <c r="BF174" s="145">
        <f>IF(N174="snížená",J174,0)</f>
        <v>0</v>
      </c>
      <c r="BG174" s="145">
        <f>IF(N174="zákl. přenesená",J174,0)</f>
        <v>0</v>
      </c>
      <c r="BH174" s="145">
        <f>IF(N174="sníž. přenesená",J174,0)</f>
        <v>0</v>
      </c>
      <c r="BI174" s="145">
        <f>IF(N174="nulová",J174,0)</f>
        <v>0</v>
      </c>
      <c r="BJ174" s="18" t="s">
        <v>91</v>
      </c>
      <c r="BK174" s="145">
        <f>ROUND(I174*H174,2)</f>
        <v>0</v>
      </c>
      <c r="BL174" s="18" t="s">
        <v>601</v>
      </c>
      <c r="BM174" s="144" t="s">
        <v>6773</v>
      </c>
    </row>
    <row r="175" spans="2:65" s="13" customFormat="1" ht="10.199999999999999" x14ac:dyDescent="0.2">
      <c r="B175" s="153"/>
      <c r="D175" s="147" t="s">
        <v>603</v>
      </c>
      <c r="E175" s="154" t="s">
        <v>82</v>
      </c>
      <c r="F175" s="155" t="s">
        <v>6750</v>
      </c>
      <c r="H175" s="156">
        <v>1848.606</v>
      </c>
      <c r="I175" s="157"/>
      <c r="L175" s="153"/>
      <c r="M175" s="158"/>
      <c r="T175" s="159"/>
      <c r="AT175" s="154" t="s">
        <v>603</v>
      </c>
      <c r="AU175" s="154" t="s">
        <v>93</v>
      </c>
      <c r="AV175" s="13" t="s">
        <v>93</v>
      </c>
      <c r="AW175" s="13" t="s">
        <v>42</v>
      </c>
      <c r="AX175" s="13" t="s">
        <v>84</v>
      </c>
      <c r="AY175" s="154" t="s">
        <v>594</v>
      </c>
    </row>
    <row r="176" spans="2:65" s="15" customFormat="1" ht="10.199999999999999" x14ac:dyDescent="0.2">
      <c r="B176" s="175"/>
      <c r="D176" s="147" t="s">
        <v>603</v>
      </c>
      <c r="E176" s="176" t="s">
        <v>82</v>
      </c>
      <c r="F176" s="177" t="s">
        <v>672</v>
      </c>
      <c r="H176" s="178">
        <v>1848.606</v>
      </c>
      <c r="I176" s="179"/>
      <c r="L176" s="175"/>
      <c r="M176" s="180"/>
      <c r="T176" s="181"/>
      <c r="AT176" s="176" t="s">
        <v>603</v>
      </c>
      <c r="AU176" s="176" t="s">
        <v>93</v>
      </c>
      <c r="AV176" s="15" t="s">
        <v>147</v>
      </c>
      <c r="AW176" s="15" t="s">
        <v>42</v>
      </c>
      <c r="AX176" s="15" t="s">
        <v>91</v>
      </c>
      <c r="AY176" s="176" t="s">
        <v>594</v>
      </c>
    </row>
    <row r="177" spans="2:65" s="1" customFormat="1" ht="21.75" customHeight="1" x14ac:dyDescent="0.2">
      <c r="B177" s="34"/>
      <c r="C177" s="133" t="s">
        <v>805</v>
      </c>
      <c r="D177" s="133" t="s">
        <v>597</v>
      </c>
      <c r="E177" s="134" t="s">
        <v>6774</v>
      </c>
      <c r="F177" s="135" t="s">
        <v>6775</v>
      </c>
      <c r="G177" s="136" t="s">
        <v>618</v>
      </c>
      <c r="H177" s="137">
        <v>1586.7860000000001</v>
      </c>
      <c r="I177" s="138"/>
      <c r="J177" s="139">
        <f>ROUND(I177*H177,2)</f>
        <v>0</v>
      </c>
      <c r="K177" s="135" t="s">
        <v>651</v>
      </c>
      <c r="L177" s="34"/>
      <c r="M177" s="140" t="s">
        <v>82</v>
      </c>
      <c r="N177" s="141" t="s">
        <v>54</v>
      </c>
      <c r="P177" s="142">
        <f>O177*H177</f>
        <v>0</v>
      </c>
      <c r="Q177" s="142">
        <v>0</v>
      </c>
      <c r="R177" s="142">
        <f>Q177*H177</f>
        <v>0</v>
      </c>
      <c r="S177" s="142">
        <v>0</v>
      </c>
      <c r="T177" s="143">
        <f>S177*H177</f>
        <v>0</v>
      </c>
      <c r="AR177" s="144" t="s">
        <v>601</v>
      </c>
      <c r="AT177" s="144" t="s">
        <v>597</v>
      </c>
      <c r="AU177" s="144" t="s">
        <v>93</v>
      </c>
      <c r="AY177" s="18" t="s">
        <v>594</v>
      </c>
      <c r="BE177" s="145">
        <f>IF(N177="základní",J177,0)</f>
        <v>0</v>
      </c>
      <c r="BF177" s="145">
        <f>IF(N177="snížená",J177,0)</f>
        <v>0</v>
      </c>
      <c r="BG177" s="145">
        <f>IF(N177="zákl. přenesená",J177,0)</f>
        <v>0</v>
      </c>
      <c r="BH177" s="145">
        <f>IF(N177="sníž. přenesená",J177,0)</f>
        <v>0</v>
      </c>
      <c r="BI177" s="145">
        <f>IF(N177="nulová",J177,0)</f>
        <v>0</v>
      </c>
      <c r="BJ177" s="18" t="s">
        <v>91</v>
      </c>
      <c r="BK177" s="145">
        <f>ROUND(I177*H177,2)</f>
        <v>0</v>
      </c>
      <c r="BL177" s="18" t="s">
        <v>601</v>
      </c>
      <c r="BM177" s="144" t="s">
        <v>6776</v>
      </c>
    </row>
    <row r="178" spans="2:65" s="1" customFormat="1" ht="10.199999999999999" x14ac:dyDescent="0.2">
      <c r="B178" s="34"/>
      <c r="D178" s="164" t="s">
        <v>653</v>
      </c>
      <c r="F178" s="165" t="s">
        <v>6777</v>
      </c>
      <c r="I178" s="166"/>
      <c r="L178" s="34"/>
      <c r="M178" s="167"/>
      <c r="T178" s="55"/>
      <c r="AT178" s="18" t="s">
        <v>653</v>
      </c>
      <c r="AU178" s="18" t="s">
        <v>93</v>
      </c>
    </row>
    <row r="179" spans="2:65" s="13" customFormat="1" ht="10.199999999999999" x14ac:dyDescent="0.2">
      <c r="B179" s="153"/>
      <c r="D179" s="147" t="s">
        <v>603</v>
      </c>
      <c r="E179" s="154" t="s">
        <v>82</v>
      </c>
      <c r="F179" s="155" t="s">
        <v>6683</v>
      </c>
      <c r="H179" s="156">
        <v>1586.7860000000001</v>
      </c>
      <c r="I179" s="157"/>
      <c r="L179" s="153"/>
      <c r="M179" s="158"/>
      <c r="T179" s="159"/>
      <c r="AT179" s="154" t="s">
        <v>603</v>
      </c>
      <c r="AU179" s="154" t="s">
        <v>93</v>
      </c>
      <c r="AV179" s="13" t="s">
        <v>93</v>
      </c>
      <c r="AW179" s="13" t="s">
        <v>42</v>
      </c>
      <c r="AX179" s="13" t="s">
        <v>84</v>
      </c>
      <c r="AY179" s="154" t="s">
        <v>594</v>
      </c>
    </row>
    <row r="180" spans="2:65" s="15" customFormat="1" ht="10.199999999999999" x14ac:dyDescent="0.2">
      <c r="B180" s="175"/>
      <c r="D180" s="147" t="s">
        <v>603</v>
      </c>
      <c r="E180" s="176" t="s">
        <v>82</v>
      </c>
      <c r="F180" s="177" t="s">
        <v>672</v>
      </c>
      <c r="H180" s="178">
        <v>1586.7860000000001</v>
      </c>
      <c r="I180" s="179"/>
      <c r="L180" s="175"/>
      <c r="M180" s="180"/>
      <c r="T180" s="181"/>
      <c r="AT180" s="176" t="s">
        <v>603</v>
      </c>
      <c r="AU180" s="176" t="s">
        <v>93</v>
      </c>
      <c r="AV180" s="15" t="s">
        <v>147</v>
      </c>
      <c r="AW180" s="15" t="s">
        <v>42</v>
      </c>
      <c r="AX180" s="15" t="s">
        <v>91</v>
      </c>
      <c r="AY180" s="176" t="s">
        <v>594</v>
      </c>
    </row>
    <row r="181" spans="2:65" s="1" customFormat="1" ht="16.5" customHeight="1" x14ac:dyDescent="0.2">
      <c r="B181" s="34"/>
      <c r="C181" s="183" t="s">
        <v>7</v>
      </c>
      <c r="D181" s="183" t="s">
        <v>752</v>
      </c>
      <c r="E181" s="184" t="s">
        <v>6778</v>
      </c>
      <c r="F181" s="185" t="s">
        <v>6779</v>
      </c>
      <c r="G181" s="186" t="s">
        <v>618</v>
      </c>
      <c r="H181" s="187">
        <v>1745.4649999999999</v>
      </c>
      <c r="I181" s="188"/>
      <c r="J181" s="189">
        <f>ROUND(I181*H181,2)</f>
        <v>0</v>
      </c>
      <c r="K181" s="185" t="s">
        <v>651</v>
      </c>
      <c r="L181" s="190"/>
      <c r="M181" s="191" t="s">
        <v>82</v>
      </c>
      <c r="N181" s="192" t="s">
        <v>54</v>
      </c>
      <c r="P181" s="142">
        <f>O181*H181</f>
        <v>0</v>
      </c>
      <c r="Q181" s="142">
        <v>1.0999999999999999E-2</v>
      </c>
      <c r="R181" s="142">
        <f>Q181*H181</f>
        <v>19.200114999999997</v>
      </c>
      <c r="S181" s="142">
        <v>0</v>
      </c>
      <c r="T181" s="143">
        <f>S181*H181</f>
        <v>0</v>
      </c>
      <c r="AR181" s="144" t="s">
        <v>948</v>
      </c>
      <c r="AT181" s="144" t="s">
        <v>752</v>
      </c>
      <c r="AU181" s="144" t="s">
        <v>93</v>
      </c>
      <c r="AY181" s="18" t="s">
        <v>594</v>
      </c>
      <c r="BE181" s="145">
        <f>IF(N181="základní",J181,0)</f>
        <v>0</v>
      </c>
      <c r="BF181" s="145">
        <f>IF(N181="snížená",J181,0)</f>
        <v>0</v>
      </c>
      <c r="BG181" s="145">
        <f>IF(N181="zákl. přenesená",J181,0)</f>
        <v>0</v>
      </c>
      <c r="BH181" s="145">
        <f>IF(N181="sníž. přenesená",J181,0)</f>
        <v>0</v>
      </c>
      <c r="BI181" s="145">
        <f>IF(N181="nulová",J181,0)</f>
        <v>0</v>
      </c>
      <c r="BJ181" s="18" t="s">
        <v>91</v>
      </c>
      <c r="BK181" s="145">
        <f>ROUND(I181*H181,2)</f>
        <v>0</v>
      </c>
      <c r="BL181" s="18" t="s">
        <v>601</v>
      </c>
      <c r="BM181" s="144" t="s">
        <v>6780</v>
      </c>
    </row>
    <row r="182" spans="2:65" s="13" customFormat="1" ht="10.199999999999999" x14ac:dyDescent="0.2">
      <c r="B182" s="153"/>
      <c r="D182" s="147" t="s">
        <v>603</v>
      </c>
      <c r="E182" s="154" t="s">
        <v>82</v>
      </c>
      <c r="F182" s="155" t="s">
        <v>6742</v>
      </c>
      <c r="H182" s="156">
        <v>1745.4649999999999</v>
      </c>
      <c r="I182" s="157"/>
      <c r="L182" s="153"/>
      <c r="M182" s="158"/>
      <c r="T182" s="159"/>
      <c r="AT182" s="154" t="s">
        <v>603</v>
      </c>
      <c r="AU182" s="154" t="s">
        <v>93</v>
      </c>
      <c r="AV182" s="13" t="s">
        <v>93</v>
      </c>
      <c r="AW182" s="13" t="s">
        <v>42</v>
      </c>
      <c r="AX182" s="13" t="s">
        <v>84</v>
      </c>
      <c r="AY182" s="154" t="s">
        <v>594</v>
      </c>
    </row>
    <row r="183" spans="2:65" s="15" customFormat="1" ht="10.199999999999999" x14ac:dyDescent="0.2">
      <c r="B183" s="175"/>
      <c r="D183" s="147" t="s">
        <v>603</v>
      </c>
      <c r="E183" s="176" t="s">
        <v>82</v>
      </c>
      <c r="F183" s="177" t="s">
        <v>672</v>
      </c>
      <c r="H183" s="178">
        <v>1745.4649999999999</v>
      </c>
      <c r="I183" s="179"/>
      <c r="L183" s="175"/>
      <c r="M183" s="180"/>
      <c r="T183" s="181"/>
      <c r="AT183" s="176" t="s">
        <v>603</v>
      </c>
      <c r="AU183" s="176" t="s">
        <v>93</v>
      </c>
      <c r="AV183" s="15" t="s">
        <v>147</v>
      </c>
      <c r="AW183" s="15" t="s">
        <v>42</v>
      </c>
      <c r="AX183" s="15" t="s">
        <v>91</v>
      </c>
      <c r="AY183" s="176" t="s">
        <v>594</v>
      </c>
    </row>
    <row r="184" spans="2:65" s="1" customFormat="1" ht="24.15" customHeight="1" x14ac:dyDescent="0.2">
      <c r="B184" s="34"/>
      <c r="C184" s="133" t="s">
        <v>821</v>
      </c>
      <c r="D184" s="133" t="s">
        <v>597</v>
      </c>
      <c r="E184" s="134" t="s">
        <v>6781</v>
      </c>
      <c r="F184" s="135" t="s">
        <v>6782</v>
      </c>
      <c r="G184" s="136" t="s">
        <v>650</v>
      </c>
      <c r="H184" s="137">
        <v>33.085000000000001</v>
      </c>
      <c r="I184" s="138"/>
      <c r="J184" s="139">
        <f>ROUND(I184*H184,2)</f>
        <v>0</v>
      </c>
      <c r="K184" s="135" t="s">
        <v>651</v>
      </c>
      <c r="L184" s="34"/>
      <c r="M184" s="140" t="s">
        <v>82</v>
      </c>
      <c r="N184" s="141" t="s">
        <v>54</v>
      </c>
      <c r="P184" s="142">
        <f>O184*H184</f>
        <v>0</v>
      </c>
      <c r="Q184" s="142">
        <v>0</v>
      </c>
      <c r="R184" s="142">
        <f>Q184*H184</f>
        <v>0</v>
      </c>
      <c r="S184" s="142">
        <v>0</v>
      </c>
      <c r="T184" s="143">
        <f>S184*H184</f>
        <v>0</v>
      </c>
      <c r="AR184" s="144" t="s">
        <v>601</v>
      </c>
      <c r="AT184" s="144" t="s">
        <v>597</v>
      </c>
      <c r="AU184" s="144" t="s">
        <v>93</v>
      </c>
      <c r="AY184" s="18" t="s">
        <v>594</v>
      </c>
      <c r="BE184" s="145">
        <f>IF(N184="základní",J184,0)</f>
        <v>0</v>
      </c>
      <c r="BF184" s="145">
        <f>IF(N184="snížená",J184,0)</f>
        <v>0</v>
      </c>
      <c r="BG184" s="145">
        <f>IF(N184="zákl. přenesená",J184,0)</f>
        <v>0</v>
      </c>
      <c r="BH184" s="145">
        <f>IF(N184="sníž. přenesená",J184,0)</f>
        <v>0</v>
      </c>
      <c r="BI184" s="145">
        <f>IF(N184="nulová",J184,0)</f>
        <v>0</v>
      </c>
      <c r="BJ184" s="18" t="s">
        <v>91</v>
      </c>
      <c r="BK184" s="145">
        <f>ROUND(I184*H184,2)</f>
        <v>0</v>
      </c>
      <c r="BL184" s="18" t="s">
        <v>601</v>
      </c>
      <c r="BM184" s="144" t="s">
        <v>6783</v>
      </c>
    </row>
    <row r="185" spans="2:65" s="1" customFormat="1" ht="10.199999999999999" x14ac:dyDescent="0.2">
      <c r="B185" s="34"/>
      <c r="D185" s="164" t="s">
        <v>653</v>
      </c>
      <c r="F185" s="165" t="s">
        <v>6784</v>
      </c>
      <c r="I185" s="166"/>
      <c r="L185" s="34"/>
      <c r="M185" s="167"/>
      <c r="T185" s="55"/>
      <c r="AT185" s="18" t="s">
        <v>653</v>
      </c>
      <c r="AU185" s="18" t="s">
        <v>93</v>
      </c>
    </row>
    <row r="186" spans="2:65" s="12" customFormat="1" ht="10.199999999999999" x14ac:dyDescent="0.2">
      <c r="B186" s="146"/>
      <c r="D186" s="147" t="s">
        <v>603</v>
      </c>
      <c r="E186" s="148" t="s">
        <v>82</v>
      </c>
      <c r="F186" s="149" t="s">
        <v>6785</v>
      </c>
      <c r="H186" s="148" t="s">
        <v>82</v>
      </c>
      <c r="I186" s="150"/>
      <c r="L186" s="146"/>
      <c r="M186" s="151"/>
      <c r="T186" s="152"/>
      <c r="AT186" s="148" t="s">
        <v>603</v>
      </c>
      <c r="AU186" s="148" t="s">
        <v>93</v>
      </c>
      <c r="AV186" s="12" t="s">
        <v>91</v>
      </c>
      <c r="AW186" s="12" t="s">
        <v>42</v>
      </c>
      <c r="AX186" s="12" t="s">
        <v>84</v>
      </c>
      <c r="AY186" s="148" t="s">
        <v>594</v>
      </c>
    </row>
    <row r="187" spans="2:65" s="12" customFormat="1" ht="10.199999999999999" x14ac:dyDescent="0.2">
      <c r="B187" s="146"/>
      <c r="D187" s="147" t="s">
        <v>603</v>
      </c>
      <c r="E187" s="148" t="s">
        <v>82</v>
      </c>
      <c r="F187" s="149" t="s">
        <v>6786</v>
      </c>
      <c r="H187" s="148" t="s">
        <v>82</v>
      </c>
      <c r="I187" s="150"/>
      <c r="L187" s="146"/>
      <c r="M187" s="151"/>
      <c r="T187" s="152"/>
      <c r="AT187" s="148" t="s">
        <v>603</v>
      </c>
      <c r="AU187" s="148" t="s">
        <v>93</v>
      </c>
      <c r="AV187" s="12" t="s">
        <v>91</v>
      </c>
      <c r="AW187" s="12" t="s">
        <v>42</v>
      </c>
      <c r="AX187" s="12" t="s">
        <v>84</v>
      </c>
      <c r="AY187" s="148" t="s">
        <v>594</v>
      </c>
    </row>
    <row r="188" spans="2:65" s="13" customFormat="1" ht="10.199999999999999" x14ac:dyDescent="0.2">
      <c r="B188" s="153"/>
      <c r="D188" s="147" t="s">
        <v>603</v>
      </c>
      <c r="E188" s="154" t="s">
        <v>82</v>
      </c>
      <c r="F188" s="155" t="s">
        <v>6787</v>
      </c>
      <c r="H188" s="156">
        <v>31.382999999999999</v>
      </c>
      <c r="I188" s="157"/>
      <c r="L188" s="153"/>
      <c r="M188" s="158"/>
      <c r="T188" s="159"/>
      <c r="AT188" s="154" t="s">
        <v>603</v>
      </c>
      <c r="AU188" s="154" t="s">
        <v>93</v>
      </c>
      <c r="AV188" s="13" t="s">
        <v>93</v>
      </c>
      <c r="AW188" s="13" t="s">
        <v>42</v>
      </c>
      <c r="AX188" s="13" t="s">
        <v>84</v>
      </c>
      <c r="AY188" s="154" t="s">
        <v>594</v>
      </c>
    </row>
    <row r="189" spans="2:65" s="13" customFormat="1" ht="10.199999999999999" x14ac:dyDescent="0.2">
      <c r="B189" s="153"/>
      <c r="D189" s="147" t="s">
        <v>603</v>
      </c>
      <c r="E189" s="154" t="s">
        <v>82</v>
      </c>
      <c r="F189" s="155" t="s">
        <v>6788</v>
      </c>
      <c r="H189" s="156">
        <v>1.702</v>
      </c>
      <c r="I189" s="157"/>
      <c r="L189" s="153"/>
      <c r="M189" s="158"/>
      <c r="T189" s="159"/>
      <c r="AT189" s="154" t="s">
        <v>603</v>
      </c>
      <c r="AU189" s="154" t="s">
        <v>93</v>
      </c>
      <c r="AV189" s="13" t="s">
        <v>93</v>
      </c>
      <c r="AW189" s="13" t="s">
        <v>42</v>
      </c>
      <c r="AX189" s="13" t="s">
        <v>84</v>
      </c>
      <c r="AY189" s="154" t="s">
        <v>594</v>
      </c>
    </row>
    <row r="190" spans="2:65" s="15" customFormat="1" ht="10.199999999999999" x14ac:dyDescent="0.2">
      <c r="B190" s="175"/>
      <c r="D190" s="147" t="s">
        <v>603</v>
      </c>
      <c r="E190" s="176" t="s">
        <v>82</v>
      </c>
      <c r="F190" s="177" t="s">
        <v>672</v>
      </c>
      <c r="H190" s="178">
        <v>33.085000000000001</v>
      </c>
      <c r="I190" s="179"/>
      <c r="L190" s="175"/>
      <c r="M190" s="180"/>
      <c r="T190" s="181"/>
      <c r="AT190" s="176" t="s">
        <v>603</v>
      </c>
      <c r="AU190" s="176" t="s">
        <v>93</v>
      </c>
      <c r="AV190" s="15" t="s">
        <v>147</v>
      </c>
      <c r="AW190" s="15" t="s">
        <v>42</v>
      </c>
      <c r="AX190" s="15" t="s">
        <v>91</v>
      </c>
      <c r="AY190" s="176" t="s">
        <v>594</v>
      </c>
    </row>
    <row r="191" spans="2:65" s="1" customFormat="1" ht="16.5" customHeight="1" x14ac:dyDescent="0.2">
      <c r="B191" s="34"/>
      <c r="C191" s="183" t="s">
        <v>832</v>
      </c>
      <c r="D191" s="183" t="s">
        <v>752</v>
      </c>
      <c r="E191" s="184" t="s">
        <v>4649</v>
      </c>
      <c r="F191" s="185" t="s">
        <v>4650</v>
      </c>
      <c r="G191" s="186" t="s">
        <v>738</v>
      </c>
      <c r="H191" s="187">
        <v>72.787000000000006</v>
      </c>
      <c r="I191" s="188"/>
      <c r="J191" s="189">
        <f>ROUND(I191*H191,2)</f>
        <v>0</v>
      </c>
      <c r="K191" s="185" t="s">
        <v>651</v>
      </c>
      <c r="L191" s="190"/>
      <c r="M191" s="191" t="s">
        <v>82</v>
      </c>
      <c r="N191" s="192" t="s">
        <v>54</v>
      </c>
      <c r="P191" s="142">
        <f>O191*H191</f>
        <v>0</v>
      </c>
      <c r="Q191" s="142">
        <v>1</v>
      </c>
      <c r="R191" s="142">
        <f>Q191*H191</f>
        <v>72.787000000000006</v>
      </c>
      <c r="S191" s="142">
        <v>0</v>
      </c>
      <c r="T191" s="143">
        <f>S191*H191</f>
        <v>0</v>
      </c>
      <c r="AR191" s="144" t="s">
        <v>948</v>
      </c>
      <c r="AT191" s="144" t="s">
        <v>752</v>
      </c>
      <c r="AU191" s="144" t="s">
        <v>93</v>
      </c>
      <c r="AY191" s="18" t="s">
        <v>594</v>
      </c>
      <c r="BE191" s="145">
        <f>IF(N191="základní",J191,0)</f>
        <v>0</v>
      </c>
      <c r="BF191" s="145">
        <f>IF(N191="snížená",J191,0)</f>
        <v>0</v>
      </c>
      <c r="BG191" s="145">
        <f>IF(N191="zákl. přenesená",J191,0)</f>
        <v>0</v>
      </c>
      <c r="BH191" s="145">
        <f>IF(N191="sníž. přenesená",J191,0)</f>
        <v>0</v>
      </c>
      <c r="BI191" s="145">
        <f>IF(N191="nulová",J191,0)</f>
        <v>0</v>
      </c>
      <c r="BJ191" s="18" t="s">
        <v>91</v>
      </c>
      <c r="BK191" s="145">
        <f>ROUND(I191*H191,2)</f>
        <v>0</v>
      </c>
      <c r="BL191" s="18" t="s">
        <v>601</v>
      </c>
      <c r="BM191" s="144" t="s">
        <v>6789</v>
      </c>
    </row>
    <row r="192" spans="2:65" s="13" customFormat="1" ht="10.199999999999999" x14ac:dyDescent="0.2">
      <c r="B192" s="153"/>
      <c r="D192" s="147" t="s">
        <v>603</v>
      </c>
      <c r="E192" s="154" t="s">
        <v>82</v>
      </c>
      <c r="F192" s="155" t="s">
        <v>6790</v>
      </c>
      <c r="H192" s="156">
        <v>72.787000000000006</v>
      </c>
      <c r="I192" s="157"/>
      <c r="L192" s="153"/>
      <c r="M192" s="158"/>
      <c r="T192" s="159"/>
      <c r="AT192" s="154" t="s">
        <v>603</v>
      </c>
      <c r="AU192" s="154" t="s">
        <v>93</v>
      </c>
      <c r="AV192" s="13" t="s">
        <v>93</v>
      </c>
      <c r="AW192" s="13" t="s">
        <v>42</v>
      </c>
      <c r="AX192" s="13" t="s">
        <v>84</v>
      </c>
      <c r="AY192" s="154" t="s">
        <v>594</v>
      </c>
    </row>
    <row r="193" spans="2:65" s="15" customFormat="1" ht="10.199999999999999" x14ac:dyDescent="0.2">
      <c r="B193" s="175"/>
      <c r="D193" s="147" t="s">
        <v>603</v>
      </c>
      <c r="E193" s="176" t="s">
        <v>82</v>
      </c>
      <c r="F193" s="177" t="s">
        <v>672</v>
      </c>
      <c r="H193" s="178">
        <v>72.787000000000006</v>
      </c>
      <c r="I193" s="179"/>
      <c r="L193" s="175"/>
      <c r="M193" s="180"/>
      <c r="T193" s="181"/>
      <c r="AT193" s="176" t="s">
        <v>603</v>
      </c>
      <c r="AU193" s="176" t="s">
        <v>93</v>
      </c>
      <c r="AV193" s="15" t="s">
        <v>147</v>
      </c>
      <c r="AW193" s="15" t="s">
        <v>42</v>
      </c>
      <c r="AX193" s="15" t="s">
        <v>91</v>
      </c>
      <c r="AY193" s="176" t="s">
        <v>594</v>
      </c>
    </row>
    <row r="194" spans="2:65" s="1" customFormat="1" ht="24.15" customHeight="1" x14ac:dyDescent="0.2">
      <c r="B194" s="34"/>
      <c r="C194" s="133" t="s">
        <v>845</v>
      </c>
      <c r="D194" s="133" t="s">
        <v>597</v>
      </c>
      <c r="E194" s="134" t="s">
        <v>6394</v>
      </c>
      <c r="F194" s="135" t="s">
        <v>6395</v>
      </c>
      <c r="G194" s="136" t="s">
        <v>738</v>
      </c>
      <c r="H194" s="137">
        <v>101.723</v>
      </c>
      <c r="I194" s="138"/>
      <c r="J194" s="139">
        <f>ROUND(I194*H194,2)</f>
        <v>0</v>
      </c>
      <c r="K194" s="135" t="s">
        <v>651</v>
      </c>
      <c r="L194" s="34"/>
      <c r="M194" s="140" t="s">
        <v>82</v>
      </c>
      <c r="N194" s="141" t="s">
        <v>54</v>
      </c>
      <c r="P194" s="142">
        <f>O194*H194</f>
        <v>0</v>
      </c>
      <c r="Q194" s="142">
        <v>0</v>
      </c>
      <c r="R194" s="142">
        <f>Q194*H194</f>
        <v>0</v>
      </c>
      <c r="S194" s="142">
        <v>0</v>
      </c>
      <c r="T194" s="143">
        <f>S194*H194</f>
        <v>0</v>
      </c>
      <c r="AR194" s="144" t="s">
        <v>601</v>
      </c>
      <c r="AT194" s="144" t="s">
        <v>597</v>
      </c>
      <c r="AU194" s="144" t="s">
        <v>93</v>
      </c>
      <c r="AY194" s="18" t="s">
        <v>594</v>
      </c>
      <c r="BE194" s="145">
        <f>IF(N194="základní",J194,0)</f>
        <v>0</v>
      </c>
      <c r="BF194" s="145">
        <f>IF(N194="snížená",J194,0)</f>
        <v>0</v>
      </c>
      <c r="BG194" s="145">
        <f>IF(N194="zákl. přenesená",J194,0)</f>
        <v>0</v>
      </c>
      <c r="BH194" s="145">
        <f>IF(N194="sníž. přenesená",J194,0)</f>
        <v>0</v>
      </c>
      <c r="BI194" s="145">
        <f>IF(N194="nulová",J194,0)</f>
        <v>0</v>
      </c>
      <c r="BJ194" s="18" t="s">
        <v>91</v>
      </c>
      <c r="BK194" s="145">
        <f>ROUND(I194*H194,2)</f>
        <v>0</v>
      </c>
      <c r="BL194" s="18" t="s">
        <v>601</v>
      </c>
      <c r="BM194" s="144" t="s">
        <v>6791</v>
      </c>
    </row>
    <row r="195" spans="2:65" s="1" customFormat="1" ht="10.199999999999999" x14ac:dyDescent="0.2">
      <c r="B195" s="34"/>
      <c r="D195" s="164" t="s">
        <v>653</v>
      </c>
      <c r="F195" s="165" t="s">
        <v>6397</v>
      </c>
      <c r="I195" s="166"/>
      <c r="L195" s="34"/>
      <c r="M195" s="201"/>
      <c r="N195" s="198"/>
      <c r="O195" s="198"/>
      <c r="P195" s="198"/>
      <c r="Q195" s="198"/>
      <c r="R195" s="198"/>
      <c r="S195" s="198"/>
      <c r="T195" s="202"/>
      <c r="AT195" s="18" t="s">
        <v>653</v>
      </c>
      <c r="AU195" s="18" t="s">
        <v>93</v>
      </c>
    </row>
    <row r="196" spans="2:65" s="1" customFormat="1" ht="6.9" customHeight="1" x14ac:dyDescent="0.2">
      <c r="B196" s="43"/>
      <c r="C196" s="44"/>
      <c r="D196" s="44"/>
      <c r="E196" s="44"/>
      <c r="F196" s="44"/>
      <c r="G196" s="44"/>
      <c r="H196" s="44"/>
      <c r="I196" s="44"/>
      <c r="J196" s="44"/>
      <c r="K196" s="44"/>
      <c r="L196" s="34"/>
    </row>
  </sheetData>
  <sheetProtection algorithmName="SHA-512" hashValue="1uE1XjrD+e4IETjGmsgBnXnnyMWfybj1HQcGb2ttBUEfuJ04au77cgm+27yWZpBEJ+v5ZmUBCGPza5ow46pdPw==" saltValue="L8qS2tKsJQp1kZmbd7/f8fOzov29hbcdxNSs1DpgQKfGJ44vW4ZHa7KNXYr0o34KYM9Ny6RiLIiMbRfDXRSNNQ==" spinCount="100000" sheet="1" objects="1" scenarios="1" formatColumns="0" formatRows="0" autoFilter="0"/>
  <autoFilter ref="C97:K195" xr:uid="{00000000-0009-0000-0000-00001D000000}"/>
  <mergeCells count="15">
    <mergeCell ref="E84:H84"/>
    <mergeCell ref="E88:H88"/>
    <mergeCell ref="E86:H86"/>
    <mergeCell ref="E90:H90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2" r:id="rId1" xr:uid="{00000000-0004-0000-1D00-000000000000}"/>
    <hyperlink ref="F106" r:id="rId2" xr:uid="{00000000-0004-0000-1D00-000001000000}"/>
    <hyperlink ref="F112" r:id="rId3" xr:uid="{00000000-0004-0000-1D00-000002000000}"/>
    <hyperlink ref="F116" r:id="rId4" xr:uid="{00000000-0004-0000-1D00-000003000000}"/>
    <hyperlink ref="F120" r:id="rId5" xr:uid="{00000000-0004-0000-1D00-000004000000}"/>
    <hyperlink ref="F124" r:id="rId6" xr:uid="{00000000-0004-0000-1D00-000005000000}"/>
    <hyperlink ref="F141" r:id="rId7" xr:uid="{00000000-0004-0000-1D00-000006000000}"/>
    <hyperlink ref="F148" r:id="rId8" xr:uid="{00000000-0004-0000-1D00-000007000000}"/>
    <hyperlink ref="F171" r:id="rId9" xr:uid="{00000000-0004-0000-1D00-000008000000}"/>
    <hyperlink ref="F178" r:id="rId10" xr:uid="{00000000-0004-0000-1D00-000009000000}"/>
    <hyperlink ref="F185" r:id="rId11" xr:uid="{00000000-0004-0000-1D00-00000A000000}"/>
    <hyperlink ref="F195" r:id="rId12" xr:uid="{00000000-0004-0000-1D00-00000B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B2:BM188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206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5234</v>
      </c>
      <c r="L12" s="34"/>
    </row>
    <row r="13" spans="2:46" s="1" customFormat="1" ht="16.5" customHeight="1" x14ac:dyDescent="0.2">
      <c r="B13" s="34"/>
      <c r="E13" s="314" t="s">
        <v>6792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ROUND(J100,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ROUND((SUM(BE100:BE187)),  2)</f>
        <v>0</v>
      </c>
      <c r="I37" s="95">
        <v>0.21</v>
      </c>
      <c r="J37" s="84">
        <f>ROUND(((SUM(BE100:BE187))*I37),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ROUND((SUM(BF100:BF187)),  2)</f>
        <v>0</v>
      </c>
      <c r="I38" s="95">
        <v>0.15</v>
      </c>
      <c r="J38" s="84">
        <f>ROUND(((SUM(BF100:BF187))*I38),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ROUND((SUM(BG100:BG187)),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ROUND((SUM(BH100:BH187)),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ROUND((SUM(BI100:BI187)),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5234</v>
      </c>
      <c r="L57" s="34"/>
    </row>
    <row r="58" spans="2:12" s="1" customFormat="1" ht="16.5" customHeight="1" x14ac:dyDescent="0.2">
      <c r="B58" s="34"/>
      <c r="E58" s="314" t="str">
        <f>E13</f>
        <v>D.1.1.2.2-E3 - Vegetační střecha nad vodními atrakcemi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J100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6686</v>
      </c>
      <c r="E68" s="107"/>
      <c r="F68" s="107"/>
      <c r="G68" s="107"/>
      <c r="H68" s="107"/>
      <c r="I68" s="107"/>
      <c r="J68" s="108">
        <f>J101</f>
        <v>0</v>
      </c>
      <c r="L68" s="105"/>
    </row>
    <row r="69" spans="2:47" s="9" customFormat="1" ht="19.95" customHeight="1" x14ac:dyDescent="0.2">
      <c r="B69" s="109"/>
      <c r="D69" s="110" t="s">
        <v>6687</v>
      </c>
      <c r="E69" s="111"/>
      <c r="F69" s="111"/>
      <c r="G69" s="111"/>
      <c r="H69" s="111"/>
      <c r="I69" s="111"/>
      <c r="J69" s="112">
        <f>J102</f>
        <v>0</v>
      </c>
      <c r="L69" s="109"/>
    </row>
    <row r="70" spans="2:47" s="9" customFormat="1" ht="19.95" customHeight="1" x14ac:dyDescent="0.2">
      <c r="B70" s="109"/>
      <c r="D70" s="110" t="s">
        <v>6688</v>
      </c>
      <c r="E70" s="111"/>
      <c r="F70" s="111"/>
      <c r="G70" s="111"/>
      <c r="H70" s="111"/>
      <c r="I70" s="111"/>
      <c r="J70" s="112">
        <f>J127</f>
        <v>0</v>
      </c>
      <c r="L70" s="109"/>
    </row>
    <row r="71" spans="2:47" s="9" customFormat="1" ht="19.95" customHeight="1" x14ac:dyDescent="0.2">
      <c r="B71" s="109"/>
      <c r="D71" s="110" t="s">
        <v>6689</v>
      </c>
      <c r="E71" s="111"/>
      <c r="F71" s="111"/>
      <c r="G71" s="111"/>
      <c r="H71" s="111"/>
      <c r="I71" s="111"/>
      <c r="J71" s="112">
        <f>J134</f>
        <v>0</v>
      </c>
      <c r="L71" s="109"/>
    </row>
    <row r="72" spans="2:47" s="9" customFormat="1" ht="19.95" customHeight="1" x14ac:dyDescent="0.2">
      <c r="B72" s="109"/>
      <c r="D72" s="110" t="s">
        <v>6690</v>
      </c>
      <c r="E72" s="111"/>
      <c r="F72" s="111"/>
      <c r="G72" s="111"/>
      <c r="H72" s="111"/>
      <c r="I72" s="111"/>
      <c r="J72" s="112">
        <f>J146</f>
        <v>0</v>
      </c>
      <c r="L72" s="109"/>
    </row>
    <row r="73" spans="2:47" s="9" customFormat="1" ht="19.95" customHeight="1" x14ac:dyDescent="0.2">
      <c r="B73" s="109"/>
      <c r="D73" s="110" t="s">
        <v>6793</v>
      </c>
      <c r="E73" s="111"/>
      <c r="F73" s="111"/>
      <c r="G73" s="111"/>
      <c r="H73" s="111"/>
      <c r="I73" s="111"/>
      <c r="J73" s="112">
        <f>J150</f>
        <v>0</v>
      </c>
      <c r="L73" s="109"/>
    </row>
    <row r="74" spans="2:47" s="9" customFormat="1" ht="19.95" customHeight="1" x14ac:dyDescent="0.2">
      <c r="B74" s="109"/>
      <c r="D74" s="110" t="s">
        <v>6794</v>
      </c>
      <c r="E74" s="111"/>
      <c r="F74" s="111"/>
      <c r="G74" s="111"/>
      <c r="H74" s="111"/>
      <c r="I74" s="111"/>
      <c r="J74" s="112">
        <f>J154</f>
        <v>0</v>
      </c>
      <c r="L74" s="109"/>
    </row>
    <row r="75" spans="2:47" s="8" customFormat="1" ht="24.9" customHeight="1" x14ac:dyDescent="0.2">
      <c r="B75" s="105"/>
      <c r="D75" s="106" t="s">
        <v>577</v>
      </c>
      <c r="E75" s="107"/>
      <c r="F75" s="107"/>
      <c r="G75" s="107"/>
      <c r="H75" s="107"/>
      <c r="I75" s="107"/>
      <c r="J75" s="108">
        <f>J164</f>
        <v>0</v>
      </c>
      <c r="L75" s="105"/>
    </row>
    <row r="76" spans="2:47" s="9" customFormat="1" ht="19.95" customHeight="1" x14ac:dyDescent="0.2">
      <c r="B76" s="109"/>
      <c r="D76" s="110" t="s">
        <v>4114</v>
      </c>
      <c r="E76" s="111"/>
      <c r="F76" s="111"/>
      <c r="G76" s="111"/>
      <c r="H76" s="111"/>
      <c r="I76" s="111"/>
      <c r="J76" s="112">
        <f>J165</f>
        <v>0</v>
      </c>
      <c r="L76" s="109"/>
    </row>
    <row r="77" spans="2:47" s="1" customFormat="1" ht="21.75" customHeight="1" x14ac:dyDescent="0.2">
      <c r="B77" s="34"/>
      <c r="L77" s="34"/>
    </row>
    <row r="78" spans="2:47" s="1" customFormat="1" ht="6.9" customHeight="1" x14ac:dyDescent="0.2"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34"/>
    </row>
    <row r="82" spans="2:12" s="1" customFormat="1" ht="6.9" customHeight="1" x14ac:dyDescent="0.2">
      <c r="B82" s="45"/>
      <c r="C82" s="46"/>
      <c r="D82" s="46"/>
      <c r="E82" s="46"/>
      <c r="F82" s="46"/>
      <c r="G82" s="46"/>
      <c r="H82" s="46"/>
      <c r="I82" s="46"/>
      <c r="J82" s="46"/>
      <c r="K82" s="46"/>
      <c r="L82" s="34"/>
    </row>
    <row r="83" spans="2:12" s="1" customFormat="1" ht="24.9" customHeight="1" x14ac:dyDescent="0.2">
      <c r="B83" s="34"/>
      <c r="C83" s="22" t="s">
        <v>579</v>
      </c>
      <c r="L83" s="34"/>
    </row>
    <row r="84" spans="2:12" s="1" customFormat="1" ht="6.9" customHeight="1" x14ac:dyDescent="0.2">
      <c r="B84" s="34"/>
      <c r="L84" s="34"/>
    </row>
    <row r="85" spans="2:12" s="1" customFormat="1" ht="12" customHeight="1" x14ac:dyDescent="0.2">
      <c r="B85" s="34"/>
      <c r="C85" s="28" t="s">
        <v>16</v>
      </c>
      <c r="L85" s="34"/>
    </row>
    <row r="86" spans="2:12" s="1" customFormat="1" ht="26.25" customHeight="1" x14ac:dyDescent="0.2">
      <c r="B86" s="34"/>
      <c r="E86" s="334" t="str">
        <f>E7</f>
        <v>REVIZE 03 - REKONSTRUKCE A STAVEBNÍ ÚPRAVY MĚSTSKÉHO PLAVECKÉHO BAZÉNU V LIBERCI</v>
      </c>
      <c r="F86" s="335"/>
      <c r="G86" s="335"/>
      <c r="H86" s="335"/>
      <c r="L86" s="34"/>
    </row>
    <row r="87" spans="2:12" ht="12" customHeight="1" x14ac:dyDescent="0.2">
      <c r="B87" s="21"/>
      <c r="C87" s="28" t="s">
        <v>563</v>
      </c>
      <c r="L87" s="21"/>
    </row>
    <row r="88" spans="2:12" ht="16.5" customHeight="1" x14ac:dyDescent="0.2">
      <c r="B88" s="21"/>
      <c r="E88" s="334" t="s">
        <v>564</v>
      </c>
      <c r="F88" s="296"/>
      <c r="G88" s="296"/>
      <c r="H88" s="296"/>
      <c r="L88" s="21"/>
    </row>
    <row r="89" spans="2:12" ht="12" customHeight="1" x14ac:dyDescent="0.2">
      <c r="B89" s="21"/>
      <c r="C89" s="28" t="s">
        <v>565</v>
      </c>
      <c r="L89" s="21"/>
    </row>
    <row r="90" spans="2:12" s="1" customFormat="1" ht="16.5" customHeight="1" x14ac:dyDescent="0.2">
      <c r="B90" s="34"/>
      <c r="E90" s="327" t="s">
        <v>4084</v>
      </c>
      <c r="F90" s="336"/>
      <c r="G90" s="336"/>
      <c r="H90" s="336"/>
      <c r="L90" s="34"/>
    </row>
    <row r="91" spans="2:12" s="1" customFormat="1" ht="12" customHeight="1" x14ac:dyDescent="0.2">
      <c r="B91" s="34"/>
      <c r="C91" s="28" t="s">
        <v>5234</v>
      </c>
      <c r="L91" s="34"/>
    </row>
    <row r="92" spans="2:12" s="1" customFormat="1" ht="16.5" customHeight="1" x14ac:dyDescent="0.2">
      <c r="B92" s="34"/>
      <c r="E92" s="314" t="str">
        <f>E13</f>
        <v>D.1.1.2.2-E3 - Vegetační střecha nad vodními atrakcemi</v>
      </c>
      <c r="F92" s="336"/>
      <c r="G92" s="336"/>
      <c r="H92" s="336"/>
      <c r="L92" s="34"/>
    </row>
    <row r="93" spans="2:12" s="1" customFormat="1" ht="6.9" customHeight="1" x14ac:dyDescent="0.2">
      <c r="B93" s="34"/>
      <c r="L93" s="34"/>
    </row>
    <row r="94" spans="2:12" s="1" customFormat="1" ht="12" customHeight="1" x14ac:dyDescent="0.2">
      <c r="B94" s="34"/>
      <c r="C94" s="28" t="s">
        <v>22</v>
      </c>
      <c r="F94" s="26" t="str">
        <f>F16</f>
        <v xml:space="preserve"> </v>
      </c>
      <c r="I94" s="28" t="s">
        <v>24</v>
      </c>
      <c r="J94" s="51" t="str">
        <f>IF(J16="","",J16)</f>
        <v>8. 9. 2023</v>
      </c>
      <c r="L94" s="34"/>
    </row>
    <row r="95" spans="2:12" s="1" customFormat="1" ht="6.9" customHeight="1" x14ac:dyDescent="0.2">
      <c r="B95" s="34"/>
      <c r="L95" s="34"/>
    </row>
    <row r="96" spans="2:12" s="1" customFormat="1" ht="40.049999999999997" customHeight="1" x14ac:dyDescent="0.2">
      <c r="B96" s="34"/>
      <c r="C96" s="28" t="s">
        <v>30</v>
      </c>
      <c r="F96" s="26" t="str">
        <f>E19</f>
        <v>STATUTÁRNÍ MĚSTO LIBEREC</v>
      </c>
      <c r="I96" s="28" t="s">
        <v>38</v>
      </c>
      <c r="J96" s="32" t="str">
        <f>E25</f>
        <v>ATELIER 11 HRADEC KRÁLOVÉ s.r.o.</v>
      </c>
      <c r="L96" s="34"/>
    </row>
    <row r="97" spans="2:65" s="1" customFormat="1" ht="25.65" customHeight="1" x14ac:dyDescent="0.2">
      <c r="B97" s="34"/>
      <c r="C97" s="28" t="s">
        <v>36</v>
      </c>
      <c r="F97" s="26" t="str">
        <f>IF(E22="","",E22)</f>
        <v>Vyplň údaj</v>
      </c>
      <c r="I97" s="28" t="s">
        <v>43</v>
      </c>
      <c r="J97" s="32" t="str">
        <f>E28</f>
        <v>PROPOS Liberec s.r.o.</v>
      </c>
      <c r="L97" s="34"/>
    </row>
    <row r="98" spans="2:65" s="1" customFormat="1" ht="10.35" customHeight="1" x14ac:dyDescent="0.2">
      <c r="B98" s="34"/>
      <c r="L98" s="34"/>
    </row>
    <row r="99" spans="2:65" s="10" customFormat="1" ht="29.25" customHeight="1" x14ac:dyDescent="0.2">
      <c r="B99" s="113"/>
      <c r="C99" s="114" t="s">
        <v>580</v>
      </c>
      <c r="D99" s="115" t="s">
        <v>68</v>
      </c>
      <c r="E99" s="115" t="s">
        <v>64</v>
      </c>
      <c r="F99" s="115" t="s">
        <v>65</v>
      </c>
      <c r="G99" s="115" t="s">
        <v>581</v>
      </c>
      <c r="H99" s="115" t="s">
        <v>582</v>
      </c>
      <c r="I99" s="115" t="s">
        <v>583</v>
      </c>
      <c r="J99" s="115" t="s">
        <v>575</v>
      </c>
      <c r="K99" s="116" t="s">
        <v>584</v>
      </c>
      <c r="L99" s="113"/>
      <c r="M99" s="58" t="s">
        <v>82</v>
      </c>
      <c r="N99" s="59" t="s">
        <v>53</v>
      </c>
      <c r="O99" s="59" t="s">
        <v>585</v>
      </c>
      <c r="P99" s="59" t="s">
        <v>586</v>
      </c>
      <c r="Q99" s="59" t="s">
        <v>587</v>
      </c>
      <c r="R99" s="59" t="s">
        <v>588</v>
      </c>
      <c r="S99" s="59" t="s">
        <v>589</v>
      </c>
      <c r="T99" s="60" t="s">
        <v>590</v>
      </c>
    </row>
    <row r="100" spans="2:65" s="1" customFormat="1" ht="22.8" customHeight="1" x14ac:dyDescent="0.3">
      <c r="B100" s="34"/>
      <c r="C100" s="63" t="s">
        <v>591</v>
      </c>
      <c r="J100" s="117">
        <f>BK100</f>
        <v>0</v>
      </c>
      <c r="L100" s="34"/>
      <c r="M100" s="61"/>
      <c r="N100" s="52"/>
      <c r="O100" s="52"/>
      <c r="P100" s="118">
        <f>P101+P164</f>
        <v>0</v>
      </c>
      <c r="Q100" s="52"/>
      <c r="R100" s="118">
        <f>R101+R164</f>
        <v>6.1370449999999996</v>
      </c>
      <c r="S100" s="52"/>
      <c r="T100" s="119">
        <f>T101+T164</f>
        <v>0</v>
      </c>
      <c r="AT100" s="18" t="s">
        <v>83</v>
      </c>
      <c r="AU100" s="18" t="s">
        <v>576</v>
      </c>
      <c r="BK100" s="120">
        <f>BK101+BK164</f>
        <v>0</v>
      </c>
    </row>
    <row r="101" spans="2:65" s="11" customFormat="1" ht="25.95" customHeight="1" x14ac:dyDescent="0.25">
      <c r="B101" s="121"/>
      <c r="D101" s="122" t="s">
        <v>83</v>
      </c>
      <c r="E101" s="123" t="s">
        <v>6691</v>
      </c>
      <c r="F101" s="123" t="s">
        <v>6692</v>
      </c>
      <c r="I101" s="124"/>
      <c r="J101" s="125">
        <f>BK101</f>
        <v>0</v>
      </c>
      <c r="L101" s="121"/>
      <c r="M101" s="126"/>
      <c r="P101" s="127">
        <f>P102+P127+P134+P146+P150+P154</f>
        <v>0</v>
      </c>
      <c r="R101" s="127">
        <f>R102+R127+R134+R146+R150+R154</f>
        <v>0</v>
      </c>
      <c r="T101" s="128">
        <f>T102+T127+T134+T146+T150+T154</f>
        <v>0</v>
      </c>
      <c r="AR101" s="122" t="s">
        <v>91</v>
      </c>
      <c r="AT101" s="129" t="s">
        <v>83</v>
      </c>
      <c r="AU101" s="129" t="s">
        <v>84</v>
      </c>
      <c r="AY101" s="122" t="s">
        <v>594</v>
      </c>
      <c r="BK101" s="130">
        <f>BK102+BK127+BK134+BK146+BK150+BK154</f>
        <v>0</v>
      </c>
    </row>
    <row r="102" spans="2:65" s="11" customFormat="1" ht="22.8" customHeight="1" x14ac:dyDescent="0.25">
      <c r="B102" s="121"/>
      <c r="D102" s="122" t="s">
        <v>83</v>
      </c>
      <c r="E102" s="131" t="s">
        <v>6693</v>
      </c>
      <c r="F102" s="131" t="s">
        <v>6694</v>
      </c>
      <c r="I102" s="124"/>
      <c r="J102" s="132">
        <f>BK102</f>
        <v>0</v>
      </c>
      <c r="L102" s="121"/>
      <c r="M102" s="126"/>
      <c r="P102" s="127">
        <f>SUM(P103:P126)</f>
        <v>0</v>
      </c>
      <c r="R102" s="127">
        <f>SUM(R103:R126)</f>
        <v>0</v>
      </c>
      <c r="T102" s="128">
        <f>SUM(T103:T126)</f>
        <v>0</v>
      </c>
      <c r="AR102" s="122" t="s">
        <v>91</v>
      </c>
      <c r="AT102" s="129" t="s">
        <v>83</v>
      </c>
      <c r="AU102" s="129" t="s">
        <v>91</v>
      </c>
      <c r="AY102" s="122" t="s">
        <v>594</v>
      </c>
      <c r="BK102" s="130">
        <f>SUM(BK103:BK126)</f>
        <v>0</v>
      </c>
    </row>
    <row r="103" spans="2:65" s="1" customFormat="1" ht="16.5" customHeight="1" x14ac:dyDescent="0.2">
      <c r="B103" s="34"/>
      <c r="C103" s="133" t="s">
        <v>91</v>
      </c>
      <c r="D103" s="133" t="s">
        <v>597</v>
      </c>
      <c r="E103" s="134" t="s">
        <v>6795</v>
      </c>
      <c r="F103" s="135" t="s">
        <v>6796</v>
      </c>
      <c r="G103" s="136" t="s">
        <v>618</v>
      </c>
      <c r="H103" s="137">
        <v>163.69999999999999</v>
      </c>
      <c r="I103" s="138"/>
      <c r="J103" s="139">
        <f>ROUND(I103*H103,2)</f>
        <v>0</v>
      </c>
      <c r="K103" s="135" t="s">
        <v>651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0</v>
      </c>
      <c r="R103" s="142">
        <f>Q103*H103</f>
        <v>0</v>
      </c>
      <c r="S103" s="142">
        <v>0</v>
      </c>
      <c r="T103" s="143">
        <f>S103*H103</f>
        <v>0</v>
      </c>
      <c r="AR103" s="144" t="s">
        <v>147</v>
      </c>
      <c r="AT103" s="144" t="s">
        <v>597</v>
      </c>
      <c r="AU103" s="144" t="s">
        <v>93</v>
      </c>
      <c r="AY103" s="18" t="s">
        <v>594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147</v>
      </c>
      <c r="BM103" s="144" t="s">
        <v>6797</v>
      </c>
    </row>
    <row r="104" spans="2:65" s="1" customFormat="1" ht="10.199999999999999" x14ac:dyDescent="0.2">
      <c r="B104" s="34"/>
      <c r="D104" s="164" t="s">
        <v>653</v>
      </c>
      <c r="F104" s="165" t="s">
        <v>6798</v>
      </c>
      <c r="I104" s="166"/>
      <c r="L104" s="34"/>
      <c r="M104" s="167"/>
      <c r="T104" s="55"/>
      <c r="AT104" s="18" t="s">
        <v>653</v>
      </c>
      <c r="AU104" s="18" t="s">
        <v>93</v>
      </c>
    </row>
    <row r="105" spans="2:65" s="1" customFormat="1" ht="21.75" customHeight="1" x14ac:dyDescent="0.2">
      <c r="B105" s="34"/>
      <c r="C105" s="133" t="s">
        <v>93</v>
      </c>
      <c r="D105" s="133" t="s">
        <v>597</v>
      </c>
      <c r="E105" s="134" t="s">
        <v>6799</v>
      </c>
      <c r="F105" s="135" t="s">
        <v>6800</v>
      </c>
      <c r="G105" s="136" t="s">
        <v>3702</v>
      </c>
      <c r="H105" s="137">
        <v>2176</v>
      </c>
      <c r="I105" s="138"/>
      <c r="J105" s="139">
        <f>ROUND(I105*H105,2)</f>
        <v>0</v>
      </c>
      <c r="K105" s="135" t="s">
        <v>651</v>
      </c>
      <c r="L105" s="34"/>
      <c r="M105" s="140" t="s">
        <v>82</v>
      </c>
      <c r="N105" s="141" t="s">
        <v>54</v>
      </c>
      <c r="P105" s="142">
        <f>O105*H105</f>
        <v>0</v>
      </c>
      <c r="Q105" s="142">
        <v>0</v>
      </c>
      <c r="R105" s="142">
        <f>Q105*H105</f>
        <v>0</v>
      </c>
      <c r="S105" s="142">
        <v>0</v>
      </c>
      <c r="T105" s="143">
        <f>S105*H105</f>
        <v>0</v>
      </c>
      <c r="AR105" s="144" t="s">
        <v>147</v>
      </c>
      <c r="AT105" s="144" t="s">
        <v>597</v>
      </c>
      <c r="AU105" s="144" t="s">
        <v>93</v>
      </c>
      <c r="AY105" s="18" t="s">
        <v>594</v>
      </c>
      <c r="BE105" s="145">
        <f>IF(N105="základní",J105,0)</f>
        <v>0</v>
      </c>
      <c r="BF105" s="145">
        <f>IF(N105="snížená",J105,0)</f>
        <v>0</v>
      </c>
      <c r="BG105" s="145">
        <f>IF(N105="zákl. přenesená",J105,0)</f>
        <v>0</v>
      </c>
      <c r="BH105" s="145">
        <f>IF(N105="sníž. přenesená",J105,0)</f>
        <v>0</v>
      </c>
      <c r="BI105" s="145">
        <f>IF(N105="nulová",J105,0)</f>
        <v>0</v>
      </c>
      <c r="BJ105" s="18" t="s">
        <v>91</v>
      </c>
      <c r="BK105" s="145">
        <f>ROUND(I105*H105,2)</f>
        <v>0</v>
      </c>
      <c r="BL105" s="18" t="s">
        <v>147</v>
      </c>
      <c r="BM105" s="144" t="s">
        <v>6801</v>
      </c>
    </row>
    <row r="106" spans="2:65" s="1" customFormat="1" ht="10.199999999999999" x14ac:dyDescent="0.2">
      <c r="B106" s="34"/>
      <c r="D106" s="164" t="s">
        <v>653</v>
      </c>
      <c r="F106" s="165" t="s">
        <v>6802</v>
      </c>
      <c r="I106" s="166"/>
      <c r="L106" s="34"/>
      <c r="M106" s="167"/>
      <c r="T106" s="55"/>
      <c r="AT106" s="18" t="s">
        <v>653</v>
      </c>
      <c r="AU106" s="18" t="s">
        <v>93</v>
      </c>
    </row>
    <row r="107" spans="2:65" s="1" customFormat="1" ht="16.5" customHeight="1" x14ac:dyDescent="0.2">
      <c r="B107" s="34"/>
      <c r="C107" s="133" t="s">
        <v>101</v>
      </c>
      <c r="D107" s="133" t="s">
        <v>597</v>
      </c>
      <c r="E107" s="134" t="s">
        <v>6803</v>
      </c>
      <c r="F107" s="135" t="s">
        <v>6804</v>
      </c>
      <c r="G107" s="136" t="s">
        <v>3702</v>
      </c>
      <c r="H107" s="137">
        <v>2176</v>
      </c>
      <c r="I107" s="138"/>
      <c r="J107" s="139">
        <f>ROUND(I107*H107,2)</f>
        <v>0</v>
      </c>
      <c r="K107" s="135" t="s">
        <v>651</v>
      </c>
      <c r="L107" s="34"/>
      <c r="M107" s="140" t="s">
        <v>82</v>
      </c>
      <c r="N107" s="141" t="s">
        <v>54</v>
      </c>
      <c r="P107" s="142">
        <f>O107*H107</f>
        <v>0</v>
      </c>
      <c r="Q107" s="142">
        <v>0</v>
      </c>
      <c r="R107" s="142">
        <f>Q107*H107</f>
        <v>0</v>
      </c>
      <c r="S107" s="142">
        <v>0</v>
      </c>
      <c r="T107" s="143">
        <f>S107*H107</f>
        <v>0</v>
      </c>
      <c r="AR107" s="144" t="s">
        <v>147</v>
      </c>
      <c r="AT107" s="144" t="s">
        <v>597</v>
      </c>
      <c r="AU107" s="144" t="s">
        <v>93</v>
      </c>
      <c r="AY107" s="18" t="s">
        <v>594</v>
      </c>
      <c r="BE107" s="145">
        <f>IF(N107="základní",J107,0)</f>
        <v>0</v>
      </c>
      <c r="BF107" s="145">
        <f>IF(N107="snížená",J107,0)</f>
        <v>0</v>
      </c>
      <c r="BG107" s="145">
        <f>IF(N107="zákl. přenesená",J107,0)</f>
        <v>0</v>
      </c>
      <c r="BH107" s="145">
        <f>IF(N107="sníž. přenesená",J107,0)</f>
        <v>0</v>
      </c>
      <c r="BI107" s="145">
        <f>IF(N107="nulová",J107,0)</f>
        <v>0</v>
      </c>
      <c r="BJ107" s="18" t="s">
        <v>91</v>
      </c>
      <c r="BK107" s="145">
        <f>ROUND(I107*H107,2)</f>
        <v>0</v>
      </c>
      <c r="BL107" s="18" t="s">
        <v>147</v>
      </c>
      <c r="BM107" s="144" t="s">
        <v>6805</v>
      </c>
    </row>
    <row r="108" spans="2:65" s="1" customFormat="1" ht="10.199999999999999" x14ac:dyDescent="0.2">
      <c r="B108" s="34"/>
      <c r="D108" s="164" t="s">
        <v>653</v>
      </c>
      <c r="F108" s="165" t="s">
        <v>6806</v>
      </c>
      <c r="I108" s="166"/>
      <c r="L108" s="34"/>
      <c r="M108" s="167"/>
      <c r="T108" s="55"/>
      <c r="AT108" s="18" t="s">
        <v>653</v>
      </c>
      <c r="AU108" s="18" t="s">
        <v>93</v>
      </c>
    </row>
    <row r="109" spans="2:65" s="1" customFormat="1" ht="16.5" customHeight="1" x14ac:dyDescent="0.2">
      <c r="B109" s="34"/>
      <c r="C109" s="133" t="s">
        <v>147</v>
      </c>
      <c r="D109" s="133" t="s">
        <v>597</v>
      </c>
      <c r="E109" s="134" t="s">
        <v>6807</v>
      </c>
      <c r="F109" s="135" t="s">
        <v>6808</v>
      </c>
      <c r="G109" s="136" t="s">
        <v>3702</v>
      </c>
      <c r="H109" s="137">
        <v>2176</v>
      </c>
      <c r="I109" s="138"/>
      <c r="J109" s="139">
        <f>ROUND(I109*H109,2)</f>
        <v>0</v>
      </c>
      <c r="K109" s="135" t="s">
        <v>82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0</v>
      </c>
      <c r="R109" s="142">
        <f>Q109*H109</f>
        <v>0</v>
      </c>
      <c r="S109" s="142">
        <v>0</v>
      </c>
      <c r="T109" s="143">
        <f>S109*H109</f>
        <v>0</v>
      </c>
      <c r="AR109" s="144" t="s">
        <v>147</v>
      </c>
      <c r="AT109" s="144" t="s">
        <v>597</v>
      </c>
      <c r="AU109" s="144" t="s">
        <v>93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6809</v>
      </c>
    </row>
    <row r="110" spans="2:65" s="1" customFormat="1" ht="21.75" customHeight="1" x14ac:dyDescent="0.2">
      <c r="B110" s="34"/>
      <c r="C110" s="133" t="s">
        <v>160</v>
      </c>
      <c r="D110" s="133" t="s">
        <v>597</v>
      </c>
      <c r="E110" s="134" t="s">
        <v>6810</v>
      </c>
      <c r="F110" s="135" t="s">
        <v>6811</v>
      </c>
      <c r="G110" s="136" t="s">
        <v>618</v>
      </c>
      <c r="H110" s="137">
        <v>163.69999999999999</v>
      </c>
      <c r="I110" s="138"/>
      <c r="J110" s="139">
        <f>ROUND(I110*H110,2)</f>
        <v>0</v>
      </c>
      <c r="K110" s="135" t="s">
        <v>651</v>
      </c>
      <c r="L110" s="34"/>
      <c r="M110" s="140" t="s">
        <v>82</v>
      </c>
      <c r="N110" s="141" t="s">
        <v>54</v>
      </c>
      <c r="P110" s="142">
        <f>O110*H110</f>
        <v>0</v>
      </c>
      <c r="Q110" s="142">
        <v>0</v>
      </c>
      <c r="R110" s="142">
        <f>Q110*H110</f>
        <v>0</v>
      </c>
      <c r="S110" s="142">
        <v>0</v>
      </c>
      <c r="T110" s="143">
        <f>S110*H110</f>
        <v>0</v>
      </c>
      <c r="AR110" s="144" t="s">
        <v>147</v>
      </c>
      <c r="AT110" s="144" t="s">
        <v>597</v>
      </c>
      <c r="AU110" s="144" t="s">
        <v>93</v>
      </c>
      <c r="AY110" s="18" t="s">
        <v>594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91</v>
      </c>
      <c r="BK110" s="145">
        <f>ROUND(I110*H110,2)</f>
        <v>0</v>
      </c>
      <c r="BL110" s="18" t="s">
        <v>147</v>
      </c>
      <c r="BM110" s="144" t="s">
        <v>6812</v>
      </c>
    </row>
    <row r="111" spans="2:65" s="1" customFormat="1" ht="10.199999999999999" x14ac:dyDescent="0.2">
      <c r="B111" s="34"/>
      <c r="D111" s="164" t="s">
        <v>653</v>
      </c>
      <c r="F111" s="165" t="s">
        <v>6813</v>
      </c>
      <c r="I111" s="166"/>
      <c r="L111" s="34"/>
      <c r="M111" s="167"/>
      <c r="T111" s="55"/>
      <c r="AT111" s="18" t="s">
        <v>653</v>
      </c>
      <c r="AU111" s="18" t="s">
        <v>93</v>
      </c>
    </row>
    <row r="112" spans="2:65" s="1" customFormat="1" ht="16.5" customHeight="1" x14ac:dyDescent="0.2">
      <c r="B112" s="34"/>
      <c r="C112" s="133" t="s">
        <v>624</v>
      </c>
      <c r="D112" s="133" t="s">
        <v>597</v>
      </c>
      <c r="E112" s="134" t="s">
        <v>6814</v>
      </c>
      <c r="F112" s="135" t="s">
        <v>6815</v>
      </c>
      <c r="G112" s="136" t="s">
        <v>618</v>
      </c>
      <c r="H112" s="137">
        <v>163.69999999999999</v>
      </c>
      <c r="I112" s="138"/>
      <c r="J112" s="139">
        <f>ROUND(I112*H112,2)</f>
        <v>0</v>
      </c>
      <c r="K112" s="135" t="s">
        <v>82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0</v>
      </c>
      <c r="R112" s="142">
        <f>Q112*H112</f>
        <v>0</v>
      </c>
      <c r="S112" s="142">
        <v>0</v>
      </c>
      <c r="T112" s="143">
        <f>S112*H112</f>
        <v>0</v>
      </c>
      <c r="AR112" s="144" t="s">
        <v>147</v>
      </c>
      <c r="AT112" s="144" t="s">
        <v>597</v>
      </c>
      <c r="AU112" s="144" t="s">
        <v>93</v>
      </c>
      <c r="AY112" s="18" t="s">
        <v>594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147</v>
      </c>
      <c r="BM112" s="144" t="s">
        <v>6816</v>
      </c>
    </row>
    <row r="113" spans="2:65" s="1" customFormat="1" ht="16.5" customHeight="1" x14ac:dyDescent="0.2">
      <c r="B113" s="34"/>
      <c r="C113" s="133" t="s">
        <v>707</v>
      </c>
      <c r="D113" s="133" t="s">
        <v>597</v>
      </c>
      <c r="E113" s="134" t="s">
        <v>6817</v>
      </c>
      <c r="F113" s="135" t="s">
        <v>6818</v>
      </c>
      <c r="G113" s="136" t="s">
        <v>618</v>
      </c>
      <c r="H113" s="137">
        <v>163.69999999999999</v>
      </c>
      <c r="I113" s="138"/>
      <c r="J113" s="139">
        <f>ROUND(I113*H113,2)</f>
        <v>0</v>
      </c>
      <c r="K113" s="135" t="s">
        <v>82</v>
      </c>
      <c r="L113" s="34"/>
      <c r="M113" s="140" t="s">
        <v>82</v>
      </c>
      <c r="N113" s="141" t="s">
        <v>54</v>
      </c>
      <c r="P113" s="142">
        <f>O113*H113</f>
        <v>0</v>
      </c>
      <c r="Q113" s="142">
        <v>0</v>
      </c>
      <c r="R113" s="142">
        <f>Q113*H113</f>
        <v>0</v>
      </c>
      <c r="S113" s="142">
        <v>0</v>
      </c>
      <c r="T113" s="143">
        <f>S113*H113</f>
        <v>0</v>
      </c>
      <c r="AR113" s="144" t="s">
        <v>147</v>
      </c>
      <c r="AT113" s="144" t="s">
        <v>597</v>
      </c>
      <c r="AU113" s="144" t="s">
        <v>93</v>
      </c>
      <c r="AY113" s="18" t="s">
        <v>594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147</v>
      </c>
      <c r="BM113" s="144" t="s">
        <v>6819</v>
      </c>
    </row>
    <row r="114" spans="2:65" s="1" customFormat="1" ht="21.75" customHeight="1" x14ac:dyDescent="0.2">
      <c r="B114" s="34"/>
      <c r="C114" s="133" t="s">
        <v>716</v>
      </c>
      <c r="D114" s="133" t="s">
        <v>597</v>
      </c>
      <c r="E114" s="134" t="s">
        <v>6820</v>
      </c>
      <c r="F114" s="135" t="s">
        <v>6821</v>
      </c>
      <c r="G114" s="136" t="s">
        <v>618</v>
      </c>
      <c r="H114" s="137">
        <v>5.4</v>
      </c>
      <c r="I114" s="138"/>
      <c r="J114" s="139">
        <f>ROUND(I114*H114,2)</f>
        <v>0</v>
      </c>
      <c r="K114" s="135" t="s">
        <v>651</v>
      </c>
      <c r="L114" s="34"/>
      <c r="M114" s="140" t="s">
        <v>82</v>
      </c>
      <c r="N114" s="141" t="s">
        <v>54</v>
      </c>
      <c r="P114" s="142">
        <f>O114*H114</f>
        <v>0</v>
      </c>
      <c r="Q114" s="142">
        <v>0</v>
      </c>
      <c r="R114" s="142">
        <f>Q114*H114</f>
        <v>0</v>
      </c>
      <c r="S114" s="142">
        <v>0</v>
      </c>
      <c r="T114" s="143">
        <f>S114*H114</f>
        <v>0</v>
      </c>
      <c r="AR114" s="144" t="s">
        <v>147</v>
      </c>
      <c r="AT114" s="144" t="s">
        <v>597</v>
      </c>
      <c r="AU114" s="144" t="s">
        <v>93</v>
      </c>
      <c r="AY114" s="18" t="s">
        <v>594</v>
      </c>
      <c r="BE114" s="145">
        <f>IF(N114="základní",J114,0)</f>
        <v>0</v>
      </c>
      <c r="BF114" s="145">
        <f>IF(N114="snížená",J114,0)</f>
        <v>0</v>
      </c>
      <c r="BG114" s="145">
        <f>IF(N114="zákl. přenesená",J114,0)</f>
        <v>0</v>
      </c>
      <c r="BH114" s="145">
        <f>IF(N114="sníž. přenesená",J114,0)</f>
        <v>0</v>
      </c>
      <c r="BI114" s="145">
        <f>IF(N114="nulová",J114,0)</f>
        <v>0</v>
      </c>
      <c r="BJ114" s="18" t="s">
        <v>91</v>
      </c>
      <c r="BK114" s="145">
        <f>ROUND(I114*H114,2)</f>
        <v>0</v>
      </c>
      <c r="BL114" s="18" t="s">
        <v>147</v>
      </c>
      <c r="BM114" s="144" t="s">
        <v>6822</v>
      </c>
    </row>
    <row r="115" spans="2:65" s="1" customFormat="1" ht="10.199999999999999" x14ac:dyDescent="0.2">
      <c r="B115" s="34"/>
      <c r="D115" s="164" t="s">
        <v>653</v>
      </c>
      <c r="F115" s="165" t="s">
        <v>6823</v>
      </c>
      <c r="I115" s="166"/>
      <c r="L115" s="34"/>
      <c r="M115" s="167"/>
      <c r="T115" s="55"/>
      <c r="AT115" s="18" t="s">
        <v>653</v>
      </c>
      <c r="AU115" s="18" t="s">
        <v>93</v>
      </c>
    </row>
    <row r="116" spans="2:65" s="1" customFormat="1" ht="16.5" customHeight="1" x14ac:dyDescent="0.2">
      <c r="B116" s="34"/>
      <c r="C116" s="133" t="s">
        <v>721</v>
      </c>
      <c r="D116" s="133" t="s">
        <v>597</v>
      </c>
      <c r="E116" s="134" t="s">
        <v>6824</v>
      </c>
      <c r="F116" s="135" t="s">
        <v>6825</v>
      </c>
      <c r="G116" s="136" t="s">
        <v>618</v>
      </c>
      <c r="H116" s="137">
        <v>4.3</v>
      </c>
      <c r="I116" s="138"/>
      <c r="J116" s="139">
        <f>ROUND(I116*H116,2)</f>
        <v>0</v>
      </c>
      <c r="K116" s="135" t="s">
        <v>82</v>
      </c>
      <c r="L116" s="34"/>
      <c r="M116" s="140" t="s">
        <v>82</v>
      </c>
      <c r="N116" s="141" t="s">
        <v>54</v>
      </c>
      <c r="P116" s="142">
        <f>O116*H116</f>
        <v>0</v>
      </c>
      <c r="Q116" s="142">
        <v>0</v>
      </c>
      <c r="R116" s="142">
        <f>Q116*H116</f>
        <v>0</v>
      </c>
      <c r="S116" s="142">
        <v>0</v>
      </c>
      <c r="T116" s="143">
        <f>S116*H116</f>
        <v>0</v>
      </c>
      <c r="AR116" s="144" t="s">
        <v>147</v>
      </c>
      <c r="AT116" s="144" t="s">
        <v>597</v>
      </c>
      <c r="AU116" s="144" t="s">
        <v>93</v>
      </c>
      <c r="AY116" s="18" t="s">
        <v>594</v>
      </c>
      <c r="BE116" s="145">
        <f>IF(N116="základní",J116,0)</f>
        <v>0</v>
      </c>
      <c r="BF116" s="145">
        <f>IF(N116="snížená",J116,0)</f>
        <v>0</v>
      </c>
      <c r="BG116" s="145">
        <f>IF(N116="zákl. přenesená",J116,0)</f>
        <v>0</v>
      </c>
      <c r="BH116" s="145">
        <f>IF(N116="sníž. přenesená",J116,0)</f>
        <v>0</v>
      </c>
      <c r="BI116" s="145">
        <f>IF(N116="nulová",J116,0)</f>
        <v>0</v>
      </c>
      <c r="BJ116" s="18" t="s">
        <v>91</v>
      </c>
      <c r="BK116" s="145">
        <f>ROUND(I116*H116,2)</f>
        <v>0</v>
      </c>
      <c r="BL116" s="18" t="s">
        <v>147</v>
      </c>
      <c r="BM116" s="144" t="s">
        <v>6826</v>
      </c>
    </row>
    <row r="117" spans="2:65" s="1" customFormat="1" ht="16.5" customHeight="1" x14ac:dyDescent="0.2">
      <c r="B117" s="34"/>
      <c r="C117" s="133" t="s">
        <v>726</v>
      </c>
      <c r="D117" s="133" t="s">
        <v>597</v>
      </c>
      <c r="E117" s="134" t="s">
        <v>6827</v>
      </c>
      <c r="F117" s="135" t="s">
        <v>6828</v>
      </c>
      <c r="G117" s="136" t="s">
        <v>738</v>
      </c>
      <c r="H117" s="137">
        <v>6.0000000000000001E-3</v>
      </c>
      <c r="I117" s="138"/>
      <c r="J117" s="139">
        <f>ROUND(I117*H117,2)</f>
        <v>0</v>
      </c>
      <c r="K117" s="135" t="s">
        <v>82</v>
      </c>
      <c r="L117" s="34"/>
      <c r="M117" s="140" t="s">
        <v>82</v>
      </c>
      <c r="N117" s="141" t="s">
        <v>54</v>
      </c>
      <c r="P117" s="142">
        <f>O117*H117</f>
        <v>0</v>
      </c>
      <c r="Q117" s="142">
        <v>0</v>
      </c>
      <c r="R117" s="142">
        <f>Q117*H117</f>
        <v>0</v>
      </c>
      <c r="S117" s="142">
        <v>0</v>
      </c>
      <c r="T117" s="143">
        <f>S117*H117</f>
        <v>0</v>
      </c>
      <c r="AR117" s="144" t="s">
        <v>147</v>
      </c>
      <c r="AT117" s="144" t="s">
        <v>597</v>
      </c>
      <c r="AU117" s="144" t="s">
        <v>93</v>
      </c>
      <c r="AY117" s="18" t="s">
        <v>594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147</v>
      </c>
      <c r="BM117" s="144" t="s">
        <v>6829</v>
      </c>
    </row>
    <row r="118" spans="2:65" s="1" customFormat="1" ht="16.5" customHeight="1" x14ac:dyDescent="0.2">
      <c r="B118" s="34"/>
      <c r="C118" s="133" t="s">
        <v>731</v>
      </c>
      <c r="D118" s="133" t="s">
        <v>597</v>
      </c>
      <c r="E118" s="134" t="s">
        <v>6695</v>
      </c>
      <c r="F118" s="135" t="s">
        <v>6830</v>
      </c>
      <c r="G118" s="136" t="s">
        <v>650</v>
      </c>
      <c r="H118" s="137">
        <v>1.6</v>
      </c>
      <c r="I118" s="138"/>
      <c r="J118" s="139">
        <f>ROUND(I118*H118,2)</f>
        <v>0</v>
      </c>
      <c r="K118" s="135" t="s">
        <v>651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0</v>
      </c>
      <c r="R118" s="142">
        <f>Q118*H118</f>
        <v>0</v>
      </c>
      <c r="S118" s="142">
        <v>0</v>
      </c>
      <c r="T118" s="143">
        <f>S118*H118</f>
        <v>0</v>
      </c>
      <c r="AR118" s="144" t="s">
        <v>147</v>
      </c>
      <c r="AT118" s="144" t="s">
        <v>597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147</v>
      </c>
      <c r="BM118" s="144" t="s">
        <v>6831</v>
      </c>
    </row>
    <row r="119" spans="2:65" s="1" customFormat="1" ht="10.199999999999999" x14ac:dyDescent="0.2">
      <c r="B119" s="34"/>
      <c r="D119" s="164" t="s">
        <v>653</v>
      </c>
      <c r="F119" s="165" t="s">
        <v>6698</v>
      </c>
      <c r="I119" s="166"/>
      <c r="L119" s="34"/>
      <c r="M119" s="167"/>
      <c r="T119" s="55"/>
      <c r="AT119" s="18" t="s">
        <v>653</v>
      </c>
      <c r="AU119" s="18" t="s">
        <v>93</v>
      </c>
    </row>
    <row r="120" spans="2:65" s="1" customFormat="1" ht="16.5" customHeight="1" x14ac:dyDescent="0.2">
      <c r="B120" s="34"/>
      <c r="C120" s="133" t="s">
        <v>735</v>
      </c>
      <c r="D120" s="133" t="s">
        <v>597</v>
      </c>
      <c r="E120" s="134" t="s">
        <v>6700</v>
      </c>
      <c r="F120" s="135" t="s">
        <v>6832</v>
      </c>
      <c r="G120" s="136" t="s">
        <v>650</v>
      </c>
      <c r="H120" s="137">
        <v>1.6</v>
      </c>
      <c r="I120" s="138"/>
      <c r="J120" s="139">
        <f>ROUND(I120*H120,2)</f>
        <v>0</v>
      </c>
      <c r="K120" s="135" t="s">
        <v>651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0</v>
      </c>
      <c r="R120" s="142">
        <f>Q120*H120</f>
        <v>0</v>
      </c>
      <c r="S120" s="142">
        <v>0</v>
      </c>
      <c r="T120" s="143">
        <f>S120*H120</f>
        <v>0</v>
      </c>
      <c r="AR120" s="144" t="s">
        <v>147</v>
      </c>
      <c r="AT120" s="144" t="s">
        <v>597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147</v>
      </c>
      <c r="BM120" s="144" t="s">
        <v>6833</v>
      </c>
    </row>
    <row r="121" spans="2:65" s="1" customFormat="1" ht="10.199999999999999" x14ac:dyDescent="0.2">
      <c r="B121" s="34"/>
      <c r="D121" s="164" t="s">
        <v>653</v>
      </c>
      <c r="F121" s="165" t="s">
        <v>6703</v>
      </c>
      <c r="I121" s="166"/>
      <c r="L121" s="34"/>
      <c r="M121" s="167"/>
      <c r="T121" s="55"/>
      <c r="AT121" s="18" t="s">
        <v>653</v>
      </c>
      <c r="AU121" s="18" t="s">
        <v>93</v>
      </c>
    </row>
    <row r="122" spans="2:65" s="1" customFormat="1" ht="16.5" customHeight="1" x14ac:dyDescent="0.2">
      <c r="B122" s="34"/>
      <c r="C122" s="133" t="s">
        <v>744</v>
      </c>
      <c r="D122" s="133" t="s">
        <v>597</v>
      </c>
      <c r="E122" s="134" t="s">
        <v>6704</v>
      </c>
      <c r="F122" s="135" t="s">
        <v>6705</v>
      </c>
      <c r="G122" s="136" t="s">
        <v>650</v>
      </c>
      <c r="H122" s="137">
        <v>1.6</v>
      </c>
      <c r="I122" s="138"/>
      <c r="J122" s="139">
        <f>ROUND(I122*H122,2)</f>
        <v>0</v>
      </c>
      <c r="K122" s="135" t="s">
        <v>82</v>
      </c>
      <c r="L122" s="34"/>
      <c r="M122" s="140" t="s">
        <v>82</v>
      </c>
      <c r="N122" s="141" t="s">
        <v>54</v>
      </c>
      <c r="P122" s="142">
        <f>O122*H122</f>
        <v>0</v>
      </c>
      <c r="Q122" s="142">
        <v>0</v>
      </c>
      <c r="R122" s="142">
        <f>Q122*H122</f>
        <v>0</v>
      </c>
      <c r="S122" s="142">
        <v>0</v>
      </c>
      <c r="T122" s="143">
        <f>S122*H122</f>
        <v>0</v>
      </c>
      <c r="AR122" s="144" t="s">
        <v>147</v>
      </c>
      <c r="AT122" s="144" t="s">
        <v>597</v>
      </c>
      <c r="AU122" s="144" t="s">
        <v>93</v>
      </c>
      <c r="AY122" s="18" t="s">
        <v>594</v>
      </c>
      <c r="BE122" s="145">
        <f>IF(N122="základní",J122,0)</f>
        <v>0</v>
      </c>
      <c r="BF122" s="145">
        <f>IF(N122="snížená",J122,0)</f>
        <v>0</v>
      </c>
      <c r="BG122" s="145">
        <f>IF(N122="zákl. přenesená",J122,0)</f>
        <v>0</v>
      </c>
      <c r="BH122" s="145">
        <f>IF(N122="sníž. přenesená",J122,0)</f>
        <v>0</v>
      </c>
      <c r="BI122" s="145">
        <f>IF(N122="nulová",J122,0)</f>
        <v>0</v>
      </c>
      <c r="BJ122" s="18" t="s">
        <v>91</v>
      </c>
      <c r="BK122" s="145">
        <f>ROUND(I122*H122,2)</f>
        <v>0</v>
      </c>
      <c r="BL122" s="18" t="s">
        <v>147</v>
      </c>
      <c r="BM122" s="144" t="s">
        <v>6834</v>
      </c>
    </row>
    <row r="123" spans="2:65" s="1" customFormat="1" ht="24.15" customHeight="1" x14ac:dyDescent="0.2">
      <c r="B123" s="34"/>
      <c r="C123" s="133" t="s">
        <v>751</v>
      </c>
      <c r="D123" s="133" t="s">
        <v>597</v>
      </c>
      <c r="E123" s="134" t="s">
        <v>6835</v>
      </c>
      <c r="F123" s="135" t="s">
        <v>6836</v>
      </c>
      <c r="G123" s="136" t="s">
        <v>738</v>
      </c>
      <c r="H123" s="137">
        <v>26.2</v>
      </c>
      <c r="I123" s="138"/>
      <c r="J123" s="139">
        <f>ROUND(I123*H123,2)</f>
        <v>0</v>
      </c>
      <c r="K123" s="135" t="s">
        <v>651</v>
      </c>
      <c r="L123" s="34"/>
      <c r="M123" s="140" t="s">
        <v>82</v>
      </c>
      <c r="N123" s="141" t="s">
        <v>54</v>
      </c>
      <c r="P123" s="142">
        <f>O123*H123</f>
        <v>0</v>
      </c>
      <c r="Q123" s="142">
        <v>0</v>
      </c>
      <c r="R123" s="142">
        <f>Q123*H123</f>
        <v>0</v>
      </c>
      <c r="S123" s="142">
        <v>0</v>
      </c>
      <c r="T123" s="143">
        <f>S123*H123</f>
        <v>0</v>
      </c>
      <c r="AR123" s="144" t="s">
        <v>147</v>
      </c>
      <c r="AT123" s="144" t="s">
        <v>597</v>
      </c>
      <c r="AU123" s="144" t="s">
        <v>93</v>
      </c>
      <c r="AY123" s="18" t="s">
        <v>594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147</v>
      </c>
      <c r="BM123" s="144" t="s">
        <v>6837</v>
      </c>
    </row>
    <row r="124" spans="2:65" s="1" customFormat="1" ht="10.199999999999999" x14ac:dyDescent="0.2">
      <c r="B124" s="34"/>
      <c r="D124" s="164" t="s">
        <v>653</v>
      </c>
      <c r="F124" s="165" t="s">
        <v>6838</v>
      </c>
      <c r="I124" s="166"/>
      <c r="L124" s="34"/>
      <c r="M124" s="167"/>
      <c r="T124" s="55"/>
      <c r="AT124" s="18" t="s">
        <v>653</v>
      </c>
      <c r="AU124" s="18" t="s">
        <v>93</v>
      </c>
    </row>
    <row r="125" spans="2:65" s="1" customFormat="1" ht="16.5" customHeight="1" x14ac:dyDescent="0.2">
      <c r="B125" s="34"/>
      <c r="C125" s="133" t="s">
        <v>8</v>
      </c>
      <c r="D125" s="133" t="s">
        <v>597</v>
      </c>
      <c r="E125" s="134" t="s">
        <v>6839</v>
      </c>
      <c r="F125" s="135" t="s">
        <v>6840</v>
      </c>
      <c r="G125" s="136" t="s">
        <v>738</v>
      </c>
      <c r="H125" s="137">
        <v>26.2</v>
      </c>
      <c r="I125" s="138"/>
      <c r="J125" s="139">
        <f>ROUND(I125*H125,2)</f>
        <v>0</v>
      </c>
      <c r="K125" s="135" t="s">
        <v>82</v>
      </c>
      <c r="L125" s="34"/>
      <c r="M125" s="140" t="s">
        <v>82</v>
      </c>
      <c r="N125" s="141" t="s">
        <v>54</v>
      </c>
      <c r="P125" s="142">
        <f>O125*H125</f>
        <v>0</v>
      </c>
      <c r="Q125" s="142">
        <v>0</v>
      </c>
      <c r="R125" s="142">
        <f>Q125*H125</f>
        <v>0</v>
      </c>
      <c r="S125" s="142">
        <v>0</v>
      </c>
      <c r="T125" s="143">
        <f>S125*H125</f>
        <v>0</v>
      </c>
      <c r="AR125" s="144" t="s">
        <v>147</v>
      </c>
      <c r="AT125" s="144" t="s">
        <v>597</v>
      </c>
      <c r="AU125" s="144" t="s">
        <v>93</v>
      </c>
      <c r="AY125" s="18" t="s">
        <v>594</v>
      </c>
      <c r="BE125" s="145">
        <f>IF(N125="základní",J125,0)</f>
        <v>0</v>
      </c>
      <c r="BF125" s="145">
        <f>IF(N125="snížená",J125,0)</f>
        <v>0</v>
      </c>
      <c r="BG125" s="145">
        <f>IF(N125="zákl. přenesená",J125,0)</f>
        <v>0</v>
      </c>
      <c r="BH125" s="145">
        <f>IF(N125="sníž. přenesená",J125,0)</f>
        <v>0</v>
      </c>
      <c r="BI125" s="145">
        <f>IF(N125="nulová",J125,0)</f>
        <v>0</v>
      </c>
      <c r="BJ125" s="18" t="s">
        <v>91</v>
      </c>
      <c r="BK125" s="145">
        <f>ROUND(I125*H125,2)</f>
        <v>0</v>
      </c>
      <c r="BL125" s="18" t="s">
        <v>147</v>
      </c>
      <c r="BM125" s="144" t="s">
        <v>6841</v>
      </c>
    </row>
    <row r="126" spans="2:65" s="1" customFormat="1" ht="16.5" customHeight="1" x14ac:dyDescent="0.2">
      <c r="B126" s="34"/>
      <c r="C126" s="133" t="s">
        <v>601</v>
      </c>
      <c r="D126" s="133" t="s">
        <v>597</v>
      </c>
      <c r="E126" s="134" t="s">
        <v>6842</v>
      </c>
      <c r="F126" s="135" t="s">
        <v>6843</v>
      </c>
      <c r="G126" s="136" t="s">
        <v>738</v>
      </c>
      <c r="H126" s="137">
        <v>0.5</v>
      </c>
      <c r="I126" s="138"/>
      <c r="J126" s="139">
        <f>ROUND(I126*H126,2)</f>
        <v>0</v>
      </c>
      <c r="K126" s="135" t="s">
        <v>82</v>
      </c>
      <c r="L126" s="34"/>
      <c r="M126" s="140" t="s">
        <v>82</v>
      </c>
      <c r="N126" s="141" t="s">
        <v>54</v>
      </c>
      <c r="P126" s="142">
        <f>O126*H126</f>
        <v>0</v>
      </c>
      <c r="Q126" s="142">
        <v>0</v>
      </c>
      <c r="R126" s="142">
        <f>Q126*H126</f>
        <v>0</v>
      </c>
      <c r="S126" s="142">
        <v>0</v>
      </c>
      <c r="T126" s="143">
        <f>S126*H126</f>
        <v>0</v>
      </c>
      <c r="AR126" s="144" t="s">
        <v>147</v>
      </c>
      <c r="AT126" s="144" t="s">
        <v>597</v>
      </c>
      <c r="AU126" s="144" t="s">
        <v>93</v>
      </c>
      <c r="AY126" s="18" t="s">
        <v>594</v>
      </c>
      <c r="BE126" s="145">
        <f>IF(N126="základní",J126,0)</f>
        <v>0</v>
      </c>
      <c r="BF126" s="145">
        <f>IF(N126="snížená",J126,0)</f>
        <v>0</v>
      </c>
      <c r="BG126" s="145">
        <f>IF(N126="zákl. přenesená",J126,0)</f>
        <v>0</v>
      </c>
      <c r="BH126" s="145">
        <f>IF(N126="sníž. přenesená",J126,0)</f>
        <v>0</v>
      </c>
      <c r="BI126" s="145">
        <f>IF(N126="nulová",J126,0)</f>
        <v>0</v>
      </c>
      <c r="BJ126" s="18" t="s">
        <v>91</v>
      </c>
      <c r="BK126" s="145">
        <f>ROUND(I126*H126,2)</f>
        <v>0</v>
      </c>
      <c r="BL126" s="18" t="s">
        <v>147</v>
      </c>
      <c r="BM126" s="144" t="s">
        <v>6844</v>
      </c>
    </row>
    <row r="127" spans="2:65" s="11" customFormat="1" ht="22.8" customHeight="1" x14ac:dyDescent="0.25">
      <c r="B127" s="121"/>
      <c r="D127" s="122" t="s">
        <v>83</v>
      </c>
      <c r="E127" s="131" t="s">
        <v>6707</v>
      </c>
      <c r="F127" s="131" t="s">
        <v>6708</v>
      </c>
      <c r="I127" s="124"/>
      <c r="J127" s="132">
        <f>BK127</f>
        <v>0</v>
      </c>
      <c r="L127" s="121"/>
      <c r="M127" s="126"/>
      <c r="P127" s="127">
        <f>SUM(P128:P133)</f>
        <v>0</v>
      </c>
      <c r="R127" s="127">
        <f>SUM(R128:R133)</f>
        <v>0</v>
      </c>
      <c r="T127" s="128">
        <f>SUM(T128:T133)</f>
        <v>0</v>
      </c>
      <c r="AR127" s="122" t="s">
        <v>91</v>
      </c>
      <c r="AT127" s="129" t="s">
        <v>83</v>
      </c>
      <c r="AU127" s="129" t="s">
        <v>91</v>
      </c>
      <c r="AY127" s="122" t="s">
        <v>594</v>
      </c>
      <c r="BK127" s="130">
        <f>SUM(BK128:BK133)</f>
        <v>0</v>
      </c>
    </row>
    <row r="128" spans="2:65" s="1" customFormat="1" ht="16.5" customHeight="1" x14ac:dyDescent="0.2">
      <c r="B128" s="34"/>
      <c r="C128" s="183" t="s">
        <v>775</v>
      </c>
      <c r="D128" s="183" t="s">
        <v>752</v>
      </c>
      <c r="E128" s="184" t="s">
        <v>726</v>
      </c>
      <c r="F128" s="185" t="s">
        <v>6845</v>
      </c>
      <c r="G128" s="186" t="s">
        <v>618</v>
      </c>
      <c r="H128" s="187">
        <v>182.8</v>
      </c>
      <c r="I128" s="188"/>
      <c r="J128" s="189">
        <f t="shared" ref="J128:J133" si="0">ROUND(I128*H128,2)</f>
        <v>0</v>
      </c>
      <c r="K128" s="185" t="s">
        <v>82</v>
      </c>
      <c r="L128" s="190"/>
      <c r="M128" s="191" t="s">
        <v>82</v>
      </c>
      <c r="N128" s="192" t="s">
        <v>54</v>
      </c>
      <c r="P128" s="142">
        <f t="shared" ref="P128:P133" si="1">O128*H128</f>
        <v>0</v>
      </c>
      <c r="Q128" s="142">
        <v>0</v>
      </c>
      <c r="R128" s="142">
        <f t="shared" ref="R128:R133" si="2">Q128*H128</f>
        <v>0</v>
      </c>
      <c r="S128" s="142">
        <v>0</v>
      </c>
      <c r="T128" s="143">
        <f t="shared" ref="T128:T133" si="3">S128*H128</f>
        <v>0</v>
      </c>
      <c r="AR128" s="144" t="s">
        <v>716</v>
      </c>
      <c r="AT128" s="144" t="s">
        <v>752</v>
      </c>
      <c r="AU128" s="144" t="s">
        <v>93</v>
      </c>
      <c r="AY128" s="18" t="s">
        <v>594</v>
      </c>
      <c r="BE128" s="145">
        <f t="shared" ref="BE128:BE133" si="4">IF(N128="základní",J128,0)</f>
        <v>0</v>
      </c>
      <c r="BF128" s="145">
        <f t="shared" ref="BF128:BF133" si="5">IF(N128="snížená",J128,0)</f>
        <v>0</v>
      </c>
      <c r="BG128" s="145">
        <f t="shared" ref="BG128:BG133" si="6">IF(N128="zákl. přenesená",J128,0)</f>
        <v>0</v>
      </c>
      <c r="BH128" s="145">
        <f t="shared" ref="BH128:BH133" si="7">IF(N128="sníž. přenesená",J128,0)</f>
        <v>0</v>
      </c>
      <c r="BI128" s="145">
        <f t="shared" ref="BI128:BI133" si="8">IF(N128="nulová",J128,0)</f>
        <v>0</v>
      </c>
      <c r="BJ128" s="18" t="s">
        <v>91</v>
      </c>
      <c r="BK128" s="145">
        <f t="shared" ref="BK128:BK133" si="9">ROUND(I128*H128,2)</f>
        <v>0</v>
      </c>
      <c r="BL128" s="18" t="s">
        <v>147</v>
      </c>
      <c r="BM128" s="144" t="s">
        <v>6846</v>
      </c>
    </row>
    <row r="129" spans="2:65" s="1" customFormat="1" ht="16.5" customHeight="1" x14ac:dyDescent="0.2">
      <c r="B129" s="34"/>
      <c r="C129" s="183" t="s">
        <v>786</v>
      </c>
      <c r="D129" s="183" t="s">
        <v>752</v>
      </c>
      <c r="E129" s="184" t="s">
        <v>731</v>
      </c>
      <c r="F129" s="185" t="s">
        <v>6847</v>
      </c>
      <c r="G129" s="186" t="s">
        <v>618</v>
      </c>
      <c r="H129" s="187">
        <v>181.7</v>
      </c>
      <c r="I129" s="188"/>
      <c r="J129" s="189">
        <f t="shared" si="0"/>
        <v>0</v>
      </c>
      <c r="K129" s="185" t="s">
        <v>82</v>
      </c>
      <c r="L129" s="190"/>
      <c r="M129" s="191" t="s">
        <v>82</v>
      </c>
      <c r="N129" s="192" t="s">
        <v>54</v>
      </c>
      <c r="P129" s="142">
        <f t="shared" si="1"/>
        <v>0</v>
      </c>
      <c r="Q129" s="142">
        <v>0</v>
      </c>
      <c r="R129" s="142">
        <f t="shared" si="2"/>
        <v>0</v>
      </c>
      <c r="S129" s="142">
        <v>0</v>
      </c>
      <c r="T129" s="143">
        <f t="shared" si="3"/>
        <v>0</v>
      </c>
      <c r="AR129" s="144" t="s">
        <v>716</v>
      </c>
      <c r="AT129" s="144" t="s">
        <v>752</v>
      </c>
      <c r="AU129" s="144" t="s">
        <v>93</v>
      </c>
      <c r="AY129" s="18" t="s">
        <v>594</v>
      </c>
      <c r="BE129" s="145">
        <f t="shared" si="4"/>
        <v>0</v>
      </c>
      <c r="BF129" s="145">
        <f t="shared" si="5"/>
        <v>0</v>
      </c>
      <c r="BG129" s="145">
        <f t="shared" si="6"/>
        <v>0</v>
      </c>
      <c r="BH129" s="145">
        <f t="shared" si="7"/>
        <v>0</v>
      </c>
      <c r="BI129" s="145">
        <f t="shared" si="8"/>
        <v>0</v>
      </c>
      <c r="BJ129" s="18" t="s">
        <v>91</v>
      </c>
      <c r="BK129" s="145">
        <f t="shared" si="9"/>
        <v>0</v>
      </c>
      <c r="BL129" s="18" t="s">
        <v>147</v>
      </c>
      <c r="BM129" s="144" t="s">
        <v>6848</v>
      </c>
    </row>
    <row r="130" spans="2:65" s="1" customFormat="1" ht="21.75" customHeight="1" x14ac:dyDescent="0.2">
      <c r="B130" s="34"/>
      <c r="C130" s="183" t="s">
        <v>798</v>
      </c>
      <c r="D130" s="183" t="s">
        <v>752</v>
      </c>
      <c r="E130" s="184" t="s">
        <v>735</v>
      </c>
      <c r="F130" s="185" t="s">
        <v>6849</v>
      </c>
      <c r="G130" s="186" t="s">
        <v>618</v>
      </c>
      <c r="H130" s="187">
        <v>185.47</v>
      </c>
      <c r="I130" s="188"/>
      <c r="J130" s="189">
        <f t="shared" si="0"/>
        <v>0</v>
      </c>
      <c r="K130" s="185" t="s">
        <v>82</v>
      </c>
      <c r="L130" s="190"/>
      <c r="M130" s="191" t="s">
        <v>82</v>
      </c>
      <c r="N130" s="192" t="s">
        <v>54</v>
      </c>
      <c r="P130" s="142">
        <f t="shared" si="1"/>
        <v>0</v>
      </c>
      <c r="Q130" s="142">
        <v>0</v>
      </c>
      <c r="R130" s="142">
        <f t="shared" si="2"/>
        <v>0</v>
      </c>
      <c r="S130" s="142">
        <v>0</v>
      </c>
      <c r="T130" s="143">
        <f t="shared" si="3"/>
        <v>0</v>
      </c>
      <c r="AR130" s="144" t="s">
        <v>716</v>
      </c>
      <c r="AT130" s="144" t="s">
        <v>752</v>
      </c>
      <c r="AU130" s="144" t="s">
        <v>93</v>
      </c>
      <c r="AY130" s="18" t="s">
        <v>594</v>
      </c>
      <c r="BE130" s="145">
        <f t="shared" si="4"/>
        <v>0</v>
      </c>
      <c r="BF130" s="145">
        <f t="shared" si="5"/>
        <v>0</v>
      </c>
      <c r="BG130" s="145">
        <f t="shared" si="6"/>
        <v>0</v>
      </c>
      <c r="BH130" s="145">
        <f t="shared" si="7"/>
        <v>0</v>
      </c>
      <c r="BI130" s="145">
        <f t="shared" si="8"/>
        <v>0</v>
      </c>
      <c r="BJ130" s="18" t="s">
        <v>91</v>
      </c>
      <c r="BK130" s="145">
        <f t="shared" si="9"/>
        <v>0</v>
      </c>
      <c r="BL130" s="18" t="s">
        <v>147</v>
      </c>
      <c r="BM130" s="144" t="s">
        <v>6850</v>
      </c>
    </row>
    <row r="131" spans="2:65" s="1" customFormat="1" ht="16.5" customHeight="1" x14ac:dyDescent="0.2">
      <c r="B131" s="34"/>
      <c r="C131" s="183" t="s">
        <v>805</v>
      </c>
      <c r="D131" s="183" t="s">
        <v>752</v>
      </c>
      <c r="E131" s="184" t="s">
        <v>744</v>
      </c>
      <c r="F131" s="185" t="s">
        <v>6851</v>
      </c>
      <c r="G131" s="186" t="s">
        <v>738</v>
      </c>
      <c r="H131" s="187">
        <v>26.2</v>
      </c>
      <c r="I131" s="188"/>
      <c r="J131" s="189">
        <f t="shared" si="0"/>
        <v>0</v>
      </c>
      <c r="K131" s="185" t="s">
        <v>82</v>
      </c>
      <c r="L131" s="190"/>
      <c r="M131" s="191" t="s">
        <v>82</v>
      </c>
      <c r="N131" s="192" t="s">
        <v>54</v>
      </c>
      <c r="P131" s="142">
        <f t="shared" si="1"/>
        <v>0</v>
      </c>
      <c r="Q131" s="142">
        <v>0</v>
      </c>
      <c r="R131" s="142">
        <f t="shared" si="2"/>
        <v>0</v>
      </c>
      <c r="S131" s="142">
        <v>0</v>
      </c>
      <c r="T131" s="143">
        <f t="shared" si="3"/>
        <v>0</v>
      </c>
      <c r="AR131" s="144" t="s">
        <v>716</v>
      </c>
      <c r="AT131" s="144" t="s">
        <v>752</v>
      </c>
      <c r="AU131" s="144" t="s">
        <v>93</v>
      </c>
      <c r="AY131" s="18" t="s">
        <v>594</v>
      </c>
      <c r="BE131" s="145">
        <f t="shared" si="4"/>
        <v>0</v>
      </c>
      <c r="BF131" s="145">
        <f t="shared" si="5"/>
        <v>0</v>
      </c>
      <c r="BG131" s="145">
        <f t="shared" si="6"/>
        <v>0</v>
      </c>
      <c r="BH131" s="145">
        <f t="shared" si="7"/>
        <v>0</v>
      </c>
      <c r="BI131" s="145">
        <f t="shared" si="8"/>
        <v>0</v>
      </c>
      <c r="BJ131" s="18" t="s">
        <v>91</v>
      </c>
      <c r="BK131" s="145">
        <f t="shared" si="9"/>
        <v>0</v>
      </c>
      <c r="BL131" s="18" t="s">
        <v>147</v>
      </c>
      <c r="BM131" s="144" t="s">
        <v>6852</v>
      </c>
    </row>
    <row r="132" spans="2:65" s="1" customFormat="1" ht="16.5" customHeight="1" x14ac:dyDescent="0.2">
      <c r="B132" s="34"/>
      <c r="C132" s="183" t="s">
        <v>7</v>
      </c>
      <c r="D132" s="183" t="s">
        <v>752</v>
      </c>
      <c r="E132" s="184" t="s">
        <v>751</v>
      </c>
      <c r="F132" s="185" t="s">
        <v>6853</v>
      </c>
      <c r="G132" s="186" t="s">
        <v>613</v>
      </c>
      <c r="H132" s="187">
        <v>5.9</v>
      </c>
      <c r="I132" s="188"/>
      <c r="J132" s="189">
        <f t="shared" si="0"/>
        <v>0</v>
      </c>
      <c r="K132" s="185" t="s">
        <v>82</v>
      </c>
      <c r="L132" s="190"/>
      <c r="M132" s="191" t="s">
        <v>82</v>
      </c>
      <c r="N132" s="192" t="s">
        <v>54</v>
      </c>
      <c r="P132" s="142">
        <f t="shared" si="1"/>
        <v>0</v>
      </c>
      <c r="Q132" s="142">
        <v>0</v>
      </c>
      <c r="R132" s="142">
        <f t="shared" si="2"/>
        <v>0</v>
      </c>
      <c r="S132" s="142">
        <v>0</v>
      </c>
      <c r="T132" s="143">
        <f t="shared" si="3"/>
        <v>0</v>
      </c>
      <c r="AR132" s="144" t="s">
        <v>716</v>
      </c>
      <c r="AT132" s="144" t="s">
        <v>752</v>
      </c>
      <c r="AU132" s="144" t="s">
        <v>93</v>
      </c>
      <c r="AY132" s="18" t="s">
        <v>594</v>
      </c>
      <c r="BE132" s="145">
        <f t="shared" si="4"/>
        <v>0</v>
      </c>
      <c r="BF132" s="145">
        <f t="shared" si="5"/>
        <v>0</v>
      </c>
      <c r="BG132" s="145">
        <f t="shared" si="6"/>
        <v>0</v>
      </c>
      <c r="BH132" s="145">
        <f t="shared" si="7"/>
        <v>0</v>
      </c>
      <c r="BI132" s="145">
        <f t="shared" si="8"/>
        <v>0</v>
      </c>
      <c r="BJ132" s="18" t="s">
        <v>91</v>
      </c>
      <c r="BK132" s="145">
        <f t="shared" si="9"/>
        <v>0</v>
      </c>
      <c r="BL132" s="18" t="s">
        <v>147</v>
      </c>
      <c r="BM132" s="144" t="s">
        <v>6854</v>
      </c>
    </row>
    <row r="133" spans="2:65" s="1" customFormat="1" ht="16.5" customHeight="1" x14ac:dyDescent="0.2">
      <c r="B133" s="34"/>
      <c r="C133" s="183" t="s">
        <v>821</v>
      </c>
      <c r="D133" s="183" t="s">
        <v>752</v>
      </c>
      <c r="E133" s="184" t="s">
        <v>8</v>
      </c>
      <c r="F133" s="185" t="s">
        <v>6709</v>
      </c>
      <c r="G133" s="186" t="s">
        <v>650</v>
      </c>
      <c r="H133" s="187">
        <v>1.7</v>
      </c>
      <c r="I133" s="188"/>
      <c r="J133" s="189">
        <f t="shared" si="0"/>
        <v>0</v>
      </c>
      <c r="K133" s="185" t="s">
        <v>82</v>
      </c>
      <c r="L133" s="190"/>
      <c r="M133" s="191" t="s">
        <v>82</v>
      </c>
      <c r="N133" s="192" t="s">
        <v>54</v>
      </c>
      <c r="P133" s="142">
        <f t="shared" si="1"/>
        <v>0</v>
      </c>
      <c r="Q133" s="142">
        <v>0</v>
      </c>
      <c r="R133" s="142">
        <f t="shared" si="2"/>
        <v>0</v>
      </c>
      <c r="S133" s="142">
        <v>0</v>
      </c>
      <c r="T133" s="143">
        <f t="shared" si="3"/>
        <v>0</v>
      </c>
      <c r="AR133" s="144" t="s">
        <v>716</v>
      </c>
      <c r="AT133" s="144" t="s">
        <v>752</v>
      </c>
      <c r="AU133" s="144" t="s">
        <v>93</v>
      </c>
      <c r="AY133" s="18" t="s">
        <v>594</v>
      </c>
      <c r="BE133" s="145">
        <f t="shared" si="4"/>
        <v>0</v>
      </c>
      <c r="BF133" s="145">
        <f t="shared" si="5"/>
        <v>0</v>
      </c>
      <c r="BG133" s="145">
        <f t="shared" si="6"/>
        <v>0</v>
      </c>
      <c r="BH133" s="145">
        <f t="shared" si="7"/>
        <v>0</v>
      </c>
      <c r="BI133" s="145">
        <f t="shared" si="8"/>
        <v>0</v>
      </c>
      <c r="BJ133" s="18" t="s">
        <v>91</v>
      </c>
      <c r="BK133" s="145">
        <f t="shared" si="9"/>
        <v>0</v>
      </c>
      <c r="BL133" s="18" t="s">
        <v>147</v>
      </c>
      <c r="BM133" s="144" t="s">
        <v>6855</v>
      </c>
    </row>
    <row r="134" spans="2:65" s="11" customFormat="1" ht="22.8" customHeight="1" x14ac:dyDescent="0.25">
      <c r="B134" s="121"/>
      <c r="D134" s="122" t="s">
        <v>83</v>
      </c>
      <c r="E134" s="131" t="s">
        <v>6711</v>
      </c>
      <c r="F134" s="131" t="s">
        <v>6712</v>
      </c>
      <c r="I134" s="124"/>
      <c r="J134" s="132">
        <f>BK134</f>
        <v>0</v>
      </c>
      <c r="L134" s="121"/>
      <c r="M134" s="126"/>
      <c r="P134" s="127">
        <f>SUM(P135:P145)</f>
        <v>0</v>
      </c>
      <c r="R134" s="127">
        <f>SUM(R135:R145)</f>
        <v>0</v>
      </c>
      <c r="T134" s="128">
        <f>SUM(T135:T145)</f>
        <v>0</v>
      </c>
      <c r="AR134" s="122" t="s">
        <v>91</v>
      </c>
      <c r="AT134" s="129" t="s">
        <v>83</v>
      </c>
      <c r="AU134" s="129" t="s">
        <v>91</v>
      </c>
      <c r="AY134" s="122" t="s">
        <v>594</v>
      </c>
      <c r="BK134" s="130">
        <f>SUM(BK135:BK145)</f>
        <v>0</v>
      </c>
    </row>
    <row r="135" spans="2:65" s="1" customFormat="1" ht="16.5" customHeight="1" x14ac:dyDescent="0.2">
      <c r="B135" s="34"/>
      <c r="C135" s="133" t="s">
        <v>832</v>
      </c>
      <c r="D135" s="133" t="s">
        <v>597</v>
      </c>
      <c r="E135" s="134" t="s">
        <v>6856</v>
      </c>
      <c r="F135" s="135" t="s">
        <v>6857</v>
      </c>
      <c r="G135" s="136" t="s">
        <v>3702</v>
      </c>
      <c r="H135" s="137">
        <v>100</v>
      </c>
      <c r="I135" s="138"/>
      <c r="J135" s="139">
        <f>ROUND(I135*H135,2)</f>
        <v>0</v>
      </c>
      <c r="K135" s="135" t="s">
        <v>651</v>
      </c>
      <c r="L135" s="34"/>
      <c r="M135" s="140" t="s">
        <v>82</v>
      </c>
      <c r="N135" s="141" t="s">
        <v>54</v>
      </c>
      <c r="P135" s="142">
        <f>O135*H135</f>
        <v>0</v>
      </c>
      <c r="Q135" s="142">
        <v>0</v>
      </c>
      <c r="R135" s="142">
        <f>Q135*H135</f>
        <v>0</v>
      </c>
      <c r="S135" s="142">
        <v>0</v>
      </c>
      <c r="T135" s="143">
        <f>S135*H135</f>
        <v>0</v>
      </c>
      <c r="AR135" s="144" t="s">
        <v>147</v>
      </c>
      <c r="AT135" s="144" t="s">
        <v>597</v>
      </c>
      <c r="AU135" s="144" t="s">
        <v>93</v>
      </c>
      <c r="AY135" s="18" t="s">
        <v>594</v>
      </c>
      <c r="BE135" s="145">
        <f>IF(N135="základní",J135,0)</f>
        <v>0</v>
      </c>
      <c r="BF135" s="145">
        <f>IF(N135="snížená",J135,0)</f>
        <v>0</v>
      </c>
      <c r="BG135" s="145">
        <f>IF(N135="zákl. přenesená",J135,0)</f>
        <v>0</v>
      </c>
      <c r="BH135" s="145">
        <f>IF(N135="sníž. přenesená",J135,0)</f>
        <v>0</v>
      </c>
      <c r="BI135" s="145">
        <f>IF(N135="nulová",J135,0)</f>
        <v>0</v>
      </c>
      <c r="BJ135" s="18" t="s">
        <v>91</v>
      </c>
      <c r="BK135" s="145">
        <f>ROUND(I135*H135,2)</f>
        <v>0</v>
      </c>
      <c r="BL135" s="18" t="s">
        <v>147</v>
      </c>
      <c r="BM135" s="144" t="s">
        <v>6858</v>
      </c>
    </row>
    <row r="136" spans="2:65" s="1" customFormat="1" ht="10.199999999999999" x14ac:dyDescent="0.2">
      <c r="B136" s="34"/>
      <c r="D136" s="164" t="s">
        <v>653</v>
      </c>
      <c r="F136" s="165" t="s">
        <v>6859</v>
      </c>
      <c r="I136" s="166"/>
      <c r="L136" s="34"/>
      <c r="M136" s="167"/>
      <c r="T136" s="55"/>
      <c r="AT136" s="18" t="s">
        <v>653</v>
      </c>
      <c r="AU136" s="18" t="s">
        <v>93</v>
      </c>
    </row>
    <row r="137" spans="2:65" s="1" customFormat="1" ht="16.5" customHeight="1" x14ac:dyDescent="0.2">
      <c r="B137" s="34"/>
      <c r="C137" s="133" t="s">
        <v>845</v>
      </c>
      <c r="D137" s="133" t="s">
        <v>597</v>
      </c>
      <c r="E137" s="134" t="s">
        <v>6713</v>
      </c>
      <c r="F137" s="135" t="s">
        <v>6860</v>
      </c>
      <c r="G137" s="136" t="s">
        <v>738</v>
      </c>
      <c r="H137" s="137">
        <v>6.0000000000000001E-3</v>
      </c>
      <c r="I137" s="138"/>
      <c r="J137" s="139">
        <f>ROUND(I137*H137,2)</f>
        <v>0</v>
      </c>
      <c r="K137" s="135" t="s">
        <v>651</v>
      </c>
      <c r="L137" s="34"/>
      <c r="M137" s="140" t="s">
        <v>82</v>
      </c>
      <c r="N137" s="141" t="s">
        <v>54</v>
      </c>
      <c r="P137" s="142">
        <f>O137*H137</f>
        <v>0</v>
      </c>
      <c r="Q137" s="142">
        <v>0</v>
      </c>
      <c r="R137" s="142">
        <f>Q137*H137</f>
        <v>0</v>
      </c>
      <c r="S137" s="142">
        <v>0</v>
      </c>
      <c r="T137" s="143">
        <f>S137*H137</f>
        <v>0</v>
      </c>
      <c r="AR137" s="144" t="s">
        <v>147</v>
      </c>
      <c r="AT137" s="144" t="s">
        <v>597</v>
      </c>
      <c r="AU137" s="144" t="s">
        <v>93</v>
      </c>
      <c r="AY137" s="18" t="s">
        <v>594</v>
      </c>
      <c r="BE137" s="145">
        <f>IF(N137="základní",J137,0)</f>
        <v>0</v>
      </c>
      <c r="BF137" s="145">
        <f>IF(N137="snížená",J137,0)</f>
        <v>0</v>
      </c>
      <c r="BG137" s="145">
        <f>IF(N137="zákl. přenesená",J137,0)</f>
        <v>0</v>
      </c>
      <c r="BH137" s="145">
        <f>IF(N137="sníž. přenesená",J137,0)</f>
        <v>0</v>
      </c>
      <c r="BI137" s="145">
        <f>IF(N137="nulová",J137,0)</f>
        <v>0</v>
      </c>
      <c r="BJ137" s="18" t="s">
        <v>91</v>
      </c>
      <c r="BK137" s="145">
        <f>ROUND(I137*H137,2)</f>
        <v>0</v>
      </c>
      <c r="BL137" s="18" t="s">
        <v>147</v>
      </c>
      <c r="BM137" s="144" t="s">
        <v>6861</v>
      </c>
    </row>
    <row r="138" spans="2:65" s="1" customFormat="1" ht="10.199999999999999" x14ac:dyDescent="0.2">
      <c r="B138" s="34"/>
      <c r="D138" s="164" t="s">
        <v>653</v>
      </c>
      <c r="F138" s="165" t="s">
        <v>6716</v>
      </c>
      <c r="I138" s="166"/>
      <c r="L138" s="34"/>
      <c r="M138" s="167"/>
      <c r="T138" s="55"/>
      <c r="AT138" s="18" t="s">
        <v>653</v>
      </c>
      <c r="AU138" s="18" t="s">
        <v>93</v>
      </c>
    </row>
    <row r="139" spans="2:65" s="1" customFormat="1" ht="16.5" customHeight="1" x14ac:dyDescent="0.2">
      <c r="B139" s="34"/>
      <c r="C139" s="133" t="s">
        <v>852</v>
      </c>
      <c r="D139" s="133" t="s">
        <v>597</v>
      </c>
      <c r="E139" s="134" t="s">
        <v>6862</v>
      </c>
      <c r="F139" s="135" t="s">
        <v>6863</v>
      </c>
      <c r="G139" s="136" t="s">
        <v>618</v>
      </c>
      <c r="H139" s="137">
        <v>327.39999999999998</v>
      </c>
      <c r="I139" s="138"/>
      <c r="J139" s="139">
        <f>ROUND(I139*H139,2)</f>
        <v>0</v>
      </c>
      <c r="K139" s="135" t="s">
        <v>651</v>
      </c>
      <c r="L139" s="34"/>
      <c r="M139" s="140" t="s">
        <v>82</v>
      </c>
      <c r="N139" s="141" t="s">
        <v>54</v>
      </c>
      <c r="P139" s="142">
        <f>O139*H139</f>
        <v>0</v>
      </c>
      <c r="Q139" s="142">
        <v>0</v>
      </c>
      <c r="R139" s="142">
        <f>Q139*H139</f>
        <v>0</v>
      </c>
      <c r="S139" s="142">
        <v>0</v>
      </c>
      <c r="T139" s="143">
        <f>S139*H139</f>
        <v>0</v>
      </c>
      <c r="AR139" s="144" t="s">
        <v>147</v>
      </c>
      <c r="AT139" s="144" t="s">
        <v>597</v>
      </c>
      <c r="AU139" s="144" t="s">
        <v>93</v>
      </c>
      <c r="AY139" s="18" t="s">
        <v>594</v>
      </c>
      <c r="BE139" s="145">
        <f>IF(N139="základní",J139,0)</f>
        <v>0</v>
      </c>
      <c r="BF139" s="145">
        <f>IF(N139="snížená",J139,0)</f>
        <v>0</v>
      </c>
      <c r="BG139" s="145">
        <f>IF(N139="zákl. přenesená",J139,0)</f>
        <v>0</v>
      </c>
      <c r="BH139" s="145">
        <f>IF(N139="sníž. přenesená",J139,0)</f>
        <v>0</v>
      </c>
      <c r="BI139" s="145">
        <f>IF(N139="nulová",J139,0)</f>
        <v>0</v>
      </c>
      <c r="BJ139" s="18" t="s">
        <v>91</v>
      </c>
      <c r="BK139" s="145">
        <f>ROUND(I139*H139,2)</f>
        <v>0</v>
      </c>
      <c r="BL139" s="18" t="s">
        <v>147</v>
      </c>
      <c r="BM139" s="144" t="s">
        <v>6864</v>
      </c>
    </row>
    <row r="140" spans="2:65" s="1" customFormat="1" ht="10.199999999999999" x14ac:dyDescent="0.2">
      <c r="B140" s="34"/>
      <c r="D140" s="164" t="s">
        <v>653</v>
      </c>
      <c r="F140" s="165" t="s">
        <v>6865</v>
      </c>
      <c r="I140" s="166"/>
      <c r="L140" s="34"/>
      <c r="M140" s="167"/>
      <c r="T140" s="55"/>
      <c r="AT140" s="18" t="s">
        <v>653</v>
      </c>
      <c r="AU140" s="18" t="s">
        <v>93</v>
      </c>
    </row>
    <row r="141" spans="2:65" s="1" customFormat="1" ht="16.5" customHeight="1" x14ac:dyDescent="0.2">
      <c r="B141" s="34"/>
      <c r="C141" s="133" t="s">
        <v>884</v>
      </c>
      <c r="D141" s="133" t="s">
        <v>597</v>
      </c>
      <c r="E141" s="134" t="s">
        <v>6866</v>
      </c>
      <c r="F141" s="135" t="s">
        <v>6867</v>
      </c>
      <c r="G141" s="136" t="s">
        <v>650</v>
      </c>
      <c r="H141" s="137">
        <v>8</v>
      </c>
      <c r="I141" s="138"/>
      <c r="J141" s="139">
        <f>ROUND(I141*H141,2)</f>
        <v>0</v>
      </c>
      <c r="K141" s="135" t="s">
        <v>82</v>
      </c>
      <c r="L141" s="34"/>
      <c r="M141" s="140" t="s">
        <v>82</v>
      </c>
      <c r="N141" s="141" t="s">
        <v>54</v>
      </c>
      <c r="P141" s="142">
        <f>O141*H141</f>
        <v>0</v>
      </c>
      <c r="Q141" s="142">
        <v>0</v>
      </c>
      <c r="R141" s="142">
        <f>Q141*H141</f>
        <v>0</v>
      </c>
      <c r="S141" s="142">
        <v>0</v>
      </c>
      <c r="T141" s="143">
        <f>S141*H141</f>
        <v>0</v>
      </c>
      <c r="AR141" s="144" t="s">
        <v>147</v>
      </c>
      <c r="AT141" s="144" t="s">
        <v>597</v>
      </c>
      <c r="AU141" s="144" t="s">
        <v>93</v>
      </c>
      <c r="AY141" s="18" t="s">
        <v>594</v>
      </c>
      <c r="BE141" s="145">
        <f>IF(N141="základní",J141,0)</f>
        <v>0</v>
      </c>
      <c r="BF141" s="145">
        <f>IF(N141="snížená",J141,0)</f>
        <v>0</v>
      </c>
      <c r="BG141" s="145">
        <f>IF(N141="zákl. přenesená",J141,0)</f>
        <v>0</v>
      </c>
      <c r="BH141" s="145">
        <f>IF(N141="sníž. přenesená",J141,0)</f>
        <v>0</v>
      </c>
      <c r="BI141" s="145">
        <f>IF(N141="nulová",J141,0)</f>
        <v>0</v>
      </c>
      <c r="BJ141" s="18" t="s">
        <v>91</v>
      </c>
      <c r="BK141" s="145">
        <f>ROUND(I141*H141,2)</f>
        <v>0</v>
      </c>
      <c r="BL141" s="18" t="s">
        <v>147</v>
      </c>
      <c r="BM141" s="144" t="s">
        <v>6868</v>
      </c>
    </row>
    <row r="142" spans="2:65" s="1" customFormat="1" ht="16.5" customHeight="1" x14ac:dyDescent="0.2">
      <c r="B142" s="34"/>
      <c r="C142" s="183" t="s">
        <v>891</v>
      </c>
      <c r="D142" s="183" t="s">
        <v>752</v>
      </c>
      <c r="E142" s="184" t="s">
        <v>6869</v>
      </c>
      <c r="F142" s="185" t="s">
        <v>6870</v>
      </c>
      <c r="G142" s="186" t="s">
        <v>650</v>
      </c>
      <c r="H142" s="187">
        <v>8</v>
      </c>
      <c r="I142" s="188"/>
      <c r="J142" s="189">
        <f>ROUND(I142*H142,2)</f>
        <v>0</v>
      </c>
      <c r="K142" s="185" t="s">
        <v>82</v>
      </c>
      <c r="L142" s="190"/>
      <c r="M142" s="191" t="s">
        <v>82</v>
      </c>
      <c r="N142" s="192" t="s">
        <v>54</v>
      </c>
      <c r="P142" s="142">
        <f>O142*H142</f>
        <v>0</v>
      </c>
      <c r="Q142" s="142">
        <v>0</v>
      </c>
      <c r="R142" s="142">
        <f>Q142*H142</f>
        <v>0</v>
      </c>
      <c r="S142" s="142">
        <v>0</v>
      </c>
      <c r="T142" s="143">
        <f>S142*H142</f>
        <v>0</v>
      </c>
      <c r="AR142" s="144" t="s">
        <v>716</v>
      </c>
      <c r="AT142" s="144" t="s">
        <v>752</v>
      </c>
      <c r="AU142" s="144" t="s">
        <v>93</v>
      </c>
      <c r="AY142" s="18" t="s">
        <v>594</v>
      </c>
      <c r="BE142" s="145">
        <f>IF(N142="základní",J142,0)</f>
        <v>0</v>
      </c>
      <c r="BF142" s="145">
        <f>IF(N142="snížená",J142,0)</f>
        <v>0</v>
      </c>
      <c r="BG142" s="145">
        <f>IF(N142="zákl. přenesená",J142,0)</f>
        <v>0</v>
      </c>
      <c r="BH142" s="145">
        <f>IF(N142="sníž. přenesená",J142,0)</f>
        <v>0</v>
      </c>
      <c r="BI142" s="145">
        <f>IF(N142="nulová",J142,0)</f>
        <v>0</v>
      </c>
      <c r="BJ142" s="18" t="s">
        <v>91</v>
      </c>
      <c r="BK142" s="145">
        <f>ROUND(I142*H142,2)</f>
        <v>0</v>
      </c>
      <c r="BL142" s="18" t="s">
        <v>147</v>
      </c>
      <c r="BM142" s="144" t="s">
        <v>6871</v>
      </c>
    </row>
    <row r="143" spans="2:65" s="1" customFormat="1" ht="16.5" customHeight="1" x14ac:dyDescent="0.2">
      <c r="B143" s="34"/>
      <c r="C143" s="133" t="s">
        <v>924</v>
      </c>
      <c r="D143" s="133" t="s">
        <v>597</v>
      </c>
      <c r="E143" s="134" t="s">
        <v>6720</v>
      </c>
      <c r="F143" s="135" t="s">
        <v>6872</v>
      </c>
      <c r="G143" s="136" t="s">
        <v>618</v>
      </c>
      <c r="H143" s="137">
        <v>327.39999999999998</v>
      </c>
      <c r="I143" s="138"/>
      <c r="J143" s="139">
        <f>ROUND(I143*H143,2)</f>
        <v>0</v>
      </c>
      <c r="K143" s="135" t="s">
        <v>651</v>
      </c>
      <c r="L143" s="34"/>
      <c r="M143" s="140" t="s">
        <v>82</v>
      </c>
      <c r="N143" s="141" t="s">
        <v>54</v>
      </c>
      <c r="P143" s="142">
        <f>O143*H143</f>
        <v>0</v>
      </c>
      <c r="Q143" s="142">
        <v>0</v>
      </c>
      <c r="R143" s="142">
        <f>Q143*H143</f>
        <v>0</v>
      </c>
      <c r="S143" s="142">
        <v>0</v>
      </c>
      <c r="T143" s="143">
        <f>S143*H143</f>
        <v>0</v>
      </c>
      <c r="AR143" s="144" t="s">
        <v>147</v>
      </c>
      <c r="AT143" s="144" t="s">
        <v>597</v>
      </c>
      <c r="AU143" s="144" t="s">
        <v>93</v>
      </c>
      <c r="AY143" s="18" t="s">
        <v>594</v>
      </c>
      <c r="BE143" s="145">
        <f>IF(N143="základní",J143,0)</f>
        <v>0</v>
      </c>
      <c r="BF143" s="145">
        <f>IF(N143="snížená",J143,0)</f>
        <v>0</v>
      </c>
      <c r="BG143" s="145">
        <f>IF(N143="zákl. přenesená",J143,0)</f>
        <v>0</v>
      </c>
      <c r="BH143" s="145">
        <f>IF(N143="sníž. přenesená",J143,0)</f>
        <v>0</v>
      </c>
      <c r="BI143" s="145">
        <f>IF(N143="nulová",J143,0)</f>
        <v>0</v>
      </c>
      <c r="BJ143" s="18" t="s">
        <v>91</v>
      </c>
      <c r="BK143" s="145">
        <f>ROUND(I143*H143,2)</f>
        <v>0</v>
      </c>
      <c r="BL143" s="18" t="s">
        <v>147</v>
      </c>
      <c r="BM143" s="144" t="s">
        <v>6873</v>
      </c>
    </row>
    <row r="144" spans="2:65" s="1" customFormat="1" ht="10.199999999999999" x14ac:dyDescent="0.2">
      <c r="B144" s="34"/>
      <c r="D144" s="164" t="s">
        <v>653</v>
      </c>
      <c r="F144" s="165" t="s">
        <v>6723</v>
      </c>
      <c r="I144" s="166"/>
      <c r="L144" s="34"/>
      <c r="M144" s="167"/>
      <c r="T144" s="55"/>
      <c r="AT144" s="18" t="s">
        <v>653</v>
      </c>
      <c r="AU144" s="18" t="s">
        <v>93</v>
      </c>
    </row>
    <row r="145" spans="2:65" s="1" customFormat="1" ht="16.5" customHeight="1" x14ac:dyDescent="0.2">
      <c r="B145" s="34"/>
      <c r="C145" s="133" t="s">
        <v>929</v>
      </c>
      <c r="D145" s="133" t="s">
        <v>597</v>
      </c>
      <c r="E145" s="134" t="s">
        <v>6726</v>
      </c>
      <c r="F145" s="135" t="s">
        <v>6705</v>
      </c>
      <c r="G145" s="136" t="s">
        <v>650</v>
      </c>
      <c r="H145" s="137">
        <v>8</v>
      </c>
      <c r="I145" s="138"/>
      <c r="J145" s="139">
        <f>ROUND(I145*H145,2)</f>
        <v>0</v>
      </c>
      <c r="K145" s="135" t="s">
        <v>82</v>
      </c>
      <c r="L145" s="34"/>
      <c r="M145" s="140" t="s">
        <v>82</v>
      </c>
      <c r="N145" s="141" t="s">
        <v>54</v>
      </c>
      <c r="P145" s="142">
        <f>O145*H145</f>
        <v>0</v>
      </c>
      <c r="Q145" s="142">
        <v>0</v>
      </c>
      <c r="R145" s="142">
        <f>Q145*H145</f>
        <v>0</v>
      </c>
      <c r="S145" s="142">
        <v>0</v>
      </c>
      <c r="T145" s="143">
        <f>S145*H145</f>
        <v>0</v>
      </c>
      <c r="AR145" s="144" t="s">
        <v>147</v>
      </c>
      <c r="AT145" s="144" t="s">
        <v>597</v>
      </c>
      <c r="AU145" s="144" t="s">
        <v>93</v>
      </c>
      <c r="AY145" s="18" t="s">
        <v>594</v>
      </c>
      <c r="BE145" s="145">
        <f>IF(N145="základní",J145,0)</f>
        <v>0</v>
      </c>
      <c r="BF145" s="145">
        <f>IF(N145="snížená",J145,0)</f>
        <v>0</v>
      </c>
      <c r="BG145" s="145">
        <f>IF(N145="zákl. přenesená",J145,0)</f>
        <v>0</v>
      </c>
      <c r="BH145" s="145">
        <f>IF(N145="sníž. přenesená",J145,0)</f>
        <v>0</v>
      </c>
      <c r="BI145" s="145">
        <f>IF(N145="nulová",J145,0)</f>
        <v>0</v>
      </c>
      <c r="BJ145" s="18" t="s">
        <v>91</v>
      </c>
      <c r="BK145" s="145">
        <f>ROUND(I145*H145,2)</f>
        <v>0</v>
      </c>
      <c r="BL145" s="18" t="s">
        <v>147</v>
      </c>
      <c r="BM145" s="144" t="s">
        <v>6874</v>
      </c>
    </row>
    <row r="146" spans="2:65" s="11" customFormat="1" ht="22.8" customHeight="1" x14ac:dyDescent="0.25">
      <c r="B146" s="121"/>
      <c r="D146" s="122" t="s">
        <v>83</v>
      </c>
      <c r="E146" s="131" t="s">
        <v>6728</v>
      </c>
      <c r="F146" s="131" t="s">
        <v>6729</v>
      </c>
      <c r="I146" s="124"/>
      <c r="J146" s="132">
        <f>BK146</f>
        <v>0</v>
      </c>
      <c r="L146" s="121"/>
      <c r="M146" s="126"/>
      <c r="P146" s="127">
        <f>SUM(P147:P149)</f>
        <v>0</v>
      </c>
      <c r="R146" s="127">
        <f>SUM(R147:R149)</f>
        <v>0</v>
      </c>
      <c r="T146" s="128">
        <f>SUM(T147:T149)</f>
        <v>0</v>
      </c>
      <c r="AR146" s="122" t="s">
        <v>91</v>
      </c>
      <c r="AT146" s="129" t="s">
        <v>83</v>
      </c>
      <c r="AU146" s="129" t="s">
        <v>91</v>
      </c>
      <c r="AY146" s="122" t="s">
        <v>594</v>
      </c>
      <c r="BK146" s="130">
        <f>SUM(BK147:BK149)</f>
        <v>0</v>
      </c>
    </row>
    <row r="147" spans="2:65" s="1" customFormat="1" ht="16.5" customHeight="1" x14ac:dyDescent="0.2">
      <c r="B147" s="34"/>
      <c r="C147" s="183" t="s">
        <v>934</v>
      </c>
      <c r="D147" s="183" t="s">
        <v>752</v>
      </c>
      <c r="E147" s="184" t="s">
        <v>601</v>
      </c>
      <c r="F147" s="185" t="s">
        <v>6709</v>
      </c>
      <c r="G147" s="186" t="s">
        <v>650</v>
      </c>
      <c r="H147" s="187">
        <v>8.1999999999999993</v>
      </c>
      <c r="I147" s="188"/>
      <c r="J147" s="189">
        <f>ROUND(I147*H147,2)</f>
        <v>0</v>
      </c>
      <c r="K147" s="185" t="s">
        <v>82</v>
      </c>
      <c r="L147" s="190"/>
      <c r="M147" s="191" t="s">
        <v>82</v>
      </c>
      <c r="N147" s="192" t="s">
        <v>54</v>
      </c>
      <c r="P147" s="142">
        <f>O147*H147</f>
        <v>0</v>
      </c>
      <c r="Q147" s="142">
        <v>0</v>
      </c>
      <c r="R147" s="142">
        <f>Q147*H147</f>
        <v>0</v>
      </c>
      <c r="S147" s="142">
        <v>0</v>
      </c>
      <c r="T147" s="143">
        <f>S147*H147</f>
        <v>0</v>
      </c>
      <c r="AR147" s="144" t="s">
        <v>716</v>
      </c>
      <c r="AT147" s="144" t="s">
        <v>752</v>
      </c>
      <c r="AU147" s="144" t="s">
        <v>93</v>
      </c>
      <c r="AY147" s="18" t="s">
        <v>594</v>
      </c>
      <c r="BE147" s="145">
        <f>IF(N147="základní",J147,0)</f>
        <v>0</v>
      </c>
      <c r="BF147" s="145">
        <f>IF(N147="snížená",J147,0)</f>
        <v>0</v>
      </c>
      <c r="BG147" s="145">
        <f>IF(N147="zákl. přenesená",J147,0)</f>
        <v>0</v>
      </c>
      <c r="BH147" s="145">
        <f>IF(N147="sníž. přenesená",J147,0)</f>
        <v>0</v>
      </c>
      <c r="BI147" s="145">
        <f>IF(N147="nulová",J147,0)</f>
        <v>0</v>
      </c>
      <c r="BJ147" s="18" t="s">
        <v>91</v>
      </c>
      <c r="BK147" s="145">
        <f>ROUND(I147*H147,2)</f>
        <v>0</v>
      </c>
      <c r="BL147" s="18" t="s">
        <v>147</v>
      </c>
      <c r="BM147" s="144" t="s">
        <v>6875</v>
      </c>
    </row>
    <row r="148" spans="2:65" s="1" customFormat="1" ht="16.5" customHeight="1" x14ac:dyDescent="0.2">
      <c r="B148" s="34"/>
      <c r="C148" s="183" t="s">
        <v>941</v>
      </c>
      <c r="D148" s="183" t="s">
        <v>752</v>
      </c>
      <c r="E148" s="184" t="s">
        <v>775</v>
      </c>
      <c r="F148" s="185" t="s">
        <v>6853</v>
      </c>
      <c r="G148" s="186" t="s">
        <v>613</v>
      </c>
      <c r="H148" s="187">
        <v>5.9</v>
      </c>
      <c r="I148" s="188"/>
      <c r="J148" s="189">
        <f>ROUND(I148*H148,2)</f>
        <v>0</v>
      </c>
      <c r="K148" s="185" t="s">
        <v>82</v>
      </c>
      <c r="L148" s="190"/>
      <c r="M148" s="191" t="s">
        <v>82</v>
      </c>
      <c r="N148" s="192" t="s">
        <v>54</v>
      </c>
      <c r="P148" s="142">
        <f>O148*H148</f>
        <v>0</v>
      </c>
      <c r="Q148" s="142">
        <v>0</v>
      </c>
      <c r="R148" s="142">
        <f>Q148*H148</f>
        <v>0</v>
      </c>
      <c r="S148" s="142">
        <v>0</v>
      </c>
      <c r="T148" s="143">
        <f>S148*H148</f>
        <v>0</v>
      </c>
      <c r="AR148" s="144" t="s">
        <v>716</v>
      </c>
      <c r="AT148" s="144" t="s">
        <v>752</v>
      </c>
      <c r="AU148" s="144" t="s">
        <v>93</v>
      </c>
      <c r="AY148" s="18" t="s">
        <v>594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91</v>
      </c>
      <c r="BK148" s="145">
        <f>ROUND(I148*H148,2)</f>
        <v>0</v>
      </c>
      <c r="BL148" s="18" t="s">
        <v>147</v>
      </c>
      <c r="BM148" s="144" t="s">
        <v>6876</v>
      </c>
    </row>
    <row r="149" spans="2:65" s="1" customFormat="1" ht="16.5" customHeight="1" x14ac:dyDescent="0.2">
      <c r="B149" s="34"/>
      <c r="C149" s="183" t="s">
        <v>948</v>
      </c>
      <c r="D149" s="183" t="s">
        <v>752</v>
      </c>
      <c r="E149" s="184" t="s">
        <v>786</v>
      </c>
      <c r="F149" s="185" t="s">
        <v>6877</v>
      </c>
      <c r="G149" s="186" t="s">
        <v>3702</v>
      </c>
      <c r="H149" s="187">
        <v>75</v>
      </c>
      <c r="I149" s="188"/>
      <c r="J149" s="189">
        <f>ROUND(I149*H149,2)</f>
        <v>0</v>
      </c>
      <c r="K149" s="185" t="s">
        <v>82</v>
      </c>
      <c r="L149" s="190"/>
      <c r="M149" s="191" t="s">
        <v>82</v>
      </c>
      <c r="N149" s="192" t="s">
        <v>54</v>
      </c>
      <c r="P149" s="142">
        <f>O149*H149</f>
        <v>0</v>
      </c>
      <c r="Q149" s="142">
        <v>0</v>
      </c>
      <c r="R149" s="142">
        <f>Q149*H149</f>
        <v>0</v>
      </c>
      <c r="S149" s="142">
        <v>0</v>
      </c>
      <c r="T149" s="143">
        <f>S149*H149</f>
        <v>0</v>
      </c>
      <c r="AR149" s="144" t="s">
        <v>716</v>
      </c>
      <c r="AT149" s="144" t="s">
        <v>752</v>
      </c>
      <c r="AU149" s="144" t="s">
        <v>93</v>
      </c>
      <c r="AY149" s="18" t="s">
        <v>594</v>
      </c>
      <c r="BE149" s="145">
        <f>IF(N149="základní",J149,0)</f>
        <v>0</v>
      </c>
      <c r="BF149" s="145">
        <f>IF(N149="snížená",J149,0)</f>
        <v>0</v>
      </c>
      <c r="BG149" s="145">
        <f>IF(N149="zákl. přenesená",J149,0)</f>
        <v>0</v>
      </c>
      <c r="BH149" s="145">
        <f>IF(N149="sníž. přenesená",J149,0)</f>
        <v>0</v>
      </c>
      <c r="BI149" s="145">
        <f>IF(N149="nulová",J149,0)</f>
        <v>0</v>
      </c>
      <c r="BJ149" s="18" t="s">
        <v>91</v>
      </c>
      <c r="BK149" s="145">
        <f>ROUND(I149*H149,2)</f>
        <v>0</v>
      </c>
      <c r="BL149" s="18" t="s">
        <v>147</v>
      </c>
      <c r="BM149" s="144" t="s">
        <v>6878</v>
      </c>
    </row>
    <row r="150" spans="2:65" s="11" customFormat="1" ht="22.8" customHeight="1" x14ac:dyDescent="0.25">
      <c r="B150" s="121"/>
      <c r="D150" s="122" t="s">
        <v>83</v>
      </c>
      <c r="E150" s="131" t="s">
        <v>6879</v>
      </c>
      <c r="F150" s="131" t="s">
        <v>6880</v>
      </c>
      <c r="I150" s="124"/>
      <c r="J150" s="132">
        <f>BK150</f>
        <v>0</v>
      </c>
      <c r="L150" s="121"/>
      <c r="M150" s="126"/>
      <c r="P150" s="127">
        <f>SUM(P151:P153)</f>
        <v>0</v>
      </c>
      <c r="R150" s="127">
        <f>SUM(R151:R153)</f>
        <v>0</v>
      </c>
      <c r="T150" s="128">
        <f>SUM(T151:T153)</f>
        <v>0</v>
      </c>
      <c r="AR150" s="122" t="s">
        <v>91</v>
      </c>
      <c r="AT150" s="129" t="s">
        <v>83</v>
      </c>
      <c r="AU150" s="129" t="s">
        <v>91</v>
      </c>
      <c r="AY150" s="122" t="s">
        <v>594</v>
      </c>
      <c r="BK150" s="130">
        <f>SUM(BK151:BK153)</f>
        <v>0</v>
      </c>
    </row>
    <row r="151" spans="2:65" s="1" customFormat="1" ht="16.5" customHeight="1" x14ac:dyDescent="0.2">
      <c r="B151" s="34"/>
      <c r="C151" s="133" t="s">
        <v>962</v>
      </c>
      <c r="D151" s="133" t="s">
        <v>597</v>
      </c>
      <c r="E151" s="134" t="s">
        <v>6881</v>
      </c>
      <c r="F151" s="135" t="s">
        <v>6882</v>
      </c>
      <c r="G151" s="136" t="s">
        <v>738</v>
      </c>
      <c r="H151" s="137">
        <v>26.2</v>
      </c>
      <c r="I151" s="138"/>
      <c r="J151" s="139">
        <f>ROUND(I151*H151,2)</f>
        <v>0</v>
      </c>
      <c r="K151" s="135" t="s">
        <v>651</v>
      </c>
      <c r="L151" s="34"/>
      <c r="M151" s="140" t="s">
        <v>82</v>
      </c>
      <c r="N151" s="141" t="s">
        <v>54</v>
      </c>
      <c r="P151" s="142">
        <f>O151*H151</f>
        <v>0</v>
      </c>
      <c r="Q151" s="142">
        <v>0</v>
      </c>
      <c r="R151" s="142">
        <f>Q151*H151</f>
        <v>0</v>
      </c>
      <c r="S151" s="142">
        <v>0</v>
      </c>
      <c r="T151" s="143">
        <f>S151*H151</f>
        <v>0</v>
      </c>
      <c r="AR151" s="144" t="s">
        <v>147</v>
      </c>
      <c r="AT151" s="144" t="s">
        <v>597</v>
      </c>
      <c r="AU151" s="144" t="s">
        <v>93</v>
      </c>
      <c r="AY151" s="18" t="s">
        <v>594</v>
      </c>
      <c r="BE151" s="145">
        <f>IF(N151="základní",J151,0)</f>
        <v>0</v>
      </c>
      <c r="BF151" s="145">
        <f>IF(N151="snížená",J151,0)</f>
        <v>0</v>
      </c>
      <c r="BG151" s="145">
        <f>IF(N151="zákl. přenesená",J151,0)</f>
        <v>0</v>
      </c>
      <c r="BH151" s="145">
        <f>IF(N151="sníž. přenesená",J151,0)</f>
        <v>0</v>
      </c>
      <c r="BI151" s="145">
        <f>IF(N151="nulová",J151,0)</f>
        <v>0</v>
      </c>
      <c r="BJ151" s="18" t="s">
        <v>91</v>
      </c>
      <c r="BK151" s="145">
        <f>ROUND(I151*H151,2)</f>
        <v>0</v>
      </c>
      <c r="BL151" s="18" t="s">
        <v>147</v>
      </c>
      <c r="BM151" s="144" t="s">
        <v>6883</v>
      </c>
    </row>
    <row r="152" spans="2:65" s="1" customFormat="1" ht="10.199999999999999" x14ac:dyDescent="0.2">
      <c r="B152" s="34"/>
      <c r="D152" s="164" t="s">
        <v>653</v>
      </c>
      <c r="F152" s="165" t="s">
        <v>6884</v>
      </c>
      <c r="I152" s="166"/>
      <c r="L152" s="34"/>
      <c r="M152" s="167"/>
      <c r="T152" s="55"/>
      <c r="AT152" s="18" t="s">
        <v>653</v>
      </c>
      <c r="AU152" s="18" t="s">
        <v>93</v>
      </c>
    </row>
    <row r="153" spans="2:65" s="1" customFormat="1" ht="16.5" customHeight="1" x14ac:dyDescent="0.2">
      <c r="B153" s="34"/>
      <c r="C153" s="133" t="s">
        <v>969</v>
      </c>
      <c r="D153" s="133" t="s">
        <v>597</v>
      </c>
      <c r="E153" s="134" t="s">
        <v>6885</v>
      </c>
      <c r="F153" s="135" t="s">
        <v>6886</v>
      </c>
      <c r="G153" s="136" t="s">
        <v>6887</v>
      </c>
      <c r="H153" s="137">
        <v>200</v>
      </c>
      <c r="I153" s="138"/>
      <c r="J153" s="139">
        <f>ROUND(I153*H153,2)</f>
        <v>0</v>
      </c>
      <c r="K153" s="135" t="s">
        <v>82</v>
      </c>
      <c r="L153" s="34"/>
      <c r="M153" s="140" t="s">
        <v>82</v>
      </c>
      <c r="N153" s="141" t="s">
        <v>54</v>
      </c>
      <c r="P153" s="142">
        <f>O153*H153</f>
        <v>0</v>
      </c>
      <c r="Q153" s="142">
        <v>0</v>
      </c>
      <c r="R153" s="142">
        <f>Q153*H153</f>
        <v>0</v>
      </c>
      <c r="S153" s="142">
        <v>0</v>
      </c>
      <c r="T153" s="143">
        <f>S153*H153</f>
        <v>0</v>
      </c>
      <c r="AR153" s="144" t="s">
        <v>147</v>
      </c>
      <c r="AT153" s="144" t="s">
        <v>597</v>
      </c>
      <c r="AU153" s="144" t="s">
        <v>93</v>
      </c>
      <c r="AY153" s="18" t="s">
        <v>594</v>
      </c>
      <c r="BE153" s="145">
        <f>IF(N153="základní",J153,0)</f>
        <v>0</v>
      </c>
      <c r="BF153" s="145">
        <f>IF(N153="snížená",J153,0)</f>
        <v>0</v>
      </c>
      <c r="BG153" s="145">
        <f>IF(N153="zákl. přenesená",J153,0)</f>
        <v>0</v>
      </c>
      <c r="BH153" s="145">
        <f>IF(N153="sníž. přenesená",J153,0)</f>
        <v>0</v>
      </c>
      <c r="BI153" s="145">
        <f>IF(N153="nulová",J153,0)</f>
        <v>0</v>
      </c>
      <c r="BJ153" s="18" t="s">
        <v>91</v>
      </c>
      <c r="BK153" s="145">
        <f>ROUND(I153*H153,2)</f>
        <v>0</v>
      </c>
      <c r="BL153" s="18" t="s">
        <v>147</v>
      </c>
      <c r="BM153" s="144" t="s">
        <v>6888</v>
      </c>
    </row>
    <row r="154" spans="2:65" s="11" customFormat="1" ht="22.8" customHeight="1" x14ac:dyDescent="0.25">
      <c r="B154" s="121"/>
      <c r="D154" s="122" t="s">
        <v>83</v>
      </c>
      <c r="E154" s="131" t="s">
        <v>6889</v>
      </c>
      <c r="F154" s="131" t="s">
        <v>6890</v>
      </c>
      <c r="I154" s="124"/>
      <c r="J154" s="132">
        <f>BK154</f>
        <v>0</v>
      </c>
      <c r="L154" s="121"/>
      <c r="M154" s="126"/>
      <c r="P154" s="127">
        <f>SUM(P155:P163)</f>
        <v>0</v>
      </c>
      <c r="R154" s="127">
        <f>SUM(R155:R163)</f>
        <v>0</v>
      </c>
      <c r="T154" s="128">
        <f>SUM(T155:T163)</f>
        <v>0</v>
      </c>
      <c r="AR154" s="122" t="s">
        <v>91</v>
      </c>
      <c r="AT154" s="129" t="s">
        <v>83</v>
      </c>
      <c r="AU154" s="129" t="s">
        <v>91</v>
      </c>
      <c r="AY154" s="122" t="s">
        <v>594</v>
      </c>
      <c r="BK154" s="130">
        <f>SUM(BK155:BK163)</f>
        <v>0</v>
      </c>
    </row>
    <row r="155" spans="2:65" s="1" customFormat="1" ht="16.5" customHeight="1" x14ac:dyDescent="0.2">
      <c r="B155" s="34"/>
      <c r="C155" s="183" t="s">
        <v>978</v>
      </c>
      <c r="D155" s="183" t="s">
        <v>752</v>
      </c>
      <c r="E155" s="184" t="s">
        <v>91</v>
      </c>
      <c r="F155" s="185" t="s">
        <v>6891</v>
      </c>
      <c r="G155" s="186" t="s">
        <v>3702</v>
      </c>
      <c r="H155" s="187">
        <v>300</v>
      </c>
      <c r="I155" s="188"/>
      <c r="J155" s="189">
        <f t="shared" ref="J155:J163" si="10">ROUND(I155*H155,2)</f>
        <v>0</v>
      </c>
      <c r="K155" s="185" t="s">
        <v>82</v>
      </c>
      <c r="L155" s="190"/>
      <c r="M155" s="191" t="s">
        <v>82</v>
      </c>
      <c r="N155" s="192" t="s">
        <v>54</v>
      </c>
      <c r="P155" s="142">
        <f t="shared" ref="P155:P163" si="11">O155*H155</f>
        <v>0</v>
      </c>
      <c r="Q155" s="142">
        <v>0</v>
      </c>
      <c r="R155" s="142">
        <f t="shared" ref="R155:R163" si="12">Q155*H155</f>
        <v>0</v>
      </c>
      <c r="S155" s="142">
        <v>0</v>
      </c>
      <c r="T155" s="143">
        <f t="shared" ref="T155:T163" si="13">S155*H155</f>
        <v>0</v>
      </c>
      <c r="AR155" s="144" t="s">
        <v>716</v>
      </c>
      <c r="AT155" s="144" t="s">
        <v>752</v>
      </c>
      <c r="AU155" s="144" t="s">
        <v>93</v>
      </c>
      <c r="AY155" s="18" t="s">
        <v>594</v>
      </c>
      <c r="BE155" s="145">
        <f t="shared" ref="BE155:BE163" si="14">IF(N155="základní",J155,0)</f>
        <v>0</v>
      </c>
      <c r="BF155" s="145">
        <f t="shared" ref="BF155:BF163" si="15">IF(N155="snížená",J155,0)</f>
        <v>0</v>
      </c>
      <c r="BG155" s="145">
        <f t="shared" ref="BG155:BG163" si="16">IF(N155="zákl. přenesená",J155,0)</f>
        <v>0</v>
      </c>
      <c r="BH155" s="145">
        <f t="shared" ref="BH155:BH163" si="17">IF(N155="sníž. přenesená",J155,0)</f>
        <v>0</v>
      </c>
      <c r="BI155" s="145">
        <f t="shared" ref="BI155:BI163" si="18">IF(N155="nulová",J155,0)</f>
        <v>0</v>
      </c>
      <c r="BJ155" s="18" t="s">
        <v>91</v>
      </c>
      <c r="BK155" s="145">
        <f t="shared" ref="BK155:BK163" si="19">ROUND(I155*H155,2)</f>
        <v>0</v>
      </c>
      <c r="BL155" s="18" t="s">
        <v>147</v>
      </c>
      <c r="BM155" s="144" t="s">
        <v>6892</v>
      </c>
    </row>
    <row r="156" spans="2:65" s="1" customFormat="1" ht="16.5" customHeight="1" x14ac:dyDescent="0.2">
      <c r="B156" s="34"/>
      <c r="C156" s="183" t="s">
        <v>991</v>
      </c>
      <c r="D156" s="183" t="s">
        <v>752</v>
      </c>
      <c r="E156" s="184" t="s">
        <v>93</v>
      </c>
      <c r="F156" s="185" t="s">
        <v>6893</v>
      </c>
      <c r="G156" s="186" t="s">
        <v>3702</v>
      </c>
      <c r="H156" s="187">
        <v>225</v>
      </c>
      <c r="I156" s="188"/>
      <c r="J156" s="189">
        <f t="shared" si="10"/>
        <v>0</v>
      </c>
      <c r="K156" s="185" t="s">
        <v>82</v>
      </c>
      <c r="L156" s="190"/>
      <c r="M156" s="191" t="s">
        <v>82</v>
      </c>
      <c r="N156" s="192" t="s">
        <v>54</v>
      </c>
      <c r="P156" s="142">
        <f t="shared" si="11"/>
        <v>0</v>
      </c>
      <c r="Q156" s="142">
        <v>0</v>
      </c>
      <c r="R156" s="142">
        <f t="shared" si="12"/>
        <v>0</v>
      </c>
      <c r="S156" s="142">
        <v>0</v>
      </c>
      <c r="T156" s="143">
        <f t="shared" si="13"/>
        <v>0</v>
      </c>
      <c r="AR156" s="144" t="s">
        <v>716</v>
      </c>
      <c r="AT156" s="144" t="s">
        <v>752</v>
      </c>
      <c r="AU156" s="144" t="s">
        <v>93</v>
      </c>
      <c r="AY156" s="18" t="s">
        <v>594</v>
      </c>
      <c r="BE156" s="145">
        <f t="shared" si="14"/>
        <v>0</v>
      </c>
      <c r="BF156" s="145">
        <f t="shared" si="15"/>
        <v>0</v>
      </c>
      <c r="BG156" s="145">
        <f t="shared" si="16"/>
        <v>0</v>
      </c>
      <c r="BH156" s="145">
        <f t="shared" si="17"/>
        <v>0</v>
      </c>
      <c r="BI156" s="145">
        <f t="shared" si="18"/>
        <v>0</v>
      </c>
      <c r="BJ156" s="18" t="s">
        <v>91</v>
      </c>
      <c r="BK156" s="145">
        <f t="shared" si="19"/>
        <v>0</v>
      </c>
      <c r="BL156" s="18" t="s">
        <v>147</v>
      </c>
      <c r="BM156" s="144" t="s">
        <v>6894</v>
      </c>
    </row>
    <row r="157" spans="2:65" s="1" customFormat="1" ht="16.5" customHeight="1" x14ac:dyDescent="0.2">
      <c r="B157" s="34"/>
      <c r="C157" s="183" t="s">
        <v>999</v>
      </c>
      <c r="D157" s="183" t="s">
        <v>752</v>
      </c>
      <c r="E157" s="184" t="s">
        <v>101</v>
      </c>
      <c r="F157" s="185" t="s">
        <v>6895</v>
      </c>
      <c r="G157" s="186" t="s">
        <v>3702</v>
      </c>
      <c r="H157" s="187">
        <v>75</v>
      </c>
      <c r="I157" s="188"/>
      <c r="J157" s="189">
        <f t="shared" si="10"/>
        <v>0</v>
      </c>
      <c r="K157" s="185" t="s">
        <v>82</v>
      </c>
      <c r="L157" s="190"/>
      <c r="M157" s="191" t="s">
        <v>82</v>
      </c>
      <c r="N157" s="192" t="s">
        <v>54</v>
      </c>
      <c r="P157" s="142">
        <f t="shared" si="11"/>
        <v>0</v>
      </c>
      <c r="Q157" s="142">
        <v>0</v>
      </c>
      <c r="R157" s="142">
        <f t="shared" si="12"/>
        <v>0</v>
      </c>
      <c r="S157" s="142">
        <v>0</v>
      </c>
      <c r="T157" s="143">
        <f t="shared" si="13"/>
        <v>0</v>
      </c>
      <c r="AR157" s="144" t="s">
        <v>716</v>
      </c>
      <c r="AT157" s="144" t="s">
        <v>752</v>
      </c>
      <c r="AU157" s="144" t="s">
        <v>93</v>
      </c>
      <c r="AY157" s="18" t="s">
        <v>594</v>
      </c>
      <c r="BE157" s="145">
        <f t="shared" si="14"/>
        <v>0</v>
      </c>
      <c r="BF157" s="145">
        <f t="shared" si="15"/>
        <v>0</v>
      </c>
      <c r="BG157" s="145">
        <f t="shared" si="16"/>
        <v>0</v>
      </c>
      <c r="BH157" s="145">
        <f t="shared" si="17"/>
        <v>0</v>
      </c>
      <c r="BI157" s="145">
        <f t="shared" si="18"/>
        <v>0</v>
      </c>
      <c r="BJ157" s="18" t="s">
        <v>91</v>
      </c>
      <c r="BK157" s="145">
        <f t="shared" si="19"/>
        <v>0</v>
      </c>
      <c r="BL157" s="18" t="s">
        <v>147</v>
      </c>
      <c r="BM157" s="144" t="s">
        <v>6896</v>
      </c>
    </row>
    <row r="158" spans="2:65" s="1" customFormat="1" ht="16.5" customHeight="1" x14ac:dyDescent="0.2">
      <c r="B158" s="34"/>
      <c r="C158" s="183" t="s">
        <v>1006</v>
      </c>
      <c r="D158" s="183" t="s">
        <v>752</v>
      </c>
      <c r="E158" s="184" t="s">
        <v>147</v>
      </c>
      <c r="F158" s="185" t="s">
        <v>6897</v>
      </c>
      <c r="G158" s="186" t="s">
        <v>3702</v>
      </c>
      <c r="H158" s="187">
        <v>36</v>
      </c>
      <c r="I158" s="188"/>
      <c r="J158" s="189">
        <f t="shared" si="10"/>
        <v>0</v>
      </c>
      <c r="K158" s="185" t="s">
        <v>82</v>
      </c>
      <c r="L158" s="190"/>
      <c r="M158" s="191" t="s">
        <v>82</v>
      </c>
      <c r="N158" s="192" t="s">
        <v>54</v>
      </c>
      <c r="P158" s="142">
        <f t="shared" si="11"/>
        <v>0</v>
      </c>
      <c r="Q158" s="142">
        <v>0</v>
      </c>
      <c r="R158" s="142">
        <f t="shared" si="12"/>
        <v>0</v>
      </c>
      <c r="S158" s="142">
        <v>0</v>
      </c>
      <c r="T158" s="143">
        <f t="shared" si="13"/>
        <v>0</v>
      </c>
      <c r="AR158" s="144" t="s">
        <v>716</v>
      </c>
      <c r="AT158" s="144" t="s">
        <v>752</v>
      </c>
      <c r="AU158" s="144" t="s">
        <v>93</v>
      </c>
      <c r="AY158" s="18" t="s">
        <v>594</v>
      </c>
      <c r="BE158" s="145">
        <f t="shared" si="14"/>
        <v>0</v>
      </c>
      <c r="BF158" s="145">
        <f t="shared" si="15"/>
        <v>0</v>
      </c>
      <c r="BG158" s="145">
        <f t="shared" si="16"/>
        <v>0</v>
      </c>
      <c r="BH158" s="145">
        <f t="shared" si="17"/>
        <v>0</v>
      </c>
      <c r="BI158" s="145">
        <f t="shared" si="18"/>
        <v>0</v>
      </c>
      <c r="BJ158" s="18" t="s">
        <v>91</v>
      </c>
      <c r="BK158" s="145">
        <f t="shared" si="19"/>
        <v>0</v>
      </c>
      <c r="BL158" s="18" t="s">
        <v>147</v>
      </c>
      <c r="BM158" s="144" t="s">
        <v>6898</v>
      </c>
    </row>
    <row r="159" spans="2:65" s="1" customFormat="1" ht="16.5" customHeight="1" x14ac:dyDescent="0.2">
      <c r="B159" s="34"/>
      <c r="C159" s="183" t="s">
        <v>1012</v>
      </c>
      <c r="D159" s="183" t="s">
        <v>752</v>
      </c>
      <c r="E159" s="184" t="s">
        <v>160</v>
      </c>
      <c r="F159" s="185" t="s">
        <v>6899</v>
      </c>
      <c r="G159" s="186" t="s">
        <v>3702</v>
      </c>
      <c r="H159" s="187">
        <v>330</v>
      </c>
      <c r="I159" s="188"/>
      <c r="J159" s="189">
        <f t="shared" si="10"/>
        <v>0</v>
      </c>
      <c r="K159" s="185" t="s">
        <v>82</v>
      </c>
      <c r="L159" s="190"/>
      <c r="M159" s="191" t="s">
        <v>82</v>
      </c>
      <c r="N159" s="192" t="s">
        <v>54</v>
      </c>
      <c r="P159" s="142">
        <f t="shared" si="11"/>
        <v>0</v>
      </c>
      <c r="Q159" s="142">
        <v>0</v>
      </c>
      <c r="R159" s="142">
        <f t="shared" si="12"/>
        <v>0</v>
      </c>
      <c r="S159" s="142">
        <v>0</v>
      </c>
      <c r="T159" s="143">
        <f t="shared" si="13"/>
        <v>0</v>
      </c>
      <c r="AR159" s="144" t="s">
        <v>716</v>
      </c>
      <c r="AT159" s="144" t="s">
        <v>752</v>
      </c>
      <c r="AU159" s="144" t="s">
        <v>93</v>
      </c>
      <c r="AY159" s="18" t="s">
        <v>594</v>
      </c>
      <c r="BE159" s="145">
        <f t="shared" si="14"/>
        <v>0</v>
      </c>
      <c r="BF159" s="145">
        <f t="shared" si="15"/>
        <v>0</v>
      </c>
      <c r="BG159" s="145">
        <f t="shared" si="16"/>
        <v>0</v>
      </c>
      <c r="BH159" s="145">
        <f t="shared" si="17"/>
        <v>0</v>
      </c>
      <c r="BI159" s="145">
        <f t="shared" si="18"/>
        <v>0</v>
      </c>
      <c r="BJ159" s="18" t="s">
        <v>91</v>
      </c>
      <c r="BK159" s="145">
        <f t="shared" si="19"/>
        <v>0</v>
      </c>
      <c r="BL159" s="18" t="s">
        <v>147</v>
      </c>
      <c r="BM159" s="144" t="s">
        <v>6900</v>
      </c>
    </row>
    <row r="160" spans="2:65" s="1" customFormat="1" ht="16.5" customHeight="1" x14ac:dyDescent="0.2">
      <c r="B160" s="34"/>
      <c r="C160" s="183" t="s">
        <v>1019</v>
      </c>
      <c r="D160" s="183" t="s">
        <v>752</v>
      </c>
      <c r="E160" s="184" t="s">
        <v>624</v>
      </c>
      <c r="F160" s="185" t="s">
        <v>6901</v>
      </c>
      <c r="G160" s="186" t="s">
        <v>3702</v>
      </c>
      <c r="H160" s="187">
        <v>340</v>
      </c>
      <c r="I160" s="188"/>
      <c r="J160" s="189">
        <f t="shared" si="10"/>
        <v>0</v>
      </c>
      <c r="K160" s="185" t="s">
        <v>82</v>
      </c>
      <c r="L160" s="190"/>
      <c r="M160" s="191" t="s">
        <v>82</v>
      </c>
      <c r="N160" s="192" t="s">
        <v>54</v>
      </c>
      <c r="P160" s="142">
        <f t="shared" si="11"/>
        <v>0</v>
      </c>
      <c r="Q160" s="142">
        <v>0</v>
      </c>
      <c r="R160" s="142">
        <f t="shared" si="12"/>
        <v>0</v>
      </c>
      <c r="S160" s="142">
        <v>0</v>
      </c>
      <c r="T160" s="143">
        <f t="shared" si="13"/>
        <v>0</v>
      </c>
      <c r="AR160" s="144" t="s">
        <v>716</v>
      </c>
      <c r="AT160" s="144" t="s">
        <v>752</v>
      </c>
      <c r="AU160" s="144" t="s">
        <v>93</v>
      </c>
      <c r="AY160" s="18" t="s">
        <v>594</v>
      </c>
      <c r="BE160" s="145">
        <f t="shared" si="14"/>
        <v>0</v>
      </c>
      <c r="BF160" s="145">
        <f t="shared" si="15"/>
        <v>0</v>
      </c>
      <c r="BG160" s="145">
        <f t="shared" si="16"/>
        <v>0</v>
      </c>
      <c r="BH160" s="145">
        <f t="shared" si="17"/>
        <v>0</v>
      </c>
      <c r="BI160" s="145">
        <f t="shared" si="18"/>
        <v>0</v>
      </c>
      <c r="BJ160" s="18" t="s">
        <v>91</v>
      </c>
      <c r="BK160" s="145">
        <f t="shared" si="19"/>
        <v>0</v>
      </c>
      <c r="BL160" s="18" t="s">
        <v>147</v>
      </c>
      <c r="BM160" s="144" t="s">
        <v>6902</v>
      </c>
    </row>
    <row r="161" spans="2:65" s="1" customFormat="1" ht="16.5" customHeight="1" x14ac:dyDescent="0.2">
      <c r="B161" s="34"/>
      <c r="C161" s="183" t="s">
        <v>1025</v>
      </c>
      <c r="D161" s="183" t="s">
        <v>752</v>
      </c>
      <c r="E161" s="184" t="s">
        <v>707</v>
      </c>
      <c r="F161" s="185" t="s">
        <v>6903</v>
      </c>
      <c r="G161" s="186" t="s">
        <v>3702</v>
      </c>
      <c r="H161" s="187">
        <v>275</v>
      </c>
      <c r="I161" s="188"/>
      <c r="J161" s="189">
        <f t="shared" si="10"/>
        <v>0</v>
      </c>
      <c r="K161" s="185" t="s">
        <v>82</v>
      </c>
      <c r="L161" s="190"/>
      <c r="M161" s="191" t="s">
        <v>82</v>
      </c>
      <c r="N161" s="192" t="s">
        <v>54</v>
      </c>
      <c r="P161" s="142">
        <f t="shared" si="11"/>
        <v>0</v>
      </c>
      <c r="Q161" s="142">
        <v>0</v>
      </c>
      <c r="R161" s="142">
        <f t="shared" si="12"/>
        <v>0</v>
      </c>
      <c r="S161" s="142">
        <v>0</v>
      </c>
      <c r="T161" s="143">
        <f t="shared" si="13"/>
        <v>0</v>
      </c>
      <c r="AR161" s="144" t="s">
        <v>716</v>
      </c>
      <c r="AT161" s="144" t="s">
        <v>752</v>
      </c>
      <c r="AU161" s="144" t="s">
        <v>93</v>
      </c>
      <c r="AY161" s="18" t="s">
        <v>594</v>
      </c>
      <c r="BE161" s="145">
        <f t="shared" si="14"/>
        <v>0</v>
      </c>
      <c r="BF161" s="145">
        <f t="shared" si="15"/>
        <v>0</v>
      </c>
      <c r="BG161" s="145">
        <f t="shared" si="16"/>
        <v>0</v>
      </c>
      <c r="BH161" s="145">
        <f t="shared" si="17"/>
        <v>0</v>
      </c>
      <c r="BI161" s="145">
        <f t="shared" si="18"/>
        <v>0</v>
      </c>
      <c r="BJ161" s="18" t="s">
        <v>91</v>
      </c>
      <c r="BK161" s="145">
        <f t="shared" si="19"/>
        <v>0</v>
      </c>
      <c r="BL161" s="18" t="s">
        <v>147</v>
      </c>
      <c r="BM161" s="144" t="s">
        <v>6904</v>
      </c>
    </row>
    <row r="162" spans="2:65" s="1" customFormat="1" ht="16.5" customHeight="1" x14ac:dyDescent="0.2">
      <c r="B162" s="34"/>
      <c r="C162" s="183" t="s">
        <v>1033</v>
      </c>
      <c r="D162" s="183" t="s">
        <v>752</v>
      </c>
      <c r="E162" s="184" t="s">
        <v>716</v>
      </c>
      <c r="F162" s="185" t="s">
        <v>6905</v>
      </c>
      <c r="G162" s="186" t="s">
        <v>3702</v>
      </c>
      <c r="H162" s="187">
        <v>270</v>
      </c>
      <c r="I162" s="188"/>
      <c r="J162" s="189">
        <f t="shared" si="10"/>
        <v>0</v>
      </c>
      <c r="K162" s="185" t="s">
        <v>82</v>
      </c>
      <c r="L162" s="190"/>
      <c r="M162" s="191" t="s">
        <v>82</v>
      </c>
      <c r="N162" s="192" t="s">
        <v>54</v>
      </c>
      <c r="P162" s="142">
        <f t="shared" si="11"/>
        <v>0</v>
      </c>
      <c r="Q162" s="142">
        <v>0</v>
      </c>
      <c r="R162" s="142">
        <f t="shared" si="12"/>
        <v>0</v>
      </c>
      <c r="S162" s="142">
        <v>0</v>
      </c>
      <c r="T162" s="143">
        <f t="shared" si="13"/>
        <v>0</v>
      </c>
      <c r="AR162" s="144" t="s">
        <v>716</v>
      </c>
      <c r="AT162" s="144" t="s">
        <v>752</v>
      </c>
      <c r="AU162" s="144" t="s">
        <v>93</v>
      </c>
      <c r="AY162" s="18" t="s">
        <v>594</v>
      </c>
      <c r="BE162" s="145">
        <f t="shared" si="14"/>
        <v>0</v>
      </c>
      <c r="BF162" s="145">
        <f t="shared" si="15"/>
        <v>0</v>
      </c>
      <c r="BG162" s="145">
        <f t="shared" si="16"/>
        <v>0</v>
      </c>
      <c r="BH162" s="145">
        <f t="shared" si="17"/>
        <v>0</v>
      </c>
      <c r="BI162" s="145">
        <f t="shared" si="18"/>
        <v>0</v>
      </c>
      <c r="BJ162" s="18" t="s">
        <v>91</v>
      </c>
      <c r="BK162" s="145">
        <f t="shared" si="19"/>
        <v>0</v>
      </c>
      <c r="BL162" s="18" t="s">
        <v>147</v>
      </c>
      <c r="BM162" s="144" t="s">
        <v>6906</v>
      </c>
    </row>
    <row r="163" spans="2:65" s="1" customFormat="1" ht="16.5" customHeight="1" x14ac:dyDescent="0.2">
      <c r="B163" s="34"/>
      <c r="C163" s="183" t="s">
        <v>1039</v>
      </c>
      <c r="D163" s="183" t="s">
        <v>752</v>
      </c>
      <c r="E163" s="184" t="s">
        <v>721</v>
      </c>
      <c r="F163" s="185" t="s">
        <v>6907</v>
      </c>
      <c r="G163" s="186" t="s">
        <v>3702</v>
      </c>
      <c r="H163" s="187">
        <v>325</v>
      </c>
      <c r="I163" s="188"/>
      <c r="J163" s="189">
        <f t="shared" si="10"/>
        <v>0</v>
      </c>
      <c r="K163" s="185" t="s">
        <v>82</v>
      </c>
      <c r="L163" s="190"/>
      <c r="M163" s="191" t="s">
        <v>82</v>
      </c>
      <c r="N163" s="192" t="s">
        <v>54</v>
      </c>
      <c r="P163" s="142">
        <f t="shared" si="11"/>
        <v>0</v>
      </c>
      <c r="Q163" s="142">
        <v>0</v>
      </c>
      <c r="R163" s="142">
        <f t="shared" si="12"/>
        <v>0</v>
      </c>
      <c r="S163" s="142">
        <v>0</v>
      </c>
      <c r="T163" s="143">
        <f t="shared" si="13"/>
        <v>0</v>
      </c>
      <c r="AR163" s="144" t="s">
        <v>716</v>
      </c>
      <c r="AT163" s="144" t="s">
        <v>752</v>
      </c>
      <c r="AU163" s="144" t="s">
        <v>93</v>
      </c>
      <c r="AY163" s="18" t="s">
        <v>594</v>
      </c>
      <c r="BE163" s="145">
        <f t="shared" si="14"/>
        <v>0</v>
      </c>
      <c r="BF163" s="145">
        <f t="shared" si="15"/>
        <v>0</v>
      </c>
      <c r="BG163" s="145">
        <f t="shared" si="16"/>
        <v>0</v>
      </c>
      <c r="BH163" s="145">
        <f t="shared" si="17"/>
        <v>0</v>
      </c>
      <c r="BI163" s="145">
        <f t="shared" si="18"/>
        <v>0</v>
      </c>
      <c r="BJ163" s="18" t="s">
        <v>91</v>
      </c>
      <c r="BK163" s="145">
        <f t="shared" si="19"/>
        <v>0</v>
      </c>
      <c r="BL163" s="18" t="s">
        <v>147</v>
      </c>
      <c r="BM163" s="144" t="s">
        <v>6908</v>
      </c>
    </row>
    <row r="164" spans="2:65" s="11" customFormat="1" ht="25.95" customHeight="1" x14ac:dyDescent="0.25">
      <c r="B164" s="121"/>
      <c r="D164" s="122" t="s">
        <v>83</v>
      </c>
      <c r="E164" s="123" t="s">
        <v>592</v>
      </c>
      <c r="F164" s="123" t="s">
        <v>593</v>
      </c>
      <c r="I164" s="124"/>
      <c r="J164" s="125">
        <f>BK164</f>
        <v>0</v>
      </c>
      <c r="L164" s="121"/>
      <c r="M164" s="126"/>
      <c r="P164" s="127">
        <f>P165</f>
        <v>0</v>
      </c>
      <c r="R164" s="127">
        <f>R165</f>
        <v>6.1370449999999996</v>
      </c>
      <c r="T164" s="128">
        <f>T165</f>
        <v>0</v>
      </c>
      <c r="AR164" s="122" t="s">
        <v>93</v>
      </c>
      <c r="AT164" s="129" t="s">
        <v>83</v>
      </c>
      <c r="AU164" s="129" t="s">
        <v>84</v>
      </c>
      <c r="AY164" s="122" t="s">
        <v>594</v>
      </c>
      <c r="BK164" s="130">
        <f>BK165</f>
        <v>0</v>
      </c>
    </row>
    <row r="165" spans="2:65" s="11" customFormat="1" ht="22.8" customHeight="1" x14ac:dyDescent="0.25">
      <c r="B165" s="121"/>
      <c r="D165" s="122" t="s">
        <v>83</v>
      </c>
      <c r="E165" s="131" t="s">
        <v>4595</v>
      </c>
      <c r="F165" s="131" t="s">
        <v>4596</v>
      </c>
      <c r="I165" s="124"/>
      <c r="J165" s="132">
        <f>BK165</f>
        <v>0</v>
      </c>
      <c r="L165" s="121"/>
      <c r="M165" s="126"/>
      <c r="P165" s="127">
        <f>SUM(P166:P187)</f>
        <v>0</v>
      </c>
      <c r="R165" s="127">
        <f>SUM(R166:R187)</f>
        <v>6.1370449999999996</v>
      </c>
      <c r="T165" s="128">
        <f>SUM(T166:T187)</f>
        <v>0</v>
      </c>
      <c r="AR165" s="122" t="s">
        <v>93</v>
      </c>
      <c r="AT165" s="129" t="s">
        <v>83</v>
      </c>
      <c r="AU165" s="129" t="s">
        <v>91</v>
      </c>
      <c r="AY165" s="122" t="s">
        <v>594</v>
      </c>
      <c r="BK165" s="130">
        <f>SUM(BK166:BK187)</f>
        <v>0</v>
      </c>
    </row>
    <row r="166" spans="2:65" s="1" customFormat="1" ht="24.15" customHeight="1" x14ac:dyDescent="0.2">
      <c r="B166" s="34"/>
      <c r="C166" s="133" t="s">
        <v>1046</v>
      </c>
      <c r="D166" s="133" t="s">
        <v>597</v>
      </c>
      <c r="E166" s="134" t="s">
        <v>6781</v>
      </c>
      <c r="F166" s="135" t="s">
        <v>6782</v>
      </c>
      <c r="G166" s="136" t="s">
        <v>650</v>
      </c>
      <c r="H166" s="137">
        <v>2.7549999999999999</v>
      </c>
      <c r="I166" s="138"/>
      <c r="J166" s="139">
        <f>ROUND(I166*H166,2)</f>
        <v>0</v>
      </c>
      <c r="K166" s="135" t="s">
        <v>651</v>
      </c>
      <c r="L166" s="34"/>
      <c r="M166" s="140" t="s">
        <v>82</v>
      </c>
      <c r="N166" s="141" t="s">
        <v>54</v>
      </c>
      <c r="P166" s="142">
        <f>O166*H166</f>
        <v>0</v>
      </c>
      <c r="Q166" s="142">
        <v>0</v>
      </c>
      <c r="R166" s="142">
        <f>Q166*H166</f>
        <v>0</v>
      </c>
      <c r="S166" s="142">
        <v>0</v>
      </c>
      <c r="T166" s="143">
        <f>S166*H166</f>
        <v>0</v>
      </c>
      <c r="AR166" s="144" t="s">
        <v>601</v>
      </c>
      <c r="AT166" s="144" t="s">
        <v>597</v>
      </c>
      <c r="AU166" s="144" t="s">
        <v>93</v>
      </c>
      <c r="AY166" s="18" t="s">
        <v>594</v>
      </c>
      <c r="BE166" s="145">
        <f>IF(N166="základní",J166,0)</f>
        <v>0</v>
      </c>
      <c r="BF166" s="145">
        <f>IF(N166="snížená",J166,0)</f>
        <v>0</v>
      </c>
      <c r="BG166" s="145">
        <f>IF(N166="zákl. přenesená",J166,0)</f>
        <v>0</v>
      </c>
      <c r="BH166" s="145">
        <f>IF(N166="sníž. přenesená",J166,0)</f>
        <v>0</v>
      </c>
      <c r="BI166" s="145">
        <f>IF(N166="nulová",J166,0)</f>
        <v>0</v>
      </c>
      <c r="BJ166" s="18" t="s">
        <v>91</v>
      </c>
      <c r="BK166" s="145">
        <f>ROUND(I166*H166,2)</f>
        <v>0</v>
      </c>
      <c r="BL166" s="18" t="s">
        <v>601</v>
      </c>
      <c r="BM166" s="144" t="s">
        <v>6909</v>
      </c>
    </row>
    <row r="167" spans="2:65" s="1" customFormat="1" ht="10.199999999999999" x14ac:dyDescent="0.2">
      <c r="B167" s="34"/>
      <c r="D167" s="164" t="s">
        <v>653</v>
      </c>
      <c r="F167" s="165" t="s">
        <v>6784</v>
      </c>
      <c r="I167" s="166"/>
      <c r="L167" s="34"/>
      <c r="M167" s="167"/>
      <c r="T167" s="55"/>
      <c r="AT167" s="18" t="s">
        <v>653</v>
      </c>
      <c r="AU167" s="18" t="s">
        <v>93</v>
      </c>
    </row>
    <row r="168" spans="2:65" s="12" customFormat="1" ht="10.199999999999999" x14ac:dyDescent="0.2">
      <c r="B168" s="146"/>
      <c r="D168" s="147" t="s">
        <v>603</v>
      </c>
      <c r="E168" s="148" t="s">
        <v>82</v>
      </c>
      <c r="F168" s="149" t="s">
        <v>6910</v>
      </c>
      <c r="H168" s="148" t="s">
        <v>82</v>
      </c>
      <c r="I168" s="150"/>
      <c r="L168" s="146"/>
      <c r="M168" s="151"/>
      <c r="T168" s="152"/>
      <c r="AT168" s="148" t="s">
        <v>603</v>
      </c>
      <c r="AU168" s="148" t="s">
        <v>93</v>
      </c>
      <c r="AV168" s="12" t="s">
        <v>91</v>
      </c>
      <c r="AW168" s="12" t="s">
        <v>42</v>
      </c>
      <c r="AX168" s="12" t="s">
        <v>84</v>
      </c>
      <c r="AY168" s="148" t="s">
        <v>594</v>
      </c>
    </row>
    <row r="169" spans="2:65" s="13" customFormat="1" ht="10.199999999999999" x14ac:dyDescent="0.2">
      <c r="B169" s="153"/>
      <c r="D169" s="147" t="s">
        <v>603</v>
      </c>
      <c r="E169" s="154" t="s">
        <v>82</v>
      </c>
      <c r="F169" s="155" t="s">
        <v>6911</v>
      </c>
      <c r="H169" s="156">
        <v>1.7809999999999999</v>
      </c>
      <c r="I169" s="157"/>
      <c r="L169" s="153"/>
      <c r="M169" s="158"/>
      <c r="T169" s="159"/>
      <c r="AT169" s="154" t="s">
        <v>603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594</v>
      </c>
    </row>
    <row r="170" spans="2:65" s="13" customFormat="1" ht="10.199999999999999" x14ac:dyDescent="0.2">
      <c r="B170" s="153"/>
      <c r="D170" s="147" t="s">
        <v>603</v>
      </c>
      <c r="E170" s="154" t="s">
        <v>82</v>
      </c>
      <c r="F170" s="155" t="s">
        <v>6912</v>
      </c>
      <c r="H170" s="156">
        <v>0.97399999999999998</v>
      </c>
      <c r="I170" s="157"/>
      <c r="L170" s="153"/>
      <c r="M170" s="158"/>
      <c r="T170" s="159"/>
      <c r="AT170" s="154" t="s">
        <v>603</v>
      </c>
      <c r="AU170" s="154" t="s">
        <v>93</v>
      </c>
      <c r="AV170" s="13" t="s">
        <v>93</v>
      </c>
      <c r="AW170" s="13" t="s">
        <v>42</v>
      </c>
      <c r="AX170" s="13" t="s">
        <v>84</v>
      </c>
      <c r="AY170" s="154" t="s">
        <v>594</v>
      </c>
    </row>
    <row r="171" spans="2:65" s="15" customFormat="1" ht="10.199999999999999" x14ac:dyDescent="0.2">
      <c r="B171" s="175"/>
      <c r="D171" s="147" t="s">
        <v>603</v>
      </c>
      <c r="E171" s="176" t="s">
        <v>82</v>
      </c>
      <c r="F171" s="177" t="s">
        <v>672</v>
      </c>
      <c r="H171" s="178">
        <v>2.7549999999999999</v>
      </c>
      <c r="I171" s="179"/>
      <c r="L171" s="175"/>
      <c r="M171" s="180"/>
      <c r="T171" s="181"/>
      <c r="AT171" s="176" t="s">
        <v>603</v>
      </c>
      <c r="AU171" s="176" t="s">
        <v>93</v>
      </c>
      <c r="AV171" s="15" t="s">
        <v>147</v>
      </c>
      <c r="AW171" s="15" t="s">
        <v>42</v>
      </c>
      <c r="AX171" s="15" t="s">
        <v>91</v>
      </c>
      <c r="AY171" s="176" t="s">
        <v>594</v>
      </c>
    </row>
    <row r="172" spans="2:65" s="1" customFormat="1" ht="16.5" customHeight="1" x14ac:dyDescent="0.2">
      <c r="B172" s="34"/>
      <c r="C172" s="183" t="s">
        <v>1052</v>
      </c>
      <c r="D172" s="183" t="s">
        <v>752</v>
      </c>
      <c r="E172" s="184" t="s">
        <v>4649</v>
      </c>
      <c r="F172" s="185" t="s">
        <v>4650</v>
      </c>
      <c r="G172" s="186" t="s">
        <v>738</v>
      </c>
      <c r="H172" s="187">
        <v>6.0609999999999999</v>
      </c>
      <c r="I172" s="188"/>
      <c r="J172" s="189">
        <f>ROUND(I172*H172,2)</f>
        <v>0</v>
      </c>
      <c r="K172" s="185" t="s">
        <v>651</v>
      </c>
      <c r="L172" s="190"/>
      <c r="M172" s="191" t="s">
        <v>82</v>
      </c>
      <c r="N172" s="192" t="s">
        <v>54</v>
      </c>
      <c r="P172" s="142">
        <f>O172*H172</f>
        <v>0</v>
      </c>
      <c r="Q172" s="142">
        <v>1</v>
      </c>
      <c r="R172" s="142">
        <f>Q172*H172</f>
        <v>6.0609999999999999</v>
      </c>
      <c r="S172" s="142">
        <v>0</v>
      </c>
      <c r="T172" s="143">
        <f>S172*H172</f>
        <v>0</v>
      </c>
      <c r="AR172" s="144" t="s">
        <v>948</v>
      </c>
      <c r="AT172" s="144" t="s">
        <v>752</v>
      </c>
      <c r="AU172" s="144" t="s">
        <v>93</v>
      </c>
      <c r="AY172" s="18" t="s">
        <v>594</v>
      </c>
      <c r="BE172" s="145">
        <f>IF(N172="základní",J172,0)</f>
        <v>0</v>
      </c>
      <c r="BF172" s="145">
        <f>IF(N172="snížená",J172,0)</f>
        <v>0</v>
      </c>
      <c r="BG172" s="145">
        <f>IF(N172="zákl. přenesená",J172,0)</f>
        <v>0</v>
      </c>
      <c r="BH172" s="145">
        <f>IF(N172="sníž. přenesená",J172,0)</f>
        <v>0</v>
      </c>
      <c r="BI172" s="145">
        <f>IF(N172="nulová",J172,0)</f>
        <v>0</v>
      </c>
      <c r="BJ172" s="18" t="s">
        <v>91</v>
      </c>
      <c r="BK172" s="145">
        <f>ROUND(I172*H172,2)</f>
        <v>0</v>
      </c>
      <c r="BL172" s="18" t="s">
        <v>601</v>
      </c>
      <c r="BM172" s="144" t="s">
        <v>6913</v>
      </c>
    </row>
    <row r="173" spans="2:65" s="13" customFormat="1" ht="10.199999999999999" x14ac:dyDescent="0.2">
      <c r="B173" s="153"/>
      <c r="D173" s="147" t="s">
        <v>603</v>
      </c>
      <c r="E173" s="154" t="s">
        <v>82</v>
      </c>
      <c r="F173" s="155" t="s">
        <v>6914</v>
      </c>
      <c r="H173" s="156">
        <v>6.0609999999999999</v>
      </c>
      <c r="I173" s="157"/>
      <c r="L173" s="153"/>
      <c r="M173" s="158"/>
      <c r="T173" s="159"/>
      <c r="AT173" s="154" t="s">
        <v>603</v>
      </c>
      <c r="AU173" s="154" t="s">
        <v>93</v>
      </c>
      <c r="AV173" s="13" t="s">
        <v>93</v>
      </c>
      <c r="AW173" s="13" t="s">
        <v>42</v>
      </c>
      <c r="AX173" s="13" t="s">
        <v>84</v>
      </c>
      <c r="AY173" s="154" t="s">
        <v>594</v>
      </c>
    </row>
    <row r="174" spans="2:65" s="15" customFormat="1" ht="10.199999999999999" x14ac:dyDescent="0.2">
      <c r="B174" s="175"/>
      <c r="D174" s="147" t="s">
        <v>603</v>
      </c>
      <c r="E174" s="176" t="s">
        <v>82</v>
      </c>
      <c r="F174" s="177" t="s">
        <v>672</v>
      </c>
      <c r="H174" s="178">
        <v>6.0609999999999999</v>
      </c>
      <c r="I174" s="179"/>
      <c r="L174" s="175"/>
      <c r="M174" s="180"/>
      <c r="T174" s="181"/>
      <c r="AT174" s="176" t="s">
        <v>603</v>
      </c>
      <c r="AU174" s="176" t="s">
        <v>93</v>
      </c>
      <c r="AV174" s="15" t="s">
        <v>147</v>
      </c>
      <c r="AW174" s="15" t="s">
        <v>42</v>
      </c>
      <c r="AX174" s="15" t="s">
        <v>91</v>
      </c>
      <c r="AY174" s="176" t="s">
        <v>594</v>
      </c>
    </row>
    <row r="175" spans="2:65" s="1" customFormat="1" ht="16.5" customHeight="1" x14ac:dyDescent="0.2">
      <c r="B175" s="34"/>
      <c r="C175" s="133" t="s">
        <v>1058</v>
      </c>
      <c r="D175" s="133" t="s">
        <v>597</v>
      </c>
      <c r="E175" s="134" t="s">
        <v>6915</v>
      </c>
      <c r="F175" s="135" t="s">
        <v>6916</v>
      </c>
      <c r="G175" s="136" t="s">
        <v>944</v>
      </c>
      <c r="H175" s="137">
        <v>149.108</v>
      </c>
      <c r="I175" s="138"/>
      <c r="J175" s="139">
        <f>ROUND(I175*H175,2)</f>
        <v>0</v>
      </c>
      <c r="K175" s="135" t="s">
        <v>651</v>
      </c>
      <c r="L175" s="34"/>
      <c r="M175" s="140" t="s">
        <v>82</v>
      </c>
      <c r="N175" s="141" t="s">
        <v>54</v>
      </c>
      <c r="P175" s="142">
        <f>O175*H175</f>
        <v>0</v>
      </c>
      <c r="Q175" s="142">
        <v>0</v>
      </c>
      <c r="R175" s="142">
        <f>Q175*H175</f>
        <v>0</v>
      </c>
      <c r="S175" s="142">
        <v>0</v>
      </c>
      <c r="T175" s="143">
        <f>S175*H175</f>
        <v>0</v>
      </c>
      <c r="AR175" s="144" t="s">
        <v>601</v>
      </c>
      <c r="AT175" s="144" t="s">
        <v>597</v>
      </c>
      <c r="AU175" s="144" t="s">
        <v>93</v>
      </c>
      <c r="AY175" s="18" t="s">
        <v>594</v>
      </c>
      <c r="BE175" s="145">
        <f>IF(N175="základní",J175,0)</f>
        <v>0</v>
      </c>
      <c r="BF175" s="145">
        <f>IF(N175="snížená",J175,0)</f>
        <v>0</v>
      </c>
      <c r="BG175" s="145">
        <f>IF(N175="zákl. přenesená",J175,0)</f>
        <v>0</v>
      </c>
      <c r="BH175" s="145">
        <f>IF(N175="sníž. přenesená",J175,0)</f>
        <v>0</v>
      </c>
      <c r="BI175" s="145">
        <f>IF(N175="nulová",J175,0)</f>
        <v>0</v>
      </c>
      <c r="BJ175" s="18" t="s">
        <v>91</v>
      </c>
      <c r="BK175" s="145">
        <f>ROUND(I175*H175,2)</f>
        <v>0</v>
      </c>
      <c r="BL175" s="18" t="s">
        <v>601</v>
      </c>
      <c r="BM175" s="144" t="s">
        <v>6917</v>
      </c>
    </row>
    <row r="176" spans="2:65" s="1" customFormat="1" ht="10.199999999999999" x14ac:dyDescent="0.2">
      <c r="B176" s="34"/>
      <c r="D176" s="164" t="s">
        <v>653</v>
      </c>
      <c r="F176" s="165" t="s">
        <v>6918</v>
      </c>
      <c r="I176" s="166"/>
      <c r="L176" s="34"/>
      <c r="M176" s="167"/>
      <c r="T176" s="55"/>
      <c r="AT176" s="18" t="s">
        <v>653</v>
      </c>
      <c r="AU176" s="18" t="s">
        <v>93</v>
      </c>
    </row>
    <row r="177" spans="2:65" s="12" customFormat="1" ht="10.199999999999999" x14ac:dyDescent="0.2">
      <c r="B177" s="146"/>
      <c r="D177" s="147" t="s">
        <v>603</v>
      </c>
      <c r="E177" s="148" t="s">
        <v>82</v>
      </c>
      <c r="F177" s="149" t="s">
        <v>6910</v>
      </c>
      <c r="H177" s="148" t="s">
        <v>82</v>
      </c>
      <c r="I177" s="150"/>
      <c r="L177" s="146"/>
      <c r="M177" s="151"/>
      <c r="T177" s="152"/>
      <c r="AT177" s="148" t="s">
        <v>603</v>
      </c>
      <c r="AU177" s="148" t="s">
        <v>93</v>
      </c>
      <c r="AV177" s="12" t="s">
        <v>91</v>
      </c>
      <c r="AW177" s="12" t="s">
        <v>42</v>
      </c>
      <c r="AX177" s="12" t="s">
        <v>84</v>
      </c>
      <c r="AY177" s="148" t="s">
        <v>594</v>
      </c>
    </row>
    <row r="178" spans="2:65" s="13" customFormat="1" ht="10.199999999999999" x14ac:dyDescent="0.2">
      <c r="B178" s="153"/>
      <c r="D178" s="147" t="s">
        <v>603</v>
      </c>
      <c r="E178" s="154" t="s">
        <v>82</v>
      </c>
      <c r="F178" s="155" t="s">
        <v>6919</v>
      </c>
      <c r="H178" s="156">
        <v>35.61</v>
      </c>
      <c r="I178" s="157"/>
      <c r="L178" s="153"/>
      <c r="M178" s="158"/>
      <c r="T178" s="159"/>
      <c r="AT178" s="154" t="s">
        <v>603</v>
      </c>
      <c r="AU178" s="154" t="s">
        <v>93</v>
      </c>
      <c r="AV178" s="13" t="s">
        <v>93</v>
      </c>
      <c r="AW178" s="13" t="s">
        <v>42</v>
      </c>
      <c r="AX178" s="13" t="s">
        <v>84</v>
      </c>
      <c r="AY178" s="154" t="s">
        <v>594</v>
      </c>
    </row>
    <row r="179" spans="2:65" s="13" customFormat="1" ht="10.199999999999999" x14ac:dyDescent="0.2">
      <c r="B179" s="153"/>
      <c r="D179" s="147" t="s">
        <v>603</v>
      </c>
      <c r="E179" s="154" t="s">
        <v>82</v>
      </c>
      <c r="F179" s="155" t="s">
        <v>6920</v>
      </c>
      <c r="H179" s="156">
        <v>33.61</v>
      </c>
      <c r="I179" s="157"/>
      <c r="L179" s="153"/>
      <c r="M179" s="158"/>
      <c r="T179" s="159"/>
      <c r="AT179" s="154" t="s">
        <v>603</v>
      </c>
      <c r="AU179" s="154" t="s">
        <v>93</v>
      </c>
      <c r="AV179" s="13" t="s">
        <v>93</v>
      </c>
      <c r="AW179" s="13" t="s">
        <v>42</v>
      </c>
      <c r="AX179" s="13" t="s">
        <v>84</v>
      </c>
      <c r="AY179" s="154" t="s">
        <v>594</v>
      </c>
    </row>
    <row r="180" spans="2:65" s="13" customFormat="1" ht="10.199999999999999" x14ac:dyDescent="0.2">
      <c r="B180" s="153"/>
      <c r="D180" s="147" t="s">
        <v>603</v>
      </c>
      <c r="E180" s="154" t="s">
        <v>82</v>
      </c>
      <c r="F180" s="155" t="s">
        <v>6921</v>
      </c>
      <c r="H180" s="156">
        <v>40.944000000000003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594</v>
      </c>
    </row>
    <row r="181" spans="2:65" s="13" customFormat="1" ht="10.199999999999999" x14ac:dyDescent="0.2">
      <c r="B181" s="153"/>
      <c r="D181" s="147" t="s">
        <v>603</v>
      </c>
      <c r="E181" s="154" t="s">
        <v>82</v>
      </c>
      <c r="F181" s="155" t="s">
        <v>6922</v>
      </c>
      <c r="H181" s="156">
        <v>38.944000000000003</v>
      </c>
      <c r="I181" s="157"/>
      <c r="L181" s="153"/>
      <c r="M181" s="158"/>
      <c r="T181" s="159"/>
      <c r="AT181" s="154" t="s">
        <v>603</v>
      </c>
      <c r="AU181" s="154" t="s">
        <v>93</v>
      </c>
      <c r="AV181" s="13" t="s">
        <v>93</v>
      </c>
      <c r="AW181" s="13" t="s">
        <v>42</v>
      </c>
      <c r="AX181" s="13" t="s">
        <v>84</v>
      </c>
      <c r="AY181" s="154" t="s">
        <v>594</v>
      </c>
    </row>
    <row r="182" spans="2:65" s="15" customFormat="1" ht="10.199999999999999" x14ac:dyDescent="0.2">
      <c r="B182" s="175"/>
      <c r="D182" s="147" t="s">
        <v>603</v>
      </c>
      <c r="E182" s="176" t="s">
        <v>82</v>
      </c>
      <c r="F182" s="177" t="s">
        <v>672</v>
      </c>
      <c r="H182" s="178">
        <v>149.108</v>
      </c>
      <c r="I182" s="179"/>
      <c r="L182" s="175"/>
      <c r="M182" s="180"/>
      <c r="T182" s="181"/>
      <c r="AT182" s="176" t="s">
        <v>603</v>
      </c>
      <c r="AU182" s="176" t="s">
        <v>93</v>
      </c>
      <c r="AV182" s="15" t="s">
        <v>147</v>
      </c>
      <c r="AW182" s="15" t="s">
        <v>42</v>
      </c>
      <c r="AX182" s="15" t="s">
        <v>91</v>
      </c>
      <c r="AY182" s="176" t="s">
        <v>594</v>
      </c>
    </row>
    <row r="183" spans="2:65" s="1" customFormat="1" ht="16.5" customHeight="1" x14ac:dyDescent="0.2">
      <c r="B183" s="34"/>
      <c r="C183" s="183" t="s">
        <v>1065</v>
      </c>
      <c r="D183" s="183" t="s">
        <v>752</v>
      </c>
      <c r="E183" s="184" t="s">
        <v>6923</v>
      </c>
      <c r="F183" s="185" t="s">
        <v>6924</v>
      </c>
      <c r="G183" s="186" t="s">
        <v>944</v>
      </c>
      <c r="H183" s="187">
        <v>152.09</v>
      </c>
      <c r="I183" s="188"/>
      <c r="J183" s="189">
        <f>ROUND(I183*H183,2)</f>
        <v>0</v>
      </c>
      <c r="K183" s="185" t="s">
        <v>651</v>
      </c>
      <c r="L183" s="190"/>
      <c r="M183" s="191" t="s">
        <v>82</v>
      </c>
      <c r="N183" s="192" t="s">
        <v>54</v>
      </c>
      <c r="P183" s="142">
        <f>O183*H183</f>
        <v>0</v>
      </c>
      <c r="Q183" s="142">
        <v>5.0000000000000001E-4</v>
      </c>
      <c r="R183" s="142">
        <f>Q183*H183</f>
        <v>7.6045000000000001E-2</v>
      </c>
      <c r="S183" s="142">
        <v>0</v>
      </c>
      <c r="T183" s="143">
        <f>S183*H183</f>
        <v>0</v>
      </c>
      <c r="AR183" s="144" t="s">
        <v>948</v>
      </c>
      <c r="AT183" s="144" t="s">
        <v>752</v>
      </c>
      <c r="AU183" s="144" t="s">
        <v>93</v>
      </c>
      <c r="AY183" s="18" t="s">
        <v>594</v>
      </c>
      <c r="BE183" s="145">
        <f>IF(N183="základní",J183,0)</f>
        <v>0</v>
      </c>
      <c r="BF183" s="145">
        <f>IF(N183="snížená",J183,0)</f>
        <v>0</v>
      </c>
      <c r="BG183" s="145">
        <f>IF(N183="zákl. přenesená",J183,0)</f>
        <v>0</v>
      </c>
      <c r="BH183" s="145">
        <f>IF(N183="sníž. přenesená",J183,0)</f>
        <v>0</v>
      </c>
      <c r="BI183" s="145">
        <f>IF(N183="nulová",J183,0)</f>
        <v>0</v>
      </c>
      <c r="BJ183" s="18" t="s">
        <v>91</v>
      </c>
      <c r="BK183" s="145">
        <f>ROUND(I183*H183,2)</f>
        <v>0</v>
      </c>
      <c r="BL183" s="18" t="s">
        <v>601</v>
      </c>
      <c r="BM183" s="144" t="s">
        <v>6925</v>
      </c>
    </row>
    <row r="184" spans="2:65" s="13" customFormat="1" ht="10.199999999999999" x14ac:dyDescent="0.2">
      <c r="B184" s="153"/>
      <c r="D184" s="147" t="s">
        <v>603</v>
      </c>
      <c r="E184" s="154" t="s">
        <v>82</v>
      </c>
      <c r="F184" s="155" t="s">
        <v>6926</v>
      </c>
      <c r="H184" s="156">
        <v>152.09</v>
      </c>
      <c r="I184" s="157"/>
      <c r="L184" s="153"/>
      <c r="M184" s="158"/>
      <c r="T184" s="159"/>
      <c r="AT184" s="154" t="s">
        <v>603</v>
      </c>
      <c r="AU184" s="154" t="s">
        <v>93</v>
      </c>
      <c r="AV184" s="13" t="s">
        <v>93</v>
      </c>
      <c r="AW184" s="13" t="s">
        <v>42</v>
      </c>
      <c r="AX184" s="13" t="s">
        <v>84</v>
      </c>
      <c r="AY184" s="154" t="s">
        <v>594</v>
      </c>
    </row>
    <row r="185" spans="2:65" s="15" customFormat="1" ht="10.199999999999999" x14ac:dyDescent="0.2">
      <c r="B185" s="175"/>
      <c r="D185" s="147" t="s">
        <v>603</v>
      </c>
      <c r="E185" s="176" t="s">
        <v>82</v>
      </c>
      <c r="F185" s="177" t="s">
        <v>672</v>
      </c>
      <c r="H185" s="178">
        <v>152.09</v>
      </c>
      <c r="I185" s="179"/>
      <c r="L185" s="175"/>
      <c r="M185" s="180"/>
      <c r="T185" s="181"/>
      <c r="AT185" s="176" t="s">
        <v>603</v>
      </c>
      <c r="AU185" s="176" t="s">
        <v>93</v>
      </c>
      <c r="AV185" s="15" t="s">
        <v>147</v>
      </c>
      <c r="AW185" s="15" t="s">
        <v>42</v>
      </c>
      <c r="AX185" s="15" t="s">
        <v>91</v>
      </c>
      <c r="AY185" s="176" t="s">
        <v>594</v>
      </c>
    </row>
    <row r="186" spans="2:65" s="1" customFormat="1" ht="24.15" customHeight="1" x14ac:dyDescent="0.2">
      <c r="B186" s="34"/>
      <c r="C186" s="133" t="s">
        <v>1075</v>
      </c>
      <c r="D186" s="133" t="s">
        <v>597</v>
      </c>
      <c r="E186" s="134" t="s">
        <v>6394</v>
      </c>
      <c r="F186" s="135" t="s">
        <v>6395</v>
      </c>
      <c r="G186" s="136" t="s">
        <v>738</v>
      </c>
      <c r="H186" s="137">
        <v>6.1369999999999996</v>
      </c>
      <c r="I186" s="138"/>
      <c r="J186" s="139">
        <f>ROUND(I186*H186,2)</f>
        <v>0</v>
      </c>
      <c r="K186" s="135" t="s">
        <v>651</v>
      </c>
      <c r="L186" s="34"/>
      <c r="M186" s="140" t="s">
        <v>82</v>
      </c>
      <c r="N186" s="141" t="s">
        <v>54</v>
      </c>
      <c r="P186" s="142">
        <f>O186*H186</f>
        <v>0</v>
      </c>
      <c r="Q186" s="142">
        <v>0</v>
      </c>
      <c r="R186" s="142">
        <f>Q186*H186</f>
        <v>0</v>
      </c>
      <c r="S186" s="142">
        <v>0</v>
      </c>
      <c r="T186" s="143">
        <f>S186*H186</f>
        <v>0</v>
      </c>
      <c r="AR186" s="144" t="s">
        <v>601</v>
      </c>
      <c r="AT186" s="144" t="s">
        <v>597</v>
      </c>
      <c r="AU186" s="144" t="s">
        <v>93</v>
      </c>
      <c r="AY186" s="18" t="s">
        <v>594</v>
      </c>
      <c r="BE186" s="145">
        <f>IF(N186="základní",J186,0)</f>
        <v>0</v>
      </c>
      <c r="BF186" s="145">
        <f>IF(N186="snížená",J186,0)</f>
        <v>0</v>
      </c>
      <c r="BG186" s="145">
        <f>IF(N186="zákl. přenesená",J186,0)</f>
        <v>0</v>
      </c>
      <c r="BH186" s="145">
        <f>IF(N186="sníž. přenesená",J186,0)</f>
        <v>0</v>
      </c>
      <c r="BI186" s="145">
        <f>IF(N186="nulová",J186,0)</f>
        <v>0</v>
      </c>
      <c r="BJ186" s="18" t="s">
        <v>91</v>
      </c>
      <c r="BK186" s="145">
        <f>ROUND(I186*H186,2)</f>
        <v>0</v>
      </c>
      <c r="BL186" s="18" t="s">
        <v>601</v>
      </c>
      <c r="BM186" s="144" t="s">
        <v>6927</v>
      </c>
    </row>
    <row r="187" spans="2:65" s="1" customFormat="1" ht="10.199999999999999" x14ac:dyDescent="0.2">
      <c r="B187" s="34"/>
      <c r="D187" s="164" t="s">
        <v>653</v>
      </c>
      <c r="F187" s="165" t="s">
        <v>6397</v>
      </c>
      <c r="I187" s="166"/>
      <c r="L187" s="34"/>
      <c r="M187" s="201"/>
      <c r="N187" s="198"/>
      <c r="O187" s="198"/>
      <c r="P187" s="198"/>
      <c r="Q187" s="198"/>
      <c r="R187" s="198"/>
      <c r="S187" s="198"/>
      <c r="T187" s="202"/>
      <c r="AT187" s="18" t="s">
        <v>653</v>
      </c>
      <c r="AU187" s="18" t="s">
        <v>93</v>
      </c>
    </row>
    <row r="188" spans="2:65" s="1" customFormat="1" ht="6.9" customHeight="1" x14ac:dyDescent="0.2">
      <c r="B188" s="43"/>
      <c r="C188" s="44"/>
      <c r="D188" s="44"/>
      <c r="E188" s="44"/>
      <c r="F188" s="44"/>
      <c r="G188" s="44"/>
      <c r="H188" s="44"/>
      <c r="I188" s="44"/>
      <c r="J188" s="44"/>
      <c r="K188" s="44"/>
      <c r="L188" s="34"/>
    </row>
  </sheetData>
  <sheetProtection algorithmName="SHA-512" hashValue="6T+ajRcfI0hvioQiMiUOg7436yEr0q3bhQNrcFkpirChTN5FyA+ntn6JnLvyaeMqqKswUN15RdBpAIUomhWmlg==" saltValue="NzrdWzaoOAy5w9NPV0P4kNq4z0hJzvI7ad7HYyyHTkZjy0jlqvZFHTOAgIZQ34a0hUNeeasYhbiuK6cgDV+OLw==" spinCount="100000" sheet="1" objects="1" scenarios="1" formatColumns="0" formatRows="0" autoFilter="0"/>
  <autoFilter ref="C99:K187" xr:uid="{00000000-0009-0000-0000-00001E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4" r:id="rId1" xr:uid="{00000000-0004-0000-1E00-000000000000}"/>
    <hyperlink ref="F106" r:id="rId2" xr:uid="{00000000-0004-0000-1E00-000001000000}"/>
    <hyperlink ref="F108" r:id="rId3" xr:uid="{00000000-0004-0000-1E00-000002000000}"/>
    <hyperlink ref="F111" r:id="rId4" xr:uid="{00000000-0004-0000-1E00-000003000000}"/>
    <hyperlink ref="F115" r:id="rId5" xr:uid="{00000000-0004-0000-1E00-000004000000}"/>
    <hyperlink ref="F119" r:id="rId6" xr:uid="{00000000-0004-0000-1E00-000005000000}"/>
    <hyperlink ref="F121" r:id="rId7" xr:uid="{00000000-0004-0000-1E00-000006000000}"/>
    <hyperlink ref="F124" r:id="rId8" xr:uid="{00000000-0004-0000-1E00-000007000000}"/>
    <hyperlink ref="F136" r:id="rId9" xr:uid="{00000000-0004-0000-1E00-000008000000}"/>
    <hyperlink ref="F138" r:id="rId10" xr:uid="{00000000-0004-0000-1E00-000009000000}"/>
    <hyperlink ref="F140" r:id="rId11" xr:uid="{00000000-0004-0000-1E00-00000A000000}"/>
    <hyperlink ref="F144" r:id="rId12" xr:uid="{00000000-0004-0000-1E00-00000B000000}"/>
    <hyperlink ref="F152" r:id="rId13" xr:uid="{00000000-0004-0000-1E00-00000C000000}"/>
    <hyperlink ref="F167" r:id="rId14" xr:uid="{00000000-0004-0000-1E00-00000D000000}"/>
    <hyperlink ref="F176" r:id="rId15" xr:uid="{00000000-0004-0000-1E00-00000E000000}"/>
    <hyperlink ref="F187" r:id="rId16" xr:uid="{00000000-0004-0000-1E00-00000F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7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B2:BM122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209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5234</v>
      </c>
      <c r="L12" s="34"/>
    </row>
    <row r="13" spans="2:46" s="1" customFormat="1" ht="16.5" customHeight="1" x14ac:dyDescent="0.2">
      <c r="B13" s="34"/>
      <c r="E13" s="314" t="s">
        <v>6928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ROUND(J94,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ROUND((SUM(BE94:BE121)),  2)</f>
        <v>0</v>
      </c>
      <c r="I37" s="95">
        <v>0.21</v>
      </c>
      <c r="J37" s="84">
        <f>ROUND(((SUM(BE94:BE121))*I37),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ROUND((SUM(BF94:BF121)),  2)</f>
        <v>0</v>
      </c>
      <c r="I38" s="95">
        <v>0.15</v>
      </c>
      <c r="J38" s="84">
        <f>ROUND(((SUM(BF94:BF121))*I38),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ROUND((SUM(BG94:BG121)),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ROUND((SUM(BH94:BH121)),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ROUND((SUM(BI94:BI121)),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5234</v>
      </c>
      <c r="L57" s="34"/>
    </row>
    <row r="58" spans="2:12" s="1" customFormat="1" ht="16.5" customHeight="1" x14ac:dyDescent="0.2">
      <c r="B58" s="34"/>
      <c r="E58" s="314" t="str">
        <f>E13</f>
        <v>D.1.1.2.2-E4 - Dobetonávky stávajících atik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J94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J95</f>
        <v>0</v>
      </c>
      <c r="L68" s="105"/>
    </row>
    <row r="69" spans="2:47" s="9" customFormat="1" ht="19.95" customHeight="1" x14ac:dyDescent="0.2">
      <c r="B69" s="109"/>
      <c r="D69" s="110" t="s">
        <v>4111</v>
      </c>
      <c r="E69" s="111"/>
      <c r="F69" s="111"/>
      <c r="G69" s="111"/>
      <c r="H69" s="111"/>
      <c r="I69" s="111"/>
      <c r="J69" s="112">
        <f>J96</f>
        <v>0</v>
      </c>
      <c r="L69" s="109"/>
    </row>
    <row r="70" spans="2:47" s="9" customFormat="1" ht="19.95" customHeight="1" x14ac:dyDescent="0.2">
      <c r="B70" s="109"/>
      <c r="D70" s="110" t="s">
        <v>639</v>
      </c>
      <c r="E70" s="111"/>
      <c r="F70" s="111"/>
      <c r="G70" s="111"/>
      <c r="H70" s="111"/>
      <c r="I70" s="111"/>
      <c r="J70" s="112">
        <f>J119</f>
        <v>0</v>
      </c>
      <c r="L70" s="109"/>
    </row>
    <row r="71" spans="2:47" s="1" customFormat="1" ht="21.75" customHeight="1" x14ac:dyDescent="0.2">
      <c r="B71" s="34"/>
      <c r="L71" s="34"/>
    </row>
    <row r="72" spans="2:47" s="1" customFormat="1" ht="6.9" customHeight="1" x14ac:dyDescent="0.2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4"/>
    </row>
    <row r="76" spans="2:47" s="1" customFormat="1" ht="6.9" customHeight="1" x14ac:dyDescent="0.2">
      <c r="B76" s="45"/>
      <c r="C76" s="46"/>
      <c r="D76" s="46"/>
      <c r="E76" s="46"/>
      <c r="F76" s="46"/>
      <c r="G76" s="46"/>
      <c r="H76" s="46"/>
      <c r="I76" s="46"/>
      <c r="J76" s="46"/>
      <c r="K76" s="46"/>
      <c r="L76" s="34"/>
    </row>
    <row r="77" spans="2:47" s="1" customFormat="1" ht="24.9" customHeight="1" x14ac:dyDescent="0.2">
      <c r="B77" s="34"/>
      <c r="C77" s="22" t="s">
        <v>579</v>
      </c>
      <c r="L77" s="34"/>
    </row>
    <row r="78" spans="2:47" s="1" customFormat="1" ht="6.9" customHeight="1" x14ac:dyDescent="0.2">
      <c r="B78" s="34"/>
      <c r="L78" s="34"/>
    </row>
    <row r="79" spans="2:47" s="1" customFormat="1" ht="12" customHeight="1" x14ac:dyDescent="0.2">
      <c r="B79" s="34"/>
      <c r="C79" s="28" t="s">
        <v>16</v>
      </c>
      <c r="L79" s="34"/>
    </row>
    <row r="80" spans="2:47" s="1" customFormat="1" ht="26.25" customHeight="1" x14ac:dyDescent="0.2">
      <c r="B80" s="34"/>
      <c r="E80" s="334" t="str">
        <f>E7</f>
        <v>REVIZE 03 - REKONSTRUKCE A STAVEBNÍ ÚPRAVY MĚSTSKÉHO PLAVECKÉHO BAZÉNU V LIBERCI</v>
      </c>
      <c r="F80" s="335"/>
      <c r="G80" s="335"/>
      <c r="H80" s="335"/>
      <c r="L80" s="34"/>
    </row>
    <row r="81" spans="2:63" ht="12" customHeight="1" x14ac:dyDescent="0.2">
      <c r="B81" s="21"/>
      <c r="C81" s="28" t="s">
        <v>563</v>
      </c>
      <c r="L81" s="21"/>
    </row>
    <row r="82" spans="2:63" ht="16.5" customHeight="1" x14ac:dyDescent="0.2">
      <c r="B82" s="21"/>
      <c r="E82" s="334" t="s">
        <v>564</v>
      </c>
      <c r="F82" s="296"/>
      <c r="G82" s="296"/>
      <c r="H82" s="296"/>
      <c r="L82" s="21"/>
    </row>
    <row r="83" spans="2:63" ht="12" customHeight="1" x14ac:dyDescent="0.2">
      <c r="B83" s="21"/>
      <c r="C83" s="28" t="s">
        <v>565</v>
      </c>
      <c r="L83" s="21"/>
    </row>
    <row r="84" spans="2:63" s="1" customFormat="1" ht="16.5" customHeight="1" x14ac:dyDescent="0.2">
      <c r="B84" s="34"/>
      <c r="E84" s="327" t="s">
        <v>4084</v>
      </c>
      <c r="F84" s="336"/>
      <c r="G84" s="336"/>
      <c r="H84" s="336"/>
      <c r="L84" s="34"/>
    </row>
    <row r="85" spans="2:63" s="1" customFormat="1" ht="12" customHeight="1" x14ac:dyDescent="0.2">
      <c r="B85" s="34"/>
      <c r="C85" s="28" t="s">
        <v>5234</v>
      </c>
      <c r="L85" s="34"/>
    </row>
    <row r="86" spans="2:63" s="1" customFormat="1" ht="16.5" customHeight="1" x14ac:dyDescent="0.2">
      <c r="B86" s="34"/>
      <c r="E86" s="314" t="str">
        <f>E13</f>
        <v>D.1.1.2.2-E4 - Dobetonávky stávajících atik</v>
      </c>
      <c r="F86" s="336"/>
      <c r="G86" s="336"/>
      <c r="H86" s="336"/>
      <c r="L86" s="34"/>
    </row>
    <row r="87" spans="2:63" s="1" customFormat="1" ht="6.9" customHeight="1" x14ac:dyDescent="0.2">
      <c r="B87" s="34"/>
      <c r="L87" s="34"/>
    </row>
    <row r="88" spans="2:63" s="1" customFormat="1" ht="12" customHeight="1" x14ac:dyDescent="0.2">
      <c r="B88" s="34"/>
      <c r="C88" s="28" t="s">
        <v>22</v>
      </c>
      <c r="F88" s="26" t="str">
        <f>F16</f>
        <v xml:space="preserve"> </v>
      </c>
      <c r="I88" s="28" t="s">
        <v>24</v>
      </c>
      <c r="J88" s="51" t="str">
        <f>IF(J16="","",J16)</f>
        <v>8. 9. 2023</v>
      </c>
      <c r="L88" s="34"/>
    </row>
    <row r="89" spans="2:63" s="1" customFormat="1" ht="6.9" customHeight="1" x14ac:dyDescent="0.2">
      <c r="B89" s="34"/>
      <c r="L89" s="34"/>
    </row>
    <row r="90" spans="2:63" s="1" customFormat="1" ht="40.049999999999997" customHeight="1" x14ac:dyDescent="0.2">
      <c r="B90" s="34"/>
      <c r="C90" s="28" t="s">
        <v>30</v>
      </c>
      <c r="F90" s="26" t="str">
        <f>E19</f>
        <v>STATUTÁRNÍ MĚSTO LIBEREC</v>
      </c>
      <c r="I90" s="28" t="s">
        <v>38</v>
      </c>
      <c r="J90" s="32" t="str">
        <f>E25</f>
        <v>ATELIER 11 HRADEC KRÁLOVÉ s.r.o.</v>
      </c>
      <c r="L90" s="34"/>
    </row>
    <row r="91" spans="2:63" s="1" customFormat="1" ht="25.65" customHeight="1" x14ac:dyDescent="0.2">
      <c r="B91" s="34"/>
      <c r="C91" s="28" t="s">
        <v>36</v>
      </c>
      <c r="F91" s="26" t="str">
        <f>IF(E22="","",E22)</f>
        <v>Vyplň údaj</v>
      </c>
      <c r="I91" s="28" t="s">
        <v>43</v>
      </c>
      <c r="J91" s="32" t="str">
        <f>E28</f>
        <v>PROPOS Liberec s.r.o.</v>
      </c>
      <c r="L91" s="34"/>
    </row>
    <row r="92" spans="2:63" s="1" customFormat="1" ht="10.35" customHeight="1" x14ac:dyDescent="0.2">
      <c r="B92" s="34"/>
      <c r="L92" s="34"/>
    </row>
    <row r="93" spans="2:63" s="10" customFormat="1" ht="29.25" customHeight="1" x14ac:dyDescent="0.2">
      <c r="B93" s="113"/>
      <c r="C93" s="114" t="s">
        <v>580</v>
      </c>
      <c r="D93" s="115" t="s">
        <v>68</v>
      </c>
      <c r="E93" s="115" t="s">
        <v>64</v>
      </c>
      <c r="F93" s="115" t="s">
        <v>65</v>
      </c>
      <c r="G93" s="115" t="s">
        <v>581</v>
      </c>
      <c r="H93" s="115" t="s">
        <v>582</v>
      </c>
      <c r="I93" s="115" t="s">
        <v>583</v>
      </c>
      <c r="J93" s="115" t="s">
        <v>575</v>
      </c>
      <c r="K93" s="116" t="s">
        <v>584</v>
      </c>
      <c r="L93" s="113"/>
      <c r="M93" s="58" t="s">
        <v>82</v>
      </c>
      <c r="N93" s="59" t="s">
        <v>53</v>
      </c>
      <c r="O93" s="59" t="s">
        <v>585</v>
      </c>
      <c r="P93" s="59" t="s">
        <v>586</v>
      </c>
      <c r="Q93" s="59" t="s">
        <v>587</v>
      </c>
      <c r="R93" s="59" t="s">
        <v>588</v>
      </c>
      <c r="S93" s="59" t="s">
        <v>589</v>
      </c>
      <c r="T93" s="60" t="s">
        <v>590</v>
      </c>
    </row>
    <row r="94" spans="2:63" s="1" customFormat="1" ht="22.8" customHeight="1" x14ac:dyDescent="0.3">
      <c r="B94" s="34"/>
      <c r="C94" s="63" t="s">
        <v>591</v>
      </c>
      <c r="J94" s="117">
        <f>BK94</f>
        <v>0</v>
      </c>
      <c r="L94" s="34"/>
      <c r="M94" s="61"/>
      <c r="N94" s="52"/>
      <c r="O94" s="52"/>
      <c r="P94" s="118">
        <f>P95</f>
        <v>0</v>
      </c>
      <c r="Q94" s="52"/>
      <c r="R94" s="118">
        <f>R95</f>
        <v>65.547687459999992</v>
      </c>
      <c r="S94" s="52"/>
      <c r="T94" s="119">
        <f>T95</f>
        <v>0</v>
      </c>
      <c r="AT94" s="18" t="s">
        <v>83</v>
      </c>
      <c r="AU94" s="18" t="s">
        <v>576</v>
      </c>
      <c r="BK94" s="120">
        <f>BK95</f>
        <v>0</v>
      </c>
    </row>
    <row r="95" spans="2:63" s="11" customFormat="1" ht="25.95" customHeight="1" x14ac:dyDescent="0.25">
      <c r="B95" s="121"/>
      <c r="D95" s="122" t="s">
        <v>83</v>
      </c>
      <c r="E95" s="123" t="s">
        <v>645</v>
      </c>
      <c r="F95" s="123" t="s">
        <v>646</v>
      </c>
      <c r="I95" s="124"/>
      <c r="J95" s="125">
        <f>BK95</f>
        <v>0</v>
      </c>
      <c r="L95" s="121"/>
      <c r="M95" s="126"/>
      <c r="P95" s="127">
        <f>P96+P119</f>
        <v>0</v>
      </c>
      <c r="R95" s="127">
        <f>R96+R119</f>
        <v>65.547687459999992</v>
      </c>
      <c r="T95" s="128">
        <f>T96+T119</f>
        <v>0</v>
      </c>
      <c r="AR95" s="122" t="s">
        <v>91</v>
      </c>
      <c r="AT95" s="129" t="s">
        <v>83</v>
      </c>
      <c r="AU95" s="129" t="s">
        <v>84</v>
      </c>
      <c r="AY95" s="122" t="s">
        <v>594</v>
      </c>
      <c r="BK95" s="130">
        <f>BK96+BK119</f>
        <v>0</v>
      </c>
    </row>
    <row r="96" spans="2:63" s="11" customFormat="1" ht="22.8" customHeight="1" x14ac:dyDescent="0.25">
      <c r="B96" s="121"/>
      <c r="D96" s="122" t="s">
        <v>83</v>
      </c>
      <c r="E96" s="131" t="s">
        <v>101</v>
      </c>
      <c r="F96" s="131" t="s">
        <v>4173</v>
      </c>
      <c r="I96" s="124"/>
      <c r="J96" s="132">
        <f>BK96</f>
        <v>0</v>
      </c>
      <c r="L96" s="121"/>
      <c r="M96" s="126"/>
      <c r="P96" s="127">
        <f>SUM(P97:P118)</f>
        <v>0</v>
      </c>
      <c r="R96" s="127">
        <f>SUM(R97:R118)</f>
        <v>65.547687459999992</v>
      </c>
      <c r="T96" s="128">
        <f>SUM(T97:T118)</f>
        <v>0</v>
      </c>
      <c r="AR96" s="122" t="s">
        <v>91</v>
      </c>
      <c r="AT96" s="129" t="s">
        <v>83</v>
      </c>
      <c r="AU96" s="129" t="s">
        <v>91</v>
      </c>
      <c r="AY96" s="122" t="s">
        <v>594</v>
      </c>
      <c r="BK96" s="130">
        <f>SUM(BK97:BK118)</f>
        <v>0</v>
      </c>
    </row>
    <row r="97" spans="2:65" s="1" customFormat="1" ht="16.5" customHeight="1" x14ac:dyDescent="0.2">
      <c r="B97" s="34"/>
      <c r="C97" s="133" t="s">
        <v>91</v>
      </c>
      <c r="D97" s="133" t="s">
        <v>597</v>
      </c>
      <c r="E97" s="134" t="s">
        <v>6929</v>
      </c>
      <c r="F97" s="135" t="s">
        <v>6930</v>
      </c>
      <c r="G97" s="136" t="s">
        <v>650</v>
      </c>
      <c r="H97" s="137">
        <v>24.655999999999999</v>
      </c>
      <c r="I97" s="138"/>
      <c r="J97" s="139">
        <f>ROUND(I97*H97,2)</f>
        <v>0</v>
      </c>
      <c r="K97" s="135" t="s">
        <v>651</v>
      </c>
      <c r="L97" s="34"/>
      <c r="M97" s="140" t="s">
        <v>82</v>
      </c>
      <c r="N97" s="141" t="s">
        <v>54</v>
      </c>
      <c r="P97" s="142">
        <f>O97*H97</f>
        <v>0</v>
      </c>
      <c r="Q97" s="142">
        <v>2.5018899999999999</v>
      </c>
      <c r="R97" s="142">
        <f>Q97*H97</f>
        <v>61.686599839999992</v>
      </c>
      <c r="S97" s="142">
        <v>0</v>
      </c>
      <c r="T97" s="143">
        <f>S97*H97</f>
        <v>0</v>
      </c>
      <c r="AR97" s="144" t="s">
        <v>147</v>
      </c>
      <c r="AT97" s="144" t="s">
        <v>597</v>
      </c>
      <c r="AU97" s="144" t="s">
        <v>93</v>
      </c>
      <c r="AY97" s="18" t="s">
        <v>594</v>
      </c>
      <c r="BE97" s="145">
        <f>IF(N97="základní",J97,0)</f>
        <v>0</v>
      </c>
      <c r="BF97" s="145">
        <f>IF(N97="snížená",J97,0)</f>
        <v>0</v>
      </c>
      <c r="BG97" s="145">
        <f>IF(N97="zákl. přenesená",J97,0)</f>
        <v>0</v>
      </c>
      <c r="BH97" s="145">
        <f>IF(N97="sníž. přenesená",J97,0)</f>
        <v>0</v>
      </c>
      <c r="BI97" s="145">
        <f>IF(N97="nulová",J97,0)</f>
        <v>0</v>
      </c>
      <c r="BJ97" s="18" t="s">
        <v>91</v>
      </c>
      <c r="BK97" s="145">
        <f>ROUND(I97*H97,2)</f>
        <v>0</v>
      </c>
      <c r="BL97" s="18" t="s">
        <v>147</v>
      </c>
      <c r="BM97" s="144" t="s">
        <v>6931</v>
      </c>
    </row>
    <row r="98" spans="2:65" s="1" customFormat="1" ht="10.199999999999999" x14ac:dyDescent="0.2">
      <c r="B98" s="34"/>
      <c r="D98" s="164" t="s">
        <v>653</v>
      </c>
      <c r="F98" s="165" t="s">
        <v>6932</v>
      </c>
      <c r="I98" s="166"/>
      <c r="L98" s="34"/>
      <c r="M98" s="167"/>
      <c r="T98" s="55"/>
      <c r="AT98" s="18" t="s">
        <v>653</v>
      </c>
      <c r="AU98" s="18" t="s">
        <v>93</v>
      </c>
    </row>
    <row r="99" spans="2:65" s="12" customFormat="1" ht="10.199999999999999" x14ac:dyDescent="0.2">
      <c r="B99" s="146"/>
      <c r="D99" s="147" t="s">
        <v>603</v>
      </c>
      <c r="E99" s="148" t="s">
        <v>82</v>
      </c>
      <c r="F99" s="149" t="s">
        <v>6933</v>
      </c>
      <c r="H99" s="148" t="s">
        <v>82</v>
      </c>
      <c r="I99" s="150"/>
      <c r="L99" s="146"/>
      <c r="M99" s="151"/>
      <c r="T99" s="152"/>
      <c r="AT99" s="148" t="s">
        <v>603</v>
      </c>
      <c r="AU99" s="148" t="s">
        <v>93</v>
      </c>
      <c r="AV99" s="12" t="s">
        <v>91</v>
      </c>
      <c r="AW99" s="12" t="s">
        <v>42</v>
      </c>
      <c r="AX99" s="12" t="s">
        <v>84</v>
      </c>
      <c r="AY99" s="148" t="s">
        <v>594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6934</v>
      </c>
      <c r="H100" s="156">
        <v>6.67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594</v>
      </c>
    </row>
    <row r="101" spans="2:65" s="13" customFormat="1" ht="10.199999999999999" x14ac:dyDescent="0.2">
      <c r="B101" s="153"/>
      <c r="D101" s="147" t="s">
        <v>603</v>
      </c>
      <c r="E101" s="154" t="s">
        <v>82</v>
      </c>
      <c r="F101" s="155" t="s">
        <v>6935</v>
      </c>
      <c r="H101" s="156">
        <v>6.1580000000000004</v>
      </c>
      <c r="I101" s="157"/>
      <c r="L101" s="153"/>
      <c r="M101" s="158"/>
      <c r="T101" s="159"/>
      <c r="AT101" s="154" t="s">
        <v>603</v>
      </c>
      <c r="AU101" s="154" t="s">
        <v>93</v>
      </c>
      <c r="AV101" s="13" t="s">
        <v>93</v>
      </c>
      <c r="AW101" s="13" t="s">
        <v>42</v>
      </c>
      <c r="AX101" s="13" t="s">
        <v>84</v>
      </c>
      <c r="AY101" s="154" t="s">
        <v>594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6936</v>
      </c>
      <c r="H102" s="156">
        <v>4.9279999999999999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6937</v>
      </c>
      <c r="H103" s="156">
        <v>6.9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5" customFormat="1" ht="10.199999999999999" x14ac:dyDescent="0.2">
      <c r="B104" s="175"/>
      <c r="D104" s="147" t="s">
        <v>603</v>
      </c>
      <c r="E104" s="176" t="s">
        <v>82</v>
      </c>
      <c r="F104" s="177" t="s">
        <v>672</v>
      </c>
      <c r="H104" s="178">
        <v>24.655999999999999</v>
      </c>
      <c r="I104" s="179"/>
      <c r="L104" s="175"/>
      <c r="M104" s="180"/>
      <c r="T104" s="181"/>
      <c r="AT104" s="176" t="s">
        <v>603</v>
      </c>
      <c r="AU104" s="176" t="s">
        <v>93</v>
      </c>
      <c r="AV104" s="15" t="s">
        <v>147</v>
      </c>
      <c r="AW104" s="15" t="s">
        <v>42</v>
      </c>
      <c r="AX104" s="15" t="s">
        <v>91</v>
      </c>
      <c r="AY104" s="176" t="s">
        <v>594</v>
      </c>
    </row>
    <row r="105" spans="2:65" s="1" customFormat="1" ht="16.5" customHeight="1" x14ac:dyDescent="0.2">
      <c r="B105" s="34"/>
      <c r="C105" s="133" t="s">
        <v>93</v>
      </c>
      <c r="D105" s="133" t="s">
        <v>597</v>
      </c>
      <c r="E105" s="134" t="s">
        <v>6938</v>
      </c>
      <c r="F105" s="135" t="s">
        <v>6939</v>
      </c>
      <c r="G105" s="136" t="s">
        <v>618</v>
      </c>
      <c r="H105" s="137">
        <v>164.37700000000001</v>
      </c>
      <c r="I105" s="138"/>
      <c r="J105" s="139">
        <f>ROUND(I105*H105,2)</f>
        <v>0</v>
      </c>
      <c r="K105" s="135" t="s">
        <v>651</v>
      </c>
      <c r="L105" s="34"/>
      <c r="M105" s="140" t="s">
        <v>82</v>
      </c>
      <c r="N105" s="141" t="s">
        <v>54</v>
      </c>
      <c r="P105" s="142">
        <f>O105*H105</f>
        <v>0</v>
      </c>
      <c r="Q105" s="142">
        <v>1.42E-3</v>
      </c>
      <c r="R105" s="142">
        <f>Q105*H105</f>
        <v>0.23341534000000003</v>
      </c>
      <c r="S105" s="142">
        <v>0</v>
      </c>
      <c r="T105" s="143">
        <f>S105*H105</f>
        <v>0</v>
      </c>
      <c r="AR105" s="144" t="s">
        <v>147</v>
      </c>
      <c r="AT105" s="144" t="s">
        <v>597</v>
      </c>
      <c r="AU105" s="144" t="s">
        <v>93</v>
      </c>
      <c r="AY105" s="18" t="s">
        <v>594</v>
      </c>
      <c r="BE105" s="145">
        <f>IF(N105="základní",J105,0)</f>
        <v>0</v>
      </c>
      <c r="BF105" s="145">
        <f>IF(N105="snížená",J105,0)</f>
        <v>0</v>
      </c>
      <c r="BG105" s="145">
        <f>IF(N105="zákl. přenesená",J105,0)</f>
        <v>0</v>
      </c>
      <c r="BH105" s="145">
        <f>IF(N105="sníž. přenesená",J105,0)</f>
        <v>0</v>
      </c>
      <c r="BI105" s="145">
        <f>IF(N105="nulová",J105,0)</f>
        <v>0</v>
      </c>
      <c r="BJ105" s="18" t="s">
        <v>91</v>
      </c>
      <c r="BK105" s="145">
        <f>ROUND(I105*H105,2)</f>
        <v>0</v>
      </c>
      <c r="BL105" s="18" t="s">
        <v>147</v>
      </c>
      <c r="BM105" s="144" t="s">
        <v>6940</v>
      </c>
    </row>
    <row r="106" spans="2:65" s="1" customFormat="1" ht="10.199999999999999" x14ac:dyDescent="0.2">
      <c r="B106" s="34"/>
      <c r="D106" s="164" t="s">
        <v>653</v>
      </c>
      <c r="F106" s="165" t="s">
        <v>6941</v>
      </c>
      <c r="I106" s="166"/>
      <c r="L106" s="34"/>
      <c r="M106" s="167"/>
      <c r="T106" s="55"/>
      <c r="AT106" s="18" t="s">
        <v>653</v>
      </c>
      <c r="AU106" s="18" t="s">
        <v>93</v>
      </c>
    </row>
    <row r="107" spans="2:65" s="12" customFormat="1" ht="10.199999999999999" x14ac:dyDescent="0.2">
      <c r="B107" s="146"/>
      <c r="D107" s="147" t="s">
        <v>603</v>
      </c>
      <c r="E107" s="148" t="s">
        <v>82</v>
      </c>
      <c r="F107" s="149" t="s">
        <v>6933</v>
      </c>
      <c r="H107" s="148" t="s">
        <v>82</v>
      </c>
      <c r="I107" s="150"/>
      <c r="L107" s="146"/>
      <c r="M107" s="151"/>
      <c r="T107" s="152"/>
      <c r="AT107" s="148" t="s">
        <v>603</v>
      </c>
      <c r="AU107" s="148" t="s">
        <v>93</v>
      </c>
      <c r="AV107" s="12" t="s">
        <v>91</v>
      </c>
      <c r="AW107" s="12" t="s">
        <v>42</v>
      </c>
      <c r="AX107" s="12" t="s">
        <v>84</v>
      </c>
      <c r="AY107" s="148" t="s">
        <v>594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6942</v>
      </c>
      <c r="H108" s="156">
        <v>44.463999999999999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6943</v>
      </c>
      <c r="H109" s="156">
        <v>41.055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6944</v>
      </c>
      <c r="H110" s="156">
        <v>32.856000000000002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6945</v>
      </c>
      <c r="H111" s="156">
        <v>46.002000000000002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5" customFormat="1" ht="10.199999999999999" x14ac:dyDescent="0.2">
      <c r="B112" s="175"/>
      <c r="D112" s="147" t="s">
        <v>603</v>
      </c>
      <c r="E112" s="176" t="s">
        <v>82</v>
      </c>
      <c r="F112" s="177" t="s">
        <v>672</v>
      </c>
      <c r="H112" s="178">
        <v>164.37700000000001</v>
      </c>
      <c r="I112" s="179"/>
      <c r="L112" s="175"/>
      <c r="M112" s="180"/>
      <c r="T112" s="181"/>
      <c r="AT112" s="176" t="s">
        <v>603</v>
      </c>
      <c r="AU112" s="176" t="s">
        <v>93</v>
      </c>
      <c r="AV112" s="15" t="s">
        <v>147</v>
      </c>
      <c r="AW112" s="15" t="s">
        <v>42</v>
      </c>
      <c r="AX112" s="15" t="s">
        <v>91</v>
      </c>
      <c r="AY112" s="176" t="s">
        <v>594</v>
      </c>
    </row>
    <row r="113" spans="2:65" s="1" customFormat="1" ht="16.5" customHeight="1" x14ac:dyDescent="0.2">
      <c r="B113" s="34"/>
      <c r="C113" s="133" t="s">
        <v>101</v>
      </c>
      <c r="D113" s="133" t="s">
        <v>597</v>
      </c>
      <c r="E113" s="134" t="s">
        <v>6946</v>
      </c>
      <c r="F113" s="135" t="s">
        <v>6947</v>
      </c>
      <c r="G113" s="136" t="s">
        <v>618</v>
      </c>
      <c r="H113" s="137">
        <v>164.37700000000001</v>
      </c>
      <c r="I113" s="138"/>
      <c r="J113" s="139">
        <f>ROUND(I113*H113,2)</f>
        <v>0</v>
      </c>
      <c r="K113" s="135" t="s">
        <v>651</v>
      </c>
      <c r="L113" s="34"/>
      <c r="M113" s="140" t="s">
        <v>82</v>
      </c>
      <c r="N113" s="141" t="s">
        <v>54</v>
      </c>
      <c r="P113" s="142">
        <f>O113*H113</f>
        <v>0</v>
      </c>
      <c r="Q113" s="142">
        <v>0</v>
      </c>
      <c r="R113" s="142">
        <f>Q113*H113</f>
        <v>0</v>
      </c>
      <c r="S113" s="142">
        <v>0</v>
      </c>
      <c r="T113" s="143">
        <f>S113*H113</f>
        <v>0</v>
      </c>
      <c r="AR113" s="144" t="s">
        <v>147</v>
      </c>
      <c r="AT113" s="144" t="s">
        <v>597</v>
      </c>
      <c r="AU113" s="144" t="s">
        <v>93</v>
      </c>
      <c r="AY113" s="18" t="s">
        <v>594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147</v>
      </c>
      <c r="BM113" s="144" t="s">
        <v>6948</v>
      </c>
    </row>
    <row r="114" spans="2:65" s="1" customFormat="1" ht="10.199999999999999" x14ac:dyDescent="0.2">
      <c r="B114" s="34"/>
      <c r="D114" s="164" t="s">
        <v>653</v>
      </c>
      <c r="F114" s="165" t="s">
        <v>6949</v>
      </c>
      <c r="I114" s="166"/>
      <c r="L114" s="34"/>
      <c r="M114" s="167"/>
      <c r="T114" s="55"/>
      <c r="AT114" s="18" t="s">
        <v>653</v>
      </c>
      <c r="AU114" s="18" t="s">
        <v>93</v>
      </c>
    </row>
    <row r="115" spans="2:65" s="1" customFormat="1" ht="24.15" customHeight="1" x14ac:dyDescent="0.2">
      <c r="B115" s="34"/>
      <c r="C115" s="133" t="s">
        <v>147</v>
      </c>
      <c r="D115" s="133" t="s">
        <v>597</v>
      </c>
      <c r="E115" s="134" t="s">
        <v>6950</v>
      </c>
      <c r="F115" s="135" t="s">
        <v>6951</v>
      </c>
      <c r="G115" s="136" t="s">
        <v>738</v>
      </c>
      <c r="H115" s="137">
        <v>3.452</v>
      </c>
      <c r="I115" s="138"/>
      <c r="J115" s="139">
        <f>ROUND(I115*H115,2)</f>
        <v>0</v>
      </c>
      <c r="K115" s="135" t="s">
        <v>651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1.0508900000000001</v>
      </c>
      <c r="R115" s="142">
        <f>Q115*H115</f>
        <v>3.6276722800000005</v>
      </c>
      <c r="S115" s="142">
        <v>0</v>
      </c>
      <c r="T115" s="143">
        <f>S115*H115</f>
        <v>0</v>
      </c>
      <c r="AR115" s="144" t="s">
        <v>147</v>
      </c>
      <c r="AT115" s="144" t="s">
        <v>597</v>
      </c>
      <c r="AU115" s="144" t="s">
        <v>93</v>
      </c>
      <c r="AY115" s="18" t="s">
        <v>594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147</v>
      </c>
      <c r="BM115" s="144" t="s">
        <v>6952</v>
      </c>
    </row>
    <row r="116" spans="2:65" s="1" customFormat="1" ht="10.199999999999999" x14ac:dyDescent="0.2">
      <c r="B116" s="34"/>
      <c r="D116" s="164" t="s">
        <v>653</v>
      </c>
      <c r="F116" s="165" t="s">
        <v>6953</v>
      </c>
      <c r="I116" s="166"/>
      <c r="L116" s="34"/>
      <c r="M116" s="167"/>
      <c r="T116" s="55"/>
      <c r="AT116" s="18" t="s">
        <v>653</v>
      </c>
      <c r="AU116" s="18" t="s">
        <v>93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6954</v>
      </c>
      <c r="H117" s="156">
        <v>3.452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65" s="15" customFormat="1" ht="10.199999999999999" x14ac:dyDescent="0.2">
      <c r="B118" s="175"/>
      <c r="D118" s="147" t="s">
        <v>603</v>
      </c>
      <c r="E118" s="176" t="s">
        <v>82</v>
      </c>
      <c r="F118" s="177" t="s">
        <v>672</v>
      </c>
      <c r="H118" s="178">
        <v>3.452</v>
      </c>
      <c r="I118" s="179"/>
      <c r="L118" s="175"/>
      <c r="M118" s="180"/>
      <c r="T118" s="181"/>
      <c r="AT118" s="176" t="s">
        <v>603</v>
      </c>
      <c r="AU118" s="176" t="s">
        <v>93</v>
      </c>
      <c r="AV118" s="15" t="s">
        <v>147</v>
      </c>
      <c r="AW118" s="15" t="s">
        <v>42</v>
      </c>
      <c r="AX118" s="15" t="s">
        <v>91</v>
      </c>
      <c r="AY118" s="176" t="s">
        <v>594</v>
      </c>
    </row>
    <row r="119" spans="2:65" s="11" customFormat="1" ht="22.8" customHeight="1" x14ac:dyDescent="0.25">
      <c r="B119" s="121"/>
      <c r="D119" s="122" t="s">
        <v>83</v>
      </c>
      <c r="E119" s="131" t="s">
        <v>1666</v>
      </c>
      <c r="F119" s="131" t="s">
        <v>1667</v>
      </c>
      <c r="I119" s="124"/>
      <c r="J119" s="132">
        <f>BK119</f>
        <v>0</v>
      </c>
      <c r="L119" s="121"/>
      <c r="M119" s="126"/>
      <c r="P119" s="127">
        <f>SUM(P120:P121)</f>
        <v>0</v>
      </c>
      <c r="R119" s="127">
        <f>SUM(R120:R121)</f>
        <v>0</v>
      </c>
      <c r="T119" s="128">
        <f>SUM(T120:T121)</f>
        <v>0</v>
      </c>
      <c r="AR119" s="122" t="s">
        <v>91</v>
      </c>
      <c r="AT119" s="129" t="s">
        <v>83</v>
      </c>
      <c r="AU119" s="129" t="s">
        <v>91</v>
      </c>
      <c r="AY119" s="122" t="s">
        <v>594</v>
      </c>
      <c r="BK119" s="130">
        <f>SUM(BK120:BK121)</f>
        <v>0</v>
      </c>
    </row>
    <row r="120" spans="2:65" s="1" customFormat="1" ht="33" customHeight="1" x14ac:dyDescent="0.2">
      <c r="B120" s="34"/>
      <c r="C120" s="133" t="s">
        <v>160</v>
      </c>
      <c r="D120" s="133" t="s">
        <v>597</v>
      </c>
      <c r="E120" s="134" t="s">
        <v>5630</v>
      </c>
      <c r="F120" s="135" t="s">
        <v>5631</v>
      </c>
      <c r="G120" s="136" t="s">
        <v>738</v>
      </c>
      <c r="H120" s="137">
        <v>65.548000000000002</v>
      </c>
      <c r="I120" s="138"/>
      <c r="J120" s="139">
        <f>ROUND(I120*H120,2)</f>
        <v>0</v>
      </c>
      <c r="K120" s="135" t="s">
        <v>651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0</v>
      </c>
      <c r="R120" s="142">
        <f>Q120*H120</f>
        <v>0</v>
      </c>
      <c r="S120" s="142">
        <v>0</v>
      </c>
      <c r="T120" s="143">
        <f>S120*H120</f>
        <v>0</v>
      </c>
      <c r="AR120" s="144" t="s">
        <v>147</v>
      </c>
      <c r="AT120" s="144" t="s">
        <v>597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147</v>
      </c>
      <c r="BM120" s="144" t="s">
        <v>6955</v>
      </c>
    </row>
    <row r="121" spans="2:65" s="1" customFormat="1" ht="10.199999999999999" x14ac:dyDescent="0.2">
      <c r="B121" s="34"/>
      <c r="D121" s="164" t="s">
        <v>653</v>
      </c>
      <c r="F121" s="165" t="s">
        <v>5633</v>
      </c>
      <c r="I121" s="166"/>
      <c r="L121" s="34"/>
      <c r="M121" s="201"/>
      <c r="N121" s="198"/>
      <c r="O121" s="198"/>
      <c r="P121" s="198"/>
      <c r="Q121" s="198"/>
      <c r="R121" s="198"/>
      <c r="S121" s="198"/>
      <c r="T121" s="202"/>
      <c r="AT121" s="18" t="s">
        <v>653</v>
      </c>
      <c r="AU121" s="18" t="s">
        <v>93</v>
      </c>
    </row>
    <row r="122" spans="2:65" s="1" customFormat="1" ht="6.9" customHeight="1" x14ac:dyDescent="0.2">
      <c r="B122" s="43"/>
      <c r="C122" s="44"/>
      <c r="D122" s="44"/>
      <c r="E122" s="44"/>
      <c r="F122" s="44"/>
      <c r="G122" s="44"/>
      <c r="H122" s="44"/>
      <c r="I122" s="44"/>
      <c r="J122" s="44"/>
      <c r="K122" s="44"/>
      <c r="L122" s="34"/>
    </row>
  </sheetData>
  <sheetProtection algorithmName="SHA-512" hashValue="W1JwP7d1D5jx1fx+MB6vEn80En6wC/9AxLXJ6SCdVCOT5SvcIsCdEMThHVtG9ZRTONsVKSCCNdMAwuu9GSFlAg==" saltValue="O+pg0UOTlvEmKvYGAlAfwXe+6//mjcN1i8dknI1nfUOQPFBG35yQdenWkNru8mR34H/vfC624TEv+x7Qr8qdBg==" spinCount="100000" sheet="1" objects="1" scenarios="1" formatColumns="0" formatRows="0" autoFilter="0"/>
  <autoFilter ref="C93:K121" xr:uid="{00000000-0009-0000-0000-00001F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8" r:id="rId1" xr:uid="{00000000-0004-0000-1F00-000000000000}"/>
    <hyperlink ref="F106" r:id="rId2" xr:uid="{00000000-0004-0000-1F00-000001000000}"/>
    <hyperlink ref="F114" r:id="rId3" xr:uid="{00000000-0004-0000-1F00-000002000000}"/>
    <hyperlink ref="F116" r:id="rId4" xr:uid="{00000000-0004-0000-1F00-000003000000}"/>
    <hyperlink ref="F121" r:id="rId5" xr:uid="{00000000-0004-0000-1F00-000004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6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B2:BM256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212</v>
      </c>
      <c r="AZ2" s="163" t="s">
        <v>6956</v>
      </c>
      <c r="BA2" s="163" t="s">
        <v>82</v>
      </c>
      <c r="BB2" s="163" t="s">
        <v>82</v>
      </c>
      <c r="BC2" s="163" t="s">
        <v>6957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6958</v>
      </c>
      <c r="BA3" s="163" t="s">
        <v>82</v>
      </c>
      <c r="BB3" s="163" t="s">
        <v>82</v>
      </c>
      <c r="BC3" s="163" t="s">
        <v>6959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  <c r="AZ4" s="163" t="s">
        <v>6960</v>
      </c>
      <c r="BA4" s="163" t="s">
        <v>82</v>
      </c>
      <c r="BB4" s="163" t="s">
        <v>82</v>
      </c>
      <c r="BC4" s="163" t="s">
        <v>6961</v>
      </c>
      <c r="BD4" s="163" t="s">
        <v>93</v>
      </c>
    </row>
    <row r="5" spans="2:56" ht="6.9" customHeight="1" x14ac:dyDescent="0.2">
      <c r="B5" s="21"/>
      <c r="L5" s="21"/>
      <c r="AZ5" s="163" t="s">
        <v>6962</v>
      </c>
      <c r="BA5" s="163" t="s">
        <v>82</v>
      </c>
      <c r="BB5" s="163" t="s">
        <v>82</v>
      </c>
      <c r="BC5" s="163" t="s">
        <v>6963</v>
      </c>
      <c r="BD5" s="163" t="s">
        <v>93</v>
      </c>
    </row>
    <row r="6" spans="2:56" ht="12" customHeight="1" x14ac:dyDescent="0.2">
      <c r="B6" s="21"/>
      <c r="D6" s="28" t="s">
        <v>16</v>
      </c>
      <c r="L6" s="21"/>
      <c r="AZ6" s="163" t="s">
        <v>6964</v>
      </c>
      <c r="BA6" s="163" t="s">
        <v>82</v>
      </c>
      <c r="BB6" s="163" t="s">
        <v>82</v>
      </c>
      <c r="BC6" s="163" t="s">
        <v>6965</v>
      </c>
      <c r="BD6" s="163" t="s">
        <v>93</v>
      </c>
    </row>
    <row r="7" spans="2:5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5234</v>
      </c>
      <c r="L12" s="34"/>
    </row>
    <row r="13" spans="2:56" s="1" customFormat="1" ht="16.5" customHeight="1" x14ac:dyDescent="0.2">
      <c r="B13" s="34"/>
      <c r="E13" s="314" t="s">
        <v>6966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6352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ROUND(J98,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ROUND((SUM(BE98:BE255)),  2)</f>
        <v>0</v>
      </c>
      <c r="I37" s="95">
        <v>0.21</v>
      </c>
      <c r="J37" s="84">
        <f>ROUND(((SUM(BE98:BE255))*I37),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ROUND((SUM(BF98:BF255)),  2)</f>
        <v>0</v>
      </c>
      <c r="I38" s="95">
        <v>0.15</v>
      </c>
      <c r="J38" s="84">
        <f>ROUND(((SUM(BF98:BF255))*I38),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ROUND((SUM(BG98:BG255)),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ROUND((SUM(BH98:BH255)),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ROUND((SUM(BI98:BI255)),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5234</v>
      </c>
      <c r="L57" s="34"/>
    </row>
    <row r="58" spans="2:12" s="1" customFormat="1" ht="16.5" customHeight="1" x14ac:dyDescent="0.2">
      <c r="B58" s="34"/>
      <c r="E58" s="314" t="str">
        <f>E13</f>
        <v>D.1.1.2.2-E5 - Střešní skladba nad fitness a VZT kogenerace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J98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J99</f>
        <v>0</v>
      </c>
      <c r="L68" s="105"/>
    </row>
    <row r="69" spans="2:47" s="9" customFormat="1" ht="19.95" customHeight="1" x14ac:dyDescent="0.2">
      <c r="B69" s="109"/>
      <c r="D69" s="110" t="s">
        <v>4111</v>
      </c>
      <c r="E69" s="111"/>
      <c r="F69" s="111"/>
      <c r="G69" s="111"/>
      <c r="H69" s="111"/>
      <c r="I69" s="111"/>
      <c r="J69" s="112">
        <f>J100</f>
        <v>0</v>
      </c>
      <c r="L69" s="109"/>
    </row>
    <row r="70" spans="2:47" s="8" customFormat="1" ht="24.9" customHeight="1" x14ac:dyDescent="0.2">
      <c r="B70" s="105"/>
      <c r="D70" s="106" t="s">
        <v>577</v>
      </c>
      <c r="E70" s="107"/>
      <c r="F70" s="107"/>
      <c r="G70" s="107"/>
      <c r="H70" s="107"/>
      <c r="I70" s="107"/>
      <c r="J70" s="108">
        <f>J115</f>
        <v>0</v>
      </c>
      <c r="L70" s="105"/>
    </row>
    <row r="71" spans="2:47" s="9" customFormat="1" ht="19.95" customHeight="1" x14ac:dyDescent="0.2">
      <c r="B71" s="109"/>
      <c r="D71" s="110" t="s">
        <v>6354</v>
      </c>
      <c r="E71" s="111"/>
      <c r="F71" s="111"/>
      <c r="G71" s="111"/>
      <c r="H71" s="111"/>
      <c r="I71" s="111"/>
      <c r="J71" s="112">
        <f>J116</f>
        <v>0</v>
      </c>
      <c r="L71" s="109"/>
    </row>
    <row r="72" spans="2:47" s="9" customFormat="1" ht="19.95" customHeight="1" x14ac:dyDescent="0.2">
      <c r="B72" s="109"/>
      <c r="D72" s="110" t="s">
        <v>6967</v>
      </c>
      <c r="E72" s="111"/>
      <c r="F72" s="111"/>
      <c r="G72" s="111"/>
      <c r="H72" s="111"/>
      <c r="I72" s="111"/>
      <c r="J72" s="112">
        <f>J119</f>
        <v>0</v>
      </c>
      <c r="L72" s="109"/>
    </row>
    <row r="73" spans="2:47" s="9" customFormat="1" ht="19.95" customHeight="1" x14ac:dyDescent="0.2">
      <c r="B73" s="109"/>
      <c r="D73" s="110" t="s">
        <v>6968</v>
      </c>
      <c r="E73" s="111"/>
      <c r="F73" s="111"/>
      <c r="G73" s="111"/>
      <c r="H73" s="111"/>
      <c r="I73" s="111"/>
      <c r="J73" s="112">
        <f>J220</f>
        <v>0</v>
      </c>
      <c r="L73" s="109"/>
    </row>
    <row r="74" spans="2:47" s="9" customFormat="1" ht="19.95" customHeight="1" x14ac:dyDescent="0.2">
      <c r="B74" s="109"/>
      <c r="D74" s="110" t="s">
        <v>6969</v>
      </c>
      <c r="E74" s="111"/>
      <c r="F74" s="111"/>
      <c r="G74" s="111"/>
      <c r="H74" s="111"/>
      <c r="I74" s="111"/>
      <c r="J74" s="112">
        <f>J238</f>
        <v>0</v>
      </c>
      <c r="L74" s="109"/>
    </row>
    <row r="75" spans="2:47" s="1" customFormat="1" ht="21.75" customHeight="1" x14ac:dyDescent="0.2">
      <c r="B75" s="34"/>
      <c r="L75" s="34"/>
    </row>
    <row r="76" spans="2:47" s="1" customFormat="1" ht="6.9" customHeight="1" x14ac:dyDescent="0.2"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34"/>
    </row>
    <row r="80" spans="2:47" s="1" customFormat="1" ht="6.9" customHeight="1" x14ac:dyDescent="0.2">
      <c r="B80" s="45"/>
      <c r="C80" s="46"/>
      <c r="D80" s="46"/>
      <c r="E80" s="46"/>
      <c r="F80" s="46"/>
      <c r="G80" s="46"/>
      <c r="H80" s="46"/>
      <c r="I80" s="46"/>
      <c r="J80" s="46"/>
      <c r="K80" s="46"/>
      <c r="L80" s="34"/>
    </row>
    <row r="81" spans="2:12" s="1" customFormat="1" ht="24.9" customHeight="1" x14ac:dyDescent="0.2">
      <c r="B81" s="34"/>
      <c r="C81" s="22" t="s">
        <v>579</v>
      </c>
      <c r="L81" s="34"/>
    </row>
    <row r="82" spans="2:12" s="1" customFormat="1" ht="6.9" customHeight="1" x14ac:dyDescent="0.2">
      <c r="B82" s="34"/>
      <c r="L82" s="34"/>
    </row>
    <row r="83" spans="2:12" s="1" customFormat="1" ht="12" customHeight="1" x14ac:dyDescent="0.2">
      <c r="B83" s="34"/>
      <c r="C83" s="28" t="s">
        <v>16</v>
      </c>
      <c r="L83" s="34"/>
    </row>
    <row r="84" spans="2:12" s="1" customFormat="1" ht="26.25" customHeight="1" x14ac:dyDescent="0.2">
      <c r="B84" s="34"/>
      <c r="E84" s="334" t="str">
        <f>E7</f>
        <v>REVIZE 03 - REKONSTRUKCE A STAVEBNÍ ÚPRAVY MĚSTSKÉHO PLAVECKÉHO BAZÉNU V LIBERCI</v>
      </c>
      <c r="F84" s="335"/>
      <c r="G84" s="335"/>
      <c r="H84" s="335"/>
      <c r="L84" s="34"/>
    </row>
    <row r="85" spans="2:12" ht="12" customHeight="1" x14ac:dyDescent="0.2">
      <c r="B85" s="21"/>
      <c r="C85" s="28" t="s">
        <v>563</v>
      </c>
      <c r="L85" s="21"/>
    </row>
    <row r="86" spans="2:12" ht="16.5" customHeight="1" x14ac:dyDescent="0.2">
      <c r="B86" s="21"/>
      <c r="E86" s="334" t="s">
        <v>564</v>
      </c>
      <c r="F86" s="296"/>
      <c r="G86" s="296"/>
      <c r="H86" s="296"/>
      <c r="L86" s="21"/>
    </row>
    <row r="87" spans="2:12" ht="12" customHeight="1" x14ac:dyDescent="0.2">
      <c r="B87" s="21"/>
      <c r="C87" s="28" t="s">
        <v>565</v>
      </c>
      <c r="L87" s="21"/>
    </row>
    <row r="88" spans="2:12" s="1" customFormat="1" ht="16.5" customHeight="1" x14ac:dyDescent="0.2">
      <c r="B88" s="34"/>
      <c r="E88" s="327" t="s">
        <v>4084</v>
      </c>
      <c r="F88" s="336"/>
      <c r="G88" s="336"/>
      <c r="H88" s="336"/>
      <c r="L88" s="34"/>
    </row>
    <row r="89" spans="2:12" s="1" customFormat="1" ht="12" customHeight="1" x14ac:dyDescent="0.2">
      <c r="B89" s="34"/>
      <c r="C89" s="28" t="s">
        <v>5234</v>
      </c>
      <c r="L89" s="34"/>
    </row>
    <row r="90" spans="2:12" s="1" customFormat="1" ht="16.5" customHeight="1" x14ac:dyDescent="0.2">
      <c r="B90" s="34"/>
      <c r="E90" s="314" t="str">
        <f>E13</f>
        <v>D.1.1.2.2-E5 - Střešní skladba nad fitness a VZT kogenerace</v>
      </c>
      <c r="F90" s="336"/>
      <c r="G90" s="336"/>
      <c r="H90" s="336"/>
      <c r="L90" s="34"/>
    </row>
    <row r="91" spans="2:12" s="1" customFormat="1" ht="6.9" customHeight="1" x14ac:dyDescent="0.2">
      <c r="B91" s="34"/>
      <c r="L91" s="34"/>
    </row>
    <row r="92" spans="2:12" s="1" customFormat="1" ht="12" customHeight="1" x14ac:dyDescent="0.2">
      <c r="B92" s="34"/>
      <c r="C92" s="28" t="s">
        <v>22</v>
      </c>
      <c r="F92" s="26" t="str">
        <f>F16</f>
        <v xml:space="preserve"> </v>
      </c>
      <c r="I92" s="28" t="s">
        <v>24</v>
      </c>
      <c r="J92" s="51" t="str">
        <f>IF(J16="","",J16)</f>
        <v>8. 9. 2023</v>
      </c>
      <c r="L92" s="34"/>
    </row>
    <row r="93" spans="2:12" s="1" customFormat="1" ht="6.9" customHeight="1" x14ac:dyDescent="0.2">
      <c r="B93" s="34"/>
      <c r="L93" s="34"/>
    </row>
    <row r="94" spans="2:12" s="1" customFormat="1" ht="40.049999999999997" customHeight="1" x14ac:dyDescent="0.2">
      <c r="B94" s="34"/>
      <c r="C94" s="28" t="s">
        <v>30</v>
      </c>
      <c r="F94" s="26" t="str">
        <f>E19</f>
        <v>STATUTÁRNÍ MĚSTO LIBEREC</v>
      </c>
      <c r="I94" s="28" t="s">
        <v>38</v>
      </c>
      <c r="J94" s="32" t="str">
        <f>E25</f>
        <v>ATELIER 11 HRADEC KRÁLOVÉ s.r.o.</v>
      </c>
      <c r="L94" s="34"/>
    </row>
    <row r="95" spans="2:12" s="1" customFormat="1" ht="25.65" customHeight="1" x14ac:dyDescent="0.2">
      <c r="B95" s="34"/>
      <c r="C95" s="28" t="s">
        <v>36</v>
      </c>
      <c r="F95" s="26" t="str">
        <f>IF(E22="","",E22)</f>
        <v>Vyplň údaj</v>
      </c>
      <c r="I95" s="28" t="s">
        <v>43</v>
      </c>
      <c r="J95" s="32" t="str">
        <f>E28</f>
        <v>PROPOS Liberec s.r.o.</v>
      </c>
      <c r="L95" s="34"/>
    </row>
    <row r="96" spans="2:12" s="1" customFormat="1" ht="10.35" customHeight="1" x14ac:dyDescent="0.2">
      <c r="B96" s="34"/>
      <c r="L96" s="34"/>
    </row>
    <row r="97" spans="2:65" s="10" customFormat="1" ht="29.25" customHeight="1" x14ac:dyDescent="0.2">
      <c r="B97" s="113"/>
      <c r="C97" s="114" t="s">
        <v>580</v>
      </c>
      <c r="D97" s="115" t="s">
        <v>68</v>
      </c>
      <c r="E97" s="115" t="s">
        <v>64</v>
      </c>
      <c r="F97" s="115" t="s">
        <v>65</v>
      </c>
      <c r="G97" s="115" t="s">
        <v>581</v>
      </c>
      <c r="H97" s="115" t="s">
        <v>582</v>
      </c>
      <c r="I97" s="115" t="s">
        <v>583</v>
      </c>
      <c r="J97" s="115" t="s">
        <v>575</v>
      </c>
      <c r="K97" s="116" t="s">
        <v>584</v>
      </c>
      <c r="L97" s="113"/>
      <c r="M97" s="58" t="s">
        <v>82</v>
      </c>
      <c r="N97" s="59" t="s">
        <v>53</v>
      </c>
      <c r="O97" s="59" t="s">
        <v>585</v>
      </c>
      <c r="P97" s="59" t="s">
        <v>586</v>
      </c>
      <c r="Q97" s="59" t="s">
        <v>587</v>
      </c>
      <c r="R97" s="59" t="s">
        <v>588</v>
      </c>
      <c r="S97" s="59" t="s">
        <v>589</v>
      </c>
      <c r="T97" s="60" t="s">
        <v>590</v>
      </c>
    </row>
    <row r="98" spans="2:65" s="1" customFormat="1" ht="22.8" customHeight="1" x14ac:dyDescent="0.3">
      <c r="B98" s="34"/>
      <c r="C98" s="63" t="s">
        <v>591</v>
      </c>
      <c r="J98" s="117">
        <f>BK98</f>
        <v>0</v>
      </c>
      <c r="L98" s="34"/>
      <c r="M98" s="61"/>
      <c r="N98" s="52"/>
      <c r="O98" s="52"/>
      <c r="P98" s="118">
        <f>P99+P115</f>
        <v>0</v>
      </c>
      <c r="Q98" s="52"/>
      <c r="R98" s="118">
        <f>R99+R115</f>
        <v>65.74514391999999</v>
      </c>
      <c r="S98" s="52"/>
      <c r="T98" s="119">
        <f>T99+T115</f>
        <v>0</v>
      </c>
      <c r="AT98" s="18" t="s">
        <v>83</v>
      </c>
      <c r="AU98" s="18" t="s">
        <v>576</v>
      </c>
      <c r="BK98" s="120">
        <f>BK99+BK115</f>
        <v>0</v>
      </c>
    </row>
    <row r="99" spans="2:65" s="11" customFormat="1" ht="25.95" customHeight="1" x14ac:dyDescent="0.25">
      <c r="B99" s="121"/>
      <c r="D99" s="122" t="s">
        <v>83</v>
      </c>
      <c r="E99" s="123" t="s">
        <v>645</v>
      </c>
      <c r="F99" s="123" t="s">
        <v>646</v>
      </c>
      <c r="I99" s="124"/>
      <c r="J99" s="125">
        <f>BK99</f>
        <v>0</v>
      </c>
      <c r="L99" s="121"/>
      <c r="M99" s="126"/>
      <c r="P99" s="127">
        <f>P100</f>
        <v>0</v>
      </c>
      <c r="R99" s="127">
        <f>R100</f>
        <v>6.2009128799999997</v>
      </c>
      <c r="T99" s="128">
        <f>T100</f>
        <v>0</v>
      </c>
      <c r="AR99" s="122" t="s">
        <v>91</v>
      </c>
      <c r="AT99" s="129" t="s">
        <v>83</v>
      </c>
      <c r="AU99" s="129" t="s">
        <v>84</v>
      </c>
      <c r="AY99" s="122" t="s">
        <v>594</v>
      </c>
      <c r="BK99" s="130">
        <f>BK100</f>
        <v>0</v>
      </c>
    </row>
    <row r="100" spans="2:65" s="11" customFormat="1" ht="22.8" customHeight="1" x14ac:dyDescent="0.25">
      <c r="B100" s="121"/>
      <c r="D100" s="122" t="s">
        <v>83</v>
      </c>
      <c r="E100" s="131" t="s">
        <v>101</v>
      </c>
      <c r="F100" s="131" t="s">
        <v>4173</v>
      </c>
      <c r="I100" s="124"/>
      <c r="J100" s="132">
        <f>BK100</f>
        <v>0</v>
      </c>
      <c r="L100" s="121"/>
      <c r="M100" s="126"/>
      <c r="P100" s="127">
        <f>SUM(P101:P114)</f>
        <v>0</v>
      </c>
      <c r="R100" s="127">
        <f>SUM(R101:R114)</f>
        <v>6.2009128799999997</v>
      </c>
      <c r="T100" s="128">
        <f>SUM(T101:T114)</f>
        <v>0</v>
      </c>
      <c r="AR100" s="122" t="s">
        <v>91</v>
      </c>
      <c r="AT100" s="129" t="s">
        <v>83</v>
      </c>
      <c r="AU100" s="129" t="s">
        <v>91</v>
      </c>
      <c r="AY100" s="122" t="s">
        <v>594</v>
      </c>
      <c r="BK100" s="130">
        <f>SUM(BK101:BK114)</f>
        <v>0</v>
      </c>
    </row>
    <row r="101" spans="2:65" s="1" customFormat="1" ht="24.15" customHeight="1" x14ac:dyDescent="0.2">
      <c r="B101" s="34"/>
      <c r="C101" s="133" t="s">
        <v>91</v>
      </c>
      <c r="D101" s="133" t="s">
        <v>597</v>
      </c>
      <c r="E101" s="134" t="s">
        <v>6970</v>
      </c>
      <c r="F101" s="135" t="s">
        <v>6971</v>
      </c>
      <c r="G101" s="136" t="s">
        <v>650</v>
      </c>
      <c r="H101" s="137">
        <v>2.3519999999999999</v>
      </c>
      <c r="I101" s="138"/>
      <c r="J101" s="139">
        <f>ROUND(I101*H101,2)</f>
        <v>0</v>
      </c>
      <c r="K101" s="135" t="s">
        <v>651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2.5018699999999998</v>
      </c>
      <c r="R101" s="142">
        <f>Q101*H101</f>
        <v>5.8843982399999994</v>
      </c>
      <c r="S101" s="142">
        <v>0</v>
      </c>
      <c r="T101" s="143">
        <f>S101*H101</f>
        <v>0</v>
      </c>
      <c r="AR101" s="144" t="s">
        <v>147</v>
      </c>
      <c r="AT101" s="144" t="s">
        <v>597</v>
      </c>
      <c r="AU101" s="144" t="s">
        <v>93</v>
      </c>
      <c r="AY101" s="18" t="s">
        <v>594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147</v>
      </c>
      <c r="BM101" s="144" t="s">
        <v>6972</v>
      </c>
    </row>
    <row r="102" spans="2:65" s="1" customFormat="1" ht="10.199999999999999" x14ac:dyDescent="0.2">
      <c r="B102" s="34"/>
      <c r="D102" s="164" t="s">
        <v>653</v>
      </c>
      <c r="F102" s="165" t="s">
        <v>6973</v>
      </c>
      <c r="I102" s="166"/>
      <c r="L102" s="34"/>
      <c r="M102" s="167"/>
      <c r="T102" s="55"/>
      <c r="AT102" s="18" t="s">
        <v>653</v>
      </c>
      <c r="AU102" s="18" t="s">
        <v>93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6974</v>
      </c>
      <c r="H103" s="156">
        <v>2.3519999999999999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91</v>
      </c>
      <c r="AY103" s="154" t="s">
        <v>594</v>
      </c>
    </row>
    <row r="104" spans="2:65" s="1" customFormat="1" ht="16.5" customHeight="1" x14ac:dyDescent="0.2">
      <c r="B104" s="34"/>
      <c r="C104" s="133" t="s">
        <v>93</v>
      </c>
      <c r="D104" s="133" t="s">
        <v>597</v>
      </c>
      <c r="E104" s="134" t="s">
        <v>6975</v>
      </c>
      <c r="F104" s="135" t="s">
        <v>6976</v>
      </c>
      <c r="G104" s="136" t="s">
        <v>618</v>
      </c>
      <c r="H104" s="137">
        <v>23.52</v>
      </c>
      <c r="I104" s="138"/>
      <c r="J104" s="139">
        <f>ROUND(I104*H104,2)</f>
        <v>0</v>
      </c>
      <c r="K104" s="135" t="s">
        <v>651</v>
      </c>
      <c r="L104" s="34"/>
      <c r="M104" s="140" t="s">
        <v>82</v>
      </c>
      <c r="N104" s="141" t="s">
        <v>54</v>
      </c>
      <c r="P104" s="142">
        <f>O104*H104</f>
        <v>0</v>
      </c>
      <c r="Q104" s="142">
        <v>2.7499999999999998E-3</v>
      </c>
      <c r="R104" s="142">
        <f>Q104*H104</f>
        <v>6.4680000000000001E-2</v>
      </c>
      <c r="S104" s="142">
        <v>0</v>
      </c>
      <c r="T104" s="143">
        <f>S104*H104</f>
        <v>0</v>
      </c>
      <c r="AR104" s="144" t="s">
        <v>147</v>
      </c>
      <c r="AT104" s="144" t="s">
        <v>597</v>
      </c>
      <c r="AU104" s="144" t="s">
        <v>93</v>
      </c>
      <c r="AY104" s="18" t="s">
        <v>594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91</v>
      </c>
      <c r="BK104" s="145">
        <f>ROUND(I104*H104,2)</f>
        <v>0</v>
      </c>
      <c r="BL104" s="18" t="s">
        <v>147</v>
      </c>
      <c r="BM104" s="144" t="s">
        <v>6977</v>
      </c>
    </row>
    <row r="105" spans="2:65" s="1" customFormat="1" ht="10.199999999999999" x14ac:dyDescent="0.2">
      <c r="B105" s="34"/>
      <c r="D105" s="164" t="s">
        <v>653</v>
      </c>
      <c r="F105" s="165" t="s">
        <v>6978</v>
      </c>
      <c r="I105" s="166"/>
      <c r="L105" s="34"/>
      <c r="M105" s="167"/>
      <c r="T105" s="55"/>
      <c r="AT105" s="18" t="s">
        <v>653</v>
      </c>
      <c r="AU105" s="18" t="s">
        <v>93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6979</v>
      </c>
      <c r="H106" s="156">
        <v>23.52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91</v>
      </c>
      <c r="AY106" s="154" t="s">
        <v>594</v>
      </c>
    </row>
    <row r="107" spans="2:65" s="1" customFormat="1" ht="16.5" customHeight="1" x14ac:dyDescent="0.2">
      <c r="B107" s="34"/>
      <c r="C107" s="133" t="s">
        <v>101</v>
      </c>
      <c r="D107" s="133" t="s">
        <v>597</v>
      </c>
      <c r="E107" s="134" t="s">
        <v>6980</v>
      </c>
      <c r="F107" s="135" t="s">
        <v>6981</v>
      </c>
      <c r="G107" s="136" t="s">
        <v>618</v>
      </c>
      <c r="H107" s="137">
        <v>23.52</v>
      </c>
      <c r="I107" s="138"/>
      <c r="J107" s="139">
        <f>ROUND(I107*H107,2)</f>
        <v>0</v>
      </c>
      <c r="K107" s="135" t="s">
        <v>651</v>
      </c>
      <c r="L107" s="34"/>
      <c r="M107" s="140" t="s">
        <v>82</v>
      </c>
      <c r="N107" s="141" t="s">
        <v>54</v>
      </c>
      <c r="P107" s="142">
        <f>O107*H107</f>
        <v>0</v>
      </c>
      <c r="Q107" s="142">
        <v>0</v>
      </c>
      <c r="R107" s="142">
        <f>Q107*H107</f>
        <v>0</v>
      </c>
      <c r="S107" s="142">
        <v>0</v>
      </c>
      <c r="T107" s="143">
        <f>S107*H107</f>
        <v>0</v>
      </c>
      <c r="AR107" s="144" t="s">
        <v>147</v>
      </c>
      <c r="AT107" s="144" t="s">
        <v>597</v>
      </c>
      <c r="AU107" s="144" t="s">
        <v>93</v>
      </c>
      <c r="AY107" s="18" t="s">
        <v>594</v>
      </c>
      <c r="BE107" s="145">
        <f>IF(N107="základní",J107,0)</f>
        <v>0</v>
      </c>
      <c r="BF107" s="145">
        <f>IF(N107="snížená",J107,0)</f>
        <v>0</v>
      </c>
      <c r="BG107" s="145">
        <f>IF(N107="zákl. přenesená",J107,0)</f>
        <v>0</v>
      </c>
      <c r="BH107" s="145">
        <f>IF(N107="sníž. přenesená",J107,0)</f>
        <v>0</v>
      </c>
      <c r="BI107" s="145">
        <f>IF(N107="nulová",J107,0)</f>
        <v>0</v>
      </c>
      <c r="BJ107" s="18" t="s">
        <v>91</v>
      </c>
      <c r="BK107" s="145">
        <f>ROUND(I107*H107,2)</f>
        <v>0</v>
      </c>
      <c r="BL107" s="18" t="s">
        <v>147</v>
      </c>
      <c r="BM107" s="144" t="s">
        <v>6982</v>
      </c>
    </row>
    <row r="108" spans="2:65" s="1" customFormat="1" ht="10.199999999999999" x14ac:dyDescent="0.2">
      <c r="B108" s="34"/>
      <c r="D108" s="164" t="s">
        <v>653</v>
      </c>
      <c r="F108" s="165" t="s">
        <v>6983</v>
      </c>
      <c r="I108" s="166"/>
      <c r="L108" s="34"/>
      <c r="M108" s="167"/>
      <c r="T108" s="55"/>
      <c r="AT108" s="18" t="s">
        <v>653</v>
      </c>
      <c r="AU108" s="18" t="s">
        <v>93</v>
      </c>
    </row>
    <row r="109" spans="2:65" s="1" customFormat="1" ht="16.5" customHeight="1" x14ac:dyDescent="0.2">
      <c r="B109" s="34"/>
      <c r="C109" s="133" t="s">
        <v>147</v>
      </c>
      <c r="D109" s="133" t="s">
        <v>597</v>
      </c>
      <c r="E109" s="134" t="s">
        <v>6984</v>
      </c>
      <c r="F109" s="135" t="s">
        <v>6985</v>
      </c>
      <c r="G109" s="136" t="s">
        <v>618</v>
      </c>
      <c r="H109" s="137">
        <v>11.76</v>
      </c>
      <c r="I109" s="138"/>
      <c r="J109" s="139">
        <f>ROUND(I109*H109,2)</f>
        <v>0</v>
      </c>
      <c r="K109" s="135" t="s">
        <v>651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2.5000000000000001E-3</v>
      </c>
      <c r="R109" s="142">
        <f>Q109*H109</f>
        <v>2.9399999999999999E-2</v>
      </c>
      <c r="S109" s="142">
        <v>0</v>
      </c>
      <c r="T109" s="143">
        <f>S109*H109</f>
        <v>0</v>
      </c>
      <c r="AR109" s="144" t="s">
        <v>147</v>
      </c>
      <c r="AT109" s="144" t="s">
        <v>597</v>
      </c>
      <c r="AU109" s="144" t="s">
        <v>93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6986</v>
      </c>
    </row>
    <row r="110" spans="2:65" s="1" customFormat="1" ht="10.199999999999999" x14ac:dyDescent="0.2">
      <c r="B110" s="34"/>
      <c r="D110" s="164" t="s">
        <v>653</v>
      </c>
      <c r="F110" s="165" t="s">
        <v>6987</v>
      </c>
      <c r="I110" s="166"/>
      <c r="L110" s="34"/>
      <c r="M110" s="167"/>
      <c r="T110" s="55"/>
      <c r="AT110" s="18" t="s">
        <v>653</v>
      </c>
      <c r="AU110" s="18" t="s">
        <v>93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6988</v>
      </c>
      <c r="H111" s="156">
        <v>11.76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91</v>
      </c>
      <c r="AY111" s="154" t="s">
        <v>594</v>
      </c>
    </row>
    <row r="112" spans="2:65" s="1" customFormat="1" ht="24.15" customHeight="1" x14ac:dyDescent="0.2">
      <c r="B112" s="34"/>
      <c r="C112" s="133" t="s">
        <v>160</v>
      </c>
      <c r="D112" s="133" t="s">
        <v>597</v>
      </c>
      <c r="E112" s="134" t="s">
        <v>4199</v>
      </c>
      <c r="F112" s="135" t="s">
        <v>4200</v>
      </c>
      <c r="G112" s="136" t="s">
        <v>738</v>
      </c>
      <c r="H112" s="137">
        <v>0.21199999999999999</v>
      </c>
      <c r="I112" s="138"/>
      <c r="J112" s="139">
        <f>ROUND(I112*H112,2)</f>
        <v>0</v>
      </c>
      <c r="K112" s="135" t="s">
        <v>651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1.04922</v>
      </c>
      <c r="R112" s="142">
        <f>Q112*H112</f>
        <v>0.22243463999999999</v>
      </c>
      <c r="S112" s="142">
        <v>0</v>
      </c>
      <c r="T112" s="143">
        <f>S112*H112</f>
        <v>0</v>
      </c>
      <c r="AR112" s="144" t="s">
        <v>147</v>
      </c>
      <c r="AT112" s="144" t="s">
        <v>597</v>
      </c>
      <c r="AU112" s="144" t="s">
        <v>93</v>
      </c>
      <c r="AY112" s="18" t="s">
        <v>594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147</v>
      </c>
      <c r="BM112" s="144" t="s">
        <v>6989</v>
      </c>
    </row>
    <row r="113" spans="2:65" s="1" customFormat="1" ht="10.199999999999999" x14ac:dyDescent="0.2">
      <c r="B113" s="34"/>
      <c r="D113" s="164" t="s">
        <v>653</v>
      </c>
      <c r="F113" s="165" t="s">
        <v>4202</v>
      </c>
      <c r="I113" s="166"/>
      <c r="L113" s="34"/>
      <c r="M113" s="167"/>
      <c r="T113" s="55"/>
      <c r="AT113" s="18" t="s">
        <v>653</v>
      </c>
      <c r="AU113" s="18" t="s">
        <v>93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6990</v>
      </c>
      <c r="H114" s="156">
        <v>0.21199999999999999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91</v>
      </c>
      <c r="AY114" s="154" t="s">
        <v>594</v>
      </c>
    </row>
    <row r="115" spans="2:65" s="11" customFormat="1" ht="25.95" customHeight="1" x14ac:dyDescent="0.25">
      <c r="B115" s="121"/>
      <c r="D115" s="122" t="s">
        <v>83</v>
      </c>
      <c r="E115" s="123" t="s">
        <v>592</v>
      </c>
      <c r="F115" s="123" t="s">
        <v>593</v>
      </c>
      <c r="I115" s="124"/>
      <c r="J115" s="125">
        <f>BK115</f>
        <v>0</v>
      </c>
      <c r="L115" s="121"/>
      <c r="M115" s="126"/>
      <c r="P115" s="127">
        <f>P116+P119+P220+P238</f>
        <v>0</v>
      </c>
      <c r="R115" s="127">
        <f>R116+R119+R220+R238</f>
        <v>59.544231039999985</v>
      </c>
      <c r="T115" s="128">
        <f>T116+T119+T220+T238</f>
        <v>0</v>
      </c>
      <c r="AR115" s="122" t="s">
        <v>91</v>
      </c>
      <c r="AT115" s="129" t="s">
        <v>83</v>
      </c>
      <c r="AU115" s="129" t="s">
        <v>84</v>
      </c>
      <c r="AY115" s="122" t="s">
        <v>594</v>
      </c>
      <c r="BK115" s="130">
        <f>BK116+BK119+BK220+BK238</f>
        <v>0</v>
      </c>
    </row>
    <row r="116" spans="2:65" s="11" customFormat="1" ht="22.8" customHeight="1" x14ac:dyDescent="0.25">
      <c r="B116" s="121"/>
      <c r="D116" s="122" t="s">
        <v>83</v>
      </c>
      <c r="E116" s="131" t="s">
        <v>6393</v>
      </c>
      <c r="F116" s="131" t="s">
        <v>1667</v>
      </c>
      <c r="I116" s="124"/>
      <c r="J116" s="132">
        <f>BK116</f>
        <v>0</v>
      </c>
      <c r="L116" s="121"/>
      <c r="M116" s="126"/>
      <c r="P116" s="127">
        <f>SUM(P117:P118)</f>
        <v>0</v>
      </c>
      <c r="R116" s="127">
        <f>SUM(R117:R118)</f>
        <v>0</v>
      </c>
      <c r="T116" s="128">
        <f>SUM(T117:T118)</f>
        <v>0</v>
      </c>
      <c r="AR116" s="122" t="s">
        <v>91</v>
      </c>
      <c r="AT116" s="129" t="s">
        <v>83</v>
      </c>
      <c r="AU116" s="129" t="s">
        <v>91</v>
      </c>
      <c r="AY116" s="122" t="s">
        <v>594</v>
      </c>
      <c r="BK116" s="130">
        <f>SUM(BK117:BK118)</f>
        <v>0</v>
      </c>
    </row>
    <row r="117" spans="2:65" s="1" customFormat="1" ht="24.15" customHeight="1" x14ac:dyDescent="0.2">
      <c r="B117" s="34"/>
      <c r="C117" s="133" t="s">
        <v>624</v>
      </c>
      <c r="D117" s="133" t="s">
        <v>597</v>
      </c>
      <c r="E117" s="134" t="s">
        <v>6394</v>
      </c>
      <c r="F117" s="135" t="s">
        <v>6395</v>
      </c>
      <c r="G117" s="136" t="s">
        <v>738</v>
      </c>
      <c r="H117" s="137">
        <v>59.543999999999997</v>
      </c>
      <c r="I117" s="138"/>
      <c r="J117" s="139">
        <f>ROUND(I117*H117,2)</f>
        <v>0</v>
      </c>
      <c r="K117" s="135" t="s">
        <v>651</v>
      </c>
      <c r="L117" s="34"/>
      <c r="M117" s="140" t="s">
        <v>82</v>
      </c>
      <c r="N117" s="141" t="s">
        <v>54</v>
      </c>
      <c r="P117" s="142">
        <f>O117*H117</f>
        <v>0</v>
      </c>
      <c r="Q117" s="142">
        <v>0</v>
      </c>
      <c r="R117" s="142">
        <f>Q117*H117</f>
        <v>0</v>
      </c>
      <c r="S117" s="142">
        <v>0</v>
      </c>
      <c r="T117" s="143">
        <f>S117*H117</f>
        <v>0</v>
      </c>
      <c r="AR117" s="144" t="s">
        <v>601</v>
      </c>
      <c r="AT117" s="144" t="s">
        <v>597</v>
      </c>
      <c r="AU117" s="144" t="s">
        <v>93</v>
      </c>
      <c r="AY117" s="18" t="s">
        <v>594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601</v>
      </c>
      <c r="BM117" s="144" t="s">
        <v>6396</v>
      </c>
    </row>
    <row r="118" spans="2:65" s="1" customFormat="1" ht="10.199999999999999" x14ac:dyDescent="0.2">
      <c r="B118" s="34"/>
      <c r="D118" s="164" t="s">
        <v>653</v>
      </c>
      <c r="F118" s="165" t="s">
        <v>6397</v>
      </c>
      <c r="I118" s="166"/>
      <c r="L118" s="34"/>
      <c r="M118" s="167"/>
      <c r="T118" s="55"/>
      <c r="AT118" s="18" t="s">
        <v>653</v>
      </c>
      <c r="AU118" s="18" t="s">
        <v>93</v>
      </c>
    </row>
    <row r="119" spans="2:65" s="11" customFormat="1" ht="22.8" customHeight="1" x14ac:dyDescent="0.25">
      <c r="B119" s="121"/>
      <c r="D119" s="122" t="s">
        <v>83</v>
      </c>
      <c r="E119" s="131" t="s">
        <v>6991</v>
      </c>
      <c r="F119" s="131" t="s">
        <v>6992</v>
      </c>
      <c r="I119" s="124"/>
      <c r="J119" s="132">
        <f>BK119</f>
        <v>0</v>
      </c>
      <c r="L119" s="121"/>
      <c r="M119" s="126"/>
      <c r="P119" s="127">
        <f>SUM(P120:P219)</f>
        <v>0</v>
      </c>
      <c r="R119" s="127">
        <f>SUM(R120:R219)</f>
        <v>59.170008119999991</v>
      </c>
      <c r="T119" s="128">
        <f>SUM(T120:T219)</f>
        <v>0</v>
      </c>
      <c r="AR119" s="122" t="s">
        <v>93</v>
      </c>
      <c r="AT119" s="129" t="s">
        <v>83</v>
      </c>
      <c r="AU119" s="129" t="s">
        <v>91</v>
      </c>
      <c r="AY119" s="122" t="s">
        <v>594</v>
      </c>
      <c r="BK119" s="130">
        <f>SUM(BK120:BK219)</f>
        <v>0</v>
      </c>
    </row>
    <row r="120" spans="2:65" s="1" customFormat="1" ht="21.75" customHeight="1" x14ac:dyDescent="0.2">
      <c r="B120" s="34"/>
      <c r="C120" s="133" t="s">
        <v>707</v>
      </c>
      <c r="D120" s="133" t="s">
        <v>597</v>
      </c>
      <c r="E120" s="134" t="s">
        <v>6993</v>
      </c>
      <c r="F120" s="135" t="s">
        <v>5148</v>
      </c>
      <c r="G120" s="136" t="s">
        <v>650</v>
      </c>
      <c r="H120" s="137">
        <v>20.533999999999999</v>
      </c>
      <c r="I120" s="138"/>
      <c r="J120" s="139">
        <f>ROUND(I120*H120,2)</f>
        <v>0</v>
      </c>
      <c r="K120" s="135" t="s">
        <v>651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2.5018699999999998</v>
      </c>
      <c r="R120" s="142">
        <f>Q120*H120</f>
        <v>51.373398579999993</v>
      </c>
      <c r="S120" s="142">
        <v>0</v>
      </c>
      <c r="T120" s="143">
        <f>S120*H120</f>
        <v>0</v>
      </c>
      <c r="AR120" s="144" t="s">
        <v>147</v>
      </c>
      <c r="AT120" s="144" t="s">
        <v>597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147</v>
      </c>
      <c r="BM120" s="144" t="s">
        <v>6994</v>
      </c>
    </row>
    <row r="121" spans="2:65" s="1" customFormat="1" ht="10.199999999999999" x14ac:dyDescent="0.2">
      <c r="B121" s="34"/>
      <c r="D121" s="164" t="s">
        <v>653</v>
      </c>
      <c r="F121" s="165" t="s">
        <v>6995</v>
      </c>
      <c r="I121" s="166"/>
      <c r="L121" s="34"/>
      <c r="M121" s="167"/>
      <c r="T121" s="55"/>
      <c r="AT121" s="18" t="s">
        <v>653</v>
      </c>
      <c r="AU121" s="18" t="s">
        <v>93</v>
      </c>
    </row>
    <row r="122" spans="2:65" s="12" customFormat="1" ht="10.199999999999999" x14ac:dyDescent="0.2">
      <c r="B122" s="146"/>
      <c r="D122" s="147" t="s">
        <v>603</v>
      </c>
      <c r="E122" s="148" t="s">
        <v>82</v>
      </c>
      <c r="F122" s="149" t="s">
        <v>3416</v>
      </c>
      <c r="H122" s="148" t="s">
        <v>82</v>
      </c>
      <c r="I122" s="150"/>
      <c r="L122" s="146"/>
      <c r="M122" s="151"/>
      <c r="T122" s="152"/>
      <c r="AT122" s="148" t="s">
        <v>603</v>
      </c>
      <c r="AU122" s="148" t="s">
        <v>93</v>
      </c>
      <c r="AV122" s="12" t="s">
        <v>91</v>
      </c>
      <c r="AW122" s="12" t="s">
        <v>42</v>
      </c>
      <c r="AX122" s="12" t="s">
        <v>84</v>
      </c>
      <c r="AY122" s="148" t="s">
        <v>594</v>
      </c>
    </row>
    <row r="123" spans="2:65" s="13" customFormat="1" ht="10.199999999999999" x14ac:dyDescent="0.2">
      <c r="B123" s="153"/>
      <c r="D123" s="147" t="s">
        <v>603</v>
      </c>
      <c r="E123" s="154" t="s">
        <v>82</v>
      </c>
      <c r="F123" s="155" t="s">
        <v>6996</v>
      </c>
      <c r="H123" s="156">
        <v>20.533999999999999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594</v>
      </c>
    </row>
    <row r="124" spans="2:65" s="15" customFormat="1" ht="10.199999999999999" x14ac:dyDescent="0.2">
      <c r="B124" s="175"/>
      <c r="D124" s="147" t="s">
        <v>603</v>
      </c>
      <c r="E124" s="176" t="s">
        <v>82</v>
      </c>
      <c r="F124" s="177" t="s">
        <v>672</v>
      </c>
      <c r="H124" s="178">
        <v>20.533999999999999</v>
      </c>
      <c r="I124" s="179"/>
      <c r="L124" s="175"/>
      <c r="M124" s="180"/>
      <c r="T124" s="181"/>
      <c r="AT124" s="176" t="s">
        <v>603</v>
      </c>
      <c r="AU124" s="176" t="s">
        <v>93</v>
      </c>
      <c r="AV124" s="15" t="s">
        <v>147</v>
      </c>
      <c r="AW124" s="15" t="s">
        <v>42</v>
      </c>
      <c r="AX124" s="15" t="s">
        <v>91</v>
      </c>
      <c r="AY124" s="176" t="s">
        <v>594</v>
      </c>
    </row>
    <row r="125" spans="2:65" s="1" customFormat="1" ht="21.75" customHeight="1" x14ac:dyDescent="0.2">
      <c r="B125" s="34"/>
      <c r="C125" s="133" t="s">
        <v>716</v>
      </c>
      <c r="D125" s="133" t="s">
        <v>597</v>
      </c>
      <c r="E125" s="134" t="s">
        <v>6997</v>
      </c>
      <c r="F125" s="135" t="s">
        <v>6998</v>
      </c>
      <c r="G125" s="136" t="s">
        <v>650</v>
      </c>
      <c r="H125" s="137">
        <v>20.533999999999999</v>
      </c>
      <c r="I125" s="138"/>
      <c r="J125" s="139">
        <f>ROUND(I125*H125,2)</f>
        <v>0</v>
      </c>
      <c r="K125" s="135" t="s">
        <v>651</v>
      </c>
      <c r="L125" s="34"/>
      <c r="M125" s="140" t="s">
        <v>82</v>
      </c>
      <c r="N125" s="141" t="s">
        <v>54</v>
      </c>
      <c r="P125" s="142">
        <f>O125*H125</f>
        <v>0</v>
      </c>
      <c r="Q125" s="142">
        <v>0</v>
      </c>
      <c r="R125" s="142">
        <f>Q125*H125</f>
        <v>0</v>
      </c>
      <c r="S125" s="142">
        <v>0</v>
      </c>
      <c r="T125" s="143">
        <f>S125*H125</f>
        <v>0</v>
      </c>
      <c r="AR125" s="144" t="s">
        <v>147</v>
      </c>
      <c r="AT125" s="144" t="s">
        <v>597</v>
      </c>
      <c r="AU125" s="144" t="s">
        <v>93</v>
      </c>
      <c r="AY125" s="18" t="s">
        <v>594</v>
      </c>
      <c r="BE125" s="145">
        <f>IF(N125="základní",J125,0)</f>
        <v>0</v>
      </c>
      <c r="BF125" s="145">
        <f>IF(N125="snížená",J125,0)</f>
        <v>0</v>
      </c>
      <c r="BG125" s="145">
        <f>IF(N125="zákl. přenesená",J125,0)</f>
        <v>0</v>
      </c>
      <c r="BH125" s="145">
        <f>IF(N125="sníž. přenesená",J125,0)</f>
        <v>0</v>
      </c>
      <c r="BI125" s="145">
        <f>IF(N125="nulová",J125,0)</f>
        <v>0</v>
      </c>
      <c r="BJ125" s="18" t="s">
        <v>91</v>
      </c>
      <c r="BK125" s="145">
        <f>ROUND(I125*H125,2)</f>
        <v>0</v>
      </c>
      <c r="BL125" s="18" t="s">
        <v>147</v>
      </c>
      <c r="BM125" s="144" t="s">
        <v>6999</v>
      </c>
    </row>
    <row r="126" spans="2:65" s="1" customFormat="1" ht="10.199999999999999" x14ac:dyDescent="0.2">
      <c r="B126" s="34"/>
      <c r="D126" s="164" t="s">
        <v>653</v>
      </c>
      <c r="F126" s="165" t="s">
        <v>7000</v>
      </c>
      <c r="I126" s="166"/>
      <c r="L126" s="34"/>
      <c r="M126" s="167"/>
      <c r="T126" s="55"/>
      <c r="AT126" s="18" t="s">
        <v>653</v>
      </c>
      <c r="AU126" s="18" t="s">
        <v>93</v>
      </c>
    </row>
    <row r="127" spans="2:65" s="1" customFormat="1" ht="24.15" customHeight="1" x14ac:dyDescent="0.2">
      <c r="B127" s="34"/>
      <c r="C127" s="133" t="s">
        <v>721</v>
      </c>
      <c r="D127" s="133" t="s">
        <v>597</v>
      </c>
      <c r="E127" s="134" t="s">
        <v>7001</v>
      </c>
      <c r="F127" s="135" t="s">
        <v>7002</v>
      </c>
      <c r="G127" s="136" t="s">
        <v>650</v>
      </c>
      <c r="H127" s="137">
        <v>20.533999999999999</v>
      </c>
      <c r="I127" s="138"/>
      <c r="J127" s="139">
        <f>ROUND(I127*H127,2)</f>
        <v>0</v>
      </c>
      <c r="K127" s="135" t="s">
        <v>651</v>
      </c>
      <c r="L127" s="34"/>
      <c r="M127" s="140" t="s">
        <v>82</v>
      </c>
      <c r="N127" s="141" t="s">
        <v>54</v>
      </c>
      <c r="P127" s="142">
        <f>O127*H127</f>
        <v>0</v>
      </c>
      <c r="Q127" s="142">
        <v>0</v>
      </c>
      <c r="R127" s="142">
        <f>Q127*H127</f>
        <v>0</v>
      </c>
      <c r="S127" s="142">
        <v>0</v>
      </c>
      <c r="T127" s="143">
        <f>S127*H127</f>
        <v>0</v>
      </c>
      <c r="AR127" s="144" t="s">
        <v>147</v>
      </c>
      <c r="AT127" s="144" t="s">
        <v>597</v>
      </c>
      <c r="AU127" s="144" t="s">
        <v>93</v>
      </c>
      <c r="AY127" s="18" t="s">
        <v>594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147</v>
      </c>
      <c r="BM127" s="144" t="s">
        <v>7003</v>
      </c>
    </row>
    <row r="128" spans="2:65" s="1" customFormat="1" ht="10.199999999999999" x14ac:dyDescent="0.2">
      <c r="B128" s="34"/>
      <c r="D128" s="164" t="s">
        <v>653</v>
      </c>
      <c r="F128" s="165" t="s">
        <v>7004</v>
      </c>
      <c r="I128" s="166"/>
      <c r="L128" s="34"/>
      <c r="M128" s="167"/>
      <c r="T128" s="55"/>
      <c r="AT128" s="18" t="s">
        <v>653</v>
      </c>
      <c r="AU128" s="18" t="s">
        <v>93</v>
      </c>
    </row>
    <row r="129" spans="2:65" s="1" customFormat="1" ht="16.5" customHeight="1" x14ac:dyDescent="0.2">
      <c r="B129" s="34"/>
      <c r="C129" s="133" t="s">
        <v>726</v>
      </c>
      <c r="D129" s="133" t="s">
        <v>597</v>
      </c>
      <c r="E129" s="134" t="s">
        <v>4429</v>
      </c>
      <c r="F129" s="135" t="s">
        <v>4430</v>
      </c>
      <c r="G129" s="136" t="s">
        <v>738</v>
      </c>
      <c r="H129" s="137">
        <v>0.75</v>
      </c>
      <c r="I129" s="138"/>
      <c r="J129" s="139">
        <f>ROUND(I129*H129,2)</f>
        <v>0</v>
      </c>
      <c r="K129" s="135" t="s">
        <v>651</v>
      </c>
      <c r="L129" s="34"/>
      <c r="M129" s="140" t="s">
        <v>82</v>
      </c>
      <c r="N129" s="141" t="s">
        <v>54</v>
      </c>
      <c r="P129" s="142">
        <f>O129*H129</f>
        <v>0</v>
      </c>
      <c r="Q129" s="142">
        <v>1.06277</v>
      </c>
      <c r="R129" s="142">
        <f>Q129*H129</f>
        <v>0.79707749999999999</v>
      </c>
      <c r="S129" s="142">
        <v>0</v>
      </c>
      <c r="T129" s="143">
        <f>S129*H129</f>
        <v>0</v>
      </c>
      <c r="AR129" s="144" t="s">
        <v>147</v>
      </c>
      <c r="AT129" s="144" t="s">
        <v>597</v>
      </c>
      <c r="AU129" s="144" t="s">
        <v>93</v>
      </c>
      <c r="AY129" s="18" t="s">
        <v>594</v>
      </c>
      <c r="BE129" s="145">
        <f>IF(N129="základní",J129,0)</f>
        <v>0</v>
      </c>
      <c r="BF129" s="145">
        <f>IF(N129="snížená",J129,0)</f>
        <v>0</v>
      </c>
      <c r="BG129" s="145">
        <f>IF(N129="zákl. přenesená",J129,0)</f>
        <v>0</v>
      </c>
      <c r="BH129" s="145">
        <f>IF(N129="sníž. přenesená",J129,0)</f>
        <v>0</v>
      </c>
      <c r="BI129" s="145">
        <f>IF(N129="nulová",J129,0)</f>
        <v>0</v>
      </c>
      <c r="BJ129" s="18" t="s">
        <v>91</v>
      </c>
      <c r="BK129" s="145">
        <f>ROUND(I129*H129,2)</f>
        <v>0</v>
      </c>
      <c r="BL129" s="18" t="s">
        <v>147</v>
      </c>
      <c r="BM129" s="144" t="s">
        <v>7005</v>
      </c>
    </row>
    <row r="130" spans="2:65" s="1" customFormat="1" ht="10.199999999999999" x14ac:dyDescent="0.2">
      <c r="B130" s="34"/>
      <c r="D130" s="164" t="s">
        <v>653</v>
      </c>
      <c r="F130" s="165" t="s">
        <v>4432</v>
      </c>
      <c r="I130" s="166"/>
      <c r="L130" s="34"/>
      <c r="M130" s="167"/>
      <c r="T130" s="55"/>
      <c r="AT130" s="18" t="s">
        <v>653</v>
      </c>
      <c r="AU130" s="18" t="s">
        <v>93</v>
      </c>
    </row>
    <row r="131" spans="2:65" s="12" customFormat="1" ht="10.199999999999999" x14ac:dyDescent="0.2">
      <c r="B131" s="146"/>
      <c r="D131" s="147" t="s">
        <v>603</v>
      </c>
      <c r="E131" s="148" t="s">
        <v>82</v>
      </c>
      <c r="F131" s="149" t="s">
        <v>7006</v>
      </c>
      <c r="H131" s="148" t="s">
        <v>82</v>
      </c>
      <c r="I131" s="150"/>
      <c r="L131" s="146"/>
      <c r="M131" s="151"/>
      <c r="T131" s="152"/>
      <c r="AT131" s="148" t="s">
        <v>603</v>
      </c>
      <c r="AU131" s="148" t="s">
        <v>93</v>
      </c>
      <c r="AV131" s="12" t="s">
        <v>91</v>
      </c>
      <c r="AW131" s="12" t="s">
        <v>42</v>
      </c>
      <c r="AX131" s="12" t="s">
        <v>84</v>
      </c>
      <c r="AY131" s="148" t="s">
        <v>594</v>
      </c>
    </row>
    <row r="132" spans="2:65" s="13" customFormat="1" ht="10.199999999999999" x14ac:dyDescent="0.2">
      <c r="B132" s="153"/>
      <c r="D132" s="147" t="s">
        <v>603</v>
      </c>
      <c r="E132" s="154" t="s">
        <v>82</v>
      </c>
      <c r="F132" s="155" t="s">
        <v>7007</v>
      </c>
      <c r="H132" s="156">
        <v>0.75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84</v>
      </c>
      <c r="AY132" s="154" t="s">
        <v>594</v>
      </c>
    </row>
    <row r="133" spans="2:65" s="15" customFormat="1" ht="10.199999999999999" x14ac:dyDescent="0.2">
      <c r="B133" s="175"/>
      <c r="D133" s="147" t="s">
        <v>603</v>
      </c>
      <c r="E133" s="176" t="s">
        <v>82</v>
      </c>
      <c r="F133" s="177" t="s">
        <v>672</v>
      </c>
      <c r="H133" s="178">
        <v>0.75</v>
      </c>
      <c r="I133" s="179"/>
      <c r="L133" s="175"/>
      <c r="M133" s="180"/>
      <c r="T133" s="181"/>
      <c r="AT133" s="176" t="s">
        <v>603</v>
      </c>
      <c r="AU133" s="176" t="s">
        <v>93</v>
      </c>
      <c r="AV133" s="15" t="s">
        <v>147</v>
      </c>
      <c r="AW133" s="15" t="s">
        <v>42</v>
      </c>
      <c r="AX133" s="15" t="s">
        <v>91</v>
      </c>
      <c r="AY133" s="176" t="s">
        <v>594</v>
      </c>
    </row>
    <row r="134" spans="2:65" s="1" customFormat="1" ht="21.75" customHeight="1" x14ac:dyDescent="0.2">
      <c r="B134" s="34"/>
      <c r="C134" s="133" t="s">
        <v>731</v>
      </c>
      <c r="D134" s="133" t="s">
        <v>597</v>
      </c>
      <c r="E134" s="134" t="s">
        <v>6400</v>
      </c>
      <c r="F134" s="135" t="s">
        <v>6401</v>
      </c>
      <c r="G134" s="136" t="s">
        <v>618</v>
      </c>
      <c r="H134" s="137">
        <v>312.71199999999999</v>
      </c>
      <c r="I134" s="138"/>
      <c r="J134" s="139">
        <f>ROUND(I134*H134,2)</f>
        <v>0</v>
      </c>
      <c r="K134" s="135" t="s">
        <v>651</v>
      </c>
      <c r="L134" s="34"/>
      <c r="M134" s="140" t="s">
        <v>82</v>
      </c>
      <c r="N134" s="141" t="s">
        <v>54</v>
      </c>
      <c r="P134" s="142">
        <f>O134*H134</f>
        <v>0</v>
      </c>
      <c r="Q134" s="142">
        <v>0</v>
      </c>
      <c r="R134" s="142">
        <f>Q134*H134</f>
        <v>0</v>
      </c>
      <c r="S134" s="142">
        <v>0</v>
      </c>
      <c r="T134" s="143">
        <f>S134*H134</f>
        <v>0</v>
      </c>
      <c r="AR134" s="144" t="s">
        <v>601</v>
      </c>
      <c r="AT134" s="144" t="s">
        <v>597</v>
      </c>
      <c r="AU134" s="144" t="s">
        <v>93</v>
      </c>
      <c r="AY134" s="18" t="s">
        <v>594</v>
      </c>
      <c r="BE134" s="145">
        <f>IF(N134="základní",J134,0)</f>
        <v>0</v>
      </c>
      <c r="BF134" s="145">
        <f>IF(N134="snížená",J134,0)</f>
        <v>0</v>
      </c>
      <c r="BG134" s="145">
        <f>IF(N134="zákl. přenesená",J134,0)</f>
        <v>0</v>
      </c>
      <c r="BH134" s="145">
        <f>IF(N134="sníž. přenesená",J134,0)</f>
        <v>0</v>
      </c>
      <c r="BI134" s="145">
        <f>IF(N134="nulová",J134,0)</f>
        <v>0</v>
      </c>
      <c r="BJ134" s="18" t="s">
        <v>91</v>
      </c>
      <c r="BK134" s="145">
        <f>ROUND(I134*H134,2)</f>
        <v>0</v>
      </c>
      <c r="BL134" s="18" t="s">
        <v>601</v>
      </c>
      <c r="BM134" s="144" t="s">
        <v>7008</v>
      </c>
    </row>
    <row r="135" spans="2:65" s="1" customFormat="1" ht="10.199999999999999" x14ac:dyDescent="0.2">
      <c r="B135" s="34"/>
      <c r="D135" s="164" t="s">
        <v>653</v>
      </c>
      <c r="F135" s="165" t="s">
        <v>6403</v>
      </c>
      <c r="I135" s="166"/>
      <c r="L135" s="34"/>
      <c r="M135" s="167"/>
      <c r="T135" s="55"/>
      <c r="AT135" s="18" t="s">
        <v>653</v>
      </c>
      <c r="AU135" s="18" t="s">
        <v>93</v>
      </c>
    </row>
    <row r="136" spans="2:65" s="12" customFormat="1" ht="10.199999999999999" x14ac:dyDescent="0.2">
      <c r="B136" s="146"/>
      <c r="D136" s="147" t="s">
        <v>603</v>
      </c>
      <c r="E136" s="148" t="s">
        <v>82</v>
      </c>
      <c r="F136" s="149" t="s">
        <v>7009</v>
      </c>
      <c r="H136" s="148" t="s">
        <v>82</v>
      </c>
      <c r="I136" s="150"/>
      <c r="L136" s="146"/>
      <c r="M136" s="151"/>
      <c r="T136" s="152"/>
      <c r="AT136" s="148" t="s">
        <v>603</v>
      </c>
      <c r="AU136" s="148" t="s">
        <v>93</v>
      </c>
      <c r="AV136" s="12" t="s">
        <v>91</v>
      </c>
      <c r="AW136" s="12" t="s">
        <v>42</v>
      </c>
      <c r="AX136" s="12" t="s">
        <v>84</v>
      </c>
      <c r="AY136" s="148" t="s">
        <v>594</v>
      </c>
    </row>
    <row r="137" spans="2:65" s="12" customFormat="1" ht="10.199999999999999" x14ac:dyDescent="0.2">
      <c r="B137" s="146"/>
      <c r="D137" s="147" t="s">
        <v>603</v>
      </c>
      <c r="E137" s="148" t="s">
        <v>82</v>
      </c>
      <c r="F137" s="149" t="s">
        <v>6405</v>
      </c>
      <c r="H137" s="148" t="s">
        <v>82</v>
      </c>
      <c r="I137" s="150"/>
      <c r="L137" s="146"/>
      <c r="M137" s="151"/>
      <c r="T137" s="152"/>
      <c r="AT137" s="148" t="s">
        <v>603</v>
      </c>
      <c r="AU137" s="148" t="s">
        <v>93</v>
      </c>
      <c r="AV137" s="12" t="s">
        <v>91</v>
      </c>
      <c r="AW137" s="12" t="s">
        <v>42</v>
      </c>
      <c r="AX137" s="12" t="s">
        <v>84</v>
      </c>
      <c r="AY137" s="148" t="s">
        <v>594</v>
      </c>
    </row>
    <row r="138" spans="2:65" s="12" customFormat="1" ht="10.199999999999999" x14ac:dyDescent="0.2">
      <c r="B138" s="146"/>
      <c r="D138" s="147" t="s">
        <v>603</v>
      </c>
      <c r="E138" s="148" t="s">
        <v>82</v>
      </c>
      <c r="F138" s="149" t="s">
        <v>6406</v>
      </c>
      <c r="H138" s="148" t="s">
        <v>82</v>
      </c>
      <c r="I138" s="150"/>
      <c r="L138" s="146"/>
      <c r="M138" s="151"/>
      <c r="T138" s="152"/>
      <c r="AT138" s="148" t="s">
        <v>603</v>
      </c>
      <c r="AU138" s="148" t="s">
        <v>93</v>
      </c>
      <c r="AV138" s="12" t="s">
        <v>91</v>
      </c>
      <c r="AW138" s="12" t="s">
        <v>42</v>
      </c>
      <c r="AX138" s="12" t="s">
        <v>84</v>
      </c>
      <c r="AY138" s="148" t="s">
        <v>594</v>
      </c>
    </row>
    <row r="139" spans="2:65" s="12" customFormat="1" ht="10.199999999999999" x14ac:dyDescent="0.2">
      <c r="B139" s="146"/>
      <c r="D139" s="147" t="s">
        <v>603</v>
      </c>
      <c r="E139" s="148" t="s">
        <v>82</v>
      </c>
      <c r="F139" s="149" t="s">
        <v>7010</v>
      </c>
      <c r="H139" s="148" t="s">
        <v>82</v>
      </c>
      <c r="I139" s="150"/>
      <c r="L139" s="146"/>
      <c r="M139" s="151"/>
      <c r="T139" s="152"/>
      <c r="AT139" s="148" t="s">
        <v>603</v>
      </c>
      <c r="AU139" s="148" t="s">
        <v>93</v>
      </c>
      <c r="AV139" s="12" t="s">
        <v>91</v>
      </c>
      <c r="AW139" s="12" t="s">
        <v>42</v>
      </c>
      <c r="AX139" s="12" t="s">
        <v>84</v>
      </c>
      <c r="AY139" s="148" t="s">
        <v>594</v>
      </c>
    </row>
    <row r="140" spans="2:65" s="12" customFormat="1" ht="10.199999999999999" x14ac:dyDescent="0.2">
      <c r="B140" s="146"/>
      <c r="D140" s="147" t="s">
        <v>603</v>
      </c>
      <c r="E140" s="148" t="s">
        <v>82</v>
      </c>
      <c r="F140" s="149" t="s">
        <v>3416</v>
      </c>
      <c r="H140" s="148" t="s">
        <v>82</v>
      </c>
      <c r="I140" s="150"/>
      <c r="L140" s="146"/>
      <c r="M140" s="151"/>
      <c r="T140" s="152"/>
      <c r="AT140" s="148" t="s">
        <v>603</v>
      </c>
      <c r="AU140" s="148" t="s">
        <v>93</v>
      </c>
      <c r="AV140" s="12" t="s">
        <v>91</v>
      </c>
      <c r="AW140" s="12" t="s">
        <v>42</v>
      </c>
      <c r="AX140" s="12" t="s">
        <v>84</v>
      </c>
      <c r="AY140" s="148" t="s">
        <v>594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6965</v>
      </c>
      <c r="H141" s="156">
        <v>247.4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65" s="14" customFormat="1" ht="10.199999999999999" x14ac:dyDescent="0.2">
      <c r="B142" s="168"/>
      <c r="D142" s="147" t="s">
        <v>603</v>
      </c>
      <c r="E142" s="169" t="s">
        <v>82</v>
      </c>
      <c r="F142" s="170" t="s">
        <v>668</v>
      </c>
      <c r="H142" s="171">
        <v>247.4</v>
      </c>
      <c r="I142" s="172"/>
      <c r="L142" s="168"/>
      <c r="M142" s="173"/>
      <c r="T142" s="174"/>
      <c r="AT142" s="169" t="s">
        <v>603</v>
      </c>
      <c r="AU142" s="169" t="s">
        <v>93</v>
      </c>
      <c r="AV142" s="14" t="s">
        <v>101</v>
      </c>
      <c r="AW142" s="14" t="s">
        <v>42</v>
      </c>
      <c r="AX142" s="14" t="s">
        <v>84</v>
      </c>
      <c r="AY142" s="169" t="s">
        <v>594</v>
      </c>
    </row>
    <row r="143" spans="2:65" s="12" customFormat="1" ht="10.199999999999999" x14ac:dyDescent="0.2">
      <c r="B143" s="146"/>
      <c r="D143" s="147" t="s">
        <v>603</v>
      </c>
      <c r="E143" s="148" t="s">
        <v>82</v>
      </c>
      <c r="F143" s="149" t="s">
        <v>7011</v>
      </c>
      <c r="H143" s="148" t="s">
        <v>82</v>
      </c>
      <c r="I143" s="150"/>
      <c r="L143" s="146"/>
      <c r="M143" s="151"/>
      <c r="T143" s="152"/>
      <c r="AT143" s="148" t="s">
        <v>603</v>
      </c>
      <c r="AU143" s="148" t="s">
        <v>93</v>
      </c>
      <c r="AV143" s="12" t="s">
        <v>91</v>
      </c>
      <c r="AW143" s="12" t="s">
        <v>42</v>
      </c>
      <c r="AX143" s="12" t="s">
        <v>84</v>
      </c>
      <c r="AY143" s="148" t="s">
        <v>594</v>
      </c>
    </row>
    <row r="144" spans="2:65" s="13" customFormat="1" ht="10.199999999999999" x14ac:dyDescent="0.2">
      <c r="B144" s="153"/>
      <c r="D144" s="147" t="s">
        <v>603</v>
      </c>
      <c r="E144" s="154" t="s">
        <v>82</v>
      </c>
      <c r="F144" s="155" t="s">
        <v>7012</v>
      </c>
      <c r="H144" s="156">
        <v>64.436000000000007</v>
      </c>
      <c r="I144" s="157"/>
      <c r="L144" s="153"/>
      <c r="M144" s="158"/>
      <c r="T144" s="159"/>
      <c r="AT144" s="154" t="s">
        <v>603</v>
      </c>
      <c r="AU144" s="154" t="s">
        <v>93</v>
      </c>
      <c r="AV144" s="13" t="s">
        <v>93</v>
      </c>
      <c r="AW144" s="13" t="s">
        <v>42</v>
      </c>
      <c r="AX144" s="13" t="s">
        <v>84</v>
      </c>
      <c r="AY144" s="154" t="s">
        <v>594</v>
      </c>
    </row>
    <row r="145" spans="2:65" s="13" customFormat="1" ht="10.199999999999999" x14ac:dyDescent="0.2">
      <c r="B145" s="153"/>
      <c r="D145" s="147" t="s">
        <v>603</v>
      </c>
      <c r="E145" s="154" t="s">
        <v>82</v>
      </c>
      <c r="F145" s="155" t="s">
        <v>7013</v>
      </c>
      <c r="H145" s="156">
        <v>0.876</v>
      </c>
      <c r="I145" s="157"/>
      <c r="L145" s="153"/>
      <c r="M145" s="158"/>
      <c r="T145" s="159"/>
      <c r="AT145" s="154" t="s">
        <v>603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594</v>
      </c>
    </row>
    <row r="146" spans="2:65" s="14" customFormat="1" ht="10.199999999999999" x14ac:dyDescent="0.2">
      <c r="B146" s="168"/>
      <c r="D146" s="147" t="s">
        <v>603</v>
      </c>
      <c r="E146" s="169" t="s">
        <v>82</v>
      </c>
      <c r="F146" s="170" t="s">
        <v>668</v>
      </c>
      <c r="H146" s="171">
        <v>65.311999999999998</v>
      </c>
      <c r="I146" s="172"/>
      <c r="L146" s="168"/>
      <c r="M146" s="173"/>
      <c r="T146" s="174"/>
      <c r="AT146" s="169" t="s">
        <v>603</v>
      </c>
      <c r="AU146" s="169" t="s">
        <v>93</v>
      </c>
      <c r="AV146" s="14" t="s">
        <v>101</v>
      </c>
      <c r="AW146" s="14" t="s">
        <v>42</v>
      </c>
      <c r="AX146" s="14" t="s">
        <v>84</v>
      </c>
      <c r="AY146" s="169" t="s">
        <v>594</v>
      </c>
    </row>
    <row r="147" spans="2:65" s="15" customFormat="1" ht="10.199999999999999" x14ac:dyDescent="0.2">
      <c r="B147" s="175"/>
      <c r="D147" s="147" t="s">
        <v>603</v>
      </c>
      <c r="E147" s="176" t="s">
        <v>6956</v>
      </c>
      <c r="F147" s="177" t="s">
        <v>672</v>
      </c>
      <c r="H147" s="178">
        <v>312.71199999999999</v>
      </c>
      <c r="I147" s="179"/>
      <c r="L147" s="175"/>
      <c r="M147" s="180"/>
      <c r="T147" s="181"/>
      <c r="AT147" s="176" t="s">
        <v>603</v>
      </c>
      <c r="AU147" s="176" t="s">
        <v>93</v>
      </c>
      <c r="AV147" s="15" t="s">
        <v>147</v>
      </c>
      <c r="AW147" s="15" t="s">
        <v>42</v>
      </c>
      <c r="AX147" s="15" t="s">
        <v>91</v>
      </c>
      <c r="AY147" s="176" t="s">
        <v>594</v>
      </c>
    </row>
    <row r="148" spans="2:65" s="1" customFormat="1" ht="16.5" customHeight="1" x14ac:dyDescent="0.2">
      <c r="B148" s="34"/>
      <c r="C148" s="183" t="s">
        <v>735</v>
      </c>
      <c r="D148" s="183" t="s">
        <v>752</v>
      </c>
      <c r="E148" s="184" t="s">
        <v>4563</v>
      </c>
      <c r="F148" s="185" t="s">
        <v>4564</v>
      </c>
      <c r="G148" s="186" t="s">
        <v>738</v>
      </c>
      <c r="H148" s="187">
        <v>0.109</v>
      </c>
      <c r="I148" s="188"/>
      <c r="J148" s="189">
        <f>ROUND(I148*H148,2)</f>
        <v>0</v>
      </c>
      <c r="K148" s="185" t="s">
        <v>651</v>
      </c>
      <c r="L148" s="190"/>
      <c r="M148" s="191" t="s">
        <v>82</v>
      </c>
      <c r="N148" s="192" t="s">
        <v>54</v>
      </c>
      <c r="P148" s="142">
        <f>O148*H148</f>
        <v>0</v>
      </c>
      <c r="Q148" s="142">
        <v>1</v>
      </c>
      <c r="R148" s="142">
        <f>Q148*H148</f>
        <v>0.109</v>
      </c>
      <c r="S148" s="142">
        <v>0</v>
      </c>
      <c r="T148" s="143">
        <f>S148*H148</f>
        <v>0</v>
      </c>
      <c r="AR148" s="144" t="s">
        <v>948</v>
      </c>
      <c r="AT148" s="144" t="s">
        <v>752</v>
      </c>
      <c r="AU148" s="144" t="s">
        <v>93</v>
      </c>
      <c r="AY148" s="18" t="s">
        <v>594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91</v>
      </c>
      <c r="BK148" s="145">
        <f>ROUND(I148*H148,2)</f>
        <v>0</v>
      </c>
      <c r="BL148" s="18" t="s">
        <v>601</v>
      </c>
      <c r="BM148" s="144" t="s">
        <v>7014</v>
      </c>
    </row>
    <row r="149" spans="2:65" s="13" customFormat="1" ht="10.199999999999999" x14ac:dyDescent="0.2">
      <c r="B149" s="153"/>
      <c r="D149" s="147" t="s">
        <v>603</v>
      </c>
      <c r="E149" s="154" t="s">
        <v>82</v>
      </c>
      <c r="F149" s="155" t="s">
        <v>7015</v>
      </c>
      <c r="H149" s="156">
        <v>0.109</v>
      </c>
      <c r="I149" s="157"/>
      <c r="L149" s="153"/>
      <c r="M149" s="158"/>
      <c r="T149" s="159"/>
      <c r="AT149" s="154" t="s">
        <v>603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594</v>
      </c>
    </row>
    <row r="150" spans="2:65" s="15" customFormat="1" ht="10.199999999999999" x14ac:dyDescent="0.2">
      <c r="B150" s="175"/>
      <c r="D150" s="147" t="s">
        <v>603</v>
      </c>
      <c r="E150" s="176" t="s">
        <v>82</v>
      </c>
      <c r="F150" s="177" t="s">
        <v>672</v>
      </c>
      <c r="H150" s="178">
        <v>0.109</v>
      </c>
      <c r="I150" s="179"/>
      <c r="L150" s="175"/>
      <c r="M150" s="180"/>
      <c r="T150" s="181"/>
      <c r="AT150" s="176" t="s">
        <v>603</v>
      </c>
      <c r="AU150" s="176" t="s">
        <v>93</v>
      </c>
      <c r="AV150" s="15" t="s">
        <v>147</v>
      </c>
      <c r="AW150" s="15" t="s">
        <v>42</v>
      </c>
      <c r="AX150" s="15" t="s">
        <v>91</v>
      </c>
      <c r="AY150" s="176" t="s">
        <v>594</v>
      </c>
    </row>
    <row r="151" spans="2:65" s="1" customFormat="1" ht="21.75" customHeight="1" x14ac:dyDescent="0.2">
      <c r="B151" s="34"/>
      <c r="C151" s="133" t="s">
        <v>744</v>
      </c>
      <c r="D151" s="133" t="s">
        <v>597</v>
      </c>
      <c r="E151" s="134" t="s">
        <v>6421</v>
      </c>
      <c r="F151" s="135" t="s">
        <v>6422</v>
      </c>
      <c r="G151" s="136" t="s">
        <v>618</v>
      </c>
      <c r="H151" s="137">
        <v>574.85199999999998</v>
      </c>
      <c r="I151" s="138"/>
      <c r="J151" s="139">
        <f>ROUND(I151*H151,2)</f>
        <v>0</v>
      </c>
      <c r="K151" s="135" t="s">
        <v>651</v>
      </c>
      <c r="L151" s="34"/>
      <c r="M151" s="140" t="s">
        <v>82</v>
      </c>
      <c r="N151" s="141" t="s">
        <v>54</v>
      </c>
      <c r="P151" s="142">
        <f>O151*H151</f>
        <v>0</v>
      </c>
      <c r="Q151" s="142">
        <v>0</v>
      </c>
      <c r="R151" s="142">
        <f>Q151*H151</f>
        <v>0</v>
      </c>
      <c r="S151" s="142">
        <v>0</v>
      </c>
      <c r="T151" s="143">
        <f>S151*H151</f>
        <v>0</v>
      </c>
      <c r="AR151" s="144" t="s">
        <v>601</v>
      </c>
      <c r="AT151" s="144" t="s">
        <v>597</v>
      </c>
      <c r="AU151" s="144" t="s">
        <v>93</v>
      </c>
      <c r="AY151" s="18" t="s">
        <v>594</v>
      </c>
      <c r="BE151" s="145">
        <f>IF(N151="základní",J151,0)</f>
        <v>0</v>
      </c>
      <c r="BF151" s="145">
        <f>IF(N151="snížená",J151,0)</f>
        <v>0</v>
      </c>
      <c r="BG151" s="145">
        <f>IF(N151="zákl. přenesená",J151,0)</f>
        <v>0</v>
      </c>
      <c r="BH151" s="145">
        <f>IF(N151="sníž. přenesená",J151,0)</f>
        <v>0</v>
      </c>
      <c r="BI151" s="145">
        <f>IF(N151="nulová",J151,0)</f>
        <v>0</v>
      </c>
      <c r="BJ151" s="18" t="s">
        <v>91</v>
      </c>
      <c r="BK151" s="145">
        <f>ROUND(I151*H151,2)</f>
        <v>0</v>
      </c>
      <c r="BL151" s="18" t="s">
        <v>601</v>
      </c>
      <c r="BM151" s="144" t="s">
        <v>7016</v>
      </c>
    </row>
    <row r="152" spans="2:65" s="1" customFormat="1" ht="10.199999999999999" x14ac:dyDescent="0.2">
      <c r="B152" s="34"/>
      <c r="D152" s="164" t="s">
        <v>653</v>
      </c>
      <c r="F152" s="165" t="s">
        <v>6424</v>
      </c>
      <c r="I152" s="166"/>
      <c r="L152" s="34"/>
      <c r="M152" s="167"/>
      <c r="T152" s="55"/>
      <c r="AT152" s="18" t="s">
        <v>653</v>
      </c>
      <c r="AU152" s="18" t="s">
        <v>93</v>
      </c>
    </row>
    <row r="153" spans="2:65" s="12" customFormat="1" ht="10.199999999999999" x14ac:dyDescent="0.2">
      <c r="B153" s="146"/>
      <c r="D153" s="147" t="s">
        <v>603</v>
      </c>
      <c r="E153" s="148" t="s">
        <v>82</v>
      </c>
      <c r="F153" s="149" t="s">
        <v>6404</v>
      </c>
      <c r="H153" s="148" t="s">
        <v>82</v>
      </c>
      <c r="I153" s="150"/>
      <c r="L153" s="146"/>
      <c r="M153" s="151"/>
      <c r="T153" s="152"/>
      <c r="AT153" s="148" t="s">
        <v>603</v>
      </c>
      <c r="AU153" s="148" t="s">
        <v>93</v>
      </c>
      <c r="AV153" s="12" t="s">
        <v>91</v>
      </c>
      <c r="AW153" s="12" t="s">
        <v>42</v>
      </c>
      <c r="AX153" s="12" t="s">
        <v>84</v>
      </c>
      <c r="AY153" s="148" t="s">
        <v>594</v>
      </c>
    </row>
    <row r="154" spans="2:65" s="12" customFormat="1" ht="10.199999999999999" x14ac:dyDescent="0.2">
      <c r="B154" s="146"/>
      <c r="D154" s="147" t="s">
        <v>603</v>
      </c>
      <c r="E154" s="148" t="s">
        <v>82</v>
      </c>
      <c r="F154" s="149" t="s">
        <v>6405</v>
      </c>
      <c r="H154" s="148" t="s">
        <v>82</v>
      </c>
      <c r="I154" s="150"/>
      <c r="L154" s="146"/>
      <c r="M154" s="151"/>
      <c r="T154" s="152"/>
      <c r="AT154" s="148" t="s">
        <v>603</v>
      </c>
      <c r="AU154" s="148" t="s">
        <v>93</v>
      </c>
      <c r="AV154" s="12" t="s">
        <v>91</v>
      </c>
      <c r="AW154" s="12" t="s">
        <v>42</v>
      </c>
      <c r="AX154" s="12" t="s">
        <v>84</v>
      </c>
      <c r="AY154" s="148" t="s">
        <v>594</v>
      </c>
    </row>
    <row r="155" spans="2:65" s="13" customFormat="1" ht="10.199999999999999" x14ac:dyDescent="0.2">
      <c r="B155" s="153"/>
      <c r="D155" s="147" t="s">
        <v>603</v>
      </c>
      <c r="E155" s="154" t="s">
        <v>82</v>
      </c>
      <c r="F155" s="155" t="s">
        <v>7017</v>
      </c>
      <c r="H155" s="156">
        <v>312.71199999999999</v>
      </c>
      <c r="I155" s="157"/>
      <c r="L155" s="153"/>
      <c r="M155" s="158"/>
      <c r="T155" s="159"/>
      <c r="AT155" s="154" t="s">
        <v>603</v>
      </c>
      <c r="AU155" s="154" t="s">
        <v>93</v>
      </c>
      <c r="AV155" s="13" t="s">
        <v>93</v>
      </c>
      <c r="AW155" s="13" t="s">
        <v>42</v>
      </c>
      <c r="AX155" s="13" t="s">
        <v>84</v>
      </c>
      <c r="AY155" s="154" t="s">
        <v>594</v>
      </c>
    </row>
    <row r="156" spans="2:65" s="14" customFormat="1" ht="10.199999999999999" x14ac:dyDescent="0.2">
      <c r="B156" s="168"/>
      <c r="D156" s="147" t="s">
        <v>603</v>
      </c>
      <c r="E156" s="169" t="s">
        <v>82</v>
      </c>
      <c r="F156" s="170" t="s">
        <v>668</v>
      </c>
      <c r="H156" s="171">
        <v>312.71199999999999</v>
      </c>
      <c r="I156" s="172"/>
      <c r="L156" s="168"/>
      <c r="M156" s="173"/>
      <c r="T156" s="174"/>
      <c r="AT156" s="169" t="s">
        <v>603</v>
      </c>
      <c r="AU156" s="169" t="s">
        <v>93</v>
      </c>
      <c r="AV156" s="14" t="s">
        <v>101</v>
      </c>
      <c r="AW156" s="14" t="s">
        <v>42</v>
      </c>
      <c r="AX156" s="14" t="s">
        <v>84</v>
      </c>
      <c r="AY156" s="169" t="s">
        <v>594</v>
      </c>
    </row>
    <row r="157" spans="2:65" s="12" customFormat="1" ht="10.199999999999999" x14ac:dyDescent="0.2">
      <c r="B157" s="146"/>
      <c r="D157" s="147" t="s">
        <v>603</v>
      </c>
      <c r="E157" s="148" t="s">
        <v>82</v>
      </c>
      <c r="F157" s="149" t="s">
        <v>3416</v>
      </c>
      <c r="H157" s="148" t="s">
        <v>82</v>
      </c>
      <c r="I157" s="150"/>
      <c r="L157" s="146"/>
      <c r="M157" s="151"/>
      <c r="T157" s="152"/>
      <c r="AT157" s="148" t="s">
        <v>603</v>
      </c>
      <c r="AU157" s="148" t="s">
        <v>93</v>
      </c>
      <c r="AV157" s="12" t="s">
        <v>91</v>
      </c>
      <c r="AW157" s="12" t="s">
        <v>42</v>
      </c>
      <c r="AX157" s="12" t="s">
        <v>84</v>
      </c>
      <c r="AY157" s="148" t="s">
        <v>594</v>
      </c>
    </row>
    <row r="158" spans="2:65" s="13" customFormat="1" ht="10.199999999999999" x14ac:dyDescent="0.2">
      <c r="B158" s="153"/>
      <c r="D158" s="147" t="s">
        <v>603</v>
      </c>
      <c r="E158" s="154" t="s">
        <v>82</v>
      </c>
      <c r="F158" s="155" t="s">
        <v>6965</v>
      </c>
      <c r="H158" s="156">
        <v>247.4</v>
      </c>
      <c r="I158" s="157"/>
      <c r="L158" s="153"/>
      <c r="M158" s="158"/>
      <c r="T158" s="159"/>
      <c r="AT158" s="154" t="s">
        <v>603</v>
      </c>
      <c r="AU158" s="154" t="s">
        <v>93</v>
      </c>
      <c r="AV158" s="13" t="s">
        <v>93</v>
      </c>
      <c r="AW158" s="13" t="s">
        <v>42</v>
      </c>
      <c r="AX158" s="13" t="s">
        <v>84</v>
      </c>
      <c r="AY158" s="154" t="s">
        <v>594</v>
      </c>
    </row>
    <row r="159" spans="2:65" s="12" customFormat="1" ht="10.199999999999999" x14ac:dyDescent="0.2">
      <c r="B159" s="146"/>
      <c r="D159" s="147" t="s">
        <v>603</v>
      </c>
      <c r="E159" s="148" t="s">
        <v>82</v>
      </c>
      <c r="F159" s="149" t="s">
        <v>7011</v>
      </c>
      <c r="H159" s="148" t="s">
        <v>82</v>
      </c>
      <c r="I159" s="150"/>
      <c r="L159" s="146"/>
      <c r="M159" s="151"/>
      <c r="T159" s="152"/>
      <c r="AT159" s="148" t="s">
        <v>603</v>
      </c>
      <c r="AU159" s="148" t="s">
        <v>93</v>
      </c>
      <c r="AV159" s="12" t="s">
        <v>91</v>
      </c>
      <c r="AW159" s="12" t="s">
        <v>42</v>
      </c>
      <c r="AX159" s="12" t="s">
        <v>84</v>
      </c>
      <c r="AY159" s="148" t="s">
        <v>594</v>
      </c>
    </row>
    <row r="160" spans="2:65" s="13" customFormat="1" ht="10.199999999999999" x14ac:dyDescent="0.2">
      <c r="B160" s="153"/>
      <c r="D160" s="147" t="s">
        <v>603</v>
      </c>
      <c r="E160" s="154" t="s">
        <v>82</v>
      </c>
      <c r="F160" s="155" t="s">
        <v>7018</v>
      </c>
      <c r="H160" s="156">
        <v>12.67</v>
      </c>
      <c r="I160" s="157"/>
      <c r="L160" s="153"/>
      <c r="M160" s="158"/>
      <c r="T160" s="159"/>
      <c r="AT160" s="154" t="s">
        <v>603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594</v>
      </c>
    </row>
    <row r="161" spans="2:65" s="13" customFormat="1" ht="10.199999999999999" x14ac:dyDescent="0.2">
      <c r="B161" s="153"/>
      <c r="D161" s="147" t="s">
        <v>603</v>
      </c>
      <c r="E161" s="154" t="s">
        <v>82</v>
      </c>
      <c r="F161" s="155" t="s">
        <v>7019</v>
      </c>
      <c r="H161" s="156">
        <v>2.0699999999999998</v>
      </c>
      <c r="I161" s="157"/>
      <c r="L161" s="153"/>
      <c r="M161" s="158"/>
      <c r="T161" s="159"/>
      <c r="AT161" s="154" t="s">
        <v>603</v>
      </c>
      <c r="AU161" s="154" t="s">
        <v>93</v>
      </c>
      <c r="AV161" s="13" t="s">
        <v>93</v>
      </c>
      <c r="AW161" s="13" t="s">
        <v>42</v>
      </c>
      <c r="AX161" s="13" t="s">
        <v>84</v>
      </c>
      <c r="AY161" s="154" t="s">
        <v>594</v>
      </c>
    </row>
    <row r="162" spans="2:65" s="14" customFormat="1" ht="10.199999999999999" x14ac:dyDescent="0.2">
      <c r="B162" s="168"/>
      <c r="D162" s="147" t="s">
        <v>603</v>
      </c>
      <c r="E162" s="169" t="s">
        <v>6958</v>
      </c>
      <c r="F162" s="170" t="s">
        <v>668</v>
      </c>
      <c r="H162" s="171">
        <v>262.14</v>
      </c>
      <c r="I162" s="172"/>
      <c r="L162" s="168"/>
      <c r="M162" s="173"/>
      <c r="T162" s="174"/>
      <c r="AT162" s="169" t="s">
        <v>603</v>
      </c>
      <c r="AU162" s="169" t="s">
        <v>93</v>
      </c>
      <c r="AV162" s="14" t="s">
        <v>101</v>
      </c>
      <c r="AW162" s="14" t="s">
        <v>42</v>
      </c>
      <c r="AX162" s="14" t="s">
        <v>84</v>
      </c>
      <c r="AY162" s="169" t="s">
        <v>594</v>
      </c>
    </row>
    <row r="163" spans="2:65" s="15" customFormat="1" ht="10.199999999999999" x14ac:dyDescent="0.2">
      <c r="B163" s="175"/>
      <c r="D163" s="147" t="s">
        <v>603</v>
      </c>
      <c r="E163" s="176" t="s">
        <v>82</v>
      </c>
      <c r="F163" s="177" t="s">
        <v>672</v>
      </c>
      <c r="H163" s="178">
        <v>574.85199999999998</v>
      </c>
      <c r="I163" s="179"/>
      <c r="L163" s="175"/>
      <c r="M163" s="180"/>
      <c r="T163" s="181"/>
      <c r="AT163" s="176" t="s">
        <v>603</v>
      </c>
      <c r="AU163" s="176" t="s">
        <v>93</v>
      </c>
      <c r="AV163" s="15" t="s">
        <v>147</v>
      </c>
      <c r="AW163" s="15" t="s">
        <v>42</v>
      </c>
      <c r="AX163" s="15" t="s">
        <v>91</v>
      </c>
      <c r="AY163" s="176" t="s">
        <v>594</v>
      </c>
    </row>
    <row r="164" spans="2:65" s="1" customFormat="1" ht="16.5" customHeight="1" x14ac:dyDescent="0.2">
      <c r="B164" s="34"/>
      <c r="C164" s="183" t="s">
        <v>751</v>
      </c>
      <c r="D164" s="183" t="s">
        <v>752</v>
      </c>
      <c r="E164" s="184" t="s">
        <v>6426</v>
      </c>
      <c r="F164" s="185" t="s">
        <v>7020</v>
      </c>
      <c r="G164" s="186" t="s">
        <v>618</v>
      </c>
      <c r="H164" s="187">
        <v>364.30900000000003</v>
      </c>
      <c r="I164" s="188"/>
      <c r="J164" s="189">
        <f>ROUND(I164*H164,2)</f>
        <v>0</v>
      </c>
      <c r="K164" s="185" t="s">
        <v>82</v>
      </c>
      <c r="L164" s="190"/>
      <c r="M164" s="191" t="s">
        <v>82</v>
      </c>
      <c r="N164" s="192" t="s">
        <v>54</v>
      </c>
      <c r="P164" s="142">
        <f>O164*H164</f>
        <v>0</v>
      </c>
      <c r="Q164" s="142">
        <v>3.32E-3</v>
      </c>
      <c r="R164" s="142">
        <f>Q164*H164</f>
        <v>1.20950588</v>
      </c>
      <c r="S164" s="142">
        <v>0</v>
      </c>
      <c r="T164" s="143">
        <f>S164*H164</f>
        <v>0</v>
      </c>
      <c r="AR164" s="144" t="s">
        <v>948</v>
      </c>
      <c r="AT164" s="144" t="s">
        <v>752</v>
      </c>
      <c r="AU164" s="144" t="s">
        <v>93</v>
      </c>
      <c r="AY164" s="18" t="s">
        <v>594</v>
      </c>
      <c r="BE164" s="145">
        <f>IF(N164="základní",J164,0)</f>
        <v>0</v>
      </c>
      <c r="BF164" s="145">
        <f>IF(N164="snížená",J164,0)</f>
        <v>0</v>
      </c>
      <c r="BG164" s="145">
        <f>IF(N164="zákl. přenesená",J164,0)</f>
        <v>0</v>
      </c>
      <c r="BH164" s="145">
        <f>IF(N164="sníž. přenesená",J164,0)</f>
        <v>0</v>
      </c>
      <c r="BI164" s="145">
        <f>IF(N164="nulová",J164,0)</f>
        <v>0</v>
      </c>
      <c r="BJ164" s="18" t="s">
        <v>91</v>
      </c>
      <c r="BK164" s="145">
        <f>ROUND(I164*H164,2)</f>
        <v>0</v>
      </c>
      <c r="BL164" s="18" t="s">
        <v>601</v>
      </c>
      <c r="BM164" s="144" t="s">
        <v>7021</v>
      </c>
    </row>
    <row r="165" spans="2:65" s="13" customFormat="1" ht="10.199999999999999" x14ac:dyDescent="0.2">
      <c r="B165" s="153"/>
      <c r="D165" s="147" t="s">
        <v>603</v>
      </c>
      <c r="E165" s="154" t="s">
        <v>82</v>
      </c>
      <c r="F165" s="155" t="s">
        <v>7022</v>
      </c>
      <c r="H165" s="156">
        <v>364.30900000000003</v>
      </c>
      <c r="I165" s="157"/>
      <c r="L165" s="153"/>
      <c r="M165" s="158"/>
      <c r="T165" s="159"/>
      <c r="AT165" s="154" t="s">
        <v>603</v>
      </c>
      <c r="AU165" s="154" t="s">
        <v>93</v>
      </c>
      <c r="AV165" s="13" t="s">
        <v>93</v>
      </c>
      <c r="AW165" s="13" t="s">
        <v>42</v>
      </c>
      <c r="AX165" s="13" t="s">
        <v>84</v>
      </c>
      <c r="AY165" s="154" t="s">
        <v>594</v>
      </c>
    </row>
    <row r="166" spans="2:65" s="15" customFormat="1" ht="10.199999999999999" x14ac:dyDescent="0.2">
      <c r="B166" s="175"/>
      <c r="D166" s="147" t="s">
        <v>603</v>
      </c>
      <c r="E166" s="176" t="s">
        <v>82</v>
      </c>
      <c r="F166" s="177" t="s">
        <v>672</v>
      </c>
      <c r="H166" s="178">
        <v>364.30900000000003</v>
      </c>
      <c r="I166" s="179"/>
      <c r="L166" s="175"/>
      <c r="M166" s="180"/>
      <c r="T166" s="181"/>
      <c r="AT166" s="176" t="s">
        <v>603</v>
      </c>
      <c r="AU166" s="176" t="s">
        <v>93</v>
      </c>
      <c r="AV166" s="15" t="s">
        <v>147</v>
      </c>
      <c r="AW166" s="15" t="s">
        <v>42</v>
      </c>
      <c r="AX166" s="15" t="s">
        <v>91</v>
      </c>
      <c r="AY166" s="176" t="s">
        <v>594</v>
      </c>
    </row>
    <row r="167" spans="2:65" s="1" customFormat="1" ht="21.75" customHeight="1" x14ac:dyDescent="0.2">
      <c r="B167" s="34"/>
      <c r="C167" s="183" t="s">
        <v>8</v>
      </c>
      <c r="D167" s="183" t="s">
        <v>752</v>
      </c>
      <c r="E167" s="184" t="s">
        <v>7023</v>
      </c>
      <c r="F167" s="185" t="s">
        <v>7024</v>
      </c>
      <c r="G167" s="186" t="s">
        <v>618</v>
      </c>
      <c r="H167" s="187">
        <v>305.39299999999997</v>
      </c>
      <c r="I167" s="188"/>
      <c r="J167" s="189">
        <f>ROUND(I167*H167,2)</f>
        <v>0</v>
      </c>
      <c r="K167" s="185" t="s">
        <v>651</v>
      </c>
      <c r="L167" s="190"/>
      <c r="M167" s="191" t="s">
        <v>82</v>
      </c>
      <c r="N167" s="192" t="s">
        <v>54</v>
      </c>
      <c r="P167" s="142">
        <f>O167*H167</f>
        <v>0</v>
      </c>
      <c r="Q167" s="142">
        <v>4.0000000000000001E-3</v>
      </c>
      <c r="R167" s="142">
        <f>Q167*H167</f>
        <v>1.2215719999999999</v>
      </c>
      <c r="S167" s="142">
        <v>0</v>
      </c>
      <c r="T167" s="143">
        <f>S167*H167</f>
        <v>0</v>
      </c>
      <c r="AR167" s="144" t="s">
        <v>948</v>
      </c>
      <c r="AT167" s="144" t="s">
        <v>752</v>
      </c>
      <c r="AU167" s="144" t="s">
        <v>93</v>
      </c>
      <c r="AY167" s="18" t="s">
        <v>594</v>
      </c>
      <c r="BE167" s="145">
        <f>IF(N167="základní",J167,0)</f>
        <v>0</v>
      </c>
      <c r="BF167" s="145">
        <f>IF(N167="snížená",J167,0)</f>
        <v>0</v>
      </c>
      <c r="BG167" s="145">
        <f>IF(N167="zákl. přenesená",J167,0)</f>
        <v>0</v>
      </c>
      <c r="BH167" s="145">
        <f>IF(N167="sníž. přenesená",J167,0)</f>
        <v>0</v>
      </c>
      <c r="BI167" s="145">
        <f>IF(N167="nulová",J167,0)</f>
        <v>0</v>
      </c>
      <c r="BJ167" s="18" t="s">
        <v>91</v>
      </c>
      <c r="BK167" s="145">
        <f>ROUND(I167*H167,2)</f>
        <v>0</v>
      </c>
      <c r="BL167" s="18" t="s">
        <v>601</v>
      </c>
      <c r="BM167" s="144" t="s">
        <v>7025</v>
      </c>
    </row>
    <row r="168" spans="2:65" s="13" customFormat="1" ht="10.199999999999999" x14ac:dyDescent="0.2">
      <c r="B168" s="153"/>
      <c r="D168" s="147" t="s">
        <v>603</v>
      </c>
      <c r="E168" s="154" t="s">
        <v>82</v>
      </c>
      <c r="F168" s="155" t="s">
        <v>7026</v>
      </c>
      <c r="H168" s="156">
        <v>305.39299999999997</v>
      </c>
      <c r="I168" s="157"/>
      <c r="L168" s="153"/>
      <c r="M168" s="158"/>
      <c r="T168" s="159"/>
      <c r="AT168" s="154" t="s">
        <v>603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594</v>
      </c>
    </row>
    <row r="169" spans="2:65" s="15" customFormat="1" ht="10.199999999999999" x14ac:dyDescent="0.2">
      <c r="B169" s="175"/>
      <c r="D169" s="147" t="s">
        <v>603</v>
      </c>
      <c r="E169" s="176" t="s">
        <v>82</v>
      </c>
      <c r="F169" s="177" t="s">
        <v>672</v>
      </c>
      <c r="H169" s="178">
        <v>305.39299999999997</v>
      </c>
      <c r="I169" s="179"/>
      <c r="L169" s="175"/>
      <c r="M169" s="180"/>
      <c r="T169" s="181"/>
      <c r="AT169" s="176" t="s">
        <v>603</v>
      </c>
      <c r="AU169" s="176" t="s">
        <v>93</v>
      </c>
      <c r="AV169" s="15" t="s">
        <v>147</v>
      </c>
      <c r="AW169" s="15" t="s">
        <v>42</v>
      </c>
      <c r="AX169" s="15" t="s">
        <v>91</v>
      </c>
      <c r="AY169" s="176" t="s">
        <v>594</v>
      </c>
    </row>
    <row r="170" spans="2:65" s="1" customFormat="1" ht="16.5" customHeight="1" x14ac:dyDescent="0.2">
      <c r="B170" s="34"/>
      <c r="C170" s="133" t="s">
        <v>601</v>
      </c>
      <c r="D170" s="133" t="s">
        <v>597</v>
      </c>
      <c r="E170" s="134" t="s">
        <v>4608</v>
      </c>
      <c r="F170" s="135" t="s">
        <v>7027</v>
      </c>
      <c r="G170" s="136" t="s">
        <v>618</v>
      </c>
      <c r="H170" s="137">
        <v>262.14</v>
      </c>
      <c r="I170" s="138"/>
      <c r="J170" s="139">
        <f>ROUND(I170*H170,2)</f>
        <v>0</v>
      </c>
      <c r="K170" s="135" t="s">
        <v>651</v>
      </c>
      <c r="L170" s="34"/>
      <c r="M170" s="140" t="s">
        <v>82</v>
      </c>
      <c r="N170" s="141" t="s">
        <v>54</v>
      </c>
      <c r="P170" s="142">
        <f>O170*H170</f>
        <v>0</v>
      </c>
      <c r="Q170" s="142">
        <v>0</v>
      </c>
      <c r="R170" s="142">
        <f>Q170*H170</f>
        <v>0</v>
      </c>
      <c r="S170" s="142">
        <v>0</v>
      </c>
      <c r="T170" s="143">
        <f>S170*H170</f>
        <v>0</v>
      </c>
      <c r="AR170" s="144" t="s">
        <v>601</v>
      </c>
      <c r="AT170" s="144" t="s">
        <v>597</v>
      </c>
      <c r="AU170" s="144" t="s">
        <v>93</v>
      </c>
      <c r="AY170" s="18" t="s">
        <v>594</v>
      </c>
      <c r="BE170" s="145">
        <f>IF(N170="základní",J170,0)</f>
        <v>0</v>
      </c>
      <c r="BF170" s="145">
        <f>IF(N170="snížená",J170,0)</f>
        <v>0</v>
      </c>
      <c r="BG170" s="145">
        <f>IF(N170="zákl. přenesená",J170,0)</f>
        <v>0</v>
      </c>
      <c r="BH170" s="145">
        <f>IF(N170="sníž. přenesená",J170,0)</f>
        <v>0</v>
      </c>
      <c r="BI170" s="145">
        <f>IF(N170="nulová",J170,0)</f>
        <v>0</v>
      </c>
      <c r="BJ170" s="18" t="s">
        <v>91</v>
      </c>
      <c r="BK170" s="145">
        <f>ROUND(I170*H170,2)</f>
        <v>0</v>
      </c>
      <c r="BL170" s="18" t="s">
        <v>601</v>
      </c>
      <c r="BM170" s="144" t="s">
        <v>7028</v>
      </c>
    </row>
    <row r="171" spans="2:65" s="1" customFormat="1" ht="10.199999999999999" x14ac:dyDescent="0.2">
      <c r="B171" s="34"/>
      <c r="D171" s="164" t="s">
        <v>653</v>
      </c>
      <c r="F171" s="165" t="s">
        <v>4611</v>
      </c>
      <c r="I171" s="166"/>
      <c r="L171" s="34"/>
      <c r="M171" s="167"/>
      <c r="T171" s="55"/>
      <c r="AT171" s="18" t="s">
        <v>653</v>
      </c>
      <c r="AU171" s="18" t="s">
        <v>93</v>
      </c>
    </row>
    <row r="172" spans="2:65" s="13" customFormat="1" ht="10.199999999999999" x14ac:dyDescent="0.2">
      <c r="B172" s="153"/>
      <c r="D172" s="147" t="s">
        <v>603</v>
      </c>
      <c r="E172" s="154" t="s">
        <v>82</v>
      </c>
      <c r="F172" s="155" t="s">
        <v>6958</v>
      </c>
      <c r="H172" s="156">
        <v>262.14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42</v>
      </c>
      <c r="AX172" s="13" t="s">
        <v>84</v>
      </c>
      <c r="AY172" s="154" t="s">
        <v>594</v>
      </c>
    </row>
    <row r="173" spans="2:65" s="15" customFormat="1" ht="10.199999999999999" x14ac:dyDescent="0.2">
      <c r="B173" s="175"/>
      <c r="D173" s="147" t="s">
        <v>603</v>
      </c>
      <c r="E173" s="176" t="s">
        <v>82</v>
      </c>
      <c r="F173" s="177" t="s">
        <v>672</v>
      </c>
      <c r="H173" s="178">
        <v>262.14</v>
      </c>
      <c r="I173" s="179"/>
      <c r="L173" s="175"/>
      <c r="M173" s="180"/>
      <c r="T173" s="181"/>
      <c r="AT173" s="176" t="s">
        <v>603</v>
      </c>
      <c r="AU173" s="176" t="s">
        <v>93</v>
      </c>
      <c r="AV173" s="15" t="s">
        <v>147</v>
      </c>
      <c r="AW173" s="15" t="s">
        <v>42</v>
      </c>
      <c r="AX173" s="15" t="s">
        <v>91</v>
      </c>
      <c r="AY173" s="176" t="s">
        <v>594</v>
      </c>
    </row>
    <row r="174" spans="2:65" s="1" customFormat="1" ht="21.75" customHeight="1" x14ac:dyDescent="0.2">
      <c r="B174" s="34"/>
      <c r="C174" s="183" t="s">
        <v>775</v>
      </c>
      <c r="D174" s="183" t="s">
        <v>752</v>
      </c>
      <c r="E174" s="184" t="s">
        <v>7029</v>
      </c>
      <c r="F174" s="185" t="s">
        <v>7030</v>
      </c>
      <c r="G174" s="186" t="s">
        <v>618</v>
      </c>
      <c r="H174" s="187">
        <v>355.93599999999998</v>
      </c>
      <c r="I174" s="188"/>
      <c r="J174" s="189">
        <f>ROUND(I174*H174,2)</f>
        <v>0</v>
      </c>
      <c r="K174" s="185" t="s">
        <v>82</v>
      </c>
      <c r="L174" s="190"/>
      <c r="M174" s="191" t="s">
        <v>82</v>
      </c>
      <c r="N174" s="192" t="s">
        <v>54</v>
      </c>
      <c r="P174" s="142">
        <f>O174*H174</f>
        <v>0</v>
      </c>
      <c r="Q174" s="142">
        <v>5.3E-3</v>
      </c>
      <c r="R174" s="142">
        <f>Q174*H174</f>
        <v>1.8864607999999998</v>
      </c>
      <c r="S174" s="142">
        <v>0</v>
      </c>
      <c r="T174" s="143">
        <f>S174*H174</f>
        <v>0</v>
      </c>
      <c r="AR174" s="144" t="s">
        <v>948</v>
      </c>
      <c r="AT174" s="144" t="s">
        <v>752</v>
      </c>
      <c r="AU174" s="144" t="s">
        <v>93</v>
      </c>
      <c r="AY174" s="18" t="s">
        <v>594</v>
      </c>
      <c r="BE174" s="145">
        <f>IF(N174="základní",J174,0)</f>
        <v>0</v>
      </c>
      <c r="BF174" s="145">
        <f>IF(N174="snížená",J174,0)</f>
        <v>0</v>
      </c>
      <c r="BG174" s="145">
        <f>IF(N174="zákl. přenesená",J174,0)</f>
        <v>0</v>
      </c>
      <c r="BH174" s="145">
        <f>IF(N174="sníž. přenesená",J174,0)</f>
        <v>0</v>
      </c>
      <c r="BI174" s="145">
        <f>IF(N174="nulová",J174,0)</f>
        <v>0</v>
      </c>
      <c r="BJ174" s="18" t="s">
        <v>91</v>
      </c>
      <c r="BK174" s="145">
        <f>ROUND(I174*H174,2)</f>
        <v>0</v>
      </c>
      <c r="BL174" s="18" t="s">
        <v>601</v>
      </c>
      <c r="BM174" s="144" t="s">
        <v>7031</v>
      </c>
    </row>
    <row r="175" spans="2:65" s="13" customFormat="1" ht="10.199999999999999" x14ac:dyDescent="0.2">
      <c r="B175" s="153"/>
      <c r="D175" s="147" t="s">
        <v>603</v>
      </c>
      <c r="E175" s="154" t="s">
        <v>82</v>
      </c>
      <c r="F175" s="155" t="s">
        <v>7026</v>
      </c>
      <c r="H175" s="156">
        <v>305.39299999999997</v>
      </c>
      <c r="I175" s="157"/>
      <c r="L175" s="153"/>
      <c r="M175" s="158"/>
      <c r="T175" s="159"/>
      <c r="AT175" s="154" t="s">
        <v>603</v>
      </c>
      <c r="AU175" s="154" t="s">
        <v>93</v>
      </c>
      <c r="AV175" s="13" t="s">
        <v>93</v>
      </c>
      <c r="AW175" s="13" t="s">
        <v>42</v>
      </c>
      <c r="AX175" s="13" t="s">
        <v>91</v>
      </c>
      <c r="AY175" s="154" t="s">
        <v>594</v>
      </c>
    </row>
    <row r="176" spans="2:65" s="13" customFormat="1" ht="10.199999999999999" x14ac:dyDescent="0.2">
      <c r="B176" s="153"/>
      <c r="D176" s="147" t="s">
        <v>603</v>
      </c>
      <c r="F176" s="155" t="s">
        <v>7032</v>
      </c>
      <c r="H176" s="156">
        <v>355.93599999999998</v>
      </c>
      <c r="I176" s="157"/>
      <c r="L176" s="153"/>
      <c r="M176" s="158"/>
      <c r="T176" s="159"/>
      <c r="AT176" s="154" t="s">
        <v>603</v>
      </c>
      <c r="AU176" s="154" t="s">
        <v>93</v>
      </c>
      <c r="AV176" s="13" t="s">
        <v>93</v>
      </c>
      <c r="AW176" s="13" t="s">
        <v>4</v>
      </c>
      <c r="AX176" s="13" t="s">
        <v>91</v>
      </c>
      <c r="AY176" s="154" t="s">
        <v>594</v>
      </c>
    </row>
    <row r="177" spans="2:65" s="1" customFormat="1" ht="21.75" customHeight="1" x14ac:dyDescent="0.2">
      <c r="B177" s="34"/>
      <c r="C177" s="133" t="s">
        <v>786</v>
      </c>
      <c r="D177" s="133" t="s">
        <v>597</v>
      </c>
      <c r="E177" s="134" t="s">
        <v>4636</v>
      </c>
      <c r="F177" s="135" t="s">
        <v>6387</v>
      </c>
      <c r="G177" s="136" t="s">
        <v>618</v>
      </c>
      <c r="H177" s="137">
        <v>262.14</v>
      </c>
      <c r="I177" s="138"/>
      <c r="J177" s="139">
        <f>ROUND(I177*H177,2)</f>
        <v>0</v>
      </c>
      <c r="K177" s="135" t="s">
        <v>651</v>
      </c>
      <c r="L177" s="34"/>
      <c r="M177" s="140" t="s">
        <v>82</v>
      </c>
      <c r="N177" s="141" t="s">
        <v>54</v>
      </c>
      <c r="P177" s="142">
        <f>O177*H177</f>
        <v>0</v>
      </c>
      <c r="Q177" s="142">
        <v>0</v>
      </c>
      <c r="R177" s="142">
        <f>Q177*H177</f>
        <v>0</v>
      </c>
      <c r="S177" s="142">
        <v>0</v>
      </c>
      <c r="T177" s="143">
        <f>S177*H177</f>
        <v>0</v>
      </c>
      <c r="AR177" s="144" t="s">
        <v>601</v>
      </c>
      <c r="AT177" s="144" t="s">
        <v>597</v>
      </c>
      <c r="AU177" s="144" t="s">
        <v>93</v>
      </c>
      <c r="AY177" s="18" t="s">
        <v>594</v>
      </c>
      <c r="BE177" s="145">
        <f>IF(N177="základní",J177,0)</f>
        <v>0</v>
      </c>
      <c r="BF177" s="145">
        <f>IF(N177="snížená",J177,0)</f>
        <v>0</v>
      </c>
      <c r="BG177" s="145">
        <f>IF(N177="zákl. přenesená",J177,0)</f>
        <v>0</v>
      </c>
      <c r="BH177" s="145">
        <f>IF(N177="sníž. přenesená",J177,0)</f>
        <v>0</v>
      </c>
      <c r="BI177" s="145">
        <f>IF(N177="nulová",J177,0)</f>
        <v>0</v>
      </c>
      <c r="BJ177" s="18" t="s">
        <v>91</v>
      </c>
      <c r="BK177" s="145">
        <f>ROUND(I177*H177,2)</f>
        <v>0</v>
      </c>
      <c r="BL177" s="18" t="s">
        <v>601</v>
      </c>
      <c r="BM177" s="144" t="s">
        <v>7033</v>
      </c>
    </row>
    <row r="178" spans="2:65" s="1" customFormat="1" ht="10.199999999999999" x14ac:dyDescent="0.2">
      <c r="B178" s="34"/>
      <c r="D178" s="164" t="s">
        <v>653</v>
      </c>
      <c r="F178" s="165" t="s">
        <v>4639</v>
      </c>
      <c r="I178" s="166"/>
      <c r="L178" s="34"/>
      <c r="M178" s="167"/>
      <c r="T178" s="55"/>
      <c r="AT178" s="18" t="s">
        <v>653</v>
      </c>
      <c r="AU178" s="18" t="s">
        <v>93</v>
      </c>
    </row>
    <row r="179" spans="2:65" s="12" customFormat="1" ht="10.199999999999999" x14ac:dyDescent="0.2">
      <c r="B179" s="146"/>
      <c r="D179" s="147" t="s">
        <v>603</v>
      </c>
      <c r="E179" s="148" t="s">
        <v>82</v>
      </c>
      <c r="F179" s="149" t="s">
        <v>7034</v>
      </c>
      <c r="H179" s="148" t="s">
        <v>82</v>
      </c>
      <c r="I179" s="150"/>
      <c r="L179" s="146"/>
      <c r="M179" s="151"/>
      <c r="T179" s="152"/>
      <c r="AT179" s="148" t="s">
        <v>603</v>
      </c>
      <c r="AU179" s="148" t="s">
        <v>93</v>
      </c>
      <c r="AV179" s="12" t="s">
        <v>91</v>
      </c>
      <c r="AW179" s="12" t="s">
        <v>42</v>
      </c>
      <c r="AX179" s="12" t="s">
        <v>84</v>
      </c>
      <c r="AY179" s="148" t="s">
        <v>594</v>
      </c>
    </row>
    <row r="180" spans="2:65" s="13" customFormat="1" ht="10.199999999999999" x14ac:dyDescent="0.2">
      <c r="B180" s="153"/>
      <c r="D180" s="147" t="s">
        <v>603</v>
      </c>
      <c r="E180" s="154" t="s">
        <v>82</v>
      </c>
      <c r="F180" s="155" t="s">
        <v>6958</v>
      </c>
      <c r="H180" s="156">
        <v>262.14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594</v>
      </c>
    </row>
    <row r="181" spans="2:65" s="15" customFormat="1" ht="10.199999999999999" x14ac:dyDescent="0.2">
      <c r="B181" s="175"/>
      <c r="D181" s="147" t="s">
        <v>603</v>
      </c>
      <c r="E181" s="176" t="s">
        <v>82</v>
      </c>
      <c r="F181" s="177" t="s">
        <v>672</v>
      </c>
      <c r="H181" s="178">
        <v>262.14</v>
      </c>
      <c r="I181" s="179"/>
      <c r="L181" s="175"/>
      <c r="M181" s="180"/>
      <c r="T181" s="181"/>
      <c r="AT181" s="176" t="s">
        <v>603</v>
      </c>
      <c r="AU181" s="176" t="s">
        <v>93</v>
      </c>
      <c r="AV181" s="15" t="s">
        <v>147</v>
      </c>
      <c r="AW181" s="15" t="s">
        <v>42</v>
      </c>
      <c r="AX181" s="15" t="s">
        <v>91</v>
      </c>
      <c r="AY181" s="176" t="s">
        <v>594</v>
      </c>
    </row>
    <row r="182" spans="2:65" s="1" customFormat="1" ht="16.5" customHeight="1" x14ac:dyDescent="0.2">
      <c r="B182" s="34"/>
      <c r="C182" s="183" t="s">
        <v>798</v>
      </c>
      <c r="D182" s="183" t="s">
        <v>752</v>
      </c>
      <c r="E182" s="184" t="s">
        <v>4640</v>
      </c>
      <c r="F182" s="185" t="s">
        <v>4641</v>
      </c>
      <c r="G182" s="186" t="s">
        <v>618</v>
      </c>
      <c r="H182" s="187">
        <v>305.39299999999997</v>
      </c>
      <c r="I182" s="188"/>
      <c r="J182" s="189">
        <f>ROUND(I182*H182,2)</f>
        <v>0</v>
      </c>
      <c r="K182" s="185" t="s">
        <v>651</v>
      </c>
      <c r="L182" s="190"/>
      <c r="M182" s="191" t="s">
        <v>82</v>
      </c>
      <c r="N182" s="192" t="s">
        <v>54</v>
      </c>
      <c r="P182" s="142">
        <f>O182*H182</f>
        <v>0</v>
      </c>
      <c r="Q182" s="142">
        <v>5.0000000000000001E-4</v>
      </c>
      <c r="R182" s="142">
        <f>Q182*H182</f>
        <v>0.15269649999999999</v>
      </c>
      <c r="S182" s="142">
        <v>0</v>
      </c>
      <c r="T182" s="143">
        <f>S182*H182</f>
        <v>0</v>
      </c>
      <c r="AR182" s="144" t="s">
        <v>948</v>
      </c>
      <c r="AT182" s="144" t="s">
        <v>752</v>
      </c>
      <c r="AU182" s="144" t="s">
        <v>93</v>
      </c>
      <c r="AY182" s="18" t="s">
        <v>594</v>
      </c>
      <c r="BE182" s="145">
        <f>IF(N182="základní",J182,0)</f>
        <v>0</v>
      </c>
      <c r="BF182" s="145">
        <f>IF(N182="snížená",J182,0)</f>
        <v>0</v>
      </c>
      <c r="BG182" s="145">
        <f>IF(N182="zákl. přenesená",J182,0)</f>
        <v>0</v>
      </c>
      <c r="BH182" s="145">
        <f>IF(N182="sníž. přenesená",J182,0)</f>
        <v>0</v>
      </c>
      <c r="BI182" s="145">
        <f>IF(N182="nulová",J182,0)</f>
        <v>0</v>
      </c>
      <c r="BJ182" s="18" t="s">
        <v>91</v>
      </c>
      <c r="BK182" s="145">
        <f>ROUND(I182*H182,2)</f>
        <v>0</v>
      </c>
      <c r="BL182" s="18" t="s">
        <v>601</v>
      </c>
      <c r="BM182" s="144" t="s">
        <v>7035</v>
      </c>
    </row>
    <row r="183" spans="2:65" s="13" customFormat="1" ht="10.199999999999999" x14ac:dyDescent="0.2">
      <c r="B183" s="153"/>
      <c r="D183" s="147" t="s">
        <v>603</v>
      </c>
      <c r="E183" s="154" t="s">
        <v>82</v>
      </c>
      <c r="F183" s="155" t="s">
        <v>7026</v>
      </c>
      <c r="H183" s="156">
        <v>305.39299999999997</v>
      </c>
      <c r="I183" s="157"/>
      <c r="L183" s="153"/>
      <c r="M183" s="158"/>
      <c r="T183" s="159"/>
      <c r="AT183" s="154" t="s">
        <v>603</v>
      </c>
      <c r="AU183" s="154" t="s">
        <v>93</v>
      </c>
      <c r="AV183" s="13" t="s">
        <v>93</v>
      </c>
      <c r="AW183" s="13" t="s">
        <v>42</v>
      </c>
      <c r="AX183" s="13" t="s">
        <v>84</v>
      </c>
      <c r="AY183" s="154" t="s">
        <v>594</v>
      </c>
    </row>
    <row r="184" spans="2:65" s="15" customFormat="1" ht="10.199999999999999" x14ac:dyDescent="0.2">
      <c r="B184" s="175"/>
      <c r="D184" s="147" t="s">
        <v>603</v>
      </c>
      <c r="E184" s="176" t="s">
        <v>82</v>
      </c>
      <c r="F184" s="177" t="s">
        <v>672</v>
      </c>
      <c r="H184" s="178">
        <v>305.39299999999997</v>
      </c>
      <c r="I184" s="179"/>
      <c r="L184" s="175"/>
      <c r="M184" s="180"/>
      <c r="T184" s="181"/>
      <c r="AT184" s="176" t="s">
        <v>603</v>
      </c>
      <c r="AU184" s="176" t="s">
        <v>93</v>
      </c>
      <c r="AV184" s="15" t="s">
        <v>147</v>
      </c>
      <c r="AW184" s="15" t="s">
        <v>42</v>
      </c>
      <c r="AX184" s="15" t="s">
        <v>91</v>
      </c>
      <c r="AY184" s="176" t="s">
        <v>594</v>
      </c>
    </row>
    <row r="185" spans="2:65" s="1" customFormat="1" ht="16.5" customHeight="1" x14ac:dyDescent="0.2">
      <c r="B185" s="34"/>
      <c r="C185" s="133" t="s">
        <v>805</v>
      </c>
      <c r="D185" s="133" t="s">
        <v>597</v>
      </c>
      <c r="E185" s="134" t="s">
        <v>7036</v>
      </c>
      <c r="F185" s="135" t="s">
        <v>7037</v>
      </c>
      <c r="G185" s="136" t="s">
        <v>618</v>
      </c>
      <c r="H185" s="137">
        <v>262.14</v>
      </c>
      <c r="I185" s="138"/>
      <c r="J185" s="139">
        <f>ROUND(I185*H185,2)</f>
        <v>0</v>
      </c>
      <c r="K185" s="135" t="s">
        <v>651</v>
      </c>
      <c r="L185" s="34"/>
      <c r="M185" s="140" t="s">
        <v>82</v>
      </c>
      <c r="N185" s="141" t="s">
        <v>54</v>
      </c>
      <c r="P185" s="142">
        <f>O185*H185</f>
        <v>0</v>
      </c>
      <c r="Q185" s="142">
        <v>1.9000000000000001E-4</v>
      </c>
      <c r="R185" s="142">
        <f>Q185*H185</f>
        <v>4.9806599999999999E-2</v>
      </c>
      <c r="S185" s="142">
        <v>0</v>
      </c>
      <c r="T185" s="143">
        <f>S185*H185</f>
        <v>0</v>
      </c>
      <c r="AR185" s="144" t="s">
        <v>601</v>
      </c>
      <c r="AT185" s="144" t="s">
        <v>597</v>
      </c>
      <c r="AU185" s="144" t="s">
        <v>93</v>
      </c>
      <c r="AY185" s="18" t="s">
        <v>594</v>
      </c>
      <c r="BE185" s="145">
        <f>IF(N185="základní",J185,0)</f>
        <v>0</v>
      </c>
      <c r="BF185" s="145">
        <f>IF(N185="snížená",J185,0)</f>
        <v>0</v>
      </c>
      <c r="BG185" s="145">
        <f>IF(N185="zákl. přenesená",J185,0)</f>
        <v>0</v>
      </c>
      <c r="BH185" s="145">
        <f>IF(N185="sníž. přenesená",J185,0)</f>
        <v>0</v>
      </c>
      <c r="BI185" s="145">
        <f>IF(N185="nulová",J185,0)</f>
        <v>0</v>
      </c>
      <c r="BJ185" s="18" t="s">
        <v>91</v>
      </c>
      <c r="BK185" s="145">
        <f>ROUND(I185*H185,2)</f>
        <v>0</v>
      </c>
      <c r="BL185" s="18" t="s">
        <v>601</v>
      </c>
      <c r="BM185" s="144" t="s">
        <v>7038</v>
      </c>
    </row>
    <row r="186" spans="2:65" s="1" customFormat="1" ht="10.199999999999999" x14ac:dyDescent="0.2">
      <c r="B186" s="34"/>
      <c r="D186" s="164" t="s">
        <v>653</v>
      </c>
      <c r="F186" s="165" t="s">
        <v>7039</v>
      </c>
      <c r="I186" s="166"/>
      <c r="L186" s="34"/>
      <c r="M186" s="167"/>
      <c r="T186" s="55"/>
      <c r="AT186" s="18" t="s">
        <v>653</v>
      </c>
      <c r="AU186" s="18" t="s">
        <v>93</v>
      </c>
    </row>
    <row r="187" spans="2:65" s="12" customFormat="1" ht="10.199999999999999" x14ac:dyDescent="0.2">
      <c r="B187" s="146"/>
      <c r="D187" s="147" t="s">
        <v>603</v>
      </c>
      <c r="E187" s="148" t="s">
        <v>82</v>
      </c>
      <c r="F187" s="149" t="s">
        <v>7034</v>
      </c>
      <c r="H187" s="148" t="s">
        <v>82</v>
      </c>
      <c r="I187" s="150"/>
      <c r="L187" s="146"/>
      <c r="M187" s="151"/>
      <c r="T187" s="152"/>
      <c r="AT187" s="148" t="s">
        <v>603</v>
      </c>
      <c r="AU187" s="148" t="s">
        <v>93</v>
      </c>
      <c r="AV187" s="12" t="s">
        <v>91</v>
      </c>
      <c r="AW187" s="12" t="s">
        <v>42</v>
      </c>
      <c r="AX187" s="12" t="s">
        <v>84</v>
      </c>
      <c r="AY187" s="148" t="s">
        <v>594</v>
      </c>
    </row>
    <row r="188" spans="2:65" s="13" customFormat="1" ht="10.199999999999999" x14ac:dyDescent="0.2">
      <c r="B188" s="153"/>
      <c r="D188" s="147" t="s">
        <v>603</v>
      </c>
      <c r="E188" s="154" t="s">
        <v>82</v>
      </c>
      <c r="F188" s="155" t="s">
        <v>6958</v>
      </c>
      <c r="H188" s="156">
        <v>262.14</v>
      </c>
      <c r="I188" s="157"/>
      <c r="L188" s="153"/>
      <c r="M188" s="158"/>
      <c r="T188" s="159"/>
      <c r="AT188" s="154" t="s">
        <v>603</v>
      </c>
      <c r="AU188" s="154" t="s">
        <v>93</v>
      </c>
      <c r="AV188" s="13" t="s">
        <v>93</v>
      </c>
      <c r="AW188" s="13" t="s">
        <v>42</v>
      </c>
      <c r="AX188" s="13" t="s">
        <v>84</v>
      </c>
      <c r="AY188" s="154" t="s">
        <v>594</v>
      </c>
    </row>
    <row r="189" spans="2:65" s="15" customFormat="1" ht="10.199999999999999" x14ac:dyDescent="0.2">
      <c r="B189" s="175"/>
      <c r="D189" s="147" t="s">
        <v>603</v>
      </c>
      <c r="E189" s="176" t="s">
        <v>82</v>
      </c>
      <c r="F189" s="177" t="s">
        <v>672</v>
      </c>
      <c r="H189" s="178">
        <v>262.14</v>
      </c>
      <c r="I189" s="179"/>
      <c r="L189" s="175"/>
      <c r="M189" s="180"/>
      <c r="T189" s="181"/>
      <c r="AT189" s="176" t="s">
        <v>603</v>
      </c>
      <c r="AU189" s="176" t="s">
        <v>93</v>
      </c>
      <c r="AV189" s="15" t="s">
        <v>147</v>
      </c>
      <c r="AW189" s="15" t="s">
        <v>42</v>
      </c>
      <c r="AX189" s="15" t="s">
        <v>91</v>
      </c>
      <c r="AY189" s="176" t="s">
        <v>594</v>
      </c>
    </row>
    <row r="190" spans="2:65" s="1" customFormat="1" ht="16.5" customHeight="1" x14ac:dyDescent="0.2">
      <c r="B190" s="34"/>
      <c r="C190" s="183" t="s">
        <v>7</v>
      </c>
      <c r="D190" s="183" t="s">
        <v>752</v>
      </c>
      <c r="E190" s="184" t="s">
        <v>7040</v>
      </c>
      <c r="F190" s="185" t="s">
        <v>7041</v>
      </c>
      <c r="G190" s="186" t="s">
        <v>618</v>
      </c>
      <c r="H190" s="187">
        <v>355.93599999999998</v>
      </c>
      <c r="I190" s="188"/>
      <c r="J190" s="189">
        <f>ROUND(I190*H190,2)</f>
        <v>0</v>
      </c>
      <c r="K190" s="185" t="s">
        <v>651</v>
      </c>
      <c r="L190" s="190"/>
      <c r="M190" s="191" t="s">
        <v>82</v>
      </c>
      <c r="N190" s="192" t="s">
        <v>54</v>
      </c>
      <c r="P190" s="142">
        <f>O190*H190</f>
        <v>0</v>
      </c>
      <c r="Q190" s="142">
        <v>5.0000000000000001E-4</v>
      </c>
      <c r="R190" s="142">
        <f>Q190*H190</f>
        <v>0.17796799999999999</v>
      </c>
      <c r="S190" s="142">
        <v>0</v>
      </c>
      <c r="T190" s="143">
        <f>S190*H190</f>
        <v>0</v>
      </c>
      <c r="AR190" s="144" t="s">
        <v>948</v>
      </c>
      <c r="AT190" s="144" t="s">
        <v>752</v>
      </c>
      <c r="AU190" s="144" t="s">
        <v>93</v>
      </c>
      <c r="AY190" s="18" t="s">
        <v>594</v>
      </c>
      <c r="BE190" s="145">
        <f>IF(N190="základní",J190,0)</f>
        <v>0</v>
      </c>
      <c r="BF190" s="145">
        <f>IF(N190="snížená",J190,0)</f>
        <v>0</v>
      </c>
      <c r="BG190" s="145">
        <f>IF(N190="zákl. přenesená",J190,0)</f>
        <v>0</v>
      </c>
      <c r="BH190" s="145">
        <f>IF(N190="sníž. přenesená",J190,0)</f>
        <v>0</v>
      </c>
      <c r="BI190" s="145">
        <f>IF(N190="nulová",J190,0)</f>
        <v>0</v>
      </c>
      <c r="BJ190" s="18" t="s">
        <v>91</v>
      </c>
      <c r="BK190" s="145">
        <f>ROUND(I190*H190,2)</f>
        <v>0</v>
      </c>
      <c r="BL190" s="18" t="s">
        <v>601</v>
      </c>
      <c r="BM190" s="144" t="s">
        <v>7042</v>
      </c>
    </row>
    <row r="191" spans="2:65" s="13" customFormat="1" ht="10.199999999999999" x14ac:dyDescent="0.2">
      <c r="B191" s="153"/>
      <c r="D191" s="147" t="s">
        <v>603</v>
      </c>
      <c r="E191" s="154" t="s">
        <v>82</v>
      </c>
      <c r="F191" s="155" t="s">
        <v>7026</v>
      </c>
      <c r="H191" s="156">
        <v>305.39299999999997</v>
      </c>
      <c r="I191" s="157"/>
      <c r="L191" s="153"/>
      <c r="M191" s="158"/>
      <c r="T191" s="159"/>
      <c r="AT191" s="154" t="s">
        <v>603</v>
      </c>
      <c r="AU191" s="154" t="s">
        <v>93</v>
      </c>
      <c r="AV191" s="13" t="s">
        <v>93</v>
      </c>
      <c r="AW191" s="13" t="s">
        <v>42</v>
      </c>
      <c r="AX191" s="13" t="s">
        <v>84</v>
      </c>
      <c r="AY191" s="154" t="s">
        <v>594</v>
      </c>
    </row>
    <row r="192" spans="2:65" s="15" customFormat="1" ht="10.199999999999999" x14ac:dyDescent="0.2">
      <c r="B192" s="175"/>
      <c r="D192" s="147" t="s">
        <v>603</v>
      </c>
      <c r="E192" s="176" t="s">
        <v>82</v>
      </c>
      <c r="F192" s="177" t="s">
        <v>672</v>
      </c>
      <c r="H192" s="178">
        <v>305.39299999999997</v>
      </c>
      <c r="I192" s="179"/>
      <c r="L192" s="175"/>
      <c r="M192" s="180"/>
      <c r="T192" s="181"/>
      <c r="AT192" s="176" t="s">
        <v>603</v>
      </c>
      <c r="AU192" s="176" t="s">
        <v>93</v>
      </c>
      <c r="AV192" s="15" t="s">
        <v>147</v>
      </c>
      <c r="AW192" s="15" t="s">
        <v>42</v>
      </c>
      <c r="AX192" s="15" t="s">
        <v>91</v>
      </c>
      <c r="AY192" s="176" t="s">
        <v>594</v>
      </c>
    </row>
    <row r="193" spans="2:65" s="13" customFormat="1" ht="10.199999999999999" x14ac:dyDescent="0.2">
      <c r="B193" s="153"/>
      <c r="D193" s="147" t="s">
        <v>603</v>
      </c>
      <c r="F193" s="155" t="s">
        <v>7032</v>
      </c>
      <c r="H193" s="156">
        <v>355.93599999999998</v>
      </c>
      <c r="I193" s="157"/>
      <c r="L193" s="153"/>
      <c r="M193" s="158"/>
      <c r="T193" s="159"/>
      <c r="AT193" s="154" t="s">
        <v>603</v>
      </c>
      <c r="AU193" s="154" t="s">
        <v>93</v>
      </c>
      <c r="AV193" s="13" t="s">
        <v>93</v>
      </c>
      <c r="AW193" s="13" t="s">
        <v>4</v>
      </c>
      <c r="AX193" s="13" t="s">
        <v>91</v>
      </c>
      <c r="AY193" s="154" t="s">
        <v>594</v>
      </c>
    </row>
    <row r="194" spans="2:65" s="1" customFormat="1" ht="24.15" customHeight="1" x14ac:dyDescent="0.2">
      <c r="B194" s="34"/>
      <c r="C194" s="133" t="s">
        <v>821</v>
      </c>
      <c r="D194" s="133" t="s">
        <v>597</v>
      </c>
      <c r="E194" s="134" t="s">
        <v>4751</v>
      </c>
      <c r="F194" s="135" t="s">
        <v>4752</v>
      </c>
      <c r="G194" s="136" t="s">
        <v>618</v>
      </c>
      <c r="H194" s="137">
        <v>501.00099999999998</v>
      </c>
      <c r="I194" s="138"/>
      <c r="J194" s="139">
        <f>ROUND(I194*H194,2)</f>
        <v>0</v>
      </c>
      <c r="K194" s="135" t="s">
        <v>651</v>
      </c>
      <c r="L194" s="34"/>
      <c r="M194" s="140" t="s">
        <v>82</v>
      </c>
      <c r="N194" s="141" t="s">
        <v>54</v>
      </c>
      <c r="P194" s="142">
        <f>O194*H194</f>
        <v>0</v>
      </c>
      <c r="Q194" s="142">
        <v>1.16E-3</v>
      </c>
      <c r="R194" s="142">
        <f>Q194*H194</f>
        <v>0.58116115999999995</v>
      </c>
      <c r="S194" s="142">
        <v>0</v>
      </c>
      <c r="T194" s="143">
        <f>S194*H194</f>
        <v>0</v>
      </c>
      <c r="AR194" s="144" t="s">
        <v>601</v>
      </c>
      <c r="AT194" s="144" t="s">
        <v>597</v>
      </c>
      <c r="AU194" s="144" t="s">
        <v>93</v>
      </c>
      <c r="AY194" s="18" t="s">
        <v>594</v>
      </c>
      <c r="BE194" s="145">
        <f>IF(N194="základní",J194,0)</f>
        <v>0</v>
      </c>
      <c r="BF194" s="145">
        <f>IF(N194="snížená",J194,0)</f>
        <v>0</v>
      </c>
      <c r="BG194" s="145">
        <f>IF(N194="zákl. přenesená",J194,0)</f>
        <v>0</v>
      </c>
      <c r="BH194" s="145">
        <f>IF(N194="sníž. přenesená",J194,0)</f>
        <v>0</v>
      </c>
      <c r="BI194" s="145">
        <f>IF(N194="nulová",J194,0)</f>
        <v>0</v>
      </c>
      <c r="BJ194" s="18" t="s">
        <v>91</v>
      </c>
      <c r="BK194" s="145">
        <f>ROUND(I194*H194,2)</f>
        <v>0</v>
      </c>
      <c r="BL194" s="18" t="s">
        <v>601</v>
      </c>
      <c r="BM194" s="144" t="s">
        <v>7043</v>
      </c>
    </row>
    <row r="195" spans="2:65" s="1" customFormat="1" ht="10.199999999999999" x14ac:dyDescent="0.2">
      <c r="B195" s="34"/>
      <c r="D195" s="164" t="s">
        <v>653</v>
      </c>
      <c r="F195" s="165" t="s">
        <v>4754</v>
      </c>
      <c r="I195" s="166"/>
      <c r="L195" s="34"/>
      <c r="M195" s="167"/>
      <c r="T195" s="55"/>
      <c r="AT195" s="18" t="s">
        <v>653</v>
      </c>
      <c r="AU195" s="18" t="s">
        <v>93</v>
      </c>
    </row>
    <row r="196" spans="2:65" s="12" customFormat="1" ht="10.199999999999999" x14ac:dyDescent="0.2">
      <c r="B196" s="146"/>
      <c r="D196" s="147" t="s">
        <v>603</v>
      </c>
      <c r="E196" s="148" t="s">
        <v>82</v>
      </c>
      <c r="F196" s="149" t="s">
        <v>6404</v>
      </c>
      <c r="H196" s="148" t="s">
        <v>82</v>
      </c>
      <c r="I196" s="150"/>
      <c r="L196" s="146"/>
      <c r="M196" s="151"/>
      <c r="T196" s="152"/>
      <c r="AT196" s="148" t="s">
        <v>603</v>
      </c>
      <c r="AU196" s="148" t="s">
        <v>93</v>
      </c>
      <c r="AV196" s="12" t="s">
        <v>91</v>
      </c>
      <c r="AW196" s="12" t="s">
        <v>42</v>
      </c>
      <c r="AX196" s="12" t="s">
        <v>84</v>
      </c>
      <c r="AY196" s="148" t="s">
        <v>594</v>
      </c>
    </row>
    <row r="197" spans="2:65" s="12" customFormat="1" ht="10.199999999999999" x14ac:dyDescent="0.2">
      <c r="B197" s="146"/>
      <c r="D197" s="147" t="s">
        <v>603</v>
      </c>
      <c r="E197" s="148" t="s">
        <v>82</v>
      </c>
      <c r="F197" s="149" t="s">
        <v>6405</v>
      </c>
      <c r="H197" s="148" t="s">
        <v>82</v>
      </c>
      <c r="I197" s="150"/>
      <c r="L197" s="146"/>
      <c r="M197" s="151"/>
      <c r="T197" s="152"/>
      <c r="AT197" s="148" t="s">
        <v>603</v>
      </c>
      <c r="AU197" s="148" t="s">
        <v>93</v>
      </c>
      <c r="AV197" s="12" t="s">
        <v>91</v>
      </c>
      <c r="AW197" s="12" t="s">
        <v>42</v>
      </c>
      <c r="AX197" s="12" t="s">
        <v>84</v>
      </c>
      <c r="AY197" s="148" t="s">
        <v>594</v>
      </c>
    </row>
    <row r="198" spans="2:65" s="12" customFormat="1" ht="10.199999999999999" x14ac:dyDescent="0.2">
      <c r="B198" s="146"/>
      <c r="D198" s="147" t="s">
        <v>603</v>
      </c>
      <c r="E198" s="148" t="s">
        <v>82</v>
      </c>
      <c r="F198" s="149" t="s">
        <v>6406</v>
      </c>
      <c r="H198" s="148" t="s">
        <v>82</v>
      </c>
      <c r="I198" s="150"/>
      <c r="L198" s="146"/>
      <c r="M198" s="151"/>
      <c r="T198" s="152"/>
      <c r="AT198" s="148" t="s">
        <v>603</v>
      </c>
      <c r="AU198" s="148" t="s">
        <v>93</v>
      </c>
      <c r="AV198" s="12" t="s">
        <v>91</v>
      </c>
      <c r="AW198" s="12" t="s">
        <v>42</v>
      </c>
      <c r="AX198" s="12" t="s">
        <v>84</v>
      </c>
      <c r="AY198" s="148" t="s">
        <v>594</v>
      </c>
    </row>
    <row r="199" spans="2:65" s="12" customFormat="1" ht="10.199999999999999" x14ac:dyDescent="0.2">
      <c r="B199" s="146"/>
      <c r="D199" s="147" t="s">
        <v>603</v>
      </c>
      <c r="E199" s="148" t="s">
        <v>82</v>
      </c>
      <c r="F199" s="149" t="s">
        <v>7010</v>
      </c>
      <c r="H199" s="148" t="s">
        <v>82</v>
      </c>
      <c r="I199" s="150"/>
      <c r="L199" s="146"/>
      <c r="M199" s="151"/>
      <c r="T199" s="152"/>
      <c r="AT199" s="148" t="s">
        <v>603</v>
      </c>
      <c r="AU199" s="148" t="s">
        <v>93</v>
      </c>
      <c r="AV199" s="12" t="s">
        <v>91</v>
      </c>
      <c r="AW199" s="12" t="s">
        <v>42</v>
      </c>
      <c r="AX199" s="12" t="s">
        <v>84</v>
      </c>
      <c r="AY199" s="148" t="s">
        <v>594</v>
      </c>
    </row>
    <row r="200" spans="2:65" s="12" customFormat="1" ht="10.199999999999999" x14ac:dyDescent="0.2">
      <c r="B200" s="146"/>
      <c r="D200" s="147" t="s">
        <v>603</v>
      </c>
      <c r="E200" s="148" t="s">
        <v>82</v>
      </c>
      <c r="F200" s="149" t="s">
        <v>3416</v>
      </c>
      <c r="H200" s="148" t="s">
        <v>82</v>
      </c>
      <c r="I200" s="150"/>
      <c r="L200" s="146"/>
      <c r="M200" s="151"/>
      <c r="T200" s="152"/>
      <c r="AT200" s="148" t="s">
        <v>603</v>
      </c>
      <c r="AU200" s="148" t="s">
        <v>93</v>
      </c>
      <c r="AV200" s="12" t="s">
        <v>91</v>
      </c>
      <c r="AW200" s="12" t="s">
        <v>42</v>
      </c>
      <c r="AX200" s="12" t="s">
        <v>84</v>
      </c>
      <c r="AY200" s="148" t="s">
        <v>594</v>
      </c>
    </row>
    <row r="201" spans="2:65" s="13" customFormat="1" ht="10.199999999999999" x14ac:dyDescent="0.2">
      <c r="B201" s="153"/>
      <c r="D201" s="147" t="s">
        <v>603</v>
      </c>
      <c r="E201" s="154" t="s">
        <v>82</v>
      </c>
      <c r="F201" s="155" t="s">
        <v>6965</v>
      </c>
      <c r="H201" s="156">
        <v>247.4</v>
      </c>
      <c r="I201" s="157"/>
      <c r="L201" s="153"/>
      <c r="M201" s="158"/>
      <c r="T201" s="159"/>
      <c r="AT201" s="154" t="s">
        <v>603</v>
      </c>
      <c r="AU201" s="154" t="s">
        <v>93</v>
      </c>
      <c r="AV201" s="13" t="s">
        <v>93</v>
      </c>
      <c r="AW201" s="13" t="s">
        <v>42</v>
      </c>
      <c r="AX201" s="13" t="s">
        <v>84</v>
      </c>
      <c r="AY201" s="154" t="s">
        <v>594</v>
      </c>
    </row>
    <row r="202" spans="2:65" s="14" customFormat="1" ht="10.199999999999999" x14ac:dyDescent="0.2">
      <c r="B202" s="168"/>
      <c r="D202" s="147" t="s">
        <v>603</v>
      </c>
      <c r="E202" s="169" t="s">
        <v>6964</v>
      </c>
      <c r="F202" s="170" t="s">
        <v>668</v>
      </c>
      <c r="H202" s="171">
        <v>247.4</v>
      </c>
      <c r="I202" s="172"/>
      <c r="L202" s="168"/>
      <c r="M202" s="173"/>
      <c r="T202" s="174"/>
      <c r="AT202" s="169" t="s">
        <v>603</v>
      </c>
      <c r="AU202" s="169" t="s">
        <v>93</v>
      </c>
      <c r="AV202" s="14" t="s">
        <v>101</v>
      </c>
      <c r="AW202" s="14" t="s">
        <v>42</v>
      </c>
      <c r="AX202" s="14" t="s">
        <v>84</v>
      </c>
      <c r="AY202" s="169" t="s">
        <v>594</v>
      </c>
    </row>
    <row r="203" spans="2:65" s="12" customFormat="1" ht="10.199999999999999" x14ac:dyDescent="0.2">
      <c r="B203" s="146"/>
      <c r="D203" s="147" t="s">
        <v>603</v>
      </c>
      <c r="E203" s="148" t="s">
        <v>82</v>
      </c>
      <c r="F203" s="149" t="s">
        <v>6475</v>
      </c>
      <c r="H203" s="148" t="s">
        <v>82</v>
      </c>
      <c r="I203" s="150"/>
      <c r="L203" s="146"/>
      <c r="M203" s="151"/>
      <c r="T203" s="152"/>
      <c r="AT203" s="148" t="s">
        <v>603</v>
      </c>
      <c r="AU203" s="148" t="s">
        <v>93</v>
      </c>
      <c r="AV203" s="12" t="s">
        <v>91</v>
      </c>
      <c r="AW203" s="12" t="s">
        <v>42</v>
      </c>
      <c r="AX203" s="12" t="s">
        <v>84</v>
      </c>
      <c r="AY203" s="148" t="s">
        <v>594</v>
      </c>
    </row>
    <row r="204" spans="2:65" s="13" customFormat="1" ht="10.199999999999999" x14ac:dyDescent="0.2">
      <c r="B204" s="153"/>
      <c r="D204" s="147" t="s">
        <v>603</v>
      </c>
      <c r="E204" s="154" t="s">
        <v>82</v>
      </c>
      <c r="F204" s="155" t="s">
        <v>6964</v>
      </c>
      <c r="H204" s="156">
        <v>247.4</v>
      </c>
      <c r="I204" s="157"/>
      <c r="L204" s="153"/>
      <c r="M204" s="158"/>
      <c r="T204" s="159"/>
      <c r="AT204" s="154" t="s">
        <v>603</v>
      </c>
      <c r="AU204" s="154" t="s">
        <v>93</v>
      </c>
      <c r="AV204" s="13" t="s">
        <v>93</v>
      </c>
      <c r="AW204" s="13" t="s">
        <v>42</v>
      </c>
      <c r="AX204" s="13" t="s">
        <v>84</v>
      </c>
      <c r="AY204" s="154" t="s">
        <v>594</v>
      </c>
    </row>
    <row r="205" spans="2:65" s="14" customFormat="1" ht="10.199999999999999" x14ac:dyDescent="0.2">
      <c r="B205" s="168"/>
      <c r="D205" s="147" t="s">
        <v>603</v>
      </c>
      <c r="E205" s="169" t="s">
        <v>82</v>
      </c>
      <c r="F205" s="170" t="s">
        <v>668</v>
      </c>
      <c r="H205" s="171">
        <v>247.4</v>
      </c>
      <c r="I205" s="172"/>
      <c r="L205" s="168"/>
      <c r="M205" s="173"/>
      <c r="T205" s="174"/>
      <c r="AT205" s="169" t="s">
        <v>603</v>
      </c>
      <c r="AU205" s="169" t="s">
        <v>93</v>
      </c>
      <c r="AV205" s="14" t="s">
        <v>101</v>
      </c>
      <c r="AW205" s="14" t="s">
        <v>42</v>
      </c>
      <c r="AX205" s="14" t="s">
        <v>84</v>
      </c>
      <c r="AY205" s="169" t="s">
        <v>594</v>
      </c>
    </row>
    <row r="206" spans="2:65" s="12" customFormat="1" ht="10.199999999999999" x14ac:dyDescent="0.2">
      <c r="B206" s="146"/>
      <c r="D206" s="147" t="s">
        <v>603</v>
      </c>
      <c r="E206" s="148" t="s">
        <v>82</v>
      </c>
      <c r="F206" s="149" t="s">
        <v>7044</v>
      </c>
      <c r="H206" s="148" t="s">
        <v>82</v>
      </c>
      <c r="I206" s="150"/>
      <c r="L206" s="146"/>
      <c r="M206" s="151"/>
      <c r="T206" s="152"/>
      <c r="AT206" s="148" t="s">
        <v>603</v>
      </c>
      <c r="AU206" s="148" t="s">
        <v>93</v>
      </c>
      <c r="AV206" s="12" t="s">
        <v>91</v>
      </c>
      <c r="AW206" s="12" t="s">
        <v>42</v>
      </c>
      <c r="AX206" s="12" t="s">
        <v>84</v>
      </c>
      <c r="AY206" s="148" t="s">
        <v>594</v>
      </c>
    </row>
    <row r="207" spans="2:65" s="13" customFormat="1" ht="10.199999999999999" x14ac:dyDescent="0.2">
      <c r="B207" s="153"/>
      <c r="D207" s="147" t="s">
        <v>603</v>
      </c>
      <c r="E207" s="154" t="s">
        <v>82</v>
      </c>
      <c r="F207" s="155" t="s">
        <v>7045</v>
      </c>
      <c r="H207" s="156">
        <v>6.2009999999999996</v>
      </c>
      <c r="I207" s="157"/>
      <c r="L207" s="153"/>
      <c r="M207" s="158"/>
      <c r="T207" s="159"/>
      <c r="AT207" s="154" t="s">
        <v>603</v>
      </c>
      <c r="AU207" s="154" t="s">
        <v>93</v>
      </c>
      <c r="AV207" s="13" t="s">
        <v>93</v>
      </c>
      <c r="AW207" s="13" t="s">
        <v>42</v>
      </c>
      <c r="AX207" s="13" t="s">
        <v>84</v>
      </c>
      <c r="AY207" s="154" t="s">
        <v>594</v>
      </c>
    </row>
    <row r="208" spans="2:65" s="15" customFormat="1" ht="10.199999999999999" x14ac:dyDescent="0.2">
      <c r="B208" s="175"/>
      <c r="D208" s="147" t="s">
        <v>603</v>
      </c>
      <c r="E208" s="176" t="s">
        <v>82</v>
      </c>
      <c r="F208" s="177" t="s">
        <v>672</v>
      </c>
      <c r="H208" s="178">
        <v>501.00099999999998</v>
      </c>
      <c r="I208" s="179"/>
      <c r="L208" s="175"/>
      <c r="M208" s="180"/>
      <c r="T208" s="181"/>
      <c r="AT208" s="176" t="s">
        <v>603</v>
      </c>
      <c r="AU208" s="176" t="s">
        <v>93</v>
      </c>
      <c r="AV208" s="15" t="s">
        <v>147</v>
      </c>
      <c r="AW208" s="15" t="s">
        <v>42</v>
      </c>
      <c r="AX208" s="15" t="s">
        <v>91</v>
      </c>
      <c r="AY208" s="176" t="s">
        <v>594</v>
      </c>
    </row>
    <row r="209" spans="2:65" s="1" customFormat="1" ht="21.75" customHeight="1" x14ac:dyDescent="0.2">
      <c r="B209" s="34"/>
      <c r="C209" s="183" t="s">
        <v>832</v>
      </c>
      <c r="D209" s="183" t="s">
        <v>752</v>
      </c>
      <c r="E209" s="184" t="s">
        <v>7046</v>
      </c>
      <c r="F209" s="185" t="s">
        <v>7047</v>
      </c>
      <c r="G209" s="186" t="s">
        <v>618</v>
      </c>
      <c r="H209" s="187">
        <v>519.54</v>
      </c>
      <c r="I209" s="188"/>
      <c r="J209" s="189">
        <f>ROUND(I209*H209,2)</f>
        <v>0</v>
      </c>
      <c r="K209" s="185" t="s">
        <v>651</v>
      </c>
      <c r="L209" s="190"/>
      <c r="M209" s="191" t="s">
        <v>82</v>
      </c>
      <c r="N209" s="192" t="s">
        <v>54</v>
      </c>
      <c r="P209" s="142">
        <f>O209*H209</f>
        <v>0</v>
      </c>
      <c r="Q209" s="142">
        <v>3.0000000000000001E-3</v>
      </c>
      <c r="R209" s="142">
        <f>Q209*H209</f>
        <v>1.5586199999999999</v>
      </c>
      <c r="S209" s="142">
        <v>0</v>
      </c>
      <c r="T209" s="143">
        <f>S209*H209</f>
        <v>0</v>
      </c>
      <c r="AR209" s="144" t="s">
        <v>948</v>
      </c>
      <c r="AT209" s="144" t="s">
        <v>752</v>
      </c>
      <c r="AU209" s="144" t="s">
        <v>93</v>
      </c>
      <c r="AY209" s="18" t="s">
        <v>594</v>
      </c>
      <c r="BE209" s="145">
        <f>IF(N209="základní",J209,0)</f>
        <v>0</v>
      </c>
      <c r="BF209" s="145">
        <f>IF(N209="snížená",J209,0)</f>
        <v>0</v>
      </c>
      <c r="BG209" s="145">
        <f>IF(N209="zákl. přenesená",J209,0)</f>
        <v>0</v>
      </c>
      <c r="BH209" s="145">
        <f>IF(N209="sníž. přenesená",J209,0)</f>
        <v>0</v>
      </c>
      <c r="BI209" s="145">
        <f>IF(N209="nulová",J209,0)</f>
        <v>0</v>
      </c>
      <c r="BJ209" s="18" t="s">
        <v>91</v>
      </c>
      <c r="BK209" s="145">
        <f>ROUND(I209*H209,2)</f>
        <v>0</v>
      </c>
      <c r="BL209" s="18" t="s">
        <v>601</v>
      </c>
      <c r="BM209" s="144" t="s">
        <v>7048</v>
      </c>
    </row>
    <row r="210" spans="2:65" s="13" customFormat="1" ht="10.199999999999999" x14ac:dyDescent="0.2">
      <c r="B210" s="153"/>
      <c r="D210" s="147" t="s">
        <v>603</v>
      </c>
      <c r="E210" s="154" t="s">
        <v>82</v>
      </c>
      <c r="F210" s="155" t="s">
        <v>7049</v>
      </c>
      <c r="H210" s="156">
        <v>519.54</v>
      </c>
      <c r="I210" s="157"/>
      <c r="L210" s="153"/>
      <c r="M210" s="158"/>
      <c r="T210" s="159"/>
      <c r="AT210" s="154" t="s">
        <v>603</v>
      </c>
      <c r="AU210" s="154" t="s">
        <v>93</v>
      </c>
      <c r="AV210" s="13" t="s">
        <v>93</v>
      </c>
      <c r="AW210" s="13" t="s">
        <v>42</v>
      </c>
      <c r="AX210" s="13" t="s">
        <v>84</v>
      </c>
      <c r="AY210" s="154" t="s">
        <v>594</v>
      </c>
    </row>
    <row r="211" spans="2:65" s="15" customFormat="1" ht="10.199999999999999" x14ac:dyDescent="0.2">
      <c r="B211" s="175"/>
      <c r="D211" s="147" t="s">
        <v>603</v>
      </c>
      <c r="E211" s="176" t="s">
        <v>82</v>
      </c>
      <c r="F211" s="177" t="s">
        <v>672</v>
      </c>
      <c r="H211" s="178">
        <v>519.54</v>
      </c>
      <c r="I211" s="179"/>
      <c r="L211" s="175"/>
      <c r="M211" s="180"/>
      <c r="T211" s="181"/>
      <c r="AT211" s="176" t="s">
        <v>603</v>
      </c>
      <c r="AU211" s="176" t="s">
        <v>93</v>
      </c>
      <c r="AV211" s="15" t="s">
        <v>147</v>
      </c>
      <c r="AW211" s="15" t="s">
        <v>42</v>
      </c>
      <c r="AX211" s="15" t="s">
        <v>91</v>
      </c>
      <c r="AY211" s="176" t="s">
        <v>594</v>
      </c>
    </row>
    <row r="212" spans="2:65" s="1" customFormat="1" ht="16.5" customHeight="1" x14ac:dyDescent="0.2">
      <c r="B212" s="34"/>
      <c r="C212" s="183" t="s">
        <v>845</v>
      </c>
      <c r="D212" s="183" t="s">
        <v>752</v>
      </c>
      <c r="E212" s="184" t="s">
        <v>7050</v>
      </c>
      <c r="F212" s="185" t="s">
        <v>7051</v>
      </c>
      <c r="G212" s="186" t="s">
        <v>618</v>
      </c>
      <c r="H212" s="187">
        <v>4.3410000000000002</v>
      </c>
      <c r="I212" s="188"/>
      <c r="J212" s="189">
        <f>ROUND(I212*H212,2)</f>
        <v>0</v>
      </c>
      <c r="K212" s="185" t="s">
        <v>651</v>
      </c>
      <c r="L212" s="190"/>
      <c r="M212" s="191" t="s">
        <v>82</v>
      </c>
      <c r="N212" s="192" t="s">
        <v>54</v>
      </c>
      <c r="P212" s="142">
        <f>O212*H212</f>
        <v>0</v>
      </c>
      <c r="Q212" s="142">
        <v>1.01E-2</v>
      </c>
      <c r="R212" s="142">
        <f>Q212*H212</f>
        <v>4.3844099999999997E-2</v>
      </c>
      <c r="S212" s="142">
        <v>0</v>
      </c>
      <c r="T212" s="143">
        <f>S212*H212</f>
        <v>0</v>
      </c>
      <c r="AR212" s="144" t="s">
        <v>948</v>
      </c>
      <c r="AT212" s="144" t="s">
        <v>752</v>
      </c>
      <c r="AU212" s="144" t="s">
        <v>93</v>
      </c>
      <c r="AY212" s="18" t="s">
        <v>594</v>
      </c>
      <c r="BE212" s="145">
        <f>IF(N212="základní",J212,0)</f>
        <v>0</v>
      </c>
      <c r="BF212" s="145">
        <f>IF(N212="snížená",J212,0)</f>
        <v>0</v>
      </c>
      <c r="BG212" s="145">
        <f>IF(N212="zákl. přenesená",J212,0)</f>
        <v>0</v>
      </c>
      <c r="BH212" s="145">
        <f>IF(N212="sníž. přenesená",J212,0)</f>
        <v>0</v>
      </c>
      <c r="BI212" s="145">
        <f>IF(N212="nulová",J212,0)</f>
        <v>0</v>
      </c>
      <c r="BJ212" s="18" t="s">
        <v>91</v>
      </c>
      <c r="BK212" s="145">
        <f>ROUND(I212*H212,2)</f>
        <v>0</v>
      </c>
      <c r="BL212" s="18" t="s">
        <v>601</v>
      </c>
      <c r="BM212" s="144" t="s">
        <v>7052</v>
      </c>
    </row>
    <row r="213" spans="2:65" s="12" customFormat="1" ht="10.199999999999999" x14ac:dyDescent="0.2">
      <c r="B213" s="146"/>
      <c r="D213" s="147" t="s">
        <v>603</v>
      </c>
      <c r="E213" s="148" t="s">
        <v>82</v>
      </c>
      <c r="F213" s="149" t="s">
        <v>7044</v>
      </c>
      <c r="H213" s="148" t="s">
        <v>82</v>
      </c>
      <c r="I213" s="150"/>
      <c r="L213" s="146"/>
      <c r="M213" s="151"/>
      <c r="T213" s="152"/>
      <c r="AT213" s="148" t="s">
        <v>603</v>
      </c>
      <c r="AU213" s="148" t="s">
        <v>93</v>
      </c>
      <c r="AV213" s="12" t="s">
        <v>91</v>
      </c>
      <c r="AW213" s="12" t="s">
        <v>42</v>
      </c>
      <c r="AX213" s="12" t="s">
        <v>84</v>
      </c>
      <c r="AY213" s="148" t="s">
        <v>594</v>
      </c>
    </row>
    <row r="214" spans="2:65" s="13" customFormat="1" ht="10.199999999999999" x14ac:dyDescent="0.2">
      <c r="B214" s="153"/>
      <c r="D214" s="147" t="s">
        <v>603</v>
      </c>
      <c r="E214" s="154" t="s">
        <v>82</v>
      </c>
      <c r="F214" s="155" t="s">
        <v>7053</v>
      </c>
      <c r="H214" s="156">
        <v>4.3410000000000002</v>
      </c>
      <c r="I214" s="157"/>
      <c r="L214" s="153"/>
      <c r="M214" s="158"/>
      <c r="T214" s="159"/>
      <c r="AT214" s="154" t="s">
        <v>603</v>
      </c>
      <c r="AU214" s="154" t="s">
        <v>93</v>
      </c>
      <c r="AV214" s="13" t="s">
        <v>93</v>
      </c>
      <c r="AW214" s="13" t="s">
        <v>42</v>
      </c>
      <c r="AX214" s="13" t="s">
        <v>84</v>
      </c>
      <c r="AY214" s="154" t="s">
        <v>594</v>
      </c>
    </row>
    <row r="215" spans="2:65" s="15" customFormat="1" ht="10.199999999999999" x14ac:dyDescent="0.2">
      <c r="B215" s="175"/>
      <c r="D215" s="147" t="s">
        <v>603</v>
      </c>
      <c r="E215" s="176" t="s">
        <v>82</v>
      </c>
      <c r="F215" s="177" t="s">
        <v>672</v>
      </c>
      <c r="H215" s="178">
        <v>4.3410000000000002</v>
      </c>
      <c r="I215" s="179"/>
      <c r="L215" s="175"/>
      <c r="M215" s="180"/>
      <c r="T215" s="181"/>
      <c r="AT215" s="176" t="s">
        <v>603</v>
      </c>
      <c r="AU215" s="176" t="s">
        <v>93</v>
      </c>
      <c r="AV215" s="15" t="s">
        <v>147</v>
      </c>
      <c r="AW215" s="15" t="s">
        <v>42</v>
      </c>
      <c r="AX215" s="15" t="s">
        <v>91</v>
      </c>
      <c r="AY215" s="176" t="s">
        <v>594</v>
      </c>
    </row>
    <row r="216" spans="2:65" s="1" customFormat="1" ht="16.5" customHeight="1" x14ac:dyDescent="0.2">
      <c r="B216" s="34"/>
      <c r="C216" s="183" t="s">
        <v>852</v>
      </c>
      <c r="D216" s="183" t="s">
        <v>752</v>
      </c>
      <c r="E216" s="184" t="s">
        <v>7054</v>
      </c>
      <c r="F216" s="185" t="s">
        <v>7055</v>
      </c>
      <c r="G216" s="186" t="s">
        <v>618</v>
      </c>
      <c r="H216" s="187">
        <v>2.17</v>
      </c>
      <c r="I216" s="188"/>
      <c r="J216" s="189">
        <f>ROUND(I216*H216,2)</f>
        <v>0</v>
      </c>
      <c r="K216" s="185" t="s">
        <v>651</v>
      </c>
      <c r="L216" s="190"/>
      <c r="M216" s="191" t="s">
        <v>82</v>
      </c>
      <c r="N216" s="192" t="s">
        <v>54</v>
      </c>
      <c r="P216" s="142">
        <f>O216*H216</f>
        <v>0</v>
      </c>
      <c r="Q216" s="142">
        <v>4.1000000000000003E-3</v>
      </c>
      <c r="R216" s="142">
        <f>Q216*H216</f>
        <v>8.8970000000000004E-3</v>
      </c>
      <c r="S216" s="142">
        <v>0</v>
      </c>
      <c r="T216" s="143">
        <f>S216*H216</f>
        <v>0</v>
      </c>
      <c r="AR216" s="144" t="s">
        <v>948</v>
      </c>
      <c r="AT216" s="144" t="s">
        <v>752</v>
      </c>
      <c r="AU216" s="144" t="s">
        <v>93</v>
      </c>
      <c r="AY216" s="18" t="s">
        <v>594</v>
      </c>
      <c r="BE216" s="145">
        <f>IF(N216="základní",J216,0)</f>
        <v>0</v>
      </c>
      <c r="BF216" s="145">
        <f>IF(N216="snížená",J216,0)</f>
        <v>0</v>
      </c>
      <c r="BG216" s="145">
        <f>IF(N216="zákl. přenesená",J216,0)</f>
        <v>0</v>
      </c>
      <c r="BH216" s="145">
        <f>IF(N216="sníž. přenesená",J216,0)</f>
        <v>0</v>
      </c>
      <c r="BI216" s="145">
        <f>IF(N216="nulová",J216,0)</f>
        <v>0</v>
      </c>
      <c r="BJ216" s="18" t="s">
        <v>91</v>
      </c>
      <c r="BK216" s="145">
        <f>ROUND(I216*H216,2)</f>
        <v>0</v>
      </c>
      <c r="BL216" s="18" t="s">
        <v>601</v>
      </c>
      <c r="BM216" s="144" t="s">
        <v>7056</v>
      </c>
    </row>
    <row r="217" spans="2:65" s="12" customFormat="1" ht="10.199999999999999" x14ac:dyDescent="0.2">
      <c r="B217" s="146"/>
      <c r="D217" s="147" t="s">
        <v>603</v>
      </c>
      <c r="E217" s="148" t="s">
        <v>82</v>
      </c>
      <c r="F217" s="149" t="s">
        <v>7044</v>
      </c>
      <c r="H217" s="148" t="s">
        <v>82</v>
      </c>
      <c r="I217" s="150"/>
      <c r="L217" s="146"/>
      <c r="M217" s="151"/>
      <c r="T217" s="152"/>
      <c r="AT217" s="148" t="s">
        <v>603</v>
      </c>
      <c r="AU217" s="148" t="s">
        <v>93</v>
      </c>
      <c r="AV217" s="12" t="s">
        <v>91</v>
      </c>
      <c r="AW217" s="12" t="s">
        <v>42</v>
      </c>
      <c r="AX217" s="12" t="s">
        <v>84</v>
      </c>
      <c r="AY217" s="148" t="s">
        <v>594</v>
      </c>
    </row>
    <row r="218" spans="2:65" s="13" customFormat="1" ht="10.199999999999999" x14ac:dyDescent="0.2">
      <c r="B218" s="153"/>
      <c r="D218" s="147" t="s">
        <v>603</v>
      </c>
      <c r="E218" s="154" t="s">
        <v>82</v>
      </c>
      <c r="F218" s="155" t="s">
        <v>7057</v>
      </c>
      <c r="H218" s="156">
        <v>2.17</v>
      </c>
      <c r="I218" s="157"/>
      <c r="L218" s="153"/>
      <c r="M218" s="158"/>
      <c r="T218" s="159"/>
      <c r="AT218" s="154" t="s">
        <v>603</v>
      </c>
      <c r="AU218" s="154" t="s">
        <v>93</v>
      </c>
      <c r="AV218" s="13" t="s">
        <v>93</v>
      </c>
      <c r="AW218" s="13" t="s">
        <v>42</v>
      </c>
      <c r="AX218" s="13" t="s">
        <v>84</v>
      </c>
      <c r="AY218" s="154" t="s">
        <v>594</v>
      </c>
    </row>
    <row r="219" spans="2:65" s="15" customFormat="1" ht="10.199999999999999" x14ac:dyDescent="0.2">
      <c r="B219" s="175"/>
      <c r="D219" s="147" t="s">
        <v>603</v>
      </c>
      <c r="E219" s="176" t="s">
        <v>82</v>
      </c>
      <c r="F219" s="177" t="s">
        <v>672</v>
      </c>
      <c r="H219" s="178">
        <v>2.17</v>
      </c>
      <c r="I219" s="179"/>
      <c r="L219" s="175"/>
      <c r="M219" s="180"/>
      <c r="T219" s="181"/>
      <c r="AT219" s="176" t="s">
        <v>603</v>
      </c>
      <c r="AU219" s="176" t="s">
        <v>93</v>
      </c>
      <c r="AV219" s="15" t="s">
        <v>147</v>
      </c>
      <c r="AW219" s="15" t="s">
        <v>42</v>
      </c>
      <c r="AX219" s="15" t="s">
        <v>91</v>
      </c>
      <c r="AY219" s="176" t="s">
        <v>594</v>
      </c>
    </row>
    <row r="220" spans="2:65" s="11" customFormat="1" ht="22.8" customHeight="1" x14ac:dyDescent="0.25">
      <c r="B220" s="121"/>
      <c r="D220" s="122" t="s">
        <v>83</v>
      </c>
      <c r="E220" s="131" t="s">
        <v>7058</v>
      </c>
      <c r="F220" s="131" t="s">
        <v>7059</v>
      </c>
      <c r="I220" s="124"/>
      <c r="J220" s="132">
        <f>BK220</f>
        <v>0</v>
      </c>
      <c r="L220" s="121"/>
      <c r="M220" s="126"/>
      <c r="P220" s="127">
        <f>SUM(P221:P237)</f>
        <v>0</v>
      </c>
      <c r="R220" s="127">
        <f>SUM(R221:R237)</f>
        <v>0.19321408000000001</v>
      </c>
      <c r="T220" s="128">
        <f>SUM(T221:T237)</f>
        <v>0</v>
      </c>
      <c r="AR220" s="122" t="s">
        <v>93</v>
      </c>
      <c r="AT220" s="129" t="s">
        <v>83</v>
      </c>
      <c r="AU220" s="129" t="s">
        <v>91</v>
      </c>
      <c r="AY220" s="122" t="s">
        <v>594</v>
      </c>
      <c r="BK220" s="130">
        <f>SUM(BK221:BK237)</f>
        <v>0</v>
      </c>
    </row>
    <row r="221" spans="2:65" s="1" customFormat="1" ht="21.75" customHeight="1" x14ac:dyDescent="0.2">
      <c r="B221" s="34"/>
      <c r="C221" s="133" t="s">
        <v>884</v>
      </c>
      <c r="D221" s="133" t="s">
        <v>597</v>
      </c>
      <c r="E221" s="134" t="s">
        <v>7060</v>
      </c>
      <c r="F221" s="135" t="s">
        <v>7061</v>
      </c>
      <c r="G221" s="136" t="s">
        <v>618</v>
      </c>
      <c r="H221" s="137">
        <v>18.52</v>
      </c>
      <c r="I221" s="138"/>
      <c r="J221" s="139">
        <f>ROUND(I221*H221,2)</f>
        <v>0</v>
      </c>
      <c r="K221" s="135" t="s">
        <v>651</v>
      </c>
      <c r="L221" s="34"/>
      <c r="M221" s="140" t="s">
        <v>82</v>
      </c>
      <c r="N221" s="141" t="s">
        <v>54</v>
      </c>
      <c r="P221" s="142">
        <f>O221*H221</f>
        <v>0</v>
      </c>
      <c r="Q221" s="142">
        <v>4.5100000000000001E-3</v>
      </c>
      <c r="R221" s="142">
        <f>Q221*H221</f>
        <v>8.3525199999999994E-2</v>
      </c>
      <c r="S221" s="142">
        <v>0</v>
      </c>
      <c r="T221" s="143">
        <f>S221*H221</f>
        <v>0</v>
      </c>
      <c r="AR221" s="144" t="s">
        <v>601</v>
      </c>
      <c r="AT221" s="144" t="s">
        <v>597</v>
      </c>
      <c r="AU221" s="144" t="s">
        <v>93</v>
      </c>
      <c r="AY221" s="18" t="s">
        <v>594</v>
      </c>
      <c r="BE221" s="145">
        <f>IF(N221="základní",J221,0)</f>
        <v>0</v>
      </c>
      <c r="BF221" s="145">
        <f>IF(N221="snížená",J221,0)</f>
        <v>0</v>
      </c>
      <c r="BG221" s="145">
        <f>IF(N221="zákl. přenesená",J221,0)</f>
        <v>0</v>
      </c>
      <c r="BH221" s="145">
        <f>IF(N221="sníž. přenesená",J221,0)</f>
        <v>0</v>
      </c>
      <c r="BI221" s="145">
        <f>IF(N221="nulová",J221,0)</f>
        <v>0</v>
      </c>
      <c r="BJ221" s="18" t="s">
        <v>91</v>
      </c>
      <c r="BK221" s="145">
        <f>ROUND(I221*H221,2)</f>
        <v>0</v>
      </c>
      <c r="BL221" s="18" t="s">
        <v>601</v>
      </c>
      <c r="BM221" s="144" t="s">
        <v>7062</v>
      </c>
    </row>
    <row r="222" spans="2:65" s="1" customFormat="1" ht="10.199999999999999" x14ac:dyDescent="0.2">
      <c r="B222" s="34"/>
      <c r="D222" s="164" t="s">
        <v>653</v>
      </c>
      <c r="F222" s="165" t="s">
        <v>7063</v>
      </c>
      <c r="I222" s="166"/>
      <c r="L222" s="34"/>
      <c r="M222" s="167"/>
      <c r="T222" s="55"/>
      <c r="AT222" s="18" t="s">
        <v>653</v>
      </c>
      <c r="AU222" s="18" t="s">
        <v>93</v>
      </c>
    </row>
    <row r="223" spans="2:65" s="12" customFormat="1" ht="10.199999999999999" x14ac:dyDescent="0.2">
      <c r="B223" s="146"/>
      <c r="D223" s="147" t="s">
        <v>603</v>
      </c>
      <c r="E223" s="148" t="s">
        <v>82</v>
      </c>
      <c r="F223" s="149" t="s">
        <v>7064</v>
      </c>
      <c r="H223" s="148" t="s">
        <v>82</v>
      </c>
      <c r="I223" s="150"/>
      <c r="L223" s="146"/>
      <c r="M223" s="151"/>
      <c r="T223" s="152"/>
      <c r="AT223" s="148" t="s">
        <v>603</v>
      </c>
      <c r="AU223" s="148" t="s">
        <v>93</v>
      </c>
      <c r="AV223" s="12" t="s">
        <v>91</v>
      </c>
      <c r="AW223" s="12" t="s">
        <v>42</v>
      </c>
      <c r="AX223" s="12" t="s">
        <v>84</v>
      </c>
      <c r="AY223" s="148" t="s">
        <v>594</v>
      </c>
    </row>
    <row r="224" spans="2:65" s="13" customFormat="1" ht="10.199999999999999" x14ac:dyDescent="0.2">
      <c r="B224" s="153"/>
      <c r="D224" s="147" t="s">
        <v>603</v>
      </c>
      <c r="E224" s="154" t="s">
        <v>82</v>
      </c>
      <c r="F224" s="155" t="s">
        <v>6961</v>
      </c>
      <c r="H224" s="156">
        <v>18.52</v>
      </c>
      <c r="I224" s="157"/>
      <c r="L224" s="153"/>
      <c r="M224" s="158"/>
      <c r="T224" s="159"/>
      <c r="AT224" s="154" t="s">
        <v>603</v>
      </c>
      <c r="AU224" s="154" t="s">
        <v>93</v>
      </c>
      <c r="AV224" s="13" t="s">
        <v>93</v>
      </c>
      <c r="AW224" s="13" t="s">
        <v>42</v>
      </c>
      <c r="AX224" s="13" t="s">
        <v>84</v>
      </c>
      <c r="AY224" s="154" t="s">
        <v>594</v>
      </c>
    </row>
    <row r="225" spans="2:65" s="14" customFormat="1" ht="10.199999999999999" x14ac:dyDescent="0.2">
      <c r="B225" s="168"/>
      <c r="D225" s="147" t="s">
        <v>603</v>
      </c>
      <c r="E225" s="169" t="s">
        <v>6960</v>
      </c>
      <c r="F225" s="170" t="s">
        <v>668</v>
      </c>
      <c r="H225" s="171">
        <v>18.52</v>
      </c>
      <c r="I225" s="172"/>
      <c r="L225" s="168"/>
      <c r="M225" s="173"/>
      <c r="T225" s="174"/>
      <c r="AT225" s="169" t="s">
        <v>603</v>
      </c>
      <c r="AU225" s="169" t="s">
        <v>93</v>
      </c>
      <c r="AV225" s="14" t="s">
        <v>101</v>
      </c>
      <c r="AW225" s="14" t="s">
        <v>42</v>
      </c>
      <c r="AX225" s="14" t="s">
        <v>84</v>
      </c>
      <c r="AY225" s="169" t="s">
        <v>594</v>
      </c>
    </row>
    <row r="226" spans="2:65" s="15" customFormat="1" ht="10.199999999999999" x14ac:dyDescent="0.2">
      <c r="B226" s="175"/>
      <c r="D226" s="147" t="s">
        <v>603</v>
      </c>
      <c r="E226" s="176" t="s">
        <v>82</v>
      </c>
      <c r="F226" s="177" t="s">
        <v>672</v>
      </c>
      <c r="H226" s="178">
        <v>18.52</v>
      </c>
      <c r="I226" s="179"/>
      <c r="L226" s="175"/>
      <c r="M226" s="180"/>
      <c r="T226" s="181"/>
      <c r="AT226" s="176" t="s">
        <v>603</v>
      </c>
      <c r="AU226" s="176" t="s">
        <v>93</v>
      </c>
      <c r="AV226" s="15" t="s">
        <v>147</v>
      </c>
      <c r="AW226" s="15" t="s">
        <v>42</v>
      </c>
      <c r="AX226" s="15" t="s">
        <v>91</v>
      </c>
      <c r="AY226" s="176" t="s">
        <v>594</v>
      </c>
    </row>
    <row r="227" spans="2:65" s="1" customFormat="1" ht="16.5" customHeight="1" x14ac:dyDescent="0.2">
      <c r="B227" s="34"/>
      <c r="C227" s="133" t="s">
        <v>891</v>
      </c>
      <c r="D227" s="133" t="s">
        <v>597</v>
      </c>
      <c r="E227" s="134" t="s">
        <v>7065</v>
      </c>
      <c r="F227" s="135" t="s">
        <v>7066</v>
      </c>
      <c r="G227" s="136" t="s">
        <v>618</v>
      </c>
      <c r="H227" s="137">
        <v>18.52</v>
      </c>
      <c r="I227" s="138"/>
      <c r="J227" s="139">
        <f>ROUND(I227*H227,2)</f>
        <v>0</v>
      </c>
      <c r="K227" s="135" t="s">
        <v>82</v>
      </c>
      <c r="L227" s="34"/>
      <c r="M227" s="140" t="s">
        <v>82</v>
      </c>
      <c r="N227" s="141" t="s">
        <v>54</v>
      </c>
      <c r="P227" s="142">
        <f>O227*H227</f>
        <v>0</v>
      </c>
      <c r="Q227" s="142">
        <v>1E-4</v>
      </c>
      <c r="R227" s="142">
        <f>Q227*H227</f>
        <v>1.8520000000000001E-3</v>
      </c>
      <c r="S227" s="142">
        <v>0</v>
      </c>
      <c r="T227" s="143">
        <f>S227*H227</f>
        <v>0</v>
      </c>
      <c r="AR227" s="144" t="s">
        <v>601</v>
      </c>
      <c r="AT227" s="144" t="s">
        <v>597</v>
      </c>
      <c r="AU227" s="144" t="s">
        <v>93</v>
      </c>
      <c r="AY227" s="18" t="s">
        <v>594</v>
      </c>
      <c r="BE227" s="145">
        <f>IF(N227="základní",J227,0)</f>
        <v>0</v>
      </c>
      <c r="BF227" s="145">
        <f>IF(N227="snížená",J227,0)</f>
        <v>0</v>
      </c>
      <c r="BG227" s="145">
        <f>IF(N227="zákl. přenesená",J227,0)</f>
        <v>0</v>
      </c>
      <c r="BH227" s="145">
        <f>IF(N227="sníž. přenesená",J227,0)</f>
        <v>0</v>
      </c>
      <c r="BI227" s="145">
        <f>IF(N227="nulová",J227,0)</f>
        <v>0</v>
      </c>
      <c r="BJ227" s="18" t="s">
        <v>91</v>
      </c>
      <c r="BK227" s="145">
        <f>ROUND(I227*H227,2)</f>
        <v>0</v>
      </c>
      <c r="BL227" s="18" t="s">
        <v>601</v>
      </c>
      <c r="BM227" s="144" t="s">
        <v>7067</v>
      </c>
    </row>
    <row r="228" spans="2:65" s="13" customFormat="1" ht="10.199999999999999" x14ac:dyDescent="0.2">
      <c r="B228" s="153"/>
      <c r="D228" s="147" t="s">
        <v>603</v>
      </c>
      <c r="E228" s="154" t="s">
        <v>82</v>
      </c>
      <c r="F228" s="155" t="s">
        <v>6960</v>
      </c>
      <c r="H228" s="156">
        <v>18.52</v>
      </c>
      <c r="I228" s="157"/>
      <c r="L228" s="153"/>
      <c r="M228" s="158"/>
      <c r="T228" s="159"/>
      <c r="AT228" s="154" t="s">
        <v>603</v>
      </c>
      <c r="AU228" s="154" t="s">
        <v>93</v>
      </c>
      <c r="AV228" s="13" t="s">
        <v>93</v>
      </c>
      <c r="AW228" s="13" t="s">
        <v>42</v>
      </c>
      <c r="AX228" s="13" t="s">
        <v>91</v>
      </c>
      <c r="AY228" s="154" t="s">
        <v>594</v>
      </c>
    </row>
    <row r="229" spans="2:65" s="1" customFormat="1" ht="16.5" customHeight="1" x14ac:dyDescent="0.2">
      <c r="B229" s="34"/>
      <c r="C229" s="183" t="s">
        <v>924</v>
      </c>
      <c r="D229" s="183" t="s">
        <v>752</v>
      </c>
      <c r="E229" s="184" t="s">
        <v>7068</v>
      </c>
      <c r="F229" s="185" t="s">
        <v>7069</v>
      </c>
      <c r="G229" s="186" t="s">
        <v>618</v>
      </c>
      <c r="H229" s="187">
        <v>21.576000000000001</v>
      </c>
      <c r="I229" s="188"/>
      <c r="J229" s="189">
        <f>ROUND(I229*H229,2)</f>
        <v>0</v>
      </c>
      <c r="K229" s="185" t="s">
        <v>82</v>
      </c>
      <c r="L229" s="190"/>
      <c r="M229" s="191" t="s">
        <v>82</v>
      </c>
      <c r="N229" s="192" t="s">
        <v>54</v>
      </c>
      <c r="P229" s="142">
        <f>O229*H229</f>
        <v>0</v>
      </c>
      <c r="Q229" s="142">
        <v>2.3800000000000002E-3</v>
      </c>
      <c r="R229" s="142">
        <f>Q229*H229</f>
        <v>5.1350880000000002E-2</v>
      </c>
      <c r="S229" s="142">
        <v>0</v>
      </c>
      <c r="T229" s="143">
        <f>S229*H229</f>
        <v>0</v>
      </c>
      <c r="AR229" s="144" t="s">
        <v>948</v>
      </c>
      <c r="AT229" s="144" t="s">
        <v>752</v>
      </c>
      <c r="AU229" s="144" t="s">
        <v>93</v>
      </c>
      <c r="AY229" s="18" t="s">
        <v>594</v>
      </c>
      <c r="BE229" s="145">
        <f>IF(N229="základní",J229,0)</f>
        <v>0</v>
      </c>
      <c r="BF229" s="145">
        <f>IF(N229="snížená",J229,0)</f>
        <v>0</v>
      </c>
      <c r="BG229" s="145">
        <f>IF(N229="zákl. přenesená",J229,0)</f>
        <v>0</v>
      </c>
      <c r="BH229" s="145">
        <f>IF(N229="sníž. přenesená",J229,0)</f>
        <v>0</v>
      </c>
      <c r="BI229" s="145">
        <f>IF(N229="nulová",J229,0)</f>
        <v>0</v>
      </c>
      <c r="BJ229" s="18" t="s">
        <v>91</v>
      </c>
      <c r="BK229" s="145">
        <f>ROUND(I229*H229,2)</f>
        <v>0</v>
      </c>
      <c r="BL229" s="18" t="s">
        <v>601</v>
      </c>
      <c r="BM229" s="144" t="s">
        <v>7070</v>
      </c>
    </row>
    <row r="230" spans="2:65" s="13" customFormat="1" ht="10.199999999999999" x14ac:dyDescent="0.2">
      <c r="B230" s="153"/>
      <c r="D230" s="147" t="s">
        <v>603</v>
      </c>
      <c r="E230" s="154" t="s">
        <v>82</v>
      </c>
      <c r="F230" s="155" t="s">
        <v>7071</v>
      </c>
      <c r="H230" s="156">
        <v>21.576000000000001</v>
      </c>
      <c r="I230" s="157"/>
      <c r="L230" s="153"/>
      <c r="M230" s="158"/>
      <c r="T230" s="159"/>
      <c r="AT230" s="154" t="s">
        <v>603</v>
      </c>
      <c r="AU230" s="154" t="s">
        <v>93</v>
      </c>
      <c r="AV230" s="13" t="s">
        <v>93</v>
      </c>
      <c r="AW230" s="13" t="s">
        <v>42</v>
      </c>
      <c r="AX230" s="13" t="s">
        <v>84</v>
      </c>
      <c r="AY230" s="154" t="s">
        <v>594</v>
      </c>
    </row>
    <row r="231" spans="2:65" s="15" customFormat="1" ht="10.199999999999999" x14ac:dyDescent="0.2">
      <c r="B231" s="175"/>
      <c r="D231" s="147" t="s">
        <v>603</v>
      </c>
      <c r="E231" s="176" t="s">
        <v>82</v>
      </c>
      <c r="F231" s="177" t="s">
        <v>672</v>
      </c>
      <c r="H231" s="178">
        <v>21.576000000000001</v>
      </c>
      <c r="I231" s="179"/>
      <c r="L231" s="175"/>
      <c r="M231" s="180"/>
      <c r="T231" s="181"/>
      <c r="AT231" s="176" t="s">
        <v>603</v>
      </c>
      <c r="AU231" s="176" t="s">
        <v>93</v>
      </c>
      <c r="AV231" s="15" t="s">
        <v>147</v>
      </c>
      <c r="AW231" s="15" t="s">
        <v>42</v>
      </c>
      <c r="AX231" s="15" t="s">
        <v>91</v>
      </c>
      <c r="AY231" s="176" t="s">
        <v>594</v>
      </c>
    </row>
    <row r="232" spans="2:65" s="1" customFormat="1" ht="24.15" customHeight="1" x14ac:dyDescent="0.2">
      <c r="B232" s="34"/>
      <c r="C232" s="133" t="s">
        <v>929</v>
      </c>
      <c r="D232" s="133" t="s">
        <v>597</v>
      </c>
      <c r="E232" s="134" t="s">
        <v>4751</v>
      </c>
      <c r="F232" s="135" t="s">
        <v>4752</v>
      </c>
      <c r="G232" s="136" t="s">
        <v>618</v>
      </c>
      <c r="H232" s="137">
        <v>18.52</v>
      </c>
      <c r="I232" s="138"/>
      <c r="J232" s="139">
        <f>ROUND(I232*H232,2)</f>
        <v>0</v>
      </c>
      <c r="K232" s="135" t="s">
        <v>651</v>
      </c>
      <c r="L232" s="34"/>
      <c r="M232" s="140" t="s">
        <v>82</v>
      </c>
      <c r="N232" s="141" t="s">
        <v>54</v>
      </c>
      <c r="P232" s="142">
        <f>O232*H232</f>
        <v>0</v>
      </c>
      <c r="Q232" s="142">
        <v>1.16E-3</v>
      </c>
      <c r="R232" s="142">
        <f>Q232*H232</f>
        <v>2.1483200000000001E-2</v>
      </c>
      <c r="S232" s="142">
        <v>0</v>
      </c>
      <c r="T232" s="143">
        <f>S232*H232</f>
        <v>0</v>
      </c>
      <c r="AR232" s="144" t="s">
        <v>601</v>
      </c>
      <c r="AT232" s="144" t="s">
        <v>597</v>
      </c>
      <c r="AU232" s="144" t="s">
        <v>93</v>
      </c>
      <c r="AY232" s="18" t="s">
        <v>594</v>
      </c>
      <c r="BE232" s="145">
        <f>IF(N232="základní",J232,0)</f>
        <v>0</v>
      </c>
      <c r="BF232" s="145">
        <f>IF(N232="snížená",J232,0)</f>
        <v>0</v>
      </c>
      <c r="BG232" s="145">
        <f>IF(N232="zákl. přenesená",J232,0)</f>
        <v>0</v>
      </c>
      <c r="BH232" s="145">
        <f>IF(N232="sníž. přenesená",J232,0)</f>
        <v>0</v>
      </c>
      <c r="BI232" s="145">
        <f>IF(N232="nulová",J232,0)</f>
        <v>0</v>
      </c>
      <c r="BJ232" s="18" t="s">
        <v>91</v>
      </c>
      <c r="BK232" s="145">
        <f>ROUND(I232*H232,2)</f>
        <v>0</v>
      </c>
      <c r="BL232" s="18" t="s">
        <v>601</v>
      </c>
      <c r="BM232" s="144" t="s">
        <v>7072</v>
      </c>
    </row>
    <row r="233" spans="2:65" s="1" customFormat="1" ht="10.199999999999999" x14ac:dyDescent="0.2">
      <c r="B233" s="34"/>
      <c r="D233" s="164" t="s">
        <v>653</v>
      </c>
      <c r="F233" s="165" t="s">
        <v>4754</v>
      </c>
      <c r="I233" s="166"/>
      <c r="L233" s="34"/>
      <c r="M233" s="167"/>
      <c r="T233" s="55"/>
      <c r="AT233" s="18" t="s">
        <v>653</v>
      </c>
      <c r="AU233" s="18" t="s">
        <v>93</v>
      </c>
    </row>
    <row r="234" spans="2:65" s="13" customFormat="1" ht="10.199999999999999" x14ac:dyDescent="0.2">
      <c r="B234" s="153"/>
      <c r="D234" s="147" t="s">
        <v>603</v>
      </c>
      <c r="E234" s="154" t="s">
        <v>82</v>
      </c>
      <c r="F234" s="155" t="s">
        <v>6960</v>
      </c>
      <c r="H234" s="156">
        <v>18.52</v>
      </c>
      <c r="I234" s="157"/>
      <c r="L234" s="153"/>
      <c r="M234" s="158"/>
      <c r="T234" s="159"/>
      <c r="AT234" s="154" t="s">
        <v>603</v>
      </c>
      <c r="AU234" s="154" t="s">
        <v>93</v>
      </c>
      <c r="AV234" s="13" t="s">
        <v>93</v>
      </c>
      <c r="AW234" s="13" t="s">
        <v>42</v>
      </c>
      <c r="AX234" s="13" t="s">
        <v>91</v>
      </c>
      <c r="AY234" s="154" t="s">
        <v>594</v>
      </c>
    </row>
    <row r="235" spans="2:65" s="1" customFormat="1" ht="16.5" customHeight="1" x14ac:dyDescent="0.2">
      <c r="B235" s="34"/>
      <c r="C235" s="183" t="s">
        <v>934</v>
      </c>
      <c r="D235" s="183" t="s">
        <v>752</v>
      </c>
      <c r="E235" s="184" t="s">
        <v>7073</v>
      </c>
      <c r="F235" s="185" t="s">
        <v>7074</v>
      </c>
      <c r="G235" s="186" t="s">
        <v>618</v>
      </c>
      <c r="H235" s="187">
        <v>19.446000000000002</v>
      </c>
      <c r="I235" s="188"/>
      <c r="J235" s="189">
        <f>ROUND(I235*H235,2)</f>
        <v>0</v>
      </c>
      <c r="K235" s="185" t="s">
        <v>651</v>
      </c>
      <c r="L235" s="190"/>
      <c r="M235" s="191" t="s">
        <v>82</v>
      </c>
      <c r="N235" s="192" t="s">
        <v>54</v>
      </c>
      <c r="P235" s="142">
        <f>O235*H235</f>
        <v>0</v>
      </c>
      <c r="Q235" s="142">
        <v>1.8E-3</v>
      </c>
      <c r="R235" s="142">
        <f>Q235*H235</f>
        <v>3.5002800000000001E-2</v>
      </c>
      <c r="S235" s="142">
        <v>0</v>
      </c>
      <c r="T235" s="143">
        <f>S235*H235</f>
        <v>0</v>
      </c>
      <c r="AR235" s="144" t="s">
        <v>948</v>
      </c>
      <c r="AT235" s="144" t="s">
        <v>752</v>
      </c>
      <c r="AU235" s="144" t="s">
        <v>93</v>
      </c>
      <c r="AY235" s="18" t="s">
        <v>594</v>
      </c>
      <c r="BE235" s="145">
        <f>IF(N235="základní",J235,0)</f>
        <v>0</v>
      </c>
      <c r="BF235" s="145">
        <f>IF(N235="snížená",J235,0)</f>
        <v>0</v>
      </c>
      <c r="BG235" s="145">
        <f>IF(N235="zákl. přenesená",J235,0)</f>
        <v>0</v>
      </c>
      <c r="BH235" s="145">
        <f>IF(N235="sníž. přenesená",J235,0)</f>
        <v>0</v>
      </c>
      <c r="BI235" s="145">
        <f>IF(N235="nulová",J235,0)</f>
        <v>0</v>
      </c>
      <c r="BJ235" s="18" t="s">
        <v>91</v>
      </c>
      <c r="BK235" s="145">
        <f>ROUND(I235*H235,2)</f>
        <v>0</v>
      </c>
      <c r="BL235" s="18" t="s">
        <v>601</v>
      </c>
      <c r="BM235" s="144" t="s">
        <v>7075</v>
      </c>
    </row>
    <row r="236" spans="2:65" s="13" customFormat="1" ht="10.199999999999999" x14ac:dyDescent="0.2">
      <c r="B236" s="153"/>
      <c r="D236" s="147" t="s">
        <v>603</v>
      </c>
      <c r="E236" s="154" t="s">
        <v>82</v>
      </c>
      <c r="F236" s="155" t="s">
        <v>7076</v>
      </c>
      <c r="H236" s="156">
        <v>19.446000000000002</v>
      </c>
      <c r="I236" s="157"/>
      <c r="L236" s="153"/>
      <c r="M236" s="158"/>
      <c r="T236" s="159"/>
      <c r="AT236" s="154" t="s">
        <v>603</v>
      </c>
      <c r="AU236" s="154" t="s">
        <v>93</v>
      </c>
      <c r="AV236" s="13" t="s">
        <v>93</v>
      </c>
      <c r="AW236" s="13" t="s">
        <v>42</v>
      </c>
      <c r="AX236" s="13" t="s">
        <v>84</v>
      </c>
      <c r="AY236" s="154" t="s">
        <v>594</v>
      </c>
    </row>
    <row r="237" spans="2:65" s="15" customFormat="1" ht="10.199999999999999" x14ac:dyDescent="0.2">
      <c r="B237" s="175"/>
      <c r="D237" s="147" t="s">
        <v>603</v>
      </c>
      <c r="E237" s="176" t="s">
        <v>82</v>
      </c>
      <c r="F237" s="177" t="s">
        <v>672</v>
      </c>
      <c r="H237" s="178">
        <v>19.446000000000002</v>
      </c>
      <c r="I237" s="179"/>
      <c r="L237" s="175"/>
      <c r="M237" s="180"/>
      <c r="T237" s="181"/>
      <c r="AT237" s="176" t="s">
        <v>603</v>
      </c>
      <c r="AU237" s="176" t="s">
        <v>93</v>
      </c>
      <c r="AV237" s="15" t="s">
        <v>147</v>
      </c>
      <c r="AW237" s="15" t="s">
        <v>42</v>
      </c>
      <c r="AX237" s="15" t="s">
        <v>91</v>
      </c>
      <c r="AY237" s="176" t="s">
        <v>594</v>
      </c>
    </row>
    <row r="238" spans="2:65" s="11" customFormat="1" ht="22.8" customHeight="1" x14ac:dyDescent="0.25">
      <c r="B238" s="121"/>
      <c r="D238" s="122" t="s">
        <v>83</v>
      </c>
      <c r="E238" s="131" t="s">
        <v>7077</v>
      </c>
      <c r="F238" s="131" t="s">
        <v>7078</v>
      </c>
      <c r="I238" s="124"/>
      <c r="J238" s="132">
        <f>BK238</f>
        <v>0</v>
      </c>
      <c r="L238" s="121"/>
      <c r="M238" s="126"/>
      <c r="P238" s="127">
        <f>SUM(P239:P255)</f>
        <v>0</v>
      </c>
      <c r="R238" s="127">
        <f>SUM(R239:R255)</f>
        <v>0.18100884000000003</v>
      </c>
      <c r="T238" s="128">
        <f>SUM(T239:T255)</f>
        <v>0</v>
      </c>
      <c r="AR238" s="122" t="s">
        <v>93</v>
      </c>
      <c r="AT238" s="129" t="s">
        <v>83</v>
      </c>
      <c r="AU238" s="129" t="s">
        <v>91</v>
      </c>
      <c r="AY238" s="122" t="s">
        <v>594</v>
      </c>
      <c r="BK238" s="130">
        <f>SUM(BK239:BK255)</f>
        <v>0</v>
      </c>
    </row>
    <row r="239" spans="2:65" s="1" customFormat="1" ht="21.75" customHeight="1" x14ac:dyDescent="0.2">
      <c r="B239" s="34"/>
      <c r="C239" s="133" t="s">
        <v>941</v>
      </c>
      <c r="D239" s="133" t="s">
        <v>597</v>
      </c>
      <c r="E239" s="134" t="s">
        <v>7060</v>
      </c>
      <c r="F239" s="135" t="s">
        <v>7061</v>
      </c>
      <c r="G239" s="136" t="s">
        <v>618</v>
      </c>
      <c r="H239" s="137">
        <v>17.350000000000001</v>
      </c>
      <c r="I239" s="138"/>
      <c r="J239" s="139">
        <f>ROUND(I239*H239,2)</f>
        <v>0</v>
      </c>
      <c r="K239" s="135" t="s">
        <v>651</v>
      </c>
      <c r="L239" s="34"/>
      <c r="M239" s="140" t="s">
        <v>82</v>
      </c>
      <c r="N239" s="141" t="s">
        <v>54</v>
      </c>
      <c r="P239" s="142">
        <f>O239*H239</f>
        <v>0</v>
      </c>
      <c r="Q239" s="142">
        <v>4.5100000000000001E-3</v>
      </c>
      <c r="R239" s="142">
        <f>Q239*H239</f>
        <v>7.8248500000000012E-2</v>
      </c>
      <c r="S239" s="142">
        <v>0</v>
      </c>
      <c r="T239" s="143">
        <f>S239*H239</f>
        <v>0</v>
      </c>
      <c r="AR239" s="144" t="s">
        <v>601</v>
      </c>
      <c r="AT239" s="144" t="s">
        <v>597</v>
      </c>
      <c r="AU239" s="144" t="s">
        <v>93</v>
      </c>
      <c r="AY239" s="18" t="s">
        <v>594</v>
      </c>
      <c r="BE239" s="145">
        <f>IF(N239="základní",J239,0)</f>
        <v>0</v>
      </c>
      <c r="BF239" s="145">
        <f>IF(N239="snížená",J239,0)</f>
        <v>0</v>
      </c>
      <c r="BG239" s="145">
        <f>IF(N239="zákl. přenesená",J239,0)</f>
        <v>0</v>
      </c>
      <c r="BH239" s="145">
        <f>IF(N239="sníž. přenesená",J239,0)</f>
        <v>0</v>
      </c>
      <c r="BI239" s="145">
        <f>IF(N239="nulová",J239,0)</f>
        <v>0</v>
      </c>
      <c r="BJ239" s="18" t="s">
        <v>91</v>
      </c>
      <c r="BK239" s="145">
        <f>ROUND(I239*H239,2)</f>
        <v>0</v>
      </c>
      <c r="BL239" s="18" t="s">
        <v>601</v>
      </c>
      <c r="BM239" s="144" t="s">
        <v>7079</v>
      </c>
    </row>
    <row r="240" spans="2:65" s="1" customFormat="1" ht="10.199999999999999" x14ac:dyDescent="0.2">
      <c r="B240" s="34"/>
      <c r="D240" s="164" t="s">
        <v>653</v>
      </c>
      <c r="F240" s="165" t="s">
        <v>7063</v>
      </c>
      <c r="I240" s="166"/>
      <c r="L240" s="34"/>
      <c r="M240" s="167"/>
      <c r="T240" s="55"/>
      <c r="AT240" s="18" t="s">
        <v>653</v>
      </c>
      <c r="AU240" s="18" t="s">
        <v>93</v>
      </c>
    </row>
    <row r="241" spans="2:65" s="12" customFormat="1" ht="10.199999999999999" x14ac:dyDescent="0.2">
      <c r="B241" s="146"/>
      <c r="D241" s="147" t="s">
        <v>603</v>
      </c>
      <c r="E241" s="148" t="s">
        <v>82</v>
      </c>
      <c r="F241" s="149" t="s">
        <v>7064</v>
      </c>
      <c r="H241" s="148" t="s">
        <v>82</v>
      </c>
      <c r="I241" s="150"/>
      <c r="L241" s="146"/>
      <c r="M241" s="151"/>
      <c r="T241" s="152"/>
      <c r="AT241" s="148" t="s">
        <v>603</v>
      </c>
      <c r="AU241" s="148" t="s">
        <v>93</v>
      </c>
      <c r="AV241" s="12" t="s">
        <v>91</v>
      </c>
      <c r="AW241" s="12" t="s">
        <v>42</v>
      </c>
      <c r="AX241" s="12" t="s">
        <v>84</v>
      </c>
      <c r="AY241" s="148" t="s">
        <v>594</v>
      </c>
    </row>
    <row r="242" spans="2:65" s="13" customFormat="1" ht="10.199999999999999" x14ac:dyDescent="0.2">
      <c r="B242" s="153"/>
      <c r="D242" s="147" t="s">
        <v>603</v>
      </c>
      <c r="E242" s="154" t="s">
        <v>82</v>
      </c>
      <c r="F242" s="155" t="s">
        <v>6963</v>
      </c>
      <c r="H242" s="156">
        <v>17.350000000000001</v>
      </c>
      <c r="I242" s="157"/>
      <c r="L242" s="153"/>
      <c r="M242" s="158"/>
      <c r="T242" s="159"/>
      <c r="AT242" s="154" t="s">
        <v>603</v>
      </c>
      <c r="AU242" s="154" t="s">
        <v>93</v>
      </c>
      <c r="AV242" s="13" t="s">
        <v>93</v>
      </c>
      <c r="AW242" s="13" t="s">
        <v>42</v>
      </c>
      <c r="AX242" s="13" t="s">
        <v>84</v>
      </c>
      <c r="AY242" s="154" t="s">
        <v>594</v>
      </c>
    </row>
    <row r="243" spans="2:65" s="14" customFormat="1" ht="10.199999999999999" x14ac:dyDescent="0.2">
      <c r="B243" s="168"/>
      <c r="D243" s="147" t="s">
        <v>603</v>
      </c>
      <c r="E243" s="169" t="s">
        <v>6962</v>
      </c>
      <c r="F243" s="170" t="s">
        <v>668</v>
      </c>
      <c r="H243" s="171">
        <v>17.350000000000001</v>
      </c>
      <c r="I243" s="172"/>
      <c r="L243" s="168"/>
      <c r="M243" s="173"/>
      <c r="T243" s="174"/>
      <c r="AT243" s="169" t="s">
        <v>603</v>
      </c>
      <c r="AU243" s="169" t="s">
        <v>93</v>
      </c>
      <c r="AV243" s="14" t="s">
        <v>101</v>
      </c>
      <c r="AW243" s="14" t="s">
        <v>42</v>
      </c>
      <c r="AX243" s="14" t="s">
        <v>84</v>
      </c>
      <c r="AY243" s="169" t="s">
        <v>594</v>
      </c>
    </row>
    <row r="244" spans="2:65" s="15" customFormat="1" ht="10.199999999999999" x14ac:dyDescent="0.2">
      <c r="B244" s="175"/>
      <c r="D244" s="147" t="s">
        <v>603</v>
      </c>
      <c r="E244" s="176" t="s">
        <v>82</v>
      </c>
      <c r="F244" s="177" t="s">
        <v>672</v>
      </c>
      <c r="H244" s="178">
        <v>17.350000000000001</v>
      </c>
      <c r="I244" s="179"/>
      <c r="L244" s="175"/>
      <c r="M244" s="180"/>
      <c r="T244" s="181"/>
      <c r="AT244" s="176" t="s">
        <v>603</v>
      </c>
      <c r="AU244" s="176" t="s">
        <v>93</v>
      </c>
      <c r="AV244" s="15" t="s">
        <v>147</v>
      </c>
      <c r="AW244" s="15" t="s">
        <v>42</v>
      </c>
      <c r="AX244" s="15" t="s">
        <v>91</v>
      </c>
      <c r="AY244" s="176" t="s">
        <v>594</v>
      </c>
    </row>
    <row r="245" spans="2:65" s="1" customFormat="1" ht="16.5" customHeight="1" x14ac:dyDescent="0.2">
      <c r="B245" s="34"/>
      <c r="C245" s="133" t="s">
        <v>948</v>
      </c>
      <c r="D245" s="133" t="s">
        <v>597</v>
      </c>
      <c r="E245" s="134" t="s">
        <v>7065</v>
      </c>
      <c r="F245" s="135" t="s">
        <v>7066</v>
      </c>
      <c r="G245" s="136" t="s">
        <v>618</v>
      </c>
      <c r="H245" s="137">
        <v>17.350000000000001</v>
      </c>
      <c r="I245" s="138"/>
      <c r="J245" s="139">
        <f>ROUND(I245*H245,2)</f>
        <v>0</v>
      </c>
      <c r="K245" s="135" t="s">
        <v>82</v>
      </c>
      <c r="L245" s="34"/>
      <c r="M245" s="140" t="s">
        <v>82</v>
      </c>
      <c r="N245" s="141" t="s">
        <v>54</v>
      </c>
      <c r="P245" s="142">
        <f>O245*H245</f>
        <v>0</v>
      </c>
      <c r="Q245" s="142">
        <v>1E-4</v>
      </c>
      <c r="R245" s="142">
        <f>Q245*H245</f>
        <v>1.7350000000000002E-3</v>
      </c>
      <c r="S245" s="142">
        <v>0</v>
      </c>
      <c r="T245" s="143">
        <f>S245*H245</f>
        <v>0</v>
      </c>
      <c r="AR245" s="144" t="s">
        <v>601</v>
      </c>
      <c r="AT245" s="144" t="s">
        <v>597</v>
      </c>
      <c r="AU245" s="144" t="s">
        <v>93</v>
      </c>
      <c r="AY245" s="18" t="s">
        <v>594</v>
      </c>
      <c r="BE245" s="145">
        <f>IF(N245="základní",J245,0)</f>
        <v>0</v>
      </c>
      <c r="BF245" s="145">
        <f>IF(N245="snížená",J245,0)</f>
        <v>0</v>
      </c>
      <c r="BG245" s="145">
        <f>IF(N245="zákl. přenesená",J245,0)</f>
        <v>0</v>
      </c>
      <c r="BH245" s="145">
        <f>IF(N245="sníž. přenesená",J245,0)</f>
        <v>0</v>
      </c>
      <c r="BI245" s="145">
        <f>IF(N245="nulová",J245,0)</f>
        <v>0</v>
      </c>
      <c r="BJ245" s="18" t="s">
        <v>91</v>
      </c>
      <c r="BK245" s="145">
        <f>ROUND(I245*H245,2)</f>
        <v>0</v>
      </c>
      <c r="BL245" s="18" t="s">
        <v>601</v>
      </c>
      <c r="BM245" s="144" t="s">
        <v>7080</v>
      </c>
    </row>
    <row r="246" spans="2:65" s="13" customFormat="1" ht="10.199999999999999" x14ac:dyDescent="0.2">
      <c r="B246" s="153"/>
      <c r="D246" s="147" t="s">
        <v>603</v>
      </c>
      <c r="E246" s="154" t="s">
        <v>82</v>
      </c>
      <c r="F246" s="155" t="s">
        <v>6962</v>
      </c>
      <c r="H246" s="156">
        <v>17.350000000000001</v>
      </c>
      <c r="I246" s="157"/>
      <c r="L246" s="153"/>
      <c r="M246" s="158"/>
      <c r="T246" s="159"/>
      <c r="AT246" s="154" t="s">
        <v>603</v>
      </c>
      <c r="AU246" s="154" t="s">
        <v>93</v>
      </c>
      <c r="AV246" s="13" t="s">
        <v>93</v>
      </c>
      <c r="AW246" s="13" t="s">
        <v>42</v>
      </c>
      <c r="AX246" s="13" t="s">
        <v>91</v>
      </c>
      <c r="AY246" s="154" t="s">
        <v>594</v>
      </c>
    </row>
    <row r="247" spans="2:65" s="1" customFormat="1" ht="16.5" customHeight="1" x14ac:dyDescent="0.2">
      <c r="B247" s="34"/>
      <c r="C247" s="183" t="s">
        <v>962</v>
      </c>
      <c r="D247" s="183" t="s">
        <v>752</v>
      </c>
      <c r="E247" s="184" t="s">
        <v>7068</v>
      </c>
      <c r="F247" s="185" t="s">
        <v>7069</v>
      </c>
      <c r="G247" s="186" t="s">
        <v>618</v>
      </c>
      <c r="H247" s="187">
        <v>20.213000000000001</v>
      </c>
      <c r="I247" s="188"/>
      <c r="J247" s="189">
        <f>ROUND(I247*H247,2)</f>
        <v>0</v>
      </c>
      <c r="K247" s="185" t="s">
        <v>82</v>
      </c>
      <c r="L247" s="190"/>
      <c r="M247" s="191" t="s">
        <v>82</v>
      </c>
      <c r="N247" s="192" t="s">
        <v>54</v>
      </c>
      <c r="P247" s="142">
        <f>O247*H247</f>
        <v>0</v>
      </c>
      <c r="Q247" s="142">
        <v>2.3800000000000002E-3</v>
      </c>
      <c r="R247" s="142">
        <f>Q247*H247</f>
        <v>4.8106940000000008E-2</v>
      </c>
      <c r="S247" s="142">
        <v>0</v>
      </c>
      <c r="T247" s="143">
        <f>S247*H247</f>
        <v>0</v>
      </c>
      <c r="AR247" s="144" t="s">
        <v>948</v>
      </c>
      <c r="AT247" s="144" t="s">
        <v>752</v>
      </c>
      <c r="AU247" s="144" t="s">
        <v>93</v>
      </c>
      <c r="AY247" s="18" t="s">
        <v>594</v>
      </c>
      <c r="BE247" s="145">
        <f>IF(N247="základní",J247,0)</f>
        <v>0</v>
      </c>
      <c r="BF247" s="145">
        <f>IF(N247="snížená",J247,0)</f>
        <v>0</v>
      </c>
      <c r="BG247" s="145">
        <f>IF(N247="zákl. přenesená",J247,0)</f>
        <v>0</v>
      </c>
      <c r="BH247" s="145">
        <f>IF(N247="sníž. přenesená",J247,0)</f>
        <v>0</v>
      </c>
      <c r="BI247" s="145">
        <f>IF(N247="nulová",J247,0)</f>
        <v>0</v>
      </c>
      <c r="BJ247" s="18" t="s">
        <v>91</v>
      </c>
      <c r="BK247" s="145">
        <f>ROUND(I247*H247,2)</f>
        <v>0</v>
      </c>
      <c r="BL247" s="18" t="s">
        <v>601</v>
      </c>
      <c r="BM247" s="144" t="s">
        <v>7081</v>
      </c>
    </row>
    <row r="248" spans="2:65" s="13" customFormat="1" ht="10.199999999999999" x14ac:dyDescent="0.2">
      <c r="B248" s="153"/>
      <c r="D248" s="147" t="s">
        <v>603</v>
      </c>
      <c r="E248" s="154" t="s">
        <v>82</v>
      </c>
      <c r="F248" s="155" t="s">
        <v>7082</v>
      </c>
      <c r="H248" s="156">
        <v>20.213000000000001</v>
      </c>
      <c r="I248" s="157"/>
      <c r="L248" s="153"/>
      <c r="M248" s="158"/>
      <c r="T248" s="159"/>
      <c r="AT248" s="154" t="s">
        <v>603</v>
      </c>
      <c r="AU248" s="154" t="s">
        <v>93</v>
      </c>
      <c r="AV248" s="13" t="s">
        <v>93</v>
      </c>
      <c r="AW248" s="13" t="s">
        <v>42</v>
      </c>
      <c r="AX248" s="13" t="s">
        <v>84</v>
      </c>
      <c r="AY248" s="154" t="s">
        <v>594</v>
      </c>
    </row>
    <row r="249" spans="2:65" s="15" customFormat="1" ht="10.199999999999999" x14ac:dyDescent="0.2">
      <c r="B249" s="175"/>
      <c r="D249" s="147" t="s">
        <v>603</v>
      </c>
      <c r="E249" s="176" t="s">
        <v>82</v>
      </c>
      <c r="F249" s="177" t="s">
        <v>672</v>
      </c>
      <c r="H249" s="178">
        <v>20.213000000000001</v>
      </c>
      <c r="I249" s="179"/>
      <c r="L249" s="175"/>
      <c r="M249" s="180"/>
      <c r="T249" s="181"/>
      <c r="AT249" s="176" t="s">
        <v>603</v>
      </c>
      <c r="AU249" s="176" t="s">
        <v>93</v>
      </c>
      <c r="AV249" s="15" t="s">
        <v>147</v>
      </c>
      <c r="AW249" s="15" t="s">
        <v>42</v>
      </c>
      <c r="AX249" s="15" t="s">
        <v>91</v>
      </c>
      <c r="AY249" s="176" t="s">
        <v>594</v>
      </c>
    </row>
    <row r="250" spans="2:65" s="1" customFormat="1" ht="24.15" customHeight="1" x14ac:dyDescent="0.2">
      <c r="B250" s="34"/>
      <c r="C250" s="133" t="s">
        <v>969</v>
      </c>
      <c r="D250" s="133" t="s">
        <v>597</v>
      </c>
      <c r="E250" s="134" t="s">
        <v>4751</v>
      </c>
      <c r="F250" s="135" t="s">
        <v>4752</v>
      </c>
      <c r="G250" s="136" t="s">
        <v>618</v>
      </c>
      <c r="H250" s="137">
        <v>17.350000000000001</v>
      </c>
      <c r="I250" s="138"/>
      <c r="J250" s="139">
        <f>ROUND(I250*H250,2)</f>
        <v>0</v>
      </c>
      <c r="K250" s="135" t="s">
        <v>651</v>
      </c>
      <c r="L250" s="34"/>
      <c r="M250" s="140" t="s">
        <v>82</v>
      </c>
      <c r="N250" s="141" t="s">
        <v>54</v>
      </c>
      <c r="P250" s="142">
        <f>O250*H250</f>
        <v>0</v>
      </c>
      <c r="Q250" s="142">
        <v>1.16E-3</v>
      </c>
      <c r="R250" s="142">
        <f>Q250*H250</f>
        <v>2.0126000000000002E-2</v>
      </c>
      <c r="S250" s="142">
        <v>0</v>
      </c>
      <c r="T250" s="143">
        <f>S250*H250</f>
        <v>0</v>
      </c>
      <c r="AR250" s="144" t="s">
        <v>601</v>
      </c>
      <c r="AT250" s="144" t="s">
        <v>597</v>
      </c>
      <c r="AU250" s="144" t="s">
        <v>93</v>
      </c>
      <c r="AY250" s="18" t="s">
        <v>594</v>
      </c>
      <c r="BE250" s="145">
        <f>IF(N250="základní",J250,0)</f>
        <v>0</v>
      </c>
      <c r="BF250" s="145">
        <f>IF(N250="snížená",J250,0)</f>
        <v>0</v>
      </c>
      <c r="BG250" s="145">
        <f>IF(N250="zákl. přenesená",J250,0)</f>
        <v>0</v>
      </c>
      <c r="BH250" s="145">
        <f>IF(N250="sníž. přenesená",J250,0)</f>
        <v>0</v>
      </c>
      <c r="BI250" s="145">
        <f>IF(N250="nulová",J250,0)</f>
        <v>0</v>
      </c>
      <c r="BJ250" s="18" t="s">
        <v>91</v>
      </c>
      <c r="BK250" s="145">
        <f>ROUND(I250*H250,2)</f>
        <v>0</v>
      </c>
      <c r="BL250" s="18" t="s">
        <v>601</v>
      </c>
      <c r="BM250" s="144" t="s">
        <v>7083</v>
      </c>
    </row>
    <row r="251" spans="2:65" s="1" customFormat="1" ht="10.199999999999999" x14ac:dyDescent="0.2">
      <c r="B251" s="34"/>
      <c r="D251" s="164" t="s">
        <v>653</v>
      </c>
      <c r="F251" s="165" t="s">
        <v>4754</v>
      </c>
      <c r="I251" s="166"/>
      <c r="L251" s="34"/>
      <c r="M251" s="167"/>
      <c r="T251" s="55"/>
      <c r="AT251" s="18" t="s">
        <v>653</v>
      </c>
      <c r="AU251" s="18" t="s">
        <v>93</v>
      </c>
    </row>
    <row r="252" spans="2:65" s="13" customFormat="1" ht="10.199999999999999" x14ac:dyDescent="0.2">
      <c r="B252" s="153"/>
      <c r="D252" s="147" t="s">
        <v>603</v>
      </c>
      <c r="E252" s="154" t="s">
        <v>82</v>
      </c>
      <c r="F252" s="155" t="s">
        <v>6962</v>
      </c>
      <c r="H252" s="156">
        <v>17.350000000000001</v>
      </c>
      <c r="I252" s="157"/>
      <c r="L252" s="153"/>
      <c r="M252" s="158"/>
      <c r="T252" s="159"/>
      <c r="AT252" s="154" t="s">
        <v>603</v>
      </c>
      <c r="AU252" s="154" t="s">
        <v>93</v>
      </c>
      <c r="AV252" s="13" t="s">
        <v>93</v>
      </c>
      <c r="AW252" s="13" t="s">
        <v>42</v>
      </c>
      <c r="AX252" s="13" t="s">
        <v>91</v>
      </c>
      <c r="AY252" s="154" t="s">
        <v>594</v>
      </c>
    </row>
    <row r="253" spans="2:65" s="1" customFormat="1" ht="16.5" customHeight="1" x14ac:dyDescent="0.2">
      <c r="B253" s="34"/>
      <c r="C253" s="183" t="s">
        <v>978</v>
      </c>
      <c r="D253" s="183" t="s">
        <v>752</v>
      </c>
      <c r="E253" s="184" t="s">
        <v>7073</v>
      </c>
      <c r="F253" s="185" t="s">
        <v>7074</v>
      </c>
      <c r="G253" s="186" t="s">
        <v>618</v>
      </c>
      <c r="H253" s="187">
        <v>18.218</v>
      </c>
      <c r="I253" s="188"/>
      <c r="J253" s="189">
        <f>ROUND(I253*H253,2)</f>
        <v>0</v>
      </c>
      <c r="K253" s="185" t="s">
        <v>651</v>
      </c>
      <c r="L253" s="190"/>
      <c r="M253" s="191" t="s">
        <v>82</v>
      </c>
      <c r="N253" s="192" t="s">
        <v>54</v>
      </c>
      <c r="P253" s="142">
        <f>O253*H253</f>
        <v>0</v>
      </c>
      <c r="Q253" s="142">
        <v>1.8E-3</v>
      </c>
      <c r="R253" s="142">
        <f>Q253*H253</f>
        <v>3.2792399999999999E-2</v>
      </c>
      <c r="S253" s="142">
        <v>0</v>
      </c>
      <c r="T253" s="143">
        <f>S253*H253</f>
        <v>0</v>
      </c>
      <c r="AR253" s="144" t="s">
        <v>948</v>
      </c>
      <c r="AT253" s="144" t="s">
        <v>752</v>
      </c>
      <c r="AU253" s="144" t="s">
        <v>93</v>
      </c>
      <c r="AY253" s="18" t="s">
        <v>594</v>
      </c>
      <c r="BE253" s="145">
        <f>IF(N253="základní",J253,0)</f>
        <v>0</v>
      </c>
      <c r="BF253" s="145">
        <f>IF(N253="snížená",J253,0)</f>
        <v>0</v>
      </c>
      <c r="BG253" s="145">
        <f>IF(N253="zákl. přenesená",J253,0)</f>
        <v>0</v>
      </c>
      <c r="BH253" s="145">
        <f>IF(N253="sníž. přenesená",J253,0)</f>
        <v>0</v>
      </c>
      <c r="BI253" s="145">
        <f>IF(N253="nulová",J253,0)</f>
        <v>0</v>
      </c>
      <c r="BJ253" s="18" t="s">
        <v>91</v>
      </c>
      <c r="BK253" s="145">
        <f>ROUND(I253*H253,2)</f>
        <v>0</v>
      </c>
      <c r="BL253" s="18" t="s">
        <v>601</v>
      </c>
      <c r="BM253" s="144" t="s">
        <v>7084</v>
      </c>
    </row>
    <row r="254" spans="2:65" s="13" customFormat="1" ht="10.199999999999999" x14ac:dyDescent="0.2">
      <c r="B254" s="153"/>
      <c r="D254" s="147" t="s">
        <v>603</v>
      </c>
      <c r="E254" s="154" t="s">
        <v>82</v>
      </c>
      <c r="F254" s="155" t="s">
        <v>7085</v>
      </c>
      <c r="H254" s="156">
        <v>18.218</v>
      </c>
      <c r="I254" s="157"/>
      <c r="L254" s="153"/>
      <c r="M254" s="158"/>
      <c r="T254" s="159"/>
      <c r="AT254" s="154" t="s">
        <v>603</v>
      </c>
      <c r="AU254" s="154" t="s">
        <v>93</v>
      </c>
      <c r="AV254" s="13" t="s">
        <v>93</v>
      </c>
      <c r="AW254" s="13" t="s">
        <v>42</v>
      </c>
      <c r="AX254" s="13" t="s">
        <v>84</v>
      </c>
      <c r="AY254" s="154" t="s">
        <v>594</v>
      </c>
    </row>
    <row r="255" spans="2:65" s="15" customFormat="1" ht="10.199999999999999" x14ac:dyDescent="0.2">
      <c r="B255" s="175"/>
      <c r="D255" s="147" t="s">
        <v>603</v>
      </c>
      <c r="E255" s="176" t="s">
        <v>82</v>
      </c>
      <c r="F255" s="177" t="s">
        <v>672</v>
      </c>
      <c r="H255" s="178">
        <v>18.218</v>
      </c>
      <c r="I255" s="179"/>
      <c r="L255" s="175"/>
      <c r="M255" s="193"/>
      <c r="N255" s="194"/>
      <c r="O255" s="194"/>
      <c r="P255" s="194"/>
      <c r="Q255" s="194"/>
      <c r="R255" s="194"/>
      <c r="S255" s="194"/>
      <c r="T255" s="195"/>
      <c r="AT255" s="176" t="s">
        <v>603</v>
      </c>
      <c r="AU255" s="176" t="s">
        <v>93</v>
      </c>
      <c r="AV255" s="15" t="s">
        <v>147</v>
      </c>
      <c r="AW255" s="15" t="s">
        <v>42</v>
      </c>
      <c r="AX255" s="15" t="s">
        <v>91</v>
      </c>
      <c r="AY255" s="176" t="s">
        <v>594</v>
      </c>
    </row>
    <row r="256" spans="2:65" s="1" customFormat="1" ht="6.9" customHeight="1" x14ac:dyDescent="0.2">
      <c r="B256" s="43"/>
      <c r="C256" s="44"/>
      <c r="D256" s="44"/>
      <c r="E256" s="44"/>
      <c r="F256" s="44"/>
      <c r="G256" s="44"/>
      <c r="H256" s="44"/>
      <c r="I256" s="44"/>
      <c r="J256" s="44"/>
      <c r="K256" s="44"/>
      <c r="L256" s="34"/>
    </row>
  </sheetData>
  <sheetProtection algorithmName="SHA-512" hashValue="Rdrv1Yxuc26LZO2coOzRVCssoSDZtvZF1q4hMfti9U/lgpQ0NS66tfRUFmyGNycFs4KBNCqrEzzQtL3EViH54g==" saltValue="tthNd3PfxRyaL3sZfPxEpYU2iD4efWoV3mDScJ3an9iwj9u3V1y37c3JEywmo9AOvSWXuzEQb3BBxdGbAZjbsA==" spinCount="100000" sheet="1" objects="1" scenarios="1" formatColumns="0" formatRows="0" autoFilter="0"/>
  <autoFilter ref="C97:K255" xr:uid="{00000000-0009-0000-0000-000020000000}"/>
  <mergeCells count="15">
    <mergeCell ref="E84:H84"/>
    <mergeCell ref="E88:H88"/>
    <mergeCell ref="E86:H86"/>
    <mergeCell ref="E90:H90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2" r:id="rId1" xr:uid="{00000000-0004-0000-2000-000000000000}"/>
    <hyperlink ref="F105" r:id="rId2" xr:uid="{00000000-0004-0000-2000-000001000000}"/>
    <hyperlink ref="F108" r:id="rId3" xr:uid="{00000000-0004-0000-2000-000002000000}"/>
    <hyperlink ref="F110" r:id="rId4" xr:uid="{00000000-0004-0000-2000-000003000000}"/>
    <hyperlink ref="F113" r:id="rId5" xr:uid="{00000000-0004-0000-2000-000004000000}"/>
    <hyperlink ref="F118" r:id="rId6" xr:uid="{00000000-0004-0000-2000-000005000000}"/>
    <hyperlink ref="F121" r:id="rId7" xr:uid="{00000000-0004-0000-2000-000006000000}"/>
    <hyperlink ref="F126" r:id="rId8" xr:uid="{00000000-0004-0000-2000-000007000000}"/>
    <hyperlink ref="F128" r:id="rId9" xr:uid="{00000000-0004-0000-2000-000008000000}"/>
    <hyperlink ref="F130" r:id="rId10" xr:uid="{00000000-0004-0000-2000-000009000000}"/>
    <hyperlink ref="F135" r:id="rId11" xr:uid="{00000000-0004-0000-2000-00000A000000}"/>
    <hyperlink ref="F152" r:id="rId12" xr:uid="{00000000-0004-0000-2000-00000B000000}"/>
    <hyperlink ref="F171" r:id="rId13" xr:uid="{00000000-0004-0000-2000-00000C000000}"/>
    <hyperlink ref="F178" r:id="rId14" xr:uid="{00000000-0004-0000-2000-00000D000000}"/>
    <hyperlink ref="F186" r:id="rId15" xr:uid="{00000000-0004-0000-2000-00000E000000}"/>
    <hyperlink ref="F195" r:id="rId16" xr:uid="{00000000-0004-0000-2000-00000F000000}"/>
    <hyperlink ref="F222" r:id="rId17" xr:uid="{00000000-0004-0000-2000-000010000000}"/>
    <hyperlink ref="F233" r:id="rId18" xr:uid="{00000000-0004-0000-2000-000011000000}"/>
    <hyperlink ref="F240" r:id="rId19" xr:uid="{00000000-0004-0000-2000-000012000000}"/>
    <hyperlink ref="F251" r:id="rId20" xr:uid="{00000000-0004-0000-2000-00001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B2:BM184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215</v>
      </c>
      <c r="AZ2" s="163" t="s">
        <v>7086</v>
      </c>
      <c r="BA2" s="163" t="s">
        <v>7087</v>
      </c>
      <c r="BB2" s="163" t="s">
        <v>618</v>
      </c>
      <c r="BC2" s="163" t="s">
        <v>7088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7089</v>
      </c>
      <c r="BA3" s="163" t="s">
        <v>7090</v>
      </c>
      <c r="BB3" s="163" t="s">
        <v>618</v>
      </c>
      <c r="BC3" s="163" t="s">
        <v>7091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  <c r="AZ4" s="163" t="s">
        <v>7092</v>
      </c>
      <c r="BA4" s="163" t="s">
        <v>82</v>
      </c>
      <c r="BB4" s="163" t="s">
        <v>82</v>
      </c>
      <c r="BC4" s="163" t="s">
        <v>7093</v>
      </c>
      <c r="BD4" s="163" t="s">
        <v>93</v>
      </c>
    </row>
    <row r="5" spans="2:56" ht="6.9" customHeight="1" x14ac:dyDescent="0.2">
      <c r="B5" s="21"/>
      <c r="L5" s="21"/>
      <c r="AZ5" s="163" t="s">
        <v>7094</v>
      </c>
      <c r="BA5" s="163" t="s">
        <v>82</v>
      </c>
      <c r="BB5" s="163" t="s">
        <v>82</v>
      </c>
      <c r="BC5" s="163" t="s">
        <v>7095</v>
      </c>
      <c r="BD5" s="163" t="s">
        <v>93</v>
      </c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4087</v>
      </c>
      <c r="L12" s="34"/>
    </row>
    <row r="13" spans="2:56" s="1" customFormat="1" ht="16.5" customHeight="1" x14ac:dyDescent="0.2">
      <c r="B13" s="34"/>
      <c r="E13" s="314" t="s">
        <v>7096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59.25" customHeight="1" x14ac:dyDescent="0.2">
      <c r="B31" s="93"/>
      <c r="E31" s="300" t="s">
        <v>7097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ROUND(J97,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ROUND((SUM(BE97:BE183)),  2)</f>
        <v>0</v>
      </c>
      <c r="I37" s="95">
        <v>0.21</v>
      </c>
      <c r="J37" s="84">
        <f>ROUND(((SUM(BE97:BE183))*I37),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ROUND((SUM(BF97:BF183)),  2)</f>
        <v>0</v>
      </c>
      <c r="I38" s="95">
        <v>0.15</v>
      </c>
      <c r="J38" s="84">
        <f>ROUND(((SUM(BF97:BF183))*I38),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ROUND((SUM(BG97:BG183)),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ROUND((SUM(BH97:BH183)),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ROUND((SUM(BI97:BI183)),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4087</v>
      </c>
      <c r="L57" s="34"/>
    </row>
    <row r="58" spans="2:12" s="1" customFormat="1" ht="16.5" customHeight="1" x14ac:dyDescent="0.2">
      <c r="B58" s="34"/>
      <c r="E58" s="314" t="str">
        <f>E13</f>
        <v>D.1.1.2.2-F - Povrchové úpravy stávajících ocelových konstrukcí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J97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J98</f>
        <v>0</v>
      </c>
      <c r="L68" s="105"/>
    </row>
    <row r="69" spans="2:47" s="9" customFormat="1" ht="19.95" customHeight="1" x14ac:dyDescent="0.2">
      <c r="B69" s="109"/>
      <c r="D69" s="110" t="s">
        <v>638</v>
      </c>
      <c r="E69" s="111"/>
      <c r="F69" s="111"/>
      <c r="G69" s="111"/>
      <c r="H69" s="111"/>
      <c r="I69" s="111"/>
      <c r="J69" s="112">
        <f>J99</f>
        <v>0</v>
      </c>
      <c r="L69" s="109"/>
    </row>
    <row r="70" spans="2:47" s="8" customFormat="1" ht="24.9" customHeight="1" x14ac:dyDescent="0.2">
      <c r="B70" s="105"/>
      <c r="D70" s="106" t="s">
        <v>577</v>
      </c>
      <c r="E70" s="107"/>
      <c r="F70" s="107"/>
      <c r="G70" s="107"/>
      <c r="H70" s="107"/>
      <c r="I70" s="107"/>
      <c r="J70" s="108">
        <f>J104</f>
        <v>0</v>
      </c>
      <c r="L70" s="105"/>
    </row>
    <row r="71" spans="2:47" s="9" customFormat="1" ht="19.95" customHeight="1" x14ac:dyDescent="0.2">
      <c r="B71" s="109"/>
      <c r="D71" s="110" t="s">
        <v>7098</v>
      </c>
      <c r="E71" s="111"/>
      <c r="F71" s="111"/>
      <c r="G71" s="111"/>
      <c r="H71" s="111"/>
      <c r="I71" s="111"/>
      <c r="J71" s="112">
        <f>J105</f>
        <v>0</v>
      </c>
      <c r="L71" s="109"/>
    </row>
    <row r="72" spans="2:47" s="9" customFormat="1" ht="19.95" customHeight="1" x14ac:dyDescent="0.2">
      <c r="B72" s="109"/>
      <c r="D72" s="110" t="s">
        <v>4119</v>
      </c>
      <c r="E72" s="111"/>
      <c r="F72" s="111"/>
      <c r="G72" s="111"/>
      <c r="H72" s="111"/>
      <c r="I72" s="111"/>
      <c r="J72" s="112">
        <f>J117</f>
        <v>0</v>
      </c>
      <c r="L72" s="109"/>
    </row>
    <row r="73" spans="2:47" s="9" customFormat="1" ht="19.95" customHeight="1" x14ac:dyDescent="0.2">
      <c r="B73" s="109"/>
      <c r="D73" s="110" t="s">
        <v>7099</v>
      </c>
      <c r="E73" s="111"/>
      <c r="F73" s="111"/>
      <c r="G73" s="111"/>
      <c r="H73" s="111"/>
      <c r="I73" s="111"/>
      <c r="J73" s="112">
        <f>J136</f>
        <v>0</v>
      </c>
      <c r="L73" s="109"/>
    </row>
    <row r="74" spans="2:47" s="1" customFormat="1" ht="21.75" customHeight="1" x14ac:dyDescent="0.2">
      <c r="B74" s="34"/>
      <c r="L74" s="34"/>
    </row>
    <row r="75" spans="2:47" s="1" customFormat="1" ht="6.9" customHeight="1" x14ac:dyDescent="0.2">
      <c r="B75" s="43"/>
      <c r="C75" s="44"/>
      <c r="D75" s="44"/>
      <c r="E75" s="44"/>
      <c r="F75" s="44"/>
      <c r="G75" s="44"/>
      <c r="H75" s="44"/>
      <c r="I75" s="44"/>
      <c r="J75" s="44"/>
      <c r="K75" s="44"/>
      <c r="L75" s="34"/>
    </row>
    <row r="79" spans="2:47" s="1" customFormat="1" ht="6.9" customHeight="1" x14ac:dyDescent="0.2">
      <c r="B79" s="45"/>
      <c r="C79" s="46"/>
      <c r="D79" s="46"/>
      <c r="E79" s="46"/>
      <c r="F79" s="46"/>
      <c r="G79" s="46"/>
      <c r="H79" s="46"/>
      <c r="I79" s="46"/>
      <c r="J79" s="46"/>
      <c r="K79" s="46"/>
      <c r="L79" s="34"/>
    </row>
    <row r="80" spans="2:47" s="1" customFormat="1" ht="24.9" customHeight="1" x14ac:dyDescent="0.2">
      <c r="B80" s="34"/>
      <c r="C80" s="22" t="s">
        <v>579</v>
      </c>
      <c r="L80" s="34"/>
    </row>
    <row r="81" spans="2:20" s="1" customFormat="1" ht="6.9" customHeight="1" x14ac:dyDescent="0.2">
      <c r="B81" s="34"/>
      <c r="L81" s="34"/>
    </row>
    <row r="82" spans="2:20" s="1" customFormat="1" ht="12" customHeight="1" x14ac:dyDescent="0.2">
      <c r="B82" s="34"/>
      <c r="C82" s="28" t="s">
        <v>16</v>
      </c>
      <c r="L82" s="34"/>
    </row>
    <row r="83" spans="2:20" s="1" customFormat="1" ht="26.25" customHeight="1" x14ac:dyDescent="0.2">
      <c r="B83" s="34"/>
      <c r="E83" s="334" t="str">
        <f>E7</f>
        <v>REVIZE 03 - REKONSTRUKCE A STAVEBNÍ ÚPRAVY MĚSTSKÉHO PLAVECKÉHO BAZÉNU V LIBERCI</v>
      </c>
      <c r="F83" s="335"/>
      <c r="G83" s="335"/>
      <c r="H83" s="335"/>
      <c r="L83" s="34"/>
    </row>
    <row r="84" spans="2:20" ht="12" customHeight="1" x14ac:dyDescent="0.2">
      <c r="B84" s="21"/>
      <c r="C84" s="28" t="s">
        <v>563</v>
      </c>
      <c r="L84" s="21"/>
    </row>
    <row r="85" spans="2:20" ht="16.5" customHeight="1" x14ac:dyDescent="0.2">
      <c r="B85" s="21"/>
      <c r="E85" s="334" t="s">
        <v>564</v>
      </c>
      <c r="F85" s="296"/>
      <c r="G85" s="296"/>
      <c r="H85" s="296"/>
      <c r="L85" s="21"/>
    </row>
    <row r="86" spans="2:20" ht="12" customHeight="1" x14ac:dyDescent="0.2">
      <c r="B86" s="21"/>
      <c r="C86" s="28" t="s">
        <v>565</v>
      </c>
      <c r="L86" s="21"/>
    </row>
    <row r="87" spans="2:20" s="1" customFormat="1" ht="16.5" customHeight="1" x14ac:dyDescent="0.2">
      <c r="B87" s="34"/>
      <c r="E87" s="327" t="s">
        <v>4084</v>
      </c>
      <c r="F87" s="336"/>
      <c r="G87" s="336"/>
      <c r="H87" s="336"/>
      <c r="L87" s="34"/>
    </row>
    <row r="88" spans="2:20" s="1" customFormat="1" ht="12" customHeight="1" x14ac:dyDescent="0.2">
      <c r="B88" s="34"/>
      <c r="C88" s="28" t="s">
        <v>4087</v>
      </c>
      <c r="L88" s="34"/>
    </row>
    <row r="89" spans="2:20" s="1" customFormat="1" ht="16.5" customHeight="1" x14ac:dyDescent="0.2">
      <c r="B89" s="34"/>
      <c r="E89" s="314" t="str">
        <f>E13</f>
        <v>D.1.1.2.2-F - Povrchové úpravy stávajících ocelových konstrukcí</v>
      </c>
      <c r="F89" s="336"/>
      <c r="G89" s="336"/>
      <c r="H89" s="336"/>
      <c r="L89" s="34"/>
    </row>
    <row r="90" spans="2:20" s="1" customFormat="1" ht="6.9" customHeight="1" x14ac:dyDescent="0.2">
      <c r="B90" s="34"/>
      <c r="L90" s="34"/>
    </row>
    <row r="91" spans="2:20" s="1" customFormat="1" ht="12" customHeight="1" x14ac:dyDescent="0.2">
      <c r="B91" s="34"/>
      <c r="C91" s="28" t="s">
        <v>22</v>
      </c>
      <c r="F91" s="26" t="str">
        <f>F16</f>
        <v>Tržní nám., Liberec</v>
      </c>
      <c r="I91" s="28" t="s">
        <v>24</v>
      </c>
      <c r="J91" s="51" t="str">
        <f>IF(J16="","",J16)</f>
        <v>8. 9. 2023</v>
      </c>
      <c r="L91" s="34"/>
    </row>
    <row r="92" spans="2:20" s="1" customFormat="1" ht="6.9" customHeight="1" x14ac:dyDescent="0.2">
      <c r="B92" s="34"/>
      <c r="L92" s="34"/>
    </row>
    <row r="93" spans="2:20" s="1" customFormat="1" ht="15.15" customHeight="1" x14ac:dyDescent="0.2">
      <c r="B93" s="34"/>
      <c r="C93" s="28" t="s">
        <v>30</v>
      </c>
      <c r="F93" s="26" t="str">
        <f>E19</f>
        <v>SM Liberec</v>
      </c>
      <c r="I93" s="28" t="s">
        <v>38</v>
      </c>
      <c r="J93" s="32" t="str">
        <f>E25</f>
        <v>A11HK</v>
      </c>
      <c r="L93" s="34"/>
    </row>
    <row r="94" spans="2:20" s="1" customFormat="1" ht="25.65" customHeight="1" x14ac:dyDescent="0.2">
      <c r="B94" s="34"/>
      <c r="C94" s="28" t="s">
        <v>36</v>
      </c>
      <c r="F94" s="26" t="str">
        <f>IF(E22="","",E22)</f>
        <v>Vyplň údaj</v>
      </c>
      <c r="I94" s="28" t="s">
        <v>43</v>
      </c>
      <c r="J94" s="32" t="str">
        <f>E28</f>
        <v>PROPOS Liberec s.r.o.</v>
      </c>
      <c r="L94" s="34"/>
    </row>
    <row r="95" spans="2:20" s="1" customFormat="1" ht="10.35" customHeight="1" x14ac:dyDescent="0.2">
      <c r="B95" s="34"/>
      <c r="L95" s="34"/>
    </row>
    <row r="96" spans="2:20" s="10" customFormat="1" ht="29.25" customHeight="1" x14ac:dyDescent="0.2">
      <c r="B96" s="113"/>
      <c r="C96" s="114" t="s">
        <v>580</v>
      </c>
      <c r="D96" s="115" t="s">
        <v>68</v>
      </c>
      <c r="E96" s="115" t="s">
        <v>64</v>
      </c>
      <c r="F96" s="115" t="s">
        <v>65</v>
      </c>
      <c r="G96" s="115" t="s">
        <v>581</v>
      </c>
      <c r="H96" s="115" t="s">
        <v>582</v>
      </c>
      <c r="I96" s="115" t="s">
        <v>583</v>
      </c>
      <c r="J96" s="115" t="s">
        <v>575</v>
      </c>
      <c r="K96" s="116" t="s">
        <v>584</v>
      </c>
      <c r="L96" s="113"/>
      <c r="M96" s="58" t="s">
        <v>82</v>
      </c>
      <c r="N96" s="59" t="s">
        <v>53</v>
      </c>
      <c r="O96" s="59" t="s">
        <v>585</v>
      </c>
      <c r="P96" s="59" t="s">
        <v>586</v>
      </c>
      <c r="Q96" s="59" t="s">
        <v>587</v>
      </c>
      <c r="R96" s="59" t="s">
        <v>588</v>
      </c>
      <c r="S96" s="59" t="s">
        <v>589</v>
      </c>
      <c r="T96" s="60" t="s">
        <v>590</v>
      </c>
    </row>
    <row r="97" spans="2:65" s="1" customFormat="1" ht="22.8" customHeight="1" x14ac:dyDescent="0.3">
      <c r="B97" s="34"/>
      <c r="C97" s="63" t="s">
        <v>591</v>
      </c>
      <c r="J97" s="117">
        <f>BK97</f>
        <v>0</v>
      </c>
      <c r="L97" s="34"/>
      <c r="M97" s="61"/>
      <c r="N97" s="52"/>
      <c r="O97" s="52"/>
      <c r="P97" s="118">
        <f>P98+P104</f>
        <v>0</v>
      </c>
      <c r="Q97" s="52"/>
      <c r="R97" s="118">
        <f>R98+R104</f>
        <v>76.316542339999998</v>
      </c>
      <c r="S97" s="52"/>
      <c r="T97" s="119">
        <f>T98+T104</f>
        <v>73.442802999999998</v>
      </c>
      <c r="AT97" s="18" t="s">
        <v>83</v>
      </c>
      <c r="AU97" s="18" t="s">
        <v>576</v>
      </c>
      <c r="BK97" s="120">
        <f>BK98+BK104</f>
        <v>0</v>
      </c>
    </row>
    <row r="98" spans="2:65" s="11" customFormat="1" ht="25.95" customHeight="1" x14ac:dyDescent="0.25">
      <c r="B98" s="121"/>
      <c r="D98" s="122" t="s">
        <v>83</v>
      </c>
      <c r="E98" s="123" t="s">
        <v>645</v>
      </c>
      <c r="F98" s="123" t="s">
        <v>646</v>
      </c>
      <c r="I98" s="124"/>
      <c r="J98" s="125">
        <f>BK98</f>
        <v>0</v>
      </c>
      <c r="L98" s="121"/>
      <c r="M98" s="126"/>
      <c r="P98" s="127">
        <f>P99</f>
        <v>0</v>
      </c>
      <c r="R98" s="127">
        <f>R99</f>
        <v>0</v>
      </c>
      <c r="T98" s="128">
        <f>T99</f>
        <v>0</v>
      </c>
      <c r="AR98" s="122" t="s">
        <v>91</v>
      </c>
      <c r="AT98" s="129" t="s">
        <v>83</v>
      </c>
      <c r="AU98" s="129" t="s">
        <v>84</v>
      </c>
      <c r="AY98" s="122" t="s">
        <v>594</v>
      </c>
      <c r="BK98" s="130">
        <f>BK99</f>
        <v>0</v>
      </c>
    </row>
    <row r="99" spans="2:65" s="11" customFormat="1" ht="22.8" customHeight="1" x14ac:dyDescent="0.25">
      <c r="B99" s="121"/>
      <c r="D99" s="122" t="s">
        <v>83</v>
      </c>
      <c r="E99" s="131" t="s">
        <v>1641</v>
      </c>
      <c r="F99" s="131" t="s">
        <v>1642</v>
      </c>
      <c r="I99" s="124"/>
      <c r="J99" s="132">
        <f>BK99</f>
        <v>0</v>
      </c>
      <c r="L99" s="121"/>
      <c r="M99" s="126"/>
      <c r="P99" s="127">
        <f>SUM(P100:P103)</f>
        <v>0</v>
      </c>
      <c r="R99" s="127">
        <f>SUM(R100:R103)</f>
        <v>0</v>
      </c>
      <c r="T99" s="128">
        <f>SUM(T100:T103)</f>
        <v>0</v>
      </c>
      <c r="AR99" s="122" t="s">
        <v>91</v>
      </c>
      <c r="AT99" s="129" t="s">
        <v>83</v>
      </c>
      <c r="AU99" s="129" t="s">
        <v>91</v>
      </c>
      <c r="AY99" s="122" t="s">
        <v>594</v>
      </c>
      <c r="BK99" s="130">
        <f>SUM(BK100:BK103)</f>
        <v>0</v>
      </c>
    </row>
    <row r="100" spans="2:65" s="1" customFormat="1" ht="24.15" customHeight="1" x14ac:dyDescent="0.2">
      <c r="B100" s="34"/>
      <c r="C100" s="133" t="s">
        <v>91</v>
      </c>
      <c r="D100" s="133" t="s">
        <v>597</v>
      </c>
      <c r="E100" s="134" t="s">
        <v>2684</v>
      </c>
      <c r="F100" s="135" t="s">
        <v>2685</v>
      </c>
      <c r="G100" s="136" t="s">
        <v>738</v>
      </c>
      <c r="H100" s="137">
        <v>73.442999999999998</v>
      </c>
      <c r="I100" s="138"/>
      <c r="J100" s="139">
        <f>ROUND(I100*H100,2)</f>
        <v>0</v>
      </c>
      <c r="K100" s="135" t="s">
        <v>651</v>
      </c>
      <c r="L100" s="34"/>
      <c r="M100" s="140" t="s">
        <v>82</v>
      </c>
      <c r="N100" s="141" t="s">
        <v>54</v>
      </c>
      <c r="P100" s="142">
        <f>O100*H100</f>
        <v>0</v>
      </c>
      <c r="Q100" s="142">
        <v>0</v>
      </c>
      <c r="R100" s="142">
        <f>Q100*H100</f>
        <v>0</v>
      </c>
      <c r="S100" s="142">
        <v>0</v>
      </c>
      <c r="T100" s="143">
        <f>S100*H100</f>
        <v>0</v>
      </c>
      <c r="AR100" s="144" t="s">
        <v>147</v>
      </c>
      <c r="AT100" s="144" t="s">
        <v>597</v>
      </c>
      <c r="AU100" s="144" t="s">
        <v>93</v>
      </c>
      <c r="AY100" s="18" t="s">
        <v>594</v>
      </c>
      <c r="BE100" s="145">
        <f>IF(N100="základní",J100,0)</f>
        <v>0</v>
      </c>
      <c r="BF100" s="145">
        <f>IF(N100="snížená",J100,0)</f>
        <v>0</v>
      </c>
      <c r="BG100" s="145">
        <f>IF(N100="zákl. přenesená",J100,0)</f>
        <v>0</v>
      </c>
      <c r="BH100" s="145">
        <f>IF(N100="sníž. přenesená",J100,0)</f>
        <v>0</v>
      </c>
      <c r="BI100" s="145">
        <f>IF(N100="nulová",J100,0)</f>
        <v>0</v>
      </c>
      <c r="BJ100" s="18" t="s">
        <v>91</v>
      </c>
      <c r="BK100" s="145">
        <f>ROUND(I100*H100,2)</f>
        <v>0</v>
      </c>
      <c r="BL100" s="18" t="s">
        <v>147</v>
      </c>
      <c r="BM100" s="144" t="s">
        <v>7100</v>
      </c>
    </row>
    <row r="101" spans="2:65" s="1" customFormat="1" ht="10.199999999999999" x14ac:dyDescent="0.2">
      <c r="B101" s="34"/>
      <c r="D101" s="164" t="s">
        <v>653</v>
      </c>
      <c r="F101" s="165" t="s">
        <v>2687</v>
      </c>
      <c r="I101" s="166"/>
      <c r="L101" s="34"/>
      <c r="M101" s="167"/>
      <c r="T101" s="55"/>
      <c r="AT101" s="18" t="s">
        <v>653</v>
      </c>
      <c r="AU101" s="18" t="s">
        <v>93</v>
      </c>
    </row>
    <row r="102" spans="2:65" s="1" customFormat="1" ht="16.5" customHeight="1" x14ac:dyDescent="0.2">
      <c r="B102" s="34"/>
      <c r="C102" s="133" t="s">
        <v>93</v>
      </c>
      <c r="D102" s="133" t="s">
        <v>597</v>
      </c>
      <c r="E102" s="134" t="s">
        <v>1649</v>
      </c>
      <c r="F102" s="135" t="s">
        <v>1650</v>
      </c>
      <c r="G102" s="136" t="s">
        <v>738</v>
      </c>
      <c r="H102" s="137">
        <v>73.442999999999998</v>
      </c>
      <c r="I102" s="138"/>
      <c r="J102" s="139">
        <f>ROUND(I102*H102,2)</f>
        <v>0</v>
      </c>
      <c r="K102" s="135" t="s">
        <v>5627</v>
      </c>
      <c r="L102" s="34"/>
      <c r="M102" s="140" t="s">
        <v>82</v>
      </c>
      <c r="N102" s="141" t="s">
        <v>54</v>
      </c>
      <c r="P102" s="142">
        <f>O102*H102</f>
        <v>0</v>
      </c>
      <c r="Q102" s="142">
        <v>0</v>
      </c>
      <c r="R102" s="142">
        <f>Q102*H102</f>
        <v>0</v>
      </c>
      <c r="S102" s="142">
        <v>0</v>
      </c>
      <c r="T102" s="143">
        <f>S102*H102</f>
        <v>0</v>
      </c>
      <c r="AR102" s="144" t="s">
        <v>147</v>
      </c>
      <c r="AT102" s="144" t="s">
        <v>597</v>
      </c>
      <c r="AU102" s="144" t="s">
        <v>93</v>
      </c>
      <c r="AY102" s="18" t="s">
        <v>594</v>
      </c>
      <c r="BE102" s="145">
        <f>IF(N102="základní",J102,0)</f>
        <v>0</v>
      </c>
      <c r="BF102" s="145">
        <f>IF(N102="snížená",J102,0)</f>
        <v>0</v>
      </c>
      <c r="BG102" s="145">
        <f>IF(N102="zákl. přenesená",J102,0)</f>
        <v>0</v>
      </c>
      <c r="BH102" s="145">
        <f>IF(N102="sníž. přenesená",J102,0)</f>
        <v>0</v>
      </c>
      <c r="BI102" s="145">
        <f>IF(N102="nulová",J102,0)</f>
        <v>0</v>
      </c>
      <c r="BJ102" s="18" t="s">
        <v>91</v>
      </c>
      <c r="BK102" s="145">
        <f>ROUND(I102*H102,2)</f>
        <v>0</v>
      </c>
      <c r="BL102" s="18" t="s">
        <v>147</v>
      </c>
      <c r="BM102" s="144" t="s">
        <v>7101</v>
      </c>
    </row>
    <row r="103" spans="2:65" s="1" customFormat="1" ht="24.15" customHeight="1" x14ac:dyDescent="0.2">
      <c r="B103" s="34"/>
      <c r="C103" s="133" t="s">
        <v>101</v>
      </c>
      <c r="D103" s="133" t="s">
        <v>597</v>
      </c>
      <c r="E103" s="134" t="s">
        <v>7102</v>
      </c>
      <c r="F103" s="135" t="s">
        <v>7103</v>
      </c>
      <c r="G103" s="136" t="s">
        <v>738</v>
      </c>
      <c r="H103" s="137">
        <v>73.442999999999998</v>
      </c>
      <c r="I103" s="138"/>
      <c r="J103" s="139">
        <f>ROUND(I103*H103,2)</f>
        <v>0</v>
      </c>
      <c r="K103" s="135" t="s">
        <v>82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0</v>
      </c>
      <c r="R103" s="142">
        <f>Q103*H103</f>
        <v>0</v>
      </c>
      <c r="S103" s="142">
        <v>0</v>
      </c>
      <c r="T103" s="143">
        <f>S103*H103</f>
        <v>0</v>
      </c>
      <c r="AR103" s="144" t="s">
        <v>147</v>
      </c>
      <c r="AT103" s="144" t="s">
        <v>597</v>
      </c>
      <c r="AU103" s="144" t="s">
        <v>93</v>
      </c>
      <c r="AY103" s="18" t="s">
        <v>594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147</v>
      </c>
      <c r="BM103" s="144" t="s">
        <v>7104</v>
      </c>
    </row>
    <row r="104" spans="2:65" s="11" customFormat="1" ht="25.95" customHeight="1" x14ac:dyDescent="0.25">
      <c r="B104" s="121"/>
      <c r="D104" s="122" t="s">
        <v>83</v>
      </c>
      <c r="E104" s="123" t="s">
        <v>592</v>
      </c>
      <c r="F104" s="123" t="s">
        <v>593</v>
      </c>
      <c r="I104" s="124"/>
      <c r="J104" s="125">
        <f>BK104</f>
        <v>0</v>
      </c>
      <c r="L104" s="121"/>
      <c r="M104" s="126"/>
      <c r="P104" s="127">
        <f>P105+P117+P136</f>
        <v>0</v>
      </c>
      <c r="R104" s="127">
        <f>R105+R117+R136</f>
        <v>76.316542339999998</v>
      </c>
      <c r="T104" s="128">
        <f>T105+T117+T136</f>
        <v>73.442802999999998</v>
      </c>
      <c r="AR104" s="122" t="s">
        <v>93</v>
      </c>
      <c r="AT104" s="129" t="s">
        <v>83</v>
      </c>
      <c r="AU104" s="129" t="s">
        <v>84</v>
      </c>
      <c r="AY104" s="122" t="s">
        <v>594</v>
      </c>
      <c r="BK104" s="130">
        <f>BK105+BK117+BK136</f>
        <v>0</v>
      </c>
    </row>
    <row r="105" spans="2:65" s="11" customFormat="1" ht="22.8" customHeight="1" x14ac:dyDescent="0.25">
      <c r="B105" s="121"/>
      <c r="D105" s="122" t="s">
        <v>83</v>
      </c>
      <c r="E105" s="131" t="s">
        <v>595</v>
      </c>
      <c r="F105" s="131" t="s">
        <v>7105</v>
      </c>
      <c r="I105" s="124"/>
      <c r="J105" s="132">
        <f>BK105</f>
        <v>0</v>
      </c>
      <c r="L105" s="121"/>
      <c r="M105" s="126"/>
      <c r="P105" s="127">
        <f>SUM(P106:P116)</f>
        <v>0</v>
      </c>
      <c r="R105" s="127">
        <f>SUM(R106:R116)</f>
        <v>4.8000000000000001E-4</v>
      </c>
      <c r="T105" s="128">
        <f>SUM(T106:T116)</f>
        <v>0</v>
      </c>
      <c r="AR105" s="122" t="s">
        <v>93</v>
      </c>
      <c r="AT105" s="129" t="s">
        <v>83</v>
      </c>
      <c r="AU105" s="129" t="s">
        <v>91</v>
      </c>
      <c r="AY105" s="122" t="s">
        <v>594</v>
      </c>
      <c r="BK105" s="130">
        <f>SUM(BK106:BK116)</f>
        <v>0</v>
      </c>
    </row>
    <row r="106" spans="2:65" s="1" customFormat="1" ht="16.5" customHeight="1" x14ac:dyDescent="0.2">
      <c r="B106" s="34"/>
      <c r="C106" s="133" t="s">
        <v>147</v>
      </c>
      <c r="D106" s="133" t="s">
        <v>597</v>
      </c>
      <c r="E106" s="134" t="s">
        <v>7106</v>
      </c>
      <c r="F106" s="135" t="s">
        <v>7107</v>
      </c>
      <c r="G106" s="136" t="s">
        <v>618</v>
      </c>
      <c r="H106" s="137">
        <v>1</v>
      </c>
      <c r="I106" s="138"/>
      <c r="J106" s="139">
        <f>ROUND(I106*H106,2)</f>
        <v>0</v>
      </c>
      <c r="K106" s="135" t="s">
        <v>651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0</v>
      </c>
      <c r="R106" s="142">
        <f>Q106*H106</f>
        <v>0</v>
      </c>
      <c r="S106" s="142">
        <v>0</v>
      </c>
      <c r="T106" s="143">
        <f>S106*H106</f>
        <v>0</v>
      </c>
      <c r="AR106" s="144" t="s">
        <v>601</v>
      </c>
      <c r="AT106" s="144" t="s">
        <v>597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601</v>
      </c>
      <c r="BM106" s="144" t="s">
        <v>7108</v>
      </c>
    </row>
    <row r="107" spans="2:65" s="1" customFormat="1" ht="10.199999999999999" x14ac:dyDescent="0.2">
      <c r="B107" s="34"/>
      <c r="D107" s="164" t="s">
        <v>653</v>
      </c>
      <c r="F107" s="165" t="s">
        <v>7109</v>
      </c>
      <c r="I107" s="166"/>
      <c r="L107" s="34"/>
      <c r="M107" s="167"/>
      <c r="T107" s="55"/>
      <c r="AT107" s="18" t="s">
        <v>653</v>
      </c>
      <c r="AU107" s="18" t="s">
        <v>93</v>
      </c>
    </row>
    <row r="108" spans="2:65" s="12" customFormat="1" ht="20.399999999999999" x14ac:dyDescent="0.2">
      <c r="B108" s="146"/>
      <c r="D108" s="147" t="s">
        <v>603</v>
      </c>
      <c r="E108" s="148" t="s">
        <v>82</v>
      </c>
      <c r="F108" s="149" t="s">
        <v>7110</v>
      </c>
      <c r="H108" s="148" t="s">
        <v>82</v>
      </c>
      <c r="I108" s="150"/>
      <c r="L108" s="146"/>
      <c r="M108" s="151"/>
      <c r="T108" s="152"/>
      <c r="AT108" s="148" t="s">
        <v>603</v>
      </c>
      <c r="AU108" s="148" t="s">
        <v>93</v>
      </c>
      <c r="AV108" s="12" t="s">
        <v>91</v>
      </c>
      <c r="AW108" s="12" t="s">
        <v>42</v>
      </c>
      <c r="AX108" s="12" t="s">
        <v>84</v>
      </c>
      <c r="AY108" s="148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7111</v>
      </c>
      <c r="H109" s="156">
        <v>1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91</v>
      </c>
      <c r="AY109" s="154" t="s">
        <v>594</v>
      </c>
    </row>
    <row r="110" spans="2:65" s="1" customFormat="1" ht="16.5" customHeight="1" x14ac:dyDescent="0.2">
      <c r="B110" s="34"/>
      <c r="C110" s="133" t="s">
        <v>160</v>
      </c>
      <c r="D110" s="133" t="s">
        <v>597</v>
      </c>
      <c r="E110" s="134" t="s">
        <v>7112</v>
      </c>
      <c r="F110" s="135" t="s">
        <v>7113</v>
      </c>
      <c r="G110" s="136" t="s">
        <v>613</v>
      </c>
      <c r="H110" s="137">
        <v>100</v>
      </c>
      <c r="I110" s="138"/>
      <c r="J110" s="139">
        <f>ROUND(I110*H110,2)</f>
        <v>0</v>
      </c>
      <c r="K110" s="135" t="s">
        <v>82</v>
      </c>
      <c r="L110" s="34"/>
      <c r="M110" s="140" t="s">
        <v>82</v>
      </c>
      <c r="N110" s="141" t="s">
        <v>54</v>
      </c>
      <c r="P110" s="142">
        <f>O110*H110</f>
        <v>0</v>
      </c>
      <c r="Q110" s="142">
        <v>0</v>
      </c>
      <c r="R110" s="142">
        <f>Q110*H110</f>
        <v>0</v>
      </c>
      <c r="S110" s="142">
        <v>0</v>
      </c>
      <c r="T110" s="143">
        <f>S110*H110</f>
        <v>0</v>
      </c>
      <c r="AR110" s="144" t="s">
        <v>601</v>
      </c>
      <c r="AT110" s="144" t="s">
        <v>597</v>
      </c>
      <c r="AU110" s="144" t="s">
        <v>93</v>
      </c>
      <c r="AY110" s="18" t="s">
        <v>594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91</v>
      </c>
      <c r="BK110" s="145">
        <f>ROUND(I110*H110,2)</f>
        <v>0</v>
      </c>
      <c r="BL110" s="18" t="s">
        <v>601</v>
      </c>
      <c r="BM110" s="144" t="s">
        <v>7114</v>
      </c>
    </row>
    <row r="111" spans="2:65" s="12" customFormat="1" ht="20.399999999999999" x14ac:dyDescent="0.2">
      <c r="B111" s="146"/>
      <c r="D111" s="147" t="s">
        <v>603</v>
      </c>
      <c r="E111" s="148" t="s">
        <v>82</v>
      </c>
      <c r="F111" s="149" t="s">
        <v>7115</v>
      </c>
      <c r="H111" s="148" t="s">
        <v>82</v>
      </c>
      <c r="I111" s="150"/>
      <c r="L111" s="146"/>
      <c r="M111" s="151"/>
      <c r="T111" s="152"/>
      <c r="AT111" s="148" t="s">
        <v>603</v>
      </c>
      <c r="AU111" s="148" t="s">
        <v>93</v>
      </c>
      <c r="AV111" s="12" t="s">
        <v>91</v>
      </c>
      <c r="AW111" s="12" t="s">
        <v>42</v>
      </c>
      <c r="AX111" s="12" t="s">
        <v>84</v>
      </c>
      <c r="AY111" s="148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7116</v>
      </c>
      <c r="H112" s="156">
        <v>100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91</v>
      </c>
      <c r="AY112" s="154" t="s">
        <v>594</v>
      </c>
    </row>
    <row r="113" spans="2:65" s="1" customFormat="1" ht="16.5" customHeight="1" x14ac:dyDescent="0.2">
      <c r="B113" s="34"/>
      <c r="C113" s="133" t="s">
        <v>624</v>
      </c>
      <c r="D113" s="133" t="s">
        <v>597</v>
      </c>
      <c r="E113" s="134" t="s">
        <v>7117</v>
      </c>
      <c r="F113" s="135" t="s">
        <v>7118</v>
      </c>
      <c r="G113" s="136" t="s">
        <v>944</v>
      </c>
      <c r="H113" s="137">
        <v>2</v>
      </c>
      <c r="I113" s="138"/>
      <c r="J113" s="139">
        <f>ROUND(I113*H113,2)</f>
        <v>0</v>
      </c>
      <c r="K113" s="135" t="s">
        <v>651</v>
      </c>
      <c r="L113" s="34"/>
      <c r="M113" s="140" t="s">
        <v>82</v>
      </c>
      <c r="N113" s="141" t="s">
        <v>54</v>
      </c>
      <c r="P113" s="142">
        <f>O113*H113</f>
        <v>0</v>
      </c>
      <c r="Q113" s="142">
        <v>2.4000000000000001E-4</v>
      </c>
      <c r="R113" s="142">
        <f>Q113*H113</f>
        <v>4.8000000000000001E-4</v>
      </c>
      <c r="S113" s="142">
        <v>0</v>
      </c>
      <c r="T113" s="143">
        <f>S113*H113</f>
        <v>0</v>
      </c>
      <c r="AR113" s="144" t="s">
        <v>601</v>
      </c>
      <c r="AT113" s="144" t="s">
        <v>597</v>
      </c>
      <c r="AU113" s="144" t="s">
        <v>93</v>
      </c>
      <c r="AY113" s="18" t="s">
        <v>594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601</v>
      </c>
      <c r="BM113" s="144" t="s">
        <v>7119</v>
      </c>
    </row>
    <row r="114" spans="2:65" s="1" customFormat="1" ht="10.199999999999999" x14ac:dyDescent="0.2">
      <c r="B114" s="34"/>
      <c r="D114" s="164" t="s">
        <v>653</v>
      </c>
      <c r="F114" s="165" t="s">
        <v>7120</v>
      </c>
      <c r="I114" s="166"/>
      <c r="L114" s="34"/>
      <c r="M114" s="167"/>
      <c r="T114" s="55"/>
      <c r="AT114" s="18" t="s">
        <v>653</v>
      </c>
      <c r="AU114" s="18" t="s">
        <v>93</v>
      </c>
    </row>
    <row r="115" spans="2:65" s="12" customFormat="1" ht="10.199999999999999" x14ac:dyDescent="0.2">
      <c r="B115" s="146"/>
      <c r="D115" s="147" t="s">
        <v>603</v>
      </c>
      <c r="E115" s="148" t="s">
        <v>82</v>
      </c>
      <c r="F115" s="149" t="s">
        <v>7121</v>
      </c>
      <c r="H115" s="148" t="s">
        <v>82</v>
      </c>
      <c r="I115" s="150"/>
      <c r="L115" s="146"/>
      <c r="M115" s="151"/>
      <c r="T115" s="152"/>
      <c r="AT115" s="148" t="s">
        <v>603</v>
      </c>
      <c r="AU115" s="148" t="s">
        <v>93</v>
      </c>
      <c r="AV115" s="12" t="s">
        <v>91</v>
      </c>
      <c r="AW115" s="12" t="s">
        <v>42</v>
      </c>
      <c r="AX115" s="12" t="s">
        <v>84</v>
      </c>
      <c r="AY115" s="148" t="s">
        <v>594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7122</v>
      </c>
      <c r="H116" s="156">
        <v>2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91</v>
      </c>
      <c r="AY116" s="154" t="s">
        <v>594</v>
      </c>
    </row>
    <row r="117" spans="2:65" s="11" customFormat="1" ht="22.8" customHeight="1" x14ac:dyDescent="0.25">
      <c r="B117" s="121"/>
      <c r="D117" s="122" t="s">
        <v>83</v>
      </c>
      <c r="E117" s="131" t="s">
        <v>5081</v>
      </c>
      <c r="F117" s="131" t="s">
        <v>5082</v>
      </c>
      <c r="I117" s="124"/>
      <c r="J117" s="132">
        <f>BK117</f>
        <v>0</v>
      </c>
      <c r="L117" s="121"/>
      <c r="M117" s="126"/>
      <c r="P117" s="127">
        <f>SUM(P118:P135)</f>
        <v>0</v>
      </c>
      <c r="R117" s="127">
        <f>SUM(R118:R135)</f>
        <v>0.19528776</v>
      </c>
      <c r="T117" s="128">
        <f>SUM(T118:T135)</f>
        <v>0</v>
      </c>
      <c r="AR117" s="122" t="s">
        <v>93</v>
      </c>
      <c r="AT117" s="129" t="s">
        <v>83</v>
      </c>
      <c r="AU117" s="129" t="s">
        <v>91</v>
      </c>
      <c r="AY117" s="122" t="s">
        <v>594</v>
      </c>
      <c r="BK117" s="130">
        <f>SUM(BK118:BK135)</f>
        <v>0</v>
      </c>
    </row>
    <row r="118" spans="2:65" s="1" customFormat="1" ht="24.15" customHeight="1" x14ac:dyDescent="0.2">
      <c r="B118" s="34"/>
      <c r="C118" s="133" t="s">
        <v>707</v>
      </c>
      <c r="D118" s="133" t="s">
        <v>597</v>
      </c>
      <c r="E118" s="134" t="s">
        <v>7123</v>
      </c>
      <c r="F118" s="135" t="s">
        <v>7124</v>
      </c>
      <c r="G118" s="136" t="s">
        <v>618</v>
      </c>
      <c r="H118" s="137">
        <v>602.74</v>
      </c>
      <c r="I118" s="138"/>
      <c r="J118" s="139">
        <f>ROUND(I118*H118,2)</f>
        <v>0</v>
      </c>
      <c r="K118" s="135" t="s">
        <v>651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8.0000000000000007E-5</v>
      </c>
      <c r="R118" s="142">
        <f>Q118*H118</f>
        <v>4.8219200000000004E-2</v>
      </c>
      <c r="S118" s="142">
        <v>0</v>
      </c>
      <c r="T118" s="143">
        <f>S118*H118</f>
        <v>0</v>
      </c>
      <c r="AR118" s="144" t="s">
        <v>601</v>
      </c>
      <c r="AT118" s="144" t="s">
        <v>597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601</v>
      </c>
      <c r="BM118" s="144" t="s">
        <v>7125</v>
      </c>
    </row>
    <row r="119" spans="2:65" s="1" customFormat="1" ht="10.199999999999999" x14ac:dyDescent="0.2">
      <c r="B119" s="34"/>
      <c r="D119" s="164" t="s">
        <v>653</v>
      </c>
      <c r="F119" s="165" t="s">
        <v>7126</v>
      </c>
      <c r="I119" s="166"/>
      <c r="L119" s="34"/>
      <c r="M119" s="167"/>
      <c r="T119" s="55"/>
      <c r="AT119" s="18" t="s">
        <v>653</v>
      </c>
      <c r="AU119" s="18" t="s">
        <v>93</v>
      </c>
    </row>
    <row r="120" spans="2:65" s="12" customFormat="1" ht="10.199999999999999" x14ac:dyDescent="0.2">
      <c r="B120" s="146"/>
      <c r="D120" s="147" t="s">
        <v>603</v>
      </c>
      <c r="E120" s="148" t="s">
        <v>82</v>
      </c>
      <c r="F120" s="149" t="s">
        <v>7127</v>
      </c>
      <c r="H120" s="148" t="s">
        <v>82</v>
      </c>
      <c r="I120" s="150"/>
      <c r="L120" s="146"/>
      <c r="M120" s="151"/>
      <c r="T120" s="152"/>
      <c r="AT120" s="148" t="s">
        <v>603</v>
      </c>
      <c r="AU120" s="148" t="s">
        <v>93</v>
      </c>
      <c r="AV120" s="12" t="s">
        <v>91</v>
      </c>
      <c r="AW120" s="12" t="s">
        <v>42</v>
      </c>
      <c r="AX120" s="12" t="s">
        <v>84</v>
      </c>
      <c r="AY120" s="148" t="s">
        <v>594</v>
      </c>
    </row>
    <row r="121" spans="2:65" s="13" customFormat="1" ht="20.399999999999999" x14ac:dyDescent="0.2">
      <c r="B121" s="153"/>
      <c r="D121" s="147" t="s">
        <v>603</v>
      </c>
      <c r="E121" s="154" t="s">
        <v>82</v>
      </c>
      <c r="F121" s="155" t="s">
        <v>7128</v>
      </c>
      <c r="H121" s="156">
        <v>502.74</v>
      </c>
      <c r="I121" s="157"/>
      <c r="L121" s="153"/>
      <c r="M121" s="158"/>
      <c r="T121" s="159"/>
      <c r="AT121" s="154" t="s">
        <v>603</v>
      </c>
      <c r="AU121" s="154" t="s">
        <v>93</v>
      </c>
      <c r="AV121" s="13" t="s">
        <v>93</v>
      </c>
      <c r="AW121" s="13" t="s">
        <v>42</v>
      </c>
      <c r="AX121" s="13" t="s">
        <v>84</v>
      </c>
      <c r="AY121" s="154" t="s">
        <v>594</v>
      </c>
    </row>
    <row r="122" spans="2:65" s="13" customFormat="1" ht="10.199999999999999" x14ac:dyDescent="0.2">
      <c r="B122" s="153"/>
      <c r="D122" s="147" t="s">
        <v>603</v>
      </c>
      <c r="E122" s="154" t="s">
        <v>82</v>
      </c>
      <c r="F122" s="155" t="s">
        <v>7129</v>
      </c>
      <c r="H122" s="156">
        <v>100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84</v>
      </c>
      <c r="AY122" s="154" t="s">
        <v>594</v>
      </c>
    </row>
    <row r="123" spans="2:65" s="15" customFormat="1" ht="10.199999999999999" x14ac:dyDescent="0.2">
      <c r="B123" s="175"/>
      <c r="D123" s="147" t="s">
        <v>603</v>
      </c>
      <c r="E123" s="176" t="s">
        <v>7094</v>
      </c>
      <c r="F123" s="177" t="s">
        <v>672</v>
      </c>
      <c r="H123" s="178">
        <v>602.74</v>
      </c>
      <c r="I123" s="179"/>
      <c r="L123" s="175"/>
      <c r="M123" s="180"/>
      <c r="T123" s="181"/>
      <c r="AT123" s="176" t="s">
        <v>603</v>
      </c>
      <c r="AU123" s="176" t="s">
        <v>93</v>
      </c>
      <c r="AV123" s="15" t="s">
        <v>147</v>
      </c>
      <c r="AW123" s="15" t="s">
        <v>42</v>
      </c>
      <c r="AX123" s="15" t="s">
        <v>91</v>
      </c>
      <c r="AY123" s="176" t="s">
        <v>594</v>
      </c>
    </row>
    <row r="124" spans="2:65" s="1" customFormat="1" ht="16.5" customHeight="1" x14ac:dyDescent="0.2">
      <c r="B124" s="34"/>
      <c r="C124" s="133" t="s">
        <v>716</v>
      </c>
      <c r="D124" s="133" t="s">
        <v>597</v>
      </c>
      <c r="E124" s="134" t="s">
        <v>7130</v>
      </c>
      <c r="F124" s="135" t="s">
        <v>7131</v>
      </c>
      <c r="G124" s="136" t="s">
        <v>618</v>
      </c>
      <c r="H124" s="137">
        <v>602.74</v>
      </c>
      <c r="I124" s="138"/>
      <c r="J124" s="139">
        <f>ROUND(I124*H124,2)</f>
        <v>0</v>
      </c>
      <c r="K124" s="135" t="s">
        <v>651</v>
      </c>
      <c r="L124" s="34"/>
      <c r="M124" s="140" t="s">
        <v>82</v>
      </c>
      <c r="N124" s="141" t="s">
        <v>54</v>
      </c>
      <c r="P124" s="142">
        <f>O124*H124</f>
        <v>0</v>
      </c>
      <c r="Q124" s="142">
        <v>0</v>
      </c>
      <c r="R124" s="142">
        <f>Q124*H124</f>
        <v>0</v>
      </c>
      <c r="S124" s="142">
        <v>0</v>
      </c>
      <c r="T124" s="143">
        <f>S124*H124</f>
        <v>0</v>
      </c>
      <c r="AR124" s="144" t="s">
        <v>601</v>
      </c>
      <c r="AT124" s="144" t="s">
        <v>597</v>
      </c>
      <c r="AU124" s="144" t="s">
        <v>93</v>
      </c>
      <c r="AY124" s="18" t="s">
        <v>594</v>
      </c>
      <c r="BE124" s="145">
        <f>IF(N124="základní",J124,0)</f>
        <v>0</v>
      </c>
      <c r="BF124" s="145">
        <f>IF(N124="snížená",J124,0)</f>
        <v>0</v>
      </c>
      <c r="BG124" s="145">
        <f>IF(N124="zákl. přenesená",J124,0)</f>
        <v>0</v>
      </c>
      <c r="BH124" s="145">
        <f>IF(N124="sníž. přenesená",J124,0)</f>
        <v>0</v>
      </c>
      <c r="BI124" s="145">
        <f>IF(N124="nulová",J124,0)</f>
        <v>0</v>
      </c>
      <c r="BJ124" s="18" t="s">
        <v>91</v>
      </c>
      <c r="BK124" s="145">
        <f>ROUND(I124*H124,2)</f>
        <v>0</v>
      </c>
      <c r="BL124" s="18" t="s">
        <v>601</v>
      </c>
      <c r="BM124" s="144" t="s">
        <v>7132</v>
      </c>
    </row>
    <row r="125" spans="2:65" s="1" customFormat="1" ht="10.199999999999999" x14ac:dyDescent="0.2">
      <c r="B125" s="34"/>
      <c r="D125" s="164" t="s">
        <v>653</v>
      </c>
      <c r="F125" s="165" t="s">
        <v>7133</v>
      </c>
      <c r="I125" s="166"/>
      <c r="L125" s="34"/>
      <c r="M125" s="167"/>
      <c r="T125" s="55"/>
      <c r="AT125" s="18" t="s">
        <v>653</v>
      </c>
      <c r="AU125" s="18" t="s">
        <v>93</v>
      </c>
    </row>
    <row r="126" spans="2:65" s="13" customFormat="1" ht="10.199999999999999" x14ac:dyDescent="0.2">
      <c r="B126" s="153"/>
      <c r="D126" s="147" t="s">
        <v>603</v>
      </c>
      <c r="E126" s="154" t="s">
        <v>82</v>
      </c>
      <c r="F126" s="155" t="s">
        <v>7094</v>
      </c>
      <c r="H126" s="156">
        <v>602.74</v>
      </c>
      <c r="I126" s="157"/>
      <c r="L126" s="153"/>
      <c r="M126" s="158"/>
      <c r="T126" s="159"/>
      <c r="AT126" s="154" t="s">
        <v>603</v>
      </c>
      <c r="AU126" s="154" t="s">
        <v>93</v>
      </c>
      <c r="AV126" s="13" t="s">
        <v>93</v>
      </c>
      <c r="AW126" s="13" t="s">
        <v>42</v>
      </c>
      <c r="AX126" s="13" t="s">
        <v>91</v>
      </c>
      <c r="AY126" s="154" t="s">
        <v>594</v>
      </c>
    </row>
    <row r="127" spans="2:65" s="1" customFormat="1" ht="16.5" customHeight="1" x14ac:dyDescent="0.2">
      <c r="B127" s="34"/>
      <c r="C127" s="133" t="s">
        <v>721</v>
      </c>
      <c r="D127" s="133" t="s">
        <v>597</v>
      </c>
      <c r="E127" s="134" t="s">
        <v>7134</v>
      </c>
      <c r="F127" s="135" t="s">
        <v>7135</v>
      </c>
      <c r="G127" s="136" t="s">
        <v>618</v>
      </c>
      <c r="H127" s="137">
        <v>60.274000000000001</v>
      </c>
      <c r="I127" s="138"/>
      <c r="J127" s="139">
        <f>ROUND(I127*H127,2)</f>
        <v>0</v>
      </c>
      <c r="K127" s="135" t="s">
        <v>651</v>
      </c>
      <c r="L127" s="34"/>
      <c r="M127" s="140" t="s">
        <v>82</v>
      </c>
      <c r="N127" s="141" t="s">
        <v>54</v>
      </c>
      <c r="P127" s="142">
        <f>O127*H127</f>
        <v>0</v>
      </c>
      <c r="Q127" s="142">
        <v>0</v>
      </c>
      <c r="R127" s="142">
        <f>Q127*H127</f>
        <v>0</v>
      </c>
      <c r="S127" s="142">
        <v>0</v>
      </c>
      <c r="T127" s="143">
        <f>S127*H127</f>
        <v>0</v>
      </c>
      <c r="AR127" s="144" t="s">
        <v>601</v>
      </c>
      <c r="AT127" s="144" t="s">
        <v>597</v>
      </c>
      <c r="AU127" s="144" t="s">
        <v>93</v>
      </c>
      <c r="AY127" s="18" t="s">
        <v>594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601</v>
      </c>
      <c r="BM127" s="144" t="s">
        <v>7136</v>
      </c>
    </row>
    <row r="128" spans="2:65" s="1" customFormat="1" ht="10.199999999999999" x14ac:dyDescent="0.2">
      <c r="B128" s="34"/>
      <c r="D128" s="164" t="s">
        <v>653</v>
      </c>
      <c r="F128" s="165" t="s">
        <v>7137</v>
      </c>
      <c r="I128" s="166"/>
      <c r="L128" s="34"/>
      <c r="M128" s="167"/>
      <c r="T128" s="55"/>
      <c r="AT128" s="18" t="s">
        <v>653</v>
      </c>
      <c r="AU128" s="18" t="s">
        <v>93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7138</v>
      </c>
      <c r="H129" s="156">
        <v>60.274000000000001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91</v>
      </c>
      <c r="AY129" s="154" t="s">
        <v>594</v>
      </c>
    </row>
    <row r="130" spans="2:65" s="1" customFormat="1" ht="16.5" customHeight="1" x14ac:dyDescent="0.2">
      <c r="B130" s="34"/>
      <c r="C130" s="133" t="s">
        <v>726</v>
      </c>
      <c r="D130" s="133" t="s">
        <v>597</v>
      </c>
      <c r="E130" s="134" t="s">
        <v>7139</v>
      </c>
      <c r="F130" s="135" t="s">
        <v>7140</v>
      </c>
      <c r="G130" s="136" t="s">
        <v>618</v>
      </c>
      <c r="H130" s="137">
        <v>60.274000000000001</v>
      </c>
      <c r="I130" s="138"/>
      <c r="J130" s="139">
        <f>ROUND(I130*H130,2)</f>
        <v>0</v>
      </c>
      <c r="K130" s="135" t="s">
        <v>651</v>
      </c>
      <c r="L130" s="34"/>
      <c r="M130" s="140" t="s">
        <v>82</v>
      </c>
      <c r="N130" s="141" t="s">
        <v>54</v>
      </c>
      <c r="P130" s="142">
        <f>O130*H130</f>
        <v>0</v>
      </c>
      <c r="Q130" s="142">
        <v>1.3999999999999999E-4</v>
      </c>
      <c r="R130" s="142">
        <f>Q130*H130</f>
        <v>8.4383599999999989E-3</v>
      </c>
      <c r="S130" s="142">
        <v>0</v>
      </c>
      <c r="T130" s="143">
        <f>S130*H130</f>
        <v>0</v>
      </c>
      <c r="AR130" s="144" t="s">
        <v>601</v>
      </c>
      <c r="AT130" s="144" t="s">
        <v>597</v>
      </c>
      <c r="AU130" s="144" t="s">
        <v>93</v>
      </c>
      <c r="AY130" s="18" t="s">
        <v>594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601</v>
      </c>
      <c r="BM130" s="144" t="s">
        <v>7141</v>
      </c>
    </row>
    <row r="131" spans="2:65" s="1" customFormat="1" ht="10.199999999999999" x14ac:dyDescent="0.2">
      <c r="B131" s="34"/>
      <c r="D131" s="164" t="s">
        <v>653</v>
      </c>
      <c r="F131" s="165" t="s">
        <v>7142</v>
      </c>
      <c r="I131" s="166"/>
      <c r="L131" s="34"/>
      <c r="M131" s="167"/>
      <c r="T131" s="55"/>
      <c r="AT131" s="18" t="s">
        <v>653</v>
      </c>
      <c r="AU131" s="18" t="s">
        <v>93</v>
      </c>
    </row>
    <row r="132" spans="2:65" s="13" customFormat="1" ht="10.199999999999999" x14ac:dyDescent="0.2">
      <c r="B132" s="153"/>
      <c r="D132" s="147" t="s">
        <v>603</v>
      </c>
      <c r="E132" s="154" t="s">
        <v>82</v>
      </c>
      <c r="F132" s="155" t="s">
        <v>7143</v>
      </c>
      <c r="H132" s="156">
        <v>60.274000000000001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91</v>
      </c>
      <c r="AY132" s="154" t="s">
        <v>594</v>
      </c>
    </row>
    <row r="133" spans="2:65" s="1" customFormat="1" ht="16.5" customHeight="1" x14ac:dyDescent="0.2">
      <c r="B133" s="34"/>
      <c r="C133" s="133" t="s">
        <v>731</v>
      </c>
      <c r="D133" s="133" t="s">
        <v>597</v>
      </c>
      <c r="E133" s="134" t="s">
        <v>7144</v>
      </c>
      <c r="F133" s="135" t="s">
        <v>7145</v>
      </c>
      <c r="G133" s="136" t="s">
        <v>618</v>
      </c>
      <c r="H133" s="137">
        <v>602.74</v>
      </c>
      <c r="I133" s="138"/>
      <c r="J133" s="139">
        <f>ROUND(I133*H133,2)</f>
        <v>0</v>
      </c>
      <c r="K133" s="135" t="s">
        <v>651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2.3000000000000001E-4</v>
      </c>
      <c r="R133" s="142">
        <f>Q133*H133</f>
        <v>0.13863020000000001</v>
      </c>
      <c r="S133" s="142">
        <v>0</v>
      </c>
      <c r="T133" s="143">
        <f>S133*H133</f>
        <v>0</v>
      </c>
      <c r="AR133" s="144" t="s">
        <v>601</v>
      </c>
      <c r="AT133" s="144" t="s">
        <v>597</v>
      </c>
      <c r="AU133" s="144" t="s">
        <v>93</v>
      </c>
      <c r="AY133" s="18" t="s">
        <v>594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601</v>
      </c>
      <c r="BM133" s="144" t="s">
        <v>7146</v>
      </c>
    </row>
    <row r="134" spans="2:65" s="1" customFormat="1" ht="10.199999999999999" x14ac:dyDescent="0.2">
      <c r="B134" s="34"/>
      <c r="D134" s="164" t="s">
        <v>653</v>
      </c>
      <c r="F134" s="165" t="s">
        <v>7147</v>
      </c>
      <c r="I134" s="166"/>
      <c r="L134" s="34"/>
      <c r="M134" s="167"/>
      <c r="T134" s="55"/>
      <c r="AT134" s="18" t="s">
        <v>653</v>
      </c>
      <c r="AU134" s="18" t="s">
        <v>93</v>
      </c>
    </row>
    <row r="135" spans="2:65" s="13" customFormat="1" ht="10.199999999999999" x14ac:dyDescent="0.2">
      <c r="B135" s="153"/>
      <c r="D135" s="147" t="s">
        <v>603</v>
      </c>
      <c r="E135" s="154" t="s">
        <v>82</v>
      </c>
      <c r="F135" s="155" t="s">
        <v>7094</v>
      </c>
      <c r="H135" s="156">
        <v>602.74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91</v>
      </c>
      <c r="AY135" s="154" t="s">
        <v>594</v>
      </c>
    </row>
    <row r="136" spans="2:65" s="11" customFormat="1" ht="22.8" customHeight="1" x14ac:dyDescent="0.25">
      <c r="B136" s="121"/>
      <c r="D136" s="122" t="s">
        <v>83</v>
      </c>
      <c r="E136" s="131" t="s">
        <v>7148</v>
      </c>
      <c r="F136" s="131" t="s">
        <v>7149</v>
      </c>
      <c r="I136" s="124"/>
      <c r="J136" s="132">
        <f>BK136</f>
        <v>0</v>
      </c>
      <c r="L136" s="121"/>
      <c r="M136" s="126"/>
      <c r="P136" s="127">
        <f>SUM(P137:P183)</f>
        <v>0</v>
      </c>
      <c r="R136" s="127">
        <f>SUM(R137:R183)</f>
        <v>76.120774580000003</v>
      </c>
      <c r="T136" s="128">
        <f>SUM(T137:T183)</f>
        <v>73.442802999999998</v>
      </c>
      <c r="AR136" s="122" t="s">
        <v>93</v>
      </c>
      <c r="AT136" s="129" t="s">
        <v>83</v>
      </c>
      <c r="AU136" s="129" t="s">
        <v>91</v>
      </c>
      <c r="AY136" s="122" t="s">
        <v>594</v>
      </c>
      <c r="BK136" s="130">
        <f>SUM(BK137:BK183)</f>
        <v>0</v>
      </c>
    </row>
    <row r="137" spans="2:65" s="1" customFormat="1" ht="24.15" customHeight="1" x14ac:dyDescent="0.2">
      <c r="B137" s="34"/>
      <c r="C137" s="133" t="s">
        <v>735</v>
      </c>
      <c r="D137" s="133" t="s">
        <v>597</v>
      </c>
      <c r="E137" s="134" t="s">
        <v>7150</v>
      </c>
      <c r="F137" s="135" t="s">
        <v>7151</v>
      </c>
      <c r="G137" s="136" t="s">
        <v>618</v>
      </c>
      <c r="H137" s="137">
        <v>969.01099999999997</v>
      </c>
      <c r="I137" s="138"/>
      <c r="J137" s="139">
        <f>ROUND(I137*H137,2)</f>
        <v>0</v>
      </c>
      <c r="K137" s="135" t="s">
        <v>651</v>
      </c>
      <c r="L137" s="34"/>
      <c r="M137" s="140" t="s">
        <v>82</v>
      </c>
      <c r="N137" s="141" t="s">
        <v>54</v>
      </c>
      <c r="P137" s="142">
        <f>O137*H137</f>
        <v>0</v>
      </c>
      <c r="Q137" s="142">
        <v>2.3E-2</v>
      </c>
      <c r="R137" s="142">
        <f>Q137*H137</f>
        <v>22.287253</v>
      </c>
      <c r="S137" s="142">
        <v>2.3E-2</v>
      </c>
      <c r="T137" s="143">
        <f>S137*H137</f>
        <v>22.287253</v>
      </c>
      <c r="AR137" s="144" t="s">
        <v>601</v>
      </c>
      <c r="AT137" s="144" t="s">
        <v>597</v>
      </c>
      <c r="AU137" s="144" t="s">
        <v>93</v>
      </c>
      <c r="AY137" s="18" t="s">
        <v>594</v>
      </c>
      <c r="BE137" s="145">
        <f>IF(N137="základní",J137,0)</f>
        <v>0</v>
      </c>
      <c r="BF137" s="145">
        <f>IF(N137="snížená",J137,0)</f>
        <v>0</v>
      </c>
      <c r="BG137" s="145">
        <f>IF(N137="zákl. přenesená",J137,0)</f>
        <v>0</v>
      </c>
      <c r="BH137" s="145">
        <f>IF(N137="sníž. přenesená",J137,0)</f>
        <v>0</v>
      </c>
      <c r="BI137" s="145">
        <f>IF(N137="nulová",J137,0)</f>
        <v>0</v>
      </c>
      <c r="BJ137" s="18" t="s">
        <v>91</v>
      </c>
      <c r="BK137" s="145">
        <f>ROUND(I137*H137,2)</f>
        <v>0</v>
      </c>
      <c r="BL137" s="18" t="s">
        <v>601</v>
      </c>
      <c r="BM137" s="144" t="s">
        <v>7152</v>
      </c>
    </row>
    <row r="138" spans="2:65" s="1" customFormat="1" ht="10.199999999999999" x14ac:dyDescent="0.2">
      <c r="B138" s="34"/>
      <c r="D138" s="164" t="s">
        <v>653</v>
      </c>
      <c r="F138" s="165" t="s">
        <v>7153</v>
      </c>
      <c r="I138" s="166"/>
      <c r="L138" s="34"/>
      <c r="M138" s="167"/>
      <c r="T138" s="55"/>
      <c r="AT138" s="18" t="s">
        <v>653</v>
      </c>
      <c r="AU138" s="18" t="s">
        <v>93</v>
      </c>
    </row>
    <row r="139" spans="2:65" s="12" customFormat="1" ht="10.199999999999999" x14ac:dyDescent="0.2">
      <c r="B139" s="146"/>
      <c r="D139" s="147" t="s">
        <v>603</v>
      </c>
      <c r="E139" s="148" t="s">
        <v>82</v>
      </c>
      <c r="F139" s="149" t="s">
        <v>7154</v>
      </c>
      <c r="H139" s="148" t="s">
        <v>82</v>
      </c>
      <c r="I139" s="150"/>
      <c r="L139" s="146"/>
      <c r="M139" s="151"/>
      <c r="T139" s="152"/>
      <c r="AT139" s="148" t="s">
        <v>603</v>
      </c>
      <c r="AU139" s="148" t="s">
        <v>93</v>
      </c>
      <c r="AV139" s="12" t="s">
        <v>91</v>
      </c>
      <c r="AW139" s="12" t="s">
        <v>42</v>
      </c>
      <c r="AX139" s="12" t="s">
        <v>84</v>
      </c>
      <c r="AY139" s="148" t="s">
        <v>594</v>
      </c>
    </row>
    <row r="140" spans="2:65" s="13" customFormat="1" ht="10.199999999999999" x14ac:dyDescent="0.2">
      <c r="B140" s="153"/>
      <c r="D140" s="147" t="s">
        <v>603</v>
      </c>
      <c r="E140" s="154" t="s">
        <v>82</v>
      </c>
      <c r="F140" s="155" t="s">
        <v>7155</v>
      </c>
      <c r="H140" s="156">
        <v>732.49900000000002</v>
      </c>
      <c r="I140" s="157"/>
      <c r="L140" s="153"/>
      <c r="M140" s="158"/>
      <c r="T140" s="159"/>
      <c r="AT140" s="154" t="s">
        <v>603</v>
      </c>
      <c r="AU140" s="154" t="s">
        <v>93</v>
      </c>
      <c r="AV140" s="13" t="s">
        <v>93</v>
      </c>
      <c r="AW140" s="13" t="s">
        <v>42</v>
      </c>
      <c r="AX140" s="13" t="s">
        <v>84</v>
      </c>
      <c r="AY140" s="154" t="s">
        <v>594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7156</v>
      </c>
      <c r="H141" s="156">
        <v>36.512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65" s="12" customFormat="1" ht="10.199999999999999" x14ac:dyDescent="0.2">
      <c r="B142" s="146"/>
      <c r="D142" s="147" t="s">
        <v>603</v>
      </c>
      <c r="E142" s="148" t="s">
        <v>82</v>
      </c>
      <c r="F142" s="149" t="s">
        <v>7157</v>
      </c>
      <c r="H142" s="148" t="s">
        <v>82</v>
      </c>
      <c r="I142" s="150"/>
      <c r="L142" s="146"/>
      <c r="M142" s="151"/>
      <c r="T142" s="152"/>
      <c r="AT142" s="148" t="s">
        <v>603</v>
      </c>
      <c r="AU142" s="148" t="s">
        <v>93</v>
      </c>
      <c r="AV142" s="12" t="s">
        <v>91</v>
      </c>
      <c r="AW142" s="12" t="s">
        <v>42</v>
      </c>
      <c r="AX142" s="12" t="s">
        <v>84</v>
      </c>
      <c r="AY142" s="148" t="s">
        <v>594</v>
      </c>
    </row>
    <row r="143" spans="2:65" s="13" customFormat="1" ht="10.199999999999999" x14ac:dyDescent="0.2">
      <c r="B143" s="153"/>
      <c r="D143" s="147" t="s">
        <v>603</v>
      </c>
      <c r="E143" s="154" t="s">
        <v>82</v>
      </c>
      <c r="F143" s="155" t="s">
        <v>7158</v>
      </c>
      <c r="H143" s="156">
        <v>200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594</v>
      </c>
    </row>
    <row r="144" spans="2:65" s="15" customFormat="1" ht="10.199999999999999" x14ac:dyDescent="0.2">
      <c r="B144" s="175"/>
      <c r="D144" s="147" t="s">
        <v>603</v>
      </c>
      <c r="E144" s="176" t="s">
        <v>7086</v>
      </c>
      <c r="F144" s="177" t="s">
        <v>672</v>
      </c>
      <c r="H144" s="178">
        <v>969.01099999999997</v>
      </c>
      <c r="I144" s="179"/>
      <c r="L144" s="175"/>
      <c r="M144" s="180"/>
      <c r="T144" s="181"/>
      <c r="AT144" s="176" t="s">
        <v>603</v>
      </c>
      <c r="AU144" s="176" t="s">
        <v>93</v>
      </c>
      <c r="AV144" s="15" t="s">
        <v>147</v>
      </c>
      <c r="AW144" s="15" t="s">
        <v>42</v>
      </c>
      <c r="AX144" s="15" t="s">
        <v>91</v>
      </c>
      <c r="AY144" s="176" t="s">
        <v>594</v>
      </c>
    </row>
    <row r="145" spans="2:65" s="1" customFormat="1" ht="24.15" customHeight="1" x14ac:dyDescent="0.2">
      <c r="B145" s="34"/>
      <c r="C145" s="133" t="s">
        <v>744</v>
      </c>
      <c r="D145" s="133" t="s">
        <v>597</v>
      </c>
      <c r="E145" s="134" t="s">
        <v>6263</v>
      </c>
      <c r="F145" s="135" t="s">
        <v>6264</v>
      </c>
      <c r="G145" s="136" t="s">
        <v>618</v>
      </c>
      <c r="H145" s="137">
        <v>142.4</v>
      </c>
      <c r="I145" s="138"/>
      <c r="J145" s="139">
        <f>ROUND(I145*H145,2)</f>
        <v>0</v>
      </c>
      <c r="K145" s="135" t="s">
        <v>651</v>
      </c>
      <c r="L145" s="34"/>
      <c r="M145" s="140" t="s">
        <v>82</v>
      </c>
      <c r="N145" s="141" t="s">
        <v>54</v>
      </c>
      <c r="P145" s="142">
        <f>O145*H145</f>
        <v>0</v>
      </c>
      <c r="Q145" s="142">
        <v>2.4E-2</v>
      </c>
      <c r="R145" s="142">
        <f>Q145*H145</f>
        <v>3.4176000000000002</v>
      </c>
      <c r="S145" s="142">
        <v>2.4E-2</v>
      </c>
      <c r="T145" s="143">
        <f>S145*H145</f>
        <v>3.4176000000000002</v>
      </c>
      <c r="AR145" s="144" t="s">
        <v>601</v>
      </c>
      <c r="AT145" s="144" t="s">
        <v>597</v>
      </c>
      <c r="AU145" s="144" t="s">
        <v>93</v>
      </c>
      <c r="AY145" s="18" t="s">
        <v>594</v>
      </c>
      <c r="BE145" s="145">
        <f>IF(N145="základní",J145,0)</f>
        <v>0</v>
      </c>
      <c r="BF145" s="145">
        <f>IF(N145="snížená",J145,0)</f>
        <v>0</v>
      </c>
      <c r="BG145" s="145">
        <f>IF(N145="zákl. přenesená",J145,0)</f>
        <v>0</v>
      </c>
      <c r="BH145" s="145">
        <f>IF(N145="sníž. přenesená",J145,0)</f>
        <v>0</v>
      </c>
      <c r="BI145" s="145">
        <f>IF(N145="nulová",J145,0)</f>
        <v>0</v>
      </c>
      <c r="BJ145" s="18" t="s">
        <v>91</v>
      </c>
      <c r="BK145" s="145">
        <f>ROUND(I145*H145,2)</f>
        <v>0</v>
      </c>
      <c r="BL145" s="18" t="s">
        <v>601</v>
      </c>
      <c r="BM145" s="144" t="s">
        <v>7159</v>
      </c>
    </row>
    <row r="146" spans="2:65" s="1" customFormat="1" ht="10.199999999999999" x14ac:dyDescent="0.2">
      <c r="B146" s="34"/>
      <c r="D146" s="164" t="s">
        <v>653</v>
      </c>
      <c r="F146" s="165" t="s">
        <v>6266</v>
      </c>
      <c r="I146" s="166"/>
      <c r="L146" s="34"/>
      <c r="M146" s="167"/>
      <c r="T146" s="55"/>
      <c r="AT146" s="18" t="s">
        <v>653</v>
      </c>
      <c r="AU146" s="18" t="s">
        <v>93</v>
      </c>
    </row>
    <row r="147" spans="2:65" s="12" customFormat="1" ht="10.199999999999999" x14ac:dyDescent="0.2">
      <c r="B147" s="146"/>
      <c r="D147" s="147" t="s">
        <v>603</v>
      </c>
      <c r="E147" s="148" t="s">
        <v>82</v>
      </c>
      <c r="F147" s="149" t="s">
        <v>7160</v>
      </c>
      <c r="H147" s="148" t="s">
        <v>82</v>
      </c>
      <c r="I147" s="150"/>
      <c r="L147" s="146"/>
      <c r="M147" s="151"/>
      <c r="T147" s="152"/>
      <c r="AT147" s="148" t="s">
        <v>603</v>
      </c>
      <c r="AU147" s="148" t="s">
        <v>93</v>
      </c>
      <c r="AV147" s="12" t="s">
        <v>91</v>
      </c>
      <c r="AW147" s="12" t="s">
        <v>42</v>
      </c>
      <c r="AX147" s="12" t="s">
        <v>84</v>
      </c>
      <c r="AY147" s="148" t="s">
        <v>594</v>
      </c>
    </row>
    <row r="148" spans="2:65" s="13" customFormat="1" ht="10.199999999999999" x14ac:dyDescent="0.2">
      <c r="B148" s="153"/>
      <c r="D148" s="147" t="s">
        <v>603</v>
      </c>
      <c r="E148" s="154" t="s">
        <v>82</v>
      </c>
      <c r="F148" s="155" t="s">
        <v>7161</v>
      </c>
      <c r="H148" s="156">
        <v>100.8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594</v>
      </c>
    </row>
    <row r="149" spans="2:65" s="13" customFormat="1" ht="10.199999999999999" x14ac:dyDescent="0.2">
      <c r="B149" s="153"/>
      <c r="D149" s="147" t="s">
        <v>603</v>
      </c>
      <c r="E149" s="154" t="s">
        <v>82</v>
      </c>
      <c r="F149" s="155" t="s">
        <v>7162</v>
      </c>
      <c r="H149" s="156">
        <v>41.6</v>
      </c>
      <c r="I149" s="157"/>
      <c r="L149" s="153"/>
      <c r="M149" s="158"/>
      <c r="T149" s="159"/>
      <c r="AT149" s="154" t="s">
        <v>603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594</v>
      </c>
    </row>
    <row r="150" spans="2:65" s="15" customFormat="1" ht="10.199999999999999" x14ac:dyDescent="0.2">
      <c r="B150" s="175"/>
      <c r="D150" s="147" t="s">
        <v>603</v>
      </c>
      <c r="E150" s="176" t="s">
        <v>7092</v>
      </c>
      <c r="F150" s="177" t="s">
        <v>672</v>
      </c>
      <c r="H150" s="178">
        <v>142.4</v>
      </c>
      <c r="I150" s="179"/>
      <c r="L150" s="175"/>
      <c r="M150" s="180"/>
      <c r="T150" s="181"/>
      <c r="AT150" s="176" t="s">
        <v>603</v>
      </c>
      <c r="AU150" s="176" t="s">
        <v>93</v>
      </c>
      <c r="AV150" s="15" t="s">
        <v>147</v>
      </c>
      <c r="AW150" s="15" t="s">
        <v>42</v>
      </c>
      <c r="AX150" s="15" t="s">
        <v>91</v>
      </c>
      <c r="AY150" s="176" t="s">
        <v>594</v>
      </c>
    </row>
    <row r="151" spans="2:65" s="1" customFormat="1" ht="24.15" customHeight="1" x14ac:dyDescent="0.2">
      <c r="B151" s="34"/>
      <c r="C151" s="133" t="s">
        <v>751</v>
      </c>
      <c r="D151" s="133" t="s">
        <v>597</v>
      </c>
      <c r="E151" s="134" t="s">
        <v>7163</v>
      </c>
      <c r="F151" s="135" t="s">
        <v>7164</v>
      </c>
      <c r="G151" s="136" t="s">
        <v>618</v>
      </c>
      <c r="H151" s="137">
        <v>1909.518</v>
      </c>
      <c r="I151" s="138"/>
      <c r="J151" s="139">
        <f>ROUND(I151*H151,2)</f>
        <v>0</v>
      </c>
      <c r="K151" s="135" t="s">
        <v>651</v>
      </c>
      <c r="L151" s="34"/>
      <c r="M151" s="140" t="s">
        <v>82</v>
      </c>
      <c r="N151" s="141" t="s">
        <v>54</v>
      </c>
      <c r="P151" s="142">
        <f>O151*H151</f>
        <v>0</v>
      </c>
      <c r="Q151" s="142">
        <v>2.5000000000000001E-2</v>
      </c>
      <c r="R151" s="142">
        <f>Q151*H151</f>
        <v>47.737950000000005</v>
      </c>
      <c r="S151" s="142">
        <v>2.5000000000000001E-2</v>
      </c>
      <c r="T151" s="143">
        <f>S151*H151</f>
        <v>47.737950000000005</v>
      </c>
      <c r="AR151" s="144" t="s">
        <v>601</v>
      </c>
      <c r="AT151" s="144" t="s">
        <v>597</v>
      </c>
      <c r="AU151" s="144" t="s">
        <v>93</v>
      </c>
      <c r="AY151" s="18" t="s">
        <v>594</v>
      </c>
      <c r="BE151" s="145">
        <f>IF(N151="základní",J151,0)</f>
        <v>0</v>
      </c>
      <c r="BF151" s="145">
        <f>IF(N151="snížená",J151,0)</f>
        <v>0</v>
      </c>
      <c r="BG151" s="145">
        <f>IF(N151="zákl. přenesená",J151,0)</f>
        <v>0</v>
      </c>
      <c r="BH151" s="145">
        <f>IF(N151="sníž. přenesená",J151,0)</f>
        <v>0</v>
      </c>
      <c r="BI151" s="145">
        <f>IF(N151="nulová",J151,0)</f>
        <v>0</v>
      </c>
      <c r="BJ151" s="18" t="s">
        <v>91</v>
      </c>
      <c r="BK151" s="145">
        <f>ROUND(I151*H151,2)</f>
        <v>0</v>
      </c>
      <c r="BL151" s="18" t="s">
        <v>601</v>
      </c>
      <c r="BM151" s="144" t="s">
        <v>7165</v>
      </c>
    </row>
    <row r="152" spans="2:65" s="1" customFormat="1" ht="10.199999999999999" x14ac:dyDescent="0.2">
      <c r="B152" s="34"/>
      <c r="D152" s="164" t="s">
        <v>653</v>
      </c>
      <c r="F152" s="165" t="s">
        <v>7166</v>
      </c>
      <c r="I152" s="166"/>
      <c r="L152" s="34"/>
      <c r="M152" s="167"/>
      <c r="T152" s="55"/>
      <c r="AT152" s="18" t="s">
        <v>653</v>
      </c>
      <c r="AU152" s="18" t="s">
        <v>93</v>
      </c>
    </row>
    <row r="153" spans="2:65" s="12" customFormat="1" ht="10.199999999999999" x14ac:dyDescent="0.2">
      <c r="B153" s="146"/>
      <c r="D153" s="147" t="s">
        <v>603</v>
      </c>
      <c r="E153" s="148" t="s">
        <v>82</v>
      </c>
      <c r="F153" s="149" t="s">
        <v>7154</v>
      </c>
      <c r="H153" s="148" t="s">
        <v>82</v>
      </c>
      <c r="I153" s="150"/>
      <c r="L153" s="146"/>
      <c r="M153" s="151"/>
      <c r="T153" s="152"/>
      <c r="AT153" s="148" t="s">
        <v>603</v>
      </c>
      <c r="AU153" s="148" t="s">
        <v>93</v>
      </c>
      <c r="AV153" s="12" t="s">
        <v>91</v>
      </c>
      <c r="AW153" s="12" t="s">
        <v>42</v>
      </c>
      <c r="AX153" s="12" t="s">
        <v>84</v>
      </c>
      <c r="AY153" s="148" t="s">
        <v>594</v>
      </c>
    </row>
    <row r="154" spans="2:65" s="12" customFormat="1" ht="10.199999999999999" x14ac:dyDescent="0.2">
      <c r="B154" s="146"/>
      <c r="D154" s="147" t="s">
        <v>603</v>
      </c>
      <c r="E154" s="148" t="s">
        <v>82</v>
      </c>
      <c r="F154" s="149" t="s">
        <v>7167</v>
      </c>
      <c r="H154" s="148" t="s">
        <v>82</v>
      </c>
      <c r="I154" s="150"/>
      <c r="L154" s="146"/>
      <c r="M154" s="151"/>
      <c r="T154" s="152"/>
      <c r="AT154" s="148" t="s">
        <v>603</v>
      </c>
      <c r="AU154" s="148" t="s">
        <v>93</v>
      </c>
      <c r="AV154" s="12" t="s">
        <v>91</v>
      </c>
      <c r="AW154" s="12" t="s">
        <v>42</v>
      </c>
      <c r="AX154" s="12" t="s">
        <v>84</v>
      </c>
      <c r="AY154" s="148" t="s">
        <v>594</v>
      </c>
    </row>
    <row r="155" spans="2:65" s="13" customFormat="1" ht="10.199999999999999" x14ac:dyDescent="0.2">
      <c r="B155" s="153"/>
      <c r="D155" s="147" t="s">
        <v>603</v>
      </c>
      <c r="E155" s="154" t="s">
        <v>82</v>
      </c>
      <c r="F155" s="155" t="s">
        <v>7168</v>
      </c>
      <c r="H155" s="156">
        <v>486.32299999999998</v>
      </c>
      <c r="I155" s="157"/>
      <c r="L155" s="153"/>
      <c r="M155" s="158"/>
      <c r="T155" s="159"/>
      <c r="AT155" s="154" t="s">
        <v>603</v>
      </c>
      <c r="AU155" s="154" t="s">
        <v>93</v>
      </c>
      <c r="AV155" s="13" t="s">
        <v>93</v>
      </c>
      <c r="AW155" s="13" t="s">
        <v>42</v>
      </c>
      <c r="AX155" s="13" t="s">
        <v>84</v>
      </c>
      <c r="AY155" s="154" t="s">
        <v>594</v>
      </c>
    </row>
    <row r="156" spans="2:65" s="13" customFormat="1" ht="10.199999999999999" x14ac:dyDescent="0.2">
      <c r="B156" s="153"/>
      <c r="D156" s="147" t="s">
        <v>603</v>
      </c>
      <c r="E156" s="154" t="s">
        <v>82</v>
      </c>
      <c r="F156" s="155" t="s">
        <v>7169</v>
      </c>
      <c r="H156" s="156">
        <v>250.059</v>
      </c>
      <c r="I156" s="157"/>
      <c r="L156" s="153"/>
      <c r="M156" s="158"/>
      <c r="T156" s="159"/>
      <c r="AT156" s="154" t="s">
        <v>603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594</v>
      </c>
    </row>
    <row r="157" spans="2:65" s="13" customFormat="1" ht="10.199999999999999" x14ac:dyDescent="0.2">
      <c r="B157" s="153"/>
      <c r="D157" s="147" t="s">
        <v>603</v>
      </c>
      <c r="E157" s="154" t="s">
        <v>82</v>
      </c>
      <c r="F157" s="155" t="s">
        <v>7170</v>
      </c>
      <c r="H157" s="156">
        <v>88.421999999999997</v>
      </c>
      <c r="I157" s="157"/>
      <c r="L157" s="153"/>
      <c r="M157" s="158"/>
      <c r="T157" s="159"/>
      <c r="AT157" s="154" t="s">
        <v>603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594</v>
      </c>
    </row>
    <row r="158" spans="2:65" s="13" customFormat="1" ht="10.199999999999999" x14ac:dyDescent="0.2">
      <c r="B158" s="153"/>
      <c r="D158" s="147" t="s">
        <v>603</v>
      </c>
      <c r="E158" s="154" t="s">
        <v>82</v>
      </c>
      <c r="F158" s="155" t="s">
        <v>7171</v>
      </c>
      <c r="H158" s="156">
        <v>284.15699999999998</v>
      </c>
      <c r="I158" s="157"/>
      <c r="L158" s="153"/>
      <c r="M158" s="158"/>
      <c r="T158" s="159"/>
      <c r="AT158" s="154" t="s">
        <v>603</v>
      </c>
      <c r="AU158" s="154" t="s">
        <v>93</v>
      </c>
      <c r="AV158" s="13" t="s">
        <v>93</v>
      </c>
      <c r="AW158" s="13" t="s">
        <v>42</v>
      </c>
      <c r="AX158" s="13" t="s">
        <v>84</v>
      </c>
      <c r="AY158" s="154" t="s">
        <v>594</v>
      </c>
    </row>
    <row r="159" spans="2:65" s="13" customFormat="1" ht="10.199999999999999" x14ac:dyDescent="0.2">
      <c r="B159" s="153"/>
      <c r="D159" s="147" t="s">
        <v>603</v>
      </c>
      <c r="E159" s="154" t="s">
        <v>82</v>
      </c>
      <c r="F159" s="155" t="s">
        <v>7172</v>
      </c>
      <c r="H159" s="156">
        <v>482.30399999999997</v>
      </c>
      <c r="I159" s="157"/>
      <c r="L159" s="153"/>
      <c r="M159" s="158"/>
      <c r="T159" s="159"/>
      <c r="AT159" s="154" t="s">
        <v>603</v>
      </c>
      <c r="AU159" s="154" t="s">
        <v>93</v>
      </c>
      <c r="AV159" s="13" t="s">
        <v>93</v>
      </c>
      <c r="AW159" s="13" t="s">
        <v>42</v>
      </c>
      <c r="AX159" s="13" t="s">
        <v>84</v>
      </c>
      <c r="AY159" s="154" t="s">
        <v>594</v>
      </c>
    </row>
    <row r="160" spans="2:65" s="14" customFormat="1" ht="10.199999999999999" x14ac:dyDescent="0.2">
      <c r="B160" s="168"/>
      <c r="D160" s="147" t="s">
        <v>603</v>
      </c>
      <c r="E160" s="169" t="s">
        <v>82</v>
      </c>
      <c r="F160" s="170" t="s">
        <v>668</v>
      </c>
      <c r="H160" s="171">
        <v>1591.2650000000001</v>
      </c>
      <c r="I160" s="172"/>
      <c r="L160" s="168"/>
      <c r="M160" s="173"/>
      <c r="T160" s="174"/>
      <c r="AT160" s="169" t="s">
        <v>603</v>
      </c>
      <c r="AU160" s="169" t="s">
        <v>93</v>
      </c>
      <c r="AV160" s="14" t="s">
        <v>101</v>
      </c>
      <c r="AW160" s="14" t="s">
        <v>42</v>
      </c>
      <c r="AX160" s="14" t="s">
        <v>84</v>
      </c>
      <c r="AY160" s="169" t="s">
        <v>594</v>
      </c>
    </row>
    <row r="161" spans="2:65" s="12" customFormat="1" ht="10.199999999999999" x14ac:dyDescent="0.2">
      <c r="B161" s="146"/>
      <c r="D161" s="147" t="s">
        <v>603</v>
      </c>
      <c r="E161" s="148" t="s">
        <v>82</v>
      </c>
      <c r="F161" s="149" t="s">
        <v>7173</v>
      </c>
      <c r="H161" s="148" t="s">
        <v>82</v>
      </c>
      <c r="I161" s="150"/>
      <c r="L161" s="146"/>
      <c r="M161" s="151"/>
      <c r="T161" s="152"/>
      <c r="AT161" s="148" t="s">
        <v>603</v>
      </c>
      <c r="AU161" s="148" t="s">
        <v>93</v>
      </c>
      <c r="AV161" s="12" t="s">
        <v>91</v>
      </c>
      <c r="AW161" s="12" t="s">
        <v>42</v>
      </c>
      <c r="AX161" s="12" t="s">
        <v>84</v>
      </c>
      <c r="AY161" s="148" t="s">
        <v>594</v>
      </c>
    </row>
    <row r="162" spans="2:65" s="13" customFormat="1" ht="10.199999999999999" x14ac:dyDescent="0.2">
      <c r="B162" s="153"/>
      <c r="D162" s="147" t="s">
        <v>603</v>
      </c>
      <c r="E162" s="154" t="s">
        <v>82</v>
      </c>
      <c r="F162" s="155" t="s">
        <v>7174</v>
      </c>
      <c r="H162" s="156">
        <v>318.25299999999999</v>
      </c>
      <c r="I162" s="157"/>
      <c r="L162" s="153"/>
      <c r="M162" s="158"/>
      <c r="T162" s="159"/>
      <c r="AT162" s="154" t="s">
        <v>603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594</v>
      </c>
    </row>
    <row r="163" spans="2:65" s="15" customFormat="1" ht="10.199999999999999" x14ac:dyDescent="0.2">
      <c r="B163" s="175"/>
      <c r="D163" s="147" t="s">
        <v>603</v>
      </c>
      <c r="E163" s="176" t="s">
        <v>7089</v>
      </c>
      <c r="F163" s="177" t="s">
        <v>672</v>
      </c>
      <c r="H163" s="178">
        <v>1909.518</v>
      </c>
      <c r="I163" s="179"/>
      <c r="L163" s="175"/>
      <c r="M163" s="180"/>
      <c r="T163" s="181"/>
      <c r="AT163" s="176" t="s">
        <v>603</v>
      </c>
      <c r="AU163" s="176" t="s">
        <v>93</v>
      </c>
      <c r="AV163" s="15" t="s">
        <v>147</v>
      </c>
      <c r="AW163" s="15" t="s">
        <v>42</v>
      </c>
      <c r="AX163" s="15" t="s">
        <v>91</v>
      </c>
      <c r="AY163" s="176" t="s">
        <v>594</v>
      </c>
    </row>
    <row r="164" spans="2:65" s="1" customFormat="1" ht="16.5" customHeight="1" x14ac:dyDescent="0.2">
      <c r="B164" s="34"/>
      <c r="C164" s="133" t="s">
        <v>8</v>
      </c>
      <c r="D164" s="133" t="s">
        <v>597</v>
      </c>
      <c r="E164" s="134" t="s">
        <v>7175</v>
      </c>
      <c r="F164" s="135" t="s">
        <v>7176</v>
      </c>
      <c r="G164" s="136" t="s">
        <v>618</v>
      </c>
      <c r="H164" s="137">
        <v>2732.1759999999999</v>
      </c>
      <c r="I164" s="138"/>
      <c r="J164" s="139">
        <f>ROUND(I164*H164,2)</f>
        <v>0</v>
      </c>
      <c r="K164" s="135" t="s">
        <v>82</v>
      </c>
      <c r="L164" s="34"/>
      <c r="M164" s="140" t="s">
        <v>82</v>
      </c>
      <c r="N164" s="141" t="s">
        <v>54</v>
      </c>
      <c r="P164" s="142">
        <f>O164*H164</f>
        <v>0</v>
      </c>
      <c r="Q164" s="142">
        <v>5.5999999999999995E-4</v>
      </c>
      <c r="R164" s="142">
        <f>Q164*H164</f>
        <v>1.5300185599999998</v>
      </c>
      <c r="S164" s="142">
        <v>0</v>
      </c>
      <c r="T164" s="143">
        <f>S164*H164</f>
        <v>0</v>
      </c>
      <c r="AR164" s="144" t="s">
        <v>601</v>
      </c>
      <c r="AT164" s="144" t="s">
        <v>597</v>
      </c>
      <c r="AU164" s="144" t="s">
        <v>93</v>
      </c>
      <c r="AY164" s="18" t="s">
        <v>594</v>
      </c>
      <c r="BE164" s="145">
        <f>IF(N164="základní",J164,0)</f>
        <v>0</v>
      </c>
      <c r="BF164" s="145">
        <f>IF(N164="snížená",J164,0)</f>
        <v>0</v>
      </c>
      <c r="BG164" s="145">
        <f>IF(N164="zákl. přenesená",J164,0)</f>
        <v>0</v>
      </c>
      <c r="BH164" s="145">
        <f>IF(N164="sníž. přenesená",J164,0)</f>
        <v>0</v>
      </c>
      <c r="BI164" s="145">
        <f>IF(N164="nulová",J164,0)</f>
        <v>0</v>
      </c>
      <c r="BJ164" s="18" t="s">
        <v>91</v>
      </c>
      <c r="BK164" s="145">
        <f>ROUND(I164*H164,2)</f>
        <v>0</v>
      </c>
      <c r="BL164" s="18" t="s">
        <v>601</v>
      </c>
      <c r="BM164" s="144" t="s">
        <v>7177</v>
      </c>
    </row>
    <row r="165" spans="2:65" s="12" customFormat="1" ht="10.199999999999999" x14ac:dyDescent="0.2">
      <c r="B165" s="146"/>
      <c r="D165" s="147" t="s">
        <v>603</v>
      </c>
      <c r="E165" s="148" t="s">
        <v>82</v>
      </c>
      <c r="F165" s="149" t="s">
        <v>7178</v>
      </c>
      <c r="H165" s="148" t="s">
        <v>82</v>
      </c>
      <c r="I165" s="150"/>
      <c r="L165" s="146"/>
      <c r="M165" s="151"/>
      <c r="T165" s="152"/>
      <c r="AT165" s="148" t="s">
        <v>603</v>
      </c>
      <c r="AU165" s="148" t="s">
        <v>93</v>
      </c>
      <c r="AV165" s="12" t="s">
        <v>91</v>
      </c>
      <c r="AW165" s="12" t="s">
        <v>42</v>
      </c>
      <c r="AX165" s="12" t="s">
        <v>84</v>
      </c>
      <c r="AY165" s="148" t="s">
        <v>594</v>
      </c>
    </row>
    <row r="166" spans="2:65" s="12" customFormat="1" ht="20.399999999999999" x14ac:dyDescent="0.2">
      <c r="B166" s="146"/>
      <c r="D166" s="147" t="s">
        <v>603</v>
      </c>
      <c r="E166" s="148" t="s">
        <v>82</v>
      </c>
      <c r="F166" s="149" t="s">
        <v>7179</v>
      </c>
      <c r="H166" s="148" t="s">
        <v>82</v>
      </c>
      <c r="I166" s="150"/>
      <c r="L166" s="146"/>
      <c r="M166" s="151"/>
      <c r="T166" s="152"/>
      <c r="AT166" s="148" t="s">
        <v>603</v>
      </c>
      <c r="AU166" s="148" t="s">
        <v>93</v>
      </c>
      <c r="AV166" s="12" t="s">
        <v>91</v>
      </c>
      <c r="AW166" s="12" t="s">
        <v>42</v>
      </c>
      <c r="AX166" s="12" t="s">
        <v>84</v>
      </c>
      <c r="AY166" s="148" t="s">
        <v>594</v>
      </c>
    </row>
    <row r="167" spans="2:65" s="13" customFormat="1" ht="10.199999999999999" x14ac:dyDescent="0.2">
      <c r="B167" s="153"/>
      <c r="D167" s="147" t="s">
        <v>603</v>
      </c>
      <c r="E167" s="154" t="s">
        <v>82</v>
      </c>
      <c r="F167" s="155" t="s">
        <v>7180</v>
      </c>
      <c r="H167" s="156">
        <v>872.11</v>
      </c>
      <c r="I167" s="157"/>
      <c r="L167" s="153"/>
      <c r="M167" s="158"/>
      <c r="T167" s="159"/>
      <c r="AT167" s="154" t="s">
        <v>603</v>
      </c>
      <c r="AU167" s="154" t="s">
        <v>93</v>
      </c>
      <c r="AV167" s="13" t="s">
        <v>93</v>
      </c>
      <c r="AW167" s="13" t="s">
        <v>42</v>
      </c>
      <c r="AX167" s="13" t="s">
        <v>84</v>
      </c>
      <c r="AY167" s="154" t="s">
        <v>594</v>
      </c>
    </row>
    <row r="168" spans="2:65" s="13" customFormat="1" ht="10.199999999999999" x14ac:dyDescent="0.2">
      <c r="B168" s="153"/>
      <c r="D168" s="147" t="s">
        <v>603</v>
      </c>
      <c r="E168" s="154" t="s">
        <v>82</v>
      </c>
      <c r="F168" s="155" t="s">
        <v>7181</v>
      </c>
      <c r="H168" s="156">
        <v>1718.566</v>
      </c>
      <c r="I168" s="157"/>
      <c r="L168" s="153"/>
      <c r="M168" s="158"/>
      <c r="T168" s="159"/>
      <c r="AT168" s="154" t="s">
        <v>603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594</v>
      </c>
    </row>
    <row r="169" spans="2:65" s="13" customFormat="1" ht="10.199999999999999" x14ac:dyDescent="0.2">
      <c r="B169" s="153"/>
      <c r="D169" s="147" t="s">
        <v>603</v>
      </c>
      <c r="E169" s="154" t="s">
        <v>82</v>
      </c>
      <c r="F169" s="155" t="s">
        <v>7182</v>
      </c>
      <c r="H169" s="156">
        <v>141.5</v>
      </c>
      <c r="I169" s="157"/>
      <c r="L169" s="153"/>
      <c r="M169" s="158"/>
      <c r="T169" s="159"/>
      <c r="AT169" s="154" t="s">
        <v>603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594</v>
      </c>
    </row>
    <row r="170" spans="2:65" s="15" customFormat="1" ht="10.199999999999999" x14ac:dyDescent="0.2">
      <c r="B170" s="175"/>
      <c r="D170" s="147" t="s">
        <v>603</v>
      </c>
      <c r="E170" s="176" t="s">
        <v>82</v>
      </c>
      <c r="F170" s="177" t="s">
        <v>672</v>
      </c>
      <c r="H170" s="178">
        <v>2732.1759999999999</v>
      </c>
      <c r="I170" s="179"/>
      <c r="L170" s="175"/>
      <c r="M170" s="180"/>
      <c r="T170" s="181"/>
      <c r="AT170" s="176" t="s">
        <v>603</v>
      </c>
      <c r="AU170" s="176" t="s">
        <v>93</v>
      </c>
      <c r="AV170" s="15" t="s">
        <v>147</v>
      </c>
      <c r="AW170" s="15" t="s">
        <v>42</v>
      </c>
      <c r="AX170" s="15" t="s">
        <v>91</v>
      </c>
      <c r="AY170" s="176" t="s">
        <v>594</v>
      </c>
    </row>
    <row r="171" spans="2:65" s="1" customFormat="1" ht="16.5" customHeight="1" x14ac:dyDescent="0.2">
      <c r="B171" s="34"/>
      <c r="C171" s="133" t="s">
        <v>601</v>
      </c>
      <c r="D171" s="133" t="s">
        <v>597</v>
      </c>
      <c r="E171" s="134" t="s">
        <v>7183</v>
      </c>
      <c r="F171" s="135" t="s">
        <v>7184</v>
      </c>
      <c r="G171" s="136" t="s">
        <v>618</v>
      </c>
      <c r="H171" s="137">
        <v>2718.8359999999998</v>
      </c>
      <c r="I171" s="138"/>
      <c r="J171" s="139">
        <f>ROUND(I171*H171,2)</f>
        <v>0</v>
      </c>
      <c r="K171" s="135" t="s">
        <v>82</v>
      </c>
      <c r="L171" s="34"/>
      <c r="M171" s="140" t="s">
        <v>82</v>
      </c>
      <c r="N171" s="141" t="s">
        <v>54</v>
      </c>
      <c r="P171" s="142">
        <f>O171*H171</f>
        <v>0</v>
      </c>
      <c r="Q171" s="142">
        <v>3.8000000000000002E-4</v>
      </c>
      <c r="R171" s="142">
        <f>Q171*H171</f>
        <v>1.03315768</v>
      </c>
      <c r="S171" s="142">
        <v>0</v>
      </c>
      <c r="T171" s="143">
        <f>S171*H171</f>
        <v>0</v>
      </c>
      <c r="AR171" s="144" t="s">
        <v>601</v>
      </c>
      <c r="AT171" s="144" t="s">
        <v>597</v>
      </c>
      <c r="AU171" s="144" t="s">
        <v>93</v>
      </c>
      <c r="AY171" s="18" t="s">
        <v>594</v>
      </c>
      <c r="BE171" s="145">
        <f>IF(N171="základní",J171,0)</f>
        <v>0</v>
      </c>
      <c r="BF171" s="145">
        <f>IF(N171="snížená",J171,0)</f>
        <v>0</v>
      </c>
      <c r="BG171" s="145">
        <f>IF(N171="zákl. přenesená",J171,0)</f>
        <v>0</v>
      </c>
      <c r="BH171" s="145">
        <f>IF(N171="sníž. přenesená",J171,0)</f>
        <v>0</v>
      </c>
      <c r="BI171" s="145">
        <f>IF(N171="nulová",J171,0)</f>
        <v>0</v>
      </c>
      <c r="BJ171" s="18" t="s">
        <v>91</v>
      </c>
      <c r="BK171" s="145">
        <f>ROUND(I171*H171,2)</f>
        <v>0</v>
      </c>
      <c r="BL171" s="18" t="s">
        <v>601</v>
      </c>
      <c r="BM171" s="144" t="s">
        <v>7185</v>
      </c>
    </row>
    <row r="172" spans="2:65" s="12" customFormat="1" ht="20.399999999999999" x14ac:dyDescent="0.2">
      <c r="B172" s="146"/>
      <c r="D172" s="147" t="s">
        <v>603</v>
      </c>
      <c r="E172" s="148" t="s">
        <v>82</v>
      </c>
      <c r="F172" s="149" t="s">
        <v>7179</v>
      </c>
      <c r="H172" s="148" t="s">
        <v>82</v>
      </c>
      <c r="I172" s="150"/>
      <c r="L172" s="146"/>
      <c r="M172" s="151"/>
      <c r="T172" s="152"/>
      <c r="AT172" s="148" t="s">
        <v>603</v>
      </c>
      <c r="AU172" s="148" t="s">
        <v>93</v>
      </c>
      <c r="AV172" s="12" t="s">
        <v>91</v>
      </c>
      <c r="AW172" s="12" t="s">
        <v>42</v>
      </c>
      <c r="AX172" s="12" t="s">
        <v>84</v>
      </c>
      <c r="AY172" s="148" t="s">
        <v>594</v>
      </c>
    </row>
    <row r="173" spans="2:65" s="13" customFormat="1" ht="10.199999999999999" x14ac:dyDescent="0.2">
      <c r="B173" s="153"/>
      <c r="D173" s="147" t="s">
        <v>603</v>
      </c>
      <c r="E173" s="154" t="s">
        <v>82</v>
      </c>
      <c r="F173" s="155" t="s">
        <v>7180</v>
      </c>
      <c r="H173" s="156">
        <v>872.11</v>
      </c>
      <c r="I173" s="157"/>
      <c r="L173" s="153"/>
      <c r="M173" s="158"/>
      <c r="T173" s="159"/>
      <c r="AT173" s="154" t="s">
        <v>603</v>
      </c>
      <c r="AU173" s="154" t="s">
        <v>93</v>
      </c>
      <c r="AV173" s="13" t="s">
        <v>93</v>
      </c>
      <c r="AW173" s="13" t="s">
        <v>42</v>
      </c>
      <c r="AX173" s="13" t="s">
        <v>84</v>
      </c>
      <c r="AY173" s="154" t="s">
        <v>594</v>
      </c>
    </row>
    <row r="174" spans="2:65" s="13" customFormat="1" ht="10.199999999999999" x14ac:dyDescent="0.2">
      <c r="B174" s="153"/>
      <c r="D174" s="147" t="s">
        <v>603</v>
      </c>
      <c r="E174" s="154" t="s">
        <v>82</v>
      </c>
      <c r="F174" s="155" t="s">
        <v>7181</v>
      </c>
      <c r="H174" s="156">
        <v>1718.566</v>
      </c>
      <c r="I174" s="157"/>
      <c r="L174" s="153"/>
      <c r="M174" s="158"/>
      <c r="T174" s="159"/>
      <c r="AT174" s="154" t="s">
        <v>603</v>
      </c>
      <c r="AU174" s="154" t="s">
        <v>93</v>
      </c>
      <c r="AV174" s="13" t="s">
        <v>93</v>
      </c>
      <c r="AW174" s="13" t="s">
        <v>42</v>
      </c>
      <c r="AX174" s="13" t="s">
        <v>84</v>
      </c>
      <c r="AY174" s="154" t="s">
        <v>594</v>
      </c>
    </row>
    <row r="175" spans="2:65" s="13" customFormat="1" ht="10.199999999999999" x14ac:dyDescent="0.2">
      <c r="B175" s="153"/>
      <c r="D175" s="147" t="s">
        <v>603</v>
      </c>
      <c r="E175" s="154" t="s">
        <v>82</v>
      </c>
      <c r="F175" s="155" t="s">
        <v>7186</v>
      </c>
      <c r="H175" s="156">
        <v>128.16</v>
      </c>
      <c r="I175" s="157"/>
      <c r="L175" s="153"/>
      <c r="M175" s="158"/>
      <c r="T175" s="159"/>
      <c r="AT175" s="154" t="s">
        <v>603</v>
      </c>
      <c r="AU175" s="154" t="s">
        <v>93</v>
      </c>
      <c r="AV175" s="13" t="s">
        <v>93</v>
      </c>
      <c r="AW175" s="13" t="s">
        <v>42</v>
      </c>
      <c r="AX175" s="13" t="s">
        <v>84</v>
      </c>
      <c r="AY175" s="154" t="s">
        <v>594</v>
      </c>
    </row>
    <row r="176" spans="2:65" s="15" customFormat="1" ht="10.199999999999999" x14ac:dyDescent="0.2">
      <c r="B176" s="175"/>
      <c r="D176" s="147" t="s">
        <v>603</v>
      </c>
      <c r="E176" s="176" t="s">
        <v>82</v>
      </c>
      <c r="F176" s="177" t="s">
        <v>672</v>
      </c>
      <c r="H176" s="178">
        <v>2718.8359999999998</v>
      </c>
      <c r="I176" s="179"/>
      <c r="L176" s="175"/>
      <c r="M176" s="180"/>
      <c r="T176" s="181"/>
      <c r="AT176" s="176" t="s">
        <v>603</v>
      </c>
      <c r="AU176" s="176" t="s">
        <v>93</v>
      </c>
      <c r="AV176" s="15" t="s">
        <v>147</v>
      </c>
      <c r="AW176" s="15" t="s">
        <v>42</v>
      </c>
      <c r="AX176" s="15" t="s">
        <v>91</v>
      </c>
      <c r="AY176" s="176" t="s">
        <v>594</v>
      </c>
    </row>
    <row r="177" spans="2:65" s="1" customFormat="1" ht="16.5" customHeight="1" x14ac:dyDescent="0.2">
      <c r="B177" s="34"/>
      <c r="C177" s="133" t="s">
        <v>775</v>
      </c>
      <c r="D177" s="133" t="s">
        <v>597</v>
      </c>
      <c r="E177" s="134" t="s">
        <v>7187</v>
      </c>
      <c r="F177" s="135" t="s">
        <v>7188</v>
      </c>
      <c r="G177" s="136" t="s">
        <v>618</v>
      </c>
      <c r="H177" s="137">
        <v>302.09300000000002</v>
      </c>
      <c r="I177" s="138"/>
      <c r="J177" s="139">
        <f>ROUND(I177*H177,2)</f>
        <v>0</v>
      </c>
      <c r="K177" s="135" t="s">
        <v>82</v>
      </c>
      <c r="L177" s="34"/>
      <c r="M177" s="140" t="s">
        <v>82</v>
      </c>
      <c r="N177" s="141" t="s">
        <v>54</v>
      </c>
      <c r="P177" s="142">
        <f>O177*H177</f>
        <v>0</v>
      </c>
      <c r="Q177" s="142">
        <v>3.8000000000000002E-4</v>
      </c>
      <c r="R177" s="142">
        <f>Q177*H177</f>
        <v>0.11479534000000001</v>
      </c>
      <c r="S177" s="142">
        <v>0</v>
      </c>
      <c r="T177" s="143">
        <f>S177*H177</f>
        <v>0</v>
      </c>
      <c r="AR177" s="144" t="s">
        <v>601</v>
      </c>
      <c r="AT177" s="144" t="s">
        <v>597</v>
      </c>
      <c r="AU177" s="144" t="s">
        <v>93</v>
      </c>
      <c r="AY177" s="18" t="s">
        <v>594</v>
      </c>
      <c r="BE177" s="145">
        <f>IF(N177="základní",J177,0)</f>
        <v>0</v>
      </c>
      <c r="BF177" s="145">
        <f>IF(N177="snížená",J177,0)</f>
        <v>0</v>
      </c>
      <c r="BG177" s="145">
        <f>IF(N177="zákl. přenesená",J177,0)</f>
        <v>0</v>
      </c>
      <c r="BH177" s="145">
        <f>IF(N177="sníž. přenesená",J177,0)</f>
        <v>0</v>
      </c>
      <c r="BI177" s="145">
        <f>IF(N177="nulová",J177,0)</f>
        <v>0</v>
      </c>
      <c r="BJ177" s="18" t="s">
        <v>91</v>
      </c>
      <c r="BK177" s="145">
        <f>ROUND(I177*H177,2)</f>
        <v>0</v>
      </c>
      <c r="BL177" s="18" t="s">
        <v>601</v>
      </c>
      <c r="BM177" s="144" t="s">
        <v>7189</v>
      </c>
    </row>
    <row r="178" spans="2:65" s="12" customFormat="1" ht="10.199999999999999" x14ac:dyDescent="0.2">
      <c r="B178" s="146"/>
      <c r="D178" s="147" t="s">
        <v>603</v>
      </c>
      <c r="E178" s="148" t="s">
        <v>82</v>
      </c>
      <c r="F178" s="149" t="s">
        <v>7190</v>
      </c>
      <c r="H178" s="148" t="s">
        <v>82</v>
      </c>
      <c r="I178" s="150"/>
      <c r="L178" s="146"/>
      <c r="M178" s="151"/>
      <c r="T178" s="152"/>
      <c r="AT178" s="148" t="s">
        <v>603</v>
      </c>
      <c r="AU178" s="148" t="s">
        <v>93</v>
      </c>
      <c r="AV178" s="12" t="s">
        <v>91</v>
      </c>
      <c r="AW178" s="12" t="s">
        <v>42</v>
      </c>
      <c r="AX178" s="12" t="s">
        <v>84</v>
      </c>
      <c r="AY178" s="148" t="s">
        <v>594</v>
      </c>
    </row>
    <row r="179" spans="2:65" s="12" customFormat="1" ht="10.199999999999999" x14ac:dyDescent="0.2">
      <c r="B179" s="146"/>
      <c r="D179" s="147" t="s">
        <v>603</v>
      </c>
      <c r="E179" s="148" t="s">
        <v>82</v>
      </c>
      <c r="F179" s="149" t="s">
        <v>7191</v>
      </c>
      <c r="H179" s="148" t="s">
        <v>82</v>
      </c>
      <c r="I179" s="150"/>
      <c r="L179" s="146"/>
      <c r="M179" s="151"/>
      <c r="T179" s="152"/>
      <c r="AT179" s="148" t="s">
        <v>603</v>
      </c>
      <c r="AU179" s="148" t="s">
        <v>93</v>
      </c>
      <c r="AV179" s="12" t="s">
        <v>91</v>
      </c>
      <c r="AW179" s="12" t="s">
        <v>42</v>
      </c>
      <c r="AX179" s="12" t="s">
        <v>84</v>
      </c>
      <c r="AY179" s="148" t="s">
        <v>594</v>
      </c>
    </row>
    <row r="180" spans="2:65" s="13" customFormat="1" ht="10.199999999999999" x14ac:dyDescent="0.2">
      <c r="B180" s="153"/>
      <c r="D180" s="147" t="s">
        <v>603</v>
      </c>
      <c r="E180" s="154" t="s">
        <v>82</v>
      </c>
      <c r="F180" s="155" t="s">
        <v>7192</v>
      </c>
      <c r="H180" s="156">
        <v>96.900999999999996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594</v>
      </c>
    </row>
    <row r="181" spans="2:65" s="13" customFormat="1" ht="10.199999999999999" x14ac:dyDescent="0.2">
      <c r="B181" s="153"/>
      <c r="D181" s="147" t="s">
        <v>603</v>
      </c>
      <c r="E181" s="154" t="s">
        <v>82</v>
      </c>
      <c r="F181" s="155" t="s">
        <v>7193</v>
      </c>
      <c r="H181" s="156">
        <v>190.952</v>
      </c>
      <c r="I181" s="157"/>
      <c r="L181" s="153"/>
      <c r="M181" s="158"/>
      <c r="T181" s="159"/>
      <c r="AT181" s="154" t="s">
        <v>603</v>
      </c>
      <c r="AU181" s="154" t="s">
        <v>93</v>
      </c>
      <c r="AV181" s="13" t="s">
        <v>93</v>
      </c>
      <c r="AW181" s="13" t="s">
        <v>42</v>
      </c>
      <c r="AX181" s="13" t="s">
        <v>84</v>
      </c>
      <c r="AY181" s="154" t="s">
        <v>594</v>
      </c>
    </row>
    <row r="182" spans="2:65" s="13" customFormat="1" ht="10.199999999999999" x14ac:dyDescent="0.2">
      <c r="B182" s="153"/>
      <c r="D182" s="147" t="s">
        <v>603</v>
      </c>
      <c r="E182" s="154" t="s">
        <v>82</v>
      </c>
      <c r="F182" s="155" t="s">
        <v>7194</v>
      </c>
      <c r="H182" s="156">
        <v>14.24</v>
      </c>
      <c r="I182" s="157"/>
      <c r="L182" s="153"/>
      <c r="M182" s="158"/>
      <c r="T182" s="159"/>
      <c r="AT182" s="154" t="s">
        <v>603</v>
      </c>
      <c r="AU182" s="154" t="s">
        <v>93</v>
      </c>
      <c r="AV182" s="13" t="s">
        <v>93</v>
      </c>
      <c r="AW182" s="13" t="s">
        <v>42</v>
      </c>
      <c r="AX182" s="13" t="s">
        <v>84</v>
      </c>
      <c r="AY182" s="154" t="s">
        <v>594</v>
      </c>
    </row>
    <row r="183" spans="2:65" s="15" customFormat="1" ht="10.199999999999999" x14ac:dyDescent="0.2">
      <c r="B183" s="175"/>
      <c r="D183" s="147" t="s">
        <v>603</v>
      </c>
      <c r="E183" s="176" t="s">
        <v>82</v>
      </c>
      <c r="F183" s="177" t="s">
        <v>672</v>
      </c>
      <c r="H183" s="178">
        <v>302.09300000000002</v>
      </c>
      <c r="I183" s="179"/>
      <c r="L183" s="175"/>
      <c r="M183" s="193"/>
      <c r="N183" s="194"/>
      <c r="O183" s="194"/>
      <c r="P183" s="194"/>
      <c r="Q183" s="194"/>
      <c r="R183" s="194"/>
      <c r="S183" s="194"/>
      <c r="T183" s="195"/>
      <c r="AT183" s="176" t="s">
        <v>603</v>
      </c>
      <c r="AU183" s="176" t="s">
        <v>93</v>
      </c>
      <c r="AV183" s="15" t="s">
        <v>147</v>
      </c>
      <c r="AW183" s="15" t="s">
        <v>42</v>
      </c>
      <c r="AX183" s="15" t="s">
        <v>91</v>
      </c>
      <c r="AY183" s="176" t="s">
        <v>594</v>
      </c>
    </row>
    <row r="184" spans="2:65" s="1" customFormat="1" ht="6.9" customHeight="1" x14ac:dyDescent="0.2">
      <c r="B184" s="43"/>
      <c r="C184" s="44"/>
      <c r="D184" s="44"/>
      <c r="E184" s="44"/>
      <c r="F184" s="44"/>
      <c r="G184" s="44"/>
      <c r="H184" s="44"/>
      <c r="I184" s="44"/>
      <c r="J184" s="44"/>
      <c r="K184" s="44"/>
      <c r="L184" s="34"/>
    </row>
  </sheetData>
  <sheetProtection algorithmName="SHA-512" hashValue="v2yrT9zkceF1z5zu40J56Wxu41UsHW8XkePSEev6TXHN8aEYMnYtywrd1GIRj0saD/I49ZfFsssZE0FMJfwSyQ==" saltValue="x8vxb5IsxB0BsR/JjBZhP0qFW5fHOYeUanDBDEilf3m7zjXMXeXB6Y5woS/o7dDzsxLSF7KYsHSgpKyfELFITQ==" spinCount="100000" sheet="1" objects="1" scenarios="1" formatColumns="0" formatRows="0" autoFilter="0"/>
  <autoFilter ref="C96:K183" xr:uid="{00000000-0009-0000-0000-000021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1" r:id="rId1" xr:uid="{00000000-0004-0000-2100-000000000000}"/>
    <hyperlink ref="F107" r:id="rId2" xr:uid="{00000000-0004-0000-2100-000001000000}"/>
    <hyperlink ref="F114" r:id="rId3" xr:uid="{00000000-0004-0000-2100-000002000000}"/>
    <hyperlink ref="F119" r:id="rId4" xr:uid="{00000000-0004-0000-2100-000003000000}"/>
    <hyperlink ref="F125" r:id="rId5" xr:uid="{00000000-0004-0000-2100-000004000000}"/>
    <hyperlink ref="F128" r:id="rId6" xr:uid="{00000000-0004-0000-2100-000005000000}"/>
    <hyperlink ref="F131" r:id="rId7" xr:uid="{00000000-0004-0000-2100-000006000000}"/>
    <hyperlink ref="F134" r:id="rId8" xr:uid="{00000000-0004-0000-2100-000007000000}"/>
    <hyperlink ref="F138" r:id="rId9" xr:uid="{00000000-0004-0000-2100-000008000000}"/>
    <hyperlink ref="F146" r:id="rId10" xr:uid="{00000000-0004-0000-2100-000009000000}"/>
    <hyperlink ref="F152" r:id="rId11" xr:uid="{00000000-0004-0000-2100-00000A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pageSetUpPr fitToPage="1"/>
  </sheetPr>
  <dimension ref="B2:BM1329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218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4087</v>
      </c>
      <c r="L12" s="34"/>
    </row>
    <row r="13" spans="2:46" s="1" customFormat="1" ht="16.5" customHeight="1" x14ac:dyDescent="0.2">
      <c r="B13" s="34"/>
      <c r="E13" s="314" t="s">
        <v>7195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7196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ROUND(J97,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ROUND((SUM(BE97:BE1328)),  2)</f>
        <v>0</v>
      </c>
      <c r="I37" s="95">
        <v>0.21</v>
      </c>
      <c r="J37" s="84">
        <f>ROUND(((SUM(BE97:BE1328))*I37),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ROUND((SUM(BF97:BF1328)),  2)</f>
        <v>0</v>
      </c>
      <c r="I38" s="95">
        <v>0.15</v>
      </c>
      <c r="J38" s="84">
        <f>ROUND(((SUM(BF97:BF1328))*I38),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ROUND((SUM(BG97:BG1328)),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ROUND((SUM(BH97:BH1328)),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ROUND((SUM(BI97:BI1328)),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4087</v>
      </c>
      <c r="L57" s="34"/>
    </row>
    <row r="58" spans="2:12" s="1" customFormat="1" ht="16.5" customHeight="1" x14ac:dyDescent="0.2">
      <c r="B58" s="34"/>
      <c r="E58" s="314" t="str">
        <f>E13</f>
        <v>D.1.1.2.2-G - Vnitřní omítky a KZS vnitřních stěn a stropů, nátěry ŽB kcí, malby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J97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J98</f>
        <v>0</v>
      </c>
      <c r="L68" s="105"/>
    </row>
    <row r="69" spans="2:47" s="9" customFormat="1" ht="19.95" customHeight="1" x14ac:dyDescent="0.2">
      <c r="B69" s="109"/>
      <c r="D69" s="110" t="s">
        <v>4113</v>
      </c>
      <c r="E69" s="111"/>
      <c r="F69" s="111"/>
      <c r="G69" s="111"/>
      <c r="H69" s="111"/>
      <c r="I69" s="111"/>
      <c r="J69" s="112">
        <f>J99</f>
        <v>0</v>
      </c>
      <c r="L69" s="109"/>
    </row>
    <row r="70" spans="2:47" s="9" customFormat="1" ht="19.95" customHeight="1" x14ac:dyDescent="0.2">
      <c r="B70" s="109"/>
      <c r="D70" s="110" t="s">
        <v>637</v>
      </c>
      <c r="E70" s="111"/>
      <c r="F70" s="111"/>
      <c r="G70" s="111"/>
      <c r="H70" s="111"/>
      <c r="I70" s="111"/>
      <c r="J70" s="112">
        <f>J977</f>
        <v>0</v>
      </c>
      <c r="L70" s="109"/>
    </row>
    <row r="71" spans="2:47" s="9" customFormat="1" ht="19.95" customHeight="1" x14ac:dyDescent="0.2">
      <c r="B71" s="109"/>
      <c r="D71" s="110" t="s">
        <v>639</v>
      </c>
      <c r="E71" s="111"/>
      <c r="F71" s="111"/>
      <c r="G71" s="111"/>
      <c r="H71" s="111"/>
      <c r="I71" s="111"/>
      <c r="J71" s="112">
        <f>J1045</f>
        <v>0</v>
      </c>
      <c r="L71" s="109"/>
    </row>
    <row r="72" spans="2:47" s="8" customFormat="1" ht="24.9" customHeight="1" x14ac:dyDescent="0.2">
      <c r="B72" s="105"/>
      <c r="D72" s="106" t="s">
        <v>577</v>
      </c>
      <c r="E72" s="107"/>
      <c r="F72" s="107"/>
      <c r="G72" s="107"/>
      <c r="H72" s="107"/>
      <c r="I72" s="107"/>
      <c r="J72" s="108">
        <f>J1048</f>
        <v>0</v>
      </c>
      <c r="L72" s="105"/>
    </row>
    <row r="73" spans="2:47" s="9" customFormat="1" ht="19.95" customHeight="1" x14ac:dyDescent="0.2">
      <c r="B73" s="109"/>
      <c r="D73" s="110" t="s">
        <v>1870</v>
      </c>
      <c r="E73" s="111"/>
      <c r="F73" s="111"/>
      <c r="G73" s="111"/>
      <c r="H73" s="111"/>
      <c r="I73" s="111"/>
      <c r="J73" s="112">
        <f>J1049</f>
        <v>0</v>
      </c>
      <c r="L73" s="109"/>
    </row>
    <row r="74" spans="2:47" s="1" customFormat="1" ht="21.75" customHeight="1" x14ac:dyDescent="0.2">
      <c r="B74" s="34"/>
      <c r="L74" s="34"/>
    </row>
    <row r="75" spans="2:47" s="1" customFormat="1" ht="6.9" customHeight="1" x14ac:dyDescent="0.2">
      <c r="B75" s="43"/>
      <c r="C75" s="44"/>
      <c r="D75" s="44"/>
      <c r="E75" s="44"/>
      <c r="F75" s="44"/>
      <c r="G75" s="44"/>
      <c r="H75" s="44"/>
      <c r="I75" s="44"/>
      <c r="J75" s="44"/>
      <c r="K75" s="44"/>
      <c r="L75" s="34"/>
    </row>
    <row r="79" spans="2:47" s="1" customFormat="1" ht="6.9" customHeight="1" x14ac:dyDescent="0.2">
      <c r="B79" s="45"/>
      <c r="C79" s="46"/>
      <c r="D79" s="46"/>
      <c r="E79" s="46"/>
      <c r="F79" s="46"/>
      <c r="G79" s="46"/>
      <c r="H79" s="46"/>
      <c r="I79" s="46"/>
      <c r="J79" s="46"/>
      <c r="K79" s="46"/>
      <c r="L79" s="34"/>
    </row>
    <row r="80" spans="2:47" s="1" customFormat="1" ht="24.9" customHeight="1" x14ac:dyDescent="0.2">
      <c r="B80" s="34"/>
      <c r="C80" s="22" t="s">
        <v>579</v>
      </c>
      <c r="L80" s="34"/>
    </row>
    <row r="81" spans="2:20" s="1" customFormat="1" ht="6.9" customHeight="1" x14ac:dyDescent="0.2">
      <c r="B81" s="34"/>
      <c r="L81" s="34"/>
    </row>
    <row r="82" spans="2:20" s="1" customFormat="1" ht="12" customHeight="1" x14ac:dyDescent="0.2">
      <c r="B82" s="34"/>
      <c r="C82" s="28" t="s">
        <v>16</v>
      </c>
      <c r="L82" s="34"/>
    </row>
    <row r="83" spans="2:20" s="1" customFormat="1" ht="26.25" customHeight="1" x14ac:dyDescent="0.2">
      <c r="B83" s="34"/>
      <c r="E83" s="334" t="str">
        <f>E7</f>
        <v>REVIZE 03 - REKONSTRUKCE A STAVEBNÍ ÚPRAVY MĚSTSKÉHO PLAVECKÉHO BAZÉNU V LIBERCI</v>
      </c>
      <c r="F83" s="335"/>
      <c r="G83" s="335"/>
      <c r="H83" s="335"/>
      <c r="L83" s="34"/>
    </row>
    <row r="84" spans="2:20" ht="12" customHeight="1" x14ac:dyDescent="0.2">
      <c r="B84" s="21"/>
      <c r="C84" s="28" t="s">
        <v>563</v>
      </c>
      <c r="L84" s="21"/>
    </row>
    <row r="85" spans="2:20" ht="16.5" customHeight="1" x14ac:dyDescent="0.2">
      <c r="B85" s="21"/>
      <c r="E85" s="334" t="s">
        <v>564</v>
      </c>
      <c r="F85" s="296"/>
      <c r="G85" s="296"/>
      <c r="H85" s="296"/>
      <c r="L85" s="21"/>
    </row>
    <row r="86" spans="2:20" ht="12" customHeight="1" x14ac:dyDescent="0.2">
      <c r="B86" s="21"/>
      <c r="C86" s="28" t="s">
        <v>565</v>
      </c>
      <c r="L86" s="21"/>
    </row>
    <row r="87" spans="2:20" s="1" customFormat="1" ht="16.5" customHeight="1" x14ac:dyDescent="0.2">
      <c r="B87" s="34"/>
      <c r="E87" s="327" t="s">
        <v>4084</v>
      </c>
      <c r="F87" s="336"/>
      <c r="G87" s="336"/>
      <c r="H87" s="336"/>
      <c r="L87" s="34"/>
    </row>
    <row r="88" spans="2:20" s="1" customFormat="1" ht="12" customHeight="1" x14ac:dyDescent="0.2">
      <c r="B88" s="34"/>
      <c r="C88" s="28" t="s">
        <v>4087</v>
      </c>
      <c r="L88" s="34"/>
    </row>
    <row r="89" spans="2:20" s="1" customFormat="1" ht="16.5" customHeight="1" x14ac:dyDescent="0.2">
      <c r="B89" s="34"/>
      <c r="E89" s="314" t="str">
        <f>E13</f>
        <v>D.1.1.2.2-G - Vnitřní omítky a KZS vnitřních stěn a stropů, nátěry ŽB kcí, malby</v>
      </c>
      <c r="F89" s="336"/>
      <c r="G89" s="336"/>
      <c r="H89" s="336"/>
      <c r="L89" s="34"/>
    </row>
    <row r="90" spans="2:20" s="1" customFormat="1" ht="6.9" customHeight="1" x14ac:dyDescent="0.2">
      <c r="B90" s="34"/>
      <c r="L90" s="34"/>
    </row>
    <row r="91" spans="2:20" s="1" customFormat="1" ht="12" customHeight="1" x14ac:dyDescent="0.2">
      <c r="B91" s="34"/>
      <c r="C91" s="28" t="s">
        <v>22</v>
      </c>
      <c r="F91" s="26" t="str">
        <f>F16</f>
        <v xml:space="preserve"> </v>
      </c>
      <c r="I91" s="28" t="s">
        <v>24</v>
      </c>
      <c r="J91" s="51" t="str">
        <f>IF(J16="","",J16)</f>
        <v>8. 9. 2023</v>
      </c>
      <c r="L91" s="34"/>
    </row>
    <row r="92" spans="2:20" s="1" customFormat="1" ht="6.9" customHeight="1" x14ac:dyDescent="0.2">
      <c r="B92" s="34"/>
      <c r="L92" s="34"/>
    </row>
    <row r="93" spans="2:20" s="1" customFormat="1" ht="40.049999999999997" customHeight="1" x14ac:dyDescent="0.2">
      <c r="B93" s="34"/>
      <c r="C93" s="28" t="s">
        <v>30</v>
      </c>
      <c r="F93" s="26" t="str">
        <f>E19</f>
        <v>SM Liberec</v>
      </c>
      <c r="I93" s="28" t="s">
        <v>38</v>
      </c>
      <c r="J93" s="32" t="str">
        <f>E25</f>
        <v>ATELIER 11 HRADEC KRÁLOVÉ s.r.o.</v>
      </c>
      <c r="L93" s="34"/>
    </row>
    <row r="94" spans="2:20" s="1" customFormat="1" ht="25.65" customHeight="1" x14ac:dyDescent="0.2">
      <c r="B94" s="34"/>
      <c r="C94" s="28" t="s">
        <v>36</v>
      </c>
      <c r="F94" s="26" t="str">
        <f>IF(E22="","",E22)</f>
        <v>Vyplň údaj</v>
      </c>
      <c r="I94" s="28" t="s">
        <v>43</v>
      </c>
      <c r="J94" s="32" t="str">
        <f>E28</f>
        <v>PROPOS Liberec s.r.o.</v>
      </c>
      <c r="L94" s="34"/>
    </row>
    <row r="95" spans="2:20" s="1" customFormat="1" ht="10.35" customHeight="1" x14ac:dyDescent="0.2">
      <c r="B95" s="34"/>
      <c r="L95" s="34"/>
    </row>
    <row r="96" spans="2:20" s="10" customFormat="1" ht="29.25" customHeight="1" x14ac:dyDescent="0.2">
      <c r="B96" s="113"/>
      <c r="C96" s="114" t="s">
        <v>580</v>
      </c>
      <c r="D96" s="115" t="s">
        <v>68</v>
      </c>
      <c r="E96" s="115" t="s">
        <v>64</v>
      </c>
      <c r="F96" s="115" t="s">
        <v>65</v>
      </c>
      <c r="G96" s="115" t="s">
        <v>581</v>
      </c>
      <c r="H96" s="115" t="s">
        <v>582</v>
      </c>
      <c r="I96" s="115" t="s">
        <v>583</v>
      </c>
      <c r="J96" s="115" t="s">
        <v>575</v>
      </c>
      <c r="K96" s="116" t="s">
        <v>584</v>
      </c>
      <c r="L96" s="113"/>
      <c r="M96" s="58" t="s">
        <v>82</v>
      </c>
      <c r="N96" s="59" t="s">
        <v>53</v>
      </c>
      <c r="O96" s="59" t="s">
        <v>585</v>
      </c>
      <c r="P96" s="59" t="s">
        <v>586</v>
      </c>
      <c r="Q96" s="59" t="s">
        <v>587</v>
      </c>
      <c r="R96" s="59" t="s">
        <v>588</v>
      </c>
      <c r="S96" s="59" t="s">
        <v>589</v>
      </c>
      <c r="T96" s="60" t="s">
        <v>590</v>
      </c>
    </row>
    <row r="97" spans="2:65" s="1" customFormat="1" ht="22.8" customHeight="1" x14ac:dyDescent="0.3">
      <c r="B97" s="34"/>
      <c r="C97" s="63" t="s">
        <v>591</v>
      </c>
      <c r="J97" s="117">
        <f>BK97</f>
        <v>0</v>
      </c>
      <c r="L97" s="34"/>
      <c r="M97" s="61"/>
      <c r="N97" s="52"/>
      <c r="O97" s="52"/>
      <c r="P97" s="118">
        <f>P98+P1048</f>
        <v>0</v>
      </c>
      <c r="Q97" s="52"/>
      <c r="R97" s="118">
        <f>R98+R1048</f>
        <v>630.59296171000005</v>
      </c>
      <c r="S97" s="52"/>
      <c r="T97" s="119">
        <f>T98+T1048</f>
        <v>0</v>
      </c>
      <c r="AT97" s="18" t="s">
        <v>83</v>
      </c>
      <c r="AU97" s="18" t="s">
        <v>576</v>
      </c>
      <c r="BK97" s="120">
        <f>BK98+BK1048</f>
        <v>0</v>
      </c>
    </row>
    <row r="98" spans="2:65" s="11" customFormat="1" ht="25.95" customHeight="1" x14ac:dyDescent="0.25">
      <c r="B98" s="121"/>
      <c r="D98" s="122" t="s">
        <v>83</v>
      </c>
      <c r="E98" s="123" t="s">
        <v>645</v>
      </c>
      <c r="F98" s="123" t="s">
        <v>646</v>
      </c>
      <c r="I98" s="124"/>
      <c r="J98" s="125">
        <f>BK98</f>
        <v>0</v>
      </c>
      <c r="L98" s="121"/>
      <c r="M98" s="126"/>
      <c r="P98" s="127">
        <f>P99+P977+P1045</f>
        <v>0</v>
      </c>
      <c r="R98" s="127">
        <f>R99+R977+R1045</f>
        <v>623.96136867000007</v>
      </c>
      <c r="T98" s="128">
        <f>T99+T977+T1045</f>
        <v>0</v>
      </c>
      <c r="AR98" s="122" t="s">
        <v>91</v>
      </c>
      <c r="AT98" s="129" t="s">
        <v>83</v>
      </c>
      <c r="AU98" s="129" t="s">
        <v>84</v>
      </c>
      <c r="AY98" s="122" t="s">
        <v>594</v>
      </c>
      <c r="BK98" s="130">
        <f>BK99+BK977+BK1045</f>
        <v>0</v>
      </c>
    </row>
    <row r="99" spans="2:65" s="11" customFormat="1" ht="22.8" customHeight="1" x14ac:dyDescent="0.25">
      <c r="B99" s="121"/>
      <c r="D99" s="122" t="s">
        <v>83</v>
      </c>
      <c r="E99" s="131" t="s">
        <v>624</v>
      </c>
      <c r="F99" s="131" t="s">
        <v>4341</v>
      </c>
      <c r="I99" s="124"/>
      <c r="J99" s="132">
        <f>BK99</f>
        <v>0</v>
      </c>
      <c r="L99" s="121"/>
      <c r="M99" s="126"/>
      <c r="P99" s="127">
        <f>SUM(P100:P976)</f>
        <v>0</v>
      </c>
      <c r="R99" s="127">
        <f>SUM(R100:R976)</f>
        <v>615.70276131000003</v>
      </c>
      <c r="T99" s="128">
        <f>SUM(T100:T976)</f>
        <v>0</v>
      </c>
      <c r="AR99" s="122" t="s">
        <v>91</v>
      </c>
      <c r="AT99" s="129" t="s">
        <v>83</v>
      </c>
      <c r="AU99" s="129" t="s">
        <v>91</v>
      </c>
      <c r="AY99" s="122" t="s">
        <v>594</v>
      </c>
      <c r="BK99" s="130">
        <f>SUM(BK100:BK976)</f>
        <v>0</v>
      </c>
    </row>
    <row r="100" spans="2:65" s="1" customFormat="1" ht="21.75" customHeight="1" x14ac:dyDescent="0.2">
      <c r="B100" s="34"/>
      <c r="C100" s="133" t="s">
        <v>91</v>
      </c>
      <c r="D100" s="133" t="s">
        <v>597</v>
      </c>
      <c r="E100" s="134" t="s">
        <v>7197</v>
      </c>
      <c r="F100" s="135" t="s">
        <v>7198</v>
      </c>
      <c r="G100" s="136" t="s">
        <v>618</v>
      </c>
      <c r="H100" s="137">
        <v>2379.44</v>
      </c>
      <c r="I100" s="138"/>
      <c r="J100" s="139">
        <f>ROUND(I100*H100,2)</f>
        <v>0</v>
      </c>
      <c r="K100" s="135" t="s">
        <v>651</v>
      </c>
      <c r="L100" s="34"/>
      <c r="M100" s="140" t="s">
        <v>82</v>
      </c>
      <c r="N100" s="141" t="s">
        <v>54</v>
      </c>
      <c r="P100" s="142">
        <f>O100*H100</f>
        <v>0</v>
      </c>
      <c r="Q100" s="142">
        <v>7.3499999999999998E-3</v>
      </c>
      <c r="R100" s="142">
        <f>Q100*H100</f>
        <v>17.488883999999999</v>
      </c>
      <c r="S100" s="142">
        <v>0</v>
      </c>
      <c r="T100" s="143">
        <f>S100*H100</f>
        <v>0</v>
      </c>
      <c r="AR100" s="144" t="s">
        <v>147</v>
      </c>
      <c r="AT100" s="144" t="s">
        <v>597</v>
      </c>
      <c r="AU100" s="144" t="s">
        <v>93</v>
      </c>
      <c r="AY100" s="18" t="s">
        <v>594</v>
      </c>
      <c r="BE100" s="145">
        <f>IF(N100="základní",J100,0)</f>
        <v>0</v>
      </c>
      <c r="BF100" s="145">
        <f>IF(N100="snížená",J100,0)</f>
        <v>0</v>
      </c>
      <c r="BG100" s="145">
        <f>IF(N100="zákl. přenesená",J100,0)</f>
        <v>0</v>
      </c>
      <c r="BH100" s="145">
        <f>IF(N100="sníž. přenesená",J100,0)</f>
        <v>0</v>
      </c>
      <c r="BI100" s="145">
        <f>IF(N100="nulová",J100,0)</f>
        <v>0</v>
      </c>
      <c r="BJ100" s="18" t="s">
        <v>91</v>
      </c>
      <c r="BK100" s="145">
        <f>ROUND(I100*H100,2)</f>
        <v>0</v>
      </c>
      <c r="BL100" s="18" t="s">
        <v>147</v>
      </c>
      <c r="BM100" s="144" t="s">
        <v>7199</v>
      </c>
    </row>
    <row r="101" spans="2:65" s="1" customFormat="1" ht="10.199999999999999" x14ac:dyDescent="0.2">
      <c r="B101" s="34"/>
      <c r="D101" s="164" t="s">
        <v>653</v>
      </c>
      <c r="F101" s="165" t="s">
        <v>7200</v>
      </c>
      <c r="I101" s="166"/>
      <c r="L101" s="34"/>
      <c r="M101" s="167"/>
      <c r="T101" s="55"/>
      <c r="AT101" s="18" t="s">
        <v>653</v>
      </c>
      <c r="AU101" s="18" t="s">
        <v>93</v>
      </c>
    </row>
    <row r="102" spans="2:65" s="12" customFormat="1" ht="10.199999999999999" x14ac:dyDescent="0.2">
      <c r="B102" s="146"/>
      <c r="D102" s="147" t="s">
        <v>603</v>
      </c>
      <c r="E102" s="148" t="s">
        <v>82</v>
      </c>
      <c r="F102" s="149" t="s">
        <v>7201</v>
      </c>
      <c r="H102" s="148" t="s">
        <v>82</v>
      </c>
      <c r="I102" s="150"/>
      <c r="L102" s="146"/>
      <c r="M102" s="151"/>
      <c r="T102" s="152"/>
      <c r="AT102" s="148" t="s">
        <v>603</v>
      </c>
      <c r="AU102" s="148" t="s">
        <v>93</v>
      </c>
      <c r="AV102" s="12" t="s">
        <v>91</v>
      </c>
      <c r="AW102" s="12" t="s">
        <v>42</v>
      </c>
      <c r="AX102" s="12" t="s">
        <v>84</v>
      </c>
      <c r="AY102" s="148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7202</v>
      </c>
      <c r="H103" s="156">
        <v>839.62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7203</v>
      </c>
      <c r="H104" s="156">
        <v>78.55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7204</v>
      </c>
      <c r="H105" s="156">
        <v>37.68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7205</v>
      </c>
      <c r="H106" s="156">
        <v>35.03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7206</v>
      </c>
      <c r="H107" s="156">
        <v>133.25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4" customFormat="1" ht="10.199999999999999" x14ac:dyDescent="0.2">
      <c r="B108" s="168"/>
      <c r="D108" s="147" t="s">
        <v>603</v>
      </c>
      <c r="E108" s="169" t="s">
        <v>82</v>
      </c>
      <c r="F108" s="170" t="s">
        <v>668</v>
      </c>
      <c r="H108" s="171">
        <v>1124.1300000000001</v>
      </c>
      <c r="I108" s="172"/>
      <c r="L108" s="168"/>
      <c r="M108" s="173"/>
      <c r="T108" s="174"/>
      <c r="AT108" s="169" t="s">
        <v>603</v>
      </c>
      <c r="AU108" s="169" t="s">
        <v>93</v>
      </c>
      <c r="AV108" s="14" t="s">
        <v>101</v>
      </c>
      <c r="AW108" s="14" t="s">
        <v>42</v>
      </c>
      <c r="AX108" s="14" t="s">
        <v>84</v>
      </c>
      <c r="AY108" s="169" t="s">
        <v>594</v>
      </c>
    </row>
    <row r="109" spans="2:65" s="12" customFormat="1" ht="10.199999999999999" x14ac:dyDescent="0.2">
      <c r="B109" s="146"/>
      <c r="D109" s="147" t="s">
        <v>603</v>
      </c>
      <c r="E109" s="148" t="s">
        <v>82</v>
      </c>
      <c r="F109" s="149" t="s">
        <v>7207</v>
      </c>
      <c r="H109" s="148" t="s">
        <v>82</v>
      </c>
      <c r="I109" s="150"/>
      <c r="L109" s="146"/>
      <c r="M109" s="151"/>
      <c r="T109" s="152"/>
      <c r="AT109" s="148" t="s">
        <v>603</v>
      </c>
      <c r="AU109" s="148" t="s">
        <v>93</v>
      </c>
      <c r="AV109" s="12" t="s">
        <v>91</v>
      </c>
      <c r="AW109" s="12" t="s">
        <v>42</v>
      </c>
      <c r="AX109" s="12" t="s">
        <v>84</v>
      </c>
      <c r="AY109" s="148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7208</v>
      </c>
      <c r="H110" s="156">
        <v>216.64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7209</v>
      </c>
      <c r="H111" s="156">
        <v>59.17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7210</v>
      </c>
      <c r="H112" s="156">
        <v>55.57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7211</v>
      </c>
      <c r="H113" s="156">
        <v>142.31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7212</v>
      </c>
      <c r="H114" s="156">
        <v>25.41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7213</v>
      </c>
      <c r="H115" s="156">
        <v>124.69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7214</v>
      </c>
      <c r="H116" s="156">
        <v>24.01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7215</v>
      </c>
      <c r="H117" s="156">
        <v>29.93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7216</v>
      </c>
      <c r="H118" s="156">
        <v>318.83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594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7217</v>
      </c>
      <c r="H119" s="156">
        <v>258.75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84</v>
      </c>
      <c r="AY119" s="154" t="s">
        <v>594</v>
      </c>
    </row>
    <row r="120" spans="2:65" s="14" customFormat="1" ht="10.199999999999999" x14ac:dyDescent="0.2">
      <c r="B120" s="168"/>
      <c r="D120" s="147" t="s">
        <v>603</v>
      </c>
      <c r="E120" s="169" t="s">
        <v>82</v>
      </c>
      <c r="F120" s="170" t="s">
        <v>668</v>
      </c>
      <c r="H120" s="171">
        <v>1255.31</v>
      </c>
      <c r="I120" s="172"/>
      <c r="L120" s="168"/>
      <c r="M120" s="173"/>
      <c r="T120" s="174"/>
      <c r="AT120" s="169" t="s">
        <v>603</v>
      </c>
      <c r="AU120" s="169" t="s">
        <v>93</v>
      </c>
      <c r="AV120" s="14" t="s">
        <v>101</v>
      </c>
      <c r="AW120" s="14" t="s">
        <v>42</v>
      </c>
      <c r="AX120" s="14" t="s">
        <v>84</v>
      </c>
      <c r="AY120" s="169" t="s">
        <v>594</v>
      </c>
    </row>
    <row r="121" spans="2:65" s="15" customFormat="1" ht="10.199999999999999" x14ac:dyDescent="0.2">
      <c r="B121" s="175"/>
      <c r="D121" s="147" t="s">
        <v>603</v>
      </c>
      <c r="E121" s="176" t="s">
        <v>82</v>
      </c>
      <c r="F121" s="177" t="s">
        <v>672</v>
      </c>
      <c r="H121" s="178">
        <v>2379.44</v>
      </c>
      <c r="I121" s="179"/>
      <c r="L121" s="175"/>
      <c r="M121" s="180"/>
      <c r="T121" s="181"/>
      <c r="AT121" s="176" t="s">
        <v>603</v>
      </c>
      <c r="AU121" s="176" t="s">
        <v>93</v>
      </c>
      <c r="AV121" s="15" t="s">
        <v>147</v>
      </c>
      <c r="AW121" s="15" t="s">
        <v>42</v>
      </c>
      <c r="AX121" s="15" t="s">
        <v>91</v>
      </c>
      <c r="AY121" s="176" t="s">
        <v>594</v>
      </c>
    </row>
    <row r="122" spans="2:65" s="1" customFormat="1" ht="24.15" customHeight="1" x14ac:dyDescent="0.2">
      <c r="B122" s="34"/>
      <c r="C122" s="133" t="s">
        <v>93</v>
      </c>
      <c r="D122" s="133" t="s">
        <v>597</v>
      </c>
      <c r="E122" s="134" t="s">
        <v>7218</v>
      </c>
      <c r="F122" s="135" t="s">
        <v>7219</v>
      </c>
      <c r="G122" s="136" t="s">
        <v>618</v>
      </c>
      <c r="H122" s="137">
        <v>2379.44</v>
      </c>
      <c r="I122" s="138"/>
      <c r="J122" s="139">
        <f>ROUND(I122*H122,2)</f>
        <v>0</v>
      </c>
      <c r="K122" s="135" t="s">
        <v>651</v>
      </c>
      <c r="L122" s="34"/>
      <c r="M122" s="140" t="s">
        <v>82</v>
      </c>
      <c r="N122" s="141" t="s">
        <v>54</v>
      </c>
      <c r="P122" s="142">
        <f>O122*H122</f>
        <v>0</v>
      </c>
      <c r="Q122" s="142">
        <v>1.8380000000000001E-2</v>
      </c>
      <c r="R122" s="142">
        <f>Q122*H122</f>
        <v>43.734107200000004</v>
      </c>
      <c r="S122" s="142">
        <v>0</v>
      </c>
      <c r="T122" s="143">
        <f>S122*H122</f>
        <v>0</v>
      </c>
      <c r="AR122" s="144" t="s">
        <v>147</v>
      </c>
      <c r="AT122" s="144" t="s">
        <v>597</v>
      </c>
      <c r="AU122" s="144" t="s">
        <v>93</v>
      </c>
      <c r="AY122" s="18" t="s">
        <v>594</v>
      </c>
      <c r="BE122" s="145">
        <f>IF(N122="základní",J122,0)</f>
        <v>0</v>
      </c>
      <c r="BF122" s="145">
        <f>IF(N122="snížená",J122,0)</f>
        <v>0</v>
      </c>
      <c r="BG122" s="145">
        <f>IF(N122="zákl. přenesená",J122,0)</f>
        <v>0</v>
      </c>
      <c r="BH122" s="145">
        <f>IF(N122="sníž. přenesená",J122,0)</f>
        <v>0</v>
      </c>
      <c r="BI122" s="145">
        <f>IF(N122="nulová",J122,0)</f>
        <v>0</v>
      </c>
      <c r="BJ122" s="18" t="s">
        <v>91</v>
      </c>
      <c r="BK122" s="145">
        <f>ROUND(I122*H122,2)</f>
        <v>0</v>
      </c>
      <c r="BL122" s="18" t="s">
        <v>147</v>
      </c>
      <c r="BM122" s="144" t="s">
        <v>7220</v>
      </c>
    </row>
    <row r="123" spans="2:65" s="1" customFormat="1" ht="10.199999999999999" x14ac:dyDescent="0.2">
      <c r="B123" s="34"/>
      <c r="D123" s="164" t="s">
        <v>653</v>
      </c>
      <c r="F123" s="165" t="s">
        <v>7221</v>
      </c>
      <c r="I123" s="166"/>
      <c r="L123" s="34"/>
      <c r="M123" s="167"/>
      <c r="T123" s="55"/>
      <c r="AT123" s="18" t="s">
        <v>653</v>
      </c>
      <c r="AU123" s="18" t="s">
        <v>93</v>
      </c>
    </row>
    <row r="124" spans="2:65" s="1" customFormat="1" ht="24.15" customHeight="1" x14ac:dyDescent="0.2">
      <c r="B124" s="34"/>
      <c r="C124" s="133" t="s">
        <v>101</v>
      </c>
      <c r="D124" s="133" t="s">
        <v>597</v>
      </c>
      <c r="E124" s="134" t="s">
        <v>7222</v>
      </c>
      <c r="F124" s="135" t="s">
        <v>7223</v>
      </c>
      <c r="G124" s="136" t="s">
        <v>618</v>
      </c>
      <c r="H124" s="137">
        <v>2379.44</v>
      </c>
      <c r="I124" s="138"/>
      <c r="J124" s="139">
        <f>ROUND(I124*H124,2)</f>
        <v>0</v>
      </c>
      <c r="K124" s="135" t="s">
        <v>651</v>
      </c>
      <c r="L124" s="34"/>
      <c r="M124" s="140" t="s">
        <v>82</v>
      </c>
      <c r="N124" s="141" t="s">
        <v>54</v>
      </c>
      <c r="P124" s="142">
        <f>O124*H124</f>
        <v>0</v>
      </c>
      <c r="Q124" s="142">
        <v>7.9000000000000008E-3</v>
      </c>
      <c r="R124" s="142">
        <f>Q124*H124</f>
        <v>18.797576000000003</v>
      </c>
      <c r="S124" s="142">
        <v>0</v>
      </c>
      <c r="T124" s="143">
        <f>S124*H124</f>
        <v>0</v>
      </c>
      <c r="AR124" s="144" t="s">
        <v>147</v>
      </c>
      <c r="AT124" s="144" t="s">
        <v>597</v>
      </c>
      <c r="AU124" s="144" t="s">
        <v>93</v>
      </c>
      <c r="AY124" s="18" t="s">
        <v>594</v>
      </c>
      <c r="BE124" s="145">
        <f>IF(N124="základní",J124,0)</f>
        <v>0</v>
      </c>
      <c r="BF124" s="145">
        <f>IF(N124="snížená",J124,0)</f>
        <v>0</v>
      </c>
      <c r="BG124" s="145">
        <f>IF(N124="zákl. přenesená",J124,0)</f>
        <v>0</v>
      </c>
      <c r="BH124" s="145">
        <f>IF(N124="sníž. přenesená",J124,0)</f>
        <v>0</v>
      </c>
      <c r="BI124" s="145">
        <f>IF(N124="nulová",J124,0)</f>
        <v>0</v>
      </c>
      <c r="BJ124" s="18" t="s">
        <v>91</v>
      </c>
      <c r="BK124" s="145">
        <f>ROUND(I124*H124,2)</f>
        <v>0</v>
      </c>
      <c r="BL124" s="18" t="s">
        <v>147</v>
      </c>
      <c r="BM124" s="144" t="s">
        <v>7224</v>
      </c>
    </row>
    <row r="125" spans="2:65" s="1" customFormat="1" ht="10.199999999999999" x14ac:dyDescent="0.2">
      <c r="B125" s="34"/>
      <c r="D125" s="164" t="s">
        <v>653</v>
      </c>
      <c r="F125" s="165" t="s">
        <v>7225</v>
      </c>
      <c r="I125" s="166"/>
      <c r="L125" s="34"/>
      <c r="M125" s="167"/>
      <c r="T125" s="55"/>
      <c r="AT125" s="18" t="s">
        <v>653</v>
      </c>
      <c r="AU125" s="18" t="s">
        <v>93</v>
      </c>
    </row>
    <row r="126" spans="2:65" s="1" customFormat="1" ht="21.75" customHeight="1" x14ac:dyDescent="0.2">
      <c r="B126" s="34"/>
      <c r="C126" s="133" t="s">
        <v>147</v>
      </c>
      <c r="D126" s="133" t="s">
        <v>597</v>
      </c>
      <c r="E126" s="134" t="s">
        <v>7226</v>
      </c>
      <c r="F126" s="135" t="s">
        <v>7227</v>
      </c>
      <c r="G126" s="136" t="s">
        <v>618</v>
      </c>
      <c r="H126" s="137">
        <v>2783.8649999999998</v>
      </c>
      <c r="I126" s="138"/>
      <c r="J126" s="139">
        <f>ROUND(I126*H126,2)</f>
        <v>0</v>
      </c>
      <c r="K126" s="135" t="s">
        <v>651</v>
      </c>
      <c r="L126" s="34"/>
      <c r="M126" s="140" t="s">
        <v>82</v>
      </c>
      <c r="N126" s="141" t="s">
        <v>54</v>
      </c>
      <c r="P126" s="142">
        <f>O126*H126</f>
        <v>0</v>
      </c>
      <c r="Q126" s="142">
        <v>7.3499999999999998E-3</v>
      </c>
      <c r="R126" s="142">
        <f>Q126*H126</f>
        <v>20.461407749999999</v>
      </c>
      <c r="S126" s="142">
        <v>0</v>
      </c>
      <c r="T126" s="143">
        <f>S126*H126</f>
        <v>0</v>
      </c>
      <c r="AR126" s="144" t="s">
        <v>147</v>
      </c>
      <c r="AT126" s="144" t="s">
        <v>597</v>
      </c>
      <c r="AU126" s="144" t="s">
        <v>93</v>
      </c>
      <c r="AY126" s="18" t="s">
        <v>594</v>
      </c>
      <c r="BE126" s="145">
        <f>IF(N126="základní",J126,0)</f>
        <v>0</v>
      </c>
      <c r="BF126" s="145">
        <f>IF(N126="snížená",J126,0)</f>
        <v>0</v>
      </c>
      <c r="BG126" s="145">
        <f>IF(N126="zákl. přenesená",J126,0)</f>
        <v>0</v>
      </c>
      <c r="BH126" s="145">
        <f>IF(N126="sníž. přenesená",J126,0)</f>
        <v>0</v>
      </c>
      <c r="BI126" s="145">
        <f>IF(N126="nulová",J126,0)</f>
        <v>0</v>
      </c>
      <c r="BJ126" s="18" t="s">
        <v>91</v>
      </c>
      <c r="BK126" s="145">
        <f>ROUND(I126*H126,2)</f>
        <v>0</v>
      </c>
      <c r="BL126" s="18" t="s">
        <v>147</v>
      </c>
      <c r="BM126" s="144" t="s">
        <v>7228</v>
      </c>
    </row>
    <row r="127" spans="2:65" s="1" customFormat="1" ht="10.199999999999999" x14ac:dyDescent="0.2">
      <c r="B127" s="34"/>
      <c r="D127" s="164" t="s">
        <v>653</v>
      </c>
      <c r="F127" s="165" t="s">
        <v>7229</v>
      </c>
      <c r="I127" s="166"/>
      <c r="L127" s="34"/>
      <c r="M127" s="167"/>
      <c r="T127" s="55"/>
      <c r="AT127" s="18" t="s">
        <v>653</v>
      </c>
      <c r="AU127" s="18" t="s">
        <v>93</v>
      </c>
    </row>
    <row r="128" spans="2:65" s="12" customFormat="1" ht="10.199999999999999" x14ac:dyDescent="0.2">
      <c r="B128" s="146"/>
      <c r="D128" s="147" t="s">
        <v>603</v>
      </c>
      <c r="E128" s="148" t="s">
        <v>82</v>
      </c>
      <c r="F128" s="149" t="s">
        <v>7230</v>
      </c>
      <c r="H128" s="148" t="s">
        <v>82</v>
      </c>
      <c r="I128" s="150"/>
      <c r="L128" s="146"/>
      <c r="M128" s="151"/>
      <c r="T128" s="152"/>
      <c r="AT128" s="148" t="s">
        <v>603</v>
      </c>
      <c r="AU128" s="148" t="s">
        <v>93</v>
      </c>
      <c r="AV128" s="12" t="s">
        <v>91</v>
      </c>
      <c r="AW128" s="12" t="s">
        <v>42</v>
      </c>
      <c r="AX128" s="12" t="s">
        <v>84</v>
      </c>
      <c r="AY128" s="148" t="s">
        <v>594</v>
      </c>
    </row>
    <row r="129" spans="2:51" s="12" customFormat="1" ht="10.199999999999999" x14ac:dyDescent="0.2">
      <c r="B129" s="146"/>
      <c r="D129" s="147" t="s">
        <v>603</v>
      </c>
      <c r="E129" s="148" t="s">
        <v>82</v>
      </c>
      <c r="F129" s="149" t="s">
        <v>7231</v>
      </c>
      <c r="H129" s="148" t="s">
        <v>82</v>
      </c>
      <c r="I129" s="150"/>
      <c r="L129" s="146"/>
      <c r="M129" s="151"/>
      <c r="T129" s="152"/>
      <c r="AT129" s="148" t="s">
        <v>603</v>
      </c>
      <c r="AU129" s="148" t="s">
        <v>93</v>
      </c>
      <c r="AV129" s="12" t="s">
        <v>91</v>
      </c>
      <c r="AW129" s="12" t="s">
        <v>42</v>
      </c>
      <c r="AX129" s="12" t="s">
        <v>84</v>
      </c>
      <c r="AY129" s="148" t="s">
        <v>594</v>
      </c>
    </row>
    <row r="130" spans="2:51" s="13" customFormat="1" ht="10.199999999999999" x14ac:dyDescent="0.2">
      <c r="B130" s="153"/>
      <c r="D130" s="147" t="s">
        <v>603</v>
      </c>
      <c r="E130" s="154" t="s">
        <v>82</v>
      </c>
      <c r="F130" s="155" t="s">
        <v>7232</v>
      </c>
      <c r="H130" s="156">
        <v>26.417999999999999</v>
      </c>
      <c r="I130" s="157"/>
      <c r="L130" s="153"/>
      <c r="M130" s="158"/>
      <c r="T130" s="159"/>
      <c r="AT130" s="154" t="s">
        <v>603</v>
      </c>
      <c r="AU130" s="154" t="s">
        <v>93</v>
      </c>
      <c r="AV130" s="13" t="s">
        <v>93</v>
      </c>
      <c r="AW130" s="13" t="s">
        <v>42</v>
      </c>
      <c r="AX130" s="13" t="s">
        <v>84</v>
      </c>
      <c r="AY130" s="154" t="s">
        <v>594</v>
      </c>
    </row>
    <row r="131" spans="2:51" s="14" customFormat="1" ht="10.199999999999999" x14ac:dyDescent="0.2">
      <c r="B131" s="168"/>
      <c r="D131" s="147" t="s">
        <v>603</v>
      </c>
      <c r="E131" s="169" t="s">
        <v>82</v>
      </c>
      <c r="F131" s="170" t="s">
        <v>668</v>
      </c>
      <c r="H131" s="171">
        <v>26.417999999999999</v>
      </c>
      <c r="I131" s="172"/>
      <c r="L131" s="168"/>
      <c r="M131" s="173"/>
      <c r="T131" s="174"/>
      <c r="AT131" s="169" t="s">
        <v>603</v>
      </c>
      <c r="AU131" s="169" t="s">
        <v>93</v>
      </c>
      <c r="AV131" s="14" t="s">
        <v>101</v>
      </c>
      <c r="AW131" s="14" t="s">
        <v>42</v>
      </c>
      <c r="AX131" s="14" t="s">
        <v>84</v>
      </c>
      <c r="AY131" s="169" t="s">
        <v>594</v>
      </c>
    </row>
    <row r="132" spans="2:51" s="12" customFormat="1" ht="10.199999999999999" x14ac:dyDescent="0.2">
      <c r="B132" s="146"/>
      <c r="D132" s="147" t="s">
        <v>603</v>
      </c>
      <c r="E132" s="148" t="s">
        <v>82</v>
      </c>
      <c r="F132" s="149" t="s">
        <v>7233</v>
      </c>
      <c r="H132" s="148" t="s">
        <v>82</v>
      </c>
      <c r="I132" s="150"/>
      <c r="L132" s="146"/>
      <c r="M132" s="151"/>
      <c r="T132" s="152"/>
      <c r="AT132" s="148" t="s">
        <v>603</v>
      </c>
      <c r="AU132" s="148" t="s">
        <v>93</v>
      </c>
      <c r="AV132" s="12" t="s">
        <v>91</v>
      </c>
      <c r="AW132" s="12" t="s">
        <v>42</v>
      </c>
      <c r="AX132" s="12" t="s">
        <v>84</v>
      </c>
      <c r="AY132" s="148" t="s">
        <v>594</v>
      </c>
    </row>
    <row r="133" spans="2:51" s="13" customFormat="1" ht="10.199999999999999" x14ac:dyDescent="0.2">
      <c r="B133" s="153"/>
      <c r="D133" s="147" t="s">
        <v>603</v>
      </c>
      <c r="E133" s="154" t="s">
        <v>82</v>
      </c>
      <c r="F133" s="155" t="s">
        <v>7234</v>
      </c>
      <c r="H133" s="156">
        <v>52.564</v>
      </c>
      <c r="I133" s="157"/>
      <c r="L133" s="153"/>
      <c r="M133" s="158"/>
      <c r="T133" s="159"/>
      <c r="AT133" s="154" t="s">
        <v>603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594</v>
      </c>
    </row>
    <row r="134" spans="2:51" s="13" customFormat="1" ht="10.199999999999999" x14ac:dyDescent="0.2">
      <c r="B134" s="153"/>
      <c r="D134" s="147" t="s">
        <v>603</v>
      </c>
      <c r="E134" s="154" t="s">
        <v>82</v>
      </c>
      <c r="F134" s="155" t="s">
        <v>7235</v>
      </c>
      <c r="H134" s="156">
        <v>3.4</v>
      </c>
      <c r="I134" s="157"/>
      <c r="L134" s="153"/>
      <c r="M134" s="158"/>
      <c r="T134" s="159"/>
      <c r="AT134" s="154" t="s">
        <v>603</v>
      </c>
      <c r="AU134" s="154" t="s">
        <v>93</v>
      </c>
      <c r="AV134" s="13" t="s">
        <v>93</v>
      </c>
      <c r="AW134" s="13" t="s">
        <v>42</v>
      </c>
      <c r="AX134" s="13" t="s">
        <v>84</v>
      </c>
      <c r="AY134" s="154" t="s">
        <v>594</v>
      </c>
    </row>
    <row r="135" spans="2:51" s="13" customFormat="1" ht="10.199999999999999" x14ac:dyDescent="0.2">
      <c r="B135" s="153"/>
      <c r="D135" s="147" t="s">
        <v>603</v>
      </c>
      <c r="E135" s="154" t="s">
        <v>82</v>
      </c>
      <c r="F135" s="155" t="s">
        <v>7236</v>
      </c>
      <c r="H135" s="156">
        <v>51.2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51" s="13" customFormat="1" ht="10.199999999999999" x14ac:dyDescent="0.2">
      <c r="B136" s="153"/>
      <c r="D136" s="147" t="s">
        <v>603</v>
      </c>
      <c r="E136" s="154" t="s">
        <v>82</v>
      </c>
      <c r="F136" s="155" t="s">
        <v>7237</v>
      </c>
      <c r="H136" s="156">
        <v>29.07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594</v>
      </c>
    </row>
    <row r="137" spans="2:51" s="13" customFormat="1" ht="10.199999999999999" x14ac:dyDescent="0.2">
      <c r="B137" s="153"/>
      <c r="D137" s="147" t="s">
        <v>603</v>
      </c>
      <c r="E137" s="154" t="s">
        <v>82</v>
      </c>
      <c r="F137" s="155" t="s">
        <v>7238</v>
      </c>
      <c r="H137" s="156">
        <v>21.84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594</v>
      </c>
    </row>
    <row r="138" spans="2:51" s="13" customFormat="1" ht="10.199999999999999" x14ac:dyDescent="0.2">
      <c r="B138" s="153"/>
      <c r="D138" s="147" t="s">
        <v>603</v>
      </c>
      <c r="E138" s="154" t="s">
        <v>82</v>
      </c>
      <c r="F138" s="155" t="s">
        <v>7239</v>
      </c>
      <c r="H138" s="156">
        <v>59.738</v>
      </c>
      <c r="I138" s="157"/>
      <c r="L138" s="153"/>
      <c r="M138" s="158"/>
      <c r="T138" s="159"/>
      <c r="AT138" s="154" t="s">
        <v>603</v>
      </c>
      <c r="AU138" s="154" t="s">
        <v>93</v>
      </c>
      <c r="AV138" s="13" t="s">
        <v>93</v>
      </c>
      <c r="AW138" s="13" t="s">
        <v>42</v>
      </c>
      <c r="AX138" s="13" t="s">
        <v>84</v>
      </c>
      <c r="AY138" s="154" t="s">
        <v>594</v>
      </c>
    </row>
    <row r="139" spans="2:51" s="13" customFormat="1" ht="10.199999999999999" x14ac:dyDescent="0.2">
      <c r="B139" s="153"/>
      <c r="D139" s="147" t="s">
        <v>603</v>
      </c>
      <c r="E139" s="154" t="s">
        <v>82</v>
      </c>
      <c r="F139" s="155" t="s">
        <v>7240</v>
      </c>
      <c r="H139" s="156">
        <v>1.855</v>
      </c>
      <c r="I139" s="157"/>
      <c r="L139" s="153"/>
      <c r="M139" s="158"/>
      <c r="T139" s="159"/>
      <c r="AT139" s="154" t="s">
        <v>603</v>
      </c>
      <c r="AU139" s="154" t="s">
        <v>93</v>
      </c>
      <c r="AV139" s="13" t="s">
        <v>93</v>
      </c>
      <c r="AW139" s="13" t="s">
        <v>42</v>
      </c>
      <c r="AX139" s="13" t="s">
        <v>84</v>
      </c>
      <c r="AY139" s="154" t="s">
        <v>594</v>
      </c>
    </row>
    <row r="140" spans="2:51" s="13" customFormat="1" ht="10.199999999999999" x14ac:dyDescent="0.2">
      <c r="B140" s="153"/>
      <c r="D140" s="147" t="s">
        <v>603</v>
      </c>
      <c r="E140" s="154" t="s">
        <v>82</v>
      </c>
      <c r="F140" s="155" t="s">
        <v>7241</v>
      </c>
      <c r="H140" s="156">
        <v>9.9960000000000004</v>
      </c>
      <c r="I140" s="157"/>
      <c r="L140" s="153"/>
      <c r="M140" s="158"/>
      <c r="T140" s="159"/>
      <c r="AT140" s="154" t="s">
        <v>603</v>
      </c>
      <c r="AU140" s="154" t="s">
        <v>93</v>
      </c>
      <c r="AV140" s="13" t="s">
        <v>93</v>
      </c>
      <c r="AW140" s="13" t="s">
        <v>42</v>
      </c>
      <c r="AX140" s="13" t="s">
        <v>84</v>
      </c>
      <c r="AY140" s="154" t="s">
        <v>594</v>
      </c>
    </row>
    <row r="141" spans="2:51" s="13" customFormat="1" ht="10.199999999999999" x14ac:dyDescent="0.2">
      <c r="B141" s="153"/>
      <c r="D141" s="147" t="s">
        <v>603</v>
      </c>
      <c r="E141" s="154" t="s">
        <v>82</v>
      </c>
      <c r="F141" s="155" t="s">
        <v>7242</v>
      </c>
      <c r="H141" s="156">
        <v>19.04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51" s="13" customFormat="1" ht="10.199999999999999" x14ac:dyDescent="0.2">
      <c r="B142" s="153"/>
      <c r="D142" s="147" t="s">
        <v>603</v>
      </c>
      <c r="E142" s="154" t="s">
        <v>82</v>
      </c>
      <c r="F142" s="155" t="s">
        <v>7243</v>
      </c>
      <c r="H142" s="156">
        <v>13.327999999999999</v>
      </c>
      <c r="I142" s="157"/>
      <c r="L142" s="153"/>
      <c r="M142" s="158"/>
      <c r="T142" s="159"/>
      <c r="AT142" s="154" t="s">
        <v>603</v>
      </c>
      <c r="AU142" s="154" t="s">
        <v>93</v>
      </c>
      <c r="AV142" s="13" t="s">
        <v>93</v>
      </c>
      <c r="AW142" s="13" t="s">
        <v>42</v>
      </c>
      <c r="AX142" s="13" t="s">
        <v>84</v>
      </c>
      <c r="AY142" s="154" t="s">
        <v>594</v>
      </c>
    </row>
    <row r="143" spans="2:51" s="14" customFormat="1" ht="10.199999999999999" x14ac:dyDescent="0.2">
      <c r="B143" s="168"/>
      <c r="D143" s="147" t="s">
        <v>603</v>
      </c>
      <c r="E143" s="169" t="s">
        <v>82</v>
      </c>
      <c r="F143" s="170" t="s">
        <v>668</v>
      </c>
      <c r="H143" s="171">
        <v>262.03100000000001</v>
      </c>
      <c r="I143" s="172"/>
      <c r="L143" s="168"/>
      <c r="M143" s="173"/>
      <c r="T143" s="174"/>
      <c r="AT143" s="169" t="s">
        <v>603</v>
      </c>
      <c r="AU143" s="169" t="s">
        <v>93</v>
      </c>
      <c r="AV143" s="14" t="s">
        <v>101</v>
      </c>
      <c r="AW143" s="14" t="s">
        <v>42</v>
      </c>
      <c r="AX143" s="14" t="s">
        <v>84</v>
      </c>
      <c r="AY143" s="169" t="s">
        <v>594</v>
      </c>
    </row>
    <row r="144" spans="2:51" s="12" customFormat="1" ht="10.199999999999999" x14ac:dyDescent="0.2">
      <c r="B144" s="146"/>
      <c r="D144" s="147" t="s">
        <v>603</v>
      </c>
      <c r="E144" s="148" t="s">
        <v>82</v>
      </c>
      <c r="F144" s="149" t="s">
        <v>7244</v>
      </c>
      <c r="H144" s="148" t="s">
        <v>82</v>
      </c>
      <c r="I144" s="150"/>
      <c r="L144" s="146"/>
      <c r="M144" s="151"/>
      <c r="T144" s="152"/>
      <c r="AT144" s="148" t="s">
        <v>603</v>
      </c>
      <c r="AU144" s="148" t="s">
        <v>93</v>
      </c>
      <c r="AV144" s="12" t="s">
        <v>91</v>
      </c>
      <c r="AW144" s="12" t="s">
        <v>42</v>
      </c>
      <c r="AX144" s="12" t="s">
        <v>84</v>
      </c>
      <c r="AY144" s="148" t="s">
        <v>594</v>
      </c>
    </row>
    <row r="145" spans="2:51" s="13" customFormat="1" ht="10.199999999999999" x14ac:dyDescent="0.2">
      <c r="B145" s="153"/>
      <c r="D145" s="147" t="s">
        <v>603</v>
      </c>
      <c r="E145" s="154" t="s">
        <v>82</v>
      </c>
      <c r="F145" s="155" t="s">
        <v>7245</v>
      </c>
      <c r="H145" s="156">
        <v>28.5</v>
      </c>
      <c r="I145" s="157"/>
      <c r="L145" s="153"/>
      <c r="M145" s="158"/>
      <c r="T145" s="159"/>
      <c r="AT145" s="154" t="s">
        <v>603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594</v>
      </c>
    </row>
    <row r="146" spans="2:51" s="13" customFormat="1" ht="10.199999999999999" x14ac:dyDescent="0.2">
      <c r="B146" s="153"/>
      <c r="D146" s="147" t="s">
        <v>603</v>
      </c>
      <c r="E146" s="154" t="s">
        <v>82</v>
      </c>
      <c r="F146" s="155" t="s">
        <v>7246</v>
      </c>
      <c r="H146" s="156">
        <v>37.049999999999997</v>
      </c>
      <c r="I146" s="157"/>
      <c r="L146" s="153"/>
      <c r="M146" s="158"/>
      <c r="T146" s="159"/>
      <c r="AT146" s="154" t="s">
        <v>603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594</v>
      </c>
    </row>
    <row r="147" spans="2:51" s="14" customFormat="1" ht="10.199999999999999" x14ac:dyDescent="0.2">
      <c r="B147" s="168"/>
      <c r="D147" s="147" t="s">
        <v>603</v>
      </c>
      <c r="E147" s="169" t="s">
        <v>82</v>
      </c>
      <c r="F147" s="170" t="s">
        <v>668</v>
      </c>
      <c r="H147" s="171">
        <v>65.55</v>
      </c>
      <c r="I147" s="172"/>
      <c r="L147" s="168"/>
      <c r="M147" s="173"/>
      <c r="T147" s="174"/>
      <c r="AT147" s="169" t="s">
        <v>603</v>
      </c>
      <c r="AU147" s="169" t="s">
        <v>93</v>
      </c>
      <c r="AV147" s="14" t="s">
        <v>101</v>
      </c>
      <c r="AW147" s="14" t="s">
        <v>42</v>
      </c>
      <c r="AX147" s="14" t="s">
        <v>84</v>
      </c>
      <c r="AY147" s="169" t="s">
        <v>594</v>
      </c>
    </row>
    <row r="148" spans="2:51" s="12" customFormat="1" ht="10.199999999999999" x14ac:dyDescent="0.2">
      <c r="B148" s="146"/>
      <c r="D148" s="147" t="s">
        <v>603</v>
      </c>
      <c r="E148" s="148" t="s">
        <v>82</v>
      </c>
      <c r="F148" s="149" t="s">
        <v>7247</v>
      </c>
      <c r="H148" s="148" t="s">
        <v>82</v>
      </c>
      <c r="I148" s="150"/>
      <c r="L148" s="146"/>
      <c r="M148" s="151"/>
      <c r="T148" s="152"/>
      <c r="AT148" s="148" t="s">
        <v>603</v>
      </c>
      <c r="AU148" s="148" t="s">
        <v>93</v>
      </c>
      <c r="AV148" s="12" t="s">
        <v>91</v>
      </c>
      <c r="AW148" s="12" t="s">
        <v>42</v>
      </c>
      <c r="AX148" s="12" t="s">
        <v>84</v>
      </c>
      <c r="AY148" s="148" t="s">
        <v>594</v>
      </c>
    </row>
    <row r="149" spans="2:51" s="13" customFormat="1" ht="10.199999999999999" x14ac:dyDescent="0.2">
      <c r="B149" s="153"/>
      <c r="D149" s="147" t="s">
        <v>603</v>
      </c>
      <c r="E149" s="154" t="s">
        <v>82</v>
      </c>
      <c r="F149" s="155" t="s">
        <v>7248</v>
      </c>
      <c r="H149" s="156">
        <v>49.97</v>
      </c>
      <c r="I149" s="157"/>
      <c r="L149" s="153"/>
      <c r="M149" s="158"/>
      <c r="T149" s="159"/>
      <c r="AT149" s="154" t="s">
        <v>603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594</v>
      </c>
    </row>
    <row r="150" spans="2:51" s="14" customFormat="1" ht="10.199999999999999" x14ac:dyDescent="0.2">
      <c r="B150" s="168"/>
      <c r="D150" s="147" t="s">
        <v>603</v>
      </c>
      <c r="E150" s="169" t="s">
        <v>82</v>
      </c>
      <c r="F150" s="170" t="s">
        <v>668</v>
      </c>
      <c r="H150" s="171">
        <v>49.97</v>
      </c>
      <c r="I150" s="172"/>
      <c r="L150" s="168"/>
      <c r="M150" s="173"/>
      <c r="T150" s="174"/>
      <c r="AT150" s="169" t="s">
        <v>603</v>
      </c>
      <c r="AU150" s="169" t="s">
        <v>93</v>
      </c>
      <c r="AV150" s="14" t="s">
        <v>101</v>
      </c>
      <c r="AW150" s="14" t="s">
        <v>42</v>
      </c>
      <c r="AX150" s="14" t="s">
        <v>84</v>
      </c>
      <c r="AY150" s="169" t="s">
        <v>594</v>
      </c>
    </row>
    <row r="151" spans="2:51" s="13" customFormat="1" ht="10.199999999999999" x14ac:dyDescent="0.2">
      <c r="B151" s="153"/>
      <c r="D151" s="147" t="s">
        <v>603</v>
      </c>
      <c r="E151" s="154" t="s">
        <v>82</v>
      </c>
      <c r="F151" s="155" t="s">
        <v>7249</v>
      </c>
      <c r="H151" s="156">
        <v>0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594</v>
      </c>
    </row>
    <row r="152" spans="2:51" s="12" customFormat="1" ht="10.199999999999999" x14ac:dyDescent="0.2">
      <c r="B152" s="146"/>
      <c r="D152" s="147" t="s">
        <v>603</v>
      </c>
      <c r="E152" s="148" t="s">
        <v>82</v>
      </c>
      <c r="F152" s="149" t="s">
        <v>7250</v>
      </c>
      <c r="H152" s="148" t="s">
        <v>82</v>
      </c>
      <c r="I152" s="150"/>
      <c r="L152" s="146"/>
      <c r="M152" s="151"/>
      <c r="T152" s="152"/>
      <c r="AT152" s="148" t="s">
        <v>603</v>
      </c>
      <c r="AU152" s="148" t="s">
        <v>93</v>
      </c>
      <c r="AV152" s="12" t="s">
        <v>91</v>
      </c>
      <c r="AW152" s="12" t="s">
        <v>42</v>
      </c>
      <c r="AX152" s="12" t="s">
        <v>84</v>
      </c>
      <c r="AY152" s="148" t="s">
        <v>594</v>
      </c>
    </row>
    <row r="153" spans="2:51" s="13" customFormat="1" ht="10.199999999999999" x14ac:dyDescent="0.2">
      <c r="B153" s="153"/>
      <c r="D153" s="147" t="s">
        <v>603</v>
      </c>
      <c r="E153" s="154" t="s">
        <v>82</v>
      </c>
      <c r="F153" s="155" t="s">
        <v>7251</v>
      </c>
      <c r="H153" s="156">
        <v>133.68799999999999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51" s="14" customFormat="1" ht="10.199999999999999" x14ac:dyDescent="0.2">
      <c r="B154" s="168"/>
      <c r="D154" s="147" t="s">
        <v>603</v>
      </c>
      <c r="E154" s="169" t="s">
        <v>82</v>
      </c>
      <c r="F154" s="170" t="s">
        <v>668</v>
      </c>
      <c r="H154" s="171">
        <v>133.68799999999999</v>
      </c>
      <c r="I154" s="172"/>
      <c r="L154" s="168"/>
      <c r="M154" s="173"/>
      <c r="T154" s="174"/>
      <c r="AT154" s="169" t="s">
        <v>603</v>
      </c>
      <c r="AU154" s="169" t="s">
        <v>93</v>
      </c>
      <c r="AV154" s="14" t="s">
        <v>101</v>
      </c>
      <c r="AW154" s="14" t="s">
        <v>42</v>
      </c>
      <c r="AX154" s="14" t="s">
        <v>84</v>
      </c>
      <c r="AY154" s="169" t="s">
        <v>594</v>
      </c>
    </row>
    <row r="155" spans="2:51" s="12" customFormat="1" ht="10.199999999999999" x14ac:dyDescent="0.2">
      <c r="B155" s="146"/>
      <c r="D155" s="147" t="s">
        <v>603</v>
      </c>
      <c r="E155" s="148" t="s">
        <v>82</v>
      </c>
      <c r="F155" s="149" t="s">
        <v>7252</v>
      </c>
      <c r="H155" s="148" t="s">
        <v>82</v>
      </c>
      <c r="I155" s="150"/>
      <c r="L155" s="146"/>
      <c r="M155" s="151"/>
      <c r="T155" s="152"/>
      <c r="AT155" s="148" t="s">
        <v>603</v>
      </c>
      <c r="AU155" s="148" t="s">
        <v>93</v>
      </c>
      <c r="AV155" s="12" t="s">
        <v>91</v>
      </c>
      <c r="AW155" s="12" t="s">
        <v>42</v>
      </c>
      <c r="AX155" s="12" t="s">
        <v>84</v>
      </c>
      <c r="AY155" s="148" t="s">
        <v>594</v>
      </c>
    </row>
    <row r="156" spans="2:51" s="13" customFormat="1" ht="10.199999999999999" x14ac:dyDescent="0.2">
      <c r="B156" s="153"/>
      <c r="D156" s="147" t="s">
        <v>603</v>
      </c>
      <c r="E156" s="154" t="s">
        <v>82</v>
      </c>
      <c r="F156" s="155" t="s">
        <v>7253</v>
      </c>
      <c r="H156" s="156">
        <v>69.427999999999997</v>
      </c>
      <c r="I156" s="157"/>
      <c r="L156" s="153"/>
      <c r="M156" s="158"/>
      <c r="T156" s="159"/>
      <c r="AT156" s="154" t="s">
        <v>603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594</v>
      </c>
    </row>
    <row r="157" spans="2:51" s="14" customFormat="1" ht="10.199999999999999" x14ac:dyDescent="0.2">
      <c r="B157" s="168"/>
      <c r="D157" s="147" t="s">
        <v>603</v>
      </c>
      <c r="E157" s="169" t="s">
        <v>82</v>
      </c>
      <c r="F157" s="170" t="s">
        <v>668</v>
      </c>
      <c r="H157" s="171">
        <v>69.427999999999997</v>
      </c>
      <c r="I157" s="172"/>
      <c r="L157" s="168"/>
      <c r="M157" s="173"/>
      <c r="T157" s="174"/>
      <c r="AT157" s="169" t="s">
        <v>603</v>
      </c>
      <c r="AU157" s="169" t="s">
        <v>93</v>
      </c>
      <c r="AV157" s="14" t="s">
        <v>101</v>
      </c>
      <c r="AW157" s="14" t="s">
        <v>42</v>
      </c>
      <c r="AX157" s="14" t="s">
        <v>84</v>
      </c>
      <c r="AY157" s="169" t="s">
        <v>594</v>
      </c>
    </row>
    <row r="158" spans="2:51" s="12" customFormat="1" ht="10.199999999999999" x14ac:dyDescent="0.2">
      <c r="B158" s="146"/>
      <c r="D158" s="147" t="s">
        <v>603</v>
      </c>
      <c r="E158" s="148" t="s">
        <v>82</v>
      </c>
      <c r="F158" s="149" t="s">
        <v>7254</v>
      </c>
      <c r="H158" s="148" t="s">
        <v>82</v>
      </c>
      <c r="I158" s="150"/>
      <c r="L158" s="146"/>
      <c r="M158" s="151"/>
      <c r="T158" s="152"/>
      <c r="AT158" s="148" t="s">
        <v>603</v>
      </c>
      <c r="AU158" s="148" t="s">
        <v>93</v>
      </c>
      <c r="AV158" s="12" t="s">
        <v>91</v>
      </c>
      <c r="AW158" s="12" t="s">
        <v>42</v>
      </c>
      <c r="AX158" s="12" t="s">
        <v>84</v>
      </c>
      <c r="AY158" s="148" t="s">
        <v>594</v>
      </c>
    </row>
    <row r="159" spans="2:51" s="13" customFormat="1" ht="10.199999999999999" x14ac:dyDescent="0.2">
      <c r="B159" s="153"/>
      <c r="D159" s="147" t="s">
        <v>603</v>
      </c>
      <c r="E159" s="154" t="s">
        <v>82</v>
      </c>
      <c r="F159" s="155" t="s">
        <v>7255</v>
      </c>
      <c r="H159" s="156">
        <v>73.44</v>
      </c>
      <c r="I159" s="157"/>
      <c r="L159" s="153"/>
      <c r="M159" s="158"/>
      <c r="T159" s="159"/>
      <c r="AT159" s="154" t="s">
        <v>603</v>
      </c>
      <c r="AU159" s="154" t="s">
        <v>93</v>
      </c>
      <c r="AV159" s="13" t="s">
        <v>93</v>
      </c>
      <c r="AW159" s="13" t="s">
        <v>42</v>
      </c>
      <c r="AX159" s="13" t="s">
        <v>84</v>
      </c>
      <c r="AY159" s="154" t="s">
        <v>594</v>
      </c>
    </row>
    <row r="160" spans="2:51" s="14" customFormat="1" ht="10.199999999999999" x14ac:dyDescent="0.2">
      <c r="B160" s="168"/>
      <c r="D160" s="147" t="s">
        <v>603</v>
      </c>
      <c r="E160" s="169" t="s">
        <v>82</v>
      </c>
      <c r="F160" s="170" t="s">
        <v>668</v>
      </c>
      <c r="H160" s="171">
        <v>73.44</v>
      </c>
      <c r="I160" s="172"/>
      <c r="L160" s="168"/>
      <c r="M160" s="173"/>
      <c r="T160" s="174"/>
      <c r="AT160" s="169" t="s">
        <v>603</v>
      </c>
      <c r="AU160" s="169" t="s">
        <v>93</v>
      </c>
      <c r="AV160" s="14" t="s">
        <v>101</v>
      </c>
      <c r="AW160" s="14" t="s">
        <v>42</v>
      </c>
      <c r="AX160" s="14" t="s">
        <v>84</v>
      </c>
      <c r="AY160" s="169" t="s">
        <v>594</v>
      </c>
    </row>
    <row r="161" spans="2:51" s="12" customFormat="1" ht="10.199999999999999" x14ac:dyDescent="0.2">
      <c r="B161" s="146"/>
      <c r="D161" s="147" t="s">
        <v>603</v>
      </c>
      <c r="E161" s="148" t="s">
        <v>82</v>
      </c>
      <c r="F161" s="149" t="s">
        <v>7256</v>
      </c>
      <c r="H161" s="148" t="s">
        <v>82</v>
      </c>
      <c r="I161" s="150"/>
      <c r="L161" s="146"/>
      <c r="M161" s="151"/>
      <c r="T161" s="152"/>
      <c r="AT161" s="148" t="s">
        <v>603</v>
      </c>
      <c r="AU161" s="148" t="s">
        <v>93</v>
      </c>
      <c r="AV161" s="12" t="s">
        <v>91</v>
      </c>
      <c r="AW161" s="12" t="s">
        <v>42</v>
      </c>
      <c r="AX161" s="12" t="s">
        <v>84</v>
      </c>
      <c r="AY161" s="148" t="s">
        <v>594</v>
      </c>
    </row>
    <row r="162" spans="2:51" s="13" customFormat="1" ht="10.199999999999999" x14ac:dyDescent="0.2">
      <c r="B162" s="153"/>
      <c r="D162" s="147" t="s">
        <v>603</v>
      </c>
      <c r="E162" s="154" t="s">
        <v>82</v>
      </c>
      <c r="F162" s="155" t="s">
        <v>7257</v>
      </c>
      <c r="H162" s="156">
        <v>87.311999999999998</v>
      </c>
      <c r="I162" s="157"/>
      <c r="L162" s="153"/>
      <c r="M162" s="158"/>
      <c r="T162" s="159"/>
      <c r="AT162" s="154" t="s">
        <v>603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594</v>
      </c>
    </row>
    <row r="163" spans="2:51" s="14" customFormat="1" ht="10.199999999999999" x14ac:dyDescent="0.2">
      <c r="B163" s="168"/>
      <c r="D163" s="147" t="s">
        <v>603</v>
      </c>
      <c r="E163" s="169" t="s">
        <v>82</v>
      </c>
      <c r="F163" s="170" t="s">
        <v>668</v>
      </c>
      <c r="H163" s="171">
        <v>87.311999999999998</v>
      </c>
      <c r="I163" s="172"/>
      <c r="L163" s="168"/>
      <c r="M163" s="173"/>
      <c r="T163" s="174"/>
      <c r="AT163" s="169" t="s">
        <v>603</v>
      </c>
      <c r="AU163" s="169" t="s">
        <v>93</v>
      </c>
      <c r="AV163" s="14" t="s">
        <v>101</v>
      </c>
      <c r="AW163" s="14" t="s">
        <v>42</v>
      </c>
      <c r="AX163" s="14" t="s">
        <v>84</v>
      </c>
      <c r="AY163" s="169" t="s">
        <v>594</v>
      </c>
    </row>
    <row r="164" spans="2:51" s="12" customFormat="1" ht="10.199999999999999" x14ac:dyDescent="0.2">
      <c r="B164" s="146"/>
      <c r="D164" s="147" t="s">
        <v>603</v>
      </c>
      <c r="E164" s="148" t="s">
        <v>82</v>
      </c>
      <c r="F164" s="149" t="s">
        <v>7258</v>
      </c>
      <c r="H164" s="148" t="s">
        <v>82</v>
      </c>
      <c r="I164" s="150"/>
      <c r="L164" s="146"/>
      <c r="M164" s="151"/>
      <c r="T164" s="152"/>
      <c r="AT164" s="148" t="s">
        <v>603</v>
      </c>
      <c r="AU164" s="148" t="s">
        <v>93</v>
      </c>
      <c r="AV164" s="12" t="s">
        <v>91</v>
      </c>
      <c r="AW164" s="12" t="s">
        <v>42</v>
      </c>
      <c r="AX164" s="12" t="s">
        <v>84</v>
      </c>
      <c r="AY164" s="148" t="s">
        <v>594</v>
      </c>
    </row>
    <row r="165" spans="2:51" s="13" customFormat="1" ht="10.199999999999999" x14ac:dyDescent="0.2">
      <c r="B165" s="153"/>
      <c r="D165" s="147" t="s">
        <v>603</v>
      </c>
      <c r="E165" s="154" t="s">
        <v>82</v>
      </c>
      <c r="F165" s="155" t="s">
        <v>7259</v>
      </c>
      <c r="H165" s="156">
        <v>48.545999999999999</v>
      </c>
      <c r="I165" s="157"/>
      <c r="L165" s="153"/>
      <c r="M165" s="158"/>
      <c r="T165" s="159"/>
      <c r="AT165" s="154" t="s">
        <v>603</v>
      </c>
      <c r="AU165" s="154" t="s">
        <v>93</v>
      </c>
      <c r="AV165" s="13" t="s">
        <v>93</v>
      </c>
      <c r="AW165" s="13" t="s">
        <v>42</v>
      </c>
      <c r="AX165" s="13" t="s">
        <v>84</v>
      </c>
      <c r="AY165" s="154" t="s">
        <v>594</v>
      </c>
    </row>
    <row r="166" spans="2:51" s="14" customFormat="1" ht="10.199999999999999" x14ac:dyDescent="0.2">
      <c r="B166" s="168"/>
      <c r="D166" s="147" t="s">
        <v>603</v>
      </c>
      <c r="E166" s="169" t="s">
        <v>82</v>
      </c>
      <c r="F166" s="170" t="s">
        <v>668</v>
      </c>
      <c r="H166" s="171">
        <v>48.545999999999999</v>
      </c>
      <c r="I166" s="172"/>
      <c r="L166" s="168"/>
      <c r="M166" s="173"/>
      <c r="T166" s="174"/>
      <c r="AT166" s="169" t="s">
        <v>603</v>
      </c>
      <c r="AU166" s="169" t="s">
        <v>93</v>
      </c>
      <c r="AV166" s="14" t="s">
        <v>101</v>
      </c>
      <c r="AW166" s="14" t="s">
        <v>42</v>
      </c>
      <c r="AX166" s="14" t="s">
        <v>84</v>
      </c>
      <c r="AY166" s="169" t="s">
        <v>594</v>
      </c>
    </row>
    <row r="167" spans="2:51" s="12" customFormat="1" ht="10.199999999999999" x14ac:dyDescent="0.2">
      <c r="B167" s="146"/>
      <c r="D167" s="147" t="s">
        <v>603</v>
      </c>
      <c r="E167" s="148" t="s">
        <v>82</v>
      </c>
      <c r="F167" s="149" t="s">
        <v>7260</v>
      </c>
      <c r="H167" s="148" t="s">
        <v>82</v>
      </c>
      <c r="I167" s="150"/>
      <c r="L167" s="146"/>
      <c r="M167" s="151"/>
      <c r="T167" s="152"/>
      <c r="AT167" s="148" t="s">
        <v>603</v>
      </c>
      <c r="AU167" s="148" t="s">
        <v>93</v>
      </c>
      <c r="AV167" s="12" t="s">
        <v>91</v>
      </c>
      <c r="AW167" s="12" t="s">
        <v>42</v>
      </c>
      <c r="AX167" s="12" t="s">
        <v>84</v>
      </c>
      <c r="AY167" s="148" t="s">
        <v>594</v>
      </c>
    </row>
    <row r="168" spans="2:51" s="13" customFormat="1" ht="10.199999999999999" x14ac:dyDescent="0.2">
      <c r="B168" s="153"/>
      <c r="D168" s="147" t="s">
        <v>603</v>
      </c>
      <c r="E168" s="154" t="s">
        <v>82</v>
      </c>
      <c r="F168" s="155" t="s">
        <v>7261</v>
      </c>
      <c r="H168" s="156">
        <v>56.582000000000001</v>
      </c>
      <c r="I168" s="157"/>
      <c r="L168" s="153"/>
      <c r="M168" s="158"/>
      <c r="T168" s="159"/>
      <c r="AT168" s="154" t="s">
        <v>603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594</v>
      </c>
    </row>
    <row r="169" spans="2:51" s="13" customFormat="1" ht="10.199999999999999" x14ac:dyDescent="0.2">
      <c r="B169" s="153"/>
      <c r="D169" s="147" t="s">
        <v>603</v>
      </c>
      <c r="E169" s="154" t="s">
        <v>82</v>
      </c>
      <c r="F169" s="155" t="s">
        <v>7262</v>
      </c>
      <c r="H169" s="156">
        <v>21.28</v>
      </c>
      <c r="I169" s="157"/>
      <c r="L169" s="153"/>
      <c r="M169" s="158"/>
      <c r="T169" s="159"/>
      <c r="AT169" s="154" t="s">
        <v>603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594</v>
      </c>
    </row>
    <row r="170" spans="2:51" s="13" customFormat="1" ht="10.199999999999999" x14ac:dyDescent="0.2">
      <c r="B170" s="153"/>
      <c r="D170" s="147" t="s">
        <v>603</v>
      </c>
      <c r="E170" s="154" t="s">
        <v>82</v>
      </c>
      <c r="F170" s="155" t="s">
        <v>7263</v>
      </c>
      <c r="H170" s="156">
        <v>10.07</v>
      </c>
      <c r="I170" s="157"/>
      <c r="L170" s="153"/>
      <c r="M170" s="158"/>
      <c r="T170" s="159"/>
      <c r="AT170" s="154" t="s">
        <v>603</v>
      </c>
      <c r="AU170" s="154" t="s">
        <v>93</v>
      </c>
      <c r="AV170" s="13" t="s">
        <v>93</v>
      </c>
      <c r="AW170" s="13" t="s">
        <v>42</v>
      </c>
      <c r="AX170" s="13" t="s">
        <v>84</v>
      </c>
      <c r="AY170" s="154" t="s">
        <v>594</v>
      </c>
    </row>
    <row r="171" spans="2:51" s="14" customFormat="1" ht="10.199999999999999" x14ac:dyDescent="0.2">
      <c r="B171" s="168"/>
      <c r="D171" s="147" t="s">
        <v>603</v>
      </c>
      <c r="E171" s="169" t="s">
        <v>82</v>
      </c>
      <c r="F171" s="170" t="s">
        <v>668</v>
      </c>
      <c r="H171" s="171">
        <v>87.932000000000002</v>
      </c>
      <c r="I171" s="172"/>
      <c r="L171" s="168"/>
      <c r="M171" s="173"/>
      <c r="T171" s="174"/>
      <c r="AT171" s="169" t="s">
        <v>603</v>
      </c>
      <c r="AU171" s="169" t="s">
        <v>93</v>
      </c>
      <c r="AV171" s="14" t="s">
        <v>101</v>
      </c>
      <c r="AW171" s="14" t="s">
        <v>42</v>
      </c>
      <c r="AX171" s="14" t="s">
        <v>84</v>
      </c>
      <c r="AY171" s="169" t="s">
        <v>594</v>
      </c>
    </row>
    <row r="172" spans="2:51" s="12" customFormat="1" ht="10.199999999999999" x14ac:dyDescent="0.2">
      <c r="B172" s="146"/>
      <c r="D172" s="147" t="s">
        <v>603</v>
      </c>
      <c r="E172" s="148" t="s">
        <v>82</v>
      </c>
      <c r="F172" s="149" t="s">
        <v>7264</v>
      </c>
      <c r="H172" s="148" t="s">
        <v>82</v>
      </c>
      <c r="I172" s="150"/>
      <c r="L172" s="146"/>
      <c r="M172" s="151"/>
      <c r="T172" s="152"/>
      <c r="AT172" s="148" t="s">
        <v>603</v>
      </c>
      <c r="AU172" s="148" t="s">
        <v>93</v>
      </c>
      <c r="AV172" s="12" t="s">
        <v>91</v>
      </c>
      <c r="AW172" s="12" t="s">
        <v>42</v>
      </c>
      <c r="AX172" s="12" t="s">
        <v>84</v>
      </c>
      <c r="AY172" s="148" t="s">
        <v>594</v>
      </c>
    </row>
    <row r="173" spans="2:51" s="13" customFormat="1" ht="10.199999999999999" x14ac:dyDescent="0.2">
      <c r="B173" s="153"/>
      <c r="D173" s="147" t="s">
        <v>603</v>
      </c>
      <c r="E173" s="154" t="s">
        <v>82</v>
      </c>
      <c r="F173" s="155" t="s">
        <v>7265</v>
      </c>
      <c r="H173" s="156">
        <v>136.01</v>
      </c>
      <c r="I173" s="157"/>
      <c r="L173" s="153"/>
      <c r="M173" s="158"/>
      <c r="T173" s="159"/>
      <c r="AT173" s="154" t="s">
        <v>603</v>
      </c>
      <c r="AU173" s="154" t="s">
        <v>93</v>
      </c>
      <c r="AV173" s="13" t="s">
        <v>93</v>
      </c>
      <c r="AW173" s="13" t="s">
        <v>42</v>
      </c>
      <c r="AX173" s="13" t="s">
        <v>84</v>
      </c>
      <c r="AY173" s="154" t="s">
        <v>594</v>
      </c>
    </row>
    <row r="174" spans="2:51" s="14" customFormat="1" ht="10.199999999999999" x14ac:dyDescent="0.2">
      <c r="B174" s="168"/>
      <c r="D174" s="147" t="s">
        <v>603</v>
      </c>
      <c r="E174" s="169" t="s">
        <v>82</v>
      </c>
      <c r="F174" s="170" t="s">
        <v>668</v>
      </c>
      <c r="H174" s="171">
        <v>136.01</v>
      </c>
      <c r="I174" s="172"/>
      <c r="L174" s="168"/>
      <c r="M174" s="173"/>
      <c r="T174" s="174"/>
      <c r="AT174" s="169" t="s">
        <v>603</v>
      </c>
      <c r="AU174" s="169" t="s">
        <v>93</v>
      </c>
      <c r="AV174" s="14" t="s">
        <v>101</v>
      </c>
      <c r="AW174" s="14" t="s">
        <v>42</v>
      </c>
      <c r="AX174" s="14" t="s">
        <v>84</v>
      </c>
      <c r="AY174" s="169" t="s">
        <v>594</v>
      </c>
    </row>
    <row r="175" spans="2:51" s="12" customFormat="1" ht="10.199999999999999" x14ac:dyDescent="0.2">
      <c r="B175" s="146"/>
      <c r="D175" s="147" t="s">
        <v>603</v>
      </c>
      <c r="E175" s="148" t="s">
        <v>82</v>
      </c>
      <c r="F175" s="149" t="s">
        <v>7266</v>
      </c>
      <c r="H175" s="148" t="s">
        <v>82</v>
      </c>
      <c r="I175" s="150"/>
      <c r="L175" s="146"/>
      <c r="M175" s="151"/>
      <c r="T175" s="152"/>
      <c r="AT175" s="148" t="s">
        <v>603</v>
      </c>
      <c r="AU175" s="148" t="s">
        <v>93</v>
      </c>
      <c r="AV175" s="12" t="s">
        <v>91</v>
      </c>
      <c r="AW175" s="12" t="s">
        <v>42</v>
      </c>
      <c r="AX175" s="12" t="s">
        <v>84</v>
      </c>
      <c r="AY175" s="148" t="s">
        <v>594</v>
      </c>
    </row>
    <row r="176" spans="2:51" s="13" customFormat="1" ht="10.199999999999999" x14ac:dyDescent="0.2">
      <c r="B176" s="153"/>
      <c r="D176" s="147" t="s">
        <v>603</v>
      </c>
      <c r="E176" s="154" t="s">
        <v>82</v>
      </c>
      <c r="F176" s="155" t="s">
        <v>7267</v>
      </c>
      <c r="H176" s="156">
        <v>39.536000000000001</v>
      </c>
      <c r="I176" s="157"/>
      <c r="L176" s="153"/>
      <c r="M176" s="158"/>
      <c r="T176" s="159"/>
      <c r="AT176" s="154" t="s">
        <v>603</v>
      </c>
      <c r="AU176" s="154" t="s">
        <v>93</v>
      </c>
      <c r="AV176" s="13" t="s">
        <v>93</v>
      </c>
      <c r="AW176" s="13" t="s">
        <v>42</v>
      </c>
      <c r="AX176" s="13" t="s">
        <v>84</v>
      </c>
      <c r="AY176" s="154" t="s">
        <v>594</v>
      </c>
    </row>
    <row r="177" spans="2:51" s="14" customFormat="1" ht="10.199999999999999" x14ac:dyDescent="0.2">
      <c r="B177" s="168"/>
      <c r="D177" s="147" t="s">
        <v>603</v>
      </c>
      <c r="E177" s="169" t="s">
        <v>82</v>
      </c>
      <c r="F177" s="170" t="s">
        <v>668</v>
      </c>
      <c r="H177" s="171">
        <v>39.536000000000001</v>
      </c>
      <c r="I177" s="172"/>
      <c r="L177" s="168"/>
      <c r="M177" s="173"/>
      <c r="T177" s="174"/>
      <c r="AT177" s="169" t="s">
        <v>603</v>
      </c>
      <c r="AU177" s="169" t="s">
        <v>93</v>
      </c>
      <c r="AV177" s="14" t="s">
        <v>101</v>
      </c>
      <c r="AW177" s="14" t="s">
        <v>42</v>
      </c>
      <c r="AX177" s="14" t="s">
        <v>84</v>
      </c>
      <c r="AY177" s="169" t="s">
        <v>594</v>
      </c>
    </row>
    <row r="178" spans="2:51" s="12" customFormat="1" ht="10.199999999999999" x14ac:dyDescent="0.2">
      <c r="B178" s="146"/>
      <c r="D178" s="147" t="s">
        <v>603</v>
      </c>
      <c r="E178" s="148" t="s">
        <v>82</v>
      </c>
      <c r="F178" s="149" t="s">
        <v>7268</v>
      </c>
      <c r="H178" s="148" t="s">
        <v>82</v>
      </c>
      <c r="I178" s="150"/>
      <c r="L178" s="146"/>
      <c r="M178" s="151"/>
      <c r="T178" s="152"/>
      <c r="AT178" s="148" t="s">
        <v>603</v>
      </c>
      <c r="AU178" s="148" t="s">
        <v>93</v>
      </c>
      <c r="AV178" s="12" t="s">
        <v>91</v>
      </c>
      <c r="AW178" s="12" t="s">
        <v>42</v>
      </c>
      <c r="AX178" s="12" t="s">
        <v>84</v>
      </c>
      <c r="AY178" s="148" t="s">
        <v>594</v>
      </c>
    </row>
    <row r="179" spans="2:51" s="13" customFormat="1" ht="10.199999999999999" x14ac:dyDescent="0.2">
      <c r="B179" s="153"/>
      <c r="D179" s="147" t="s">
        <v>603</v>
      </c>
      <c r="E179" s="154" t="s">
        <v>82</v>
      </c>
      <c r="F179" s="155" t="s">
        <v>7269</v>
      </c>
      <c r="H179" s="156">
        <v>39.536000000000001</v>
      </c>
      <c r="I179" s="157"/>
      <c r="L179" s="153"/>
      <c r="M179" s="158"/>
      <c r="T179" s="159"/>
      <c r="AT179" s="154" t="s">
        <v>603</v>
      </c>
      <c r="AU179" s="154" t="s">
        <v>93</v>
      </c>
      <c r="AV179" s="13" t="s">
        <v>93</v>
      </c>
      <c r="AW179" s="13" t="s">
        <v>42</v>
      </c>
      <c r="AX179" s="13" t="s">
        <v>84</v>
      </c>
      <c r="AY179" s="154" t="s">
        <v>594</v>
      </c>
    </row>
    <row r="180" spans="2:51" s="14" customFormat="1" ht="10.199999999999999" x14ac:dyDescent="0.2">
      <c r="B180" s="168"/>
      <c r="D180" s="147" t="s">
        <v>603</v>
      </c>
      <c r="E180" s="169" t="s">
        <v>82</v>
      </c>
      <c r="F180" s="170" t="s">
        <v>668</v>
      </c>
      <c r="H180" s="171">
        <v>39.536000000000001</v>
      </c>
      <c r="I180" s="172"/>
      <c r="L180" s="168"/>
      <c r="M180" s="173"/>
      <c r="T180" s="174"/>
      <c r="AT180" s="169" t="s">
        <v>603</v>
      </c>
      <c r="AU180" s="169" t="s">
        <v>93</v>
      </c>
      <c r="AV180" s="14" t="s">
        <v>101</v>
      </c>
      <c r="AW180" s="14" t="s">
        <v>42</v>
      </c>
      <c r="AX180" s="14" t="s">
        <v>84</v>
      </c>
      <c r="AY180" s="169" t="s">
        <v>594</v>
      </c>
    </row>
    <row r="181" spans="2:51" s="12" customFormat="1" ht="10.199999999999999" x14ac:dyDescent="0.2">
      <c r="B181" s="146"/>
      <c r="D181" s="147" t="s">
        <v>603</v>
      </c>
      <c r="E181" s="148" t="s">
        <v>82</v>
      </c>
      <c r="F181" s="149" t="s">
        <v>7270</v>
      </c>
      <c r="H181" s="148" t="s">
        <v>82</v>
      </c>
      <c r="I181" s="150"/>
      <c r="L181" s="146"/>
      <c r="M181" s="151"/>
      <c r="T181" s="152"/>
      <c r="AT181" s="148" t="s">
        <v>603</v>
      </c>
      <c r="AU181" s="148" t="s">
        <v>93</v>
      </c>
      <c r="AV181" s="12" t="s">
        <v>91</v>
      </c>
      <c r="AW181" s="12" t="s">
        <v>42</v>
      </c>
      <c r="AX181" s="12" t="s">
        <v>84</v>
      </c>
      <c r="AY181" s="148" t="s">
        <v>594</v>
      </c>
    </row>
    <row r="182" spans="2:51" s="13" customFormat="1" ht="10.199999999999999" x14ac:dyDescent="0.2">
      <c r="B182" s="153"/>
      <c r="D182" s="147" t="s">
        <v>603</v>
      </c>
      <c r="E182" s="154" t="s">
        <v>82</v>
      </c>
      <c r="F182" s="155" t="s">
        <v>7271</v>
      </c>
      <c r="H182" s="156">
        <v>128.59100000000001</v>
      </c>
      <c r="I182" s="157"/>
      <c r="L182" s="153"/>
      <c r="M182" s="158"/>
      <c r="T182" s="159"/>
      <c r="AT182" s="154" t="s">
        <v>603</v>
      </c>
      <c r="AU182" s="154" t="s">
        <v>93</v>
      </c>
      <c r="AV182" s="13" t="s">
        <v>93</v>
      </c>
      <c r="AW182" s="13" t="s">
        <v>42</v>
      </c>
      <c r="AX182" s="13" t="s">
        <v>84</v>
      </c>
      <c r="AY182" s="154" t="s">
        <v>594</v>
      </c>
    </row>
    <row r="183" spans="2:51" s="14" customFormat="1" ht="10.199999999999999" x14ac:dyDescent="0.2">
      <c r="B183" s="168"/>
      <c r="D183" s="147" t="s">
        <v>603</v>
      </c>
      <c r="E183" s="169" t="s">
        <v>82</v>
      </c>
      <c r="F183" s="170" t="s">
        <v>668</v>
      </c>
      <c r="H183" s="171">
        <v>128.59100000000001</v>
      </c>
      <c r="I183" s="172"/>
      <c r="L183" s="168"/>
      <c r="M183" s="173"/>
      <c r="T183" s="174"/>
      <c r="AT183" s="169" t="s">
        <v>603</v>
      </c>
      <c r="AU183" s="169" t="s">
        <v>93</v>
      </c>
      <c r="AV183" s="14" t="s">
        <v>101</v>
      </c>
      <c r="AW183" s="14" t="s">
        <v>42</v>
      </c>
      <c r="AX183" s="14" t="s">
        <v>84</v>
      </c>
      <c r="AY183" s="169" t="s">
        <v>594</v>
      </c>
    </row>
    <row r="184" spans="2:51" s="12" customFormat="1" ht="10.199999999999999" x14ac:dyDescent="0.2">
      <c r="B184" s="146"/>
      <c r="D184" s="147" t="s">
        <v>603</v>
      </c>
      <c r="E184" s="148" t="s">
        <v>82</v>
      </c>
      <c r="F184" s="149" t="s">
        <v>7272</v>
      </c>
      <c r="H184" s="148" t="s">
        <v>82</v>
      </c>
      <c r="I184" s="150"/>
      <c r="L184" s="146"/>
      <c r="M184" s="151"/>
      <c r="T184" s="152"/>
      <c r="AT184" s="148" t="s">
        <v>603</v>
      </c>
      <c r="AU184" s="148" t="s">
        <v>93</v>
      </c>
      <c r="AV184" s="12" t="s">
        <v>91</v>
      </c>
      <c r="AW184" s="12" t="s">
        <v>42</v>
      </c>
      <c r="AX184" s="12" t="s">
        <v>84</v>
      </c>
      <c r="AY184" s="148" t="s">
        <v>594</v>
      </c>
    </row>
    <row r="185" spans="2:51" s="13" customFormat="1" ht="10.199999999999999" x14ac:dyDescent="0.2">
      <c r="B185" s="153"/>
      <c r="D185" s="147" t="s">
        <v>603</v>
      </c>
      <c r="E185" s="154" t="s">
        <v>82</v>
      </c>
      <c r="F185" s="155" t="s">
        <v>7273</v>
      </c>
      <c r="H185" s="156">
        <v>128.42099999999999</v>
      </c>
      <c r="I185" s="157"/>
      <c r="L185" s="153"/>
      <c r="M185" s="158"/>
      <c r="T185" s="159"/>
      <c r="AT185" s="154" t="s">
        <v>603</v>
      </c>
      <c r="AU185" s="154" t="s">
        <v>93</v>
      </c>
      <c r="AV185" s="13" t="s">
        <v>93</v>
      </c>
      <c r="AW185" s="13" t="s">
        <v>42</v>
      </c>
      <c r="AX185" s="13" t="s">
        <v>84</v>
      </c>
      <c r="AY185" s="154" t="s">
        <v>594</v>
      </c>
    </row>
    <row r="186" spans="2:51" s="14" customFormat="1" ht="10.199999999999999" x14ac:dyDescent="0.2">
      <c r="B186" s="168"/>
      <c r="D186" s="147" t="s">
        <v>603</v>
      </c>
      <c r="E186" s="169" t="s">
        <v>82</v>
      </c>
      <c r="F186" s="170" t="s">
        <v>668</v>
      </c>
      <c r="H186" s="171">
        <v>128.42099999999999</v>
      </c>
      <c r="I186" s="172"/>
      <c r="L186" s="168"/>
      <c r="M186" s="173"/>
      <c r="T186" s="174"/>
      <c r="AT186" s="169" t="s">
        <v>603</v>
      </c>
      <c r="AU186" s="169" t="s">
        <v>93</v>
      </c>
      <c r="AV186" s="14" t="s">
        <v>101</v>
      </c>
      <c r="AW186" s="14" t="s">
        <v>42</v>
      </c>
      <c r="AX186" s="14" t="s">
        <v>84</v>
      </c>
      <c r="AY186" s="169" t="s">
        <v>594</v>
      </c>
    </row>
    <row r="187" spans="2:51" s="12" customFormat="1" ht="10.199999999999999" x14ac:dyDescent="0.2">
      <c r="B187" s="146"/>
      <c r="D187" s="147" t="s">
        <v>603</v>
      </c>
      <c r="E187" s="148" t="s">
        <v>82</v>
      </c>
      <c r="F187" s="149" t="s">
        <v>7274</v>
      </c>
      <c r="H187" s="148" t="s">
        <v>82</v>
      </c>
      <c r="I187" s="150"/>
      <c r="L187" s="146"/>
      <c r="M187" s="151"/>
      <c r="T187" s="152"/>
      <c r="AT187" s="148" t="s">
        <v>603</v>
      </c>
      <c r="AU187" s="148" t="s">
        <v>93</v>
      </c>
      <c r="AV187" s="12" t="s">
        <v>91</v>
      </c>
      <c r="AW187" s="12" t="s">
        <v>42</v>
      </c>
      <c r="AX187" s="12" t="s">
        <v>84</v>
      </c>
      <c r="AY187" s="148" t="s">
        <v>594</v>
      </c>
    </row>
    <row r="188" spans="2:51" s="13" customFormat="1" ht="10.199999999999999" x14ac:dyDescent="0.2">
      <c r="B188" s="153"/>
      <c r="D188" s="147" t="s">
        <v>603</v>
      </c>
      <c r="E188" s="154" t="s">
        <v>82</v>
      </c>
      <c r="F188" s="155" t="s">
        <v>7275</v>
      </c>
      <c r="H188" s="156">
        <v>152.51599999999999</v>
      </c>
      <c r="I188" s="157"/>
      <c r="L188" s="153"/>
      <c r="M188" s="158"/>
      <c r="T188" s="159"/>
      <c r="AT188" s="154" t="s">
        <v>603</v>
      </c>
      <c r="AU188" s="154" t="s">
        <v>93</v>
      </c>
      <c r="AV188" s="13" t="s">
        <v>93</v>
      </c>
      <c r="AW188" s="13" t="s">
        <v>42</v>
      </c>
      <c r="AX188" s="13" t="s">
        <v>84</v>
      </c>
      <c r="AY188" s="154" t="s">
        <v>594</v>
      </c>
    </row>
    <row r="189" spans="2:51" s="14" customFormat="1" ht="10.199999999999999" x14ac:dyDescent="0.2">
      <c r="B189" s="168"/>
      <c r="D189" s="147" t="s">
        <v>603</v>
      </c>
      <c r="E189" s="169" t="s">
        <v>82</v>
      </c>
      <c r="F189" s="170" t="s">
        <v>668</v>
      </c>
      <c r="H189" s="171">
        <v>152.51599999999999</v>
      </c>
      <c r="I189" s="172"/>
      <c r="L189" s="168"/>
      <c r="M189" s="173"/>
      <c r="T189" s="174"/>
      <c r="AT189" s="169" t="s">
        <v>603</v>
      </c>
      <c r="AU189" s="169" t="s">
        <v>93</v>
      </c>
      <c r="AV189" s="14" t="s">
        <v>101</v>
      </c>
      <c r="AW189" s="14" t="s">
        <v>42</v>
      </c>
      <c r="AX189" s="14" t="s">
        <v>84</v>
      </c>
      <c r="AY189" s="169" t="s">
        <v>594</v>
      </c>
    </row>
    <row r="190" spans="2:51" s="12" customFormat="1" ht="10.199999999999999" x14ac:dyDescent="0.2">
      <c r="B190" s="146"/>
      <c r="D190" s="147" t="s">
        <v>603</v>
      </c>
      <c r="E190" s="148" t="s">
        <v>82</v>
      </c>
      <c r="F190" s="149" t="s">
        <v>7276</v>
      </c>
      <c r="H190" s="148" t="s">
        <v>82</v>
      </c>
      <c r="I190" s="150"/>
      <c r="L190" s="146"/>
      <c r="M190" s="151"/>
      <c r="T190" s="152"/>
      <c r="AT190" s="148" t="s">
        <v>603</v>
      </c>
      <c r="AU190" s="148" t="s">
        <v>93</v>
      </c>
      <c r="AV190" s="12" t="s">
        <v>91</v>
      </c>
      <c r="AW190" s="12" t="s">
        <v>42</v>
      </c>
      <c r="AX190" s="12" t="s">
        <v>84</v>
      </c>
      <c r="AY190" s="148" t="s">
        <v>594</v>
      </c>
    </row>
    <row r="191" spans="2:51" s="13" customFormat="1" ht="10.199999999999999" x14ac:dyDescent="0.2">
      <c r="B191" s="153"/>
      <c r="D191" s="147" t="s">
        <v>603</v>
      </c>
      <c r="E191" s="154" t="s">
        <v>82</v>
      </c>
      <c r="F191" s="155" t="s">
        <v>7277</v>
      </c>
      <c r="H191" s="156">
        <v>104.039</v>
      </c>
      <c r="I191" s="157"/>
      <c r="L191" s="153"/>
      <c r="M191" s="158"/>
      <c r="T191" s="159"/>
      <c r="AT191" s="154" t="s">
        <v>603</v>
      </c>
      <c r="AU191" s="154" t="s">
        <v>93</v>
      </c>
      <c r="AV191" s="13" t="s">
        <v>93</v>
      </c>
      <c r="AW191" s="13" t="s">
        <v>42</v>
      </c>
      <c r="AX191" s="13" t="s">
        <v>84</v>
      </c>
      <c r="AY191" s="154" t="s">
        <v>594</v>
      </c>
    </row>
    <row r="192" spans="2:51" s="14" customFormat="1" ht="10.199999999999999" x14ac:dyDescent="0.2">
      <c r="B192" s="168"/>
      <c r="D192" s="147" t="s">
        <v>603</v>
      </c>
      <c r="E192" s="169" t="s">
        <v>82</v>
      </c>
      <c r="F192" s="170" t="s">
        <v>668</v>
      </c>
      <c r="H192" s="171">
        <v>104.039</v>
      </c>
      <c r="I192" s="172"/>
      <c r="L192" s="168"/>
      <c r="M192" s="173"/>
      <c r="T192" s="174"/>
      <c r="AT192" s="169" t="s">
        <v>603</v>
      </c>
      <c r="AU192" s="169" t="s">
        <v>93</v>
      </c>
      <c r="AV192" s="14" t="s">
        <v>101</v>
      </c>
      <c r="AW192" s="14" t="s">
        <v>42</v>
      </c>
      <c r="AX192" s="14" t="s">
        <v>84</v>
      </c>
      <c r="AY192" s="169" t="s">
        <v>594</v>
      </c>
    </row>
    <row r="193" spans="2:51" s="12" customFormat="1" ht="10.199999999999999" x14ac:dyDescent="0.2">
      <c r="B193" s="146"/>
      <c r="D193" s="147" t="s">
        <v>603</v>
      </c>
      <c r="E193" s="148" t="s">
        <v>82</v>
      </c>
      <c r="F193" s="149" t="s">
        <v>7278</v>
      </c>
      <c r="H193" s="148" t="s">
        <v>82</v>
      </c>
      <c r="I193" s="150"/>
      <c r="L193" s="146"/>
      <c r="M193" s="151"/>
      <c r="T193" s="152"/>
      <c r="AT193" s="148" t="s">
        <v>603</v>
      </c>
      <c r="AU193" s="148" t="s">
        <v>93</v>
      </c>
      <c r="AV193" s="12" t="s">
        <v>91</v>
      </c>
      <c r="AW193" s="12" t="s">
        <v>42</v>
      </c>
      <c r="AX193" s="12" t="s">
        <v>84</v>
      </c>
      <c r="AY193" s="148" t="s">
        <v>594</v>
      </c>
    </row>
    <row r="194" spans="2:51" s="13" customFormat="1" ht="10.199999999999999" x14ac:dyDescent="0.2">
      <c r="B194" s="153"/>
      <c r="D194" s="147" t="s">
        <v>603</v>
      </c>
      <c r="E194" s="154" t="s">
        <v>82</v>
      </c>
      <c r="F194" s="155" t="s">
        <v>7279</v>
      </c>
      <c r="H194" s="156">
        <v>50.593000000000004</v>
      </c>
      <c r="I194" s="157"/>
      <c r="L194" s="153"/>
      <c r="M194" s="158"/>
      <c r="T194" s="159"/>
      <c r="AT194" s="154" t="s">
        <v>603</v>
      </c>
      <c r="AU194" s="154" t="s">
        <v>93</v>
      </c>
      <c r="AV194" s="13" t="s">
        <v>93</v>
      </c>
      <c r="AW194" s="13" t="s">
        <v>42</v>
      </c>
      <c r="AX194" s="13" t="s">
        <v>84</v>
      </c>
      <c r="AY194" s="154" t="s">
        <v>594</v>
      </c>
    </row>
    <row r="195" spans="2:51" s="14" customFormat="1" ht="10.199999999999999" x14ac:dyDescent="0.2">
      <c r="B195" s="168"/>
      <c r="D195" s="147" t="s">
        <v>603</v>
      </c>
      <c r="E195" s="169" t="s">
        <v>82</v>
      </c>
      <c r="F195" s="170" t="s">
        <v>668</v>
      </c>
      <c r="H195" s="171">
        <v>50.593000000000004</v>
      </c>
      <c r="I195" s="172"/>
      <c r="L195" s="168"/>
      <c r="M195" s="173"/>
      <c r="T195" s="174"/>
      <c r="AT195" s="169" t="s">
        <v>603</v>
      </c>
      <c r="AU195" s="169" t="s">
        <v>93</v>
      </c>
      <c r="AV195" s="14" t="s">
        <v>101</v>
      </c>
      <c r="AW195" s="14" t="s">
        <v>42</v>
      </c>
      <c r="AX195" s="14" t="s">
        <v>84</v>
      </c>
      <c r="AY195" s="169" t="s">
        <v>594</v>
      </c>
    </row>
    <row r="196" spans="2:51" s="12" customFormat="1" ht="10.199999999999999" x14ac:dyDescent="0.2">
      <c r="B196" s="146"/>
      <c r="D196" s="147" t="s">
        <v>603</v>
      </c>
      <c r="E196" s="148" t="s">
        <v>82</v>
      </c>
      <c r="F196" s="149" t="s">
        <v>7280</v>
      </c>
      <c r="H196" s="148" t="s">
        <v>82</v>
      </c>
      <c r="I196" s="150"/>
      <c r="L196" s="146"/>
      <c r="M196" s="151"/>
      <c r="T196" s="152"/>
      <c r="AT196" s="148" t="s">
        <v>603</v>
      </c>
      <c r="AU196" s="148" t="s">
        <v>93</v>
      </c>
      <c r="AV196" s="12" t="s">
        <v>91</v>
      </c>
      <c r="AW196" s="12" t="s">
        <v>42</v>
      </c>
      <c r="AX196" s="12" t="s">
        <v>84</v>
      </c>
      <c r="AY196" s="148" t="s">
        <v>594</v>
      </c>
    </row>
    <row r="197" spans="2:51" s="13" customFormat="1" ht="10.199999999999999" x14ac:dyDescent="0.2">
      <c r="B197" s="153"/>
      <c r="D197" s="147" t="s">
        <v>603</v>
      </c>
      <c r="E197" s="154" t="s">
        <v>82</v>
      </c>
      <c r="F197" s="155" t="s">
        <v>7281</v>
      </c>
      <c r="H197" s="156">
        <v>53.198999999999998</v>
      </c>
      <c r="I197" s="157"/>
      <c r="L197" s="153"/>
      <c r="M197" s="158"/>
      <c r="T197" s="159"/>
      <c r="AT197" s="154" t="s">
        <v>603</v>
      </c>
      <c r="AU197" s="154" t="s">
        <v>93</v>
      </c>
      <c r="AV197" s="13" t="s">
        <v>93</v>
      </c>
      <c r="AW197" s="13" t="s">
        <v>42</v>
      </c>
      <c r="AX197" s="13" t="s">
        <v>84</v>
      </c>
      <c r="AY197" s="154" t="s">
        <v>594</v>
      </c>
    </row>
    <row r="198" spans="2:51" s="13" customFormat="1" ht="10.199999999999999" x14ac:dyDescent="0.2">
      <c r="B198" s="153"/>
      <c r="D198" s="147" t="s">
        <v>603</v>
      </c>
      <c r="E198" s="154" t="s">
        <v>82</v>
      </c>
      <c r="F198" s="155" t="s">
        <v>7282</v>
      </c>
      <c r="H198" s="156">
        <v>118.749</v>
      </c>
      <c r="I198" s="157"/>
      <c r="L198" s="153"/>
      <c r="M198" s="158"/>
      <c r="T198" s="159"/>
      <c r="AT198" s="154" t="s">
        <v>603</v>
      </c>
      <c r="AU198" s="154" t="s">
        <v>93</v>
      </c>
      <c r="AV198" s="13" t="s">
        <v>93</v>
      </c>
      <c r="AW198" s="13" t="s">
        <v>42</v>
      </c>
      <c r="AX198" s="13" t="s">
        <v>84</v>
      </c>
      <c r="AY198" s="154" t="s">
        <v>594</v>
      </c>
    </row>
    <row r="199" spans="2:51" s="13" customFormat="1" ht="10.199999999999999" x14ac:dyDescent="0.2">
      <c r="B199" s="153"/>
      <c r="D199" s="147" t="s">
        <v>603</v>
      </c>
      <c r="E199" s="154" t="s">
        <v>82</v>
      </c>
      <c r="F199" s="155" t="s">
        <v>7283</v>
      </c>
      <c r="H199" s="156">
        <v>203.20500000000001</v>
      </c>
      <c r="I199" s="157"/>
      <c r="L199" s="153"/>
      <c r="M199" s="158"/>
      <c r="T199" s="159"/>
      <c r="AT199" s="154" t="s">
        <v>603</v>
      </c>
      <c r="AU199" s="154" t="s">
        <v>93</v>
      </c>
      <c r="AV199" s="13" t="s">
        <v>93</v>
      </c>
      <c r="AW199" s="13" t="s">
        <v>42</v>
      </c>
      <c r="AX199" s="13" t="s">
        <v>84</v>
      </c>
      <c r="AY199" s="154" t="s">
        <v>594</v>
      </c>
    </row>
    <row r="200" spans="2:51" s="13" customFormat="1" ht="10.199999999999999" x14ac:dyDescent="0.2">
      <c r="B200" s="153"/>
      <c r="D200" s="147" t="s">
        <v>603</v>
      </c>
      <c r="E200" s="154" t="s">
        <v>82</v>
      </c>
      <c r="F200" s="155" t="s">
        <v>7284</v>
      </c>
      <c r="H200" s="156">
        <v>123.786</v>
      </c>
      <c r="I200" s="157"/>
      <c r="L200" s="153"/>
      <c r="M200" s="158"/>
      <c r="T200" s="159"/>
      <c r="AT200" s="154" t="s">
        <v>603</v>
      </c>
      <c r="AU200" s="154" t="s">
        <v>93</v>
      </c>
      <c r="AV200" s="13" t="s">
        <v>93</v>
      </c>
      <c r="AW200" s="13" t="s">
        <v>42</v>
      </c>
      <c r="AX200" s="13" t="s">
        <v>84</v>
      </c>
      <c r="AY200" s="154" t="s">
        <v>594</v>
      </c>
    </row>
    <row r="201" spans="2:51" s="13" customFormat="1" ht="10.199999999999999" x14ac:dyDescent="0.2">
      <c r="B201" s="153"/>
      <c r="D201" s="147" t="s">
        <v>603</v>
      </c>
      <c r="E201" s="154" t="s">
        <v>82</v>
      </c>
      <c r="F201" s="155" t="s">
        <v>7285</v>
      </c>
      <c r="H201" s="156">
        <v>165.29</v>
      </c>
      <c r="I201" s="157"/>
      <c r="L201" s="153"/>
      <c r="M201" s="158"/>
      <c r="T201" s="159"/>
      <c r="AT201" s="154" t="s">
        <v>603</v>
      </c>
      <c r="AU201" s="154" t="s">
        <v>93</v>
      </c>
      <c r="AV201" s="13" t="s">
        <v>93</v>
      </c>
      <c r="AW201" s="13" t="s">
        <v>42</v>
      </c>
      <c r="AX201" s="13" t="s">
        <v>84</v>
      </c>
      <c r="AY201" s="154" t="s">
        <v>594</v>
      </c>
    </row>
    <row r="202" spans="2:51" s="13" customFormat="1" ht="10.199999999999999" x14ac:dyDescent="0.2">
      <c r="B202" s="153"/>
      <c r="D202" s="147" t="s">
        <v>603</v>
      </c>
      <c r="E202" s="154" t="s">
        <v>82</v>
      </c>
      <c r="F202" s="155" t="s">
        <v>7286</v>
      </c>
      <c r="H202" s="156">
        <v>50.853000000000002</v>
      </c>
      <c r="I202" s="157"/>
      <c r="L202" s="153"/>
      <c r="M202" s="158"/>
      <c r="T202" s="159"/>
      <c r="AT202" s="154" t="s">
        <v>603</v>
      </c>
      <c r="AU202" s="154" t="s">
        <v>93</v>
      </c>
      <c r="AV202" s="13" t="s">
        <v>93</v>
      </c>
      <c r="AW202" s="13" t="s">
        <v>42</v>
      </c>
      <c r="AX202" s="13" t="s">
        <v>84</v>
      </c>
      <c r="AY202" s="154" t="s">
        <v>594</v>
      </c>
    </row>
    <row r="203" spans="2:51" s="14" customFormat="1" ht="10.199999999999999" x14ac:dyDescent="0.2">
      <c r="B203" s="168"/>
      <c r="D203" s="147" t="s">
        <v>603</v>
      </c>
      <c r="E203" s="169" t="s">
        <v>82</v>
      </c>
      <c r="F203" s="170" t="s">
        <v>668</v>
      </c>
      <c r="H203" s="171">
        <v>715.08199999999999</v>
      </c>
      <c r="I203" s="172"/>
      <c r="L203" s="168"/>
      <c r="M203" s="173"/>
      <c r="T203" s="174"/>
      <c r="AT203" s="169" t="s">
        <v>603</v>
      </c>
      <c r="AU203" s="169" t="s">
        <v>93</v>
      </c>
      <c r="AV203" s="14" t="s">
        <v>101</v>
      </c>
      <c r="AW203" s="14" t="s">
        <v>42</v>
      </c>
      <c r="AX203" s="14" t="s">
        <v>84</v>
      </c>
      <c r="AY203" s="169" t="s">
        <v>594</v>
      </c>
    </row>
    <row r="204" spans="2:51" s="12" customFormat="1" ht="10.199999999999999" x14ac:dyDescent="0.2">
      <c r="B204" s="146"/>
      <c r="D204" s="147" t="s">
        <v>603</v>
      </c>
      <c r="E204" s="148" t="s">
        <v>82</v>
      </c>
      <c r="F204" s="149" t="s">
        <v>7287</v>
      </c>
      <c r="H204" s="148" t="s">
        <v>82</v>
      </c>
      <c r="I204" s="150"/>
      <c r="L204" s="146"/>
      <c r="M204" s="151"/>
      <c r="T204" s="152"/>
      <c r="AT204" s="148" t="s">
        <v>603</v>
      </c>
      <c r="AU204" s="148" t="s">
        <v>93</v>
      </c>
      <c r="AV204" s="12" t="s">
        <v>91</v>
      </c>
      <c r="AW204" s="12" t="s">
        <v>42</v>
      </c>
      <c r="AX204" s="12" t="s">
        <v>84</v>
      </c>
      <c r="AY204" s="148" t="s">
        <v>594</v>
      </c>
    </row>
    <row r="205" spans="2:51" s="13" customFormat="1" ht="10.199999999999999" x14ac:dyDescent="0.2">
      <c r="B205" s="153"/>
      <c r="D205" s="147" t="s">
        <v>603</v>
      </c>
      <c r="E205" s="154" t="s">
        <v>82</v>
      </c>
      <c r="F205" s="155" t="s">
        <v>7288</v>
      </c>
      <c r="H205" s="156">
        <v>21.335000000000001</v>
      </c>
      <c r="I205" s="157"/>
      <c r="L205" s="153"/>
      <c r="M205" s="158"/>
      <c r="T205" s="159"/>
      <c r="AT205" s="154" t="s">
        <v>603</v>
      </c>
      <c r="AU205" s="154" t="s">
        <v>93</v>
      </c>
      <c r="AV205" s="13" t="s">
        <v>93</v>
      </c>
      <c r="AW205" s="13" t="s">
        <v>42</v>
      </c>
      <c r="AX205" s="13" t="s">
        <v>84</v>
      </c>
      <c r="AY205" s="154" t="s">
        <v>594</v>
      </c>
    </row>
    <row r="206" spans="2:51" s="14" customFormat="1" ht="10.199999999999999" x14ac:dyDescent="0.2">
      <c r="B206" s="168"/>
      <c r="D206" s="147" t="s">
        <v>603</v>
      </c>
      <c r="E206" s="169" t="s">
        <v>82</v>
      </c>
      <c r="F206" s="170" t="s">
        <v>668</v>
      </c>
      <c r="H206" s="171">
        <v>21.335000000000001</v>
      </c>
      <c r="I206" s="172"/>
      <c r="L206" s="168"/>
      <c r="M206" s="173"/>
      <c r="T206" s="174"/>
      <c r="AT206" s="169" t="s">
        <v>603</v>
      </c>
      <c r="AU206" s="169" t="s">
        <v>93</v>
      </c>
      <c r="AV206" s="14" t="s">
        <v>101</v>
      </c>
      <c r="AW206" s="14" t="s">
        <v>42</v>
      </c>
      <c r="AX206" s="14" t="s">
        <v>84</v>
      </c>
      <c r="AY206" s="169" t="s">
        <v>594</v>
      </c>
    </row>
    <row r="207" spans="2:51" s="12" customFormat="1" ht="10.199999999999999" x14ac:dyDescent="0.2">
      <c r="B207" s="146"/>
      <c r="D207" s="147" t="s">
        <v>603</v>
      </c>
      <c r="E207" s="148" t="s">
        <v>82</v>
      </c>
      <c r="F207" s="149" t="s">
        <v>7289</v>
      </c>
      <c r="H207" s="148" t="s">
        <v>82</v>
      </c>
      <c r="I207" s="150"/>
      <c r="L207" s="146"/>
      <c r="M207" s="151"/>
      <c r="T207" s="152"/>
      <c r="AT207" s="148" t="s">
        <v>603</v>
      </c>
      <c r="AU207" s="148" t="s">
        <v>93</v>
      </c>
      <c r="AV207" s="12" t="s">
        <v>91</v>
      </c>
      <c r="AW207" s="12" t="s">
        <v>42</v>
      </c>
      <c r="AX207" s="12" t="s">
        <v>84</v>
      </c>
      <c r="AY207" s="148" t="s">
        <v>594</v>
      </c>
    </row>
    <row r="208" spans="2:51" s="13" customFormat="1" ht="10.199999999999999" x14ac:dyDescent="0.2">
      <c r="B208" s="153"/>
      <c r="D208" s="147" t="s">
        <v>603</v>
      </c>
      <c r="E208" s="154" t="s">
        <v>82</v>
      </c>
      <c r="F208" s="155" t="s">
        <v>7290</v>
      </c>
      <c r="H208" s="156">
        <v>20.263999999999999</v>
      </c>
      <c r="I208" s="157"/>
      <c r="L208" s="153"/>
      <c r="M208" s="158"/>
      <c r="T208" s="159"/>
      <c r="AT208" s="154" t="s">
        <v>603</v>
      </c>
      <c r="AU208" s="154" t="s">
        <v>93</v>
      </c>
      <c r="AV208" s="13" t="s">
        <v>93</v>
      </c>
      <c r="AW208" s="13" t="s">
        <v>42</v>
      </c>
      <c r="AX208" s="13" t="s">
        <v>84</v>
      </c>
      <c r="AY208" s="154" t="s">
        <v>594</v>
      </c>
    </row>
    <row r="209" spans="2:51" s="14" customFormat="1" ht="10.199999999999999" x14ac:dyDescent="0.2">
      <c r="B209" s="168"/>
      <c r="D209" s="147" t="s">
        <v>603</v>
      </c>
      <c r="E209" s="169" t="s">
        <v>82</v>
      </c>
      <c r="F209" s="170" t="s">
        <v>668</v>
      </c>
      <c r="H209" s="171">
        <v>20.263999999999999</v>
      </c>
      <c r="I209" s="172"/>
      <c r="L209" s="168"/>
      <c r="M209" s="173"/>
      <c r="T209" s="174"/>
      <c r="AT209" s="169" t="s">
        <v>603</v>
      </c>
      <c r="AU209" s="169" t="s">
        <v>93</v>
      </c>
      <c r="AV209" s="14" t="s">
        <v>101</v>
      </c>
      <c r="AW209" s="14" t="s">
        <v>42</v>
      </c>
      <c r="AX209" s="14" t="s">
        <v>84</v>
      </c>
      <c r="AY209" s="169" t="s">
        <v>594</v>
      </c>
    </row>
    <row r="210" spans="2:51" s="12" customFormat="1" ht="10.199999999999999" x14ac:dyDescent="0.2">
      <c r="B210" s="146"/>
      <c r="D210" s="147" t="s">
        <v>603</v>
      </c>
      <c r="E210" s="148" t="s">
        <v>82</v>
      </c>
      <c r="F210" s="149" t="s">
        <v>7291</v>
      </c>
      <c r="H210" s="148" t="s">
        <v>82</v>
      </c>
      <c r="I210" s="150"/>
      <c r="L210" s="146"/>
      <c r="M210" s="151"/>
      <c r="T210" s="152"/>
      <c r="AT210" s="148" t="s">
        <v>603</v>
      </c>
      <c r="AU210" s="148" t="s">
        <v>93</v>
      </c>
      <c r="AV210" s="12" t="s">
        <v>91</v>
      </c>
      <c r="AW210" s="12" t="s">
        <v>42</v>
      </c>
      <c r="AX210" s="12" t="s">
        <v>84</v>
      </c>
      <c r="AY210" s="148" t="s">
        <v>594</v>
      </c>
    </row>
    <row r="211" spans="2:51" s="13" customFormat="1" ht="10.199999999999999" x14ac:dyDescent="0.2">
      <c r="B211" s="153"/>
      <c r="D211" s="147" t="s">
        <v>603</v>
      </c>
      <c r="E211" s="154" t="s">
        <v>82</v>
      </c>
      <c r="F211" s="155" t="s">
        <v>7292</v>
      </c>
      <c r="H211" s="156">
        <v>139.66800000000001</v>
      </c>
      <c r="I211" s="157"/>
      <c r="L211" s="153"/>
      <c r="M211" s="158"/>
      <c r="T211" s="159"/>
      <c r="AT211" s="154" t="s">
        <v>603</v>
      </c>
      <c r="AU211" s="154" t="s">
        <v>93</v>
      </c>
      <c r="AV211" s="13" t="s">
        <v>93</v>
      </c>
      <c r="AW211" s="13" t="s">
        <v>42</v>
      </c>
      <c r="AX211" s="13" t="s">
        <v>84</v>
      </c>
      <c r="AY211" s="154" t="s">
        <v>594</v>
      </c>
    </row>
    <row r="212" spans="2:51" s="14" customFormat="1" ht="10.199999999999999" x14ac:dyDescent="0.2">
      <c r="B212" s="168"/>
      <c r="D212" s="147" t="s">
        <v>603</v>
      </c>
      <c r="E212" s="169" t="s">
        <v>82</v>
      </c>
      <c r="F212" s="170" t="s">
        <v>668</v>
      </c>
      <c r="H212" s="171">
        <v>139.66800000000001</v>
      </c>
      <c r="I212" s="172"/>
      <c r="L212" s="168"/>
      <c r="M212" s="173"/>
      <c r="T212" s="174"/>
      <c r="AT212" s="169" t="s">
        <v>603</v>
      </c>
      <c r="AU212" s="169" t="s">
        <v>93</v>
      </c>
      <c r="AV212" s="14" t="s">
        <v>101</v>
      </c>
      <c r="AW212" s="14" t="s">
        <v>42</v>
      </c>
      <c r="AX212" s="14" t="s">
        <v>84</v>
      </c>
      <c r="AY212" s="169" t="s">
        <v>594</v>
      </c>
    </row>
    <row r="213" spans="2:51" s="13" customFormat="1" ht="10.199999999999999" x14ac:dyDescent="0.2">
      <c r="B213" s="153"/>
      <c r="D213" s="147" t="s">
        <v>603</v>
      </c>
      <c r="E213" s="154" t="s">
        <v>82</v>
      </c>
      <c r="F213" s="155" t="s">
        <v>7293</v>
      </c>
      <c r="H213" s="156">
        <v>0</v>
      </c>
      <c r="I213" s="157"/>
      <c r="L213" s="153"/>
      <c r="M213" s="158"/>
      <c r="T213" s="159"/>
      <c r="AT213" s="154" t="s">
        <v>603</v>
      </c>
      <c r="AU213" s="154" t="s">
        <v>93</v>
      </c>
      <c r="AV213" s="13" t="s">
        <v>93</v>
      </c>
      <c r="AW213" s="13" t="s">
        <v>42</v>
      </c>
      <c r="AX213" s="13" t="s">
        <v>84</v>
      </c>
      <c r="AY213" s="154" t="s">
        <v>594</v>
      </c>
    </row>
    <row r="214" spans="2:51" s="12" customFormat="1" ht="10.199999999999999" x14ac:dyDescent="0.2">
      <c r="B214" s="146"/>
      <c r="D214" s="147" t="s">
        <v>603</v>
      </c>
      <c r="E214" s="148" t="s">
        <v>82</v>
      </c>
      <c r="F214" s="149" t="s">
        <v>7294</v>
      </c>
      <c r="H214" s="148" t="s">
        <v>82</v>
      </c>
      <c r="I214" s="150"/>
      <c r="L214" s="146"/>
      <c r="M214" s="151"/>
      <c r="T214" s="152"/>
      <c r="AT214" s="148" t="s">
        <v>603</v>
      </c>
      <c r="AU214" s="148" t="s">
        <v>93</v>
      </c>
      <c r="AV214" s="12" t="s">
        <v>91</v>
      </c>
      <c r="AW214" s="12" t="s">
        <v>42</v>
      </c>
      <c r="AX214" s="12" t="s">
        <v>84</v>
      </c>
      <c r="AY214" s="148" t="s">
        <v>594</v>
      </c>
    </row>
    <row r="215" spans="2:51" s="12" customFormat="1" ht="10.199999999999999" x14ac:dyDescent="0.2">
      <c r="B215" s="146"/>
      <c r="D215" s="147" t="s">
        <v>603</v>
      </c>
      <c r="E215" s="148" t="s">
        <v>82</v>
      </c>
      <c r="F215" s="149" t="s">
        <v>7295</v>
      </c>
      <c r="H215" s="148" t="s">
        <v>82</v>
      </c>
      <c r="I215" s="150"/>
      <c r="L215" s="146"/>
      <c r="M215" s="151"/>
      <c r="T215" s="152"/>
      <c r="AT215" s="148" t="s">
        <v>603</v>
      </c>
      <c r="AU215" s="148" t="s">
        <v>93</v>
      </c>
      <c r="AV215" s="12" t="s">
        <v>91</v>
      </c>
      <c r="AW215" s="12" t="s">
        <v>42</v>
      </c>
      <c r="AX215" s="12" t="s">
        <v>84</v>
      </c>
      <c r="AY215" s="148" t="s">
        <v>594</v>
      </c>
    </row>
    <row r="216" spans="2:51" s="13" customFormat="1" ht="10.199999999999999" x14ac:dyDescent="0.2">
      <c r="B216" s="153"/>
      <c r="D216" s="147" t="s">
        <v>603</v>
      </c>
      <c r="E216" s="154" t="s">
        <v>82</v>
      </c>
      <c r="F216" s="155" t="s">
        <v>7296</v>
      </c>
      <c r="H216" s="156">
        <v>21</v>
      </c>
      <c r="I216" s="157"/>
      <c r="L216" s="153"/>
      <c r="M216" s="158"/>
      <c r="T216" s="159"/>
      <c r="AT216" s="154" t="s">
        <v>603</v>
      </c>
      <c r="AU216" s="154" t="s">
        <v>93</v>
      </c>
      <c r="AV216" s="13" t="s">
        <v>93</v>
      </c>
      <c r="AW216" s="13" t="s">
        <v>42</v>
      </c>
      <c r="AX216" s="13" t="s">
        <v>84</v>
      </c>
      <c r="AY216" s="154" t="s">
        <v>594</v>
      </c>
    </row>
    <row r="217" spans="2:51" s="14" customFormat="1" ht="10.199999999999999" x14ac:dyDescent="0.2">
      <c r="B217" s="168"/>
      <c r="D217" s="147" t="s">
        <v>603</v>
      </c>
      <c r="E217" s="169" t="s">
        <v>82</v>
      </c>
      <c r="F217" s="170" t="s">
        <v>668</v>
      </c>
      <c r="H217" s="171">
        <v>21</v>
      </c>
      <c r="I217" s="172"/>
      <c r="L217" s="168"/>
      <c r="M217" s="173"/>
      <c r="T217" s="174"/>
      <c r="AT217" s="169" t="s">
        <v>603</v>
      </c>
      <c r="AU217" s="169" t="s">
        <v>93</v>
      </c>
      <c r="AV217" s="14" t="s">
        <v>101</v>
      </c>
      <c r="AW217" s="14" t="s">
        <v>42</v>
      </c>
      <c r="AX217" s="14" t="s">
        <v>84</v>
      </c>
      <c r="AY217" s="169" t="s">
        <v>594</v>
      </c>
    </row>
    <row r="218" spans="2:51" s="12" customFormat="1" ht="10.199999999999999" x14ac:dyDescent="0.2">
      <c r="B218" s="146"/>
      <c r="D218" s="147" t="s">
        <v>603</v>
      </c>
      <c r="E218" s="148" t="s">
        <v>82</v>
      </c>
      <c r="F218" s="149" t="s">
        <v>7297</v>
      </c>
      <c r="H218" s="148" t="s">
        <v>82</v>
      </c>
      <c r="I218" s="150"/>
      <c r="L218" s="146"/>
      <c r="M218" s="151"/>
      <c r="T218" s="152"/>
      <c r="AT218" s="148" t="s">
        <v>603</v>
      </c>
      <c r="AU218" s="148" t="s">
        <v>93</v>
      </c>
      <c r="AV218" s="12" t="s">
        <v>91</v>
      </c>
      <c r="AW218" s="12" t="s">
        <v>42</v>
      </c>
      <c r="AX218" s="12" t="s">
        <v>84</v>
      </c>
      <c r="AY218" s="148" t="s">
        <v>594</v>
      </c>
    </row>
    <row r="219" spans="2:51" s="13" customFormat="1" ht="10.199999999999999" x14ac:dyDescent="0.2">
      <c r="B219" s="153"/>
      <c r="D219" s="147" t="s">
        <v>603</v>
      </c>
      <c r="E219" s="154" t="s">
        <v>82</v>
      </c>
      <c r="F219" s="155" t="s">
        <v>7298</v>
      </c>
      <c r="H219" s="156">
        <v>149.29900000000001</v>
      </c>
      <c r="I219" s="157"/>
      <c r="L219" s="153"/>
      <c r="M219" s="158"/>
      <c r="T219" s="159"/>
      <c r="AT219" s="154" t="s">
        <v>603</v>
      </c>
      <c r="AU219" s="154" t="s">
        <v>93</v>
      </c>
      <c r="AV219" s="13" t="s">
        <v>93</v>
      </c>
      <c r="AW219" s="13" t="s">
        <v>42</v>
      </c>
      <c r="AX219" s="13" t="s">
        <v>84</v>
      </c>
      <c r="AY219" s="154" t="s">
        <v>594</v>
      </c>
    </row>
    <row r="220" spans="2:51" s="14" customFormat="1" ht="10.199999999999999" x14ac:dyDescent="0.2">
      <c r="B220" s="168"/>
      <c r="D220" s="147" t="s">
        <v>603</v>
      </c>
      <c r="E220" s="169" t="s">
        <v>82</v>
      </c>
      <c r="F220" s="170" t="s">
        <v>668</v>
      </c>
      <c r="H220" s="171">
        <v>149.29900000000001</v>
      </c>
      <c r="I220" s="172"/>
      <c r="L220" s="168"/>
      <c r="M220" s="173"/>
      <c r="T220" s="174"/>
      <c r="AT220" s="169" t="s">
        <v>603</v>
      </c>
      <c r="AU220" s="169" t="s">
        <v>93</v>
      </c>
      <c r="AV220" s="14" t="s">
        <v>101</v>
      </c>
      <c r="AW220" s="14" t="s">
        <v>42</v>
      </c>
      <c r="AX220" s="14" t="s">
        <v>84</v>
      </c>
      <c r="AY220" s="169" t="s">
        <v>594</v>
      </c>
    </row>
    <row r="221" spans="2:51" s="12" customFormat="1" ht="10.199999999999999" x14ac:dyDescent="0.2">
      <c r="B221" s="146"/>
      <c r="D221" s="147" t="s">
        <v>603</v>
      </c>
      <c r="E221" s="148" t="s">
        <v>82</v>
      </c>
      <c r="F221" s="149" t="s">
        <v>7201</v>
      </c>
      <c r="H221" s="148" t="s">
        <v>82</v>
      </c>
      <c r="I221" s="150"/>
      <c r="L221" s="146"/>
      <c r="M221" s="151"/>
      <c r="T221" s="152"/>
      <c r="AT221" s="148" t="s">
        <v>603</v>
      </c>
      <c r="AU221" s="148" t="s">
        <v>93</v>
      </c>
      <c r="AV221" s="12" t="s">
        <v>91</v>
      </c>
      <c r="AW221" s="12" t="s">
        <v>42</v>
      </c>
      <c r="AX221" s="12" t="s">
        <v>84</v>
      </c>
      <c r="AY221" s="148" t="s">
        <v>594</v>
      </c>
    </row>
    <row r="222" spans="2:51" s="12" customFormat="1" ht="10.199999999999999" x14ac:dyDescent="0.2">
      <c r="B222" s="146"/>
      <c r="D222" s="147" t="s">
        <v>603</v>
      </c>
      <c r="E222" s="148" t="s">
        <v>82</v>
      </c>
      <c r="F222" s="149" t="s">
        <v>7299</v>
      </c>
      <c r="H222" s="148" t="s">
        <v>82</v>
      </c>
      <c r="I222" s="150"/>
      <c r="L222" s="146"/>
      <c r="M222" s="151"/>
      <c r="T222" s="152"/>
      <c r="AT222" s="148" t="s">
        <v>603</v>
      </c>
      <c r="AU222" s="148" t="s">
        <v>93</v>
      </c>
      <c r="AV222" s="12" t="s">
        <v>91</v>
      </c>
      <c r="AW222" s="12" t="s">
        <v>42</v>
      </c>
      <c r="AX222" s="12" t="s">
        <v>84</v>
      </c>
      <c r="AY222" s="148" t="s">
        <v>594</v>
      </c>
    </row>
    <row r="223" spans="2:51" s="13" customFormat="1" ht="10.199999999999999" x14ac:dyDescent="0.2">
      <c r="B223" s="153"/>
      <c r="D223" s="147" t="s">
        <v>603</v>
      </c>
      <c r="E223" s="154" t="s">
        <v>82</v>
      </c>
      <c r="F223" s="155" t="s">
        <v>7300</v>
      </c>
      <c r="H223" s="156">
        <v>33.659999999999997</v>
      </c>
      <c r="I223" s="157"/>
      <c r="L223" s="153"/>
      <c r="M223" s="158"/>
      <c r="T223" s="159"/>
      <c r="AT223" s="154" t="s">
        <v>603</v>
      </c>
      <c r="AU223" s="154" t="s">
        <v>93</v>
      </c>
      <c r="AV223" s="13" t="s">
        <v>93</v>
      </c>
      <c r="AW223" s="13" t="s">
        <v>42</v>
      </c>
      <c r="AX223" s="13" t="s">
        <v>84</v>
      </c>
      <c r="AY223" s="154" t="s">
        <v>594</v>
      </c>
    </row>
    <row r="224" spans="2:51" s="14" customFormat="1" ht="10.199999999999999" x14ac:dyDescent="0.2">
      <c r="B224" s="168"/>
      <c r="D224" s="147" t="s">
        <v>603</v>
      </c>
      <c r="E224" s="169" t="s">
        <v>82</v>
      </c>
      <c r="F224" s="170" t="s">
        <v>668</v>
      </c>
      <c r="H224" s="171">
        <v>33.659999999999997</v>
      </c>
      <c r="I224" s="172"/>
      <c r="L224" s="168"/>
      <c r="M224" s="173"/>
      <c r="T224" s="174"/>
      <c r="AT224" s="169" t="s">
        <v>603</v>
      </c>
      <c r="AU224" s="169" t="s">
        <v>93</v>
      </c>
      <c r="AV224" s="14" t="s">
        <v>101</v>
      </c>
      <c r="AW224" s="14" t="s">
        <v>42</v>
      </c>
      <c r="AX224" s="14" t="s">
        <v>84</v>
      </c>
      <c r="AY224" s="169" t="s">
        <v>594</v>
      </c>
    </row>
    <row r="225" spans="2:65" s="15" customFormat="1" ht="10.199999999999999" x14ac:dyDescent="0.2">
      <c r="B225" s="175"/>
      <c r="D225" s="147" t="s">
        <v>603</v>
      </c>
      <c r="E225" s="176" t="s">
        <v>82</v>
      </c>
      <c r="F225" s="177" t="s">
        <v>672</v>
      </c>
      <c r="H225" s="178">
        <v>2783.8649999999998</v>
      </c>
      <c r="I225" s="179"/>
      <c r="L225" s="175"/>
      <c r="M225" s="180"/>
      <c r="T225" s="181"/>
      <c r="AT225" s="176" t="s">
        <v>603</v>
      </c>
      <c r="AU225" s="176" t="s">
        <v>93</v>
      </c>
      <c r="AV225" s="15" t="s">
        <v>147</v>
      </c>
      <c r="AW225" s="15" t="s">
        <v>42</v>
      </c>
      <c r="AX225" s="15" t="s">
        <v>91</v>
      </c>
      <c r="AY225" s="176" t="s">
        <v>594</v>
      </c>
    </row>
    <row r="226" spans="2:65" s="1" customFormat="1" ht="24.15" customHeight="1" x14ac:dyDescent="0.2">
      <c r="B226" s="34"/>
      <c r="C226" s="133" t="s">
        <v>160</v>
      </c>
      <c r="D226" s="133" t="s">
        <v>597</v>
      </c>
      <c r="E226" s="134" t="s">
        <v>7301</v>
      </c>
      <c r="F226" s="135" t="s">
        <v>7302</v>
      </c>
      <c r="G226" s="136" t="s">
        <v>618</v>
      </c>
      <c r="H226" s="137">
        <v>2783.8649999999998</v>
      </c>
      <c r="I226" s="138"/>
      <c r="J226" s="139">
        <f>ROUND(I226*H226,2)</f>
        <v>0</v>
      </c>
      <c r="K226" s="135" t="s">
        <v>651</v>
      </c>
      <c r="L226" s="34"/>
      <c r="M226" s="140" t="s">
        <v>82</v>
      </c>
      <c r="N226" s="141" t="s">
        <v>54</v>
      </c>
      <c r="P226" s="142">
        <f>O226*H226</f>
        <v>0</v>
      </c>
      <c r="Q226" s="142">
        <v>2.7E-2</v>
      </c>
      <c r="R226" s="142">
        <f>Q226*H226</f>
        <v>75.164354999999986</v>
      </c>
      <c r="S226" s="142">
        <v>0</v>
      </c>
      <c r="T226" s="143">
        <f>S226*H226</f>
        <v>0</v>
      </c>
      <c r="AR226" s="144" t="s">
        <v>147</v>
      </c>
      <c r="AT226" s="144" t="s">
        <v>597</v>
      </c>
      <c r="AU226" s="144" t="s">
        <v>93</v>
      </c>
      <c r="AY226" s="18" t="s">
        <v>594</v>
      </c>
      <c r="BE226" s="145">
        <f>IF(N226="základní",J226,0)</f>
        <v>0</v>
      </c>
      <c r="BF226" s="145">
        <f>IF(N226="snížená",J226,0)</f>
        <v>0</v>
      </c>
      <c r="BG226" s="145">
        <f>IF(N226="zákl. přenesená",J226,0)</f>
        <v>0</v>
      </c>
      <c r="BH226" s="145">
        <f>IF(N226="sníž. přenesená",J226,0)</f>
        <v>0</v>
      </c>
      <c r="BI226" s="145">
        <f>IF(N226="nulová",J226,0)</f>
        <v>0</v>
      </c>
      <c r="BJ226" s="18" t="s">
        <v>91</v>
      </c>
      <c r="BK226" s="145">
        <f>ROUND(I226*H226,2)</f>
        <v>0</v>
      </c>
      <c r="BL226" s="18" t="s">
        <v>147</v>
      </c>
      <c r="BM226" s="144" t="s">
        <v>7303</v>
      </c>
    </row>
    <row r="227" spans="2:65" s="1" customFormat="1" ht="10.199999999999999" x14ac:dyDescent="0.2">
      <c r="B227" s="34"/>
      <c r="D227" s="164" t="s">
        <v>653</v>
      </c>
      <c r="F227" s="165" t="s">
        <v>7304</v>
      </c>
      <c r="I227" s="166"/>
      <c r="L227" s="34"/>
      <c r="M227" s="167"/>
      <c r="T227" s="55"/>
      <c r="AT227" s="18" t="s">
        <v>653</v>
      </c>
      <c r="AU227" s="18" t="s">
        <v>93</v>
      </c>
    </row>
    <row r="228" spans="2:65" s="1" customFormat="1" ht="21.75" customHeight="1" x14ac:dyDescent="0.2">
      <c r="B228" s="34"/>
      <c r="C228" s="133" t="s">
        <v>624</v>
      </c>
      <c r="D228" s="133" t="s">
        <v>597</v>
      </c>
      <c r="E228" s="134" t="s">
        <v>7226</v>
      </c>
      <c r="F228" s="135" t="s">
        <v>7227</v>
      </c>
      <c r="G228" s="136" t="s">
        <v>618</v>
      </c>
      <c r="H228" s="137">
        <v>9106.4320000000007</v>
      </c>
      <c r="I228" s="138"/>
      <c r="J228" s="139">
        <f>ROUND(I228*H228,2)</f>
        <v>0</v>
      </c>
      <c r="K228" s="135" t="s">
        <v>651</v>
      </c>
      <c r="L228" s="34"/>
      <c r="M228" s="140" t="s">
        <v>82</v>
      </c>
      <c r="N228" s="141" t="s">
        <v>54</v>
      </c>
      <c r="P228" s="142">
        <f>O228*H228</f>
        <v>0</v>
      </c>
      <c r="Q228" s="142">
        <v>7.3499999999999998E-3</v>
      </c>
      <c r="R228" s="142">
        <f>Q228*H228</f>
        <v>66.932275200000007</v>
      </c>
      <c r="S228" s="142">
        <v>0</v>
      </c>
      <c r="T228" s="143">
        <f>S228*H228</f>
        <v>0</v>
      </c>
      <c r="AR228" s="144" t="s">
        <v>147</v>
      </c>
      <c r="AT228" s="144" t="s">
        <v>597</v>
      </c>
      <c r="AU228" s="144" t="s">
        <v>93</v>
      </c>
      <c r="AY228" s="18" t="s">
        <v>594</v>
      </c>
      <c r="BE228" s="145">
        <f>IF(N228="základní",J228,0)</f>
        <v>0</v>
      </c>
      <c r="BF228" s="145">
        <f>IF(N228="snížená",J228,0)</f>
        <v>0</v>
      </c>
      <c r="BG228" s="145">
        <f>IF(N228="zákl. přenesená",J228,0)</f>
        <v>0</v>
      </c>
      <c r="BH228" s="145">
        <f>IF(N228="sníž. přenesená",J228,0)</f>
        <v>0</v>
      </c>
      <c r="BI228" s="145">
        <f>IF(N228="nulová",J228,0)</f>
        <v>0</v>
      </c>
      <c r="BJ228" s="18" t="s">
        <v>91</v>
      </c>
      <c r="BK228" s="145">
        <f>ROUND(I228*H228,2)</f>
        <v>0</v>
      </c>
      <c r="BL228" s="18" t="s">
        <v>147</v>
      </c>
      <c r="BM228" s="144" t="s">
        <v>7305</v>
      </c>
    </row>
    <row r="229" spans="2:65" s="1" customFormat="1" ht="10.199999999999999" x14ac:dyDescent="0.2">
      <c r="B229" s="34"/>
      <c r="D229" s="164" t="s">
        <v>653</v>
      </c>
      <c r="F229" s="165" t="s">
        <v>7229</v>
      </c>
      <c r="I229" s="166"/>
      <c r="L229" s="34"/>
      <c r="M229" s="167"/>
      <c r="T229" s="55"/>
      <c r="AT229" s="18" t="s">
        <v>653</v>
      </c>
      <c r="AU229" s="18" t="s">
        <v>93</v>
      </c>
    </row>
    <row r="230" spans="2:65" s="12" customFormat="1" ht="10.199999999999999" x14ac:dyDescent="0.2">
      <c r="B230" s="146"/>
      <c r="D230" s="147" t="s">
        <v>603</v>
      </c>
      <c r="E230" s="148" t="s">
        <v>82</v>
      </c>
      <c r="F230" s="149" t="s">
        <v>7306</v>
      </c>
      <c r="H230" s="148" t="s">
        <v>82</v>
      </c>
      <c r="I230" s="150"/>
      <c r="L230" s="146"/>
      <c r="M230" s="151"/>
      <c r="T230" s="152"/>
      <c r="AT230" s="148" t="s">
        <v>603</v>
      </c>
      <c r="AU230" s="148" t="s">
        <v>93</v>
      </c>
      <c r="AV230" s="12" t="s">
        <v>91</v>
      </c>
      <c r="AW230" s="12" t="s">
        <v>42</v>
      </c>
      <c r="AX230" s="12" t="s">
        <v>84</v>
      </c>
      <c r="AY230" s="148" t="s">
        <v>594</v>
      </c>
    </row>
    <row r="231" spans="2:65" s="13" customFormat="1" ht="10.199999999999999" x14ac:dyDescent="0.2">
      <c r="B231" s="153"/>
      <c r="D231" s="147" t="s">
        <v>603</v>
      </c>
      <c r="E231" s="154" t="s">
        <v>82</v>
      </c>
      <c r="F231" s="155" t="s">
        <v>7307</v>
      </c>
      <c r="H231" s="156">
        <v>73.567999999999998</v>
      </c>
      <c r="I231" s="157"/>
      <c r="L231" s="153"/>
      <c r="M231" s="158"/>
      <c r="T231" s="159"/>
      <c r="AT231" s="154" t="s">
        <v>603</v>
      </c>
      <c r="AU231" s="154" t="s">
        <v>93</v>
      </c>
      <c r="AV231" s="13" t="s">
        <v>93</v>
      </c>
      <c r="AW231" s="13" t="s">
        <v>42</v>
      </c>
      <c r="AX231" s="13" t="s">
        <v>84</v>
      </c>
      <c r="AY231" s="154" t="s">
        <v>594</v>
      </c>
    </row>
    <row r="232" spans="2:65" s="13" customFormat="1" ht="10.199999999999999" x14ac:dyDescent="0.2">
      <c r="B232" s="153"/>
      <c r="D232" s="147" t="s">
        <v>603</v>
      </c>
      <c r="E232" s="154" t="s">
        <v>82</v>
      </c>
      <c r="F232" s="155" t="s">
        <v>7308</v>
      </c>
      <c r="H232" s="156">
        <v>17.437999999999999</v>
      </c>
      <c r="I232" s="157"/>
      <c r="L232" s="153"/>
      <c r="M232" s="158"/>
      <c r="T232" s="159"/>
      <c r="AT232" s="154" t="s">
        <v>603</v>
      </c>
      <c r="AU232" s="154" t="s">
        <v>93</v>
      </c>
      <c r="AV232" s="13" t="s">
        <v>93</v>
      </c>
      <c r="AW232" s="13" t="s">
        <v>42</v>
      </c>
      <c r="AX232" s="13" t="s">
        <v>84</v>
      </c>
      <c r="AY232" s="154" t="s">
        <v>594</v>
      </c>
    </row>
    <row r="233" spans="2:65" s="14" customFormat="1" ht="10.199999999999999" x14ac:dyDescent="0.2">
      <c r="B233" s="168"/>
      <c r="D233" s="147" t="s">
        <v>603</v>
      </c>
      <c r="E233" s="169" t="s">
        <v>82</v>
      </c>
      <c r="F233" s="170" t="s">
        <v>668</v>
      </c>
      <c r="H233" s="171">
        <v>91.006</v>
      </c>
      <c r="I233" s="172"/>
      <c r="L233" s="168"/>
      <c r="M233" s="173"/>
      <c r="T233" s="174"/>
      <c r="AT233" s="169" t="s">
        <v>603</v>
      </c>
      <c r="AU233" s="169" t="s">
        <v>93</v>
      </c>
      <c r="AV233" s="14" t="s">
        <v>101</v>
      </c>
      <c r="AW233" s="14" t="s">
        <v>42</v>
      </c>
      <c r="AX233" s="14" t="s">
        <v>84</v>
      </c>
      <c r="AY233" s="169" t="s">
        <v>594</v>
      </c>
    </row>
    <row r="234" spans="2:65" s="12" customFormat="1" ht="10.199999999999999" x14ac:dyDescent="0.2">
      <c r="B234" s="146"/>
      <c r="D234" s="147" t="s">
        <v>603</v>
      </c>
      <c r="E234" s="148" t="s">
        <v>82</v>
      </c>
      <c r="F234" s="149" t="s">
        <v>7309</v>
      </c>
      <c r="H234" s="148" t="s">
        <v>82</v>
      </c>
      <c r="I234" s="150"/>
      <c r="L234" s="146"/>
      <c r="M234" s="151"/>
      <c r="T234" s="152"/>
      <c r="AT234" s="148" t="s">
        <v>603</v>
      </c>
      <c r="AU234" s="148" t="s">
        <v>93</v>
      </c>
      <c r="AV234" s="12" t="s">
        <v>91</v>
      </c>
      <c r="AW234" s="12" t="s">
        <v>42</v>
      </c>
      <c r="AX234" s="12" t="s">
        <v>84</v>
      </c>
      <c r="AY234" s="148" t="s">
        <v>594</v>
      </c>
    </row>
    <row r="235" spans="2:65" s="13" customFormat="1" ht="10.199999999999999" x14ac:dyDescent="0.2">
      <c r="B235" s="153"/>
      <c r="D235" s="147" t="s">
        <v>603</v>
      </c>
      <c r="E235" s="154" t="s">
        <v>82</v>
      </c>
      <c r="F235" s="155" t="s">
        <v>7310</v>
      </c>
      <c r="H235" s="156">
        <v>46.104999999999997</v>
      </c>
      <c r="I235" s="157"/>
      <c r="L235" s="153"/>
      <c r="M235" s="158"/>
      <c r="T235" s="159"/>
      <c r="AT235" s="154" t="s">
        <v>603</v>
      </c>
      <c r="AU235" s="154" t="s">
        <v>93</v>
      </c>
      <c r="AV235" s="13" t="s">
        <v>93</v>
      </c>
      <c r="AW235" s="13" t="s">
        <v>42</v>
      </c>
      <c r="AX235" s="13" t="s">
        <v>84</v>
      </c>
      <c r="AY235" s="154" t="s">
        <v>594</v>
      </c>
    </row>
    <row r="236" spans="2:65" s="14" customFormat="1" ht="10.199999999999999" x14ac:dyDescent="0.2">
      <c r="B236" s="168"/>
      <c r="D236" s="147" t="s">
        <v>603</v>
      </c>
      <c r="E236" s="169" t="s">
        <v>82</v>
      </c>
      <c r="F236" s="170" t="s">
        <v>668</v>
      </c>
      <c r="H236" s="171">
        <v>46.104999999999997</v>
      </c>
      <c r="I236" s="172"/>
      <c r="L236" s="168"/>
      <c r="M236" s="173"/>
      <c r="T236" s="174"/>
      <c r="AT236" s="169" t="s">
        <v>603</v>
      </c>
      <c r="AU236" s="169" t="s">
        <v>93</v>
      </c>
      <c r="AV236" s="14" t="s">
        <v>101</v>
      </c>
      <c r="AW236" s="14" t="s">
        <v>42</v>
      </c>
      <c r="AX236" s="14" t="s">
        <v>84</v>
      </c>
      <c r="AY236" s="169" t="s">
        <v>594</v>
      </c>
    </row>
    <row r="237" spans="2:65" s="12" customFormat="1" ht="10.199999999999999" x14ac:dyDescent="0.2">
      <c r="B237" s="146"/>
      <c r="D237" s="147" t="s">
        <v>603</v>
      </c>
      <c r="E237" s="148" t="s">
        <v>82</v>
      </c>
      <c r="F237" s="149" t="s">
        <v>7311</v>
      </c>
      <c r="H237" s="148" t="s">
        <v>82</v>
      </c>
      <c r="I237" s="150"/>
      <c r="L237" s="146"/>
      <c r="M237" s="151"/>
      <c r="T237" s="152"/>
      <c r="AT237" s="148" t="s">
        <v>603</v>
      </c>
      <c r="AU237" s="148" t="s">
        <v>93</v>
      </c>
      <c r="AV237" s="12" t="s">
        <v>91</v>
      </c>
      <c r="AW237" s="12" t="s">
        <v>42</v>
      </c>
      <c r="AX237" s="12" t="s">
        <v>84</v>
      </c>
      <c r="AY237" s="148" t="s">
        <v>594</v>
      </c>
    </row>
    <row r="238" spans="2:65" s="13" customFormat="1" ht="10.199999999999999" x14ac:dyDescent="0.2">
      <c r="B238" s="153"/>
      <c r="D238" s="147" t="s">
        <v>603</v>
      </c>
      <c r="E238" s="154" t="s">
        <v>82</v>
      </c>
      <c r="F238" s="155" t="s">
        <v>7312</v>
      </c>
      <c r="H238" s="156">
        <v>92.031999999999996</v>
      </c>
      <c r="I238" s="157"/>
      <c r="L238" s="153"/>
      <c r="M238" s="158"/>
      <c r="T238" s="159"/>
      <c r="AT238" s="154" t="s">
        <v>603</v>
      </c>
      <c r="AU238" s="154" t="s">
        <v>93</v>
      </c>
      <c r="AV238" s="13" t="s">
        <v>93</v>
      </c>
      <c r="AW238" s="13" t="s">
        <v>42</v>
      </c>
      <c r="AX238" s="13" t="s">
        <v>84</v>
      </c>
      <c r="AY238" s="154" t="s">
        <v>594</v>
      </c>
    </row>
    <row r="239" spans="2:65" s="13" customFormat="1" ht="10.199999999999999" x14ac:dyDescent="0.2">
      <c r="B239" s="153"/>
      <c r="D239" s="147" t="s">
        <v>603</v>
      </c>
      <c r="E239" s="154" t="s">
        <v>82</v>
      </c>
      <c r="F239" s="155" t="s">
        <v>7313</v>
      </c>
      <c r="H239" s="156">
        <v>40.74</v>
      </c>
      <c r="I239" s="157"/>
      <c r="L239" s="153"/>
      <c r="M239" s="158"/>
      <c r="T239" s="159"/>
      <c r="AT239" s="154" t="s">
        <v>603</v>
      </c>
      <c r="AU239" s="154" t="s">
        <v>93</v>
      </c>
      <c r="AV239" s="13" t="s">
        <v>93</v>
      </c>
      <c r="AW239" s="13" t="s">
        <v>42</v>
      </c>
      <c r="AX239" s="13" t="s">
        <v>84</v>
      </c>
      <c r="AY239" s="154" t="s">
        <v>594</v>
      </c>
    </row>
    <row r="240" spans="2:65" s="13" customFormat="1" ht="10.199999999999999" x14ac:dyDescent="0.2">
      <c r="B240" s="153"/>
      <c r="D240" s="147" t="s">
        <v>603</v>
      </c>
      <c r="E240" s="154" t="s">
        <v>82</v>
      </c>
      <c r="F240" s="155" t="s">
        <v>7314</v>
      </c>
      <c r="H240" s="156">
        <v>17.888000000000002</v>
      </c>
      <c r="I240" s="157"/>
      <c r="L240" s="153"/>
      <c r="M240" s="158"/>
      <c r="T240" s="159"/>
      <c r="AT240" s="154" t="s">
        <v>603</v>
      </c>
      <c r="AU240" s="154" t="s">
        <v>93</v>
      </c>
      <c r="AV240" s="13" t="s">
        <v>93</v>
      </c>
      <c r="AW240" s="13" t="s">
        <v>42</v>
      </c>
      <c r="AX240" s="13" t="s">
        <v>84</v>
      </c>
      <c r="AY240" s="154" t="s">
        <v>594</v>
      </c>
    </row>
    <row r="241" spans="2:51" s="13" customFormat="1" ht="10.199999999999999" x14ac:dyDescent="0.2">
      <c r="B241" s="153"/>
      <c r="D241" s="147" t="s">
        <v>603</v>
      </c>
      <c r="E241" s="154" t="s">
        <v>82</v>
      </c>
      <c r="F241" s="155" t="s">
        <v>7315</v>
      </c>
      <c r="H241" s="156">
        <v>44.55</v>
      </c>
      <c r="I241" s="157"/>
      <c r="L241" s="153"/>
      <c r="M241" s="158"/>
      <c r="T241" s="159"/>
      <c r="AT241" s="154" t="s">
        <v>603</v>
      </c>
      <c r="AU241" s="154" t="s">
        <v>93</v>
      </c>
      <c r="AV241" s="13" t="s">
        <v>93</v>
      </c>
      <c r="AW241" s="13" t="s">
        <v>42</v>
      </c>
      <c r="AX241" s="13" t="s">
        <v>84</v>
      </c>
      <c r="AY241" s="154" t="s">
        <v>594</v>
      </c>
    </row>
    <row r="242" spans="2:51" s="13" customFormat="1" ht="10.199999999999999" x14ac:dyDescent="0.2">
      <c r="B242" s="153"/>
      <c r="D242" s="147" t="s">
        <v>603</v>
      </c>
      <c r="E242" s="154" t="s">
        <v>82</v>
      </c>
      <c r="F242" s="155" t="s">
        <v>7316</v>
      </c>
      <c r="H242" s="156">
        <v>53.865000000000002</v>
      </c>
      <c r="I242" s="157"/>
      <c r="L242" s="153"/>
      <c r="M242" s="158"/>
      <c r="T242" s="159"/>
      <c r="AT242" s="154" t="s">
        <v>603</v>
      </c>
      <c r="AU242" s="154" t="s">
        <v>93</v>
      </c>
      <c r="AV242" s="13" t="s">
        <v>93</v>
      </c>
      <c r="AW242" s="13" t="s">
        <v>42</v>
      </c>
      <c r="AX242" s="13" t="s">
        <v>84</v>
      </c>
      <c r="AY242" s="154" t="s">
        <v>594</v>
      </c>
    </row>
    <row r="243" spans="2:51" s="13" customFormat="1" ht="10.199999999999999" x14ac:dyDescent="0.2">
      <c r="B243" s="153"/>
      <c r="D243" s="147" t="s">
        <v>603</v>
      </c>
      <c r="E243" s="154" t="s">
        <v>82</v>
      </c>
      <c r="F243" s="155" t="s">
        <v>7317</v>
      </c>
      <c r="H243" s="156">
        <v>6.9260000000000002</v>
      </c>
      <c r="I243" s="157"/>
      <c r="L243" s="153"/>
      <c r="M243" s="158"/>
      <c r="T243" s="159"/>
      <c r="AT243" s="154" t="s">
        <v>603</v>
      </c>
      <c r="AU243" s="154" t="s">
        <v>93</v>
      </c>
      <c r="AV243" s="13" t="s">
        <v>93</v>
      </c>
      <c r="AW243" s="13" t="s">
        <v>42</v>
      </c>
      <c r="AX243" s="13" t="s">
        <v>84</v>
      </c>
      <c r="AY243" s="154" t="s">
        <v>594</v>
      </c>
    </row>
    <row r="244" spans="2:51" s="13" customFormat="1" ht="10.199999999999999" x14ac:dyDescent="0.2">
      <c r="B244" s="153"/>
      <c r="D244" s="147" t="s">
        <v>603</v>
      </c>
      <c r="E244" s="154" t="s">
        <v>82</v>
      </c>
      <c r="F244" s="155" t="s">
        <v>7318</v>
      </c>
      <c r="H244" s="156">
        <v>3.6320000000000001</v>
      </c>
      <c r="I244" s="157"/>
      <c r="L244" s="153"/>
      <c r="M244" s="158"/>
      <c r="T244" s="159"/>
      <c r="AT244" s="154" t="s">
        <v>603</v>
      </c>
      <c r="AU244" s="154" t="s">
        <v>93</v>
      </c>
      <c r="AV244" s="13" t="s">
        <v>93</v>
      </c>
      <c r="AW244" s="13" t="s">
        <v>42</v>
      </c>
      <c r="AX244" s="13" t="s">
        <v>84</v>
      </c>
      <c r="AY244" s="154" t="s">
        <v>594</v>
      </c>
    </row>
    <row r="245" spans="2:51" s="13" customFormat="1" ht="10.199999999999999" x14ac:dyDescent="0.2">
      <c r="B245" s="153"/>
      <c r="D245" s="147" t="s">
        <v>603</v>
      </c>
      <c r="E245" s="154" t="s">
        <v>82</v>
      </c>
      <c r="F245" s="155" t="s">
        <v>7319</v>
      </c>
      <c r="H245" s="156">
        <v>84.024000000000001</v>
      </c>
      <c r="I245" s="157"/>
      <c r="L245" s="153"/>
      <c r="M245" s="158"/>
      <c r="T245" s="159"/>
      <c r="AT245" s="154" t="s">
        <v>603</v>
      </c>
      <c r="AU245" s="154" t="s">
        <v>93</v>
      </c>
      <c r="AV245" s="13" t="s">
        <v>93</v>
      </c>
      <c r="AW245" s="13" t="s">
        <v>42</v>
      </c>
      <c r="AX245" s="13" t="s">
        <v>84</v>
      </c>
      <c r="AY245" s="154" t="s">
        <v>594</v>
      </c>
    </row>
    <row r="246" spans="2:51" s="13" customFormat="1" ht="10.199999999999999" x14ac:dyDescent="0.2">
      <c r="B246" s="153"/>
      <c r="D246" s="147" t="s">
        <v>603</v>
      </c>
      <c r="E246" s="154" t="s">
        <v>82</v>
      </c>
      <c r="F246" s="155" t="s">
        <v>7320</v>
      </c>
      <c r="H246" s="156">
        <v>32.4</v>
      </c>
      <c r="I246" s="157"/>
      <c r="L246" s="153"/>
      <c r="M246" s="158"/>
      <c r="T246" s="159"/>
      <c r="AT246" s="154" t="s">
        <v>603</v>
      </c>
      <c r="AU246" s="154" t="s">
        <v>93</v>
      </c>
      <c r="AV246" s="13" t="s">
        <v>93</v>
      </c>
      <c r="AW246" s="13" t="s">
        <v>42</v>
      </c>
      <c r="AX246" s="13" t="s">
        <v>84</v>
      </c>
      <c r="AY246" s="154" t="s">
        <v>594</v>
      </c>
    </row>
    <row r="247" spans="2:51" s="13" customFormat="1" ht="10.199999999999999" x14ac:dyDescent="0.2">
      <c r="B247" s="153"/>
      <c r="D247" s="147" t="s">
        <v>603</v>
      </c>
      <c r="E247" s="154" t="s">
        <v>82</v>
      </c>
      <c r="F247" s="155" t="s">
        <v>7321</v>
      </c>
      <c r="H247" s="156">
        <v>8.64</v>
      </c>
      <c r="I247" s="157"/>
      <c r="L247" s="153"/>
      <c r="M247" s="158"/>
      <c r="T247" s="159"/>
      <c r="AT247" s="154" t="s">
        <v>603</v>
      </c>
      <c r="AU247" s="154" t="s">
        <v>93</v>
      </c>
      <c r="AV247" s="13" t="s">
        <v>93</v>
      </c>
      <c r="AW247" s="13" t="s">
        <v>42</v>
      </c>
      <c r="AX247" s="13" t="s">
        <v>84</v>
      </c>
      <c r="AY247" s="154" t="s">
        <v>594</v>
      </c>
    </row>
    <row r="248" spans="2:51" s="14" customFormat="1" ht="10.199999999999999" x14ac:dyDescent="0.2">
      <c r="B248" s="168"/>
      <c r="D248" s="147" t="s">
        <v>603</v>
      </c>
      <c r="E248" s="169" t="s">
        <v>82</v>
      </c>
      <c r="F248" s="170" t="s">
        <v>668</v>
      </c>
      <c r="H248" s="171">
        <v>384.697</v>
      </c>
      <c r="I248" s="172"/>
      <c r="L248" s="168"/>
      <c r="M248" s="173"/>
      <c r="T248" s="174"/>
      <c r="AT248" s="169" t="s">
        <v>603</v>
      </c>
      <c r="AU248" s="169" t="s">
        <v>93</v>
      </c>
      <c r="AV248" s="14" t="s">
        <v>101</v>
      </c>
      <c r="AW248" s="14" t="s">
        <v>42</v>
      </c>
      <c r="AX248" s="14" t="s">
        <v>84</v>
      </c>
      <c r="AY248" s="169" t="s">
        <v>594</v>
      </c>
    </row>
    <row r="249" spans="2:51" s="12" customFormat="1" ht="10.199999999999999" x14ac:dyDescent="0.2">
      <c r="B249" s="146"/>
      <c r="D249" s="147" t="s">
        <v>603</v>
      </c>
      <c r="E249" s="148" t="s">
        <v>82</v>
      </c>
      <c r="F249" s="149" t="s">
        <v>7322</v>
      </c>
      <c r="H249" s="148" t="s">
        <v>82</v>
      </c>
      <c r="I249" s="150"/>
      <c r="L249" s="146"/>
      <c r="M249" s="151"/>
      <c r="T249" s="152"/>
      <c r="AT249" s="148" t="s">
        <v>603</v>
      </c>
      <c r="AU249" s="148" t="s">
        <v>93</v>
      </c>
      <c r="AV249" s="12" t="s">
        <v>91</v>
      </c>
      <c r="AW249" s="12" t="s">
        <v>42</v>
      </c>
      <c r="AX249" s="12" t="s">
        <v>84</v>
      </c>
      <c r="AY249" s="148" t="s">
        <v>594</v>
      </c>
    </row>
    <row r="250" spans="2:51" s="13" customFormat="1" ht="10.199999999999999" x14ac:dyDescent="0.2">
      <c r="B250" s="153"/>
      <c r="D250" s="147" t="s">
        <v>603</v>
      </c>
      <c r="E250" s="154" t="s">
        <v>82</v>
      </c>
      <c r="F250" s="155" t="s">
        <v>7323</v>
      </c>
      <c r="H250" s="156">
        <v>35.963999999999999</v>
      </c>
      <c r="I250" s="157"/>
      <c r="L250" s="153"/>
      <c r="M250" s="158"/>
      <c r="T250" s="159"/>
      <c r="AT250" s="154" t="s">
        <v>603</v>
      </c>
      <c r="AU250" s="154" t="s">
        <v>93</v>
      </c>
      <c r="AV250" s="13" t="s">
        <v>93</v>
      </c>
      <c r="AW250" s="13" t="s">
        <v>42</v>
      </c>
      <c r="AX250" s="13" t="s">
        <v>84</v>
      </c>
      <c r="AY250" s="154" t="s">
        <v>594</v>
      </c>
    </row>
    <row r="251" spans="2:51" s="14" customFormat="1" ht="10.199999999999999" x14ac:dyDescent="0.2">
      <c r="B251" s="168"/>
      <c r="D251" s="147" t="s">
        <v>603</v>
      </c>
      <c r="E251" s="169" t="s">
        <v>82</v>
      </c>
      <c r="F251" s="170" t="s">
        <v>668</v>
      </c>
      <c r="H251" s="171">
        <v>35.963999999999999</v>
      </c>
      <c r="I251" s="172"/>
      <c r="L251" s="168"/>
      <c r="M251" s="173"/>
      <c r="T251" s="174"/>
      <c r="AT251" s="169" t="s">
        <v>603</v>
      </c>
      <c r="AU251" s="169" t="s">
        <v>93</v>
      </c>
      <c r="AV251" s="14" t="s">
        <v>101</v>
      </c>
      <c r="AW251" s="14" t="s">
        <v>42</v>
      </c>
      <c r="AX251" s="14" t="s">
        <v>84</v>
      </c>
      <c r="AY251" s="169" t="s">
        <v>594</v>
      </c>
    </row>
    <row r="252" spans="2:51" s="12" customFormat="1" ht="10.199999999999999" x14ac:dyDescent="0.2">
      <c r="B252" s="146"/>
      <c r="D252" s="147" t="s">
        <v>603</v>
      </c>
      <c r="E252" s="148" t="s">
        <v>82</v>
      </c>
      <c r="F252" s="149" t="s">
        <v>7324</v>
      </c>
      <c r="H252" s="148" t="s">
        <v>82</v>
      </c>
      <c r="I252" s="150"/>
      <c r="L252" s="146"/>
      <c r="M252" s="151"/>
      <c r="T252" s="152"/>
      <c r="AT252" s="148" t="s">
        <v>603</v>
      </c>
      <c r="AU252" s="148" t="s">
        <v>93</v>
      </c>
      <c r="AV252" s="12" t="s">
        <v>91</v>
      </c>
      <c r="AW252" s="12" t="s">
        <v>42</v>
      </c>
      <c r="AX252" s="12" t="s">
        <v>84</v>
      </c>
      <c r="AY252" s="148" t="s">
        <v>594</v>
      </c>
    </row>
    <row r="253" spans="2:51" s="13" customFormat="1" ht="10.199999999999999" x14ac:dyDescent="0.2">
      <c r="B253" s="153"/>
      <c r="D253" s="147" t="s">
        <v>603</v>
      </c>
      <c r="E253" s="154" t="s">
        <v>82</v>
      </c>
      <c r="F253" s="155" t="s">
        <v>7325</v>
      </c>
      <c r="H253" s="156">
        <v>21.87</v>
      </c>
      <c r="I253" s="157"/>
      <c r="L253" s="153"/>
      <c r="M253" s="158"/>
      <c r="T253" s="159"/>
      <c r="AT253" s="154" t="s">
        <v>603</v>
      </c>
      <c r="AU253" s="154" t="s">
        <v>93</v>
      </c>
      <c r="AV253" s="13" t="s">
        <v>93</v>
      </c>
      <c r="AW253" s="13" t="s">
        <v>42</v>
      </c>
      <c r="AX253" s="13" t="s">
        <v>84</v>
      </c>
      <c r="AY253" s="154" t="s">
        <v>594</v>
      </c>
    </row>
    <row r="254" spans="2:51" s="13" customFormat="1" ht="10.199999999999999" x14ac:dyDescent="0.2">
      <c r="B254" s="153"/>
      <c r="D254" s="147" t="s">
        <v>603</v>
      </c>
      <c r="E254" s="154" t="s">
        <v>82</v>
      </c>
      <c r="F254" s="155" t="s">
        <v>7326</v>
      </c>
      <c r="H254" s="156">
        <v>38.396999999999998</v>
      </c>
      <c r="I254" s="157"/>
      <c r="L254" s="153"/>
      <c r="M254" s="158"/>
      <c r="T254" s="159"/>
      <c r="AT254" s="154" t="s">
        <v>603</v>
      </c>
      <c r="AU254" s="154" t="s">
        <v>93</v>
      </c>
      <c r="AV254" s="13" t="s">
        <v>93</v>
      </c>
      <c r="AW254" s="13" t="s">
        <v>42</v>
      </c>
      <c r="AX254" s="13" t="s">
        <v>84</v>
      </c>
      <c r="AY254" s="154" t="s">
        <v>594</v>
      </c>
    </row>
    <row r="255" spans="2:51" s="13" customFormat="1" ht="10.199999999999999" x14ac:dyDescent="0.2">
      <c r="B255" s="153"/>
      <c r="D255" s="147" t="s">
        <v>603</v>
      </c>
      <c r="E255" s="154" t="s">
        <v>82</v>
      </c>
      <c r="F255" s="155" t="s">
        <v>7327</v>
      </c>
      <c r="H255" s="156">
        <v>23.198</v>
      </c>
      <c r="I255" s="157"/>
      <c r="L255" s="153"/>
      <c r="M255" s="158"/>
      <c r="T255" s="159"/>
      <c r="AT255" s="154" t="s">
        <v>603</v>
      </c>
      <c r="AU255" s="154" t="s">
        <v>93</v>
      </c>
      <c r="AV255" s="13" t="s">
        <v>93</v>
      </c>
      <c r="AW255" s="13" t="s">
        <v>42</v>
      </c>
      <c r="AX255" s="13" t="s">
        <v>84</v>
      </c>
      <c r="AY255" s="154" t="s">
        <v>594</v>
      </c>
    </row>
    <row r="256" spans="2:51" s="14" customFormat="1" ht="10.199999999999999" x14ac:dyDescent="0.2">
      <c r="B256" s="168"/>
      <c r="D256" s="147" t="s">
        <v>603</v>
      </c>
      <c r="E256" s="169" t="s">
        <v>82</v>
      </c>
      <c r="F256" s="170" t="s">
        <v>668</v>
      </c>
      <c r="H256" s="171">
        <v>83.465000000000003</v>
      </c>
      <c r="I256" s="172"/>
      <c r="L256" s="168"/>
      <c r="M256" s="173"/>
      <c r="T256" s="174"/>
      <c r="AT256" s="169" t="s">
        <v>603</v>
      </c>
      <c r="AU256" s="169" t="s">
        <v>93</v>
      </c>
      <c r="AV256" s="14" t="s">
        <v>101</v>
      </c>
      <c r="AW256" s="14" t="s">
        <v>42</v>
      </c>
      <c r="AX256" s="14" t="s">
        <v>84</v>
      </c>
      <c r="AY256" s="169" t="s">
        <v>594</v>
      </c>
    </row>
    <row r="257" spans="2:51" s="12" customFormat="1" ht="10.199999999999999" x14ac:dyDescent="0.2">
      <c r="B257" s="146"/>
      <c r="D257" s="147" t="s">
        <v>603</v>
      </c>
      <c r="E257" s="148" t="s">
        <v>82</v>
      </c>
      <c r="F257" s="149" t="s">
        <v>7328</v>
      </c>
      <c r="H257" s="148" t="s">
        <v>82</v>
      </c>
      <c r="I257" s="150"/>
      <c r="L257" s="146"/>
      <c r="M257" s="151"/>
      <c r="T257" s="152"/>
      <c r="AT257" s="148" t="s">
        <v>603</v>
      </c>
      <c r="AU257" s="148" t="s">
        <v>93</v>
      </c>
      <c r="AV257" s="12" t="s">
        <v>91</v>
      </c>
      <c r="AW257" s="12" t="s">
        <v>42</v>
      </c>
      <c r="AX257" s="12" t="s">
        <v>84</v>
      </c>
      <c r="AY257" s="148" t="s">
        <v>594</v>
      </c>
    </row>
    <row r="258" spans="2:51" s="13" customFormat="1" ht="10.199999999999999" x14ac:dyDescent="0.2">
      <c r="B258" s="153"/>
      <c r="D258" s="147" t="s">
        <v>603</v>
      </c>
      <c r="E258" s="154" t="s">
        <v>82</v>
      </c>
      <c r="F258" s="155" t="s">
        <v>7329</v>
      </c>
      <c r="H258" s="156">
        <v>39.893000000000001</v>
      </c>
      <c r="I258" s="157"/>
      <c r="L258" s="153"/>
      <c r="M258" s="158"/>
      <c r="T258" s="159"/>
      <c r="AT258" s="154" t="s">
        <v>603</v>
      </c>
      <c r="AU258" s="154" t="s">
        <v>93</v>
      </c>
      <c r="AV258" s="13" t="s">
        <v>93</v>
      </c>
      <c r="AW258" s="13" t="s">
        <v>42</v>
      </c>
      <c r="AX258" s="13" t="s">
        <v>84</v>
      </c>
      <c r="AY258" s="154" t="s">
        <v>594</v>
      </c>
    </row>
    <row r="259" spans="2:51" s="14" customFormat="1" ht="10.199999999999999" x14ac:dyDescent="0.2">
      <c r="B259" s="168"/>
      <c r="D259" s="147" t="s">
        <v>603</v>
      </c>
      <c r="E259" s="169" t="s">
        <v>82</v>
      </c>
      <c r="F259" s="170" t="s">
        <v>668</v>
      </c>
      <c r="H259" s="171">
        <v>39.893000000000001</v>
      </c>
      <c r="I259" s="172"/>
      <c r="L259" s="168"/>
      <c r="M259" s="173"/>
      <c r="T259" s="174"/>
      <c r="AT259" s="169" t="s">
        <v>603</v>
      </c>
      <c r="AU259" s="169" t="s">
        <v>93</v>
      </c>
      <c r="AV259" s="14" t="s">
        <v>101</v>
      </c>
      <c r="AW259" s="14" t="s">
        <v>42</v>
      </c>
      <c r="AX259" s="14" t="s">
        <v>84</v>
      </c>
      <c r="AY259" s="169" t="s">
        <v>594</v>
      </c>
    </row>
    <row r="260" spans="2:51" s="12" customFormat="1" ht="10.199999999999999" x14ac:dyDescent="0.2">
      <c r="B260" s="146"/>
      <c r="D260" s="147" t="s">
        <v>603</v>
      </c>
      <c r="E260" s="148" t="s">
        <v>82</v>
      </c>
      <c r="F260" s="149" t="s">
        <v>7330</v>
      </c>
      <c r="H260" s="148" t="s">
        <v>82</v>
      </c>
      <c r="I260" s="150"/>
      <c r="L260" s="146"/>
      <c r="M260" s="151"/>
      <c r="T260" s="152"/>
      <c r="AT260" s="148" t="s">
        <v>603</v>
      </c>
      <c r="AU260" s="148" t="s">
        <v>93</v>
      </c>
      <c r="AV260" s="12" t="s">
        <v>91</v>
      </c>
      <c r="AW260" s="12" t="s">
        <v>42</v>
      </c>
      <c r="AX260" s="12" t="s">
        <v>84</v>
      </c>
      <c r="AY260" s="148" t="s">
        <v>594</v>
      </c>
    </row>
    <row r="261" spans="2:51" s="13" customFormat="1" ht="10.199999999999999" x14ac:dyDescent="0.2">
      <c r="B261" s="153"/>
      <c r="D261" s="147" t="s">
        <v>603</v>
      </c>
      <c r="E261" s="154" t="s">
        <v>82</v>
      </c>
      <c r="F261" s="155" t="s">
        <v>7331</v>
      </c>
      <c r="H261" s="156">
        <v>42.308999999999997</v>
      </c>
      <c r="I261" s="157"/>
      <c r="L261" s="153"/>
      <c r="M261" s="158"/>
      <c r="T261" s="159"/>
      <c r="AT261" s="154" t="s">
        <v>603</v>
      </c>
      <c r="AU261" s="154" t="s">
        <v>93</v>
      </c>
      <c r="AV261" s="13" t="s">
        <v>93</v>
      </c>
      <c r="AW261" s="13" t="s">
        <v>42</v>
      </c>
      <c r="AX261" s="13" t="s">
        <v>84</v>
      </c>
      <c r="AY261" s="154" t="s">
        <v>594</v>
      </c>
    </row>
    <row r="262" spans="2:51" s="14" customFormat="1" ht="10.199999999999999" x14ac:dyDescent="0.2">
      <c r="B262" s="168"/>
      <c r="D262" s="147" t="s">
        <v>603</v>
      </c>
      <c r="E262" s="169" t="s">
        <v>82</v>
      </c>
      <c r="F262" s="170" t="s">
        <v>668</v>
      </c>
      <c r="H262" s="171">
        <v>42.308999999999997</v>
      </c>
      <c r="I262" s="172"/>
      <c r="L262" s="168"/>
      <c r="M262" s="173"/>
      <c r="T262" s="174"/>
      <c r="AT262" s="169" t="s">
        <v>603</v>
      </c>
      <c r="AU262" s="169" t="s">
        <v>93</v>
      </c>
      <c r="AV262" s="14" t="s">
        <v>101</v>
      </c>
      <c r="AW262" s="14" t="s">
        <v>42</v>
      </c>
      <c r="AX262" s="14" t="s">
        <v>84</v>
      </c>
      <c r="AY262" s="169" t="s">
        <v>594</v>
      </c>
    </row>
    <row r="263" spans="2:51" s="12" customFormat="1" ht="10.199999999999999" x14ac:dyDescent="0.2">
      <c r="B263" s="146"/>
      <c r="D263" s="147" t="s">
        <v>603</v>
      </c>
      <c r="E263" s="148" t="s">
        <v>82</v>
      </c>
      <c r="F263" s="149" t="s">
        <v>7332</v>
      </c>
      <c r="H263" s="148" t="s">
        <v>82</v>
      </c>
      <c r="I263" s="150"/>
      <c r="L263" s="146"/>
      <c r="M263" s="151"/>
      <c r="T263" s="152"/>
      <c r="AT263" s="148" t="s">
        <v>603</v>
      </c>
      <c r="AU263" s="148" t="s">
        <v>93</v>
      </c>
      <c r="AV263" s="12" t="s">
        <v>91</v>
      </c>
      <c r="AW263" s="12" t="s">
        <v>42</v>
      </c>
      <c r="AX263" s="12" t="s">
        <v>84</v>
      </c>
      <c r="AY263" s="148" t="s">
        <v>594</v>
      </c>
    </row>
    <row r="264" spans="2:51" s="13" customFormat="1" ht="10.199999999999999" x14ac:dyDescent="0.2">
      <c r="B264" s="153"/>
      <c r="D264" s="147" t="s">
        <v>603</v>
      </c>
      <c r="E264" s="154" t="s">
        <v>82</v>
      </c>
      <c r="F264" s="155" t="s">
        <v>7333</v>
      </c>
      <c r="H264" s="156">
        <v>27.998999999999999</v>
      </c>
      <c r="I264" s="157"/>
      <c r="L264" s="153"/>
      <c r="M264" s="158"/>
      <c r="T264" s="159"/>
      <c r="AT264" s="154" t="s">
        <v>603</v>
      </c>
      <c r="AU264" s="154" t="s">
        <v>93</v>
      </c>
      <c r="AV264" s="13" t="s">
        <v>93</v>
      </c>
      <c r="AW264" s="13" t="s">
        <v>42</v>
      </c>
      <c r="AX264" s="13" t="s">
        <v>84</v>
      </c>
      <c r="AY264" s="154" t="s">
        <v>594</v>
      </c>
    </row>
    <row r="265" spans="2:51" s="14" customFormat="1" ht="10.199999999999999" x14ac:dyDescent="0.2">
      <c r="B265" s="168"/>
      <c r="D265" s="147" t="s">
        <v>603</v>
      </c>
      <c r="E265" s="169" t="s">
        <v>82</v>
      </c>
      <c r="F265" s="170" t="s">
        <v>668</v>
      </c>
      <c r="H265" s="171">
        <v>27.998999999999999</v>
      </c>
      <c r="I265" s="172"/>
      <c r="L265" s="168"/>
      <c r="M265" s="173"/>
      <c r="T265" s="174"/>
      <c r="AT265" s="169" t="s">
        <v>603</v>
      </c>
      <c r="AU265" s="169" t="s">
        <v>93</v>
      </c>
      <c r="AV265" s="14" t="s">
        <v>101</v>
      </c>
      <c r="AW265" s="14" t="s">
        <v>42</v>
      </c>
      <c r="AX265" s="14" t="s">
        <v>84</v>
      </c>
      <c r="AY265" s="169" t="s">
        <v>594</v>
      </c>
    </row>
    <row r="266" spans="2:51" s="12" customFormat="1" ht="10.199999999999999" x14ac:dyDescent="0.2">
      <c r="B266" s="146"/>
      <c r="D266" s="147" t="s">
        <v>603</v>
      </c>
      <c r="E266" s="148" t="s">
        <v>82</v>
      </c>
      <c r="F266" s="149" t="s">
        <v>7334</v>
      </c>
      <c r="H266" s="148" t="s">
        <v>82</v>
      </c>
      <c r="I266" s="150"/>
      <c r="L266" s="146"/>
      <c r="M266" s="151"/>
      <c r="T266" s="152"/>
      <c r="AT266" s="148" t="s">
        <v>603</v>
      </c>
      <c r="AU266" s="148" t="s">
        <v>93</v>
      </c>
      <c r="AV266" s="12" t="s">
        <v>91</v>
      </c>
      <c r="AW266" s="12" t="s">
        <v>42</v>
      </c>
      <c r="AX266" s="12" t="s">
        <v>84</v>
      </c>
      <c r="AY266" s="148" t="s">
        <v>594</v>
      </c>
    </row>
    <row r="267" spans="2:51" s="13" customFormat="1" ht="10.199999999999999" x14ac:dyDescent="0.2">
      <c r="B267" s="153"/>
      <c r="D267" s="147" t="s">
        <v>603</v>
      </c>
      <c r="E267" s="154" t="s">
        <v>82</v>
      </c>
      <c r="F267" s="155" t="s">
        <v>7335</v>
      </c>
      <c r="H267" s="156">
        <v>32.4</v>
      </c>
      <c r="I267" s="157"/>
      <c r="L267" s="153"/>
      <c r="M267" s="158"/>
      <c r="T267" s="159"/>
      <c r="AT267" s="154" t="s">
        <v>603</v>
      </c>
      <c r="AU267" s="154" t="s">
        <v>93</v>
      </c>
      <c r="AV267" s="13" t="s">
        <v>93</v>
      </c>
      <c r="AW267" s="13" t="s">
        <v>42</v>
      </c>
      <c r="AX267" s="13" t="s">
        <v>84</v>
      </c>
      <c r="AY267" s="154" t="s">
        <v>594</v>
      </c>
    </row>
    <row r="268" spans="2:51" s="14" customFormat="1" ht="10.199999999999999" x14ac:dyDescent="0.2">
      <c r="B268" s="168"/>
      <c r="D268" s="147" t="s">
        <v>603</v>
      </c>
      <c r="E268" s="169" t="s">
        <v>82</v>
      </c>
      <c r="F268" s="170" t="s">
        <v>668</v>
      </c>
      <c r="H268" s="171">
        <v>32.4</v>
      </c>
      <c r="I268" s="172"/>
      <c r="L268" s="168"/>
      <c r="M268" s="173"/>
      <c r="T268" s="174"/>
      <c r="AT268" s="169" t="s">
        <v>603</v>
      </c>
      <c r="AU268" s="169" t="s">
        <v>93</v>
      </c>
      <c r="AV268" s="14" t="s">
        <v>101</v>
      </c>
      <c r="AW268" s="14" t="s">
        <v>42</v>
      </c>
      <c r="AX268" s="14" t="s">
        <v>84</v>
      </c>
      <c r="AY268" s="169" t="s">
        <v>594</v>
      </c>
    </row>
    <row r="269" spans="2:51" s="12" customFormat="1" ht="10.199999999999999" x14ac:dyDescent="0.2">
      <c r="B269" s="146"/>
      <c r="D269" s="147" t="s">
        <v>603</v>
      </c>
      <c r="E269" s="148" t="s">
        <v>82</v>
      </c>
      <c r="F269" s="149" t="s">
        <v>7336</v>
      </c>
      <c r="H269" s="148" t="s">
        <v>82</v>
      </c>
      <c r="I269" s="150"/>
      <c r="L269" s="146"/>
      <c r="M269" s="151"/>
      <c r="T269" s="152"/>
      <c r="AT269" s="148" t="s">
        <v>603</v>
      </c>
      <c r="AU269" s="148" t="s">
        <v>93</v>
      </c>
      <c r="AV269" s="12" t="s">
        <v>91</v>
      </c>
      <c r="AW269" s="12" t="s">
        <v>42</v>
      </c>
      <c r="AX269" s="12" t="s">
        <v>84</v>
      </c>
      <c r="AY269" s="148" t="s">
        <v>594</v>
      </c>
    </row>
    <row r="270" spans="2:51" s="13" customFormat="1" ht="10.199999999999999" x14ac:dyDescent="0.2">
      <c r="B270" s="153"/>
      <c r="D270" s="147" t="s">
        <v>603</v>
      </c>
      <c r="E270" s="154" t="s">
        <v>82</v>
      </c>
      <c r="F270" s="155" t="s">
        <v>7337</v>
      </c>
      <c r="H270" s="156">
        <v>84.51</v>
      </c>
      <c r="I270" s="157"/>
      <c r="L270" s="153"/>
      <c r="M270" s="158"/>
      <c r="T270" s="159"/>
      <c r="AT270" s="154" t="s">
        <v>603</v>
      </c>
      <c r="AU270" s="154" t="s">
        <v>93</v>
      </c>
      <c r="AV270" s="13" t="s">
        <v>93</v>
      </c>
      <c r="AW270" s="13" t="s">
        <v>42</v>
      </c>
      <c r="AX270" s="13" t="s">
        <v>84</v>
      </c>
      <c r="AY270" s="154" t="s">
        <v>594</v>
      </c>
    </row>
    <row r="271" spans="2:51" s="14" customFormat="1" ht="10.199999999999999" x14ac:dyDescent="0.2">
      <c r="B271" s="168"/>
      <c r="D271" s="147" t="s">
        <v>603</v>
      </c>
      <c r="E271" s="169" t="s">
        <v>82</v>
      </c>
      <c r="F271" s="170" t="s">
        <v>668</v>
      </c>
      <c r="H271" s="171">
        <v>84.51</v>
      </c>
      <c r="I271" s="172"/>
      <c r="L271" s="168"/>
      <c r="M271" s="173"/>
      <c r="T271" s="174"/>
      <c r="AT271" s="169" t="s">
        <v>603</v>
      </c>
      <c r="AU271" s="169" t="s">
        <v>93</v>
      </c>
      <c r="AV271" s="14" t="s">
        <v>101</v>
      </c>
      <c r="AW271" s="14" t="s">
        <v>42</v>
      </c>
      <c r="AX271" s="14" t="s">
        <v>84</v>
      </c>
      <c r="AY271" s="169" t="s">
        <v>594</v>
      </c>
    </row>
    <row r="272" spans="2:51" s="12" customFormat="1" ht="10.199999999999999" x14ac:dyDescent="0.2">
      <c r="B272" s="146"/>
      <c r="D272" s="147" t="s">
        <v>603</v>
      </c>
      <c r="E272" s="148" t="s">
        <v>82</v>
      </c>
      <c r="F272" s="149" t="s">
        <v>7338</v>
      </c>
      <c r="H272" s="148" t="s">
        <v>82</v>
      </c>
      <c r="I272" s="150"/>
      <c r="L272" s="146"/>
      <c r="M272" s="151"/>
      <c r="T272" s="152"/>
      <c r="AT272" s="148" t="s">
        <v>603</v>
      </c>
      <c r="AU272" s="148" t="s">
        <v>93</v>
      </c>
      <c r="AV272" s="12" t="s">
        <v>91</v>
      </c>
      <c r="AW272" s="12" t="s">
        <v>42</v>
      </c>
      <c r="AX272" s="12" t="s">
        <v>84</v>
      </c>
      <c r="AY272" s="148" t="s">
        <v>594</v>
      </c>
    </row>
    <row r="273" spans="2:51" s="13" customFormat="1" ht="10.199999999999999" x14ac:dyDescent="0.2">
      <c r="B273" s="153"/>
      <c r="D273" s="147" t="s">
        <v>603</v>
      </c>
      <c r="E273" s="154" t="s">
        <v>82</v>
      </c>
      <c r="F273" s="155" t="s">
        <v>7339</v>
      </c>
      <c r="H273" s="156">
        <v>47.52</v>
      </c>
      <c r="I273" s="157"/>
      <c r="L273" s="153"/>
      <c r="M273" s="158"/>
      <c r="T273" s="159"/>
      <c r="AT273" s="154" t="s">
        <v>603</v>
      </c>
      <c r="AU273" s="154" t="s">
        <v>93</v>
      </c>
      <c r="AV273" s="13" t="s">
        <v>93</v>
      </c>
      <c r="AW273" s="13" t="s">
        <v>42</v>
      </c>
      <c r="AX273" s="13" t="s">
        <v>84</v>
      </c>
      <c r="AY273" s="154" t="s">
        <v>594</v>
      </c>
    </row>
    <row r="274" spans="2:51" s="14" customFormat="1" ht="10.199999999999999" x14ac:dyDescent="0.2">
      <c r="B274" s="168"/>
      <c r="D274" s="147" t="s">
        <v>603</v>
      </c>
      <c r="E274" s="169" t="s">
        <v>82</v>
      </c>
      <c r="F274" s="170" t="s">
        <v>668</v>
      </c>
      <c r="H274" s="171">
        <v>47.52</v>
      </c>
      <c r="I274" s="172"/>
      <c r="L274" s="168"/>
      <c r="M274" s="173"/>
      <c r="T274" s="174"/>
      <c r="AT274" s="169" t="s">
        <v>603</v>
      </c>
      <c r="AU274" s="169" t="s">
        <v>93</v>
      </c>
      <c r="AV274" s="14" t="s">
        <v>101</v>
      </c>
      <c r="AW274" s="14" t="s">
        <v>42</v>
      </c>
      <c r="AX274" s="14" t="s">
        <v>84</v>
      </c>
      <c r="AY274" s="169" t="s">
        <v>594</v>
      </c>
    </row>
    <row r="275" spans="2:51" s="12" customFormat="1" ht="10.199999999999999" x14ac:dyDescent="0.2">
      <c r="B275" s="146"/>
      <c r="D275" s="147" t="s">
        <v>603</v>
      </c>
      <c r="E275" s="148" t="s">
        <v>82</v>
      </c>
      <c r="F275" s="149" t="s">
        <v>7340</v>
      </c>
      <c r="H275" s="148" t="s">
        <v>82</v>
      </c>
      <c r="I275" s="150"/>
      <c r="L275" s="146"/>
      <c r="M275" s="151"/>
      <c r="T275" s="152"/>
      <c r="AT275" s="148" t="s">
        <v>603</v>
      </c>
      <c r="AU275" s="148" t="s">
        <v>93</v>
      </c>
      <c r="AV275" s="12" t="s">
        <v>91</v>
      </c>
      <c r="AW275" s="12" t="s">
        <v>42</v>
      </c>
      <c r="AX275" s="12" t="s">
        <v>84</v>
      </c>
      <c r="AY275" s="148" t="s">
        <v>594</v>
      </c>
    </row>
    <row r="276" spans="2:51" s="13" customFormat="1" ht="10.199999999999999" x14ac:dyDescent="0.2">
      <c r="B276" s="153"/>
      <c r="D276" s="147" t="s">
        <v>603</v>
      </c>
      <c r="E276" s="154" t="s">
        <v>82</v>
      </c>
      <c r="F276" s="155" t="s">
        <v>7341</v>
      </c>
      <c r="H276" s="156">
        <v>0.6</v>
      </c>
      <c r="I276" s="157"/>
      <c r="L276" s="153"/>
      <c r="M276" s="158"/>
      <c r="T276" s="159"/>
      <c r="AT276" s="154" t="s">
        <v>603</v>
      </c>
      <c r="AU276" s="154" t="s">
        <v>93</v>
      </c>
      <c r="AV276" s="13" t="s">
        <v>93</v>
      </c>
      <c r="AW276" s="13" t="s">
        <v>42</v>
      </c>
      <c r="AX276" s="13" t="s">
        <v>84</v>
      </c>
      <c r="AY276" s="154" t="s">
        <v>594</v>
      </c>
    </row>
    <row r="277" spans="2:51" s="13" customFormat="1" ht="10.199999999999999" x14ac:dyDescent="0.2">
      <c r="B277" s="153"/>
      <c r="D277" s="147" t="s">
        <v>603</v>
      </c>
      <c r="E277" s="154" t="s">
        <v>82</v>
      </c>
      <c r="F277" s="155" t="s">
        <v>7342</v>
      </c>
      <c r="H277" s="156">
        <v>27.456</v>
      </c>
      <c r="I277" s="157"/>
      <c r="L277" s="153"/>
      <c r="M277" s="158"/>
      <c r="T277" s="159"/>
      <c r="AT277" s="154" t="s">
        <v>603</v>
      </c>
      <c r="AU277" s="154" t="s">
        <v>93</v>
      </c>
      <c r="AV277" s="13" t="s">
        <v>93</v>
      </c>
      <c r="AW277" s="13" t="s">
        <v>42</v>
      </c>
      <c r="AX277" s="13" t="s">
        <v>84</v>
      </c>
      <c r="AY277" s="154" t="s">
        <v>594</v>
      </c>
    </row>
    <row r="278" spans="2:51" s="14" customFormat="1" ht="10.199999999999999" x14ac:dyDescent="0.2">
      <c r="B278" s="168"/>
      <c r="D278" s="147" t="s">
        <v>603</v>
      </c>
      <c r="E278" s="169" t="s">
        <v>82</v>
      </c>
      <c r="F278" s="170" t="s">
        <v>668</v>
      </c>
      <c r="H278" s="171">
        <v>28.056000000000001</v>
      </c>
      <c r="I278" s="172"/>
      <c r="L278" s="168"/>
      <c r="M278" s="173"/>
      <c r="T278" s="174"/>
      <c r="AT278" s="169" t="s">
        <v>603</v>
      </c>
      <c r="AU278" s="169" t="s">
        <v>93</v>
      </c>
      <c r="AV278" s="14" t="s">
        <v>101</v>
      </c>
      <c r="AW278" s="14" t="s">
        <v>42</v>
      </c>
      <c r="AX278" s="14" t="s">
        <v>84</v>
      </c>
      <c r="AY278" s="169" t="s">
        <v>594</v>
      </c>
    </row>
    <row r="279" spans="2:51" s="12" customFormat="1" ht="10.199999999999999" x14ac:dyDescent="0.2">
      <c r="B279" s="146"/>
      <c r="D279" s="147" t="s">
        <v>603</v>
      </c>
      <c r="E279" s="148" t="s">
        <v>82</v>
      </c>
      <c r="F279" s="149" t="s">
        <v>7343</v>
      </c>
      <c r="H279" s="148" t="s">
        <v>82</v>
      </c>
      <c r="I279" s="150"/>
      <c r="L279" s="146"/>
      <c r="M279" s="151"/>
      <c r="T279" s="152"/>
      <c r="AT279" s="148" t="s">
        <v>603</v>
      </c>
      <c r="AU279" s="148" t="s">
        <v>93</v>
      </c>
      <c r="AV279" s="12" t="s">
        <v>91</v>
      </c>
      <c r="AW279" s="12" t="s">
        <v>42</v>
      </c>
      <c r="AX279" s="12" t="s">
        <v>84</v>
      </c>
      <c r="AY279" s="148" t="s">
        <v>594</v>
      </c>
    </row>
    <row r="280" spans="2:51" s="13" customFormat="1" ht="10.199999999999999" x14ac:dyDescent="0.2">
      <c r="B280" s="153"/>
      <c r="D280" s="147" t="s">
        <v>603</v>
      </c>
      <c r="E280" s="154" t="s">
        <v>82</v>
      </c>
      <c r="F280" s="155" t="s">
        <v>7344</v>
      </c>
      <c r="H280" s="156">
        <v>37.165999999999997</v>
      </c>
      <c r="I280" s="157"/>
      <c r="L280" s="153"/>
      <c r="M280" s="158"/>
      <c r="T280" s="159"/>
      <c r="AT280" s="154" t="s">
        <v>603</v>
      </c>
      <c r="AU280" s="154" t="s">
        <v>93</v>
      </c>
      <c r="AV280" s="13" t="s">
        <v>93</v>
      </c>
      <c r="AW280" s="13" t="s">
        <v>42</v>
      </c>
      <c r="AX280" s="13" t="s">
        <v>84</v>
      </c>
      <c r="AY280" s="154" t="s">
        <v>594</v>
      </c>
    </row>
    <row r="281" spans="2:51" s="13" customFormat="1" ht="10.199999999999999" x14ac:dyDescent="0.2">
      <c r="B281" s="153"/>
      <c r="D281" s="147" t="s">
        <v>603</v>
      </c>
      <c r="E281" s="154" t="s">
        <v>82</v>
      </c>
      <c r="F281" s="155" t="s">
        <v>7345</v>
      </c>
      <c r="H281" s="156">
        <v>14.848000000000001</v>
      </c>
      <c r="I281" s="157"/>
      <c r="L281" s="153"/>
      <c r="M281" s="158"/>
      <c r="T281" s="159"/>
      <c r="AT281" s="154" t="s">
        <v>603</v>
      </c>
      <c r="AU281" s="154" t="s">
        <v>93</v>
      </c>
      <c r="AV281" s="13" t="s">
        <v>93</v>
      </c>
      <c r="AW281" s="13" t="s">
        <v>42</v>
      </c>
      <c r="AX281" s="13" t="s">
        <v>84</v>
      </c>
      <c r="AY281" s="154" t="s">
        <v>594</v>
      </c>
    </row>
    <row r="282" spans="2:51" s="13" customFormat="1" ht="10.199999999999999" x14ac:dyDescent="0.2">
      <c r="B282" s="153"/>
      <c r="D282" s="147" t="s">
        <v>603</v>
      </c>
      <c r="E282" s="154" t="s">
        <v>82</v>
      </c>
      <c r="F282" s="155" t="s">
        <v>7346</v>
      </c>
      <c r="H282" s="156">
        <v>13.595000000000001</v>
      </c>
      <c r="I282" s="157"/>
      <c r="L282" s="153"/>
      <c r="M282" s="158"/>
      <c r="T282" s="159"/>
      <c r="AT282" s="154" t="s">
        <v>603</v>
      </c>
      <c r="AU282" s="154" t="s">
        <v>93</v>
      </c>
      <c r="AV282" s="13" t="s">
        <v>93</v>
      </c>
      <c r="AW282" s="13" t="s">
        <v>42</v>
      </c>
      <c r="AX282" s="13" t="s">
        <v>84</v>
      </c>
      <c r="AY282" s="154" t="s">
        <v>594</v>
      </c>
    </row>
    <row r="283" spans="2:51" s="13" customFormat="1" ht="10.199999999999999" x14ac:dyDescent="0.2">
      <c r="B283" s="153"/>
      <c r="D283" s="147" t="s">
        <v>603</v>
      </c>
      <c r="E283" s="154" t="s">
        <v>82</v>
      </c>
      <c r="F283" s="155" t="s">
        <v>7347</v>
      </c>
      <c r="H283" s="156">
        <v>12.013</v>
      </c>
      <c r="I283" s="157"/>
      <c r="L283" s="153"/>
      <c r="M283" s="158"/>
      <c r="T283" s="159"/>
      <c r="AT283" s="154" t="s">
        <v>603</v>
      </c>
      <c r="AU283" s="154" t="s">
        <v>93</v>
      </c>
      <c r="AV283" s="13" t="s">
        <v>93</v>
      </c>
      <c r="AW283" s="13" t="s">
        <v>42</v>
      </c>
      <c r="AX283" s="13" t="s">
        <v>84</v>
      </c>
      <c r="AY283" s="154" t="s">
        <v>594</v>
      </c>
    </row>
    <row r="284" spans="2:51" s="14" customFormat="1" ht="10.199999999999999" x14ac:dyDescent="0.2">
      <c r="B284" s="168"/>
      <c r="D284" s="147" t="s">
        <v>603</v>
      </c>
      <c r="E284" s="169" t="s">
        <v>82</v>
      </c>
      <c r="F284" s="170" t="s">
        <v>668</v>
      </c>
      <c r="H284" s="171">
        <v>77.622</v>
      </c>
      <c r="I284" s="172"/>
      <c r="L284" s="168"/>
      <c r="M284" s="173"/>
      <c r="T284" s="174"/>
      <c r="AT284" s="169" t="s">
        <v>603</v>
      </c>
      <c r="AU284" s="169" t="s">
        <v>93</v>
      </c>
      <c r="AV284" s="14" t="s">
        <v>101</v>
      </c>
      <c r="AW284" s="14" t="s">
        <v>42</v>
      </c>
      <c r="AX284" s="14" t="s">
        <v>84</v>
      </c>
      <c r="AY284" s="169" t="s">
        <v>594</v>
      </c>
    </row>
    <row r="285" spans="2:51" s="12" customFormat="1" ht="10.199999999999999" x14ac:dyDescent="0.2">
      <c r="B285" s="146"/>
      <c r="D285" s="147" t="s">
        <v>603</v>
      </c>
      <c r="E285" s="148" t="s">
        <v>82</v>
      </c>
      <c r="F285" s="149" t="s">
        <v>7348</v>
      </c>
      <c r="H285" s="148" t="s">
        <v>82</v>
      </c>
      <c r="I285" s="150"/>
      <c r="L285" s="146"/>
      <c r="M285" s="151"/>
      <c r="T285" s="152"/>
      <c r="AT285" s="148" t="s">
        <v>603</v>
      </c>
      <c r="AU285" s="148" t="s">
        <v>93</v>
      </c>
      <c r="AV285" s="12" t="s">
        <v>91</v>
      </c>
      <c r="AW285" s="12" t="s">
        <v>42</v>
      </c>
      <c r="AX285" s="12" t="s">
        <v>84</v>
      </c>
      <c r="AY285" s="148" t="s">
        <v>594</v>
      </c>
    </row>
    <row r="286" spans="2:51" s="13" customFormat="1" ht="10.199999999999999" x14ac:dyDescent="0.2">
      <c r="B286" s="153"/>
      <c r="D286" s="147" t="s">
        <v>603</v>
      </c>
      <c r="E286" s="154" t="s">
        <v>82</v>
      </c>
      <c r="F286" s="155" t="s">
        <v>7349</v>
      </c>
      <c r="H286" s="156">
        <v>21.512</v>
      </c>
      <c r="I286" s="157"/>
      <c r="L286" s="153"/>
      <c r="M286" s="158"/>
      <c r="T286" s="159"/>
      <c r="AT286" s="154" t="s">
        <v>603</v>
      </c>
      <c r="AU286" s="154" t="s">
        <v>93</v>
      </c>
      <c r="AV286" s="13" t="s">
        <v>93</v>
      </c>
      <c r="AW286" s="13" t="s">
        <v>42</v>
      </c>
      <c r="AX286" s="13" t="s">
        <v>84</v>
      </c>
      <c r="AY286" s="154" t="s">
        <v>594</v>
      </c>
    </row>
    <row r="287" spans="2:51" s="14" customFormat="1" ht="10.199999999999999" x14ac:dyDescent="0.2">
      <c r="B287" s="168"/>
      <c r="D287" s="147" t="s">
        <v>603</v>
      </c>
      <c r="E287" s="169" t="s">
        <v>82</v>
      </c>
      <c r="F287" s="170" t="s">
        <v>668</v>
      </c>
      <c r="H287" s="171">
        <v>21.512</v>
      </c>
      <c r="I287" s="172"/>
      <c r="L287" s="168"/>
      <c r="M287" s="173"/>
      <c r="T287" s="174"/>
      <c r="AT287" s="169" t="s">
        <v>603</v>
      </c>
      <c r="AU287" s="169" t="s">
        <v>93</v>
      </c>
      <c r="AV287" s="14" t="s">
        <v>101</v>
      </c>
      <c r="AW287" s="14" t="s">
        <v>42</v>
      </c>
      <c r="AX287" s="14" t="s">
        <v>84</v>
      </c>
      <c r="AY287" s="169" t="s">
        <v>594</v>
      </c>
    </row>
    <row r="288" spans="2:51" s="12" customFormat="1" ht="10.199999999999999" x14ac:dyDescent="0.2">
      <c r="B288" s="146"/>
      <c r="D288" s="147" t="s">
        <v>603</v>
      </c>
      <c r="E288" s="148" t="s">
        <v>82</v>
      </c>
      <c r="F288" s="149" t="s">
        <v>7350</v>
      </c>
      <c r="H288" s="148" t="s">
        <v>82</v>
      </c>
      <c r="I288" s="150"/>
      <c r="L288" s="146"/>
      <c r="M288" s="151"/>
      <c r="T288" s="152"/>
      <c r="AT288" s="148" t="s">
        <v>603</v>
      </c>
      <c r="AU288" s="148" t="s">
        <v>93</v>
      </c>
      <c r="AV288" s="12" t="s">
        <v>91</v>
      </c>
      <c r="AW288" s="12" t="s">
        <v>42</v>
      </c>
      <c r="AX288" s="12" t="s">
        <v>84</v>
      </c>
      <c r="AY288" s="148" t="s">
        <v>594</v>
      </c>
    </row>
    <row r="289" spans="2:51" s="13" customFormat="1" ht="10.199999999999999" x14ac:dyDescent="0.2">
      <c r="B289" s="153"/>
      <c r="D289" s="147" t="s">
        <v>603</v>
      </c>
      <c r="E289" s="154" t="s">
        <v>82</v>
      </c>
      <c r="F289" s="155" t="s">
        <v>7351</v>
      </c>
      <c r="H289" s="156">
        <v>19.827999999999999</v>
      </c>
      <c r="I289" s="157"/>
      <c r="L289" s="153"/>
      <c r="M289" s="158"/>
      <c r="T289" s="159"/>
      <c r="AT289" s="154" t="s">
        <v>603</v>
      </c>
      <c r="AU289" s="154" t="s">
        <v>93</v>
      </c>
      <c r="AV289" s="13" t="s">
        <v>93</v>
      </c>
      <c r="AW289" s="13" t="s">
        <v>42</v>
      </c>
      <c r="AX289" s="13" t="s">
        <v>84</v>
      </c>
      <c r="AY289" s="154" t="s">
        <v>594</v>
      </c>
    </row>
    <row r="290" spans="2:51" s="14" customFormat="1" ht="10.199999999999999" x14ac:dyDescent="0.2">
      <c r="B290" s="168"/>
      <c r="D290" s="147" t="s">
        <v>603</v>
      </c>
      <c r="E290" s="169" t="s">
        <v>82</v>
      </c>
      <c r="F290" s="170" t="s">
        <v>668</v>
      </c>
      <c r="H290" s="171">
        <v>19.827999999999999</v>
      </c>
      <c r="I290" s="172"/>
      <c r="L290" s="168"/>
      <c r="M290" s="173"/>
      <c r="T290" s="174"/>
      <c r="AT290" s="169" t="s">
        <v>603</v>
      </c>
      <c r="AU290" s="169" t="s">
        <v>93</v>
      </c>
      <c r="AV290" s="14" t="s">
        <v>101</v>
      </c>
      <c r="AW290" s="14" t="s">
        <v>42</v>
      </c>
      <c r="AX290" s="14" t="s">
        <v>84</v>
      </c>
      <c r="AY290" s="169" t="s">
        <v>594</v>
      </c>
    </row>
    <row r="291" spans="2:51" s="12" customFormat="1" ht="10.199999999999999" x14ac:dyDescent="0.2">
      <c r="B291" s="146"/>
      <c r="D291" s="147" t="s">
        <v>603</v>
      </c>
      <c r="E291" s="148" t="s">
        <v>82</v>
      </c>
      <c r="F291" s="149" t="s">
        <v>7352</v>
      </c>
      <c r="H291" s="148" t="s">
        <v>82</v>
      </c>
      <c r="I291" s="150"/>
      <c r="L291" s="146"/>
      <c r="M291" s="151"/>
      <c r="T291" s="152"/>
      <c r="AT291" s="148" t="s">
        <v>603</v>
      </c>
      <c r="AU291" s="148" t="s">
        <v>93</v>
      </c>
      <c r="AV291" s="12" t="s">
        <v>91</v>
      </c>
      <c r="AW291" s="12" t="s">
        <v>42</v>
      </c>
      <c r="AX291" s="12" t="s">
        <v>84</v>
      </c>
      <c r="AY291" s="148" t="s">
        <v>594</v>
      </c>
    </row>
    <row r="292" spans="2:51" s="13" customFormat="1" ht="10.199999999999999" x14ac:dyDescent="0.2">
      <c r="B292" s="153"/>
      <c r="D292" s="147" t="s">
        <v>603</v>
      </c>
      <c r="E292" s="154" t="s">
        <v>82</v>
      </c>
      <c r="F292" s="155" t="s">
        <v>7353</v>
      </c>
      <c r="H292" s="156">
        <v>15.106999999999999</v>
      </c>
      <c r="I292" s="157"/>
      <c r="L292" s="153"/>
      <c r="M292" s="158"/>
      <c r="T292" s="159"/>
      <c r="AT292" s="154" t="s">
        <v>603</v>
      </c>
      <c r="AU292" s="154" t="s">
        <v>93</v>
      </c>
      <c r="AV292" s="13" t="s">
        <v>93</v>
      </c>
      <c r="AW292" s="13" t="s">
        <v>42</v>
      </c>
      <c r="AX292" s="13" t="s">
        <v>84</v>
      </c>
      <c r="AY292" s="154" t="s">
        <v>594</v>
      </c>
    </row>
    <row r="293" spans="2:51" s="13" customFormat="1" ht="10.199999999999999" x14ac:dyDescent="0.2">
      <c r="B293" s="153"/>
      <c r="D293" s="147" t="s">
        <v>603</v>
      </c>
      <c r="E293" s="154" t="s">
        <v>82</v>
      </c>
      <c r="F293" s="155" t="s">
        <v>7354</v>
      </c>
      <c r="H293" s="156">
        <v>42.646999999999998</v>
      </c>
      <c r="I293" s="157"/>
      <c r="L293" s="153"/>
      <c r="M293" s="158"/>
      <c r="T293" s="159"/>
      <c r="AT293" s="154" t="s">
        <v>603</v>
      </c>
      <c r="AU293" s="154" t="s">
        <v>93</v>
      </c>
      <c r="AV293" s="13" t="s">
        <v>93</v>
      </c>
      <c r="AW293" s="13" t="s">
        <v>42</v>
      </c>
      <c r="AX293" s="13" t="s">
        <v>84</v>
      </c>
      <c r="AY293" s="154" t="s">
        <v>594</v>
      </c>
    </row>
    <row r="294" spans="2:51" s="14" customFormat="1" ht="10.199999999999999" x14ac:dyDescent="0.2">
      <c r="B294" s="168"/>
      <c r="D294" s="147" t="s">
        <v>603</v>
      </c>
      <c r="E294" s="169" t="s">
        <v>82</v>
      </c>
      <c r="F294" s="170" t="s">
        <v>668</v>
      </c>
      <c r="H294" s="171">
        <v>57.753999999999998</v>
      </c>
      <c r="I294" s="172"/>
      <c r="L294" s="168"/>
      <c r="M294" s="173"/>
      <c r="T294" s="174"/>
      <c r="AT294" s="169" t="s">
        <v>603</v>
      </c>
      <c r="AU294" s="169" t="s">
        <v>93</v>
      </c>
      <c r="AV294" s="14" t="s">
        <v>101</v>
      </c>
      <c r="AW294" s="14" t="s">
        <v>42</v>
      </c>
      <c r="AX294" s="14" t="s">
        <v>84</v>
      </c>
      <c r="AY294" s="169" t="s">
        <v>594</v>
      </c>
    </row>
    <row r="295" spans="2:51" s="12" customFormat="1" ht="10.199999999999999" x14ac:dyDescent="0.2">
      <c r="B295" s="146"/>
      <c r="D295" s="147" t="s">
        <v>603</v>
      </c>
      <c r="E295" s="148" t="s">
        <v>82</v>
      </c>
      <c r="F295" s="149" t="s">
        <v>7355</v>
      </c>
      <c r="H295" s="148" t="s">
        <v>82</v>
      </c>
      <c r="I295" s="150"/>
      <c r="L295" s="146"/>
      <c r="M295" s="151"/>
      <c r="T295" s="152"/>
      <c r="AT295" s="148" t="s">
        <v>603</v>
      </c>
      <c r="AU295" s="148" t="s">
        <v>93</v>
      </c>
      <c r="AV295" s="12" t="s">
        <v>91</v>
      </c>
      <c r="AW295" s="12" t="s">
        <v>42</v>
      </c>
      <c r="AX295" s="12" t="s">
        <v>84</v>
      </c>
      <c r="AY295" s="148" t="s">
        <v>594</v>
      </c>
    </row>
    <row r="296" spans="2:51" s="13" customFormat="1" ht="10.199999999999999" x14ac:dyDescent="0.2">
      <c r="B296" s="153"/>
      <c r="D296" s="147" t="s">
        <v>603</v>
      </c>
      <c r="E296" s="154" t="s">
        <v>82</v>
      </c>
      <c r="F296" s="155" t="s">
        <v>7356</v>
      </c>
      <c r="H296" s="156">
        <v>49.220999999999997</v>
      </c>
      <c r="I296" s="157"/>
      <c r="L296" s="153"/>
      <c r="M296" s="158"/>
      <c r="T296" s="159"/>
      <c r="AT296" s="154" t="s">
        <v>603</v>
      </c>
      <c r="AU296" s="154" t="s">
        <v>93</v>
      </c>
      <c r="AV296" s="13" t="s">
        <v>93</v>
      </c>
      <c r="AW296" s="13" t="s">
        <v>42</v>
      </c>
      <c r="AX296" s="13" t="s">
        <v>84</v>
      </c>
      <c r="AY296" s="154" t="s">
        <v>594</v>
      </c>
    </row>
    <row r="297" spans="2:51" s="14" customFormat="1" ht="10.199999999999999" x14ac:dyDescent="0.2">
      <c r="B297" s="168"/>
      <c r="D297" s="147" t="s">
        <v>603</v>
      </c>
      <c r="E297" s="169" t="s">
        <v>82</v>
      </c>
      <c r="F297" s="170" t="s">
        <v>668</v>
      </c>
      <c r="H297" s="171">
        <v>49.220999999999997</v>
      </c>
      <c r="I297" s="172"/>
      <c r="L297" s="168"/>
      <c r="M297" s="173"/>
      <c r="T297" s="174"/>
      <c r="AT297" s="169" t="s">
        <v>603</v>
      </c>
      <c r="AU297" s="169" t="s">
        <v>93</v>
      </c>
      <c r="AV297" s="14" t="s">
        <v>101</v>
      </c>
      <c r="AW297" s="14" t="s">
        <v>42</v>
      </c>
      <c r="AX297" s="14" t="s">
        <v>84</v>
      </c>
      <c r="AY297" s="169" t="s">
        <v>594</v>
      </c>
    </row>
    <row r="298" spans="2:51" s="12" customFormat="1" ht="10.199999999999999" x14ac:dyDescent="0.2">
      <c r="B298" s="146"/>
      <c r="D298" s="147" t="s">
        <v>603</v>
      </c>
      <c r="E298" s="148" t="s">
        <v>82</v>
      </c>
      <c r="F298" s="149" t="s">
        <v>7357</v>
      </c>
      <c r="H298" s="148" t="s">
        <v>82</v>
      </c>
      <c r="I298" s="150"/>
      <c r="L298" s="146"/>
      <c r="M298" s="151"/>
      <c r="T298" s="152"/>
      <c r="AT298" s="148" t="s">
        <v>603</v>
      </c>
      <c r="AU298" s="148" t="s">
        <v>93</v>
      </c>
      <c r="AV298" s="12" t="s">
        <v>91</v>
      </c>
      <c r="AW298" s="12" t="s">
        <v>42</v>
      </c>
      <c r="AX298" s="12" t="s">
        <v>84</v>
      </c>
      <c r="AY298" s="148" t="s">
        <v>594</v>
      </c>
    </row>
    <row r="299" spans="2:51" s="13" customFormat="1" ht="10.199999999999999" x14ac:dyDescent="0.2">
      <c r="B299" s="153"/>
      <c r="D299" s="147" t="s">
        <v>603</v>
      </c>
      <c r="E299" s="154" t="s">
        <v>82</v>
      </c>
      <c r="F299" s="155" t="s">
        <v>7358</v>
      </c>
      <c r="H299" s="156">
        <v>29.538</v>
      </c>
      <c r="I299" s="157"/>
      <c r="L299" s="153"/>
      <c r="M299" s="158"/>
      <c r="T299" s="159"/>
      <c r="AT299" s="154" t="s">
        <v>603</v>
      </c>
      <c r="AU299" s="154" t="s">
        <v>93</v>
      </c>
      <c r="AV299" s="13" t="s">
        <v>93</v>
      </c>
      <c r="AW299" s="13" t="s">
        <v>42</v>
      </c>
      <c r="AX299" s="13" t="s">
        <v>84</v>
      </c>
      <c r="AY299" s="154" t="s">
        <v>594</v>
      </c>
    </row>
    <row r="300" spans="2:51" s="14" customFormat="1" ht="10.199999999999999" x14ac:dyDescent="0.2">
      <c r="B300" s="168"/>
      <c r="D300" s="147" t="s">
        <v>603</v>
      </c>
      <c r="E300" s="169" t="s">
        <v>82</v>
      </c>
      <c r="F300" s="170" t="s">
        <v>668</v>
      </c>
      <c r="H300" s="171">
        <v>29.538</v>
      </c>
      <c r="I300" s="172"/>
      <c r="L300" s="168"/>
      <c r="M300" s="173"/>
      <c r="T300" s="174"/>
      <c r="AT300" s="169" t="s">
        <v>603</v>
      </c>
      <c r="AU300" s="169" t="s">
        <v>93</v>
      </c>
      <c r="AV300" s="14" t="s">
        <v>101</v>
      </c>
      <c r="AW300" s="14" t="s">
        <v>42</v>
      </c>
      <c r="AX300" s="14" t="s">
        <v>84</v>
      </c>
      <c r="AY300" s="169" t="s">
        <v>594</v>
      </c>
    </row>
    <row r="301" spans="2:51" s="12" customFormat="1" ht="10.199999999999999" x14ac:dyDescent="0.2">
      <c r="B301" s="146"/>
      <c r="D301" s="147" t="s">
        <v>603</v>
      </c>
      <c r="E301" s="148" t="s">
        <v>82</v>
      </c>
      <c r="F301" s="149" t="s">
        <v>7359</v>
      </c>
      <c r="H301" s="148" t="s">
        <v>82</v>
      </c>
      <c r="I301" s="150"/>
      <c r="L301" s="146"/>
      <c r="M301" s="151"/>
      <c r="T301" s="152"/>
      <c r="AT301" s="148" t="s">
        <v>603</v>
      </c>
      <c r="AU301" s="148" t="s">
        <v>93</v>
      </c>
      <c r="AV301" s="12" t="s">
        <v>91</v>
      </c>
      <c r="AW301" s="12" t="s">
        <v>42</v>
      </c>
      <c r="AX301" s="12" t="s">
        <v>84</v>
      </c>
      <c r="AY301" s="148" t="s">
        <v>594</v>
      </c>
    </row>
    <row r="302" spans="2:51" s="13" customFormat="1" ht="10.199999999999999" x14ac:dyDescent="0.2">
      <c r="B302" s="153"/>
      <c r="D302" s="147" t="s">
        <v>603</v>
      </c>
      <c r="E302" s="154" t="s">
        <v>82</v>
      </c>
      <c r="F302" s="155" t="s">
        <v>7360</v>
      </c>
      <c r="H302" s="156">
        <v>33.359000000000002</v>
      </c>
      <c r="I302" s="157"/>
      <c r="L302" s="153"/>
      <c r="M302" s="158"/>
      <c r="T302" s="159"/>
      <c r="AT302" s="154" t="s">
        <v>603</v>
      </c>
      <c r="AU302" s="154" t="s">
        <v>93</v>
      </c>
      <c r="AV302" s="13" t="s">
        <v>93</v>
      </c>
      <c r="AW302" s="13" t="s">
        <v>42</v>
      </c>
      <c r="AX302" s="13" t="s">
        <v>84</v>
      </c>
      <c r="AY302" s="154" t="s">
        <v>594</v>
      </c>
    </row>
    <row r="303" spans="2:51" s="13" customFormat="1" ht="10.199999999999999" x14ac:dyDescent="0.2">
      <c r="B303" s="153"/>
      <c r="D303" s="147" t="s">
        <v>603</v>
      </c>
      <c r="E303" s="154" t="s">
        <v>82</v>
      </c>
      <c r="F303" s="155" t="s">
        <v>7361</v>
      </c>
      <c r="H303" s="156">
        <v>10.894</v>
      </c>
      <c r="I303" s="157"/>
      <c r="L303" s="153"/>
      <c r="M303" s="158"/>
      <c r="T303" s="159"/>
      <c r="AT303" s="154" t="s">
        <v>603</v>
      </c>
      <c r="AU303" s="154" t="s">
        <v>93</v>
      </c>
      <c r="AV303" s="13" t="s">
        <v>93</v>
      </c>
      <c r="AW303" s="13" t="s">
        <v>42</v>
      </c>
      <c r="AX303" s="13" t="s">
        <v>84</v>
      </c>
      <c r="AY303" s="154" t="s">
        <v>594</v>
      </c>
    </row>
    <row r="304" spans="2:51" s="14" customFormat="1" ht="10.199999999999999" x14ac:dyDescent="0.2">
      <c r="B304" s="168"/>
      <c r="D304" s="147" t="s">
        <v>603</v>
      </c>
      <c r="E304" s="169" t="s">
        <v>82</v>
      </c>
      <c r="F304" s="170" t="s">
        <v>668</v>
      </c>
      <c r="H304" s="171">
        <v>44.253</v>
      </c>
      <c r="I304" s="172"/>
      <c r="L304" s="168"/>
      <c r="M304" s="173"/>
      <c r="T304" s="174"/>
      <c r="AT304" s="169" t="s">
        <v>603</v>
      </c>
      <c r="AU304" s="169" t="s">
        <v>93</v>
      </c>
      <c r="AV304" s="14" t="s">
        <v>101</v>
      </c>
      <c r="AW304" s="14" t="s">
        <v>42</v>
      </c>
      <c r="AX304" s="14" t="s">
        <v>84</v>
      </c>
      <c r="AY304" s="169" t="s">
        <v>594</v>
      </c>
    </row>
    <row r="305" spans="2:51" s="12" customFormat="1" ht="10.199999999999999" x14ac:dyDescent="0.2">
      <c r="B305" s="146"/>
      <c r="D305" s="147" t="s">
        <v>603</v>
      </c>
      <c r="E305" s="148" t="s">
        <v>82</v>
      </c>
      <c r="F305" s="149" t="s">
        <v>7362</v>
      </c>
      <c r="H305" s="148" t="s">
        <v>82</v>
      </c>
      <c r="I305" s="150"/>
      <c r="L305" s="146"/>
      <c r="M305" s="151"/>
      <c r="T305" s="152"/>
      <c r="AT305" s="148" t="s">
        <v>603</v>
      </c>
      <c r="AU305" s="148" t="s">
        <v>93</v>
      </c>
      <c r="AV305" s="12" t="s">
        <v>91</v>
      </c>
      <c r="AW305" s="12" t="s">
        <v>42</v>
      </c>
      <c r="AX305" s="12" t="s">
        <v>84</v>
      </c>
      <c r="AY305" s="148" t="s">
        <v>594</v>
      </c>
    </row>
    <row r="306" spans="2:51" s="13" customFormat="1" ht="10.199999999999999" x14ac:dyDescent="0.2">
      <c r="B306" s="153"/>
      <c r="D306" s="147" t="s">
        <v>603</v>
      </c>
      <c r="E306" s="154" t="s">
        <v>82</v>
      </c>
      <c r="F306" s="155" t="s">
        <v>7363</v>
      </c>
      <c r="H306" s="156">
        <v>17.667999999999999</v>
      </c>
      <c r="I306" s="157"/>
      <c r="L306" s="153"/>
      <c r="M306" s="158"/>
      <c r="T306" s="159"/>
      <c r="AT306" s="154" t="s">
        <v>603</v>
      </c>
      <c r="AU306" s="154" t="s">
        <v>93</v>
      </c>
      <c r="AV306" s="13" t="s">
        <v>93</v>
      </c>
      <c r="AW306" s="13" t="s">
        <v>42</v>
      </c>
      <c r="AX306" s="13" t="s">
        <v>84</v>
      </c>
      <c r="AY306" s="154" t="s">
        <v>594</v>
      </c>
    </row>
    <row r="307" spans="2:51" s="14" customFormat="1" ht="10.199999999999999" x14ac:dyDescent="0.2">
      <c r="B307" s="168"/>
      <c r="D307" s="147" t="s">
        <v>603</v>
      </c>
      <c r="E307" s="169" t="s">
        <v>82</v>
      </c>
      <c r="F307" s="170" t="s">
        <v>668</v>
      </c>
      <c r="H307" s="171">
        <v>17.667999999999999</v>
      </c>
      <c r="I307" s="172"/>
      <c r="L307" s="168"/>
      <c r="M307" s="173"/>
      <c r="T307" s="174"/>
      <c r="AT307" s="169" t="s">
        <v>603</v>
      </c>
      <c r="AU307" s="169" t="s">
        <v>93</v>
      </c>
      <c r="AV307" s="14" t="s">
        <v>101</v>
      </c>
      <c r="AW307" s="14" t="s">
        <v>42</v>
      </c>
      <c r="AX307" s="14" t="s">
        <v>84</v>
      </c>
      <c r="AY307" s="169" t="s">
        <v>594</v>
      </c>
    </row>
    <row r="308" spans="2:51" s="12" customFormat="1" ht="10.199999999999999" x14ac:dyDescent="0.2">
      <c r="B308" s="146"/>
      <c r="D308" s="147" t="s">
        <v>603</v>
      </c>
      <c r="E308" s="148" t="s">
        <v>82</v>
      </c>
      <c r="F308" s="149" t="s">
        <v>7364</v>
      </c>
      <c r="H308" s="148" t="s">
        <v>82</v>
      </c>
      <c r="I308" s="150"/>
      <c r="L308" s="146"/>
      <c r="M308" s="151"/>
      <c r="T308" s="152"/>
      <c r="AT308" s="148" t="s">
        <v>603</v>
      </c>
      <c r="AU308" s="148" t="s">
        <v>93</v>
      </c>
      <c r="AV308" s="12" t="s">
        <v>91</v>
      </c>
      <c r="AW308" s="12" t="s">
        <v>42</v>
      </c>
      <c r="AX308" s="12" t="s">
        <v>84</v>
      </c>
      <c r="AY308" s="148" t="s">
        <v>594</v>
      </c>
    </row>
    <row r="309" spans="2:51" s="13" customFormat="1" ht="10.199999999999999" x14ac:dyDescent="0.2">
      <c r="B309" s="153"/>
      <c r="D309" s="147" t="s">
        <v>603</v>
      </c>
      <c r="E309" s="154" t="s">
        <v>82</v>
      </c>
      <c r="F309" s="155" t="s">
        <v>7365</v>
      </c>
      <c r="H309" s="156">
        <v>14.904</v>
      </c>
      <c r="I309" s="157"/>
      <c r="L309" s="153"/>
      <c r="M309" s="158"/>
      <c r="T309" s="159"/>
      <c r="AT309" s="154" t="s">
        <v>603</v>
      </c>
      <c r="AU309" s="154" t="s">
        <v>93</v>
      </c>
      <c r="AV309" s="13" t="s">
        <v>93</v>
      </c>
      <c r="AW309" s="13" t="s">
        <v>42</v>
      </c>
      <c r="AX309" s="13" t="s">
        <v>84</v>
      </c>
      <c r="AY309" s="154" t="s">
        <v>594</v>
      </c>
    </row>
    <row r="310" spans="2:51" s="13" customFormat="1" ht="10.199999999999999" x14ac:dyDescent="0.2">
      <c r="B310" s="153"/>
      <c r="D310" s="147" t="s">
        <v>603</v>
      </c>
      <c r="E310" s="154" t="s">
        <v>82</v>
      </c>
      <c r="F310" s="155" t="s">
        <v>7366</v>
      </c>
      <c r="H310" s="156">
        <v>39.811999999999998</v>
      </c>
      <c r="I310" s="157"/>
      <c r="L310" s="153"/>
      <c r="M310" s="158"/>
      <c r="T310" s="159"/>
      <c r="AT310" s="154" t="s">
        <v>603</v>
      </c>
      <c r="AU310" s="154" t="s">
        <v>93</v>
      </c>
      <c r="AV310" s="13" t="s">
        <v>93</v>
      </c>
      <c r="AW310" s="13" t="s">
        <v>42</v>
      </c>
      <c r="AX310" s="13" t="s">
        <v>84</v>
      </c>
      <c r="AY310" s="154" t="s">
        <v>594</v>
      </c>
    </row>
    <row r="311" spans="2:51" s="14" customFormat="1" ht="10.199999999999999" x14ac:dyDescent="0.2">
      <c r="B311" s="168"/>
      <c r="D311" s="147" t="s">
        <v>603</v>
      </c>
      <c r="E311" s="169" t="s">
        <v>82</v>
      </c>
      <c r="F311" s="170" t="s">
        <v>668</v>
      </c>
      <c r="H311" s="171">
        <v>54.716000000000001</v>
      </c>
      <c r="I311" s="172"/>
      <c r="L311" s="168"/>
      <c r="M311" s="173"/>
      <c r="T311" s="174"/>
      <c r="AT311" s="169" t="s">
        <v>603</v>
      </c>
      <c r="AU311" s="169" t="s">
        <v>93</v>
      </c>
      <c r="AV311" s="14" t="s">
        <v>101</v>
      </c>
      <c r="AW311" s="14" t="s">
        <v>42</v>
      </c>
      <c r="AX311" s="14" t="s">
        <v>84</v>
      </c>
      <c r="AY311" s="169" t="s">
        <v>594</v>
      </c>
    </row>
    <row r="312" spans="2:51" s="12" customFormat="1" ht="10.199999999999999" x14ac:dyDescent="0.2">
      <c r="B312" s="146"/>
      <c r="D312" s="147" t="s">
        <v>603</v>
      </c>
      <c r="E312" s="148" t="s">
        <v>82</v>
      </c>
      <c r="F312" s="149" t="s">
        <v>7367</v>
      </c>
      <c r="H312" s="148" t="s">
        <v>82</v>
      </c>
      <c r="I312" s="150"/>
      <c r="L312" s="146"/>
      <c r="M312" s="151"/>
      <c r="T312" s="152"/>
      <c r="AT312" s="148" t="s">
        <v>603</v>
      </c>
      <c r="AU312" s="148" t="s">
        <v>93</v>
      </c>
      <c r="AV312" s="12" t="s">
        <v>91</v>
      </c>
      <c r="AW312" s="12" t="s">
        <v>42</v>
      </c>
      <c r="AX312" s="12" t="s">
        <v>84</v>
      </c>
      <c r="AY312" s="148" t="s">
        <v>594</v>
      </c>
    </row>
    <row r="313" spans="2:51" s="13" customFormat="1" ht="10.199999999999999" x14ac:dyDescent="0.2">
      <c r="B313" s="153"/>
      <c r="D313" s="147" t="s">
        <v>603</v>
      </c>
      <c r="E313" s="154" t="s">
        <v>82</v>
      </c>
      <c r="F313" s="155" t="s">
        <v>7368</v>
      </c>
      <c r="H313" s="156">
        <v>48.006</v>
      </c>
      <c r="I313" s="157"/>
      <c r="L313" s="153"/>
      <c r="M313" s="158"/>
      <c r="T313" s="159"/>
      <c r="AT313" s="154" t="s">
        <v>603</v>
      </c>
      <c r="AU313" s="154" t="s">
        <v>93</v>
      </c>
      <c r="AV313" s="13" t="s">
        <v>93</v>
      </c>
      <c r="AW313" s="13" t="s">
        <v>42</v>
      </c>
      <c r="AX313" s="13" t="s">
        <v>84</v>
      </c>
      <c r="AY313" s="154" t="s">
        <v>594</v>
      </c>
    </row>
    <row r="314" spans="2:51" s="14" customFormat="1" ht="10.199999999999999" x14ac:dyDescent="0.2">
      <c r="B314" s="168"/>
      <c r="D314" s="147" t="s">
        <v>603</v>
      </c>
      <c r="E314" s="169" t="s">
        <v>82</v>
      </c>
      <c r="F314" s="170" t="s">
        <v>668</v>
      </c>
      <c r="H314" s="171">
        <v>48.006</v>
      </c>
      <c r="I314" s="172"/>
      <c r="L314" s="168"/>
      <c r="M314" s="173"/>
      <c r="T314" s="174"/>
      <c r="AT314" s="169" t="s">
        <v>603</v>
      </c>
      <c r="AU314" s="169" t="s">
        <v>93</v>
      </c>
      <c r="AV314" s="14" t="s">
        <v>101</v>
      </c>
      <c r="AW314" s="14" t="s">
        <v>42</v>
      </c>
      <c r="AX314" s="14" t="s">
        <v>84</v>
      </c>
      <c r="AY314" s="169" t="s">
        <v>594</v>
      </c>
    </row>
    <row r="315" spans="2:51" s="12" customFormat="1" ht="10.199999999999999" x14ac:dyDescent="0.2">
      <c r="B315" s="146"/>
      <c r="D315" s="147" t="s">
        <v>603</v>
      </c>
      <c r="E315" s="148" t="s">
        <v>82</v>
      </c>
      <c r="F315" s="149" t="s">
        <v>7369</v>
      </c>
      <c r="H315" s="148" t="s">
        <v>82</v>
      </c>
      <c r="I315" s="150"/>
      <c r="L315" s="146"/>
      <c r="M315" s="151"/>
      <c r="T315" s="152"/>
      <c r="AT315" s="148" t="s">
        <v>603</v>
      </c>
      <c r="AU315" s="148" t="s">
        <v>93</v>
      </c>
      <c r="AV315" s="12" t="s">
        <v>91</v>
      </c>
      <c r="AW315" s="12" t="s">
        <v>42</v>
      </c>
      <c r="AX315" s="12" t="s">
        <v>84</v>
      </c>
      <c r="AY315" s="148" t="s">
        <v>594</v>
      </c>
    </row>
    <row r="316" spans="2:51" s="13" customFormat="1" ht="10.199999999999999" x14ac:dyDescent="0.2">
      <c r="B316" s="153"/>
      <c r="D316" s="147" t="s">
        <v>603</v>
      </c>
      <c r="E316" s="154" t="s">
        <v>82</v>
      </c>
      <c r="F316" s="155" t="s">
        <v>7370</v>
      </c>
      <c r="H316" s="156">
        <v>28.998000000000001</v>
      </c>
      <c r="I316" s="157"/>
      <c r="L316" s="153"/>
      <c r="M316" s="158"/>
      <c r="T316" s="159"/>
      <c r="AT316" s="154" t="s">
        <v>603</v>
      </c>
      <c r="AU316" s="154" t="s">
        <v>93</v>
      </c>
      <c r="AV316" s="13" t="s">
        <v>93</v>
      </c>
      <c r="AW316" s="13" t="s">
        <v>42</v>
      </c>
      <c r="AX316" s="13" t="s">
        <v>84</v>
      </c>
      <c r="AY316" s="154" t="s">
        <v>594</v>
      </c>
    </row>
    <row r="317" spans="2:51" s="14" customFormat="1" ht="10.199999999999999" x14ac:dyDescent="0.2">
      <c r="B317" s="168"/>
      <c r="D317" s="147" t="s">
        <v>603</v>
      </c>
      <c r="E317" s="169" t="s">
        <v>82</v>
      </c>
      <c r="F317" s="170" t="s">
        <v>668</v>
      </c>
      <c r="H317" s="171">
        <v>28.998000000000001</v>
      </c>
      <c r="I317" s="172"/>
      <c r="L317" s="168"/>
      <c r="M317" s="173"/>
      <c r="T317" s="174"/>
      <c r="AT317" s="169" t="s">
        <v>603</v>
      </c>
      <c r="AU317" s="169" t="s">
        <v>93</v>
      </c>
      <c r="AV317" s="14" t="s">
        <v>101</v>
      </c>
      <c r="AW317" s="14" t="s">
        <v>42</v>
      </c>
      <c r="AX317" s="14" t="s">
        <v>84</v>
      </c>
      <c r="AY317" s="169" t="s">
        <v>594</v>
      </c>
    </row>
    <row r="318" spans="2:51" s="12" customFormat="1" ht="10.199999999999999" x14ac:dyDescent="0.2">
      <c r="B318" s="146"/>
      <c r="D318" s="147" t="s">
        <v>603</v>
      </c>
      <c r="E318" s="148" t="s">
        <v>82</v>
      </c>
      <c r="F318" s="149" t="s">
        <v>7371</v>
      </c>
      <c r="H318" s="148" t="s">
        <v>82</v>
      </c>
      <c r="I318" s="150"/>
      <c r="L318" s="146"/>
      <c r="M318" s="151"/>
      <c r="T318" s="152"/>
      <c r="AT318" s="148" t="s">
        <v>603</v>
      </c>
      <c r="AU318" s="148" t="s">
        <v>93</v>
      </c>
      <c r="AV318" s="12" t="s">
        <v>91</v>
      </c>
      <c r="AW318" s="12" t="s">
        <v>42</v>
      </c>
      <c r="AX318" s="12" t="s">
        <v>84</v>
      </c>
      <c r="AY318" s="148" t="s">
        <v>594</v>
      </c>
    </row>
    <row r="319" spans="2:51" s="13" customFormat="1" ht="10.199999999999999" x14ac:dyDescent="0.2">
      <c r="B319" s="153"/>
      <c r="D319" s="147" t="s">
        <v>603</v>
      </c>
      <c r="E319" s="154" t="s">
        <v>82</v>
      </c>
      <c r="F319" s="155" t="s">
        <v>7372</v>
      </c>
      <c r="H319" s="156">
        <v>42.848999999999997</v>
      </c>
      <c r="I319" s="157"/>
      <c r="L319" s="153"/>
      <c r="M319" s="158"/>
      <c r="T319" s="159"/>
      <c r="AT319" s="154" t="s">
        <v>603</v>
      </c>
      <c r="AU319" s="154" t="s">
        <v>93</v>
      </c>
      <c r="AV319" s="13" t="s">
        <v>93</v>
      </c>
      <c r="AW319" s="13" t="s">
        <v>42</v>
      </c>
      <c r="AX319" s="13" t="s">
        <v>84</v>
      </c>
      <c r="AY319" s="154" t="s">
        <v>594</v>
      </c>
    </row>
    <row r="320" spans="2:51" s="14" customFormat="1" ht="10.199999999999999" x14ac:dyDescent="0.2">
      <c r="B320" s="168"/>
      <c r="D320" s="147" t="s">
        <v>603</v>
      </c>
      <c r="E320" s="169" t="s">
        <v>82</v>
      </c>
      <c r="F320" s="170" t="s">
        <v>668</v>
      </c>
      <c r="H320" s="171">
        <v>42.848999999999997</v>
      </c>
      <c r="I320" s="172"/>
      <c r="L320" s="168"/>
      <c r="M320" s="173"/>
      <c r="T320" s="174"/>
      <c r="AT320" s="169" t="s">
        <v>603</v>
      </c>
      <c r="AU320" s="169" t="s">
        <v>93</v>
      </c>
      <c r="AV320" s="14" t="s">
        <v>101</v>
      </c>
      <c r="AW320" s="14" t="s">
        <v>42</v>
      </c>
      <c r="AX320" s="14" t="s">
        <v>84</v>
      </c>
      <c r="AY320" s="169" t="s">
        <v>594</v>
      </c>
    </row>
    <row r="321" spans="2:51" s="12" customFormat="1" ht="10.199999999999999" x14ac:dyDescent="0.2">
      <c r="B321" s="146"/>
      <c r="D321" s="147" t="s">
        <v>603</v>
      </c>
      <c r="E321" s="148" t="s">
        <v>82</v>
      </c>
      <c r="F321" s="149" t="s">
        <v>7373</v>
      </c>
      <c r="H321" s="148" t="s">
        <v>82</v>
      </c>
      <c r="I321" s="150"/>
      <c r="L321" s="146"/>
      <c r="M321" s="151"/>
      <c r="T321" s="152"/>
      <c r="AT321" s="148" t="s">
        <v>603</v>
      </c>
      <c r="AU321" s="148" t="s">
        <v>93</v>
      </c>
      <c r="AV321" s="12" t="s">
        <v>91</v>
      </c>
      <c r="AW321" s="12" t="s">
        <v>42</v>
      </c>
      <c r="AX321" s="12" t="s">
        <v>84</v>
      </c>
      <c r="AY321" s="148" t="s">
        <v>594</v>
      </c>
    </row>
    <row r="322" spans="2:51" s="13" customFormat="1" ht="10.199999999999999" x14ac:dyDescent="0.2">
      <c r="B322" s="153"/>
      <c r="D322" s="147" t="s">
        <v>603</v>
      </c>
      <c r="E322" s="154" t="s">
        <v>82</v>
      </c>
      <c r="F322" s="155" t="s">
        <v>7374</v>
      </c>
      <c r="H322" s="156">
        <v>30.27</v>
      </c>
      <c r="I322" s="157"/>
      <c r="L322" s="153"/>
      <c r="M322" s="158"/>
      <c r="T322" s="159"/>
      <c r="AT322" s="154" t="s">
        <v>603</v>
      </c>
      <c r="AU322" s="154" t="s">
        <v>93</v>
      </c>
      <c r="AV322" s="13" t="s">
        <v>93</v>
      </c>
      <c r="AW322" s="13" t="s">
        <v>42</v>
      </c>
      <c r="AX322" s="13" t="s">
        <v>84</v>
      </c>
      <c r="AY322" s="154" t="s">
        <v>594</v>
      </c>
    </row>
    <row r="323" spans="2:51" s="14" customFormat="1" ht="10.199999999999999" x14ac:dyDescent="0.2">
      <c r="B323" s="168"/>
      <c r="D323" s="147" t="s">
        <v>603</v>
      </c>
      <c r="E323" s="169" t="s">
        <v>82</v>
      </c>
      <c r="F323" s="170" t="s">
        <v>668</v>
      </c>
      <c r="H323" s="171">
        <v>30.27</v>
      </c>
      <c r="I323" s="172"/>
      <c r="L323" s="168"/>
      <c r="M323" s="173"/>
      <c r="T323" s="174"/>
      <c r="AT323" s="169" t="s">
        <v>603</v>
      </c>
      <c r="AU323" s="169" t="s">
        <v>93</v>
      </c>
      <c r="AV323" s="14" t="s">
        <v>101</v>
      </c>
      <c r="AW323" s="14" t="s">
        <v>42</v>
      </c>
      <c r="AX323" s="14" t="s">
        <v>84</v>
      </c>
      <c r="AY323" s="169" t="s">
        <v>594</v>
      </c>
    </row>
    <row r="324" spans="2:51" s="12" customFormat="1" ht="10.199999999999999" x14ac:dyDescent="0.2">
      <c r="B324" s="146"/>
      <c r="D324" s="147" t="s">
        <v>603</v>
      </c>
      <c r="E324" s="148" t="s">
        <v>82</v>
      </c>
      <c r="F324" s="149" t="s">
        <v>7375</v>
      </c>
      <c r="H324" s="148" t="s">
        <v>82</v>
      </c>
      <c r="I324" s="150"/>
      <c r="L324" s="146"/>
      <c r="M324" s="151"/>
      <c r="T324" s="152"/>
      <c r="AT324" s="148" t="s">
        <v>603</v>
      </c>
      <c r="AU324" s="148" t="s">
        <v>93</v>
      </c>
      <c r="AV324" s="12" t="s">
        <v>91</v>
      </c>
      <c r="AW324" s="12" t="s">
        <v>42</v>
      </c>
      <c r="AX324" s="12" t="s">
        <v>84</v>
      </c>
      <c r="AY324" s="148" t="s">
        <v>594</v>
      </c>
    </row>
    <row r="325" spans="2:51" s="13" customFormat="1" ht="10.199999999999999" x14ac:dyDescent="0.2">
      <c r="B325" s="153"/>
      <c r="D325" s="147" t="s">
        <v>603</v>
      </c>
      <c r="E325" s="154" t="s">
        <v>82</v>
      </c>
      <c r="F325" s="155" t="s">
        <v>7376</v>
      </c>
      <c r="H325" s="156">
        <v>47.268999999999998</v>
      </c>
      <c r="I325" s="157"/>
      <c r="L325" s="153"/>
      <c r="M325" s="158"/>
      <c r="T325" s="159"/>
      <c r="AT325" s="154" t="s">
        <v>603</v>
      </c>
      <c r="AU325" s="154" t="s">
        <v>93</v>
      </c>
      <c r="AV325" s="13" t="s">
        <v>93</v>
      </c>
      <c r="AW325" s="13" t="s">
        <v>42</v>
      </c>
      <c r="AX325" s="13" t="s">
        <v>84</v>
      </c>
      <c r="AY325" s="154" t="s">
        <v>594</v>
      </c>
    </row>
    <row r="326" spans="2:51" s="13" customFormat="1" ht="10.199999999999999" x14ac:dyDescent="0.2">
      <c r="B326" s="153"/>
      <c r="D326" s="147" t="s">
        <v>603</v>
      </c>
      <c r="E326" s="154" t="s">
        <v>82</v>
      </c>
      <c r="F326" s="155" t="s">
        <v>7377</v>
      </c>
      <c r="H326" s="156">
        <v>16.256</v>
      </c>
      <c r="I326" s="157"/>
      <c r="L326" s="153"/>
      <c r="M326" s="158"/>
      <c r="T326" s="159"/>
      <c r="AT326" s="154" t="s">
        <v>603</v>
      </c>
      <c r="AU326" s="154" t="s">
        <v>93</v>
      </c>
      <c r="AV326" s="13" t="s">
        <v>93</v>
      </c>
      <c r="AW326" s="13" t="s">
        <v>42</v>
      </c>
      <c r="AX326" s="13" t="s">
        <v>84</v>
      </c>
      <c r="AY326" s="154" t="s">
        <v>594</v>
      </c>
    </row>
    <row r="327" spans="2:51" s="13" customFormat="1" ht="10.199999999999999" x14ac:dyDescent="0.2">
      <c r="B327" s="153"/>
      <c r="D327" s="147" t="s">
        <v>603</v>
      </c>
      <c r="E327" s="154" t="s">
        <v>82</v>
      </c>
      <c r="F327" s="155" t="s">
        <v>7378</v>
      </c>
      <c r="H327" s="156">
        <v>14.986000000000001</v>
      </c>
      <c r="I327" s="157"/>
      <c r="L327" s="153"/>
      <c r="M327" s="158"/>
      <c r="T327" s="159"/>
      <c r="AT327" s="154" t="s">
        <v>603</v>
      </c>
      <c r="AU327" s="154" t="s">
        <v>93</v>
      </c>
      <c r="AV327" s="13" t="s">
        <v>93</v>
      </c>
      <c r="AW327" s="13" t="s">
        <v>42</v>
      </c>
      <c r="AX327" s="13" t="s">
        <v>84</v>
      </c>
      <c r="AY327" s="154" t="s">
        <v>594</v>
      </c>
    </row>
    <row r="328" spans="2:51" s="14" customFormat="1" ht="10.199999999999999" x14ac:dyDescent="0.2">
      <c r="B328" s="168"/>
      <c r="D328" s="147" t="s">
        <v>603</v>
      </c>
      <c r="E328" s="169" t="s">
        <v>82</v>
      </c>
      <c r="F328" s="170" t="s">
        <v>668</v>
      </c>
      <c r="H328" s="171">
        <v>78.510999999999996</v>
      </c>
      <c r="I328" s="172"/>
      <c r="L328" s="168"/>
      <c r="M328" s="173"/>
      <c r="T328" s="174"/>
      <c r="AT328" s="169" t="s">
        <v>603</v>
      </c>
      <c r="AU328" s="169" t="s">
        <v>93</v>
      </c>
      <c r="AV328" s="14" t="s">
        <v>101</v>
      </c>
      <c r="AW328" s="14" t="s">
        <v>42</v>
      </c>
      <c r="AX328" s="14" t="s">
        <v>84</v>
      </c>
      <c r="AY328" s="169" t="s">
        <v>594</v>
      </c>
    </row>
    <row r="329" spans="2:51" s="12" customFormat="1" ht="10.199999999999999" x14ac:dyDescent="0.2">
      <c r="B329" s="146"/>
      <c r="D329" s="147" t="s">
        <v>603</v>
      </c>
      <c r="E329" s="148" t="s">
        <v>82</v>
      </c>
      <c r="F329" s="149" t="s">
        <v>7379</v>
      </c>
      <c r="H329" s="148" t="s">
        <v>82</v>
      </c>
      <c r="I329" s="150"/>
      <c r="L329" s="146"/>
      <c r="M329" s="151"/>
      <c r="T329" s="152"/>
      <c r="AT329" s="148" t="s">
        <v>603</v>
      </c>
      <c r="AU329" s="148" t="s">
        <v>93</v>
      </c>
      <c r="AV329" s="12" t="s">
        <v>91</v>
      </c>
      <c r="AW329" s="12" t="s">
        <v>42</v>
      </c>
      <c r="AX329" s="12" t="s">
        <v>84</v>
      </c>
      <c r="AY329" s="148" t="s">
        <v>594</v>
      </c>
    </row>
    <row r="330" spans="2:51" s="13" customFormat="1" ht="10.199999999999999" x14ac:dyDescent="0.2">
      <c r="B330" s="153"/>
      <c r="D330" s="147" t="s">
        <v>603</v>
      </c>
      <c r="E330" s="154" t="s">
        <v>82</v>
      </c>
      <c r="F330" s="155" t="s">
        <v>7380</v>
      </c>
      <c r="H330" s="156">
        <v>19.277999999999999</v>
      </c>
      <c r="I330" s="157"/>
      <c r="L330" s="153"/>
      <c r="M330" s="158"/>
      <c r="T330" s="159"/>
      <c r="AT330" s="154" t="s">
        <v>603</v>
      </c>
      <c r="AU330" s="154" t="s">
        <v>93</v>
      </c>
      <c r="AV330" s="13" t="s">
        <v>93</v>
      </c>
      <c r="AW330" s="13" t="s">
        <v>42</v>
      </c>
      <c r="AX330" s="13" t="s">
        <v>84</v>
      </c>
      <c r="AY330" s="154" t="s">
        <v>594</v>
      </c>
    </row>
    <row r="331" spans="2:51" s="14" customFormat="1" ht="10.199999999999999" x14ac:dyDescent="0.2">
      <c r="B331" s="168"/>
      <c r="D331" s="147" t="s">
        <v>603</v>
      </c>
      <c r="E331" s="169" t="s">
        <v>82</v>
      </c>
      <c r="F331" s="170" t="s">
        <v>668</v>
      </c>
      <c r="H331" s="171">
        <v>19.277999999999999</v>
      </c>
      <c r="I331" s="172"/>
      <c r="L331" s="168"/>
      <c r="M331" s="173"/>
      <c r="T331" s="174"/>
      <c r="AT331" s="169" t="s">
        <v>603</v>
      </c>
      <c r="AU331" s="169" t="s">
        <v>93</v>
      </c>
      <c r="AV331" s="14" t="s">
        <v>101</v>
      </c>
      <c r="AW331" s="14" t="s">
        <v>42</v>
      </c>
      <c r="AX331" s="14" t="s">
        <v>84</v>
      </c>
      <c r="AY331" s="169" t="s">
        <v>594</v>
      </c>
    </row>
    <row r="332" spans="2:51" s="12" customFormat="1" ht="10.199999999999999" x14ac:dyDescent="0.2">
      <c r="B332" s="146"/>
      <c r="D332" s="147" t="s">
        <v>603</v>
      </c>
      <c r="E332" s="148" t="s">
        <v>82</v>
      </c>
      <c r="F332" s="149" t="s">
        <v>7381</v>
      </c>
      <c r="H332" s="148" t="s">
        <v>82</v>
      </c>
      <c r="I332" s="150"/>
      <c r="L332" s="146"/>
      <c r="M332" s="151"/>
      <c r="T332" s="152"/>
      <c r="AT332" s="148" t="s">
        <v>603</v>
      </c>
      <c r="AU332" s="148" t="s">
        <v>93</v>
      </c>
      <c r="AV332" s="12" t="s">
        <v>91</v>
      </c>
      <c r="AW332" s="12" t="s">
        <v>42</v>
      </c>
      <c r="AX332" s="12" t="s">
        <v>84</v>
      </c>
      <c r="AY332" s="148" t="s">
        <v>594</v>
      </c>
    </row>
    <row r="333" spans="2:51" s="13" customFormat="1" ht="10.199999999999999" x14ac:dyDescent="0.2">
      <c r="B333" s="153"/>
      <c r="D333" s="147" t="s">
        <v>603</v>
      </c>
      <c r="E333" s="154" t="s">
        <v>82</v>
      </c>
      <c r="F333" s="155" t="s">
        <v>7382</v>
      </c>
      <c r="H333" s="156">
        <v>31.509</v>
      </c>
      <c r="I333" s="157"/>
      <c r="L333" s="153"/>
      <c r="M333" s="158"/>
      <c r="T333" s="159"/>
      <c r="AT333" s="154" t="s">
        <v>603</v>
      </c>
      <c r="AU333" s="154" t="s">
        <v>93</v>
      </c>
      <c r="AV333" s="13" t="s">
        <v>93</v>
      </c>
      <c r="AW333" s="13" t="s">
        <v>42</v>
      </c>
      <c r="AX333" s="13" t="s">
        <v>84</v>
      </c>
      <c r="AY333" s="154" t="s">
        <v>594</v>
      </c>
    </row>
    <row r="334" spans="2:51" s="14" customFormat="1" ht="10.199999999999999" x14ac:dyDescent="0.2">
      <c r="B334" s="168"/>
      <c r="D334" s="147" t="s">
        <v>603</v>
      </c>
      <c r="E334" s="169" t="s">
        <v>82</v>
      </c>
      <c r="F334" s="170" t="s">
        <v>668</v>
      </c>
      <c r="H334" s="171">
        <v>31.509</v>
      </c>
      <c r="I334" s="172"/>
      <c r="L334" s="168"/>
      <c r="M334" s="173"/>
      <c r="T334" s="174"/>
      <c r="AT334" s="169" t="s">
        <v>603</v>
      </c>
      <c r="AU334" s="169" t="s">
        <v>93</v>
      </c>
      <c r="AV334" s="14" t="s">
        <v>101</v>
      </c>
      <c r="AW334" s="14" t="s">
        <v>42</v>
      </c>
      <c r="AX334" s="14" t="s">
        <v>84</v>
      </c>
      <c r="AY334" s="169" t="s">
        <v>594</v>
      </c>
    </row>
    <row r="335" spans="2:51" s="12" customFormat="1" ht="10.199999999999999" x14ac:dyDescent="0.2">
      <c r="B335" s="146"/>
      <c r="D335" s="147" t="s">
        <v>603</v>
      </c>
      <c r="E335" s="148" t="s">
        <v>82</v>
      </c>
      <c r="F335" s="149" t="s">
        <v>7383</v>
      </c>
      <c r="H335" s="148" t="s">
        <v>82</v>
      </c>
      <c r="I335" s="150"/>
      <c r="L335" s="146"/>
      <c r="M335" s="151"/>
      <c r="T335" s="152"/>
      <c r="AT335" s="148" t="s">
        <v>603</v>
      </c>
      <c r="AU335" s="148" t="s">
        <v>93</v>
      </c>
      <c r="AV335" s="12" t="s">
        <v>91</v>
      </c>
      <c r="AW335" s="12" t="s">
        <v>42</v>
      </c>
      <c r="AX335" s="12" t="s">
        <v>84</v>
      </c>
      <c r="AY335" s="148" t="s">
        <v>594</v>
      </c>
    </row>
    <row r="336" spans="2:51" s="13" customFormat="1" ht="10.199999999999999" x14ac:dyDescent="0.2">
      <c r="B336" s="153"/>
      <c r="D336" s="147" t="s">
        <v>603</v>
      </c>
      <c r="E336" s="154" t="s">
        <v>82</v>
      </c>
      <c r="F336" s="155" t="s">
        <v>7384</v>
      </c>
      <c r="H336" s="156">
        <v>47.033999999999999</v>
      </c>
      <c r="I336" s="157"/>
      <c r="L336" s="153"/>
      <c r="M336" s="158"/>
      <c r="T336" s="159"/>
      <c r="AT336" s="154" t="s">
        <v>603</v>
      </c>
      <c r="AU336" s="154" t="s">
        <v>93</v>
      </c>
      <c r="AV336" s="13" t="s">
        <v>93</v>
      </c>
      <c r="AW336" s="13" t="s">
        <v>42</v>
      </c>
      <c r="AX336" s="13" t="s">
        <v>84</v>
      </c>
      <c r="AY336" s="154" t="s">
        <v>594</v>
      </c>
    </row>
    <row r="337" spans="2:51" s="14" customFormat="1" ht="10.199999999999999" x14ac:dyDescent="0.2">
      <c r="B337" s="168"/>
      <c r="D337" s="147" t="s">
        <v>603</v>
      </c>
      <c r="E337" s="169" t="s">
        <v>82</v>
      </c>
      <c r="F337" s="170" t="s">
        <v>668</v>
      </c>
      <c r="H337" s="171">
        <v>47.033999999999999</v>
      </c>
      <c r="I337" s="172"/>
      <c r="L337" s="168"/>
      <c r="M337" s="173"/>
      <c r="T337" s="174"/>
      <c r="AT337" s="169" t="s">
        <v>603</v>
      </c>
      <c r="AU337" s="169" t="s">
        <v>93</v>
      </c>
      <c r="AV337" s="14" t="s">
        <v>101</v>
      </c>
      <c r="AW337" s="14" t="s">
        <v>42</v>
      </c>
      <c r="AX337" s="14" t="s">
        <v>84</v>
      </c>
      <c r="AY337" s="169" t="s">
        <v>594</v>
      </c>
    </row>
    <row r="338" spans="2:51" s="12" customFormat="1" ht="10.199999999999999" x14ac:dyDescent="0.2">
      <c r="B338" s="146"/>
      <c r="D338" s="147" t="s">
        <v>603</v>
      </c>
      <c r="E338" s="148" t="s">
        <v>82</v>
      </c>
      <c r="F338" s="149" t="s">
        <v>7385</v>
      </c>
      <c r="H338" s="148" t="s">
        <v>82</v>
      </c>
      <c r="I338" s="150"/>
      <c r="L338" s="146"/>
      <c r="M338" s="151"/>
      <c r="T338" s="152"/>
      <c r="AT338" s="148" t="s">
        <v>603</v>
      </c>
      <c r="AU338" s="148" t="s">
        <v>93</v>
      </c>
      <c r="AV338" s="12" t="s">
        <v>91</v>
      </c>
      <c r="AW338" s="12" t="s">
        <v>42</v>
      </c>
      <c r="AX338" s="12" t="s">
        <v>84</v>
      </c>
      <c r="AY338" s="148" t="s">
        <v>594</v>
      </c>
    </row>
    <row r="339" spans="2:51" s="13" customFormat="1" ht="10.199999999999999" x14ac:dyDescent="0.2">
      <c r="B339" s="153"/>
      <c r="D339" s="147" t="s">
        <v>603</v>
      </c>
      <c r="E339" s="154" t="s">
        <v>82</v>
      </c>
      <c r="F339" s="155" t="s">
        <v>7386</v>
      </c>
      <c r="H339" s="156">
        <v>80.08</v>
      </c>
      <c r="I339" s="157"/>
      <c r="L339" s="153"/>
      <c r="M339" s="158"/>
      <c r="T339" s="159"/>
      <c r="AT339" s="154" t="s">
        <v>603</v>
      </c>
      <c r="AU339" s="154" t="s">
        <v>93</v>
      </c>
      <c r="AV339" s="13" t="s">
        <v>93</v>
      </c>
      <c r="AW339" s="13" t="s">
        <v>42</v>
      </c>
      <c r="AX339" s="13" t="s">
        <v>84</v>
      </c>
      <c r="AY339" s="154" t="s">
        <v>594</v>
      </c>
    </row>
    <row r="340" spans="2:51" s="13" customFormat="1" ht="10.199999999999999" x14ac:dyDescent="0.2">
      <c r="B340" s="153"/>
      <c r="D340" s="147" t="s">
        <v>603</v>
      </c>
      <c r="E340" s="154" t="s">
        <v>82</v>
      </c>
      <c r="F340" s="155" t="s">
        <v>7387</v>
      </c>
      <c r="H340" s="156">
        <v>54.728000000000002</v>
      </c>
      <c r="I340" s="157"/>
      <c r="L340" s="153"/>
      <c r="M340" s="158"/>
      <c r="T340" s="159"/>
      <c r="AT340" s="154" t="s">
        <v>603</v>
      </c>
      <c r="AU340" s="154" t="s">
        <v>93</v>
      </c>
      <c r="AV340" s="13" t="s">
        <v>93</v>
      </c>
      <c r="AW340" s="13" t="s">
        <v>42</v>
      </c>
      <c r="AX340" s="13" t="s">
        <v>84</v>
      </c>
      <c r="AY340" s="154" t="s">
        <v>594</v>
      </c>
    </row>
    <row r="341" spans="2:51" s="13" customFormat="1" ht="10.199999999999999" x14ac:dyDescent="0.2">
      <c r="B341" s="153"/>
      <c r="D341" s="147" t="s">
        <v>603</v>
      </c>
      <c r="E341" s="154" t="s">
        <v>82</v>
      </c>
      <c r="F341" s="155" t="s">
        <v>7388</v>
      </c>
      <c r="H341" s="156">
        <v>46.704999999999998</v>
      </c>
      <c r="I341" s="157"/>
      <c r="L341" s="153"/>
      <c r="M341" s="158"/>
      <c r="T341" s="159"/>
      <c r="AT341" s="154" t="s">
        <v>603</v>
      </c>
      <c r="AU341" s="154" t="s">
        <v>93</v>
      </c>
      <c r="AV341" s="13" t="s">
        <v>93</v>
      </c>
      <c r="AW341" s="13" t="s">
        <v>42</v>
      </c>
      <c r="AX341" s="13" t="s">
        <v>84</v>
      </c>
      <c r="AY341" s="154" t="s">
        <v>594</v>
      </c>
    </row>
    <row r="342" spans="2:51" s="13" customFormat="1" ht="10.199999999999999" x14ac:dyDescent="0.2">
      <c r="B342" s="153"/>
      <c r="D342" s="147" t="s">
        <v>603</v>
      </c>
      <c r="E342" s="154" t="s">
        <v>82</v>
      </c>
      <c r="F342" s="155" t="s">
        <v>7389</v>
      </c>
      <c r="H342" s="156">
        <v>5.8959999999999999</v>
      </c>
      <c r="I342" s="157"/>
      <c r="L342" s="153"/>
      <c r="M342" s="158"/>
      <c r="T342" s="159"/>
      <c r="AT342" s="154" t="s">
        <v>603</v>
      </c>
      <c r="AU342" s="154" t="s">
        <v>93</v>
      </c>
      <c r="AV342" s="13" t="s">
        <v>93</v>
      </c>
      <c r="AW342" s="13" t="s">
        <v>42</v>
      </c>
      <c r="AX342" s="13" t="s">
        <v>84</v>
      </c>
      <c r="AY342" s="154" t="s">
        <v>594</v>
      </c>
    </row>
    <row r="343" spans="2:51" s="13" customFormat="1" ht="10.199999999999999" x14ac:dyDescent="0.2">
      <c r="B343" s="153"/>
      <c r="D343" s="147" t="s">
        <v>603</v>
      </c>
      <c r="E343" s="154" t="s">
        <v>82</v>
      </c>
      <c r="F343" s="155" t="s">
        <v>7390</v>
      </c>
      <c r="H343" s="156">
        <v>57.8</v>
      </c>
      <c r="I343" s="157"/>
      <c r="L343" s="153"/>
      <c r="M343" s="158"/>
      <c r="T343" s="159"/>
      <c r="AT343" s="154" t="s">
        <v>603</v>
      </c>
      <c r="AU343" s="154" t="s">
        <v>93</v>
      </c>
      <c r="AV343" s="13" t="s">
        <v>93</v>
      </c>
      <c r="AW343" s="13" t="s">
        <v>42</v>
      </c>
      <c r="AX343" s="13" t="s">
        <v>84</v>
      </c>
      <c r="AY343" s="154" t="s">
        <v>594</v>
      </c>
    </row>
    <row r="344" spans="2:51" s="14" customFormat="1" ht="10.199999999999999" x14ac:dyDescent="0.2">
      <c r="B344" s="168"/>
      <c r="D344" s="147" t="s">
        <v>603</v>
      </c>
      <c r="E344" s="169" t="s">
        <v>82</v>
      </c>
      <c r="F344" s="170" t="s">
        <v>668</v>
      </c>
      <c r="H344" s="171">
        <v>245.209</v>
      </c>
      <c r="I344" s="172"/>
      <c r="L344" s="168"/>
      <c r="M344" s="173"/>
      <c r="T344" s="174"/>
      <c r="AT344" s="169" t="s">
        <v>603</v>
      </c>
      <c r="AU344" s="169" t="s">
        <v>93</v>
      </c>
      <c r="AV344" s="14" t="s">
        <v>101</v>
      </c>
      <c r="AW344" s="14" t="s">
        <v>42</v>
      </c>
      <c r="AX344" s="14" t="s">
        <v>84</v>
      </c>
      <c r="AY344" s="169" t="s">
        <v>594</v>
      </c>
    </row>
    <row r="345" spans="2:51" s="12" customFormat="1" ht="10.199999999999999" x14ac:dyDescent="0.2">
      <c r="B345" s="146"/>
      <c r="D345" s="147" t="s">
        <v>603</v>
      </c>
      <c r="E345" s="148" t="s">
        <v>82</v>
      </c>
      <c r="F345" s="149" t="s">
        <v>7391</v>
      </c>
      <c r="H345" s="148" t="s">
        <v>82</v>
      </c>
      <c r="I345" s="150"/>
      <c r="L345" s="146"/>
      <c r="M345" s="151"/>
      <c r="T345" s="152"/>
      <c r="AT345" s="148" t="s">
        <v>603</v>
      </c>
      <c r="AU345" s="148" t="s">
        <v>93</v>
      </c>
      <c r="AV345" s="12" t="s">
        <v>91</v>
      </c>
      <c r="AW345" s="12" t="s">
        <v>42</v>
      </c>
      <c r="AX345" s="12" t="s">
        <v>84</v>
      </c>
      <c r="AY345" s="148" t="s">
        <v>594</v>
      </c>
    </row>
    <row r="346" spans="2:51" s="13" customFormat="1" ht="10.199999999999999" x14ac:dyDescent="0.2">
      <c r="B346" s="153"/>
      <c r="D346" s="147" t="s">
        <v>603</v>
      </c>
      <c r="E346" s="154" t="s">
        <v>82</v>
      </c>
      <c r="F346" s="155" t="s">
        <v>7392</v>
      </c>
      <c r="H346" s="156">
        <v>18.306000000000001</v>
      </c>
      <c r="I346" s="157"/>
      <c r="L346" s="153"/>
      <c r="M346" s="158"/>
      <c r="T346" s="159"/>
      <c r="AT346" s="154" t="s">
        <v>603</v>
      </c>
      <c r="AU346" s="154" t="s">
        <v>93</v>
      </c>
      <c r="AV346" s="13" t="s">
        <v>93</v>
      </c>
      <c r="AW346" s="13" t="s">
        <v>42</v>
      </c>
      <c r="AX346" s="13" t="s">
        <v>84</v>
      </c>
      <c r="AY346" s="154" t="s">
        <v>594</v>
      </c>
    </row>
    <row r="347" spans="2:51" s="13" customFormat="1" ht="10.199999999999999" x14ac:dyDescent="0.2">
      <c r="B347" s="153"/>
      <c r="D347" s="147" t="s">
        <v>603</v>
      </c>
      <c r="E347" s="154" t="s">
        <v>82</v>
      </c>
      <c r="F347" s="155" t="s">
        <v>7393</v>
      </c>
      <c r="H347" s="156">
        <v>3.742</v>
      </c>
      <c r="I347" s="157"/>
      <c r="L347" s="153"/>
      <c r="M347" s="158"/>
      <c r="T347" s="159"/>
      <c r="AT347" s="154" t="s">
        <v>603</v>
      </c>
      <c r="AU347" s="154" t="s">
        <v>93</v>
      </c>
      <c r="AV347" s="13" t="s">
        <v>93</v>
      </c>
      <c r="AW347" s="13" t="s">
        <v>42</v>
      </c>
      <c r="AX347" s="13" t="s">
        <v>84</v>
      </c>
      <c r="AY347" s="154" t="s">
        <v>594</v>
      </c>
    </row>
    <row r="348" spans="2:51" s="13" customFormat="1" ht="10.199999999999999" x14ac:dyDescent="0.2">
      <c r="B348" s="153"/>
      <c r="D348" s="147" t="s">
        <v>603</v>
      </c>
      <c r="E348" s="154" t="s">
        <v>82</v>
      </c>
      <c r="F348" s="155" t="s">
        <v>7393</v>
      </c>
      <c r="H348" s="156">
        <v>3.742</v>
      </c>
      <c r="I348" s="157"/>
      <c r="L348" s="153"/>
      <c r="M348" s="158"/>
      <c r="T348" s="159"/>
      <c r="AT348" s="154" t="s">
        <v>603</v>
      </c>
      <c r="AU348" s="154" t="s">
        <v>93</v>
      </c>
      <c r="AV348" s="13" t="s">
        <v>93</v>
      </c>
      <c r="AW348" s="13" t="s">
        <v>42</v>
      </c>
      <c r="AX348" s="13" t="s">
        <v>84</v>
      </c>
      <c r="AY348" s="154" t="s">
        <v>594</v>
      </c>
    </row>
    <row r="349" spans="2:51" s="13" customFormat="1" ht="10.199999999999999" x14ac:dyDescent="0.2">
      <c r="B349" s="153"/>
      <c r="D349" s="147" t="s">
        <v>603</v>
      </c>
      <c r="E349" s="154" t="s">
        <v>82</v>
      </c>
      <c r="F349" s="155" t="s">
        <v>7394</v>
      </c>
      <c r="H349" s="156">
        <v>11.725</v>
      </c>
      <c r="I349" s="157"/>
      <c r="L349" s="153"/>
      <c r="M349" s="158"/>
      <c r="T349" s="159"/>
      <c r="AT349" s="154" t="s">
        <v>603</v>
      </c>
      <c r="AU349" s="154" t="s">
        <v>93</v>
      </c>
      <c r="AV349" s="13" t="s">
        <v>93</v>
      </c>
      <c r="AW349" s="13" t="s">
        <v>42</v>
      </c>
      <c r="AX349" s="13" t="s">
        <v>84</v>
      </c>
      <c r="AY349" s="154" t="s">
        <v>594</v>
      </c>
    </row>
    <row r="350" spans="2:51" s="13" customFormat="1" ht="10.199999999999999" x14ac:dyDescent="0.2">
      <c r="B350" s="153"/>
      <c r="D350" s="147" t="s">
        <v>603</v>
      </c>
      <c r="E350" s="154" t="s">
        <v>82</v>
      </c>
      <c r="F350" s="155" t="s">
        <v>7395</v>
      </c>
      <c r="H350" s="156">
        <v>1.204</v>
      </c>
      <c r="I350" s="157"/>
      <c r="L350" s="153"/>
      <c r="M350" s="158"/>
      <c r="T350" s="159"/>
      <c r="AT350" s="154" t="s">
        <v>603</v>
      </c>
      <c r="AU350" s="154" t="s">
        <v>93</v>
      </c>
      <c r="AV350" s="13" t="s">
        <v>93</v>
      </c>
      <c r="AW350" s="13" t="s">
        <v>42</v>
      </c>
      <c r="AX350" s="13" t="s">
        <v>84</v>
      </c>
      <c r="AY350" s="154" t="s">
        <v>594</v>
      </c>
    </row>
    <row r="351" spans="2:51" s="14" customFormat="1" ht="10.199999999999999" x14ac:dyDescent="0.2">
      <c r="B351" s="168"/>
      <c r="D351" s="147" t="s">
        <v>603</v>
      </c>
      <c r="E351" s="169" t="s">
        <v>82</v>
      </c>
      <c r="F351" s="170" t="s">
        <v>668</v>
      </c>
      <c r="H351" s="171">
        <v>38.719000000000001</v>
      </c>
      <c r="I351" s="172"/>
      <c r="L351" s="168"/>
      <c r="M351" s="173"/>
      <c r="T351" s="174"/>
      <c r="AT351" s="169" t="s">
        <v>603</v>
      </c>
      <c r="AU351" s="169" t="s">
        <v>93</v>
      </c>
      <c r="AV351" s="14" t="s">
        <v>101</v>
      </c>
      <c r="AW351" s="14" t="s">
        <v>42</v>
      </c>
      <c r="AX351" s="14" t="s">
        <v>84</v>
      </c>
      <c r="AY351" s="169" t="s">
        <v>594</v>
      </c>
    </row>
    <row r="352" spans="2:51" s="12" customFormat="1" ht="10.199999999999999" x14ac:dyDescent="0.2">
      <c r="B352" s="146"/>
      <c r="D352" s="147" t="s">
        <v>603</v>
      </c>
      <c r="E352" s="148" t="s">
        <v>82</v>
      </c>
      <c r="F352" s="149" t="s">
        <v>7396</v>
      </c>
      <c r="H352" s="148" t="s">
        <v>82</v>
      </c>
      <c r="I352" s="150"/>
      <c r="L352" s="146"/>
      <c r="M352" s="151"/>
      <c r="T352" s="152"/>
      <c r="AT352" s="148" t="s">
        <v>603</v>
      </c>
      <c r="AU352" s="148" t="s">
        <v>93</v>
      </c>
      <c r="AV352" s="12" t="s">
        <v>91</v>
      </c>
      <c r="AW352" s="12" t="s">
        <v>42</v>
      </c>
      <c r="AX352" s="12" t="s">
        <v>84</v>
      </c>
      <c r="AY352" s="148" t="s">
        <v>594</v>
      </c>
    </row>
    <row r="353" spans="2:51" s="13" customFormat="1" ht="10.199999999999999" x14ac:dyDescent="0.2">
      <c r="B353" s="153"/>
      <c r="D353" s="147" t="s">
        <v>603</v>
      </c>
      <c r="E353" s="154" t="s">
        <v>82</v>
      </c>
      <c r="F353" s="155" t="s">
        <v>7392</v>
      </c>
      <c r="H353" s="156">
        <v>18.306000000000001</v>
      </c>
      <c r="I353" s="157"/>
      <c r="L353" s="153"/>
      <c r="M353" s="158"/>
      <c r="T353" s="159"/>
      <c r="AT353" s="154" t="s">
        <v>603</v>
      </c>
      <c r="AU353" s="154" t="s">
        <v>93</v>
      </c>
      <c r="AV353" s="13" t="s">
        <v>93</v>
      </c>
      <c r="AW353" s="13" t="s">
        <v>42</v>
      </c>
      <c r="AX353" s="13" t="s">
        <v>84</v>
      </c>
      <c r="AY353" s="154" t="s">
        <v>594</v>
      </c>
    </row>
    <row r="354" spans="2:51" s="13" customFormat="1" ht="10.199999999999999" x14ac:dyDescent="0.2">
      <c r="B354" s="153"/>
      <c r="D354" s="147" t="s">
        <v>603</v>
      </c>
      <c r="E354" s="154" t="s">
        <v>82</v>
      </c>
      <c r="F354" s="155" t="s">
        <v>7393</v>
      </c>
      <c r="H354" s="156">
        <v>3.742</v>
      </c>
      <c r="I354" s="157"/>
      <c r="L354" s="153"/>
      <c r="M354" s="158"/>
      <c r="T354" s="159"/>
      <c r="AT354" s="154" t="s">
        <v>603</v>
      </c>
      <c r="AU354" s="154" t="s">
        <v>93</v>
      </c>
      <c r="AV354" s="13" t="s">
        <v>93</v>
      </c>
      <c r="AW354" s="13" t="s">
        <v>42</v>
      </c>
      <c r="AX354" s="13" t="s">
        <v>84</v>
      </c>
      <c r="AY354" s="154" t="s">
        <v>594</v>
      </c>
    </row>
    <row r="355" spans="2:51" s="13" customFormat="1" ht="10.199999999999999" x14ac:dyDescent="0.2">
      <c r="B355" s="153"/>
      <c r="D355" s="147" t="s">
        <v>603</v>
      </c>
      <c r="E355" s="154" t="s">
        <v>82</v>
      </c>
      <c r="F355" s="155" t="s">
        <v>7393</v>
      </c>
      <c r="H355" s="156">
        <v>3.742</v>
      </c>
      <c r="I355" s="157"/>
      <c r="L355" s="153"/>
      <c r="M355" s="158"/>
      <c r="T355" s="159"/>
      <c r="AT355" s="154" t="s">
        <v>603</v>
      </c>
      <c r="AU355" s="154" t="s">
        <v>93</v>
      </c>
      <c r="AV355" s="13" t="s">
        <v>93</v>
      </c>
      <c r="AW355" s="13" t="s">
        <v>42</v>
      </c>
      <c r="AX355" s="13" t="s">
        <v>84</v>
      </c>
      <c r="AY355" s="154" t="s">
        <v>594</v>
      </c>
    </row>
    <row r="356" spans="2:51" s="13" customFormat="1" ht="10.199999999999999" x14ac:dyDescent="0.2">
      <c r="B356" s="153"/>
      <c r="D356" s="147" t="s">
        <v>603</v>
      </c>
      <c r="E356" s="154" t="s">
        <v>82</v>
      </c>
      <c r="F356" s="155" t="s">
        <v>7394</v>
      </c>
      <c r="H356" s="156">
        <v>11.725</v>
      </c>
      <c r="I356" s="157"/>
      <c r="L356" s="153"/>
      <c r="M356" s="158"/>
      <c r="T356" s="159"/>
      <c r="AT356" s="154" t="s">
        <v>603</v>
      </c>
      <c r="AU356" s="154" t="s">
        <v>93</v>
      </c>
      <c r="AV356" s="13" t="s">
        <v>93</v>
      </c>
      <c r="AW356" s="13" t="s">
        <v>42</v>
      </c>
      <c r="AX356" s="13" t="s">
        <v>84</v>
      </c>
      <c r="AY356" s="154" t="s">
        <v>594</v>
      </c>
    </row>
    <row r="357" spans="2:51" s="13" customFormat="1" ht="10.199999999999999" x14ac:dyDescent="0.2">
      <c r="B357" s="153"/>
      <c r="D357" s="147" t="s">
        <v>603</v>
      </c>
      <c r="E357" s="154" t="s">
        <v>82</v>
      </c>
      <c r="F357" s="155" t="s">
        <v>7395</v>
      </c>
      <c r="H357" s="156">
        <v>1.204</v>
      </c>
      <c r="I357" s="157"/>
      <c r="L357" s="153"/>
      <c r="M357" s="158"/>
      <c r="T357" s="159"/>
      <c r="AT357" s="154" t="s">
        <v>603</v>
      </c>
      <c r="AU357" s="154" t="s">
        <v>93</v>
      </c>
      <c r="AV357" s="13" t="s">
        <v>93</v>
      </c>
      <c r="AW357" s="13" t="s">
        <v>42</v>
      </c>
      <c r="AX357" s="13" t="s">
        <v>84</v>
      </c>
      <c r="AY357" s="154" t="s">
        <v>594</v>
      </c>
    </row>
    <row r="358" spans="2:51" s="14" customFormat="1" ht="10.199999999999999" x14ac:dyDescent="0.2">
      <c r="B358" s="168"/>
      <c r="D358" s="147" t="s">
        <v>603</v>
      </c>
      <c r="E358" s="169" t="s">
        <v>82</v>
      </c>
      <c r="F358" s="170" t="s">
        <v>668</v>
      </c>
      <c r="H358" s="171">
        <v>38.719000000000001</v>
      </c>
      <c r="I358" s="172"/>
      <c r="L358" s="168"/>
      <c r="M358" s="173"/>
      <c r="T358" s="174"/>
      <c r="AT358" s="169" t="s">
        <v>603</v>
      </c>
      <c r="AU358" s="169" t="s">
        <v>93</v>
      </c>
      <c r="AV358" s="14" t="s">
        <v>101</v>
      </c>
      <c r="AW358" s="14" t="s">
        <v>42</v>
      </c>
      <c r="AX358" s="14" t="s">
        <v>84</v>
      </c>
      <c r="AY358" s="169" t="s">
        <v>594</v>
      </c>
    </row>
    <row r="359" spans="2:51" s="12" customFormat="1" ht="10.199999999999999" x14ac:dyDescent="0.2">
      <c r="B359" s="146"/>
      <c r="D359" s="147" t="s">
        <v>603</v>
      </c>
      <c r="E359" s="148" t="s">
        <v>82</v>
      </c>
      <c r="F359" s="149" t="s">
        <v>7397</v>
      </c>
      <c r="H359" s="148" t="s">
        <v>82</v>
      </c>
      <c r="I359" s="150"/>
      <c r="L359" s="146"/>
      <c r="M359" s="151"/>
      <c r="T359" s="152"/>
      <c r="AT359" s="148" t="s">
        <v>603</v>
      </c>
      <c r="AU359" s="148" t="s">
        <v>93</v>
      </c>
      <c r="AV359" s="12" t="s">
        <v>91</v>
      </c>
      <c r="AW359" s="12" t="s">
        <v>42</v>
      </c>
      <c r="AX359" s="12" t="s">
        <v>84</v>
      </c>
      <c r="AY359" s="148" t="s">
        <v>594</v>
      </c>
    </row>
    <row r="360" spans="2:51" s="13" customFormat="1" ht="10.199999999999999" x14ac:dyDescent="0.2">
      <c r="B360" s="153"/>
      <c r="D360" s="147" t="s">
        <v>603</v>
      </c>
      <c r="E360" s="154" t="s">
        <v>82</v>
      </c>
      <c r="F360" s="155" t="s">
        <v>7398</v>
      </c>
      <c r="H360" s="156">
        <v>42.142000000000003</v>
      </c>
      <c r="I360" s="157"/>
      <c r="L360" s="153"/>
      <c r="M360" s="158"/>
      <c r="T360" s="159"/>
      <c r="AT360" s="154" t="s">
        <v>603</v>
      </c>
      <c r="AU360" s="154" t="s">
        <v>93</v>
      </c>
      <c r="AV360" s="13" t="s">
        <v>93</v>
      </c>
      <c r="AW360" s="13" t="s">
        <v>42</v>
      </c>
      <c r="AX360" s="13" t="s">
        <v>84</v>
      </c>
      <c r="AY360" s="154" t="s">
        <v>594</v>
      </c>
    </row>
    <row r="361" spans="2:51" s="13" customFormat="1" ht="10.199999999999999" x14ac:dyDescent="0.2">
      <c r="B361" s="153"/>
      <c r="D361" s="147" t="s">
        <v>603</v>
      </c>
      <c r="E361" s="154" t="s">
        <v>82</v>
      </c>
      <c r="F361" s="155" t="s">
        <v>7399</v>
      </c>
      <c r="H361" s="156">
        <v>26.728999999999999</v>
      </c>
      <c r="I361" s="157"/>
      <c r="L361" s="153"/>
      <c r="M361" s="158"/>
      <c r="T361" s="159"/>
      <c r="AT361" s="154" t="s">
        <v>603</v>
      </c>
      <c r="AU361" s="154" t="s">
        <v>93</v>
      </c>
      <c r="AV361" s="13" t="s">
        <v>93</v>
      </c>
      <c r="AW361" s="13" t="s">
        <v>42</v>
      </c>
      <c r="AX361" s="13" t="s">
        <v>84</v>
      </c>
      <c r="AY361" s="154" t="s">
        <v>594</v>
      </c>
    </row>
    <row r="362" spans="2:51" s="13" customFormat="1" ht="10.199999999999999" x14ac:dyDescent="0.2">
      <c r="B362" s="153"/>
      <c r="D362" s="147" t="s">
        <v>603</v>
      </c>
      <c r="E362" s="154" t="s">
        <v>82</v>
      </c>
      <c r="F362" s="155" t="s">
        <v>7400</v>
      </c>
      <c r="H362" s="156">
        <v>27.9</v>
      </c>
      <c r="I362" s="157"/>
      <c r="L362" s="153"/>
      <c r="M362" s="158"/>
      <c r="T362" s="159"/>
      <c r="AT362" s="154" t="s">
        <v>603</v>
      </c>
      <c r="AU362" s="154" t="s">
        <v>93</v>
      </c>
      <c r="AV362" s="13" t="s">
        <v>93</v>
      </c>
      <c r="AW362" s="13" t="s">
        <v>42</v>
      </c>
      <c r="AX362" s="13" t="s">
        <v>84</v>
      </c>
      <c r="AY362" s="154" t="s">
        <v>594</v>
      </c>
    </row>
    <row r="363" spans="2:51" s="13" customFormat="1" ht="10.199999999999999" x14ac:dyDescent="0.2">
      <c r="B363" s="153"/>
      <c r="D363" s="147" t="s">
        <v>603</v>
      </c>
      <c r="E363" s="154" t="s">
        <v>82</v>
      </c>
      <c r="F363" s="155" t="s">
        <v>7401</v>
      </c>
      <c r="H363" s="156">
        <v>14.702999999999999</v>
      </c>
      <c r="I363" s="157"/>
      <c r="L363" s="153"/>
      <c r="M363" s="158"/>
      <c r="T363" s="159"/>
      <c r="AT363" s="154" t="s">
        <v>603</v>
      </c>
      <c r="AU363" s="154" t="s">
        <v>93</v>
      </c>
      <c r="AV363" s="13" t="s">
        <v>93</v>
      </c>
      <c r="AW363" s="13" t="s">
        <v>42</v>
      </c>
      <c r="AX363" s="13" t="s">
        <v>84</v>
      </c>
      <c r="AY363" s="154" t="s">
        <v>594</v>
      </c>
    </row>
    <row r="364" spans="2:51" s="13" customFormat="1" ht="10.199999999999999" x14ac:dyDescent="0.2">
      <c r="B364" s="153"/>
      <c r="D364" s="147" t="s">
        <v>603</v>
      </c>
      <c r="E364" s="154" t="s">
        <v>82</v>
      </c>
      <c r="F364" s="155" t="s">
        <v>7402</v>
      </c>
      <c r="H364" s="156">
        <v>13.233000000000001</v>
      </c>
      <c r="I364" s="157"/>
      <c r="L364" s="153"/>
      <c r="M364" s="158"/>
      <c r="T364" s="159"/>
      <c r="AT364" s="154" t="s">
        <v>603</v>
      </c>
      <c r="AU364" s="154" t="s">
        <v>93</v>
      </c>
      <c r="AV364" s="13" t="s">
        <v>93</v>
      </c>
      <c r="AW364" s="13" t="s">
        <v>42</v>
      </c>
      <c r="AX364" s="13" t="s">
        <v>84</v>
      </c>
      <c r="AY364" s="154" t="s">
        <v>594</v>
      </c>
    </row>
    <row r="365" spans="2:51" s="13" customFormat="1" ht="10.199999999999999" x14ac:dyDescent="0.2">
      <c r="B365" s="153"/>
      <c r="D365" s="147" t="s">
        <v>603</v>
      </c>
      <c r="E365" s="154" t="s">
        <v>82</v>
      </c>
      <c r="F365" s="155" t="s">
        <v>7403</v>
      </c>
      <c r="H365" s="156">
        <v>18.567</v>
      </c>
      <c r="I365" s="157"/>
      <c r="L365" s="153"/>
      <c r="M365" s="158"/>
      <c r="T365" s="159"/>
      <c r="AT365" s="154" t="s">
        <v>603</v>
      </c>
      <c r="AU365" s="154" t="s">
        <v>93</v>
      </c>
      <c r="AV365" s="13" t="s">
        <v>93</v>
      </c>
      <c r="AW365" s="13" t="s">
        <v>42</v>
      </c>
      <c r="AX365" s="13" t="s">
        <v>84</v>
      </c>
      <c r="AY365" s="154" t="s">
        <v>594</v>
      </c>
    </row>
    <row r="366" spans="2:51" s="13" customFormat="1" ht="10.199999999999999" x14ac:dyDescent="0.2">
      <c r="B366" s="153"/>
      <c r="D366" s="147" t="s">
        <v>603</v>
      </c>
      <c r="E366" s="154" t="s">
        <v>82</v>
      </c>
      <c r="F366" s="155" t="s">
        <v>7404</v>
      </c>
      <c r="H366" s="156">
        <v>127.78400000000001</v>
      </c>
      <c r="I366" s="157"/>
      <c r="L366" s="153"/>
      <c r="M366" s="158"/>
      <c r="T366" s="159"/>
      <c r="AT366" s="154" t="s">
        <v>603</v>
      </c>
      <c r="AU366" s="154" t="s">
        <v>93</v>
      </c>
      <c r="AV366" s="13" t="s">
        <v>93</v>
      </c>
      <c r="AW366" s="13" t="s">
        <v>42</v>
      </c>
      <c r="AX366" s="13" t="s">
        <v>84</v>
      </c>
      <c r="AY366" s="154" t="s">
        <v>594</v>
      </c>
    </row>
    <row r="367" spans="2:51" s="13" customFormat="1" ht="10.199999999999999" x14ac:dyDescent="0.2">
      <c r="B367" s="153"/>
      <c r="D367" s="147" t="s">
        <v>603</v>
      </c>
      <c r="E367" s="154" t="s">
        <v>82</v>
      </c>
      <c r="F367" s="155" t="s">
        <v>7405</v>
      </c>
      <c r="H367" s="156">
        <v>124.56100000000001</v>
      </c>
      <c r="I367" s="157"/>
      <c r="L367" s="153"/>
      <c r="M367" s="158"/>
      <c r="T367" s="159"/>
      <c r="AT367" s="154" t="s">
        <v>603</v>
      </c>
      <c r="AU367" s="154" t="s">
        <v>93</v>
      </c>
      <c r="AV367" s="13" t="s">
        <v>93</v>
      </c>
      <c r="AW367" s="13" t="s">
        <v>42</v>
      </c>
      <c r="AX367" s="13" t="s">
        <v>84</v>
      </c>
      <c r="AY367" s="154" t="s">
        <v>594</v>
      </c>
    </row>
    <row r="368" spans="2:51" s="14" customFormat="1" ht="10.199999999999999" x14ac:dyDescent="0.2">
      <c r="B368" s="168"/>
      <c r="D368" s="147" t="s">
        <v>603</v>
      </c>
      <c r="E368" s="169" t="s">
        <v>82</v>
      </c>
      <c r="F368" s="170" t="s">
        <v>668</v>
      </c>
      <c r="H368" s="171">
        <v>395.61900000000003</v>
      </c>
      <c r="I368" s="172"/>
      <c r="L368" s="168"/>
      <c r="M368" s="173"/>
      <c r="T368" s="174"/>
      <c r="AT368" s="169" t="s">
        <v>603</v>
      </c>
      <c r="AU368" s="169" t="s">
        <v>93</v>
      </c>
      <c r="AV368" s="14" t="s">
        <v>101</v>
      </c>
      <c r="AW368" s="14" t="s">
        <v>42</v>
      </c>
      <c r="AX368" s="14" t="s">
        <v>84</v>
      </c>
      <c r="AY368" s="169" t="s">
        <v>594</v>
      </c>
    </row>
    <row r="369" spans="2:51" s="12" customFormat="1" ht="10.199999999999999" x14ac:dyDescent="0.2">
      <c r="B369" s="146"/>
      <c r="D369" s="147" t="s">
        <v>603</v>
      </c>
      <c r="E369" s="148" t="s">
        <v>82</v>
      </c>
      <c r="F369" s="149" t="s">
        <v>7406</v>
      </c>
      <c r="H369" s="148" t="s">
        <v>82</v>
      </c>
      <c r="I369" s="150"/>
      <c r="L369" s="146"/>
      <c r="M369" s="151"/>
      <c r="T369" s="152"/>
      <c r="AT369" s="148" t="s">
        <v>603</v>
      </c>
      <c r="AU369" s="148" t="s">
        <v>93</v>
      </c>
      <c r="AV369" s="12" t="s">
        <v>91</v>
      </c>
      <c r="AW369" s="12" t="s">
        <v>42</v>
      </c>
      <c r="AX369" s="12" t="s">
        <v>84</v>
      </c>
      <c r="AY369" s="148" t="s">
        <v>594</v>
      </c>
    </row>
    <row r="370" spans="2:51" s="13" customFormat="1" ht="10.199999999999999" x14ac:dyDescent="0.2">
      <c r="B370" s="153"/>
      <c r="D370" s="147" t="s">
        <v>603</v>
      </c>
      <c r="E370" s="154" t="s">
        <v>82</v>
      </c>
      <c r="F370" s="155" t="s">
        <v>7407</v>
      </c>
      <c r="H370" s="156">
        <v>38.124000000000002</v>
      </c>
      <c r="I370" s="157"/>
      <c r="L370" s="153"/>
      <c r="M370" s="158"/>
      <c r="T370" s="159"/>
      <c r="AT370" s="154" t="s">
        <v>603</v>
      </c>
      <c r="AU370" s="154" t="s">
        <v>93</v>
      </c>
      <c r="AV370" s="13" t="s">
        <v>93</v>
      </c>
      <c r="AW370" s="13" t="s">
        <v>42</v>
      </c>
      <c r="AX370" s="13" t="s">
        <v>84</v>
      </c>
      <c r="AY370" s="154" t="s">
        <v>594</v>
      </c>
    </row>
    <row r="371" spans="2:51" s="14" customFormat="1" ht="10.199999999999999" x14ac:dyDescent="0.2">
      <c r="B371" s="168"/>
      <c r="D371" s="147" t="s">
        <v>603</v>
      </c>
      <c r="E371" s="169" t="s">
        <v>82</v>
      </c>
      <c r="F371" s="170" t="s">
        <v>668</v>
      </c>
      <c r="H371" s="171">
        <v>38.124000000000002</v>
      </c>
      <c r="I371" s="172"/>
      <c r="L371" s="168"/>
      <c r="M371" s="173"/>
      <c r="T371" s="174"/>
      <c r="AT371" s="169" t="s">
        <v>603</v>
      </c>
      <c r="AU371" s="169" t="s">
        <v>93</v>
      </c>
      <c r="AV371" s="14" t="s">
        <v>101</v>
      </c>
      <c r="AW371" s="14" t="s">
        <v>42</v>
      </c>
      <c r="AX371" s="14" t="s">
        <v>84</v>
      </c>
      <c r="AY371" s="169" t="s">
        <v>594</v>
      </c>
    </row>
    <row r="372" spans="2:51" s="12" customFormat="1" ht="10.199999999999999" x14ac:dyDescent="0.2">
      <c r="B372" s="146"/>
      <c r="D372" s="147" t="s">
        <v>603</v>
      </c>
      <c r="E372" s="148" t="s">
        <v>82</v>
      </c>
      <c r="F372" s="149" t="s">
        <v>7408</v>
      </c>
      <c r="H372" s="148" t="s">
        <v>82</v>
      </c>
      <c r="I372" s="150"/>
      <c r="L372" s="146"/>
      <c r="M372" s="151"/>
      <c r="T372" s="152"/>
      <c r="AT372" s="148" t="s">
        <v>603</v>
      </c>
      <c r="AU372" s="148" t="s">
        <v>93</v>
      </c>
      <c r="AV372" s="12" t="s">
        <v>91</v>
      </c>
      <c r="AW372" s="12" t="s">
        <v>42</v>
      </c>
      <c r="AX372" s="12" t="s">
        <v>84</v>
      </c>
      <c r="AY372" s="148" t="s">
        <v>594</v>
      </c>
    </row>
    <row r="373" spans="2:51" s="13" customFormat="1" ht="10.199999999999999" x14ac:dyDescent="0.2">
      <c r="B373" s="153"/>
      <c r="D373" s="147" t="s">
        <v>603</v>
      </c>
      <c r="E373" s="154" t="s">
        <v>82</v>
      </c>
      <c r="F373" s="155" t="s">
        <v>7409</v>
      </c>
      <c r="H373" s="156">
        <v>15.863</v>
      </c>
      <c r="I373" s="157"/>
      <c r="L373" s="153"/>
      <c r="M373" s="158"/>
      <c r="T373" s="159"/>
      <c r="AT373" s="154" t="s">
        <v>603</v>
      </c>
      <c r="AU373" s="154" t="s">
        <v>93</v>
      </c>
      <c r="AV373" s="13" t="s">
        <v>93</v>
      </c>
      <c r="AW373" s="13" t="s">
        <v>42</v>
      </c>
      <c r="AX373" s="13" t="s">
        <v>84</v>
      </c>
      <c r="AY373" s="154" t="s">
        <v>594</v>
      </c>
    </row>
    <row r="374" spans="2:51" s="13" customFormat="1" ht="10.199999999999999" x14ac:dyDescent="0.2">
      <c r="B374" s="153"/>
      <c r="D374" s="147" t="s">
        <v>603</v>
      </c>
      <c r="E374" s="154" t="s">
        <v>82</v>
      </c>
      <c r="F374" s="155" t="s">
        <v>7410</v>
      </c>
      <c r="H374" s="156">
        <v>11.744999999999999</v>
      </c>
      <c r="I374" s="157"/>
      <c r="L374" s="153"/>
      <c r="M374" s="158"/>
      <c r="T374" s="159"/>
      <c r="AT374" s="154" t="s">
        <v>603</v>
      </c>
      <c r="AU374" s="154" t="s">
        <v>93</v>
      </c>
      <c r="AV374" s="13" t="s">
        <v>93</v>
      </c>
      <c r="AW374" s="13" t="s">
        <v>42</v>
      </c>
      <c r="AX374" s="13" t="s">
        <v>84</v>
      </c>
      <c r="AY374" s="154" t="s">
        <v>594</v>
      </c>
    </row>
    <row r="375" spans="2:51" s="13" customFormat="1" ht="10.199999999999999" x14ac:dyDescent="0.2">
      <c r="B375" s="153"/>
      <c r="D375" s="147" t="s">
        <v>603</v>
      </c>
      <c r="E375" s="154" t="s">
        <v>82</v>
      </c>
      <c r="F375" s="155" t="s">
        <v>7411</v>
      </c>
      <c r="H375" s="156">
        <v>17.105</v>
      </c>
      <c r="I375" s="157"/>
      <c r="L375" s="153"/>
      <c r="M375" s="158"/>
      <c r="T375" s="159"/>
      <c r="AT375" s="154" t="s">
        <v>603</v>
      </c>
      <c r="AU375" s="154" t="s">
        <v>93</v>
      </c>
      <c r="AV375" s="13" t="s">
        <v>93</v>
      </c>
      <c r="AW375" s="13" t="s">
        <v>42</v>
      </c>
      <c r="AX375" s="13" t="s">
        <v>84</v>
      </c>
      <c r="AY375" s="154" t="s">
        <v>594</v>
      </c>
    </row>
    <row r="376" spans="2:51" s="13" customFormat="1" ht="10.199999999999999" x14ac:dyDescent="0.2">
      <c r="B376" s="153"/>
      <c r="D376" s="147" t="s">
        <v>603</v>
      </c>
      <c r="E376" s="154" t="s">
        <v>82</v>
      </c>
      <c r="F376" s="155" t="s">
        <v>7412</v>
      </c>
      <c r="H376" s="156">
        <v>26.123000000000001</v>
      </c>
      <c r="I376" s="157"/>
      <c r="L376" s="153"/>
      <c r="M376" s="158"/>
      <c r="T376" s="159"/>
      <c r="AT376" s="154" t="s">
        <v>603</v>
      </c>
      <c r="AU376" s="154" t="s">
        <v>93</v>
      </c>
      <c r="AV376" s="13" t="s">
        <v>93</v>
      </c>
      <c r="AW376" s="13" t="s">
        <v>42</v>
      </c>
      <c r="AX376" s="13" t="s">
        <v>84</v>
      </c>
      <c r="AY376" s="154" t="s">
        <v>594</v>
      </c>
    </row>
    <row r="377" spans="2:51" s="13" customFormat="1" ht="10.199999999999999" x14ac:dyDescent="0.2">
      <c r="B377" s="153"/>
      <c r="D377" s="147" t="s">
        <v>603</v>
      </c>
      <c r="E377" s="154" t="s">
        <v>82</v>
      </c>
      <c r="F377" s="155" t="s">
        <v>7413</v>
      </c>
      <c r="H377" s="156">
        <v>145.548</v>
      </c>
      <c r="I377" s="157"/>
      <c r="L377" s="153"/>
      <c r="M377" s="158"/>
      <c r="T377" s="159"/>
      <c r="AT377" s="154" t="s">
        <v>603</v>
      </c>
      <c r="AU377" s="154" t="s">
        <v>93</v>
      </c>
      <c r="AV377" s="13" t="s">
        <v>93</v>
      </c>
      <c r="AW377" s="13" t="s">
        <v>42</v>
      </c>
      <c r="AX377" s="13" t="s">
        <v>84</v>
      </c>
      <c r="AY377" s="154" t="s">
        <v>594</v>
      </c>
    </row>
    <row r="378" spans="2:51" s="13" customFormat="1" ht="10.199999999999999" x14ac:dyDescent="0.2">
      <c r="B378" s="153"/>
      <c r="D378" s="147" t="s">
        <v>603</v>
      </c>
      <c r="E378" s="154" t="s">
        <v>82</v>
      </c>
      <c r="F378" s="155" t="s">
        <v>7414</v>
      </c>
      <c r="H378" s="156">
        <v>42.823999999999998</v>
      </c>
      <c r="I378" s="157"/>
      <c r="L378" s="153"/>
      <c r="M378" s="158"/>
      <c r="T378" s="159"/>
      <c r="AT378" s="154" t="s">
        <v>603</v>
      </c>
      <c r="AU378" s="154" t="s">
        <v>93</v>
      </c>
      <c r="AV378" s="13" t="s">
        <v>93</v>
      </c>
      <c r="AW378" s="13" t="s">
        <v>42</v>
      </c>
      <c r="AX378" s="13" t="s">
        <v>84</v>
      </c>
      <c r="AY378" s="154" t="s">
        <v>594</v>
      </c>
    </row>
    <row r="379" spans="2:51" s="13" customFormat="1" ht="10.199999999999999" x14ac:dyDescent="0.2">
      <c r="B379" s="153"/>
      <c r="D379" s="147" t="s">
        <v>603</v>
      </c>
      <c r="E379" s="154" t="s">
        <v>82</v>
      </c>
      <c r="F379" s="155" t="s">
        <v>7415</v>
      </c>
      <c r="H379" s="156">
        <v>4.2389999999999999</v>
      </c>
      <c r="I379" s="157"/>
      <c r="L379" s="153"/>
      <c r="M379" s="158"/>
      <c r="T379" s="159"/>
      <c r="AT379" s="154" t="s">
        <v>603</v>
      </c>
      <c r="AU379" s="154" t="s">
        <v>93</v>
      </c>
      <c r="AV379" s="13" t="s">
        <v>93</v>
      </c>
      <c r="AW379" s="13" t="s">
        <v>42</v>
      </c>
      <c r="AX379" s="13" t="s">
        <v>84</v>
      </c>
      <c r="AY379" s="154" t="s">
        <v>594</v>
      </c>
    </row>
    <row r="380" spans="2:51" s="14" customFormat="1" ht="10.199999999999999" x14ac:dyDescent="0.2">
      <c r="B380" s="168"/>
      <c r="D380" s="147" t="s">
        <v>603</v>
      </c>
      <c r="E380" s="169" t="s">
        <v>82</v>
      </c>
      <c r="F380" s="170" t="s">
        <v>668</v>
      </c>
      <c r="H380" s="171">
        <v>263.447</v>
      </c>
      <c r="I380" s="172"/>
      <c r="L380" s="168"/>
      <c r="M380" s="173"/>
      <c r="T380" s="174"/>
      <c r="AT380" s="169" t="s">
        <v>603</v>
      </c>
      <c r="AU380" s="169" t="s">
        <v>93</v>
      </c>
      <c r="AV380" s="14" t="s">
        <v>101</v>
      </c>
      <c r="AW380" s="14" t="s">
        <v>42</v>
      </c>
      <c r="AX380" s="14" t="s">
        <v>84</v>
      </c>
      <c r="AY380" s="169" t="s">
        <v>594</v>
      </c>
    </row>
    <row r="381" spans="2:51" s="12" customFormat="1" ht="10.199999999999999" x14ac:dyDescent="0.2">
      <c r="B381" s="146"/>
      <c r="D381" s="147" t="s">
        <v>603</v>
      </c>
      <c r="E381" s="148" t="s">
        <v>82</v>
      </c>
      <c r="F381" s="149" t="s">
        <v>7416</v>
      </c>
      <c r="H381" s="148" t="s">
        <v>82</v>
      </c>
      <c r="I381" s="150"/>
      <c r="L381" s="146"/>
      <c r="M381" s="151"/>
      <c r="T381" s="152"/>
      <c r="AT381" s="148" t="s">
        <v>603</v>
      </c>
      <c r="AU381" s="148" t="s">
        <v>93</v>
      </c>
      <c r="AV381" s="12" t="s">
        <v>91</v>
      </c>
      <c r="AW381" s="12" t="s">
        <v>42</v>
      </c>
      <c r="AX381" s="12" t="s">
        <v>84</v>
      </c>
      <c r="AY381" s="148" t="s">
        <v>594</v>
      </c>
    </row>
    <row r="382" spans="2:51" s="13" customFormat="1" ht="10.199999999999999" x14ac:dyDescent="0.2">
      <c r="B382" s="153"/>
      <c r="D382" s="147" t="s">
        <v>603</v>
      </c>
      <c r="E382" s="154" t="s">
        <v>82</v>
      </c>
      <c r="F382" s="155" t="s">
        <v>7417</v>
      </c>
      <c r="H382" s="156">
        <v>21.195</v>
      </c>
      <c r="I382" s="157"/>
      <c r="L382" s="153"/>
      <c r="M382" s="158"/>
      <c r="T382" s="159"/>
      <c r="AT382" s="154" t="s">
        <v>603</v>
      </c>
      <c r="AU382" s="154" t="s">
        <v>93</v>
      </c>
      <c r="AV382" s="13" t="s">
        <v>93</v>
      </c>
      <c r="AW382" s="13" t="s">
        <v>42</v>
      </c>
      <c r="AX382" s="13" t="s">
        <v>84</v>
      </c>
      <c r="AY382" s="154" t="s">
        <v>594</v>
      </c>
    </row>
    <row r="383" spans="2:51" s="14" customFormat="1" ht="10.199999999999999" x14ac:dyDescent="0.2">
      <c r="B383" s="168"/>
      <c r="D383" s="147" t="s">
        <v>603</v>
      </c>
      <c r="E383" s="169" t="s">
        <v>82</v>
      </c>
      <c r="F383" s="170" t="s">
        <v>668</v>
      </c>
      <c r="H383" s="171">
        <v>21.195</v>
      </c>
      <c r="I383" s="172"/>
      <c r="L383" s="168"/>
      <c r="M383" s="173"/>
      <c r="T383" s="174"/>
      <c r="AT383" s="169" t="s">
        <v>603</v>
      </c>
      <c r="AU383" s="169" t="s">
        <v>93</v>
      </c>
      <c r="AV383" s="14" t="s">
        <v>101</v>
      </c>
      <c r="AW383" s="14" t="s">
        <v>42</v>
      </c>
      <c r="AX383" s="14" t="s">
        <v>84</v>
      </c>
      <c r="AY383" s="169" t="s">
        <v>594</v>
      </c>
    </row>
    <row r="384" spans="2:51" s="12" customFormat="1" ht="10.199999999999999" x14ac:dyDescent="0.2">
      <c r="B384" s="146"/>
      <c r="D384" s="147" t="s">
        <v>603</v>
      </c>
      <c r="E384" s="148" t="s">
        <v>82</v>
      </c>
      <c r="F384" s="149" t="s">
        <v>7418</v>
      </c>
      <c r="H384" s="148" t="s">
        <v>82</v>
      </c>
      <c r="I384" s="150"/>
      <c r="L384" s="146"/>
      <c r="M384" s="151"/>
      <c r="T384" s="152"/>
      <c r="AT384" s="148" t="s">
        <v>603</v>
      </c>
      <c r="AU384" s="148" t="s">
        <v>93</v>
      </c>
      <c r="AV384" s="12" t="s">
        <v>91</v>
      </c>
      <c r="AW384" s="12" t="s">
        <v>42</v>
      </c>
      <c r="AX384" s="12" t="s">
        <v>84</v>
      </c>
      <c r="AY384" s="148" t="s">
        <v>594</v>
      </c>
    </row>
    <row r="385" spans="2:51" s="13" customFormat="1" ht="10.199999999999999" x14ac:dyDescent="0.2">
      <c r="B385" s="153"/>
      <c r="D385" s="147" t="s">
        <v>603</v>
      </c>
      <c r="E385" s="154" t="s">
        <v>82</v>
      </c>
      <c r="F385" s="155" t="s">
        <v>7419</v>
      </c>
      <c r="H385" s="156">
        <v>52.311999999999998</v>
      </c>
      <c r="I385" s="157"/>
      <c r="L385" s="153"/>
      <c r="M385" s="158"/>
      <c r="T385" s="159"/>
      <c r="AT385" s="154" t="s">
        <v>603</v>
      </c>
      <c r="AU385" s="154" t="s">
        <v>93</v>
      </c>
      <c r="AV385" s="13" t="s">
        <v>93</v>
      </c>
      <c r="AW385" s="13" t="s">
        <v>42</v>
      </c>
      <c r="AX385" s="13" t="s">
        <v>84</v>
      </c>
      <c r="AY385" s="154" t="s">
        <v>594</v>
      </c>
    </row>
    <row r="386" spans="2:51" s="13" customFormat="1" ht="10.199999999999999" x14ac:dyDescent="0.2">
      <c r="B386" s="153"/>
      <c r="D386" s="147" t="s">
        <v>603</v>
      </c>
      <c r="E386" s="154" t="s">
        <v>82</v>
      </c>
      <c r="F386" s="155" t="s">
        <v>7420</v>
      </c>
      <c r="H386" s="156">
        <v>14.135</v>
      </c>
      <c r="I386" s="157"/>
      <c r="L386" s="153"/>
      <c r="M386" s="158"/>
      <c r="T386" s="159"/>
      <c r="AT386" s="154" t="s">
        <v>603</v>
      </c>
      <c r="AU386" s="154" t="s">
        <v>93</v>
      </c>
      <c r="AV386" s="13" t="s">
        <v>93</v>
      </c>
      <c r="AW386" s="13" t="s">
        <v>42</v>
      </c>
      <c r="AX386" s="13" t="s">
        <v>84</v>
      </c>
      <c r="AY386" s="154" t="s">
        <v>594</v>
      </c>
    </row>
    <row r="387" spans="2:51" s="13" customFormat="1" ht="10.199999999999999" x14ac:dyDescent="0.2">
      <c r="B387" s="153"/>
      <c r="D387" s="147" t="s">
        <v>603</v>
      </c>
      <c r="E387" s="154" t="s">
        <v>82</v>
      </c>
      <c r="F387" s="155" t="s">
        <v>7421</v>
      </c>
      <c r="H387" s="156">
        <v>19.007000000000001</v>
      </c>
      <c r="I387" s="157"/>
      <c r="L387" s="153"/>
      <c r="M387" s="158"/>
      <c r="T387" s="159"/>
      <c r="AT387" s="154" t="s">
        <v>603</v>
      </c>
      <c r="AU387" s="154" t="s">
        <v>93</v>
      </c>
      <c r="AV387" s="13" t="s">
        <v>93</v>
      </c>
      <c r="AW387" s="13" t="s">
        <v>42</v>
      </c>
      <c r="AX387" s="13" t="s">
        <v>84</v>
      </c>
      <c r="AY387" s="154" t="s">
        <v>594</v>
      </c>
    </row>
    <row r="388" spans="2:51" s="14" customFormat="1" ht="10.199999999999999" x14ac:dyDescent="0.2">
      <c r="B388" s="168"/>
      <c r="D388" s="147" t="s">
        <v>603</v>
      </c>
      <c r="E388" s="169" t="s">
        <v>82</v>
      </c>
      <c r="F388" s="170" t="s">
        <v>668</v>
      </c>
      <c r="H388" s="171">
        <v>85.453999999999994</v>
      </c>
      <c r="I388" s="172"/>
      <c r="L388" s="168"/>
      <c r="M388" s="173"/>
      <c r="T388" s="174"/>
      <c r="AT388" s="169" t="s">
        <v>603</v>
      </c>
      <c r="AU388" s="169" t="s">
        <v>93</v>
      </c>
      <c r="AV388" s="14" t="s">
        <v>101</v>
      </c>
      <c r="AW388" s="14" t="s">
        <v>42</v>
      </c>
      <c r="AX388" s="14" t="s">
        <v>84</v>
      </c>
      <c r="AY388" s="169" t="s">
        <v>594</v>
      </c>
    </row>
    <row r="389" spans="2:51" s="12" customFormat="1" ht="10.199999999999999" x14ac:dyDescent="0.2">
      <c r="B389" s="146"/>
      <c r="D389" s="147" t="s">
        <v>603</v>
      </c>
      <c r="E389" s="148" t="s">
        <v>82</v>
      </c>
      <c r="F389" s="149" t="s">
        <v>7422</v>
      </c>
      <c r="H389" s="148" t="s">
        <v>82</v>
      </c>
      <c r="I389" s="150"/>
      <c r="L389" s="146"/>
      <c r="M389" s="151"/>
      <c r="T389" s="152"/>
      <c r="AT389" s="148" t="s">
        <v>603</v>
      </c>
      <c r="AU389" s="148" t="s">
        <v>93</v>
      </c>
      <c r="AV389" s="12" t="s">
        <v>91</v>
      </c>
      <c r="AW389" s="12" t="s">
        <v>42</v>
      </c>
      <c r="AX389" s="12" t="s">
        <v>84</v>
      </c>
      <c r="AY389" s="148" t="s">
        <v>594</v>
      </c>
    </row>
    <row r="390" spans="2:51" s="13" customFormat="1" ht="10.199999999999999" x14ac:dyDescent="0.2">
      <c r="B390" s="153"/>
      <c r="D390" s="147" t="s">
        <v>603</v>
      </c>
      <c r="E390" s="154" t="s">
        <v>82</v>
      </c>
      <c r="F390" s="155" t="s">
        <v>7423</v>
      </c>
      <c r="H390" s="156">
        <v>13.984999999999999</v>
      </c>
      <c r="I390" s="157"/>
      <c r="L390" s="153"/>
      <c r="M390" s="158"/>
      <c r="T390" s="159"/>
      <c r="AT390" s="154" t="s">
        <v>603</v>
      </c>
      <c r="AU390" s="154" t="s">
        <v>93</v>
      </c>
      <c r="AV390" s="13" t="s">
        <v>93</v>
      </c>
      <c r="AW390" s="13" t="s">
        <v>42</v>
      </c>
      <c r="AX390" s="13" t="s">
        <v>84</v>
      </c>
      <c r="AY390" s="154" t="s">
        <v>594</v>
      </c>
    </row>
    <row r="391" spans="2:51" s="13" customFormat="1" ht="10.199999999999999" x14ac:dyDescent="0.2">
      <c r="B391" s="153"/>
      <c r="D391" s="147" t="s">
        <v>603</v>
      </c>
      <c r="E391" s="154" t="s">
        <v>82</v>
      </c>
      <c r="F391" s="155" t="s">
        <v>7424</v>
      </c>
      <c r="H391" s="156">
        <v>20.452999999999999</v>
      </c>
      <c r="I391" s="157"/>
      <c r="L391" s="153"/>
      <c r="M391" s="158"/>
      <c r="T391" s="159"/>
      <c r="AT391" s="154" t="s">
        <v>603</v>
      </c>
      <c r="AU391" s="154" t="s">
        <v>93</v>
      </c>
      <c r="AV391" s="13" t="s">
        <v>93</v>
      </c>
      <c r="AW391" s="13" t="s">
        <v>42</v>
      </c>
      <c r="AX391" s="13" t="s">
        <v>84</v>
      </c>
      <c r="AY391" s="154" t="s">
        <v>594</v>
      </c>
    </row>
    <row r="392" spans="2:51" s="14" customFormat="1" ht="10.199999999999999" x14ac:dyDescent="0.2">
      <c r="B392" s="168"/>
      <c r="D392" s="147" t="s">
        <v>603</v>
      </c>
      <c r="E392" s="169" t="s">
        <v>82</v>
      </c>
      <c r="F392" s="170" t="s">
        <v>668</v>
      </c>
      <c r="H392" s="171">
        <v>34.438000000000002</v>
      </c>
      <c r="I392" s="172"/>
      <c r="L392" s="168"/>
      <c r="M392" s="173"/>
      <c r="T392" s="174"/>
      <c r="AT392" s="169" t="s">
        <v>603</v>
      </c>
      <c r="AU392" s="169" t="s">
        <v>93</v>
      </c>
      <c r="AV392" s="14" t="s">
        <v>101</v>
      </c>
      <c r="AW392" s="14" t="s">
        <v>42</v>
      </c>
      <c r="AX392" s="14" t="s">
        <v>84</v>
      </c>
      <c r="AY392" s="169" t="s">
        <v>594</v>
      </c>
    </row>
    <row r="393" spans="2:51" s="12" customFormat="1" ht="10.199999999999999" x14ac:dyDescent="0.2">
      <c r="B393" s="146"/>
      <c r="D393" s="147" t="s">
        <v>603</v>
      </c>
      <c r="E393" s="148" t="s">
        <v>82</v>
      </c>
      <c r="F393" s="149" t="s">
        <v>7425</v>
      </c>
      <c r="H393" s="148" t="s">
        <v>82</v>
      </c>
      <c r="I393" s="150"/>
      <c r="L393" s="146"/>
      <c r="M393" s="151"/>
      <c r="T393" s="152"/>
      <c r="AT393" s="148" t="s">
        <v>603</v>
      </c>
      <c r="AU393" s="148" t="s">
        <v>93</v>
      </c>
      <c r="AV393" s="12" t="s">
        <v>91</v>
      </c>
      <c r="AW393" s="12" t="s">
        <v>42</v>
      </c>
      <c r="AX393" s="12" t="s">
        <v>84</v>
      </c>
      <c r="AY393" s="148" t="s">
        <v>594</v>
      </c>
    </row>
    <row r="394" spans="2:51" s="13" customFormat="1" ht="10.199999999999999" x14ac:dyDescent="0.2">
      <c r="B394" s="153"/>
      <c r="D394" s="147" t="s">
        <v>603</v>
      </c>
      <c r="E394" s="154" t="s">
        <v>82</v>
      </c>
      <c r="F394" s="155" t="s">
        <v>7426</v>
      </c>
      <c r="H394" s="156">
        <v>26.475000000000001</v>
      </c>
      <c r="I394" s="157"/>
      <c r="L394" s="153"/>
      <c r="M394" s="158"/>
      <c r="T394" s="159"/>
      <c r="AT394" s="154" t="s">
        <v>603</v>
      </c>
      <c r="AU394" s="154" t="s">
        <v>93</v>
      </c>
      <c r="AV394" s="13" t="s">
        <v>93</v>
      </c>
      <c r="AW394" s="13" t="s">
        <v>42</v>
      </c>
      <c r="AX394" s="13" t="s">
        <v>84</v>
      </c>
      <c r="AY394" s="154" t="s">
        <v>594</v>
      </c>
    </row>
    <row r="395" spans="2:51" s="14" customFormat="1" ht="10.199999999999999" x14ac:dyDescent="0.2">
      <c r="B395" s="168"/>
      <c r="D395" s="147" t="s">
        <v>603</v>
      </c>
      <c r="E395" s="169" t="s">
        <v>82</v>
      </c>
      <c r="F395" s="170" t="s">
        <v>668</v>
      </c>
      <c r="H395" s="171">
        <v>26.475000000000001</v>
      </c>
      <c r="I395" s="172"/>
      <c r="L395" s="168"/>
      <c r="M395" s="173"/>
      <c r="T395" s="174"/>
      <c r="AT395" s="169" t="s">
        <v>603</v>
      </c>
      <c r="AU395" s="169" t="s">
        <v>93</v>
      </c>
      <c r="AV395" s="14" t="s">
        <v>101</v>
      </c>
      <c r="AW395" s="14" t="s">
        <v>42</v>
      </c>
      <c r="AX395" s="14" t="s">
        <v>84</v>
      </c>
      <c r="AY395" s="169" t="s">
        <v>594</v>
      </c>
    </row>
    <row r="396" spans="2:51" s="12" customFormat="1" ht="10.199999999999999" x14ac:dyDescent="0.2">
      <c r="B396" s="146"/>
      <c r="D396" s="147" t="s">
        <v>603</v>
      </c>
      <c r="E396" s="148" t="s">
        <v>82</v>
      </c>
      <c r="F396" s="149" t="s">
        <v>7427</v>
      </c>
      <c r="H396" s="148" t="s">
        <v>82</v>
      </c>
      <c r="I396" s="150"/>
      <c r="L396" s="146"/>
      <c r="M396" s="151"/>
      <c r="T396" s="152"/>
      <c r="AT396" s="148" t="s">
        <v>603</v>
      </c>
      <c r="AU396" s="148" t="s">
        <v>93</v>
      </c>
      <c r="AV396" s="12" t="s">
        <v>91</v>
      </c>
      <c r="AW396" s="12" t="s">
        <v>42</v>
      </c>
      <c r="AX396" s="12" t="s">
        <v>84</v>
      </c>
      <c r="AY396" s="148" t="s">
        <v>594</v>
      </c>
    </row>
    <row r="397" spans="2:51" s="13" customFormat="1" ht="10.199999999999999" x14ac:dyDescent="0.2">
      <c r="B397" s="153"/>
      <c r="D397" s="147" t="s">
        <v>603</v>
      </c>
      <c r="E397" s="154" t="s">
        <v>82</v>
      </c>
      <c r="F397" s="155" t="s">
        <v>7428</v>
      </c>
      <c r="H397" s="156">
        <v>39.177</v>
      </c>
      <c r="I397" s="157"/>
      <c r="L397" s="153"/>
      <c r="M397" s="158"/>
      <c r="T397" s="159"/>
      <c r="AT397" s="154" t="s">
        <v>603</v>
      </c>
      <c r="AU397" s="154" t="s">
        <v>93</v>
      </c>
      <c r="AV397" s="13" t="s">
        <v>93</v>
      </c>
      <c r="AW397" s="13" t="s">
        <v>42</v>
      </c>
      <c r="AX397" s="13" t="s">
        <v>84</v>
      </c>
      <c r="AY397" s="154" t="s">
        <v>594</v>
      </c>
    </row>
    <row r="398" spans="2:51" s="14" customFormat="1" ht="10.199999999999999" x14ac:dyDescent="0.2">
      <c r="B398" s="168"/>
      <c r="D398" s="147" t="s">
        <v>603</v>
      </c>
      <c r="E398" s="169" t="s">
        <v>82</v>
      </c>
      <c r="F398" s="170" t="s">
        <v>668</v>
      </c>
      <c r="H398" s="171">
        <v>39.177</v>
      </c>
      <c r="I398" s="172"/>
      <c r="L398" s="168"/>
      <c r="M398" s="173"/>
      <c r="T398" s="174"/>
      <c r="AT398" s="169" t="s">
        <v>603</v>
      </c>
      <c r="AU398" s="169" t="s">
        <v>93</v>
      </c>
      <c r="AV398" s="14" t="s">
        <v>101</v>
      </c>
      <c r="AW398" s="14" t="s">
        <v>42</v>
      </c>
      <c r="AX398" s="14" t="s">
        <v>84</v>
      </c>
      <c r="AY398" s="169" t="s">
        <v>594</v>
      </c>
    </row>
    <row r="399" spans="2:51" s="12" customFormat="1" ht="10.199999999999999" x14ac:dyDescent="0.2">
      <c r="B399" s="146"/>
      <c r="D399" s="147" t="s">
        <v>603</v>
      </c>
      <c r="E399" s="148" t="s">
        <v>82</v>
      </c>
      <c r="F399" s="149" t="s">
        <v>7429</v>
      </c>
      <c r="H399" s="148" t="s">
        <v>82</v>
      </c>
      <c r="I399" s="150"/>
      <c r="L399" s="146"/>
      <c r="M399" s="151"/>
      <c r="T399" s="152"/>
      <c r="AT399" s="148" t="s">
        <v>603</v>
      </c>
      <c r="AU399" s="148" t="s">
        <v>93</v>
      </c>
      <c r="AV399" s="12" t="s">
        <v>91</v>
      </c>
      <c r="AW399" s="12" t="s">
        <v>42</v>
      </c>
      <c r="AX399" s="12" t="s">
        <v>84</v>
      </c>
      <c r="AY399" s="148" t="s">
        <v>594</v>
      </c>
    </row>
    <row r="400" spans="2:51" s="13" customFormat="1" ht="10.199999999999999" x14ac:dyDescent="0.2">
      <c r="B400" s="153"/>
      <c r="D400" s="147" t="s">
        <v>603</v>
      </c>
      <c r="E400" s="154" t="s">
        <v>82</v>
      </c>
      <c r="F400" s="155" t="s">
        <v>7430</v>
      </c>
      <c r="H400" s="156">
        <v>24.641999999999999</v>
      </c>
      <c r="I400" s="157"/>
      <c r="L400" s="153"/>
      <c r="M400" s="158"/>
      <c r="T400" s="159"/>
      <c r="AT400" s="154" t="s">
        <v>603</v>
      </c>
      <c r="AU400" s="154" t="s">
        <v>93</v>
      </c>
      <c r="AV400" s="13" t="s">
        <v>93</v>
      </c>
      <c r="AW400" s="13" t="s">
        <v>42</v>
      </c>
      <c r="AX400" s="13" t="s">
        <v>84</v>
      </c>
      <c r="AY400" s="154" t="s">
        <v>594</v>
      </c>
    </row>
    <row r="401" spans="2:51" s="14" customFormat="1" ht="10.199999999999999" x14ac:dyDescent="0.2">
      <c r="B401" s="168"/>
      <c r="D401" s="147" t="s">
        <v>603</v>
      </c>
      <c r="E401" s="169" t="s">
        <v>82</v>
      </c>
      <c r="F401" s="170" t="s">
        <v>668</v>
      </c>
      <c r="H401" s="171">
        <v>24.641999999999999</v>
      </c>
      <c r="I401" s="172"/>
      <c r="L401" s="168"/>
      <c r="M401" s="173"/>
      <c r="T401" s="174"/>
      <c r="AT401" s="169" t="s">
        <v>603</v>
      </c>
      <c r="AU401" s="169" t="s">
        <v>93</v>
      </c>
      <c r="AV401" s="14" t="s">
        <v>101</v>
      </c>
      <c r="AW401" s="14" t="s">
        <v>42</v>
      </c>
      <c r="AX401" s="14" t="s">
        <v>84</v>
      </c>
      <c r="AY401" s="169" t="s">
        <v>594</v>
      </c>
    </row>
    <row r="402" spans="2:51" s="12" customFormat="1" ht="10.199999999999999" x14ac:dyDescent="0.2">
      <c r="B402" s="146"/>
      <c r="D402" s="147" t="s">
        <v>603</v>
      </c>
      <c r="E402" s="148" t="s">
        <v>82</v>
      </c>
      <c r="F402" s="149" t="s">
        <v>7431</v>
      </c>
      <c r="H402" s="148" t="s">
        <v>82</v>
      </c>
      <c r="I402" s="150"/>
      <c r="L402" s="146"/>
      <c r="M402" s="151"/>
      <c r="T402" s="152"/>
      <c r="AT402" s="148" t="s">
        <v>603</v>
      </c>
      <c r="AU402" s="148" t="s">
        <v>93</v>
      </c>
      <c r="AV402" s="12" t="s">
        <v>91</v>
      </c>
      <c r="AW402" s="12" t="s">
        <v>42</v>
      </c>
      <c r="AX402" s="12" t="s">
        <v>84</v>
      </c>
      <c r="AY402" s="148" t="s">
        <v>594</v>
      </c>
    </row>
    <row r="403" spans="2:51" s="13" customFormat="1" ht="10.199999999999999" x14ac:dyDescent="0.2">
      <c r="B403" s="153"/>
      <c r="D403" s="147" t="s">
        <v>603</v>
      </c>
      <c r="E403" s="154" t="s">
        <v>82</v>
      </c>
      <c r="F403" s="155" t="s">
        <v>7432</v>
      </c>
      <c r="H403" s="156">
        <v>46.305</v>
      </c>
      <c r="I403" s="157"/>
      <c r="L403" s="153"/>
      <c r="M403" s="158"/>
      <c r="T403" s="159"/>
      <c r="AT403" s="154" t="s">
        <v>603</v>
      </c>
      <c r="AU403" s="154" t="s">
        <v>93</v>
      </c>
      <c r="AV403" s="13" t="s">
        <v>93</v>
      </c>
      <c r="AW403" s="13" t="s">
        <v>42</v>
      </c>
      <c r="AX403" s="13" t="s">
        <v>84</v>
      </c>
      <c r="AY403" s="154" t="s">
        <v>594</v>
      </c>
    </row>
    <row r="404" spans="2:51" s="14" customFormat="1" ht="10.199999999999999" x14ac:dyDescent="0.2">
      <c r="B404" s="168"/>
      <c r="D404" s="147" t="s">
        <v>603</v>
      </c>
      <c r="E404" s="169" t="s">
        <v>82</v>
      </c>
      <c r="F404" s="170" t="s">
        <v>668</v>
      </c>
      <c r="H404" s="171">
        <v>46.305</v>
      </c>
      <c r="I404" s="172"/>
      <c r="L404" s="168"/>
      <c r="M404" s="173"/>
      <c r="T404" s="174"/>
      <c r="AT404" s="169" t="s">
        <v>603</v>
      </c>
      <c r="AU404" s="169" t="s">
        <v>93</v>
      </c>
      <c r="AV404" s="14" t="s">
        <v>101</v>
      </c>
      <c r="AW404" s="14" t="s">
        <v>42</v>
      </c>
      <c r="AX404" s="14" t="s">
        <v>84</v>
      </c>
      <c r="AY404" s="169" t="s">
        <v>594</v>
      </c>
    </row>
    <row r="405" spans="2:51" s="12" customFormat="1" ht="10.199999999999999" x14ac:dyDescent="0.2">
      <c r="B405" s="146"/>
      <c r="D405" s="147" t="s">
        <v>603</v>
      </c>
      <c r="E405" s="148" t="s">
        <v>82</v>
      </c>
      <c r="F405" s="149" t="s">
        <v>7433</v>
      </c>
      <c r="H405" s="148" t="s">
        <v>82</v>
      </c>
      <c r="I405" s="150"/>
      <c r="L405" s="146"/>
      <c r="M405" s="151"/>
      <c r="T405" s="152"/>
      <c r="AT405" s="148" t="s">
        <v>603</v>
      </c>
      <c r="AU405" s="148" t="s">
        <v>93</v>
      </c>
      <c r="AV405" s="12" t="s">
        <v>91</v>
      </c>
      <c r="AW405" s="12" t="s">
        <v>42</v>
      </c>
      <c r="AX405" s="12" t="s">
        <v>84</v>
      </c>
      <c r="AY405" s="148" t="s">
        <v>594</v>
      </c>
    </row>
    <row r="406" spans="2:51" s="13" customFormat="1" ht="10.199999999999999" x14ac:dyDescent="0.2">
      <c r="B406" s="153"/>
      <c r="D406" s="147" t="s">
        <v>603</v>
      </c>
      <c r="E406" s="154" t="s">
        <v>82</v>
      </c>
      <c r="F406" s="155" t="s">
        <v>7434</v>
      </c>
      <c r="H406" s="156">
        <v>36.152999999999999</v>
      </c>
      <c r="I406" s="157"/>
      <c r="L406" s="153"/>
      <c r="M406" s="158"/>
      <c r="T406" s="159"/>
      <c r="AT406" s="154" t="s">
        <v>603</v>
      </c>
      <c r="AU406" s="154" t="s">
        <v>93</v>
      </c>
      <c r="AV406" s="13" t="s">
        <v>93</v>
      </c>
      <c r="AW406" s="13" t="s">
        <v>42</v>
      </c>
      <c r="AX406" s="13" t="s">
        <v>84</v>
      </c>
      <c r="AY406" s="154" t="s">
        <v>594</v>
      </c>
    </row>
    <row r="407" spans="2:51" s="14" customFormat="1" ht="10.199999999999999" x14ac:dyDescent="0.2">
      <c r="B407" s="168"/>
      <c r="D407" s="147" t="s">
        <v>603</v>
      </c>
      <c r="E407" s="169" t="s">
        <v>82</v>
      </c>
      <c r="F407" s="170" t="s">
        <v>668</v>
      </c>
      <c r="H407" s="171">
        <v>36.152999999999999</v>
      </c>
      <c r="I407" s="172"/>
      <c r="L407" s="168"/>
      <c r="M407" s="173"/>
      <c r="T407" s="174"/>
      <c r="AT407" s="169" t="s">
        <v>603</v>
      </c>
      <c r="AU407" s="169" t="s">
        <v>93</v>
      </c>
      <c r="AV407" s="14" t="s">
        <v>101</v>
      </c>
      <c r="AW407" s="14" t="s">
        <v>42</v>
      </c>
      <c r="AX407" s="14" t="s">
        <v>84</v>
      </c>
      <c r="AY407" s="169" t="s">
        <v>594</v>
      </c>
    </row>
    <row r="408" spans="2:51" s="12" customFormat="1" ht="10.199999999999999" x14ac:dyDescent="0.2">
      <c r="B408" s="146"/>
      <c r="D408" s="147" t="s">
        <v>603</v>
      </c>
      <c r="E408" s="148" t="s">
        <v>82</v>
      </c>
      <c r="F408" s="149" t="s">
        <v>7435</v>
      </c>
      <c r="H408" s="148" t="s">
        <v>82</v>
      </c>
      <c r="I408" s="150"/>
      <c r="L408" s="146"/>
      <c r="M408" s="151"/>
      <c r="T408" s="152"/>
      <c r="AT408" s="148" t="s">
        <v>603</v>
      </c>
      <c r="AU408" s="148" t="s">
        <v>93</v>
      </c>
      <c r="AV408" s="12" t="s">
        <v>91</v>
      </c>
      <c r="AW408" s="12" t="s">
        <v>42</v>
      </c>
      <c r="AX408" s="12" t="s">
        <v>84</v>
      </c>
      <c r="AY408" s="148" t="s">
        <v>594</v>
      </c>
    </row>
    <row r="409" spans="2:51" s="13" customFormat="1" ht="10.199999999999999" x14ac:dyDescent="0.2">
      <c r="B409" s="153"/>
      <c r="D409" s="147" t="s">
        <v>603</v>
      </c>
      <c r="E409" s="154" t="s">
        <v>82</v>
      </c>
      <c r="F409" s="155" t="s">
        <v>7436</v>
      </c>
      <c r="H409" s="156">
        <v>66.42</v>
      </c>
      <c r="I409" s="157"/>
      <c r="L409" s="153"/>
      <c r="M409" s="158"/>
      <c r="T409" s="159"/>
      <c r="AT409" s="154" t="s">
        <v>603</v>
      </c>
      <c r="AU409" s="154" t="s">
        <v>93</v>
      </c>
      <c r="AV409" s="13" t="s">
        <v>93</v>
      </c>
      <c r="AW409" s="13" t="s">
        <v>42</v>
      </c>
      <c r="AX409" s="13" t="s">
        <v>84</v>
      </c>
      <c r="AY409" s="154" t="s">
        <v>594</v>
      </c>
    </row>
    <row r="410" spans="2:51" s="14" customFormat="1" ht="10.199999999999999" x14ac:dyDescent="0.2">
      <c r="B410" s="168"/>
      <c r="D410" s="147" t="s">
        <v>603</v>
      </c>
      <c r="E410" s="169" t="s">
        <v>82</v>
      </c>
      <c r="F410" s="170" t="s">
        <v>668</v>
      </c>
      <c r="H410" s="171">
        <v>66.42</v>
      </c>
      <c r="I410" s="172"/>
      <c r="L410" s="168"/>
      <c r="M410" s="173"/>
      <c r="T410" s="174"/>
      <c r="AT410" s="169" t="s">
        <v>603</v>
      </c>
      <c r="AU410" s="169" t="s">
        <v>93</v>
      </c>
      <c r="AV410" s="14" t="s">
        <v>101</v>
      </c>
      <c r="AW410" s="14" t="s">
        <v>42</v>
      </c>
      <c r="AX410" s="14" t="s">
        <v>84</v>
      </c>
      <c r="AY410" s="169" t="s">
        <v>594</v>
      </c>
    </row>
    <row r="411" spans="2:51" s="12" customFormat="1" ht="10.199999999999999" x14ac:dyDescent="0.2">
      <c r="B411" s="146"/>
      <c r="D411" s="147" t="s">
        <v>603</v>
      </c>
      <c r="E411" s="148" t="s">
        <v>82</v>
      </c>
      <c r="F411" s="149" t="s">
        <v>7437</v>
      </c>
      <c r="H411" s="148" t="s">
        <v>82</v>
      </c>
      <c r="I411" s="150"/>
      <c r="L411" s="146"/>
      <c r="M411" s="151"/>
      <c r="T411" s="152"/>
      <c r="AT411" s="148" t="s">
        <v>603</v>
      </c>
      <c r="AU411" s="148" t="s">
        <v>93</v>
      </c>
      <c r="AV411" s="12" t="s">
        <v>91</v>
      </c>
      <c r="AW411" s="12" t="s">
        <v>42</v>
      </c>
      <c r="AX411" s="12" t="s">
        <v>84</v>
      </c>
      <c r="AY411" s="148" t="s">
        <v>594</v>
      </c>
    </row>
    <row r="412" spans="2:51" s="13" customFormat="1" ht="10.199999999999999" x14ac:dyDescent="0.2">
      <c r="B412" s="153"/>
      <c r="D412" s="147" t="s">
        <v>603</v>
      </c>
      <c r="E412" s="154" t="s">
        <v>82</v>
      </c>
      <c r="F412" s="155" t="s">
        <v>7438</v>
      </c>
      <c r="H412" s="156">
        <v>43.74</v>
      </c>
      <c r="I412" s="157"/>
      <c r="L412" s="153"/>
      <c r="M412" s="158"/>
      <c r="T412" s="159"/>
      <c r="AT412" s="154" t="s">
        <v>603</v>
      </c>
      <c r="AU412" s="154" t="s">
        <v>93</v>
      </c>
      <c r="AV412" s="13" t="s">
        <v>93</v>
      </c>
      <c r="AW412" s="13" t="s">
        <v>42</v>
      </c>
      <c r="AX412" s="13" t="s">
        <v>84</v>
      </c>
      <c r="AY412" s="154" t="s">
        <v>594</v>
      </c>
    </row>
    <row r="413" spans="2:51" s="14" customFormat="1" ht="10.199999999999999" x14ac:dyDescent="0.2">
      <c r="B413" s="168"/>
      <c r="D413" s="147" t="s">
        <v>603</v>
      </c>
      <c r="E413" s="169" t="s">
        <v>82</v>
      </c>
      <c r="F413" s="170" t="s">
        <v>668</v>
      </c>
      <c r="H413" s="171">
        <v>43.74</v>
      </c>
      <c r="I413" s="172"/>
      <c r="L413" s="168"/>
      <c r="M413" s="173"/>
      <c r="T413" s="174"/>
      <c r="AT413" s="169" t="s">
        <v>603</v>
      </c>
      <c r="AU413" s="169" t="s">
        <v>93</v>
      </c>
      <c r="AV413" s="14" t="s">
        <v>101</v>
      </c>
      <c r="AW413" s="14" t="s">
        <v>42</v>
      </c>
      <c r="AX413" s="14" t="s">
        <v>84</v>
      </c>
      <c r="AY413" s="169" t="s">
        <v>594</v>
      </c>
    </row>
    <row r="414" spans="2:51" s="12" customFormat="1" ht="10.199999999999999" x14ac:dyDescent="0.2">
      <c r="B414" s="146"/>
      <c r="D414" s="147" t="s">
        <v>603</v>
      </c>
      <c r="E414" s="148" t="s">
        <v>82</v>
      </c>
      <c r="F414" s="149" t="s">
        <v>7439</v>
      </c>
      <c r="H414" s="148" t="s">
        <v>82</v>
      </c>
      <c r="I414" s="150"/>
      <c r="L414" s="146"/>
      <c r="M414" s="151"/>
      <c r="T414" s="152"/>
      <c r="AT414" s="148" t="s">
        <v>603</v>
      </c>
      <c r="AU414" s="148" t="s">
        <v>93</v>
      </c>
      <c r="AV414" s="12" t="s">
        <v>91</v>
      </c>
      <c r="AW414" s="12" t="s">
        <v>42</v>
      </c>
      <c r="AX414" s="12" t="s">
        <v>84</v>
      </c>
      <c r="AY414" s="148" t="s">
        <v>594</v>
      </c>
    </row>
    <row r="415" spans="2:51" s="13" customFormat="1" ht="10.199999999999999" x14ac:dyDescent="0.2">
      <c r="B415" s="153"/>
      <c r="D415" s="147" t="s">
        <v>603</v>
      </c>
      <c r="E415" s="154" t="s">
        <v>82</v>
      </c>
      <c r="F415" s="155" t="s">
        <v>7440</v>
      </c>
      <c r="H415" s="156">
        <v>22.356000000000002</v>
      </c>
      <c r="I415" s="157"/>
      <c r="L415" s="153"/>
      <c r="M415" s="158"/>
      <c r="T415" s="159"/>
      <c r="AT415" s="154" t="s">
        <v>603</v>
      </c>
      <c r="AU415" s="154" t="s">
        <v>93</v>
      </c>
      <c r="AV415" s="13" t="s">
        <v>93</v>
      </c>
      <c r="AW415" s="13" t="s">
        <v>42</v>
      </c>
      <c r="AX415" s="13" t="s">
        <v>84</v>
      </c>
      <c r="AY415" s="154" t="s">
        <v>594</v>
      </c>
    </row>
    <row r="416" spans="2:51" s="13" customFormat="1" ht="10.199999999999999" x14ac:dyDescent="0.2">
      <c r="B416" s="153"/>
      <c r="D416" s="147" t="s">
        <v>603</v>
      </c>
      <c r="E416" s="154" t="s">
        <v>82</v>
      </c>
      <c r="F416" s="155" t="s">
        <v>7441</v>
      </c>
      <c r="H416" s="156">
        <v>34.195</v>
      </c>
      <c r="I416" s="157"/>
      <c r="L416" s="153"/>
      <c r="M416" s="158"/>
      <c r="T416" s="159"/>
      <c r="AT416" s="154" t="s">
        <v>603</v>
      </c>
      <c r="AU416" s="154" t="s">
        <v>93</v>
      </c>
      <c r="AV416" s="13" t="s">
        <v>93</v>
      </c>
      <c r="AW416" s="13" t="s">
        <v>42</v>
      </c>
      <c r="AX416" s="13" t="s">
        <v>84</v>
      </c>
      <c r="AY416" s="154" t="s">
        <v>594</v>
      </c>
    </row>
    <row r="417" spans="2:51" s="14" customFormat="1" ht="10.199999999999999" x14ac:dyDescent="0.2">
      <c r="B417" s="168"/>
      <c r="D417" s="147" t="s">
        <v>603</v>
      </c>
      <c r="E417" s="169" t="s">
        <v>82</v>
      </c>
      <c r="F417" s="170" t="s">
        <v>668</v>
      </c>
      <c r="H417" s="171">
        <v>56.551000000000002</v>
      </c>
      <c r="I417" s="172"/>
      <c r="L417" s="168"/>
      <c r="M417" s="173"/>
      <c r="T417" s="174"/>
      <c r="AT417" s="169" t="s">
        <v>603</v>
      </c>
      <c r="AU417" s="169" t="s">
        <v>93</v>
      </c>
      <c r="AV417" s="14" t="s">
        <v>101</v>
      </c>
      <c r="AW417" s="14" t="s">
        <v>42</v>
      </c>
      <c r="AX417" s="14" t="s">
        <v>84</v>
      </c>
      <c r="AY417" s="169" t="s">
        <v>594</v>
      </c>
    </row>
    <row r="418" spans="2:51" s="12" customFormat="1" ht="10.199999999999999" x14ac:dyDescent="0.2">
      <c r="B418" s="146"/>
      <c r="D418" s="147" t="s">
        <v>603</v>
      </c>
      <c r="E418" s="148" t="s">
        <v>82</v>
      </c>
      <c r="F418" s="149" t="s">
        <v>7442</v>
      </c>
      <c r="H418" s="148" t="s">
        <v>82</v>
      </c>
      <c r="I418" s="150"/>
      <c r="L418" s="146"/>
      <c r="M418" s="151"/>
      <c r="T418" s="152"/>
      <c r="AT418" s="148" t="s">
        <v>603</v>
      </c>
      <c r="AU418" s="148" t="s">
        <v>93</v>
      </c>
      <c r="AV418" s="12" t="s">
        <v>91</v>
      </c>
      <c r="AW418" s="12" t="s">
        <v>42</v>
      </c>
      <c r="AX418" s="12" t="s">
        <v>84</v>
      </c>
      <c r="AY418" s="148" t="s">
        <v>594</v>
      </c>
    </row>
    <row r="419" spans="2:51" s="13" customFormat="1" ht="10.199999999999999" x14ac:dyDescent="0.2">
      <c r="B419" s="153"/>
      <c r="D419" s="147" t="s">
        <v>603</v>
      </c>
      <c r="E419" s="154" t="s">
        <v>82</v>
      </c>
      <c r="F419" s="155" t="s">
        <v>7443</v>
      </c>
      <c r="H419" s="156">
        <v>37.314</v>
      </c>
      <c r="I419" s="157"/>
      <c r="L419" s="153"/>
      <c r="M419" s="158"/>
      <c r="T419" s="159"/>
      <c r="AT419" s="154" t="s">
        <v>603</v>
      </c>
      <c r="AU419" s="154" t="s">
        <v>93</v>
      </c>
      <c r="AV419" s="13" t="s">
        <v>93</v>
      </c>
      <c r="AW419" s="13" t="s">
        <v>42</v>
      </c>
      <c r="AX419" s="13" t="s">
        <v>84</v>
      </c>
      <c r="AY419" s="154" t="s">
        <v>594</v>
      </c>
    </row>
    <row r="420" spans="2:51" s="14" customFormat="1" ht="10.199999999999999" x14ac:dyDescent="0.2">
      <c r="B420" s="168"/>
      <c r="D420" s="147" t="s">
        <v>603</v>
      </c>
      <c r="E420" s="169" t="s">
        <v>82</v>
      </c>
      <c r="F420" s="170" t="s">
        <v>668</v>
      </c>
      <c r="H420" s="171">
        <v>37.314</v>
      </c>
      <c r="I420" s="172"/>
      <c r="L420" s="168"/>
      <c r="M420" s="173"/>
      <c r="T420" s="174"/>
      <c r="AT420" s="169" t="s">
        <v>603</v>
      </c>
      <c r="AU420" s="169" t="s">
        <v>93</v>
      </c>
      <c r="AV420" s="14" t="s">
        <v>101</v>
      </c>
      <c r="AW420" s="14" t="s">
        <v>42</v>
      </c>
      <c r="AX420" s="14" t="s">
        <v>84</v>
      </c>
      <c r="AY420" s="169" t="s">
        <v>594</v>
      </c>
    </row>
    <row r="421" spans="2:51" s="12" customFormat="1" ht="10.199999999999999" x14ac:dyDescent="0.2">
      <c r="B421" s="146"/>
      <c r="D421" s="147" t="s">
        <v>603</v>
      </c>
      <c r="E421" s="148" t="s">
        <v>82</v>
      </c>
      <c r="F421" s="149" t="s">
        <v>7444</v>
      </c>
      <c r="H421" s="148" t="s">
        <v>82</v>
      </c>
      <c r="I421" s="150"/>
      <c r="L421" s="146"/>
      <c r="M421" s="151"/>
      <c r="T421" s="152"/>
      <c r="AT421" s="148" t="s">
        <v>603</v>
      </c>
      <c r="AU421" s="148" t="s">
        <v>93</v>
      </c>
      <c r="AV421" s="12" t="s">
        <v>91</v>
      </c>
      <c r="AW421" s="12" t="s">
        <v>42</v>
      </c>
      <c r="AX421" s="12" t="s">
        <v>84</v>
      </c>
      <c r="AY421" s="148" t="s">
        <v>594</v>
      </c>
    </row>
    <row r="422" spans="2:51" s="13" customFormat="1" ht="10.199999999999999" x14ac:dyDescent="0.2">
      <c r="B422" s="153"/>
      <c r="D422" s="147" t="s">
        <v>603</v>
      </c>
      <c r="E422" s="154" t="s">
        <v>82</v>
      </c>
      <c r="F422" s="155" t="s">
        <v>7445</v>
      </c>
      <c r="H422" s="156">
        <v>39.636000000000003</v>
      </c>
      <c r="I422" s="157"/>
      <c r="L422" s="153"/>
      <c r="M422" s="158"/>
      <c r="T422" s="159"/>
      <c r="AT422" s="154" t="s">
        <v>603</v>
      </c>
      <c r="AU422" s="154" t="s">
        <v>93</v>
      </c>
      <c r="AV422" s="13" t="s">
        <v>93</v>
      </c>
      <c r="AW422" s="13" t="s">
        <v>42</v>
      </c>
      <c r="AX422" s="13" t="s">
        <v>84</v>
      </c>
      <c r="AY422" s="154" t="s">
        <v>594</v>
      </c>
    </row>
    <row r="423" spans="2:51" s="14" customFormat="1" ht="10.199999999999999" x14ac:dyDescent="0.2">
      <c r="B423" s="168"/>
      <c r="D423" s="147" t="s">
        <v>603</v>
      </c>
      <c r="E423" s="169" t="s">
        <v>82</v>
      </c>
      <c r="F423" s="170" t="s">
        <v>668</v>
      </c>
      <c r="H423" s="171">
        <v>39.636000000000003</v>
      </c>
      <c r="I423" s="172"/>
      <c r="L423" s="168"/>
      <c r="M423" s="173"/>
      <c r="T423" s="174"/>
      <c r="AT423" s="169" t="s">
        <v>603</v>
      </c>
      <c r="AU423" s="169" t="s">
        <v>93</v>
      </c>
      <c r="AV423" s="14" t="s">
        <v>101</v>
      </c>
      <c r="AW423" s="14" t="s">
        <v>42</v>
      </c>
      <c r="AX423" s="14" t="s">
        <v>84</v>
      </c>
      <c r="AY423" s="169" t="s">
        <v>594</v>
      </c>
    </row>
    <row r="424" spans="2:51" s="12" customFormat="1" ht="10.199999999999999" x14ac:dyDescent="0.2">
      <c r="B424" s="146"/>
      <c r="D424" s="147" t="s">
        <v>603</v>
      </c>
      <c r="E424" s="148" t="s">
        <v>82</v>
      </c>
      <c r="F424" s="149" t="s">
        <v>7446</v>
      </c>
      <c r="H424" s="148" t="s">
        <v>82</v>
      </c>
      <c r="I424" s="150"/>
      <c r="L424" s="146"/>
      <c r="M424" s="151"/>
      <c r="T424" s="152"/>
      <c r="AT424" s="148" t="s">
        <v>603</v>
      </c>
      <c r="AU424" s="148" t="s">
        <v>93</v>
      </c>
      <c r="AV424" s="12" t="s">
        <v>91</v>
      </c>
      <c r="AW424" s="12" t="s">
        <v>42</v>
      </c>
      <c r="AX424" s="12" t="s">
        <v>84</v>
      </c>
      <c r="AY424" s="148" t="s">
        <v>594</v>
      </c>
    </row>
    <row r="425" spans="2:51" s="13" customFormat="1" ht="10.199999999999999" x14ac:dyDescent="0.2">
      <c r="B425" s="153"/>
      <c r="D425" s="147" t="s">
        <v>603</v>
      </c>
      <c r="E425" s="154" t="s">
        <v>82</v>
      </c>
      <c r="F425" s="155" t="s">
        <v>7447</v>
      </c>
      <c r="H425" s="156">
        <v>50.841000000000001</v>
      </c>
      <c r="I425" s="157"/>
      <c r="L425" s="153"/>
      <c r="M425" s="158"/>
      <c r="T425" s="159"/>
      <c r="AT425" s="154" t="s">
        <v>603</v>
      </c>
      <c r="AU425" s="154" t="s">
        <v>93</v>
      </c>
      <c r="AV425" s="13" t="s">
        <v>93</v>
      </c>
      <c r="AW425" s="13" t="s">
        <v>42</v>
      </c>
      <c r="AX425" s="13" t="s">
        <v>84</v>
      </c>
      <c r="AY425" s="154" t="s">
        <v>594</v>
      </c>
    </row>
    <row r="426" spans="2:51" s="14" customFormat="1" ht="10.199999999999999" x14ac:dyDescent="0.2">
      <c r="B426" s="168"/>
      <c r="D426" s="147" t="s">
        <v>603</v>
      </c>
      <c r="E426" s="169" t="s">
        <v>82</v>
      </c>
      <c r="F426" s="170" t="s">
        <v>668</v>
      </c>
      <c r="H426" s="171">
        <v>50.841000000000001</v>
      </c>
      <c r="I426" s="172"/>
      <c r="L426" s="168"/>
      <c r="M426" s="173"/>
      <c r="T426" s="174"/>
      <c r="AT426" s="169" t="s">
        <v>603</v>
      </c>
      <c r="AU426" s="169" t="s">
        <v>93</v>
      </c>
      <c r="AV426" s="14" t="s">
        <v>101</v>
      </c>
      <c r="AW426" s="14" t="s">
        <v>42</v>
      </c>
      <c r="AX426" s="14" t="s">
        <v>84</v>
      </c>
      <c r="AY426" s="169" t="s">
        <v>594</v>
      </c>
    </row>
    <row r="427" spans="2:51" s="12" customFormat="1" ht="10.199999999999999" x14ac:dyDescent="0.2">
      <c r="B427" s="146"/>
      <c r="D427" s="147" t="s">
        <v>603</v>
      </c>
      <c r="E427" s="148" t="s">
        <v>82</v>
      </c>
      <c r="F427" s="149" t="s">
        <v>7448</v>
      </c>
      <c r="H427" s="148" t="s">
        <v>82</v>
      </c>
      <c r="I427" s="150"/>
      <c r="L427" s="146"/>
      <c r="M427" s="151"/>
      <c r="T427" s="152"/>
      <c r="AT427" s="148" t="s">
        <v>603</v>
      </c>
      <c r="AU427" s="148" t="s">
        <v>93</v>
      </c>
      <c r="AV427" s="12" t="s">
        <v>91</v>
      </c>
      <c r="AW427" s="12" t="s">
        <v>42</v>
      </c>
      <c r="AX427" s="12" t="s">
        <v>84</v>
      </c>
      <c r="AY427" s="148" t="s">
        <v>594</v>
      </c>
    </row>
    <row r="428" spans="2:51" s="13" customFormat="1" ht="10.199999999999999" x14ac:dyDescent="0.2">
      <c r="B428" s="153"/>
      <c r="D428" s="147" t="s">
        <v>603</v>
      </c>
      <c r="E428" s="154" t="s">
        <v>82</v>
      </c>
      <c r="F428" s="155" t="s">
        <v>7449</v>
      </c>
      <c r="H428" s="156">
        <v>61.5</v>
      </c>
      <c r="I428" s="157"/>
      <c r="L428" s="153"/>
      <c r="M428" s="158"/>
      <c r="T428" s="159"/>
      <c r="AT428" s="154" t="s">
        <v>603</v>
      </c>
      <c r="AU428" s="154" t="s">
        <v>93</v>
      </c>
      <c r="AV428" s="13" t="s">
        <v>93</v>
      </c>
      <c r="AW428" s="13" t="s">
        <v>42</v>
      </c>
      <c r="AX428" s="13" t="s">
        <v>84</v>
      </c>
      <c r="AY428" s="154" t="s">
        <v>594</v>
      </c>
    </row>
    <row r="429" spans="2:51" s="14" customFormat="1" ht="10.199999999999999" x14ac:dyDescent="0.2">
      <c r="B429" s="168"/>
      <c r="D429" s="147" t="s">
        <v>603</v>
      </c>
      <c r="E429" s="169" t="s">
        <v>82</v>
      </c>
      <c r="F429" s="170" t="s">
        <v>668</v>
      </c>
      <c r="H429" s="171">
        <v>61.5</v>
      </c>
      <c r="I429" s="172"/>
      <c r="L429" s="168"/>
      <c r="M429" s="173"/>
      <c r="T429" s="174"/>
      <c r="AT429" s="169" t="s">
        <v>603</v>
      </c>
      <c r="AU429" s="169" t="s">
        <v>93</v>
      </c>
      <c r="AV429" s="14" t="s">
        <v>101</v>
      </c>
      <c r="AW429" s="14" t="s">
        <v>42</v>
      </c>
      <c r="AX429" s="14" t="s">
        <v>84</v>
      </c>
      <c r="AY429" s="169" t="s">
        <v>594</v>
      </c>
    </row>
    <row r="430" spans="2:51" s="12" customFormat="1" ht="10.199999999999999" x14ac:dyDescent="0.2">
      <c r="B430" s="146"/>
      <c r="D430" s="147" t="s">
        <v>603</v>
      </c>
      <c r="E430" s="148" t="s">
        <v>82</v>
      </c>
      <c r="F430" s="149" t="s">
        <v>7450</v>
      </c>
      <c r="H430" s="148" t="s">
        <v>82</v>
      </c>
      <c r="I430" s="150"/>
      <c r="L430" s="146"/>
      <c r="M430" s="151"/>
      <c r="T430" s="152"/>
      <c r="AT430" s="148" t="s">
        <v>603</v>
      </c>
      <c r="AU430" s="148" t="s">
        <v>93</v>
      </c>
      <c r="AV430" s="12" t="s">
        <v>91</v>
      </c>
      <c r="AW430" s="12" t="s">
        <v>42</v>
      </c>
      <c r="AX430" s="12" t="s">
        <v>84</v>
      </c>
      <c r="AY430" s="148" t="s">
        <v>594</v>
      </c>
    </row>
    <row r="431" spans="2:51" s="13" customFormat="1" ht="10.199999999999999" x14ac:dyDescent="0.2">
      <c r="B431" s="153"/>
      <c r="D431" s="147" t="s">
        <v>603</v>
      </c>
      <c r="E431" s="154" t="s">
        <v>82</v>
      </c>
      <c r="F431" s="155" t="s">
        <v>7451</v>
      </c>
      <c r="H431" s="156">
        <v>34.020000000000003</v>
      </c>
      <c r="I431" s="157"/>
      <c r="L431" s="153"/>
      <c r="M431" s="158"/>
      <c r="T431" s="159"/>
      <c r="AT431" s="154" t="s">
        <v>603</v>
      </c>
      <c r="AU431" s="154" t="s">
        <v>93</v>
      </c>
      <c r="AV431" s="13" t="s">
        <v>93</v>
      </c>
      <c r="AW431" s="13" t="s">
        <v>42</v>
      </c>
      <c r="AX431" s="13" t="s">
        <v>84</v>
      </c>
      <c r="AY431" s="154" t="s">
        <v>594</v>
      </c>
    </row>
    <row r="432" spans="2:51" s="14" customFormat="1" ht="10.199999999999999" x14ac:dyDescent="0.2">
      <c r="B432" s="168"/>
      <c r="D432" s="147" t="s">
        <v>603</v>
      </c>
      <c r="E432" s="169" t="s">
        <v>82</v>
      </c>
      <c r="F432" s="170" t="s">
        <v>668</v>
      </c>
      <c r="H432" s="171">
        <v>34.020000000000003</v>
      </c>
      <c r="I432" s="172"/>
      <c r="L432" s="168"/>
      <c r="M432" s="173"/>
      <c r="T432" s="174"/>
      <c r="AT432" s="169" t="s">
        <v>603</v>
      </c>
      <c r="AU432" s="169" t="s">
        <v>93</v>
      </c>
      <c r="AV432" s="14" t="s">
        <v>101</v>
      </c>
      <c r="AW432" s="14" t="s">
        <v>42</v>
      </c>
      <c r="AX432" s="14" t="s">
        <v>84</v>
      </c>
      <c r="AY432" s="169" t="s">
        <v>594</v>
      </c>
    </row>
    <row r="433" spans="2:51" s="12" customFormat="1" ht="10.199999999999999" x14ac:dyDescent="0.2">
      <c r="B433" s="146"/>
      <c r="D433" s="147" t="s">
        <v>603</v>
      </c>
      <c r="E433" s="148" t="s">
        <v>82</v>
      </c>
      <c r="F433" s="149" t="s">
        <v>7452</v>
      </c>
      <c r="H433" s="148" t="s">
        <v>82</v>
      </c>
      <c r="I433" s="150"/>
      <c r="L433" s="146"/>
      <c r="M433" s="151"/>
      <c r="T433" s="152"/>
      <c r="AT433" s="148" t="s">
        <v>603</v>
      </c>
      <c r="AU433" s="148" t="s">
        <v>93</v>
      </c>
      <c r="AV433" s="12" t="s">
        <v>91</v>
      </c>
      <c r="AW433" s="12" t="s">
        <v>42</v>
      </c>
      <c r="AX433" s="12" t="s">
        <v>84</v>
      </c>
      <c r="AY433" s="148" t="s">
        <v>594</v>
      </c>
    </row>
    <row r="434" spans="2:51" s="13" customFormat="1" ht="10.199999999999999" x14ac:dyDescent="0.2">
      <c r="B434" s="153"/>
      <c r="D434" s="147" t="s">
        <v>603</v>
      </c>
      <c r="E434" s="154" t="s">
        <v>82</v>
      </c>
      <c r="F434" s="155" t="s">
        <v>7453</v>
      </c>
      <c r="H434" s="156">
        <v>27.553999999999998</v>
      </c>
      <c r="I434" s="157"/>
      <c r="L434" s="153"/>
      <c r="M434" s="158"/>
      <c r="T434" s="159"/>
      <c r="AT434" s="154" t="s">
        <v>603</v>
      </c>
      <c r="AU434" s="154" t="s">
        <v>93</v>
      </c>
      <c r="AV434" s="13" t="s">
        <v>93</v>
      </c>
      <c r="AW434" s="13" t="s">
        <v>42</v>
      </c>
      <c r="AX434" s="13" t="s">
        <v>84</v>
      </c>
      <c r="AY434" s="154" t="s">
        <v>594</v>
      </c>
    </row>
    <row r="435" spans="2:51" s="14" customFormat="1" ht="10.199999999999999" x14ac:dyDescent="0.2">
      <c r="B435" s="168"/>
      <c r="D435" s="147" t="s">
        <v>603</v>
      </c>
      <c r="E435" s="169" t="s">
        <v>82</v>
      </c>
      <c r="F435" s="170" t="s">
        <v>668</v>
      </c>
      <c r="H435" s="171">
        <v>27.553999999999998</v>
      </c>
      <c r="I435" s="172"/>
      <c r="L435" s="168"/>
      <c r="M435" s="173"/>
      <c r="T435" s="174"/>
      <c r="AT435" s="169" t="s">
        <v>603</v>
      </c>
      <c r="AU435" s="169" t="s">
        <v>93</v>
      </c>
      <c r="AV435" s="14" t="s">
        <v>101</v>
      </c>
      <c r="AW435" s="14" t="s">
        <v>42</v>
      </c>
      <c r="AX435" s="14" t="s">
        <v>84</v>
      </c>
      <c r="AY435" s="169" t="s">
        <v>594</v>
      </c>
    </row>
    <row r="436" spans="2:51" s="12" customFormat="1" ht="10.199999999999999" x14ac:dyDescent="0.2">
      <c r="B436" s="146"/>
      <c r="D436" s="147" t="s">
        <v>603</v>
      </c>
      <c r="E436" s="148" t="s">
        <v>82</v>
      </c>
      <c r="F436" s="149" t="s">
        <v>7454</v>
      </c>
      <c r="H436" s="148" t="s">
        <v>82</v>
      </c>
      <c r="I436" s="150"/>
      <c r="L436" s="146"/>
      <c r="M436" s="151"/>
      <c r="T436" s="152"/>
      <c r="AT436" s="148" t="s">
        <v>603</v>
      </c>
      <c r="AU436" s="148" t="s">
        <v>93</v>
      </c>
      <c r="AV436" s="12" t="s">
        <v>91</v>
      </c>
      <c r="AW436" s="12" t="s">
        <v>42</v>
      </c>
      <c r="AX436" s="12" t="s">
        <v>84</v>
      </c>
      <c r="AY436" s="148" t="s">
        <v>594</v>
      </c>
    </row>
    <row r="437" spans="2:51" s="13" customFormat="1" ht="10.199999999999999" x14ac:dyDescent="0.2">
      <c r="B437" s="153"/>
      <c r="D437" s="147" t="s">
        <v>603</v>
      </c>
      <c r="E437" s="154" t="s">
        <v>82</v>
      </c>
      <c r="F437" s="155" t="s">
        <v>7455</v>
      </c>
      <c r="H437" s="156">
        <v>32.090000000000003</v>
      </c>
      <c r="I437" s="157"/>
      <c r="L437" s="153"/>
      <c r="M437" s="158"/>
      <c r="T437" s="159"/>
      <c r="AT437" s="154" t="s">
        <v>603</v>
      </c>
      <c r="AU437" s="154" t="s">
        <v>93</v>
      </c>
      <c r="AV437" s="13" t="s">
        <v>93</v>
      </c>
      <c r="AW437" s="13" t="s">
        <v>42</v>
      </c>
      <c r="AX437" s="13" t="s">
        <v>84</v>
      </c>
      <c r="AY437" s="154" t="s">
        <v>594</v>
      </c>
    </row>
    <row r="438" spans="2:51" s="14" customFormat="1" ht="10.199999999999999" x14ac:dyDescent="0.2">
      <c r="B438" s="168"/>
      <c r="D438" s="147" t="s">
        <v>603</v>
      </c>
      <c r="E438" s="169" t="s">
        <v>82</v>
      </c>
      <c r="F438" s="170" t="s">
        <v>668</v>
      </c>
      <c r="H438" s="171">
        <v>32.090000000000003</v>
      </c>
      <c r="I438" s="172"/>
      <c r="L438" s="168"/>
      <c r="M438" s="173"/>
      <c r="T438" s="174"/>
      <c r="AT438" s="169" t="s">
        <v>603</v>
      </c>
      <c r="AU438" s="169" t="s">
        <v>93</v>
      </c>
      <c r="AV438" s="14" t="s">
        <v>101</v>
      </c>
      <c r="AW438" s="14" t="s">
        <v>42</v>
      </c>
      <c r="AX438" s="14" t="s">
        <v>84</v>
      </c>
      <c r="AY438" s="169" t="s">
        <v>594</v>
      </c>
    </row>
    <row r="439" spans="2:51" s="12" customFormat="1" ht="10.199999999999999" x14ac:dyDescent="0.2">
      <c r="B439" s="146"/>
      <c r="D439" s="147" t="s">
        <v>603</v>
      </c>
      <c r="E439" s="148" t="s">
        <v>82</v>
      </c>
      <c r="F439" s="149" t="s">
        <v>7456</v>
      </c>
      <c r="H439" s="148" t="s">
        <v>82</v>
      </c>
      <c r="I439" s="150"/>
      <c r="L439" s="146"/>
      <c r="M439" s="151"/>
      <c r="T439" s="152"/>
      <c r="AT439" s="148" t="s">
        <v>603</v>
      </c>
      <c r="AU439" s="148" t="s">
        <v>93</v>
      </c>
      <c r="AV439" s="12" t="s">
        <v>91</v>
      </c>
      <c r="AW439" s="12" t="s">
        <v>42</v>
      </c>
      <c r="AX439" s="12" t="s">
        <v>84</v>
      </c>
      <c r="AY439" s="148" t="s">
        <v>594</v>
      </c>
    </row>
    <row r="440" spans="2:51" s="13" customFormat="1" ht="10.199999999999999" x14ac:dyDescent="0.2">
      <c r="B440" s="153"/>
      <c r="D440" s="147" t="s">
        <v>603</v>
      </c>
      <c r="E440" s="154" t="s">
        <v>82</v>
      </c>
      <c r="F440" s="155" t="s">
        <v>7457</v>
      </c>
      <c r="H440" s="156">
        <v>27.81</v>
      </c>
      <c r="I440" s="157"/>
      <c r="L440" s="153"/>
      <c r="M440" s="158"/>
      <c r="T440" s="159"/>
      <c r="AT440" s="154" t="s">
        <v>603</v>
      </c>
      <c r="AU440" s="154" t="s">
        <v>93</v>
      </c>
      <c r="AV440" s="13" t="s">
        <v>93</v>
      </c>
      <c r="AW440" s="13" t="s">
        <v>42</v>
      </c>
      <c r="AX440" s="13" t="s">
        <v>84</v>
      </c>
      <c r="AY440" s="154" t="s">
        <v>594</v>
      </c>
    </row>
    <row r="441" spans="2:51" s="14" customFormat="1" ht="10.199999999999999" x14ac:dyDescent="0.2">
      <c r="B441" s="168"/>
      <c r="D441" s="147" t="s">
        <v>603</v>
      </c>
      <c r="E441" s="169" t="s">
        <v>82</v>
      </c>
      <c r="F441" s="170" t="s">
        <v>668</v>
      </c>
      <c r="H441" s="171">
        <v>27.81</v>
      </c>
      <c r="I441" s="172"/>
      <c r="L441" s="168"/>
      <c r="M441" s="173"/>
      <c r="T441" s="174"/>
      <c r="AT441" s="169" t="s">
        <v>603</v>
      </c>
      <c r="AU441" s="169" t="s">
        <v>93</v>
      </c>
      <c r="AV441" s="14" t="s">
        <v>101</v>
      </c>
      <c r="AW441" s="14" t="s">
        <v>42</v>
      </c>
      <c r="AX441" s="14" t="s">
        <v>84</v>
      </c>
      <c r="AY441" s="169" t="s">
        <v>594</v>
      </c>
    </row>
    <row r="442" spans="2:51" s="12" customFormat="1" ht="10.199999999999999" x14ac:dyDescent="0.2">
      <c r="B442" s="146"/>
      <c r="D442" s="147" t="s">
        <v>603</v>
      </c>
      <c r="E442" s="148" t="s">
        <v>82</v>
      </c>
      <c r="F442" s="149" t="s">
        <v>7458</v>
      </c>
      <c r="H442" s="148" t="s">
        <v>82</v>
      </c>
      <c r="I442" s="150"/>
      <c r="L442" s="146"/>
      <c r="M442" s="151"/>
      <c r="T442" s="152"/>
      <c r="AT442" s="148" t="s">
        <v>603</v>
      </c>
      <c r="AU442" s="148" t="s">
        <v>93</v>
      </c>
      <c r="AV442" s="12" t="s">
        <v>91</v>
      </c>
      <c r="AW442" s="12" t="s">
        <v>42</v>
      </c>
      <c r="AX442" s="12" t="s">
        <v>84</v>
      </c>
      <c r="AY442" s="148" t="s">
        <v>594</v>
      </c>
    </row>
    <row r="443" spans="2:51" s="13" customFormat="1" ht="10.199999999999999" x14ac:dyDescent="0.2">
      <c r="B443" s="153"/>
      <c r="D443" s="147" t="s">
        <v>603</v>
      </c>
      <c r="E443" s="154" t="s">
        <v>82</v>
      </c>
      <c r="F443" s="155" t="s">
        <v>7459</v>
      </c>
      <c r="H443" s="156">
        <v>27.81</v>
      </c>
      <c r="I443" s="157"/>
      <c r="L443" s="153"/>
      <c r="M443" s="158"/>
      <c r="T443" s="159"/>
      <c r="AT443" s="154" t="s">
        <v>603</v>
      </c>
      <c r="AU443" s="154" t="s">
        <v>93</v>
      </c>
      <c r="AV443" s="13" t="s">
        <v>93</v>
      </c>
      <c r="AW443" s="13" t="s">
        <v>42</v>
      </c>
      <c r="AX443" s="13" t="s">
        <v>84</v>
      </c>
      <c r="AY443" s="154" t="s">
        <v>594</v>
      </c>
    </row>
    <row r="444" spans="2:51" s="14" customFormat="1" ht="10.199999999999999" x14ac:dyDescent="0.2">
      <c r="B444" s="168"/>
      <c r="D444" s="147" t="s">
        <v>603</v>
      </c>
      <c r="E444" s="169" t="s">
        <v>82</v>
      </c>
      <c r="F444" s="170" t="s">
        <v>668</v>
      </c>
      <c r="H444" s="171">
        <v>27.81</v>
      </c>
      <c r="I444" s="172"/>
      <c r="L444" s="168"/>
      <c r="M444" s="173"/>
      <c r="T444" s="174"/>
      <c r="AT444" s="169" t="s">
        <v>603</v>
      </c>
      <c r="AU444" s="169" t="s">
        <v>93</v>
      </c>
      <c r="AV444" s="14" t="s">
        <v>101</v>
      </c>
      <c r="AW444" s="14" t="s">
        <v>42</v>
      </c>
      <c r="AX444" s="14" t="s">
        <v>84</v>
      </c>
      <c r="AY444" s="169" t="s">
        <v>594</v>
      </c>
    </row>
    <row r="445" spans="2:51" s="12" customFormat="1" ht="10.199999999999999" x14ac:dyDescent="0.2">
      <c r="B445" s="146"/>
      <c r="D445" s="147" t="s">
        <v>603</v>
      </c>
      <c r="E445" s="148" t="s">
        <v>82</v>
      </c>
      <c r="F445" s="149" t="s">
        <v>7460</v>
      </c>
      <c r="H445" s="148" t="s">
        <v>82</v>
      </c>
      <c r="I445" s="150"/>
      <c r="L445" s="146"/>
      <c r="M445" s="151"/>
      <c r="T445" s="152"/>
      <c r="AT445" s="148" t="s">
        <v>603</v>
      </c>
      <c r="AU445" s="148" t="s">
        <v>93</v>
      </c>
      <c r="AV445" s="12" t="s">
        <v>91</v>
      </c>
      <c r="AW445" s="12" t="s">
        <v>42</v>
      </c>
      <c r="AX445" s="12" t="s">
        <v>84</v>
      </c>
      <c r="AY445" s="148" t="s">
        <v>594</v>
      </c>
    </row>
    <row r="446" spans="2:51" s="13" customFormat="1" ht="10.199999999999999" x14ac:dyDescent="0.2">
      <c r="B446" s="153"/>
      <c r="D446" s="147" t="s">
        <v>603</v>
      </c>
      <c r="E446" s="154" t="s">
        <v>82</v>
      </c>
      <c r="F446" s="155" t="s">
        <v>7461</v>
      </c>
      <c r="H446" s="156">
        <v>36.628</v>
      </c>
      <c r="I446" s="157"/>
      <c r="L446" s="153"/>
      <c r="M446" s="158"/>
      <c r="T446" s="159"/>
      <c r="AT446" s="154" t="s">
        <v>603</v>
      </c>
      <c r="AU446" s="154" t="s">
        <v>93</v>
      </c>
      <c r="AV446" s="13" t="s">
        <v>93</v>
      </c>
      <c r="AW446" s="13" t="s">
        <v>42</v>
      </c>
      <c r="AX446" s="13" t="s">
        <v>84</v>
      </c>
      <c r="AY446" s="154" t="s">
        <v>594</v>
      </c>
    </row>
    <row r="447" spans="2:51" s="14" customFormat="1" ht="10.199999999999999" x14ac:dyDescent="0.2">
      <c r="B447" s="168"/>
      <c r="D447" s="147" t="s">
        <v>603</v>
      </c>
      <c r="E447" s="169" t="s">
        <v>82</v>
      </c>
      <c r="F447" s="170" t="s">
        <v>668</v>
      </c>
      <c r="H447" s="171">
        <v>36.628</v>
      </c>
      <c r="I447" s="172"/>
      <c r="L447" s="168"/>
      <c r="M447" s="173"/>
      <c r="T447" s="174"/>
      <c r="AT447" s="169" t="s">
        <v>603</v>
      </c>
      <c r="AU447" s="169" t="s">
        <v>93</v>
      </c>
      <c r="AV447" s="14" t="s">
        <v>101</v>
      </c>
      <c r="AW447" s="14" t="s">
        <v>42</v>
      </c>
      <c r="AX447" s="14" t="s">
        <v>84</v>
      </c>
      <c r="AY447" s="169" t="s">
        <v>594</v>
      </c>
    </row>
    <row r="448" spans="2:51" s="12" customFormat="1" ht="10.199999999999999" x14ac:dyDescent="0.2">
      <c r="B448" s="146"/>
      <c r="D448" s="147" t="s">
        <v>603</v>
      </c>
      <c r="E448" s="148" t="s">
        <v>82</v>
      </c>
      <c r="F448" s="149" t="s">
        <v>7462</v>
      </c>
      <c r="H448" s="148" t="s">
        <v>82</v>
      </c>
      <c r="I448" s="150"/>
      <c r="L448" s="146"/>
      <c r="M448" s="151"/>
      <c r="T448" s="152"/>
      <c r="AT448" s="148" t="s">
        <v>603</v>
      </c>
      <c r="AU448" s="148" t="s">
        <v>93</v>
      </c>
      <c r="AV448" s="12" t="s">
        <v>91</v>
      </c>
      <c r="AW448" s="12" t="s">
        <v>42</v>
      </c>
      <c r="AX448" s="12" t="s">
        <v>84</v>
      </c>
      <c r="AY448" s="148" t="s">
        <v>594</v>
      </c>
    </row>
    <row r="449" spans="2:51" s="13" customFormat="1" ht="10.199999999999999" x14ac:dyDescent="0.2">
      <c r="B449" s="153"/>
      <c r="D449" s="147" t="s">
        <v>603</v>
      </c>
      <c r="E449" s="154" t="s">
        <v>82</v>
      </c>
      <c r="F449" s="155" t="s">
        <v>7463</v>
      </c>
      <c r="H449" s="156">
        <v>42.557000000000002</v>
      </c>
      <c r="I449" s="157"/>
      <c r="L449" s="153"/>
      <c r="M449" s="158"/>
      <c r="T449" s="159"/>
      <c r="AT449" s="154" t="s">
        <v>603</v>
      </c>
      <c r="AU449" s="154" t="s">
        <v>93</v>
      </c>
      <c r="AV449" s="13" t="s">
        <v>93</v>
      </c>
      <c r="AW449" s="13" t="s">
        <v>42</v>
      </c>
      <c r="AX449" s="13" t="s">
        <v>84</v>
      </c>
      <c r="AY449" s="154" t="s">
        <v>594</v>
      </c>
    </row>
    <row r="450" spans="2:51" s="14" customFormat="1" ht="10.199999999999999" x14ac:dyDescent="0.2">
      <c r="B450" s="168"/>
      <c r="D450" s="147" t="s">
        <v>603</v>
      </c>
      <c r="E450" s="169" t="s">
        <v>82</v>
      </c>
      <c r="F450" s="170" t="s">
        <v>668</v>
      </c>
      <c r="H450" s="171">
        <v>42.557000000000002</v>
      </c>
      <c r="I450" s="172"/>
      <c r="L450" s="168"/>
      <c r="M450" s="173"/>
      <c r="T450" s="174"/>
      <c r="AT450" s="169" t="s">
        <v>603</v>
      </c>
      <c r="AU450" s="169" t="s">
        <v>93</v>
      </c>
      <c r="AV450" s="14" t="s">
        <v>101</v>
      </c>
      <c r="AW450" s="14" t="s">
        <v>42</v>
      </c>
      <c r="AX450" s="14" t="s">
        <v>84</v>
      </c>
      <c r="AY450" s="169" t="s">
        <v>594</v>
      </c>
    </row>
    <row r="451" spans="2:51" s="12" customFormat="1" ht="10.199999999999999" x14ac:dyDescent="0.2">
      <c r="B451" s="146"/>
      <c r="D451" s="147" t="s">
        <v>603</v>
      </c>
      <c r="E451" s="148" t="s">
        <v>82</v>
      </c>
      <c r="F451" s="149" t="s">
        <v>7464</v>
      </c>
      <c r="H451" s="148" t="s">
        <v>82</v>
      </c>
      <c r="I451" s="150"/>
      <c r="L451" s="146"/>
      <c r="M451" s="151"/>
      <c r="T451" s="152"/>
      <c r="AT451" s="148" t="s">
        <v>603</v>
      </c>
      <c r="AU451" s="148" t="s">
        <v>93</v>
      </c>
      <c r="AV451" s="12" t="s">
        <v>91</v>
      </c>
      <c r="AW451" s="12" t="s">
        <v>42</v>
      </c>
      <c r="AX451" s="12" t="s">
        <v>84</v>
      </c>
      <c r="AY451" s="148" t="s">
        <v>594</v>
      </c>
    </row>
    <row r="452" spans="2:51" s="13" customFormat="1" ht="10.199999999999999" x14ac:dyDescent="0.2">
      <c r="B452" s="153"/>
      <c r="D452" s="147" t="s">
        <v>603</v>
      </c>
      <c r="E452" s="154" t="s">
        <v>82</v>
      </c>
      <c r="F452" s="155" t="s">
        <v>7465</v>
      </c>
      <c r="H452" s="156">
        <v>67.554000000000002</v>
      </c>
      <c r="I452" s="157"/>
      <c r="L452" s="153"/>
      <c r="M452" s="158"/>
      <c r="T452" s="159"/>
      <c r="AT452" s="154" t="s">
        <v>603</v>
      </c>
      <c r="AU452" s="154" t="s">
        <v>93</v>
      </c>
      <c r="AV452" s="13" t="s">
        <v>93</v>
      </c>
      <c r="AW452" s="13" t="s">
        <v>42</v>
      </c>
      <c r="AX452" s="13" t="s">
        <v>84</v>
      </c>
      <c r="AY452" s="154" t="s">
        <v>594</v>
      </c>
    </row>
    <row r="453" spans="2:51" s="14" customFormat="1" ht="10.199999999999999" x14ac:dyDescent="0.2">
      <c r="B453" s="168"/>
      <c r="D453" s="147" t="s">
        <v>603</v>
      </c>
      <c r="E453" s="169" t="s">
        <v>82</v>
      </c>
      <c r="F453" s="170" t="s">
        <v>668</v>
      </c>
      <c r="H453" s="171">
        <v>67.554000000000002</v>
      </c>
      <c r="I453" s="172"/>
      <c r="L453" s="168"/>
      <c r="M453" s="173"/>
      <c r="T453" s="174"/>
      <c r="AT453" s="169" t="s">
        <v>603</v>
      </c>
      <c r="AU453" s="169" t="s">
        <v>93</v>
      </c>
      <c r="AV453" s="14" t="s">
        <v>101</v>
      </c>
      <c r="AW453" s="14" t="s">
        <v>42</v>
      </c>
      <c r="AX453" s="14" t="s">
        <v>84</v>
      </c>
      <c r="AY453" s="169" t="s">
        <v>594</v>
      </c>
    </row>
    <row r="454" spans="2:51" s="12" customFormat="1" ht="10.199999999999999" x14ac:dyDescent="0.2">
      <c r="B454" s="146"/>
      <c r="D454" s="147" t="s">
        <v>603</v>
      </c>
      <c r="E454" s="148" t="s">
        <v>82</v>
      </c>
      <c r="F454" s="149" t="s">
        <v>7466</v>
      </c>
      <c r="H454" s="148" t="s">
        <v>82</v>
      </c>
      <c r="I454" s="150"/>
      <c r="L454" s="146"/>
      <c r="M454" s="151"/>
      <c r="T454" s="152"/>
      <c r="AT454" s="148" t="s">
        <v>603</v>
      </c>
      <c r="AU454" s="148" t="s">
        <v>93</v>
      </c>
      <c r="AV454" s="12" t="s">
        <v>91</v>
      </c>
      <c r="AW454" s="12" t="s">
        <v>42</v>
      </c>
      <c r="AX454" s="12" t="s">
        <v>84</v>
      </c>
      <c r="AY454" s="148" t="s">
        <v>594</v>
      </c>
    </row>
    <row r="455" spans="2:51" s="13" customFormat="1" ht="10.199999999999999" x14ac:dyDescent="0.2">
      <c r="B455" s="153"/>
      <c r="D455" s="147" t="s">
        <v>603</v>
      </c>
      <c r="E455" s="154" t="s">
        <v>82</v>
      </c>
      <c r="F455" s="155" t="s">
        <v>7467</v>
      </c>
      <c r="H455" s="156">
        <v>38.408000000000001</v>
      </c>
      <c r="I455" s="157"/>
      <c r="L455" s="153"/>
      <c r="M455" s="158"/>
      <c r="T455" s="159"/>
      <c r="AT455" s="154" t="s">
        <v>603</v>
      </c>
      <c r="AU455" s="154" t="s">
        <v>93</v>
      </c>
      <c r="AV455" s="13" t="s">
        <v>93</v>
      </c>
      <c r="AW455" s="13" t="s">
        <v>42</v>
      </c>
      <c r="AX455" s="13" t="s">
        <v>84</v>
      </c>
      <c r="AY455" s="154" t="s">
        <v>594</v>
      </c>
    </row>
    <row r="456" spans="2:51" s="14" customFormat="1" ht="10.199999999999999" x14ac:dyDescent="0.2">
      <c r="B456" s="168"/>
      <c r="D456" s="147" t="s">
        <v>603</v>
      </c>
      <c r="E456" s="169" t="s">
        <v>82</v>
      </c>
      <c r="F456" s="170" t="s">
        <v>668</v>
      </c>
      <c r="H456" s="171">
        <v>38.408000000000001</v>
      </c>
      <c r="I456" s="172"/>
      <c r="L456" s="168"/>
      <c r="M456" s="173"/>
      <c r="T456" s="174"/>
      <c r="AT456" s="169" t="s">
        <v>603</v>
      </c>
      <c r="AU456" s="169" t="s">
        <v>93</v>
      </c>
      <c r="AV456" s="14" t="s">
        <v>101</v>
      </c>
      <c r="AW456" s="14" t="s">
        <v>42</v>
      </c>
      <c r="AX456" s="14" t="s">
        <v>84</v>
      </c>
      <c r="AY456" s="169" t="s">
        <v>594</v>
      </c>
    </row>
    <row r="457" spans="2:51" s="12" customFormat="1" ht="10.199999999999999" x14ac:dyDescent="0.2">
      <c r="B457" s="146"/>
      <c r="D457" s="147" t="s">
        <v>603</v>
      </c>
      <c r="E457" s="148" t="s">
        <v>82</v>
      </c>
      <c r="F457" s="149" t="s">
        <v>7468</v>
      </c>
      <c r="H457" s="148" t="s">
        <v>82</v>
      </c>
      <c r="I457" s="150"/>
      <c r="L457" s="146"/>
      <c r="M457" s="151"/>
      <c r="T457" s="152"/>
      <c r="AT457" s="148" t="s">
        <v>603</v>
      </c>
      <c r="AU457" s="148" t="s">
        <v>93</v>
      </c>
      <c r="AV457" s="12" t="s">
        <v>91</v>
      </c>
      <c r="AW457" s="12" t="s">
        <v>42</v>
      </c>
      <c r="AX457" s="12" t="s">
        <v>84</v>
      </c>
      <c r="AY457" s="148" t="s">
        <v>594</v>
      </c>
    </row>
    <row r="458" spans="2:51" s="13" customFormat="1" ht="10.199999999999999" x14ac:dyDescent="0.2">
      <c r="B458" s="153"/>
      <c r="D458" s="147" t="s">
        <v>603</v>
      </c>
      <c r="E458" s="154" t="s">
        <v>82</v>
      </c>
      <c r="F458" s="155" t="s">
        <v>7469</v>
      </c>
      <c r="H458" s="156">
        <v>38.164999999999999</v>
      </c>
      <c r="I458" s="157"/>
      <c r="L458" s="153"/>
      <c r="M458" s="158"/>
      <c r="T458" s="159"/>
      <c r="AT458" s="154" t="s">
        <v>603</v>
      </c>
      <c r="AU458" s="154" t="s">
        <v>93</v>
      </c>
      <c r="AV458" s="13" t="s">
        <v>93</v>
      </c>
      <c r="AW458" s="13" t="s">
        <v>42</v>
      </c>
      <c r="AX458" s="13" t="s">
        <v>84</v>
      </c>
      <c r="AY458" s="154" t="s">
        <v>594</v>
      </c>
    </row>
    <row r="459" spans="2:51" s="14" customFormat="1" ht="10.199999999999999" x14ac:dyDescent="0.2">
      <c r="B459" s="168"/>
      <c r="D459" s="147" t="s">
        <v>603</v>
      </c>
      <c r="E459" s="169" t="s">
        <v>82</v>
      </c>
      <c r="F459" s="170" t="s">
        <v>668</v>
      </c>
      <c r="H459" s="171">
        <v>38.164999999999999</v>
      </c>
      <c r="I459" s="172"/>
      <c r="L459" s="168"/>
      <c r="M459" s="173"/>
      <c r="T459" s="174"/>
      <c r="AT459" s="169" t="s">
        <v>603</v>
      </c>
      <c r="AU459" s="169" t="s">
        <v>93</v>
      </c>
      <c r="AV459" s="14" t="s">
        <v>101</v>
      </c>
      <c r="AW459" s="14" t="s">
        <v>42</v>
      </c>
      <c r="AX459" s="14" t="s">
        <v>84</v>
      </c>
      <c r="AY459" s="169" t="s">
        <v>594</v>
      </c>
    </row>
    <row r="460" spans="2:51" s="12" customFormat="1" ht="10.199999999999999" x14ac:dyDescent="0.2">
      <c r="B460" s="146"/>
      <c r="D460" s="147" t="s">
        <v>603</v>
      </c>
      <c r="E460" s="148" t="s">
        <v>82</v>
      </c>
      <c r="F460" s="149" t="s">
        <v>7470</v>
      </c>
      <c r="H460" s="148" t="s">
        <v>82</v>
      </c>
      <c r="I460" s="150"/>
      <c r="L460" s="146"/>
      <c r="M460" s="151"/>
      <c r="T460" s="152"/>
      <c r="AT460" s="148" t="s">
        <v>603</v>
      </c>
      <c r="AU460" s="148" t="s">
        <v>93</v>
      </c>
      <c r="AV460" s="12" t="s">
        <v>91</v>
      </c>
      <c r="AW460" s="12" t="s">
        <v>42</v>
      </c>
      <c r="AX460" s="12" t="s">
        <v>84</v>
      </c>
      <c r="AY460" s="148" t="s">
        <v>594</v>
      </c>
    </row>
    <row r="461" spans="2:51" s="13" customFormat="1" ht="10.199999999999999" x14ac:dyDescent="0.2">
      <c r="B461" s="153"/>
      <c r="D461" s="147" t="s">
        <v>603</v>
      </c>
      <c r="E461" s="154" t="s">
        <v>82</v>
      </c>
      <c r="F461" s="155" t="s">
        <v>7471</v>
      </c>
      <c r="H461" s="156">
        <v>33.506999999999998</v>
      </c>
      <c r="I461" s="157"/>
      <c r="L461" s="153"/>
      <c r="M461" s="158"/>
      <c r="T461" s="159"/>
      <c r="AT461" s="154" t="s">
        <v>603</v>
      </c>
      <c r="AU461" s="154" t="s">
        <v>93</v>
      </c>
      <c r="AV461" s="13" t="s">
        <v>93</v>
      </c>
      <c r="AW461" s="13" t="s">
        <v>42</v>
      </c>
      <c r="AX461" s="13" t="s">
        <v>84</v>
      </c>
      <c r="AY461" s="154" t="s">
        <v>594</v>
      </c>
    </row>
    <row r="462" spans="2:51" s="14" customFormat="1" ht="10.199999999999999" x14ac:dyDescent="0.2">
      <c r="B462" s="168"/>
      <c r="D462" s="147" t="s">
        <v>603</v>
      </c>
      <c r="E462" s="169" t="s">
        <v>82</v>
      </c>
      <c r="F462" s="170" t="s">
        <v>668</v>
      </c>
      <c r="H462" s="171">
        <v>33.506999999999998</v>
      </c>
      <c r="I462" s="172"/>
      <c r="L462" s="168"/>
      <c r="M462" s="173"/>
      <c r="T462" s="174"/>
      <c r="AT462" s="169" t="s">
        <v>603</v>
      </c>
      <c r="AU462" s="169" t="s">
        <v>93</v>
      </c>
      <c r="AV462" s="14" t="s">
        <v>101</v>
      </c>
      <c r="AW462" s="14" t="s">
        <v>42</v>
      </c>
      <c r="AX462" s="14" t="s">
        <v>84</v>
      </c>
      <c r="AY462" s="169" t="s">
        <v>594</v>
      </c>
    </row>
    <row r="463" spans="2:51" s="12" customFormat="1" ht="10.199999999999999" x14ac:dyDescent="0.2">
      <c r="B463" s="146"/>
      <c r="D463" s="147" t="s">
        <v>603</v>
      </c>
      <c r="E463" s="148" t="s">
        <v>82</v>
      </c>
      <c r="F463" s="149" t="s">
        <v>7472</v>
      </c>
      <c r="H463" s="148" t="s">
        <v>82</v>
      </c>
      <c r="I463" s="150"/>
      <c r="L463" s="146"/>
      <c r="M463" s="151"/>
      <c r="T463" s="152"/>
      <c r="AT463" s="148" t="s">
        <v>603</v>
      </c>
      <c r="AU463" s="148" t="s">
        <v>93</v>
      </c>
      <c r="AV463" s="12" t="s">
        <v>91</v>
      </c>
      <c r="AW463" s="12" t="s">
        <v>42</v>
      </c>
      <c r="AX463" s="12" t="s">
        <v>84</v>
      </c>
      <c r="AY463" s="148" t="s">
        <v>594</v>
      </c>
    </row>
    <row r="464" spans="2:51" s="13" customFormat="1" ht="10.199999999999999" x14ac:dyDescent="0.2">
      <c r="B464" s="153"/>
      <c r="D464" s="147" t="s">
        <v>603</v>
      </c>
      <c r="E464" s="154" t="s">
        <v>82</v>
      </c>
      <c r="F464" s="155" t="s">
        <v>7473</v>
      </c>
      <c r="H464" s="156">
        <v>11.61</v>
      </c>
      <c r="I464" s="157"/>
      <c r="L464" s="153"/>
      <c r="M464" s="158"/>
      <c r="T464" s="159"/>
      <c r="AT464" s="154" t="s">
        <v>603</v>
      </c>
      <c r="AU464" s="154" t="s">
        <v>93</v>
      </c>
      <c r="AV464" s="13" t="s">
        <v>93</v>
      </c>
      <c r="AW464" s="13" t="s">
        <v>42</v>
      </c>
      <c r="AX464" s="13" t="s">
        <v>84</v>
      </c>
      <c r="AY464" s="154" t="s">
        <v>594</v>
      </c>
    </row>
    <row r="465" spans="2:51" s="14" customFormat="1" ht="10.199999999999999" x14ac:dyDescent="0.2">
      <c r="B465" s="168"/>
      <c r="D465" s="147" t="s">
        <v>603</v>
      </c>
      <c r="E465" s="169" t="s">
        <v>82</v>
      </c>
      <c r="F465" s="170" t="s">
        <v>668</v>
      </c>
      <c r="H465" s="171">
        <v>11.61</v>
      </c>
      <c r="I465" s="172"/>
      <c r="L465" s="168"/>
      <c r="M465" s="173"/>
      <c r="T465" s="174"/>
      <c r="AT465" s="169" t="s">
        <v>603</v>
      </c>
      <c r="AU465" s="169" t="s">
        <v>93</v>
      </c>
      <c r="AV465" s="14" t="s">
        <v>101</v>
      </c>
      <c r="AW465" s="14" t="s">
        <v>42</v>
      </c>
      <c r="AX465" s="14" t="s">
        <v>84</v>
      </c>
      <c r="AY465" s="169" t="s">
        <v>594</v>
      </c>
    </row>
    <row r="466" spans="2:51" s="12" customFormat="1" ht="10.199999999999999" x14ac:dyDescent="0.2">
      <c r="B466" s="146"/>
      <c r="D466" s="147" t="s">
        <v>603</v>
      </c>
      <c r="E466" s="148" t="s">
        <v>82</v>
      </c>
      <c r="F466" s="149" t="s">
        <v>7474</v>
      </c>
      <c r="H466" s="148" t="s">
        <v>82</v>
      </c>
      <c r="I466" s="150"/>
      <c r="L466" s="146"/>
      <c r="M466" s="151"/>
      <c r="T466" s="152"/>
      <c r="AT466" s="148" t="s">
        <v>603</v>
      </c>
      <c r="AU466" s="148" t="s">
        <v>93</v>
      </c>
      <c r="AV466" s="12" t="s">
        <v>91</v>
      </c>
      <c r="AW466" s="12" t="s">
        <v>42</v>
      </c>
      <c r="AX466" s="12" t="s">
        <v>84</v>
      </c>
      <c r="AY466" s="148" t="s">
        <v>594</v>
      </c>
    </row>
    <row r="467" spans="2:51" s="13" customFormat="1" ht="10.199999999999999" x14ac:dyDescent="0.2">
      <c r="B467" s="153"/>
      <c r="D467" s="147" t="s">
        <v>603</v>
      </c>
      <c r="E467" s="154" t="s">
        <v>82</v>
      </c>
      <c r="F467" s="155" t="s">
        <v>7475</v>
      </c>
      <c r="H467" s="156">
        <v>15.66</v>
      </c>
      <c r="I467" s="157"/>
      <c r="L467" s="153"/>
      <c r="M467" s="158"/>
      <c r="T467" s="159"/>
      <c r="AT467" s="154" t="s">
        <v>603</v>
      </c>
      <c r="AU467" s="154" t="s">
        <v>93</v>
      </c>
      <c r="AV467" s="13" t="s">
        <v>93</v>
      </c>
      <c r="AW467" s="13" t="s">
        <v>42</v>
      </c>
      <c r="AX467" s="13" t="s">
        <v>84</v>
      </c>
      <c r="AY467" s="154" t="s">
        <v>594</v>
      </c>
    </row>
    <row r="468" spans="2:51" s="14" customFormat="1" ht="10.199999999999999" x14ac:dyDescent="0.2">
      <c r="B468" s="168"/>
      <c r="D468" s="147" t="s">
        <v>603</v>
      </c>
      <c r="E468" s="169" t="s">
        <v>82</v>
      </c>
      <c r="F468" s="170" t="s">
        <v>668</v>
      </c>
      <c r="H468" s="171">
        <v>15.66</v>
      </c>
      <c r="I468" s="172"/>
      <c r="L468" s="168"/>
      <c r="M468" s="173"/>
      <c r="T468" s="174"/>
      <c r="AT468" s="169" t="s">
        <v>603</v>
      </c>
      <c r="AU468" s="169" t="s">
        <v>93</v>
      </c>
      <c r="AV468" s="14" t="s">
        <v>101</v>
      </c>
      <c r="AW468" s="14" t="s">
        <v>42</v>
      </c>
      <c r="AX468" s="14" t="s">
        <v>84</v>
      </c>
      <c r="AY468" s="169" t="s">
        <v>594</v>
      </c>
    </row>
    <row r="469" spans="2:51" s="12" customFormat="1" ht="10.199999999999999" x14ac:dyDescent="0.2">
      <c r="B469" s="146"/>
      <c r="D469" s="147" t="s">
        <v>603</v>
      </c>
      <c r="E469" s="148" t="s">
        <v>82</v>
      </c>
      <c r="F469" s="149" t="s">
        <v>7476</v>
      </c>
      <c r="H469" s="148" t="s">
        <v>82</v>
      </c>
      <c r="I469" s="150"/>
      <c r="L469" s="146"/>
      <c r="M469" s="151"/>
      <c r="T469" s="152"/>
      <c r="AT469" s="148" t="s">
        <v>603</v>
      </c>
      <c r="AU469" s="148" t="s">
        <v>93</v>
      </c>
      <c r="AV469" s="12" t="s">
        <v>91</v>
      </c>
      <c r="AW469" s="12" t="s">
        <v>42</v>
      </c>
      <c r="AX469" s="12" t="s">
        <v>84</v>
      </c>
      <c r="AY469" s="148" t="s">
        <v>594</v>
      </c>
    </row>
    <row r="470" spans="2:51" s="13" customFormat="1" ht="10.199999999999999" x14ac:dyDescent="0.2">
      <c r="B470" s="153"/>
      <c r="D470" s="147" t="s">
        <v>603</v>
      </c>
      <c r="E470" s="154" t="s">
        <v>82</v>
      </c>
      <c r="F470" s="155" t="s">
        <v>7477</v>
      </c>
      <c r="H470" s="156">
        <v>120.17700000000001</v>
      </c>
      <c r="I470" s="157"/>
      <c r="L470" s="153"/>
      <c r="M470" s="158"/>
      <c r="T470" s="159"/>
      <c r="AT470" s="154" t="s">
        <v>603</v>
      </c>
      <c r="AU470" s="154" t="s">
        <v>93</v>
      </c>
      <c r="AV470" s="13" t="s">
        <v>93</v>
      </c>
      <c r="AW470" s="13" t="s">
        <v>42</v>
      </c>
      <c r="AX470" s="13" t="s">
        <v>84</v>
      </c>
      <c r="AY470" s="154" t="s">
        <v>594</v>
      </c>
    </row>
    <row r="471" spans="2:51" s="14" customFormat="1" ht="10.199999999999999" x14ac:dyDescent="0.2">
      <c r="B471" s="168"/>
      <c r="D471" s="147" t="s">
        <v>603</v>
      </c>
      <c r="E471" s="169" t="s">
        <v>82</v>
      </c>
      <c r="F471" s="170" t="s">
        <v>668</v>
      </c>
      <c r="H471" s="171">
        <v>120.17700000000001</v>
      </c>
      <c r="I471" s="172"/>
      <c r="L471" s="168"/>
      <c r="M471" s="173"/>
      <c r="T471" s="174"/>
      <c r="AT471" s="169" t="s">
        <v>603</v>
      </c>
      <c r="AU471" s="169" t="s">
        <v>93</v>
      </c>
      <c r="AV471" s="14" t="s">
        <v>101</v>
      </c>
      <c r="AW471" s="14" t="s">
        <v>42</v>
      </c>
      <c r="AX471" s="14" t="s">
        <v>84</v>
      </c>
      <c r="AY471" s="169" t="s">
        <v>594</v>
      </c>
    </row>
    <row r="472" spans="2:51" s="12" customFormat="1" ht="10.199999999999999" x14ac:dyDescent="0.2">
      <c r="B472" s="146"/>
      <c r="D472" s="147" t="s">
        <v>603</v>
      </c>
      <c r="E472" s="148" t="s">
        <v>82</v>
      </c>
      <c r="F472" s="149" t="s">
        <v>7478</v>
      </c>
      <c r="H472" s="148" t="s">
        <v>82</v>
      </c>
      <c r="I472" s="150"/>
      <c r="L472" s="146"/>
      <c r="M472" s="151"/>
      <c r="T472" s="152"/>
      <c r="AT472" s="148" t="s">
        <v>603</v>
      </c>
      <c r="AU472" s="148" t="s">
        <v>93</v>
      </c>
      <c r="AV472" s="12" t="s">
        <v>91</v>
      </c>
      <c r="AW472" s="12" t="s">
        <v>42</v>
      </c>
      <c r="AX472" s="12" t="s">
        <v>84</v>
      </c>
      <c r="AY472" s="148" t="s">
        <v>594</v>
      </c>
    </row>
    <row r="473" spans="2:51" s="13" customFormat="1" ht="10.199999999999999" x14ac:dyDescent="0.2">
      <c r="B473" s="153"/>
      <c r="D473" s="147" t="s">
        <v>603</v>
      </c>
      <c r="E473" s="154" t="s">
        <v>82</v>
      </c>
      <c r="F473" s="155" t="s">
        <v>7479</v>
      </c>
      <c r="H473" s="156">
        <v>48.688000000000002</v>
      </c>
      <c r="I473" s="157"/>
      <c r="L473" s="153"/>
      <c r="M473" s="158"/>
      <c r="T473" s="159"/>
      <c r="AT473" s="154" t="s">
        <v>603</v>
      </c>
      <c r="AU473" s="154" t="s">
        <v>93</v>
      </c>
      <c r="AV473" s="13" t="s">
        <v>93</v>
      </c>
      <c r="AW473" s="13" t="s">
        <v>42</v>
      </c>
      <c r="AX473" s="13" t="s">
        <v>84</v>
      </c>
      <c r="AY473" s="154" t="s">
        <v>594</v>
      </c>
    </row>
    <row r="474" spans="2:51" s="14" customFormat="1" ht="10.199999999999999" x14ac:dyDescent="0.2">
      <c r="B474" s="168"/>
      <c r="D474" s="147" t="s">
        <v>603</v>
      </c>
      <c r="E474" s="169" t="s">
        <v>82</v>
      </c>
      <c r="F474" s="170" t="s">
        <v>668</v>
      </c>
      <c r="H474" s="171">
        <v>48.688000000000002</v>
      </c>
      <c r="I474" s="172"/>
      <c r="L474" s="168"/>
      <c r="M474" s="173"/>
      <c r="T474" s="174"/>
      <c r="AT474" s="169" t="s">
        <v>603</v>
      </c>
      <c r="AU474" s="169" t="s">
        <v>93</v>
      </c>
      <c r="AV474" s="14" t="s">
        <v>101</v>
      </c>
      <c r="AW474" s="14" t="s">
        <v>42</v>
      </c>
      <c r="AX474" s="14" t="s">
        <v>84</v>
      </c>
      <c r="AY474" s="169" t="s">
        <v>594</v>
      </c>
    </row>
    <row r="475" spans="2:51" s="12" customFormat="1" ht="10.199999999999999" x14ac:dyDescent="0.2">
      <c r="B475" s="146"/>
      <c r="D475" s="147" t="s">
        <v>603</v>
      </c>
      <c r="E475" s="148" t="s">
        <v>82</v>
      </c>
      <c r="F475" s="149" t="s">
        <v>7480</v>
      </c>
      <c r="H475" s="148" t="s">
        <v>82</v>
      </c>
      <c r="I475" s="150"/>
      <c r="L475" s="146"/>
      <c r="M475" s="151"/>
      <c r="T475" s="152"/>
      <c r="AT475" s="148" t="s">
        <v>603</v>
      </c>
      <c r="AU475" s="148" t="s">
        <v>93</v>
      </c>
      <c r="AV475" s="12" t="s">
        <v>91</v>
      </c>
      <c r="AW475" s="12" t="s">
        <v>42</v>
      </c>
      <c r="AX475" s="12" t="s">
        <v>84</v>
      </c>
      <c r="AY475" s="148" t="s">
        <v>594</v>
      </c>
    </row>
    <row r="476" spans="2:51" s="13" customFormat="1" ht="10.199999999999999" x14ac:dyDescent="0.2">
      <c r="B476" s="153"/>
      <c r="D476" s="147" t="s">
        <v>603</v>
      </c>
      <c r="E476" s="154" t="s">
        <v>82</v>
      </c>
      <c r="F476" s="155" t="s">
        <v>7481</v>
      </c>
      <c r="H476" s="156">
        <v>30.914999999999999</v>
      </c>
      <c r="I476" s="157"/>
      <c r="L476" s="153"/>
      <c r="M476" s="158"/>
      <c r="T476" s="159"/>
      <c r="AT476" s="154" t="s">
        <v>603</v>
      </c>
      <c r="AU476" s="154" t="s">
        <v>93</v>
      </c>
      <c r="AV476" s="13" t="s">
        <v>93</v>
      </c>
      <c r="AW476" s="13" t="s">
        <v>42</v>
      </c>
      <c r="AX476" s="13" t="s">
        <v>84</v>
      </c>
      <c r="AY476" s="154" t="s">
        <v>594</v>
      </c>
    </row>
    <row r="477" spans="2:51" s="14" customFormat="1" ht="10.199999999999999" x14ac:dyDescent="0.2">
      <c r="B477" s="168"/>
      <c r="D477" s="147" t="s">
        <v>603</v>
      </c>
      <c r="E477" s="169" t="s">
        <v>82</v>
      </c>
      <c r="F477" s="170" t="s">
        <v>668</v>
      </c>
      <c r="H477" s="171">
        <v>30.914999999999999</v>
      </c>
      <c r="I477" s="172"/>
      <c r="L477" s="168"/>
      <c r="M477" s="173"/>
      <c r="T477" s="174"/>
      <c r="AT477" s="169" t="s">
        <v>603</v>
      </c>
      <c r="AU477" s="169" t="s">
        <v>93</v>
      </c>
      <c r="AV477" s="14" t="s">
        <v>101</v>
      </c>
      <c r="AW477" s="14" t="s">
        <v>42</v>
      </c>
      <c r="AX477" s="14" t="s">
        <v>84</v>
      </c>
      <c r="AY477" s="169" t="s">
        <v>594</v>
      </c>
    </row>
    <row r="478" spans="2:51" s="12" customFormat="1" ht="10.199999999999999" x14ac:dyDescent="0.2">
      <c r="B478" s="146"/>
      <c r="D478" s="147" t="s">
        <v>603</v>
      </c>
      <c r="E478" s="148" t="s">
        <v>82</v>
      </c>
      <c r="F478" s="149" t="s">
        <v>7482</v>
      </c>
      <c r="H478" s="148" t="s">
        <v>82</v>
      </c>
      <c r="I478" s="150"/>
      <c r="L478" s="146"/>
      <c r="M478" s="151"/>
      <c r="T478" s="152"/>
      <c r="AT478" s="148" t="s">
        <v>603</v>
      </c>
      <c r="AU478" s="148" t="s">
        <v>93</v>
      </c>
      <c r="AV478" s="12" t="s">
        <v>91</v>
      </c>
      <c r="AW478" s="12" t="s">
        <v>42</v>
      </c>
      <c r="AX478" s="12" t="s">
        <v>84</v>
      </c>
      <c r="AY478" s="148" t="s">
        <v>594</v>
      </c>
    </row>
    <row r="479" spans="2:51" s="13" customFormat="1" ht="10.199999999999999" x14ac:dyDescent="0.2">
      <c r="B479" s="153"/>
      <c r="D479" s="147" t="s">
        <v>603</v>
      </c>
      <c r="E479" s="154" t="s">
        <v>82</v>
      </c>
      <c r="F479" s="155" t="s">
        <v>7483</v>
      </c>
      <c r="H479" s="156">
        <v>43.767000000000003</v>
      </c>
      <c r="I479" s="157"/>
      <c r="L479" s="153"/>
      <c r="M479" s="158"/>
      <c r="T479" s="159"/>
      <c r="AT479" s="154" t="s">
        <v>603</v>
      </c>
      <c r="AU479" s="154" t="s">
        <v>93</v>
      </c>
      <c r="AV479" s="13" t="s">
        <v>93</v>
      </c>
      <c r="AW479" s="13" t="s">
        <v>42</v>
      </c>
      <c r="AX479" s="13" t="s">
        <v>84</v>
      </c>
      <c r="AY479" s="154" t="s">
        <v>594</v>
      </c>
    </row>
    <row r="480" spans="2:51" s="14" customFormat="1" ht="10.199999999999999" x14ac:dyDescent="0.2">
      <c r="B480" s="168"/>
      <c r="D480" s="147" t="s">
        <v>603</v>
      </c>
      <c r="E480" s="169" t="s">
        <v>82</v>
      </c>
      <c r="F480" s="170" t="s">
        <v>668</v>
      </c>
      <c r="H480" s="171">
        <v>43.767000000000003</v>
      </c>
      <c r="I480" s="172"/>
      <c r="L480" s="168"/>
      <c r="M480" s="173"/>
      <c r="T480" s="174"/>
      <c r="AT480" s="169" t="s">
        <v>603</v>
      </c>
      <c r="AU480" s="169" t="s">
        <v>93</v>
      </c>
      <c r="AV480" s="14" t="s">
        <v>101</v>
      </c>
      <c r="AW480" s="14" t="s">
        <v>42</v>
      </c>
      <c r="AX480" s="14" t="s">
        <v>84</v>
      </c>
      <c r="AY480" s="169" t="s">
        <v>594</v>
      </c>
    </row>
    <row r="481" spans="2:51" s="12" customFormat="1" ht="10.199999999999999" x14ac:dyDescent="0.2">
      <c r="B481" s="146"/>
      <c r="D481" s="147" t="s">
        <v>603</v>
      </c>
      <c r="E481" s="148" t="s">
        <v>82</v>
      </c>
      <c r="F481" s="149" t="s">
        <v>7484</v>
      </c>
      <c r="H481" s="148" t="s">
        <v>82</v>
      </c>
      <c r="I481" s="150"/>
      <c r="L481" s="146"/>
      <c r="M481" s="151"/>
      <c r="T481" s="152"/>
      <c r="AT481" s="148" t="s">
        <v>603</v>
      </c>
      <c r="AU481" s="148" t="s">
        <v>93</v>
      </c>
      <c r="AV481" s="12" t="s">
        <v>91</v>
      </c>
      <c r="AW481" s="12" t="s">
        <v>42</v>
      </c>
      <c r="AX481" s="12" t="s">
        <v>84</v>
      </c>
      <c r="AY481" s="148" t="s">
        <v>594</v>
      </c>
    </row>
    <row r="482" spans="2:51" s="13" customFormat="1" ht="10.199999999999999" x14ac:dyDescent="0.2">
      <c r="B482" s="153"/>
      <c r="D482" s="147" t="s">
        <v>603</v>
      </c>
      <c r="E482" s="154" t="s">
        <v>82</v>
      </c>
      <c r="F482" s="155" t="s">
        <v>7485</v>
      </c>
      <c r="H482" s="156">
        <v>30.213000000000001</v>
      </c>
      <c r="I482" s="157"/>
      <c r="L482" s="153"/>
      <c r="M482" s="158"/>
      <c r="T482" s="159"/>
      <c r="AT482" s="154" t="s">
        <v>603</v>
      </c>
      <c r="AU482" s="154" t="s">
        <v>93</v>
      </c>
      <c r="AV482" s="13" t="s">
        <v>93</v>
      </c>
      <c r="AW482" s="13" t="s">
        <v>42</v>
      </c>
      <c r="AX482" s="13" t="s">
        <v>84</v>
      </c>
      <c r="AY482" s="154" t="s">
        <v>594</v>
      </c>
    </row>
    <row r="483" spans="2:51" s="14" customFormat="1" ht="10.199999999999999" x14ac:dyDescent="0.2">
      <c r="B483" s="168"/>
      <c r="D483" s="147" t="s">
        <v>603</v>
      </c>
      <c r="E483" s="169" t="s">
        <v>82</v>
      </c>
      <c r="F483" s="170" t="s">
        <v>668</v>
      </c>
      <c r="H483" s="171">
        <v>30.213000000000001</v>
      </c>
      <c r="I483" s="172"/>
      <c r="L483" s="168"/>
      <c r="M483" s="173"/>
      <c r="T483" s="174"/>
      <c r="AT483" s="169" t="s">
        <v>603</v>
      </c>
      <c r="AU483" s="169" t="s">
        <v>93</v>
      </c>
      <c r="AV483" s="14" t="s">
        <v>101</v>
      </c>
      <c r="AW483" s="14" t="s">
        <v>42</v>
      </c>
      <c r="AX483" s="14" t="s">
        <v>84</v>
      </c>
      <c r="AY483" s="169" t="s">
        <v>594</v>
      </c>
    </row>
    <row r="484" spans="2:51" s="12" customFormat="1" ht="10.199999999999999" x14ac:dyDescent="0.2">
      <c r="B484" s="146"/>
      <c r="D484" s="147" t="s">
        <v>603</v>
      </c>
      <c r="E484" s="148" t="s">
        <v>82</v>
      </c>
      <c r="F484" s="149" t="s">
        <v>7486</v>
      </c>
      <c r="H484" s="148" t="s">
        <v>82</v>
      </c>
      <c r="I484" s="150"/>
      <c r="L484" s="146"/>
      <c r="M484" s="151"/>
      <c r="T484" s="152"/>
      <c r="AT484" s="148" t="s">
        <v>603</v>
      </c>
      <c r="AU484" s="148" t="s">
        <v>93</v>
      </c>
      <c r="AV484" s="12" t="s">
        <v>91</v>
      </c>
      <c r="AW484" s="12" t="s">
        <v>42</v>
      </c>
      <c r="AX484" s="12" t="s">
        <v>84</v>
      </c>
      <c r="AY484" s="148" t="s">
        <v>594</v>
      </c>
    </row>
    <row r="485" spans="2:51" s="13" customFormat="1" ht="10.199999999999999" x14ac:dyDescent="0.2">
      <c r="B485" s="153"/>
      <c r="D485" s="147" t="s">
        <v>603</v>
      </c>
      <c r="E485" s="154" t="s">
        <v>82</v>
      </c>
      <c r="F485" s="155" t="s">
        <v>7487</v>
      </c>
      <c r="H485" s="156">
        <v>35.505000000000003</v>
      </c>
      <c r="I485" s="157"/>
      <c r="L485" s="153"/>
      <c r="M485" s="158"/>
      <c r="T485" s="159"/>
      <c r="AT485" s="154" t="s">
        <v>603</v>
      </c>
      <c r="AU485" s="154" t="s">
        <v>93</v>
      </c>
      <c r="AV485" s="13" t="s">
        <v>93</v>
      </c>
      <c r="AW485" s="13" t="s">
        <v>42</v>
      </c>
      <c r="AX485" s="13" t="s">
        <v>84</v>
      </c>
      <c r="AY485" s="154" t="s">
        <v>594</v>
      </c>
    </row>
    <row r="486" spans="2:51" s="14" customFormat="1" ht="10.199999999999999" x14ac:dyDescent="0.2">
      <c r="B486" s="168"/>
      <c r="D486" s="147" t="s">
        <v>603</v>
      </c>
      <c r="E486" s="169" t="s">
        <v>82</v>
      </c>
      <c r="F486" s="170" t="s">
        <v>668</v>
      </c>
      <c r="H486" s="171">
        <v>35.505000000000003</v>
      </c>
      <c r="I486" s="172"/>
      <c r="L486" s="168"/>
      <c r="M486" s="173"/>
      <c r="T486" s="174"/>
      <c r="AT486" s="169" t="s">
        <v>603</v>
      </c>
      <c r="AU486" s="169" t="s">
        <v>93</v>
      </c>
      <c r="AV486" s="14" t="s">
        <v>101</v>
      </c>
      <c r="AW486" s="14" t="s">
        <v>42</v>
      </c>
      <c r="AX486" s="14" t="s">
        <v>84</v>
      </c>
      <c r="AY486" s="169" t="s">
        <v>594</v>
      </c>
    </row>
    <row r="487" spans="2:51" s="12" customFormat="1" ht="10.199999999999999" x14ac:dyDescent="0.2">
      <c r="B487" s="146"/>
      <c r="D487" s="147" t="s">
        <v>603</v>
      </c>
      <c r="E487" s="148" t="s">
        <v>82</v>
      </c>
      <c r="F487" s="149" t="s">
        <v>7488</v>
      </c>
      <c r="H487" s="148" t="s">
        <v>82</v>
      </c>
      <c r="I487" s="150"/>
      <c r="L487" s="146"/>
      <c r="M487" s="151"/>
      <c r="T487" s="152"/>
      <c r="AT487" s="148" t="s">
        <v>603</v>
      </c>
      <c r="AU487" s="148" t="s">
        <v>93</v>
      </c>
      <c r="AV487" s="12" t="s">
        <v>91</v>
      </c>
      <c r="AW487" s="12" t="s">
        <v>42</v>
      </c>
      <c r="AX487" s="12" t="s">
        <v>84</v>
      </c>
      <c r="AY487" s="148" t="s">
        <v>594</v>
      </c>
    </row>
    <row r="488" spans="2:51" s="13" customFormat="1" ht="10.199999999999999" x14ac:dyDescent="0.2">
      <c r="B488" s="153"/>
      <c r="D488" s="147" t="s">
        <v>603</v>
      </c>
      <c r="E488" s="154" t="s">
        <v>82</v>
      </c>
      <c r="F488" s="155" t="s">
        <v>7489</v>
      </c>
      <c r="H488" s="156">
        <v>51.615000000000002</v>
      </c>
      <c r="I488" s="157"/>
      <c r="L488" s="153"/>
      <c r="M488" s="158"/>
      <c r="T488" s="159"/>
      <c r="AT488" s="154" t="s">
        <v>603</v>
      </c>
      <c r="AU488" s="154" t="s">
        <v>93</v>
      </c>
      <c r="AV488" s="13" t="s">
        <v>93</v>
      </c>
      <c r="AW488" s="13" t="s">
        <v>42</v>
      </c>
      <c r="AX488" s="13" t="s">
        <v>84</v>
      </c>
      <c r="AY488" s="154" t="s">
        <v>594</v>
      </c>
    </row>
    <row r="489" spans="2:51" s="14" customFormat="1" ht="10.199999999999999" x14ac:dyDescent="0.2">
      <c r="B489" s="168"/>
      <c r="D489" s="147" t="s">
        <v>603</v>
      </c>
      <c r="E489" s="169" t="s">
        <v>82</v>
      </c>
      <c r="F489" s="170" t="s">
        <v>668</v>
      </c>
      <c r="H489" s="171">
        <v>51.615000000000002</v>
      </c>
      <c r="I489" s="172"/>
      <c r="L489" s="168"/>
      <c r="M489" s="173"/>
      <c r="T489" s="174"/>
      <c r="AT489" s="169" t="s">
        <v>603</v>
      </c>
      <c r="AU489" s="169" t="s">
        <v>93</v>
      </c>
      <c r="AV489" s="14" t="s">
        <v>101</v>
      </c>
      <c r="AW489" s="14" t="s">
        <v>42</v>
      </c>
      <c r="AX489" s="14" t="s">
        <v>84</v>
      </c>
      <c r="AY489" s="169" t="s">
        <v>594</v>
      </c>
    </row>
    <row r="490" spans="2:51" s="12" customFormat="1" ht="10.199999999999999" x14ac:dyDescent="0.2">
      <c r="B490" s="146"/>
      <c r="D490" s="147" t="s">
        <v>603</v>
      </c>
      <c r="E490" s="148" t="s">
        <v>82</v>
      </c>
      <c r="F490" s="149" t="s">
        <v>7490</v>
      </c>
      <c r="H490" s="148" t="s">
        <v>82</v>
      </c>
      <c r="I490" s="150"/>
      <c r="L490" s="146"/>
      <c r="M490" s="151"/>
      <c r="T490" s="152"/>
      <c r="AT490" s="148" t="s">
        <v>603</v>
      </c>
      <c r="AU490" s="148" t="s">
        <v>93</v>
      </c>
      <c r="AV490" s="12" t="s">
        <v>91</v>
      </c>
      <c r="AW490" s="12" t="s">
        <v>42</v>
      </c>
      <c r="AX490" s="12" t="s">
        <v>84</v>
      </c>
      <c r="AY490" s="148" t="s">
        <v>594</v>
      </c>
    </row>
    <row r="491" spans="2:51" s="13" customFormat="1" ht="10.199999999999999" x14ac:dyDescent="0.2">
      <c r="B491" s="153"/>
      <c r="D491" s="147" t="s">
        <v>603</v>
      </c>
      <c r="E491" s="154" t="s">
        <v>82</v>
      </c>
      <c r="F491" s="155" t="s">
        <v>7491</v>
      </c>
      <c r="H491" s="156">
        <v>34.56</v>
      </c>
      <c r="I491" s="157"/>
      <c r="L491" s="153"/>
      <c r="M491" s="158"/>
      <c r="T491" s="159"/>
      <c r="AT491" s="154" t="s">
        <v>603</v>
      </c>
      <c r="AU491" s="154" t="s">
        <v>93</v>
      </c>
      <c r="AV491" s="13" t="s">
        <v>93</v>
      </c>
      <c r="AW491" s="13" t="s">
        <v>42</v>
      </c>
      <c r="AX491" s="13" t="s">
        <v>84</v>
      </c>
      <c r="AY491" s="154" t="s">
        <v>594</v>
      </c>
    </row>
    <row r="492" spans="2:51" s="14" customFormat="1" ht="10.199999999999999" x14ac:dyDescent="0.2">
      <c r="B492" s="168"/>
      <c r="D492" s="147" t="s">
        <v>603</v>
      </c>
      <c r="E492" s="169" t="s">
        <v>82</v>
      </c>
      <c r="F492" s="170" t="s">
        <v>668</v>
      </c>
      <c r="H492" s="171">
        <v>34.56</v>
      </c>
      <c r="I492" s="172"/>
      <c r="L492" s="168"/>
      <c r="M492" s="173"/>
      <c r="T492" s="174"/>
      <c r="AT492" s="169" t="s">
        <v>603</v>
      </c>
      <c r="AU492" s="169" t="s">
        <v>93</v>
      </c>
      <c r="AV492" s="14" t="s">
        <v>101</v>
      </c>
      <c r="AW492" s="14" t="s">
        <v>42</v>
      </c>
      <c r="AX492" s="14" t="s">
        <v>84</v>
      </c>
      <c r="AY492" s="169" t="s">
        <v>594</v>
      </c>
    </row>
    <row r="493" spans="2:51" s="12" customFormat="1" ht="10.199999999999999" x14ac:dyDescent="0.2">
      <c r="B493" s="146"/>
      <c r="D493" s="147" t="s">
        <v>603</v>
      </c>
      <c r="E493" s="148" t="s">
        <v>82</v>
      </c>
      <c r="F493" s="149" t="s">
        <v>7492</v>
      </c>
      <c r="H493" s="148" t="s">
        <v>82</v>
      </c>
      <c r="I493" s="150"/>
      <c r="L493" s="146"/>
      <c r="M493" s="151"/>
      <c r="T493" s="152"/>
      <c r="AT493" s="148" t="s">
        <v>603</v>
      </c>
      <c r="AU493" s="148" t="s">
        <v>93</v>
      </c>
      <c r="AV493" s="12" t="s">
        <v>91</v>
      </c>
      <c r="AW493" s="12" t="s">
        <v>42</v>
      </c>
      <c r="AX493" s="12" t="s">
        <v>84</v>
      </c>
      <c r="AY493" s="148" t="s">
        <v>594</v>
      </c>
    </row>
    <row r="494" spans="2:51" s="13" customFormat="1" ht="10.199999999999999" x14ac:dyDescent="0.2">
      <c r="B494" s="153"/>
      <c r="D494" s="147" t="s">
        <v>603</v>
      </c>
      <c r="E494" s="154" t="s">
        <v>82</v>
      </c>
      <c r="F494" s="155" t="s">
        <v>7493</v>
      </c>
      <c r="H494" s="156">
        <v>19.170000000000002</v>
      </c>
      <c r="I494" s="157"/>
      <c r="L494" s="153"/>
      <c r="M494" s="158"/>
      <c r="T494" s="159"/>
      <c r="AT494" s="154" t="s">
        <v>603</v>
      </c>
      <c r="AU494" s="154" t="s">
        <v>93</v>
      </c>
      <c r="AV494" s="13" t="s">
        <v>93</v>
      </c>
      <c r="AW494" s="13" t="s">
        <v>42</v>
      </c>
      <c r="AX494" s="13" t="s">
        <v>84</v>
      </c>
      <c r="AY494" s="154" t="s">
        <v>594</v>
      </c>
    </row>
    <row r="495" spans="2:51" s="14" customFormat="1" ht="10.199999999999999" x14ac:dyDescent="0.2">
      <c r="B495" s="168"/>
      <c r="D495" s="147" t="s">
        <v>603</v>
      </c>
      <c r="E495" s="169" t="s">
        <v>82</v>
      </c>
      <c r="F495" s="170" t="s">
        <v>668</v>
      </c>
      <c r="H495" s="171">
        <v>19.170000000000002</v>
      </c>
      <c r="I495" s="172"/>
      <c r="L495" s="168"/>
      <c r="M495" s="173"/>
      <c r="T495" s="174"/>
      <c r="AT495" s="169" t="s">
        <v>603</v>
      </c>
      <c r="AU495" s="169" t="s">
        <v>93</v>
      </c>
      <c r="AV495" s="14" t="s">
        <v>101</v>
      </c>
      <c r="AW495" s="14" t="s">
        <v>42</v>
      </c>
      <c r="AX495" s="14" t="s">
        <v>84</v>
      </c>
      <c r="AY495" s="169" t="s">
        <v>594</v>
      </c>
    </row>
    <row r="496" spans="2:51" s="12" customFormat="1" ht="10.199999999999999" x14ac:dyDescent="0.2">
      <c r="B496" s="146"/>
      <c r="D496" s="147" t="s">
        <v>603</v>
      </c>
      <c r="E496" s="148" t="s">
        <v>82</v>
      </c>
      <c r="F496" s="149" t="s">
        <v>7494</v>
      </c>
      <c r="H496" s="148" t="s">
        <v>82</v>
      </c>
      <c r="I496" s="150"/>
      <c r="L496" s="146"/>
      <c r="M496" s="151"/>
      <c r="T496" s="152"/>
      <c r="AT496" s="148" t="s">
        <v>603</v>
      </c>
      <c r="AU496" s="148" t="s">
        <v>93</v>
      </c>
      <c r="AV496" s="12" t="s">
        <v>91</v>
      </c>
      <c r="AW496" s="12" t="s">
        <v>42</v>
      </c>
      <c r="AX496" s="12" t="s">
        <v>84</v>
      </c>
      <c r="AY496" s="148" t="s">
        <v>594</v>
      </c>
    </row>
    <row r="497" spans="2:51" s="13" customFormat="1" ht="10.199999999999999" x14ac:dyDescent="0.2">
      <c r="B497" s="153"/>
      <c r="D497" s="147" t="s">
        <v>603</v>
      </c>
      <c r="E497" s="154" t="s">
        <v>82</v>
      </c>
      <c r="F497" s="155" t="s">
        <v>7495</v>
      </c>
      <c r="H497" s="156">
        <v>15.39</v>
      </c>
      <c r="I497" s="157"/>
      <c r="L497" s="153"/>
      <c r="M497" s="158"/>
      <c r="T497" s="159"/>
      <c r="AT497" s="154" t="s">
        <v>603</v>
      </c>
      <c r="AU497" s="154" t="s">
        <v>93</v>
      </c>
      <c r="AV497" s="13" t="s">
        <v>93</v>
      </c>
      <c r="AW497" s="13" t="s">
        <v>42</v>
      </c>
      <c r="AX497" s="13" t="s">
        <v>84</v>
      </c>
      <c r="AY497" s="154" t="s">
        <v>594</v>
      </c>
    </row>
    <row r="498" spans="2:51" s="14" customFormat="1" ht="10.199999999999999" x14ac:dyDescent="0.2">
      <c r="B498" s="168"/>
      <c r="D498" s="147" t="s">
        <v>603</v>
      </c>
      <c r="E498" s="169" t="s">
        <v>82</v>
      </c>
      <c r="F498" s="170" t="s">
        <v>668</v>
      </c>
      <c r="H498" s="171">
        <v>15.39</v>
      </c>
      <c r="I498" s="172"/>
      <c r="L498" s="168"/>
      <c r="M498" s="173"/>
      <c r="T498" s="174"/>
      <c r="AT498" s="169" t="s">
        <v>603</v>
      </c>
      <c r="AU498" s="169" t="s">
        <v>93</v>
      </c>
      <c r="AV498" s="14" t="s">
        <v>101</v>
      </c>
      <c r="AW498" s="14" t="s">
        <v>42</v>
      </c>
      <c r="AX498" s="14" t="s">
        <v>84</v>
      </c>
      <c r="AY498" s="169" t="s">
        <v>594</v>
      </c>
    </row>
    <row r="499" spans="2:51" s="12" customFormat="1" ht="10.199999999999999" x14ac:dyDescent="0.2">
      <c r="B499" s="146"/>
      <c r="D499" s="147" t="s">
        <v>603</v>
      </c>
      <c r="E499" s="148" t="s">
        <v>82</v>
      </c>
      <c r="F499" s="149" t="s">
        <v>7496</v>
      </c>
      <c r="H499" s="148" t="s">
        <v>82</v>
      </c>
      <c r="I499" s="150"/>
      <c r="L499" s="146"/>
      <c r="M499" s="151"/>
      <c r="T499" s="152"/>
      <c r="AT499" s="148" t="s">
        <v>603</v>
      </c>
      <c r="AU499" s="148" t="s">
        <v>93</v>
      </c>
      <c r="AV499" s="12" t="s">
        <v>91</v>
      </c>
      <c r="AW499" s="12" t="s">
        <v>42</v>
      </c>
      <c r="AX499" s="12" t="s">
        <v>84</v>
      </c>
      <c r="AY499" s="148" t="s">
        <v>594</v>
      </c>
    </row>
    <row r="500" spans="2:51" s="13" customFormat="1" ht="10.199999999999999" x14ac:dyDescent="0.2">
      <c r="B500" s="153"/>
      <c r="D500" s="147" t="s">
        <v>603</v>
      </c>
      <c r="E500" s="154" t="s">
        <v>82</v>
      </c>
      <c r="F500" s="155" t="s">
        <v>7497</v>
      </c>
      <c r="H500" s="156">
        <v>52.463999999999999</v>
      </c>
      <c r="I500" s="157"/>
      <c r="L500" s="153"/>
      <c r="M500" s="158"/>
      <c r="T500" s="159"/>
      <c r="AT500" s="154" t="s">
        <v>603</v>
      </c>
      <c r="AU500" s="154" t="s">
        <v>93</v>
      </c>
      <c r="AV500" s="13" t="s">
        <v>93</v>
      </c>
      <c r="AW500" s="13" t="s">
        <v>42</v>
      </c>
      <c r="AX500" s="13" t="s">
        <v>84</v>
      </c>
      <c r="AY500" s="154" t="s">
        <v>594</v>
      </c>
    </row>
    <row r="501" spans="2:51" s="14" customFormat="1" ht="10.199999999999999" x14ac:dyDescent="0.2">
      <c r="B501" s="168"/>
      <c r="D501" s="147" t="s">
        <v>603</v>
      </c>
      <c r="E501" s="169" t="s">
        <v>82</v>
      </c>
      <c r="F501" s="170" t="s">
        <v>668</v>
      </c>
      <c r="H501" s="171">
        <v>52.463999999999999</v>
      </c>
      <c r="I501" s="172"/>
      <c r="L501" s="168"/>
      <c r="M501" s="173"/>
      <c r="T501" s="174"/>
      <c r="AT501" s="169" t="s">
        <v>603</v>
      </c>
      <c r="AU501" s="169" t="s">
        <v>93</v>
      </c>
      <c r="AV501" s="14" t="s">
        <v>101</v>
      </c>
      <c r="AW501" s="14" t="s">
        <v>42</v>
      </c>
      <c r="AX501" s="14" t="s">
        <v>84</v>
      </c>
      <c r="AY501" s="169" t="s">
        <v>594</v>
      </c>
    </row>
    <row r="502" spans="2:51" s="12" customFormat="1" ht="10.199999999999999" x14ac:dyDescent="0.2">
      <c r="B502" s="146"/>
      <c r="D502" s="147" t="s">
        <v>603</v>
      </c>
      <c r="E502" s="148" t="s">
        <v>82</v>
      </c>
      <c r="F502" s="149" t="s">
        <v>7498</v>
      </c>
      <c r="H502" s="148" t="s">
        <v>82</v>
      </c>
      <c r="I502" s="150"/>
      <c r="L502" s="146"/>
      <c r="M502" s="151"/>
      <c r="T502" s="152"/>
      <c r="AT502" s="148" t="s">
        <v>603</v>
      </c>
      <c r="AU502" s="148" t="s">
        <v>93</v>
      </c>
      <c r="AV502" s="12" t="s">
        <v>91</v>
      </c>
      <c r="AW502" s="12" t="s">
        <v>42</v>
      </c>
      <c r="AX502" s="12" t="s">
        <v>84</v>
      </c>
      <c r="AY502" s="148" t="s">
        <v>594</v>
      </c>
    </row>
    <row r="503" spans="2:51" s="13" customFormat="1" ht="10.199999999999999" x14ac:dyDescent="0.2">
      <c r="B503" s="153"/>
      <c r="D503" s="147" t="s">
        <v>603</v>
      </c>
      <c r="E503" s="154" t="s">
        <v>82</v>
      </c>
      <c r="F503" s="155" t="s">
        <v>7499</v>
      </c>
      <c r="H503" s="156">
        <v>21.87</v>
      </c>
      <c r="I503" s="157"/>
      <c r="L503" s="153"/>
      <c r="M503" s="158"/>
      <c r="T503" s="159"/>
      <c r="AT503" s="154" t="s">
        <v>603</v>
      </c>
      <c r="AU503" s="154" t="s">
        <v>93</v>
      </c>
      <c r="AV503" s="13" t="s">
        <v>93</v>
      </c>
      <c r="AW503" s="13" t="s">
        <v>42</v>
      </c>
      <c r="AX503" s="13" t="s">
        <v>84</v>
      </c>
      <c r="AY503" s="154" t="s">
        <v>594</v>
      </c>
    </row>
    <row r="504" spans="2:51" s="14" customFormat="1" ht="10.199999999999999" x14ac:dyDescent="0.2">
      <c r="B504" s="168"/>
      <c r="D504" s="147" t="s">
        <v>603</v>
      </c>
      <c r="E504" s="169" t="s">
        <v>82</v>
      </c>
      <c r="F504" s="170" t="s">
        <v>668</v>
      </c>
      <c r="H504" s="171">
        <v>21.87</v>
      </c>
      <c r="I504" s="172"/>
      <c r="L504" s="168"/>
      <c r="M504" s="173"/>
      <c r="T504" s="174"/>
      <c r="AT504" s="169" t="s">
        <v>603</v>
      </c>
      <c r="AU504" s="169" t="s">
        <v>93</v>
      </c>
      <c r="AV504" s="14" t="s">
        <v>101</v>
      </c>
      <c r="AW504" s="14" t="s">
        <v>42</v>
      </c>
      <c r="AX504" s="14" t="s">
        <v>84</v>
      </c>
      <c r="AY504" s="169" t="s">
        <v>594</v>
      </c>
    </row>
    <row r="505" spans="2:51" s="12" customFormat="1" ht="10.199999999999999" x14ac:dyDescent="0.2">
      <c r="B505" s="146"/>
      <c r="D505" s="147" t="s">
        <v>603</v>
      </c>
      <c r="E505" s="148" t="s">
        <v>82</v>
      </c>
      <c r="F505" s="149" t="s">
        <v>7500</v>
      </c>
      <c r="H505" s="148" t="s">
        <v>82</v>
      </c>
      <c r="I505" s="150"/>
      <c r="L505" s="146"/>
      <c r="M505" s="151"/>
      <c r="T505" s="152"/>
      <c r="AT505" s="148" t="s">
        <v>603</v>
      </c>
      <c r="AU505" s="148" t="s">
        <v>93</v>
      </c>
      <c r="AV505" s="12" t="s">
        <v>91</v>
      </c>
      <c r="AW505" s="12" t="s">
        <v>42</v>
      </c>
      <c r="AX505" s="12" t="s">
        <v>84</v>
      </c>
      <c r="AY505" s="148" t="s">
        <v>594</v>
      </c>
    </row>
    <row r="506" spans="2:51" s="13" customFormat="1" ht="10.199999999999999" x14ac:dyDescent="0.2">
      <c r="B506" s="153"/>
      <c r="D506" s="147" t="s">
        <v>603</v>
      </c>
      <c r="E506" s="154" t="s">
        <v>82</v>
      </c>
      <c r="F506" s="155" t="s">
        <v>7501</v>
      </c>
      <c r="H506" s="156">
        <v>38.340000000000003</v>
      </c>
      <c r="I506" s="157"/>
      <c r="L506" s="153"/>
      <c r="M506" s="158"/>
      <c r="T506" s="159"/>
      <c r="AT506" s="154" t="s">
        <v>603</v>
      </c>
      <c r="AU506" s="154" t="s">
        <v>93</v>
      </c>
      <c r="AV506" s="13" t="s">
        <v>93</v>
      </c>
      <c r="AW506" s="13" t="s">
        <v>42</v>
      </c>
      <c r="AX506" s="13" t="s">
        <v>84</v>
      </c>
      <c r="AY506" s="154" t="s">
        <v>594</v>
      </c>
    </row>
    <row r="507" spans="2:51" s="14" customFormat="1" ht="10.199999999999999" x14ac:dyDescent="0.2">
      <c r="B507" s="168"/>
      <c r="D507" s="147" t="s">
        <v>603</v>
      </c>
      <c r="E507" s="169" t="s">
        <v>82</v>
      </c>
      <c r="F507" s="170" t="s">
        <v>668</v>
      </c>
      <c r="H507" s="171">
        <v>38.340000000000003</v>
      </c>
      <c r="I507" s="172"/>
      <c r="L507" s="168"/>
      <c r="M507" s="173"/>
      <c r="T507" s="174"/>
      <c r="AT507" s="169" t="s">
        <v>603</v>
      </c>
      <c r="AU507" s="169" t="s">
        <v>93</v>
      </c>
      <c r="AV507" s="14" t="s">
        <v>101</v>
      </c>
      <c r="AW507" s="14" t="s">
        <v>42</v>
      </c>
      <c r="AX507" s="14" t="s">
        <v>84</v>
      </c>
      <c r="AY507" s="169" t="s">
        <v>594</v>
      </c>
    </row>
    <row r="508" spans="2:51" s="12" customFormat="1" ht="10.199999999999999" x14ac:dyDescent="0.2">
      <c r="B508" s="146"/>
      <c r="D508" s="147" t="s">
        <v>603</v>
      </c>
      <c r="E508" s="148" t="s">
        <v>82</v>
      </c>
      <c r="F508" s="149" t="s">
        <v>7502</v>
      </c>
      <c r="H508" s="148" t="s">
        <v>82</v>
      </c>
      <c r="I508" s="150"/>
      <c r="L508" s="146"/>
      <c r="M508" s="151"/>
      <c r="T508" s="152"/>
      <c r="AT508" s="148" t="s">
        <v>603</v>
      </c>
      <c r="AU508" s="148" t="s">
        <v>93</v>
      </c>
      <c r="AV508" s="12" t="s">
        <v>91</v>
      </c>
      <c r="AW508" s="12" t="s">
        <v>42</v>
      </c>
      <c r="AX508" s="12" t="s">
        <v>84</v>
      </c>
      <c r="AY508" s="148" t="s">
        <v>594</v>
      </c>
    </row>
    <row r="509" spans="2:51" s="13" customFormat="1" ht="10.199999999999999" x14ac:dyDescent="0.2">
      <c r="B509" s="153"/>
      <c r="D509" s="147" t="s">
        <v>603</v>
      </c>
      <c r="E509" s="154" t="s">
        <v>82</v>
      </c>
      <c r="F509" s="155" t="s">
        <v>7503</v>
      </c>
      <c r="H509" s="156">
        <v>58.29</v>
      </c>
      <c r="I509" s="157"/>
      <c r="L509" s="153"/>
      <c r="M509" s="158"/>
      <c r="T509" s="159"/>
      <c r="AT509" s="154" t="s">
        <v>603</v>
      </c>
      <c r="AU509" s="154" t="s">
        <v>93</v>
      </c>
      <c r="AV509" s="13" t="s">
        <v>93</v>
      </c>
      <c r="AW509" s="13" t="s">
        <v>42</v>
      </c>
      <c r="AX509" s="13" t="s">
        <v>84</v>
      </c>
      <c r="AY509" s="154" t="s">
        <v>594</v>
      </c>
    </row>
    <row r="510" spans="2:51" s="14" customFormat="1" ht="10.199999999999999" x14ac:dyDescent="0.2">
      <c r="B510" s="168"/>
      <c r="D510" s="147" t="s">
        <v>603</v>
      </c>
      <c r="E510" s="169" t="s">
        <v>82</v>
      </c>
      <c r="F510" s="170" t="s">
        <v>668</v>
      </c>
      <c r="H510" s="171">
        <v>58.29</v>
      </c>
      <c r="I510" s="172"/>
      <c r="L510" s="168"/>
      <c r="M510" s="173"/>
      <c r="T510" s="174"/>
      <c r="AT510" s="169" t="s">
        <v>603</v>
      </c>
      <c r="AU510" s="169" t="s">
        <v>93</v>
      </c>
      <c r="AV510" s="14" t="s">
        <v>101</v>
      </c>
      <c r="AW510" s="14" t="s">
        <v>42</v>
      </c>
      <c r="AX510" s="14" t="s">
        <v>84</v>
      </c>
      <c r="AY510" s="169" t="s">
        <v>594</v>
      </c>
    </row>
    <row r="511" spans="2:51" s="12" customFormat="1" ht="10.199999999999999" x14ac:dyDescent="0.2">
      <c r="B511" s="146"/>
      <c r="D511" s="147" t="s">
        <v>603</v>
      </c>
      <c r="E511" s="148" t="s">
        <v>82</v>
      </c>
      <c r="F511" s="149" t="s">
        <v>7504</v>
      </c>
      <c r="H511" s="148" t="s">
        <v>82</v>
      </c>
      <c r="I511" s="150"/>
      <c r="L511" s="146"/>
      <c r="M511" s="151"/>
      <c r="T511" s="152"/>
      <c r="AT511" s="148" t="s">
        <v>603</v>
      </c>
      <c r="AU511" s="148" t="s">
        <v>93</v>
      </c>
      <c r="AV511" s="12" t="s">
        <v>91</v>
      </c>
      <c r="AW511" s="12" t="s">
        <v>42</v>
      </c>
      <c r="AX511" s="12" t="s">
        <v>84</v>
      </c>
      <c r="AY511" s="148" t="s">
        <v>594</v>
      </c>
    </row>
    <row r="512" spans="2:51" s="13" customFormat="1" ht="10.199999999999999" x14ac:dyDescent="0.2">
      <c r="B512" s="153"/>
      <c r="D512" s="147" t="s">
        <v>603</v>
      </c>
      <c r="E512" s="154" t="s">
        <v>82</v>
      </c>
      <c r="F512" s="155" t="s">
        <v>7505</v>
      </c>
      <c r="H512" s="156">
        <v>84.42</v>
      </c>
      <c r="I512" s="157"/>
      <c r="L512" s="153"/>
      <c r="M512" s="158"/>
      <c r="T512" s="159"/>
      <c r="AT512" s="154" t="s">
        <v>603</v>
      </c>
      <c r="AU512" s="154" t="s">
        <v>93</v>
      </c>
      <c r="AV512" s="13" t="s">
        <v>93</v>
      </c>
      <c r="AW512" s="13" t="s">
        <v>42</v>
      </c>
      <c r="AX512" s="13" t="s">
        <v>84</v>
      </c>
      <c r="AY512" s="154" t="s">
        <v>594</v>
      </c>
    </row>
    <row r="513" spans="2:51" s="14" customFormat="1" ht="10.199999999999999" x14ac:dyDescent="0.2">
      <c r="B513" s="168"/>
      <c r="D513" s="147" t="s">
        <v>603</v>
      </c>
      <c r="E513" s="169" t="s">
        <v>82</v>
      </c>
      <c r="F513" s="170" t="s">
        <v>668</v>
      </c>
      <c r="H513" s="171">
        <v>84.42</v>
      </c>
      <c r="I513" s="172"/>
      <c r="L513" s="168"/>
      <c r="M513" s="173"/>
      <c r="T513" s="174"/>
      <c r="AT513" s="169" t="s">
        <v>603</v>
      </c>
      <c r="AU513" s="169" t="s">
        <v>93</v>
      </c>
      <c r="AV513" s="14" t="s">
        <v>101</v>
      </c>
      <c r="AW513" s="14" t="s">
        <v>42</v>
      </c>
      <c r="AX513" s="14" t="s">
        <v>84</v>
      </c>
      <c r="AY513" s="169" t="s">
        <v>594</v>
      </c>
    </row>
    <row r="514" spans="2:51" s="12" customFormat="1" ht="10.199999999999999" x14ac:dyDescent="0.2">
      <c r="B514" s="146"/>
      <c r="D514" s="147" t="s">
        <v>603</v>
      </c>
      <c r="E514" s="148" t="s">
        <v>82</v>
      </c>
      <c r="F514" s="149" t="s">
        <v>7506</v>
      </c>
      <c r="H514" s="148" t="s">
        <v>82</v>
      </c>
      <c r="I514" s="150"/>
      <c r="L514" s="146"/>
      <c r="M514" s="151"/>
      <c r="T514" s="152"/>
      <c r="AT514" s="148" t="s">
        <v>603</v>
      </c>
      <c r="AU514" s="148" t="s">
        <v>93</v>
      </c>
      <c r="AV514" s="12" t="s">
        <v>91</v>
      </c>
      <c r="AW514" s="12" t="s">
        <v>42</v>
      </c>
      <c r="AX514" s="12" t="s">
        <v>84</v>
      </c>
      <c r="AY514" s="148" t="s">
        <v>594</v>
      </c>
    </row>
    <row r="515" spans="2:51" s="13" customFormat="1" ht="10.199999999999999" x14ac:dyDescent="0.2">
      <c r="B515" s="153"/>
      <c r="D515" s="147" t="s">
        <v>603</v>
      </c>
      <c r="E515" s="154" t="s">
        <v>82</v>
      </c>
      <c r="F515" s="155" t="s">
        <v>7507</v>
      </c>
      <c r="H515" s="156">
        <v>43.716000000000001</v>
      </c>
      <c r="I515" s="157"/>
      <c r="L515" s="153"/>
      <c r="M515" s="158"/>
      <c r="T515" s="159"/>
      <c r="AT515" s="154" t="s">
        <v>603</v>
      </c>
      <c r="AU515" s="154" t="s">
        <v>93</v>
      </c>
      <c r="AV515" s="13" t="s">
        <v>93</v>
      </c>
      <c r="AW515" s="13" t="s">
        <v>42</v>
      </c>
      <c r="AX515" s="13" t="s">
        <v>84</v>
      </c>
      <c r="AY515" s="154" t="s">
        <v>594</v>
      </c>
    </row>
    <row r="516" spans="2:51" s="14" customFormat="1" ht="10.199999999999999" x14ac:dyDescent="0.2">
      <c r="B516" s="168"/>
      <c r="D516" s="147" t="s">
        <v>603</v>
      </c>
      <c r="E516" s="169" t="s">
        <v>82</v>
      </c>
      <c r="F516" s="170" t="s">
        <v>668</v>
      </c>
      <c r="H516" s="171">
        <v>43.716000000000001</v>
      </c>
      <c r="I516" s="172"/>
      <c r="L516" s="168"/>
      <c r="M516" s="173"/>
      <c r="T516" s="174"/>
      <c r="AT516" s="169" t="s">
        <v>603</v>
      </c>
      <c r="AU516" s="169" t="s">
        <v>93</v>
      </c>
      <c r="AV516" s="14" t="s">
        <v>101</v>
      </c>
      <c r="AW516" s="14" t="s">
        <v>42</v>
      </c>
      <c r="AX516" s="14" t="s">
        <v>84</v>
      </c>
      <c r="AY516" s="169" t="s">
        <v>594</v>
      </c>
    </row>
    <row r="517" spans="2:51" s="12" customFormat="1" ht="10.199999999999999" x14ac:dyDescent="0.2">
      <c r="B517" s="146"/>
      <c r="D517" s="147" t="s">
        <v>603</v>
      </c>
      <c r="E517" s="148" t="s">
        <v>82</v>
      </c>
      <c r="F517" s="149" t="s">
        <v>7508</v>
      </c>
      <c r="H517" s="148" t="s">
        <v>82</v>
      </c>
      <c r="I517" s="150"/>
      <c r="L517" s="146"/>
      <c r="M517" s="151"/>
      <c r="T517" s="152"/>
      <c r="AT517" s="148" t="s">
        <v>603</v>
      </c>
      <c r="AU517" s="148" t="s">
        <v>93</v>
      </c>
      <c r="AV517" s="12" t="s">
        <v>91</v>
      </c>
      <c r="AW517" s="12" t="s">
        <v>42</v>
      </c>
      <c r="AX517" s="12" t="s">
        <v>84</v>
      </c>
      <c r="AY517" s="148" t="s">
        <v>594</v>
      </c>
    </row>
    <row r="518" spans="2:51" s="13" customFormat="1" ht="10.199999999999999" x14ac:dyDescent="0.2">
      <c r="B518" s="153"/>
      <c r="D518" s="147" t="s">
        <v>603</v>
      </c>
      <c r="E518" s="154" t="s">
        <v>82</v>
      </c>
      <c r="F518" s="155" t="s">
        <v>7509</v>
      </c>
      <c r="H518" s="156">
        <v>27.972999999999999</v>
      </c>
      <c r="I518" s="157"/>
      <c r="L518" s="153"/>
      <c r="M518" s="158"/>
      <c r="T518" s="159"/>
      <c r="AT518" s="154" t="s">
        <v>603</v>
      </c>
      <c r="AU518" s="154" t="s">
        <v>93</v>
      </c>
      <c r="AV518" s="13" t="s">
        <v>93</v>
      </c>
      <c r="AW518" s="13" t="s">
        <v>42</v>
      </c>
      <c r="AX518" s="13" t="s">
        <v>84</v>
      </c>
      <c r="AY518" s="154" t="s">
        <v>594</v>
      </c>
    </row>
    <row r="519" spans="2:51" s="14" customFormat="1" ht="10.199999999999999" x14ac:dyDescent="0.2">
      <c r="B519" s="168"/>
      <c r="D519" s="147" t="s">
        <v>603</v>
      </c>
      <c r="E519" s="169" t="s">
        <v>82</v>
      </c>
      <c r="F519" s="170" t="s">
        <v>668</v>
      </c>
      <c r="H519" s="171">
        <v>27.972999999999999</v>
      </c>
      <c r="I519" s="172"/>
      <c r="L519" s="168"/>
      <c r="M519" s="173"/>
      <c r="T519" s="174"/>
      <c r="AT519" s="169" t="s">
        <v>603</v>
      </c>
      <c r="AU519" s="169" t="s">
        <v>93</v>
      </c>
      <c r="AV519" s="14" t="s">
        <v>101</v>
      </c>
      <c r="AW519" s="14" t="s">
        <v>42</v>
      </c>
      <c r="AX519" s="14" t="s">
        <v>84</v>
      </c>
      <c r="AY519" s="169" t="s">
        <v>594</v>
      </c>
    </row>
    <row r="520" spans="2:51" s="12" customFormat="1" ht="10.199999999999999" x14ac:dyDescent="0.2">
      <c r="B520" s="146"/>
      <c r="D520" s="147" t="s">
        <v>603</v>
      </c>
      <c r="E520" s="148" t="s">
        <v>82</v>
      </c>
      <c r="F520" s="149" t="s">
        <v>7510</v>
      </c>
      <c r="H520" s="148" t="s">
        <v>82</v>
      </c>
      <c r="I520" s="150"/>
      <c r="L520" s="146"/>
      <c r="M520" s="151"/>
      <c r="T520" s="152"/>
      <c r="AT520" s="148" t="s">
        <v>603</v>
      </c>
      <c r="AU520" s="148" t="s">
        <v>93</v>
      </c>
      <c r="AV520" s="12" t="s">
        <v>91</v>
      </c>
      <c r="AW520" s="12" t="s">
        <v>42</v>
      </c>
      <c r="AX520" s="12" t="s">
        <v>84</v>
      </c>
      <c r="AY520" s="148" t="s">
        <v>594</v>
      </c>
    </row>
    <row r="521" spans="2:51" s="13" customFormat="1" ht="10.199999999999999" x14ac:dyDescent="0.2">
      <c r="B521" s="153"/>
      <c r="D521" s="147" t="s">
        <v>603</v>
      </c>
      <c r="E521" s="154" t="s">
        <v>82</v>
      </c>
      <c r="F521" s="155" t="s">
        <v>7511</v>
      </c>
      <c r="H521" s="156">
        <v>167.74799999999999</v>
      </c>
      <c r="I521" s="157"/>
      <c r="L521" s="153"/>
      <c r="M521" s="158"/>
      <c r="T521" s="159"/>
      <c r="AT521" s="154" t="s">
        <v>603</v>
      </c>
      <c r="AU521" s="154" t="s">
        <v>93</v>
      </c>
      <c r="AV521" s="13" t="s">
        <v>93</v>
      </c>
      <c r="AW521" s="13" t="s">
        <v>42</v>
      </c>
      <c r="AX521" s="13" t="s">
        <v>84</v>
      </c>
      <c r="AY521" s="154" t="s">
        <v>594</v>
      </c>
    </row>
    <row r="522" spans="2:51" s="14" customFormat="1" ht="10.199999999999999" x14ac:dyDescent="0.2">
      <c r="B522" s="168"/>
      <c r="D522" s="147" t="s">
        <v>603</v>
      </c>
      <c r="E522" s="169" t="s">
        <v>82</v>
      </c>
      <c r="F522" s="170" t="s">
        <v>668</v>
      </c>
      <c r="H522" s="171">
        <v>167.74799999999999</v>
      </c>
      <c r="I522" s="172"/>
      <c r="L522" s="168"/>
      <c r="M522" s="173"/>
      <c r="T522" s="174"/>
      <c r="AT522" s="169" t="s">
        <v>603</v>
      </c>
      <c r="AU522" s="169" t="s">
        <v>93</v>
      </c>
      <c r="AV522" s="14" t="s">
        <v>101</v>
      </c>
      <c r="AW522" s="14" t="s">
        <v>42</v>
      </c>
      <c r="AX522" s="14" t="s">
        <v>84</v>
      </c>
      <c r="AY522" s="169" t="s">
        <v>594</v>
      </c>
    </row>
    <row r="523" spans="2:51" s="12" customFormat="1" ht="10.199999999999999" x14ac:dyDescent="0.2">
      <c r="B523" s="146"/>
      <c r="D523" s="147" t="s">
        <v>603</v>
      </c>
      <c r="E523" s="148" t="s">
        <v>82</v>
      </c>
      <c r="F523" s="149" t="s">
        <v>7512</v>
      </c>
      <c r="H523" s="148" t="s">
        <v>82</v>
      </c>
      <c r="I523" s="150"/>
      <c r="L523" s="146"/>
      <c r="M523" s="151"/>
      <c r="T523" s="152"/>
      <c r="AT523" s="148" t="s">
        <v>603</v>
      </c>
      <c r="AU523" s="148" t="s">
        <v>93</v>
      </c>
      <c r="AV523" s="12" t="s">
        <v>91</v>
      </c>
      <c r="AW523" s="12" t="s">
        <v>42</v>
      </c>
      <c r="AX523" s="12" t="s">
        <v>84</v>
      </c>
      <c r="AY523" s="148" t="s">
        <v>594</v>
      </c>
    </row>
    <row r="524" spans="2:51" s="13" customFormat="1" ht="10.199999999999999" x14ac:dyDescent="0.2">
      <c r="B524" s="153"/>
      <c r="D524" s="147" t="s">
        <v>603</v>
      </c>
      <c r="E524" s="154" t="s">
        <v>82</v>
      </c>
      <c r="F524" s="155" t="s">
        <v>7513</v>
      </c>
      <c r="H524" s="156">
        <v>21.6</v>
      </c>
      <c r="I524" s="157"/>
      <c r="L524" s="153"/>
      <c r="M524" s="158"/>
      <c r="T524" s="159"/>
      <c r="AT524" s="154" t="s">
        <v>603</v>
      </c>
      <c r="AU524" s="154" t="s">
        <v>93</v>
      </c>
      <c r="AV524" s="13" t="s">
        <v>93</v>
      </c>
      <c r="AW524" s="13" t="s">
        <v>42</v>
      </c>
      <c r="AX524" s="13" t="s">
        <v>84</v>
      </c>
      <c r="AY524" s="154" t="s">
        <v>594</v>
      </c>
    </row>
    <row r="525" spans="2:51" s="14" customFormat="1" ht="10.199999999999999" x14ac:dyDescent="0.2">
      <c r="B525" s="168"/>
      <c r="D525" s="147" t="s">
        <v>603</v>
      </c>
      <c r="E525" s="169" t="s">
        <v>82</v>
      </c>
      <c r="F525" s="170" t="s">
        <v>668</v>
      </c>
      <c r="H525" s="171">
        <v>21.6</v>
      </c>
      <c r="I525" s="172"/>
      <c r="L525" s="168"/>
      <c r="M525" s="173"/>
      <c r="T525" s="174"/>
      <c r="AT525" s="169" t="s">
        <v>603</v>
      </c>
      <c r="AU525" s="169" t="s">
        <v>93</v>
      </c>
      <c r="AV525" s="14" t="s">
        <v>101</v>
      </c>
      <c r="AW525" s="14" t="s">
        <v>42</v>
      </c>
      <c r="AX525" s="14" t="s">
        <v>84</v>
      </c>
      <c r="AY525" s="169" t="s">
        <v>594</v>
      </c>
    </row>
    <row r="526" spans="2:51" s="12" customFormat="1" ht="10.199999999999999" x14ac:dyDescent="0.2">
      <c r="B526" s="146"/>
      <c r="D526" s="147" t="s">
        <v>603</v>
      </c>
      <c r="E526" s="148" t="s">
        <v>82</v>
      </c>
      <c r="F526" s="149" t="s">
        <v>7514</v>
      </c>
      <c r="H526" s="148" t="s">
        <v>82</v>
      </c>
      <c r="I526" s="150"/>
      <c r="L526" s="146"/>
      <c r="M526" s="151"/>
      <c r="T526" s="152"/>
      <c r="AT526" s="148" t="s">
        <v>603</v>
      </c>
      <c r="AU526" s="148" t="s">
        <v>93</v>
      </c>
      <c r="AV526" s="12" t="s">
        <v>91</v>
      </c>
      <c r="AW526" s="12" t="s">
        <v>42</v>
      </c>
      <c r="AX526" s="12" t="s">
        <v>84</v>
      </c>
      <c r="AY526" s="148" t="s">
        <v>594</v>
      </c>
    </row>
    <row r="527" spans="2:51" s="13" customFormat="1" ht="10.199999999999999" x14ac:dyDescent="0.2">
      <c r="B527" s="153"/>
      <c r="D527" s="147" t="s">
        <v>603</v>
      </c>
      <c r="E527" s="154" t="s">
        <v>82</v>
      </c>
      <c r="F527" s="155" t="s">
        <v>7515</v>
      </c>
      <c r="H527" s="156">
        <v>13.5</v>
      </c>
      <c r="I527" s="157"/>
      <c r="L527" s="153"/>
      <c r="M527" s="158"/>
      <c r="T527" s="159"/>
      <c r="AT527" s="154" t="s">
        <v>603</v>
      </c>
      <c r="AU527" s="154" t="s">
        <v>93</v>
      </c>
      <c r="AV527" s="13" t="s">
        <v>93</v>
      </c>
      <c r="AW527" s="13" t="s">
        <v>42</v>
      </c>
      <c r="AX527" s="13" t="s">
        <v>84</v>
      </c>
      <c r="AY527" s="154" t="s">
        <v>594</v>
      </c>
    </row>
    <row r="528" spans="2:51" s="14" customFormat="1" ht="10.199999999999999" x14ac:dyDescent="0.2">
      <c r="B528" s="168"/>
      <c r="D528" s="147" t="s">
        <v>603</v>
      </c>
      <c r="E528" s="169" t="s">
        <v>82</v>
      </c>
      <c r="F528" s="170" t="s">
        <v>668</v>
      </c>
      <c r="H528" s="171">
        <v>13.5</v>
      </c>
      <c r="I528" s="172"/>
      <c r="L528" s="168"/>
      <c r="M528" s="173"/>
      <c r="T528" s="174"/>
      <c r="AT528" s="169" t="s">
        <v>603</v>
      </c>
      <c r="AU528" s="169" t="s">
        <v>93</v>
      </c>
      <c r="AV528" s="14" t="s">
        <v>101</v>
      </c>
      <c r="AW528" s="14" t="s">
        <v>42</v>
      </c>
      <c r="AX528" s="14" t="s">
        <v>84</v>
      </c>
      <c r="AY528" s="169" t="s">
        <v>594</v>
      </c>
    </row>
    <row r="529" spans="2:51" s="12" customFormat="1" ht="10.199999999999999" x14ac:dyDescent="0.2">
      <c r="B529" s="146"/>
      <c r="D529" s="147" t="s">
        <v>603</v>
      </c>
      <c r="E529" s="148" t="s">
        <v>82</v>
      </c>
      <c r="F529" s="149" t="s">
        <v>7516</v>
      </c>
      <c r="H529" s="148" t="s">
        <v>82</v>
      </c>
      <c r="I529" s="150"/>
      <c r="L529" s="146"/>
      <c r="M529" s="151"/>
      <c r="T529" s="152"/>
      <c r="AT529" s="148" t="s">
        <v>603</v>
      </c>
      <c r="AU529" s="148" t="s">
        <v>93</v>
      </c>
      <c r="AV529" s="12" t="s">
        <v>91</v>
      </c>
      <c r="AW529" s="12" t="s">
        <v>42</v>
      </c>
      <c r="AX529" s="12" t="s">
        <v>84</v>
      </c>
      <c r="AY529" s="148" t="s">
        <v>594</v>
      </c>
    </row>
    <row r="530" spans="2:51" s="13" customFormat="1" ht="10.199999999999999" x14ac:dyDescent="0.2">
      <c r="B530" s="153"/>
      <c r="D530" s="147" t="s">
        <v>603</v>
      </c>
      <c r="E530" s="154" t="s">
        <v>82</v>
      </c>
      <c r="F530" s="155" t="s">
        <v>7517</v>
      </c>
      <c r="H530" s="156">
        <v>27.013999999999999</v>
      </c>
      <c r="I530" s="157"/>
      <c r="L530" s="153"/>
      <c r="M530" s="158"/>
      <c r="T530" s="159"/>
      <c r="AT530" s="154" t="s">
        <v>603</v>
      </c>
      <c r="AU530" s="154" t="s">
        <v>93</v>
      </c>
      <c r="AV530" s="13" t="s">
        <v>93</v>
      </c>
      <c r="AW530" s="13" t="s">
        <v>42</v>
      </c>
      <c r="AX530" s="13" t="s">
        <v>84</v>
      </c>
      <c r="AY530" s="154" t="s">
        <v>594</v>
      </c>
    </row>
    <row r="531" spans="2:51" s="14" customFormat="1" ht="10.199999999999999" x14ac:dyDescent="0.2">
      <c r="B531" s="168"/>
      <c r="D531" s="147" t="s">
        <v>603</v>
      </c>
      <c r="E531" s="169" t="s">
        <v>82</v>
      </c>
      <c r="F531" s="170" t="s">
        <v>668</v>
      </c>
      <c r="H531" s="171">
        <v>27.013999999999999</v>
      </c>
      <c r="I531" s="172"/>
      <c r="L531" s="168"/>
      <c r="M531" s="173"/>
      <c r="T531" s="174"/>
      <c r="AT531" s="169" t="s">
        <v>603</v>
      </c>
      <c r="AU531" s="169" t="s">
        <v>93</v>
      </c>
      <c r="AV531" s="14" t="s">
        <v>101</v>
      </c>
      <c r="AW531" s="14" t="s">
        <v>42</v>
      </c>
      <c r="AX531" s="14" t="s">
        <v>84</v>
      </c>
      <c r="AY531" s="169" t="s">
        <v>594</v>
      </c>
    </row>
    <row r="532" spans="2:51" s="12" customFormat="1" ht="10.199999999999999" x14ac:dyDescent="0.2">
      <c r="B532" s="146"/>
      <c r="D532" s="147" t="s">
        <v>603</v>
      </c>
      <c r="E532" s="148" t="s">
        <v>82</v>
      </c>
      <c r="F532" s="149" t="s">
        <v>7518</v>
      </c>
      <c r="H532" s="148" t="s">
        <v>82</v>
      </c>
      <c r="I532" s="150"/>
      <c r="L532" s="146"/>
      <c r="M532" s="151"/>
      <c r="T532" s="152"/>
      <c r="AT532" s="148" t="s">
        <v>603</v>
      </c>
      <c r="AU532" s="148" t="s">
        <v>93</v>
      </c>
      <c r="AV532" s="12" t="s">
        <v>91</v>
      </c>
      <c r="AW532" s="12" t="s">
        <v>42</v>
      </c>
      <c r="AX532" s="12" t="s">
        <v>84</v>
      </c>
      <c r="AY532" s="148" t="s">
        <v>594</v>
      </c>
    </row>
    <row r="533" spans="2:51" s="13" customFormat="1" ht="10.199999999999999" x14ac:dyDescent="0.2">
      <c r="B533" s="153"/>
      <c r="D533" s="147" t="s">
        <v>603</v>
      </c>
      <c r="E533" s="154" t="s">
        <v>82</v>
      </c>
      <c r="F533" s="155" t="s">
        <v>7519</v>
      </c>
      <c r="H533" s="156">
        <v>27.620999999999999</v>
      </c>
      <c r="I533" s="157"/>
      <c r="L533" s="153"/>
      <c r="M533" s="158"/>
      <c r="T533" s="159"/>
      <c r="AT533" s="154" t="s">
        <v>603</v>
      </c>
      <c r="AU533" s="154" t="s">
        <v>93</v>
      </c>
      <c r="AV533" s="13" t="s">
        <v>93</v>
      </c>
      <c r="AW533" s="13" t="s">
        <v>42</v>
      </c>
      <c r="AX533" s="13" t="s">
        <v>84</v>
      </c>
      <c r="AY533" s="154" t="s">
        <v>594</v>
      </c>
    </row>
    <row r="534" spans="2:51" s="14" customFormat="1" ht="10.199999999999999" x14ac:dyDescent="0.2">
      <c r="B534" s="168"/>
      <c r="D534" s="147" t="s">
        <v>603</v>
      </c>
      <c r="E534" s="169" t="s">
        <v>82</v>
      </c>
      <c r="F534" s="170" t="s">
        <v>668</v>
      </c>
      <c r="H534" s="171">
        <v>27.620999999999999</v>
      </c>
      <c r="I534" s="172"/>
      <c r="L534" s="168"/>
      <c r="M534" s="173"/>
      <c r="T534" s="174"/>
      <c r="AT534" s="169" t="s">
        <v>603</v>
      </c>
      <c r="AU534" s="169" t="s">
        <v>93</v>
      </c>
      <c r="AV534" s="14" t="s">
        <v>101</v>
      </c>
      <c r="AW534" s="14" t="s">
        <v>42</v>
      </c>
      <c r="AX534" s="14" t="s">
        <v>84</v>
      </c>
      <c r="AY534" s="169" t="s">
        <v>594</v>
      </c>
    </row>
    <row r="535" spans="2:51" s="12" customFormat="1" ht="10.199999999999999" x14ac:dyDescent="0.2">
      <c r="B535" s="146"/>
      <c r="D535" s="147" t="s">
        <v>603</v>
      </c>
      <c r="E535" s="148" t="s">
        <v>82</v>
      </c>
      <c r="F535" s="149" t="s">
        <v>7520</v>
      </c>
      <c r="H535" s="148" t="s">
        <v>82</v>
      </c>
      <c r="I535" s="150"/>
      <c r="L535" s="146"/>
      <c r="M535" s="151"/>
      <c r="T535" s="152"/>
      <c r="AT535" s="148" t="s">
        <v>603</v>
      </c>
      <c r="AU535" s="148" t="s">
        <v>93</v>
      </c>
      <c r="AV535" s="12" t="s">
        <v>91</v>
      </c>
      <c r="AW535" s="12" t="s">
        <v>42</v>
      </c>
      <c r="AX535" s="12" t="s">
        <v>84</v>
      </c>
      <c r="AY535" s="148" t="s">
        <v>594</v>
      </c>
    </row>
    <row r="536" spans="2:51" s="13" customFormat="1" ht="10.199999999999999" x14ac:dyDescent="0.2">
      <c r="B536" s="153"/>
      <c r="D536" s="147" t="s">
        <v>603</v>
      </c>
      <c r="E536" s="154" t="s">
        <v>82</v>
      </c>
      <c r="F536" s="155" t="s">
        <v>7521</v>
      </c>
      <c r="H536" s="156">
        <v>22.082000000000001</v>
      </c>
      <c r="I536" s="157"/>
      <c r="L536" s="153"/>
      <c r="M536" s="158"/>
      <c r="T536" s="159"/>
      <c r="AT536" s="154" t="s">
        <v>603</v>
      </c>
      <c r="AU536" s="154" t="s">
        <v>93</v>
      </c>
      <c r="AV536" s="13" t="s">
        <v>93</v>
      </c>
      <c r="AW536" s="13" t="s">
        <v>42</v>
      </c>
      <c r="AX536" s="13" t="s">
        <v>84</v>
      </c>
      <c r="AY536" s="154" t="s">
        <v>594</v>
      </c>
    </row>
    <row r="537" spans="2:51" s="14" customFormat="1" ht="10.199999999999999" x14ac:dyDescent="0.2">
      <c r="B537" s="168"/>
      <c r="D537" s="147" t="s">
        <v>603</v>
      </c>
      <c r="E537" s="169" t="s">
        <v>82</v>
      </c>
      <c r="F537" s="170" t="s">
        <v>668</v>
      </c>
      <c r="H537" s="171">
        <v>22.082000000000001</v>
      </c>
      <c r="I537" s="172"/>
      <c r="L537" s="168"/>
      <c r="M537" s="173"/>
      <c r="T537" s="174"/>
      <c r="AT537" s="169" t="s">
        <v>603</v>
      </c>
      <c r="AU537" s="169" t="s">
        <v>93</v>
      </c>
      <c r="AV537" s="14" t="s">
        <v>101</v>
      </c>
      <c r="AW537" s="14" t="s">
        <v>42</v>
      </c>
      <c r="AX537" s="14" t="s">
        <v>84</v>
      </c>
      <c r="AY537" s="169" t="s">
        <v>594</v>
      </c>
    </row>
    <row r="538" spans="2:51" s="12" customFormat="1" ht="10.199999999999999" x14ac:dyDescent="0.2">
      <c r="B538" s="146"/>
      <c r="D538" s="147" t="s">
        <v>603</v>
      </c>
      <c r="E538" s="148" t="s">
        <v>82</v>
      </c>
      <c r="F538" s="149" t="s">
        <v>7522</v>
      </c>
      <c r="H538" s="148" t="s">
        <v>82</v>
      </c>
      <c r="I538" s="150"/>
      <c r="L538" s="146"/>
      <c r="M538" s="151"/>
      <c r="T538" s="152"/>
      <c r="AT538" s="148" t="s">
        <v>603</v>
      </c>
      <c r="AU538" s="148" t="s">
        <v>93</v>
      </c>
      <c r="AV538" s="12" t="s">
        <v>91</v>
      </c>
      <c r="AW538" s="12" t="s">
        <v>42</v>
      </c>
      <c r="AX538" s="12" t="s">
        <v>84</v>
      </c>
      <c r="AY538" s="148" t="s">
        <v>594</v>
      </c>
    </row>
    <row r="539" spans="2:51" s="13" customFormat="1" ht="10.199999999999999" x14ac:dyDescent="0.2">
      <c r="B539" s="153"/>
      <c r="D539" s="147" t="s">
        <v>603</v>
      </c>
      <c r="E539" s="154" t="s">
        <v>82</v>
      </c>
      <c r="F539" s="155" t="s">
        <v>7523</v>
      </c>
      <c r="H539" s="156">
        <v>31.995000000000001</v>
      </c>
      <c r="I539" s="157"/>
      <c r="L539" s="153"/>
      <c r="M539" s="158"/>
      <c r="T539" s="159"/>
      <c r="AT539" s="154" t="s">
        <v>603</v>
      </c>
      <c r="AU539" s="154" t="s">
        <v>93</v>
      </c>
      <c r="AV539" s="13" t="s">
        <v>93</v>
      </c>
      <c r="AW539" s="13" t="s">
        <v>42</v>
      </c>
      <c r="AX539" s="13" t="s">
        <v>84</v>
      </c>
      <c r="AY539" s="154" t="s">
        <v>594</v>
      </c>
    </row>
    <row r="540" spans="2:51" s="14" customFormat="1" ht="10.199999999999999" x14ac:dyDescent="0.2">
      <c r="B540" s="168"/>
      <c r="D540" s="147" t="s">
        <v>603</v>
      </c>
      <c r="E540" s="169" t="s">
        <v>82</v>
      </c>
      <c r="F540" s="170" t="s">
        <v>668</v>
      </c>
      <c r="H540" s="171">
        <v>31.995000000000001</v>
      </c>
      <c r="I540" s="172"/>
      <c r="L540" s="168"/>
      <c r="M540" s="173"/>
      <c r="T540" s="174"/>
      <c r="AT540" s="169" t="s">
        <v>603</v>
      </c>
      <c r="AU540" s="169" t="s">
        <v>93</v>
      </c>
      <c r="AV540" s="14" t="s">
        <v>101</v>
      </c>
      <c r="AW540" s="14" t="s">
        <v>42</v>
      </c>
      <c r="AX540" s="14" t="s">
        <v>84</v>
      </c>
      <c r="AY540" s="169" t="s">
        <v>594</v>
      </c>
    </row>
    <row r="541" spans="2:51" s="12" customFormat="1" ht="10.199999999999999" x14ac:dyDescent="0.2">
      <c r="B541" s="146"/>
      <c r="D541" s="147" t="s">
        <v>603</v>
      </c>
      <c r="E541" s="148" t="s">
        <v>82</v>
      </c>
      <c r="F541" s="149" t="s">
        <v>7524</v>
      </c>
      <c r="H541" s="148" t="s">
        <v>82</v>
      </c>
      <c r="I541" s="150"/>
      <c r="L541" s="146"/>
      <c r="M541" s="151"/>
      <c r="T541" s="152"/>
      <c r="AT541" s="148" t="s">
        <v>603</v>
      </c>
      <c r="AU541" s="148" t="s">
        <v>93</v>
      </c>
      <c r="AV541" s="12" t="s">
        <v>91</v>
      </c>
      <c r="AW541" s="12" t="s">
        <v>42</v>
      </c>
      <c r="AX541" s="12" t="s">
        <v>84</v>
      </c>
      <c r="AY541" s="148" t="s">
        <v>594</v>
      </c>
    </row>
    <row r="542" spans="2:51" s="13" customFormat="1" ht="10.199999999999999" x14ac:dyDescent="0.2">
      <c r="B542" s="153"/>
      <c r="D542" s="147" t="s">
        <v>603</v>
      </c>
      <c r="E542" s="154" t="s">
        <v>82</v>
      </c>
      <c r="F542" s="155" t="s">
        <v>7525</v>
      </c>
      <c r="H542" s="156">
        <v>14.31</v>
      </c>
      <c r="I542" s="157"/>
      <c r="L542" s="153"/>
      <c r="M542" s="158"/>
      <c r="T542" s="159"/>
      <c r="AT542" s="154" t="s">
        <v>603</v>
      </c>
      <c r="AU542" s="154" t="s">
        <v>93</v>
      </c>
      <c r="AV542" s="13" t="s">
        <v>93</v>
      </c>
      <c r="AW542" s="13" t="s">
        <v>42</v>
      </c>
      <c r="AX542" s="13" t="s">
        <v>84</v>
      </c>
      <c r="AY542" s="154" t="s">
        <v>594</v>
      </c>
    </row>
    <row r="543" spans="2:51" s="14" customFormat="1" ht="10.199999999999999" x14ac:dyDescent="0.2">
      <c r="B543" s="168"/>
      <c r="D543" s="147" t="s">
        <v>603</v>
      </c>
      <c r="E543" s="169" t="s">
        <v>82</v>
      </c>
      <c r="F543" s="170" t="s">
        <v>668</v>
      </c>
      <c r="H543" s="171">
        <v>14.31</v>
      </c>
      <c r="I543" s="172"/>
      <c r="L543" s="168"/>
      <c r="M543" s="173"/>
      <c r="T543" s="174"/>
      <c r="AT543" s="169" t="s">
        <v>603</v>
      </c>
      <c r="AU543" s="169" t="s">
        <v>93</v>
      </c>
      <c r="AV543" s="14" t="s">
        <v>101</v>
      </c>
      <c r="AW543" s="14" t="s">
        <v>42</v>
      </c>
      <c r="AX543" s="14" t="s">
        <v>84</v>
      </c>
      <c r="AY543" s="169" t="s">
        <v>594</v>
      </c>
    </row>
    <row r="544" spans="2:51" s="12" customFormat="1" ht="10.199999999999999" x14ac:dyDescent="0.2">
      <c r="B544" s="146"/>
      <c r="D544" s="147" t="s">
        <v>603</v>
      </c>
      <c r="E544" s="148" t="s">
        <v>82</v>
      </c>
      <c r="F544" s="149" t="s">
        <v>7526</v>
      </c>
      <c r="H544" s="148" t="s">
        <v>82</v>
      </c>
      <c r="I544" s="150"/>
      <c r="L544" s="146"/>
      <c r="M544" s="151"/>
      <c r="T544" s="152"/>
      <c r="AT544" s="148" t="s">
        <v>603</v>
      </c>
      <c r="AU544" s="148" t="s">
        <v>93</v>
      </c>
      <c r="AV544" s="12" t="s">
        <v>91</v>
      </c>
      <c r="AW544" s="12" t="s">
        <v>42</v>
      </c>
      <c r="AX544" s="12" t="s">
        <v>84</v>
      </c>
      <c r="AY544" s="148" t="s">
        <v>594</v>
      </c>
    </row>
    <row r="545" spans="2:51" s="13" customFormat="1" ht="10.199999999999999" x14ac:dyDescent="0.2">
      <c r="B545" s="153"/>
      <c r="D545" s="147" t="s">
        <v>603</v>
      </c>
      <c r="E545" s="154" t="s">
        <v>82</v>
      </c>
      <c r="F545" s="155" t="s">
        <v>7527</v>
      </c>
      <c r="H545" s="156">
        <v>62.62</v>
      </c>
      <c r="I545" s="157"/>
      <c r="L545" s="153"/>
      <c r="M545" s="158"/>
      <c r="T545" s="159"/>
      <c r="AT545" s="154" t="s">
        <v>603</v>
      </c>
      <c r="AU545" s="154" t="s">
        <v>93</v>
      </c>
      <c r="AV545" s="13" t="s">
        <v>93</v>
      </c>
      <c r="AW545" s="13" t="s">
        <v>42</v>
      </c>
      <c r="AX545" s="13" t="s">
        <v>84</v>
      </c>
      <c r="AY545" s="154" t="s">
        <v>594</v>
      </c>
    </row>
    <row r="546" spans="2:51" s="14" customFormat="1" ht="10.199999999999999" x14ac:dyDescent="0.2">
      <c r="B546" s="168"/>
      <c r="D546" s="147" t="s">
        <v>603</v>
      </c>
      <c r="E546" s="169" t="s">
        <v>82</v>
      </c>
      <c r="F546" s="170" t="s">
        <v>668</v>
      </c>
      <c r="H546" s="171">
        <v>62.62</v>
      </c>
      <c r="I546" s="172"/>
      <c r="L546" s="168"/>
      <c r="M546" s="173"/>
      <c r="T546" s="174"/>
      <c r="AT546" s="169" t="s">
        <v>603</v>
      </c>
      <c r="AU546" s="169" t="s">
        <v>93</v>
      </c>
      <c r="AV546" s="14" t="s">
        <v>101</v>
      </c>
      <c r="AW546" s="14" t="s">
        <v>42</v>
      </c>
      <c r="AX546" s="14" t="s">
        <v>84</v>
      </c>
      <c r="AY546" s="169" t="s">
        <v>594</v>
      </c>
    </row>
    <row r="547" spans="2:51" s="12" customFormat="1" ht="10.199999999999999" x14ac:dyDescent="0.2">
      <c r="B547" s="146"/>
      <c r="D547" s="147" t="s">
        <v>603</v>
      </c>
      <c r="E547" s="148" t="s">
        <v>82</v>
      </c>
      <c r="F547" s="149" t="s">
        <v>7528</v>
      </c>
      <c r="H547" s="148" t="s">
        <v>82</v>
      </c>
      <c r="I547" s="150"/>
      <c r="L547" s="146"/>
      <c r="M547" s="151"/>
      <c r="T547" s="152"/>
      <c r="AT547" s="148" t="s">
        <v>603</v>
      </c>
      <c r="AU547" s="148" t="s">
        <v>93</v>
      </c>
      <c r="AV547" s="12" t="s">
        <v>91</v>
      </c>
      <c r="AW547" s="12" t="s">
        <v>42</v>
      </c>
      <c r="AX547" s="12" t="s">
        <v>84</v>
      </c>
      <c r="AY547" s="148" t="s">
        <v>594</v>
      </c>
    </row>
    <row r="548" spans="2:51" s="13" customFormat="1" ht="10.199999999999999" x14ac:dyDescent="0.2">
      <c r="B548" s="153"/>
      <c r="D548" s="147" t="s">
        <v>603</v>
      </c>
      <c r="E548" s="154" t="s">
        <v>82</v>
      </c>
      <c r="F548" s="155" t="s">
        <v>7529</v>
      </c>
      <c r="H548" s="156">
        <v>25.812000000000001</v>
      </c>
      <c r="I548" s="157"/>
      <c r="L548" s="153"/>
      <c r="M548" s="158"/>
      <c r="T548" s="159"/>
      <c r="AT548" s="154" t="s">
        <v>603</v>
      </c>
      <c r="AU548" s="154" t="s">
        <v>93</v>
      </c>
      <c r="AV548" s="13" t="s">
        <v>93</v>
      </c>
      <c r="AW548" s="13" t="s">
        <v>42</v>
      </c>
      <c r="AX548" s="13" t="s">
        <v>84</v>
      </c>
      <c r="AY548" s="154" t="s">
        <v>594</v>
      </c>
    </row>
    <row r="549" spans="2:51" s="14" customFormat="1" ht="10.199999999999999" x14ac:dyDescent="0.2">
      <c r="B549" s="168"/>
      <c r="D549" s="147" t="s">
        <v>603</v>
      </c>
      <c r="E549" s="169" t="s">
        <v>82</v>
      </c>
      <c r="F549" s="170" t="s">
        <v>668</v>
      </c>
      <c r="H549" s="171">
        <v>25.812000000000001</v>
      </c>
      <c r="I549" s="172"/>
      <c r="L549" s="168"/>
      <c r="M549" s="173"/>
      <c r="T549" s="174"/>
      <c r="AT549" s="169" t="s">
        <v>603</v>
      </c>
      <c r="AU549" s="169" t="s">
        <v>93</v>
      </c>
      <c r="AV549" s="14" t="s">
        <v>101</v>
      </c>
      <c r="AW549" s="14" t="s">
        <v>42</v>
      </c>
      <c r="AX549" s="14" t="s">
        <v>84</v>
      </c>
      <c r="AY549" s="169" t="s">
        <v>594</v>
      </c>
    </row>
    <row r="550" spans="2:51" s="12" customFormat="1" ht="10.199999999999999" x14ac:dyDescent="0.2">
      <c r="B550" s="146"/>
      <c r="D550" s="147" t="s">
        <v>603</v>
      </c>
      <c r="E550" s="148" t="s">
        <v>82</v>
      </c>
      <c r="F550" s="149" t="s">
        <v>7530</v>
      </c>
      <c r="H550" s="148" t="s">
        <v>82</v>
      </c>
      <c r="I550" s="150"/>
      <c r="L550" s="146"/>
      <c r="M550" s="151"/>
      <c r="T550" s="152"/>
      <c r="AT550" s="148" t="s">
        <v>603</v>
      </c>
      <c r="AU550" s="148" t="s">
        <v>93</v>
      </c>
      <c r="AV550" s="12" t="s">
        <v>91</v>
      </c>
      <c r="AW550" s="12" t="s">
        <v>42</v>
      </c>
      <c r="AX550" s="12" t="s">
        <v>84</v>
      </c>
      <c r="AY550" s="148" t="s">
        <v>594</v>
      </c>
    </row>
    <row r="551" spans="2:51" s="13" customFormat="1" ht="10.199999999999999" x14ac:dyDescent="0.2">
      <c r="B551" s="153"/>
      <c r="D551" s="147" t="s">
        <v>603</v>
      </c>
      <c r="E551" s="154" t="s">
        <v>82</v>
      </c>
      <c r="F551" s="155" t="s">
        <v>7531</v>
      </c>
      <c r="H551" s="156">
        <v>18.954000000000001</v>
      </c>
      <c r="I551" s="157"/>
      <c r="L551" s="153"/>
      <c r="M551" s="158"/>
      <c r="T551" s="159"/>
      <c r="AT551" s="154" t="s">
        <v>603</v>
      </c>
      <c r="AU551" s="154" t="s">
        <v>93</v>
      </c>
      <c r="AV551" s="13" t="s">
        <v>93</v>
      </c>
      <c r="AW551" s="13" t="s">
        <v>42</v>
      </c>
      <c r="AX551" s="13" t="s">
        <v>84</v>
      </c>
      <c r="AY551" s="154" t="s">
        <v>594</v>
      </c>
    </row>
    <row r="552" spans="2:51" s="14" customFormat="1" ht="10.199999999999999" x14ac:dyDescent="0.2">
      <c r="B552" s="168"/>
      <c r="D552" s="147" t="s">
        <v>603</v>
      </c>
      <c r="E552" s="169" t="s">
        <v>82</v>
      </c>
      <c r="F552" s="170" t="s">
        <v>668</v>
      </c>
      <c r="H552" s="171">
        <v>18.954000000000001</v>
      </c>
      <c r="I552" s="172"/>
      <c r="L552" s="168"/>
      <c r="M552" s="173"/>
      <c r="T552" s="174"/>
      <c r="AT552" s="169" t="s">
        <v>603</v>
      </c>
      <c r="AU552" s="169" t="s">
        <v>93</v>
      </c>
      <c r="AV552" s="14" t="s">
        <v>101</v>
      </c>
      <c r="AW552" s="14" t="s">
        <v>42</v>
      </c>
      <c r="AX552" s="14" t="s">
        <v>84</v>
      </c>
      <c r="AY552" s="169" t="s">
        <v>594</v>
      </c>
    </row>
    <row r="553" spans="2:51" s="12" customFormat="1" ht="10.199999999999999" x14ac:dyDescent="0.2">
      <c r="B553" s="146"/>
      <c r="D553" s="147" t="s">
        <v>603</v>
      </c>
      <c r="E553" s="148" t="s">
        <v>82</v>
      </c>
      <c r="F553" s="149" t="s">
        <v>7532</v>
      </c>
      <c r="H553" s="148" t="s">
        <v>82</v>
      </c>
      <c r="I553" s="150"/>
      <c r="L553" s="146"/>
      <c r="M553" s="151"/>
      <c r="T553" s="152"/>
      <c r="AT553" s="148" t="s">
        <v>603</v>
      </c>
      <c r="AU553" s="148" t="s">
        <v>93</v>
      </c>
      <c r="AV553" s="12" t="s">
        <v>91</v>
      </c>
      <c r="AW553" s="12" t="s">
        <v>42</v>
      </c>
      <c r="AX553" s="12" t="s">
        <v>84</v>
      </c>
      <c r="AY553" s="148" t="s">
        <v>594</v>
      </c>
    </row>
    <row r="554" spans="2:51" s="13" customFormat="1" ht="10.199999999999999" x14ac:dyDescent="0.2">
      <c r="B554" s="153"/>
      <c r="D554" s="147" t="s">
        <v>603</v>
      </c>
      <c r="E554" s="154" t="s">
        <v>82</v>
      </c>
      <c r="F554" s="155" t="s">
        <v>7533</v>
      </c>
      <c r="H554" s="156">
        <v>26.306999999999999</v>
      </c>
      <c r="I554" s="157"/>
      <c r="L554" s="153"/>
      <c r="M554" s="158"/>
      <c r="T554" s="159"/>
      <c r="AT554" s="154" t="s">
        <v>603</v>
      </c>
      <c r="AU554" s="154" t="s">
        <v>93</v>
      </c>
      <c r="AV554" s="13" t="s">
        <v>93</v>
      </c>
      <c r="AW554" s="13" t="s">
        <v>42</v>
      </c>
      <c r="AX554" s="13" t="s">
        <v>84</v>
      </c>
      <c r="AY554" s="154" t="s">
        <v>594</v>
      </c>
    </row>
    <row r="555" spans="2:51" s="14" customFormat="1" ht="10.199999999999999" x14ac:dyDescent="0.2">
      <c r="B555" s="168"/>
      <c r="D555" s="147" t="s">
        <v>603</v>
      </c>
      <c r="E555" s="169" t="s">
        <v>82</v>
      </c>
      <c r="F555" s="170" t="s">
        <v>668</v>
      </c>
      <c r="H555" s="171">
        <v>26.306999999999999</v>
      </c>
      <c r="I555" s="172"/>
      <c r="L555" s="168"/>
      <c r="M555" s="173"/>
      <c r="T555" s="174"/>
      <c r="AT555" s="169" t="s">
        <v>603</v>
      </c>
      <c r="AU555" s="169" t="s">
        <v>93</v>
      </c>
      <c r="AV555" s="14" t="s">
        <v>101</v>
      </c>
      <c r="AW555" s="14" t="s">
        <v>42</v>
      </c>
      <c r="AX555" s="14" t="s">
        <v>84</v>
      </c>
      <c r="AY555" s="169" t="s">
        <v>594</v>
      </c>
    </row>
    <row r="556" spans="2:51" s="12" customFormat="1" ht="10.199999999999999" x14ac:dyDescent="0.2">
      <c r="B556" s="146"/>
      <c r="D556" s="147" t="s">
        <v>603</v>
      </c>
      <c r="E556" s="148" t="s">
        <v>82</v>
      </c>
      <c r="F556" s="149" t="s">
        <v>7534</v>
      </c>
      <c r="H556" s="148" t="s">
        <v>82</v>
      </c>
      <c r="I556" s="150"/>
      <c r="L556" s="146"/>
      <c r="M556" s="151"/>
      <c r="T556" s="152"/>
      <c r="AT556" s="148" t="s">
        <v>603</v>
      </c>
      <c r="AU556" s="148" t="s">
        <v>93</v>
      </c>
      <c r="AV556" s="12" t="s">
        <v>91</v>
      </c>
      <c r="AW556" s="12" t="s">
        <v>42</v>
      </c>
      <c r="AX556" s="12" t="s">
        <v>84</v>
      </c>
      <c r="AY556" s="148" t="s">
        <v>594</v>
      </c>
    </row>
    <row r="557" spans="2:51" s="13" customFormat="1" ht="10.199999999999999" x14ac:dyDescent="0.2">
      <c r="B557" s="153"/>
      <c r="D557" s="147" t="s">
        <v>603</v>
      </c>
      <c r="E557" s="154" t="s">
        <v>82</v>
      </c>
      <c r="F557" s="155" t="s">
        <v>7535</v>
      </c>
      <c r="H557" s="156">
        <v>13.959</v>
      </c>
      <c r="I557" s="157"/>
      <c r="L557" s="153"/>
      <c r="M557" s="158"/>
      <c r="T557" s="159"/>
      <c r="AT557" s="154" t="s">
        <v>603</v>
      </c>
      <c r="AU557" s="154" t="s">
        <v>93</v>
      </c>
      <c r="AV557" s="13" t="s">
        <v>93</v>
      </c>
      <c r="AW557" s="13" t="s">
        <v>42</v>
      </c>
      <c r="AX557" s="13" t="s">
        <v>84</v>
      </c>
      <c r="AY557" s="154" t="s">
        <v>594</v>
      </c>
    </row>
    <row r="558" spans="2:51" s="13" customFormat="1" ht="10.199999999999999" x14ac:dyDescent="0.2">
      <c r="B558" s="153"/>
      <c r="D558" s="147" t="s">
        <v>603</v>
      </c>
      <c r="E558" s="154" t="s">
        <v>82</v>
      </c>
      <c r="F558" s="155" t="s">
        <v>7536</v>
      </c>
      <c r="H558" s="156">
        <v>4.2910000000000004</v>
      </c>
      <c r="I558" s="157"/>
      <c r="L558" s="153"/>
      <c r="M558" s="158"/>
      <c r="T558" s="159"/>
      <c r="AT558" s="154" t="s">
        <v>603</v>
      </c>
      <c r="AU558" s="154" t="s">
        <v>93</v>
      </c>
      <c r="AV558" s="13" t="s">
        <v>93</v>
      </c>
      <c r="AW558" s="13" t="s">
        <v>42</v>
      </c>
      <c r="AX558" s="13" t="s">
        <v>84</v>
      </c>
      <c r="AY558" s="154" t="s">
        <v>594</v>
      </c>
    </row>
    <row r="559" spans="2:51" s="14" customFormat="1" ht="10.199999999999999" x14ac:dyDescent="0.2">
      <c r="B559" s="168"/>
      <c r="D559" s="147" t="s">
        <v>603</v>
      </c>
      <c r="E559" s="169" t="s">
        <v>82</v>
      </c>
      <c r="F559" s="170" t="s">
        <v>668</v>
      </c>
      <c r="H559" s="171">
        <v>18.25</v>
      </c>
      <c r="I559" s="172"/>
      <c r="L559" s="168"/>
      <c r="M559" s="173"/>
      <c r="T559" s="174"/>
      <c r="AT559" s="169" t="s">
        <v>603</v>
      </c>
      <c r="AU559" s="169" t="s">
        <v>93</v>
      </c>
      <c r="AV559" s="14" t="s">
        <v>101</v>
      </c>
      <c r="AW559" s="14" t="s">
        <v>42</v>
      </c>
      <c r="AX559" s="14" t="s">
        <v>84</v>
      </c>
      <c r="AY559" s="169" t="s">
        <v>594</v>
      </c>
    </row>
    <row r="560" spans="2:51" s="12" customFormat="1" ht="10.199999999999999" x14ac:dyDescent="0.2">
      <c r="B560" s="146"/>
      <c r="D560" s="147" t="s">
        <v>603</v>
      </c>
      <c r="E560" s="148" t="s">
        <v>82</v>
      </c>
      <c r="F560" s="149" t="s">
        <v>7537</v>
      </c>
      <c r="H560" s="148" t="s">
        <v>82</v>
      </c>
      <c r="I560" s="150"/>
      <c r="L560" s="146"/>
      <c r="M560" s="151"/>
      <c r="T560" s="152"/>
      <c r="AT560" s="148" t="s">
        <v>603</v>
      </c>
      <c r="AU560" s="148" t="s">
        <v>93</v>
      </c>
      <c r="AV560" s="12" t="s">
        <v>91</v>
      </c>
      <c r="AW560" s="12" t="s">
        <v>42</v>
      </c>
      <c r="AX560" s="12" t="s">
        <v>84</v>
      </c>
      <c r="AY560" s="148" t="s">
        <v>594</v>
      </c>
    </row>
    <row r="561" spans="2:51" s="13" customFormat="1" ht="10.199999999999999" x14ac:dyDescent="0.2">
      <c r="B561" s="153"/>
      <c r="D561" s="147" t="s">
        <v>603</v>
      </c>
      <c r="E561" s="154" t="s">
        <v>82</v>
      </c>
      <c r="F561" s="155" t="s">
        <v>7538</v>
      </c>
      <c r="H561" s="156">
        <v>14.88</v>
      </c>
      <c r="I561" s="157"/>
      <c r="L561" s="153"/>
      <c r="M561" s="158"/>
      <c r="T561" s="159"/>
      <c r="AT561" s="154" t="s">
        <v>603</v>
      </c>
      <c r="AU561" s="154" t="s">
        <v>93</v>
      </c>
      <c r="AV561" s="13" t="s">
        <v>93</v>
      </c>
      <c r="AW561" s="13" t="s">
        <v>42</v>
      </c>
      <c r="AX561" s="13" t="s">
        <v>84</v>
      </c>
      <c r="AY561" s="154" t="s">
        <v>594</v>
      </c>
    </row>
    <row r="562" spans="2:51" s="13" customFormat="1" ht="10.199999999999999" x14ac:dyDescent="0.2">
      <c r="B562" s="153"/>
      <c r="D562" s="147" t="s">
        <v>603</v>
      </c>
      <c r="E562" s="154" t="s">
        <v>82</v>
      </c>
      <c r="F562" s="155" t="s">
        <v>7539</v>
      </c>
      <c r="H562" s="156">
        <v>4.4180000000000001</v>
      </c>
      <c r="I562" s="157"/>
      <c r="L562" s="153"/>
      <c r="M562" s="158"/>
      <c r="T562" s="159"/>
      <c r="AT562" s="154" t="s">
        <v>603</v>
      </c>
      <c r="AU562" s="154" t="s">
        <v>93</v>
      </c>
      <c r="AV562" s="13" t="s">
        <v>93</v>
      </c>
      <c r="AW562" s="13" t="s">
        <v>42</v>
      </c>
      <c r="AX562" s="13" t="s">
        <v>84</v>
      </c>
      <c r="AY562" s="154" t="s">
        <v>594</v>
      </c>
    </row>
    <row r="563" spans="2:51" s="13" customFormat="1" ht="10.199999999999999" x14ac:dyDescent="0.2">
      <c r="B563" s="153"/>
      <c r="D563" s="147" t="s">
        <v>603</v>
      </c>
      <c r="E563" s="154" t="s">
        <v>82</v>
      </c>
      <c r="F563" s="155" t="s">
        <v>7540</v>
      </c>
      <c r="H563" s="156">
        <v>4.0919999999999996</v>
      </c>
      <c r="I563" s="157"/>
      <c r="L563" s="153"/>
      <c r="M563" s="158"/>
      <c r="T563" s="159"/>
      <c r="AT563" s="154" t="s">
        <v>603</v>
      </c>
      <c r="AU563" s="154" t="s">
        <v>93</v>
      </c>
      <c r="AV563" s="13" t="s">
        <v>93</v>
      </c>
      <c r="AW563" s="13" t="s">
        <v>42</v>
      </c>
      <c r="AX563" s="13" t="s">
        <v>84</v>
      </c>
      <c r="AY563" s="154" t="s">
        <v>594</v>
      </c>
    </row>
    <row r="564" spans="2:51" s="13" customFormat="1" ht="10.199999999999999" x14ac:dyDescent="0.2">
      <c r="B564" s="153"/>
      <c r="D564" s="147" t="s">
        <v>603</v>
      </c>
      <c r="E564" s="154" t="s">
        <v>82</v>
      </c>
      <c r="F564" s="155" t="s">
        <v>7541</v>
      </c>
      <c r="H564" s="156">
        <v>18.29</v>
      </c>
      <c r="I564" s="157"/>
      <c r="L564" s="153"/>
      <c r="M564" s="158"/>
      <c r="T564" s="159"/>
      <c r="AT564" s="154" t="s">
        <v>603</v>
      </c>
      <c r="AU564" s="154" t="s">
        <v>93</v>
      </c>
      <c r="AV564" s="13" t="s">
        <v>93</v>
      </c>
      <c r="AW564" s="13" t="s">
        <v>42</v>
      </c>
      <c r="AX564" s="13" t="s">
        <v>84</v>
      </c>
      <c r="AY564" s="154" t="s">
        <v>594</v>
      </c>
    </row>
    <row r="565" spans="2:51" s="13" customFormat="1" ht="10.199999999999999" x14ac:dyDescent="0.2">
      <c r="B565" s="153"/>
      <c r="D565" s="147" t="s">
        <v>603</v>
      </c>
      <c r="E565" s="154" t="s">
        <v>82</v>
      </c>
      <c r="F565" s="155" t="s">
        <v>7542</v>
      </c>
      <c r="H565" s="156">
        <v>30.318000000000001</v>
      </c>
      <c r="I565" s="157"/>
      <c r="L565" s="153"/>
      <c r="M565" s="158"/>
      <c r="T565" s="159"/>
      <c r="AT565" s="154" t="s">
        <v>603</v>
      </c>
      <c r="AU565" s="154" t="s">
        <v>93</v>
      </c>
      <c r="AV565" s="13" t="s">
        <v>93</v>
      </c>
      <c r="AW565" s="13" t="s">
        <v>42</v>
      </c>
      <c r="AX565" s="13" t="s">
        <v>84</v>
      </c>
      <c r="AY565" s="154" t="s">
        <v>594</v>
      </c>
    </row>
    <row r="566" spans="2:51" s="13" customFormat="1" ht="10.199999999999999" x14ac:dyDescent="0.2">
      <c r="B566" s="153"/>
      <c r="D566" s="147" t="s">
        <v>603</v>
      </c>
      <c r="E566" s="154" t="s">
        <v>82</v>
      </c>
      <c r="F566" s="155" t="s">
        <v>7543</v>
      </c>
      <c r="H566" s="156">
        <v>33.792999999999999</v>
      </c>
      <c r="I566" s="157"/>
      <c r="L566" s="153"/>
      <c r="M566" s="158"/>
      <c r="T566" s="159"/>
      <c r="AT566" s="154" t="s">
        <v>603</v>
      </c>
      <c r="AU566" s="154" t="s">
        <v>93</v>
      </c>
      <c r="AV566" s="13" t="s">
        <v>93</v>
      </c>
      <c r="AW566" s="13" t="s">
        <v>42</v>
      </c>
      <c r="AX566" s="13" t="s">
        <v>84</v>
      </c>
      <c r="AY566" s="154" t="s">
        <v>594</v>
      </c>
    </row>
    <row r="567" spans="2:51" s="14" customFormat="1" ht="10.199999999999999" x14ac:dyDescent="0.2">
      <c r="B567" s="168"/>
      <c r="D567" s="147" t="s">
        <v>603</v>
      </c>
      <c r="E567" s="169" t="s">
        <v>82</v>
      </c>
      <c r="F567" s="170" t="s">
        <v>668</v>
      </c>
      <c r="H567" s="171">
        <v>105.791</v>
      </c>
      <c r="I567" s="172"/>
      <c r="L567" s="168"/>
      <c r="M567" s="173"/>
      <c r="T567" s="174"/>
      <c r="AT567" s="169" t="s">
        <v>603</v>
      </c>
      <c r="AU567" s="169" t="s">
        <v>93</v>
      </c>
      <c r="AV567" s="14" t="s">
        <v>101</v>
      </c>
      <c r="AW567" s="14" t="s">
        <v>42</v>
      </c>
      <c r="AX567" s="14" t="s">
        <v>84</v>
      </c>
      <c r="AY567" s="169" t="s">
        <v>594</v>
      </c>
    </row>
    <row r="568" spans="2:51" s="12" customFormat="1" ht="10.199999999999999" x14ac:dyDescent="0.2">
      <c r="B568" s="146"/>
      <c r="D568" s="147" t="s">
        <v>603</v>
      </c>
      <c r="E568" s="148" t="s">
        <v>82</v>
      </c>
      <c r="F568" s="149" t="s">
        <v>7544</v>
      </c>
      <c r="H568" s="148" t="s">
        <v>82</v>
      </c>
      <c r="I568" s="150"/>
      <c r="L568" s="146"/>
      <c r="M568" s="151"/>
      <c r="T568" s="152"/>
      <c r="AT568" s="148" t="s">
        <v>603</v>
      </c>
      <c r="AU568" s="148" t="s">
        <v>93</v>
      </c>
      <c r="AV568" s="12" t="s">
        <v>91</v>
      </c>
      <c r="AW568" s="12" t="s">
        <v>42</v>
      </c>
      <c r="AX568" s="12" t="s">
        <v>84</v>
      </c>
      <c r="AY568" s="148" t="s">
        <v>594</v>
      </c>
    </row>
    <row r="569" spans="2:51" s="13" customFormat="1" ht="10.199999999999999" x14ac:dyDescent="0.2">
      <c r="B569" s="153"/>
      <c r="D569" s="147" t="s">
        <v>603</v>
      </c>
      <c r="E569" s="154" t="s">
        <v>82</v>
      </c>
      <c r="F569" s="155" t="s">
        <v>7545</v>
      </c>
      <c r="H569" s="156">
        <v>25.792000000000002</v>
      </c>
      <c r="I569" s="157"/>
      <c r="L569" s="153"/>
      <c r="M569" s="158"/>
      <c r="T569" s="159"/>
      <c r="AT569" s="154" t="s">
        <v>603</v>
      </c>
      <c r="AU569" s="154" t="s">
        <v>93</v>
      </c>
      <c r="AV569" s="13" t="s">
        <v>93</v>
      </c>
      <c r="AW569" s="13" t="s">
        <v>42</v>
      </c>
      <c r="AX569" s="13" t="s">
        <v>84</v>
      </c>
      <c r="AY569" s="154" t="s">
        <v>594</v>
      </c>
    </row>
    <row r="570" spans="2:51" s="13" customFormat="1" ht="10.199999999999999" x14ac:dyDescent="0.2">
      <c r="B570" s="153"/>
      <c r="D570" s="147" t="s">
        <v>603</v>
      </c>
      <c r="E570" s="154" t="s">
        <v>82</v>
      </c>
      <c r="F570" s="155" t="s">
        <v>7546</v>
      </c>
      <c r="H570" s="156">
        <v>12.865</v>
      </c>
      <c r="I570" s="157"/>
      <c r="L570" s="153"/>
      <c r="M570" s="158"/>
      <c r="T570" s="159"/>
      <c r="AT570" s="154" t="s">
        <v>603</v>
      </c>
      <c r="AU570" s="154" t="s">
        <v>93</v>
      </c>
      <c r="AV570" s="13" t="s">
        <v>93</v>
      </c>
      <c r="AW570" s="13" t="s">
        <v>42</v>
      </c>
      <c r="AX570" s="13" t="s">
        <v>84</v>
      </c>
      <c r="AY570" s="154" t="s">
        <v>594</v>
      </c>
    </row>
    <row r="571" spans="2:51" s="14" customFormat="1" ht="10.199999999999999" x14ac:dyDescent="0.2">
      <c r="B571" s="168"/>
      <c r="D571" s="147" t="s">
        <v>603</v>
      </c>
      <c r="E571" s="169" t="s">
        <v>82</v>
      </c>
      <c r="F571" s="170" t="s">
        <v>668</v>
      </c>
      <c r="H571" s="171">
        <v>38.656999999999996</v>
      </c>
      <c r="I571" s="172"/>
      <c r="L571" s="168"/>
      <c r="M571" s="173"/>
      <c r="T571" s="174"/>
      <c r="AT571" s="169" t="s">
        <v>603</v>
      </c>
      <c r="AU571" s="169" t="s">
        <v>93</v>
      </c>
      <c r="AV571" s="14" t="s">
        <v>101</v>
      </c>
      <c r="AW571" s="14" t="s">
        <v>42</v>
      </c>
      <c r="AX571" s="14" t="s">
        <v>84</v>
      </c>
      <c r="AY571" s="169" t="s">
        <v>594</v>
      </c>
    </row>
    <row r="572" spans="2:51" s="12" customFormat="1" ht="10.199999999999999" x14ac:dyDescent="0.2">
      <c r="B572" s="146"/>
      <c r="D572" s="147" t="s">
        <v>603</v>
      </c>
      <c r="E572" s="148" t="s">
        <v>82</v>
      </c>
      <c r="F572" s="149" t="s">
        <v>7547</v>
      </c>
      <c r="H572" s="148" t="s">
        <v>82</v>
      </c>
      <c r="I572" s="150"/>
      <c r="L572" s="146"/>
      <c r="M572" s="151"/>
      <c r="T572" s="152"/>
      <c r="AT572" s="148" t="s">
        <v>603</v>
      </c>
      <c r="AU572" s="148" t="s">
        <v>93</v>
      </c>
      <c r="AV572" s="12" t="s">
        <v>91</v>
      </c>
      <c r="AW572" s="12" t="s">
        <v>42</v>
      </c>
      <c r="AX572" s="12" t="s">
        <v>84</v>
      </c>
      <c r="AY572" s="148" t="s">
        <v>594</v>
      </c>
    </row>
    <row r="573" spans="2:51" s="13" customFormat="1" ht="10.199999999999999" x14ac:dyDescent="0.2">
      <c r="B573" s="153"/>
      <c r="D573" s="147" t="s">
        <v>603</v>
      </c>
      <c r="E573" s="154" t="s">
        <v>82</v>
      </c>
      <c r="F573" s="155" t="s">
        <v>7548</v>
      </c>
      <c r="H573" s="156">
        <v>30.984999999999999</v>
      </c>
      <c r="I573" s="157"/>
      <c r="L573" s="153"/>
      <c r="M573" s="158"/>
      <c r="T573" s="159"/>
      <c r="AT573" s="154" t="s">
        <v>603</v>
      </c>
      <c r="AU573" s="154" t="s">
        <v>93</v>
      </c>
      <c r="AV573" s="13" t="s">
        <v>93</v>
      </c>
      <c r="AW573" s="13" t="s">
        <v>42</v>
      </c>
      <c r="AX573" s="13" t="s">
        <v>84</v>
      </c>
      <c r="AY573" s="154" t="s">
        <v>594</v>
      </c>
    </row>
    <row r="574" spans="2:51" s="13" customFormat="1" ht="10.199999999999999" x14ac:dyDescent="0.2">
      <c r="B574" s="153"/>
      <c r="D574" s="147" t="s">
        <v>603</v>
      </c>
      <c r="E574" s="154" t="s">
        <v>82</v>
      </c>
      <c r="F574" s="155" t="s">
        <v>7549</v>
      </c>
      <c r="H574" s="156">
        <v>19.300999999999998</v>
      </c>
      <c r="I574" s="157"/>
      <c r="L574" s="153"/>
      <c r="M574" s="158"/>
      <c r="T574" s="159"/>
      <c r="AT574" s="154" t="s">
        <v>603</v>
      </c>
      <c r="AU574" s="154" t="s">
        <v>93</v>
      </c>
      <c r="AV574" s="13" t="s">
        <v>93</v>
      </c>
      <c r="AW574" s="13" t="s">
        <v>42</v>
      </c>
      <c r="AX574" s="13" t="s">
        <v>84</v>
      </c>
      <c r="AY574" s="154" t="s">
        <v>594</v>
      </c>
    </row>
    <row r="575" spans="2:51" s="14" customFormat="1" ht="10.199999999999999" x14ac:dyDescent="0.2">
      <c r="B575" s="168"/>
      <c r="D575" s="147" t="s">
        <v>603</v>
      </c>
      <c r="E575" s="169" t="s">
        <v>82</v>
      </c>
      <c r="F575" s="170" t="s">
        <v>668</v>
      </c>
      <c r="H575" s="171">
        <v>50.286000000000001</v>
      </c>
      <c r="I575" s="172"/>
      <c r="L575" s="168"/>
      <c r="M575" s="173"/>
      <c r="T575" s="174"/>
      <c r="AT575" s="169" t="s">
        <v>603</v>
      </c>
      <c r="AU575" s="169" t="s">
        <v>93</v>
      </c>
      <c r="AV575" s="14" t="s">
        <v>101</v>
      </c>
      <c r="AW575" s="14" t="s">
        <v>42</v>
      </c>
      <c r="AX575" s="14" t="s">
        <v>84</v>
      </c>
      <c r="AY575" s="169" t="s">
        <v>594</v>
      </c>
    </row>
    <row r="576" spans="2:51" s="12" customFormat="1" ht="10.199999999999999" x14ac:dyDescent="0.2">
      <c r="B576" s="146"/>
      <c r="D576" s="147" t="s">
        <v>603</v>
      </c>
      <c r="E576" s="148" t="s">
        <v>82</v>
      </c>
      <c r="F576" s="149" t="s">
        <v>7550</v>
      </c>
      <c r="H576" s="148" t="s">
        <v>82</v>
      </c>
      <c r="I576" s="150"/>
      <c r="L576" s="146"/>
      <c r="M576" s="151"/>
      <c r="T576" s="152"/>
      <c r="AT576" s="148" t="s">
        <v>603</v>
      </c>
      <c r="AU576" s="148" t="s">
        <v>93</v>
      </c>
      <c r="AV576" s="12" t="s">
        <v>91</v>
      </c>
      <c r="AW576" s="12" t="s">
        <v>42</v>
      </c>
      <c r="AX576" s="12" t="s">
        <v>84</v>
      </c>
      <c r="AY576" s="148" t="s">
        <v>594</v>
      </c>
    </row>
    <row r="577" spans="2:51" s="13" customFormat="1" ht="10.199999999999999" x14ac:dyDescent="0.2">
      <c r="B577" s="153"/>
      <c r="D577" s="147" t="s">
        <v>603</v>
      </c>
      <c r="E577" s="154" t="s">
        <v>82</v>
      </c>
      <c r="F577" s="155" t="s">
        <v>7551</v>
      </c>
      <c r="H577" s="156">
        <v>1.768</v>
      </c>
      <c r="I577" s="157"/>
      <c r="L577" s="153"/>
      <c r="M577" s="158"/>
      <c r="T577" s="159"/>
      <c r="AT577" s="154" t="s">
        <v>603</v>
      </c>
      <c r="AU577" s="154" t="s">
        <v>93</v>
      </c>
      <c r="AV577" s="13" t="s">
        <v>93</v>
      </c>
      <c r="AW577" s="13" t="s">
        <v>42</v>
      </c>
      <c r="AX577" s="13" t="s">
        <v>84</v>
      </c>
      <c r="AY577" s="154" t="s">
        <v>594</v>
      </c>
    </row>
    <row r="578" spans="2:51" s="14" customFormat="1" ht="10.199999999999999" x14ac:dyDescent="0.2">
      <c r="B578" s="168"/>
      <c r="D578" s="147" t="s">
        <v>603</v>
      </c>
      <c r="E578" s="169" t="s">
        <v>82</v>
      </c>
      <c r="F578" s="170" t="s">
        <v>668</v>
      </c>
      <c r="H578" s="171">
        <v>1.768</v>
      </c>
      <c r="I578" s="172"/>
      <c r="L578" s="168"/>
      <c r="M578" s="173"/>
      <c r="T578" s="174"/>
      <c r="AT578" s="169" t="s">
        <v>603</v>
      </c>
      <c r="AU578" s="169" t="s">
        <v>93</v>
      </c>
      <c r="AV578" s="14" t="s">
        <v>101</v>
      </c>
      <c r="AW578" s="14" t="s">
        <v>42</v>
      </c>
      <c r="AX578" s="14" t="s">
        <v>84</v>
      </c>
      <c r="AY578" s="169" t="s">
        <v>594</v>
      </c>
    </row>
    <row r="579" spans="2:51" s="12" customFormat="1" ht="10.199999999999999" x14ac:dyDescent="0.2">
      <c r="B579" s="146"/>
      <c r="D579" s="147" t="s">
        <v>603</v>
      </c>
      <c r="E579" s="148" t="s">
        <v>82</v>
      </c>
      <c r="F579" s="149" t="s">
        <v>7552</v>
      </c>
      <c r="H579" s="148" t="s">
        <v>82</v>
      </c>
      <c r="I579" s="150"/>
      <c r="L579" s="146"/>
      <c r="M579" s="151"/>
      <c r="T579" s="152"/>
      <c r="AT579" s="148" t="s">
        <v>603</v>
      </c>
      <c r="AU579" s="148" t="s">
        <v>93</v>
      </c>
      <c r="AV579" s="12" t="s">
        <v>91</v>
      </c>
      <c r="AW579" s="12" t="s">
        <v>42</v>
      </c>
      <c r="AX579" s="12" t="s">
        <v>84</v>
      </c>
      <c r="AY579" s="148" t="s">
        <v>594</v>
      </c>
    </row>
    <row r="580" spans="2:51" s="13" customFormat="1" ht="10.199999999999999" x14ac:dyDescent="0.2">
      <c r="B580" s="153"/>
      <c r="D580" s="147" t="s">
        <v>603</v>
      </c>
      <c r="E580" s="154" t="s">
        <v>82</v>
      </c>
      <c r="F580" s="155" t="s">
        <v>7553</v>
      </c>
      <c r="H580" s="156">
        <v>47.600999999999999</v>
      </c>
      <c r="I580" s="157"/>
      <c r="L580" s="153"/>
      <c r="M580" s="158"/>
      <c r="T580" s="159"/>
      <c r="AT580" s="154" t="s">
        <v>603</v>
      </c>
      <c r="AU580" s="154" t="s">
        <v>93</v>
      </c>
      <c r="AV580" s="13" t="s">
        <v>93</v>
      </c>
      <c r="AW580" s="13" t="s">
        <v>42</v>
      </c>
      <c r="AX580" s="13" t="s">
        <v>84</v>
      </c>
      <c r="AY580" s="154" t="s">
        <v>594</v>
      </c>
    </row>
    <row r="581" spans="2:51" s="14" customFormat="1" ht="10.199999999999999" x14ac:dyDescent="0.2">
      <c r="B581" s="168"/>
      <c r="D581" s="147" t="s">
        <v>603</v>
      </c>
      <c r="E581" s="169" t="s">
        <v>82</v>
      </c>
      <c r="F581" s="170" t="s">
        <v>668</v>
      </c>
      <c r="H581" s="171">
        <v>47.600999999999999</v>
      </c>
      <c r="I581" s="172"/>
      <c r="L581" s="168"/>
      <c r="M581" s="173"/>
      <c r="T581" s="174"/>
      <c r="AT581" s="169" t="s">
        <v>603</v>
      </c>
      <c r="AU581" s="169" t="s">
        <v>93</v>
      </c>
      <c r="AV581" s="14" t="s">
        <v>101</v>
      </c>
      <c r="AW581" s="14" t="s">
        <v>42</v>
      </c>
      <c r="AX581" s="14" t="s">
        <v>84</v>
      </c>
      <c r="AY581" s="169" t="s">
        <v>594</v>
      </c>
    </row>
    <row r="582" spans="2:51" s="12" customFormat="1" ht="10.199999999999999" x14ac:dyDescent="0.2">
      <c r="B582" s="146"/>
      <c r="D582" s="147" t="s">
        <v>603</v>
      </c>
      <c r="E582" s="148" t="s">
        <v>82</v>
      </c>
      <c r="F582" s="149" t="s">
        <v>7554</v>
      </c>
      <c r="H582" s="148" t="s">
        <v>82</v>
      </c>
      <c r="I582" s="150"/>
      <c r="L582" s="146"/>
      <c r="M582" s="151"/>
      <c r="T582" s="152"/>
      <c r="AT582" s="148" t="s">
        <v>603</v>
      </c>
      <c r="AU582" s="148" t="s">
        <v>93</v>
      </c>
      <c r="AV582" s="12" t="s">
        <v>91</v>
      </c>
      <c r="AW582" s="12" t="s">
        <v>42</v>
      </c>
      <c r="AX582" s="12" t="s">
        <v>84</v>
      </c>
      <c r="AY582" s="148" t="s">
        <v>594</v>
      </c>
    </row>
    <row r="583" spans="2:51" s="13" customFormat="1" ht="10.199999999999999" x14ac:dyDescent="0.2">
      <c r="B583" s="153"/>
      <c r="D583" s="147" t="s">
        <v>603</v>
      </c>
      <c r="E583" s="154" t="s">
        <v>82</v>
      </c>
      <c r="F583" s="155" t="s">
        <v>7555</v>
      </c>
      <c r="H583" s="156">
        <v>37.448</v>
      </c>
      <c r="I583" s="157"/>
      <c r="L583" s="153"/>
      <c r="M583" s="158"/>
      <c r="T583" s="159"/>
      <c r="AT583" s="154" t="s">
        <v>603</v>
      </c>
      <c r="AU583" s="154" t="s">
        <v>93</v>
      </c>
      <c r="AV583" s="13" t="s">
        <v>93</v>
      </c>
      <c r="AW583" s="13" t="s">
        <v>42</v>
      </c>
      <c r="AX583" s="13" t="s">
        <v>84</v>
      </c>
      <c r="AY583" s="154" t="s">
        <v>594</v>
      </c>
    </row>
    <row r="584" spans="2:51" s="14" customFormat="1" ht="10.199999999999999" x14ac:dyDescent="0.2">
      <c r="B584" s="168"/>
      <c r="D584" s="147" t="s">
        <v>603</v>
      </c>
      <c r="E584" s="169" t="s">
        <v>82</v>
      </c>
      <c r="F584" s="170" t="s">
        <v>668</v>
      </c>
      <c r="H584" s="171">
        <v>37.448</v>
      </c>
      <c r="I584" s="172"/>
      <c r="L584" s="168"/>
      <c r="M584" s="173"/>
      <c r="T584" s="174"/>
      <c r="AT584" s="169" t="s">
        <v>603</v>
      </c>
      <c r="AU584" s="169" t="s">
        <v>93</v>
      </c>
      <c r="AV584" s="14" t="s">
        <v>101</v>
      </c>
      <c r="AW584" s="14" t="s">
        <v>42</v>
      </c>
      <c r="AX584" s="14" t="s">
        <v>84</v>
      </c>
      <c r="AY584" s="169" t="s">
        <v>594</v>
      </c>
    </row>
    <row r="585" spans="2:51" s="12" customFormat="1" ht="10.199999999999999" x14ac:dyDescent="0.2">
      <c r="B585" s="146"/>
      <c r="D585" s="147" t="s">
        <v>603</v>
      </c>
      <c r="E585" s="148" t="s">
        <v>82</v>
      </c>
      <c r="F585" s="149" t="s">
        <v>7556</v>
      </c>
      <c r="H585" s="148" t="s">
        <v>82</v>
      </c>
      <c r="I585" s="150"/>
      <c r="L585" s="146"/>
      <c r="M585" s="151"/>
      <c r="T585" s="152"/>
      <c r="AT585" s="148" t="s">
        <v>603</v>
      </c>
      <c r="AU585" s="148" t="s">
        <v>93</v>
      </c>
      <c r="AV585" s="12" t="s">
        <v>91</v>
      </c>
      <c r="AW585" s="12" t="s">
        <v>42</v>
      </c>
      <c r="AX585" s="12" t="s">
        <v>84</v>
      </c>
      <c r="AY585" s="148" t="s">
        <v>594</v>
      </c>
    </row>
    <row r="586" spans="2:51" s="13" customFormat="1" ht="10.199999999999999" x14ac:dyDescent="0.2">
      <c r="B586" s="153"/>
      <c r="D586" s="147" t="s">
        <v>603</v>
      </c>
      <c r="E586" s="154" t="s">
        <v>82</v>
      </c>
      <c r="F586" s="155" t="s">
        <v>7557</v>
      </c>
      <c r="H586" s="156">
        <v>15.821999999999999</v>
      </c>
      <c r="I586" s="157"/>
      <c r="L586" s="153"/>
      <c r="M586" s="158"/>
      <c r="T586" s="159"/>
      <c r="AT586" s="154" t="s">
        <v>603</v>
      </c>
      <c r="AU586" s="154" t="s">
        <v>93</v>
      </c>
      <c r="AV586" s="13" t="s">
        <v>93</v>
      </c>
      <c r="AW586" s="13" t="s">
        <v>42</v>
      </c>
      <c r="AX586" s="13" t="s">
        <v>84</v>
      </c>
      <c r="AY586" s="154" t="s">
        <v>594</v>
      </c>
    </row>
    <row r="587" spans="2:51" s="14" customFormat="1" ht="10.199999999999999" x14ac:dyDescent="0.2">
      <c r="B587" s="168"/>
      <c r="D587" s="147" t="s">
        <v>603</v>
      </c>
      <c r="E587" s="169" t="s">
        <v>82</v>
      </c>
      <c r="F587" s="170" t="s">
        <v>668</v>
      </c>
      <c r="H587" s="171">
        <v>15.821999999999999</v>
      </c>
      <c r="I587" s="172"/>
      <c r="L587" s="168"/>
      <c r="M587" s="173"/>
      <c r="T587" s="174"/>
      <c r="AT587" s="169" t="s">
        <v>603</v>
      </c>
      <c r="AU587" s="169" t="s">
        <v>93</v>
      </c>
      <c r="AV587" s="14" t="s">
        <v>101</v>
      </c>
      <c r="AW587" s="14" t="s">
        <v>42</v>
      </c>
      <c r="AX587" s="14" t="s">
        <v>84</v>
      </c>
      <c r="AY587" s="169" t="s">
        <v>594</v>
      </c>
    </row>
    <row r="588" spans="2:51" s="12" customFormat="1" ht="10.199999999999999" x14ac:dyDescent="0.2">
      <c r="B588" s="146"/>
      <c r="D588" s="147" t="s">
        <v>603</v>
      </c>
      <c r="E588" s="148" t="s">
        <v>82</v>
      </c>
      <c r="F588" s="149" t="s">
        <v>7558</v>
      </c>
      <c r="H588" s="148" t="s">
        <v>82</v>
      </c>
      <c r="I588" s="150"/>
      <c r="L588" s="146"/>
      <c r="M588" s="151"/>
      <c r="T588" s="152"/>
      <c r="AT588" s="148" t="s">
        <v>603</v>
      </c>
      <c r="AU588" s="148" t="s">
        <v>93</v>
      </c>
      <c r="AV588" s="12" t="s">
        <v>91</v>
      </c>
      <c r="AW588" s="12" t="s">
        <v>42</v>
      </c>
      <c r="AX588" s="12" t="s">
        <v>84</v>
      </c>
      <c r="AY588" s="148" t="s">
        <v>594</v>
      </c>
    </row>
    <row r="589" spans="2:51" s="13" customFormat="1" ht="10.199999999999999" x14ac:dyDescent="0.2">
      <c r="B589" s="153"/>
      <c r="D589" s="147" t="s">
        <v>603</v>
      </c>
      <c r="E589" s="154" t="s">
        <v>82</v>
      </c>
      <c r="F589" s="155" t="s">
        <v>7559</v>
      </c>
      <c r="H589" s="156">
        <v>10.692</v>
      </c>
      <c r="I589" s="157"/>
      <c r="L589" s="153"/>
      <c r="M589" s="158"/>
      <c r="T589" s="159"/>
      <c r="AT589" s="154" t="s">
        <v>603</v>
      </c>
      <c r="AU589" s="154" t="s">
        <v>93</v>
      </c>
      <c r="AV589" s="13" t="s">
        <v>93</v>
      </c>
      <c r="AW589" s="13" t="s">
        <v>42</v>
      </c>
      <c r="AX589" s="13" t="s">
        <v>84</v>
      </c>
      <c r="AY589" s="154" t="s">
        <v>594</v>
      </c>
    </row>
    <row r="590" spans="2:51" s="14" customFormat="1" ht="10.199999999999999" x14ac:dyDescent="0.2">
      <c r="B590" s="168"/>
      <c r="D590" s="147" t="s">
        <v>603</v>
      </c>
      <c r="E590" s="169" t="s">
        <v>82</v>
      </c>
      <c r="F590" s="170" t="s">
        <v>668</v>
      </c>
      <c r="H590" s="171">
        <v>10.692</v>
      </c>
      <c r="I590" s="172"/>
      <c r="L590" s="168"/>
      <c r="M590" s="173"/>
      <c r="T590" s="174"/>
      <c r="AT590" s="169" t="s">
        <v>603</v>
      </c>
      <c r="AU590" s="169" t="s">
        <v>93</v>
      </c>
      <c r="AV590" s="14" t="s">
        <v>101</v>
      </c>
      <c r="AW590" s="14" t="s">
        <v>42</v>
      </c>
      <c r="AX590" s="14" t="s">
        <v>84</v>
      </c>
      <c r="AY590" s="169" t="s">
        <v>594</v>
      </c>
    </row>
    <row r="591" spans="2:51" s="12" customFormat="1" ht="10.199999999999999" x14ac:dyDescent="0.2">
      <c r="B591" s="146"/>
      <c r="D591" s="147" t="s">
        <v>603</v>
      </c>
      <c r="E591" s="148" t="s">
        <v>82</v>
      </c>
      <c r="F591" s="149" t="s">
        <v>7560</v>
      </c>
      <c r="H591" s="148" t="s">
        <v>82</v>
      </c>
      <c r="I591" s="150"/>
      <c r="L591" s="146"/>
      <c r="M591" s="151"/>
      <c r="T591" s="152"/>
      <c r="AT591" s="148" t="s">
        <v>603</v>
      </c>
      <c r="AU591" s="148" t="s">
        <v>93</v>
      </c>
      <c r="AV591" s="12" t="s">
        <v>91</v>
      </c>
      <c r="AW591" s="12" t="s">
        <v>42</v>
      </c>
      <c r="AX591" s="12" t="s">
        <v>84</v>
      </c>
      <c r="AY591" s="148" t="s">
        <v>594</v>
      </c>
    </row>
    <row r="592" spans="2:51" s="13" customFormat="1" ht="10.199999999999999" x14ac:dyDescent="0.2">
      <c r="B592" s="153"/>
      <c r="D592" s="147" t="s">
        <v>603</v>
      </c>
      <c r="E592" s="154" t="s">
        <v>82</v>
      </c>
      <c r="F592" s="155" t="s">
        <v>7561</v>
      </c>
      <c r="H592" s="156">
        <v>13.662000000000001</v>
      </c>
      <c r="I592" s="157"/>
      <c r="L592" s="153"/>
      <c r="M592" s="158"/>
      <c r="T592" s="159"/>
      <c r="AT592" s="154" t="s">
        <v>603</v>
      </c>
      <c r="AU592" s="154" t="s">
        <v>93</v>
      </c>
      <c r="AV592" s="13" t="s">
        <v>93</v>
      </c>
      <c r="AW592" s="13" t="s">
        <v>42</v>
      </c>
      <c r="AX592" s="13" t="s">
        <v>84</v>
      </c>
      <c r="AY592" s="154" t="s">
        <v>594</v>
      </c>
    </row>
    <row r="593" spans="2:51" s="14" customFormat="1" ht="10.199999999999999" x14ac:dyDescent="0.2">
      <c r="B593" s="168"/>
      <c r="D593" s="147" t="s">
        <v>603</v>
      </c>
      <c r="E593" s="169" t="s">
        <v>82</v>
      </c>
      <c r="F593" s="170" t="s">
        <v>668</v>
      </c>
      <c r="H593" s="171">
        <v>13.662000000000001</v>
      </c>
      <c r="I593" s="172"/>
      <c r="L593" s="168"/>
      <c r="M593" s="173"/>
      <c r="T593" s="174"/>
      <c r="AT593" s="169" t="s">
        <v>603</v>
      </c>
      <c r="AU593" s="169" t="s">
        <v>93</v>
      </c>
      <c r="AV593" s="14" t="s">
        <v>101</v>
      </c>
      <c r="AW593" s="14" t="s">
        <v>42</v>
      </c>
      <c r="AX593" s="14" t="s">
        <v>84</v>
      </c>
      <c r="AY593" s="169" t="s">
        <v>594</v>
      </c>
    </row>
    <row r="594" spans="2:51" s="12" customFormat="1" ht="10.199999999999999" x14ac:dyDescent="0.2">
      <c r="B594" s="146"/>
      <c r="D594" s="147" t="s">
        <v>603</v>
      </c>
      <c r="E594" s="148" t="s">
        <v>82</v>
      </c>
      <c r="F594" s="149" t="s">
        <v>7562</v>
      </c>
      <c r="H594" s="148" t="s">
        <v>82</v>
      </c>
      <c r="I594" s="150"/>
      <c r="L594" s="146"/>
      <c r="M594" s="151"/>
      <c r="T594" s="152"/>
      <c r="AT594" s="148" t="s">
        <v>603</v>
      </c>
      <c r="AU594" s="148" t="s">
        <v>93</v>
      </c>
      <c r="AV594" s="12" t="s">
        <v>91</v>
      </c>
      <c r="AW594" s="12" t="s">
        <v>42</v>
      </c>
      <c r="AX594" s="12" t="s">
        <v>84</v>
      </c>
      <c r="AY594" s="148" t="s">
        <v>594</v>
      </c>
    </row>
    <row r="595" spans="2:51" s="13" customFormat="1" ht="10.199999999999999" x14ac:dyDescent="0.2">
      <c r="B595" s="153"/>
      <c r="D595" s="147" t="s">
        <v>603</v>
      </c>
      <c r="E595" s="154" t="s">
        <v>82</v>
      </c>
      <c r="F595" s="155" t="s">
        <v>7563</v>
      </c>
      <c r="H595" s="156">
        <v>11.045999999999999</v>
      </c>
      <c r="I595" s="157"/>
      <c r="L595" s="153"/>
      <c r="M595" s="158"/>
      <c r="T595" s="159"/>
      <c r="AT595" s="154" t="s">
        <v>603</v>
      </c>
      <c r="AU595" s="154" t="s">
        <v>93</v>
      </c>
      <c r="AV595" s="13" t="s">
        <v>93</v>
      </c>
      <c r="AW595" s="13" t="s">
        <v>42</v>
      </c>
      <c r="AX595" s="13" t="s">
        <v>84</v>
      </c>
      <c r="AY595" s="154" t="s">
        <v>594</v>
      </c>
    </row>
    <row r="596" spans="2:51" s="14" customFormat="1" ht="10.199999999999999" x14ac:dyDescent="0.2">
      <c r="B596" s="168"/>
      <c r="D596" s="147" t="s">
        <v>603</v>
      </c>
      <c r="E596" s="169" t="s">
        <v>82</v>
      </c>
      <c r="F596" s="170" t="s">
        <v>668</v>
      </c>
      <c r="H596" s="171">
        <v>11.045999999999999</v>
      </c>
      <c r="I596" s="172"/>
      <c r="L596" s="168"/>
      <c r="M596" s="173"/>
      <c r="T596" s="174"/>
      <c r="AT596" s="169" t="s">
        <v>603</v>
      </c>
      <c r="AU596" s="169" t="s">
        <v>93</v>
      </c>
      <c r="AV596" s="14" t="s">
        <v>101</v>
      </c>
      <c r="AW596" s="14" t="s">
        <v>42</v>
      </c>
      <c r="AX596" s="14" t="s">
        <v>84</v>
      </c>
      <c r="AY596" s="169" t="s">
        <v>594</v>
      </c>
    </row>
    <row r="597" spans="2:51" s="12" customFormat="1" ht="10.199999999999999" x14ac:dyDescent="0.2">
      <c r="B597" s="146"/>
      <c r="D597" s="147" t="s">
        <v>603</v>
      </c>
      <c r="E597" s="148" t="s">
        <v>82</v>
      </c>
      <c r="F597" s="149" t="s">
        <v>7564</v>
      </c>
      <c r="H597" s="148" t="s">
        <v>82</v>
      </c>
      <c r="I597" s="150"/>
      <c r="L597" s="146"/>
      <c r="M597" s="151"/>
      <c r="T597" s="152"/>
      <c r="AT597" s="148" t="s">
        <v>603</v>
      </c>
      <c r="AU597" s="148" t="s">
        <v>93</v>
      </c>
      <c r="AV597" s="12" t="s">
        <v>91</v>
      </c>
      <c r="AW597" s="12" t="s">
        <v>42</v>
      </c>
      <c r="AX597" s="12" t="s">
        <v>84</v>
      </c>
      <c r="AY597" s="148" t="s">
        <v>594</v>
      </c>
    </row>
    <row r="598" spans="2:51" s="13" customFormat="1" ht="10.199999999999999" x14ac:dyDescent="0.2">
      <c r="B598" s="153"/>
      <c r="D598" s="147" t="s">
        <v>603</v>
      </c>
      <c r="E598" s="154" t="s">
        <v>82</v>
      </c>
      <c r="F598" s="155" t="s">
        <v>7565</v>
      </c>
      <c r="H598" s="156">
        <v>30.72</v>
      </c>
      <c r="I598" s="157"/>
      <c r="L598" s="153"/>
      <c r="M598" s="158"/>
      <c r="T598" s="159"/>
      <c r="AT598" s="154" t="s">
        <v>603</v>
      </c>
      <c r="AU598" s="154" t="s">
        <v>93</v>
      </c>
      <c r="AV598" s="13" t="s">
        <v>93</v>
      </c>
      <c r="AW598" s="13" t="s">
        <v>42</v>
      </c>
      <c r="AX598" s="13" t="s">
        <v>84</v>
      </c>
      <c r="AY598" s="154" t="s">
        <v>594</v>
      </c>
    </row>
    <row r="599" spans="2:51" s="14" customFormat="1" ht="10.199999999999999" x14ac:dyDescent="0.2">
      <c r="B599" s="168"/>
      <c r="D599" s="147" t="s">
        <v>603</v>
      </c>
      <c r="E599" s="169" t="s">
        <v>82</v>
      </c>
      <c r="F599" s="170" t="s">
        <v>668</v>
      </c>
      <c r="H599" s="171">
        <v>30.72</v>
      </c>
      <c r="I599" s="172"/>
      <c r="L599" s="168"/>
      <c r="M599" s="173"/>
      <c r="T599" s="174"/>
      <c r="AT599" s="169" t="s">
        <v>603</v>
      </c>
      <c r="AU599" s="169" t="s">
        <v>93</v>
      </c>
      <c r="AV599" s="14" t="s">
        <v>101</v>
      </c>
      <c r="AW599" s="14" t="s">
        <v>42</v>
      </c>
      <c r="AX599" s="14" t="s">
        <v>84</v>
      </c>
      <c r="AY599" s="169" t="s">
        <v>594</v>
      </c>
    </row>
    <row r="600" spans="2:51" s="12" customFormat="1" ht="10.199999999999999" x14ac:dyDescent="0.2">
      <c r="B600" s="146"/>
      <c r="D600" s="147" t="s">
        <v>603</v>
      </c>
      <c r="E600" s="148" t="s">
        <v>82</v>
      </c>
      <c r="F600" s="149" t="s">
        <v>7566</v>
      </c>
      <c r="H600" s="148" t="s">
        <v>82</v>
      </c>
      <c r="I600" s="150"/>
      <c r="L600" s="146"/>
      <c r="M600" s="151"/>
      <c r="T600" s="152"/>
      <c r="AT600" s="148" t="s">
        <v>603</v>
      </c>
      <c r="AU600" s="148" t="s">
        <v>93</v>
      </c>
      <c r="AV600" s="12" t="s">
        <v>91</v>
      </c>
      <c r="AW600" s="12" t="s">
        <v>42</v>
      </c>
      <c r="AX600" s="12" t="s">
        <v>84</v>
      </c>
      <c r="AY600" s="148" t="s">
        <v>594</v>
      </c>
    </row>
    <row r="601" spans="2:51" s="13" customFormat="1" ht="10.199999999999999" x14ac:dyDescent="0.2">
      <c r="B601" s="153"/>
      <c r="D601" s="147" t="s">
        <v>603</v>
      </c>
      <c r="E601" s="154" t="s">
        <v>82</v>
      </c>
      <c r="F601" s="155" t="s">
        <v>7567</v>
      </c>
      <c r="H601" s="156">
        <v>38.130000000000003</v>
      </c>
      <c r="I601" s="157"/>
      <c r="L601" s="153"/>
      <c r="M601" s="158"/>
      <c r="T601" s="159"/>
      <c r="AT601" s="154" t="s">
        <v>603</v>
      </c>
      <c r="AU601" s="154" t="s">
        <v>93</v>
      </c>
      <c r="AV601" s="13" t="s">
        <v>93</v>
      </c>
      <c r="AW601" s="13" t="s">
        <v>42</v>
      </c>
      <c r="AX601" s="13" t="s">
        <v>84</v>
      </c>
      <c r="AY601" s="154" t="s">
        <v>594</v>
      </c>
    </row>
    <row r="602" spans="2:51" s="14" customFormat="1" ht="10.199999999999999" x14ac:dyDescent="0.2">
      <c r="B602" s="168"/>
      <c r="D602" s="147" t="s">
        <v>603</v>
      </c>
      <c r="E602" s="169" t="s">
        <v>82</v>
      </c>
      <c r="F602" s="170" t="s">
        <v>668</v>
      </c>
      <c r="H602" s="171">
        <v>38.130000000000003</v>
      </c>
      <c r="I602" s="172"/>
      <c r="L602" s="168"/>
      <c r="M602" s="173"/>
      <c r="T602" s="174"/>
      <c r="AT602" s="169" t="s">
        <v>603</v>
      </c>
      <c r="AU602" s="169" t="s">
        <v>93</v>
      </c>
      <c r="AV602" s="14" t="s">
        <v>101</v>
      </c>
      <c r="AW602" s="14" t="s">
        <v>42</v>
      </c>
      <c r="AX602" s="14" t="s">
        <v>84</v>
      </c>
      <c r="AY602" s="169" t="s">
        <v>594</v>
      </c>
    </row>
    <row r="603" spans="2:51" s="12" customFormat="1" ht="10.199999999999999" x14ac:dyDescent="0.2">
      <c r="B603" s="146"/>
      <c r="D603" s="147" t="s">
        <v>603</v>
      </c>
      <c r="E603" s="148" t="s">
        <v>82</v>
      </c>
      <c r="F603" s="149" t="s">
        <v>7568</v>
      </c>
      <c r="H603" s="148" t="s">
        <v>82</v>
      </c>
      <c r="I603" s="150"/>
      <c r="L603" s="146"/>
      <c r="M603" s="151"/>
      <c r="T603" s="152"/>
      <c r="AT603" s="148" t="s">
        <v>603</v>
      </c>
      <c r="AU603" s="148" t="s">
        <v>93</v>
      </c>
      <c r="AV603" s="12" t="s">
        <v>91</v>
      </c>
      <c r="AW603" s="12" t="s">
        <v>42</v>
      </c>
      <c r="AX603" s="12" t="s">
        <v>84</v>
      </c>
      <c r="AY603" s="148" t="s">
        <v>594</v>
      </c>
    </row>
    <row r="604" spans="2:51" s="13" customFormat="1" ht="10.199999999999999" x14ac:dyDescent="0.2">
      <c r="B604" s="153"/>
      <c r="D604" s="147" t="s">
        <v>603</v>
      </c>
      <c r="E604" s="154" t="s">
        <v>82</v>
      </c>
      <c r="F604" s="155" t="s">
        <v>7569</v>
      </c>
      <c r="H604" s="156">
        <v>53.871000000000002</v>
      </c>
      <c r="I604" s="157"/>
      <c r="L604" s="153"/>
      <c r="M604" s="158"/>
      <c r="T604" s="159"/>
      <c r="AT604" s="154" t="s">
        <v>603</v>
      </c>
      <c r="AU604" s="154" t="s">
        <v>93</v>
      </c>
      <c r="AV604" s="13" t="s">
        <v>93</v>
      </c>
      <c r="AW604" s="13" t="s">
        <v>42</v>
      </c>
      <c r="AX604" s="13" t="s">
        <v>84</v>
      </c>
      <c r="AY604" s="154" t="s">
        <v>594</v>
      </c>
    </row>
    <row r="605" spans="2:51" s="14" customFormat="1" ht="10.199999999999999" x14ac:dyDescent="0.2">
      <c r="B605" s="168"/>
      <c r="D605" s="147" t="s">
        <v>603</v>
      </c>
      <c r="E605" s="169" t="s">
        <v>82</v>
      </c>
      <c r="F605" s="170" t="s">
        <v>668</v>
      </c>
      <c r="H605" s="171">
        <v>53.871000000000002</v>
      </c>
      <c r="I605" s="172"/>
      <c r="L605" s="168"/>
      <c r="M605" s="173"/>
      <c r="T605" s="174"/>
      <c r="AT605" s="169" t="s">
        <v>603</v>
      </c>
      <c r="AU605" s="169" t="s">
        <v>93</v>
      </c>
      <c r="AV605" s="14" t="s">
        <v>101</v>
      </c>
      <c r="AW605" s="14" t="s">
        <v>42</v>
      </c>
      <c r="AX605" s="14" t="s">
        <v>84</v>
      </c>
      <c r="AY605" s="169" t="s">
        <v>594</v>
      </c>
    </row>
    <row r="606" spans="2:51" s="12" customFormat="1" ht="10.199999999999999" x14ac:dyDescent="0.2">
      <c r="B606" s="146"/>
      <c r="D606" s="147" t="s">
        <v>603</v>
      </c>
      <c r="E606" s="148" t="s">
        <v>82</v>
      </c>
      <c r="F606" s="149" t="s">
        <v>7570</v>
      </c>
      <c r="H606" s="148" t="s">
        <v>82</v>
      </c>
      <c r="I606" s="150"/>
      <c r="L606" s="146"/>
      <c r="M606" s="151"/>
      <c r="T606" s="152"/>
      <c r="AT606" s="148" t="s">
        <v>603</v>
      </c>
      <c r="AU606" s="148" t="s">
        <v>93</v>
      </c>
      <c r="AV606" s="12" t="s">
        <v>91</v>
      </c>
      <c r="AW606" s="12" t="s">
        <v>42</v>
      </c>
      <c r="AX606" s="12" t="s">
        <v>84</v>
      </c>
      <c r="AY606" s="148" t="s">
        <v>594</v>
      </c>
    </row>
    <row r="607" spans="2:51" s="13" customFormat="1" ht="10.199999999999999" x14ac:dyDescent="0.2">
      <c r="B607" s="153"/>
      <c r="D607" s="147" t="s">
        <v>603</v>
      </c>
      <c r="E607" s="154" t="s">
        <v>82</v>
      </c>
      <c r="F607" s="155" t="s">
        <v>7571</v>
      </c>
      <c r="H607" s="156">
        <v>21.762</v>
      </c>
      <c r="I607" s="157"/>
      <c r="L607" s="153"/>
      <c r="M607" s="158"/>
      <c r="T607" s="159"/>
      <c r="AT607" s="154" t="s">
        <v>603</v>
      </c>
      <c r="AU607" s="154" t="s">
        <v>93</v>
      </c>
      <c r="AV607" s="13" t="s">
        <v>93</v>
      </c>
      <c r="AW607" s="13" t="s">
        <v>42</v>
      </c>
      <c r="AX607" s="13" t="s">
        <v>84</v>
      </c>
      <c r="AY607" s="154" t="s">
        <v>594</v>
      </c>
    </row>
    <row r="608" spans="2:51" s="14" customFormat="1" ht="10.199999999999999" x14ac:dyDescent="0.2">
      <c r="B608" s="168"/>
      <c r="D608" s="147" t="s">
        <v>603</v>
      </c>
      <c r="E608" s="169" t="s">
        <v>82</v>
      </c>
      <c r="F608" s="170" t="s">
        <v>668</v>
      </c>
      <c r="H608" s="171">
        <v>21.762</v>
      </c>
      <c r="I608" s="172"/>
      <c r="L608" s="168"/>
      <c r="M608" s="173"/>
      <c r="T608" s="174"/>
      <c r="AT608" s="169" t="s">
        <v>603</v>
      </c>
      <c r="AU608" s="169" t="s">
        <v>93</v>
      </c>
      <c r="AV608" s="14" t="s">
        <v>101</v>
      </c>
      <c r="AW608" s="14" t="s">
        <v>42</v>
      </c>
      <c r="AX608" s="14" t="s">
        <v>84</v>
      </c>
      <c r="AY608" s="169" t="s">
        <v>594</v>
      </c>
    </row>
    <row r="609" spans="2:51" s="12" customFormat="1" ht="10.199999999999999" x14ac:dyDescent="0.2">
      <c r="B609" s="146"/>
      <c r="D609" s="147" t="s">
        <v>603</v>
      </c>
      <c r="E609" s="148" t="s">
        <v>82</v>
      </c>
      <c r="F609" s="149" t="s">
        <v>7572</v>
      </c>
      <c r="H609" s="148" t="s">
        <v>82</v>
      </c>
      <c r="I609" s="150"/>
      <c r="L609" s="146"/>
      <c r="M609" s="151"/>
      <c r="T609" s="152"/>
      <c r="AT609" s="148" t="s">
        <v>603</v>
      </c>
      <c r="AU609" s="148" t="s">
        <v>93</v>
      </c>
      <c r="AV609" s="12" t="s">
        <v>91</v>
      </c>
      <c r="AW609" s="12" t="s">
        <v>42</v>
      </c>
      <c r="AX609" s="12" t="s">
        <v>84</v>
      </c>
      <c r="AY609" s="148" t="s">
        <v>594</v>
      </c>
    </row>
    <row r="610" spans="2:51" s="13" customFormat="1" ht="10.199999999999999" x14ac:dyDescent="0.2">
      <c r="B610" s="153"/>
      <c r="D610" s="147" t="s">
        <v>603</v>
      </c>
      <c r="E610" s="154" t="s">
        <v>82</v>
      </c>
      <c r="F610" s="155" t="s">
        <v>7573</v>
      </c>
      <c r="H610" s="156">
        <v>14.202</v>
      </c>
      <c r="I610" s="157"/>
      <c r="L610" s="153"/>
      <c r="M610" s="158"/>
      <c r="T610" s="159"/>
      <c r="AT610" s="154" t="s">
        <v>603</v>
      </c>
      <c r="AU610" s="154" t="s">
        <v>93</v>
      </c>
      <c r="AV610" s="13" t="s">
        <v>93</v>
      </c>
      <c r="AW610" s="13" t="s">
        <v>42</v>
      </c>
      <c r="AX610" s="13" t="s">
        <v>84</v>
      </c>
      <c r="AY610" s="154" t="s">
        <v>594</v>
      </c>
    </row>
    <row r="611" spans="2:51" s="14" customFormat="1" ht="10.199999999999999" x14ac:dyDescent="0.2">
      <c r="B611" s="168"/>
      <c r="D611" s="147" t="s">
        <v>603</v>
      </c>
      <c r="E611" s="169" t="s">
        <v>82</v>
      </c>
      <c r="F611" s="170" t="s">
        <v>668</v>
      </c>
      <c r="H611" s="171">
        <v>14.202</v>
      </c>
      <c r="I611" s="172"/>
      <c r="L611" s="168"/>
      <c r="M611" s="173"/>
      <c r="T611" s="174"/>
      <c r="AT611" s="169" t="s">
        <v>603</v>
      </c>
      <c r="AU611" s="169" t="s">
        <v>93</v>
      </c>
      <c r="AV611" s="14" t="s">
        <v>101</v>
      </c>
      <c r="AW611" s="14" t="s">
        <v>42</v>
      </c>
      <c r="AX611" s="14" t="s">
        <v>84</v>
      </c>
      <c r="AY611" s="169" t="s">
        <v>594</v>
      </c>
    </row>
    <row r="612" spans="2:51" s="12" customFormat="1" ht="10.199999999999999" x14ac:dyDescent="0.2">
      <c r="B612" s="146"/>
      <c r="D612" s="147" t="s">
        <v>603</v>
      </c>
      <c r="E612" s="148" t="s">
        <v>82</v>
      </c>
      <c r="F612" s="149" t="s">
        <v>7574</v>
      </c>
      <c r="H612" s="148" t="s">
        <v>82</v>
      </c>
      <c r="I612" s="150"/>
      <c r="L612" s="146"/>
      <c r="M612" s="151"/>
      <c r="T612" s="152"/>
      <c r="AT612" s="148" t="s">
        <v>603</v>
      </c>
      <c r="AU612" s="148" t="s">
        <v>93</v>
      </c>
      <c r="AV612" s="12" t="s">
        <v>91</v>
      </c>
      <c r="AW612" s="12" t="s">
        <v>42</v>
      </c>
      <c r="AX612" s="12" t="s">
        <v>84</v>
      </c>
      <c r="AY612" s="148" t="s">
        <v>594</v>
      </c>
    </row>
    <row r="613" spans="2:51" s="13" customFormat="1" ht="10.199999999999999" x14ac:dyDescent="0.2">
      <c r="B613" s="153"/>
      <c r="D613" s="147" t="s">
        <v>603</v>
      </c>
      <c r="E613" s="154" t="s">
        <v>82</v>
      </c>
      <c r="F613" s="155" t="s">
        <v>7575</v>
      </c>
      <c r="H613" s="156">
        <v>34.991999999999997</v>
      </c>
      <c r="I613" s="157"/>
      <c r="L613" s="153"/>
      <c r="M613" s="158"/>
      <c r="T613" s="159"/>
      <c r="AT613" s="154" t="s">
        <v>603</v>
      </c>
      <c r="AU613" s="154" t="s">
        <v>93</v>
      </c>
      <c r="AV613" s="13" t="s">
        <v>93</v>
      </c>
      <c r="AW613" s="13" t="s">
        <v>42</v>
      </c>
      <c r="AX613" s="13" t="s">
        <v>84</v>
      </c>
      <c r="AY613" s="154" t="s">
        <v>594</v>
      </c>
    </row>
    <row r="614" spans="2:51" s="14" customFormat="1" ht="10.199999999999999" x14ac:dyDescent="0.2">
      <c r="B614" s="168"/>
      <c r="D614" s="147" t="s">
        <v>603</v>
      </c>
      <c r="E614" s="169" t="s">
        <v>82</v>
      </c>
      <c r="F614" s="170" t="s">
        <v>668</v>
      </c>
      <c r="H614" s="171">
        <v>34.991999999999997</v>
      </c>
      <c r="I614" s="172"/>
      <c r="L614" s="168"/>
      <c r="M614" s="173"/>
      <c r="T614" s="174"/>
      <c r="AT614" s="169" t="s">
        <v>603</v>
      </c>
      <c r="AU614" s="169" t="s">
        <v>93</v>
      </c>
      <c r="AV614" s="14" t="s">
        <v>101</v>
      </c>
      <c r="AW614" s="14" t="s">
        <v>42</v>
      </c>
      <c r="AX614" s="14" t="s">
        <v>84</v>
      </c>
      <c r="AY614" s="169" t="s">
        <v>594</v>
      </c>
    </row>
    <row r="615" spans="2:51" s="12" customFormat="1" ht="10.199999999999999" x14ac:dyDescent="0.2">
      <c r="B615" s="146"/>
      <c r="D615" s="147" t="s">
        <v>603</v>
      </c>
      <c r="E615" s="148" t="s">
        <v>82</v>
      </c>
      <c r="F615" s="149" t="s">
        <v>7576</v>
      </c>
      <c r="H615" s="148" t="s">
        <v>82</v>
      </c>
      <c r="I615" s="150"/>
      <c r="L615" s="146"/>
      <c r="M615" s="151"/>
      <c r="T615" s="152"/>
      <c r="AT615" s="148" t="s">
        <v>603</v>
      </c>
      <c r="AU615" s="148" t="s">
        <v>93</v>
      </c>
      <c r="AV615" s="12" t="s">
        <v>91</v>
      </c>
      <c r="AW615" s="12" t="s">
        <v>42</v>
      </c>
      <c r="AX615" s="12" t="s">
        <v>84</v>
      </c>
      <c r="AY615" s="148" t="s">
        <v>594</v>
      </c>
    </row>
    <row r="616" spans="2:51" s="13" customFormat="1" ht="10.199999999999999" x14ac:dyDescent="0.2">
      <c r="B616" s="153"/>
      <c r="D616" s="147" t="s">
        <v>603</v>
      </c>
      <c r="E616" s="154" t="s">
        <v>82</v>
      </c>
      <c r="F616" s="155" t="s">
        <v>7577</v>
      </c>
      <c r="H616" s="156">
        <v>43.037999999999997</v>
      </c>
      <c r="I616" s="157"/>
      <c r="L616" s="153"/>
      <c r="M616" s="158"/>
      <c r="T616" s="159"/>
      <c r="AT616" s="154" t="s">
        <v>603</v>
      </c>
      <c r="AU616" s="154" t="s">
        <v>93</v>
      </c>
      <c r="AV616" s="13" t="s">
        <v>93</v>
      </c>
      <c r="AW616" s="13" t="s">
        <v>42</v>
      </c>
      <c r="AX616" s="13" t="s">
        <v>84</v>
      </c>
      <c r="AY616" s="154" t="s">
        <v>594</v>
      </c>
    </row>
    <row r="617" spans="2:51" s="14" customFormat="1" ht="10.199999999999999" x14ac:dyDescent="0.2">
      <c r="B617" s="168"/>
      <c r="D617" s="147" t="s">
        <v>603</v>
      </c>
      <c r="E617" s="169" t="s">
        <v>82</v>
      </c>
      <c r="F617" s="170" t="s">
        <v>668</v>
      </c>
      <c r="H617" s="171">
        <v>43.037999999999997</v>
      </c>
      <c r="I617" s="172"/>
      <c r="L617" s="168"/>
      <c r="M617" s="173"/>
      <c r="T617" s="174"/>
      <c r="AT617" s="169" t="s">
        <v>603</v>
      </c>
      <c r="AU617" s="169" t="s">
        <v>93</v>
      </c>
      <c r="AV617" s="14" t="s">
        <v>101</v>
      </c>
      <c r="AW617" s="14" t="s">
        <v>42</v>
      </c>
      <c r="AX617" s="14" t="s">
        <v>84</v>
      </c>
      <c r="AY617" s="169" t="s">
        <v>594</v>
      </c>
    </row>
    <row r="618" spans="2:51" s="12" customFormat="1" ht="10.199999999999999" x14ac:dyDescent="0.2">
      <c r="B618" s="146"/>
      <c r="D618" s="147" t="s">
        <v>603</v>
      </c>
      <c r="E618" s="148" t="s">
        <v>82</v>
      </c>
      <c r="F618" s="149" t="s">
        <v>7578</v>
      </c>
      <c r="H618" s="148" t="s">
        <v>82</v>
      </c>
      <c r="I618" s="150"/>
      <c r="L618" s="146"/>
      <c r="M618" s="151"/>
      <c r="T618" s="152"/>
      <c r="AT618" s="148" t="s">
        <v>603</v>
      </c>
      <c r="AU618" s="148" t="s">
        <v>93</v>
      </c>
      <c r="AV618" s="12" t="s">
        <v>91</v>
      </c>
      <c r="AW618" s="12" t="s">
        <v>42</v>
      </c>
      <c r="AX618" s="12" t="s">
        <v>84</v>
      </c>
      <c r="AY618" s="148" t="s">
        <v>594</v>
      </c>
    </row>
    <row r="619" spans="2:51" s="13" customFormat="1" ht="10.199999999999999" x14ac:dyDescent="0.2">
      <c r="B619" s="153"/>
      <c r="D619" s="147" t="s">
        <v>603</v>
      </c>
      <c r="E619" s="154" t="s">
        <v>82</v>
      </c>
      <c r="F619" s="155" t="s">
        <v>7579</v>
      </c>
      <c r="H619" s="156">
        <v>127.164</v>
      </c>
      <c r="I619" s="157"/>
      <c r="L619" s="153"/>
      <c r="M619" s="158"/>
      <c r="T619" s="159"/>
      <c r="AT619" s="154" t="s">
        <v>603</v>
      </c>
      <c r="AU619" s="154" t="s">
        <v>93</v>
      </c>
      <c r="AV619" s="13" t="s">
        <v>93</v>
      </c>
      <c r="AW619" s="13" t="s">
        <v>42</v>
      </c>
      <c r="AX619" s="13" t="s">
        <v>84</v>
      </c>
      <c r="AY619" s="154" t="s">
        <v>594</v>
      </c>
    </row>
    <row r="620" spans="2:51" s="14" customFormat="1" ht="10.199999999999999" x14ac:dyDescent="0.2">
      <c r="B620" s="168"/>
      <c r="D620" s="147" t="s">
        <v>603</v>
      </c>
      <c r="E620" s="169" t="s">
        <v>82</v>
      </c>
      <c r="F620" s="170" t="s">
        <v>668</v>
      </c>
      <c r="H620" s="171">
        <v>127.164</v>
      </c>
      <c r="I620" s="172"/>
      <c r="L620" s="168"/>
      <c r="M620" s="173"/>
      <c r="T620" s="174"/>
      <c r="AT620" s="169" t="s">
        <v>603</v>
      </c>
      <c r="AU620" s="169" t="s">
        <v>93</v>
      </c>
      <c r="AV620" s="14" t="s">
        <v>101</v>
      </c>
      <c r="AW620" s="14" t="s">
        <v>42</v>
      </c>
      <c r="AX620" s="14" t="s">
        <v>84</v>
      </c>
      <c r="AY620" s="169" t="s">
        <v>594</v>
      </c>
    </row>
    <row r="621" spans="2:51" s="12" customFormat="1" ht="10.199999999999999" x14ac:dyDescent="0.2">
      <c r="B621" s="146"/>
      <c r="D621" s="147" t="s">
        <v>603</v>
      </c>
      <c r="E621" s="148" t="s">
        <v>82</v>
      </c>
      <c r="F621" s="149" t="s">
        <v>7580</v>
      </c>
      <c r="H621" s="148" t="s">
        <v>82</v>
      </c>
      <c r="I621" s="150"/>
      <c r="L621" s="146"/>
      <c r="M621" s="151"/>
      <c r="T621" s="152"/>
      <c r="AT621" s="148" t="s">
        <v>603</v>
      </c>
      <c r="AU621" s="148" t="s">
        <v>93</v>
      </c>
      <c r="AV621" s="12" t="s">
        <v>91</v>
      </c>
      <c r="AW621" s="12" t="s">
        <v>42</v>
      </c>
      <c r="AX621" s="12" t="s">
        <v>84</v>
      </c>
      <c r="AY621" s="148" t="s">
        <v>594</v>
      </c>
    </row>
    <row r="622" spans="2:51" s="13" customFormat="1" ht="10.199999999999999" x14ac:dyDescent="0.2">
      <c r="B622" s="153"/>
      <c r="D622" s="147" t="s">
        <v>603</v>
      </c>
      <c r="E622" s="154" t="s">
        <v>82</v>
      </c>
      <c r="F622" s="155" t="s">
        <v>7581</v>
      </c>
      <c r="H622" s="156">
        <v>20.77</v>
      </c>
      <c r="I622" s="157"/>
      <c r="L622" s="153"/>
      <c r="M622" s="158"/>
      <c r="T622" s="159"/>
      <c r="AT622" s="154" t="s">
        <v>603</v>
      </c>
      <c r="AU622" s="154" t="s">
        <v>93</v>
      </c>
      <c r="AV622" s="13" t="s">
        <v>93</v>
      </c>
      <c r="AW622" s="13" t="s">
        <v>42</v>
      </c>
      <c r="AX622" s="13" t="s">
        <v>84</v>
      </c>
      <c r="AY622" s="154" t="s">
        <v>594</v>
      </c>
    </row>
    <row r="623" spans="2:51" s="14" customFormat="1" ht="10.199999999999999" x14ac:dyDescent="0.2">
      <c r="B623" s="168"/>
      <c r="D623" s="147" t="s">
        <v>603</v>
      </c>
      <c r="E623" s="169" t="s">
        <v>82</v>
      </c>
      <c r="F623" s="170" t="s">
        <v>668</v>
      </c>
      <c r="H623" s="171">
        <v>20.77</v>
      </c>
      <c r="I623" s="172"/>
      <c r="L623" s="168"/>
      <c r="M623" s="173"/>
      <c r="T623" s="174"/>
      <c r="AT623" s="169" t="s">
        <v>603</v>
      </c>
      <c r="AU623" s="169" t="s">
        <v>93</v>
      </c>
      <c r="AV623" s="14" t="s">
        <v>101</v>
      </c>
      <c r="AW623" s="14" t="s">
        <v>42</v>
      </c>
      <c r="AX623" s="14" t="s">
        <v>84</v>
      </c>
      <c r="AY623" s="169" t="s">
        <v>594</v>
      </c>
    </row>
    <row r="624" spans="2:51" s="12" customFormat="1" ht="10.199999999999999" x14ac:dyDescent="0.2">
      <c r="B624" s="146"/>
      <c r="D624" s="147" t="s">
        <v>603</v>
      </c>
      <c r="E624" s="148" t="s">
        <v>82</v>
      </c>
      <c r="F624" s="149" t="s">
        <v>7582</v>
      </c>
      <c r="H624" s="148" t="s">
        <v>82</v>
      </c>
      <c r="I624" s="150"/>
      <c r="L624" s="146"/>
      <c r="M624" s="151"/>
      <c r="T624" s="152"/>
      <c r="AT624" s="148" t="s">
        <v>603</v>
      </c>
      <c r="AU624" s="148" t="s">
        <v>93</v>
      </c>
      <c r="AV624" s="12" t="s">
        <v>91</v>
      </c>
      <c r="AW624" s="12" t="s">
        <v>42</v>
      </c>
      <c r="AX624" s="12" t="s">
        <v>84</v>
      </c>
      <c r="AY624" s="148" t="s">
        <v>594</v>
      </c>
    </row>
    <row r="625" spans="2:51" s="13" customFormat="1" ht="10.199999999999999" x14ac:dyDescent="0.2">
      <c r="B625" s="153"/>
      <c r="D625" s="147" t="s">
        <v>603</v>
      </c>
      <c r="E625" s="154" t="s">
        <v>82</v>
      </c>
      <c r="F625" s="155" t="s">
        <v>7583</v>
      </c>
      <c r="H625" s="156">
        <v>35.03</v>
      </c>
      <c r="I625" s="157"/>
      <c r="L625" s="153"/>
      <c r="M625" s="158"/>
      <c r="T625" s="159"/>
      <c r="AT625" s="154" t="s">
        <v>603</v>
      </c>
      <c r="AU625" s="154" t="s">
        <v>93</v>
      </c>
      <c r="AV625" s="13" t="s">
        <v>93</v>
      </c>
      <c r="AW625" s="13" t="s">
        <v>42</v>
      </c>
      <c r="AX625" s="13" t="s">
        <v>84</v>
      </c>
      <c r="AY625" s="154" t="s">
        <v>594</v>
      </c>
    </row>
    <row r="626" spans="2:51" s="14" customFormat="1" ht="10.199999999999999" x14ac:dyDescent="0.2">
      <c r="B626" s="168"/>
      <c r="D626" s="147" t="s">
        <v>603</v>
      </c>
      <c r="E626" s="169" t="s">
        <v>82</v>
      </c>
      <c r="F626" s="170" t="s">
        <v>668</v>
      </c>
      <c r="H626" s="171">
        <v>35.03</v>
      </c>
      <c r="I626" s="172"/>
      <c r="L626" s="168"/>
      <c r="M626" s="173"/>
      <c r="T626" s="174"/>
      <c r="AT626" s="169" t="s">
        <v>603</v>
      </c>
      <c r="AU626" s="169" t="s">
        <v>93</v>
      </c>
      <c r="AV626" s="14" t="s">
        <v>101</v>
      </c>
      <c r="AW626" s="14" t="s">
        <v>42</v>
      </c>
      <c r="AX626" s="14" t="s">
        <v>84</v>
      </c>
      <c r="AY626" s="169" t="s">
        <v>594</v>
      </c>
    </row>
    <row r="627" spans="2:51" s="12" customFormat="1" ht="10.199999999999999" x14ac:dyDescent="0.2">
      <c r="B627" s="146"/>
      <c r="D627" s="147" t="s">
        <v>603</v>
      </c>
      <c r="E627" s="148" t="s">
        <v>82</v>
      </c>
      <c r="F627" s="149" t="s">
        <v>7584</v>
      </c>
      <c r="H627" s="148" t="s">
        <v>82</v>
      </c>
      <c r="I627" s="150"/>
      <c r="L627" s="146"/>
      <c r="M627" s="151"/>
      <c r="T627" s="152"/>
      <c r="AT627" s="148" t="s">
        <v>603</v>
      </c>
      <c r="AU627" s="148" t="s">
        <v>93</v>
      </c>
      <c r="AV627" s="12" t="s">
        <v>91</v>
      </c>
      <c r="AW627" s="12" t="s">
        <v>42</v>
      </c>
      <c r="AX627" s="12" t="s">
        <v>84</v>
      </c>
      <c r="AY627" s="148" t="s">
        <v>594</v>
      </c>
    </row>
    <row r="628" spans="2:51" s="13" customFormat="1" ht="10.199999999999999" x14ac:dyDescent="0.2">
      <c r="B628" s="153"/>
      <c r="D628" s="147" t="s">
        <v>603</v>
      </c>
      <c r="E628" s="154" t="s">
        <v>82</v>
      </c>
      <c r="F628" s="155" t="s">
        <v>7585</v>
      </c>
      <c r="H628" s="156">
        <v>44.82</v>
      </c>
      <c r="I628" s="157"/>
      <c r="L628" s="153"/>
      <c r="M628" s="158"/>
      <c r="T628" s="159"/>
      <c r="AT628" s="154" t="s">
        <v>603</v>
      </c>
      <c r="AU628" s="154" t="s">
        <v>93</v>
      </c>
      <c r="AV628" s="13" t="s">
        <v>93</v>
      </c>
      <c r="AW628" s="13" t="s">
        <v>42</v>
      </c>
      <c r="AX628" s="13" t="s">
        <v>84</v>
      </c>
      <c r="AY628" s="154" t="s">
        <v>594</v>
      </c>
    </row>
    <row r="629" spans="2:51" s="14" customFormat="1" ht="10.199999999999999" x14ac:dyDescent="0.2">
      <c r="B629" s="168"/>
      <c r="D629" s="147" t="s">
        <v>603</v>
      </c>
      <c r="E629" s="169" t="s">
        <v>82</v>
      </c>
      <c r="F629" s="170" t="s">
        <v>668</v>
      </c>
      <c r="H629" s="171">
        <v>44.82</v>
      </c>
      <c r="I629" s="172"/>
      <c r="L629" s="168"/>
      <c r="M629" s="173"/>
      <c r="T629" s="174"/>
      <c r="AT629" s="169" t="s">
        <v>603</v>
      </c>
      <c r="AU629" s="169" t="s">
        <v>93</v>
      </c>
      <c r="AV629" s="14" t="s">
        <v>101</v>
      </c>
      <c r="AW629" s="14" t="s">
        <v>42</v>
      </c>
      <c r="AX629" s="14" t="s">
        <v>84</v>
      </c>
      <c r="AY629" s="169" t="s">
        <v>594</v>
      </c>
    </row>
    <row r="630" spans="2:51" s="12" customFormat="1" ht="10.199999999999999" x14ac:dyDescent="0.2">
      <c r="B630" s="146"/>
      <c r="D630" s="147" t="s">
        <v>603</v>
      </c>
      <c r="E630" s="148" t="s">
        <v>82</v>
      </c>
      <c r="F630" s="149" t="s">
        <v>7586</v>
      </c>
      <c r="H630" s="148" t="s">
        <v>82</v>
      </c>
      <c r="I630" s="150"/>
      <c r="L630" s="146"/>
      <c r="M630" s="151"/>
      <c r="T630" s="152"/>
      <c r="AT630" s="148" t="s">
        <v>603</v>
      </c>
      <c r="AU630" s="148" t="s">
        <v>93</v>
      </c>
      <c r="AV630" s="12" t="s">
        <v>91</v>
      </c>
      <c r="AW630" s="12" t="s">
        <v>42</v>
      </c>
      <c r="AX630" s="12" t="s">
        <v>84</v>
      </c>
      <c r="AY630" s="148" t="s">
        <v>594</v>
      </c>
    </row>
    <row r="631" spans="2:51" s="13" customFormat="1" ht="10.199999999999999" x14ac:dyDescent="0.2">
      <c r="B631" s="153"/>
      <c r="D631" s="147" t="s">
        <v>603</v>
      </c>
      <c r="E631" s="154" t="s">
        <v>82</v>
      </c>
      <c r="F631" s="155" t="s">
        <v>7587</v>
      </c>
      <c r="H631" s="156">
        <v>49.122999999999998</v>
      </c>
      <c r="I631" s="157"/>
      <c r="L631" s="153"/>
      <c r="M631" s="158"/>
      <c r="T631" s="159"/>
      <c r="AT631" s="154" t="s">
        <v>603</v>
      </c>
      <c r="AU631" s="154" t="s">
        <v>93</v>
      </c>
      <c r="AV631" s="13" t="s">
        <v>93</v>
      </c>
      <c r="AW631" s="13" t="s">
        <v>42</v>
      </c>
      <c r="AX631" s="13" t="s">
        <v>84</v>
      </c>
      <c r="AY631" s="154" t="s">
        <v>594</v>
      </c>
    </row>
    <row r="632" spans="2:51" s="14" customFormat="1" ht="10.199999999999999" x14ac:dyDescent="0.2">
      <c r="B632" s="168"/>
      <c r="D632" s="147" t="s">
        <v>603</v>
      </c>
      <c r="E632" s="169" t="s">
        <v>82</v>
      </c>
      <c r="F632" s="170" t="s">
        <v>668</v>
      </c>
      <c r="H632" s="171">
        <v>49.122999999999998</v>
      </c>
      <c r="I632" s="172"/>
      <c r="L632" s="168"/>
      <c r="M632" s="173"/>
      <c r="T632" s="174"/>
      <c r="AT632" s="169" t="s">
        <v>603</v>
      </c>
      <c r="AU632" s="169" t="s">
        <v>93</v>
      </c>
      <c r="AV632" s="14" t="s">
        <v>101</v>
      </c>
      <c r="AW632" s="14" t="s">
        <v>42</v>
      </c>
      <c r="AX632" s="14" t="s">
        <v>84</v>
      </c>
      <c r="AY632" s="169" t="s">
        <v>594</v>
      </c>
    </row>
    <row r="633" spans="2:51" s="12" customFormat="1" ht="10.199999999999999" x14ac:dyDescent="0.2">
      <c r="B633" s="146"/>
      <c r="D633" s="147" t="s">
        <v>603</v>
      </c>
      <c r="E633" s="148" t="s">
        <v>82</v>
      </c>
      <c r="F633" s="149" t="s">
        <v>7588</v>
      </c>
      <c r="H633" s="148" t="s">
        <v>82</v>
      </c>
      <c r="I633" s="150"/>
      <c r="L633" s="146"/>
      <c r="M633" s="151"/>
      <c r="T633" s="152"/>
      <c r="AT633" s="148" t="s">
        <v>603</v>
      </c>
      <c r="AU633" s="148" t="s">
        <v>93</v>
      </c>
      <c r="AV633" s="12" t="s">
        <v>91</v>
      </c>
      <c r="AW633" s="12" t="s">
        <v>42</v>
      </c>
      <c r="AX633" s="12" t="s">
        <v>84</v>
      </c>
      <c r="AY633" s="148" t="s">
        <v>594</v>
      </c>
    </row>
    <row r="634" spans="2:51" s="13" customFormat="1" ht="10.199999999999999" x14ac:dyDescent="0.2">
      <c r="B634" s="153"/>
      <c r="D634" s="147" t="s">
        <v>603</v>
      </c>
      <c r="E634" s="154" t="s">
        <v>82</v>
      </c>
      <c r="F634" s="155" t="s">
        <v>7589</v>
      </c>
      <c r="H634" s="156">
        <v>24.57</v>
      </c>
      <c r="I634" s="157"/>
      <c r="L634" s="153"/>
      <c r="M634" s="158"/>
      <c r="T634" s="159"/>
      <c r="AT634" s="154" t="s">
        <v>603</v>
      </c>
      <c r="AU634" s="154" t="s">
        <v>93</v>
      </c>
      <c r="AV634" s="13" t="s">
        <v>93</v>
      </c>
      <c r="AW634" s="13" t="s">
        <v>42</v>
      </c>
      <c r="AX634" s="13" t="s">
        <v>84</v>
      </c>
      <c r="AY634" s="154" t="s">
        <v>594</v>
      </c>
    </row>
    <row r="635" spans="2:51" s="14" customFormat="1" ht="10.199999999999999" x14ac:dyDescent="0.2">
      <c r="B635" s="168"/>
      <c r="D635" s="147" t="s">
        <v>603</v>
      </c>
      <c r="E635" s="169" t="s">
        <v>82</v>
      </c>
      <c r="F635" s="170" t="s">
        <v>668</v>
      </c>
      <c r="H635" s="171">
        <v>24.57</v>
      </c>
      <c r="I635" s="172"/>
      <c r="L635" s="168"/>
      <c r="M635" s="173"/>
      <c r="T635" s="174"/>
      <c r="AT635" s="169" t="s">
        <v>603</v>
      </c>
      <c r="AU635" s="169" t="s">
        <v>93</v>
      </c>
      <c r="AV635" s="14" t="s">
        <v>101</v>
      </c>
      <c r="AW635" s="14" t="s">
        <v>42</v>
      </c>
      <c r="AX635" s="14" t="s">
        <v>84</v>
      </c>
      <c r="AY635" s="169" t="s">
        <v>594</v>
      </c>
    </row>
    <row r="636" spans="2:51" s="12" customFormat="1" ht="10.199999999999999" x14ac:dyDescent="0.2">
      <c r="B636" s="146"/>
      <c r="D636" s="147" t="s">
        <v>603</v>
      </c>
      <c r="E636" s="148" t="s">
        <v>82</v>
      </c>
      <c r="F636" s="149" t="s">
        <v>7590</v>
      </c>
      <c r="H636" s="148" t="s">
        <v>82</v>
      </c>
      <c r="I636" s="150"/>
      <c r="L636" s="146"/>
      <c r="M636" s="151"/>
      <c r="T636" s="152"/>
      <c r="AT636" s="148" t="s">
        <v>603</v>
      </c>
      <c r="AU636" s="148" t="s">
        <v>93</v>
      </c>
      <c r="AV636" s="12" t="s">
        <v>91</v>
      </c>
      <c r="AW636" s="12" t="s">
        <v>42</v>
      </c>
      <c r="AX636" s="12" t="s">
        <v>84</v>
      </c>
      <c r="AY636" s="148" t="s">
        <v>594</v>
      </c>
    </row>
    <row r="637" spans="2:51" s="13" customFormat="1" ht="10.199999999999999" x14ac:dyDescent="0.2">
      <c r="B637" s="153"/>
      <c r="D637" s="147" t="s">
        <v>603</v>
      </c>
      <c r="E637" s="154" t="s">
        <v>82</v>
      </c>
      <c r="F637" s="155" t="s">
        <v>7591</v>
      </c>
      <c r="H637" s="156">
        <v>39.015000000000001</v>
      </c>
      <c r="I637" s="157"/>
      <c r="L637" s="153"/>
      <c r="M637" s="158"/>
      <c r="T637" s="159"/>
      <c r="AT637" s="154" t="s">
        <v>603</v>
      </c>
      <c r="AU637" s="154" t="s">
        <v>93</v>
      </c>
      <c r="AV637" s="13" t="s">
        <v>93</v>
      </c>
      <c r="AW637" s="13" t="s">
        <v>42</v>
      </c>
      <c r="AX637" s="13" t="s">
        <v>84</v>
      </c>
      <c r="AY637" s="154" t="s">
        <v>594</v>
      </c>
    </row>
    <row r="638" spans="2:51" s="14" customFormat="1" ht="10.199999999999999" x14ac:dyDescent="0.2">
      <c r="B638" s="168"/>
      <c r="D638" s="147" t="s">
        <v>603</v>
      </c>
      <c r="E638" s="169" t="s">
        <v>82</v>
      </c>
      <c r="F638" s="170" t="s">
        <v>668</v>
      </c>
      <c r="H638" s="171">
        <v>39.015000000000001</v>
      </c>
      <c r="I638" s="172"/>
      <c r="L638" s="168"/>
      <c r="M638" s="173"/>
      <c r="T638" s="174"/>
      <c r="AT638" s="169" t="s">
        <v>603</v>
      </c>
      <c r="AU638" s="169" t="s">
        <v>93</v>
      </c>
      <c r="AV638" s="14" t="s">
        <v>101</v>
      </c>
      <c r="AW638" s="14" t="s">
        <v>42</v>
      </c>
      <c r="AX638" s="14" t="s">
        <v>84</v>
      </c>
      <c r="AY638" s="169" t="s">
        <v>594</v>
      </c>
    </row>
    <row r="639" spans="2:51" s="12" customFormat="1" ht="10.199999999999999" x14ac:dyDescent="0.2">
      <c r="B639" s="146"/>
      <c r="D639" s="147" t="s">
        <v>603</v>
      </c>
      <c r="E639" s="148" t="s">
        <v>82</v>
      </c>
      <c r="F639" s="149" t="s">
        <v>7592</v>
      </c>
      <c r="H639" s="148" t="s">
        <v>82</v>
      </c>
      <c r="I639" s="150"/>
      <c r="L639" s="146"/>
      <c r="M639" s="151"/>
      <c r="T639" s="152"/>
      <c r="AT639" s="148" t="s">
        <v>603</v>
      </c>
      <c r="AU639" s="148" t="s">
        <v>93</v>
      </c>
      <c r="AV639" s="12" t="s">
        <v>91</v>
      </c>
      <c r="AW639" s="12" t="s">
        <v>42</v>
      </c>
      <c r="AX639" s="12" t="s">
        <v>84</v>
      </c>
      <c r="AY639" s="148" t="s">
        <v>594</v>
      </c>
    </row>
    <row r="640" spans="2:51" s="13" customFormat="1" ht="10.199999999999999" x14ac:dyDescent="0.2">
      <c r="B640" s="153"/>
      <c r="D640" s="147" t="s">
        <v>603</v>
      </c>
      <c r="E640" s="154" t="s">
        <v>82</v>
      </c>
      <c r="F640" s="155" t="s">
        <v>7593</v>
      </c>
      <c r="H640" s="156">
        <v>16.605</v>
      </c>
      <c r="I640" s="157"/>
      <c r="L640" s="153"/>
      <c r="M640" s="158"/>
      <c r="T640" s="159"/>
      <c r="AT640" s="154" t="s">
        <v>603</v>
      </c>
      <c r="AU640" s="154" t="s">
        <v>93</v>
      </c>
      <c r="AV640" s="13" t="s">
        <v>93</v>
      </c>
      <c r="AW640" s="13" t="s">
        <v>42</v>
      </c>
      <c r="AX640" s="13" t="s">
        <v>84</v>
      </c>
      <c r="AY640" s="154" t="s">
        <v>594</v>
      </c>
    </row>
    <row r="641" spans="2:51" s="14" customFormat="1" ht="10.199999999999999" x14ac:dyDescent="0.2">
      <c r="B641" s="168"/>
      <c r="D641" s="147" t="s">
        <v>603</v>
      </c>
      <c r="E641" s="169" t="s">
        <v>82</v>
      </c>
      <c r="F641" s="170" t="s">
        <v>668</v>
      </c>
      <c r="H641" s="171">
        <v>16.605</v>
      </c>
      <c r="I641" s="172"/>
      <c r="L641" s="168"/>
      <c r="M641" s="173"/>
      <c r="T641" s="174"/>
      <c r="AT641" s="169" t="s">
        <v>603</v>
      </c>
      <c r="AU641" s="169" t="s">
        <v>93</v>
      </c>
      <c r="AV641" s="14" t="s">
        <v>101</v>
      </c>
      <c r="AW641" s="14" t="s">
        <v>42</v>
      </c>
      <c r="AX641" s="14" t="s">
        <v>84</v>
      </c>
      <c r="AY641" s="169" t="s">
        <v>594</v>
      </c>
    </row>
    <row r="642" spans="2:51" s="12" customFormat="1" ht="10.199999999999999" x14ac:dyDescent="0.2">
      <c r="B642" s="146"/>
      <c r="D642" s="147" t="s">
        <v>603</v>
      </c>
      <c r="E642" s="148" t="s">
        <v>82</v>
      </c>
      <c r="F642" s="149" t="s">
        <v>7594</v>
      </c>
      <c r="H642" s="148" t="s">
        <v>82</v>
      </c>
      <c r="I642" s="150"/>
      <c r="L642" s="146"/>
      <c r="M642" s="151"/>
      <c r="T642" s="152"/>
      <c r="AT642" s="148" t="s">
        <v>603</v>
      </c>
      <c r="AU642" s="148" t="s">
        <v>93</v>
      </c>
      <c r="AV642" s="12" t="s">
        <v>91</v>
      </c>
      <c r="AW642" s="12" t="s">
        <v>42</v>
      </c>
      <c r="AX642" s="12" t="s">
        <v>84</v>
      </c>
      <c r="AY642" s="148" t="s">
        <v>594</v>
      </c>
    </row>
    <row r="643" spans="2:51" s="13" customFormat="1" ht="10.199999999999999" x14ac:dyDescent="0.2">
      <c r="B643" s="153"/>
      <c r="D643" s="147" t="s">
        <v>603</v>
      </c>
      <c r="E643" s="154" t="s">
        <v>82</v>
      </c>
      <c r="F643" s="155" t="s">
        <v>7595</v>
      </c>
      <c r="H643" s="156">
        <v>23.355</v>
      </c>
      <c r="I643" s="157"/>
      <c r="L643" s="153"/>
      <c r="M643" s="158"/>
      <c r="T643" s="159"/>
      <c r="AT643" s="154" t="s">
        <v>603</v>
      </c>
      <c r="AU643" s="154" t="s">
        <v>93</v>
      </c>
      <c r="AV643" s="13" t="s">
        <v>93</v>
      </c>
      <c r="AW643" s="13" t="s">
        <v>42</v>
      </c>
      <c r="AX643" s="13" t="s">
        <v>84</v>
      </c>
      <c r="AY643" s="154" t="s">
        <v>594</v>
      </c>
    </row>
    <row r="644" spans="2:51" s="14" customFormat="1" ht="10.199999999999999" x14ac:dyDescent="0.2">
      <c r="B644" s="168"/>
      <c r="D644" s="147" t="s">
        <v>603</v>
      </c>
      <c r="E644" s="169" t="s">
        <v>82</v>
      </c>
      <c r="F644" s="170" t="s">
        <v>668</v>
      </c>
      <c r="H644" s="171">
        <v>23.355</v>
      </c>
      <c r="I644" s="172"/>
      <c r="L644" s="168"/>
      <c r="M644" s="173"/>
      <c r="T644" s="174"/>
      <c r="AT644" s="169" t="s">
        <v>603</v>
      </c>
      <c r="AU644" s="169" t="s">
        <v>93</v>
      </c>
      <c r="AV644" s="14" t="s">
        <v>101</v>
      </c>
      <c r="AW644" s="14" t="s">
        <v>42</v>
      </c>
      <c r="AX644" s="14" t="s">
        <v>84</v>
      </c>
      <c r="AY644" s="169" t="s">
        <v>594</v>
      </c>
    </row>
    <row r="645" spans="2:51" s="12" customFormat="1" ht="10.199999999999999" x14ac:dyDescent="0.2">
      <c r="B645" s="146"/>
      <c r="D645" s="147" t="s">
        <v>603</v>
      </c>
      <c r="E645" s="148" t="s">
        <v>82</v>
      </c>
      <c r="F645" s="149" t="s">
        <v>7596</v>
      </c>
      <c r="H645" s="148" t="s">
        <v>82</v>
      </c>
      <c r="I645" s="150"/>
      <c r="L645" s="146"/>
      <c r="M645" s="151"/>
      <c r="T645" s="152"/>
      <c r="AT645" s="148" t="s">
        <v>603</v>
      </c>
      <c r="AU645" s="148" t="s">
        <v>93</v>
      </c>
      <c r="AV645" s="12" t="s">
        <v>91</v>
      </c>
      <c r="AW645" s="12" t="s">
        <v>42</v>
      </c>
      <c r="AX645" s="12" t="s">
        <v>84</v>
      </c>
      <c r="AY645" s="148" t="s">
        <v>594</v>
      </c>
    </row>
    <row r="646" spans="2:51" s="13" customFormat="1" ht="10.199999999999999" x14ac:dyDescent="0.2">
      <c r="B646" s="153"/>
      <c r="D646" s="147" t="s">
        <v>603</v>
      </c>
      <c r="E646" s="154" t="s">
        <v>82</v>
      </c>
      <c r="F646" s="155" t="s">
        <v>7597</v>
      </c>
      <c r="H646" s="156">
        <v>38.771999999999998</v>
      </c>
      <c r="I646" s="157"/>
      <c r="L646" s="153"/>
      <c r="M646" s="158"/>
      <c r="T646" s="159"/>
      <c r="AT646" s="154" t="s">
        <v>603</v>
      </c>
      <c r="AU646" s="154" t="s">
        <v>93</v>
      </c>
      <c r="AV646" s="13" t="s">
        <v>93</v>
      </c>
      <c r="AW646" s="13" t="s">
        <v>42</v>
      </c>
      <c r="AX646" s="13" t="s">
        <v>84</v>
      </c>
      <c r="AY646" s="154" t="s">
        <v>594</v>
      </c>
    </row>
    <row r="647" spans="2:51" s="13" customFormat="1" ht="10.199999999999999" x14ac:dyDescent="0.2">
      <c r="B647" s="153"/>
      <c r="D647" s="147" t="s">
        <v>603</v>
      </c>
      <c r="E647" s="154" t="s">
        <v>82</v>
      </c>
      <c r="F647" s="155" t="s">
        <v>7598</v>
      </c>
      <c r="H647" s="156">
        <v>6.75</v>
      </c>
      <c r="I647" s="157"/>
      <c r="L647" s="153"/>
      <c r="M647" s="158"/>
      <c r="T647" s="159"/>
      <c r="AT647" s="154" t="s">
        <v>603</v>
      </c>
      <c r="AU647" s="154" t="s">
        <v>93</v>
      </c>
      <c r="AV647" s="13" t="s">
        <v>93</v>
      </c>
      <c r="AW647" s="13" t="s">
        <v>42</v>
      </c>
      <c r="AX647" s="13" t="s">
        <v>84</v>
      </c>
      <c r="AY647" s="154" t="s">
        <v>594</v>
      </c>
    </row>
    <row r="648" spans="2:51" s="14" customFormat="1" ht="10.199999999999999" x14ac:dyDescent="0.2">
      <c r="B648" s="168"/>
      <c r="D648" s="147" t="s">
        <v>603</v>
      </c>
      <c r="E648" s="169" t="s">
        <v>82</v>
      </c>
      <c r="F648" s="170" t="s">
        <v>668</v>
      </c>
      <c r="H648" s="171">
        <v>45.521999999999998</v>
      </c>
      <c r="I648" s="172"/>
      <c r="L648" s="168"/>
      <c r="M648" s="173"/>
      <c r="T648" s="174"/>
      <c r="AT648" s="169" t="s">
        <v>603</v>
      </c>
      <c r="AU648" s="169" t="s">
        <v>93</v>
      </c>
      <c r="AV648" s="14" t="s">
        <v>101</v>
      </c>
      <c r="AW648" s="14" t="s">
        <v>42</v>
      </c>
      <c r="AX648" s="14" t="s">
        <v>84</v>
      </c>
      <c r="AY648" s="169" t="s">
        <v>594</v>
      </c>
    </row>
    <row r="649" spans="2:51" s="12" customFormat="1" ht="10.199999999999999" x14ac:dyDescent="0.2">
      <c r="B649" s="146"/>
      <c r="D649" s="147" t="s">
        <v>603</v>
      </c>
      <c r="E649" s="148" t="s">
        <v>82</v>
      </c>
      <c r="F649" s="149" t="s">
        <v>7599</v>
      </c>
      <c r="H649" s="148" t="s">
        <v>82</v>
      </c>
      <c r="I649" s="150"/>
      <c r="L649" s="146"/>
      <c r="M649" s="151"/>
      <c r="T649" s="152"/>
      <c r="AT649" s="148" t="s">
        <v>603</v>
      </c>
      <c r="AU649" s="148" t="s">
        <v>93</v>
      </c>
      <c r="AV649" s="12" t="s">
        <v>91</v>
      </c>
      <c r="AW649" s="12" t="s">
        <v>42</v>
      </c>
      <c r="AX649" s="12" t="s">
        <v>84</v>
      </c>
      <c r="AY649" s="148" t="s">
        <v>594</v>
      </c>
    </row>
    <row r="650" spans="2:51" s="13" customFormat="1" ht="10.199999999999999" x14ac:dyDescent="0.2">
      <c r="B650" s="153"/>
      <c r="D650" s="147" t="s">
        <v>603</v>
      </c>
      <c r="E650" s="154" t="s">
        <v>82</v>
      </c>
      <c r="F650" s="155" t="s">
        <v>7600</v>
      </c>
      <c r="H650" s="156">
        <v>19.98</v>
      </c>
      <c r="I650" s="157"/>
      <c r="L650" s="153"/>
      <c r="M650" s="158"/>
      <c r="T650" s="159"/>
      <c r="AT650" s="154" t="s">
        <v>603</v>
      </c>
      <c r="AU650" s="154" t="s">
        <v>93</v>
      </c>
      <c r="AV650" s="13" t="s">
        <v>93</v>
      </c>
      <c r="AW650" s="13" t="s">
        <v>42</v>
      </c>
      <c r="AX650" s="13" t="s">
        <v>84</v>
      </c>
      <c r="AY650" s="154" t="s">
        <v>594</v>
      </c>
    </row>
    <row r="651" spans="2:51" s="14" customFormat="1" ht="10.199999999999999" x14ac:dyDescent="0.2">
      <c r="B651" s="168"/>
      <c r="D651" s="147" t="s">
        <v>603</v>
      </c>
      <c r="E651" s="169" t="s">
        <v>82</v>
      </c>
      <c r="F651" s="170" t="s">
        <v>668</v>
      </c>
      <c r="H651" s="171">
        <v>19.98</v>
      </c>
      <c r="I651" s="172"/>
      <c r="L651" s="168"/>
      <c r="M651" s="173"/>
      <c r="T651" s="174"/>
      <c r="AT651" s="169" t="s">
        <v>603</v>
      </c>
      <c r="AU651" s="169" t="s">
        <v>93</v>
      </c>
      <c r="AV651" s="14" t="s">
        <v>101</v>
      </c>
      <c r="AW651" s="14" t="s">
        <v>42</v>
      </c>
      <c r="AX651" s="14" t="s">
        <v>84</v>
      </c>
      <c r="AY651" s="169" t="s">
        <v>594</v>
      </c>
    </row>
    <row r="652" spans="2:51" s="12" customFormat="1" ht="10.199999999999999" x14ac:dyDescent="0.2">
      <c r="B652" s="146"/>
      <c r="D652" s="147" t="s">
        <v>603</v>
      </c>
      <c r="E652" s="148" t="s">
        <v>82</v>
      </c>
      <c r="F652" s="149" t="s">
        <v>7601</v>
      </c>
      <c r="H652" s="148" t="s">
        <v>82</v>
      </c>
      <c r="I652" s="150"/>
      <c r="L652" s="146"/>
      <c r="M652" s="151"/>
      <c r="T652" s="152"/>
      <c r="AT652" s="148" t="s">
        <v>603</v>
      </c>
      <c r="AU652" s="148" t="s">
        <v>93</v>
      </c>
      <c r="AV652" s="12" t="s">
        <v>91</v>
      </c>
      <c r="AW652" s="12" t="s">
        <v>42</v>
      </c>
      <c r="AX652" s="12" t="s">
        <v>84</v>
      </c>
      <c r="AY652" s="148" t="s">
        <v>594</v>
      </c>
    </row>
    <row r="653" spans="2:51" s="13" customFormat="1" ht="10.199999999999999" x14ac:dyDescent="0.2">
      <c r="B653" s="153"/>
      <c r="D653" s="147" t="s">
        <v>603</v>
      </c>
      <c r="E653" s="154" t="s">
        <v>82</v>
      </c>
      <c r="F653" s="155" t="s">
        <v>7602</v>
      </c>
      <c r="H653" s="156">
        <v>26.027999999999999</v>
      </c>
      <c r="I653" s="157"/>
      <c r="L653" s="153"/>
      <c r="M653" s="158"/>
      <c r="T653" s="159"/>
      <c r="AT653" s="154" t="s">
        <v>603</v>
      </c>
      <c r="AU653" s="154" t="s">
        <v>93</v>
      </c>
      <c r="AV653" s="13" t="s">
        <v>93</v>
      </c>
      <c r="AW653" s="13" t="s">
        <v>42</v>
      </c>
      <c r="AX653" s="13" t="s">
        <v>84</v>
      </c>
      <c r="AY653" s="154" t="s">
        <v>594</v>
      </c>
    </row>
    <row r="654" spans="2:51" s="14" customFormat="1" ht="10.199999999999999" x14ac:dyDescent="0.2">
      <c r="B654" s="168"/>
      <c r="D654" s="147" t="s">
        <v>603</v>
      </c>
      <c r="E654" s="169" t="s">
        <v>82</v>
      </c>
      <c r="F654" s="170" t="s">
        <v>668</v>
      </c>
      <c r="H654" s="171">
        <v>26.027999999999999</v>
      </c>
      <c r="I654" s="172"/>
      <c r="L654" s="168"/>
      <c r="M654" s="173"/>
      <c r="T654" s="174"/>
      <c r="AT654" s="169" t="s">
        <v>603</v>
      </c>
      <c r="AU654" s="169" t="s">
        <v>93</v>
      </c>
      <c r="AV654" s="14" t="s">
        <v>101</v>
      </c>
      <c r="AW654" s="14" t="s">
        <v>42</v>
      </c>
      <c r="AX654" s="14" t="s">
        <v>84</v>
      </c>
      <c r="AY654" s="169" t="s">
        <v>594</v>
      </c>
    </row>
    <row r="655" spans="2:51" s="12" customFormat="1" ht="10.199999999999999" x14ac:dyDescent="0.2">
      <c r="B655" s="146"/>
      <c r="D655" s="147" t="s">
        <v>603</v>
      </c>
      <c r="E655" s="148" t="s">
        <v>82</v>
      </c>
      <c r="F655" s="149" t="s">
        <v>7603</v>
      </c>
      <c r="H655" s="148" t="s">
        <v>82</v>
      </c>
      <c r="I655" s="150"/>
      <c r="L655" s="146"/>
      <c r="M655" s="151"/>
      <c r="T655" s="152"/>
      <c r="AT655" s="148" t="s">
        <v>603</v>
      </c>
      <c r="AU655" s="148" t="s">
        <v>93</v>
      </c>
      <c r="AV655" s="12" t="s">
        <v>91</v>
      </c>
      <c r="AW655" s="12" t="s">
        <v>42</v>
      </c>
      <c r="AX655" s="12" t="s">
        <v>84</v>
      </c>
      <c r="AY655" s="148" t="s">
        <v>594</v>
      </c>
    </row>
    <row r="656" spans="2:51" s="13" customFormat="1" ht="10.199999999999999" x14ac:dyDescent="0.2">
      <c r="B656" s="153"/>
      <c r="D656" s="147" t="s">
        <v>603</v>
      </c>
      <c r="E656" s="154" t="s">
        <v>82</v>
      </c>
      <c r="F656" s="155" t="s">
        <v>7604</v>
      </c>
      <c r="H656" s="156">
        <v>17.556000000000001</v>
      </c>
      <c r="I656" s="157"/>
      <c r="L656" s="153"/>
      <c r="M656" s="158"/>
      <c r="T656" s="159"/>
      <c r="AT656" s="154" t="s">
        <v>603</v>
      </c>
      <c r="AU656" s="154" t="s">
        <v>93</v>
      </c>
      <c r="AV656" s="13" t="s">
        <v>93</v>
      </c>
      <c r="AW656" s="13" t="s">
        <v>42</v>
      </c>
      <c r="AX656" s="13" t="s">
        <v>84</v>
      </c>
      <c r="AY656" s="154" t="s">
        <v>594</v>
      </c>
    </row>
    <row r="657" spans="2:51" s="14" customFormat="1" ht="10.199999999999999" x14ac:dyDescent="0.2">
      <c r="B657" s="168"/>
      <c r="D657" s="147" t="s">
        <v>603</v>
      </c>
      <c r="E657" s="169" t="s">
        <v>82</v>
      </c>
      <c r="F657" s="170" t="s">
        <v>668</v>
      </c>
      <c r="H657" s="171">
        <v>17.556000000000001</v>
      </c>
      <c r="I657" s="172"/>
      <c r="L657" s="168"/>
      <c r="M657" s="173"/>
      <c r="T657" s="174"/>
      <c r="AT657" s="169" t="s">
        <v>603</v>
      </c>
      <c r="AU657" s="169" t="s">
        <v>93</v>
      </c>
      <c r="AV657" s="14" t="s">
        <v>101</v>
      </c>
      <c r="AW657" s="14" t="s">
        <v>42</v>
      </c>
      <c r="AX657" s="14" t="s">
        <v>84</v>
      </c>
      <c r="AY657" s="169" t="s">
        <v>594</v>
      </c>
    </row>
    <row r="658" spans="2:51" s="12" customFormat="1" ht="10.199999999999999" x14ac:dyDescent="0.2">
      <c r="B658" s="146"/>
      <c r="D658" s="147" t="s">
        <v>603</v>
      </c>
      <c r="E658" s="148" t="s">
        <v>82</v>
      </c>
      <c r="F658" s="149" t="s">
        <v>7605</v>
      </c>
      <c r="H658" s="148" t="s">
        <v>82</v>
      </c>
      <c r="I658" s="150"/>
      <c r="L658" s="146"/>
      <c r="M658" s="151"/>
      <c r="T658" s="152"/>
      <c r="AT658" s="148" t="s">
        <v>603</v>
      </c>
      <c r="AU658" s="148" t="s">
        <v>93</v>
      </c>
      <c r="AV658" s="12" t="s">
        <v>91</v>
      </c>
      <c r="AW658" s="12" t="s">
        <v>42</v>
      </c>
      <c r="AX658" s="12" t="s">
        <v>84</v>
      </c>
      <c r="AY658" s="148" t="s">
        <v>594</v>
      </c>
    </row>
    <row r="659" spans="2:51" s="13" customFormat="1" ht="10.199999999999999" x14ac:dyDescent="0.2">
      <c r="B659" s="153"/>
      <c r="D659" s="147" t="s">
        <v>603</v>
      </c>
      <c r="E659" s="154" t="s">
        <v>82</v>
      </c>
      <c r="F659" s="155" t="s">
        <v>7577</v>
      </c>
      <c r="H659" s="156">
        <v>43.037999999999997</v>
      </c>
      <c r="I659" s="157"/>
      <c r="L659" s="153"/>
      <c r="M659" s="158"/>
      <c r="T659" s="159"/>
      <c r="AT659" s="154" t="s">
        <v>603</v>
      </c>
      <c r="AU659" s="154" t="s">
        <v>93</v>
      </c>
      <c r="AV659" s="13" t="s">
        <v>93</v>
      </c>
      <c r="AW659" s="13" t="s">
        <v>42</v>
      </c>
      <c r="AX659" s="13" t="s">
        <v>84</v>
      </c>
      <c r="AY659" s="154" t="s">
        <v>594</v>
      </c>
    </row>
    <row r="660" spans="2:51" s="14" customFormat="1" ht="10.199999999999999" x14ac:dyDescent="0.2">
      <c r="B660" s="168"/>
      <c r="D660" s="147" t="s">
        <v>603</v>
      </c>
      <c r="E660" s="169" t="s">
        <v>82</v>
      </c>
      <c r="F660" s="170" t="s">
        <v>668</v>
      </c>
      <c r="H660" s="171">
        <v>43.037999999999997</v>
      </c>
      <c r="I660" s="172"/>
      <c r="L660" s="168"/>
      <c r="M660" s="173"/>
      <c r="T660" s="174"/>
      <c r="AT660" s="169" t="s">
        <v>603</v>
      </c>
      <c r="AU660" s="169" t="s">
        <v>93</v>
      </c>
      <c r="AV660" s="14" t="s">
        <v>101</v>
      </c>
      <c r="AW660" s="14" t="s">
        <v>42</v>
      </c>
      <c r="AX660" s="14" t="s">
        <v>84</v>
      </c>
      <c r="AY660" s="169" t="s">
        <v>594</v>
      </c>
    </row>
    <row r="661" spans="2:51" s="12" customFormat="1" ht="10.199999999999999" x14ac:dyDescent="0.2">
      <c r="B661" s="146"/>
      <c r="D661" s="147" t="s">
        <v>603</v>
      </c>
      <c r="E661" s="148" t="s">
        <v>82</v>
      </c>
      <c r="F661" s="149" t="s">
        <v>7606</v>
      </c>
      <c r="H661" s="148" t="s">
        <v>82</v>
      </c>
      <c r="I661" s="150"/>
      <c r="L661" s="146"/>
      <c r="M661" s="151"/>
      <c r="T661" s="152"/>
      <c r="AT661" s="148" t="s">
        <v>603</v>
      </c>
      <c r="AU661" s="148" t="s">
        <v>93</v>
      </c>
      <c r="AV661" s="12" t="s">
        <v>91</v>
      </c>
      <c r="AW661" s="12" t="s">
        <v>42</v>
      </c>
      <c r="AX661" s="12" t="s">
        <v>84</v>
      </c>
      <c r="AY661" s="148" t="s">
        <v>594</v>
      </c>
    </row>
    <row r="662" spans="2:51" s="13" customFormat="1" ht="10.199999999999999" x14ac:dyDescent="0.2">
      <c r="B662" s="153"/>
      <c r="D662" s="147" t="s">
        <v>603</v>
      </c>
      <c r="E662" s="154" t="s">
        <v>82</v>
      </c>
      <c r="F662" s="155" t="s">
        <v>7607</v>
      </c>
      <c r="H662" s="156">
        <v>51.622999999999998</v>
      </c>
      <c r="I662" s="157"/>
      <c r="L662" s="153"/>
      <c r="M662" s="158"/>
      <c r="T662" s="159"/>
      <c r="AT662" s="154" t="s">
        <v>603</v>
      </c>
      <c r="AU662" s="154" t="s">
        <v>93</v>
      </c>
      <c r="AV662" s="13" t="s">
        <v>93</v>
      </c>
      <c r="AW662" s="13" t="s">
        <v>42</v>
      </c>
      <c r="AX662" s="13" t="s">
        <v>84</v>
      </c>
      <c r="AY662" s="154" t="s">
        <v>594</v>
      </c>
    </row>
    <row r="663" spans="2:51" s="13" customFormat="1" ht="10.199999999999999" x14ac:dyDescent="0.2">
      <c r="B663" s="153"/>
      <c r="D663" s="147" t="s">
        <v>603</v>
      </c>
      <c r="E663" s="154" t="s">
        <v>82</v>
      </c>
      <c r="F663" s="155" t="s">
        <v>7608</v>
      </c>
      <c r="H663" s="156">
        <v>15.965</v>
      </c>
      <c r="I663" s="157"/>
      <c r="L663" s="153"/>
      <c r="M663" s="158"/>
      <c r="T663" s="159"/>
      <c r="AT663" s="154" t="s">
        <v>603</v>
      </c>
      <c r="AU663" s="154" t="s">
        <v>93</v>
      </c>
      <c r="AV663" s="13" t="s">
        <v>93</v>
      </c>
      <c r="AW663" s="13" t="s">
        <v>42</v>
      </c>
      <c r="AX663" s="13" t="s">
        <v>84</v>
      </c>
      <c r="AY663" s="154" t="s">
        <v>594</v>
      </c>
    </row>
    <row r="664" spans="2:51" s="13" customFormat="1" ht="10.199999999999999" x14ac:dyDescent="0.2">
      <c r="B664" s="153"/>
      <c r="D664" s="147" t="s">
        <v>603</v>
      </c>
      <c r="E664" s="154" t="s">
        <v>82</v>
      </c>
      <c r="F664" s="155" t="s">
        <v>7609</v>
      </c>
      <c r="H664" s="156">
        <v>1.159</v>
      </c>
      <c r="I664" s="157"/>
      <c r="L664" s="153"/>
      <c r="M664" s="158"/>
      <c r="T664" s="159"/>
      <c r="AT664" s="154" t="s">
        <v>603</v>
      </c>
      <c r="AU664" s="154" t="s">
        <v>93</v>
      </c>
      <c r="AV664" s="13" t="s">
        <v>93</v>
      </c>
      <c r="AW664" s="13" t="s">
        <v>42</v>
      </c>
      <c r="AX664" s="13" t="s">
        <v>84</v>
      </c>
      <c r="AY664" s="154" t="s">
        <v>594</v>
      </c>
    </row>
    <row r="665" spans="2:51" s="13" customFormat="1" ht="10.199999999999999" x14ac:dyDescent="0.2">
      <c r="B665" s="153"/>
      <c r="D665" s="147" t="s">
        <v>603</v>
      </c>
      <c r="E665" s="154" t="s">
        <v>82</v>
      </c>
      <c r="F665" s="155" t="s">
        <v>7610</v>
      </c>
      <c r="H665" s="156">
        <v>0.63600000000000001</v>
      </c>
      <c r="I665" s="157"/>
      <c r="L665" s="153"/>
      <c r="M665" s="158"/>
      <c r="T665" s="159"/>
      <c r="AT665" s="154" t="s">
        <v>603</v>
      </c>
      <c r="AU665" s="154" t="s">
        <v>93</v>
      </c>
      <c r="AV665" s="13" t="s">
        <v>93</v>
      </c>
      <c r="AW665" s="13" t="s">
        <v>42</v>
      </c>
      <c r="AX665" s="13" t="s">
        <v>84</v>
      </c>
      <c r="AY665" s="154" t="s">
        <v>594</v>
      </c>
    </row>
    <row r="666" spans="2:51" s="14" customFormat="1" ht="10.199999999999999" x14ac:dyDescent="0.2">
      <c r="B666" s="168"/>
      <c r="D666" s="147" t="s">
        <v>603</v>
      </c>
      <c r="E666" s="169" t="s">
        <v>82</v>
      </c>
      <c r="F666" s="170" t="s">
        <v>668</v>
      </c>
      <c r="H666" s="171">
        <v>69.382999999999996</v>
      </c>
      <c r="I666" s="172"/>
      <c r="L666" s="168"/>
      <c r="M666" s="173"/>
      <c r="T666" s="174"/>
      <c r="AT666" s="169" t="s">
        <v>603</v>
      </c>
      <c r="AU666" s="169" t="s">
        <v>93</v>
      </c>
      <c r="AV666" s="14" t="s">
        <v>101</v>
      </c>
      <c r="AW666" s="14" t="s">
        <v>42</v>
      </c>
      <c r="AX666" s="14" t="s">
        <v>84</v>
      </c>
      <c r="AY666" s="169" t="s">
        <v>594</v>
      </c>
    </row>
    <row r="667" spans="2:51" s="12" customFormat="1" ht="10.199999999999999" x14ac:dyDescent="0.2">
      <c r="B667" s="146"/>
      <c r="D667" s="147" t="s">
        <v>603</v>
      </c>
      <c r="E667" s="148" t="s">
        <v>82</v>
      </c>
      <c r="F667" s="149" t="s">
        <v>7611</v>
      </c>
      <c r="H667" s="148" t="s">
        <v>82</v>
      </c>
      <c r="I667" s="150"/>
      <c r="L667" s="146"/>
      <c r="M667" s="151"/>
      <c r="T667" s="152"/>
      <c r="AT667" s="148" t="s">
        <v>603</v>
      </c>
      <c r="AU667" s="148" t="s">
        <v>93</v>
      </c>
      <c r="AV667" s="12" t="s">
        <v>91</v>
      </c>
      <c r="AW667" s="12" t="s">
        <v>42</v>
      </c>
      <c r="AX667" s="12" t="s">
        <v>84</v>
      </c>
      <c r="AY667" s="148" t="s">
        <v>594</v>
      </c>
    </row>
    <row r="668" spans="2:51" s="13" customFormat="1" ht="10.199999999999999" x14ac:dyDescent="0.2">
      <c r="B668" s="153"/>
      <c r="D668" s="147" t="s">
        <v>603</v>
      </c>
      <c r="E668" s="154" t="s">
        <v>82</v>
      </c>
      <c r="F668" s="155" t="s">
        <v>7612</v>
      </c>
      <c r="H668" s="156">
        <v>40.780999999999999</v>
      </c>
      <c r="I668" s="157"/>
      <c r="L668" s="153"/>
      <c r="M668" s="158"/>
      <c r="T668" s="159"/>
      <c r="AT668" s="154" t="s">
        <v>603</v>
      </c>
      <c r="AU668" s="154" t="s">
        <v>93</v>
      </c>
      <c r="AV668" s="13" t="s">
        <v>93</v>
      </c>
      <c r="AW668" s="13" t="s">
        <v>42</v>
      </c>
      <c r="AX668" s="13" t="s">
        <v>84</v>
      </c>
      <c r="AY668" s="154" t="s">
        <v>594</v>
      </c>
    </row>
    <row r="669" spans="2:51" s="13" customFormat="1" ht="10.199999999999999" x14ac:dyDescent="0.2">
      <c r="B669" s="153"/>
      <c r="D669" s="147" t="s">
        <v>603</v>
      </c>
      <c r="E669" s="154" t="s">
        <v>82</v>
      </c>
      <c r="F669" s="155" t="s">
        <v>7613</v>
      </c>
      <c r="H669" s="156">
        <v>7.6260000000000003</v>
      </c>
      <c r="I669" s="157"/>
      <c r="L669" s="153"/>
      <c r="M669" s="158"/>
      <c r="T669" s="159"/>
      <c r="AT669" s="154" t="s">
        <v>603</v>
      </c>
      <c r="AU669" s="154" t="s">
        <v>93</v>
      </c>
      <c r="AV669" s="13" t="s">
        <v>93</v>
      </c>
      <c r="AW669" s="13" t="s">
        <v>42</v>
      </c>
      <c r="AX669" s="13" t="s">
        <v>84</v>
      </c>
      <c r="AY669" s="154" t="s">
        <v>594</v>
      </c>
    </row>
    <row r="670" spans="2:51" s="14" customFormat="1" ht="10.199999999999999" x14ac:dyDescent="0.2">
      <c r="B670" s="168"/>
      <c r="D670" s="147" t="s">
        <v>603</v>
      </c>
      <c r="E670" s="169" t="s">
        <v>82</v>
      </c>
      <c r="F670" s="170" t="s">
        <v>668</v>
      </c>
      <c r="H670" s="171">
        <v>48.406999999999996</v>
      </c>
      <c r="I670" s="172"/>
      <c r="L670" s="168"/>
      <c r="M670" s="173"/>
      <c r="T670" s="174"/>
      <c r="AT670" s="169" t="s">
        <v>603</v>
      </c>
      <c r="AU670" s="169" t="s">
        <v>93</v>
      </c>
      <c r="AV670" s="14" t="s">
        <v>101</v>
      </c>
      <c r="AW670" s="14" t="s">
        <v>42</v>
      </c>
      <c r="AX670" s="14" t="s">
        <v>84</v>
      </c>
      <c r="AY670" s="169" t="s">
        <v>594</v>
      </c>
    </row>
    <row r="671" spans="2:51" s="12" customFormat="1" ht="10.199999999999999" x14ac:dyDescent="0.2">
      <c r="B671" s="146"/>
      <c r="D671" s="147" t="s">
        <v>603</v>
      </c>
      <c r="E671" s="148" t="s">
        <v>82</v>
      </c>
      <c r="F671" s="149" t="s">
        <v>7614</v>
      </c>
      <c r="H671" s="148" t="s">
        <v>82</v>
      </c>
      <c r="I671" s="150"/>
      <c r="L671" s="146"/>
      <c r="M671" s="151"/>
      <c r="T671" s="152"/>
      <c r="AT671" s="148" t="s">
        <v>603</v>
      </c>
      <c r="AU671" s="148" t="s">
        <v>93</v>
      </c>
      <c r="AV671" s="12" t="s">
        <v>91</v>
      </c>
      <c r="AW671" s="12" t="s">
        <v>42</v>
      </c>
      <c r="AX671" s="12" t="s">
        <v>84</v>
      </c>
      <c r="AY671" s="148" t="s">
        <v>594</v>
      </c>
    </row>
    <row r="672" spans="2:51" s="13" customFormat="1" ht="10.199999999999999" x14ac:dyDescent="0.2">
      <c r="B672" s="153"/>
      <c r="D672" s="147" t="s">
        <v>603</v>
      </c>
      <c r="E672" s="154" t="s">
        <v>82</v>
      </c>
      <c r="F672" s="155" t="s">
        <v>7615</v>
      </c>
      <c r="H672" s="156">
        <v>14.88</v>
      </c>
      <c r="I672" s="157"/>
      <c r="L672" s="153"/>
      <c r="M672" s="158"/>
      <c r="T672" s="159"/>
      <c r="AT672" s="154" t="s">
        <v>603</v>
      </c>
      <c r="AU672" s="154" t="s">
        <v>93</v>
      </c>
      <c r="AV672" s="13" t="s">
        <v>93</v>
      </c>
      <c r="AW672" s="13" t="s">
        <v>42</v>
      </c>
      <c r="AX672" s="13" t="s">
        <v>84</v>
      </c>
      <c r="AY672" s="154" t="s">
        <v>594</v>
      </c>
    </row>
    <row r="673" spans="2:51" s="14" customFormat="1" ht="10.199999999999999" x14ac:dyDescent="0.2">
      <c r="B673" s="168"/>
      <c r="D673" s="147" t="s">
        <v>603</v>
      </c>
      <c r="E673" s="169" t="s">
        <v>82</v>
      </c>
      <c r="F673" s="170" t="s">
        <v>668</v>
      </c>
      <c r="H673" s="171">
        <v>14.88</v>
      </c>
      <c r="I673" s="172"/>
      <c r="L673" s="168"/>
      <c r="M673" s="173"/>
      <c r="T673" s="174"/>
      <c r="AT673" s="169" t="s">
        <v>603</v>
      </c>
      <c r="AU673" s="169" t="s">
        <v>93</v>
      </c>
      <c r="AV673" s="14" t="s">
        <v>101</v>
      </c>
      <c r="AW673" s="14" t="s">
        <v>42</v>
      </c>
      <c r="AX673" s="14" t="s">
        <v>84</v>
      </c>
      <c r="AY673" s="169" t="s">
        <v>594</v>
      </c>
    </row>
    <row r="674" spans="2:51" s="12" customFormat="1" ht="10.199999999999999" x14ac:dyDescent="0.2">
      <c r="B674" s="146"/>
      <c r="D674" s="147" t="s">
        <v>603</v>
      </c>
      <c r="E674" s="148" t="s">
        <v>82</v>
      </c>
      <c r="F674" s="149" t="s">
        <v>7616</v>
      </c>
      <c r="H674" s="148" t="s">
        <v>82</v>
      </c>
      <c r="I674" s="150"/>
      <c r="L674" s="146"/>
      <c r="M674" s="151"/>
      <c r="T674" s="152"/>
      <c r="AT674" s="148" t="s">
        <v>603</v>
      </c>
      <c r="AU674" s="148" t="s">
        <v>93</v>
      </c>
      <c r="AV674" s="12" t="s">
        <v>91</v>
      </c>
      <c r="AW674" s="12" t="s">
        <v>42</v>
      </c>
      <c r="AX674" s="12" t="s">
        <v>84</v>
      </c>
      <c r="AY674" s="148" t="s">
        <v>594</v>
      </c>
    </row>
    <row r="675" spans="2:51" s="13" customFormat="1" ht="10.199999999999999" x14ac:dyDescent="0.2">
      <c r="B675" s="153"/>
      <c r="D675" s="147" t="s">
        <v>603</v>
      </c>
      <c r="E675" s="154" t="s">
        <v>82</v>
      </c>
      <c r="F675" s="155" t="s">
        <v>7617</v>
      </c>
      <c r="H675" s="156">
        <v>40.362000000000002</v>
      </c>
      <c r="I675" s="157"/>
      <c r="L675" s="153"/>
      <c r="M675" s="158"/>
      <c r="T675" s="159"/>
      <c r="AT675" s="154" t="s">
        <v>603</v>
      </c>
      <c r="AU675" s="154" t="s">
        <v>93</v>
      </c>
      <c r="AV675" s="13" t="s">
        <v>93</v>
      </c>
      <c r="AW675" s="13" t="s">
        <v>42</v>
      </c>
      <c r="AX675" s="13" t="s">
        <v>84</v>
      </c>
      <c r="AY675" s="154" t="s">
        <v>594</v>
      </c>
    </row>
    <row r="676" spans="2:51" s="14" customFormat="1" ht="10.199999999999999" x14ac:dyDescent="0.2">
      <c r="B676" s="168"/>
      <c r="D676" s="147" t="s">
        <v>603</v>
      </c>
      <c r="E676" s="169" t="s">
        <v>82</v>
      </c>
      <c r="F676" s="170" t="s">
        <v>668</v>
      </c>
      <c r="H676" s="171">
        <v>40.362000000000002</v>
      </c>
      <c r="I676" s="172"/>
      <c r="L676" s="168"/>
      <c r="M676" s="173"/>
      <c r="T676" s="174"/>
      <c r="AT676" s="169" t="s">
        <v>603</v>
      </c>
      <c r="AU676" s="169" t="s">
        <v>93</v>
      </c>
      <c r="AV676" s="14" t="s">
        <v>101</v>
      </c>
      <c r="AW676" s="14" t="s">
        <v>42</v>
      </c>
      <c r="AX676" s="14" t="s">
        <v>84</v>
      </c>
      <c r="AY676" s="169" t="s">
        <v>594</v>
      </c>
    </row>
    <row r="677" spans="2:51" s="12" customFormat="1" ht="10.199999999999999" x14ac:dyDescent="0.2">
      <c r="B677" s="146"/>
      <c r="D677" s="147" t="s">
        <v>603</v>
      </c>
      <c r="E677" s="148" t="s">
        <v>82</v>
      </c>
      <c r="F677" s="149" t="s">
        <v>7618</v>
      </c>
      <c r="H677" s="148" t="s">
        <v>82</v>
      </c>
      <c r="I677" s="150"/>
      <c r="L677" s="146"/>
      <c r="M677" s="151"/>
      <c r="T677" s="152"/>
      <c r="AT677" s="148" t="s">
        <v>603</v>
      </c>
      <c r="AU677" s="148" t="s">
        <v>93</v>
      </c>
      <c r="AV677" s="12" t="s">
        <v>91</v>
      </c>
      <c r="AW677" s="12" t="s">
        <v>42</v>
      </c>
      <c r="AX677" s="12" t="s">
        <v>84</v>
      </c>
      <c r="AY677" s="148" t="s">
        <v>594</v>
      </c>
    </row>
    <row r="678" spans="2:51" s="13" customFormat="1" ht="10.199999999999999" x14ac:dyDescent="0.2">
      <c r="B678" s="153"/>
      <c r="D678" s="147" t="s">
        <v>603</v>
      </c>
      <c r="E678" s="154" t="s">
        <v>82</v>
      </c>
      <c r="F678" s="155" t="s">
        <v>7619</v>
      </c>
      <c r="H678" s="156">
        <v>51.75</v>
      </c>
      <c r="I678" s="157"/>
      <c r="L678" s="153"/>
      <c r="M678" s="158"/>
      <c r="T678" s="159"/>
      <c r="AT678" s="154" t="s">
        <v>603</v>
      </c>
      <c r="AU678" s="154" t="s">
        <v>93</v>
      </c>
      <c r="AV678" s="13" t="s">
        <v>93</v>
      </c>
      <c r="AW678" s="13" t="s">
        <v>42</v>
      </c>
      <c r="AX678" s="13" t="s">
        <v>84</v>
      </c>
      <c r="AY678" s="154" t="s">
        <v>594</v>
      </c>
    </row>
    <row r="679" spans="2:51" s="14" customFormat="1" ht="10.199999999999999" x14ac:dyDescent="0.2">
      <c r="B679" s="168"/>
      <c r="D679" s="147" t="s">
        <v>603</v>
      </c>
      <c r="E679" s="169" t="s">
        <v>82</v>
      </c>
      <c r="F679" s="170" t="s">
        <v>668</v>
      </c>
      <c r="H679" s="171">
        <v>51.75</v>
      </c>
      <c r="I679" s="172"/>
      <c r="L679" s="168"/>
      <c r="M679" s="173"/>
      <c r="T679" s="174"/>
      <c r="AT679" s="169" t="s">
        <v>603</v>
      </c>
      <c r="AU679" s="169" t="s">
        <v>93</v>
      </c>
      <c r="AV679" s="14" t="s">
        <v>101</v>
      </c>
      <c r="AW679" s="14" t="s">
        <v>42</v>
      </c>
      <c r="AX679" s="14" t="s">
        <v>84</v>
      </c>
      <c r="AY679" s="169" t="s">
        <v>594</v>
      </c>
    </row>
    <row r="680" spans="2:51" s="12" customFormat="1" ht="10.199999999999999" x14ac:dyDescent="0.2">
      <c r="B680" s="146"/>
      <c r="D680" s="147" t="s">
        <v>603</v>
      </c>
      <c r="E680" s="148" t="s">
        <v>82</v>
      </c>
      <c r="F680" s="149" t="s">
        <v>7620</v>
      </c>
      <c r="H680" s="148" t="s">
        <v>82</v>
      </c>
      <c r="I680" s="150"/>
      <c r="L680" s="146"/>
      <c r="M680" s="151"/>
      <c r="T680" s="152"/>
      <c r="AT680" s="148" t="s">
        <v>603</v>
      </c>
      <c r="AU680" s="148" t="s">
        <v>93</v>
      </c>
      <c r="AV680" s="12" t="s">
        <v>91</v>
      </c>
      <c r="AW680" s="12" t="s">
        <v>42</v>
      </c>
      <c r="AX680" s="12" t="s">
        <v>84</v>
      </c>
      <c r="AY680" s="148" t="s">
        <v>594</v>
      </c>
    </row>
    <row r="681" spans="2:51" s="13" customFormat="1" ht="10.199999999999999" x14ac:dyDescent="0.2">
      <c r="B681" s="153"/>
      <c r="D681" s="147" t="s">
        <v>603</v>
      </c>
      <c r="E681" s="154" t="s">
        <v>82</v>
      </c>
      <c r="F681" s="155" t="s">
        <v>7621</v>
      </c>
      <c r="H681" s="156">
        <v>46.945999999999998</v>
      </c>
      <c r="I681" s="157"/>
      <c r="L681" s="153"/>
      <c r="M681" s="158"/>
      <c r="T681" s="159"/>
      <c r="AT681" s="154" t="s">
        <v>603</v>
      </c>
      <c r="AU681" s="154" t="s">
        <v>93</v>
      </c>
      <c r="AV681" s="13" t="s">
        <v>93</v>
      </c>
      <c r="AW681" s="13" t="s">
        <v>42</v>
      </c>
      <c r="AX681" s="13" t="s">
        <v>84</v>
      </c>
      <c r="AY681" s="154" t="s">
        <v>594</v>
      </c>
    </row>
    <row r="682" spans="2:51" s="13" customFormat="1" ht="10.199999999999999" x14ac:dyDescent="0.2">
      <c r="B682" s="153"/>
      <c r="D682" s="147" t="s">
        <v>603</v>
      </c>
      <c r="E682" s="154" t="s">
        <v>82</v>
      </c>
      <c r="F682" s="155" t="s">
        <v>7622</v>
      </c>
      <c r="H682" s="156">
        <v>17.042999999999999</v>
      </c>
      <c r="I682" s="157"/>
      <c r="L682" s="153"/>
      <c r="M682" s="158"/>
      <c r="T682" s="159"/>
      <c r="AT682" s="154" t="s">
        <v>603</v>
      </c>
      <c r="AU682" s="154" t="s">
        <v>93</v>
      </c>
      <c r="AV682" s="13" t="s">
        <v>93</v>
      </c>
      <c r="AW682" s="13" t="s">
        <v>42</v>
      </c>
      <c r="AX682" s="13" t="s">
        <v>84</v>
      </c>
      <c r="AY682" s="154" t="s">
        <v>594</v>
      </c>
    </row>
    <row r="683" spans="2:51" s="13" customFormat="1" ht="10.199999999999999" x14ac:dyDescent="0.2">
      <c r="B683" s="153"/>
      <c r="D683" s="147" t="s">
        <v>603</v>
      </c>
      <c r="E683" s="154" t="s">
        <v>82</v>
      </c>
      <c r="F683" s="155" t="s">
        <v>7623</v>
      </c>
      <c r="H683" s="156">
        <v>41.261000000000003</v>
      </c>
      <c r="I683" s="157"/>
      <c r="L683" s="153"/>
      <c r="M683" s="158"/>
      <c r="T683" s="159"/>
      <c r="AT683" s="154" t="s">
        <v>603</v>
      </c>
      <c r="AU683" s="154" t="s">
        <v>93</v>
      </c>
      <c r="AV683" s="13" t="s">
        <v>93</v>
      </c>
      <c r="AW683" s="13" t="s">
        <v>42</v>
      </c>
      <c r="AX683" s="13" t="s">
        <v>84</v>
      </c>
      <c r="AY683" s="154" t="s">
        <v>594</v>
      </c>
    </row>
    <row r="684" spans="2:51" s="13" customFormat="1" ht="10.199999999999999" x14ac:dyDescent="0.2">
      <c r="B684" s="153"/>
      <c r="D684" s="147" t="s">
        <v>603</v>
      </c>
      <c r="E684" s="154" t="s">
        <v>82</v>
      </c>
      <c r="F684" s="155" t="s">
        <v>7624</v>
      </c>
      <c r="H684" s="156">
        <v>27.9</v>
      </c>
      <c r="I684" s="157"/>
      <c r="L684" s="153"/>
      <c r="M684" s="158"/>
      <c r="T684" s="159"/>
      <c r="AT684" s="154" t="s">
        <v>603</v>
      </c>
      <c r="AU684" s="154" t="s">
        <v>93</v>
      </c>
      <c r="AV684" s="13" t="s">
        <v>93</v>
      </c>
      <c r="AW684" s="13" t="s">
        <v>42</v>
      </c>
      <c r="AX684" s="13" t="s">
        <v>84</v>
      </c>
      <c r="AY684" s="154" t="s">
        <v>594</v>
      </c>
    </row>
    <row r="685" spans="2:51" s="14" customFormat="1" ht="10.199999999999999" x14ac:dyDescent="0.2">
      <c r="B685" s="168"/>
      <c r="D685" s="147" t="s">
        <v>603</v>
      </c>
      <c r="E685" s="169" t="s">
        <v>82</v>
      </c>
      <c r="F685" s="170" t="s">
        <v>668</v>
      </c>
      <c r="H685" s="171">
        <v>133.15</v>
      </c>
      <c r="I685" s="172"/>
      <c r="L685" s="168"/>
      <c r="M685" s="173"/>
      <c r="T685" s="174"/>
      <c r="AT685" s="169" t="s">
        <v>603</v>
      </c>
      <c r="AU685" s="169" t="s">
        <v>93</v>
      </c>
      <c r="AV685" s="14" t="s">
        <v>101</v>
      </c>
      <c r="AW685" s="14" t="s">
        <v>42</v>
      </c>
      <c r="AX685" s="14" t="s">
        <v>84</v>
      </c>
      <c r="AY685" s="169" t="s">
        <v>594</v>
      </c>
    </row>
    <row r="686" spans="2:51" s="12" customFormat="1" ht="10.199999999999999" x14ac:dyDescent="0.2">
      <c r="B686" s="146"/>
      <c r="D686" s="147" t="s">
        <v>603</v>
      </c>
      <c r="E686" s="148" t="s">
        <v>82</v>
      </c>
      <c r="F686" s="149" t="s">
        <v>7625</v>
      </c>
      <c r="H686" s="148" t="s">
        <v>82</v>
      </c>
      <c r="I686" s="150"/>
      <c r="L686" s="146"/>
      <c r="M686" s="151"/>
      <c r="T686" s="152"/>
      <c r="AT686" s="148" t="s">
        <v>603</v>
      </c>
      <c r="AU686" s="148" t="s">
        <v>93</v>
      </c>
      <c r="AV686" s="12" t="s">
        <v>91</v>
      </c>
      <c r="AW686" s="12" t="s">
        <v>42</v>
      </c>
      <c r="AX686" s="12" t="s">
        <v>84</v>
      </c>
      <c r="AY686" s="148" t="s">
        <v>594</v>
      </c>
    </row>
    <row r="687" spans="2:51" s="13" customFormat="1" ht="10.199999999999999" x14ac:dyDescent="0.2">
      <c r="B687" s="153"/>
      <c r="D687" s="147" t="s">
        <v>603</v>
      </c>
      <c r="E687" s="154" t="s">
        <v>82</v>
      </c>
      <c r="F687" s="155" t="s">
        <v>7626</v>
      </c>
      <c r="H687" s="156">
        <v>38.5</v>
      </c>
      <c r="I687" s="157"/>
      <c r="L687" s="153"/>
      <c r="M687" s="158"/>
      <c r="T687" s="159"/>
      <c r="AT687" s="154" t="s">
        <v>603</v>
      </c>
      <c r="AU687" s="154" t="s">
        <v>93</v>
      </c>
      <c r="AV687" s="13" t="s">
        <v>93</v>
      </c>
      <c r="AW687" s="13" t="s">
        <v>42</v>
      </c>
      <c r="AX687" s="13" t="s">
        <v>84</v>
      </c>
      <c r="AY687" s="154" t="s">
        <v>594</v>
      </c>
    </row>
    <row r="688" spans="2:51" s="14" customFormat="1" ht="10.199999999999999" x14ac:dyDescent="0.2">
      <c r="B688" s="168"/>
      <c r="D688" s="147" t="s">
        <v>603</v>
      </c>
      <c r="E688" s="169" t="s">
        <v>82</v>
      </c>
      <c r="F688" s="170" t="s">
        <v>668</v>
      </c>
      <c r="H688" s="171">
        <v>38.5</v>
      </c>
      <c r="I688" s="172"/>
      <c r="L688" s="168"/>
      <c r="M688" s="173"/>
      <c r="T688" s="174"/>
      <c r="AT688" s="169" t="s">
        <v>603</v>
      </c>
      <c r="AU688" s="169" t="s">
        <v>93</v>
      </c>
      <c r="AV688" s="14" t="s">
        <v>101</v>
      </c>
      <c r="AW688" s="14" t="s">
        <v>42</v>
      </c>
      <c r="AX688" s="14" t="s">
        <v>84</v>
      </c>
      <c r="AY688" s="169" t="s">
        <v>594</v>
      </c>
    </row>
    <row r="689" spans="2:51" s="12" customFormat="1" ht="10.199999999999999" x14ac:dyDescent="0.2">
      <c r="B689" s="146"/>
      <c r="D689" s="147" t="s">
        <v>603</v>
      </c>
      <c r="E689" s="148" t="s">
        <v>82</v>
      </c>
      <c r="F689" s="149" t="s">
        <v>7627</v>
      </c>
      <c r="H689" s="148" t="s">
        <v>82</v>
      </c>
      <c r="I689" s="150"/>
      <c r="L689" s="146"/>
      <c r="M689" s="151"/>
      <c r="T689" s="152"/>
      <c r="AT689" s="148" t="s">
        <v>603</v>
      </c>
      <c r="AU689" s="148" t="s">
        <v>93</v>
      </c>
      <c r="AV689" s="12" t="s">
        <v>91</v>
      </c>
      <c r="AW689" s="12" t="s">
        <v>42</v>
      </c>
      <c r="AX689" s="12" t="s">
        <v>84</v>
      </c>
      <c r="AY689" s="148" t="s">
        <v>594</v>
      </c>
    </row>
    <row r="690" spans="2:51" s="13" customFormat="1" ht="10.199999999999999" x14ac:dyDescent="0.2">
      <c r="B690" s="153"/>
      <c r="D690" s="147" t="s">
        <v>603</v>
      </c>
      <c r="E690" s="154" t="s">
        <v>82</v>
      </c>
      <c r="F690" s="155" t="s">
        <v>7628</v>
      </c>
      <c r="H690" s="156">
        <v>19.532</v>
      </c>
      <c r="I690" s="157"/>
      <c r="L690" s="153"/>
      <c r="M690" s="158"/>
      <c r="T690" s="159"/>
      <c r="AT690" s="154" t="s">
        <v>603</v>
      </c>
      <c r="AU690" s="154" t="s">
        <v>93</v>
      </c>
      <c r="AV690" s="13" t="s">
        <v>93</v>
      </c>
      <c r="AW690" s="13" t="s">
        <v>42</v>
      </c>
      <c r="AX690" s="13" t="s">
        <v>84</v>
      </c>
      <c r="AY690" s="154" t="s">
        <v>594</v>
      </c>
    </row>
    <row r="691" spans="2:51" s="14" customFormat="1" ht="10.199999999999999" x14ac:dyDescent="0.2">
      <c r="B691" s="168"/>
      <c r="D691" s="147" t="s">
        <v>603</v>
      </c>
      <c r="E691" s="169" t="s">
        <v>82</v>
      </c>
      <c r="F691" s="170" t="s">
        <v>668</v>
      </c>
      <c r="H691" s="171">
        <v>19.532</v>
      </c>
      <c r="I691" s="172"/>
      <c r="L691" s="168"/>
      <c r="M691" s="173"/>
      <c r="T691" s="174"/>
      <c r="AT691" s="169" t="s">
        <v>603</v>
      </c>
      <c r="AU691" s="169" t="s">
        <v>93</v>
      </c>
      <c r="AV691" s="14" t="s">
        <v>101</v>
      </c>
      <c r="AW691" s="14" t="s">
        <v>42</v>
      </c>
      <c r="AX691" s="14" t="s">
        <v>84</v>
      </c>
      <c r="AY691" s="169" t="s">
        <v>594</v>
      </c>
    </row>
    <row r="692" spans="2:51" s="12" customFormat="1" ht="10.199999999999999" x14ac:dyDescent="0.2">
      <c r="B692" s="146"/>
      <c r="D692" s="147" t="s">
        <v>603</v>
      </c>
      <c r="E692" s="148" t="s">
        <v>82</v>
      </c>
      <c r="F692" s="149" t="s">
        <v>7629</v>
      </c>
      <c r="H692" s="148" t="s">
        <v>82</v>
      </c>
      <c r="I692" s="150"/>
      <c r="L692" s="146"/>
      <c r="M692" s="151"/>
      <c r="T692" s="152"/>
      <c r="AT692" s="148" t="s">
        <v>603</v>
      </c>
      <c r="AU692" s="148" t="s">
        <v>93</v>
      </c>
      <c r="AV692" s="12" t="s">
        <v>91</v>
      </c>
      <c r="AW692" s="12" t="s">
        <v>42</v>
      </c>
      <c r="AX692" s="12" t="s">
        <v>84</v>
      </c>
      <c r="AY692" s="148" t="s">
        <v>594</v>
      </c>
    </row>
    <row r="693" spans="2:51" s="13" customFormat="1" ht="10.199999999999999" x14ac:dyDescent="0.2">
      <c r="B693" s="153"/>
      <c r="D693" s="147" t="s">
        <v>603</v>
      </c>
      <c r="E693" s="154" t="s">
        <v>82</v>
      </c>
      <c r="F693" s="155" t="s">
        <v>7630</v>
      </c>
      <c r="H693" s="156">
        <v>39.369999999999997</v>
      </c>
      <c r="I693" s="157"/>
      <c r="L693" s="153"/>
      <c r="M693" s="158"/>
      <c r="T693" s="159"/>
      <c r="AT693" s="154" t="s">
        <v>603</v>
      </c>
      <c r="AU693" s="154" t="s">
        <v>93</v>
      </c>
      <c r="AV693" s="13" t="s">
        <v>93</v>
      </c>
      <c r="AW693" s="13" t="s">
        <v>42</v>
      </c>
      <c r="AX693" s="13" t="s">
        <v>84</v>
      </c>
      <c r="AY693" s="154" t="s">
        <v>594</v>
      </c>
    </row>
    <row r="694" spans="2:51" s="14" customFormat="1" ht="10.199999999999999" x14ac:dyDescent="0.2">
      <c r="B694" s="168"/>
      <c r="D694" s="147" t="s">
        <v>603</v>
      </c>
      <c r="E694" s="169" t="s">
        <v>82</v>
      </c>
      <c r="F694" s="170" t="s">
        <v>668</v>
      </c>
      <c r="H694" s="171">
        <v>39.369999999999997</v>
      </c>
      <c r="I694" s="172"/>
      <c r="L694" s="168"/>
      <c r="M694" s="173"/>
      <c r="T694" s="174"/>
      <c r="AT694" s="169" t="s">
        <v>603</v>
      </c>
      <c r="AU694" s="169" t="s">
        <v>93</v>
      </c>
      <c r="AV694" s="14" t="s">
        <v>101</v>
      </c>
      <c r="AW694" s="14" t="s">
        <v>42</v>
      </c>
      <c r="AX694" s="14" t="s">
        <v>84</v>
      </c>
      <c r="AY694" s="169" t="s">
        <v>594</v>
      </c>
    </row>
    <row r="695" spans="2:51" s="12" customFormat="1" ht="10.199999999999999" x14ac:dyDescent="0.2">
      <c r="B695" s="146"/>
      <c r="D695" s="147" t="s">
        <v>603</v>
      </c>
      <c r="E695" s="148" t="s">
        <v>82</v>
      </c>
      <c r="F695" s="149" t="s">
        <v>7631</v>
      </c>
      <c r="H695" s="148" t="s">
        <v>82</v>
      </c>
      <c r="I695" s="150"/>
      <c r="L695" s="146"/>
      <c r="M695" s="151"/>
      <c r="T695" s="152"/>
      <c r="AT695" s="148" t="s">
        <v>603</v>
      </c>
      <c r="AU695" s="148" t="s">
        <v>93</v>
      </c>
      <c r="AV695" s="12" t="s">
        <v>91</v>
      </c>
      <c r="AW695" s="12" t="s">
        <v>42</v>
      </c>
      <c r="AX695" s="12" t="s">
        <v>84</v>
      </c>
      <c r="AY695" s="148" t="s">
        <v>594</v>
      </c>
    </row>
    <row r="696" spans="2:51" s="13" customFormat="1" ht="10.199999999999999" x14ac:dyDescent="0.2">
      <c r="B696" s="153"/>
      <c r="D696" s="147" t="s">
        <v>603</v>
      </c>
      <c r="E696" s="154" t="s">
        <v>82</v>
      </c>
      <c r="F696" s="155" t="s">
        <v>7632</v>
      </c>
      <c r="H696" s="156">
        <v>33</v>
      </c>
      <c r="I696" s="157"/>
      <c r="L696" s="153"/>
      <c r="M696" s="158"/>
      <c r="T696" s="159"/>
      <c r="AT696" s="154" t="s">
        <v>603</v>
      </c>
      <c r="AU696" s="154" t="s">
        <v>93</v>
      </c>
      <c r="AV696" s="13" t="s">
        <v>93</v>
      </c>
      <c r="AW696" s="13" t="s">
        <v>42</v>
      </c>
      <c r="AX696" s="13" t="s">
        <v>84</v>
      </c>
      <c r="AY696" s="154" t="s">
        <v>594</v>
      </c>
    </row>
    <row r="697" spans="2:51" s="14" customFormat="1" ht="10.199999999999999" x14ac:dyDescent="0.2">
      <c r="B697" s="168"/>
      <c r="D697" s="147" t="s">
        <v>603</v>
      </c>
      <c r="E697" s="169" t="s">
        <v>82</v>
      </c>
      <c r="F697" s="170" t="s">
        <v>668</v>
      </c>
      <c r="H697" s="171">
        <v>33</v>
      </c>
      <c r="I697" s="172"/>
      <c r="L697" s="168"/>
      <c r="M697" s="173"/>
      <c r="T697" s="174"/>
      <c r="AT697" s="169" t="s">
        <v>603</v>
      </c>
      <c r="AU697" s="169" t="s">
        <v>93</v>
      </c>
      <c r="AV697" s="14" t="s">
        <v>101</v>
      </c>
      <c r="AW697" s="14" t="s">
        <v>42</v>
      </c>
      <c r="AX697" s="14" t="s">
        <v>84</v>
      </c>
      <c r="AY697" s="169" t="s">
        <v>594</v>
      </c>
    </row>
    <row r="698" spans="2:51" s="12" customFormat="1" ht="10.199999999999999" x14ac:dyDescent="0.2">
      <c r="B698" s="146"/>
      <c r="D698" s="147" t="s">
        <v>603</v>
      </c>
      <c r="E698" s="148" t="s">
        <v>82</v>
      </c>
      <c r="F698" s="149" t="s">
        <v>7633</v>
      </c>
      <c r="H698" s="148" t="s">
        <v>82</v>
      </c>
      <c r="I698" s="150"/>
      <c r="L698" s="146"/>
      <c r="M698" s="151"/>
      <c r="T698" s="152"/>
      <c r="AT698" s="148" t="s">
        <v>603</v>
      </c>
      <c r="AU698" s="148" t="s">
        <v>93</v>
      </c>
      <c r="AV698" s="12" t="s">
        <v>91</v>
      </c>
      <c r="AW698" s="12" t="s">
        <v>42</v>
      </c>
      <c r="AX698" s="12" t="s">
        <v>84</v>
      </c>
      <c r="AY698" s="148" t="s">
        <v>594</v>
      </c>
    </row>
    <row r="699" spans="2:51" s="13" customFormat="1" ht="10.199999999999999" x14ac:dyDescent="0.2">
      <c r="B699" s="153"/>
      <c r="D699" s="147" t="s">
        <v>603</v>
      </c>
      <c r="E699" s="154" t="s">
        <v>82</v>
      </c>
      <c r="F699" s="155" t="s">
        <v>7634</v>
      </c>
      <c r="H699" s="156">
        <v>23.678999999999998</v>
      </c>
      <c r="I699" s="157"/>
      <c r="L699" s="153"/>
      <c r="M699" s="158"/>
      <c r="T699" s="159"/>
      <c r="AT699" s="154" t="s">
        <v>603</v>
      </c>
      <c r="AU699" s="154" t="s">
        <v>93</v>
      </c>
      <c r="AV699" s="13" t="s">
        <v>93</v>
      </c>
      <c r="AW699" s="13" t="s">
        <v>42</v>
      </c>
      <c r="AX699" s="13" t="s">
        <v>84</v>
      </c>
      <c r="AY699" s="154" t="s">
        <v>594</v>
      </c>
    </row>
    <row r="700" spans="2:51" s="14" customFormat="1" ht="10.199999999999999" x14ac:dyDescent="0.2">
      <c r="B700" s="168"/>
      <c r="D700" s="147" t="s">
        <v>603</v>
      </c>
      <c r="E700" s="169" t="s">
        <v>82</v>
      </c>
      <c r="F700" s="170" t="s">
        <v>668</v>
      </c>
      <c r="H700" s="171">
        <v>23.678999999999998</v>
      </c>
      <c r="I700" s="172"/>
      <c r="L700" s="168"/>
      <c r="M700" s="173"/>
      <c r="T700" s="174"/>
      <c r="AT700" s="169" t="s">
        <v>603</v>
      </c>
      <c r="AU700" s="169" t="s">
        <v>93</v>
      </c>
      <c r="AV700" s="14" t="s">
        <v>101</v>
      </c>
      <c r="AW700" s="14" t="s">
        <v>42</v>
      </c>
      <c r="AX700" s="14" t="s">
        <v>84</v>
      </c>
      <c r="AY700" s="169" t="s">
        <v>594</v>
      </c>
    </row>
    <row r="701" spans="2:51" s="12" customFormat="1" ht="10.199999999999999" x14ac:dyDescent="0.2">
      <c r="B701" s="146"/>
      <c r="D701" s="147" t="s">
        <v>603</v>
      </c>
      <c r="E701" s="148" t="s">
        <v>82</v>
      </c>
      <c r="F701" s="149" t="s">
        <v>7635</v>
      </c>
      <c r="H701" s="148" t="s">
        <v>82</v>
      </c>
      <c r="I701" s="150"/>
      <c r="L701" s="146"/>
      <c r="M701" s="151"/>
      <c r="T701" s="152"/>
      <c r="AT701" s="148" t="s">
        <v>603</v>
      </c>
      <c r="AU701" s="148" t="s">
        <v>93</v>
      </c>
      <c r="AV701" s="12" t="s">
        <v>91</v>
      </c>
      <c r="AW701" s="12" t="s">
        <v>42</v>
      </c>
      <c r="AX701" s="12" t="s">
        <v>84</v>
      </c>
      <c r="AY701" s="148" t="s">
        <v>594</v>
      </c>
    </row>
    <row r="702" spans="2:51" s="13" customFormat="1" ht="10.199999999999999" x14ac:dyDescent="0.2">
      <c r="B702" s="153"/>
      <c r="D702" s="147" t="s">
        <v>603</v>
      </c>
      <c r="E702" s="154" t="s">
        <v>82</v>
      </c>
      <c r="F702" s="155" t="s">
        <v>7636</v>
      </c>
      <c r="H702" s="156">
        <v>33.021000000000001</v>
      </c>
      <c r="I702" s="157"/>
      <c r="L702" s="153"/>
      <c r="M702" s="158"/>
      <c r="T702" s="159"/>
      <c r="AT702" s="154" t="s">
        <v>603</v>
      </c>
      <c r="AU702" s="154" t="s">
        <v>93</v>
      </c>
      <c r="AV702" s="13" t="s">
        <v>93</v>
      </c>
      <c r="AW702" s="13" t="s">
        <v>42</v>
      </c>
      <c r="AX702" s="13" t="s">
        <v>84</v>
      </c>
      <c r="AY702" s="154" t="s">
        <v>594</v>
      </c>
    </row>
    <row r="703" spans="2:51" s="14" customFormat="1" ht="10.199999999999999" x14ac:dyDescent="0.2">
      <c r="B703" s="168"/>
      <c r="D703" s="147" t="s">
        <v>603</v>
      </c>
      <c r="E703" s="169" t="s">
        <v>82</v>
      </c>
      <c r="F703" s="170" t="s">
        <v>668</v>
      </c>
      <c r="H703" s="171">
        <v>33.021000000000001</v>
      </c>
      <c r="I703" s="172"/>
      <c r="L703" s="168"/>
      <c r="M703" s="173"/>
      <c r="T703" s="174"/>
      <c r="AT703" s="169" t="s">
        <v>603</v>
      </c>
      <c r="AU703" s="169" t="s">
        <v>93</v>
      </c>
      <c r="AV703" s="14" t="s">
        <v>101</v>
      </c>
      <c r="AW703" s="14" t="s">
        <v>42</v>
      </c>
      <c r="AX703" s="14" t="s">
        <v>84</v>
      </c>
      <c r="AY703" s="169" t="s">
        <v>594</v>
      </c>
    </row>
    <row r="704" spans="2:51" s="12" customFormat="1" ht="10.199999999999999" x14ac:dyDescent="0.2">
      <c r="B704" s="146"/>
      <c r="D704" s="147" t="s">
        <v>603</v>
      </c>
      <c r="E704" s="148" t="s">
        <v>82</v>
      </c>
      <c r="F704" s="149" t="s">
        <v>7637</v>
      </c>
      <c r="H704" s="148" t="s">
        <v>82</v>
      </c>
      <c r="I704" s="150"/>
      <c r="L704" s="146"/>
      <c r="M704" s="151"/>
      <c r="T704" s="152"/>
      <c r="AT704" s="148" t="s">
        <v>603</v>
      </c>
      <c r="AU704" s="148" t="s">
        <v>93</v>
      </c>
      <c r="AV704" s="12" t="s">
        <v>91</v>
      </c>
      <c r="AW704" s="12" t="s">
        <v>42</v>
      </c>
      <c r="AX704" s="12" t="s">
        <v>84</v>
      </c>
      <c r="AY704" s="148" t="s">
        <v>594</v>
      </c>
    </row>
    <row r="705" spans="2:51" s="13" customFormat="1" ht="10.199999999999999" x14ac:dyDescent="0.2">
      <c r="B705" s="153"/>
      <c r="D705" s="147" t="s">
        <v>603</v>
      </c>
      <c r="E705" s="154" t="s">
        <v>82</v>
      </c>
      <c r="F705" s="155" t="s">
        <v>7638</v>
      </c>
      <c r="H705" s="156">
        <v>37</v>
      </c>
      <c r="I705" s="157"/>
      <c r="L705" s="153"/>
      <c r="M705" s="158"/>
      <c r="T705" s="159"/>
      <c r="AT705" s="154" t="s">
        <v>603</v>
      </c>
      <c r="AU705" s="154" t="s">
        <v>93</v>
      </c>
      <c r="AV705" s="13" t="s">
        <v>93</v>
      </c>
      <c r="AW705" s="13" t="s">
        <v>42</v>
      </c>
      <c r="AX705" s="13" t="s">
        <v>84</v>
      </c>
      <c r="AY705" s="154" t="s">
        <v>594</v>
      </c>
    </row>
    <row r="706" spans="2:51" s="14" customFormat="1" ht="10.199999999999999" x14ac:dyDescent="0.2">
      <c r="B706" s="168"/>
      <c r="D706" s="147" t="s">
        <v>603</v>
      </c>
      <c r="E706" s="169" t="s">
        <v>82</v>
      </c>
      <c r="F706" s="170" t="s">
        <v>668</v>
      </c>
      <c r="H706" s="171">
        <v>37</v>
      </c>
      <c r="I706" s="172"/>
      <c r="L706" s="168"/>
      <c r="M706" s="173"/>
      <c r="T706" s="174"/>
      <c r="AT706" s="169" t="s">
        <v>603</v>
      </c>
      <c r="AU706" s="169" t="s">
        <v>93</v>
      </c>
      <c r="AV706" s="14" t="s">
        <v>101</v>
      </c>
      <c r="AW706" s="14" t="s">
        <v>42</v>
      </c>
      <c r="AX706" s="14" t="s">
        <v>84</v>
      </c>
      <c r="AY706" s="169" t="s">
        <v>594</v>
      </c>
    </row>
    <row r="707" spans="2:51" s="12" customFormat="1" ht="10.199999999999999" x14ac:dyDescent="0.2">
      <c r="B707" s="146"/>
      <c r="D707" s="147" t="s">
        <v>603</v>
      </c>
      <c r="E707" s="148" t="s">
        <v>82</v>
      </c>
      <c r="F707" s="149" t="s">
        <v>7639</v>
      </c>
      <c r="H707" s="148" t="s">
        <v>82</v>
      </c>
      <c r="I707" s="150"/>
      <c r="L707" s="146"/>
      <c r="M707" s="151"/>
      <c r="T707" s="152"/>
      <c r="AT707" s="148" t="s">
        <v>603</v>
      </c>
      <c r="AU707" s="148" t="s">
        <v>93</v>
      </c>
      <c r="AV707" s="12" t="s">
        <v>91</v>
      </c>
      <c r="AW707" s="12" t="s">
        <v>42</v>
      </c>
      <c r="AX707" s="12" t="s">
        <v>84</v>
      </c>
      <c r="AY707" s="148" t="s">
        <v>594</v>
      </c>
    </row>
    <row r="708" spans="2:51" s="13" customFormat="1" ht="10.199999999999999" x14ac:dyDescent="0.2">
      <c r="B708" s="153"/>
      <c r="D708" s="147" t="s">
        <v>603</v>
      </c>
      <c r="E708" s="154" t="s">
        <v>82</v>
      </c>
      <c r="F708" s="155" t="s">
        <v>7640</v>
      </c>
      <c r="H708" s="156">
        <v>27.27</v>
      </c>
      <c r="I708" s="157"/>
      <c r="L708" s="153"/>
      <c r="M708" s="158"/>
      <c r="T708" s="159"/>
      <c r="AT708" s="154" t="s">
        <v>603</v>
      </c>
      <c r="AU708" s="154" t="s">
        <v>93</v>
      </c>
      <c r="AV708" s="13" t="s">
        <v>93</v>
      </c>
      <c r="AW708" s="13" t="s">
        <v>42</v>
      </c>
      <c r="AX708" s="13" t="s">
        <v>84</v>
      </c>
      <c r="AY708" s="154" t="s">
        <v>594</v>
      </c>
    </row>
    <row r="709" spans="2:51" s="14" customFormat="1" ht="10.199999999999999" x14ac:dyDescent="0.2">
      <c r="B709" s="168"/>
      <c r="D709" s="147" t="s">
        <v>603</v>
      </c>
      <c r="E709" s="169" t="s">
        <v>82</v>
      </c>
      <c r="F709" s="170" t="s">
        <v>668</v>
      </c>
      <c r="H709" s="171">
        <v>27.27</v>
      </c>
      <c r="I709" s="172"/>
      <c r="L709" s="168"/>
      <c r="M709" s="173"/>
      <c r="T709" s="174"/>
      <c r="AT709" s="169" t="s">
        <v>603</v>
      </c>
      <c r="AU709" s="169" t="s">
        <v>93</v>
      </c>
      <c r="AV709" s="14" t="s">
        <v>101</v>
      </c>
      <c r="AW709" s="14" t="s">
        <v>42</v>
      </c>
      <c r="AX709" s="14" t="s">
        <v>84</v>
      </c>
      <c r="AY709" s="169" t="s">
        <v>594</v>
      </c>
    </row>
    <row r="710" spans="2:51" s="12" customFormat="1" ht="10.199999999999999" x14ac:dyDescent="0.2">
      <c r="B710" s="146"/>
      <c r="D710" s="147" t="s">
        <v>603</v>
      </c>
      <c r="E710" s="148" t="s">
        <v>82</v>
      </c>
      <c r="F710" s="149" t="s">
        <v>7641</v>
      </c>
      <c r="H710" s="148" t="s">
        <v>82</v>
      </c>
      <c r="I710" s="150"/>
      <c r="L710" s="146"/>
      <c r="M710" s="151"/>
      <c r="T710" s="152"/>
      <c r="AT710" s="148" t="s">
        <v>603</v>
      </c>
      <c r="AU710" s="148" t="s">
        <v>93</v>
      </c>
      <c r="AV710" s="12" t="s">
        <v>91</v>
      </c>
      <c r="AW710" s="12" t="s">
        <v>42</v>
      </c>
      <c r="AX710" s="12" t="s">
        <v>84</v>
      </c>
      <c r="AY710" s="148" t="s">
        <v>594</v>
      </c>
    </row>
    <row r="711" spans="2:51" s="13" customFormat="1" ht="10.199999999999999" x14ac:dyDescent="0.2">
      <c r="B711" s="153"/>
      <c r="D711" s="147" t="s">
        <v>603</v>
      </c>
      <c r="E711" s="154" t="s">
        <v>82</v>
      </c>
      <c r="F711" s="155" t="s">
        <v>7642</v>
      </c>
      <c r="H711" s="156">
        <v>16.605</v>
      </c>
      <c r="I711" s="157"/>
      <c r="L711" s="153"/>
      <c r="M711" s="158"/>
      <c r="T711" s="159"/>
      <c r="AT711" s="154" t="s">
        <v>603</v>
      </c>
      <c r="AU711" s="154" t="s">
        <v>93</v>
      </c>
      <c r="AV711" s="13" t="s">
        <v>93</v>
      </c>
      <c r="AW711" s="13" t="s">
        <v>42</v>
      </c>
      <c r="AX711" s="13" t="s">
        <v>84</v>
      </c>
      <c r="AY711" s="154" t="s">
        <v>594</v>
      </c>
    </row>
    <row r="712" spans="2:51" s="14" customFormat="1" ht="10.199999999999999" x14ac:dyDescent="0.2">
      <c r="B712" s="168"/>
      <c r="D712" s="147" t="s">
        <v>603</v>
      </c>
      <c r="E712" s="169" t="s">
        <v>82</v>
      </c>
      <c r="F712" s="170" t="s">
        <v>668</v>
      </c>
      <c r="H712" s="171">
        <v>16.605</v>
      </c>
      <c r="I712" s="172"/>
      <c r="L712" s="168"/>
      <c r="M712" s="173"/>
      <c r="T712" s="174"/>
      <c r="AT712" s="169" t="s">
        <v>603</v>
      </c>
      <c r="AU712" s="169" t="s">
        <v>93</v>
      </c>
      <c r="AV712" s="14" t="s">
        <v>101</v>
      </c>
      <c r="AW712" s="14" t="s">
        <v>42</v>
      </c>
      <c r="AX712" s="14" t="s">
        <v>84</v>
      </c>
      <c r="AY712" s="169" t="s">
        <v>594</v>
      </c>
    </row>
    <row r="713" spans="2:51" s="12" customFormat="1" ht="10.199999999999999" x14ac:dyDescent="0.2">
      <c r="B713" s="146"/>
      <c r="D713" s="147" t="s">
        <v>603</v>
      </c>
      <c r="E713" s="148" t="s">
        <v>82</v>
      </c>
      <c r="F713" s="149" t="s">
        <v>7643</v>
      </c>
      <c r="H713" s="148" t="s">
        <v>82</v>
      </c>
      <c r="I713" s="150"/>
      <c r="L713" s="146"/>
      <c r="M713" s="151"/>
      <c r="T713" s="152"/>
      <c r="AT713" s="148" t="s">
        <v>603</v>
      </c>
      <c r="AU713" s="148" t="s">
        <v>93</v>
      </c>
      <c r="AV713" s="12" t="s">
        <v>91</v>
      </c>
      <c r="AW713" s="12" t="s">
        <v>42</v>
      </c>
      <c r="AX713" s="12" t="s">
        <v>84</v>
      </c>
      <c r="AY713" s="148" t="s">
        <v>594</v>
      </c>
    </row>
    <row r="714" spans="2:51" s="13" customFormat="1" ht="10.199999999999999" x14ac:dyDescent="0.2">
      <c r="B714" s="153"/>
      <c r="D714" s="147" t="s">
        <v>603</v>
      </c>
      <c r="E714" s="154" t="s">
        <v>82</v>
      </c>
      <c r="F714" s="155" t="s">
        <v>7644</v>
      </c>
      <c r="H714" s="156">
        <v>22.437000000000001</v>
      </c>
      <c r="I714" s="157"/>
      <c r="L714" s="153"/>
      <c r="M714" s="158"/>
      <c r="T714" s="159"/>
      <c r="AT714" s="154" t="s">
        <v>603</v>
      </c>
      <c r="AU714" s="154" t="s">
        <v>93</v>
      </c>
      <c r="AV714" s="13" t="s">
        <v>93</v>
      </c>
      <c r="AW714" s="13" t="s">
        <v>42</v>
      </c>
      <c r="AX714" s="13" t="s">
        <v>84</v>
      </c>
      <c r="AY714" s="154" t="s">
        <v>594</v>
      </c>
    </row>
    <row r="715" spans="2:51" s="14" customFormat="1" ht="10.199999999999999" x14ac:dyDescent="0.2">
      <c r="B715" s="168"/>
      <c r="D715" s="147" t="s">
        <v>603</v>
      </c>
      <c r="E715" s="169" t="s">
        <v>82</v>
      </c>
      <c r="F715" s="170" t="s">
        <v>668</v>
      </c>
      <c r="H715" s="171">
        <v>22.437000000000001</v>
      </c>
      <c r="I715" s="172"/>
      <c r="L715" s="168"/>
      <c r="M715" s="173"/>
      <c r="T715" s="174"/>
      <c r="AT715" s="169" t="s">
        <v>603</v>
      </c>
      <c r="AU715" s="169" t="s">
        <v>93</v>
      </c>
      <c r="AV715" s="14" t="s">
        <v>101</v>
      </c>
      <c r="AW715" s="14" t="s">
        <v>42</v>
      </c>
      <c r="AX715" s="14" t="s">
        <v>84</v>
      </c>
      <c r="AY715" s="169" t="s">
        <v>594</v>
      </c>
    </row>
    <row r="716" spans="2:51" s="12" customFormat="1" ht="10.199999999999999" x14ac:dyDescent="0.2">
      <c r="B716" s="146"/>
      <c r="D716" s="147" t="s">
        <v>603</v>
      </c>
      <c r="E716" s="148" t="s">
        <v>82</v>
      </c>
      <c r="F716" s="149" t="s">
        <v>7645</v>
      </c>
      <c r="H716" s="148" t="s">
        <v>82</v>
      </c>
      <c r="I716" s="150"/>
      <c r="L716" s="146"/>
      <c r="M716" s="151"/>
      <c r="T716" s="152"/>
      <c r="AT716" s="148" t="s">
        <v>603</v>
      </c>
      <c r="AU716" s="148" t="s">
        <v>93</v>
      </c>
      <c r="AV716" s="12" t="s">
        <v>91</v>
      </c>
      <c r="AW716" s="12" t="s">
        <v>42</v>
      </c>
      <c r="AX716" s="12" t="s">
        <v>84</v>
      </c>
      <c r="AY716" s="148" t="s">
        <v>594</v>
      </c>
    </row>
    <row r="717" spans="2:51" s="13" customFormat="1" ht="10.199999999999999" x14ac:dyDescent="0.2">
      <c r="B717" s="153"/>
      <c r="D717" s="147" t="s">
        <v>603</v>
      </c>
      <c r="E717" s="154" t="s">
        <v>82</v>
      </c>
      <c r="F717" s="155" t="s">
        <v>7646</v>
      </c>
      <c r="H717" s="156">
        <v>23.678999999999998</v>
      </c>
      <c r="I717" s="157"/>
      <c r="L717" s="153"/>
      <c r="M717" s="158"/>
      <c r="T717" s="159"/>
      <c r="AT717" s="154" t="s">
        <v>603</v>
      </c>
      <c r="AU717" s="154" t="s">
        <v>93</v>
      </c>
      <c r="AV717" s="13" t="s">
        <v>93</v>
      </c>
      <c r="AW717" s="13" t="s">
        <v>42</v>
      </c>
      <c r="AX717" s="13" t="s">
        <v>84</v>
      </c>
      <c r="AY717" s="154" t="s">
        <v>594</v>
      </c>
    </row>
    <row r="718" spans="2:51" s="14" customFormat="1" ht="10.199999999999999" x14ac:dyDescent="0.2">
      <c r="B718" s="168"/>
      <c r="D718" s="147" t="s">
        <v>603</v>
      </c>
      <c r="E718" s="169" t="s">
        <v>82</v>
      </c>
      <c r="F718" s="170" t="s">
        <v>668</v>
      </c>
      <c r="H718" s="171">
        <v>23.678999999999998</v>
      </c>
      <c r="I718" s="172"/>
      <c r="L718" s="168"/>
      <c r="M718" s="173"/>
      <c r="T718" s="174"/>
      <c r="AT718" s="169" t="s">
        <v>603</v>
      </c>
      <c r="AU718" s="169" t="s">
        <v>93</v>
      </c>
      <c r="AV718" s="14" t="s">
        <v>101</v>
      </c>
      <c r="AW718" s="14" t="s">
        <v>42</v>
      </c>
      <c r="AX718" s="14" t="s">
        <v>84</v>
      </c>
      <c r="AY718" s="169" t="s">
        <v>594</v>
      </c>
    </row>
    <row r="719" spans="2:51" s="12" customFormat="1" ht="10.199999999999999" x14ac:dyDescent="0.2">
      <c r="B719" s="146"/>
      <c r="D719" s="147" t="s">
        <v>603</v>
      </c>
      <c r="E719" s="148" t="s">
        <v>82</v>
      </c>
      <c r="F719" s="149" t="s">
        <v>7647</v>
      </c>
      <c r="H719" s="148" t="s">
        <v>82</v>
      </c>
      <c r="I719" s="150"/>
      <c r="L719" s="146"/>
      <c r="M719" s="151"/>
      <c r="T719" s="152"/>
      <c r="AT719" s="148" t="s">
        <v>603</v>
      </c>
      <c r="AU719" s="148" t="s">
        <v>93</v>
      </c>
      <c r="AV719" s="12" t="s">
        <v>91</v>
      </c>
      <c r="AW719" s="12" t="s">
        <v>42</v>
      </c>
      <c r="AX719" s="12" t="s">
        <v>84</v>
      </c>
      <c r="AY719" s="148" t="s">
        <v>594</v>
      </c>
    </row>
    <row r="720" spans="2:51" s="13" customFormat="1" ht="10.199999999999999" x14ac:dyDescent="0.2">
      <c r="B720" s="153"/>
      <c r="D720" s="147" t="s">
        <v>603</v>
      </c>
      <c r="E720" s="154" t="s">
        <v>82</v>
      </c>
      <c r="F720" s="155" t="s">
        <v>7648</v>
      </c>
      <c r="H720" s="156">
        <v>27.890999999999998</v>
      </c>
      <c r="I720" s="157"/>
      <c r="L720" s="153"/>
      <c r="M720" s="158"/>
      <c r="T720" s="159"/>
      <c r="AT720" s="154" t="s">
        <v>603</v>
      </c>
      <c r="AU720" s="154" t="s">
        <v>93</v>
      </c>
      <c r="AV720" s="13" t="s">
        <v>93</v>
      </c>
      <c r="AW720" s="13" t="s">
        <v>42</v>
      </c>
      <c r="AX720" s="13" t="s">
        <v>84</v>
      </c>
      <c r="AY720" s="154" t="s">
        <v>594</v>
      </c>
    </row>
    <row r="721" spans="2:51" s="14" customFormat="1" ht="10.199999999999999" x14ac:dyDescent="0.2">
      <c r="B721" s="168"/>
      <c r="D721" s="147" t="s">
        <v>603</v>
      </c>
      <c r="E721" s="169" t="s">
        <v>82</v>
      </c>
      <c r="F721" s="170" t="s">
        <v>668</v>
      </c>
      <c r="H721" s="171">
        <v>27.890999999999998</v>
      </c>
      <c r="I721" s="172"/>
      <c r="L721" s="168"/>
      <c r="M721" s="173"/>
      <c r="T721" s="174"/>
      <c r="AT721" s="169" t="s">
        <v>603</v>
      </c>
      <c r="AU721" s="169" t="s">
        <v>93</v>
      </c>
      <c r="AV721" s="14" t="s">
        <v>101</v>
      </c>
      <c r="AW721" s="14" t="s">
        <v>42</v>
      </c>
      <c r="AX721" s="14" t="s">
        <v>84</v>
      </c>
      <c r="AY721" s="169" t="s">
        <v>594</v>
      </c>
    </row>
    <row r="722" spans="2:51" s="12" customFormat="1" ht="10.199999999999999" x14ac:dyDescent="0.2">
      <c r="B722" s="146"/>
      <c r="D722" s="147" t="s">
        <v>603</v>
      </c>
      <c r="E722" s="148" t="s">
        <v>82</v>
      </c>
      <c r="F722" s="149" t="s">
        <v>7649</v>
      </c>
      <c r="H722" s="148" t="s">
        <v>82</v>
      </c>
      <c r="I722" s="150"/>
      <c r="L722" s="146"/>
      <c r="M722" s="151"/>
      <c r="T722" s="152"/>
      <c r="AT722" s="148" t="s">
        <v>603</v>
      </c>
      <c r="AU722" s="148" t="s">
        <v>93</v>
      </c>
      <c r="AV722" s="12" t="s">
        <v>91</v>
      </c>
      <c r="AW722" s="12" t="s">
        <v>42</v>
      </c>
      <c r="AX722" s="12" t="s">
        <v>84</v>
      </c>
      <c r="AY722" s="148" t="s">
        <v>594</v>
      </c>
    </row>
    <row r="723" spans="2:51" s="13" customFormat="1" ht="10.199999999999999" x14ac:dyDescent="0.2">
      <c r="B723" s="153"/>
      <c r="D723" s="147" t="s">
        <v>603</v>
      </c>
      <c r="E723" s="154" t="s">
        <v>82</v>
      </c>
      <c r="F723" s="155" t="s">
        <v>7650</v>
      </c>
      <c r="H723" s="156">
        <v>120.798</v>
      </c>
      <c r="I723" s="157"/>
      <c r="L723" s="153"/>
      <c r="M723" s="158"/>
      <c r="T723" s="159"/>
      <c r="AT723" s="154" t="s">
        <v>603</v>
      </c>
      <c r="AU723" s="154" t="s">
        <v>93</v>
      </c>
      <c r="AV723" s="13" t="s">
        <v>93</v>
      </c>
      <c r="AW723" s="13" t="s">
        <v>42</v>
      </c>
      <c r="AX723" s="13" t="s">
        <v>84</v>
      </c>
      <c r="AY723" s="154" t="s">
        <v>594</v>
      </c>
    </row>
    <row r="724" spans="2:51" s="14" customFormat="1" ht="10.199999999999999" x14ac:dyDescent="0.2">
      <c r="B724" s="168"/>
      <c r="D724" s="147" t="s">
        <v>603</v>
      </c>
      <c r="E724" s="169" t="s">
        <v>82</v>
      </c>
      <c r="F724" s="170" t="s">
        <v>668</v>
      </c>
      <c r="H724" s="171">
        <v>120.798</v>
      </c>
      <c r="I724" s="172"/>
      <c r="L724" s="168"/>
      <c r="M724" s="173"/>
      <c r="T724" s="174"/>
      <c r="AT724" s="169" t="s">
        <v>603</v>
      </c>
      <c r="AU724" s="169" t="s">
        <v>93</v>
      </c>
      <c r="AV724" s="14" t="s">
        <v>101</v>
      </c>
      <c r="AW724" s="14" t="s">
        <v>42</v>
      </c>
      <c r="AX724" s="14" t="s">
        <v>84</v>
      </c>
      <c r="AY724" s="169" t="s">
        <v>594</v>
      </c>
    </row>
    <row r="725" spans="2:51" s="12" customFormat="1" ht="10.199999999999999" x14ac:dyDescent="0.2">
      <c r="B725" s="146"/>
      <c r="D725" s="147" t="s">
        <v>603</v>
      </c>
      <c r="E725" s="148" t="s">
        <v>82</v>
      </c>
      <c r="F725" s="149" t="s">
        <v>7651</v>
      </c>
      <c r="H725" s="148" t="s">
        <v>82</v>
      </c>
      <c r="I725" s="150"/>
      <c r="L725" s="146"/>
      <c r="M725" s="151"/>
      <c r="T725" s="152"/>
      <c r="AT725" s="148" t="s">
        <v>603</v>
      </c>
      <c r="AU725" s="148" t="s">
        <v>93</v>
      </c>
      <c r="AV725" s="12" t="s">
        <v>91</v>
      </c>
      <c r="AW725" s="12" t="s">
        <v>42</v>
      </c>
      <c r="AX725" s="12" t="s">
        <v>84</v>
      </c>
      <c r="AY725" s="148" t="s">
        <v>594</v>
      </c>
    </row>
    <row r="726" spans="2:51" s="13" customFormat="1" ht="10.199999999999999" x14ac:dyDescent="0.2">
      <c r="B726" s="153"/>
      <c r="D726" s="147" t="s">
        <v>603</v>
      </c>
      <c r="E726" s="154" t="s">
        <v>82</v>
      </c>
      <c r="F726" s="155" t="s">
        <v>7652</v>
      </c>
      <c r="H726" s="156">
        <v>21.87</v>
      </c>
      <c r="I726" s="157"/>
      <c r="L726" s="153"/>
      <c r="M726" s="158"/>
      <c r="T726" s="159"/>
      <c r="AT726" s="154" t="s">
        <v>603</v>
      </c>
      <c r="AU726" s="154" t="s">
        <v>93</v>
      </c>
      <c r="AV726" s="13" t="s">
        <v>93</v>
      </c>
      <c r="AW726" s="13" t="s">
        <v>42</v>
      </c>
      <c r="AX726" s="13" t="s">
        <v>84</v>
      </c>
      <c r="AY726" s="154" t="s">
        <v>594</v>
      </c>
    </row>
    <row r="727" spans="2:51" s="14" customFormat="1" ht="10.199999999999999" x14ac:dyDescent="0.2">
      <c r="B727" s="168"/>
      <c r="D727" s="147" t="s">
        <v>603</v>
      </c>
      <c r="E727" s="169" t="s">
        <v>82</v>
      </c>
      <c r="F727" s="170" t="s">
        <v>668</v>
      </c>
      <c r="H727" s="171">
        <v>21.87</v>
      </c>
      <c r="I727" s="172"/>
      <c r="L727" s="168"/>
      <c r="M727" s="173"/>
      <c r="T727" s="174"/>
      <c r="AT727" s="169" t="s">
        <v>603</v>
      </c>
      <c r="AU727" s="169" t="s">
        <v>93</v>
      </c>
      <c r="AV727" s="14" t="s">
        <v>101</v>
      </c>
      <c r="AW727" s="14" t="s">
        <v>42</v>
      </c>
      <c r="AX727" s="14" t="s">
        <v>84</v>
      </c>
      <c r="AY727" s="169" t="s">
        <v>594</v>
      </c>
    </row>
    <row r="728" spans="2:51" s="12" customFormat="1" ht="10.199999999999999" x14ac:dyDescent="0.2">
      <c r="B728" s="146"/>
      <c r="D728" s="147" t="s">
        <v>603</v>
      </c>
      <c r="E728" s="148" t="s">
        <v>82</v>
      </c>
      <c r="F728" s="149" t="s">
        <v>7653</v>
      </c>
      <c r="H728" s="148" t="s">
        <v>82</v>
      </c>
      <c r="I728" s="150"/>
      <c r="L728" s="146"/>
      <c r="M728" s="151"/>
      <c r="T728" s="152"/>
      <c r="AT728" s="148" t="s">
        <v>603</v>
      </c>
      <c r="AU728" s="148" t="s">
        <v>93</v>
      </c>
      <c r="AV728" s="12" t="s">
        <v>91</v>
      </c>
      <c r="AW728" s="12" t="s">
        <v>42</v>
      </c>
      <c r="AX728" s="12" t="s">
        <v>84</v>
      </c>
      <c r="AY728" s="148" t="s">
        <v>594</v>
      </c>
    </row>
    <row r="729" spans="2:51" s="13" customFormat="1" ht="10.199999999999999" x14ac:dyDescent="0.2">
      <c r="B729" s="153"/>
      <c r="D729" s="147" t="s">
        <v>603</v>
      </c>
      <c r="E729" s="154" t="s">
        <v>82</v>
      </c>
      <c r="F729" s="155" t="s">
        <v>7654</v>
      </c>
      <c r="H729" s="156">
        <v>21.33</v>
      </c>
      <c r="I729" s="157"/>
      <c r="L729" s="153"/>
      <c r="M729" s="158"/>
      <c r="T729" s="159"/>
      <c r="AT729" s="154" t="s">
        <v>603</v>
      </c>
      <c r="AU729" s="154" t="s">
        <v>93</v>
      </c>
      <c r="AV729" s="13" t="s">
        <v>93</v>
      </c>
      <c r="AW729" s="13" t="s">
        <v>42</v>
      </c>
      <c r="AX729" s="13" t="s">
        <v>84</v>
      </c>
      <c r="AY729" s="154" t="s">
        <v>594</v>
      </c>
    </row>
    <row r="730" spans="2:51" s="14" customFormat="1" ht="10.199999999999999" x14ac:dyDescent="0.2">
      <c r="B730" s="168"/>
      <c r="D730" s="147" t="s">
        <v>603</v>
      </c>
      <c r="E730" s="169" t="s">
        <v>82</v>
      </c>
      <c r="F730" s="170" t="s">
        <v>668</v>
      </c>
      <c r="H730" s="171">
        <v>21.33</v>
      </c>
      <c r="I730" s="172"/>
      <c r="L730" s="168"/>
      <c r="M730" s="173"/>
      <c r="T730" s="174"/>
      <c r="AT730" s="169" t="s">
        <v>603</v>
      </c>
      <c r="AU730" s="169" t="s">
        <v>93</v>
      </c>
      <c r="AV730" s="14" t="s">
        <v>101</v>
      </c>
      <c r="AW730" s="14" t="s">
        <v>42</v>
      </c>
      <c r="AX730" s="14" t="s">
        <v>84</v>
      </c>
      <c r="AY730" s="169" t="s">
        <v>594</v>
      </c>
    </row>
    <row r="731" spans="2:51" s="12" customFormat="1" ht="10.199999999999999" x14ac:dyDescent="0.2">
      <c r="B731" s="146"/>
      <c r="D731" s="147" t="s">
        <v>603</v>
      </c>
      <c r="E731" s="148" t="s">
        <v>82</v>
      </c>
      <c r="F731" s="149" t="s">
        <v>7655</v>
      </c>
      <c r="H731" s="148" t="s">
        <v>82</v>
      </c>
      <c r="I731" s="150"/>
      <c r="L731" s="146"/>
      <c r="M731" s="151"/>
      <c r="T731" s="152"/>
      <c r="AT731" s="148" t="s">
        <v>603</v>
      </c>
      <c r="AU731" s="148" t="s">
        <v>93</v>
      </c>
      <c r="AV731" s="12" t="s">
        <v>91</v>
      </c>
      <c r="AW731" s="12" t="s">
        <v>42</v>
      </c>
      <c r="AX731" s="12" t="s">
        <v>84</v>
      </c>
      <c r="AY731" s="148" t="s">
        <v>594</v>
      </c>
    </row>
    <row r="732" spans="2:51" s="13" customFormat="1" ht="10.199999999999999" x14ac:dyDescent="0.2">
      <c r="B732" s="153"/>
      <c r="D732" s="147" t="s">
        <v>603</v>
      </c>
      <c r="E732" s="154" t="s">
        <v>82</v>
      </c>
      <c r="F732" s="155" t="s">
        <v>7656</v>
      </c>
      <c r="H732" s="156">
        <v>20.79</v>
      </c>
      <c r="I732" s="157"/>
      <c r="L732" s="153"/>
      <c r="M732" s="158"/>
      <c r="T732" s="159"/>
      <c r="AT732" s="154" t="s">
        <v>603</v>
      </c>
      <c r="AU732" s="154" t="s">
        <v>93</v>
      </c>
      <c r="AV732" s="13" t="s">
        <v>93</v>
      </c>
      <c r="AW732" s="13" t="s">
        <v>42</v>
      </c>
      <c r="AX732" s="13" t="s">
        <v>84</v>
      </c>
      <c r="AY732" s="154" t="s">
        <v>594</v>
      </c>
    </row>
    <row r="733" spans="2:51" s="14" customFormat="1" ht="10.199999999999999" x14ac:dyDescent="0.2">
      <c r="B733" s="168"/>
      <c r="D733" s="147" t="s">
        <v>603</v>
      </c>
      <c r="E733" s="169" t="s">
        <v>82</v>
      </c>
      <c r="F733" s="170" t="s">
        <v>668</v>
      </c>
      <c r="H733" s="171">
        <v>20.79</v>
      </c>
      <c r="I733" s="172"/>
      <c r="L733" s="168"/>
      <c r="M733" s="173"/>
      <c r="T733" s="174"/>
      <c r="AT733" s="169" t="s">
        <v>603</v>
      </c>
      <c r="AU733" s="169" t="s">
        <v>93</v>
      </c>
      <c r="AV733" s="14" t="s">
        <v>101</v>
      </c>
      <c r="AW733" s="14" t="s">
        <v>42</v>
      </c>
      <c r="AX733" s="14" t="s">
        <v>84</v>
      </c>
      <c r="AY733" s="169" t="s">
        <v>594</v>
      </c>
    </row>
    <row r="734" spans="2:51" s="12" customFormat="1" ht="10.199999999999999" x14ac:dyDescent="0.2">
      <c r="B734" s="146"/>
      <c r="D734" s="147" t="s">
        <v>603</v>
      </c>
      <c r="E734" s="148" t="s">
        <v>82</v>
      </c>
      <c r="F734" s="149" t="s">
        <v>7657</v>
      </c>
      <c r="H734" s="148" t="s">
        <v>82</v>
      </c>
      <c r="I734" s="150"/>
      <c r="L734" s="146"/>
      <c r="M734" s="151"/>
      <c r="T734" s="152"/>
      <c r="AT734" s="148" t="s">
        <v>603</v>
      </c>
      <c r="AU734" s="148" t="s">
        <v>93</v>
      </c>
      <c r="AV734" s="12" t="s">
        <v>91</v>
      </c>
      <c r="AW734" s="12" t="s">
        <v>42</v>
      </c>
      <c r="AX734" s="12" t="s">
        <v>84</v>
      </c>
      <c r="AY734" s="148" t="s">
        <v>594</v>
      </c>
    </row>
    <row r="735" spans="2:51" s="13" customFormat="1" ht="10.199999999999999" x14ac:dyDescent="0.2">
      <c r="B735" s="153"/>
      <c r="D735" s="147" t="s">
        <v>603</v>
      </c>
      <c r="E735" s="154" t="s">
        <v>82</v>
      </c>
      <c r="F735" s="155" t="s">
        <v>7658</v>
      </c>
      <c r="H735" s="156">
        <v>25.785</v>
      </c>
      <c r="I735" s="157"/>
      <c r="L735" s="153"/>
      <c r="M735" s="158"/>
      <c r="T735" s="159"/>
      <c r="AT735" s="154" t="s">
        <v>603</v>
      </c>
      <c r="AU735" s="154" t="s">
        <v>93</v>
      </c>
      <c r="AV735" s="13" t="s">
        <v>93</v>
      </c>
      <c r="AW735" s="13" t="s">
        <v>42</v>
      </c>
      <c r="AX735" s="13" t="s">
        <v>84</v>
      </c>
      <c r="AY735" s="154" t="s">
        <v>594</v>
      </c>
    </row>
    <row r="736" spans="2:51" s="14" customFormat="1" ht="10.199999999999999" x14ac:dyDescent="0.2">
      <c r="B736" s="168"/>
      <c r="D736" s="147" t="s">
        <v>603</v>
      </c>
      <c r="E736" s="169" t="s">
        <v>82</v>
      </c>
      <c r="F736" s="170" t="s">
        <v>668</v>
      </c>
      <c r="H736" s="171">
        <v>25.785</v>
      </c>
      <c r="I736" s="172"/>
      <c r="L736" s="168"/>
      <c r="M736" s="173"/>
      <c r="T736" s="174"/>
      <c r="AT736" s="169" t="s">
        <v>603</v>
      </c>
      <c r="AU736" s="169" t="s">
        <v>93</v>
      </c>
      <c r="AV736" s="14" t="s">
        <v>101</v>
      </c>
      <c r="AW736" s="14" t="s">
        <v>42</v>
      </c>
      <c r="AX736" s="14" t="s">
        <v>84</v>
      </c>
      <c r="AY736" s="169" t="s">
        <v>594</v>
      </c>
    </row>
    <row r="737" spans="2:51" s="12" customFormat="1" ht="10.199999999999999" x14ac:dyDescent="0.2">
      <c r="B737" s="146"/>
      <c r="D737" s="147" t="s">
        <v>603</v>
      </c>
      <c r="E737" s="148" t="s">
        <v>82</v>
      </c>
      <c r="F737" s="149" t="s">
        <v>7659</v>
      </c>
      <c r="H737" s="148" t="s">
        <v>82</v>
      </c>
      <c r="I737" s="150"/>
      <c r="L737" s="146"/>
      <c r="M737" s="151"/>
      <c r="T737" s="152"/>
      <c r="AT737" s="148" t="s">
        <v>603</v>
      </c>
      <c r="AU737" s="148" t="s">
        <v>93</v>
      </c>
      <c r="AV737" s="12" t="s">
        <v>91</v>
      </c>
      <c r="AW737" s="12" t="s">
        <v>42</v>
      </c>
      <c r="AX737" s="12" t="s">
        <v>84</v>
      </c>
      <c r="AY737" s="148" t="s">
        <v>594</v>
      </c>
    </row>
    <row r="738" spans="2:51" s="13" customFormat="1" ht="10.199999999999999" x14ac:dyDescent="0.2">
      <c r="B738" s="153"/>
      <c r="D738" s="147" t="s">
        <v>603</v>
      </c>
      <c r="E738" s="154" t="s">
        <v>82</v>
      </c>
      <c r="F738" s="155" t="s">
        <v>7660</v>
      </c>
      <c r="H738" s="156">
        <v>21.6</v>
      </c>
      <c r="I738" s="157"/>
      <c r="L738" s="153"/>
      <c r="M738" s="158"/>
      <c r="T738" s="159"/>
      <c r="AT738" s="154" t="s">
        <v>603</v>
      </c>
      <c r="AU738" s="154" t="s">
        <v>93</v>
      </c>
      <c r="AV738" s="13" t="s">
        <v>93</v>
      </c>
      <c r="AW738" s="13" t="s">
        <v>42</v>
      </c>
      <c r="AX738" s="13" t="s">
        <v>84</v>
      </c>
      <c r="AY738" s="154" t="s">
        <v>594</v>
      </c>
    </row>
    <row r="739" spans="2:51" s="14" customFormat="1" ht="10.199999999999999" x14ac:dyDescent="0.2">
      <c r="B739" s="168"/>
      <c r="D739" s="147" t="s">
        <v>603</v>
      </c>
      <c r="E739" s="169" t="s">
        <v>82</v>
      </c>
      <c r="F739" s="170" t="s">
        <v>668</v>
      </c>
      <c r="H739" s="171">
        <v>21.6</v>
      </c>
      <c r="I739" s="172"/>
      <c r="L739" s="168"/>
      <c r="M739" s="173"/>
      <c r="T739" s="174"/>
      <c r="AT739" s="169" t="s">
        <v>603</v>
      </c>
      <c r="AU739" s="169" t="s">
        <v>93</v>
      </c>
      <c r="AV739" s="14" t="s">
        <v>101</v>
      </c>
      <c r="AW739" s="14" t="s">
        <v>42</v>
      </c>
      <c r="AX739" s="14" t="s">
        <v>84</v>
      </c>
      <c r="AY739" s="169" t="s">
        <v>594</v>
      </c>
    </row>
    <row r="740" spans="2:51" s="12" customFormat="1" ht="10.199999999999999" x14ac:dyDescent="0.2">
      <c r="B740" s="146"/>
      <c r="D740" s="147" t="s">
        <v>603</v>
      </c>
      <c r="E740" s="148" t="s">
        <v>82</v>
      </c>
      <c r="F740" s="149" t="s">
        <v>7661</v>
      </c>
      <c r="H740" s="148" t="s">
        <v>82</v>
      </c>
      <c r="I740" s="150"/>
      <c r="L740" s="146"/>
      <c r="M740" s="151"/>
      <c r="T740" s="152"/>
      <c r="AT740" s="148" t="s">
        <v>603</v>
      </c>
      <c r="AU740" s="148" t="s">
        <v>93</v>
      </c>
      <c r="AV740" s="12" t="s">
        <v>91</v>
      </c>
      <c r="AW740" s="12" t="s">
        <v>42</v>
      </c>
      <c r="AX740" s="12" t="s">
        <v>84</v>
      </c>
      <c r="AY740" s="148" t="s">
        <v>594</v>
      </c>
    </row>
    <row r="741" spans="2:51" s="13" customFormat="1" ht="10.199999999999999" x14ac:dyDescent="0.2">
      <c r="B741" s="153"/>
      <c r="D741" s="147" t="s">
        <v>603</v>
      </c>
      <c r="E741" s="154" t="s">
        <v>82</v>
      </c>
      <c r="F741" s="155" t="s">
        <v>7662</v>
      </c>
      <c r="H741" s="156">
        <v>25.38</v>
      </c>
      <c r="I741" s="157"/>
      <c r="L741" s="153"/>
      <c r="M741" s="158"/>
      <c r="T741" s="159"/>
      <c r="AT741" s="154" t="s">
        <v>603</v>
      </c>
      <c r="AU741" s="154" t="s">
        <v>93</v>
      </c>
      <c r="AV741" s="13" t="s">
        <v>93</v>
      </c>
      <c r="AW741" s="13" t="s">
        <v>42</v>
      </c>
      <c r="AX741" s="13" t="s">
        <v>84</v>
      </c>
      <c r="AY741" s="154" t="s">
        <v>594</v>
      </c>
    </row>
    <row r="742" spans="2:51" s="14" customFormat="1" ht="10.199999999999999" x14ac:dyDescent="0.2">
      <c r="B742" s="168"/>
      <c r="D742" s="147" t="s">
        <v>603</v>
      </c>
      <c r="E742" s="169" t="s">
        <v>82</v>
      </c>
      <c r="F742" s="170" t="s">
        <v>668</v>
      </c>
      <c r="H742" s="171">
        <v>25.38</v>
      </c>
      <c r="I742" s="172"/>
      <c r="L742" s="168"/>
      <c r="M742" s="173"/>
      <c r="T742" s="174"/>
      <c r="AT742" s="169" t="s">
        <v>603</v>
      </c>
      <c r="AU742" s="169" t="s">
        <v>93</v>
      </c>
      <c r="AV742" s="14" t="s">
        <v>101</v>
      </c>
      <c r="AW742" s="14" t="s">
        <v>42</v>
      </c>
      <c r="AX742" s="14" t="s">
        <v>84</v>
      </c>
      <c r="AY742" s="169" t="s">
        <v>594</v>
      </c>
    </row>
    <row r="743" spans="2:51" s="12" customFormat="1" ht="10.199999999999999" x14ac:dyDescent="0.2">
      <c r="B743" s="146"/>
      <c r="D743" s="147" t="s">
        <v>603</v>
      </c>
      <c r="E743" s="148" t="s">
        <v>82</v>
      </c>
      <c r="F743" s="149" t="s">
        <v>7663</v>
      </c>
      <c r="H743" s="148" t="s">
        <v>82</v>
      </c>
      <c r="I743" s="150"/>
      <c r="L743" s="146"/>
      <c r="M743" s="151"/>
      <c r="T743" s="152"/>
      <c r="AT743" s="148" t="s">
        <v>603</v>
      </c>
      <c r="AU743" s="148" t="s">
        <v>93</v>
      </c>
      <c r="AV743" s="12" t="s">
        <v>91</v>
      </c>
      <c r="AW743" s="12" t="s">
        <v>42</v>
      </c>
      <c r="AX743" s="12" t="s">
        <v>84</v>
      </c>
      <c r="AY743" s="148" t="s">
        <v>594</v>
      </c>
    </row>
    <row r="744" spans="2:51" s="13" customFormat="1" ht="10.199999999999999" x14ac:dyDescent="0.2">
      <c r="B744" s="153"/>
      <c r="D744" s="147" t="s">
        <v>603</v>
      </c>
      <c r="E744" s="154" t="s">
        <v>82</v>
      </c>
      <c r="F744" s="155" t="s">
        <v>7664</v>
      </c>
      <c r="H744" s="156">
        <v>19.98</v>
      </c>
      <c r="I744" s="157"/>
      <c r="L744" s="153"/>
      <c r="M744" s="158"/>
      <c r="T744" s="159"/>
      <c r="AT744" s="154" t="s">
        <v>603</v>
      </c>
      <c r="AU744" s="154" t="s">
        <v>93</v>
      </c>
      <c r="AV744" s="13" t="s">
        <v>93</v>
      </c>
      <c r="AW744" s="13" t="s">
        <v>42</v>
      </c>
      <c r="AX744" s="13" t="s">
        <v>84</v>
      </c>
      <c r="AY744" s="154" t="s">
        <v>594</v>
      </c>
    </row>
    <row r="745" spans="2:51" s="14" customFormat="1" ht="10.199999999999999" x14ac:dyDescent="0.2">
      <c r="B745" s="168"/>
      <c r="D745" s="147" t="s">
        <v>603</v>
      </c>
      <c r="E745" s="169" t="s">
        <v>82</v>
      </c>
      <c r="F745" s="170" t="s">
        <v>668</v>
      </c>
      <c r="H745" s="171">
        <v>19.98</v>
      </c>
      <c r="I745" s="172"/>
      <c r="L745" s="168"/>
      <c r="M745" s="173"/>
      <c r="T745" s="174"/>
      <c r="AT745" s="169" t="s">
        <v>603</v>
      </c>
      <c r="AU745" s="169" t="s">
        <v>93</v>
      </c>
      <c r="AV745" s="14" t="s">
        <v>101</v>
      </c>
      <c r="AW745" s="14" t="s">
        <v>42</v>
      </c>
      <c r="AX745" s="14" t="s">
        <v>84</v>
      </c>
      <c r="AY745" s="169" t="s">
        <v>594</v>
      </c>
    </row>
    <row r="746" spans="2:51" s="12" customFormat="1" ht="10.199999999999999" x14ac:dyDescent="0.2">
      <c r="B746" s="146"/>
      <c r="D746" s="147" t="s">
        <v>603</v>
      </c>
      <c r="E746" s="148" t="s">
        <v>82</v>
      </c>
      <c r="F746" s="149" t="s">
        <v>7665</v>
      </c>
      <c r="H746" s="148" t="s">
        <v>82</v>
      </c>
      <c r="I746" s="150"/>
      <c r="L746" s="146"/>
      <c r="M746" s="151"/>
      <c r="T746" s="152"/>
      <c r="AT746" s="148" t="s">
        <v>603</v>
      </c>
      <c r="AU746" s="148" t="s">
        <v>93</v>
      </c>
      <c r="AV746" s="12" t="s">
        <v>91</v>
      </c>
      <c r="AW746" s="12" t="s">
        <v>42</v>
      </c>
      <c r="AX746" s="12" t="s">
        <v>84</v>
      </c>
      <c r="AY746" s="148" t="s">
        <v>594</v>
      </c>
    </row>
    <row r="747" spans="2:51" s="13" customFormat="1" ht="10.199999999999999" x14ac:dyDescent="0.2">
      <c r="B747" s="153"/>
      <c r="D747" s="147" t="s">
        <v>603</v>
      </c>
      <c r="E747" s="154" t="s">
        <v>82</v>
      </c>
      <c r="F747" s="155" t="s">
        <v>7660</v>
      </c>
      <c r="H747" s="156">
        <v>21.6</v>
      </c>
      <c r="I747" s="157"/>
      <c r="L747" s="153"/>
      <c r="M747" s="158"/>
      <c r="T747" s="159"/>
      <c r="AT747" s="154" t="s">
        <v>603</v>
      </c>
      <c r="AU747" s="154" t="s">
        <v>93</v>
      </c>
      <c r="AV747" s="13" t="s">
        <v>93</v>
      </c>
      <c r="AW747" s="13" t="s">
        <v>42</v>
      </c>
      <c r="AX747" s="13" t="s">
        <v>84</v>
      </c>
      <c r="AY747" s="154" t="s">
        <v>594</v>
      </c>
    </row>
    <row r="748" spans="2:51" s="14" customFormat="1" ht="10.199999999999999" x14ac:dyDescent="0.2">
      <c r="B748" s="168"/>
      <c r="D748" s="147" t="s">
        <v>603</v>
      </c>
      <c r="E748" s="169" t="s">
        <v>82</v>
      </c>
      <c r="F748" s="170" t="s">
        <v>668</v>
      </c>
      <c r="H748" s="171">
        <v>21.6</v>
      </c>
      <c r="I748" s="172"/>
      <c r="L748" s="168"/>
      <c r="M748" s="173"/>
      <c r="T748" s="174"/>
      <c r="AT748" s="169" t="s">
        <v>603</v>
      </c>
      <c r="AU748" s="169" t="s">
        <v>93</v>
      </c>
      <c r="AV748" s="14" t="s">
        <v>101</v>
      </c>
      <c r="AW748" s="14" t="s">
        <v>42</v>
      </c>
      <c r="AX748" s="14" t="s">
        <v>84</v>
      </c>
      <c r="AY748" s="169" t="s">
        <v>594</v>
      </c>
    </row>
    <row r="749" spans="2:51" s="12" customFormat="1" ht="10.199999999999999" x14ac:dyDescent="0.2">
      <c r="B749" s="146"/>
      <c r="D749" s="147" t="s">
        <v>603</v>
      </c>
      <c r="E749" s="148" t="s">
        <v>82</v>
      </c>
      <c r="F749" s="149" t="s">
        <v>7666</v>
      </c>
      <c r="H749" s="148" t="s">
        <v>82</v>
      </c>
      <c r="I749" s="150"/>
      <c r="L749" s="146"/>
      <c r="M749" s="151"/>
      <c r="T749" s="152"/>
      <c r="AT749" s="148" t="s">
        <v>603</v>
      </c>
      <c r="AU749" s="148" t="s">
        <v>93</v>
      </c>
      <c r="AV749" s="12" t="s">
        <v>91</v>
      </c>
      <c r="AW749" s="12" t="s">
        <v>42</v>
      </c>
      <c r="AX749" s="12" t="s">
        <v>84</v>
      </c>
      <c r="AY749" s="148" t="s">
        <v>594</v>
      </c>
    </row>
    <row r="750" spans="2:51" s="13" customFormat="1" ht="10.199999999999999" x14ac:dyDescent="0.2">
      <c r="B750" s="153"/>
      <c r="D750" s="147" t="s">
        <v>603</v>
      </c>
      <c r="E750" s="154" t="s">
        <v>82</v>
      </c>
      <c r="F750" s="155" t="s">
        <v>7667</v>
      </c>
      <c r="H750" s="156">
        <v>28.62</v>
      </c>
      <c r="I750" s="157"/>
      <c r="L750" s="153"/>
      <c r="M750" s="158"/>
      <c r="T750" s="159"/>
      <c r="AT750" s="154" t="s">
        <v>603</v>
      </c>
      <c r="AU750" s="154" t="s">
        <v>93</v>
      </c>
      <c r="AV750" s="13" t="s">
        <v>93</v>
      </c>
      <c r="AW750" s="13" t="s">
        <v>42</v>
      </c>
      <c r="AX750" s="13" t="s">
        <v>84</v>
      </c>
      <c r="AY750" s="154" t="s">
        <v>594</v>
      </c>
    </row>
    <row r="751" spans="2:51" s="14" customFormat="1" ht="10.199999999999999" x14ac:dyDescent="0.2">
      <c r="B751" s="168"/>
      <c r="D751" s="147" t="s">
        <v>603</v>
      </c>
      <c r="E751" s="169" t="s">
        <v>82</v>
      </c>
      <c r="F751" s="170" t="s">
        <v>668</v>
      </c>
      <c r="H751" s="171">
        <v>28.62</v>
      </c>
      <c r="I751" s="172"/>
      <c r="L751" s="168"/>
      <c r="M751" s="173"/>
      <c r="T751" s="174"/>
      <c r="AT751" s="169" t="s">
        <v>603</v>
      </c>
      <c r="AU751" s="169" t="s">
        <v>93</v>
      </c>
      <c r="AV751" s="14" t="s">
        <v>101</v>
      </c>
      <c r="AW751" s="14" t="s">
        <v>42</v>
      </c>
      <c r="AX751" s="14" t="s">
        <v>84</v>
      </c>
      <c r="AY751" s="169" t="s">
        <v>594</v>
      </c>
    </row>
    <row r="752" spans="2:51" s="12" customFormat="1" ht="10.199999999999999" x14ac:dyDescent="0.2">
      <c r="B752" s="146"/>
      <c r="D752" s="147" t="s">
        <v>603</v>
      </c>
      <c r="E752" s="148" t="s">
        <v>82</v>
      </c>
      <c r="F752" s="149" t="s">
        <v>7668</v>
      </c>
      <c r="H752" s="148" t="s">
        <v>82</v>
      </c>
      <c r="I752" s="150"/>
      <c r="L752" s="146"/>
      <c r="M752" s="151"/>
      <c r="T752" s="152"/>
      <c r="AT752" s="148" t="s">
        <v>603</v>
      </c>
      <c r="AU752" s="148" t="s">
        <v>93</v>
      </c>
      <c r="AV752" s="12" t="s">
        <v>91</v>
      </c>
      <c r="AW752" s="12" t="s">
        <v>42</v>
      </c>
      <c r="AX752" s="12" t="s">
        <v>84</v>
      </c>
      <c r="AY752" s="148" t="s">
        <v>594</v>
      </c>
    </row>
    <row r="753" spans="2:51" s="13" customFormat="1" ht="10.199999999999999" x14ac:dyDescent="0.2">
      <c r="B753" s="153"/>
      <c r="D753" s="147" t="s">
        <v>603</v>
      </c>
      <c r="E753" s="154" t="s">
        <v>82</v>
      </c>
      <c r="F753" s="155" t="s">
        <v>7664</v>
      </c>
      <c r="H753" s="156">
        <v>19.98</v>
      </c>
      <c r="I753" s="157"/>
      <c r="L753" s="153"/>
      <c r="M753" s="158"/>
      <c r="T753" s="159"/>
      <c r="AT753" s="154" t="s">
        <v>603</v>
      </c>
      <c r="AU753" s="154" t="s">
        <v>93</v>
      </c>
      <c r="AV753" s="13" t="s">
        <v>93</v>
      </c>
      <c r="AW753" s="13" t="s">
        <v>42</v>
      </c>
      <c r="AX753" s="13" t="s">
        <v>84</v>
      </c>
      <c r="AY753" s="154" t="s">
        <v>594</v>
      </c>
    </row>
    <row r="754" spans="2:51" s="14" customFormat="1" ht="10.199999999999999" x14ac:dyDescent="0.2">
      <c r="B754" s="168"/>
      <c r="D754" s="147" t="s">
        <v>603</v>
      </c>
      <c r="E754" s="169" t="s">
        <v>82</v>
      </c>
      <c r="F754" s="170" t="s">
        <v>668</v>
      </c>
      <c r="H754" s="171">
        <v>19.98</v>
      </c>
      <c r="I754" s="172"/>
      <c r="L754" s="168"/>
      <c r="M754" s="173"/>
      <c r="T754" s="174"/>
      <c r="AT754" s="169" t="s">
        <v>603</v>
      </c>
      <c r="AU754" s="169" t="s">
        <v>93</v>
      </c>
      <c r="AV754" s="14" t="s">
        <v>101</v>
      </c>
      <c r="AW754" s="14" t="s">
        <v>42</v>
      </c>
      <c r="AX754" s="14" t="s">
        <v>84</v>
      </c>
      <c r="AY754" s="169" t="s">
        <v>594</v>
      </c>
    </row>
    <row r="755" spans="2:51" s="12" customFormat="1" ht="10.199999999999999" x14ac:dyDescent="0.2">
      <c r="B755" s="146"/>
      <c r="D755" s="147" t="s">
        <v>603</v>
      </c>
      <c r="E755" s="148" t="s">
        <v>82</v>
      </c>
      <c r="F755" s="149" t="s">
        <v>7669</v>
      </c>
      <c r="H755" s="148" t="s">
        <v>82</v>
      </c>
      <c r="I755" s="150"/>
      <c r="L755" s="146"/>
      <c r="M755" s="151"/>
      <c r="T755" s="152"/>
      <c r="AT755" s="148" t="s">
        <v>603</v>
      </c>
      <c r="AU755" s="148" t="s">
        <v>93</v>
      </c>
      <c r="AV755" s="12" t="s">
        <v>91</v>
      </c>
      <c r="AW755" s="12" t="s">
        <v>42</v>
      </c>
      <c r="AX755" s="12" t="s">
        <v>84</v>
      </c>
      <c r="AY755" s="148" t="s">
        <v>594</v>
      </c>
    </row>
    <row r="756" spans="2:51" s="13" customFormat="1" ht="10.199999999999999" x14ac:dyDescent="0.2">
      <c r="B756" s="153"/>
      <c r="D756" s="147" t="s">
        <v>603</v>
      </c>
      <c r="E756" s="154" t="s">
        <v>82</v>
      </c>
      <c r="F756" s="155" t="s">
        <v>7670</v>
      </c>
      <c r="H756" s="156">
        <v>26.04</v>
      </c>
      <c r="I756" s="157"/>
      <c r="L756" s="153"/>
      <c r="M756" s="158"/>
      <c r="T756" s="159"/>
      <c r="AT756" s="154" t="s">
        <v>603</v>
      </c>
      <c r="AU756" s="154" t="s">
        <v>93</v>
      </c>
      <c r="AV756" s="13" t="s">
        <v>93</v>
      </c>
      <c r="AW756" s="13" t="s">
        <v>42</v>
      </c>
      <c r="AX756" s="13" t="s">
        <v>84</v>
      </c>
      <c r="AY756" s="154" t="s">
        <v>594</v>
      </c>
    </row>
    <row r="757" spans="2:51" s="14" customFormat="1" ht="10.199999999999999" x14ac:dyDescent="0.2">
      <c r="B757" s="168"/>
      <c r="D757" s="147" t="s">
        <v>603</v>
      </c>
      <c r="E757" s="169" t="s">
        <v>82</v>
      </c>
      <c r="F757" s="170" t="s">
        <v>668</v>
      </c>
      <c r="H757" s="171">
        <v>26.04</v>
      </c>
      <c r="I757" s="172"/>
      <c r="L757" s="168"/>
      <c r="M757" s="173"/>
      <c r="T757" s="174"/>
      <c r="AT757" s="169" t="s">
        <v>603</v>
      </c>
      <c r="AU757" s="169" t="s">
        <v>93</v>
      </c>
      <c r="AV757" s="14" t="s">
        <v>101</v>
      </c>
      <c r="AW757" s="14" t="s">
        <v>42</v>
      </c>
      <c r="AX757" s="14" t="s">
        <v>84</v>
      </c>
      <c r="AY757" s="169" t="s">
        <v>594</v>
      </c>
    </row>
    <row r="758" spans="2:51" s="12" customFormat="1" ht="10.199999999999999" x14ac:dyDescent="0.2">
      <c r="B758" s="146"/>
      <c r="D758" s="147" t="s">
        <v>603</v>
      </c>
      <c r="E758" s="148" t="s">
        <v>82</v>
      </c>
      <c r="F758" s="149" t="s">
        <v>7671</v>
      </c>
      <c r="H758" s="148" t="s">
        <v>82</v>
      </c>
      <c r="I758" s="150"/>
      <c r="L758" s="146"/>
      <c r="M758" s="151"/>
      <c r="T758" s="152"/>
      <c r="AT758" s="148" t="s">
        <v>603</v>
      </c>
      <c r="AU758" s="148" t="s">
        <v>93</v>
      </c>
      <c r="AV758" s="12" t="s">
        <v>91</v>
      </c>
      <c r="AW758" s="12" t="s">
        <v>42</v>
      </c>
      <c r="AX758" s="12" t="s">
        <v>84</v>
      </c>
      <c r="AY758" s="148" t="s">
        <v>594</v>
      </c>
    </row>
    <row r="759" spans="2:51" s="13" customFormat="1" ht="10.199999999999999" x14ac:dyDescent="0.2">
      <c r="B759" s="153"/>
      <c r="D759" s="147" t="s">
        <v>603</v>
      </c>
      <c r="E759" s="154" t="s">
        <v>82</v>
      </c>
      <c r="F759" s="155" t="s">
        <v>7672</v>
      </c>
      <c r="H759" s="156">
        <v>50.796999999999997</v>
      </c>
      <c r="I759" s="157"/>
      <c r="L759" s="153"/>
      <c r="M759" s="158"/>
      <c r="T759" s="159"/>
      <c r="AT759" s="154" t="s">
        <v>603</v>
      </c>
      <c r="AU759" s="154" t="s">
        <v>93</v>
      </c>
      <c r="AV759" s="13" t="s">
        <v>93</v>
      </c>
      <c r="AW759" s="13" t="s">
        <v>42</v>
      </c>
      <c r="AX759" s="13" t="s">
        <v>84</v>
      </c>
      <c r="AY759" s="154" t="s">
        <v>594</v>
      </c>
    </row>
    <row r="760" spans="2:51" s="14" customFormat="1" ht="10.199999999999999" x14ac:dyDescent="0.2">
      <c r="B760" s="168"/>
      <c r="D760" s="147" t="s">
        <v>603</v>
      </c>
      <c r="E760" s="169" t="s">
        <v>82</v>
      </c>
      <c r="F760" s="170" t="s">
        <v>668</v>
      </c>
      <c r="H760" s="171">
        <v>50.796999999999997</v>
      </c>
      <c r="I760" s="172"/>
      <c r="L760" s="168"/>
      <c r="M760" s="173"/>
      <c r="T760" s="174"/>
      <c r="AT760" s="169" t="s">
        <v>603</v>
      </c>
      <c r="AU760" s="169" t="s">
        <v>93</v>
      </c>
      <c r="AV760" s="14" t="s">
        <v>101</v>
      </c>
      <c r="AW760" s="14" t="s">
        <v>42</v>
      </c>
      <c r="AX760" s="14" t="s">
        <v>84</v>
      </c>
      <c r="AY760" s="169" t="s">
        <v>594</v>
      </c>
    </row>
    <row r="761" spans="2:51" s="12" customFormat="1" ht="10.199999999999999" x14ac:dyDescent="0.2">
      <c r="B761" s="146"/>
      <c r="D761" s="147" t="s">
        <v>603</v>
      </c>
      <c r="E761" s="148" t="s">
        <v>82</v>
      </c>
      <c r="F761" s="149" t="s">
        <v>7673</v>
      </c>
      <c r="H761" s="148" t="s">
        <v>82</v>
      </c>
      <c r="I761" s="150"/>
      <c r="L761" s="146"/>
      <c r="M761" s="151"/>
      <c r="T761" s="152"/>
      <c r="AT761" s="148" t="s">
        <v>603</v>
      </c>
      <c r="AU761" s="148" t="s">
        <v>93</v>
      </c>
      <c r="AV761" s="12" t="s">
        <v>91</v>
      </c>
      <c r="AW761" s="12" t="s">
        <v>42</v>
      </c>
      <c r="AX761" s="12" t="s">
        <v>84</v>
      </c>
      <c r="AY761" s="148" t="s">
        <v>594</v>
      </c>
    </row>
    <row r="762" spans="2:51" s="13" customFormat="1" ht="10.199999999999999" x14ac:dyDescent="0.2">
      <c r="B762" s="153"/>
      <c r="D762" s="147" t="s">
        <v>603</v>
      </c>
      <c r="E762" s="154" t="s">
        <v>82</v>
      </c>
      <c r="F762" s="155" t="s">
        <v>7674</v>
      </c>
      <c r="H762" s="156">
        <v>55.570999999999998</v>
      </c>
      <c r="I762" s="157"/>
      <c r="L762" s="153"/>
      <c r="M762" s="158"/>
      <c r="T762" s="159"/>
      <c r="AT762" s="154" t="s">
        <v>603</v>
      </c>
      <c r="AU762" s="154" t="s">
        <v>93</v>
      </c>
      <c r="AV762" s="13" t="s">
        <v>93</v>
      </c>
      <c r="AW762" s="13" t="s">
        <v>42</v>
      </c>
      <c r="AX762" s="13" t="s">
        <v>84</v>
      </c>
      <c r="AY762" s="154" t="s">
        <v>594</v>
      </c>
    </row>
    <row r="763" spans="2:51" s="13" customFormat="1" ht="10.199999999999999" x14ac:dyDescent="0.2">
      <c r="B763" s="153"/>
      <c r="D763" s="147" t="s">
        <v>603</v>
      </c>
      <c r="E763" s="154" t="s">
        <v>82</v>
      </c>
      <c r="F763" s="155" t="s">
        <v>7675</v>
      </c>
      <c r="H763" s="156">
        <v>28.984999999999999</v>
      </c>
      <c r="I763" s="157"/>
      <c r="L763" s="153"/>
      <c r="M763" s="158"/>
      <c r="T763" s="159"/>
      <c r="AT763" s="154" t="s">
        <v>603</v>
      </c>
      <c r="AU763" s="154" t="s">
        <v>93</v>
      </c>
      <c r="AV763" s="13" t="s">
        <v>93</v>
      </c>
      <c r="AW763" s="13" t="s">
        <v>42</v>
      </c>
      <c r="AX763" s="13" t="s">
        <v>84</v>
      </c>
      <c r="AY763" s="154" t="s">
        <v>594</v>
      </c>
    </row>
    <row r="764" spans="2:51" s="13" customFormat="1" ht="10.199999999999999" x14ac:dyDescent="0.2">
      <c r="B764" s="153"/>
      <c r="D764" s="147" t="s">
        <v>603</v>
      </c>
      <c r="E764" s="154" t="s">
        <v>82</v>
      </c>
      <c r="F764" s="155" t="s">
        <v>7676</v>
      </c>
      <c r="H764" s="156">
        <v>171.02699999999999</v>
      </c>
      <c r="I764" s="157"/>
      <c r="L764" s="153"/>
      <c r="M764" s="158"/>
      <c r="T764" s="159"/>
      <c r="AT764" s="154" t="s">
        <v>603</v>
      </c>
      <c r="AU764" s="154" t="s">
        <v>93</v>
      </c>
      <c r="AV764" s="13" t="s">
        <v>93</v>
      </c>
      <c r="AW764" s="13" t="s">
        <v>42</v>
      </c>
      <c r="AX764" s="13" t="s">
        <v>84</v>
      </c>
      <c r="AY764" s="154" t="s">
        <v>594</v>
      </c>
    </row>
    <row r="765" spans="2:51" s="13" customFormat="1" ht="10.199999999999999" x14ac:dyDescent="0.2">
      <c r="B765" s="153"/>
      <c r="D765" s="147" t="s">
        <v>603</v>
      </c>
      <c r="E765" s="154" t="s">
        <v>82</v>
      </c>
      <c r="F765" s="155" t="s">
        <v>7677</v>
      </c>
      <c r="H765" s="156">
        <v>25.963000000000001</v>
      </c>
      <c r="I765" s="157"/>
      <c r="L765" s="153"/>
      <c r="M765" s="158"/>
      <c r="T765" s="159"/>
      <c r="AT765" s="154" t="s">
        <v>603</v>
      </c>
      <c r="AU765" s="154" t="s">
        <v>93</v>
      </c>
      <c r="AV765" s="13" t="s">
        <v>93</v>
      </c>
      <c r="AW765" s="13" t="s">
        <v>42</v>
      </c>
      <c r="AX765" s="13" t="s">
        <v>84</v>
      </c>
      <c r="AY765" s="154" t="s">
        <v>594</v>
      </c>
    </row>
    <row r="766" spans="2:51" s="13" customFormat="1" ht="10.199999999999999" x14ac:dyDescent="0.2">
      <c r="B766" s="153"/>
      <c r="D766" s="147" t="s">
        <v>603</v>
      </c>
      <c r="E766" s="154" t="s">
        <v>82</v>
      </c>
      <c r="F766" s="155" t="s">
        <v>7678</v>
      </c>
      <c r="H766" s="156">
        <v>39.68</v>
      </c>
      <c r="I766" s="157"/>
      <c r="L766" s="153"/>
      <c r="M766" s="158"/>
      <c r="T766" s="159"/>
      <c r="AT766" s="154" t="s">
        <v>603</v>
      </c>
      <c r="AU766" s="154" t="s">
        <v>93</v>
      </c>
      <c r="AV766" s="13" t="s">
        <v>93</v>
      </c>
      <c r="AW766" s="13" t="s">
        <v>42</v>
      </c>
      <c r="AX766" s="13" t="s">
        <v>84</v>
      </c>
      <c r="AY766" s="154" t="s">
        <v>594</v>
      </c>
    </row>
    <row r="767" spans="2:51" s="14" customFormat="1" ht="10.199999999999999" x14ac:dyDescent="0.2">
      <c r="B767" s="168"/>
      <c r="D767" s="147" t="s">
        <v>603</v>
      </c>
      <c r="E767" s="169" t="s">
        <v>82</v>
      </c>
      <c r="F767" s="170" t="s">
        <v>668</v>
      </c>
      <c r="H767" s="171">
        <v>321.226</v>
      </c>
      <c r="I767" s="172"/>
      <c r="L767" s="168"/>
      <c r="M767" s="173"/>
      <c r="T767" s="174"/>
      <c r="AT767" s="169" t="s">
        <v>603</v>
      </c>
      <c r="AU767" s="169" t="s">
        <v>93</v>
      </c>
      <c r="AV767" s="14" t="s">
        <v>101</v>
      </c>
      <c r="AW767" s="14" t="s">
        <v>42</v>
      </c>
      <c r="AX767" s="14" t="s">
        <v>84</v>
      </c>
      <c r="AY767" s="169" t="s">
        <v>594</v>
      </c>
    </row>
    <row r="768" spans="2:51" s="12" customFormat="1" ht="10.199999999999999" x14ac:dyDescent="0.2">
      <c r="B768" s="146"/>
      <c r="D768" s="147" t="s">
        <v>603</v>
      </c>
      <c r="E768" s="148" t="s">
        <v>82</v>
      </c>
      <c r="F768" s="149" t="s">
        <v>7679</v>
      </c>
      <c r="H768" s="148" t="s">
        <v>82</v>
      </c>
      <c r="I768" s="150"/>
      <c r="L768" s="146"/>
      <c r="M768" s="151"/>
      <c r="T768" s="152"/>
      <c r="AT768" s="148" t="s">
        <v>603</v>
      </c>
      <c r="AU768" s="148" t="s">
        <v>93</v>
      </c>
      <c r="AV768" s="12" t="s">
        <v>91</v>
      </c>
      <c r="AW768" s="12" t="s">
        <v>42</v>
      </c>
      <c r="AX768" s="12" t="s">
        <v>84</v>
      </c>
      <c r="AY768" s="148" t="s">
        <v>594</v>
      </c>
    </row>
    <row r="769" spans="2:51" s="13" customFormat="1" ht="10.199999999999999" x14ac:dyDescent="0.2">
      <c r="B769" s="153"/>
      <c r="D769" s="147" t="s">
        <v>603</v>
      </c>
      <c r="E769" s="154" t="s">
        <v>82</v>
      </c>
      <c r="F769" s="155" t="s">
        <v>7680</v>
      </c>
      <c r="H769" s="156">
        <v>48.36</v>
      </c>
      <c r="I769" s="157"/>
      <c r="L769" s="153"/>
      <c r="M769" s="158"/>
      <c r="T769" s="159"/>
      <c r="AT769" s="154" t="s">
        <v>603</v>
      </c>
      <c r="AU769" s="154" t="s">
        <v>93</v>
      </c>
      <c r="AV769" s="13" t="s">
        <v>93</v>
      </c>
      <c r="AW769" s="13" t="s">
        <v>42</v>
      </c>
      <c r="AX769" s="13" t="s">
        <v>84</v>
      </c>
      <c r="AY769" s="154" t="s">
        <v>594</v>
      </c>
    </row>
    <row r="770" spans="2:51" s="14" customFormat="1" ht="10.199999999999999" x14ac:dyDescent="0.2">
      <c r="B770" s="168"/>
      <c r="D770" s="147" t="s">
        <v>603</v>
      </c>
      <c r="E770" s="169" t="s">
        <v>82</v>
      </c>
      <c r="F770" s="170" t="s">
        <v>668</v>
      </c>
      <c r="H770" s="171">
        <v>48.36</v>
      </c>
      <c r="I770" s="172"/>
      <c r="L770" s="168"/>
      <c r="M770" s="173"/>
      <c r="T770" s="174"/>
      <c r="AT770" s="169" t="s">
        <v>603</v>
      </c>
      <c r="AU770" s="169" t="s">
        <v>93</v>
      </c>
      <c r="AV770" s="14" t="s">
        <v>101</v>
      </c>
      <c r="AW770" s="14" t="s">
        <v>42</v>
      </c>
      <c r="AX770" s="14" t="s">
        <v>84</v>
      </c>
      <c r="AY770" s="169" t="s">
        <v>594</v>
      </c>
    </row>
    <row r="771" spans="2:51" s="12" customFormat="1" ht="10.199999999999999" x14ac:dyDescent="0.2">
      <c r="B771" s="146"/>
      <c r="D771" s="147" t="s">
        <v>603</v>
      </c>
      <c r="E771" s="148" t="s">
        <v>82</v>
      </c>
      <c r="F771" s="149" t="s">
        <v>7681</v>
      </c>
      <c r="H771" s="148" t="s">
        <v>82</v>
      </c>
      <c r="I771" s="150"/>
      <c r="L771" s="146"/>
      <c r="M771" s="151"/>
      <c r="T771" s="152"/>
      <c r="AT771" s="148" t="s">
        <v>603</v>
      </c>
      <c r="AU771" s="148" t="s">
        <v>93</v>
      </c>
      <c r="AV771" s="12" t="s">
        <v>91</v>
      </c>
      <c r="AW771" s="12" t="s">
        <v>42</v>
      </c>
      <c r="AX771" s="12" t="s">
        <v>84</v>
      </c>
      <c r="AY771" s="148" t="s">
        <v>594</v>
      </c>
    </row>
    <row r="772" spans="2:51" s="13" customFormat="1" ht="10.199999999999999" x14ac:dyDescent="0.2">
      <c r="B772" s="153"/>
      <c r="D772" s="147" t="s">
        <v>603</v>
      </c>
      <c r="E772" s="154" t="s">
        <v>82</v>
      </c>
      <c r="F772" s="155" t="s">
        <v>7682</v>
      </c>
      <c r="H772" s="156">
        <v>20.25</v>
      </c>
      <c r="I772" s="157"/>
      <c r="L772" s="153"/>
      <c r="M772" s="158"/>
      <c r="T772" s="159"/>
      <c r="AT772" s="154" t="s">
        <v>603</v>
      </c>
      <c r="AU772" s="154" t="s">
        <v>93</v>
      </c>
      <c r="AV772" s="13" t="s">
        <v>93</v>
      </c>
      <c r="AW772" s="13" t="s">
        <v>42</v>
      </c>
      <c r="AX772" s="13" t="s">
        <v>84</v>
      </c>
      <c r="AY772" s="154" t="s">
        <v>594</v>
      </c>
    </row>
    <row r="773" spans="2:51" s="14" customFormat="1" ht="10.199999999999999" x14ac:dyDescent="0.2">
      <c r="B773" s="168"/>
      <c r="D773" s="147" t="s">
        <v>603</v>
      </c>
      <c r="E773" s="169" t="s">
        <v>82</v>
      </c>
      <c r="F773" s="170" t="s">
        <v>668</v>
      </c>
      <c r="H773" s="171">
        <v>20.25</v>
      </c>
      <c r="I773" s="172"/>
      <c r="L773" s="168"/>
      <c r="M773" s="173"/>
      <c r="T773" s="174"/>
      <c r="AT773" s="169" t="s">
        <v>603</v>
      </c>
      <c r="AU773" s="169" t="s">
        <v>93</v>
      </c>
      <c r="AV773" s="14" t="s">
        <v>101</v>
      </c>
      <c r="AW773" s="14" t="s">
        <v>42</v>
      </c>
      <c r="AX773" s="14" t="s">
        <v>84</v>
      </c>
      <c r="AY773" s="169" t="s">
        <v>594</v>
      </c>
    </row>
    <row r="774" spans="2:51" s="12" customFormat="1" ht="10.199999999999999" x14ac:dyDescent="0.2">
      <c r="B774" s="146"/>
      <c r="D774" s="147" t="s">
        <v>603</v>
      </c>
      <c r="E774" s="148" t="s">
        <v>82</v>
      </c>
      <c r="F774" s="149" t="s">
        <v>7683</v>
      </c>
      <c r="H774" s="148" t="s">
        <v>82</v>
      </c>
      <c r="I774" s="150"/>
      <c r="L774" s="146"/>
      <c r="M774" s="151"/>
      <c r="T774" s="152"/>
      <c r="AT774" s="148" t="s">
        <v>603</v>
      </c>
      <c r="AU774" s="148" t="s">
        <v>93</v>
      </c>
      <c r="AV774" s="12" t="s">
        <v>91</v>
      </c>
      <c r="AW774" s="12" t="s">
        <v>42</v>
      </c>
      <c r="AX774" s="12" t="s">
        <v>84</v>
      </c>
      <c r="AY774" s="148" t="s">
        <v>594</v>
      </c>
    </row>
    <row r="775" spans="2:51" s="13" customFormat="1" ht="10.199999999999999" x14ac:dyDescent="0.2">
      <c r="B775" s="153"/>
      <c r="D775" s="147" t="s">
        <v>603</v>
      </c>
      <c r="E775" s="154" t="s">
        <v>82</v>
      </c>
      <c r="F775" s="155" t="s">
        <v>7684</v>
      </c>
      <c r="H775" s="156">
        <v>19.818000000000001</v>
      </c>
      <c r="I775" s="157"/>
      <c r="L775" s="153"/>
      <c r="M775" s="158"/>
      <c r="T775" s="159"/>
      <c r="AT775" s="154" t="s">
        <v>603</v>
      </c>
      <c r="AU775" s="154" t="s">
        <v>93</v>
      </c>
      <c r="AV775" s="13" t="s">
        <v>93</v>
      </c>
      <c r="AW775" s="13" t="s">
        <v>42</v>
      </c>
      <c r="AX775" s="13" t="s">
        <v>84</v>
      </c>
      <c r="AY775" s="154" t="s">
        <v>594</v>
      </c>
    </row>
    <row r="776" spans="2:51" s="14" customFormat="1" ht="10.199999999999999" x14ac:dyDescent="0.2">
      <c r="B776" s="168"/>
      <c r="D776" s="147" t="s">
        <v>603</v>
      </c>
      <c r="E776" s="169" t="s">
        <v>82</v>
      </c>
      <c r="F776" s="170" t="s">
        <v>668</v>
      </c>
      <c r="H776" s="171">
        <v>19.818000000000001</v>
      </c>
      <c r="I776" s="172"/>
      <c r="L776" s="168"/>
      <c r="M776" s="173"/>
      <c r="T776" s="174"/>
      <c r="AT776" s="169" t="s">
        <v>603</v>
      </c>
      <c r="AU776" s="169" t="s">
        <v>93</v>
      </c>
      <c r="AV776" s="14" t="s">
        <v>101</v>
      </c>
      <c r="AW776" s="14" t="s">
        <v>42</v>
      </c>
      <c r="AX776" s="14" t="s">
        <v>84</v>
      </c>
      <c r="AY776" s="169" t="s">
        <v>594</v>
      </c>
    </row>
    <row r="777" spans="2:51" s="12" customFormat="1" ht="10.199999999999999" x14ac:dyDescent="0.2">
      <c r="B777" s="146"/>
      <c r="D777" s="147" t="s">
        <v>603</v>
      </c>
      <c r="E777" s="148" t="s">
        <v>82</v>
      </c>
      <c r="F777" s="149" t="s">
        <v>7685</v>
      </c>
      <c r="H777" s="148" t="s">
        <v>82</v>
      </c>
      <c r="I777" s="150"/>
      <c r="L777" s="146"/>
      <c r="M777" s="151"/>
      <c r="T777" s="152"/>
      <c r="AT777" s="148" t="s">
        <v>603</v>
      </c>
      <c r="AU777" s="148" t="s">
        <v>93</v>
      </c>
      <c r="AV777" s="12" t="s">
        <v>91</v>
      </c>
      <c r="AW777" s="12" t="s">
        <v>42</v>
      </c>
      <c r="AX777" s="12" t="s">
        <v>84</v>
      </c>
      <c r="AY777" s="148" t="s">
        <v>594</v>
      </c>
    </row>
    <row r="778" spans="2:51" s="13" customFormat="1" ht="10.199999999999999" x14ac:dyDescent="0.2">
      <c r="B778" s="153"/>
      <c r="D778" s="147" t="s">
        <v>603</v>
      </c>
      <c r="E778" s="154" t="s">
        <v>82</v>
      </c>
      <c r="F778" s="155" t="s">
        <v>7686</v>
      </c>
      <c r="H778" s="156">
        <v>28.08</v>
      </c>
      <c r="I778" s="157"/>
      <c r="L778" s="153"/>
      <c r="M778" s="158"/>
      <c r="T778" s="159"/>
      <c r="AT778" s="154" t="s">
        <v>603</v>
      </c>
      <c r="AU778" s="154" t="s">
        <v>93</v>
      </c>
      <c r="AV778" s="13" t="s">
        <v>93</v>
      </c>
      <c r="AW778" s="13" t="s">
        <v>42</v>
      </c>
      <c r="AX778" s="13" t="s">
        <v>84</v>
      </c>
      <c r="AY778" s="154" t="s">
        <v>594</v>
      </c>
    </row>
    <row r="779" spans="2:51" s="14" customFormat="1" ht="10.199999999999999" x14ac:dyDescent="0.2">
      <c r="B779" s="168"/>
      <c r="D779" s="147" t="s">
        <v>603</v>
      </c>
      <c r="E779" s="169" t="s">
        <v>82</v>
      </c>
      <c r="F779" s="170" t="s">
        <v>668</v>
      </c>
      <c r="H779" s="171">
        <v>28.08</v>
      </c>
      <c r="I779" s="172"/>
      <c r="L779" s="168"/>
      <c r="M779" s="173"/>
      <c r="T779" s="174"/>
      <c r="AT779" s="169" t="s">
        <v>603</v>
      </c>
      <c r="AU779" s="169" t="s">
        <v>93</v>
      </c>
      <c r="AV779" s="14" t="s">
        <v>101</v>
      </c>
      <c r="AW779" s="14" t="s">
        <v>42</v>
      </c>
      <c r="AX779" s="14" t="s">
        <v>84</v>
      </c>
      <c r="AY779" s="169" t="s">
        <v>594</v>
      </c>
    </row>
    <row r="780" spans="2:51" s="12" customFormat="1" ht="10.199999999999999" x14ac:dyDescent="0.2">
      <c r="B780" s="146"/>
      <c r="D780" s="147" t="s">
        <v>603</v>
      </c>
      <c r="E780" s="148" t="s">
        <v>82</v>
      </c>
      <c r="F780" s="149" t="s">
        <v>7687</v>
      </c>
      <c r="H780" s="148" t="s">
        <v>82</v>
      </c>
      <c r="I780" s="150"/>
      <c r="L780" s="146"/>
      <c r="M780" s="151"/>
      <c r="T780" s="152"/>
      <c r="AT780" s="148" t="s">
        <v>603</v>
      </c>
      <c r="AU780" s="148" t="s">
        <v>93</v>
      </c>
      <c r="AV780" s="12" t="s">
        <v>91</v>
      </c>
      <c r="AW780" s="12" t="s">
        <v>42</v>
      </c>
      <c r="AX780" s="12" t="s">
        <v>84</v>
      </c>
      <c r="AY780" s="148" t="s">
        <v>594</v>
      </c>
    </row>
    <row r="781" spans="2:51" s="13" customFormat="1" ht="10.199999999999999" x14ac:dyDescent="0.2">
      <c r="B781" s="153"/>
      <c r="D781" s="147" t="s">
        <v>603</v>
      </c>
      <c r="E781" s="154" t="s">
        <v>82</v>
      </c>
      <c r="F781" s="155" t="s">
        <v>7688</v>
      </c>
      <c r="H781" s="156">
        <v>36.287999999999997</v>
      </c>
      <c r="I781" s="157"/>
      <c r="L781" s="153"/>
      <c r="M781" s="158"/>
      <c r="T781" s="159"/>
      <c r="AT781" s="154" t="s">
        <v>603</v>
      </c>
      <c r="AU781" s="154" t="s">
        <v>93</v>
      </c>
      <c r="AV781" s="13" t="s">
        <v>93</v>
      </c>
      <c r="AW781" s="13" t="s">
        <v>42</v>
      </c>
      <c r="AX781" s="13" t="s">
        <v>84</v>
      </c>
      <c r="AY781" s="154" t="s">
        <v>594</v>
      </c>
    </row>
    <row r="782" spans="2:51" s="14" customFormat="1" ht="10.199999999999999" x14ac:dyDescent="0.2">
      <c r="B782" s="168"/>
      <c r="D782" s="147" t="s">
        <v>603</v>
      </c>
      <c r="E782" s="169" t="s">
        <v>82</v>
      </c>
      <c r="F782" s="170" t="s">
        <v>668</v>
      </c>
      <c r="H782" s="171">
        <v>36.287999999999997</v>
      </c>
      <c r="I782" s="172"/>
      <c r="L782" s="168"/>
      <c r="M782" s="173"/>
      <c r="T782" s="174"/>
      <c r="AT782" s="169" t="s">
        <v>603</v>
      </c>
      <c r="AU782" s="169" t="s">
        <v>93</v>
      </c>
      <c r="AV782" s="14" t="s">
        <v>101</v>
      </c>
      <c r="AW782" s="14" t="s">
        <v>42</v>
      </c>
      <c r="AX782" s="14" t="s">
        <v>84</v>
      </c>
      <c r="AY782" s="169" t="s">
        <v>594</v>
      </c>
    </row>
    <row r="783" spans="2:51" s="12" customFormat="1" ht="10.199999999999999" x14ac:dyDescent="0.2">
      <c r="B783" s="146"/>
      <c r="D783" s="147" t="s">
        <v>603</v>
      </c>
      <c r="E783" s="148" t="s">
        <v>82</v>
      </c>
      <c r="F783" s="149" t="s">
        <v>7689</v>
      </c>
      <c r="H783" s="148" t="s">
        <v>82</v>
      </c>
      <c r="I783" s="150"/>
      <c r="L783" s="146"/>
      <c r="M783" s="151"/>
      <c r="T783" s="152"/>
      <c r="AT783" s="148" t="s">
        <v>603</v>
      </c>
      <c r="AU783" s="148" t="s">
        <v>93</v>
      </c>
      <c r="AV783" s="12" t="s">
        <v>91</v>
      </c>
      <c r="AW783" s="12" t="s">
        <v>42</v>
      </c>
      <c r="AX783" s="12" t="s">
        <v>84</v>
      </c>
      <c r="AY783" s="148" t="s">
        <v>594</v>
      </c>
    </row>
    <row r="784" spans="2:51" s="13" customFormat="1" ht="10.199999999999999" x14ac:dyDescent="0.2">
      <c r="B784" s="153"/>
      <c r="D784" s="147" t="s">
        <v>603</v>
      </c>
      <c r="E784" s="154" t="s">
        <v>82</v>
      </c>
      <c r="F784" s="155" t="s">
        <v>7690</v>
      </c>
      <c r="H784" s="156">
        <v>19.664999999999999</v>
      </c>
      <c r="I784" s="157"/>
      <c r="L784" s="153"/>
      <c r="M784" s="158"/>
      <c r="T784" s="159"/>
      <c r="AT784" s="154" t="s">
        <v>603</v>
      </c>
      <c r="AU784" s="154" t="s">
        <v>93</v>
      </c>
      <c r="AV784" s="13" t="s">
        <v>93</v>
      </c>
      <c r="AW784" s="13" t="s">
        <v>42</v>
      </c>
      <c r="AX784" s="13" t="s">
        <v>84</v>
      </c>
      <c r="AY784" s="154" t="s">
        <v>594</v>
      </c>
    </row>
    <row r="785" spans="2:51" s="13" customFormat="1" ht="10.199999999999999" x14ac:dyDescent="0.2">
      <c r="B785" s="153"/>
      <c r="D785" s="147" t="s">
        <v>603</v>
      </c>
      <c r="E785" s="154" t="s">
        <v>82</v>
      </c>
      <c r="F785" s="155" t="s">
        <v>7691</v>
      </c>
      <c r="H785" s="156">
        <v>38.691000000000003</v>
      </c>
      <c r="I785" s="157"/>
      <c r="L785" s="153"/>
      <c r="M785" s="158"/>
      <c r="T785" s="159"/>
      <c r="AT785" s="154" t="s">
        <v>603</v>
      </c>
      <c r="AU785" s="154" t="s">
        <v>93</v>
      </c>
      <c r="AV785" s="13" t="s">
        <v>93</v>
      </c>
      <c r="AW785" s="13" t="s">
        <v>42</v>
      </c>
      <c r="AX785" s="13" t="s">
        <v>84</v>
      </c>
      <c r="AY785" s="154" t="s">
        <v>594</v>
      </c>
    </row>
    <row r="786" spans="2:51" s="14" customFormat="1" ht="10.199999999999999" x14ac:dyDescent="0.2">
      <c r="B786" s="168"/>
      <c r="D786" s="147" t="s">
        <v>603</v>
      </c>
      <c r="E786" s="169" t="s">
        <v>82</v>
      </c>
      <c r="F786" s="170" t="s">
        <v>668</v>
      </c>
      <c r="H786" s="171">
        <v>58.356000000000002</v>
      </c>
      <c r="I786" s="172"/>
      <c r="L786" s="168"/>
      <c r="M786" s="173"/>
      <c r="T786" s="174"/>
      <c r="AT786" s="169" t="s">
        <v>603</v>
      </c>
      <c r="AU786" s="169" t="s">
        <v>93</v>
      </c>
      <c r="AV786" s="14" t="s">
        <v>101</v>
      </c>
      <c r="AW786" s="14" t="s">
        <v>42</v>
      </c>
      <c r="AX786" s="14" t="s">
        <v>84</v>
      </c>
      <c r="AY786" s="169" t="s">
        <v>594</v>
      </c>
    </row>
    <row r="787" spans="2:51" s="12" customFormat="1" ht="10.199999999999999" x14ac:dyDescent="0.2">
      <c r="B787" s="146"/>
      <c r="D787" s="147" t="s">
        <v>603</v>
      </c>
      <c r="E787" s="148" t="s">
        <v>82</v>
      </c>
      <c r="F787" s="149" t="s">
        <v>7692</v>
      </c>
      <c r="H787" s="148" t="s">
        <v>82</v>
      </c>
      <c r="I787" s="150"/>
      <c r="L787" s="146"/>
      <c r="M787" s="151"/>
      <c r="T787" s="152"/>
      <c r="AT787" s="148" t="s">
        <v>603</v>
      </c>
      <c r="AU787" s="148" t="s">
        <v>93</v>
      </c>
      <c r="AV787" s="12" t="s">
        <v>91</v>
      </c>
      <c r="AW787" s="12" t="s">
        <v>42</v>
      </c>
      <c r="AX787" s="12" t="s">
        <v>84</v>
      </c>
      <c r="AY787" s="148" t="s">
        <v>594</v>
      </c>
    </row>
    <row r="788" spans="2:51" s="13" customFormat="1" ht="10.199999999999999" x14ac:dyDescent="0.2">
      <c r="B788" s="153"/>
      <c r="D788" s="147" t="s">
        <v>603</v>
      </c>
      <c r="E788" s="154" t="s">
        <v>82</v>
      </c>
      <c r="F788" s="155" t="s">
        <v>7693</v>
      </c>
      <c r="H788" s="156">
        <v>21.896999999999998</v>
      </c>
      <c r="I788" s="157"/>
      <c r="L788" s="153"/>
      <c r="M788" s="158"/>
      <c r="T788" s="159"/>
      <c r="AT788" s="154" t="s">
        <v>603</v>
      </c>
      <c r="AU788" s="154" t="s">
        <v>93</v>
      </c>
      <c r="AV788" s="13" t="s">
        <v>93</v>
      </c>
      <c r="AW788" s="13" t="s">
        <v>42</v>
      </c>
      <c r="AX788" s="13" t="s">
        <v>84</v>
      </c>
      <c r="AY788" s="154" t="s">
        <v>594</v>
      </c>
    </row>
    <row r="789" spans="2:51" s="14" customFormat="1" ht="10.199999999999999" x14ac:dyDescent="0.2">
      <c r="B789" s="168"/>
      <c r="D789" s="147" t="s">
        <v>603</v>
      </c>
      <c r="E789" s="169" t="s">
        <v>82</v>
      </c>
      <c r="F789" s="170" t="s">
        <v>668</v>
      </c>
      <c r="H789" s="171">
        <v>21.896999999999998</v>
      </c>
      <c r="I789" s="172"/>
      <c r="L789" s="168"/>
      <c r="M789" s="173"/>
      <c r="T789" s="174"/>
      <c r="AT789" s="169" t="s">
        <v>603</v>
      </c>
      <c r="AU789" s="169" t="s">
        <v>93</v>
      </c>
      <c r="AV789" s="14" t="s">
        <v>101</v>
      </c>
      <c r="AW789" s="14" t="s">
        <v>42</v>
      </c>
      <c r="AX789" s="14" t="s">
        <v>84</v>
      </c>
      <c r="AY789" s="169" t="s">
        <v>594</v>
      </c>
    </row>
    <row r="790" spans="2:51" s="12" customFormat="1" ht="10.199999999999999" x14ac:dyDescent="0.2">
      <c r="B790" s="146"/>
      <c r="D790" s="147" t="s">
        <v>603</v>
      </c>
      <c r="E790" s="148" t="s">
        <v>82</v>
      </c>
      <c r="F790" s="149" t="s">
        <v>7694</v>
      </c>
      <c r="H790" s="148" t="s">
        <v>82</v>
      </c>
      <c r="I790" s="150"/>
      <c r="L790" s="146"/>
      <c r="M790" s="151"/>
      <c r="T790" s="152"/>
      <c r="AT790" s="148" t="s">
        <v>603</v>
      </c>
      <c r="AU790" s="148" t="s">
        <v>93</v>
      </c>
      <c r="AV790" s="12" t="s">
        <v>91</v>
      </c>
      <c r="AW790" s="12" t="s">
        <v>42</v>
      </c>
      <c r="AX790" s="12" t="s">
        <v>84</v>
      </c>
      <c r="AY790" s="148" t="s">
        <v>594</v>
      </c>
    </row>
    <row r="791" spans="2:51" s="13" customFormat="1" ht="10.199999999999999" x14ac:dyDescent="0.2">
      <c r="B791" s="153"/>
      <c r="D791" s="147" t="s">
        <v>603</v>
      </c>
      <c r="E791" s="154" t="s">
        <v>82</v>
      </c>
      <c r="F791" s="155" t="s">
        <v>7695</v>
      </c>
      <c r="H791" s="156">
        <v>97.132999999999996</v>
      </c>
      <c r="I791" s="157"/>
      <c r="L791" s="153"/>
      <c r="M791" s="158"/>
      <c r="T791" s="159"/>
      <c r="AT791" s="154" t="s">
        <v>603</v>
      </c>
      <c r="AU791" s="154" t="s">
        <v>93</v>
      </c>
      <c r="AV791" s="13" t="s">
        <v>93</v>
      </c>
      <c r="AW791" s="13" t="s">
        <v>42</v>
      </c>
      <c r="AX791" s="13" t="s">
        <v>84</v>
      </c>
      <c r="AY791" s="154" t="s">
        <v>594</v>
      </c>
    </row>
    <row r="792" spans="2:51" s="14" customFormat="1" ht="10.199999999999999" x14ac:dyDescent="0.2">
      <c r="B792" s="168"/>
      <c r="D792" s="147" t="s">
        <v>603</v>
      </c>
      <c r="E792" s="169" t="s">
        <v>82</v>
      </c>
      <c r="F792" s="170" t="s">
        <v>668</v>
      </c>
      <c r="H792" s="171">
        <v>97.132999999999996</v>
      </c>
      <c r="I792" s="172"/>
      <c r="L792" s="168"/>
      <c r="M792" s="173"/>
      <c r="T792" s="174"/>
      <c r="AT792" s="169" t="s">
        <v>603</v>
      </c>
      <c r="AU792" s="169" t="s">
        <v>93</v>
      </c>
      <c r="AV792" s="14" t="s">
        <v>101</v>
      </c>
      <c r="AW792" s="14" t="s">
        <v>42</v>
      </c>
      <c r="AX792" s="14" t="s">
        <v>84</v>
      </c>
      <c r="AY792" s="169" t="s">
        <v>594</v>
      </c>
    </row>
    <row r="793" spans="2:51" s="12" customFormat="1" ht="10.199999999999999" x14ac:dyDescent="0.2">
      <c r="B793" s="146"/>
      <c r="D793" s="147" t="s">
        <v>603</v>
      </c>
      <c r="E793" s="148" t="s">
        <v>82</v>
      </c>
      <c r="F793" s="149" t="s">
        <v>7696</v>
      </c>
      <c r="H793" s="148" t="s">
        <v>82</v>
      </c>
      <c r="I793" s="150"/>
      <c r="L793" s="146"/>
      <c r="M793" s="151"/>
      <c r="T793" s="152"/>
      <c r="AT793" s="148" t="s">
        <v>603</v>
      </c>
      <c r="AU793" s="148" t="s">
        <v>93</v>
      </c>
      <c r="AV793" s="12" t="s">
        <v>91</v>
      </c>
      <c r="AW793" s="12" t="s">
        <v>42</v>
      </c>
      <c r="AX793" s="12" t="s">
        <v>84</v>
      </c>
      <c r="AY793" s="148" t="s">
        <v>594</v>
      </c>
    </row>
    <row r="794" spans="2:51" s="13" customFormat="1" ht="10.199999999999999" x14ac:dyDescent="0.2">
      <c r="B794" s="153"/>
      <c r="D794" s="147" t="s">
        <v>603</v>
      </c>
      <c r="E794" s="154" t="s">
        <v>82</v>
      </c>
      <c r="F794" s="155" t="s">
        <v>7697</v>
      </c>
      <c r="H794" s="156">
        <v>30.077999999999999</v>
      </c>
      <c r="I794" s="157"/>
      <c r="L794" s="153"/>
      <c r="M794" s="158"/>
      <c r="T794" s="159"/>
      <c r="AT794" s="154" t="s">
        <v>603</v>
      </c>
      <c r="AU794" s="154" t="s">
        <v>93</v>
      </c>
      <c r="AV794" s="13" t="s">
        <v>93</v>
      </c>
      <c r="AW794" s="13" t="s">
        <v>42</v>
      </c>
      <c r="AX794" s="13" t="s">
        <v>84</v>
      </c>
      <c r="AY794" s="154" t="s">
        <v>594</v>
      </c>
    </row>
    <row r="795" spans="2:51" s="14" customFormat="1" ht="10.199999999999999" x14ac:dyDescent="0.2">
      <c r="B795" s="168"/>
      <c r="D795" s="147" t="s">
        <v>603</v>
      </c>
      <c r="E795" s="169" t="s">
        <v>82</v>
      </c>
      <c r="F795" s="170" t="s">
        <v>668</v>
      </c>
      <c r="H795" s="171">
        <v>30.077999999999999</v>
      </c>
      <c r="I795" s="172"/>
      <c r="L795" s="168"/>
      <c r="M795" s="173"/>
      <c r="T795" s="174"/>
      <c r="AT795" s="169" t="s">
        <v>603</v>
      </c>
      <c r="AU795" s="169" t="s">
        <v>93</v>
      </c>
      <c r="AV795" s="14" t="s">
        <v>101</v>
      </c>
      <c r="AW795" s="14" t="s">
        <v>42</v>
      </c>
      <c r="AX795" s="14" t="s">
        <v>84</v>
      </c>
      <c r="AY795" s="169" t="s">
        <v>594</v>
      </c>
    </row>
    <row r="796" spans="2:51" s="12" customFormat="1" ht="10.199999999999999" x14ac:dyDescent="0.2">
      <c r="B796" s="146"/>
      <c r="D796" s="147" t="s">
        <v>603</v>
      </c>
      <c r="E796" s="148" t="s">
        <v>82</v>
      </c>
      <c r="F796" s="149" t="s">
        <v>7698</v>
      </c>
      <c r="H796" s="148" t="s">
        <v>82</v>
      </c>
      <c r="I796" s="150"/>
      <c r="L796" s="146"/>
      <c r="M796" s="151"/>
      <c r="T796" s="152"/>
      <c r="AT796" s="148" t="s">
        <v>603</v>
      </c>
      <c r="AU796" s="148" t="s">
        <v>93</v>
      </c>
      <c r="AV796" s="12" t="s">
        <v>91</v>
      </c>
      <c r="AW796" s="12" t="s">
        <v>42</v>
      </c>
      <c r="AX796" s="12" t="s">
        <v>84</v>
      </c>
      <c r="AY796" s="148" t="s">
        <v>594</v>
      </c>
    </row>
    <row r="797" spans="2:51" s="13" customFormat="1" ht="10.199999999999999" x14ac:dyDescent="0.2">
      <c r="B797" s="153"/>
      <c r="D797" s="147" t="s">
        <v>603</v>
      </c>
      <c r="E797" s="154" t="s">
        <v>82</v>
      </c>
      <c r="F797" s="155" t="s">
        <v>7699</v>
      </c>
      <c r="H797" s="156">
        <v>25.623000000000001</v>
      </c>
      <c r="I797" s="157"/>
      <c r="L797" s="153"/>
      <c r="M797" s="158"/>
      <c r="T797" s="159"/>
      <c r="AT797" s="154" t="s">
        <v>603</v>
      </c>
      <c r="AU797" s="154" t="s">
        <v>93</v>
      </c>
      <c r="AV797" s="13" t="s">
        <v>93</v>
      </c>
      <c r="AW797" s="13" t="s">
        <v>42</v>
      </c>
      <c r="AX797" s="13" t="s">
        <v>84</v>
      </c>
      <c r="AY797" s="154" t="s">
        <v>594</v>
      </c>
    </row>
    <row r="798" spans="2:51" s="14" customFormat="1" ht="10.199999999999999" x14ac:dyDescent="0.2">
      <c r="B798" s="168"/>
      <c r="D798" s="147" t="s">
        <v>603</v>
      </c>
      <c r="E798" s="169" t="s">
        <v>82</v>
      </c>
      <c r="F798" s="170" t="s">
        <v>668</v>
      </c>
      <c r="H798" s="171">
        <v>25.623000000000001</v>
      </c>
      <c r="I798" s="172"/>
      <c r="L798" s="168"/>
      <c r="M798" s="173"/>
      <c r="T798" s="174"/>
      <c r="AT798" s="169" t="s">
        <v>603</v>
      </c>
      <c r="AU798" s="169" t="s">
        <v>93</v>
      </c>
      <c r="AV798" s="14" t="s">
        <v>101</v>
      </c>
      <c r="AW798" s="14" t="s">
        <v>42</v>
      </c>
      <c r="AX798" s="14" t="s">
        <v>84</v>
      </c>
      <c r="AY798" s="169" t="s">
        <v>594</v>
      </c>
    </row>
    <row r="799" spans="2:51" s="12" customFormat="1" ht="10.199999999999999" x14ac:dyDescent="0.2">
      <c r="B799" s="146"/>
      <c r="D799" s="147" t="s">
        <v>603</v>
      </c>
      <c r="E799" s="148" t="s">
        <v>82</v>
      </c>
      <c r="F799" s="149" t="s">
        <v>7700</v>
      </c>
      <c r="H799" s="148" t="s">
        <v>82</v>
      </c>
      <c r="I799" s="150"/>
      <c r="L799" s="146"/>
      <c r="M799" s="151"/>
      <c r="T799" s="152"/>
      <c r="AT799" s="148" t="s">
        <v>603</v>
      </c>
      <c r="AU799" s="148" t="s">
        <v>93</v>
      </c>
      <c r="AV799" s="12" t="s">
        <v>91</v>
      </c>
      <c r="AW799" s="12" t="s">
        <v>42</v>
      </c>
      <c r="AX799" s="12" t="s">
        <v>84</v>
      </c>
      <c r="AY799" s="148" t="s">
        <v>594</v>
      </c>
    </row>
    <row r="800" spans="2:51" s="13" customFormat="1" ht="10.199999999999999" x14ac:dyDescent="0.2">
      <c r="B800" s="153"/>
      <c r="D800" s="147" t="s">
        <v>603</v>
      </c>
      <c r="E800" s="154" t="s">
        <v>82</v>
      </c>
      <c r="F800" s="155" t="s">
        <v>7701</v>
      </c>
      <c r="H800" s="156">
        <v>60.857999999999997</v>
      </c>
      <c r="I800" s="157"/>
      <c r="L800" s="153"/>
      <c r="M800" s="158"/>
      <c r="T800" s="159"/>
      <c r="AT800" s="154" t="s">
        <v>603</v>
      </c>
      <c r="AU800" s="154" t="s">
        <v>93</v>
      </c>
      <c r="AV800" s="13" t="s">
        <v>93</v>
      </c>
      <c r="AW800" s="13" t="s">
        <v>42</v>
      </c>
      <c r="AX800" s="13" t="s">
        <v>84</v>
      </c>
      <c r="AY800" s="154" t="s">
        <v>594</v>
      </c>
    </row>
    <row r="801" spans="2:51" s="13" customFormat="1" ht="10.199999999999999" x14ac:dyDescent="0.2">
      <c r="B801" s="153"/>
      <c r="D801" s="147" t="s">
        <v>603</v>
      </c>
      <c r="E801" s="154" t="s">
        <v>82</v>
      </c>
      <c r="F801" s="155" t="s">
        <v>7702</v>
      </c>
      <c r="H801" s="156">
        <v>56.780999999999999</v>
      </c>
      <c r="I801" s="157"/>
      <c r="L801" s="153"/>
      <c r="M801" s="158"/>
      <c r="T801" s="159"/>
      <c r="AT801" s="154" t="s">
        <v>603</v>
      </c>
      <c r="AU801" s="154" t="s">
        <v>93</v>
      </c>
      <c r="AV801" s="13" t="s">
        <v>93</v>
      </c>
      <c r="AW801" s="13" t="s">
        <v>42</v>
      </c>
      <c r="AX801" s="13" t="s">
        <v>84</v>
      </c>
      <c r="AY801" s="154" t="s">
        <v>594</v>
      </c>
    </row>
    <row r="802" spans="2:51" s="13" customFormat="1" ht="10.199999999999999" x14ac:dyDescent="0.2">
      <c r="B802" s="153"/>
      <c r="D802" s="147" t="s">
        <v>603</v>
      </c>
      <c r="E802" s="154" t="s">
        <v>82</v>
      </c>
      <c r="F802" s="155" t="s">
        <v>7703</v>
      </c>
      <c r="H802" s="156">
        <v>11.420999999999999</v>
      </c>
      <c r="I802" s="157"/>
      <c r="L802" s="153"/>
      <c r="M802" s="158"/>
      <c r="T802" s="159"/>
      <c r="AT802" s="154" t="s">
        <v>603</v>
      </c>
      <c r="AU802" s="154" t="s">
        <v>93</v>
      </c>
      <c r="AV802" s="13" t="s">
        <v>93</v>
      </c>
      <c r="AW802" s="13" t="s">
        <v>42</v>
      </c>
      <c r="AX802" s="13" t="s">
        <v>84</v>
      </c>
      <c r="AY802" s="154" t="s">
        <v>594</v>
      </c>
    </row>
    <row r="803" spans="2:51" s="14" customFormat="1" ht="10.199999999999999" x14ac:dyDescent="0.2">
      <c r="B803" s="168"/>
      <c r="D803" s="147" t="s">
        <v>603</v>
      </c>
      <c r="E803" s="169" t="s">
        <v>82</v>
      </c>
      <c r="F803" s="170" t="s">
        <v>668</v>
      </c>
      <c r="H803" s="171">
        <v>129.06</v>
      </c>
      <c r="I803" s="172"/>
      <c r="L803" s="168"/>
      <c r="M803" s="173"/>
      <c r="T803" s="174"/>
      <c r="AT803" s="169" t="s">
        <v>603</v>
      </c>
      <c r="AU803" s="169" t="s">
        <v>93</v>
      </c>
      <c r="AV803" s="14" t="s">
        <v>101</v>
      </c>
      <c r="AW803" s="14" t="s">
        <v>42</v>
      </c>
      <c r="AX803" s="14" t="s">
        <v>84</v>
      </c>
      <c r="AY803" s="169" t="s">
        <v>594</v>
      </c>
    </row>
    <row r="804" spans="2:51" s="12" customFormat="1" ht="10.199999999999999" x14ac:dyDescent="0.2">
      <c r="B804" s="146"/>
      <c r="D804" s="147" t="s">
        <v>603</v>
      </c>
      <c r="E804" s="148" t="s">
        <v>82</v>
      </c>
      <c r="F804" s="149" t="s">
        <v>7704</v>
      </c>
      <c r="H804" s="148" t="s">
        <v>82</v>
      </c>
      <c r="I804" s="150"/>
      <c r="L804" s="146"/>
      <c r="M804" s="151"/>
      <c r="T804" s="152"/>
      <c r="AT804" s="148" t="s">
        <v>603</v>
      </c>
      <c r="AU804" s="148" t="s">
        <v>93</v>
      </c>
      <c r="AV804" s="12" t="s">
        <v>91</v>
      </c>
      <c r="AW804" s="12" t="s">
        <v>42</v>
      </c>
      <c r="AX804" s="12" t="s">
        <v>84</v>
      </c>
      <c r="AY804" s="148" t="s">
        <v>594</v>
      </c>
    </row>
    <row r="805" spans="2:51" s="13" customFormat="1" ht="10.199999999999999" x14ac:dyDescent="0.2">
      <c r="B805" s="153"/>
      <c r="D805" s="147" t="s">
        <v>603</v>
      </c>
      <c r="E805" s="154" t="s">
        <v>82</v>
      </c>
      <c r="F805" s="155" t="s">
        <v>7705</v>
      </c>
      <c r="H805" s="156">
        <v>22.54</v>
      </c>
      <c r="I805" s="157"/>
      <c r="L805" s="153"/>
      <c r="M805" s="158"/>
      <c r="T805" s="159"/>
      <c r="AT805" s="154" t="s">
        <v>603</v>
      </c>
      <c r="AU805" s="154" t="s">
        <v>93</v>
      </c>
      <c r="AV805" s="13" t="s">
        <v>93</v>
      </c>
      <c r="AW805" s="13" t="s">
        <v>42</v>
      </c>
      <c r="AX805" s="13" t="s">
        <v>84</v>
      </c>
      <c r="AY805" s="154" t="s">
        <v>594</v>
      </c>
    </row>
    <row r="806" spans="2:51" s="13" customFormat="1" ht="10.199999999999999" x14ac:dyDescent="0.2">
      <c r="B806" s="153"/>
      <c r="D806" s="147" t="s">
        <v>603</v>
      </c>
      <c r="E806" s="154" t="s">
        <v>82</v>
      </c>
      <c r="F806" s="155" t="s">
        <v>7706</v>
      </c>
      <c r="H806" s="156">
        <v>1.77</v>
      </c>
      <c r="I806" s="157"/>
      <c r="L806" s="153"/>
      <c r="M806" s="158"/>
      <c r="T806" s="159"/>
      <c r="AT806" s="154" t="s">
        <v>603</v>
      </c>
      <c r="AU806" s="154" t="s">
        <v>93</v>
      </c>
      <c r="AV806" s="13" t="s">
        <v>93</v>
      </c>
      <c r="AW806" s="13" t="s">
        <v>42</v>
      </c>
      <c r="AX806" s="13" t="s">
        <v>84</v>
      </c>
      <c r="AY806" s="154" t="s">
        <v>594</v>
      </c>
    </row>
    <row r="807" spans="2:51" s="13" customFormat="1" ht="10.199999999999999" x14ac:dyDescent="0.2">
      <c r="B807" s="153"/>
      <c r="D807" s="147" t="s">
        <v>603</v>
      </c>
      <c r="E807" s="154" t="s">
        <v>82</v>
      </c>
      <c r="F807" s="155" t="s">
        <v>7707</v>
      </c>
      <c r="H807" s="156">
        <v>73.867999999999995</v>
      </c>
      <c r="I807" s="157"/>
      <c r="L807" s="153"/>
      <c r="M807" s="158"/>
      <c r="T807" s="159"/>
      <c r="AT807" s="154" t="s">
        <v>603</v>
      </c>
      <c r="AU807" s="154" t="s">
        <v>93</v>
      </c>
      <c r="AV807" s="13" t="s">
        <v>93</v>
      </c>
      <c r="AW807" s="13" t="s">
        <v>42</v>
      </c>
      <c r="AX807" s="13" t="s">
        <v>84</v>
      </c>
      <c r="AY807" s="154" t="s">
        <v>594</v>
      </c>
    </row>
    <row r="808" spans="2:51" s="14" customFormat="1" ht="10.199999999999999" x14ac:dyDescent="0.2">
      <c r="B808" s="168"/>
      <c r="D808" s="147" t="s">
        <v>603</v>
      </c>
      <c r="E808" s="169" t="s">
        <v>82</v>
      </c>
      <c r="F808" s="170" t="s">
        <v>668</v>
      </c>
      <c r="H808" s="171">
        <v>98.177999999999997</v>
      </c>
      <c r="I808" s="172"/>
      <c r="L808" s="168"/>
      <c r="M808" s="173"/>
      <c r="T808" s="174"/>
      <c r="AT808" s="169" t="s">
        <v>603</v>
      </c>
      <c r="AU808" s="169" t="s">
        <v>93</v>
      </c>
      <c r="AV808" s="14" t="s">
        <v>101</v>
      </c>
      <c r="AW808" s="14" t="s">
        <v>42</v>
      </c>
      <c r="AX808" s="14" t="s">
        <v>84</v>
      </c>
      <c r="AY808" s="169" t="s">
        <v>594</v>
      </c>
    </row>
    <row r="809" spans="2:51" s="12" customFormat="1" ht="10.199999999999999" x14ac:dyDescent="0.2">
      <c r="B809" s="146"/>
      <c r="D809" s="147" t="s">
        <v>603</v>
      </c>
      <c r="E809" s="148" t="s">
        <v>82</v>
      </c>
      <c r="F809" s="149" t="s">
        <v>7708</v>
      </c>
      <c r="H809" s="148" t="s">
        <v>82</v>
      </c>
      <c r="I809" s="150"/>
      <c r="L809" s="146"/>
      <c r="M809" s="151"/>
      <c r="T809" s="152"/>
      <c r="AT809" s="148" t="s">
        <v>603</v>
      </c>
      <c r="AU809" s="148" t="s">
        <v>93</v>
      </c>
      <c r="AV809" s="12" t="s">
        <v>91</v>
      </c>
      <c r="AW809" s="12" t="s">
        <v>42</v>
      </c>
      <c r="AX809" s="12" t="s">
        <v>84</v>
      </c>
      <c r="AY809" s="148" t="s">
        <v>594</v>
      </c>
    </row>
    <row r="810" spans="2:51" s="13" customFormat="1" ht="10.199999999999999" x14ac:dyDescent="0.2">
      <c r="B810" s="153"/>
      <c r="D810" s="147" t="s">
        <v>603</v>
      </c>
      <c r="E810" s="154" t="s">
        <v>82</v>
      </c>
      <c r="F810" s="155" t="s">
        <v>7709</v>
      </c>
      <c r="H810" s="156">
        <v>25.696999999999999</v>
      </c>
      <c r="I810" s="157"/>
      <c r="L810" s="153"/>
      <c r="M810" s="158"/>
      <c r="T810" s="159"/>
      <c r="AT810" s="154" t="s">
        <v>603</v>
      </c>
      <c r="AU810" s="154" t="s">
        <v>93</v>
      </c>
      <c r="AV810" s="13" t="s">
        <v>93</v>
      </c>
      <c r="AW810" s="13" t="s">
        <v>42</v>
      </c>
      <c r="AX810" s="13" t="s">
        <v>84</v>
      </c>
      <c r="AY810" s="154" t="s">
        <v>594</v>
      </c>
    </row>
    <row r="811" spans="2:51" s="13" customFormat="1" ht="10.199999999999999" x14ac:dyDescent="0.2">
      <c r="B811" s="153"/>
      <c r="D811" s="147" t="s">
        <v>603</v>
      </c>
      <c r="E811" s="154" t="s">
        <v>82</v>
      </c>
      <c r="F811" s="155" t="s">
        <v>7710</v>
      </c>
      <c r="H811" s="156">
        <v>22.111000000000001</v>
      </c>
      <c r="I811" s="157"/>
      <c r="L811" s="153"/>
      <c r="M811" s="158"/>
      <c r="T811" s="159"/>
      <c r="AT811" s="154" t="s">
        <v>603</v>
      </c>
      <c r="AU811" s="154" t="s">
        <v>93</v>
      </c>
      <c r="AV811" s="13" t="s">
        <v>93</v>
      </c>
      <c r="AW811" s="13" t="s">
        <v>42</v>
      </c>
      <c r="AX811" s="13" t="s">
        <v>84</v>
      </c>
      <c r="AY811" s="154" t="s">
        <v>594</v>
      </c>
    </row>
    <row r="812" spans="2:51" s="13" customFormat="1" ht="10.199999999999999" x14ac:dyDescent="0.2">
      <c r="B812" s="153"/>
      <c r="D812" s="147" t="s">
        <v>603</v>
      </c>
      <c r="E812" s="154" t="s">
        <v>82</v>
      </c>
      <c r="F812" s="155" t="s">
        <v>7711</v>
      </c>
      <c r="H812" s="156">
        <v>6.8680000000000003</v>
      </c>
      <c r="I812" s="157"/>
      <c r="L812" s="153"/>
      <c r="M812" s="158"/>
      <c r="T812" s="159"/>
      <c r="AT812" s="154" t="s">
        <v>603</v>
      </c>
      <c r="AU812" s="154" t="s">
        <v>93</v>
      </c>
      <c r="AV812" s="13" t="s">
        <v>93</v>
      </c>
      <c r="AW812" s="13" t="s">
        <v>42</v>
      </c>
      <c r="AX812" s="13" t="s">
        <v>84</v>
      </c>
      <c r="AY812" s="154" t="s">
        <v>594</v>
      </c>
    </row>
    <row r="813" spans="2:51" s="13" customFormat="1" ht="10.199999999999999" x14ac:dyDescent="0.2">
      <c r="B813" s="153"/>
      <c r="D813" s="147" t="s">
        <v>603</v>
      </c>
      <c r="E813" s="154" t="s">
        <v>82</v>
      </c>
      <c r="F813" s="155" t="s">
        <v>7712</v>
      </c>
      <c r="H813" s="156">
        <v>4.2329999999999997</v>
      </c>
      <c r="I813" s="157"/>
      <c r="L813" s="153"/>
      <c r="M813" s="158"/>
      <c r="T813" s="159"/>
      <c r="AT813" s="154" t="s">
        <v>603</v>
      </c>
      <c r="AU813" s="154" t="s">
        <v>93</v>
      </c>
      <c r="AV813" s="13" t="s">
        <v>93</v>
      </c>
      <c r="AW813" s="13" t="s">
        <v>42</v>
      </c>
      <c r="AX813" s="13" t="s">
        <v>84</v>
      </c>
      <c r="AY813" s="154" t="s">
        <v>594</v>
      </c>
    </row>
    <row r="814" spans="2:51" s="13" customFormat="1" ht="10.199999999999999" x14ac:dyDescent="0.2">
      <c r="B814" s="153"/>
      <c r="D814" s="147" t="s">
        <v>603</v>
      </c>
      <c r="E814" s="154" t="s">
        <v>82</v>
      </c>
      <c r="F814" s="155" t="s">
        <v>7713</v>
      </c>
      <c r="H814" s="156">
        <v>15.456</v>
      </c>
      <c r="I814" s="157"/>
      <c r="L814" s="153"/>
      <c r="M814" s="158"/>
      <c r="T814" s="159"/>
      <c r="AT814" s="154" t="s">
        <v>603</v>
      </c>
      <c r="AU814" s="154" t="s">
        <v>93</v>
      </c>
      <c r="AV814" s="13" t="s">
        <v>93</v>
      </c>
      <c r="AW814" s="13" t="s">
        <v>42</v>
      </c>
      <c r="AX814" s="13" t="s">
        <v>84</v>
      </c>
      <c r="AY814" s="154" t="s">
        <v>594</v>
      </c>
    </row>
    <row r="815" spans="2:51" s="13" customFormat="1" ht="10.199999999999999" x14ac:dyDescent="0.2">
      <c r="B815" s="153"/>
      <c r="D815" s="147" t="s">
        <v>603</v>
      </c>
      <c r="E815" s="154" t="s">
        <v>82</v>
      </c>
      <c r="F815" s="155" t="s">
        <v>7714</v>
      </c>
      <c r="H815" s="156">
        <v>13.44</v>
      </c>
      <c r="I815" s="157"/>
      <c r="L815" s="153"/>
      <c r="M815" s="158"/>
      <c r="T815" s="159"/>
      <c r="AT815" s="154" t="s">
        <v>603</v>
      </c>
      <c r="AU815" s="154" t="s">
        <v>93</v>
      </c>
      <c r="AV815" s="13" t="s">
        <v>93</v>
      </c>
      <c r="AW815" s="13" t="s">
        <v>42</v>
      </c>
      <c r="AX815" s="13" t="s">
        <v>84</v>
      </c>
      <c r="AY815" s="154" t="s">
        <v>594</v>
      </c>
    </row>
    <row r="816" spans="2:51" s="13" customFormat="1" ht="10.199999999999999" x14ac:dyDescent="0.2">
      <c r="B816" s="153"/>
      <c r="D816" s="147" t="s">
        <v>603</v>
      </c>
      <c r="E816" s="154" t="s">
        <v>82</v>
      </c>
      <c r="F816" s="155" t="s">
        <v>7715</v>
      </c>
      <c r="H816" s="156">
        <v>25.591999999999999</v>
      </c>
      <c r="I816" s="157"/>
      <c r="L816" s="153"/>
      <c r="M816" s="158"/>
      <c r="T816" s="159"/>
      <c r="AT816" s="154" t="s">
        <v>603</v>
      </c>
      <c r="AU816" s="154" t="s">
        <v>93</v>
      </c>
      <c r="AV816" s="13" t="s">
        <v>93</v>
      </c>
      <c r="AW816" s="13" t="s">
        <v>42</v>
      </c>
      <c r="AX816" s="13" t="s">
        <v>84</v>
      </c>
      <c r="AY816" s="154" t="s">
        <v>594</v>
      </c>
    </row>
    <row r="817" spans="2:51" s="14" customFormat="1" ht="10.199999999999999" x14ac:dyDescent="0.2">
      <c r="B817" s="168"/>
      <c r="D817" s="147" t="s">
        <v>603</v>
      </c>
      <c r="E817" s="169" t="s">
        <v>82</v>
      </c>
      <c r="F817" s="170" t="s">
        <v>668</v>
      </c>
      <c r="H817" s="171">
        <v>113.39700000000001</v>
      </c>
      <c r="I817" s="172"/>
      <c r="L817" s="168"/>
      <c r="M817" s="173"/>
      <c r="T817" s="174"/>
      <c r="AT817" s="169" t="s">
        <v>603</v>
      </c>
      <c r="AU817" s="169" t="s">
        <v>93</v>
      </c>
      <c r="AV817" s="14" t="s">
        <v>101</v>
      </c>
      <c r="AW817" s="14" t="s">
        <v>42</v>
      </c>
      <c r="AX817" s="14" t="s">
        <v>84</v>
      </c>
      <c r="AY817" s="169" t="s">
        <v>594</v>
      </c>
    </row>
    <row r="818" spans="2:51" s="12" customFormat="1" ht="10.199999999999999" x14ac:dyDescent="0.2">
      <c r="B818" s="146"/>
      <c r="D818" s="147" t="s">
        <v>603</v>
      </c>
      <c r="E818" s="148" t="s">
        <v>82</v>
      </c>
      <c r="F818" s="149" t="s">
        <v>7716</v>
      </c>
      <c r="H818" s="148" t="s">
        <v>82</v>
      </c>
      <c r="I818" s="150"/>
      <c r="L818" s="146"/>
      <c r="M818" s="151"/>
      <c r="T818" s="152"/>
      <c r="AT818" s="148" t="s">
        <v>603</v>
      </c>
      <c r="AU818" s="148" t="s">
        <v>93</v>
      </c>
      <c r="AV818" s="12" t="s">
        <v>91</v>
      </c>
      <c r="AW818" s="12" t="s">
        <v>42</v>
      </c>
      <c r="AX818" s="12" t="s">
        <v>84</v>
      </c>
      <c r="AY818" s="148" t="s">
        <v>594</v>
      </c>
    </row>
    <row r="819" spans="2:51" s="13" customFormat="1" ht="10.199999999999999" x14ac:dyDescent="0.2">
      <c r="B819" s="153"/>
      <c r="D819" s="147" t="s">
        <v>603</v>
      </c>
      <c r="E819" s="154" t="s">
        <v>82</v>
      </c>
      <c r="F819" s="155" t="s">
        <v>7717</v>
      </c>
      <c r="H819" s="156">
        <v>0.63</v>
      </c>
      <c r="I819" s="157"/>
      <c r="L819" s="153"/>
      <c r="M819" s="158"/>
      <c r="T819" s="159"/>
      <c r="AT819" s="154" t="s">
        <v>603</v>
      </c>
      <c r="AU819" s="154" t="s">
        <v>93</v>
      </c>
      <c r="AV819" s="13" t="s">
        <v>93</v>
      </c>
      <c r="AW819" s="13" t="s">
        <v>42</v>
      </c>
      <c r="AX819" s="13" t="s">
        <v>84</v>
      </c>
      <c r="AY819" s="154" t="s">
        <v>594</v>
      </c>
    </row>
    <row r="820" spans="2:51" s="13" customFormat="1" ht="10.199999999999999" x14ac:dyDescent="0.2">
      <c r="B820" s="153"/>
      <c r="D820" s="147" t="s">
        <v>603</v>
      </c>
      <c r="E820" s="154" t="s">
        <v>82</v>
      </c>
      <c r="F820" s="155" t="s">
        <v>7718</v>
      </c>
      <c r="H820" s="156">
        <v>6.5309999999999997</v>
      </c>
      <c r="I820" s="157"/>
      <c r="L820" s="153"/>
      <c r="M820" s="158"/>
      <c r="T820" s="159"/>
      <c r="AT820" s="154" t="s">
        <v>603</v>
      </c>
      <c r="AU820" s="154" t="s">
        <v>93</v>
      </c>
      <c r="AV820" s="13" t="s">
        <v>93</v>
      </c>
      <c r="AW820" s="13" t="s">
        <v>42</v>
      </c>
      <c r="AX820" s="13" t="s">
        <v>84</v>
      </c>
      <c r="AY820" s="154" t="s">
        <v>594</v>
      </c>
    </row>
    <row r="821" spans="2:51" s="14" customFormat="1" ht="10.199999999999999" x14ac:dyDescent="0.2">
      <c r="B821" s="168"/>
      <c r="D821" s="147" t="s">
        <v>603</v>
      </c>
      <c r="E821" s="169" t="s">
        <v>82</v>
      </c>
      <c r="F821" s="170" t="s">
        <v>668</v>
      </c>
      <c r="H821" s="171">
        <v>7.1609999999999996</v>
      </c>
      <c r="I821" s="172"/>
      <c r="L821" s="168"/>
      <c r="M821" s="173"/>
      <c r="T821" s="174"/>
      <c r="AT821" s="169" t="s">
        <v>603</v>
      </c>
      <c r="AU821" s="169" t="s">
        <v>93</v>
      </c>
      <c r="AV821" s="14" t="s">
        <v>101</v>
      </c>
      <c r="AW821" s="14" t="s">
        <v>42</v>
      </c>
      <c r="AX821" s="14" t="s">
        <v>84</v>
      </c>
      <c r="AY821" s="169" t="s">
        <v>594</v>
      </c>
    </row>
    <row r="822" spans="2:51" s="12" customFormat="1" ht="10.199999999999999" x14ac:dyDescent="0.2">
      <c r="B822" s="146"/>
      <c r="D822" s="147" t="s">
        <v>603</v>
      </c>
      <c r="E822" s="148" t="s">
        <v>82</v>
      </c>
      <c r="F822" s="149" t="s">
        <v>7719</v>
      </c>
      <c r="H822" s="148" t="s">
        <v>82</v>
      </c>
      <c r="I822" s="150"/>
      <c r="L822" s="146"/>
      <c r="M822" s="151"/>
      <c r="T822" s="152"/>
      <c r="AT822" s="148" t="s">
        <v>603</v>
      </c>
      <c r="AU822" s="148" t="s">
        <v>93</v>
      </c>
      <c r="AV822" s="12" t="s">
        <v>91</v>
      </c>
      <c r="AW822" s="12" t="s">
        <v>42</v>
      </c>
      <c r="AX822" s="12" t="s">
        <v>84</v>
      </c>
      <c r="AY822" s="148" t="s">
        <v>594</v>
      </c>
    </row>
    <row r="823" spans="2:51" s="13" customFormat="1" ht="10.199999999999999" x14ac:dyDescent="0.2">
      <c r="B823" s="153"/>
      <c r="D823" s="147" t="s">
        <v>603</v>
      </c>
      <c r="E823" s="154" t="s">
        <v>82</v>
      </c>
      <c r="F823" s="155" t="s">
        <v>7720</v>
      </c>
      <c r="H823" s="156">
        <v>15.15</v>
      </c>
      <c r="I823" s="157"/>
      <c r="L823" s="153"/>
      <c r="M823" s="158"/>
      <c r="T823" s="159"/>
      <c r="AT823" s="154" t="s">
        <v>603</v>
      </c>
      <c r="AU823" s="154" t="s">
        <v>93</v>
      </c>
      <c r="AV823" s="13" t="s">
        <v>93</v>
      </c>
      <c r="AW823" s="13" t="s">
        <v>42</v>
      </c>
      <c r="AX823" s="13" t="s">
        <v>84</v>
      </c>
      <c r="AY823" s="154" t="s">
        <v>594</v>
      </c>
    </row>
    <row r="824" spans="2:51" s="13" customFormat="1" ht="10.199999999999999" x14ac:dyDescent="0.2">
      <c r="B824" s="153"/>
      <c r="D824" s="147" t="s">
        <v>603</v>
      </c>
      <c r="E824" s="154" t="s">
        <v>82</v>
      </c>
      <c r="F824" s="155" t="s">
        <v>7721</v>
      </c>
      <c r="H824" s="156">
        <v>26.251999999999999</v>
      </c>
      <c r="I824" s="157"/>
      <c r="L824" s="153"/>
      <c r="M824" s="158"/>
      <c r="T824" s="159"/>
      <c r="AT824" s="154" t="s">
        <v>603</v>
      </c>
      <c r="AU824" s="154" t="s">
        <v>93</v>
      </c>
      <c r="AV824" s="13" t="s">
        <v>93</v>
      </c>
      <c r="AW824" s="13" t="s">
        <v>42</v>
      </c>
      <c r="AX824" s="13" t="s">
        <v>84</v>
      </c>
      <c r="AY824" s="154" t="s">
        <v>594</v>
      </c>
    </row>
    <row r="825" spans="2:51" s="14" customFormat="1" ht="10.199999999999999" x14ac:dyDescent="0.2">
      <c r="B825" s="168"/>
      <c r="D825" s="147" t="s">
        <v>603</v>
      </c>
      <c r="E825" s="169" t="s">
        <v>82</v>
      </c>
      <c r="F825" s="170" t="s">
        <v>668</v>
      </c>
      <c r="H825" s="171">
        <v>41.402000000000001</v>
      </c>
      <c r="I825" s="172"/>
      <c r="L825" s="168"/>
      <c r="M825" s="173"/>
      <c r="T825" s="174"/>
      <c r="AT825" s="169" t="s">
        <v>603</v>
      </c>
      <c r="AU825" s="169" t="s">
        <v>93</v>
      </c>
      <c r="AV825" s="14" t="s">
        <v>101</v>
      </c>
      <c r="AW825" s="14" t="s">
        <v>42</v>
      </c>
      <c r="AX825" s="14" t="s">
        <v>84</v>
      </c>
      <c r="AY825" s="169" t="s">
        <v>594</v>
      </c>
    </row>
    <row r="826" spans="2:51" s="12" customFormat="1" ht="10.199999999999999" x14ac:dyDescent="0.2">
      <c r="B826" s="146"/>
      <c r="D826" s="147" t="s">
        <v>603</v>
      </c>
      <c r="E826" s="148" t="s">
        <v>82</v>
      </c>
      <c r="F826" s="149" t="s">
        <v>7722</v>
      </c>
      <c r="H826" s="148" t="s">
        <v>82</v>
      </c>
      <c r="I826" s="150"/>
      <c r="L826" s="146"/>
      <c r="M826" s="151"/>
      <c r="T826" s="152"/>
      <c r="AT826" s="148" t="s">
        <v>603</v>
      </c>
      <c r="AU826" s="148" t="s">
        <v>93</v>
      </c>
      <c r="AV826" s="12" t="s">
        <v>91</v>
      </c>
      <c r="AW826" s="12" t="s">
        <v>42</v>
      </c>
      <c r="AX826" s="12" t="s">
        <v>84</v>
      </c>
      <c r="AY826" s="148" t="s">
        <v>594</v>
      </c>
    </row>
    <row r="827" spans="2:51" s="13" customFormat="1" ht="10.199999999999999" x14ac:dyDescent="0.2">
      <c r="B827" s="153"/>
      <c r="D827" s="147" t="s">
        <v>603</v>
      </c>
      <c r="E827" s="154" t="s">
        <v>82</v>
      </c>
      <c r="F827" s="155" t="s">
        <v>7723</v>
      </c>
      <c r="H827" s="156">
        <v>48.06</v>
      </c>
      <c r="I827" s="157"/>
      <c r="L827" s="153"/>
      <c r="M827" s="158"/>
      <c r="T827" s="159"/>
      <c r="AT827" s="154" t="s">
        <v>603</v>
      </c>
      <c r="AU827" s="154" t="s">
        <v>93</v>
      </c>
      <c r="AV827" s="13" t="s">
        <v>93</v>
      </c>
      <c r="AW827" s="13" t="s">
        <v>42</v>
      </c>
      <c r="AX827" s="13" t="s">
        <v>84</v>
      </c>
      <c r="AY827" s="154" t="s">
        <v>594</v>
      </c>
    </row>
    <row r="828" spans="2:51" s="14" customFormat="1" ht="10.199999999999999" x14ac:dyDescent="0.2">
      <c r="B828" s="168"/>
      <c r="D828" s="147" t="s">
        <v>603</v>
      </c>
      <c r="E828" s="169" t="s">
        <v>82</v>
      </c>
      <c r="F828" s="170" t="s">
        <v>668</v>
      </c>
      <c r="H828" s="171">
        <v>48.06</v>
      </c>
      <c r="I828" s="172"/>
      <c r="L828" s="168"/>
      <c r="M828" s="173"/>
      <c r="T828" s="174"/>
      <c r="AT828" s="169" t="s">
        <v>603</v>
      </c>
      <c r="AU828" s="169" t="s">
        <v>93</v>
      </c>
      <c r="AV828" s="14" t="s">
        <v>101</v>
      </c>
      <c r="AW828" s="14" t="s">
        <v>42</v>
      </c>
      <c r="AX828" s="14" t="s">
        <v>84</v>
      </c>
      <c r="AY828" s="169" t="s">
        <v>594</v>
      </c>
    </row>
    <row r="829" spans="2:51" s="12" customFormat="1" ht="10.199999999999999" x14ac:dyDescent="0.2">
      <c r="B829" s="146"/>
      <c r="D829" s="147" t="s">
        <v>603</v>
      </c>
      <c r="E829" s="148" t="s">
        <v>82</v>
      </c>
      <c r="F829" s="149" t="s">
        <v>7724</v>
      </c>
      <c r="H829" s="148" t="s">
        <v>82</v>
      </c>
      <c r="I829" s="150"/>
      <c r="L829" s="146"/>
      <c r="M829" s="151"/>
      <c r="T829" s="152"/>
      <c r="AT829" s="148" t="s">
        <v>603</v>
      </c>
      <c r="AU829" s="148" t="s">
        <v>93</v>
      </c>
      <c r="AV829" s="12" t="s">
        <v>91</v>
      </c>
      <c r="AW829" s="12" t="s">
        <v>42</v>
      </c>
      <c r="AX829" s="12" t="s">
        <v>84</v>
      </c>
      <c r="AY829" s="148" t="s">
        <v>594</v>
      </c>
    </row>
    <row r="830" spans="2:51" s="13" customFormat="1" ht="10.199999999999999" x14ac:dyDescent="0.2">
      <c r="B830" s="153"/>
      <c r="D830" s="147" t="s">
        <v>603</v>
      </c>
      <c r="E830" s="154" t="s">
        <v>82</v>
      </c>
      <c r="F830" s="155" t="s">
        <v>7725</v>
      </c>
      <c r="H830" s="156">
        <v>15.93</v>
      </c>
      <c r="I830" s="157"/>
      <c r="L830" s="153"/>
      <c r="M830" s="158"/>
      <c r="T830" s="159"/>
      <c r="AT830" s="154" t="s">
        <v>603</v>
      </c>
      <c r="AU830" s="154" t="s">
        <v>93</v>
      </c>
      <c r="AV830" s="13" t="s">
        <v>93</v>
      </c>
      <c r="AW830" s="13" t="s">
        <v>42</v>
      </c>
      <c r="AX830" s="13" t="s">
        <v>84</v>
      </c>
      <c r="AY830" s="154" t="s">
        <v>594</v>
      </c>
    </row>
    <row r="831" spans="2:51" s="13" customFormat="1" ht="10.199999999999999" x14ac:dyDescent="0.2">
      <c r="B831" s="153"/>
      <c r="D831" s="147" t="s">
        <v>603</v>
      </c>
      <c r="E831" s="154" t="s">
        <v>82</v>
      </c>
      <c r="F831" s="155" t="s">
        <v>7726</v>
      </c>
      <c r="H831" s="156">
        <v>19.385999999999999</v>
      </c>
      <c r="I831" s="157"/>
      <c r="L831" s="153"/>
      <c r="M831" s="158"/>
      <c r="T831" s="159"/>
      <c r="AT831" s="154" t="s">
        <v>603</v>
      </c>
      <c r="AU831" s="154" t="s">
        <v>93</v>
      </c>
      <c r="AV831" s="13" t="s">
        <v>93</v>
      </c>
      <c r="AW831" s="13" t="s">
        <v>42</v>
      </c>
      <c r="AX831" s="13" t="s">
        <v>84</v>
      </c>
      <c r="AY831" s="154" t="s">
        <v>594</v>
      </c>
    </row>
    <row r="832" spans="2:51" s="14" customFormat="1" ht="10.199999999999999" x14ac:dyDescent="0.2">
      <c r="B832" s="168"/>
      <c r="D832" s="147" t="s">
        <v>603</v>
      </c>
      <c r="E832" s="169" t="s">
        <v>82</v>
      </c>
      <c r="F832" s="170" t="s">
        <v>668</v>
      </c>
      <c r="H832" s="171">
        <v>35.316000000000003</v>
      </c>
      <c r="I832" s="172"/>
      <c r="L832" s="168"/>
      <c r="M832" s="173"/>
      <c r="T832" s="174"/>
      <c r="AT832" s="169" t="s">
        <v>603</v>
      </c>
      <c r="AU832" s="169" t="s">
        <v>93</v>
      </c>
      <c r="AV832" s="14" t="s">
        <v>101</v>
      </c>
      <c r="AW832" s="14" t="s">
        <v>42</v>
      </c>
      <c r="AX832" s="14" t="s">
        <v>84</v>
      </c>
      <c r="AY832" s="169" t="s">
        <v>594</v>
      </c>
    </row>
    <row r="833" spans="2:51" s="12" customFormat="1" ht="10.199999999999999" x14ac:dyDescent="0.2">
      <c r="B833" s="146"/>
      <c r="D833" s="147" t="s">
        <v>603</v>
      </c>
      <c r="E833" s="148" t="s">
        <v>82</v>
      </c>
      <c r="F833" s="149" t="s">
        <v>7727</v>
      </c>
      <c r="H833" s="148" t="s">
        <v>82</v>
      </c>
      <c r="I833" s="150"/>
      <c r="L833" s="146"/>
      <c r="M833" s="151"/>
      <c r="T833" s="152"/>
      <c r="AT833" s="148" t="s">
        <v>603</v>
      </c>
      <c r="AU833" s="148" t="s">
        <v>93</v>
      </c>
      <c r="AV833" s="12" t="s">
        <v>91</v>
      </c>
      <c r="AW833" s="12" t="s">
        <v>42</v>
      </c>
      <c r="AX833" s="12" t="s">
        <v>84</v>
      </c>
      <c r="AY833" s="148" t="s">
        <v>594</v>
      </c>
    </row>
    <row r="834" spans="2:51" s="13" customFormat="1" ht="10.199999999999999" x14ac:dyDescent="0.2">
      <c r="B834" s="153"/>
      <c r="D834" s="147" t="s">
        <v>603</v>
      </c>
      <c r="E834" s="154" t="s">
        <v>82</v>
      </c>
      <c r="F834" s="155" t="s">
        <v>7728</v>
      </c>
      <c r="H834" s="156">
        <v>24.3</v>
      </c>
      <c r="I834" s="157"/>
      <c r="L834" s="153"/>
      <c r="M834" s="158"/>
      <c r="T834" s="159"/>
      <c r="AT834" s="154" t="s">
        <v>603</v>
      </c>
      <c r="AU834" s="154" t="s">
        <v>93</v>
      </c>
      <c r="AV834" s="13" t="s">
        <v>93</v>
      </c>
      <c r="AW834" s="13" t="s">
        <v>42</v>
      </c>
      <c r="AX834" s="13" t="s">
        <v>84</v>
      </c>
      <c r="AY834" s="154" t="s">
        <v>594</v>
      </c>
    </row>
    <row r="835" spans="2:51" s="14" customFormat="1" ht="10.199999999999999" x14ac:dyDescent="0.2">
      <c r="B835" s="168"/>
      <c r="D835" s="147" t="s">
        <v>603</v>
      </c>
      <c r="E835" s="169" t="s">
        <v>82</v>
      </c>
      <c r="F835" s="170" t="s">
        <v>668</v>
      </c>
      <c r="H835" s="171">
        <v>24.3</v>
      </c>
      <c r="I835" s="172"/>
      <c r="L835" s="168"/>
      <c r="M835" s="173"/>
      <c r="T835" s="174"/>
      <c r="AT835" s="169" t="s">
        <v>603</v>
      </c>
      <c r="AU835" s="169" t="s">
        <v>93</v>
      </c>
      <c r="AV835" s="14" t="s">
        <v>101</v>
      </c>
      <c r="AW835" s="14" t="s">
        <v>42</v>
      </c>
      <c r="AX835" s="14" t="s">
        <v>84</v>
      </c>
      <c r="AY835" s="169" t="s">
        <v>594</v>
      </c>
    </row>
    <row r="836" spans="2:51" s="12" customFormat="1" ht="10.199999999999999" x14ac:dyDescent="0.2">
      <c r="B836" s="146"/>
      <c r="D836" s="147" t="s">
        <v>603</v>
      </c>
      <c r="E836" s="148" t="s">
        <v>82</v>
      </c>
      <c r="F836" s="149" t="s">
        <v>7729</v>
      </c>
      <c r="H836" s="148" t="s">
        <v>82</v>
      </c>
      <c r="I836" s="150"/>
      <c r="L836" s="146"/>
      <c r="M836" s="151"/>
      <c r="T836" s="152"/>
      <c r="AT836" s="148" t="s">
        <v>603</v>
      </c>
      <c r="AU836" s="148" t="s">
        <v>93</v>
      </c>
      <c r="AV836" s="12" t="s">
        <v>91</v>
      </c>
      <c r="AW836" s="12" t="s">
        <v>42</v>
      </c>
      <c r="AX836" s="12" t="s">
        <v>84</v>
      </c>
      <c r="AY836" s="148" t="s">
        <v>594</v>
      </c>
    </row>
    <row r="837" spans="2:51" s="13" customFormat="1" ht="10.199999999999999" x14ac:dyDescent="0.2">
      <c r="B837" s="153"/>
      <c r="D837" s="147" t="s">
        <v>603</v>
      </c>
      <c r="E837" s="154" t="s">
        <v>82</v>
      </c>
      <c r="F837" s="155" t="s">
        <v>7730</v>
      </c>
      <c r="H837" s="156">
        <v>13.5</v>
      </c>
      <c r="I837" s="157"/>
      <c r="L837" s="153"/>
      <c r="M837" s="158"/>
      <c r="T837" s="159"/>
      <c r="AT837" s="154" t="s">
        <v>603</v>
      </c>
      <c r="AU837" s="154" t="s">
        <v>93</v>
      </c>
      <c r="AV837" s="13" t="s">
        <v>93</v>
      </c>
      <c r="AW837" s="13" t="s">
        <v>42</v>
      </c>
      <c r="AX837" s="13" t="s">
        <v>84</v>
      </c>
      <c r="AY837" s="154" t="s">
        <v>594</v>
      </c>
    </row>
    <row r="838" spans="2:51" s="14" customFormat="1" ht="10.199999999999999" x14ac:dyDescent="0.2">
      <c r="B838" s="168"/>
      <c r="D838" s="147" t="s">
        <v>603</v>
      </c>
      <c r="E838" s="169" t="s">
        <v>82</v>
      </c>
      <c r="F838" s="170" t="s">
        <v>668</v>
      </c>
      <c r="H838" s="171">
        <v>13.5</v>
      </c>
      <c r="I838" s="172"/>
      <c r="L838" s="168"/>
      <c r="M838" s="173"/>
      <c r="T838" s="174"/>
      <c r="AT838" s="169" t="s">
        <v>603</v>
      </c>
      <c r="AU838" s="169" t="s">
        <v>93</v>
      </c>
      <c r="AV838" s="14" t="s">
        <v>101</v>
      </c>
      <c r="AW838" s="14" t="s">
        <v>42</v>
      </c>
      <c r="AX838" s="14" t="s">
        <v>84</v>
      </c>
      <c r="AY838" s="169" t="s">
        <v>594</v>
      </c>
    </row>
    <row r="839" spans="2:51" s="12" customFormat="1" ht="10.199999999999999" x14ac:dyDescent="0.2">
      <c r="B839" s="146"/>
      <c r="D839" s="147" t="s">
        <v>603</v>
      </c>
      <c r="E839" s="148" t="s">
        <v>82</v>
      </c>
      <c r="F839" s="149" t="s">
        <v>7731</v>
      </c>
      <c r="H839" s="148" t="s">
        <v>82</v>
      </c>
      <c r="I839" s="150"/>
      <c r="L839" s="146"/>
      <c r="M839" s="151"/>
      <c r="T839" s="152"/>
      <c r="AT839" s="148" t="s">
        <v>603</v>
      </c>
      <c r="AU839" s="148" t="s">
        <v>93</v>
      </c>
      <c r="AV839" s="12" t="s">
        <v>91</v>
      </c>
      <c r="AW839" s="12" t="s">
        <v>42</v>
      </c>
      <c r="AX839" s="12" t="s">
        <v>84</v>
      </c>
      <c r="AY839" s="148" t="s">
        <v>594</v>
      </c>
    </row>
    <row r="840" spans="2:51" s="13" customFormat="1" ht="10.199999999999999" x14ac:dyDescent="0.2">
      <c r="B840" s="153"/>
      <c r="D840" s="147" t="s">
        <v>603</v>
      </c>
      <c r="E840" s="154" t="s">
        <v>82</v>
      </c>
      <c r="F840" s="155" t="s">
        <v>7730</v>
      </c>
      <c r="H840" s="156">
        <v>13.5</v>
      </c>
      <c r="I840" s="157"/>
      <c r="L840" s="153"/>
      <c r="M840" s="158"/>
      <c r="T840" s="159"/>
      <c r="AT840" s="154" t="s">
        <v>603</v>
      </c>
      <c r="AU840" s="154" t="s">
        <v>93</v>
      </c>
      <c r="AV840" s="13" t="s">
        <v>93</v>
      </c>
      <c r="AW840" s="13" t="s">
        <v>42</v>
      </c>
      <c r="AX840" s="13" t="s">
        <v>84</v>
      </c>
      <c r="AY840" s="154" t="s">
        <v>594</v>
      </c>
    </row>
    <row r="841" spans="2:51" s="14" customFormat="1" ht="10.199999999999999" x14ac:dyDescent="0.2">
      <c r="B841" s="168"/>
      <c r="D841" s="147" t="s">
        <v>603</v>
      </c>
      <c r="E841" s="169" t="s">
        <v>82</v>
      </c>
      <c r="F841" s="170" t="s">
        <v>668</v>
      </c>
      <c r="H841" s="171">
        <v>13.5</v>
      </c>
      <c r="I841" s="172"/>
      <c r="L841" s="168"/>
      <c r="M841" s="173"/>
      <c r="T841" s="174"/>
      <c r="AT841" s="169" t="s">
        <v>603</v>
      </c>
      <c r="AU841" s="169" t="s">
        <v>93</v>
      </c>
      <c r="AV841" s="14" t="s">
        <v>101</v>
      </c>
      <c r="AW841" s="14" t="s">
        <v>42</v>
      </c>
      <c r="AX841" s="14" t="s">
        <v>84</v>
      </c>
      <c r="AY841" s="169" t="s">
        <v>594</v>
      </c>
    </row>
    <row r="842" spans="2:51" s="12" customFormat="1" ht="10.199999999999999" x14ac:dyDescent="0.2">
      <c r="B842" s="146"/>
      <c r="D842" s="147" t="s">
        <v>603</v>
      </c>
      <c r="E842" s="148" t="s">
        <v>82</v>
      </c>
      <c r="F842" s="149" t="s">
        <v>7732</v>
      </c>
      <c r="H842" s="148" t="s">
        <v>82</v>
      </c>
      <c r="I842" s="150"/>
      <c r="L842" s="146"/>
      <c r="M842" s="151"/>
      <c r="T842" s="152"/>
      <c r="AT842" s="148" t="s">
        <v>603</v>
      </c>
      <c r="AU842" s="148" t="s">
        <v>93</v>
      </c>
      <c r="AV842" s="12" t="s">
        <v>91</v>
      </c>
      <c r="AW842" s="12" t="s">
        <v>42</v>
      </c>
      <c r="AX842" s="12" t="s">
        <v>84</v>
      </c>
      <c r="AY842" s="148" t="s">
        <v>594</v>
      </c>
    </row>
    <row r="843" spans="2:51" s="13" customFormat="1" ht="10.199999999999999" x14ac:dyDescent="0.2">
      <c r="B843" s="153"/>
      <c r="D843" s="147" t="s">
        <v>603</v>
      </c>
      <c r="E843" s="154" t="s">
        <v>82</v>
      </c>
      <c r="F843" s="155" t="s">
        <v>7733</v>
      </c>
      <c r="H843" s="156">
        <v>65.069999999999993</v>
      </c>
      <c r="I843" s="157"/>
      <c r="L843" s="153"/>
      <c r="M843" s="158"/>
      <c r="T843" s="159"/>
      <c r="AT843" s="154" t="s">
        <v>603</v>
      </c>
      <c r="AU843" s="154" t="s">
        <v>93</v>
      </c>
      <c r="AV843" s="13" t="s">
        <v>93</v>
      </c>
      <c r="AW843" s="13" t="s">
        <v>42</v>
      </c>
      <c r="AX843" s="13" t="s">
        <v>84</v>
      </c>
      <c r="AY843" s="154" t="s">
        <v>594</v>
      </c>
    </row>
    <row r="844" spans="2:51" s="14" customFormat="1" ht="10.199999999999999" x14ac:dyDescent="0.2">
      <c r="B844" s="168"/>
      <c r="D844" s="147" t="s">
        <v>603</v>
      </c>
      <c r="E844" s="169" t="s">
        <v>82</v>
      </c>
      <c r="F844" s="170" t="s">
        <v>668</v>
      </c>
      <c r="H844" s="171">
        <v>65.069999999999993</v>
      </c>
      <c r="I844" s="172"/>
      <c r="L844" s="168"/>
      <c r="M844" s="173"/>
      <c r="T844" s="174"/>
      <c r="AT844" s="169" t="s">
        <v>603</v>
      </c>
      <c r="AU844" s="169" t="s">
        <v>93</v>
      </c>
      <c r="AV844" s="14" t="s">
        <v>101</v>
      </c>
      <c r="AW844" s="14" t="s">
        <v>42</v>
      </c>
      <c r="AX844" s="14" t="s">
        <v>84</v>
      </c>
      <c r="AY844" s="169" t="s">
        <v>594</v>
      </c>
    </row>
    <row r="845" spans="2:51" s="12" customFormat="1" ht="10.199999999999999" x14ac:dyDescent="0.2">
      <c r="B845" s="146"/>
      <c r="D845" s="147" t="s">
        <v>603</v>
      </c>
      <c r="E845" s="148" t="s">
        <v>82</v>
      </c>
      <c r="F845" s="149" t="s">
        <v>7734</v>
      </c>
      <c r="H845" s="148" t="s">
        <v>82</v>
      </c>
      <c r="I845" s="150"/>
      <c r="L845" s="146"/>
      <c r="M845" s="151"/>
      <c r="T845" s="152"/>
      <c r="AT845" s="148" t="s">
        <v>603</v>
      </c>
      <c r="AU845" s="148" t="s">
        <v>93</v>
      </c>
      <c r="AV845" s="12" t="s">
        <v>91</v>
      </c>
      <c r="AW845" s="12" t="s">
        <v>42</v>
      </c>
      <c r="AX845" s="12" t="s">
        <v>84</v>
      </c>
      <c r="AY845" s="148" t="s">
        <v>594</v>
      </c>
    </row>
    <row r="846" spans="2:51" s="13" customFormat="1" ht="10.199999999999999" x14ac:dyDescent="0.2">
      <c r="B846" s="153"/>
      <c r="D846" s="147" t="s">
        <v>603</v>
      </c>
      <c r="E846" s="154" t="s">
        <v>82</v>
      </c>
      <c r="F846" s="155" t="s">
        <v>7735</v>
      </c>
      <c r="H846" s="156">
        <v>15.12</v>
      </c>
      <c r="I846" s="157"/>
      <c r="L846" s="153"/>
      <c r="M846" s="158"/>
      <c r="T846" s="159"/>
      <c r="AT846" s="154" t="s">
        <v>603</v>
      </c>
      <c r="AU846" s="154" t="s">
        <v>93</v>
      </c>
      <c r="AV846" s="13" t="s">
        <v>93</v>
      </c>
      <c r="AW846" s="13" t="s">
        <v>42</v>
      </c>
      <c r="AX846" s="13" t="s">
        <v>84</v>
      </c>
      <c r="AY846" s="154" t="s">
        <v>594</v>
      </c>
    </row>
    <row r="847" spans="2:51" s="14" customFormat="1" ht="10.199999999999999" x14ac:dyDescent="0.2">
      <c r="B847" s="168"/>
      <c r="D847" s="147" t="s">
        <v>603</v>
      </c>
      <c r="E847" s="169" t="s">
        <v>82</v>
      </c>
      <c r="F847" s="170" t="s">
        <v>668</v>
      </c>
      <c r="H847" s="171">
        <v>15.12</v>
      </c>
      <c r="I847" s="172"/>
      <c r="L847" s="168"/>
      <c r="M847" s="173"/>
      <c r="T847" s="174"/>
      <c r="AT847" s="169" t="s">
        <v>603</v>
      </c>
      <c r="AU847" s="169" t="s">
        <v>93</v>
      </c>
      <c r="AV847" s="14" t="s">
        <v>101</v>
      </c>
      <c r="AW847" s="14" t="s">
        <v>42</v>
      </c>
      <c r="AX847" s="14" t="s">
        <v>84</v>
      </c>
      <c r="AY847" s="169" t="s">
        <v>594</v>
      </c>
    </row>
    <row r="848" spans="2:51" s="12" customFormat="1" ht="10.199999999999999" x14ac:dyDescent="0.2">
      <c r="B848" s="146"/>
      <c r="D848" s="147" t="s">
        <v>603</v>
      </c>
      <c r="E848" s="148" t="s">
        <v>82</v>
      </c>
      <c r="F848" s="149" t="s">
        <v>7736</v>
      </c>
      <c r="H848" s="148" t="s">
        <v>82</v>
      </c>
      <c r="I848" s="150"/>
      <c r="L848" s="146"/>
      <c r="M848" s="151"/>
      <c r="T848" s="152"/>
      <c r="AT848" s="148" t="s">
        <v>603</v>
      </c>
      <c r="AU848" s="148" t="s">
        <v>93</v>
      </c>
      <c r="AV848" s="12" t="s">
        <v>91</v>
      </c>
      <c r="AW848" s="12" t="s">
        <v>42</v>
      </c>
      <c r="AX848" s="12" t="s">
        <v>84</v>
      </c>
      <c r="AY848" s="148" t="s">
        <v>594</v>
      </c>
    </row>
    <row r="849" spans="2:51" s="13" customFormat="1" ht="10.199999999999999" x14ac:dyDescent="0.2">
      <c r="B849" s="153"/>
      <c r="D849" s="147" t="s">
        <v>603</v>
      </c>
      <c r="E849" s="154" t="s">
        <v>82</v>
      </c>
      <c r="F849" s="155" t="s">
        <v>7737</v>
      </c>
      <c r="H849" s="156">
        <v>220.89099999999999</v>
      </c>
      <c r="I849" s="157"/>
      <c r="L849" s="153"/>
      <c r="M849" s="158"/>
      <c r="T849" s="159"/>
      <c r="AT849" s="154" t="s">
        <v>603</v>
      </c>
      <c r="AU849" s="154" t="s">
        <v>93</v>
      </c>
      <c r="AV849" s="13" t="s">
        <v>93</v>
      </c>
      <c r="AW849" s="13" t="s">
        <v>42</v>
      </c>
      <c r="AX849" s="13" t="s">
        <v>84</v>
      </c>
      <c r="AY849" s="154" t="s">
        <v>594</v>
      </c>
    </row>
    <row r="850" spans="2:51" s="13" customFormat="1" ht="10.199999999999999" x14ac:dyDescent="0.2">
      <c r="B850" s="153"/>
      <c r="D850" s="147" t="s">
        <v>603</v>
      </c>
      <c r="E850" s="154" t="s">
        <v>82</v>
      </c>
      <c r="F850" s="155" t="s">
        <v>7738</v>
      </c>
      <c r="H850" s="156">
        <v>34.563000000000002</v>
      </c>
      <c r="I850" s="157"/>
      <c r="L850" s="153"/>
      <c r="M850" s="158"/>
      <c r="T850" s="159"/>
      <c r="AT850" s="154" t="s">
        <v>603</v>
      </c>
      <c r="AU850" s="154" t="s">
        <v>93</v>
      </c>
      <c r="AV850" s="13" t="s">
        <v>93</v>
      </c>
      <c r="AW850" s="13" t="s">
        <v>42</v>
      </c>
      <c r="AX850" s="13" t="s">
        <v>84</v>
      </c>
      <c r="AY850" s="154" t="s">
        <v>594</v>
      </c>
    </row>
    <row r="851" spans="2:51" s="13" customFormat="1" ht="10.199999999999999" x14ac:dyDescent="0.2">
      <c r="B851" s="153"/>
      <c r="D851" s="147" t="s">
        <v>603</v>
      </c>
      <c r="E851" s="154" t="s">
        <v>82</v>
      </c>
      <c r="F851" s="155" t="s">
        <v>7739</v>
      </c>
      <c r="H851" s="156">
        <v>17.792000000000002</v>
      </c>
      <c r="I851" s="157"/>
      <c r="L851" s="153"/>
      <c r="M851" s="158"/>
      <c r="T851" s="159"/>
      <c r="AT851" s="154" t="s">
        <v>603</v>
      </c>
      <c r="AU851" s="154" t="s">
        <v>93</v>
      </c>
      <c r="AV851" s="13" t="s">
        <v>93</v>
      </c>
      <c r="AW851" s="13" t="s">
        <v>42</v>
      </c>
      <c r="AX851" s="13" t="s">
        <v>84</v>
      </c>
      <c r="AY851" s="154" t="s">
        <v>594</v>
      </c>
    </row>
    <row r="852" spans="2:51" s="13" customFormat="1" ht="10.199999999999999" x14ac:dyDescent="0.2">
      <c r="B852" s="153"/>
      <c r="D852" s="147" t="s">
        <v>603</v>
      </c>
      <c r="E852" s="154" t="s">
        <v>82</v>
      </c>
      <c r="F852" s="155" t="s">
        <v>7740</v>
      </c>
      <c r="H852" s="156">
        <v>6.9779999999999998</v>
      </c>
      <c r="I852" s="157"/>
      <c r="L852" s="153"/>
      <c r="M852" s="158"/>
      <c r="T852" s="159"/>
      <c r="AT852" s="154" t="s">
        <v>603</v>
      </c>
      <c r="AU852" s="154" t="s">
        <v>93</v>
      </c>
      <c r="AV852" s="13" t="s">
        <v>93</v>
      </c>
      <c r="AW852" s="13" t="s">
        <v>42</v>
      </c>
      <c r="AX852" s="13" t="s">
        <v>84</v>
      </c>
      <c r="AY852" s="154" t="s">
        <v>594</v>
      </c>
    </row>
    <row r="853" spans="2:51" s="13" customFormat="1" ht="10.199999999999999" x14ac:dyDescent="0.2">
      <c r="B853" s="153"/>
      <c r="D853" s="147" t="s">
        <v>603</v>
      </c>
      <c r="E853" s="154" t="s">
        <v>82</v>
      </c>
      <c r="F853" s="155" t="s">
        <v>7741</v>
      </c>
      <c r="H853" s="156">
        <v>9.6489999999999991</v>
      </c>
      <c r="I853" s="157"/>
      <c r="L853" s="153"/>
      <c r="M853" s="158"/>
      <c r="T853" s="159"/>
      <c r="AT853" s="154" t="s">
        <v>603</v>
      </c>
      <c r="AU853" s="154" t="s">
        <v>93</v>
      </c>
      <c r="AV853" s="13" t="s">
        <v>93</v>
      </c>
      <c r="AW853" s="13" t="s">
        <v>42</v>
      </c>
      <c r="AX853" s="13" t="s">
        <v>84</v>
      </c>
      <c r="AY853" s="154" t="s">
        <v>594</v>
      </c>
    </row>
    <row r="854" spans="2:51" s="13" customFormat="1" ht="10.199999999999999" x14ac:dyDescent="0.2">
      <c r="B854" s="153"/>
      <c r="D854" s="147" t="s">
        <v>603</v>
      </c>
      <c r="E854" s="154" t="s">
        <v>82</v>
      </c>
      <c r="F854" s="155" t="s">
        <v>7742</v>
      </c>
      <c r="H854" s="156">
        <v>19.042000000000002</v>
      </c>
      <c r="I854" s="157"/>
      <c r="L854" s="153"/>
      <c r="M854" s="158"/>
      <c r="T854" s="159"/>
      <c r="AT854" s="154" t="s">
        <v>603</v>
      </c>
      <c r="AU854" s="154" t="s">
        <v>93</v>
      </c>
      <c r="AV854" s="13" t="s">
        <v>93</v>
      </c>
      <c r="AW854" s="13" t="s">
        <v>42</v>
      </c>
      <c r="AX854" s="13" t="s">
        <v>84</v>
      </c>
      <c r="AY854" s="154" t="s">
        <v>594</v>
      </c>
    </row>
    <row r="855" spans="2:51" s="14" customFormat="1" ht="10.199999999999999" x14ac:dyDescent="0.2">
      <c r="B855" s="168"/>
      <c r="D855" s="147" t="s">
        <v>603</v>
      </c>
      <c r="E855" s="169" t="s">
        <v>82</v>
      </c>
      <c r="F855" s="170" t="s">
        <v>668</v>
      </c>
      <c r="H855" s="171">
        <v>308.91500000000002</v>
      </c>
      <c r="I855" s="172"/>
      <c r="L855" s="168"/>
      <c r="M855" s="173"/>
      <c r="T855" s="174"/>
      <c r="AT855" s="169" t="s">
        <v>603</v>
      </c>
      <c r="AU855" s="169" t="s">
        <v>93</v>
      </c>
      <c r="AV855" s="14" t="s">
        <v>101</v>
      </c>
      <c r="AW855" s="14" t="s">
        <v>42</v>
      </c>
      <c r="AX855" s="14" t="s">
        <v>84</v>
      </c>
      <c r="AY855" s="169" t="s">
        <v>594</v>
      </c>
    </row>
    <row r="856" spans="2:51" s="12" customFormat="1" ht="10.199999999999999" x14ac:dyDescent="0.2">
      <c r="B856" s="146"/>
      <c r="D856" s="147" t="s">
        <v>603</v>
      </c>
      <c r="E856" s="148" t="s">
        <v>82</v>
      </c>
      <c r="F856" s="149" t="s">
        <v>7743</v>
      </c>
      <c r="H856" s="148" t="s">
        <v>82</v>
      </c>
      <c r="I856" s="150"/>
      <c r="L856" s="146"/>
      <c r="M856" s="151"/>
      <c r="T856" s="152"/>
      <c r="AT856" s="148" t="s">
        <v>603</v>
      </c>
      <c r="AU856" s="148" t="s">
        <v>93</v>
      </c>
      <c r="AV856" s="12" t="s">
        <v>91</v>
      </c>
      <c r="AW856" s="12" t="s">
        <v>42</v>
      </c>
      <c r="AX856" s="12" t="s">
        <v>84</v>
      </c>
      <c r="AY856" s="148" t="s">
        <v>594</v>
      </c>
    </row>
    <row r="857" spans="2:51" s="13" customFormat="1" ht="10.199999999999999" x14ac:dyDescent="0.2">
      <c r="B857" s="153"/>
      <c r="D857" s="147" t="s">
        <v>603</v>
      </c>
      <c r="E857" s="154" t="s">
        <v>82</v>
      </c>
      <c r="F857" s="155" t="s">
        <v>7744</v>
      </c>
      <c r="H857" s="156">
        <v>75.62</v>
      </c>
      <c r="I857" s="157"/>
      <c r="L857" s="153"/>
      <c r="M857" s="158"/>
      <c r="T857" s="159"/>
      <c r="AT857" s="154" t="s">
        <v>603</v>
      </c>
      <c r="AU857" s="154" t="s">
        <v>93</v>
      </c>
      <c r="AV857" s="13" t="s">
        <v>93</v>
      </c>
      <c r="AW857" s="13" t="s">
        <v>42</v>
      </c>
      <c r="AX857" s="13" t="s">
        <v>84</v>
      </c>
      <c r="AY857" s="154" t="s">
        <v>594</v>
      </c>
    </row>
    <row r="858" spans="2:51" s="13" customFormat="1" ht="10.199999999999999" x14ac:dyDescent="0.2">
      <c r="B858" s="153"/>
      <c r="D858" s="147" t="s">
        <v>603</v>
      </c>
      <c r="E858" s="154" t="s">
        <v>82</v>
      </c>
      <c r="F858" s="155" t="s">
        <v>7745</v>
      </c>
      <c r="H858" s="156">
        <v>10.206</v>
      </c>
      <c r="I858" s="157"/>
      <c r="L858" s="153"/>
      <c r="M858" s="158"/>
      <c r="T858" s="159"/>
      <c r="AT858" s="154" t="s">
        <v>603</v>
      </c>
      <c r="AU858" s="154" t="s">
        <v>93</v>
      </c>
      <c r="AV858" s="13" t="s">
        <v>93</v>
      </c>
      <c r="AW858" s="13" t="s">
        <v>42</v>
      </c>
      <c r="AX858" s="13" t="s">
        <v>84</v>
      </c>
      <c r="AY858" s="154" t="s">
        <v>594</v>
      </c>
    </row>
    <row r="859" spans="2:51" s="14" customFormat="1" ht="10.199999999999999" x14ac:dyDescent="0.2">
      <c r="B859" s="168"/>
      <c r="D859" s="147" t="s">
        <v>603</v>
      </c>
      <c r="E859" s="169" t="s">
        <v>82</v>
      </c>
      <c r="F859" s="170" t="s">
        <v>668</v>
      </c>
      <c r="H859" s="171">
        <v>85.825999999999993</v>
      </c>
      <c r="I859" s="172"/>
      <c r="L859" s="168"/>
      <c r="M859" s="173"/>
      <c r="T859" s="174"/>
      <c r="AT859" s="169" t="s">
        <v>603</v>
      </c>
      <c r="AU859" s="169" t="s">
        <v>93</v>
      </c>
      <c r="AV859" s="14" t="s">
        <v>101</v>
      </c>
      <c r="AW859" s="14" t="s">
        <v>42</v>
      </c>
      <c r="AX859" s="14" t="s">
        <v>84</v>
      </c>
      <c r="AY859" s="169" t="s">
        <v>594</v>
      </c>
    </row>
    <row r="860" spans="2:51" s="12" customFormat="1" ht="10.199999999999999" x14ac:dyDescent="0.2">
      <c r="B860" s="146"/>
      <c r="D860" s="147" t="s">
        <v>603</v>
      </c>
      <c r="E860" s="148" t="s">
        <v>82</v>
      </c>
      <c r="F860" s="149" t="s">
        <v>7746</v>
      </c>
      <c r="H860" s="148" t="s">
        <v>82</v>
      </c>
      <c r="I860" s="150"/>
      <c r="L860" s="146"/>
      <c r="M860" s="151"/>
      <c r="T860" s="152"/>
      <c r="AT860" s="148" t="s">
        <v>603</v>
      </c>
      <c r="AU860" s="148" t="s">
        <v>93</v>
      </c>
      <c r="AV860" s="12" t="s">
        <v>91</v>
      </c>
      <c r="AW860" s="12" t="s">
        <v>42</v>
      </c>
      <c r="AX860" s="12" t="s">
        <v>84</v>
      </c>
      <c r="AY860" s="148" t="s">
        <v>594</v>
      </c>
    </row>
    <row r="861" spans="2:51" s="13" customFormat="1" ht="10.199999999999999" x14ac:dyDescent="0.2">
      <c r="B861" s="153"/>
      <c r="D861" s="147" t="s">
        <v>603</v>
      </c>
      <c r="E861" s="154" t="s">
        <v>82</v>
      </c>
      <c r="F861" s="155" t="s">
        <v>7747</v>
      </c>
      <c r="H861" s="156">
        <v>2.3420000000000001</v>
      </c>
      <c r="I861" s="157"/>
      <c r="L861" s="153"/>
      <c r="M861" s="158"/>
      <c r="T861" s="159"/>
      <c r="AT861" s="154" t="s">
        <v>603</v>
      </c>
      <c r="AU861" s="154" t="s">
        <v>93</v>
      </c>
      <c r="AV861" s="13" t="s">
        <v>93</v>
      </c>
      <c r="AW861" s="13" t="s">
        <v>42</v>
      </c>
      <c r="AX861" s="13" t="s">
        <v>84</v>
      </c>
      <c r="AY861" s="154" t="s">
        <v>594</v>
      </c>
    </row>
    <row r="862" spans="2:51" s="13" customFormat="1" ht="10.199999999999999" x14ac:dyDescent="0.2">
      <c r="B862" s="153"/>
      <c r="D862" s="147" t="s">
        <v>603</v>
      </c>
      <c r="E862" s="154" t="s">
        <v>82</v>
      </c>
      <c r="F862" s="155" t="s">
        <v>7748</v>
      </c>
      <c r="H862" s="156">
        <v>13.343999999999999</v>
      </c>
      <c r="I862" s="157"/>
      <c r="L862" s="153"/>
      <c r="M862" s="158"/>
      <c r="T862" s="159"/>
      <c r="AT862" s="154" t="s">
        <v>603</v>
      </c>
      <c r="AU862" s="154" t="s">
        <v>93</v>
      </c>
      <c r="AV862" s="13" t="s">
        <v>93</v>
      </c>
      <c r="AW862" s="13" t="s">
        <v>42</v>
      </c>
      <c r="AX862" s="13" t="s">
        <v>84</v>
      </c>
      <c r="AY862" s="154" t="s">
        <v>594</v>
      </c>
    </row>
    <row r="863" spans="2:51" s="13" customFormat="1" ht="10.199999999999999" x14ac:dyDescent="0.2">
      <c r="B863" s="153"/>
      <c r="D863" s="147" t="s">
        <v>603</v>
      </c>
      <c r="E863" s="154" t="s">
        <v>82</v>
      </c>
      <c r="F863" s="155" t="s">
        <v>7749</v>
      </c>
      <c r="H863" s="156">
        <v>6.9779999999999998</v>
      </c>
      <c r="I863" s="157"/>
      <c r="L863" s="153"/>
      <c r="M863" s="158"/>
      <c r="T863" s="159"/>
      <c r="AT863" s="154" t="s">
        <v>603</v>
      </c>
      <c r="AU863" s="154" t="s">
        <v>93</v>
      </c>
      <c r="AV863" s="13" t="s">
        <v>93</v>
      </c>
      <c r="AW863" s="13" t="s">
        <v>42</v>
      </c>
      <c r="AX863" s="13" t="s">
        <v>84</v>
      </c>
      <c r="AY863" s="154" t="s">
        <v>594</v>
      </c>
    </row>
    <row r="864" spans="2:51" s="13" customFormat="1" ht="10.199999999999999" x14ac:dyDescent="0.2">
      <c r="B864" s="153"/>
      <c r="D864" s="147" t="s">
        <v>603</v>
      </c>
      <c r="E864" s="154" t="s">
        <v>82</v>
      </c>
      <c r="F864" s="155" t="s">
        <v>7750</v>
      </c>
      <c r="H864" s="156">
        <v>24.994</v>
      </c>
      <c r="I864" s="157"/>
      <c r="L864" s="153"/>
      <c r="M864" s="158"/>
      <c r="T864" s="159"/>
      <c r="AT864" s="154" t="s">
        <v>603</v>
      </c>
      <c r="AU864" s="154" t="s">
        <v>93</v>
      </c>
      <c r="AV864" s="13" t="s">
        <v>93</v>
      </c>
      <c r="AW864" s="13" t="s">
        <v>42</v>
      </c>
      <c r="AX864" s="13" t="s">
        <v>84</v>
      </c>
      <c r="AY864" s="154" t="s">
        <v>594</v>
      </c>
    </row>
    <row r="865" spans="2:65" s="14" customFormat="1" ht="10.199999999999999" x14ac:dyDescent="0.2">
      <c r="B865" s="168"/>
      <c r="D865" s="147" t="s">
        <v>603</v>
      </c>
      <c r="E865" s="169" t="s">
        <v>82</v>
      </c>
      <c r="F865" s="170" t="s">
        <v>668</v>
      </c>
      <c r="H865" s="171">
        <v>47.658000000000001</v>
      </c>
      <c r="I865" s="172"/>
      <c r="L865" s="168"/>
      <c r="M865" s="173"/>
      <c r="T865" s="174"/>
      <c r="AT865" s="169" t="s">
        <v>603</v>
      </c>
      <c r="AU865" s="169" t="s">
        <v>93</v>
      </c>
      <c r="AV865" s="14" t="s">
        <v>101</v>
      </c>
      <c r="AW865" s="14" t="s">
        <v>42</v>
      </c>
      <c r="AX865" s="14" t="s">
        <v>84</v>
      </c>
      <c r="AY865" s="169" t="s">
        <v>594</v>
      </c>
    </row>
    <row r="866" spans="2:65" s="12" customFormat="1" ht="10.199999999999999" x14ac:dyDescent="0.2">
      <c r="B866" s="146"/>
      <c r="D866" s="147" t="s">
        <v>603</v>
      </c>
      <c r="E866" s="148" t="s">
        <v>82</v>
      </c>
      <c r="F866" s="149" t="s">
        <v>7751</v>
      </c>
      <c r="H866" s="148" t="s">
        <v>82</v>
      </c>
      <c r="I866" s="150"/>
      <c r="L866" s="146"/>
      <c r="M866" s="151"/>
      <c r="T866" s="152"/>
      <c r="AT866" s="148" t="s">
        <v>603</v>
      </c>
      <c r="AU866" s="148" t="s">
        <v>93</v>
      </c>
      <c r="AV866" s="12" t="s">
        <v>91</v>
      </c>
      <c r="AW866" s="12" t="s">
        <v>42</v>
      </c>
      <c r="AX866" s="12" t="s">
        <v>84</v>
      </c>
      <c r="AY866" s="148" t="s">
        <v>594</v>
      </c>
    </row>
    <row r="867" spans="2:65" s="13" customFormat="1" ht="10.199999999999999" x14ac:dyDescent="0.2">
      <c r="B867" s="153"/>
      <c r="D867" s="147" t="s">
        <v>603</v>
      </c>
      <c r="E867" s="154" t="s">
        <v>82</v>
      </c>
      <c r="F867" s="155" t="s">
        <v>7744</v>
      </c>
      <c r="H867" s="156">
        <v>75.62</v>
      </c>
      <c r="I867" s="157"/>
      <c r="L867" s="153"/>
      <c r="M867" s="158"/>
      <c r="T867" s="159"/>
      <c r="AT867" s="154" t="s">
        <v>603</v>
      </c>
      <c r="AU867" s="154" t="s">
        <v>93</v>
      </c>
      <c r="AV867" s="13" t="s">
        <v>93</v>
      </c>
      <c r="AW867" s="13" t="s">
        <v>42</v>
      </c>
      <c r="AX867" s="13" t="s">
        <v>84</v>
      </c>
      <c r="AY867" s="154" t="s">
        <v>594</v>
      </c>
    </row>
    <row r="868" spans="2:65" s="13" customFormat="1" ht="10.199999999999999" x14ac:dyDescent="0.2">
      <c r="B868" s="153"/>
      <c r="D868" s="147" t="s">
        <v>603</v>
      </c>
      <c r="E868" s="154" t="s">
        <v>82</v>
      </c>
      <c r="F868" s="155" t="s">
        <v>7752</v>
      </c>
      <c r="H868" s="156">
        <v>8.5470000000000006</v>
      </c>
      <c r="I868" s="157"/>
      <c r="L868" s="153"/>
      <c r="M868" s="158"/>
      <c r="T868" s="159"/>
      <c r="AT868" s="154" t="s">
        <v>603</v>
      </c>
      <c r="AU868" s="154" t="s">
        <v>93</v>
      </c>
      <c r="AV868" s="13" t="s">
        <v>93</v>
      </c>
      <c r="AW868" s="13" t="s">
        <v>42</v>
      </c>
      <c r="AX868" s="13" t="s">
        <v>84</v>
      </c>
      <c r="AY868" s="154" t="s">
        <v>594</v>
      </c>
    </row>
    <row r="869" spans="2:65" s="14" customFormat="1" ht="10.199999999999999" x14ac:dyDescent="0.2">
      <c r="B869" s="168"/>
      <c r="D869" s="147" t="s">
        <v>603</v>
      </c>
      <c r="E869" s="169" t="s">
        <v>82</v>
      </c>
      <c r="F869" s="170" t="s">
        <v>668</v>
      </c>
      <c r="H869" s="171">
        <v>84.167000000000002</v>
      </c>
      <c r="I869" s="172"/>
      <c r="L869" s="168"/>
      <c r="M869" s="173"/>
      <c r="T869" s="174"/>
      <c r="AT869" s="169" t="s">
        <v>603</v>
      </c>
      <c r="AU869" s="169" t="s">
        <v>93</v>
      </c>
      <c r="AV869" s="14" t="s">
        <v>101</v>
      </c>
      <c r="AW869" s="14" t="s">
        <v>42</v>
      </c>
      <c r="AX869" s="14" t="s">
        <v>84</v>
      </c>
      <c r="AY869" s="169" t="s">
        <v>594</v>
      </c>
    </row>
    <row r="870" spans="2:65" s="12" customFormat="1" ht="10.199999999999999" x14ac:dyDescent="0.2">
      <c r="B870" s="146"/>
      <c r="D870" s="147" t="s">
        <v>603</v>
      </c>
      <c r="E870" s="148" t="s">
        <v>82</v>
      </c>
      <c r="F870" s="149" t="s">
        <v>7753</v>
      </c>
      <c r="H870" s="148" t="s">
        <v>82</v>
      </c>
      <c r="I870" s="150"/>
      <c r="L870" s="146"/>
      <c r="M870" s="151"/>
      <c r="T870" s="152"/>
      <c r="AT870" s="148" t="s">
        <v>603</v>
      </c>
      <c r="AU870" s="148" t="s">
        <v>93</v>
      </c>
      <c r="AV870" s="12" t="s">
        <v>91</v>
      </c>
      <c r="AW870" s="12" t="s">
        <v>42</v>
      </c>
      <c r="AX870" s="12" t="s">
        <v>84</v>
      </c>
      <c r="AY870" s="148" t="s">
        <v>594</v>
      </c>
    </row>
    <row r="871" spans="2:65" s="13" customFormat="1" ht="10.199999999999999" x14ac:dyDescent="0.2">
      <c r="B871" s="153"/>
      <c r="D871" s="147" t="s">
        <v>603</v>
      </c>
      <c r="E871" s="154" t="s">
        <v>82</v>
      </c>
      <c r="F871" s="155" t="s">
        <v>7754</v>
      </c>
      <c r="H871" s="156">
        <v>41.715000000000003</v>
      </c>
      <c r="I871" s="157"/>
      <c r="L871" s="153"/>
      <c r="M871" s="158"/>
      <c r="T871" s="159"/>
      <c r="AT871" s="154" t="s">
        <v>603</v>
      </c>
      <c r="AU871" s="154" t="s">
        <v>93</v>
      </c>
      <c r="AV871" s="13" t="s">
        <v>93</v>
      </c>
      <c r="AW871" s="13" t="s">
        <v>42</v>
      </c>
      <c r="AX871" s="13" t="s">
        <v>84</v>
      </c>
      <c r="AY871" s="154" t="s">
        <v>594</v>
      </c>
    </row>
    <row r="872" spans="2:65" s="14" customFormat="1" ht="10.199999999999999" x14ac:dyDescent="0.2">
      <c r="B872" s="168"/>
      <c r="D872" s="147" t="s">
        <v>603</v>
      </c>
      <c r="E872" s="169" t="s">
        <v>82</v>
      </c>
      <c r="F872" s="170" t="s">
        <v>668</v>
      </c>
      <c r="H872" s="171">
        <v>41.715000000000003</v>
      </c>
      <c r="I872" s="172"/>
      <c r="L872" s="168"/>
      <c r="M872" s="173"/>
      <c r="T872" s="174"/>
      <c r="AT872" s="169" t="s">
        <v>603</v>
      </c>
      <c r="AU872" s="169" t="s">
        <v>93</v>
      </c>
      <c r="AV872" s="14" t="s">
        <v>101</v>
      </c>
      <c r="AW872" s="14" t="s">
        <v>42</v>
      </c>
      <c r="AX872" s="14" t="s">
        <v>84</v>
      </c>
      <c r="AY872" s="169" t="s">
        <v>594</v>
      </c>
    </row>
    <row r="873" spans="2:65" s="15" customFormat="1" ht="10.199999999999999" x14ac:dyDescent="0.2">
      <c r="B873" s="175"/>
      <c r="D873" s="147" t="s">
        <v>603</v>
      </c>
      <c r="E873" s="176" t="s">
        <v>82</v>
      </c>
      <c r="F873" s="177" t="s">
        <v>672</v>
      </c>
      <c r="H873" s="178">
        <v>9106.4320000000007</v>
      </c>
      <c r="I873" s="179"/>
      <c r="L873" s="175"/>
      <c r="M873" s="180"/>
      <c r="T873" s="181"/>
      <c r="AT873" s="176" t="s">
        <v>603</v>
      </c>
      <c r="AU873" s="176" t="s">
        <v>93</v>
      </c>
      <c r="AV873" s="15" t="s">
        <v>147</v>
      </c>
      <c r="AW873" s="15" t="s">
        <v>42</v>
      </c>
      <c r="AX873" s="15" t="s">
        <v>91</v>
      </c>
      <c r="AY873" s="176" t="s">
        <v>594</v>
      </c>
    </row>
    <row r="874" spans="2:65" s="1" customFormat="1" ht="24.15" customHeight="1" x14ac:dyDescent="0.2">
      <c r="B874" s="34"/>
      <c r="C874" s="133" t="s">
        <v>707</v>
      </c>
      <c r="D874" s="133" t="s">
        <v>597</v>
      </c>
      <c r="E874" s="134" t="s">
        <v>7755</v>
      </c>
      <c r="F874" s="135" t="s">
        <v>7756</v>
      </c>
      <c r="G874" s="136" t="s">
        <v>618</v>
      </c>
      <c r="H874" s="137">
        <v>9106.4320000000007</v>
      </c>
      <c r="I874" s="138"/>
      <c r="J874" s="139">
        <f>ROUND(I874*H874,2)</f>
        <v>0</v>
      </c>
      <c r="K874" s="135" t="s">
        <v>651</v>
      </c>
      <c r="L874" s="34"/>
      <c r="M874" s="140" t="s">
        <v>82</v>
      </c>
      <c r="N874" s="141" t="s">
        <v>54</v>
      </c>
      <c r="P874" s="142">
        <f>O874*H874</f>
        <v>0</v>
      </c>
      <c r="Q874" s="142">
        <v>1.0500000000000001E-2</v>
      </c>
      <c r="R874" s="142">
        <f>Q874*H874</f>
        <v>95.617536000000015</v>
      </c>
      <c r="S874" s="142">
        <v>0</v>
      </c>
      <c r="T874" s="143">
        <f>S874*H874</f>
        <v>0</v>
      </c>
      <c r="AR874" s="144" t="s">
        <v>147</v>
      </c>
      <c r="AT874" s="144" t="s">
        <v>597</v>
      </c>
      <c r="AU874" s="144" t="s">
        <v>93</v>
      </c>
      <c r="AY874" s="18" t="s">
        <v>594</v>
      </c>
      <c r="BE874" s="145">
        <f>IF(N874="základní",J874,0)</f>
        <v>0</v>
      </c>
      <c r="BF874" s="145">
        <f>IF(N874="snížená",J874,0)</f>
        <v>0</v>
      </c>
      <c r="BG874" s="145">
        <f>IF(N874="zákl. přenesená",J874,0)</f>
        <v>0</v>
      </c>
      <c r="BH874" s="145">
        <f>IF(N874="sníž. přenesená",J874,0)</f>
        <v>0</v>
      </c>
      <c r="BI874" s="145">
        <f>IF(N874="nulová",J874,0)</f>
        <v>0</v>
      </c>
      <c r="BJ874" s="18" t="s">
        <v>91</v>
      </c>
      <c r="BK874" s="145">
        <f>ROUND(I874*H874,2)</f>
        <v>0</v>
      </c>
      <c r="BL874" s="18" t="s">
        <v>147</v>
      </c>
      <c r="BM874" s="144" t="s">
        <v>7757</v>
      </c>
    </row>
    <row r="875" spans="2:65" s="1" customFormat="1" ht="10.199999999999999" x14ac:dyDescent="0.2">
      <c r="B875" s="34"/>
      <c r="D875" s="164" t="s">
        <v>653</v>
      </c>
      <c r="F875" s="165" t="s">
        <v>7758</v>
      </c>
      <c r="I875" s="166"/>
      <c r="L875" s="34"/>
      <c r="M875" s="167"/>
      <c r="T875" s="55"/>
      <c r="AT875" s="18" t="s">
        <v>653</v>
      </c>
      <c r="AU875" s="18" t="s">
        <v>93</v>
      </c>
    </row>
    <row r="876" spans="2:65" s="1" customFormat="1" ht="24.15" customHeight="1" x14ac:dyDescent="0.2">
      <c r="B876" s="34"/>
      <c r="C876" s="133" t="s">
        <v>716</v>
      </c>
      <c r="D876" s="133" t="s">
        <v>597</v>
      </c>
      <c r="E876" s="134" t="s">
        <v>7759</v>
      </c>
      <c r="F876" s="135" t="s">
        <v>7760</v>
      </c>
      <c r="G876" s="136" t="s">
        <v>618</v>
      </c>
      <c r="H876" s="137">
        <v>9106.4320000000007</v>
      </c>
      <c r="I876" s="138"/>
      <c r="J876" s="139">
        <f>ROUND(I876*H876,2)</f>
        <v>0</v>
      </c>
      <c r="K876" s="135" t="s">
        <v>651</v>
      </c>
      <c r="L876" s="34"/>
      <c r="M876" s="140" t="s">
        <v>82</v>
      </c>
      <c r="N876" s="141" t="s">
        <v>54</v>
      </c>
      <c r="P876" s="142">
        <f>O876*H876</f>
        <v>0</v>
      </c>
      <c r="Q876" s="142">
        <v>1.8380000000000001E-2</v>
      </c>
      <c r="R876" s="142">
        <f>Q876*H876</f>
        <v>167.37622016000003</v>
      </c>
      <c r="S876" s="142">
        <v>0</v>
      </c>
      <c r="T876" s="143">
        <f>S876*H876</f>
        <v>0</v>
      </c>
      <c r="AR876" s="144" t="s">
        <v>147</v>
      </c>
      <c r="AT876" s="144" t="s">
        <v>597</v>
      </c>
      <c r="AU876" s="144" t="s">
        <v>93</v>
      </c>
      <c r="AY876" s="18" t="s">
        <v>594</v>
      </c>
      <c r="BE876" s="145">
        <f>IF(N876="základní",J876,0)</f>
        <v>0</v>
      </c>
      <c r="BF876" s="145">
        <f>IF(N876="snížená",J876,0)</f>
        <v>0</v>
      </c>
      <c r="BG876" s="145">
        <f>IF(N876="zákl. přenesená",J876,0)</f>
        <v>0</v>
      </c>
      <c r="BH876" s="145">
        <f>IF(N876="sníž. přenesená",J876,0)</f>
        <v>0</v>
      </c>
      <c r="BI876" s="145">
        <f>IF(N876="nulová",J876,0)</f>
        <v>0</v>
      </c>
      <c r="BJ876" s="18" t="s">
        <v>91</v>
      </c>
      <c r="BK876" s="145">
        <f>ROUND(I876*H876,2)</f>
        <v>0</v>
      </c>
      <c r="BL876" s="18" t="s">
        <v>147</v>
      </c>
      <c r="BM876" s="144" t="s">
        <v>7761</v>
      </c>
    </row>
    <row r="877" spans="2:65" s="1" customFormat="1" ht="10.199999999999999" x14ac:dyDescent="0.2">
      <c r="B877" s="34"/>
      <c r="D877" s="164" t="s">
        <v>653</v>
      </c>
      <c r="F877" s="165" t="s">
        <v>7762</v>
      </c>
      <c r="I877" s="166"/>
      <c r="L877" s="34"/>
      <c r="M877" s="167"/>
      <c r="T877" s="55"/>
      <c r="AT877" s="18" t="s">
        <v>653</v>
      </c>
      <c r="AU877" s="18" t="s">
        <v>93</v>
      </c>
    </row>
    <row r="878" spans="2:65" s="1" customFormat="1" ht="24.15" customHeight="1" x14ac:dyDescent="0.2">
      <c r="B878" s="34"/>
      <c r="C878" s="133" t="s">
        <v>721</v>
      </c>
      <c r="D878" s="133" t="s">
        <v>597</v>
      </c>
      <c r="E878" s="134" t="s">
        <v>7763</v>
      </c>
      <c r="F878" s="135" t="s">
        <v>7764</v>
      </c>
      <c r="G878" s="136" t="s">
        <v>618</v>
      </c>
      <c r="H878" s="137">
        <v>9106.4320000000007</v>
      </c>
      <c r="I878" s="138"/>
      <c r="J878" s="139">
        <f>ROUND(I878*H878,2)</f>
        <v>0</v>
      </c>
      <c r="K878" s="135" t="s">
        <v>651</v>
      </c>
      <c r="L878" s="34"/>
      <c r="M878" s="140" t="s">
        <v>82</v>
      </c>
      <c r="N878" s="141" t="s">
        <v>54</v>
      </c>
      <c r="P878" s="142">
        <f>O878*H878</f>
        <v>0</v>
      </c>
      <c r="Q878" s="142">
        <v>7.9000000000000008E-3</v>
      </c>
      <c r="R878" s="142">
        <f>Q878*H878</f>
        <v>71.940812800000018</v>
      </c>
      <c r="S878" s="142">
        <v>0</v>
      </c>
      <c r="T878" s="143">
        <f>S878*H878</f>
        <v>0</v>
      </c>
      <c r="AR878" s="144" t="s">
        <v>147</v>
      </c>
      <c r="AT878" s="144" t="s">
        <v>597</v>
      </c>
      <c r="AU878" s="144" t="s">
        <v>93</v>
      </c>
      <c r="AY878" s="18" t="s">
        <v>594</v>
      </c>
      <c r="BE878" s="145">
        <f>IF(N878="základní",J878,0)</f>
        <v>0</v>
      </c>
      <c r="BF878" s="145">
        <f>IF(N878="snížená",J878,0)</f>
        <v>0</v>
      </c>
      <c r="BG878" s="145">
        <f>IF(N878="zákl. přenesená",J878,0)</f>
        <v>0</v>
      </c>
      <c r="BH878" s="145">
        <f>IF(N878="sníž. přenesená",J878,0)</f>
        <v>0</v>
      </c>
      <c r="BI878" s="145">
        <f>IF(N878="nulová",J878,0)</f>
        <v>0</v>
      </c>
      <c r="BJ878" s="18" t="s">
        <v>91</v>
      </c>
      <c r="BK878" s="145">
        <f>ROUND(I878*H878,2)</f>
        <v>0</v>
      </c>
      <c r="BL878" s="18" t="s">
        <v>147</v>
      </c>
      <c r="BM878" s="144" t="s">
        <v>7765</v>
      </c>
    </row>
    <row r="879" spans="2:65" s="1" customFormat="1" ht="10.199999999999999" x14ac:dyDescent="0.2">
      <c r="B879" s="34"/>
      <c r="D879" s="164" t="s">
        <v>653</v>
      </c>
      <c r="F879" s="165" t="s">
        <v>7766</v>
      </c>
      <c r="I879" s="166"/>
      <c r="L879" s="34"/>
      <c r="M879" s="167"/>
      <c r="T879" s="55"/>
      <c r="AT879" s="18" t="s">
        <v>653</v>
      </c>
      <c r="AU879" s="18" t="s">
        <v>93</v>
      </c>
    </row>
    <row r="880" spans="2:65" s="1" customFormat="1" ht="24.15" customHeight="1" x14ac:dyDescent="0.2">
      <c r="B880" s="34"/>
      <c r="C880" s="133" t="s">
        <v>726</v>
      </c>
      <c r="D880" s="133" t="s">
        <v>597</v>
      </c>
      <c r="E880" s="134" t="s">
        <v>7767</v>
      </c>
      <c r="F880" s="135" t="s">
        <v>7768</v>
      </c>
      <c r="G880" s="136" t="s">
        <v>618</v>
      </c>
      <c r="H880" s="137">
        <v>116.961</v>
      </c>
      <c r="I880" s="138"/>
      <c r="J880" s="139">
        <f>ROUND(I880*H880,2)</f>
        <v>0</v>
      </c>
      <c r="K880" s="135" t="s">
        <v>651</v>
      </c>
      <c r="L880" s="34"/>
      <c r="M880" s="140" t="s">
        <v>82</v>
      </c>
      <c r="N880" s="141" t="s">
        <v>54</v>
      </c>
      <c r="P880" s="142">
        <f>O880*H880</f>
        <v>0</v>
      </c>
      <c r="Q880" s="142">
        <v>6.3E-3</v>
      </c>
      <c r="R880" s="142">
        <f>Q880*H880</f>
        <v>0.73685429999999996</v>
      </c>
      <c r="S880" s="142">
        <v>0</v>
      </c>
      <c r="T880" s="143">
        <f>S880*H880</f>
        <v>0</v>
      </c>
      <c r="AR880" s="144" t="s">
        <v>147</v>
      </c>
      <c r="AT880" s="144" t="s">
        <v>597</v>
      </c>
      <c r="AU880" s="144" t="s">
        <v>93</v>
      </c>
      <c r="AY880" s="18" t="s">
        <v>594</v>
      </c>
      <c r="BE880" s="145">
        <f>IF(N880="základní",J880,0)</f>
        <v>0</v>
      </c>
      <c r="BF880" s="145">
        <f>IF(N880="snížená",J880,0)</f>
        <v>0</v>
      </c>
      <c r="BG880" s="145">
        <f>IF(N880="zákl. přenesená",J880,0)</f>
        <v>0</v>
      </c>
      <c r="BH880" s="145">
        <f>IF(N880="sníž. přenesená",J880,0)</f>
        <v>0</v>
      </c>
      <c r="BI880" s="145">
        <f>IF(N880="nulová",J880,0)</f>
        <v>0</v>
      </c>
      <c r="BJ880" s="18" t="s">
        <v>91</v>
      </c>
      <c r="BK880" s="145">
        <f>ROUND(I880*H880,2)</f>
        <v>0</v>
      </c>
      <c r="BL880" s="18" t="s">
        <v>147</v>
      </c>
      <c r="BM880" s="144" t="s">
        <v>7769</v>
      </c>
    </row>
    <row r="881" spans="2:65" s="1" customFormat="1" ht="10.199999999999999" x14ac:dyDescent="0.2">
      <c r="B881" s="34"/>
      <c r="D881" s="164" t="s">
        <v>653</v>
      </c>
      <c r="F881" s="165" t="s">
        <v>7770</v>
      </c>
      <c r="I881" s="166"/>
      <c r="L881" s="34"/>
      <c r="M881" s="167"/>
      <c r="T881" s="55"/>
      <c r="AT881" s="18" t="s">
        <v>653</v>
      </c>
      <c r="AU881" s="18" t="s">
        <v>93</v>
      </c>
    </row>
    <row r="882" spans="2:65" s="12" customFormat="1" ht="10.199999999999999" x14ac:dyDescent="0.2">
      <c r="B882" s="146"/>
      <c r="D882" s="147" t="s">
        <v>603</v>
      </c>
      <c r="E882" s="148" t="s">
        <v>82</v>
      </c>
      <c r="F882" s="149" t="s">
        <v>7771</v>
      </c>
      <c r="H882" s="148" t="s">
        <v>82</v>
      </c>
      <c r="I882" s="150"/>
      <c r="L882" s="146"/>
      <c r="M882" s="151"/>
      <c r="T882" s="152"/>
      <c r="AT882" s="148" t="s">
        <v>603</v>
      </c>
      <c r="AU882" s="148" t="s">
        <v>93</v>
      </c>
      <c r="AV882" s="12" t="s">
        <v>91</v>
      </c>
      <c r="AW882" s="12" t="s">
        <v>42</v>
      </c>
      <c r="AX882" s="12" t="s">
        <v>84</v>
      </c>
      <c r="AY882" s="148" t="s">
        <v>594</v>
      </c>
    </row>
    <row r="883" spans="2:65" s="13" customFormat="1" ht="10.199999999999999" x14ac:dyDescent="0.2">
      <c r="B883" s="153"/>
      <c r="D883" s="147" t="s">
        <v>603</v>
      </c>
      <c r="E883" s="154" t="s">
        <v>82</v>
      </c>
      <c r="F883" s="155" t="s">
        <v>7772</v>
      </c>
      <c r="H883" s="156">
        <v>35.31</v>
      </c>
      <c r="I883" s="157"/>
      <c r="L883" s="153"/>
      <c r="M883" s="158"/>
      <c r="T883" s="159"/>
      <c r="AT883" s="154" t="s">
        <v>603</v>
      </c>
      <c r="AU883" s="154" t="s">
        <v>93</v>
      </c>
      <c r="AV883" s="13" t="s">
        <v>93</v>
      </c>
      <c r="AW883" s="13" t="s">
        <v>42</v>
      </c>
      <c r="AX883" s="13" t="s">
        <v>84</v>
      </c>
      <c r="AY883" s="154" t="s">
        <v>594</v>
      </c>
    </row>
    <row r="884" spans="2:65" s="12" customFormat="1" ht="10.199999999999999" x14ac:dyDescent="0.2">
      <c r="B884" s="146"/>
      <c r="D884" s="147" t="s">
        <v>603</v>
      </c>
      <c r="E884" s="148" t="s">
        <v>82</v>
      </c>
      <c r="F884" s="149" t="s">
        <v>7773</v>
      </c>
      <c r="H884" s="148" t="s">
        <v>82</v>
      </c>
      <c r="I884" s="150"/>
      <c r="L884" s="146"/>
      <c r="M884" s="151"/>
      <c r="T884" s="152"/>
      <c r="AT884" s="148" t="s">
        <v>603</v>
      </c>
      <c r="AU884" s="148" t="s">
        <v>93</v>
      </c>
      <c r="AV884" s="12" t="s">
        <v>91</v>
      </c>
      <c r="AW884" s="12" t="s">
        <v>42</v>
      </c>
      <c r="AX884" s="12" t="s">
        <v>84</v>
      </c>
      <c r="AY884" s="148" t="s">
        <v>594</v>
      </c>
    </row>
    <row r="885" spans="2:65" s="13" customFormat="1" ht="10.199999999999999" x14ac:dyDescent="0.2">
      <c r="B885" s="153"/>
      <c r="D885" s="147" t="s">
        <v>603</v>
      </c>
      <c r="E885" s="154" t="s">
        <v>82</v>
      </c>
      <c r="F885" s="155" t="s">
        <v>7774</v>
      </c>
      <c r="H885" s="156">
        <v>81.650999999999996</v>
      </c>
      <c r="I885" s="157"/>
      <c r="L885" s="153"/>
      <c r="M885" s="158"/>
      <c r="T885" s="159"/>
      <c r="AT885" s="154" t="s">
        <v>603</v>
      </c>
      <c r="AU885" s="154" t="s">
        <v>93</v>
      </c>
      <c r="AV885" s="13" t="s">
        <v>93</v>
      </c>
      <c r="AW885" s="13" t="s">
        <v>42</v>
      </c>
      <c r="AX885" s="13" t="s">
        <v>84</v>
      </c>
      <c r="AY885" s="154" t="s">
        <v>594</v>
      </c>
    </row>
    <row r="886" spans="2:65" s="15" customFormat="1" ht="10.199999999999999" x14ac:dyDescent="0.2">
      <c r="B886" s="175"/>
      <c r="D886" s="147" t="s">
        <v>603</v>
      </c>
      <c r="E886" s="176" t="s">
        <v>82</v>
      </c>
      <c r="F886" s="177" t="s">
        <v>672</v>
      </c>
      <c r="H886" s="178">
        <v>116.961</v>
      </c>
      <c r="I886" s="179"/>
      <c r="L886" s="175"/>
      <c r="M886" s="180"/>
      <c r="T886" s="181"/>
      <c r="AT886" s="176" t="s">
        <v>603</v>
      </c>
      <c r="AU886" s="176" t="s">
        <v>93</v>
      </c>
      <c r="AV886" s="15" t="s">
        <v>147</v>
      </c>
      <c r="AW886" s="15" t="s">
        <v>42</v>
      </c>
      <c r="AX886" s="15" t="s">
        <v>91</v>
      </c>
      <c r="AY886" s="176" t="s">
        <v>594</v>
      </c>
    </row>
    <row r="887" spans="2:65" s="1" customFormat="1" ht="16.5" customHeight="1" x14ac:dyDescent="0.2">
      <c r="B887" s="34"/>
      <c r="C887" s="133" t="s">
        <v>731</v>
      </c>
      <c r="D887" s="133" t="s">
        <v>597</v>
      </c>
      <c r="E887" s="134" t="s">
        <v>4361</v>
      </c>
      <c r="F887" s="135" t="s">
        <v>4362</v>
      </c>
      <c r="G887" s="136" t="s">
        <v>618</v>
      </c>
      <c r="H887" s="137">
        <v>116.961</v>
      </c>
      <c r="I887" s="138"/>
      <c r="J887" s="139">
        <f>ROUND(I887*H887,2)</f>
        <v>0</v>
      </c>
      <c r="K887" s="135" t="s">
        <v>651</v>
      </c>
      <c r="L887" s="34"/>
      <c r="M887" s="140" t="s">
        <v>82</v>
      </c>
      <c r="N887" s="141" t="s">
        <v>54</v>
      </c>
      <c r="P887" s="142">
        <f>O887*H887</f>
        <v>0</v>
      </c>
      <c r="Q887" s="142">
        <v>2.5999999999999998E-4</v>
      </c>
      <c r="R887" s="142">
        <f>Q887*H887</f>
        <v>3.0409859999999997E-2</v>
      </c>
      <c r="S887" s="142">
        <v>0</v>
      </c>
      <c r="T887" s="143">
        <f>S887*H887</f>
        <v>0</v>
      </c>
      <c r="AR887" s="144" t="s">
        <v>147</v>
      </c>
      <c r="AT887" s="144" t="s">
        <v>597</v>
      </c>
      <c r="AU887" s="144" t="s">
        <v>93</v>
      </c>
      <c r="AY887" s="18" t="s">
        <v>594</v>
      </c>
      <c r="BE887" s="145">
        <f>IF(N887="základní",J887,0)</f>
        <v>0</v>
      </c>
      <c r="BF887" s="145">
        <f>IF(N887="snížená",J887,0)</f>
        <v>0</v>
      </c>
      <c r="BG887" s="145">
        <f>IF(N887="zákl. přenesená",J887,0)</f>
        <v>0</v>
      </c>
      <c r="BH887" s="145">
        <f>IF(N887="sníž. přenesená",J887,0)</f>
        <v>0</v>
      </c>
      <c r="BI887" s="145">
        <f>IF(N887="nulová",J887,0)</f>
        <v>0</v>
      </c>
      <c r="BJ887" s="18" t="s">
        <v>91</v>
      </c>
      <c r="BK887" s="145">
        <f>ROUND(I887*H887,2)</f>
        <v>0</v>
      </c>
      <c r="BL887" s="18" t="s">
        <v>147</v>
      </c>
      <c r="BM887" s="144" t="s">
        <v>7775</v>
      </c>
    </row>
    <row r="888" spans="2:65" s="1" customFormat="1" ht="10.199999999999999" x14ac:dyDescent="0.2">
      <c r="B888" s="34"/>
      <c r="D888" s="164" t="s">
        <v>653</v>
      </c>
      <c r="F888" s="165" t="s">
        <v>4364</v>
      </c>
      <c r="I888" s="166"/>
      <c r="L888" s="34"/>
      <c r="M888" s="167"/>
      <c r="T888" s="55"/>
      <c r="AT888" s="18" t="s">
        <v>653</v>
      </c>
      <c r="AU888" s="18" t="s">
        <v>93</v>
      </c>
    </row>
    <row r="889" spans="2:65" s="1" customFormat="1" ht="37.799999999999997" customHeight="1" x14ac:dyDescent="0.2">
      <c r="B889" s="34"/>
      <c r="C889" s="133" t="s">
        <v>735</v>
      </c>
      <c r="D889" s="133" t="s">
        <v>597</v>
      </c>
      <c r="E889" s="134" t="s">
        <v>7776</v>
      </c>
      <c r="F889" s="135" t="s">
        <v>7777</v>
      </c>
      <c r="G889" s="136" t="s">
        <v>618</v>
      </c>
      <c r="H889" s="137">
        <v>116.961</v>
      </c>
      <c r="I889" s="138"/>
      <c r="J889" s="139">
        <f>ROUND(I889*H889,2)</f>
        <v>0</v>
      </c>
      <c r="K889" s="135" t="s">
        <v>651</v>
      </c>
      <c r="L889" s="34"/>
      <c r="M889" s="140" t="s">
        <v>82</v>
      </c>
      <c r="N889" s="141" t="s">
        <v>54</v>
      </c>
      <c r="P889" s="142">
        <f>O889*H889</f>
        <v>0</v>
      </c>
      <c r="Q889" s="142">
        <v>1.2760000000000001E-2</v>
      </c>
      <c r="R889" s="142">
        <f>Q889*H889</f>
        <v>1.4924223599999999</v>
      </c>
      <c r="S889" s="142">
        <v>0</v>
      </c>
      <c r="T889" s="143">
        <f>S889*H889</f>
        <v>0</v>
      </c>
      <c r="AR889" s="144" t="s">
        <v>147</v>
      </c>
      <c r="AT889" s="144" t="s">
        <v>597</v>
      </c>
      <c r="AU889" s="144" t="s">
        <v>93</v>
      </c>
      <c r="AY889" s="18" t="s">
        <v>594</v>
      </c>
      <c r="BE889" s="145">
        <f>IF(N889="základní",J889,0)</f>
        <v>0</v>
      </c>
      <c r="BF889" s="145">
        <f>IF(N889="snížená",J889,0)</f>
        <v>0</v>
      </c>
      <c r="BG889" s="145">
        <f>IF(N889="zákl. přenesená",J889,0)</f>
        <v>0</v>
      </c>
      <c r="BH889" s="145">
        <f>IF(N889="sníž. přenesená",J889,0)</f>
        <v>0</v>
      </c>
      <c r="BI889" s="145">
        <f>IF(N889="nulová",J889,0)</f>
        <v>0</v>
      </c>
      <c r="BJ889" s="18" t="s">
        <v>91</v>
      </c>
      <c r="BK889" s="145">
        <f>ROUND(I889*H889,2)</f>
        <v>0</v>
      </c>
      <c r="BL889" s="18" t="s">
        <v>147</v>
      </c>
      <c r="BM889" s="144" t="s">
        <v>7778</v>
      </c>
    </row>
    <row r="890" spans="2:65" s="1" customFormat="1" ht="10.199999999999999" x14ac:dyDescent="0.2">
      <c r="B890" s="34"/>
      <c r="D890" s="164" t="s">
        <v>653</v>
      </c>
      <c r="F890" s="165" t="s">
        <v>7779</v>
      </c>
      <c r="I890" s="166"/>
      <c r="L890" s="34"/>
      <c r="M890" s="167"/>
      <c r="T890" s="55"/>
      <c r="AT890" s="18" t="s">
        <v>653</v>
      </c>
      <c r="AU890" s="18" t="s">
        <v>93</v>
      </c>
    </row>
    <row r="891" spans="2:65" s="1" customFormat="1" ht="16.5" customHeight="1" x14ac:dyDescent="0.2">
      <c r="B891" s="34"/>
      <c r="C891" s="183" t="s">
        <v>744</v>
      </c>
      <c r="D891" s="183" t="s">
        <v>752</v>
      </c>
      <c r="E891" s="184" t="s">
        <v>7780</v>
      </c>
      <c r="F891" s="185" t="s">
        <v>7781</v>
      </c>
      <c r="G891" s="186" t="s">
        <v>618</v>
      </c>
      <c r="H891" s="187">
        <v>125.148</v>
      </c>
      <c r="I891" s="188"/>
      <c r="J891" s="189">
        <f>ROUND(I891*H891,2)</f>
        <v>0</v>
      </c>
      <c r="K891" s="185" t="s">
        <v>651</v>
      </c>
      <c r="L891" s="190"/>
      <c r="M891" s="191" t="s">
        <v>82</v>
      </c>
      <c r="N891" s="192" t="s">
        <v>54</v>
      </c>
      <c r="P891" s="142">
        <f>O891*H891</f>
        <v>0</v>
      </c>
      <c r="Q891" s="142">
        <v>0.02</v>
      </c>
      <c r="R891" s="142">
        <f>Q891*H891</f>
        <v>2.5029599999999999</v>
      </c>
      <c r="S891" s="142">
        <v>0</v>
      </c>
      <c r="T891" s="143">
        <f>S891*H891</f>
        <v>0</v>
      </c>
      <c r="AR891" s="144" t="s">
        <v>716</v>
      </c>
      <c r="AT891" s="144" t="s">
        <v>752</v>
      </c>
      <c r="AU891" s="144" t="s">
        <v>93</v>
      </c>
      <c r="AY891" s="18" t="s">
        <v>594</v>
      </c>
      <c r="BE891" s="145">
        <f>IF(N891="základní",J891,0)</f>
        <v>0</v>
      </c>
      <c r="BF891" s="145">
        <f>IF(N891="snížená",J891,0)</f>
        <v>0</v>
      </c>
      <c r="BG891" s="145">
        <f>IF(N891="zákl. přenesená",J891,0)</f>
        <v>0</v>
      </c>
      <c r="BH891" s="145">
        <f>IF(N891="sníž. přenesená",J891,0)</f>
        <v>0</v>
      </c>
      <c r="BI891" s="145">
        <f>IF(N891="nulová",J891,0)</f>
        <v>0</v>
      </c>
      <c r="BJ891" s="18" t="s">
        <v>91</v>
      </c>
      <c r="BK891" s="145">
        <f>ROUND(I891*H891,2)</f>
        <v>0</v>
      </c>
      <c r="BL891" s="18" t="s">
        <v>147</v>
      </c>
      <c r="BM891" s="144" t="s">
        <v>7782</v>
      </c>
    </row>
    <row r="892" spans="2:65" s="13" customFormat="1" ht="10.199999999999999" x14ac:dyDescent="0.2">
      <c r="B892" s="153"/>
      <c r="D892" s="147" t="s">
        <v>603</v>
      </c>
      <c r="E892" s="154" t="s">
        <v>82</v>
      </c>
      <c r="F892" s="155" t="s">
        <v>7783</v>
      </c>
      <c r="H892" s="156">
        <v>116.961</v>
      </c>
      <c r="I892" s="157"/>
      <c r="L892" s="153"/>
      <c r="M892" s="158"/>
      <c r="T892" s="159"/>
      <c r="AT892" s="154" t="s">
        <v>603</v>
      </c>
      <c r="AU892" s="154" t="s">
        <v>93</v>
      </c>
      <c r="AV892" s="13" t="s">
        <v>93</v>
      </c>
      <c r="AW892" s="13" t="s">
        <v>42</v>
      </c>
      <c r="AX892" s="13" t="s">
        <v>91</v>
      </c>
      <c r="AY892" s="154" t="s">
        <v>594</v>
      </c>
    </row>
    <row r="893" spans="2:65" s="13" customFormat="1" ht="10.199999999999999" x14ac:dyDescent="0.2">
      <c r="B893" s="153"/>
      <c r="D893" s="147" t="s">
        <v>603</v>
      </c>
      <c r="F893" s="155" t="s">
        <v>7784</v>
      </c>
      <c r="H893" s="156">
        <v>125.148</v>
      </c>
      <c r="I893" s="157"/>
      <c r="L893" s="153"/>
      <c r="M893" s="158"/>
      <c r="T893" s="159"/>
      <c r="AT893" s="154" t="s">
        <v>603</v>
      </c>
      <c r="AU893" s="154" t="s">
        <v>93</v>
      </c>
      <c r="AV893" s="13" t="s">
        <v>93</v>
      </c>
      <c r="AW893" s="13" t="s">
        <v>4</v>
      </c>
      <c r="AX893" s="13" t="s">
        <v>91</v>
      </c>
      <c r="AY893" s="154" t="s">
        <v>594</v>
      </c>
    </row>
    <row r="894" spans="2:65" s="1" customFormat="1" ht="24.15" customHeight="1" x14ac:dyDescent="0.2">
      <c r="B894" s="34"/>
      <c r="C894" s="133" t="s">
        <v>751</v>
      </c>
      <c r="D894" s="133" t="s">
        <v>597</v>
      </c>
      <c r="E894" s="134" t="s">
        <v>7785</v>
      </c>
      <c r="F894" s="135" t="s">
        <v>7786</v>
      </c>
      <c r="G894" s="136" t="s">
        <v>618</v>
      </c>
      <c r="H894" s="137">
        <v>116.961</v>
      </c>
      <c r="I894" s="138"/>
      <c r="J894" s="139">
        <f>ROUND(I894*H894,2)</f>
        <v>0</v>
      </c>
      <c r="K894" s="135" t="s">
        <v>82</v>
      </c>
      <c r="L894" s="34"/>
      <c r="M894" s="140" t="s">
        <v>82</v>
      </c>
      <c r="N894" s="141" t="s">
        <v>54</v>
      </c>
      <c r="P894" s="142">
        <f>O894*H894</f>
        <v>0</v>
      </c>
      <c r="Q894" s="142">
        <v>1.6800000000000001E-3</v>
      </c>
      <c r="R894" s="142">
        <f>Q894*H894</f>
        <v>0.19649448</v>
      </c>
      <c r="S894" s="142">
        <v>0</v>
      </c>
      <c r="T894" s="143">
        <f>S894*H894</f>
        <v>0</v>
      </c>
      <c r="AR894" s="144" t="s">
        <v>147</v>
      </c>
      <c r="AT894" s="144" t="s">
        <v>597</v>
      </c>
      <c r="AU894" s="144" t="s">
        <v>93</v>
      </c>
      <c r="AY894" s="18" t="s">
        <v>594</v>
      </c>
      <c r="BE894" s="145">
        <f>IF(N894="základní",J894,0)</f>
        <v>0</v>
      </c>
      <c r="BF894" s="145">
        <f>IF(N894="snížená",J894,0)</f>
        <v>0</v>
      </c>
      <c r="BG894" s="145">
        <f>IF(N894="zákl. přenesená",J894,0)</f>
        <v>0</v>
      </c>
      <c r="BH894" s="145">
        <f>IF(N894="sníž. přenesená",J894,0)</f>
        <v>0</v>
      </c>
      <c r="BI894" s="145">
        <f>IF(N894="nulová",J894,0)</f>
        <v>0</v>
      </c>
      <c r="BJ894" s="18" t="s">
        <v>91</v>
      </c>
      <c r="BK894" s="145">
        <f>ROUND(I894*H894,2)</f>
        <v>0</v>
      </c>
      <c r="BL894" s="18" t="s">
        <v>147</v>
      </c>
      <c r="BM894" s="144" t="s">
        <v>7787</v>
      </c>
    </row>
    <row r="895" spans="2:65" s="1" customFormat="1" ht="24.15" customHeight="1" x14ac:dyDescent="0.2">
      <c r="B895" s="34"/>
      <c r="C895" s="133" t="s">
        <v>8</v>
      </c>
      <c r="D895" s="133" t="s">
        <v>597</v>
      </c>
      <c r="E895" s="134" t="s">
        <v>7788</v>
      </c>
      <c r="F895" s="135" t="s">
        <v>7789</v>
      </c>
      <c r="G895" s="136" t="s">
        <v>618</v>
      </c>
      <c r="H895" s="137">
        <v>3265.4569999999999</v>
      </c>
      <c r="I895" s="138"/>
      <c r="J895" s="139">
        <f>ROUND(I895*H895,2)</f>
        <v>0</v>
      </c>
      <c r="K895" s="135" t="s">
        <v>651</v>
      </c>
      <c r="L895" s="34"/>
      <c r="M895" s="140" t="s">
        <v>82</v>
      </c>
      <c r="N895" s="141" t="s">
        <v>54</v>
      </c>
      <c r="P895" s="142">
        <f>O895*H895</f>
        <v>0</v>
      </c>
      <c r="Q895" s="142">
        <v>6.3E-3</v>
      </c>
      <c r="R895" s="142">
        <f>Q895*H895</f>
        <v>20.572379099999999</v>
      </c>
      <c r="S895" s="142">
        <v>0</v>
      </c>
      <c r="T895" s="143">
        <f>S895*H895</f>
        <v>0</v>
      </c>
      <c r="AR895" s="144" t="s">
        <v>147</v>
      </c>
      <c r="AT895" s="144" t="s">
        <v>597</v>
      </c>
      <c r="AU895" s="144" t="s">
        <v>93</v>
      </c>
      <c r="AY895" s="18" t="s">
        <v>594</v>
      </c>
      <c r="BE895" s="145">
        <f>IF(N895="základní",J895,0)</f>
        <v>0</v>
      </c>
      <c r="BF895" s="145">
        <f>IF(N895="snížená",J895,0)</f>
        <v>0</v>
      </c>
      <c r="BG895" s="145">
        <f>IF(N895="zákl. přenesená",J895,0)</f>
        <v>0</v>
      </c>
      <c r="BH895" s="145">
        <f>IF(N895="sníž. přenesená",J895,0)</f>
        <v>0</v>
      </c>
      <c r="BI895" s="145">
        <f>IF(N895="nulová",J895,0)</f>
        <v>0</v>
      </c>
      <c r="BJ895" s="18" t="s">
        <v>91</v>
      </c>
      <c r="BK895" s="145">
        <f>ROUND(I895*H895,2)</f>
        <v>0</v>
      </c>
      <c r="BL895" s="18" t="s">
        <v>147</v>
      </c>
      <c r="BM895" s="144" t="s">
        <v>7790</v>
      </c>
    </row>
    <row r="896" spans="2:65" s="1" customFormat="1" ht="10.199999999999999" x14ac:dyDescent="0.2">
      <c r="B896" s="34"/>
      <c r="D896" s="164" t="s">
        <v>653</v>
      </c>
      <c r="F896" s="165" t="s">
        <v>7791</v>
      </c>
      <c r="I896" s="166"/>
      <c r="L896" s="34"/>
      <c r="M896" s="167"/>
      <c r="T896" s="55"/>
      <c r="AT896" s="18" t="s">
        <v>653</v>
      </c>
      <c r="AU896" s="18" t="s">
        <v>93</v>
      </c>
    </row>
    <row r="897" spans="2:51" s="12" customFormat="1" ht="10.199999999999999" x14ac:dyDescent="0.2">
      <c r="B897" s="146"/>
      <c r="D897" s="147" t="s">
        <v>603</v>
      </c>
      <c r="E897" s="148" t="s">
        <v>82</v>
      </c>
      <c r="F897" s="149" t="s">
        <v>7230</v>
      </c>
      <c r="H897" s="148" t="s">
        <v>82</v>
      </c>
      <c r="I897" s="150"/>
      <c r="L897" s="146"/>
      <c r="M897" s="151"/>
      <c r="T897" s="152"/>
      <c r="AT897" s="148" t="s">
        <v>603</v>
      </c>
      <c r="AU897" s="148" t="s">
        <v>93</v>
      </c>
      <c r="AV897" s="12" t="s">
        <v>91</v>
      </c>
      <c r="AW897" s="12" t="s">
        <v>42</v>
      </c>
      <c r="AX897" s="12" t="s">
        <v>84</v>
      </c>
      <c r="AY897" s="148" t="s">
        <v>594</v>
      </c>
    </row>
    <row r="898" spans="2:51" s="13" customFormat="1" ht="10.199999999999999" x14ac:dyDescent="0.2">
      <c r="B898" s="153"/>
      <c r="D898" s="147" t="s">
        <v>603</v>
      </c>
      <c r="E898" s="154" t="s">
        <v>82</v>
      </c>
      <c r="F898" s="155" t="s">
        <v>7792</v>
      </c>
      <c r="H898" s="156">
        <v>1071.8499999999999</v>
      </c>
      <c r="I898" s="157"/>
      <c r="L898" s="153"/>
      <c r="M898" s="158"/>
      <c r="T898" s="159"/>
      <c r="AT898" s="154" t="s">
        <v>603</v>
      </c>
      <c r="AU898" s="154" t="s">
        <v>93</v>
      </c>
      <c r="AV898" s="13" t="s">
        <v>93</v>
      </c>
      <c r="AW898" s="13" t="s">
        <v>42</v>
      </c>
      <c r="AX898" s="13" t="s">
        <v>84</v>
      </c>
      <c r="AY898" s="154" t="s">
        <v>594</v>
      </c>
    </row>
    <row r="899" spans="2:51" s="13" customFormat="1" ht="10.199999999999999" x14ac:dyDescent="0.2">
      <c r="B899" s="153"/>
      <c r="D899" s="147" t="s">
        <v>603</v>
      </c>
      <c r="E899" s="154" t="s">
        <v>82</v>
      </c>
      <c r="F899" s="155" t="s">
        <v>7793</v>
      </c>
      <c r="H899" s="156">
        <v>36.15</v>
      </c>
      <c r="I899" s="157"/>
      <c r="L899" s="153"/>
      <c r="M899" s="158"/>
      <c r="T899" s="159"/>
      <c r="AT899" s="154" t="s">
        <v>603</v>
      </c>
      <c r="AU899" s="154" t="s">
        <v>93</v>
      </c>
      <c r="AV899" s="13" t="s">
        <v>93</v>
      </c>
      <c r="AW899" s="13" t="s">
        <v>42</v>
      </c>
      <c r="AX899" s="13" t="s">
        <v>84</v>
      </c>
      <c r="AY899" s="154" t="s">
        <v>594</v>
      </c>
    </row>
    <row r="900" spans="2:51" s="13" customFormat="1" ht="10.199999999999999" x14ac:dyDescent="0.2">
      <c r="B900" s="153"/>
      <c r="D900" s="147" t="s">
        <v>603</v>
      </c>
      <c r="E900" s="154" t="s">
        <v>82</v>
      </c>
      <c r="F900" s="155" t="s">
        <v>7249</v>
      </c>
      <c r="H900" s="156">
        <v>0</v>
      </c>
      <c r="I900" s="157"/>
      <c r="L900" s="153"/>
      <c r="M900" s="158"/>
      <c r="T900" s="159"/>
      <c r="AT900" s="154" t="s">
        <v>603</v>
      </c>
      <c r="AU900" s="154" t="s">
        <v>93</v>
      </c>
      <c r="AV900" s="13" t="s">
        <v>93</v>
      </c>
      <c r="AW900" s="13" t="s">
        <v>42</v>
      </c>
      <c r="AX900" s="13" t="s">
        <v>84</v>
      </c>
      <c r="AY900" s="154" t="s">
        <v>594</v>
      </c>
    </row>
    <row r="901" spans="2:51" s="13" customFormat="1" ht="10.199999999999999" x14ac:dyDescent="0.2">
      <c r="B901" s="153"/>
      <c r="D901" s="147" t="s">
        <v>603</v>
      </c>
      <c r="E901" s="154" t="s">
        <v>82</v>
      </c>
      <c r="F901" s="155" t="s">
        <v>7794</v>
      </c>
      <c r="H901" s="156">
        <v>151.65</v>
      </c>
      <c r="I901" s="157"/>
      <c r="L901" s="153"/>
      <c r="M901" s="158"/>
      <c r="T901" s="159"/>
      <c r="AT901" s="154" t="s">
        <v>603</v>
      </c>
      <c r="AU901" s="154" t="s">
        <v>93</v>
      </c>
      <c r="AV901" s="13" t="s">
        <v>93</v>
      </c>
      <c r="AW901" s="13" t="s">
        <v>42</v>
      </c>
      <c r="AX901" s="13" t="s">
        <v>84</v>
      </c>
      <c r="AY901" s="154" t="s">
        <v>594</v>
      </c>
    </row>
    <row r="902" spans="2:51" s="13" customFormat="1" ht="10.199999999999999" x14ac:dyDescent="0.2">
      <c r="B902" s="153"/>
      <c r="D902" s="147" t="s">
        <v>603</v>
      </c>
      <c r="E902" s="154" t="s">
        <v>82</v>
      </c>
      <c r="F902" s="155" t="s">
        <v>7795</v>
      </c>
      <c r="H902" s="156">
        <v>407.12</v>
      </c>
      <c r="I902" s="157"/>
      <c r="L902" s="153"/>
      <c r="M902" s="158"/>
      <c r="T902" s="159"/>
      <c r="AT902" s="154" t="s">
        <v>603</v>
      </c>
      <c r="AU902" s="154" t="s">
        <v>93</v>
      </c>
      <c r="AV902" s="13" t="s">
        <v>93</v>
      </c>
      <c r="AW902" s="13" t="s">
        <v>42</v>
      </c>
      <c r="AX902" s="13" t="s">
        <v>84</v>
      </c>
      <c r="AY902" s="154" t="s">
        <v>594</v>
      </c>
    </row>
    <row r="903" spans="2:51" s="13" customFormat="1" ht="10.199999999999999" x14ac:dyDescent="0.2">
      <c r="B903" s="153"/>
      <c r="D903" s="147" t="s">
        <v>603</v>
      </c>
      <c r="E903" s="154" t="s">
        <v>82</v>
      </c>
      <c r="F903" s="155" t="s">
        <v>7796</v>
      </c>
      <c r="H903" s="156">
        <v>1293.04</v>
      </c>
      <c r="I903" s="157"/>
      <c r="L903" s="153"/>
      <c r="M903" s="158"/>
      <c r="T903" s="159"/>
      <c r="AT903" s="154" t="s">
        <v>603</v>
      </c>
      <c r="AU903" s="154" t="s">
        <v>93</v>
      </c>
      <c r="AV903" s="13" t="s">
        <v>93</v>
      </c>
      <c r="AW903" s="13" t="s">
        <v>42</v>
      </c>
      <c r="AX903" s="13" t="s">
        <v>84</v>
      </c>
      <c r="AY903" s="154" t="s">
        <v>594</v>
      </c>
    </row>
    <row r="904" spans="2:51" s="13" customFormat="1" ht="10.199999999999999" x14ac:dyDescent="0.2">
      <c r="B904" s="153"/>
      <c r="D904" s="147" t="s">
        <v>603</v>
      </c>
      <c r="E904" s="154" t="s">
        <v>82</v>
      </c>
      <c r="F904" s="155" t="s">
        <v>7797</v>
      </c>
      <c r="H904" s="156">
        <v>16.146999999999998</v>
      </c>
      <c r="I904" s="157"/>
      <c r="L904" s="153"/>
      <c r="M904" s="158"/>
      <c r="T904" s="159"/>
      <c r="AT904" s="154" t="s">
        <v>603</v>
      </c>
      <c r="AU904" s="154" t="s">
        <v>93</v>
      </c>
      <c r="AV904" s="13" t="s">
        <v>93</v>
      </c>
      <c r="AW904" s="13" t="s">
        <v>42</v>
      </c>
      <c r="AX904" s="13" t="s">
        <v>84</v>
      </c>
      <c r="AY904" s="154" t="s">
        <v>594</v>
      </c>
    </row>
    <row r="905" spans="2:51" s="14" customFormat="1" ht="10.199999999999999" x14ac:dyDescent="0.2">
      <c r="B905" s="168"/>
      <c r="D905" s="147" t="s">
        <v>603</v>
      </c>
      <c r="E905" s="169" t="s">
        <v>82</v>
      </c>
      <c r="F905" s="170" t="s">
        <v>668</v>
      </c>
      <c r="H905" s="171">
        <v>2975.9569999999999</v>
      </c>
      <c r="I905" s="172"/>
      <c r="L905" s="168"/>
      <c r="M905" s="173"/>
      <c r="T905" s="174"/>
      <c r="AT905" s="169" t="s">
        <v>603</v>
      </c>
      <c r="AU905" s="169" t="s">
        <v>93</v>
      </c>
      <c r="AV905" s="14" t="s">
        <v>101</v>
      </c>
      <c r="AW905" s="14" t="s">
        <v>42</v>
      </c>
      <c r="AX905" s="14" t="s">
        <v>84</v>
      </c>
      <c r="AY905" s="169" t="s">
        <v>594</v>
      </c>
    </row>
    <row r="906" spans="2:51" s="12" customFormat="1" ht="10.199999999999999" x14ac:dyDescent="0.2">
      <c r="B906" s="146"/>
      <c r="D906" s="147" t="s">
        <v>603</v>
      </c>
      <c r="E906" s="148" t="s">
        <v>82</v>
      </c>
      <c r="F906" s="149" t="s">
        <v>7294</v>
      </c>
      <c r="H906" s="148" t="s">
        <v>82</v>
      </c>
      <c r="I906" s="150"/>
      <c r="L906" s="146"/>
      <c r="M906" s="151"/>
      <c r="T906" s="152"/>
      <c r="AT906" s="148" t="s">
        <v>603</v>
      </c>
      <c r="AU906" s="148" t="s">
        <v>93</v>
      </c>
      <c r="AV906" s="12" t="s">
        <v>91</v>
      </c>
      <c r="AW906" s="12" t="s">
        <v>42</v>
      </c>
      <c r="AX906" s="12" t="s">
        <v>84</v>
      </c>
      <c r="AY906" s="148" t="s">
        <v>594</v>
      </c>
    </row>
    <row r="907" spans="2:51" s="13" customFormat="1" ht="10.199999999999999" x14ac:dyDescent="0.2">
      <c r="B907" s="153"/>
      <c r="D907" s="147" t="s">
        <v>603</v>
      </c>
      <c r="E907" s="154" t="s">
        <v>82</v>
      </c>
      <c r="F907" s="155" t="s">
        <v>7798</v>
      </c>
      <c r="H907" s="156">
        <v>8.15</v>
      </c>
      <c r="I907" s="157"/>
      <c r="L907" s="153"/>
      <c r="M907" s="158"/>
      <c r="T907" s="159"/>
      <c r="AT907" s="154" t="s">
        <v>603</v>
      </c>
      <c r="AU907" s="154" t="s">
        <v>93</v>
      </c>
      <c r="AV907" s="13" t="s">
        <v>93</v>
      </c>
      <c r="AW907" s="13" t="s">
        <v>42</v>
      </c>
      <c r="AX907" s="13" t="s">
        <v>84</v>
      </c>
      <c r="AY907" s="154" t="s">
        <v>594</v>
      </c>
    </row>
    <row r="908" spans="2:51" s="13" customFormat="1" ht="10.199999999999999" x14ac:dyDescent="0.2">
      <c r="B908" s="153"/>
      <c r="D908" s="147" t="s">
        <v>603</v>
      </c>
      <c r="E908" s="154" t="s">
        <v>82</v>
      </c>
      <c r="F908" s="155" t="s">
        <v>7799</v>
      </c>
      <c r="H908" s="156">
        <v>5.75</v>
      </c>
      <c r="I908" s="157"/>
      <c r="L908" s="153"/>
      <c r="M908" s="158"/>
      <c r="T908" s="159"/>
      <c r="AT908" s="154" t="s">
        <v>603</v>
      </c>
      <c r="AU908" s="154" t="s">
        <v>93</v>
      </c>
      <c r="AV908" s="13" t="s">
        <v>93</v>
      </c>
      <c r="AW908" s="13" t="s">
        <v>42</v>
      </c>
      <c r="AX908" s="13" t="s">
        <v>84</v>
      </c>
      <c r="AY908" s="154" t="s">
        <v>594</v>
      </c>
    </row>
    <row r="909" spans="2:51" s="13" customFormat="1" ht="10.199999999999999" x14ac:dyDescent="0.2">
      <c r="B909" s="153"/>
      <c r="D909" s="147" t="s">
        <v>603</v>
      </c>
      <c r="E909" s="154" t="s">
        <v>82</v>
      </c>
      <c r="F909" s="155" t="s">
        <v>7800</v>
      </c>
      <c r="H909" s="156">
        <v>2.93</v>
      </c>
      <c r="I909" s="157"/>
      <c r="L909" s="153"/>
      <c r="M909" s="158"/>
      <c r="T909" s="159"/>
      <c r="AT909" s="154" t="s">
        <v>603</v>
      </c>
      <c r="AU909" s="154" t="s">
        <v>93</v>
      </c>
      <c r="AV909" s="13" t="s">
        <v>93</v>
      </c>
      <c r="AW909" s="13" t="s">
        <v>42</v>
      </c>
      <c r="AX909" s="13" t="s">
        <v>84</v>
      </c>
      <c r="AY909" s="154" t="s">
        <v>594</v>
      </c>
    </row>
    <row r="910" spans="2:51" s="13" customFormat="1" ht="10.199999999999999" x14ac:dyDescent="0.2">
      <c r="B910" s="153"/>
      <c r="D910" s="147" t="s">
        <v>603</v>
      </c>
      <c r="E910" s="154" t="s">
        <v>82</v>
      </c>
      <c r="F910" s="155" t="s">
        <v>7801</v>
      </c>
      <c r="H910" s="156">
        <v>14.01</v>
      </c>
      <c r="I910" s="157"/>
      <c r="L910" s="153"/>
      <c r="M910" s="158"/>
      <c r="T910" s="159"/>
      <c r="AT910" s="154" t="s">
        <v>603</v>
      </c>
      <c r="AU910" s="154" t="s">
        <v>93</v>
      </c>
      <c r="AV910" s="13" t="s">
        <v>93</v>
      </c>
      <c r="AW910" s="13" t="s">
        <v>42</v>
      </c>
      <c r="AX910" s="13" t="s">
        <v>84</v>
      </c>
      <c r="AY910" s="154" t="s">
        <v>594</v>
      </c>
    </row>
    <row r="911" spans="2:51" s="13" customFormat="1" ht="10.199999999999999" x14ac:dyDescent="0.2">
      <c r="B911" s="153"/>
      <c r="D911" s="147" t="s">
        <v>603</v>
      </c>
      <c r="E911" s="154" t="s">
        <v>82</v>
      </c>
      <c r="F911" s="155" t="s">
        <v>7802</v>
      </c>
      <c r="H911" s="156">
        <v>19.329999999999998</v>
      </c>
      <c r="I911" s="157"/>
      <c r="L911" s="153"/>
      <c r="M911" s="158"/>
      <c r="T911" s="159"/>
      <c r="AT911" s="154" t="s">
        <v>603</v>
      </c>
      <c r="AU911" s="154" t="s">
        <v>93</v>
      </c>
      <c r="AV911" s="13" t="s">
        <v>93</v>
      </c>
      <c r="AW911" s="13" t="s">
        <v>42</v>
      </c>
      <c r="AX911" s="13" t="s">
        <v>84</v>
      </c>
      <c r="AY911" s="154" t="s">
        <v>594</v>
      </c>
    </row>
    <row r="912" spans="2:51" s="13" customFormat="1" ht="10.199999999999999" x14ac:dyDescent="0.2">
      <c r="B912" s="153"/>
      <c r="D912" s="147" t="s">
        <v>603</v>
      </c>
      <c r="E912" s="154" t="s">
        <v>82</v>
      </c>
      <c r="F912" s="155" t="s">
        <v>7803</v>
      </c>
      <c r="H912" s="156">
        <v>16</v>
      </c>
      <c r="I912" s="157"/>
      <c r="L912" s="153"/>
      <c r="M912" s="158"/>
      <c r="T912" s="159"/>
      <c r="AT912" s="154" t="s">
        <v>603</v>
      </c>
      <c r="AU912" s="154" t="s">
        <v>93</v>
      </c>
      <c r="AV912" s="13" t="s">
        <v>93</v>
      </c>
      <c r="AW912" s="13" t="s">
        <v>42</v>
      </c>
      <c r="AX912" s="13" t="s">
        <v>84</v>
      </c>
      <c r="AY912" s="154" t="s">
        <v>594</v>
      </c>
    </row>
    <row r="913" spans="2:51" s="13" customFormat="1" ht="10.199999999999999" x14ac:dyDescent="0.2">
      <c r="B913" s="153"/>
      <c r="D913" s="147" t="s">
        <v>603</v>
      </c>
      <c r="E913" s="154" t="s">
        <v>82</v>
      </c>
      <c r="F913" s="155" t="s">
        <v>7804</v>
      </c>
      <c r="H913" s="156">
        <v>61.86</v>
      </c>
      <c r="I913" s="157"/>
      <c r="L913" s="153"/>
      <c r="M913" s="158"/>
      <c r="T913" s="159"/>
      <c r="AT913" s="154" t="s">
        <v>603</v>
      </c>
      <c r="AU913" s="154" t="s">
        <v>93</v>
      </c>
      <c r="AV913" s="13" t="s">
        <v>93</v>
      </c>
      <c r="AW913" s="13" t="s">
        <v>42</v>
      </c>
      <c r="AX913" s="13" t="s">
        <v>84</v>
      </c>
      <c r="AY913" s="154" t="s">
        <v>594</v>
      </c>
    </row>
    <row r="914" spans="2:51" s="13" customFormat="1" ht="10.199999999999999" x14ac:dyDescent="0.2">
      <c r="B914" s="153"/>
      <c r="D914" s="147" t="s">
        <v>603</v>
      </c>
      <c r="E914" s="154" t="s">
        <v>82</v>
      </c>
      <c r="F914" s="155" t="s">
        <v>7805</v>
      </c>
      <c r="H914" s="156">
        <v>78.86</v>
      </c>
      <c r="I914" s="157"/>
      <c r="L914" s="153"/>
      <c r="M914" s="158"/>
      <c r="T914" s="159"/>
      <c r="AT914" s="154" t="s">
        <v>603</v>
      </c>
      <c r="AU914" s="154" t="s">
        <v>93</v>
      </c>
      <c r="AV914" s="13" t="s">
        <v>93</v>
      </c>
      <c r="AW914" s="13" t="s">
        <v>42</v>
      </c>
      <c r="AX914" s="13" t="s">
        <v>84</v>
      </c>
      <c r="AY914" s="154" t="s">
        <v>594</v>
      </c>
    </row>
    <row r="915" spans="2:51" s="13" customFormat="1" ht="10.199999999999999" x14ac:dyDescent="0.2">
      <c r="B915" s="153"/>
      <c r="D915" s="147" t="s">
        <v>603</v>
      </c>
      <c r="E915" s="154" t="s">
        <v>82</v>
      </c>
      <c r="F915" s="155" t="s">
        <v>7806</v>
      </c>
      <c r="H915" s="156">
        <v>7.38</v>
      </c>
      <c r="I915" s="157"/>
      <c r="L915" s="153"/>
      <c r="M915" s="158"/>
      <c r="T915" s="159"/>
      <c r="AT915" s="154" t="s">
        <v>603</v>
      </c>
      <c r="AU915" s="154" t="s">
        <v>93</v>
      </c>
      <c r="AV915" s="13" t="s">
        <v>93</v>
      </c>
      <c r="AW915" s="13" t="s">
        <v>42</v>
      </c>
      <c r="AX915" s="13" t="s">
        <v>84</v>
      </c>
      <c r="AY915" s="154" t="s">
        <v>594</v>
      </c>
    </row>
    <row r="916" spans="2:51" s="14" customFormat="1" ht="10.199999999999999" x14ac:dyDescent="0.2">
      <c r="B916" s="168"/>
      <c r="D916" s="147" t="s">
        <v>603</v>
      </c>
      <c r="E916" s="169" t="s">
        <v>82</v>
      </c>
      <c r="F916" s="170" t="s">
        <v>668</v>
      </c>
      <c r="H916" s="171">
        <v>214.27</v>
      </c>
      <c r="I916" s="172"/>
      <c r="L916" s="168"/>
      <c r="M916" s="173"/>
      <c r="T916" s="174"/>
      <c r="AT916" s="169" t="s">
        <v>603</v>
      </c>
      <c r="AU916" s="169" t="s">
        <v>93</v>
      </c>
      <c r="AV916" s="14" t="s">
        <v>101</v>
      </c>
      <c r="AW916" s="14" t="s">
        <v>42</v>
      </c>
      <c r="AX916" s="14" t="s">
        <v>84</v>
      </c>
      <c r="AY916" s="169" t="s">
        <v>594</v>
      </c>
    </row>
    <row r="917" spans="2:51" s="12" customFormat="1" ht="10.199999999999999" x14ac:dyDescent="0.2">
      <c r="B917" s="146"/>
      <c r="D917" s="147" t="s">
        <v>603</v>
      </c>
      <c r="E917" s="148" t="s">
        <v>82</v>
      </c>
      <c r="F917" s="149" t="s">
        <v>7201</v>
      </c>
      <c r="H917" s="148" t="s">
        <v>82</v>
      </c>
      <c r="I917" s="150"/>
      <c r="L917" s="146"/>
      <c r="M917" s="151"/>
      <c r="T917" s="152"/>
      <c r="AT917" s="148" t="s">
        <v>603</v>
      </c>
      <c r="AU917" s="148" t="s">
        <v>93</v>
      </c>
      <c r="AV917" s="12" t="s">
        <v>91</v>
      </c>
      <c r="AW917" s="12" t="s">
        <v>42</v>
      </c>
      <c r="AX917" s="12" t="s">
        <v>84</v>
      </c>
      <c r="AY917" s="148" t="s">
        <v>594</v>
      </c>
    </row>
    <row r="918" spans="2:51" s="13" customFormat="1" ht="10.199999999999999" x14ac:dyDescent="0.2">
      <c r="B918" s="153"/>
      <c r="D918" s="147" t="s">
        <v>603</v>
      </c>
      <c r="E918" s="154" t="s">
        <v>82</v>
      </c>
      <c r="F918" s="155" t="s">
        <v>7807</v>
      </c>
      <c r="H918" s="156">
        <v>3.64</v>
      </c>
      <c r="I918" s="157"/>
      <c r="L918" s="153"/>
      <c r="M918" s="158"/>
      <c r="T918" s="159"/>
      <c r="AT918" s="154" t="s">
        <v>603</v>
      </c>
      <c r="AU918" s="154" t="s">
        <v>93</v>
      </c>
      <c r="AV918" s="13" t="s">
        <v>93</v>
      </c>
      <c r="AW918" s="13" t="s">
        <v>42</v>
      </c>
      <c r="AX918" s="13" t="s">
        <v>84</v>
      </c>
      <c r="AY918" s="154" t="s">
        <v>594</v>
      </c>
    </row>
    <row r="919" spans="2:51" s="13" customFormat="1" ht="10.199999999999999" x14ac:dyDescent="0.2">
      <c r="B919" s="153"/>
      <c r="D919" s="147" t="s">
        <v>603</v>
      </c>
      <c r="E919" s="154" t="s">
        <v>82</v>
      </c>
      <c r="F919" s="155" t="s">
        <v>7808</v>
      </c>
      <c r="H919" s="156">
        <v>2.79</v>
      </c>
      <c r="I919" s="157"/>
      <c r="L919" s="153"/>
      <c r="M919" s="158"/>
      <c r="T919" s="159"/>
      <c r="AT919" s="154" t="s">
        <v>603</v>
      </c>
      <c r="AU919" s="154" t="s">
        <v>93</v>
      </c>
      <c r="AV919" s="13" t="s">
        <v>93</v>
      </c>
      <c r="AW919" s="13" t="s">
        <v>42</v>
      </c>
      <c r="AX919" s="13" t="s">
        <v>84</v>
      </c>
      <c r="AY919" s="154" t="s">
        <v>594</v>
      </c>
    </row>
    <row r="920" spans="2:51" s="13" customFormat="1" ht="10.199999999999999" x14ac:dyDescent="0.2">
      <c r="B920" s="153"/>
      <c r="D920" s="147" t="s">
        <v>603</v>
      </c>
      <c r="E920" s="154" t="s">
        <v>82</v>
      </c>
      <c r="F920" s="155" t="s">
        <v>7809</v>
      </c>
      <c r="H920" s="156">
        <v>3.43</v>
      </c>
      <c r="I920" s="157"/>
      <c r="L920" s="153"/>
      <c r="M920" s="158"/>
      <c r="T920" s="159"/>
      <c r="AT920" s="154" t="s">
        <v>603</v>
      </c>
      <c r="AU920" s="154" t="s">
        <v>93</v>
      </c>
      <c r="AV920" s="13" t="s">
        <v>93</v>
      </c>
      <c r="AW920" s="13" t="s">
        <v>42</v>
      </c>
      <c r="AX920" s="13" t="s">
        <v>84</v>
      </c>
      <c r="AY920" s="154" t="s">
        <v>594</v>
      </c>
    </row>
    <row r="921" spans="2:51" s="13" customFormat="1" ht="10.199999999999999" x14ac:dyDescent="0.2">
      <c r="B921" s="153"/>
      <c r="D921" s="147" t="s">
        <v>603</v>
      </c>
      <c r="E921" s="154" t="s">
        <v>82</v>
      </c>
      <c r="F921" s="155" t="s">
        <v>7810</v>
      </c>
      <c r="H921" s="156">
        <v>25.53</v>
      </c>
      <c r="I921" s="157"/>
      <c r="L921" s="153"/>
      <c r="M921" s="158"/>
      <c r="T921" s="159"/>
      <c r="AT921" s="154" t="s">
        <v>603</v>
      </c>
      <c r="AU921" s="154" t="s">
        <v>93</v>
      </c>
      <c r="AV921" s="13" t="s">
        <v>93</v>
      </c>
      <c r="AW921" s="13" t="s">
        <v>42</v>
      </c>
      <c r="AX921" s="13" t="s">
        <v>84</v>
      </c>
      <c r="AY921" s="154" t="s">
        <v>594</v>
      </c>
    </row>
    <row r="922" spans="2:51" s="13" customFormat="1" ht="10.199999999999999" x14ac:dyDescent="0.2">
      <c r="B922" s="153"/>
      <c r="D922" s="147" t="s">
        <v>603</v>
      </c>
      <c r="E922" s="154" t="s">
        <v>82</v>
      </c>
      <c r="F922" s="155" t="s">
        <v>7811</v>
      </c>
      <c r="H922" s="156">
        <v>1.43</v>
      </c>
      <c r="I922" s="157"/>
      <c r="L922" s="153"/>
      <c r="M922" s="158"/>
      <c r="T922" s="159"/>
      <c r="AT922" s="154" t="s">
        <v>603</v>
      </c>
      <c r="AU922" s="154" t="s">
        <v>93</v>
      </c>
      <c r="AV922" s="13" t="s">
        <v>93</v>
      </c>
      <c r="AW922" s="13" t="s">
        <v>42</v>
      </c>
      <c r="AX922" s="13" t="s">
        <v>84</v>
      </c>
      <c r="AY922" s="154" t="s">
        <v>594</v>
      </c>
    </row>
    <row r="923" spans="2:51" s="13" customFormat="1" ht="10.199999999999999" x14ac:dyDescent="0.2">
      <c r="B923" s="153"/>
      <c r="D923" s="147" t="s">
        <v>603</v>
      </c>
      <c r="E923" s="154" t="s">
        <v>82</v>
      </c>
      <c r="F923" s="155" t="s">
        <v>7812</v>
      </c>
      <c r="H923" s="156">
        <v>11.03</v>
      </c>
      <c r="I923" s="157"/>
      <c r="L923" s="153"/>
      <c r="M923" s="158"/>
      <c r="T923" s="159"/>
      <c r="AT923" s="154" t="s">
        <v>603</v>
      </c>
      <c r="AU923" s="154" t="s">
        <v>93</v>
      </c>
      <c r="AV923" s="13" t="s">
        <v>93</v>
      </c>
      <c r="AW923" s="13" t="s">
        <v>42</v>
      </c>
      <c r="AX923" s="13" t="s">
        <v>84</v>
      </c>
      <c r="AY923" s="154" t="s">
        <v>594</v>
      </c>
    </row>
    <row r="924" spans="2:51" s="13" customFormat="1" ht="10.199999999999999" x14ac:dyDescent="0.2">
      <c r="B924" s="153"/>
      <c r="D924" s="147" t="s">
        <v>603</v>
      </c>
      <c r="E924" s="154" t="s">
        <v>82</v>
      </c>
      <c r="F924" s="155" t="s">
        <v>7813</v>
      </c>
      <c r="H924" s="156">
        <v>13.1</v>
      </c>
      <c r="I924" s="157"/>
      <c r="L924" s="153"/>
      <c r="M924" s="158"/>
      <c r="T924" s="159"/>
      <c r="AT924" s="154" t="s">
        <v>603</v>
      </c>
      <c r="AU924" s="154" t="s">
        <v>93</v>
      </c>
      <c r="AV924" s="13" t="s">
        <v>93</v>
      </c>
      <c r="AW924" s="13" t="s">
        <v>42</v>
      </c>
      <c r="AX924" s="13" t="s">
        <v>84</v>
      </c>
      <c r="AY924" s="154" t="s">
        <v>594</v>
      </c>
    </row>
    <row r="925" spans="2:51" s="13" customFormat="1" ht="10.199999999999999" x14ac:dyDescent="0.2">
      <c r="B925" s="153"/>
      <c r="D925" s="147" t="s">
        <v>603</v>
      </c>
      <c r="E925" s="154" t="s">
        <v>82</v>
      </c>
      <c r="F925" s="155" t="s">
        <v>7814</v>
      </c>
      <c r="H925" s="156">
        <v>4.4000000000000004</v>
      </c>
      <c r="I925" s="157"/>
      <c r="L925" s="153"/>
      <c r="M925" s="158"/>
      <c r="T925" s="159"/>
      <c r="AT925" s="154" t="s">
        <v>603</v>
      </c>
      <c r="AU925" s="154" t="s">
        <v>93</v>
      </c>
      <c r="AV925" s="13" t="s">
        <v>93</v>
      </c>
      <c r="AW925" s="13" t="s">
        <v>42</v>
      </c>
      <c r="AX925" s="13" t="s">
        <v>84</v>
      </c>
      <c r="AY925" s="154" t="s">
        <v>594</v>
      </c>
    </row>
    <row r="926" spans="2:51" s="13" customFormat="1" ht="10.199999999999999" x14ac:dyDescent="0.2">
      <c r="B926" s="153"/>
      <c r="D926" s="147" t="s">
        <v>603</v>
      </c>
      <c r="E926" s="154" t="s">
        <v>82</v>
      </c>
      <c r="F926" s="155" t="s">
        <v>7815</v>
      </c>
      <c r="H926" s="156">
        <v>7.28</v>
      </c>
      <c r="I926" s="157"/>
      <c r="L926" s="153"/>
      <c r="M926" s="158"/>
      <c r="T926" s="159"/>
      <c r="AT926" s="154" t="s">
        <v>603</v>
      </c>
      <c r="AU926" s="154" t="s">
        <v>93</v>
      </c>
      <c r="AV926" s="13" t="s">
        <v>93</v>
      </c>
      <c r="AW926" s="13" t="s">
        <v>42</v>
      </c>
      <c r="AX926" s="13" t="s">
        <v>84</v>
      </c>
      <c r="AY926" s="154" t="s">
        <v>594</v>
      </c>
    </row>
    <row r="927" spans="2:51" s="13" customFormat="1" ht="10.199999999999999" x14ac:dyDescent="0.2">
      <c r="B927" s="153"/>
      <c r="D927" s="147" t="s">
        <v>603</v>
      </c>
      <c r="E927" s="154" t="s">
        <v>82</v>
      </c>
      <c r="F927" s="155" t="s">
        <v>7816</v>
      </c>
      <c r="H927" s="156">
        <v>2.6</v>
      </c>
      <c r="I927" s="157"/>
      <c r="L927" s="153"/>
      <c r="M927" s="158"/>
      <c r="T927" s="159"/>
      <c r="AT927" s="154" t="s">
        <v>603</v>
      </c>
      <c r="AU927" s="154" t="s">
        <v>93</v>
      </c>
      <c r="AV927" s="13" t="s">
        <v>93</v>
      </c>
      <c r="AW927" s="13" t="s">
        <v>42</v>
      </c>
      <c r="AX927" s="13" t="s">
        <v>84</v>
      </c>
      <c r="AY927" s="154" t="s">
        <v>594</v>
      </c>
    </row>
    <row r="928" spans="2:51" s="14" customFormat="1" ht="10.199999999999999" x14ac:dyDescent="0.2">
      <c r="B928" s="168"/>
      <c r="D928" s="147" t="s">
        <v>603</v>
      </c>
      <c r="E928" s="169" t="s">
        <v>82</v>
      </c>
      <c r="F928" s="170" t="s">
        <v>668</v>
      </c>
      <c r="H928" s="171">
        <v>75.23</v>
      </c>
      <c r="I928" s="172"/>
      <c r="L928" s="168"/>
      <c r="M928" s="173"/>
      <c r="T928" s="174"/>
      <c r="AT928" s="169" t="s">
        <v>603</v>
      </c>
      <c r="AU928" s="169" t="s">
        <v>93</v>
      </c>
      <c r="AV928" s="14" t="s">
        <v>101</v>
      </c>
      <c r="AW928" s="14" t="s">
        <v>42</v>
      </c>
      <c r="AX928" s="14" t="s">
        <v>84</v>
      </c>
      <c r="AY928" s="169" t="s">
        <v>594</v>
      </c>
    </row>
    <row r="929" spans="2:65" s="15" customFormat="1" ht="10.199999999999999" x14ac:dyDescent="0.2">
      <c r="B929" s="175"/>
      <c r="D929" s="147" t="s">
        <v>603</v>
      </c>
      <c r="E929" s="176" t="s">
        <v>82</v>
      </c>
      <c r="F929" s="177" t="s">
        <v>672</v>
      </c>
      <c r="H929" s="178">
        <v>3265.4569999999999</v>
      </c>
      <c r="I929" s="179"/>
      <c r="L929" s="175"/>
      <c r="M929" s="180"/>
      <c r="T929" s="181"/>
      <c r="AT929" s="176" t="s">
        <v>603</v>
      </c>
      <c r="AU929" s="176" t="s">
        <v>93</v>
      </c>
      <c r="AV929" s="15" t="s">
        <v>147</v>
      </c>
      <c r="AW929" s="15" t="s">
        <v>42</v>
      </c>
      <c r="AX929" s="15" t="s">
        <v>91</v>
      </c>
      <c r="AY929" s="176" t="s">
        <v>594</v>
      </c>
    </row>
    <row r="930" spans="2:65" s="1" customFormat="1" ht="24.15" customHeight="1" x14ac:dyDescent="0.2">
      <c r="B930" s="34"/>
      <c r="C930" s="133" t="s">
        <v>601</v>
      </c>
      <c r="D930" s="133" t="s">
        <v>597</v>
      </c>
      <c r="E930" s="134" t="s">
        <v>7817</v>
      </c>
      <c r="F930" s="135" t="s">
        <v>7818</v>
      </c>
      <c r="G930" s="136" t="s">
        <v>618</v>
      </c>
      <c r="H930" s="137">
        <v>2009.2170000000001</v>
      </c>
      <c r="I930" s="138"/>
      <c r="J930" s="139">
        <f>ROUND(I930*H930,2)</f>
        <v>0</v>
      </c>
      <c r="K930" s="135" t="s">
        <v>651</v>
      </c>
      <c r="L930" s="34"/>
      <c r="M930" s="140" t="s">
        <v>82</v>
      </c>
      <c r="N930" s="141" t="s">
        <v>54</v>
      </c>
      <c r="P930" s="142">
        <f>O930*H930</f>
        <v>0</v>
      </c>
      <c r="Q930" s="142">
        <v>6.3E-3</v>
      </c>
      <c r="R930" s="142">
        <f>Q930*H930</f>
        <v>12.6580671</v>
      </c>
      <c r="S930" s="142">
        <v>0</v>
      </c>
      <c r="T930" s="143">
        <f>S930*H930</f>
        <v>0</v>
      </c>
      <c r="AR930" s="144" t="s">
        <v>147</v>
      </c>
      <c r="AT930" s="144" t="s">
        <v>597</v>
      </c>
      <c r="AU930" s="144" t="s">
        <v>93</v>
      </c>
      <c r="AY930" s="18" t="s">
        <v>594</v>
      </c>
      <c r="BE930" s="145">
        <f>IF(N930="základní",J930,0)</f>
        <v>0</v>
      </c>
      <c r="BF930" s="145">
        <f>IF(N930="snížená",J930,0)</f>
        <v>0</v>
      </c>
      <c r="BG930" s="145">
        <f>IF(N930="zákl. přenesená",J930,0)</f>
        <v>0</v>
      </c>
      <c r="BH930" s="145">
        <f>IF(N930="sníž. přenesená",J930,0)</f>
        <v>0</v>
      </c>
      <c r="BI930" s="145">
        <f>IF(N930="nulová",J930,0)</f>
        <v>0</v>
      </c>
      <c r="BJ930" s="18" t="s">
        <v>91</v>
      </c>
      <c r="BK930" s="145">
        <f>ROUND(I930*H930,2)</f>
        <v>0</v>
      </c>
      <c r="BL930" s="18" t="s">
        <v>147</v>
      </c>
      <c r="BM930" s="144" t="s">
        <v>7819</v>
      </c>
    </row>
    <row r="931" spans="2:65" s="1" customFormat="1" ht="10.199999999999999" x14ac:dyDescent="0.2">
      <c r="B931" s="34"/>
      <c r="D931" s="164" t="s">
        <v>653</v>
      </c>
      <c r="F931" s="165" t="s">
        <v>7820</v>
      </c>
      <c r="I931" s="166"/>
      <c r="L931" s="34"/>
      <c r="M931" s="167"/>
      <c r="T931" s="55"/>
      <c r="AT931" s="18" t="s">
        <v>653</v>
      </c>
      <c r="AU931" s="18" t="s">
        <v>93</v>
      </c>
    </row>
    <row r="932" spans="2:65" s="12" customFormat="1" ht="10.199999999999999" x14ac:dyDescent="0.2">
      <c r="B932" s="146"/>
      <c r="D932" s="147" t="s">
        <v>603</v>
      </c>
      <c r="E932" s="148" t="s">
        <v>82</v>
      </c>
      <c r="F932" s="149" t="s">
        <v>7231</v>
      </c>
      <c r="H932" s="148" t="s">
        <v>82</v>
      </c>
      <c r="I932" s="150"/>
      <c r="L932" s="146"/>
      <c r="M932" s="151"/>
      <c r="T932" s="152"/>
      <c r="AT932" s="148" t="s">
        <v>603</v>
      </c>
      <c r="AU932" s="148" t="s">
        <v>93</v>
      </c>
      <c r="AV932" s="12" t="s">
        <v>91</v>
      </c>
      <c r="AW932" s="12" t="s">
        <v>42</v>
      </c>
      <c r="AX932" s="12" t="s">
        <v>84</v>
      </c>
      <c r="AY932" s="148" t="s">
        <v>594</v>
      </c>
    </row>
    <row r="933" spans="2:65" s="13" customFormat="1" ht="10.199999999999999" x14ac:dyDescent="0.2">
      <c r="B933" s="153"/>
      <c r="D933" s="147" t="s">
        <v>603</v>
      </c>
      <c r="E933" s="154" t="s">
        <v>82</v>
      </c>
      <c r="F933" s="155" t="s">
        <v>7821</v>
      </c>
      <c r="H933" s="156">
        <v>25.640999999999998</v>
      </c>
      <c r="I933" s="157"/>
      <c r="L933" s="153"/>
      <c r="M933" s="158"/>
      <c r="T933" s="159"/>
      <c r="AT933" s="154" t="s">
        <v>603</v>
      </c>
      <c r="AU933" s="154" t="s">
        <v>93</v>
      </c>
      <c r="AV933" s="13" t="s">
        <v>93</v>
      </c>
      <c r="AW933" s="13" t="s">
        <v>42</v>
      </c>
      <c r="AX933" s="13" t="s">
        <v>84</v>
      </c>
      <c r="AY933" s="154" t="s">
        <v>594</v>
      </c>
    </row>
    <row r="934" spans="2:65" s="14" customFormat="1" ht="10.199999999999999" x14ac:dyDescent="0.2">
      <c r="B934" s="168"/>
      <c r="D934" s="147" t="s">
        <v>603</v>
      </c>
      <c r="E934" s="169" t="s">
        <v>82</v>
      </c>
      <c r="F934" s="170" t="s">
        <v>668</v>
      </c>
      <c r="H934" s="171">
        <v>25.640999999999998</v>
      </c>
      <c r="I934" s="172"/>
      <c r="L934" s="168"/>
      <c r="M934" s="173"/>
      <c r="T934" s="174"/>
      <c r="AT934" s="169" t="s">
        <v>603</v>
      </c>
      <c r="AU934" s="169" t="s">
        <v>93</v>
      </c>
      <c r="AV934" s="14" t="s">
        <v>101</v>
      </c>
      <c r="AW934" s="14" t="s">
        <v>42</v>
      </c>
      <c r="AX934" s="14" t="s">
        <v>84</v>
      </c>
      <c r="AY934" s="169" t="s">
        <v>594</v>
      </c>
    </row>
    <row r="935" spans="2:65" s="12" customFormat="1" ht="10.199999999999999" x14ac:dyDescent="0.2">
      <c r="B935" s="146"/>
      <c r="D935" s="147" t="s">
        <v>603</v>
      </c>
      <c r="E935" s="148" t="s">
        <v>82</v>
      </c>
      <c r="F935" s="149" t="s">
        <v>7822</v>
      </c>
      <c r="H935" s="148" t="s">
        <v>82</v>
      </c>
      <c r="I935" s="150"/>
      <c r="L935" s="146"/>
      <c r="M935" s="151"/>
      <c r="T935" s="152"/>
      <c r="AT935" s="148" t="s">
        <v>603</v>
      </c>
      <c r="AU935" s="148" t="s">
        <v>93</v>
      </c>
      <c r="AV935" s="12" t="s">
        <v>91</v>
      </c>
      <c r="AW935" s="12" t="s">
        <v>42</v>
      </c>
      <c r="AX935" s="12" t="s">
        <v>84</v>
      </c>
      <c r="AY935" s="148" t="s">
        <v>594</v>
      </c>
    </row>
    <row r="936" spans="2:65" s="13" customFormat="1" ht="10.199999999999999" x14ac:dyDescent="0.2">
      <c r="B936" s="153"/>
      <c r="D936" s="147" t="s">
        <v>603</v>
      </c>
      <c r="E936" s="154" t="s">
        <v>82</v>
      </c>
      <c r="F936" s="155" t="s">
        <v>7823</v>
      </c>
      <c r="H936" s="156">
        <v>22.803000000000001</v>
      </c>
      <c r="I936" s="157"/>
      <c r="L936" s="153"/>
      <c r="M936" s="158"/>
      <c r="T936" s="159"/>
      <c r="AT936" s="154" t="s">
        <v>603</v>
      </c>
      <c r="AU936" s="154" t="s">
        <v>93</v>
      </c>
      <c r="AV936" s="13" t="s">
        <v>93</v>
      </c>
      <c r="AW936" s="13" t="s">
        <v>42</v>
      </c>
      <c r="AX936" s="13" t="s">
        <v>84</v>
      </c>
      <c r="AY936" s="154" t="s">
        <v>594</v>
      </c>
    </row>
    <row r="937" spans="2:65" s="13" customFormat="1" ht="10.199999999999999" x14ac:dyDescent="0.2">
      <c r="B937" s="153"/>
      <c r="D937" s="147" t="s">
        <v>603</v>
      </c>
      <c r="E937" s="154" t="s">
        <v>82</v>
      </c>
      <c r="F937" s="155" t="s">
        <v>7824</v>
      </c>
      <c r="H937" s="156">
        <v>85.8</v>
      </c>
      <c r="I937" s="157"/>
      <c r="L937" s="153"/>
      <c r="M937" s="158"/>
      <c r="T937" s="159"/>
      <c r="AT937" s="154" t="s">
        <v>603</v>
      </c>
      <c r="AU937" s="154" t="s">
        <v>93</v>
      </c>
      <c r="AV937" s="13" t="s">
        <v>93</v>
      </c>
      <c r="AW937" s="13" t="s">
        <v>42</v>
      </c>
      <c r="AX937" s="13" t="s">
        <v>84</v>
      </c>
      <c r="AY937" s="154" t="s">
        <v>594</v>
      </c>
    </row>
    <row r="938" spans="2:65" s="13" customFormat="1" ht="10.199999999999999" x14ac:dyDescent="0.2">
      <c r="B938" s="153"/>
      <c r="D938" s="147" t="s">
        <v>603</v>
      </c>
      <c r="E938" s="154" t="s">
        <v>82</v>
      </c>
      <c r="F938" s="155" t="s">
        <v>7825</v>
      </c>
      <c r="H938" s="156">
        <v>68.64</v>
      </c>
      <c r="I938" s="157"/>
      <c r="L938" s="153"/>
      <c r="M938" s="158"/>
      <c r="T938" s="159"/>
      <c r="AT938" s="154" t="s">
        <v>603</v>
      </c>
      <c r="AU938" s="154" t="s">
        <v>93</v>
      </c>
      <c r="AV938" s="13" t="s">
        <v>93</v>
      </c>
      <c r="AW938" s="13" t="s">
        <v>42</v>
      </c>
      <c r="AX938" s="13" t="s">
        <v>84</v>
      </c>
      <c r="AY938" s="154" t="s">
        <v>594</v>
      </c>
    </row>
    <row r="939" spans="2:65" s="13" customFormat="1" ht="10.199999999999999" x14ac:dyDescent="0.2">
      <c r="B939" s="153"/>
      <c r="D939" s="147" t="s">
        <v>603</v>
      </c>
      <c r="E939" s="154" t="s">
        <v>82</v>
      </c>
      <c r="F939" s="155" t="s">
        <v>7826</v>
      </c>
      <c r="H939" s="156">
        <v>45.54</v>
      </c>
      <c r="I939" s="157"/>
      <c r="L939" s="153"/>
      <c r="M939" s="158"/>
      <c r="T939" s="159"/>
      <c r="AT939" s="154" t="s">
        <v>603</v>
      </c>
      <c r="AU939" s="154" t="s">
        <v>93</v>
      </c>
      <c r="AV939" s="13" t="s">
        <v>93</v>
      </c>
      <c r="AW939" s="13" t="s">
        <v>42</v>
      </c>
      <c r="AX939" s="13" t="s">
        <v>84</v>
      </c>
      <c r="AY939" s="154" t="s">
        <v>594</v>
      </c>
    </row>
    <row r="940" spans="2:65" s="13" customFormat="1" ht="10.199999999999999" x14ac:dyDescent="0.2">
      <c r="B940" s="153"/>
      <c r="D940" s="147" t="s">
        <v>603</v>
      </c>
      <c r="E940" s="154" t="s">
        <v>82</v>
      </c>
      <c r="F940" s="155" t="s">
        <v>7827</v>
      </c>
      <c r="H940" s="156">
        <v>17.573</v>
      </c>
      <c r="I940" s="157"/>
      <c r="L940" s="153"/>
      <c r="M940" s="158"/>
      <c r="T940" s="159"/>
      <c r="AT940" s="154" t="s">
        <v>603</v>
      </c>
      <c r="AU940" s="154" t="s">
        <v>93</v>
      </c>
      <c r="AV940" s="13" t="s">
        <v>93</v>
      </c>
      <c r="AW940" s="13" t="s">
        <v>42</v>
      </c>
      <c r="AX940" s="13" t="s">
        <v>84</v>
      </c>
      <c r="AY940" s="154" t="s">
        <v>594</v>
      </c>
    </row>
    <row r="941" spans="2:65" s="13" customFormat="1" ht="10.199999999999999" x14ac:dyDescent="0.2">
      <c r="B941" s="153"/>
      <c r="D941" s="147" t="s">
        <v>603</v>
      </c>
      <c r="E941" s="154" t="s">
        <v>82</v>
      </c>
      <c r="F941" s="155" t="s">
        <v>7828</v>
      </c>
      <c r="H941" s="156">
        <v>95.94</v>
      </c>
      <c r="I941" s="157"/>
      <c r="L941" s="153"/>
      <c r="M941" s="158"/>
      <c r="T941" s="159"/>
      <c r="AT941" s="154" t="s">
        <v>603</v>
      </c>
      <c r="AU941" s="154" t="s">
        <v>93</v>
      </c>
      <c r="AV941" s="13" t="s">
        <v>93</v>
      </c>
      <c r="AW941" s="13" t="s">
        <v>42</v>
      </c>
      <c r="AX941" s="13" t="s">
        <v>84</v>
      </c>
      <c r="AY941" s="154" t="s">
        <v>594</v>
      </c>
    </row>
    <row r="942" spans="2:65" s="13" customFormat="1" ht="10.199999999999999" x14ac:dyDescent="0.2">
      <c r="B942" s="153"/>
      <c r="D942" s="147" t="s">
        <v>603</v>
      </c>
      <c r="E942" s="154" t="s">
        <v>82</v>
      </c>
      <c r="F942" s="155" t="s">
        <v>7829</v>
      </c>
      <c r="H942" s="156">
        <v>36.134999999999998</v>
      </c>
      <c r="I942" s="157"/>
      <c r="L942" s="153"/>
      <c r="M942" s="158"/>
      <c r="T942" s="159"/>
      <c r="AT942" s="154" t="s">
        <v>603</v>
      </c>
      <c r="AU942" s="154" t="s">
        <v>93</v>
      </c>
      <c r="AV942" s="13" t="s">
        <v>93</v>
      </c>
      <c r="AW942" s="13" t="s">
        <v>42</v>
      </c>
      <c r="AX942" s="13" t="s">
        <v>84</v>
      </c>
      <c r="AY942" s="154" t="s">
        <v>594</v>
      </c>
    </row>
    <row r="943" spans="2:65" s="13" customFormat="1" ht="10.199999999999999" x14ac:dyDescent="0.2">
      <c r="B943" s="153"/>
      <c r="D943" s="147" t="s">
        <v>603</v>
      </c>
      <c r="E943" s="154" t="s">
        <v>82</v>
      </c>
      <c r="F943" s="155" t="s">
        <v>7830</v>
      </c>
      <c r="H943" s="156">
        <v>88.622</v>
      </c>
      <c r="I943" s="157"/>
      <c r="L943" s="153"/>
      <c r="M943" s="158"/>
      <c r="T943" s="159"/>
      <c r="AT943" s="154" t="s">
        <v>603</v>
      </c>
      <c r="AU943" s="154" t="s">
        <v>93</v>
      </c>
      <c r="AV943" s="13" t="s">
        <v>93</v>
      </c>
      <c r="AW943" s="13" t="s">
        <v>42</v>
      </c>
      <c r="AX943" s="13" t="s">
        <v>84</v>
      </c>
      <c r="AY943" s="154" t="s">
        <v>594</v>
      </c>
    </row>
    <row r="944" spans="2:65" s="13" customFormat="1" ht="10.199999999999999" x14ac:dyDescent="0.2">
      <c r="B944" s="153"/>
      <c r="D944" s="147" t="s">
        <v>603</v>
      </c>
      <c r="E944" s="154" t="s">
        <v>82</v>
      </c>
      <c r="F944" s="155" t="s">
        <v>7831</v>
      </c>
      <c r="H944" s="156">
        <v>36.003</v>
      </c>
      <c r="I944" s="157"/>
      <c r="L944" s="153"/>
      <c r="M944" s="158"/>
      <c r="T944" s="159"/>
      <c r="AT944" s="154" t="s">
        <v>603</v>
      </c>
      <c r="AU944" s="154" t="s">
        <v>93</v>
      </c>
      <c r="AV944" s="13" t="s">
        <v>93</v>
      </c>
      <c r="AW944" s="13" t="s">
        <v>42</v>
      </c>
      <c r="AX944" s="13" t="s">
        <v>84</v>
      </c>
      <c r="AY944" s="154" t="s">
        <v>594</v>
      </c>
    </row>
    <row r="945" spans="2:51" s="13" customFormat="1" ht="10.199999999999999" x14ac:dyDescent="0.2">
      <c r="B945" s="153"/>
      <c r="D945" s="147" t="s">
        <v>603</v>
      </c>
      <c r="E945" s="154" t="s">
        <v>82</v>
      </c>
      <c r="F945" s="155" t="s">
        <v>7832</v>
      </c>
      <c r="H945" s="156">
        <v>83.721000000000004</v>
      </c>
      <c r="I945" s="157"/>
      <c r="L945" s="153"/>
      <c r="M945" s="158"/>
      <c r="T945" s="159"/>
      <c r="AT945" s="154" t="s">
        <v>603</v>
      </c>
      <c r="AU945" s="154" t="s">
        <v>93</v>
      </c>
      <c r="AV945" s="13" t="s">
        <v>93</v>
      </c>
      <c r="AW945" s="13" t="s">
        <v>42</v>
      </c>
      <c r="AX945" s="13" t="s">
        <v>84</v>
      </c>
      <c r="AY945" s="154" t="s">
        <v>594</v>
      </c>
    </row>
    <row r="946" spans="2:51" s="13" customFormat="1" ht="10.199999999999999" x14ac:dyDescent="0.2">
      <c r="B946" s="153"/>
      <c r="D946" s="147" t="s">
        <v>603</v>
      </c>
      <c r="E946" s="154" t="s">
        <v>82</v>
      </c>
      <c r="F946" s="155" t="s">
        <v>7833</v>
      </c>
      <c r="H946" s="156">
        <v>68.441999999999993</v>
      </c>
      <c r="I946" s="157"/>
      <c r="L946" s="153"/>
      <c r="M946" s="158"/>
      <c r="T946" s="159"/>
      <c r="AT946" s="154" t="s">
        <v>603</v>
      </c>
      <c r="AU946" s="154" t="s">
        <v>93</v>
      </c>
      <c r="AV946" s="13" t="s">
        <v>93</v>
      </c>
      <c r="AW946" s="13" t="s">
        <v>42</v>
      </c>
      <c r="AX946" s="13" t="s">
        <v>84</v>
      </c>
      <c r="AY946" s="154" t="s">
        <v>594</v>
      </c>
    </row>
    <row r="947" spans="2:51" s="13" customFormat="1" ht="10.199999999999999" x14ac:dyDescent="0.2">
      <c r="B947" s="153"/>
      <c r="D947" s="147" t="s">
        <v>603</v>
      </c>
      <c r="E947" s="154" t="s">
        <v>82</v>
      </c>
      <c r="F947" s="155" t="s">
        <v>7834</v>
      </c>
      <c r="H947" s="156">
        <v>52.866</v>
      </c>
      <c r="I947" s="157"/>
      <c r="L947" s="153"/>
      <c r="M947" s="158"/>
      <c r="T947" s="159"/>
      <c r="AT947" s="154" t="s">
        <v>603</v>
      </c>
      <c r="AU947" s="154" t="s">
        <v>93</v>
      </c>
      <c r="AV947" s="13" t="s">
        <v>93</v>
      </c>
      <c r="AW947" s="13" t="s">
        <v>42</v>
      </c>
      <c r="AX947" s="13" t="s">
        <v>84</v>
      </c>
      <c r="AY947" s="154" t="s">
        <v>594</v>
      </c>
    </row>
    <row r="948" spans="2:51" s="13" customFormat="1" ht="10.199999999999999" x14ac:dyDescent="0.2">
      <c r="B948" s="153"/>
      <c r="D948" s="147" t="s">
        <v>603</v>
      </c>
      <c r="E948" s="154" t="s">
        <v>82</v>
      </c>
      <c r="F948" s="155" t="s">
        <v>7835</v>
      </c>
      <c r="H948" s="156">
        <v>27.852</v>
      </c>
      <c r="I948" s="157"/>
      <c r="L948" s="153"/>
      <c r="M948" s="158"/>
      <c r="T948" s="159"/>
      <c r="AT948" s="154" t="s">
        <v>603</v>
      </c>
      <c r="AU948" s="154" t="s">
        <v>93</v>
      </c>
      <c r="AV948" s="13" t="s">
        <v>93</v>
      </c>
      <c r="AW948" s="13" t="s">
        <v>42</v>
      </c>
      <c r="AX948" s="13" t="s">
        <v>84</v>
      </c>
      <c r="AY948" s="154" t="s">
        <v>594</v>
      </c>
    </row>
    <row r="949" spans="2:51" s="14" customFormat="1" ht="10.199999999999999" x14ac:dyDescent="0.2">
      <c r="B949" s="168"/>
      <c r="D949" s="147" t="s">
        <v>603</v>
      </c>
      <c r="E949" s="169" t="s">
        <v>82</v>
      </c>
      <c r="F949" s="170" t="s">
        <v>668</v>
      </c>
      <c r="H949" s="171">
        <v>729.93700000000001</v>
      </c>
      <c r="I949" s="172"/>
      <c r="L949" s="168"/>
      <c r="M949" s="173"/>
      <c r="T949" s="174"/>
      <c r="AT949" s="169" t="s">
        <v>603</v>
      </c>
      <c r="AU949" s="169" t="s">
        <v>93</v>
      </c>
      <c r="AV949" s="14" t="s">
        <v>101</v>
      </c>
      <c r="AW949" s="14" t="s">
        <v>42</v>
      </c>
      <c r="AX949" s="14" t="s">
        <v>84</v>
      </c>
      <c r="AY949" s="169" t="s">
        <v>594</v>
      </c>
    </row>
    <row r="950" spans="2:51" s="12" customFormat="1" ht="10.199999999999999" x14ac:dyDescent="0.2">
      <c r="B950" s="146"/>
      <c r="D950" s="147" t="s">
        <v>603</v>
      </c>
      <c r="E950" s="148" t="s">
        <v>82</v>
      </c>
      <c r="F950" s="149" t="s">
        <v>7247</v>
      </c>
      <c r="H950" s="148" t="s">
        <v>82</v>
      </c>
      <c r="I950" s="150"/>
      <c r="L950" s="146"/>
      <c r="M950" s="151"/>
      <c r="T950" s="152"/>
      <c r="AT950" s="148" t="s">
        <v>603</v>
      </c>
      <c r="AU950" s="148" t="s">
        <v>93</v>
      </c>
      <c r="AV950" s="12" t="s">
        <v>91</v>
      </c>
      <c r="AW950" s="12" t="s">
        <v>42</v>
      </c>
      <c r="AX950" s="12" t="s">
        <v>84</v>
      </c>
      <c r="AY950" s="148" t="s">
        <v>594</v>
      </c>
    </row>
    <row r="951" spans="2:51" s="13" customFormat="1" ht="10.199999999999999" x14ac:dyDescent="0.2">
      <c r="B951" s="153"/>
      <c r="D951" s="147" t="s">
        <v>603</v>
      </c>
      <c r="E951" s="154" t="s">
        <v>82</v>
      </c>
      <c r="F951" s="155" t="s">
        <v>7836</v>
      </c>
      <c r="H951" s="156">
        <v>79.134</v>
      </c>
      <c r="I951" s="157"/>
      <c r="L951" s="153"/>
      <c r="M951" s="158"/>
      <c r="T951" s="159"/>
      <c r="AT951" s="154" t="s">
        <v>603</v>
      </c>
      <c r="AU951" s="154" t="s">
        <v>93</v>
      </c>
      <c r="AV951" s="13" t="s">
        <v>93</v>
      </c>
      <c r="AW951" s="13" t="s">
        <v>42</v>
      </c>
      <c r="AX951" s="13" t="s">
        <v>84</v>
      </c>
      <c r="AY951" s="154" t="s">
        <v>594</v>
      </c>
    </row>
    <row r="952" spans="2:51" s="12" customFormat="1" ht="10.199999999999999" x14ac:dyDescent="0.2">
      <c r="B952" s="146"/>
      <c r="D952" s="147" t="s">
        <v>603</v>
      </c>
      <c r="E952" s="148" t="s">
        <v>82</v>
      </c>
      <c r="F952" s="149" t="s">
        <v>7837</v>
      </c>
      <c r="H952" s="148" t="s">
        <v>82</v>
      </c>
      <c r="I952" s="150"/>
      <c r="L952" s="146"/>
      <c r="M952" s="151"/>
      <c r="T952" s="152"/>
      <c r="AT952" s="148" t="s">
        <v>603</v>
      </c>
      <c r="AU952" s="148" t="s">
        <v>93</v>
      </c>
      <c r="AV952" s="12" t="s">
        <v>91</v>
      </c>
      <c r="AW952" s="12" t="s">
        <v>42</v>
      </c>
      <c r="AX952" s="12" t="s">
        <v>84</v>
      </c>
      <c r="AY952" s="148" t="s">
        <v>594</v>
      </c>
    </row>
    <row r="953" spans="2:51" s="13" customFormat="1" ht="10.199999999999999" x14ac:dyDescent="0.2">
      <c r="B953" s="153"/>
      <c r="D953" s="147" t="s">
        <v>603</v>
      </c>
      <c r="E953" s="154" t="s">
        <v>82</v>
      </c>
      <c r="F953" s="155" t="s">
        <v>7838</v>
      </c>
      <c r="H953" s="156">
        <v>69.662000000000006</v>
      </c>
      <c r="I953" s="157"/>
      <c r="L953" s="153"/>
      <c r="M953" s="158"/>
      <c r="T953" s="159"/>
      <c r="AT953" s="154" t="s">
        <v>603</v>
      </c>
      <c r="AU953" s="154" t="s">
        <v>93</v>
      </c>
      <c r="AV953" s="13" t="s">
        <v>93</v>
      </c>
      <c r="AW953" s="13" t="s">
        <v>42</v>
      </c>
      <c r="AX953" s="13" t="s">
        <v>84</v>
      </c>
      <c r="AY953" s="154" t="s">
        <v>594</v>
      </c>
    </row>
    <row r="954" spans="2:51" s="14" customFormat="1" ht="10.199999999999999" x14ac:dyDescent="0.2">
      <c r="B954" s="168"/>
      <c r="D954" s="147" t="s">
        <v>603</v>
      </c>
      <c r="E954" s="169" t="s">
        <v>82</v>
      </c>
      <c r="F954" s="170" t="s">
        <v>668</v>
      </c>
      <c r="H954" s="171">
        <v>148.79599999999999</v>
      </c>
      <c r="I954" s="172"/>
      <c r="L954" s="168"/>
      <c r="M954" s="173"/>
      <c r="T954" s="174"/>
      <c r="AT954" s="169" t="s">
        <v>603</v>
      </c>
      <c r="AU954" s="169" t="s">
        <v>93</v>
      </c>
      <c r="AV954" s="14" t="s">
        <v>101</v>
      </c>
      <c r="AW954" s="14" t="s">
        <v>42</v>
      </c>
      <c r="AX954" s="14" t="s">
        <v>84</v>
      </c>
      <c r="AY954" s="169" t="s">
        <v>594</v>
      </c>
    </row>
    <row r="955" spans="2:51" s="12" customFormat="1" ht="10.199999999999999" x14ac:dyDescent="0.2">
      <c r="B955" s="146"/>
      <c r="D955" s="147" t="s">
        <v>603</v>
      </c>
      <c r="E955" s="148" t="s">
        <v>82</v>
      </c>
      <c r="F955" s="149" t="s">
        <v>7258</v>
      </c>
      <c r="H955" s="148" t="s">
        <v>82</v>
      </c>
      <c r="I955" s="150"/>
      <c r="L955" s="146"/>
      <c r="M955" s="151"/>
      <c r="T955" s="152"/>
      <c r="AT955" s="148" t="s">
        <v>603</v>
      </c>
      <c r="AU955" s="148" t="s">
        <v>93</v>
      </c>
      <c r="AV955" s="12" t="s">
        <v>91</v>
      </c>
      <c r="AW955" s="12" t="s">
        <v>42</v>
      </c>
      <c r="AX955" s="12" t="s">
        <v>84</v>
      </c>
      <c r="AY955" s="148" t="s">
        <v>594</v>
      </c>
    </row>
    <row r="956" spans="2:51" s="13" customFormat="1" ht="10.199999999999999" x14ac:dyDescent="0.2">
      <c r="B956" s="153"/>
      <c r="D956" s="147" t="s">
        <v>603</v>
      </c>
      <c r="E956" s="154" t="s">
        <v>82</v>
      </c>
      <c r="F956" s="155" t="s">
        <v>7839</v>
      </c>
      <c r="H956" s="156">
        <v>52.649000000000001</v>
      </c>
      <c r="I956" s="157"/>
      <c r="L956" s="153"/>
      <c r="M956" s="158"/>
      <c r="T956" s="159"/>
      <c r="AT956" s="154" t="s">
        <v>603</v>
      </c>
      <c r="AU956" s="154" t="s">
        <v>93</v>
      </c>
      <c r="AV956" s="13" t="s">
        <v>93</v>
      </c>
      <c r="AW956" s="13" t="s">
        <v>42</v>
      </c>
      <c r="AX956" s="13" t="s">
        <v>84</v>
      </c>
      <c r="AY956" s="154" t="s">
        <v>594</v>
      </c>
    </row>
    <row r="957" spans="2:51" s="12" customFormat="1" ht="10.199999999999999" x14ac:dyDescent="0.2">
      <c r="B957" s="146"/>
      <c r="D957" s="147" t="s">
        <v>603</v>
      </c>
      <c r="E957" s="148" t="s">
        <v>82</v>
      </c>
      <c r="F957" s="149" t="s">
        <v>7258</v>
      </c>
      <c r="H957" s="148" t="s">
        <v>82</v>
      </c>
      <c r="I957" s="150"/>
      <c r="L957" s="146"/>
      <c r="M957" s="151"/>
      <c r="T957" s="152"/>
      <c r="AT957" s="148" t="s">
        <v>603</v>
      </c>
      <c r="AU957" s="148" t="s">
        <v>93</v>
      </c>
      <c r="AV957" s="12" t="s">
        <v>91</v>
      </c>
      <c r="AW957" s="12" t="s">
        <v>42</v>
      </c>
      <c r="AX957" s="12" t="s">
        <v>84</v>
      </c>
      <c r="AY957" s="148" t="s">
        <v>594</v>
      </c>
    </row>
    <row r="958" spans="2:51" s="13" customFormat="1" ht="10.199999999999999" x14ac:dyDescent="0.2">
      <c r="B958" s="153"/>
      <c r="D958" s="147" t="s">
        <v>603</v>
      </c>
      <c r="E958" s="154" t="s">
        <v>82</v>
      </c>
      <c r="F958" s="155" t="s">
        <v>7840</v>
      </c>
      <c r="H958" s="156">
        <v>65.811999999999998</v>
      </c>
      <c r="I958" s="157"/>
      <c r="L958" s="153"/>
      <c r="M958" s="158"/>
      <c r="T958" s="159"/>
      <c r="AT958" s="154" t="s">
        <v>603</v>
      </c>
      <c r="AU958" s="154" t="s">
        <v>93</v>
      </c>
      <c r="AV958" s="13" t="s">
        <v>93</v>
      </c>
      <c r="AW958" s="13" t="s">
        <v>42</v>
      </c>
      <c r="AX958" s="13" t="s">
        <v>84</v>
      </c>
      <c r="AY958" s="154" t="s">
        <v>594</v>
      </c>
    </row>
    <row r="959" spans="2:51" s="14" customFormat="1" ht="10.199999999999999" x14ac:dyDescent="0.2">
      <c r="B959" s="168"/>
      <c r="D959" s="147" t="s">
        <v>603</v>
      </c>
      <c r="E959" s="169" t="s">
        <v>82</v>
      </c>
      <c r="F959" s="170" t="s">
        <v>668</v>
      </c>
      <c r="H959" s="171">
        <v>118.461</v>
      </c>
      <c r="I959" s="172"/>
      <c r="L959" s="168"/>
      <c r="M959" s="173"/>
      <c r="T959" s="174"/>
      <c r="AT959" s="169" t="s">
        <v>603</v>
      </c>
      <c r="AU959" s="169" t="s">
        <v>93</v>
      </c>
      <c r="AV959" s="14" t="s">
        <v>101</v>
      </c>
      <c r="AW959" s="14" t="s">
        <v>42</v>
      </c>
      <c r="AX959" s="14" t="s">
        <v>84</v>
      </c>
      <c r="AY959" s="169" t="s">
        <v>594</v>
      </c>
    </row>
    <row r="960" spans="2:51" s="12" customFormat="1" ht="10.199999999999999" x14ac:dyDescent="0.2">
      <c r="B960" s="146"/>
      <c r="D960" s="147" t="s">
        <v>603</v>
      </c>
      <c r="E960" s="148" t="s">
        <v>82</v>
      </c>
      <c r="F960" s="149" t="s">
        <v>7260</v>
      </c>
      <c r="H960" s="148" t="s">
        <v>82</v>
      </c>
      <c r="I960" s="150"/>
      <c r="L960" s="146"/>
      <c r="M960" s="151"/>
      <c r="T960" s="152"/>
      <c r="AT960" s="148" t="s">
        <v>603</v>
      </c>
      <c r="AU960" s="148" t="s">
        <v>93</v>
      </c>
      <c r="AV960" s="12" t="s">
        <v>91</v>
      </c>
      <c r="AW960" s="12" t="s">
        <v>42</v>
      </c>
      <c r="AX960" s="12" t="s">
        <v>84</v>
      </c>
      <c r="AY960" s="148" t="s">
        <v>594</v>
      </c>
    </row>
    <row r="961" spans="2:51" s="13" customFormat="1" ht="10.199999999999999" x14ac:dyDescent="0.2">
      <c r="B961" s="153"/>
      <c r="D961" s="147" t="s">
        <v>603</v>
      </c>
      <c r="E961" s="154" t="s">
        <v>82</v>
      </c>
      <c r="F961" s="155" t="s">
        <v>7841</v>
      </c>
      <c r="H961" s="156">
        <v>75.117000000000004</v>
      </c>
      <c r="I961" s="157"/>
      <c r="L961" s="153"/>
      <c r="M961" s="158"/>
      <c r="T961" s="159"/>
      <c r="AT961" s="154" t="s">
        <v>603</v>
      </c>
      <c r="AU961" s="154" t="s">
        <v>93</v>
      </c>
      <c r="AV961" s="13" t="s">
        <v>93</v>
      </c>
      <c r="AW961" s="13" t="s">
        <v>42</v>
      </c>
      <c r="AX961" s="13" t="s">
        <v>84</v>
      </c>
      <c r="AY961" s="154" t="s">
        <v>594</v>
      </c>
    </row>
    <row r="962" spans="2:51" s="13" customFormat="1" ht="10.199999999999999" x14ac:dyDescent="0.2">
      <c r="B962" s="153"/>
      <c r="D962" s="147" t="s">
        <v>603</v>
      </c>
      <c r="E962" s="154" t="s">
        <v>82</v>
      </c>
      <c r="F962" s="155" t="s">
        <v>7842</v>
      </c>
      <c r="H962" s="156">
        <v>97.46</v>
      </c>
      <c r="I962" s="157"/>
      <c r="L962" s="153"/>
      <c r="M962" s="158"/>
      <c r="T962" s="159"/>
      <c r="AT962" s="154" t="s">
        <v>603</v>
      </c>
      <c r="AU962" s="154" t="s">
        <v>93</v>
      </c>
      <c r="AV962" s="13" t="s">
        <v>93</v>
      </c>
      <c r="AW962" s="13" t="s">
        <v>42</v>
      </c>
      <c r="AX962" s="13" t="s">
        <v>84</v>
      </c>
      <c r="AY962" s="154" t="s">
        <v>594</v>
      </c>
    </row>
    <row r="963" spans="2:51" s="13" customFormat="1" ht="10.199999999999999" x14ac:dyDescent="0.2">
      <c r="B963" s="153"/>
      <c r="D963" s="147" t="s">
        <v>603</v>
      </c>
      <c r="E963" s="154" t="s">
        <v>82</v>
      </c>
      <c r="F963" s="155" t="s">
        <v>7843</v>
      </c>
      <c r="H963" s="156">
        <v>49.371000000000002</v>
      </c>
      <c r="I963" s="157"/>
      <c r="L963" s="153"/>
      <c r="M963" s="158"/>
      <c r="T963" s="159"/>
      <c r="AT963" s="154" t="s">
        <v>603</v>
      </c>
      <c r="AU963" s="154" t="s">
        <v>93</v>
      </c>
      <c r="AV963" s="13" t="s">
        <v>93</v>
      </c>
      <c r="AW963" s="13" t="s">
        <v>42</v>
      </c>
      <c r="AX963" s="13" t="s">
        <v>84</v>
      </c>
      <c r="AY963" s="154" t="s">
        <v>594</v>
      </c>
    </row>
    <row r="964" spans="2:51" s="14" customFormat="1" ht="10.199999999999999" x14ac:dyDescent="0.2">
      <c r="B964" s="168"/>
      <c r="D964" s="147" t="s">
        <v>603</v>
      </c>
      <c r="E964" s="169" t="s">
        <v>82</v>
      </c>
      <c r="F964" s="170" t="s">
        <v>668</v>
      </c>
      <c r="H964" s="171">
        <v>221.94800000000001</v>
      </c>
      <c r="I964" s="172"/>
      <c r="L964" s="168"/>
      <c r="M964" s="173"/>
      <c r="T964" s="174"/>
      <c r="AT964" s="169" t="s">
        <v>603</v>
      </c>
      <c r="AU964" s="169" t="s">
        <v>93</v>
      </c>
      <c r="AV964" s="14" t="s">
        <v>101</v>
      </c>
      <c r="AW964" s="14" t="s">
        <v>42</v>
      </c>
      <c r="AX964" s="14" t="s">
        <v>84</v>
      </c>
      <c r="AY964" s="169" t="s">
        <v>594</v>
      </c>
    </row>
    <row r="965" spans="2:51" s="12" customFormat="1" ht="10.199999999999999" x14ac:dyDescent="0.2">
      <c r="B965" s="146"/>
      <c r="D965" s="147" t="s">
        <v>603</v>
      </c>
      <c r="E965" s="148" t="s">
        <v>82</v>
      </c>
      <c r="F965" s="149" t="s">
        <v>7280</v>
      </c>
      <c r="H965" s="148" t="s">
        <v>82</v>
      </c>
      <c r="I965" s="150"/>
      <c r="L965" s="146"/>
      <c r="M965" s="151"/>
      <c r="T965" s="152"/>
      <c r="AT965" s="148" t="s">
        <v>603</v>
      </c>
      <c r="AU965" s="148" t="s">
        <v>93</v>
      </c>
      <c r="AV965" s="12" t="s">
        <v>91</v>
      </c>
      <c r="AW965" s="12" t="s">
        <v>42</v>
      </c>
      <c r="AX965" s="12" t="s">
        <v>84</v>
      </c>
      <c r="AY965" s="148" t="s">
        <v>594</v>
      </c>
    </row>
    <row r="966" spans="2:51" s="13" customFormat="1" ht="10.199999999999999" x14ac:dyDescent="0.2">
      <c r="B966" s="153"/>
      <c r="D966" s="147" t="s">
        <v>603</v>
      </c>
      <c r="E966" s="154" t="s">
        <v>82</v>
      </c>
      <c r="F966" s="155" t="s">
        <v>7844</v>
      </c>
      <c r="H966" s="156">
        <v>486.48700000000002</v>
      </c>
      <c r="I966" s="157"/>
      <c r="L966" s="153"/>
      <c r="M966" s="158"/>
      <c r="T966" s="159"/>
      <c r="AT966" s="154" t="s">
        <v>603</v>
      </c>
      <c r="AU966" s="154" t="s">
        <v>93</v>
      </c>
      <c r="AV966" s="13" t="s">
        <v>93</v>
      </c>
      <c r="AW966" s="13" t="s">
        <v>42</v>
      </c>
      <c r="AX966" s="13" t="s">
        <v>84</v>
      </c>
      <c r="AY966" s="154" t="s">
        <v>594</v>
      </c>
    </row>
    <row r="967" spans="2:51" s="13" customFormat="1" ht="10.199999999999999" x14ac:dyDescent="0.2">
      <c r="B967" s="153"/>
      <c r="D967" s="147" t="s">
        <v>603</v>
      </c>
      <c r="E967" s="154" t="s">
        <v>82</v>
      </c>
      <c r="F967" s="155" t="s">
        <v>7845</v>
      </c>
      <c r="H967" s="156">
        <v>27.335999999999999</v>
      </c>
      <c r="I967" s="157"/>
      <c r="L967" s="153"/>
      <c r="M967" s="158"/>
      <c r="T967" s="159"/>
      <c r="AT967" s="154" t="s">
        <v>603</v>
      </c>
      <c r="AU967" s="154" t="s">
        <v>93</v>
      </c>
      <c r="AV967" s="13" t="s">
        <v>93</v>
      </c>
      <c r="AW967" s="13" t="s">
        <v>42</v>
      </c>
      <c r="AX967" s="13" t="s">
        <v>84</v>
      </c>
      <c r="AY967" s="154" t="s">
        <v>594</v>
      </c>
    </row>
    <row r="968" spans="2:51" s="13" customFormat="1" ht="10.199999999999999" x14ac:dyDescent="0.2">
      <c r="B968" s="153"/>
      <c r="D968" s="147" t="s">
        <v>603</v>
      </c>
      <c r="E968" s="154" t="s">
        <v>82</v>
      </c>
      <c r="F968" s="155" t="s">
        <v>7846</v>
      </c>
      <c r="H968" s="156">
        <v>180.9</v>
      </c>
      <c r="I968" s="157"/>
      <c r="L968" s="153"/>
      <c r="M968" s="158"/>
      <c r="T968" s="159"/>
      <c r="AT968" s="154" t="s">
        <v>603</v>
      </c>
      <c r="AU968" s="154" t="s">
        <v>93</v>
      </c>
      <c r="AV968" s="13" t="s">
        <v>93</v>
      </c>
      <c r="AW968" s="13" t="s">
        <v>42</v>
      </c>
      <c r="AX968" s="13" t="s">
        <v>84</v>
      </c>
      <c r="AY968" s="154" t="s">
        <v>594</v>
      </c>
    </row>
    <row r="969" spans="2:51" s="14" customFormat="1" ht="10.199999999999999" x14ac:dyDescent="0.2">
      <c r="B969" s="168"/>
      <c r="D969" s="147" t="s">
        <v>603</v>
      </c>
      <c r="E969" s="169" t="s">
        <v>82</v>
      </c>
      <c r="F969" s="170" t="s">
        <v>668</v>
      </c>
      <c r="H969" s="171">
        <v>694.72299999999996</v>
      </c>
      <c r="I969" s="172"/>
      <c r="L969" s="168"/>
      <c r="M969" s="173"/>
      <c r="T969" s="174"/>
      <c r="AT969" s="169" t="s">
        <v>603</v>
      </c>
      <c r="AU969" s="169" t="s">
        <v>93</v>
      </c>
      <c r="AV969" s="14" t="s">
        <v>101</v>
      </c>
      <c r="AW969" s="14" t="s">
        <v>42</v>
      </c>
      <c r="AX969" s="14" t="s">
        <v>84</v>
      </c>
      <c r="AY969" s="169" t="s">
        <v>594</v>
      </c>
    </row>
    <row r="970" spans="2:51" s="12" customFormat="1" ht="10.199999999999999" x14ac:dyDescent="0.2">
      <c r="B970" s="146"/>
      <c r="D970" s="147" t="s">
        <v>603</v>
      </c>
      <c r="E970" s="148" t="s">
        <v>82</v>
      </c>
      <c r="F970" s="149" t="s">
        <v>7847</v>
      </c>
      <c r="H970" s="148" t="s">
        <v>82</v>
      </c>
      <c r="I970" s="150"/>
      <c r="L970" s="146"/>
      <c r="M970" s="151"/>
      <c r="T970" s="152"/>
      <c r="AT970" s="148" t="s">
        <v>603</v>
      </c>
      <c r="AU970" s="148" t="s">
        <v>93</v>
      </c>
      <c r="AV970" s="12" t="s">
        <v>91</v>
      </c>
      <c r="AW970" s="12" t="s">
        <v>42</v>
      </c>
      <c r="AX970" s="12" t="s">
        <v>84</v>
      </c>
      <c r="AY970" s="148" t="s">
        <v>594</v>
      </c>
    </row>
    <row r="971" spans="2:51" s="13" customFormat="1" ht="10.199999999999999" x14ac:dyDescent="0.2">
      <c r="B971" s="153"/>
      <c r="D971" s="147" t="s">
        <v>603</v>
      </c>
      <c r="E971" s="154" t="s">
        <v>82</v>
      </c>
      <c r="F971" s="155" t="s">
        <v>7848</v>
      </c>
      <c r="H971" s="156">
        <v>39.018999999999998</v>
      </c>
      <c r="I971" s="157"/>
      <c r="L971" s="153"/>
      <c r="M971" s="158"/>
      <c r="T971" s="159"/>
      <c r="AT971" s="154" t="s">
        <v>603</v>
      </c>
      <c r="AU971" s="154" t="s">
        <v>93</v>
      </c>
      <c r="AV971" s="13" t="s">
        <v>93</v>
      </c>
      <c r="AW971" s="13" t="s">
        <v>42</v>
      </c>
      <c r="AX971" s="13" t="s">
        <v>84</v>
      </c>
      <c r="AY971" s="154" t="s">
        <v>594</v>
      </c>
    </row>
    <row r="972" spans="2:51" s="14" customFormat="1" ht="10.199999999999999" x14ac:dyDescent="0.2">
      <c r="B972" s="168"/>
      <c r="D972" s="147" t="s">
        <v>603</v>
      </c>
      <c r="E972" s="169" t="s">
        <v>82</v>
      </c>
      <c r="F972" s="170" t="s">
        <v>668</v>
      </c>
      <c r="H972" s="171">
        <v>39.018999999999998</v>
      </c>
      <c r="I972" s="172"/>
      <c r="L972" s="168"/>
      <c r="M972" s="173"/>
      <c r="T972" s="174"/>
      <c r="AT972" s="169" t="s">
        <v>603</v>
      </c>
      <c r="AU972" s="169" t="s">
        <v>93</v>
      </c>
      <c r="AV972" s="14" t="s">
        <v>101</v>
      </c>
      <c r="AW972" s="14" t="s">
        <v>42</v>
      </c>
      <c r="AX972" s="14" t="s">
        <v>84</v>
      </c>
      <c r="AY972" s="169" t="s">
        <v>594</v>
      </c>
    </row>
    <row r="973" spans="2:51" s="12" customFormat="1" ht="10.199999999999999" x14ac:dyDescent="0.2">
      <c r="B973" s="146"/>
      <c r="D973" s="147" t="s">
        <v>603</v>
      </c>
      <c r="E973" s="148" t="s">
        <v>82</v>
      </c>
      <c r="F973" s="149" t="s">
        <v>7849</v>
      </c>
      <c r="H973" s="148" t="s">
        <v>82</v>
      </c>
      <c r="I973" s="150"/>
      <c r="L973" s="146"/>
      <c r="M973" s="151"/>
      <c r="T973" s="152"/>
      <c r="AT973" s="148" t="s">
        <v>603</v>
      </c>
      <c r="AU973" s="148" t="s">
        <v>93</v>
      </c>
      <c r="AV973" s="12" t="s">
        <v>91</v>
      </c>
      <c r="AW973" s="12" t="s">
        <v>42</v>
      </c>
      <c r="AX973" s="12" t="s">
        <v>84</v>
      </c>
      <c r="AY973" s="148" t="s">
        <v>594</v>
      </c>
    </row>
    <row r="974" spans="2:51" s="13" customFormat="1" ht="10.199999999999999" x14ac:dyDescent="0.2">
      <c r="B974" s="153"/>
      <c r="D974" s="147" t="s">
        <v>603</v>
      </c>
      <c r="E974" s="154" t="s">
        <v>82</v>
      </c>
      <c r="F974" s="155" t="s">
        <v>7850</v>
      </c>
      <c r="H974" s="156">
        <v>30.692</v>
      </c>
      <c r="I974" s="157"/>
      <c r="L974" s="153"/>
      <c r="M974" s="158"/>
      <c r="T974" s="159"/>
      <c r="AT974" s="154" t="s">
        <v>603</v>
      </c>
      <c r="AU974" s="154" t="s">
        <v>93</v>
      </c>
      <c r="AV974" s="13" t="s">
        <v>93</v>
      </c>
      <c r="AW974" s="13" t="s">
        <v>42</v>
      </c>
      <c r="AX974" s="13" t="s">
        <v>84</v>
      </c>
      <c r="AY974" s="154" t="s">
        <v>594</v>
      </c>
    </row>
    <row r="975" spans="2:51" s="14" customFormat="1" ht="10.199999999999999" x14ac:dyDescent="0.2">
      <c r="B975" s="168"/>
      <c r="D975" s="147" t="s">
        <v>603</v>
      </c>
      <c r="E975" s="169" t="s">
        <v>82</v>
      </c>
      <c r="F975" s="170" t="s">
        <v>668</v>
      </c>
      <c r="H975" s="171">
        <v>30.692</v>
      </c>
      <c r="I975" s="172"/>
      <c r="L975" s="168"/>
      <c r="M975" s="173"/>
      <c r="T975" s="174"/>
      <c r="AT975" s="169" t="s">
        <v>603</v>
      </c>
      <c r="AU975" s="169" t="s">
        <v>93</v>
      </c>
      <c r="AV975" s="14" t="s">
        <v>101</v>
      </c>
      <c r="AW975" s="14" t="s">
        <v>42</v>
      </c>
      <c r="AX975" s="14" t="s">
        <v>84</v>
      </c>
      <c r="AY975" s="169" t="s">
        <v>594</v>
      </c>
    </row>
    <row r="976" spans="2:51" s="15" customFormat="1" ht="10.199999999999999" x14ac:dyDescent="0.2">
      <c r="B976" s="175"/>
      <c r="D976" s="147" t="s">
        <v>603</v>
      </c>
      <c r="E976" s="176" t="s">
        <v>82</v>
      </c>
      <c r="F976" s="177" t="s">
        <v>672</v>
      </c>
      <c r="H976" s="178">
        <v>2009.2170000000001</v>
      </c>
      <c r="I976" s="179"/>
      <c r="L976" s="175"/>
      <c r="M976" s="180"/>
      <c r="T976" s="181"/>
      <c r="AT976" s="176" t="s">
        <v>603</v>
      </c>
      <c r="AU976" s="176" t="s">
        <v>93</v>
      </c>
      <c r="AV976" s="15" t="s">
        <v>147</v>
      </c>
      <c r="AW976" s="15" t="s">
        <v>42</v>
      </c>
      <c r="AX976" s="15" t="s">
        <v>91</v>
      </c>
      <c r="AY976" s="176" t="s">
        <v>594</v>
      </c>
    </row>
    <row r="977" spans="2:65" s="11" customFormat="1" ht="22.8" customHeight="1" x14ac:dyDescent="0.25">
      <c r="B977" s="121"/>
      <c r="D977" s="122" t="s">
        <v>83</v>
      </c>
      <c r="E977" s="131" t="s">
        <v>721</v>
      </c>
      <c r="F977" s="131" t="s">
        <v>797</v>
      </c>
      <c r="I977" s="124"/>
      <c r="J977" s="132">
        <f>BK977</f>
        <v>0</v>
      </c>
      <c r="L977" s="121"/>
      <c r="M977" s="126"/>
      <c r="P977" s="127">
        <f>SUM(P978:P1044)</f>
        <v>0</v>
      </c>
      <c r="R977" s="127">
        <f>SUM(R978:R1044)</f>
        <v>8.2586073599999992</v>
      </c>
      <c r="T977" s="128">
        <f>SUM(T978:T1044)</f>
        <v>0</v>
      </c>
      <c r="AR977" s="122" t="s">
        <v>91</v>
      </c>
      <c r="AT977" s="129" t="s">
        <v>83</v>
      </c>
      <c r="AU977" s="129" t="s">
        <v>91</v>
      </c>
      <c r="AY977" s="122" t="s">
        <v>594</v>
      </c>
      <c r="BK977" s="130">
        <f>SUM(BK978:BK1044)</f>
        <v>0</v>
      </c>
    </row>
    <row r="978" spans="2:65" s="1" customFormat="1" ht="16.5" customHeight="1" x14ac:dyDescent="0.2">
      <c r="B978" s="34"/>
      <c r="C978" s="133" t="s">
        <v>775</v>
      </c>
      <c r="D978" s="133" t="s">
        <v>597</v>
      </c>
      <c r="E978" s="134" t="s">
        <v>5532</v>
      </c>
      <c r="F978" s="135" t="s">
        <v>5533</v>
      </c>
      <c r="G978" s="136" t="s">
        <v>618</v>
      </c>
      <c r="H978" s="137">
        <v>7576.7039999999997</v>
      </c>
      <c r="I978" s="138"/>
      <c r="J978" s="139">
        <f>ROUND(I978*H978,2)</f>
        <v>0</v>
      </c>
      <c r="K978" s="135" t="s">
        <v>651</v>
      </c>
      <c r="L978" s="34"/>
      <c r="M978" s="140" t="s">
        <v>82</v>
      </c>
      <c r="N978" s="141" t="s">
        <v>54</v>
      </c>
      <c r="P978" s="142">
        <f>O978*H978</f>
        <v>0</v>
      </c>
      <c r="Q978" s="142">
        <v>1.09E-3</v>
      </c>
      <c r="R978" s="142">
        <f>Q978*H978</f>
        <v>8.2586073599999992</v>
      </c>
      <c r="S978" s="142">
        <v>0</v>
      </c>
      <c r="T978" s="143">
        <f>S978*H978</f>
        <v>0</v>
      </c>
      <c r="AR978" s="144" t="s">
        <v>147</v>
      </c>
      <c r="AT978" s="144" t="s">
        <v>597</v>
      </c>
      <c r="AU978" s="144" t="s">
        <v>93</v>
      </c>
      <c r="AY978" s="18" t="s">
        <v>594</v>
      </c>
      <c r="BE978" s="145">
        <f>IF(N978="základní",J978,0)</f>
        <v>0</v>
      </c>
      <c r="BF978" s="145">
        <f>IF(N978="snížená",J978,0)</f>
        <v>0</v>
      </c>
      <c r="BG978" s="145">
        <f>IF(N978="zákl. přenesená",J978,0)</f>
        <v>0</v>
      </c>
      <c r="BH978" s="145">
        <f>IF(N978="sníž. přenesená",J978,0)</f>
        <v>0</v>
      </c>
      <c r="BI978" s="145">
        <f>IF(N978="nulová",J978,0)</f>
        <v>0</v>
      </c>
      <c r="BJ978" s="18" t="s">
        <v>91</v>
      </c>
      <c r="BK978" s="145">
        <f>ROUND(I978*H978,2)</f>
        <v>0</v>
      </c>
      <c r="BL978" s="18" t="s">
        <v>147</v>
      </c>
      <c r="BM978" s="144" t="s">
        <v>7851</v>
      </c>
    </row>
    <row r="979" spans="2:65" s="1" customFormat="1" ht="10.199999999999999" x14ac:dyDescent="0.2">
      <c r="B979" s="34"/>
      <c r="D979" s="164" t="s">
        <v>653</v>
      </c>
      <c r="F979" s="165" t="s">
        <v>5535</v>
      </c>
      <c r="I979" s="166"/>
      <c r="L979" s="34"/>
      <c r="M979" s="167"/>
      <c r="T979" s="55"/>
      <c r="AT979" s="18" t="s">
        <v>653</v>
      </c>
      <c r="AU979" s="18" t="s">
        <v>93</v>
      </c>
    </row>
    <row r="980" spans="2:65" s="12" customFormat="1" ht="10.199999999999999" x14ac:dyDescent="0.2">
      <c r="B980" s="146"/>
      <c r="D980" s="147" t="s">
        <v>603</v>
      </c>
      <c r="E980" s="148" t="s">
        <v>82</v>
      </c>
      <c r="F980" s="149" t="s">
        <v>7852</v>
      </c>
      <c r="H980" s="148" t="s">
        <v>82</v>
      </c>
      <c r="I980" s="150"/>
      <c r="L980" s="146"/>
      <c r="M980" s="151"/>
      <c r="T980" s="152"/>
      <c r="AT980" s="148" t="s">
        <v>603</v>
      </c>
      <c r="AU980" s="148" t="s">
        <v>93</v>
      </c>
      <c r="AV980" s="12" t="s">
        <v>91</v>
      </c>
      <c r="AW980" s="12" t="s">
        <v>42</v>
      </c>
      <c r="AX980" s="12" t="s">
        <v>84</v>
      </c>
      <c r="AY980" s="148" t="s">
        <v>594</v>
      </c>
    </row>
    <row r="981" spans="2:65" s="13" customFormat="1" ht="10.199999999999999" x14ac:dyDescent="0.2">
      <c r="B981" s="153"/>
      <c r="D981" s="147" t="s">
        <v>603</v>
      </c>
      <c r="E981" s="154" t="s">
        <v>82</v>
      </c>
      <c r="F981" s="155" t="s">
        <v>7853</v>
      </c>
      <c r="H981" s="156">
        <v>452.64</v>
      </c>
      <c r="I981" s="157"/>
      <c r="L981" s="153"/>
      <c r="M981" s="158"/>
      <c r="T981" s="159"/>
      <c r="AT981" s="154" t="s">
        <v>603</v>
      </c>
      <c r="AU981" s="154" t="s">
        <v>93</v>
      </c>
      <c r="AV981" s="13" t="s">
        <v>93</v>
      </c>
      <c r="AW981" s="13" t="s">
        <v>42</v>
      </c>
      <c r="AX981" s="13" t="s">
        <v>84</v>
      </c>
      <c r="AY981" s="154" t="s">
        <v>594</v>
      </c>
    </row>
    <row r="982" spans="2:65" s="13" customFormat="1" ht="10.199999999999999" x14ac:dyDescent="0.2">
      <c r="B982" s="153"/>
      <c r="D982" s="147" t="s">
        <v>603</v>
      </c>
      <c r="E982" s="154" t="s">
        <v>82</v>
      </c>
      <c r="F982" s="155" t="s">
        <v>5298</v>
      </c>
      <c r="H982" s="156">
        <v>21.96</v>
      </c>
      <c r="I982" s="157"/>
      <c r="L982" s="153"/>
      <c r="M982" s="158"/>
      <c r="T982" s="159"/>
      <c r="AT982" s="154" t="s">
        <v>603</v>
      </c>
      <c r="AU982" s="154" t="s">
        <v>93</v>
      </c>
      <c r="AV982" s="13" t="s">
        <v>93</v>
      </c>
      <c r="AW982" s="13" t="s">
        <v>42</v>
      </c>
      <c r="AX982" s="13" t="s">
        <v>84</v>
      </c>
      <c r="AY982" s="154" t="s">
        <v>594</v>
      </c>
    </row>
    <row r="983" spans="2:65" s="13" customFormat="1" ht="20.399999999999999" x14ac:dyDescent="0.2">
      <c r="B983" s="153"/>
      <c r="D983" s="147" t="s">
        <v>603</v>
      </c>
      <c r="E983" s="154" t="s">
        <v>82</v>
      </c>
      <c r="F983" s="155" t="s">
        <v>7854</v>
      </c>
      <c r="H983" s="156">
        <v>-166.23500000000001</v>
      </c>
      <c r="I983" s="157"/>
      <c r="L983" s="153"/>
      <c r="M983" s="158"/>
      <c r="T983" s="159"/>
      <c r="AT983" s="154" t="s">
        <v>603</v>
      </c>
      <c r="AU983" s="154" t="s">
        <v>93</v>
      </c>
      <c r="AV983" s="13" t="s">
        <v>93</v>
      </c>
      <c r="AW983" s="13" t="s">
        <v>42</v>
      </c>
      <c r="AX983" s="13" t="s">
        <v>84</v>
      </c>
      <c r="AY983" s="154" t="s">
        <v>594</v>
      </c>
    </row>
    <row r="984" spans="2:65" s="14" customFormat="1" ht="10.199999999999999" x14ac:dyDescent="0.2">
      <c r="B984" s="168"/>
      <c r="D984" s="147" t="s">
        <v>603</v>
      </c>
      <c r="E984" s="169" t="s">
        <v>82</v>
      </c>
      <c r="F984" s="170" t="s">
        <v>668</v>
      </c>
      <c r="H984" s="171">
        <v>308.36500000000001</v>
      </c>
      <c r="I984" s="172"/>
      <c r="L984" s="168"/>
      <c r="M984" s="173"/>
      <c r="T984" s="174"/>
      <c r="AT984" s="169" t="s">
        <v>603</v>
      </c>
      <c r="AU984" s="169" t="s">
        <v>93</v>
      </c>
      <c r="AV984" s="14" t="s">
        <v>101</v>
      </c>
      <c r="AW984" s="14" t="s">
        <v>42</v>
      </c>
      <c r="AX984" s="14" t="s">
        <v>84</v>
      </c>
      <c r="AY984" s="169" t="s">
        <v>594</v>
      </c>
    </row>
    <row r="985" spans="2:65" s="12" customFormat="1" ht="10.199999999999999" x14ac:dyDescent="0.2">
      <c r="B985" s="146"/>
      <c r="D985" s="147" t="s">
        <v>603</v>
      </c>
      <c r="E985" s="148" t="s">
        <v>82</v>
      </c>
      <c r="F985" s="149" t="s">
        <v>7855</v>
      </c>
      <c r="H985" s="148" t="s">
        <v>82</v>
      </c>
      <c r="I985" s="150"/>
      <c r="L985" s="146"/>
      <c r="M985" s="151"/>
      <c r="T985" s="152"/>
      <c r="AT985" s="148" t="s">
        <v>603</v>
      </c>
      <c r="AU985" s="148" t="s">
        <v>93</v>
      </c>
      <c r="AV985" s="12" t="s">
        <v>91</v>
      </c>
      <c r="AW985" s="12" t="s">
        <v>42</v>
      </c>
      <c r="AX985" s="12" t="s">
        <v>84</v>
      </c>
      <c r="AY985" s="148" t="s">
        <v>594</v>
      </c>
    </row>
    <row r="986" spans="2:65" s="13" customFormat="1" ht="10.199999999999999" x14ac:dyDescent="0.2">
      <c r="B986" s="153"/>
      <c r="D986" s="147" t="s">
        <v>603</v>
      </c>
      <c r="E986" s="154" t="s">
        <v>82</v>
      </c>
      <c r="F986" s="155" t="s">
        <v>7856</v>
      </c>
      <c r="H986" s="156">
        <v>229.6</v>
      </c>
      <c r="I986" s="157"/>
      <c r="L986" s="153"/>
      <c r="M986" s="158"/>
      <c r="T986" s="159"/>
      <c r="AT986" s="154" t="s">
        <v>603</v>
      </c>
      <c r="AU986" s="154" t="s">
        <v>93</v>
      </c>
      <c r="AV986" s="13" t="s">
        <v>93</v>
      </c>
      <c r="AW986" s="13" t="s">
        <v>42</v>
      </c>
      <c r="AX986" s="13" t="s">
        <v>84</v>
      </c>
      <c r="AY986" s="154" t="s">
        <v>594</v>
      </c>
    </row>
    <row r="987" spans="2:65" s="13" customFormat="1" ht="10.199999999999999" x14ac:dyDescent="0.2">
      <c r="B987" s="153"/>
      <c r="D987" s="147" t="s">
        <v>603</v>
      </c>
      <c r="E987" s="154" t="s">
        <v>82</v>
      </c>
      <c r="F987" s="155" t="s">
        <v>7857</v>
      </c>
      <c r="H987" s="156">
        <v>52.5</v>
      </c>
      <c r="I987" s="157"/>
      <c r="L987" s="153"/>
      <c r="M987" s="158"/>
      <c r="T987" s="159"/>
      <c r="AT987" s="154" t="s">
        <v>603</v>
      </c>
      <c r="AU987" s="154" t="s">
        <v>93</v>
      </c>
      <c r="AV987" s="13" t="s">
        <v>93</v>
      </c>
      <c r="AW987" s="13" t="s">
        <v>42</v>
      </c>
      <c r="AX987" s="13" t="s">
        <v>84</v>
      </c>
      <c r="AY987" s="154" t="s">
        <v>594</v>
      </c>
    </row>
    <row r="988" spans="2:65" s="14" customFormat="1" ht="10.199999999999999" x14ac:dyDescent="0.2">
      <c r="B988" s="168"/>
      <c r="D988" s="147" t="s">
        <v>603</v>
      </c>
      <c r="E988" s="169" t="s">
        <v>82</v>
      </c>
      <c r="F988" s="170" t="s">
        <v>668</v>
      </c>
      <c r="H988" s="171">
        <v>282.10000000000002</v>
      </c>
      <c r="I988" s="172"/>
      <c r="L988" s="168"/>
      <c r="M988" s="173"/>
      <c r="T988" s="174"/>
      <c r="AT988" s="169" t="s">
        <v>603</v>
      </c>
      <c r="AU988" s="169" t="s">
        <v>93</v>
      </c>
      <c r="AV988" s="14" t="s">
        <v>101</v>
      </c>
      <c r="AW988" s="14" t="s">
        <v>42</v>
      </c>
      <c r="AX988" s="14" t="s">
        <v>84</v>
      </c>
      <c r="AY988" s="169" t="s">
        <v>594</v>
      </c>
    </row>
    <row r="989" spans="2:65" s="12" customFormat="1" ht="10.199999999999999" x14ac:dyDescent="0.2">
      <c r="B989" s="146"/>
      <c r="D989" s="147" t="s">
        <v>603</v>
      </c>
      <c r="E989" s="148" t="s">
        <v>82</v>
      </c>
      <c r="F989" s="149" t="s">
        <v>7858</v>
      </c>
      <c r="H989" s="148" t="s">
        <v>82</v>
      </c>
      <c r="I989" s="150"/>
      <c r="L989" s="146"/>
      <c r="M989" s="151"/>
      <c r="T989" s="152"/>
      <c r="AT989" s="148" t="s">
        <v>603</v>
      </c>
      <c r="AU989" s="148" t="s">
        <v>93</v>
      </c>
      <c r="AV989" s="12" t="s">
        <v>91</v>
      </c>
      <c r="AW989" s="12" t="s">
        <v>42</v>
      </c>
      <c r="AX989" s="12" t="s">
        <v>84</v>
      </c>
      <c r="AY989" s="148" t="s">
        <v>594</v>
      </c>
    </row>
    <row r="990" spans="2:65" s="13" customFormat="1" ht="10.199999999999999" x14ac:dyDescent="0.2">
      <c r="B990" s="153"/>
      <c r="D990" s="147" t="s">
        <v>603</v>
      </c>
      <c r="E990" s="154" t="s">
        <v>82</v>
      </c>
      <c r="F990" s="155" t="s">
        <v>7859</v>
      </c>
      <c r="H990" s="156">
        <v>390.42500000000001</v>
      </c>
      <c r="I990" s="157"/>
      <c r="L990" s="153"/>
      <c r="M990" s="158"/>
      <c r="T990" s="159"/>
      <c r="AT990" s="154" t="s">
        <v>603</v>
      </c>
      <c r="AU990" s="154" t="s">
        <v>93</v>
      </c>
      <c r="AV990" s="13" t="s">
        <v>93</v>
      </c>
      <c r="AW990" s="13" t="s">
        <v>42</v>
      </c>
      <c r="AX990" s="13" t="s">
        <v>84</v>
      </c>
      <c r="AY990" s="154" t="s">
        <v>594</v>
      </c>
    </row>
    <row r="991" spans="2:65" s="13" customFormat="1" ht="10.199999999999999" x14ac:dyDescent="0.2">
      <c r="B991" s="153"/>
      <c r="D991" s="147" t="s">
        <v>603</v>
      </c>
      <c r="E991" s="154" t="s">
        <v>82</v>
      </c>
      <c r="F991" s="155" t="s">
        <v>5305</v>
      </c>
      <c r="H991" s="156">
        <v>26.565000000000001</v>
      </c>
      <c r="I991" s="157"/>
      <c r="L991" s="153"/>
      <c r="M991" s="158"/>
      <c r="T991" s="159"/>
      <c r="AT991" s="154" t="s">
        <v>603</v>
      </c>
      <c r="AU991" s="154" t="s">
        <v>93</v>
      </c>
      <c r="AV991" s="13" t="s">
        <v>93</v>
      </c>
      <c r="AW991" s="13" t="s">
        <v>42</v>
      </c>
      <c r="AX991" s="13" t="s">
        <v>84</v>
      </c>
      <c r="AY991" s="154" t="s">
        <v>594</v>
      </c>
    </row>
    <row r="992" spans="2:65" s="13" customFormat="1" ht="10.199999999999999" x14ac:dyDescent="0.2">
      <c r="B992" s="153"/>
      <c r="D992" s="147" t="s">
        <v>603</v>
      </c>
      <c r="E992" s="154" t="s">
        <v>82</v>
      </c>
      <c r="F992" s="155" t="s">
        <v>5306</v>
      </c>
      <c r="H992" s="156">
        <v>36.61</v>
      </c>
      <c r="I992" s="157"/>
      <c r="L992" s="153"/>
      <c r="M992" s="158"/>
      <c r="T992" s="159"/>
      <c r="AT992" s="154" t="s">
        <v>603</v>
      </c>
      <c r="AU992" s="154" t="s">
        <v>93</v>
      </c>
      <c r="AV992" s="13" t="s">
        <v>93</v>
      </c>
      <c r="AW992" s="13" t="s">
        <v>42</v>
      </c>
      <c r="AX992" s="13" t="s">
        <v>84</v>
      </c>
      <c r="AY992" s="154" t="s">
        <v>594</v>
      </c>
    </row>
    <row r="993" spans="2:51" s="13" customFormat="1" ht="10.199999999999999" x14ac:dyDescent="0.2">
      <c r="B993" s="153"/>
      <c r="D993" s="147" t="s">
        <v>603</v>
      </c>
      <c r="E993" s="154" t="s">
        <v>82</v>
      </c>
      <c r="F993" s="155" t="s">
        <v>5307</v>
      </c>
      <c r="H993" s="156">
        <v>51.1</v>
      </c>
      <c r="I993" s="157"/>
      <c r="L993" s="153"/>
      <c r="M993" s="158"/>
      <c r="T993" s="159"/>
      <c r="AT993" s="154" t="s">
        <v>603</v>
      </c>
      <c r="AU993" s="154" t="s">
        <v>93</v>
      </c>
      <c r="AV993" s="13" t="s">
        <v>93</v>
      </c>
      <c r="AW993" s="13" t="s">
        <v>42</v>
      </c>
      <c r="AX993" s="13" t="s">
        <v>84</v>
      </c>
      <c r="AY993" s="154" t="s">
        <v>594</v>
      </c>
    </row>
    <row r="994" spans="2:51" s="14" customFormat="1" ht="10.199999999999999" x14ac:dyDescent="0.2">
      <c r="B994" s="168"/>
      <c r="D994" s="147" t="s">
        <v>603</v>
      </c>
      <c r="E994" s="169" t="s">
        <v>82</v>
      </c>
      <c r="F994" s="170" t="s">
        <v>668</v>
      </c>
      <c r="H994" s="171">
        <v>504.7</v>
      </c>
      <c r="I994" s="172"/>
      <c r="L994" s="168"/>
      <c r="M994" s="173"/>
      <c r="T994" s="174"/>
      <c r="AT994" s="169" t="s">
        <v>603</v>
      </c>
      <c r="AU994" s="169" t="s">
        <v>93</v>
      </c>
      <c r="AV994" s="14" t="s">
        <v>101</v>
      </c>
      <c r="AW994" s="14" t="s">
        <v>42</v>
      </c>
      <c r="AX994" s="14" t="s">
        <v>84</v>
      </c>
      <c r="AY994" s="169" t="s">
        <v>594</v>
      </c>
    </row>
    <row r="995" spans="2:51" s="12" customFormat="1" ht="10.199999999999999" x14ac:dyDescent="0.2">
      <c r="B995" s="146"/>
      <c r="D995" s="147" t="s">
        <v>603</v>
      </c>
      <c r="E995" s="148" t="s">
        <v>82</v>
      </c>
      <c r="F995" s="149" t="s">
        <v>7860</v>
      </c>
      <c r="H995" s="148" t="s">
        <v>82</v>
      </c>
      <c r="I995" s="150"/>
      <c r="L995" s="146"/>
      <c r="M995" s="151"/>
      <c r="T995" s="152"/>
      <c r="AT995" s="148" t="s">
        <v>603</v>
      </c>
      <c r="AU995" s="148" t="s">
        <v>93</v>
      </c>
      <c r="AV995" s="12" t="s">
        <v>91</v>
      </c>
      <c r="AW995" s="12" t="s">
        <v>42</v>
      </c>
      <c r="AX995" s="12" t="s">
        <v>84</v>
      </c>
      <c r="AY995" s="148" t="s">
        <v>594</v>
      </c>
    </row>
    <row r="996" spans="2:51" s="13" customFormat="1" ht="10.199999999999999" x14ac:dyDescent="0.2">
      <c r="B996" s="153"/>
      <c r="D996" s="147" t="s">
        <v>603</v>
      </c>
      <c r="E996" s="154" t="s">
        <v>82</v>
      </c>
      <c r="F996" s="155" t="s">
        <v>5309</v>
      </c>
      <c r="H996" s="156">
        <v>63.7</v>
      </c>
      <c r="I996" s="157"/>
      <c r="L996" s="153"/>
      <c r="M996" s="158"/>
      <c r="T996" s="159"/>
      <c r="AT996" s="154" t="s">
        <v>603</v>
      </c>
      <c r="AU996" s="154" t="s">
        <v>93</v>
      </c>
      <c r="AV996" s="13" t="s">
        <v>93</v>
      </c>
      <c r="AW996" s="13" t="s">
        <v>42</v>
      </c>
      <c r="AX996" s="13" t="s">
        <v>84</v>
      </c>
      <c r="AY996" s="154" t="s">
        <v>594</v>
      </c>
    </row>
    <row r="997" spans="2:51" s="13" customFormat="1" ht="10.199999999999999" x14ac:dyDescent="0.2">
      <c r="B997" s="153"/>
      <c r="D997" s="147" t="s">
        <v>603</v>
      </c>
      <c r="E997" s="154" t="s">
        <v>82</v>
      </c>
      <c r="F997" s="155" t="s">
        <v>5310</v>
      </c>
      <c r="H997" s="156">
        <v>29.1</v>
      </c>
      <c r="I997" s="157"/>
      <c r="L997" s="153"/>
      <c r="M997" s="158"/>
      <c r="T997" s="159"/>
      <c r="AT997" s="154" t="s">
        <v>603</v>
      </c>
      <c r="AU997" s="154" t="s">
        <v>93</v>
      </c>
      <c r="AV997" s="13" t="s">
        <v>93</v>
      </c>
      <c r="AW997" s="13" t="s">
        <v>42</v>
      </c>
      <c r="AX997" s="13" t="s">
        <v>84</v>
      </c>
      <c r="AY997" s="154" t="s">
        <v>594</v>
      </c>
    </row>
    <row r="998" spans="2:51" s="13" customFormat="1" ht="10.199999999999999" x14ac:dyDescent="0.2">
      <c r="B998" s="153"/>
      <c r="D998" s="147" t="s">
        <v>603</v>
      </c>
      <c r="E998" s="154" t="s">
        <v>82</v>
      </c>
      <c r="F998" s="155" t="s">
        <v>5311</v>
      </c>
      <c r="H998" s="156">
        <v>124.941</v>
      </c>
      <c r="I998" s="157"/>
      <c r="L998" s="153"/>
      <c r="M998" s="158"/>
      <c r="T998" s="159"/>
      <c r="AT998" s="154" t="s">
        <v>603</v>
      </c>
      <c r="AU998" s="154" t="s">
        <v>93</v>
      </c>
      <c r="AV998" s="13" t="s">
        <v>93</v>
      </c>
      <c r="AW998" s="13" t="s">
        <v>42</v>
      </c>
      <c r="AX998" s="13" t="s">
        <v>84</v>
      </c>
      <c r="AY998" s="154" t="s">
        <v>594</v>
      </c>
    </row>
    <row r="999" spans="2:51" s="13" customFormat="1" ht="10.199999999999999" x14ac:dyDescent="0.2">
      <c r="B999" s="153"/>
      <c r="D999" s="147" t="s">
        <v>603</v>
      </c>
      <c r="E999" s="154" t="s">
        <v>82</v>
      </c>
      <c r="F999" s="155" t="s">
        <v>7861</v>
      </c>
      <c r="H999" s="156">
        <v>-16.975000000000001</v>
      </c>
      <c r="I999" s="157"/>
      <c r="L999" s="153"/>
      <c r="M999" s="158"/>
      <c r="T999" s="159"/>
      <c r="AT999" s="154" t="s">
        <v>603</v>
      </c>
      <c r="AU999" s="154" t="s">
        <v>93</v>
      </c>
      <c r="AV999" s="13" t="s">
        <v>93</v>
      </c>
      <c r="AW999" s="13" t="s">
        <v>42</v>
      </c>
      <c r="AX999" s="13" t="s">
        <v>84</v>
      </c>
      <c r="AY999" s="154" t="s">
        <v>594</v>
      </c>
    </row>
    <row r="1000" spans="2:51" s="14" customFormat="1" ht="10.199999999999999" x14ac:dyDescent="0.2">
      <c r="B1000" s="168"/>
      <c r="D1000" s="147" t="s">
        <v>603</v>
      </c>
      <c r="E1000" s="169" t="s">
        <v>82</v>
      </c>
      <c r="F1000" s="170" t="s">
        <v>668</v>
      </c>
      <c r="H1000" s="171">
        <v>200.76599999999999</v>
      </c>
      <c r="I1000" s="172"/>
      <c r="L1000" s="168"/>
      <c r="M1000" s="173"/>
      <c r="T1000" s="174"/>
      <c r="AT1000" s="169" t="s">
        <v>603</v>
      </c>
      <c r="AU1000" s="169" t="s">
        <v>93</v>
      </c>
      <c r="AV1000" s="14" t="s">
        <v>101</v>
      </c>
      <c r="AW1000" s="14" t="s">
        <v>42</v>
      </c>
      <c r="AX1000" s="14" t="s">
        <v>84</v>
      </c>
      <c r="AY1000" s="169" t="s">
        <v>594</v>
      </c>
    </row>
    <row r="1001" spans="2:51" s="13" customFormat="1" ht="10.199999999999999" x14ac:dyDescent="0.2">
      <c r="B1001" s="153"/>
      <c r="D1001" s="147" t="s">
        <v>603</v>
      </c>
      <c r="E1001" s="154" t="s">
        <v>82</v>
      </c>
      <c r="F1001" s="155" t="s">
        <v>7249</v>
      </c>
      <c r="H1001" s="156">
        <v>0</v>
      </c>
      <c r="I1001" s="157"/>
      <c r="L1001" s="153"/>
      <c r="M1001" s="158"/>
      <c r="T1001" s="159"/>
      <c r="AT1001" s="154" t="s">
        <v>603</v>
      </c>
      <c r="AU1001" s="154" t="s">
        <v>93</v>
      </c>
      <c r="AV1001" s="13" t="s">
        <v>93</v>
      </c>
      <c r="AW1001" s="13" t="s">
        <v>42</v>
      </c>
      <c r="AX1001" s="13" t="s">
        <v>84</v>
      </c>
      <c r="AY1001" s="154" t="s">
        <v>594</v>
      </c>
    </row>
    <row r="1002" spans="2:51" s="13" customFormat="1" ht="10.199999999999999" x14ac:dyDescent="0.2">
      <c r="B1002" s="153"/>
      <c r="D1002" s="147" t="s">
        <v>603</v>
      </c>
      <c r="E1002" s="154" t="s">
        <v>82</v>
      </c>
      <c r="F1002" s="155" t="s">
        <v>7862</v>
      </c>
      <c r="H1002" s="156">
        <v>51.1</v>
      </c>
      <c r="I1002" s="157"/>
      <c r="L1002" s="153"/>
      <c r="M1002" s="158"/>
      <c r="T1002" s="159"/>
      <c r="AT1002" s="154" t="s">
        <v>603</v>
      </c>
      <c r="AU1002" s="154" t="s">
        <v>93</v>
      </c>
      <c r="AV1002" s="13" t="s">
        <v>93</v>
      </c>
      <c r="AW1002" s="13" t="s">
        <v>42</v>
      </c>
      <c r="AX1002" s="13" t="s">
        <v>84</v>
      </c>
      <c r="AY1002" s="154" t="s">
        <v>594</v>
      </c>
    </row>
    <row r="1003" spans="2:51" s="13" customFormat="1" ht="10.199999999999999" x14ac:dyDescent="0.2">
      <c r="B1003" s="153"/>
      <c r="D1003" s="147" t="s">
        <v>603</v>
      </c>
      <c r="E1003" s="154" t="s">
        <v>82</v>
      </c>
      <c r="F1003" s="155" t="s">
        <v>7863</v>
      </c>
      <c r="H1003" s="156">
        <v>167.65</v>
      </c>
      <c r="I1003" s="157"/>
      <c r="L1003" s="153"/>
      <c r="M1003" s="158"/>
      <c r="T1003" s="159"/>
      <c r="AT1003" s="154" t="s">
        <v>603</v>
      </c>
      <c r="AU1003" s="154" t="s">
        <v>93</v>
      </c>
      <c r="AV1003" s="13" t="s">
        <v>93</v>
      </c>
      <c r="AW1003" s="13" t="s">
        <v>42</v>
      </c>
      <c r="AX1003" s="13" t="s">
        <v>84</v>
      </c>
      <c r="AY1003" s="154" t="s">
        <v>594</v>
      </c>
    </row>
    <row r="1004" spans="2:51" s="13" customFormat="1" ht="10.199999999999999" x14ac:dyDescent="0.2">
      <c r="B1004" s="153"/>
      <c r="D1004" s="147" t="s">
        <v>603</v>
      </c>
      <c r="E1004" s="154" t="s">
        <v>82</v>
      </c>
      <c r="F1004" s="155" t="s">
        <v>7864</v>
      </c>
      <c r="H1004" s="156">
        <v>131.6</v>
      </c>
      <c r="I1004" s="157"/>
      <c r="L1004" s="153"/>
      <c r="M1004" s="158"/>
      <c r="T1004" s="159"/>
      <c r="AT1004" s="154" t="s">
        <v>603</v>
      </c>
      <c r="AU1004" s="154" t="s">
        <v>93</v>
      </c>
      <c r="AV1004" s="13" t="s">
        <v>93</v>
      </c>
      <c r="AW1004" s="13" t="s">
        <v>42</v>
      </c>
      <c r="AX1004" s="13" t="s">
        <v>84</v>
      </c>
      <c r="AY1004" s="154" t="s">
        <v>594</v>
      </c>
    </row>
    <row r="1005" spans="2:51" s="13" customFormat="1" ht="10.199999999999999" x14ac:dyDescent="0.2">
      <c r="B1005" s="153"/>
      <c r="D1005" s="147" t="s">
        <v>603</v>
      </c>
      <c r="E1005" s="154" t="s">
        <v>82</v>
      </c>
      <c r="F1005" s="155" t="s">
        <v>7865</v>
      </c>
      <c r="H1005" s="156">
        <v>39.200000000000003</v>
      </c>
      <c r="I1005" s="157"/>
      <c r="L1005" s="153"/>
      <c r="M1005" s="158"/>
      <c r="T1005" s="159"/>
      <c r="AT1005" s="154" t="s">
        <v>603</v>
      </c>
      <c r="AU1005" s="154" t="s">
        <v>93</v>
      </c>
      <c r="AV1005" s="13" t="s">
        <v>93</v>
      </c>
      <c r="AW1005" s="13" t="s">
        <v>42</v>
      </c>
      <c r="AX1005" s="13" t="s">
        <v>84</v>
      </c>
      <c r="AY1005" s="154" t="s">
        <v>594</v>
      </c>
    </row>
    <row r="1006" spans="2:51" s="13" customFormat="1" ht="10.199999999999999" x14ac:dyDescent="0.2">
      <c r="B1006" s="153"/>
      <c r="D1006" s="147" t="s">
        <v>603</v>
      </c>
      <c r="E1006" s="154" t="s">
        <v>82</v>
      </c>
      <c r="F1006" s="155" t="s">
        <v>7866</v>
      </c>
      <c r="H1006" s="156">
        <v>116.2</v>
      </c>
      <c r="I1006" s="157"/>
      <c r="L1006" s="153"/>
      <c r="M1006" s="158"/>
      <c r="T1006" s="159"/>
      <c r="AT1006" s="154" t="s">
        <v>603</v>
      </c>
      <c r="AU1006" s="154" t="s">
        <v>93</v>
      </c>
      <c r="AV1006" s="13" t="s">
        <v>93</v>
      </c>
      <c r="AW1006" s="13" t="s">
        <v>42</v>
      </c>
      <c r="AX1006" s="13" t="s">
        <v>84</v>
      </c>
      <c r="AY1006" s="154" t="s">
        <v>594</v>
      </c>
    </row>
    <row r="1007" spans="2:51" s="13" customFormat="1" ht="10.199999999999999" x14ac:dyDescent="0.2">
      <c r="B1007" s="153"/>
      <c r="D1007" s="147" t="s">
        <v>603</v>
      </c>
      <c r="E1007" s="154" t="s">
        <v>82</v>
      </c>
      <c r="F1007" s="155" t="s">
        <v>7867</v>
      </c>
      <c r="H1007" s="156">
        <v>115.71</v>
      </c>
      <c r="I1007" s="157"/>
      <c r="L1007" s="153"/>
      <c r="M1007" s="158"/>
      <c r="T1007" s="159"/>
      <c r="AT1007" s="154" t="s">
        <v>603</v>
      </c>
      <c r="AU1007" s="154" t="s">
        <v>93</v>
      </c>
      <c r="AV1007" s="13" t="s">
        <v>93</v>
      </c>
      <c r="AW1007" s="13" t="s">
        <v>42</v>
      </c>
      <c r="AX1007" s="13" t="s">
        <v>84</v>
      </c>
      <c r="AY1007" s="154" t="s">
        <v>594</v>
      </c>
    </row>
    <row r="1008" spans="2:51" s="13" customFormat="1" ht="10.199999999999999" x14ac:dyDescent="0.2">
      <c r="B1008" s="153"/>
      <c r="D1008" s="147" t="s">
        <v>603</v>
      </c>
      <c r="E1008" s="154" t="s">
        <v>82</v>
      </c>
      <c r="F1008" s="155" t="s">
        <v>7868</v>
      </c>
      <c r="H1008" s="156">
        <v>55.29</v>
      </c>
      <c r="I1008" s="157"/>
      <c r="L1008" s="153"/>
      <c r="M1008" s="158"/>
      <c r="T1008" s="159"/>
      <c r="AT1008" s="154" t="s">
        <v>603</v>
      </c>
      <c r="AU1008" s="154" t="s">
        <v>93</v>
      </c>
      <c r="AV1008" s="13" t="s">
        <v>93</v>
      </c>
      <c r="AW1008" s="13" t="s">
        <v>42</v>
      </c>
      <c r="AX1008" s="13" t="s">
        <v>84</v>
      </c>
      <c r="AY1008" s="154" t="s">
        <v>594</v>
      </c>
    </row>
    <row r="1009" spans="2:51" s="13" customFormat="1" ht="10.199999999999999" x14ac:dyDescent="0.2">
      <c r="B1009" s="153"/>
      <c r="D1009" s="147" t="s">
        <v>603</v>
      </c>
      <c r="E1009" s="154" t="s">
        <v>82</v>
      </c>
      <c r="F1009" s="155" t="s">
        <v>7869</v>
      </c>
      <c r="H1009" s="156">
        <v>39.200000000000003</v>
      </c>
      <c r="I1009" s="157"/>
      <c r="L1009" s="153"/>
      <c r="M1009" s="158"/>
      <c r="T1009" s="159"/>
      <c r="AT1009" s="154" t="s">
        <v>603</v>
      </c>
      <c r="AU1009" s="154" t="s">
        <v>93</v>
      </c>
      <c r="AV1009" s="13" t="s">
        <v>93</v>
      </c>
      <c r="AW1009" s="13" t="s">
        <v>42</v>
      </c>
      <c r="AX1009" s="13" t="s">
        <v>84</v>
      </c>
      <c r="AY1009" s="154" t="s">
        <v>594</v>
      </c>
    </row>
    <row r="1010" spans="2:51" s="13" customFormat="1" ht="10.199999999999999" x14ac:dyDescent="0.2">
      <c r="B1010" s="153"/>
      <c r="D1010" s="147" t="s">
        <v>603</v>
      </c>
      <c r="E1010" s="154" t="s">
        <v>82</v>
      </c>
      <c r="F1010" s="155" t="s">
        <v>7870</v>
      </c>
      <c r="H1010" s="156">
        <v>131.81</v>
      </c>
      <c r="I1010" s="157"/>
      <c r="L1010" s="153"/>
      <c r="M1010" s="158"/>
      <c r="T1010" s="159"/>
      <c r="AT1010" s="154" t="s">
        <v>603</v>
      </c>
      <c r="AU1010" s="154" t="s">
        <v>93</v>
      </c>
      <c r="AV1010" s="13" t="s">
        <v>93</v>
      </c>
      <c r="AW1010" s="13" t="s">
        <v>42</v>
      </c>
      <c r="AX1010" s="13" t="s">
        <v>84</v>
      </c>
      <c r="AY1010" s="154" t="s">
        <v>594</v>
      </c>
    </row>
    <row r="1011" spans="2:51" s="13" customFormat="1" ht="10.199999999999999" x14ac:dyDescent="0.2">
      <c r="B1011" s="153"/>
      <c r="D1011" s="147" t="s">
        <v>603</v>
      </c>
      <c r="E1011" s="154" t="s">
        <v>82</v>
      </c>
      <c r="F1011" s="155" t="s">
        <v>7871</v>
      </c>
      <c r="H1011" s="156">
        <v>157.85</v>
      </c>
      <c r="I1011" s="157"/>
      <c r="L1011" s="153"/>
      <c r="M1011" s="158"/>
      <c r="T1011" s="159"/>
      <c r="AT1011" s="154" t="s">
        <v>603</v>
      </c>
      <c r="AU1011" s="154" t="s">
        <v>93</v>
      </c>
      <c r="AV1011" s="13" t="s">
        <v>93</v>
      </c>
      <c r="AW1011" s="13" t="s">
        <v>42</v>
      </c>
      <c r="AX1011" s="13" t="s">
        <v>84</v>
      </c>
      <c r="AY1011" s="154" t="s">
        <v>594</v>
      </c>
    </row>
    <row r="1012" spans="2:51" s="14" customFormat="1" ht="10.199999999999999" x14ac:dyDescent="0.2">
      <c r="B1012" s="168"/>
      <c r="D1012" s="147" t="s">
        <v>603</v>
      </c>
      <c r="E1012" s="169" t="s">
        <v>82</v>
      </c>
      <c r="F1012" s="170" t="s">
        <v>668</v>
      </c>
      <c r="H1012" s="171">
        <v>1005.61</v>
      </c>
      <c r="I1012" s="172"/>
      <c r="L1012" s="168"/>
      <c r="M1012" s="173"/>
      <c r="T1012" s="174"/>
      <c r="AT1012" s="169" t="s">
        <v>603</v>
      </c>
      <c r="AU1012" s="169" t="s">
        <v>93</v>
      </c>
      <c r="AV1012" s="14" t="s">
        <v>101</v>
      </c>
      <c r="AW1012" s="14" t="s">
        <v>42</v>
      </c>
      <c r="AX1012" s="14" t="s">
        <v>84</v>
      </c>
      <c r="AY1012" s="169" t="s">
        <v>594</v>
      </c>
    </row>
    <row r="1013" spans="2:51" s="12" customFormat="1" ht="10.199999999999999" x14ac:dyDescent="0.2">
      <c r="B1013" s="146"/>
      <c r="D1013" s="147" t="s">
        <v>603</v>
      </c>
      <c r="E1013" s="148" t="s">
        <v>82</v>
      </c>
      <c r="F1013" s="149" t="s">
        <v>7872</v>
      </c>
      <c r="H1013" s="148" t="s">
        <v>82</v>
      </c>
      <c r="I1013" s="150"/>
      <c r="L1013" s="146"/>
      <c r="M1013" s="151"/>
      <c r="T1013" s="152"/>
      <c r="AT1013" s="148" t="s">
        <v>603</v>
      </c>
      <c r="AU1013" s="148" t="s">
        <v>93</v>
      </c>
      <c r="AV1013" s="12" t="s">
        <v>91</v>
      </c>
      <c r="AW1013" s="12" t="s">
        <v>42</v>
      </c>
      <c r="AX1013" s="12" t="s">
        <v>84</v>
      </c>
      <c r="AY1013" s="148" t="s">
        <v>594</v>
      </c>
    </row>
    <row r="1014" spans="2:51" s="13" customFormat="1" ht="10.199999999999999" x14ac:dyDescent="0.2">
      <c r="B1014" s="153"/>
      <c r="D1014" s="147" t="s">
        <v>603</v>
      </c>
      <c r="E1014" s="154" t="s">
        <v>82</v>
      </c>
      <c r="F1014" s="155" t="s">
        <v>7873</v>
      </c>
      <c r="H1014" s="156">
        <v>135.24</v>
      </c>
      <c r="I1014" s="157"/>
      <c r="L1014" s="153"/>
      <c r="M1014" s="158"/>
      <c r="T1014" s="159"/>
      <c r="AT1014" s="154" t="s">
        <v>603</v>
      </c>
      <c r="AU1014" s="154" t="s">
        <v>93</v>
      </c>
      <c r="AV1014" s="13" t="s">
        <v>93</v>
      </c>
      <c r="AW1014" s="13" t="s">
        <v>42</v>
      </c>
      <c r="AX1014" s="13" t="s">
        <v>84</v>
      </c>
      <c r="AY1014" s="154" t="s">
        <v>594</v>
      </c>
    </row>
    <row r="1015" spans="2:51" s="13" customFormat="1" ht="10.199999999999999" x14ac:dyDescent="0.2">
      <c r="B1015" s="153"/>
      <c r="D1015" s="147" t="s">
        <v>603</v>
      </c>
      <c r="E1015" s="154" t="s">
        <v>82</v>
      </c>
      <c r="F1015" s="155" t="s">
        <v>7874</v>
      </c>
      <c r="H1015" s="156">
        <v>91.822999999999993</v>
      </c>
      <c r="I1015" s="157"/>
      <c r="L1015" s="153"/>
      <c r="M1015" s="158"/>
      <c r="T1015" s="159"/>
      <c r="AT1015" s="154" t="s">
        <v>603</v>
      </c>
      <c r="AU1015" s="154" t="s">
        <v>93</v>
      </c>
      <c r="AV1015" s="13" t="s">
        <v>93</v>
      </c>
      <c r="AW1015" s="13" t="s">
        <v>42</v>
      </c>
      <c r="AX1015" s="13" t="s">
        <v>84</v>
      </c>
      <c r="AY1015" s="154" t="s">
        <v>594</v>
      </c>
    </row>
    <row r="1016" spans="2:51" s="13" customFormat="1" ht="10.199999999999999" x14ac:dyDescent="0.2">
      <c r="B1016" s="153"/>
      <c r="D1016" s="147" t="s">
        <v>603</v>
      </c>
      <c r="E1016" s="154" t="s">
        <v>82</v>
      </c>
      <c r="F1016" s="155" t="s">
        <v>7875</v>
      </c>
      <c r="H1016" s="156">
        <v>103.6</v>
      </c>
      <c r="I1016" s="157"/>
      <c r="L1016" s="153"/>
      <c r="M1016" s="158"/>
      <c r="T1016" s="159"/>
      <c r="AT1016" s="154" t="s">
        <v>603</v>
      </c>
      <c r="AU1016" s="154" t="s">
        <v>93</v>
      </c>
      <c r="AV1016" s="13" t="s">
        <v>93</v>
      </c>
      <c r="AW1016" s="13" t="s">
        <v>42</v>
      </c>
      <c r="AX1016" s="13" t="s">
        <v>84</v>
      </c>
      <c r="AY1016" s="154" t="s">
        <v>594</v>
      </c>
    </row>
    <row r="1017" spans="2:51" s="13" customFormat="1" ht="10.199999999999999" x14ac:dyDescent="0.2">
      <c r="B1017" s="153"/>
      <c r="D1017" s="147" t="s">
        <v>603</v>
      </c>
      <c r="E1017" s="154" t="s">
        <v>82</v>
      </c>
      <c r="F1017" s="155" t="s">
        <v>7876</v>
      </c>
      <c r="H1017" s="156">
        <v>46.259</v>
      </c>
      <c r="I1017" s="157"/>
      <c r="L1017" s="153"/>
      <c r="M1017" s="158"/>
      <c r="T1017" s="159"/>
      <c r="AT1017" s="154" t="s">
        <v>603</v>
      </c>
      <c r="AU1017" s="154" t="s">
        <v>93</v>
      </c>
      <c r="AV1017" s="13" t="s">
        <v>93</v>
      </c>
      <c r="AW1017" s="13" t="s">
        <v>42</v>
      </c>
      <c r="AX1017" s="13" t="s">
        <v>84</v>
      </c>
      <c r="AY1017" s="154" t="s">
        <v>594</v>
      </c>
    </row>
    <row r="1018" spans="2:51" s="13" customFormat="1" ht="10.199999999999999" x14ac:dyDescent="0.2">
      <c r="B1018" s="153"/>
      <c r="D1018" s="147" t="s">
        <v>603</v>
      </c>
      <c r="E1018" s="154" t="s">
        <v>82</v>
      </c>
      <c r="F1018" s="155" t="s">
        <v>7877</v>
      </c>
      <c r="H1018" s="156">
        <v>107.04300000000001</v>
      </c>
      <c r="I1018" s="157"/>
      <c r="L1018" s="153"/>
      <c r="M1018" s="158"/>
      <c r="T1018" s="159"/>
      <c r="AT1018" s="154" t="s">
        <v>603</v>
      </c>
      <c r="AU1018" s="154" t="s">
        <v>93</v>
      </c>
      <c r="AV1018" s="13" t="s">
        <v>93</v>
      </c>
      <c r="AW1018" s="13" t="s">
        <v>42</v>
      </c>
      <c r="AX1018" s="13" t="s">
        <v>84</v>
      </c>
      <c r="AY1018" s="154" t="s">
        <v>594</v>
      </c>
    </row>
    <row r="1019" spans="2:51" s="14" customFormat="1" ht="10.199999999999999" x14ac:dyDescent="0.2">
      <c r="B1019" s="168"/>
      <c r="D1019" s="147" t="s">
        <v>603</v>
      </c>
      <c r="E1019" s="169" t="s">
        <v>82</v>
      </c>
      <c r="F1019" s="170" t="s">
        <v>668</v>
      </c>
      <c r="H1019" s="171">
        <v>483.96499999999997</v>
      </c>
      <c r="I1019" s="172"/>
      <c r="L1019" s="168"/>
      <c r="M1019" s="173"/>
      <c r="T1019" s="174"/>
      <c r="AT1019" s="169" t="s">
        <v>603</v>
      </c>
      <c r="AU1019" s="169" t="s">
        <v>93</v>
      </c>
      <c r="AV1019" s="14" t="s">
        <v>101</v>
      </c>
      <c r="AW1019" s="14" t="s">
        <v>42</v>
      </c>
      <c r="AX1019" s="14" t="s">
        <v>84</v>
      </c>
      <c r="AY1019" s="169" t="s">
        <v>594</v>
      </c>
    </row>
    <row r="1020" spans="2:51" s="13" customFormat="1" ht="10.199999999999999" x14ac:dyDescent="0.2">
      <c r="B1020" s="153"/>
      <c r="D1020" s="147" t="s">
        <v>603</v>
      </c>
      <c r="E1020" s="154" t="s">
        <v>82</v>
      </c>
      <c r="F1020" s="155" t="s">
        <v>7878</v>
      </c>
      <c r="H1020" s="156">
        <v>26.6</v>
      </c>
      <c r="I1020" s="157"/>
      <c r="L1020" s="153"/>
      <c r="M1020" s="158"/>
      <c r="T1020" s="159"/>
      <c r="AT1020" s="154" t="s">
        <v>603</v>
      </c>
      <c r="AU1020" s="154" t="s">
        <v>93</v>
      </c>
      <c r="AV1020" s="13" t="s">
        <v>93</v>
      </c>
      <c r="AW1020" s="13" t="s">
        <v>42</v>
      </c>
      <c r="AX1020" s="13" t="s">
        <v>84</v>
      </c>
      <c r="AY1020" s="154" t="s">
        <v>594</v>
      </c>
    </row>
    <row r="1021" spans="2:51" s="13" customFormat="1" ht="10.199999999999999" x14ac:dyDescent="0.2">
      <c r="B1021" s="153"/>
      <c r="D1021" s="147" t="s">
        <v>603</v>
      </c>
      <c r="E1021" s="154" t="s">
        <v>82</v>
      </c>
      <c r="F1021" s="155" t="s">
        <v>7879</v>
      </c>
      <c r="H1021" s="156">
        <v>21</v>
      </c>
      <c r="I1021" s="157"/>
      <c r="L1021" s="153"/>
      <c r="M1021" s="158"/>
      <c r="T1021" s="159"/>
      <c r="AT1021" s="154" t="s">
        <v>603</v>
      </c>
      <c r="AU1021" s="154" t="s">
        <v>93</v>
      </c>
      <c r="AV1021" s="13" t="s">
        <v>93</v>
      </c>
      <c r="AW1021" s="13" t="s">
        <v>42</v>
      </c>
      <c r="AX1021" s="13" t="s">
        <v>84</v>
      </c>
      <c r="AY1021" s="154" t="s">
        <v>594</v>
      </c>
    </row>
    <row r="1022" spans="2:51" s="13" customFormat="1" ht="10.199999999999999" x14ac:dyDescent="0.2">
      <c r="B1022" s="153"/>
      <c r="D1022" s="147" t="s">
        <v>603</v>
      </c>
      <c r="E1022" s="154" t="s">
        <v>82</v>
      </c>
      <c r="F1022" s="155" t="s">
        <v>7880</v>
      </c>
      <c r="H1022" s="156">
        <v>137.62</v>
      </c>
      <c r="I1022" s="157"/>
      <c r="L1022" s="153"/>
      <c r="M1022" s="158"/>
      <c r="T1022" s="159"/>
      <c r="AT1022" s="154" t="s">
        <v>603</v>
      </c>
      <c r="AU1022" s="154" t="s">
        <v>93</v>
      </c>
      <c r="AV1022" s="13" t="s">
        <v>93</v>
      </c>
      <c r="AW1022" s="13" t="s">
        <v>42</v>
      </c>
      <c r="AX1022" s="13" t="s">
        <v>84</v>
      </c>
      <c r="AY1022" s="154" t="s">
        <v>594</v>
      </c>
    </row>
    <row r="1023" spans="2:51" s="14" customFormat="1" ht="10.199999999999999" x14ac:dyDescent="0.2">
      <c r="B1023" s="168"/>
      <c r="D1023" s="147" t="s">
        <v>603</v>
      </c>
      <c r="E1023" s="169" t="s">
        <v>82</v>
      </c>
      <c r="F1023" s="170" t="s">
        <v>668</v>
      </c>
      <c r="H1023" s="171">
        <v>185.22</v>
      </c>
      <c r="I1023" s="172"/>
      <c r="L1023" s="168"/>
      <c r="M1023" s="173"/>
      <c r="T1023" s="174"/>
      <c r="AT1023" s="169" t="s">
        <v>603</v>
      </c>
      <c r="AU1023" s="169" t="s">
        <v>93</v>
      </c>
      <c r="AV1023" s="14" t="s">
        <v>101</v>
      </c>
      <c r="AW1023" s="14" t="s">
        <v>42</v>
      </c>
      <c r="AX1023" s="14" t="s">
        <v>84</v>
      </c>
      <c r="AY1023" s="169" t="s">
        <v>594</v>
      </c>
    </row>
    <row r="1024" spans="2:51" s="12" customFormat="1" ht="10.199999999999999" x14ac:dyDescent="0.2">
      <c r="B1024" s="146"/>
      <c r="D1024" s="147" t="s">
        <v>603</v>
      </c>
      <c r="E1024" s="148" t="s">
        <v>82</v>
      </c>
      <c r="F1024" s="149" t="s">
        <v>5273</v>
      </c>
      <c r="H1024" s="148" t="s">
        <v>82</v>
      </c>
      <c r="I1024" s="150"/>
      <c r="L1024" s="146"/>
      <c r="M1024" s="151"/>
      <c r="T1024" s="152"/>
      <c r="AT1024" s="148" t="s">
        <v>603</v>
      </c>
      <c r="AU1024" s="148" t="s">
        <v>93</v>
      </c>
      <c r="AV1024" s="12" t="s">
        <v>91</v>
      </c>
      <c r="AW1024" s="12" t="s">
        <v>42</v>
      </c>
      <c r="AX1024" s="12" t="s">
        <v>84</v>
      </c>
      <c r="AY1024" s="148" t="s">
        <v>594</v>
      </c>
    </row>
    <row r="1025" spans="2:51" s="13" customFormat="1" ht="10.199999999999999" x14ac:dyDescent="0.2">
      <c r="B1025" s="153"/>
      <c r="D1025" s="147" t="s">
        <v>603</v>
      </c>
      <c r="E1025" s="154" t="s">
        <v>82</v>
      </c>
      <c r="F1025" s="155" t="s">
        <v>7881</v>
      </c>
      <c r="H1025" s="156">
        <v>706.52599999999995</v>
      </c>
      <c r="I1025" s="157"/>
      <c r="L1025" s="153"/>
      <c r="M1025" s="158"/>
      <c r="T1025" s="159"/>
      <c r="AT1025" s="154" t="s">
        <v>603</v>
      </c>
      <c r="AU1025" s="154" t="s">
        <v>93</v>
      </c>
      <c r="AV1025" s="13" t="s">
        <v>93</v>
      </c>
      <c r="AW1025" s="13" t="s">
        <v>42</v>
      </c>
      <c r="AX1025" s="13" t="s">
        <v>84</v>
      </c>
      <c r="AY1025" s="154" t="s">
        <v>594</v>
      </c>
    </row>
    <row r="1026" spans="2:51" s="12" customFormat="1" ht="10.199999999999999" x14ac:dyDescent="0.2">
      <c r="B1026" s="146"/>
      <c r="D1026" s="147" t="s">
        <v>603</v>
      </c>
      <c r="E1026" s="148" t="s">
        <v>82</v>
      </c>
      <c r="F1026" s="149" t="s">
        <v>7882</v>
      </c>
      <c r="H1026" s="148" t="s">
        <v>82</v>
      </c>
      <c r="I1026" s="150"/>
      <c r="L1026" s="146"/>
      <c r="M1026" s="151"/>
      <c r="T1026" s="152"/>
      <c r="AT1026" s="148" t="s">
        <v>603</v>
      </c>
      <c r="AU1026" s="148" t="s">
        <v>93</v>
      </c>
      <c r="AV1026" s="12" t="s">
        <v>91</v>
      </c>
      <c r="AW1026" s="12" t="s">
        <v>42</v>
      </c>
      <c r="AX1026" s="12" t="s">
        <v>84</v>
      </c>
      <c r="AY1026" s="148" t="s">
        <v>594</v>
      </c>
    </row>
    <row r="1027" spans="2:51" s="12" customFormat="1" ht="10.199999999999999" x14ac:dyDescent="0.2">
      <c r="B1027" s="146"/>
      <c r="D1027" s="147" t="s">
        <v>603</v>
      </c>
      <c r="E1027" s="148" t="s">
        <v>82</v>
      </c>
      <c r="F1027" s="149" t="s">
        <v>7883</v>
      </c>
      <c r="H1027" s="148" t="s">
        <v>82</v>
      </c>
      <c r="I1027" s="150"/>
      <c r="L1027" s="146"/>
      <c r="M1027" s="151"/>
      <c r="T1027" s="152"/>
      <c r="AT1027" s="148" t="s">
        <v>603</v>
      </c>
      <c r="AU1027" s="148" t="s">
        <v>93</v>
      </c>
      <c r="AV1027" s="12" t="s">
        <v>91</v>
      </c>
      <c r="AW1027" s="12" t="s">
        <v>42</v>
      </c>
      <c r="AX1027" s="12" t="s">
        <v>84</v>
      </c>
      <c r="AY1027" s="148" t="s">
        <v>594</v>
      </c>
    </row>
    <row r="1028" spans="2:51" s="13" customFormat="1" ht="10.199999999999999" x14ac:dyDescent="0.2">
      <c r="B1028" s="153"/>
      <c r="D1028" s="147" t="s">
        <v>603</v>
      </c>
      <c r="E1028" s="154" t="s">
        <v>82</v>
      </c>
      <c r="F1028" s="155" t="s">
        <v>7884</v>
      </c>
      <c r="H1028" s="156">
        <v>1770.39</v>
      </c>
      <c r="I1028" s="157"/>
      <c r="L1028" s="153"/>
      <c r="M1028" s="158"/>
      <c r="T1028" s="159"/>
      <c r="AT1028" s="154" t="s">
        <v>603</v>
      </c>
      <c r="AU1028" s="154" t="s">
        <v>93</v>
      </c>
      <c r="AV1028" s="13" t="s">
        <v>93</v>
      </c>
      <c r="AW1028" s="13" t="s">
        <v>42</v>
      </c>
      <c r="AX1028" s="13" t="s">
        <v>84</v>
      </c>
      <c r="AY1028" s="154" t="s">
        <v>594</v>
      </c>
    </row>
    <row r="1029" spans="2:51" s="12" customFormat="1" ht="10.199999999999999" x14ac:dyDescent="0.2">
      <c r="B1029" s="146"/>
      <c r="D1029" s="147" t="s">
        <v>603</v>
      </c>
      <c r="E1029" s="148" t="s">
        <v>82</v>
      </c>
      <c r="F1029" s="149" t="s">
        <v>7885</v>
      </c>
      <c r="H1029" s="148" t="s">
        <v>82</v>
      </c>
      <c r="I1029" s="150"/>
      <c r="L1029" s="146"/>
      <c r="M1029" s="151"/>
      <c r="T1029" s="152"/>
      <c r="AT1029" s="148" t="s">
        <v>603</v>
      </c>
      <c r="AU1029" s="148" t="s">
        <v>93</v>
      </c>
      <c r="AV1029" s="12" t="s">
        <v>91</v>
      </c>
      <c r="AW1029" s="12" t="s">
        <v>42</v>
      </c>
      <c r="AX1029" s="12" t="s">
        <v>84</v>
      </c>
      <c r="AY1029" s="148" t="s">
        <v>594</v>
      </c>
    </row>
    <row r="1030" spans="2:51" s="13" customFormat="1" ht="10.199999999999999" x14ac:dyDescent="0.2">
      <c r="B1030" s="153"/>
      <c r="D1030" s="147" t="s">
        <v>603</v>
      </c>
      <c r="E1030" s="154" t="s">
        <v>82</v>
      </c>
      <c r="F1030" s="155" t="s">
        <v>7886</v>
      </c>
      <c r="H1030" s="156">
        <v>327.10000000000002</v>
      </c>
      <c r="I1030" s="157"/>
      <c r="L1030" s="153"/>
      <c r="M1030" s="158"/>
      <c r="T1030" s="159"/>
      <c r="AT1030" s="154" t="s">
        <v>603</v>
      </c>
      <c r="AU1030" s="154" t="s">
        <v>93</v>
      </c>
      <c r="AV1030" s="13" t="s">
        <v>93</v>
      </c>
      <c r="AW1030" s="13" t="s">
        <v>42</v>
      </c>
      <c r="AX1030" s="13" t="s">
        <v>84</v>
      </c>
      <c r="AY1030" s="154" t="s">
        <v>594</v>
      </c>
    </row>
    <row r="1031" spans="2:51" s="13" customFormat="1" ht="10.199999999999999" x14ac:dyDescent="0.2">
      <c r="B1031" s="153"/>
      <c r="D1031" s="147" t="s">
        <v>603</v>
      </c>
      <c r="E1031" s="154" t="s">
        <v>82</v>
      </c>
      <c r="F1031" s="155" t="s">
        <v>7887</v>
      </c>
      <c r="H1031" s="156">
        <v>13.9</v>
      </c>
      <c r="I1031" s="157"/>
      <c r="L1031" s="153"/>
      <c r="M1031" s="158"/>
      <c r="T1031" s="159"/>
      <c r="AT1031" s="154" t="s">
        <v>603</v>
      </c>
      <c r="AU1031" s="154" t="s">
        <v>93</v>
      </c>
      <c r="AV1031" s="13" t="s">
        <v>93</v>
      </c>
      <c r="AW1031" s="13" t="s">
        <v>42</v>
      </c>
      <c r="AX1031" s="13" t="s">
        <v>84</v>
      </c>
      <c r="AY1031" s="154" t="s">
        <v>594</v>
      </c>
    </row>
    <row r="1032" spans="2:51" s="13" customFormat="1" ht="10.199999999999999" x14ac:dyDescent="0.2">
      <c r="B1032" s="153"/>
      <c r="D1032" s="147" t="s">
        <v>603</v>
      </c>
      <c r="E1032" s="154" t="s">
        <v>82</v>
      </c>
      <c r="F1032" s="155" t="s">
        <v>7888</v>
      </c>
      <c r="H1032" s="156">
        <v>77.400000000000006</v>
      </c>
      <c r="I1032" s="157"/>
      <c r="L1032" s="153"/>
      <c r="M1032" s="158"/>
      <c r="T1032" s="159"/>
      <c r="AT1032" s="154" t="s">
        <v>603</v>
      </c>
      <c r="AU1032" s="154" t="s">
        <v>93</v>
      </c>
      <c r="AV1032" s="13" t="s">
        <v>93</v>
      </c>
      <c r="AW1032" s="13" t="s">
        <v>42</v>
      </c>
      <c r="AX1032" s="13" t="s">
        <v>84</v>
      </c>
      <c r="AY1032" s="154" t="s">
        <v>594</v>
      </c>
    </row>
    <row r="1033" spans="2:51" s="13" customFormat="1" ht="10.199999999999999" x14ac:dyDescent="0.2">
      <c r="B1033" s="153"/>
      <c r="D1033" s="147" t="s">
        <v>603</v>
      </c>
      <c r="E1033" s="154" t="s">
        <v>82</v>
      </c>
      <c r="F1033" s="155" t="s">
        <v>7293</v>
      </c>
      <c r="H1033" s="156">
        <v>0</v>
      </c>
      <c r="I1033" s="157"/>
      <c r="L1033" s="153"/>
      <c r="M1033" s="158"/>
      <c r="T1033" s="159"/>
      <c r="AT1033" s="154" t="s">
        <v>603</v>
      </c>
      <c r="AU1033" s="154" t="s">
        <v>93</v>
      </c>
      <c r="AV1033" s="13" t="s">
        <v>93</v>
      </c>
      <c r="AW1033" s="13" t="s">
        <v>42</v>
      </c>
      <c r="AX1033" s="13" t="s">
        <v>84</v>
      </c>
      <c r="AY1033" s="154" t="s">
        <v>594</v>
      </c>
    </row>
    <row r="1034" spans="2:51" s="14" customFormat="1" ht="10.199999999999999" x14ac:dyDescent="0.2">
      <c r="B1034" s="168"/>
      <c r="D1034" s="147" t="s">
        <v>603</v>
      </c>
      <c r="E1034" s="169" t="s">
        <v>82</v>
      </c>
      <c r="F1034" s="170" t="s">
        <v>668</v>
      </c>
      <c r="H1034" s="171">
        <v>2895.3159999999998</v>
      </c>
      <c r="I1034" s="172"/>
      <c r="L1034" s="168"/>
      <c r="M1034" s="173"/>
      <c r="T1034" s="174"/>
      <c r="AT1034" s="169" t="s">
        <v>603</v>
      </c>
      <c r="AU1034" s="169" t="s">
        <v>93</v>
      </c>
      <c r="AV1034" s="14" t="s">
        <v>101</v>
      </c>
      <c r="AW1034" s="14" t="s">
        <v>42</v>
      </c>
      <c r="AX1034" s="14" t="s">
        <v>84</v>
      </c>
      <c r="AY1034" s="169" t="s">
        <v>594</v>
      </c>
    </row>
    <row r="1035" spans="2:51" s="12" customFormat="1" ht="10.199999999999999" x14ac:dyDescent="0.2">
      <c r="B1035" s="146"/>
      <c r="D1035" s="147" t="s">
        <v>603</v>
      </c>
      <c r="E1035" s="148" t="s">
        <v>82</v>
      </c>
      <c r="F1035" s="149" t="s">
        <v>7889</v>
      </c>
      <c r="H1035" s="148" t="s">
        <v>82</v>
      </c>
      <c r="I1035" s="150"/>
      <c r="L1035" s="146"/>
      <c r="M1035" s="151"/>
      <c r="T1035" s="152"/>
      <c r="AT1035" s="148" t="s">
        <v>603</v>
      </c>
      <c r="AU1035" s="148" t="s">
        <v>93</v>
      </c>
      <c r="AV1035" s="12" t="s">
        <v>91</v>
      </c>
      <c r="AW1035" s="12" t="s">
        <v>42</v>
      </c>
      <c r="AX1035" s="12" t="s">
        <v>84</v>
      </c>
      <c r="AY1035" s="148" t="s">
        <v>594</v>
      </c>
    </row>
    <row r="1036" spans="2:51" s="13" customFormat="1" ht="10.199999999999999" x14ac:dyDescent="0.2">
      <c r="B1036" s="153"/>
      <c r="D1036" s="147" t="s">
        <v>603</v>
      </c>
      <c r="E1036" s="154" t="s">
        <v>82</v>
      </c>
      <c r="F1036" s="155" t="s">
        <v>7890</v>
      </c>
      <c r="H1036" s="156">
        <v>797.05600000000004</v>
      </c>
      <c r="I1036" s="157"/>
      <c r="L1036" s="153"/>
      <c r="M1036" s="158"/>
      <c r="T1036" s="159"/>
      <c r="AT1036" s="154" t="s">
        <v>603</v>
      </c>
      <c r="AU1036" s="154" t="s">
        <v>93</v>
      </c>
      <c r="AV1036" s="13" t="s">
        <v>93</v>
      </c>
      <c r="AW1036" s="13" t="s">
        <v>42</v>
      </c>
      <c r="AX1036" s="13" t="s">
        <v>84</v>
      </c>
      <c r="AY1036" s="154" t="s">
        <v>594</v>
      </c>
    </row>
    <row r="1037" spans="2:51" s="14" customFormat="1" ht="10.199999999999999" x14ac:dyDescent="0.2">
      <c r="B1037" s="168"/>
      <c r="D1037" s="147" t="s">
        <v>603</v>
      </c>
      <c r="E1037" s="169" t="s">
        <v>82</v>
      </c>
      <c r="F1037" s="170" t="s">
        <v>668</v>
      </c>
      <c r="H1037" s="171">
        <v>797.05600000000004</v>
      </c>
      <c r="I1037" s="172"/>
      <c r="L1037" s="168"/>
      <c r="M1037" s="173"/>
      <c r="T1037" s="174"/>
      <c r="AT1037" s="169" t="s">
        <v>603</v>
      </c>
      <c r="AU1037" s="169" t="s">
        <v>93</v>
      </c>
      <c r="AV1037" s="14" t="s">
        <v>101</v>
      </c>
      <c r="AW1037" s="14" t="s">
        <v>42</v>
      </c>
      <c r="AX1037" s="14" t="s">
        <v>84</v>
      </c>
      <c r="AY1037" s="169" t="s">
        <v>594</v>
      </c>
    </row>
    <row r="1038" spans="2:51" s="12" customFormat="1" ht="10.199999999999999" x14ac:dyDescent="0.2">
      <c r="B1038" s="146"/>
      <c r="D1038" s="147" t="s">
        <v>603</v>
      </c>
      <c r="E1038" s="148" t="s">
        <v>82</v>
      </c>
      <c r="F1038" s="149" t="s">
        <v>7891</v>
      </c>
      <c r="H1038" s="148" t="s">
        <v>82</v>
      </c>
      <c r="I1038" s="150"/>
      <c r="L1038" s="146"/>
      <c r="M1038" s="151"/>
      <c r="T1038" s="152"/>
      <c r="AT1038" s="148" t="s">
        <v>603</v>
      </c>
      <c r="AU1038" s="148" t="s">
        <v>93</v>
      </c>
      <c r="AV1038" s="12" t="s">
        <v>91</v>
      </c>
      <c r="AW1038" s="12" t="s">
        <v>42</v>
      </c>
      <c r="AX1038" s="12" t="s">
        <v>84</v>
      </c>
      <c r="AY1038" s="148" t="s">
        <v>594</v>
      </c>
    </row>
    <row r="1039" spans="2:51" s="13" customFormat="1" ht="10.199999999999999" x14ac:dyDescent="0.2">
      <c r="B1039" s="153"/>
      <c r="D1039" s="147" t="s">
        <v>603</v>
      </c>
      <c r="E1039" s="154" t="s">
        <v>82</v>
      </c>
      <c r="F1039" s="155" t="s">
        <v>7890</v>
      </c>
      <c r="H1039" s="156">
        <v>797.05600000000004</v>
      </c>
      <c r="I1039" s="157"/>
      <c r="L1039" s="153"/>
      <c r="M1039" s="158"/>
      <c r="T1039" s="159"/>
      <c r="AT1039" s="154" t="s">
        <v>603</v>
      </c>
      <c r="AU1039" s="154" t="s">
        <v>93</v>
      </c>
      <c r="AV1039" s="13" t="s">
        <v>93</v>
      </c>
      <c r="AW1039" s="13" t="s">
        <v>42</v>
      </c>
      <c r="AX1039" s="13" t="s">
        <v>84</v>
      </c>
      <c r="AY1039" s="154" t="s">
        <v>594</v>
      </c>
    </row>
    <row r="1040" spans="2:51" s="14" customFormat="1" ht="10.199999999999999" x14ac:dyDescent="0.2">
      <c r="B1040" s="168"/>
      <c r="D1040" s="147" t="s">
        <v>603</v>
      </c>
      <c r="E1040" s="169" t="s">
        <v>82</v>
      </c>
      <c r="F1040" s="170" t="s">
        <v>668</v>
      </c>
      <c r="H1040" s="171">
        <v>797.05600000000004</v>
      </c>
      <c r="I1040" s="172"/>
      <c r="L1040" s="168"/>
      <c r="M1040" s="173"/>
      <c r="T1040" s="174"/>
      <c r="AT1040" s="169" t="s">
        <v>603</v>
      </c>
      <c r="AU1040" s="169" t="s">
        <v>93</v>
      </c>
      <c r="AV1040" s="14" t="s">
        <v>101</v>
      </c>
      <c r="AW1040" s="14" t="s">
        <v>42</v>
      </c>
      <c r="AX1040" s="14" t="s">
        <v>84</v>
      </c>
      <c r="AY1040" s="169" t="s">
        <v>594</v>
      </c>
    </row>
    <row r="1041" spans="2:65" s="12" customFormat="1" ht="10.199999999999999" x14ac:dyDescent="0.2">
      <c r="B1041" s="146"/>
      <c r="D1041" s="147" t="s">
        <v>603</v>
      </c>
      <c r="E1041" s="148" t="s">
        <v>82</v>
      </c>
      <c r="F1041" s="149" t="s">
        <v>7892</v>
      </c>
      <c r="H1041" s="148" t="s">
        <v>82</v>
      </c>
      <c r="I1041" s="150"/>
      <c r="L1041" s="146"/>
      <c r="M1041" s="151"/>
      <c r="T1041" s="152"/>
      <c r="AT1041" s="148" t="s">
        <v>603</v>
      </c>
      <c r="AU1041" s="148" t="s">
        <v>93</v>
      </c>
      <c r="AV1041" s="12" t="s">
        <v>91</v>
      </c>
      <c r="AW1041" s="12" t="s">
        <v>42</v>
      </c>
      <c r="AX1041" s="12" t="s">
        <v>84</v>
      </c>
      <c r="AY1041" s="148" t="s">
        <v>594</v>
      </c>
    </row>
    <row r="1042" spans="2:65" s="13" customFormat="1" ht="10.199999999999999" x14ac:dyDescent="0.2">
      <c r="B1042" s="153"/>
      <c r="D1042" s="147" t="s">
        <v>603</v>
      </c>
      <c r="E1042" s="154" t="s">
        <v>82</v>
      </c>
      <c r="F1042" s="155" t="s">
        <v>7893</v>
      </c>
      <c r="H1042" s="156">
        <v>116.55</v>
      </c>
      <c r="I1042" s="157"/>
      <c r="L1042" s="153"/>
      <c r="M1042" s="158"/>
      <c r="T1042" s="159"/>
      <c r="AT1042" s="154" t="s">
        <v>603</v>
      </c>
      <c r="AU1042" s="154" t="s">
        <v>93</v>
      </c>
      <c r="AV1042" s="13" t="s">
        <v>93</v>
      </c>
      <c r="AW1042" s="13" t="s">
        <v>42</v>
      </c>
      <c r="AX1042" s="13" t="s">
        <v>84</v>
      </c>
      <c r="AY1042" s="154" t="s">
        <v>594</v>
      </c>
    </row>
    <row r="1043" spans="2:65" s="14" customFormat="1" ht="10.199999999999999" x14ac:dyDescent="0.2">
      <c r="B1043" s="168"/>
      <c r="D1043" s="147" t="s">
        <v>603</v>
      </c>
      <c r="E1043" s="169" t="s">
        <v>82</v>
      </c>
      <c r="F1043" s="170" t="s">
        <v>668</v>
      </c>
      <c r="H1043" s="171">
        <v>116.55</v>
      </c>
      <c r="I1043" s="172"/>
      <c r="L1043" s="168"/>
      <c r="M1043" s="173"/>
      <c r="T1043" s="174"/>
      <c r="AT1043" s="169" t="s">
        <v>603</v>
      </c>
      <c r="AU1043" s="169" t="s">
        <v>93</v>
      </c>
      <c r="AV1043" s="14" t="s">
        <v>101</v>
      </c>
      <c r="AW1043" s="14" t="s">
        <v>42</v>
      </c>
      <c r="AX1043" s="14" t="s">
        <v>84</v>
      </c>
      <c r="AY1043" s="169" t="s">
        <v>594</v>
      </c>
    </row>
    <row r="1044" spans="2:65" s="15" customFormat="1" ht="10.199999999999999" x14ac:dyDescent="0.2">
      <c r="B1044" s="175"/>
      <c r="D1044" s="147" t="s">
        <v>603</v>
      </c>
      <c r="E1044" s="176" t="s">
        <v>82</v>
      </c>
      <c r="F1044" s="177" t="s">
        <v>672</v>
      </c>
      <c r="H1044" s="178">
        <v>7576.7039999999997</v>
      </c>
      <c r="I1044" s="179"/>
      <c r="L1044" s="175"/>
      <c r="M1044" s="180"/>
      <c r="T1044" s="181"/>
      <c r="AT1044" s="176" t="s">
        <v>603</v>
      </c>
      <c r="AU1044" s="176" t="s">
        <v>93</v>
      </c>
      <c r="AV1044" s="15" t="s">
        <v>147</v>
      </c>
      <c r="AW1044" s="15" t="s">
        <v>42</v>
      </c>
      <c r="AX1044" s="15" t="s">
        <v>91</v>
      </c>
      <c r="AY1044" s="176" t="s">
        <v>594</v>
      </c>
    </row>
    <row r="1045" spans="2:65" s="11" customFormat="1" ht="22.8" customHeight="1" x14ac:dyDescent="0.25">
      <c r="B1045" s="121"/>
      <c r="D1045" s="122" t="s">
        <v>83</v>
      </c>
      <c r="E1045" s="131" t="s">
        <v>1666</v>
      </c>
      <c r="F1045" s="131" t="s">
        <v>1667</v>
      </c>
      <c r="I1045" s="124"/>
      <c r="J1045" s="132">
        <f>BK1045</f>
        <v>0</v>
      </c>
      <c r="L1045" s="121"/>
      <c r="M1045" s="126"/>
      <c r="P1045" s="127">
        <f>SUM(P1046:P1047)</f>
        <v>0</v>
      </c>
      <c r="R1045" s="127">
        <f>SUM(R1046:R1047)</f>
        <v>0</v>
      </c>
      <c r="T1045" s="128">
        <f>SUM(T1046:T1047)</f>
        <v>0</v>
      </c>
      <c r="AR1045" s="122" t="s">
        <v>91</v>
      </c>
      <c r="AT1045" s="129" t="s">
        <v>83</v>
      </c>
      <c r="AU1045" s="129" t="s">
        <v>91</v>
      </c>
      <c r="AY1045" s="122" t="s">
        <v>594</v>
      </c>
      <c r="BK1045" s="130">
        <f>SUM(BK1046:BK1047)</f>
        <v>0</v>
      </c>
    </row>
    <row r="1046" spans="2:65" s="1" customFormat="1" ht="33" customHeight="1" x14ac:dyDescent="0.2">
      <c r="B1046" s="34"/>
      <c r="C1046" s="133" t="s">
        <v>786</v>
      </c>
      <c r="D1046" s="133" t="s">
        <v>597</v>
      </c>
      <c r="E1046" s="134" t="s">
        <v>5630</v>
      </c>
      <c r="F1046" s="135" t="s">
        <v>5631</v>
      </c>
      <c r="G1046" s="136" t="s">
        <v>738</v>
      </c>
      <c r="H1046" s="137">
        <v>623.96100000000001</v>
      </c>
      <c r="I1046" s="138"/>
      <c r="J1046" s="139">
        <f>ROUND(I1046*H1046,2)</f>
        <v>0</v>
      </c>
      <c r="K1046" s="135" t="s">
        <v>651</v>
      </c>
      <c r="L1046" s="34"/>
      <c r="M1046" s="140" t="s">
        <v>82</v>
      </c>
      <c r="N1046" s="141" t="s">
        <v>54</v>
      </c>
      <c r="P1046" s="142">
        <f>O1046*H1046</f>
        <v>0</v>
      </c>
      <c r="Q1046" s="142">
        <v>0</v>
      </c>
      <c r="R1046" s="142">
        <f>Q1046*H1046</f>
        <v>0</v>
      </c>
      <c r="S1046" s="142">
        <v>0</v>
      </c>
      <c r="T1046" s="143">
        <f>S1046*H1046</f>
        <v>0</v>
      </c>
      <c r="AR1046" s="144" t="s">
        <v>147</v>
      </c>
      <c r="AT1046" s="144" t="s">
        <v>597</v>
      </c>
      <c r="AU1046" s="144" t="s">
        <v>93</v>
      </c>
      <c r="AY1046" s="18" t="s">
        <v>594</v>
      </c>
      <c r="BE1046" s="145">
        <f>IF(N1046="základní",J1046,0)</f>
        <v>0</v>
      </c>
      <c r="BF1046" s="145">
        <f>IF(N1046="snížená",J1046,0)</f>
        <v>0</v>
      </c>
      <c r="BG1046" s="145">
        <f>IF(N1046="zákl. přenesená",J1046,0)</f>
        <v>0</v>
      </c>
      <c r="BH1046" s="145">
        <f>IF(N1046="sníž. přenesená",J1046,0)</f>
        <v>0</v>
      </c>
      <c r="BI1046" s="145">
        <f>IF(N1046="nulová",J1046,0)</f>
        <v>0</v>
      </c>
      <c r="BJ1046" s="18" t="s">
        <v>91</v>
      </c>
      <c r="BK1046" s="145">
        <f>ROUND(I1046*H1046,2)</f>
        <v>0</v>
      </c>
      <c r="BL1046" s="18" t="s">
        <v>147</v>
      </c>
      <c r="BM1046" s="144" t="s">
        <v>7894</v>
      </c>
    </row>
    <row r="1047" spans="2:65" s="1" customFormat="1" ht="10.199999999999999" x14ac:dyDescent="0.2">
      <c r="B1047" s="34"/>
      <c r="D1047" s="164" t="s">
        <v>653</v>
      </c>
      <c r="F1047" s="165" t="s">
        <v>5633</v>
      </c>
      <c r="I1047" s="166"/>
      <c r="L1047" s="34"/>
      <c r="M1047" s="167"/>
      <c r="T1047" s="55"/>
      <c r="AT1047" s="18" t="s">
        <v>653</v>
      </c>
      <c r="AU1047" s="18" t="s">
        <v>93</v>
      </c>
    </row>
    <row r="1048" spans="2:65" s="11" customFormat="1" ht="25.95" customHeight="1" x14ac:dyDescent="0.25">
      <c r="B1048" s="121"/>
      <c r="D1048" s="122" t="s">
        <v>83</v>
      </c>
      <c r="E1048" s="123" t="s">
        <v>592</v>
      </c>
      <c r="F1048" s="123" t="s">
        <v>593</v>
      </c>
      <c r="I1048" s="124"/>
      <c r="J1048" s="125">
        <f>BK1048</f>
        <v>0</v>
      </c>
      <c r="L1048" s="121"/>
      <c r="M1048" s="126"/>
      <c r="P1048" s="127">
        <f>P1049</f>
        <v>0</v>
      </c>
      <c r="R1048" s="127">
        <f>R1049</f>
        <v>6.6315930400000003</v>
      </c>
      <c r="T1048" s="128">
        <f>T1049</f>
        <v>0</v>
      </c>
      <c r="AR1048" s="122" t="s">
        <v>93</v>
      </c>
      <c r="AT1048" s="129" t="s">
        <v>83</v>
      </c>
      <c r="AU1048" s="129" t="s">
        <v>84</v>
      </c>
      <c r="AY1048" s="122" t="s">
        <v>594</v>
      </c>
      <c r="BK1048" s="130">
        <f>BK1049</f>
        <v>0</v>
      </c>
    </row>
    <row r="1049" spans="2:65" s="11" customFormat="1" ht="22.8" customHeight="1" x14ac:dyDescent="0.25">
      <c r="B1049" s="121"/>
      <c r="D1049" s="122" t="s">
        <v>83</v>
      </c>
      <c r="E1049" s="131" t="s">
        <v>2652</v>
      </c>
      <c r="F1049" s="131" t="s">
        <v>2653</v>
      </c>
      <c r="I1049" s="124"/>
      <c r="J1049" s="132">
        <f>BK1049</f>
        <v>0</v>
      </c>
      <c r="L1049" s="121"/>
      <c r="M1049" s="126"/>
      <c r="P1049" s="127">
        <f>SUM(P1050:P1328)</f>
        <v>0</v>
      </c>
      <c r="R1049" s="127">
        <f>SUM(R1050:R1328)</f>
        <v>6.6315930400000003</v>
      </c>
      <c r="T1049" s="128">
        <f>SUM(T1050:T1328)</f>
        <v>0</v>
      </c>
      <c r="AR1049" s="122" t="s">
        <v>93</v>
      </c>
      <c r="AT1049" s="129" t="s">
        <v>83</v>
      </c>
      <c r="AU1049" s="129" t="s">
        <v>91</v>
      </c>
      <c r="AY1049" s="122" t="s">
        <v>594</v>
      </c>
      <c r="BK1049" s="130">
        <f>SUM(BK1050:BK1328)</f>
        <v>0</v>
      </c>
    </row>
    <row r="1050" spans="2:65" s="1" customFormat="1" ht="16.5" customHeight="1" x14ac:dyDescent="0.2">
      <c r="B1050" s="34"/>
      <c r="C1050" s="133" t="s">
        <v>798</v>
      </c>
      <c r="D1050" s="133" t="s">
        <v>597</v>
      </c>
      <c r="E1050" s="134" t="s">
        <v>7895</v>
      </c>
      <c r="F1050" s="135" t="s">
        <v>7896</v>
      </c>
      <c r="G1050" s="136" t="s">
        <v>618</v>
      </c>
      <c r="H1050" s="137">
        <v>13869.114</v>
      </c>
      <c r="I1050" s="138"/>
      <c r="J1050" s="139">
        <f>ROUND(I1050*H1050,2)</f>
        <v>0</v>
      </c>
      <c r="K1050" s="135" t="s">
        <v>651</v>
      </c>
      <c r="L1050" s="34"/>
      <c r="M1050" s="140" t="s">
        <v>82</v>
      </c>
      <c r="N1050" s="141" t="s">
        <v>54</v>
      </c>
      <c r="P1050" s="142">
        <f>O1050*H1050</f>
        <v>0</v>
      </c>
      <c r="Q1050" s="142">
        <v>2.0000000000000001E-4</v>
      </c>
      <c r="R1050" s="142">
        <f>Q1050*H1050</f>
        <v>2.7738228</v>
      </c>
      <c r="S1050" s="142">
        <v>0</v>
      </c>
      <c r="T1050" s="143">
        <f>S1050*H1050</f>
        <v>0</v>
      </c>
      <c r="AR1050" s="144" t="s">
        <v>601</v>
      </c>
      <c r="AT1050" s="144" t="s">
        <v>597</v>
      </c>
      <c r="AU1050" s="144" t="s">
        <v>93</v>
      </c>
      <c r="AY1050" s="18" t="s">
        <v>594</v>
      </c>
      <c r="BE1050" s="145">
        <f>IF(N1050="základní",J1050,0)</f>
        <v>0</v>
      </c>
      <c r="BF1050" s="145">
        <f>IF(N1050="snížená",J1050,0)</f>
        <v>0</v>
      </c>
      <c r="BG1050" s="145">
        <f>IF(N1050="zákl. přenesená",J1050,0)</f>
        <v>0</v>
      </c>
      <c r="BH1050" s="145">
        <f>IF(N1050="sníž. přenesená",J1050,0)</f>
        <v>0</v>
      </c>
      <c r="BI1050" s="145">
        <f>IF(N1050="nulová",J1050,0)</f>
        <v>0</v>
      </c>
      <c r="BJ1050" s="18" t="s">
        <v>91</v>
      </c>
      <c r="BK1050" s="145">
        <f>ROUND(I1050*H1050,2)</f>
        <v>0</v>
      </c>
      <c r="BL1050" s="18" t="s">
        <v>601</v>
      </c>
      <c r="BM1050" s="144" t="s">
        <v>7897</v>
      </c>
    </row>
    <row r="1051" spans="2:65" s="1" customFormat="1" ht="10.199999999999999" x14ac:dyDescent="0.2">
      <c r="B1051" s="34"/>
      <c r="D1051" s="164" t="s">
        <v>653</v>
      </c>
      <c r="F1051" s="165" t="s">
        <v>7898</v>
      </c>
      <c r="I1051" s="166"/>
      <c r="L1051" s="34"/>
      <c r="M1051" s="167"/>
      <c r="T1051" s="55"/>
      <c r="AT1051" s="18" t="s">
        <v>653</v>
      </c>
      <c r="AU1051" s="18" t="s">
        <v>93</v>
      </c>
    </row>
    <row r="1052" spans="2:65" s="12" customFormat="1" ht="10.199999999999999" x14ac:dyDescent="0.2">
      <c r="B1052" s="146"/>
      <c r="D1052" s="147" t="s">
        <v>603</v>
      </c>
      <c r="E1052" s="148" t="s">
        <v>82</v>
      </c>
      <c r="F1052" s="149" t="s">
        <v>7899</v>
      </c>
      <c r="H1052" s="148" t="s">
        <v>82</v>
      </c>
      <c r="I1052" s="150"/>
      <c r="L1052" s="146"/>
      <c r="M1052" s="151"/>
      <c r="T1052" s="152"/>
      <c r="AT1052" s="148" t="s">
        <v>603</v>
      </c>
      <c r="AU1052" s="148" t="s">
        <v>93</v>
      </c>
      <c r="AV1052" s="12" t="s">
        <v>91</v>
      </c>
      <c r="AW1052" s="12" t="s">
        <v>42</v>
      </c>
      <c r="AX1052" s="12" t="s">
        <v>84</v>
      </c>
      <c r="AY1052" s="148" t="s">
        <v>594</v>
      </c>
    </row>
    <row r="1053" spans="2:65" s="13" customFormat="1" ht="10.199999999999999" x14ac:dyDescent="0.2">
      <c r="B1053" s="153"/>
      <c r="D1053" s="147" t="s">
        <v>603</v>
      </c>
      <c r="E1053" s="154" t="s">
        <v>82</v>
      </c>
      <c r="F1053" s="155" t="s">
        <v>7900</v>
      </c>
      <c r="H1053" s="156">
        <v>2379.44</v>
      </c>
      <c r="I1053" s="157"/>
      <c r="L1053" s="153"/>
      <c r="M1053" s="158"/>
      <c r="T1053" s="159"/>
      <c r="AT1053" s="154" t="s">
        <v>603</v>
      </c>
      <c r="AU1053" s="154" t="s">
        <v>93</v>
      </c>
      <c r="AV1053" s="13" t="s">
        <v>93</v>
      </c>
      <c r="AW1053" s="13" t="s">
        <v>42</v>
      </c>
      <c r="AX1053" s="13" t="s">
        <v>84</v>
      </c>
      <c r="AY1053" s="154" t="s">
        <v>594</v>
      </c>
    </row>
    <row r="1054" spans="2:65" s="14" customFormat="1" ht="10.199999999999999" x14ac:dyDescent="0.2">
      <c r="B1054" s="168"/>
      <c r="D1054" s="147" t="s">
        <v>603</v>
      </c>
      <c r="E1054" s="169" t="s">
        <v>82</v>
      </c>
      <c r="F1054" s="170" t="s">
        <v>668</v>
      </c>
      <c r="H1054" s="171">
        <v>2379.44</v>
      </c>
      <c r="I1054" s="172"/>
      <c r="L1054" s="168"/>
      <c r="M1054" s="173"/>
      <c r="T1054" s="174"/>
      <c r="AT1054" s="169" t="s">
        <v>603</v>
      </c>
      <c r="AU1054" s="169" t="s">
        <v>93</v>
      </c>
      <c r="AV1054" s="14" t="s">
        <v>101</v>
      </c>
      <c r="AW1054" s="14" t="s">
        <v>42</v>
      </c>
      <c r="AX1054" s="14" t="s">
        <v>84</v>
      </c>
      <c r="AY1054" s="169" t="s">
        <v>594</v>
      </c>
    </row>
    <row r="1055" spans="2:65" s="12" customFormat="1" ht="10.199999999999999" x14ac:dyDescent="0.2">
      <c r="B1055" s="146"/>
      <c r="D1055" s="147" t="s">
        <v>603</v>
      </c>
      <c r="E1055" s="148" t="s">
        <v>82</v>
      </c>
      <c r="F1055" s="149" t="s">
        <v>7901</v>
      </c>
      <c r="H1055" s="148" t="s">
        <v>82</v>
      </c>
      <c r="I1055" s="150"/>
      <c r="L1055" s="146"/>
      <c r="M1055" s="151"/>
      <c r="T1055" s="152"/>
      <c r="AT1055" s="148" t="s">
        <v>603</v>
      </c>
      <c r="AU1055" s="148" t="s">
        <v>93</v>
      </c>
      <c r="AV1055" s="12" t="s">
        <v>91</v>
      </c>
      <c r="AW1055" s="12" t="s">
        <v>42</v>
      </c>
      <c r="AX1055" s="12" t="s">
        <v>84</v>
      </c>
      <c r="AY1055" s="148" t="s">
        <v>594</v>
      </c>
    </row>
    <row r="1056" spans="2:65" s="13" customFormat="1" ht="10.199999999999999" x14ac:dyDescent="0.2">
      <c r="B1056" s="153"/>
      <c r="D1056" s="147" t="s">
        <v>603</v>
      </c>
      <c r="E1056" s="154" t="s">
        <v>82</v>
      </c>
      <c r="F1056" s="155" t="s">
        <v>7902</v>
      </c>
      <c r="H1056" s="156">
        <v>351.59800000000001</v>
      </c>
      <c r="I1056" s="157"/>
      <c r="L1056" s="153"/>
      <c r="M1056" s="158"/>
      <c r="T1056" s="159"/>
      <c r="AT1056" s="154" t="s">
        <v>603</v>
      </c>
      <c r="AU1056" s="154" t="s">
        <v>93</v>
      </c>
      <c r="AV1056" s="13" t="s">
        <v>93</v>
      </c>
      <c r="AW1056" s="13" t="s">
        <v>42</v>
      </c>
      <c r="AX1056" s="13" t="s">
        <v>84</v>
      </c>
      <c r="AY1056" s="154" t="s">
        <v>594</v>
      </c>
    </row>
    <row r="1057" spans="2:51" s="13" customFormat="1" ht="10.199999999999999" x14ac:dyDescent="0.2">
      <c r="B1057" s="153"/>
      <c r="D1057" s="147" t="s">
        <v>603</v>
      </c>
      <c r="E1057" s="154" t="s">
        <v>82</v>
      </c>
      <c r="F1057" s="155" t="s">
        <v>7903</v>
      </c>
      <c r="H1057" s="156">
        <v>60.52</v>
      </c>
      <c r="I1057" s="157"/>
      <c r="L1057" s="153"/>
      <c r="M1057" s="158"/>
      <c r="T1057" s="159"/>
      <c r="AT1057" s="154" t="s">
        <v>603</v>
      </c>
      <c r="AU1057" s="154" t="s">
        <v>93</v>
      </c>
      <c r="AV1057" s="13" t="s">
        <v>93</v>
      </c>
      <c r="AW1057" s="13" t="s">
        <v>42</v>
      </c>
      <c r="AX1057" s="13" t="s">
        <v>84</v>
      </c>
      <c r="AY1057" s="154" t="s">
        <v>594</v>
      </c>
    </row>
    <row r="1058" spans="2:51" s="13" customFormat="1" ht="10.199999999999999" x14ac:dyDescent="0.2">
      <c r="B1058" s="153"/>
      <c r="D1058" s="147" t="s">
        <v>603</v>
      </c>
      <c r="E1058" s="154" t="s">
        <v>82</v>
      </c>
      <c r="F1058" s="155" t="s">
        <v>7904</v>
      </c>
      <c r="H1058" s="156">
        <v>31.6</v>
      </c>
      <c r="I1058" s="157"/>
      <c r="L1058" s="153"/>
      <c r="M1058" s="158"/>
      <c r="T1058" s="159"/>
      <c r="AT1058" s="154" t="s">
        <v>603</v>
      </c>
      <c r="AU1058" s="154" t="s">
        <v>93</v>
      </c>
      <c r="AV1058" s="13" t="s">
        <v>93</v>
      </c>
      <c r="AW1058" s="13" t="s">
        <v>42</v>
      </c>
      <c r="AX1058" s="13" t="s">
        <v>84</v>
      </c>
      <c r="AY1058" s="154" t="s">
        <v>594</v>
      </c>
    </row>
    <row r="1059" spans="2:51" s="13" customFormat="1" ht="10.199999999999999" x14ac:dyDescent="0.2">
      <c r="B1059" s="153"/>
      <c r="D1059" s="147" t="s">
        <v>603</v>
      </c>
      <c r="E1059" s="154" t="s">
        <v>82</v>
      </c>
      <c r="F1059" s="155" t="s">
        <v>7905</v>
      </c>
      <c r="H1059" s="156">
        <v>36.72</v>
      </c>
      <c r="I1059" s="157"/>
      <c r="L1059" s="153"/>
      <c r="M1059" s="158"/>
      <c r="T1059" s="159"/>
      <c r="AT1059" s="154" t="s">
        <v>603</v>
      </c>
      <c r="AU1059" s="154" t="s">
        <v>93</v>
      </c>
      <c r="AV1059" s="13" t="s">
        <v>93</v>
      </c>
      <c r="AW1059" s="13" t="s">
        <v>42</v>
      </c>
      <c r="AX1059" s="13" t="s">
        <v>84</v>
      </c>
      <c r="AY1059" s="154" t="s">
        <v>594</v>
      </c>
    </row>
    <row r="1060" spans="2:51" s="13" customFormat="1" ht="10.199999999999999" x14ac:dyDescent="0.2">
      <c r="B1060" s="153"/>
      <c r="D1060" s="147" t="s">
        <v>603</v>
      </c>
      <c r="E1060" s="154" t="s">
        <v>82</v>
      </c>
      <c r="F1060" s="155" t="s">
        <v>7906</v>
      </c>
      <c r="H1060" s="156">
        <v>49.3</v>
      </c>
      <c r="I1060" s="157"/>
      <c r="L1060" s="153"/>
      <c r="M1060" s="158"/>
      <c r="T1060" s="159"/>
      <c r="AT1060" s="154" t="s">
        <v>603</v>
      </c>
      <c r="AU1060" s="154" t="s">
        <v>93</v>
      </c>
      <c r="AV1060" s="13" t="s">
        <v>93</v>
      </c>
      <c r="AW1060" s="13" t="s">
        <v>42</v>
      </c>
      <c r="AX1060" s="13" t="s">
        <v>84</v>
      </c>
      <c r="AY1060" s="154" t="s">
        <v>594</v>
      </c>
    </row>
    <row r="1061" spans="2:51" s="13" customFormat="1" ht="10.199999999999999" x14ac:dyDescent="0.2">
      <c r="B1061" s="153"/>
      <c r="D1061" s="147" t="s">
        <v>603</v>
      </c>
      <c r="E1061" s="154" t="s">
        <v>82</v>
      </c>
      <c r="F1061" s="155" t="s">
        <v>7905</v>
      </c>
      <c r="H1061" s="156">
        <v>36.72</v>
      </c>
      <c r="I1061" s="157"/>
      <c r="L1061" s="153"/>
      <c r="M1061" s="158"/>
      <c r="T1061" s="159"/>
      <c r="AT1061" s="154" t="s">
        <v>603</v>
      </c>
      <c r="AU1061" s="154" t="s">
        <v>93</v>
      </c>
      <c r="AV1061" s="13" t="s">
        <v>93</v>
      </c>
      <c r="AW1061" s="13" t="s">
        <v>42</v>
      </c>
      <c r="AX1061" s="13" t="s">
        <v>84</v>
      </c>
      <c r="AY1061" s="154" t="s">
        <v>594</v>
      </c>
    </row>
    <row r="1062" spans="2:51" s="12" customFormat="1" ht="10.199999999999999" x14ac:dyDescent="0.2">
      <c r="B1062" s="146"/>
      <c r="D1062" s="147" t="s">
        <v>603</v>
      </c>
      <c r="E1062" s="148" t="s">
        <v>82</v>
      </c>
      <c r="F1062" s="149" t="s">
        <v>7306</v>
      </c>
      <c r="H1062" s="148" t="s">
        <v>82</v>
      </c>
      <c r="I1062" s="150"/>
      <c r="L1062" s="146"/>
      <c r="M1062" s="151"/>
      <c r="T1062" s="152"/>
      <c r="AT1062" s="148" t="s">
        <v>603</v>
      </c>
      <c r="AU1062" s="148" t="s">
        <v>93</v>
      </c>
      <c r="AV1062" s="12" t="s">
        <v>91</v>
      </c>
      <c r="AW1062" s="12" t="s">
        <v>42</v>
      </c>
      <c r="AX1062" s="12" t="s">
        <v>84</v>
      </c>
      <c r="AY1062" s="148" t="s">
        <v>594</v>
      </c>
    </row>
    <row r="1063" spans="2:51" s="13" customFormat="1" ht="10.199999999999999" x14ac:dyDescent="0.2">
      <c r="B1063" s="153"/>
      <c r="D1063" s="147" t="s">
        <v>603</v>
      </c>
      <c r="E1063" s="154" t="s">
        <v>82</v>
      </c>
      <c r="F1063" s="155" t="s">
        <v>7907</v>
      </c>
      <c r="H1063" s="156">
        <v>73.567999999999998</v>
      </c>
      <c r="I1063" s="157"/>
      <c r="L1063" s="153"/>
      <c r="M1063" s="158"/>
      <c r="T1063" s="159"/>
      <c r="AT1063" s="154" t="s">
        <v>603</v>
      </c>
      <c r="AU1063" s="154" t="s">
        <v>93</v>
      </c>
      <c r="AV1063" s="13" t="s">
        <v>93</v>
      </c>
      <c r="AW1063" s="13" t="s">
        <v>42</v>
      </c>
      <c r="AX1063" s="13" t="s">
        <v>84</v>
      </c>
      <c r="AY1063" s="154" t="s">
        <v>594</v>
      </c>
    </row>
    <row r="1064" spans="2:51" s="13" customFormat="1" ht="10.199999999999999" x14ac:dyDescent="0.2">
      <c r="B1064" s="153"/>
      <c r="D1064" s="147" t="s">
        <v>603</v>
      </c>
      <c r="E1064" s="154" t="s">
        <v>82</v>
      </c>
      <c r="F1064" s="155" t="s">
        <v>7308</v>
      </c>
      <c r="H1064" s="156">
        <v>17.437999999999999</v>
      </c>
      <c r="I1064" s="157"/>
      <c r="L1064" s="153"/>
      <c r="M1064" s="158"/>
      <c r="T1064" s="159"/>
      <c r="AT1064" s="154" t="s">
        <v>603</v>
      </c>
      <c r="AU1064" s="154" t="s">
        <v>93</v>
      </c>
      <c r="AV1064" s="13" t="s">
        <v>93</v>
      </c>
      <c r="AW1064" s="13" t="s">
        <v>42</v>
      </c>
      <c r="AX1064" s="13" t="s">
        <v>84</v>
      </c>
      <c r="AY1064" s="154" t="s">
        <v>594</v>
      </c>
    </row>
    <row r="1065" spans="2:51" s="14" customFormat="1" ht="10.199999999999999" x14ac:dyDescent="0.2">
      <c r="B1065" s="168"/>
      <c r="D1065" s="147" t="s">
        <v>603</v>
      </c>
      <c r="E1065" s="169" t="s">
        <v>82</v>
      </c>
      <c r="F1065" s="170" t="s">
        <v>668</v>
      </c>
      <c r="H1065" s="171">
        <v>657.46400000000006</v>
      </c>
      <c r="I1065" s="172"/>
      <c r="L1065" s="168"/>
      <c r="M1065" s="173"/>
      <c r="T1065" s="174"/>
      <c r="AT1065" s="169" t="s">
        <v>603</v>
      </c>
      <c r="AU1065" s="169" t="s">
        <v>93</v>
      </c>
      <c r="AV1065" s="14" t="s">
        <v>101</v>
      </c>
      <c r="AW1065" s="14" t="s">
        <v>42</v>
      </c>
      <c r="AX1065" s="14" t="s">
        <v>84</v>
      </c>
      <c r="AY1065" s="169" t="s">
        <v>594</v>
      </c>
    </row>
    <row r="1066" spans="2:51" s="12" customFormat="1" ht="10.199999999999999" x14ac:dyDescent="0.2">
      <c r="B1066" s="146"/>
      <c r="D1066" s="147" t="s">
        <v>603</v>
      </c>
      <c r="E1066" s="148" t="s">
        <v>82</v>
      </c>
      <c r="F1066" s="149" t="s">
        <v>7309</v>
      </c>
      <c r="H1066" s="148" t="s">
        <v>82</v>
      </c>
      <c r="I1066" s="150"/>
      <c r="L1066" s="146"/>
      <c r="M1066" s="151"/>
      <c r="T1066" s="152"/>
      <c r="AT1066" s="148" t="s">
        <v>603</v>
      </c>
      <c r="AU1066" s="148" t="s">
        <v>93</v>
      </c>
      <c r="AV1066" s="12" t="s">
        <v>91</v>
      </c>
      <c r="AW1066" s="12" t="s">
        <v>42</v>
      </c>
      <c r="AX1066" s="12" t="s">
        <v>84</v>
      </c>
      <c r="AY1066" s="148" t="s">
        <v>594</v>
      </c>
    </row>
    <row r="1067" spans="2:51" s="13" customFormat="1" ht="10.199999999999999" x14ac:dyDescent="0.2">
      <c r="B1067" s="153"/>
      <c r="D1067" s="147" t="s">
        <v>603</v>
      </c>
      <c r="E1067" s="154" t="s">
        <v>82</v>
      </c>
      <c r="F1067" s="155" t="s">
        <v>7310</v>
      </c>
      <c r="H1067" s="156">
        <v>46.104999999999997</v>
      </c>
      <c r="I1067" s="157"/>
      <c r="L1067" s="153"/>
      <c r="M1067" s="158"/>
      <c r="T1067" s="159"/>
      <c r="AT1067" s="154" t="s">
        <v>603</v>
      </c>
      <c r="AU1067" s="154" t="s">
        <v>93</v>
      </c>
      <c r="AV1067" s="13" t="s">
        <v>93</v>
      </c>
      <c r="AW1067" s="13" t="s">
        <v>42</v>
      </c>
      <c r="AX1067" s="13" t="s">
        <v>84</v>
      </c>
      <c r="AY1067" s="154" t="s">
        <v>594</v>
      </c>
    </row>
    <row r="1068" spans="2:51" s="14" customFormat="1" ht="10.199999999999999" x14ac:dyDescent="0.2">
      <c r="B1068" s="168"/>
      <c r="D1068" s="147" t="s">
        <v>603</v>
      </c>
      <c r="E1068" s="169" t="s">
        <v>82</v>
      </c>
      <c r="F1068" s="170" t="s">
        <v>668</v>
      </c>
      <c r="H1068" s="171">
        <v>46.104999999999997</v>
      </c>
      <c r="I1068" s="172"/>
      <c r="L1068" s="168"/>
      <c r="M1068" s="173"/>
      <c r="T1068" s="174"/>
      <c r="AT1068" s="169" t="s">
        <v>603</v>
      </c>
      <c r="AU1068" s="169" t="s">
        <v>93</v>
      </c>
      <c r="AV1068" s="14" t="s">
        <v>101</v>
      </c>
      <c r="AW1068" s="14" t="s">
        <v>42</v>
      </c>
      <c r="AX1068" s="14" t="s">
        <v>84</v>
      </c>
      <c r="AY1068" s="169" t="s">
        <v>594</v>
      </c>
    </row>
    <row r="1069" spans="2:51" s="12" customFormat="1" ht="10.199999999999999" x14ac:dyDescent="0.2">
      <c r="B1069" s="146"/>
      <c r="D1069" s="147" t="s">
        <v>603</v>
      </c>
      <c r="E1069" s="148" t="s">
        <v>82</v>
      </c>
      <c r="F1069" s="149" t="s">
        <v>7328</v>
      </c>
      <c r="H1069" s="148" t="s">
        <v>82</v>
      </c>
      <c r="I1069" s="150"/>
      <c r="L1069" s="146"/>
      <c r="M1069" s="151"/>
      <c r="T1069" s="152"/>
      <c r="AT1069" s="148" t="s">
        <v>603</v>
      </c>
      <c r="AU1069" s="148" t="s">
        <v>93</v>
      </c>
      <c r="AV1069" s="12" t="s">
        <v>91</v>
      </c>
      <c r="AW1069" s="12" t="s">
        <v>42</v>
      </c>
      <c r="AX1069" s="12" t="s">
        <v>84</v>
      </c>
      <c r="AY1069" s="148" t="s">
        <v>594</v>
      </c>
    </row>
    <row r="1070" spans="2:51" s="13" customFormat="1" ht="10.199999999999999" x14ac:dyDescent="0.2">
      <c r="B1070" s="153"/>
      <c r="D1070" s="147" t="s">
        <v>603</v>
      </c>
      <c r="E1070" s="154" t="s">
        <v>82</v>
      </c>
      <c r="F1070" s="155" t="s">
        <v>7908</v>
      </c>
      <c r="H1070" s="156">
        <v>19.047999999999998</v>
      </c>
      <c r="I1070" s="157"/>
      <c r="L1070" s="153"/>
      <c r="M1070" s="158"/>
      <c r="T1070" s="159"/>
      <c r="AT1070" s="154" t="s">
        <v>603</v>
      </c>
      <c r="AU1070" s="154" t="s">
        <v>93</v>
      </c>
      <c r="AV1070" s="13" t="s">
        <v>93</v>
      </c>
      <c r="AW1070" s="13" t="s">
        <v>42</v>
      </c>
      <c r="AX1070" s="13" t="s">
        <v>84</v>
      </c>
      <c r="AY1070" s="154" t="s">
        <v>594</v>
      </c>
    </row>
    <row r="1071" spans="2:51" s="14" customFormat="1" ht="10.199999999999999" x14ac:dyDescent="0.2">
      <c r="B1071" s="168"/>
      <c r="D1071" s="147" t="s">
        <v>603</v>
      </c>
      <c r="E1071" s="169" t="s">
        <v>82</v>
      </c>
      <c r="F1071" s="170" t="s">
        <v>668</v>
      </c>
      <c r="H1071" s="171">
        <v>19.047999999999998</v>
      </c>
      <c r="I1071" s="172"/>
      <c r="L1071" s="168"/>
      <c r="M1071" s="173"/>
      <c r="T1071" s="174"/>
      <c r="AT1071" s="169" t="s">
        <v>603</v>
      </c>
      <c r="AU1071" s="169" t="s">
        <v>93</v>
      </c>
      <c r="AV1071" s="14" t="s">
        <v>101</v>
      </c>
      <c r="AW1071" s="14" t="s">
        <v>42</v>
      </c>
      <c r="AX1071" s="14" t="s">
        <v>84</v>
      </c>
      <c r="AY1071" s="169" t="s">
        <v>594</v>
      </c>
    </row>
    <row r="1072" spans="2:51" s="12" customFormat="1" ht="10.199999999999999" x14ac:dyDescent="0.2">
      <c r="B1072" s="146"/>
      <c r="D1072" s="147" t="s">
        <v>603</v>
      </c>
      <c r="E1072" s="148" t="s">
        <v>82</v>
      </c>
      <c r="F1072" s="149" t="s">
        <v>7348</v>
      </c>
      <c r="H1072" s="148" t="s">
        <v>82</v>
      </c>
      <c r="I1072" s="150"/>
      <c r="L1072" s="146"/>
      <c r="M1072" s="151"/>
      <c r="T1072" s="152"/>
      <c r="AT1072" s="148" t="s">
        <v>603</v>
      </c>
      <c r="AU1072" s="148" t="s">
        <v>93</v>
      </c>
      <c r="AV1072" s="12" t="s">
        <v>91</v>
      </c>
      <c r="AW1072" s="12" t="s">
        <v>42</v>
      </c>
      <c r="AX1072" s="12" t="s">
        <v>84</v>
      </c>
      <c r="AY1072" s="148" t="s">
        <v>594</v>
      </c>
    </row>
    <row r="1073" spans="2:51" s="13" customFormat="1" ht="10.199999999999999" x14ac:dyDescent="0.2">
      <c r="B1073" s="153"/>
      <c r="D1073" s="147" t="s">
        <v>603</v>
      </c>
      <c r="E1073" s="154" t="s">
        <v>82</v>
      </c>
      <c r="F1073" s="155" t="s">
        <v>7909</v>
      </c>
      <c r="H1073" s="156">
        <v>8.5920000000000005</v>
      </c>
      <c r="I1073" s="157"/>
      <c r="L1073" s="153"/>
      <c r="M1073" s="158"/>
      <c r="T1073" s="159"/>
      <c r="AT1073" s="154" t="s">
        <v>603</v>
      </c>
      <c r="AU1073" s="154" t="s">
        <v>93</v>
      </c>
      <c r="AV1073" s="13" t="s">
        <v>93</v>
      </c>
      <c r="AW1073" s="13" t="s">
        <v>42</v>
      </c>
      <c r="AX1073" s="13" t="s">
        <v>84</v>
      </c>
      <c r="AY1073" s="154" t="s">
        <v>594</v>
      </c>
    </row>
    <row r="1074" spans="2:51" s="14" customFormat="1" ht="10.199999999999999" x14ac:dyDescent="0.2">
      <c r="B1074" s="168"/>
      <c r="D1074" s="147" t="s">
        <v>603</v>
      </c>
      <c r="E1074" s="169" t="s">
        <v>82</v>
      </c>
      <c r="F1074" s="170" t="s">
        <v>668</v>
      </c>
      <c r="H1074" s="171">
        <v>8.5920000000000005</v>
      </c>
      <c r="I1074" s="172"/>
      <c r="L1074" s="168"/>
      <c r="M1074" s="173"/>
      <c r="T1074" s="174"/>
      <c r="AT1074" s="169" t="s">
        <v>603</v>
      </c>
      <c r="AU1074" s="169" t="s">
        <v>93</v>
      </c>
      <c r="AV1074" s="14" t="s">
        <v>101</v>
      </c>
      <c r="AW1074" s="14" t="s">
        <v>42</v>
      </c>
      <c r="AX1074" s="14" t="s">
        <v>84</v>
      </c>
      <c r="AY1074" s="169" t="s">
        <v>594</v>
      </c>
    </row>
    <row r="1075" spans="2:51" s="12" customFormat="1" ht="10.199999999999999" x14ac:dyDescent="0.2">
      <c r="B1075" s="146"/>
      <c r="D1075" s="147" t="s">
        <v>603</v>
      </c>
      <c r="E1075" s="148" t="s">
        <v>82</v>
      </c>
      <c r="F1075" s="149" t="s">
        <v>7373</v>
      </c>
      <c r="H1075" s="148" t="s">
        <v>82</v>
      </c>
      <c r="I1075" s="150"/>
      <c r="L1075" s="146"/>
      <c r="M1075" s="151"/>
      <c r="T1075" s="152"/>
      <c r="AT1075" s="148" t="s">
        <v>603</v>
      </c>
      <c r="AU1075" s="148" t="s">
        <v>93</v>
      </c>
      <c r="AV1075" s="12" t="s">
        <v>91</v>
      </c>
      <c r="AW1075" s="12" t="s">
        <v>42</v>
      </c>
      <c r="AX1075" s="12" t="s">
        <v>84</v>
      </c>
      <c r="AY1075" s="148" t="s">
        <v>594</v>
      </c>
    </row>
    <row r="1076" spans="2:51" s="13" customFormat="1" ht="10.199999999999999" x14ac:dyDescent="0.2">
      <c r="B1076" s="153"/>
      <c r="D1076" s="147" t="s">
        <v>603</v>
      </c>
      <c r="E1076" s="154" t="s">
        <v>82</v>
      </c>
      <c r="F1076" s="155" t="s">
        <v>7910</v>
      </c>
      <c r="H1076" s="156">
        <v>12.09</v>
      </c>
      <c r="I1076" s="157"/>
      <c r="L1076" s="153"/>
      <c r="M1076" s="158"/>
      <c r="T1076" s="159"/>
      <c r="AT1076" s="154" t="s">
        <v>603</v>
      </c>
      <c r="AU1076" s="154" t="s">
        <v>93</v>
      </c>
      <c r="AV1076" s="13" t="s">
        <v>93</v>
      </c>
      <c r="AW1076" s="13" t="s">
        <v>42</v>
      </c>
      <c r="AX1076" s="13" t="s">
        <v>84</v>
      </c>
      <c r="AY1076" s="154" t="s">
        <v>594</v>
      </c>
    </row>
    <row r="1077" spans="2:51" s="14" customFormat="1" ht="10.199999999999999" x14ac:dyDescent="0.2">
      <c r="B1077" s="168"/>
      <c r="D1077" s="147" t="s">
        <v>603</v>
      </c>
      <c r="E1077" s="169" t="s">
        <v>82</v>
      </c>
      <c r="F1077" s="170" t="s">
        <v>668</v>
      </c>
      <c r="H1077" s="171">
        <v>12.09</v>
      </c>
      <c r="I1077" s="172"/>
      <c r="L1077" s="168"/>
      <c r="M1077" s="173"/>
      <c r="T1077" s="174"/>
      <c r="AT1077" s="169" t="s">
        <v>603</v>
      </c>
      <c r="AU1077" s="169" t="s">
        <v>93</v>
      </c>
      <c r="AV1077" s="14" t="s">
        <v>101</v>
      </c>
      <c r="AW1077" s="14" t="s">
        <v>42</v>
      </c>
      <c r="AX1077" s="14" t="s">
        <v>84</v>
      </c>
      <c r="AY1077" s="169" t="s">
        <v>594</v>
      </c>
    </row>
    <row r="1078" spans="2:51" s="12" customFormat="1" ht="10.199999999999999" x14ac:dyDescent="0.2">
      <c r="B1078" s="146"/>
      <c r="D1078" s="147" t="s">
        <v>603</v>
      </c>
      <c r="E1078" s="148" t="s">
        <v>82</v>
      </c>
      <c r="F1078" s="149" t="s">
        <v>7385</v>
      </c>
      <c r="H1078" s="148" t="s">
        <v>82</v>
      </c>
      <c r="I1078" s="150"/>
      <c r="L1078" s="146"/>
      <c r="M1078" s="151"/>
      <c r="T1078" s="152"/>
      <c r="AT1078" s="148" t="s">
        <v>603</v>
      </c>
      <c r="AU1078" s="148" t="s">
        <v>93</v>
      </c>
      <c r="AV1078" s="12" t="s">
        <v>91</v>
      </c>
      <c r="AW1078" s="12" t="s">
        <v>42</v>
      </c>
      <c r="AX1078" s="12" t="s">
        <v>84</v>
      </c>
      <c r="AY1078" s="148" t="s">
        <v>594</v>
      </c>
    </row>
    <row r="1079" spans="2:51" s="13" customFormat="1" ht="10.199999999999999" x14ac:dyDescent="0.2">
      <c r="B1079" s="153"/>
      <c r="D1079" s="147" t="s">
        <v>603</v>
      </c>
      <c r="E1079" s="154" t="s">
        <v>82</v>
      </c>
      <c r="F1079" s="155" t="s">
        <v>7911</v>
      </c>
      <c r="H1079" s="156">
        <v>26</v>
      </c>
      <c r="I1079" s="157"/>
      <c r="L1079" s="153"/>
      <c r="M1079" s="158"/>
      <c r="T1079" s="159"/>
      <c r="AT1079" s="154" t="s">
        <v>603</v>
      </c>
      <c r="AU1079" s="154" t="s">
        <v>93</v>
      </c>
      <c r="AV1079" s="13" t="s">
        <v>93</v>
      </c>
      <c r="AW1079" s="13" t="s">
        <v>42</v>
      </c>
      <c r="AX1079" s="13" t="s">
        <v>84</v>
      </c>
      <c r="AY1079" s="154" t="s">
        <v>594</v>
      </c>
    </row>
    <row r="1080" spans="2:51" s="13" customFormat="1" ht="10.199999999999999" x14ac:dyDescent="0.2">
      <c r="B1080" s="153"/>
      <c r="D1080" s="147" t="s">
        <v>603</v>
      </c>
      <c r="E1080" s="154" t="s">
        <v>82</v>
      </c>
      <c r="F1080" s="155" t="s">
        <v>7912</v>
      </c>
      <c r="H1080" s="156">
        <v>17.768999999999998</v>
      </c>
      <c r="I1080" s="157"/>
      <c r="L1080" s="153"/>
      <c r="M1080" s="158"/>
      <c r="T1080" s="159"/>
      <c r="AT1080" s="154" t="s">
        <v>603</v>
      </c>
      <c r="AU1080" s="154" t="s">
        <v>93</v>
      </c>
      <c r="AV1080" s="13" t="s">
        <v>93</v>
      </c>
      <c r="AW1080" s="13" t="s">
        <v>42</v>
      </c>
      <c r="AX1080" s="13" t="s">
        <v>84</v>
      </c>
      <c r="AY1080" s="154" t="s">
        <v>594</v>
      </c>
    </row>
    <row r="1081" spans="2:51" s="13" customFormat="1" ht="10.199999999999999" x14ac:dyDescent="0.2">
      <c r="B1081" s="153"/>
      <c r="D1081" s="147" t="s">
        <v>603</v>
      </c>
      <c r="E1081" s="154" t="s">
        <v>82</v>
      </c>
      <c r="F1081" s="155" t="s">
        <v>7913</v>
      </c>
      <c r="H1081" s="156">
        <v>15.164</v>
      </c>
      <c r="I1081" s="157"/>
      <c r="L1081" s="153"/>
      <c r="M1081" s="158"/>
      <c r="T1081" s="159"/>
      <c r="AT1081" s="154" t="s">
        <v>603</v>
      </c>
      <c r="AU1081" s="154" t="s">
        <v>93</v>
      </c>
      <c r="AV1081" s="13" t="s">
        <v>93</v>
      </c>
      <c r="AW1081" s="13" t="s">
        <v>42</v>
      </c>
      <c r="AX1081" s="13" t="s">
        <v>84</v>
      </c>
      <c r="AY1081" s="154" t="s">
        <v>594</v>
      </c>
    </row>
    <row r="1082" spans="2:51" s="14" customFormat="1" ht="10.199999999999999" x14ac:dyDescent="0.2">
      <c r="B1082" s="168"/>
      <c r="D1082" s="147" t="s">
        <v>603</v>
      </c>
      <c r="E1082" s="169" t="s">
        <v>82</v>
      </c>
      <c r="F1082" s="170" t="s">
        <v>668</v>
      </c>
      <c r="H1082" s="171">
        <v>58.933</v>
      </c>
      <c r="I1082" s="172"/>
      <c r="L1082" s="168"/>
      <c r="M1082" s="173"/>
      <c r="T1082" s="174"/>
      <c r="AT1082" s="169" t="s">
        <v>603</v>
      </c>
      <c r="AU1082" s="169" t="s">
        <v>93</v>
      </c>
      <c r="AV1082" s="14" t="s">
        <v>101</v>
      </c>
      <c r="AW1082" s="14" t="s">
        <v>42</v>
      </c>
      <c r="AX1082" s="14" t="s">
        <v>84</v>
      </c>
      <c r="AY1082" s="169" t="s">
        <v>594</v>
      </c>
    </row>
    <row r="1083" spans="2:51" s="12" customFormat="1" ht="10.199999999999999" x14ac:dyDescent="0.2">
      <c r="B1083" s="146"/>
      <c r="D1083" s="147" t="s">
        <v>603</v>
      </c>
      <c r="E1083" s="148" t="s">
        <v>82</v>
      </c>
      <c r="F1083" s="149" t="s">
        <v>7397</v>
      </c>
      <c r="H1083" s="148" t="s">
        <v>82</v>
      </c>
      <c r="I1083" s="150"/>
      <c r="L1083" s="146"/>
      <c r="M1083" s="151"/>
      <c r="T1083" s="152"/>
      <c r="AT1083" s="148" t="s">
        <v>603</v>
      </c>
      <c r="AU1083" s="148" t="s">
        <v>93</v>
      </c>
      <c r="AV1083" s="12" t="s">
        <v>91</v>
      </c>
      <c r="AW1083" s="12" t="s">
        <v>42</v>
      </c>
      <c r="AX1083" s="12" t="s">
        <v>84</v>
      </c>
      <c r="AY1083" s="148" t="s">
        <v>594</v>
      </c>
    </row>
    <row r="1084" spans="2:51" s="13" customFormat="1" ht="10.199999999999999" x14ac:dyDescent="0.2">
      <c r="B1084" s="153"/>
      <c r="D1084" s="147" t="s">
        <v>603</v>
      </c>
      <c r="E1084" s="154" t="s">
        <v>82</v>
      </c>
      <c r="F1084" s="155" t="s">
        <v>7914</v>
      </c>
      <c r="H1084" s="156">
        <v>7.3869999999999996</v>
      </c>
      <c r="I1084" s="157"/>
      <c r="L1084" s="153"/>
      <c r="M1084" s="158"/>
      <c r="T1084" s="159"/>
      <c r="AT1084" s="154" t="s">
        <v>603</v>
      </c>
      <c r="AU1084" s="154" t="s">
        <v>93</v>
      </c>
      <c r="AV1084" s="13" t="s">
        <v>93</v>
      </c>
      <c r="AW1084" s="13" t="s">
        <v>42</v>
      </c>
      <c r="AX1084" s="13" t="s">
        <v>84</v>
      </c>
      <c r="AY1084" s="154" t="s">
        <v>594</v>
      </c>
    </row>
    <row r="1085" spans="2:51" s="13" customFormat="1" ht="10.199999999999999" x14ac:dyDescent="0.2">
      <c r="B1085" s="153"/>
      <c r="D1085" s="147" t="s">
        <v>603</v>
      </c>
      <c r="E1085" s="154" t="s">
        <v>82</v>
      </c>
      <c r="F1085" s="155" t="s">
        <v>7400</v>
      </c>
      <c r="H1085" s="156">
        <v>27.9</v>
      </c>
      <c r="I1085" s="157"/>
      <c r="L1085" s="153"/>
      <c r="M1085" s="158"/>
      <c r="T1085" s="159"/>
      <c r="AT1085" s="154" t="s">
        <v>603</v>
      </c>
      <c r="AU1085" s="154" t="s">
        <v>93</v>
      </c>
      <c r="AV1085" s="13" t="s">
        <v>93</v>
      </c>
      <c r="AW1085" s="13" t="s">
        <v>42</v>
      </c>
      <c r="AX1085" s="13" t="s">
        <v>84</v>
      </c>
      <c r="AY1085" s="154" t="s">
        <v>594</v>
      </c>
    </row>
    <row r="1086" spans="2:51" s="14" customFormat="1" ht="10.199999999999999" x14ac:dyDescent="0.2">
      <c r="B1086" s="168"/>
      <c r="D1086" s="147" t="s">
        <v>603</v>
      </c>
      <c r="E1086" s="169" t="s">
        <v>82</v>
      </c>
      <c r="F1086" s="170" t="s">
        <v>668</v>
      </c>
      <c r="H1086" s="171">
        <v>35.286999999999999</v>
      </c>
      <c r="I1086" s="172"/>
      <c r="L1086" s="168"/>
      <c r="M1086" s="173"/>
      <c r="T1086" s="174"/>
      <c r="AT1086" s="169" t="s">
        <v>603</v>
      </c>
      <c r="AU1086" s="169" t="s">
        <v>93</v>
      </c>
      <c r="AV1086" s="14" t="s">
        <v>101</v>
      </c>
      <c r="AW1086" s="14" t="s">
        <v>42</v>
      </c>
      <c r="AX1086" s="14" t="s">
        <v>84</v>
      </c>
      <c r="AY1086" s="169" t="s">
        <v>594</v>
      </c>
    </row>
    <row r="1087" spans="2:51" s="12" customFormat="1" ht="10.199999999999999" x14ac:dyDescent="0.2">
      <c r="B1087" s="146"/>
      <c r="D1087" s="147" t="s">
        <v>603</v>
      </c>
      <c r="E1087" s="148" t="s">
        <v>82</v>
      </c>
      <c r="F1087" s="149" t="s">
        <v>7429</v>
      </c>
      <c r="H1087" s="148" t="s">
        <v>82</v>
      </c>
      <c r="I1087" s="150"/>
      <c r="L1087" s="146"/>
      <c r="M1087" s="151"/>
      <c r="T1087" s="152"/>
      <c r="AT1087" s="148" t="s">
        <v>603</v>
      </c>
      <c r="AU1087" s="148" t="s">
        <v>93</v>
      </c>
      <c r="AV1087" s="12" t="s">
        <v>91</v>
      </c>
      <c r="AW1087" s="12" t="s">
        <v>42</v>
      </c>
      <c r="AX1087" s="12" t="s">
        <v>84</v>
      </c>
      <c r="AY1087" s="148" t="s">
        <v>594</v>
      </c>
    </row>
    <row r="1088" spans="2:51" s="13" customFormat="1" ht="10.199999999999999" x14ac:dyDescent="0.2">
      <c r="B1088" s="153"/>
      <c r="D1088" s="147" t="s">
        <v>603</v>
      </c>
      <c r="E1088" s="154" t="s">
        <v>82</v>
      </c>
      <c r="F1088" s="155" t="s">
        <v>7915</v>
      </c>
      <c r="H1088" s="156">
        <v>9.8420000000000005</v>
      </c>
      <c r="I1088" s="157"/>
      <c r="L1088" s="153"/>
      <c r="M1088" s="158"/>
      <c r="T1088" s="159"/>
      <c r="AT1088" s="154" t="s">
        <v>603</v>
      </c>
      <c r="AU1088" s="154" t="s">
        <v>93</v>
      </c>
      <c r="AV1088" s="13" t="s">
        <v>93</v>
      </c>
      <c r="AW1088" s="13" t="s">
        <v>42</v>
      </c>
      <c r="AX1088" s="13" t="s">
        <v>84</v>
      </c>
      <c r="AY1088" s="154" t="s">
        <v>594</v>
      </c>
    </row>
    <row r="1089" spans="2:51" s="14" customFormat="1" ht="10.199999999999999" x14ac:dyDescent="0.2">
      <c r="B1089" s="168"/>
      <c r="D1089" s="147" t="s">
        <v>603</v>
      </c>
      <c r="E1089" s="169" t="s">
        <v>82</v>
      </c>
      <c r="F1089" s="170" t="s">
        <v>668</v>
      </c>
      <c r="H1089" s="171">
        <v>9.8420000000000005</v>
      </c>
      <c r="I1089" s="172"/>
      <c r="L1089" s="168"/>
      <c r="M1089" s="173"/>
      <c r="T1089" s="174"/>
      <c r="AT1089" s="169" t="s">
        <v>603</v>
      </c>
      <c r="AU1089" s="169" t="s">
        <v>93</v>
      </c>
      <c r="AV1089" s="14" t="s">
        <v>101</v>
      </c>
      <c r="AW1089" s="14" t="s">
        <v>42</v>
      </c>
      <c r="AX1089" s="14" t="s">
        <v>84</v>
      </c>
      <c r="AY1089" s="169" t="s">
        <v>594</v>
      </c>
    </row>
    <row r="1090" spans="2:51" s="12" customFormat="1" ht="10.199999999999999" x14ac:dyDescent="0.2">
      <c r="B1090" s="146"/>
      <c r="D1090" s="147" t="s">
        <v>603</v>
      </c>
      <c r="E1090" s="148" t="s">
        <v>82</v>
      </c>
      <c r="F1090" s="149" t="s">
        <v>7460</v>
      </c>
      <c r="H1090" s="148" t="s">
        <v>82</v>
      </c>
      <c r="I1090" s="150"/>
      <c r="L1090" s="146"/>
      <c r="M1090" s="151"/>
      <c r="T1090" s="152"/>
      <c r="AT1090" s="148" t="s">
        <v>603</v>
      </c>
      <c r="AU1090" s="148" t="s">
        <v>93</v>
      </c>
      <c r="AV1090" s="12" t="s">
        <v>91</v>
      </c>
      <c r="AW1090" s="12" t="s">
        <v>42</v>
      </c>
      <c r="AX1090" s="12" t="s">
        <v>84</v>
      </c>
      <c r="AY1090" s="148" t="s">
        <v>594</v>
      </c>
    </row>
    <row r="1091" spans="2:51" s="13" customFormat="1" ht="10.199999999999999" x14ac:dyDescent="0.2">
      <c r="B1091" s="153"/>
      <c r="D1091" s="147" t="s">
        <v>603</v>
      </c>
      <c r="E1091" s="154" t="s">
        <v>82</v>
      </c>
      <c r="F1091" s="155" t="s">
        <v>7461</v>
      </c>
      <c r="H1091" s="156">
        <v>36.628</v>
      </c>
      <c r="I1091" s="157"/>
      <c r="L1091" s="153"/>
      <c r="M1091" s="158"/>
      <c r="T1091" s="159"/>
      <c r="AT1091" s="154" t="s">
        <v>603</v>
      </c>
      <c r="AU1091" s="154" t="s">
        <v>93</v>
      </c>
      <c r="AV1091" s="13" t="s">
        <v>93</v>
      </c>
      <c r="AW1091" s="13" t="s">
        <v>42</v>
      </c>
      <c r="AX1091" s="13" t="s">
        <v>84</v>
      </c>
      <c r="AY1091" s="154" t="s">
        <v>594</v>
      </c>
    </row>
    <row r="1092" spans="2:51" s="14" customFormat="1" ht="10.199999999999999" x14ac:dyDescent="0.2">
      <c r="B1092" s="168"/>
      <c r="D1092" s="147" t="s">
        <v>603</v>
      </c>
      <c r="E1092" s="169" t="s">
        <v>82</v>
      </c>
      <c r="F1092" s="170" t="s">
        <v>668</v>
      </c>
      <c r="H1092" s="171">
        <v>36.628</v>
      </c>
      <c r="I1092" s="172"/>
      <c r="L1092" s="168"/>
      <c r="M1092" s="173"/>
      <c r="T1092" s="174"/>
      <c r="AT1092" s="169" t="s">
        <v>603</v>
      </c>
      <c r="AU1092" s="169" t="s">
        <v>93</v>
      </c>
      <c r="AV1092" s="14" t="s">
        <v>101</v>
      </c>
      <c r="AW1092" s="14" t="s">
        <v>42</v>
      </c>
      <c r="AX1092" s="14" t="s">
        <v>84</v>
      </c>
      <c r="AY1092" s="169" t="s">
        <v>594</v>
      </c>
    </row>
    <row r="1093" spans="2:51" s="12" customFormat="1" ht="10.199999999999999" x14ac:dyDescent="0.2">
      <c r="B1093" s="146"/>
      <c r="D1093" s="147" t="s">
        <v>603</v>
      </c>
      <c r="E1093" s="148" t="s">
        <v>82</v>
      </c>
      <c r="F1093" s="149" t="s">
        <v>7464</v>
      </c>
      <c r="H1093" s="148" t="s">
        <v>82</v>
      </c>
      <c r="I1093" s="150"/>
      <c r="L1093" s="146"/>
      <c r="M1093" s="151"/>
      <c r="T1093" s="152"/>
      <c r="AT1093" s="148" t="s">
        <v>603</v>
      </c>
      <c r="AU1093" s="148" t="s">
        <v>93</v>
      </c>
      <c r="AV1093" s="12" t="s">
        <v>91</v>
      </c>
      <c r="AW1093" s="12" t="s">
        <v>42</v>
      </c>
      <c r="AX1093" s="12" t="s">
        <v>84</v>
      </c>
      <c r="AY1093" s="148" t="s">
        <v>594</v>
      </c>
    </row>
    <row r="1094" spans="2:51" s="13" customFormat="1" ht="10.199999999999999" x14ac:dyDescent="0.2">
      <c r="B1094" s="153"/>
      <c r="D1094" s="147" t="s">
        <v>603</v>
      </c>
      <c r="E1094" s="154" t="s">
        <v>82</v>
      </c>
      <c r="F1094" s="155" t="s">
        <v>7465</v>
      </c>
      <c r="H1094" s="156">
        <v>67.554000000000002</v>
      </c>
      <c r="I1094" s="157"/>
      <c r="L1094" s="153"/>
      <c r="M1094" s="158"/>
      <c r="T1094" s="159"/>
      <c r="AT1094" s="154" t="s">
        <v>603</v>
      </c>
      <c r="AU1094" s="154" t="s">
        <v>93</v>
      </c>
      <c r="AV1094" s="13" t="s">
        <v>93</v>
      </c>
      <c r="AW1094" s="13" t="s">
        <v>42</v>
      </c>
      <c r="AX1094" s="13" t="s">
        <v>84</v>
      </c>
      <c r="AY1094" s="154" t="s">
        <v>594</v>
      </c>
    </row>
    <row r="1095" spans="2:51" s="14" customFormat="1" ht="10.199999999999999" x14ac:dyDescent="0.2">
      <c r="B1095" s="168"/>
      <c r="D1095" s="147" t="s">
        <v>603</v>
      </c>
      <c r="E1095" s="169" t="s">
        <v>82</v>
      </c>
      <c r="F1095" s="170" t="s">
        <v>668</v>
      </c>
      <c r="H1095" s="171">
        <v>67.554000000000002</v>
      </c>
      <c r="I1095" s="172"/>
      <c r="L1095" s="168"/>
      <c r="M1095" s="173"/>
      <c r="T1095" s="174"/>
      <c r="AT1095" s="169" t="s">
        <v>603</v>
      </c>
      <c r="AU1095" s="169" t="s">
        <v>93</v>
      </c>
      <c r="AV1095" s="14" t="s">
        <v>101</v>
      </c>
      <c r="AW1095" s="14" t="s">
        <v>42</v>
      </c>
      <c r="AX1095" s="14" t="s">
        <v>84</v>
      </c>
      <c r="AY1095" s="169" t="s">
        <v>594</v>
      </c>
    </row>
    <row r="1096" spans="2:51" s="12" customFormat="1" ht="10.199999999999999" x14ac:dyDescent="0.2">
      <c r="B1096" s="146"/>
      <c r="D1096" s="147" t="s">
        <v>603</v>
      </c>
      <c r="E1096" s="148" t="s">
        <v>82</v>
      </c>
      <c r="F1096" s="149" t="s">
        <v>7466</v>
      </c>
      <c r="H1096" s="148" t="s">
        <v>82</v>
      </c>
      <c r="I1096" s="150"/>
      <c r="L1096" s="146"/>
      <c r="M1096" s="151"/>
      <c r="T1096" s="152"/>
      <c r="AT1096" s="148" t="s">
        <v>603</v>
      </c>
      <c r="AU1096" s="148" t="s">
        <v>93</v>
      </c>
      <c r="AV1096" s="12" t="s">
        <v>91</v>
      </c>
      <c r="AW1096" s="12" t="s">
        <v>42</v>
      </c>
      <c r="AX1096" s="12" t="s">
        <v>84</v>
      </c>
      <c r="AY1096" s="148" t="s">
        <v>594</v>
      </c>
    </row>
    <row r="1097" spans="2:51" s="13" customFormat="1" ht="10.199999999999999" x14ac:dyDescent="0.2">
      <c r="B1097" s="153"/>
      <c r="D1097" s="147" t="s">
        <v>603</v>
      </c>
      <c r="E1097" s="154" t="s">
        <v>82</v>
      </c>
      <c r="F1097" s="155" t="s">
        <v>7467</v>
      </c>
      <c r="H1097" s="156">
        <v>38.408000000000001</v>
      </c>
      <c r="I1097" s="157"/>
      <c r="L1097" s="153"/>
      <c r="M1097" s="158"/>
      <c r="T1097" s="159"/>
      <c r="AT1097" s="154" t="s">
        <v>603</v>
      </c>
      <c r="AU1097" s="154" t="s">
        <v>93</v>
      </c>
      <c r="AV1097" s="13" t="s">
        <v>93</v>
      </c>
      <c r="AW1097" s="13" t="s">
        <v>42</v>
      </c>
      <c r="AX1097" s="13" t="s">
        <v>84</v>
      </c>
      <c r="AY1097" s="154" t="s">
        <v>594</v>
      </c>
    </row>
    <row r="1098" spans="2:51" s="14" customFormat="1" ht="10.199999999999999" x14ac:dyDescent="0.2">
      <c r="B1098" s="168"/>
      <c r="D1098" s="147" t="s">
        <v>603</v>
      </c>
      <c r="E1098" s="169" t="s">
        <v>82</v>
      </c>
      <c r="F1098" s="170" t="s">
        <v>668</v>
      </c>
      <c r="H1098" s="171">
        <v>38.408000000000001</v>
      </c>
      <c r="I1098" s="172"/>
      <c r="L1098" s="168"/>
      <c r="M1098" s="173"/>
      <c r="T1098" s="174"/>
      <c r="AT1098" s="169" t="s">
        <v>603</v>
      </c>
      <c r="AU1098" s="169" t="s">
        <v>93</v>
      </c>
      <c r="AV1098" s="14" t="s">
        <v>101</v>
      </c>
      <c r="AW1098" s="14" t="s">
        <v>42</v>
      </c>
      <c r="AX1098" s="14" t="s">
        <v>84</v>
      </c>
      <c r="AY1098" s="169" t="s">
        <v>594</v>
      </c>
    </row>
    <row r="1099" spans="2:51" s="12" customFormat="1" ht="10.199999999999999" x14ac:dyDescent="0.2">
      <c r="B1099" s="146"/>
      <c r="D1099" s="147" t="s">
        <v>603</v>
      </c>
      <c r="E1099" s="148" t="s">
        <v>82</v>
      </c>
      <c r="F1099" s="149" t="s">
        <v>7468</v>
      </c>
      <c r="H1099" s="148" t="s">
        <v>82</v>
      </c>
      <c r="I1099" s="150"/>
      <c r="L1099" s="146"/>
      <c r="M1099" s="151"/>
      <c r="T1099" s="152"/>
      <c r="AT1099" s="148" t="s">
        <v>603</v>
      </c>
      <c r="AU1099" s="148" t="s">
        <v>93</v>
      </c>
      <c r="AV1099" s="12" t="s">
        <v>91</v>
      </c>
      <c r="AW1099" s="12" t="s">
        <v>42</v>
      </c>
      <c r="AX1099" s="12" t="s">
        <v>84</v>
      </c>
      <c r="AY1099" s="148" t="s">
        <v>594</v>
      </c>
    </row>
    <row r="1100" spans="2:51" s="13" customFormat="1" ht="10.199999999999999" x14ac:dyDescent="0.2">
      <c r="B1100" s="153"/>
      <c r="D1100" s="147" t="s">
        <v>603</v>
      </c>
      <c r="E1100" s="154" t="s">
        <v>82</v>
      </c>
      <c r="F1100" s="155" t="s">
        <v>7469</v>
      </c>
      <c r="H1100" s="156">
        <v>38.164999999999999</v>
      </c>
      <c r="I1100" s="157"/>
      <c r="L1100" s="153"/>
      <c r="M1100" s="158"/>
      <c r="T1100" s="159"/>
      <c r="AT1100" s="154" t="s">
        <v>603</v>
      </c>
      <c r="AU1100" s="154" t="s">
        <v>93</v>
      </c>
      <c r="AV1100" s="13" t="s">
        <v>93</v>
      </c>
      <c r="AW1100" s="13" t="s">
        <v>42</v>
      </c>
      <c r="AX1100" s="13" t="s">
        <v>84</v>
      </c>
      <c r="AY1100" s="154" t="s">
        <v>594</v>
      </c>
    </row>
    <row r="1101" spans="2:51" s="14" customFormat="1" ht="10.199999999999999" x14ac:dyDescent="0.2">
      <c r="B1101" s="168"/>
      <c r="D1101" s="147" t="s">
        <v>603</v>
      </c>
      <c r="E1101" s="169" t="s">
        <v>82</v>
      </c>
      <c r="F1101" s="170" t="s">
        <v>668</v>
      </c>
      <c r="H1101" s="171">
        <v>38.164999999999999</v>
      </c>
      <c r="I1101" s="172"/>
      <c r="L1101" s="168"/>
      <c r="M1101" s="173"/>
      <c r="T1101" s="174"/>
      <c r="AT1101" s="169" t="s">
        <v>603</v>
      </c>
      <c r="AU1101" s="169" t="s">
        <v>93</v>
      </c>
      <c r="AV1101" s="14" t="s">
        <v>101</v>
      </c>
      <c r="AW1101" s="14" t="s">
        <v>42</v>
      </c>
      <c r="AX1101" s="14" t="s">
        <v>84</v>
      </c>
      <c r="AY1101" s="169" t="s">
        <v>594</v>
      </c>
    </row>
    <row r="1102" spans="2:51" s="12" customFormat="1" ht="10.199999999999999" x14ac:dyDescent="0.2">
      <c r="B1102" s="146"/>
      <c r="D1102" s="147" t="s">
        <v>603</v>
      </c>
      <c r="E1102" s="148" t="s">
        <v>82</v>
      </c>
      <c r="F1102" s="149" t="s">
        <v>7470</v>
      </c>
      <c r="H1102" s="148" t="s">
        <v>82</v>
      </c>
      <c r="I1102" s="150"/>
      <c r="L1102" s="146"/>
      <c r="M1102" s="151"/>
      <c r="T1102" s="152"/>
      <c r="AT1102" s="148" t="s">
        <v>603</v>
      </c>
      <c r="AU1102" s="148" t="s">
        <v>93</v>
      </c>
      <c r="AV1102" s="12" t="s">
        <v>91</v>
      </c>
      <c r="AW1102" s="12" t="s">
        <v>42</v>
      </c>
      <c r="AX1102" s="12" t="s">
        <v>84</v>
      </c>
      <c r="AY1102" s="148" t="s">
        <v>594</v>
      </c>
    </row>
    <row r="1103" spans="2:51" s="13" customFormat="1" ht="10.199999999999999" x14ac:dyDescent="0.2">
      <c r="B1103" s="153"/>
      <c r="D1103" s="147" t="s">
        <v>603</v>
      </c>
      <c r="E1103" s="154" t="s">
        <v>82</v>
      </c>
      <c r="F1103" s="155" t="s">
        <v>7471</v>
      </c>
      <c r="H1103" s="156">
        <v>33.506999999999998</v>
      </c>
      <c r="I1103" s="157"/>
      <c r="L1103" s="153"/>
      <c r="M1103" s="158"/>
      <c r="T1103" s="159"/>
      <c r="AT1103" s="154" t="s">
        <v>603</v>
      </c>
      <c r="AU1103" s="154" t="s">
        <v>93</v>
      </c>
      <c r="AV1103" s="13" t="s">
        <v>93</v>
      </c>
      <c r="AW1103" s="13" t="s">
        <v>42</v>
      </c>
      <c r="AX1103" s="13" t="s">
        <v>84</v>
      </c>
      <c r="AY1103" s="154" t="s">
        <v>594</v>
      </c>
    </row>
    <row r="1104" spans="2:51" s="14" customFormat="1" ht="10.199999999999999" x14ac:dyDescent="0.2">
      <c r="B1104" s="168"/>
      <c r="D1104" s="147" t="s">
        <v>603</v>
      </c>
      <c r="E1104" s="169" t="s">
        <v>82</v>
      </c>
      <c r="F1104" s="170" t="s">
        <v>668</v>
      </c>
      <c r="H1104" s="171">
        <v>33.506999999999998</v>
      </c>
      <c r="I1104" s="172"/>
      <c r="L1104" s="168"/>
      <c r="M1104" s="173"/>
      <c r="T1104" s="174"/>
      <c r="AT1104" s="169" t="s">
        <v>603</v>
      </c>
      <c r="AU1104" s="169" t="s">
        <v>93</v>
      </c>
      <c r="AV1104" s="14" t="s">
        <v>101</v>
      </c>
      <c r="AW1104" s="14" t="s">
        <v>42</v>
      </c>
      <c r="AX1104" s="14" t="s">
        <v>84</v>
      </c>
      <c r="AY1104" s="169" t="s">
        <v>594</v>
      </c>
    </row>
    <row r="1105" spans="2:51" s="12" customFormat="1" ht="10.199999999999999" x14ac:dyDescent="0.2">
      <c r="B1105" s="146"/>
      <c r="D1105" s="147" t="s">
        <v>603</v>
      </c>
      <c r="E1105" s="148" t="s">
        <v>82</v>
      </c>
      <c r="F1105" s="149" t="s">
        <v>7476</v>
      </c>
      <c r="H1105" s="148" t="s">
        <v>82</v>
      </c>
      <c r="I1105" s="150"/>
      <c r="L1105" s="146"/>
      <c r="M1105" s="151"/>
      <c r="T1105" s="152"/>
      <c r="AT1105" s="148" t="s">
        <v>603</v>
      </c>
      <c r="AU1105" s="148" t="s">
        <v>93</v>
      </c>
      <c r="AV1105" s="12" t="s">
        <v>91</v>
      </c>
      <c r="AW1105" s="12" t="s">
        <v>42</v>
      </c>
      <c r="AX1105" s="12" t="s">
        <v>84</v>
      </c>
      <c r="AY1105" s="148" t="s">
        <v>594</v>
      </c>
    </row>
    <row r="1106" spans="2:51" s="13" customFormat="1" ht="10.199999999999999" x14ac:dyDescent="0.2">
      <c r="B1106" s="153"/>
      <c r="D1106" s="147" t="s">
        <v>603</v>
      </c>
      <c r="E1106" s="154" t="s">
        <v>82</v>
      </c>
      <c r="F1106" s="155" t="s">
        <v>7477</v>
      </c>
      <c r="H1106" s="156">
        <v>120.17700000000001</v>
      </c>
      <c r="I1106" s="157"/>
      <c r="L1106" s="153"/>
      <c r="M1106" s="158"/>
      <c r="T1106" s="159"/>
      <c r="AT1106" s="154" t="s">
        <v>603</v>
      </c>
      <c r="AU1106" s="154" t="s">
        <v>93</v>
      </c>
      <c r="AV1106" s="13" t="s">
        <v>93</v>
      </c>
      <c r="AW1106" s="13" t="s">
        <v>42</v>
      </c>
      <c r="AX1106" s="13" t="s">
        <v>84</v>
      </c>
      <c r="AY1106" s="154" t="s">
        <v>594</v>
      </c>
    </row>
    <row r="1107" spans="2:51" s="14" customFormat="1" ht="10.199999999999999" x14ac:dyDescent="0.2">
      <c r="B1107" s="168"/>
      <c r="D1107" s="147" t="s">
        <v>603</v>
      </c>
      <c r="E1107" s="169" t="s">
        <v>82</v>
      </c>
      <c r="F1107" s="170" t="s">
        <v>668</v>
      </c>
      <c r="H1107" s="171">
        <v>120.17700000000001</v>
      </c>
      <c r="I1107" s="172"/>
      <c r="L1107" s="168"/>
      <c r="M1107" s="173"/>
      <c r="T1107" s="174"/>
      <c r="AT1107" s="169" t="s">
        <v>603</v>
      </c>
      <c r="AU1107" s="169" t="s">
        <v>93</v>
      </c>
      <c r="AV1107" s="14" t="s">
        <v>101</v>
      </c>
      <c r="AW1107" s="14" t="s">
        <v>42</v>
      </c>
      <c r="AX1107" s="14" t="s">
        <v>84</v>
      </c>
      <c r="AY1107" s="169" t="s">
        <v>594</v>
      </c>
    </row>
    <row r="1108" spans="2:51" s="12" customFormat="1" ht="10.199999999999999" x14ac:dyDescent="0.2">
      <c r="B1108" s="146"/>
      <c r="D1108" s="147" t="s">
        <v>603</v>
      </c>
      <c r="E1108" s="148" t="s">
        <v>82</v>
      </c>
      <c r="F1108" s="149" t="s">
        <v>7478</v>
      </c>
      <c r="H1108" s="148" t="s">
        <v>82</v>
      </c>
      <c r="I1108" s="150"/>
      <c r="L1108" s="146"/>
      <c r="M1108" s="151"/>
      <c r="T1108" s="152"/>
      <c r="AT1108" s="148" t="s">
        <v>603</v>
      </c>
      <c r="AU1108" s="148" t="s">
        <v>93</v>
      </c>
      <c r="AV1108" s="12" t="s">
        <v>91</v>
      </c>
      <c r="AW1108" s="12" t="s">
        <v>42</v>
      </c>
      <c r="AX1108" s="12" t="s">
        <v>84</v>
      </c>
      <c r="AY1108" s="148" t="s">
        <v>594</v>
      </c>
    </row>
    <row r="1109" spans="2:51" s="13" customFormat="1" ht="10.199999999999999" x14ac:dyDescent="0.2">
      <c r="B1109" s="153"/>
      <c r="D1109" s="147" t="s">
        <v>603</v>
      </c>
      <c r="E1109" s="154" t="s">
        <v>82</v>
      </c>
      <c r="F1109" s="155" t="s">
        <v>7479</v>
      </c>
      <c r="H1109" s="156">
        <v>48.688000000000002</v>
      </c>
      <c r="I1109" s="157"/>
      <c r="L1109" s="153"/>
      <c r="M1109" s="158"/>
      <c r="T1109" s="159"/>
      <c r="AT1109" s="154" t="s">
        <v>603</v>
      </c>
      <c r="AU1109" s="154" t="s">
        <v>93</v>
      </c>
      <c r="AV1109" s="13" t="s">
        <v>93</v>
      </c>
      <c r="AW1109" s="13" t="s">
        <v>42</v>
      </c>
      <c r="AX1109" s="13" t="s">
        <v>84</v>
      </c>
      <c r="AY1109" s="154" t="s">
        <v>594</v>
      </c>
    </row>
    <row r="1110" spans="2:51" s="14" customFormat="1" ht="10.199999999999999" x14ac:dyDescent="0.2">
      <c r="B1110" s="168"/>
      <c r="D1110" s="147" t="s">
        <v>603</v>
      </c>
      <c r="E1110" s="169" t="s">
        <v>82</v>
      </c>
      <c r="F1110" s="170" t="s">
        <v>668</v>
      </c>
      <c r="H1110" s="171">
        <v>48.688000000000002</v>
      </c>
      <c r="I1110" s="172"/>
      <c r="L1110" s="168"/>
      <c r="M1110" s="173"/>
      <c r="T1110" s="174"/>
      <c r="AT1110" s="169" t="s">
        <v>603</v>
      </c>
      <c r="AU1110" s="169" t="s">
        <v>93</v>
      </c>
      <c r="AV1110" s="14" t="s">
        <v>101</v>
      </c>
      <c r="AW1110" s="14" t="s">
        <v>42</v>
      </c>
      <c r="AX1110" s="14" t="s">
        <v>84</v>
      </c>
      <c r="AY1110" s="169" t="s">
        <v>594</v>
      </c>
    </row>
    <row r="1111" spans="2:51" s="12" customFormat="1" ht="10.199999999999999" x14ac:dyDescent="0.2">
      <c r="B1111" s="146"/>
      <c r="D1111" s="147" t="s">
        <v>603</v>
      </c>
      <c r="E1111" s="148" t="s">
        <v>82</v>
      </c>
      <c r="F1111" s="149" t="s">
        <v>7488</v>
      </c>
      <c r="H1111" s="148" t="s">
        <v>82</v>
      </c>
      <c r="I1111" s="150"/>
      <c r="L1111" s="146"/>
      <c r="M1111" s="151"/>
      <c r="T1111" s="152"/>
      <c r="AT1111" s="148" t="s">
        <v>603</v>
      </c>
      <c r="AU1111" s="148" t="s">
        <v>93</v>
      </c>
      <c r="AV1111" s="12" t="s">
        <v>91</v>
      </c>
      <c r="AW1111" s="12" t="s">
        <v>42</v>
      </c>
      <c r="AX1111" s="12" t="s">
        <v>84</v>
      </c>
      <c r="AY1111" s="148" t="s">
        <v>594</v>
      </c>
    </row>
    <row r="1112" spans="2:51" s="13" customFormat="1" ht="10.199999999999999" x14ac:dyDescent="0.2">
      <c r="B1112" s="153"/>
      <c r="D1112" s="147" t="s">
        <v>603</v>
      </c>
      <c r="E1112" s="154" t="s">
        <v>82</v>
      </c>
      <c r="F1112" s="155" t="s">
        <v>7916</v>
      </c>
      <c r="H1112" s="156">
        <v>20.614999999999998</v>
      </c>
      <c r="I1112" s="157"/>
      <c r="L1112" s="153"/>
      <c r="M1112" s="158"/>
      <c r="T1112" s="159"/>
      <c r="AT1112" s="154" t="s">
        <v>603</v>
      </c>
      <c r="AU1112" s="154" t="s">
        <v>93</v>
      </c>
      <c r="AV1112" s="13" t="s">
        <v>93</v>
      </c>
      <c r="AW1112" s="13" t="s">
        <v>42</v>
      </c>
      <c r="AX1112" s="13" t="s">
        <v>84</v>
      </c>
      <c r="AY1112" s="154" t="s">
        <v>594</v>
      </c>
    </row>
    <row r="1113" spans="2:51" s="14" customFormat="1" ht="10.199999999999999" x14ac:dyDescent="0.2">
      <c r="B1113" s="168"/>
      <c r="D1113" s="147" t="s">
        <v>603</v>
      </c>
      <c r="E1113" s="169" t="s">
        <v>82</v>
      </c>
      <c r="F1113" s="170" t="s">
        <v>668</v>
      </c>
      <c r="H1113" s="171">
        <v>20.614999999999998</v>
      </c>
      <c r="I1113" s="172"/>
      <c r="L1113" s="168"/>
      <c r="M1113" s="173"/>
      <c r="T1113" s="174"/>
      <c r="AT1113" s="169" t="s">
        <v>603</v>
      </c>
      <c r="AU1113" s="169" t="s">
        <v>93</v>
      </c>
      <c r="AV1113" s="14" t="s">
        <v>101</v>
      </c>
      <c r="AW1113" s="14" t="s">
        <v>42</v>
      </c>
      <c r="AX1113" s="14" t="s">
        <v>84</v>
      </c>
      <c r="AY1113" s="169" t="s">
        <v>594</v>
      </c>
    </row>
    <row r="1114" spans="2:51" s="12" customFormat="1" ht="10.199999999999999" x14ac:dyDescent="0.2">
      <c r="B1114" s="146"/>
      <c r="D1114" s="147" t="s">
        <v>603</v>
      </c>
      <c r="E1114" s="148" t="s">
        <v>82</v>
      </c>
      <c r="F1114" s="149" t="s">
        <v>7490</v>
      </c>
      <c r="H1114" s="148" t="s">
        <v>82</v>
      </c>
      <c r="I1114" s="150"/>
      <c r="L1114" s="146"/>
      <c r="M1114" s="151"/>
      <c r="T1114" s="152"/>
      <c r="AT1114" s="148" t="s">
        <v>603</v>
      </c>
      <c r="AU1114" s="148" t="s">
        <v>93</v>
      </c>
      <c r="AV1114" s="12" t="s">
        <v>91</v>
      </c>
      <c r="AW1114" s="12" t="s">
        <v>42</v>
      </c>
      <c r="AX1114" s="12" t="s">
        <v>84</v>
      </c>
      <c r="AY1114" s="148" t="s">
        <v>594</v>
      </c>
    </row>
    <row r="1115" spans="2:51" s="13" customFormat="1" ht="10.199999999999999" x14ac:dyDescent="0.2">
      <c r="B1115" s="153"/>
      <c r="D1115" s="147" t="s">
        <v>603</v>
      </c>
      <c r="E1115" s="154" t="s">
        <v>82</v>
      </c>
      <c r="F1115" s="155" t="s">
        <v>7491</v>
      </c>
      <c r="H1115" s="156">
        <v>34.56</v>
      </c>
      <c r="I1115" s="157"/>
      <c r="L1115" s="153"/>
      <c r="M1115" s="158"/>
      <c r="T1115" s="159"/>
      <c r="AT1115" s="154" t="s">
        <v>603</v>
      </c>
      <c r="AU1115" s="154" t="s">
        <v>93</v>
      </c>
      <c r="AV1115" s="13" t="s">
        <v>93</v>
      </c>
      <c r="AW1115" s="13" t="s">
        <v>42</v>
      </c>
      <c r="AX1115" s="13" t="s">
        <v>84</v>
      </c>
      <c r="AY1115" s="154" t="s">
        <v>594</v>
      </c>
    </row>
    <row r="1116" spans="2:51" s="14" customFormat="1" ht="10.199999999999999" x14ac:dyDescent="0.2">
      <c r="B1116" s="168"/>
      <c r="D1116" s="147" t="s">
        <v>603</v>
      </c>
      <c r="E1116" s="169" t="s">
        <v>82</v>
      </c>
      <c r="F1116" s="170" t="s">
        <v>668</v>
      </c>
      <c r="H1116" s="171">
        <v>34.56</v>
      </c>
      <c r="I1116" s="172"/>
      <c r="L1116" s="168"/>
      <c r="M1116" s="173"/>
      <c r="T1116" s="174"/>
      <c r="AT1116" s="169" t="s">
        <v>603</v>
      </c>
      <c r="AU1116" s="169" t="s">
        <v>93</v>
      </c>
      <c r="AV1116" s="14" t="s">
        <v>101</v>
      </c>
      <c r="AW1116" s="14" t="s">
        <v>42</v>
      </c>
      <c r="AX1116" s="14" t="s">
        <v>84</v>
      </c>
      <c r="AY1116" s="169" t="s">
        <v>594</v>
      </c>
    </row>
    <row r="1117" spans="2:51" s="12" customFormat="1" ht="10.199999999999999" x14ac:dyDescent="0.2">
      <c r="B1117" s="146"/>
      <c r="D1117" s="147" t="s">
        <v>603</v>
      </c>
      <c r="E1117" s="148" t="s">
        <v>82</v>
      </c>
      <c r="F1117" s="149" t="s">
        <v>7492</v>
      </c>
      <c r="H1117" s="148" t="s">
        <v>82</v>
      </c>
      <c r="I1117" s="150"/>
      <c r="L1117" s="146"/>
      <c r="M1117" s="151"/>
      <c r="T1117" s="152"/>
      <c r="AT1117" s="148" t="s">
        <v>603</v>
      </c>
      <c r="AU1117" s="148" t="s">
        <v>93</v>
      </c>
      <c r="AV1117" s="12" t="s">
        <v>91</v>
      </c>
      <c r="AW1117" s="12" t="s">
        <v>42</v>
      </c>
      <c r="AX1117" s="12" t="s">
        <v>84</v>
      </c>
      <c r="AY1117" s="148" t="s">
        <v>594</v>
      </c>
    </row>
    <row r="1118" spans="2:51" s="13" customFormat="1" ht="10.199999999999999" x14ac:dyDescent="0.2">
      <c r="B1118" s="153"/>
      <c r="D1118" s="147" t="s">
        <v>603</v>
      </c>
      <c r="E1118" s="154" t="s">
        <v>82</v>
      </c>
      <c r="F1118" s="155" t="s">
        <v>7493</v>
      </c>
      <c r="H1118" s="156">
        <v>19.170000000000002</v>
      </c>
      <c r="I1118" s="157"/>
      <c r="L1118" s="153"/>
      <c r="M1118" s="158"/>
      <c r="T1118" s="159"/>
      <c r="AT1118" s="154" t="s">
        <v>603</v>
      </c>
      <c r="AU1118" s="154" t="s">
        <v>93</v>
      </c>
      <c r="AV1118" s="13" t="s">
        <v>93</v>
      </c>
      <c r="AW1118" s="13" t="s">
        <v>42</v>
      </c>
      <c r="AX1118" s="13" t="s">
        <v>84</v>
      </c>
      <c r="AY1118" s="154" t="s">
        <v>594</v>
      </c>
    </row>
    <row r="1119" spans="2:51" s="14" customFormat="1" ht="10.199999999999999" x14ac:dyDescent="0.2">
      <c r="B1119" s="168"/>
      <c r="D1119" s="147" t="s">
        <v>603</v>
      </c>
      <c r="E1119" s="169" t="s">
        <v>82</v>
      </c>
      <c r="F1119" s="170" t="s">
        <v>668</v>
      </c>
      <c r="H1119" s="171">
        <v>19.170000000000002</v>
      </c>
      <c r="I1119" s="172"/>
      <c r="L1119" s="168"/>
      <c r="M1119" s="173"/>
      <c r="T1119" s="174"/>
      <c r="AT1119" s="169" t="s">
        <v>603</v>
      </c>
      <c r="AU1119" s="169" t="s">
        <v>93</v>
      </c>
      <c r="AV1119" s="14" t="s">
        <v>101</v>
      </c>
      <c r="AW1119" s="14" t="s">
        <v>42</v>
      </c>
      <c r="AX1119" s="14" t="s">
        <v>84</v>
      </c>
      <c r="AY1119" s="169" t="s">
        <v>594</v>
      </c>
    </row>
    <row r="1120" spans="2:51" s="12" customFormat="1" ht="10.199999999999999" x14ac:dyDescent="0.2">
      <c r="B1120" s="146"/>
      <c r="D1120" s="147" t="s">
        <v>603</v>
      </c>
      <c r="E1120" s="148" t="s">
        <v>82</v>
      </c>
      <c r="F1120" s="149" t="s">
        <v>7496</v>
      </c>
      <c r="H1120" s="148" t="s">
        <v>82</v>
      </c>
      <c r="I1120" s="150"/>
      <c r="L1120" s="146"/>
      <c r="M1120" s="151"/>
      <c r="T1120" s="152"/>
      <c r="AT1120" s="148" t="s">
        <v>603</v>
      </c>
      <c r="AU1120" s="148" t="s">
        <v>93</v>
      </c>
      <c r="AV1120" s="12" t="s">
        <v>91</v>
      </c>
      <c r="AW1120" s="12" t="s">
        <v>42</v>
      </c>
      <c r="AX1120" s="12" t="s">
        <v>84</v>
      </c>
      <c r="AY1120" s="148" t="s">
        <v>594</v>
      </c>
    </row>
    <row r="1121" spans="2:51" s="13" customFormat="1" ht="10.199999999999999" x14ac:dyDescent="0.2">
      <c r="B1121" s="153"/>
      <c r="D1121" s="147" t="s">
        <v>603</v>
      </c>
      <c r="E1121" s="154" t="s">
        <v>82</v>
      </c>
      <c r="F1121" s="155" t="s">
        <v>7497</v>
      </c>
      <c r="H1121" s="156">
        <v>52.463999999999999</v>
      </c>
      <c r="I1121" s="157"/>
      <c r="L1121" s="153"/>
      <c r="M1121" s="158"/>
      <c r="T1121" s="159"/>
      <c r="AT1121" s="154" t="s">
        <v>603</v>
      </c>
      <c r="AU1121" s="154" t="s">
        <v>93</v>
      </c>
      <c r="AV1121" s="13" t="s">
        <v>93</v>
      </c>
      <c r="AW1121" s="13" t="s">
        <v>42</v>
      </c>
      <c r="AX1121" s="13" t="s">
        <v>84</v>
      </c>
      <c r="AY1121" s="154" t="s">
        <v>594</v>
      </c>
    </row>
    <row r="1122" spans="2:51" s="14" customFormat="1" ht="10.199999999999999" x14ac:dyDescent="0.2">
      <c r="B1122" s="168"/>
      <c r="D1122" s="147" t="s">
        <v>603</v>
      </c>
      <c r="E1122" s="169" t="s">
        <v>82</v>
      </c>
      <c r="F1122" s="170" t="s">
        <v>668</v>
      </c>
      <c r="H1122" s="171">
        <v>52.463999999999999</v>
      </c>
      <c r="I1122" s="172"/>
      <c r="L1122" s="168"/>
      <c r="M1122" s="173"/>
      <c r="T1122" s="174"/>
      <c r="AT1122" s="169" t="s">
        <v>603</v>
      </c>
      <c r="AU1122" s="169" t="s">
        <v>93</v>
      </c>
      <c r="AV1122" s="14" t="s">
        <v>101</v>
      </c>
      <c r="AW1122" s="14" t="s">
        <v>42</v>
      </c>
      <c r="AX1122" s="14" t="s">
        <v>84</v>
      </c>
      <c r="AY1122" s="169" t="s">
        <v>594</v>
      </c>
    </row>
    <row r="1123" spans="2:51" s="12" customFormat="1" ht="10.199999999999999" x14ac:dyDescent="0.2">
      <c r="B1123" s="146"/>
      <c r="D1123" s="147" t="s">
        <v>603</v>
      </c>
      <c r="E1123" s="148" t="s">
        <v>82</v>
      </c>
      <c r="F1123" s="149" t="s">
        <v>7498</v>
      </c>
      <c r="H1123" s="148" t="s">
        <v>82</v>
      </c>
      <c r="I1123" s="150"/>
      <c r="L1123" s="146"/>
      <c r="M1123" s="151"/>
      <c r="T1123" s="152"/>
      <c r="AT1123" s="148" t="s">
        <v>603</v>
      </c>
      <c r="AU1123" s="148" t="s">
        <v>93</v>
      </c>
      <c r="AV1123" s="12" t="s">
        <v>91</v>
      </c>
      <c r="AW1123" s="12" t="s">
        <v>42</v>
      </c>
      <c r="AX1123" s="12" t="s">
        <v>84</v>
      </c>
      <c r="AY1123" s="148" t="s">
        <v>594</v>
      </c>
    </row>
    <row r="1124" spans="2:51" s="13" customFormat="1" ht="10.199999999999999" x14ac:dyDescent="0.2">
      <c r="B1124" s="153"/>
      <c r="D1124" s="147" t="s">
        <v>603</v>
      </c>
      <c r="E1124" s="154" t="s">
        <v>82</v>
      </c>
      <c r="F1124" s="155" t="s">
        <v>7499</v>
      </c>
      <c r="H1124" s="156">
        <v>21.87</v>
      </c>
      <c r="I1124" s="157"/>
      <c r="L1124" s="153"/>
      <c r="M1124" s="158"/>
      <c r="T1124" s="159"/>
      <c r="AT1124" s="154" t="s">
        <v>603</v>
      </c>
      <c r="AU1124" s="154" t="s">
        <v>93</v>
      </c>
      <c r="AV1124" s="13" t="s">
        <v>93</v>
      </c>
      <c r="AW1124" s="13" t="s">
        <v>42</v>
      </c>
      <c r="AX1124" s="13" t="s">
        <v>84</v>
      </c>
      <c r="AY1124" s="154" t="s">
        <v>594</v>
      </c>
    </row>
    <row r="1125" spans="2:51" s="14" customFormat="1" ht="10.199999999999999" x14ac:dyDescent="0.2">
      <c r="B1125" s="168"/>
      <c r="D1125" s="147" t="s">
        <v>603</v>
      </c>
      <c r="E1125" s="169" t="s">
        <v>82</v>
      </c>
      <c r="F1125" s="170" t="s">
        <v>668</v>
      </c>
      <c r="H1125" s="171">
        <v>21.87</v>
      </c>
      <c r="I1125" s="172"/>
      <c r="L1125" s="168"/>
      <c r="M1125" s="173"/>
      <c r="T1125" s="174"/>
      <c r="AT1125" s="169" t="s">
        <v>603</v>
      </c>
      <c r="AU1125" s="169" t="s">
        <v>93</v>
      </c>
      <c r="AV1125" s="14" t="s">
        <v>101</v>
      </c>
      <c r="AW1125" s="14" t="s">
        <v>42</v>
      </c>
      <c r="AX1125" s="14" t="s">
        <v>84</v>
      </c>
      <c r="AY1125" s="169" t="s">
        <v>594</v>
      </c>
    </row>
    <row r="1126" spans="2:51" s="12" customFormat="1" ht="10.199999999999999" x14ac:dyDescent="0.2">
      <c r="B1126" s="146"/>
      <c r="D1126" s="147" t="s">
        <v>603</v>
      </c>
      <c r="E1126" s="148" t="s">
        <v>82</v>
      </c>
      <c r="F1126" s="149" t="s">
        <v>7500</v>
      </c>
      <c r="H1126" s="148" t="s">
        <v>82</v>
      </c>
      <c r="I1126" s="150"/>
      <c r="L1126" s="146"/>
      <c r="M1126" s="151"/>
      <c r="T1126" s="152"/>
      <c r="AT1126" s="148" t="s">
        <v>603</v>
      </c>
      <c r="AU1126" s="148" t="s">
        <v>93</v>
      </c>
      <c r="AV1126" s="12" t="s">
        <v>91</v>
      </c>
      <c r="AW1126" s="12" t="s">
        <v>42</v>
      </c>
      <c r="AX1126" s="12" t="s">
        <v>84</v>
      </c>
      <c r="AY1126" s="148" t="s">
        <v>594</v>
      </c>
    </row>
    <row r="1127" spans="2:51" s="13" customFormat="1" ht="10.199999999999999" x14ac:dyDescent="0.2">
      <c r="B1127" s="153"/>
      <c r="D1127" s="147" t="s">
        <v>603</v>
      </c>
      <c r="E1127" s="154" t="s">
        <v>82</v>
      </c>
      <c r="F1127" s="155" t="s">
        <v>7501</v>
      </c>
      <c r="H1127" s="156">
        <v>38.340000000000003</v>
      </c>
      <c r="I1127" s="157"/>
      <c r="L1127" s="153"/>
      <c r="M1127" s="158"/>
      <c r="T1127" s="159"/>
      <c r="AT1127" s="154" t="s">
        <v>603</v>
      </c>
      <c r="AU1127" s="154" t="s">
        <v>93</v>
      </c>
      <c r="AV1127" s="13" t="s">
        <v>93</v>
      </c>
      <c r="AW1127" s="13" t="s">
        <v>42</v>
      </c>
      <c r="AX1127" s="13" t="s">
        <v>84</v>
      </c>
      <c r="AY1127" s="154" t="s">
        <v>594</v>
      </c>
    </row>
    <row r="1128" spans="2:51" s="14" customFormat="1" ht="10.199999999999999" x14ac:dyDescent="0.2">
      <c r="B1128" s="168"/>
      <c r="D1128" s="147" t="s">
        <v>603</v>
      </c>
      <c r="E1128" s="169" t="s">
        <v>82</v>
      </c>
      <c r="F1128" s="170" t="s">
        <v>668</v>
      </c>
      <c r="H1128" s="171">
        <v>38.340000000000003</v>
      </c>
      <c r="I1128" s="172"/>
      <c r="L1128" s="168"/>
      <c r="M1128" s="173"/>
      <c r="T1128" s="174"/>
      <c r="AT1128" s="169" t="s">
        <v>603</v>
      </c>
      <c r="AU1128" s="169" t="s">
        <v>93</v>
      </c>
      <c r="AV1128" s="14" t="s">
        <v>101</v>
      </c>
      <c r="AW1128" s="14" t="s">
        <v>42</v>
      </c>
      <c r="AX1128" s="14" t="s">
        <v>84</v>
      </c>
      <c r="AY1128" s="169" t="s">
        <v>594</v>
      </c>
    </row>
    <row r="1129" spans="2:51" s="12" customFormat="1" ht="10.199999999999999" x14ac:dyDescent="0.2">
      <c r="B1129" s="146"/>
      <c r="D1129" s="147" t="s">
        <v>603</v>
      </c>
      <c r="E1129" s="148" t="s">
        <v>82</v>
      </c>
      <c r="F1129" s="149" t="s">
        <v>7502</v>
      </c>
      <c r="H1129" s="148" t="s">
        <v>82</v>
      </c>
      <c r="I1129" s="150"/>
      <c r="L1129" s="146"/>
      <c r="M1129" s="151"/>
      <c r="T1129" s="152"/>
      <c r="AT1129" s="148" t="s">
        <v>603</v>
      </c>
      <c r="AU1129" s="148" t="s">
        <v>93</v>
      </c>
      <c r="AV1129" s="12" t="s">
        <v>91</v>
      </c>
      <c r="AW1129" s="12" t="s">
        <v>42</v>
      </c>
      <c r="AX1129" s="12" t="s">
        <v>84</v>
      </c>
      <c r="AY1129" s="148" t="s">
        <v>594</v>
      </c>
    </row>
    <row r="1130" spans="2:51" s="13" customFormat="1" ht="10.199999999999999" x14ac:dyDescent="0.2">
      <c r="B1130" s="153"/>
      <c r="D1130" s="147" t="s">
        <v>603</v>
      </c>
      <c r="E1130" s="154" t="s">
        <v>82</v>
      </c>
      <c r="F1130" s="155" t="s">
        <v>7503</v>
      </c>
      <c r="H1130" s="156">
        <v>58.29</v>
      </c>
      <c r="I1130" s="157"/>
      <c r="L1130" s="153"/>
      <c r="M1130" s="158"/>
      <c r="T1130" s="159"/>
      <c r="AT1130" s="154" t="s">
        <v>603</v>
      </c>
      <c r="AU1130" s="154" t="s">
        <v>93</v>
      </c>
      <c r="AV1130" s="13" t="s">
        <v>93</v>
      </c>
      <c r="AW1130" s="13" t="s">
        <v>42</v>
      </c>
      <c r="AX1130" s="13" t="s">
        <v>84</v>
      </c>
      <c r="AY1130" s="154" t="s">
        <v>594</v>
      </c>
    </row>
    <row r="1131" spans="2:51" s="14" customFormat="1" ht="10.199999999999999" x14ac:dyDescent="0.2">
      <c r="B1131" s="168"/>
      <c r="D1131" s="147" t="s">
        <v>603</v>
      </c>
      <c r="E1131" s="169" t="s">
        <v>82</v>
      </c>
      <c r="F1131" s="170" t="s">
        <v>668</v>
      </c>
      <c r="H1131" s="171">
        <v>58.29</v>
      </c>
      <c r="I1131" s="172"/>
      <c r="L1131" s="168"/>
      <c r="M1131" s="173"/>
      <c r="T1131" s="174"/>
      <c r="AT1131" s="169" t="s">
        <v>603</v>
      </c>
      <c r="AU1131" s="169" t="s">
        <v>93</v>
      </c>
      <c r="AV1131" s="14" t="s">
        <v>101</v>
      </c>
      <c r="AW1131" s="14" t="s">
        <v>42</v>
      </c>
      <c r="AX1131" s="14" t="s">
        <v>84</v>
      </c>
      <c r="AY1131" s="169" t="s">
        <v>594</v>
      </c>
    </row>
    <row r="1132" spans="2:51" s="12" customFormat="1" ht="10.199999999999999" x14ac:dyDescent="0.2">
      <c r="B1132" s="146"/>
      <c r="D1132" s="147" t="s">
        <v>603</v>
      </c>
      <c r="E1132" s="148" t="s">
        <v>82</v>
      </c>
      <c r="F1132" s="149" t="s">
        <v>7504</v>
      </c>
      <c r="H1132" s="148" t="s">
        <v>82</v>
      </c>
      <c r="I1132" s="150"/>
      <c r="L1132" s="146"/>
      <c r="M1132" s="151"/>
      <c r="T1132" s="152"/>
      <c r="AT1132" s="148" t="s">
        <v>603</v>
      </c>
      <c r="AU1132" s="148" t="s">
        <v>93</v>
      </c>
      <c r="AV1132" s="12" t="s">
        <v>91</v>
      </c>
      <c r="AW1132" s="12" t="s">
        <v>42</v>
      </c>
      <c r="AX1132" s="12" t="s">
        <v>84</v>
      </c>
      <c r="AY1132" s="148" t="s">
        <v>594</v>
      </c>
    </row>
    <row r="1133" spans="2:51" s="13" customFormat="1" ht="10.199999999999999" x14ac:dyDescent="0.2">
      <c r="B1133" s="153"/>
      <c r="D1133" s="147" t="s">
        <v>603</v>
      </c>
      <c r="E1133" s="154" t="s">
        <v>82</v>
      </c>
      <c r="F1133" s="155" t="s">
        <v>7505</v>
      </c>
      <c r="H1133" s="156">
        <v>84.42</v>
      </c>
      <c r="I1133" s="157"/>
      <c r="L1133" s="153"/>
      <c r="M1133" s="158"/>
      <c r="T1133" s="159"/>
      <c r="AT1133" s="154" t="s">
        <v>603</v>
      </c>
      <c r="AU1133" s="154" t="s">
        <v>93</v>
      </c>
      <c r="AV1133" s="13" t="s">
        <v>93</v>
      </c>
      <c r="AW1133" s="13" t="s">
        <v>42</v>
      </c>
      <c r="AX1133" s="13" t="s">
        <v>84</v>
      </c>
      <c r="AY1133" s="154" t="s">
        <v>594</v>
      </c>
    </row>
    <row r="1134" spans="2:51" s="14" customFormat="1" ht="10.199999999999999" x14ac:dyDescent="0.2">
      <c r="B1134" s="168"/>
      <c r="D1134" s="147" t="s">
        <v>603</v>
      </c>
      <c r="E1134" s="169" t="s">
        <v>82</v>
      </c>
      <c r="F1134" s="170" t="s">
        <v>668</v>
      </c>
      <c r="H1134" s="171">
        <v>84.42</v>
      </c>
      <c r="I1134" s="172"/>
      <c r="L1134" s="168"/>
      <c r="M1134" s="173"/>
      <c r="T1134" s="174"/>
      <c r="AT1134" s="169" t="s">
        <v>603</v>
      </c>
      <c r="AU1134" s="169" t="s">
        <v>93</v>
      </c>
      <c r="AV1134" s="14" t="s">
        <v>101</v>
      </c>
      <c r="AW1134" s="14" t="s">
        <v>42</v>
      </c>
      <c r="AX1134" s="14" t="s">
        <v>84</v>
      </c>
      <c r="AY1134" s="169" t="s">
        <v>594</v>
      </c>
    </row>
    <row r="1135" spans="2:51" s="12" customFormat="1" ht="10.199999999999999" x14ac:dyDescent="0.2">
      <c r="B1135" s="146"/>
      <c r="D1135" s="147" t="s">
        <v>603</v>
      </c>
      <c r="E1135" s="148" t="s">
        <v>82</v>
      </c>
      <c r="F1135" s="149" t="s">
        <v>7506</v>
      </c>
      <c r="H1135" s="148" t="s">
        <v>82</v>
      </c>
      <c r="I1135" s="150"/>
      <c r="L1135" s="146"/>
      <c r="M1135" s="151"/>
      <c r="T1135" s="152"/>
      <c r="AT1135" s="148" t="s">
        <v>603</v>
      </c>
      <c r="AU1135" s="148" t="s">
        <v>93</v>
      </c>
      <c r="AV1135" s="12" t="s">
        <v>91</v>
      </c>
      <c r="AW1135" s="12" t="s">
        <v>42</v>
      </c>
      <c r="AX1135" s="12" t="s">
        <v>84</v>
      </c>
      <c r="AY1135" s="148" t="s">
        <v>594</v>
      </c>
    </row>
    <row r="1136" spans="2:51" s="13" customFormat="1" ht="10.199999999999999" x14ac:dyDescent="0.2">
      <c r="B1136" s="153"/>
      <c r="D1136" s="147" t="s">
        <v>603</v>
      </c>
      <c r="E1136" s="154" t="s">
        <v>82</v>
      </c>
      <c r="F1136" s="155" t="s">
        <v>7507</v>
      </c>
      <c r="H1136" s="156">
        <v>43.716000000000001</v>
      </c>
      <c r="I1136" s="157"/>
      <c r="L1136" s="153"/>
      <c r="M1136" s="158"/>
      <c r="T1136" s="159"/>
      <c r="AT1136" s="154" t="s">
        <v>603</v>
      </c>
      <c r="AU1136" s="154" t="s">
        <v>93</v>
      </c>
      <c r="AV1136" s="13" t="s">
        <v>93</v>
      </c>
      <c r="AW1136" s="13" t="s">
        <v>42</v>
      </c>
      <c r="AX1136" s="13" t="s">
        <v>84</v>
      </c>
      <c r="AY1136" s="154" t="s">
        <v>594</v>
      </c>
    </row>
    <row r="1137" spans="2:51" s="14" customFormat="1" ht="10.199999999999999" x14ac:dyDescent="0.2">
      <c r="B1137" s="168"/>
      <c r="D1137" s="147" t="s">
        <v>603</v>
      </c>
      <c r="E1137" s="169" t="s">
        <v>82</v>
      </c>
      <c r="F1137" s="170" t="s">
        <v>668</v>
      </c>
      <c r="H1137" s="171">
        <v>43.716000000000001</v>
      </c>
      <c r="I1137" s="172"/>
      <c r="L1137" s="168"/>
      <c r="M1137" s="173"/>
      <c r="T1137" s="174"/>
      <c r="AT1137" s="169" t="s">
        <v>603</v>
      </c>
      <c r="AU1137" s="169" t="s">
        <v>93</v>
      </c>
      <c r="AV1137" s="14" t="s">
        <v>101</v>
      </c>
      <c r="AW1137" s="14" t="s">
        <v>42</v>
      </c>
      <c r="AX1137" s="14" t="s">
        <v>84</v>
      </c>
      <c r="AY1137" s="169" t="s">
        <v>594</v>
      </c>
    </row>
    <row r="1138" spans="2:51" s="12" customFormat="1" ht="10.199999999999999" x14ac:dyDescent="0.2">
      <c r="B1138" s="146"/>
      <c r="D1138" s="147" t="s">
        <v>603</v>
      </c>
      <c r="E1138" s="148" t="s">
        <v>82</v>
      </c>
      <c r="F1138" s="149" t="s">
        <v>7508</v>
      </c>
      <c r="H1138" s="148" t="s">
        <v>82</v>
      </c>
      <c r="I1138" s="150"/>
      <c r="L1138" s="146"/>
      <c r="M1138" s="151"/>
      <c r="T1138" s="152"/>
      <c r="AT1138" s="148" t="s">
        <v>603</v>
      </c>
      <c r="AU1138" s="148" t="s">
        <v>93</v>
      </c>
      <c r="AV1138" s="12" t="s">
        <v>91</v>
      </c>
      <c r="AW1138" s="12" t="s">
        <v>42</v>
      </c>
      <c r="AX1138" s="12" t="s">
        <v>84</v>
      </c>
      <c r="AY1138" s="148" t="s">
        <v>594</v>
      </c>
    </row>
    <row r="1139" spans="2:51" s="13" customFormat="1" ht="10.199999999999999" x14ac:dyDescent="0.2">
      <c r="B1139" s="153"/>
      <c r="D1139" s="147" t="s">
        <v>603</v>
      </c>
      <c r="E1139" s="154" t="s">
        <v>82</v>
      </c>
      <c r="F1139" s="155" t="s">
        <v>7509</v>
      </c>
      <c r="H1139" s="156">
        <v>27.972999999999999</v>
      </c>
      <c r="I1139" s="157"/>
      <c r="L1139" s="153"/>
      <c r="M1139" s="158"/>
      <c r="T1139" s="159"/>
      <c r="AT1139" s="154" t="s">
        <v>603</v>
      </c>
      <c r="AU1139" s="154" t="s">
        <v>93</v>
      </c>
      <c r="AV1139" s="13" t="s">
        <v>93</v>
      </c>
      <c r="AW1139" s="13" t="s">
        <v>42</v>
      </c>
      <c r="AX1139" s="13" t="s">
        <v>84</v>
      </c>
      <c r="AY1139" s="154" t="s">
        <v>594</v>
      </c>
    </row>
    <row r="1140" spans="2:51" s="14" customFormat="1" ht="10.199999999999999" x14ac:dyDescent="0.2">
      <c r="B1140" s="168"/>
      <c r="D1140" s="147" t="s">
        <v>603</v>
      </c>
      <c r="E1140" s="169" t="s">
        <v>82</v>
      </c>
      <c r="F1140" s="170" t="s">
        <v>668</v>
      </c>
      <c r="H1140" s="171">
        <v>27.972999999999999</v>
      </c>
      <c r="I1140" s="172"/>
      <c r="L1140" s="168"/>
      <c r="M1140" s="173"/>
      <c r="T1140" s="174"/>
      <c r="AT1140" s="169" t="s">
        <v>603</v>
      </c>
      <c r="AU1140" s="169" t="s">
        <v>93</v>
      </c>
      <c r="AV1140" s="14" t="s">
        <v>101</v>
      </c>
      <c r="AW1140" s="14" t="s">
        <v>42</v>
      </c>
      <c r="AX1140" s="14" t="s">
        <v>84</v>
      </c>
      <c r="AY1140" s="169" t="s">
        <v>594</v>
      </c>
    </row>
    <row r="1141" spans="2:51" s="12" customFormat="1" ht="10.199999999999999" x14ac:dyDescent="0.2">
      <c r="B1141" s="146"/>
      <c r="D1141" s="147" t="s">
        <v>603</v>
      </c>
      <c r="E1141" s="148" t="s">
        <v>82</v>
      </c>
      <c r="F1141" s="149" t="s">
        <v>7510</v>
      </c>
      <c r="H1141" s="148" t="s">
        <v>82</v>
      </c>
      <c r="I1141" s="150"/>
      <c r="L1141" s="146"/>
      <c r="M1141" s="151"/>
      <c r="T1141" s="152"/>
      <c r="AT1141" s="148" t="s">
        <v>603</v>
      </c>
      <c r="AU1141" s="148" t="s">
        <v>93</v>
      </c>
      <c r="AV1141" s="12" t="s">
        <v>91</v>
      </c>
      <c r="AW1141" s="12" t="s">
        <v>42</v>
      </c>
      <c r="AX1141" s="12" t="s">
        <v>84</v>
      </c>
      <c r="AY1141" s="148" t="s">
        <v>594</v>
      </c>
    </row>
    <row r="1142" spans="2:51" s="13" customFormat="1" ht="10.199999999999999" x14ac:dyDescent="0.2">
      <c r="B1142" s="153"/>
      <c r="D1142" s="147" t="s">
        <v>603</v>
      </c>
      <c r="E1142" s="154" t="s">
        <v>82</v>
      </c>
      <c r="F1142" s="155" t="s">
        <v>7511</v>
      </c>
      <c r="H1142" s="156">
        <v>167.74799999999999</v>
      </c>
      <c r="I1142" s="157"/>
      <c r="L1142" s="153"/>
      <c r="M1142" s="158"/>
      <c r="T1142" s="159"/>
      <c r="AT1142" s="154" t="s">
        <v>603</v>
      </c>
      <c r="AU1142" s="154" t="s">
        <v>93</v>
      </c>
      <c r="AV1142" s="13" t="s">
        <v>93</v>
      </c>
      <c r="AW1142" s="13" t="s">
        <v>42</v>
      </c>
      <c r="AX1142" s="13" t="s">
        <v>84</v>
      </c>
      <c r="AY1142" s="154" t="s">
        <v>594</v>
      </c>
    </row>
    <row r="1143" spans="2:51" s="14" customFormat="1" ht="10.199999999999999" x14ac:dyDescent="0.2">
      <c r="B1143" s="168"/>
      <c r="D1143" s="147" t="s">
        <v>603</v>
      </c>
      <c r="E1143" s="169" t="s">
        <v>82</v>
      </c>
      <c r="F1143" s="170" t="s">
        <v>668</v>
      </c>
      <c r="H1143" s="171">
        <v>167.74799999999999</v>
      </c>
      <c r="I1143" s="172"/>
      <c r="L1143" s="168"/>
      <c r="M1143" s="173"/>
      <c r="T1143" s="174"/>
      <c r="AT1143" s="169" t="s">
        <v>603</v>
      </c>
      <c r="AU1143" s="169" t="s">
        <v>93</v>
      </c>
      <c r="AV1143" s="14" t="s">
        <v>101</v>
      </c>
      <c r="AW1143" s="14" t="s">
        <v>42</v>
      </c>
      <c r="AX1143" s="14" t="s">
        <v>84</v>
      </c>
      <c r="AY1143" s="169" t="s">
        <v>594</v>
      </c>
    </row>
    <row r="1144" spans="2:51" s="12" customFormat="1" ht="10.199999999999999" x14ac:dyDescent="0.2">
      <c r="B1144" s="146"/>
      <c r="D1144" s="147" t="s">
        <v>603</v>
      </c>
      <c r="E1144" s="148" t="s">
        <v>82</v>
      </c>
      <c r="F1144" s="149" t="s">
        <v>7520</v>
      </c>
      <c r="H1144" s="148" t="s">
        <v>82</v>
      </c>
      <c r="I1144" s="150"/>
      <c r="L1144" s="146"/>
      <c r="M1144" s="151"/>
      <c r="T1144" s="152"/>
      <c r="AT1144" s="148" t="s">
        <v>603</v>
      </c>
      <c r="AU1144" s="148" t="s">
        <v>93</v>
      </c>
      <c r="AV1144" s="12" t="s">
        <v>91</v>
      </c>
      <c r="AW1144" s="12" t="s">
        <v>42</v>
      </c>
      <c r="AX1144" s="12" t="s">
        <v>84</v>
      </c>
      <c r="AY1144" s="148" t="s">
        <v>594</v>
      </c>
    </row>
    <row r="1145" spans="2:51" s="13" customFormat="1" ht="10.199999999999999" x14ac:dyDescent="0.2">
      <c r="B1145" s="153"/>
      <c r="D1145" s="147" t="s">
        <v>603</v>
      </c>
      <c r="E1145" s="154" t="s">
        <v>82</v>
      </c>
      <c r="F1145" s="155" t="s">
        <v>7521</v>
      </c>
      <c r="H1145" s="156">
        <v>22.082000000000001</v>
      </c>
      <c r="I1145" s="157"/>
      <c r="L1145" s="153"/>
      <c r="M1145" s="158"/>
      <c r="T1145" s="159"/>
      <c r="AT1145" s="154" t="s">
        <v>603</v>
      </c>
      <c r="AU1145" s="154" t="s">
        <v>93</v>
      </c>
      <c r="AV1145" s="13" t="s">
        <v>93</v>
      </c>
      <c r="AW1145" s="13" t="s">
        <v>42</v>
      </c>
      <c r="AX1145" s="13" t="s">
        <v>84</v>
      </c>
      <c r="AY1145" s="154" t="s">
        <v>594</v>
      </c>
    </row>
    <row r="1146" spans="2:51" s="14" customFormat="1" ht="10.199999999999999" x14ac:dyDescent="0.2">
      <c r="B1146" s="168"/>
      <c r="D1146" s="147" t="s">
        <v>603</v>
      </c>
      <c r="E1146" s="169" t="s">
        <v>82</v>
      </c>
      <c r="F1146" s="170" t="s">
        <v>668</v>
      </c>
      <c r="H1146" s="171">
        <v>22.082000000000001</v>
      </c>
      <c r="I1146" s="172"/>
      <c r="L1146" s="168"/>
      <c r="M1146" s="173"/>
      <c r="T1146" s="174"/>
      <c r="AT1146" s="169" t="s">
        <v>603</v>
      </c>
      <c r="AU1146" s="169" t="s">
        <v>93</v>
      </c>
      <c r="AV1146" s="14" t="s">
        <v>101</v>
      </c>
      <c r="AW1146" s="14" t="s">
        <v>42</v>
      </c>
      <c r="AX1146" s="14" t="s">
        <v>84</v>
      </c>
      <c r="AY1146" s="169" t="s">
        <v>594</v>
      </c>
    </row>
    <row r="1147" spans="2:51" s="12" customFormat="1" ht="10.199999999999999" x14ac:dyDescent="0.2">
      <c r="B1147" s="146"/>
      <c r="D1147" s="147" t="s">
        <v>603</v>
      </c>
      <c r="E1147" s="148" t="s">
        <v>82</v>
      </c>
      <c r="F1147" s="149" t="s">
        <v>7537</v>
      </c>
      <c r="H1147" s="148" t="s">
        <v>82</v>
      </c>
      <c r="I1147" s="150"/>
      <c r="L1147" s="146"/>
      <c r="M1147" s="151"/>
      <c r="T1147" s="152"/>
      <c r="AT1147" s="148" t="s">
        <v>603</v>
      </c>
      <c r="AU1147" s="148" t="s">
        <v>93</v>
      </c>
      <c r="AV1147" s="12" t="s">
        <v>91</v>
      </c>
      <c r="AW1147" s="12" t="s">
        <v>42</v>
      </c>
      <c r="AX1147" s="12" t="s">
        <v>84</v>
      </c>
      <c r="AY1147" s="148" t="s">
        <v>594</v>
      </c>
    </row>
    <row r="1148" spans="2:51" s="13" customFormat="1" ht="10.199999999999999" x14ac:dyDescent="0.2">
      <c r="B1148" s="153"/>
      <c r="D1148" s="147" t="s">
        <v>603</v>
      </c>
      <c r="E1148" s="154" t="s">
        <v>82</v>
      </c>
      <c r="F1148" s="155" t="s">
        <v>7917</v>
      </c>
      <c r="H1148" s="156">
        <v>8.16</v>
      </c>
      <c r="I1148" s="157"/>
      <c r="L1148" s="153"/>
      <c r="M1148" s="158"/>
      <c r="T1148" s="159"/>
      <c r="AT1148" s="154" t="s">
        <v>603</v>
      </c>
      <c r="AU1148" s="154" t="s">
        <v>93</v>
      </c>
      <c r="AV1148" s="13" t="s">
        <v>93</v>
      </c>
      <c r="AW1148" s="13" t="s">
        <v>42</v>
      </c>
      <c r="AX1148" s="13" t="s">
        <v>84</v>
      </c>
      <c r="AY1148" s="154" t="s">
        <v>594</v>
      </c>
    </row>
    <row r="1149" spans="2:51" s="13" customFormat="1" ht="10.199999999999999" x14ac:dyDescent="0.2">
      <c r="B1149" s="153"/>
      <c r="D1149" s="147" t="s">
        <v>603</v>
      </c>
      <c r="E1149" s="154" t="s">
        <v>82</v>
      </c>
      <c r="F1149" s="155" t="s">
        <v>7539</v>
      </c>
      <c r="H1149" s="156">
        <v>4.4180000000000001</v>
      </c>
      <c r="I1149" s="157"/>
      <c r="L1149" s="153"/>
      <c r="M1149" s="158"/>
      <c r="T1149" s="159"/>
      <c r="AT1149" s="154" t="s">
        <v>603</v>
      </c>
      <c r="AU1149" s="154" t="s">
        <v>93</v>
      </c>
      <c r="AV1149" s="13" t="s">
        <v>93</v>
      </c>
      <c r="AW1149" s="13" t="s">
        <v>42</v>
      </c>
      <c r="AX1149" s="13" t="s">
        <v>84</v>
      </c>
      <c r="AY1149" s="154" t="s">
        <v>594</v>
      </c>
    </row>
    <row r="1150" spans="2:51" s="13" customFormat="1" ht="10.199999999999999" x14ac:dyDescent="0.2">
      <c r="B1150" s="153"/>
      <c r="D1150" s="147" t="s">
        <v>603</v>
      </c>
      <c r="E1150" s="154" t="s">
        <v>82</v>
      </c>
      <c r="F1150" s="155" t="s">
        <v>7918</v>
      </c>
      <c r="H1150" s="156">
        <v>2.2440000000000002</v>
      </c>
      <c r="I1150" s="157"/>
      <c r="L1150" s="153"/>
      <c r="M1150" s="158"/>
      <c r="T1150" s="159"/>
      <c r="AT1150" s="154" t="s">
        <v>603</v>
      </c>
      <c r="AU1150" s="154" t="s">
        <v>93</v>
      </c>
      <c r="AV1150" s="13" t="s">
        <v>93</v>
      </c>
      <c r="AW1150" s="13" t="s">
        <v>42</v>
      </c>
      <c r="AX1150" s="13" t="s">
        <v>84</v>
      </c>
      <c r="AY1150" s="154" t="s">
        <v>594</v>
      </c>
    </row>
    <row r="1151" spans="2:51" s="13" customFormat="1" ht="10.199999999999999" x14ac:dyDescent="0.2">
      <c r="B1151" s="153"/>
      <c r="D1151" s="147" t="s">
        <v>603</v>
      </c>
      <c r="E1151" s="154" t="s">
        <v>82</v>
      </c>
      <c r="F1151" s="155" t="s">
        <v>7919</v>
      </c>
      <c r="H1151" s="156">
        <v>10.029999999999999</v>
      </c>
      <c r="I1151" s="157"/>
      <c r="L1151" s="153"/>
      <c r="M1151" s="158"/>
      <c r="T1151" s="159"/>
      <c r="AT1151" s="154" t="s">
        <v>603</v>
      </c>
      <c r="AU1151" s="154" t="s">
        <v>93</v>
      </c>
      <c r="AV1151" s="13" t="s">
        <v>93</v>
      </c>
      <c r="AW1151" s="13" t="s">
        <v>42</v>
      </c>
      <c r="AX1151" s="13" t="s">
        <v>84</v>
      </c>
      <c r="AY1151" s="154" t="s">
        <v>594</v>
      </c>
    </row>
    <row r="1152" spans="2:51" s="13" customFormat="1" ht="10.199999999999999" x14ac:dyDescent="0.2">
      <c r="B1152" s="153"/>
      <c r="D1152" s="147" t="s">
        <v>603</v>
      </c>
      <c r="E1152" s="154" t="s">
        <v>82</v>
      </c>
      <c r="F1152" s="155" t="s">
        <v>7920</v>
      </c>
      <c r="H1152" s="156">
        <v>16.626000000000001</v>
      </c>
      <c r="I1152" s="157"/>
      <c r="L1152" s="153"/>
      <c r="M1152" s="158"/>
      <c r="T1152" s="159"/>
      <c r="AT1152" s="154" t="s">
        <v>603</v>
      </c>
      <c r="AU1152" s="154" t="s">
        <v>93</v>
      </c>
      <c r="AV1152" s="13" t="s">
        <v>93</v>
      </c>
      <c r="AW1152" s="13" t="s">
        <v>42</v>
      </c>
      <c r="AX1152" s="13" t="s">
        <v>84</v>
      </c>
      <c r="AY1152" s="154" t="s">
        <v>594</v>
      </c>
    </row>
    <row r="1153" spans="2:51" s="13" customFormat="1" ht="10.199999999999999" x14ac:dyDescent="0.2">
      <c r="B1153" s="153"/>
      <c r="D1153" s="147" t="s">
        <v>603</v>
      </c>
      <c r="E1153" s="154" t="s">
        <v>82</v>
      </c>
      <c r="F1153" s="155" t="s">
        <v>7921</v>
      </c>
      <c r="H1153" s="156">
        <v>18.532</v>
      </c>
      <c r="I1153" s="157"/>
      <c r="L1153" s="153"/>
      <c r="M1153" s="158"/>
      <c r="T1153" s="159"/>
      <c r="AT1153" s="154" t="s">
        <v>603</v>
      </c>
      <c r="AU1153" s="154" t="s">
        <v>93</v>
      </c>
      <c r="AV1153" s="13" t="s">
        <v>93</v>
      </c>
      <c r="AW1153" s="13" t="s">
        <v>42</v>
      </c>
      <c r="AX1153" s="13" t="s">
        <v>84</v>
      </c>
      <c r="AY1153" s="154" t="s">
        <v>594</v>
      </c>
    </row>
    <row r="1154" spans="2:51" s="14" customFormat="1" ht="10.199999999999999" x14ac:dyDescent="0.2">
      <c r="B1154" s="168"/>
      <c r="D1154" s="147" t="s">
        <v>603</v>
      </c>
      <c r="E1154" s="169" t="s">
        <v>82</v>
      </c>
      <c r="F1154" s="170" t="s">
        <v>668</v>
      </c>
      <c r="H1154" s="171">
        <v>60.01</v>
      </c>
      <c r="I1154" s="172"/>
      <c r="L1154" s="168"/>
      <c r="M1154" s="173"/>
      <c r="T1154" s="174"/>
      <c r="AT1154" s="169" t="s">
        <v>603</v>
      </c>
      <c r="AU1154" s="169" t="s">
        <v>93</v>
      </c>
      <c r="AV1154" s="14" t="s">
        <v>101</v>
      </c>
      <c r="AW1154" s="14" t="s">
        <v>42</v>
      </c>
      <c r="AX1154" s="14" t="s">
        <v>84</v>
      </c>
      <c r="AY1154" s="169" t="s">
        <v>594</v>
      </c>
    </row>
    <row r="1155" spans="2:51" s="12" customFormat="1" ht="10.199999999999999" x14ac:dyDescent="0.2">
      <c r="B1155" s="146"/>
      <c r="D1155" s="147" t="s">
        <v>603</v>
      </c>
      <c r="E1155" s="148" t="s">
        <v>82</v>
      </c>
      <c r="F1155" s="149" t="s">
        <v>7922</v>
      </c>
      <c r="H1155" s="148" t="s">
        <v>82</v>
      </c>
      <c r="I1155" s="150"/>
      <c r="L1155" s="146"/>
      <c r="M1155" s="151"/>
      <c r="T1155" s="152"/>
      <c r="AT1155" s="148" t="s">
        <v>603</v>
      </c>
      <c r="AU1155" s="148" t="s">
        <v>93</v>
      </c>
      <c r="AV1155" s="12" t="s">
        <v>91</v>
      </c>
      <c r="AW1155" s="12" t="s">
        <v>42</v>
      </c>
      <c r="AX1155" s="12" t="s">
        <v>84</v>
      </c>
      <c r="AY1155" s="148" t="s">
        <v>594</v>
      </c>
    </row>
    <row r="1156" spans="2:51" s="13" customFormat="1" ht="10.199999999999999" x14ac:dyDescent="0.2">
      <c r="B1156" s="153"/>
      <c r="D1156" s="147" t="s">
        <v>603</v>
      </c>
      <c r="E1156" s="154" t="s">
        <v>82</v>
      </c>
      <c r="F1156" s="155" t="s">
        <v>7923</v>
      </c>
      <c r="H1156" s="156">
        <v>14.144</v>
      </c>
      <c r="I1156" s="157"/>
      <c r="L1156" s="153"/>
      <c r="M1156" s="158"/>
      <c r="T1156" s="159"/>
      <c r="AT1156" s="154" t="s">
        <v>603</v>
      </c>
      <c r="AU1156" s="154" t="s">
        <v>93</v>
      </c>
      <c r="AV1156" s="13" t="s">
        <v>93</v>
      </c>
      <c r="AW1156" s="13" t="s">
        <v>42</v>
      </c>
      <c r="AX1156" s="13" t="s">
        <v>84</v>
      </c>
      <c r="AY1156" s="154" t="s">
        <v>594</v>
      </c>
    </row>
    <row r="1157" spans="2:51" s="13" customFormat="1" ht="10.199999999999999" x14ac:dyDescent="0.2">
      <c r="B1157" s="153"/>
      <c r="D1157" s="147" t="s">
        <v>603</v>
      </c>
      <c r="E1157" s="154" t="s">
        <v>82</v>
      </c>
      <c r="F1157" s="155" t="s">
        <v>7924</v>
      </c>
      <c r="H1157" s="156">
        <v>7.0549999999999997</v>
      </c>
      <c r="I1157" s="157"/>
      <c r="L1157" s="153"/>
      <c r="M1157" s="158"/>
      <c r="T1157" s="159"/>
      <c r="AT1157" s="154" t="s">
        <v>603</v>
      </c>
      <c r="AU1157" s="154" t="s">
        <v>93</v>
      </c>
      <c r="AV1157" s="13" t="s">
        <v>93</v>
      </c>
      <c r="AW1157" s="13" t="s">
        <v>42</v>
      </c>
      <c r="AX1157" s="13" t="s">
        <v>84</v>
      </c>
      <c r="AY1157" s="154" t="s">
        <v>594</v>
      </c>
    </row>
    <row r="1158" spans="2:51" s="14" customFormat="1" ht="10.199999999999999" x14ac:dyDescent="0.2">
      <c r="B1158" s="168"/>
      <c r="D1158" s="147" t="s">
        <v>603</v>
      </c>
      <c r="E1158" s="169" t="s">
        <v>82</v>
      </c>
      <c r="F1158" s="170" t="s">
        <v>668</v>
      </c>
      <c r="H1158" s="171">
        <v>21.199000000000002</v>
      </c>
      <c r="I1158" s="172"/>
      <c r="L1158" s="168"/>
      <c r="M1158" s="173"/>
      <c r="T1158" s="174"/>
      <c r="AT1158" s="169" t="s">
        <v>603</v>
      </c>
      <c r="AU1158" s="169" t="s">
        <v>93</v>
      </c>
      <c r="AV1158" s="14" t="s">
        <v>101</v>
      </c>
      <c r="AW1158" s="14" t="s">
        <v>42</v>
      </c>
      <c r="AX1158" s="14" t="s">
        <v>84</v>
      </c>
      <c r="AY1158" s="169" t="s">
        <v>594</v>
      </c>
    </row>
    <row r="1159" spans="2:51" s="12" customFormat="1" ht="10.199999999999999" x14ac:dyDescent="0.2">
      <c r="B1159" s="146"/>
      <c r="D1159" s="147" t="s">
        <v>603</v>
      </c>
      <c r="E1159" s="148" t="s">
        <v>82</v>
      </c>
      <c r="F1159" s="149" t="s">
        <v>7550</v>
      </c>
      <c r="H1159" s="148" t="s">
        <v>82</v>
      </c>
      <c r="I1159" s="150"/>
      <c r="L1159" s="146"/>
      <c r="M1159" s="151"/>
      <c r="T1159" s="152"/>
      <c r="AT1159" s="148" t="s">
        <v>603</v>
      </c>
      <c r="AU1159" s="148" t="s">
        <v>93</v>
      </c>
      <c r="AV1159" s="12" t="s">
        <v>91</v>
      </c>
      <c r="AW1159" s="12" t="s">
        <v>42</v>
      </c>
      <c r="AX1159" s="12" t="s">
        <v>84</v>
      </c>
      <c r="AY1159" s="148" t="s">
        <v>594</v>
      </c>
    </row>
    <row r="1160" spans="2:51" s="13" customFormat="1" ht="10.199999999999999" x14ac:dyDescent="0.2">
      <c r="B1160" s="153"/>
      <c r="D1160" s="147" t="s">
        <v>603</v>
      </c>
      <c r="E1160" s="154" t="s">
        <v>82</v>
      </c>
      <c r="F1160" s="155" t="s">
        <v>7551</v>
      </c>
      <c r="H1160" s="156">
        <v>1.768</v>
      </c>
      <c r="I1160" s="157"/>
      <c r="L1160" s="153"/>
      <c r="M1160" s="158"/>
      <c r="T1160" s="159"/>
      <c r="AT1160" s="154" t="s">
        <v>603</v>
      </c>
      <c r="AU1160" s="154" t="s">
        <v>93</v>
      </c>
      <c r="AV1160" s="13" t="s">
        <v>93</v>
      </c>
      <c r="AW1160" s="13" t="s">
        <v>42</v>
      </c>
      <c r="AX1160" s="13" t="s">
        <v>84</v>
      </c>
      <c r="AY1160" s="154" t="s">
        <v>594</v>
      </c>
    </row>
    <row r="1161" spans="2:51" s="14" customFormat="1" ht="10.199999999999999" x14ac:dyDescent="0.2">
      <c r="B1161" s="168"/>
      <c r="D1161" s="147" t="s">
        <v>603</v>
      </c>
      <c r="E1161" s="169" t="s">
        <v>82</v>
      </c>
      <c r="F1161" s="170" t="s">
        <v>668</v>
      </c>
      <c r="H1161" s="171">
        <v>1.768</v>
      </c>
      <c r="I1161" s="172"/>
      <c r="L1161" s="168"/>
      <c r="M1161" s="173"/>
      <c r="T1161" s="174"/>
      <c r="AT1161" s="169" t="s">
        <v>603</v>
      </c>
      <c r="AU1161" s="169" t="s">
        <v>93</v>
      </c>
      <c r="AV1161" s="14" t="s">
        <v>101</v>
      </c>
      <c r="AW1161" s="14" t="s">
        <v>42</v>
      </c>
      <c r="AX1161" s="14" t="s">
        <v>84</v>
      </c>
      <c r="AY1161" s="169" t="s">
        <v>594</v>
      </c>
    </row>
    <row r="1162" spans="2:51" s="12" customFormat="1" ht="10.199999999999999" x14ac:dyDescent="0.2">
      <c r="B1162" s="146"/>
      <c r="D1162" s="147" t="s">
        <v>603</v>
      </c>
      <c r="E1162" s="148" t="s">
        <v>82</v>
      </c>
      <c r="F1162" s="149" t="s">
        <v>7552</v>
      </c>
      <c r="H1162" s="148" t="s">
        <v>82</v>
      </c>
      <c r="I1162" s="150"/>
      <c r="L1162" s="146"/>
      <c r="M1162" s="151"/>
      <c r="T1162" s="152"/>
      <c r="AT1162" s="148" t="s">
        <v>603</v>
      </c>
      <c r="AU1162" s="148" t="s">
        <v>93</v>
      </c>
      <c r="AV1162" s="12" t="s">
        <v>91</v>
      </c>
      <c r="AW1162" s="12" t="s">
        <v>42</v>
      </c>
      <c r="AX1162" s="12" t="s">
        <v>84</v>
      </c>
      <c r="AY1162" s="148" t="s">
        <v>594</v>
      </c>
    </row>
    <row r="1163" spans="2:51" s="13" customFormat="1" ht="10.199999999999999" x14ac:dyDescent="0.2">
      <c r="B1163" s="153"/>
      <c r="D1163" s="147" t="s">
        <v>603</v>
      </c>
      <c r="E1163" s="154" t="s">
        <v>82</v>
      </c>
      <c r="F1163" s="155" t="s">
        <v>7553</v>
      </c>
      <c r="H1163" s="156">
        <v>47.600999999999999</v>
      </c>
      <c r="I1163" s="157"/>
      <c r="L1163" s="153"/>
      <c r="M1163" s="158"/>
      <c r="T1163" s="159"/>
      <c r="AT1163" s="154" t="s">
        <v>603</v>
      </c>
      <c r="AU1163" s="154" t="s">
        <v>93</v>
      </c>
      <c r="AV1163" s="13" t="s">
        <v>93</v>
      </c>
      <c r="AW1163" s="13" t="s">
        <v>42</v>
      </c>
      <c r="AX1163" s="13" t="s">
        <v>84</v>
      </c>
      <c r="AY1163" s="154" t="s">
        <v>594</v>
      </c>
    </row>
    <row r="1164" spans="2:51" s="14" customFormat="1" ht="10.199999999999999" x14ac:dyDescent="0.2">
      <c r="B1164" s="168"/>
      <c r="D1164" s="147" t="s">
        <v>603</v>
      </c>
      <c r="E1164" s="169" t="s">
        <v>82</v>
      </c>
      <c r="F1164" s="170" t="s">
        <v>668</v>
      </c>
      <c r="H1164" s="171">
        <v>47.600999999999999</v>
      </c>
      <c r="I1164" s="172"/>
      <c r="L1164" s="168"/>
      <c r="M1164" s="173"/>
      <c r="T1164" s="174"/>
      <c r="AT1164" s="169" t="s">
        <v>603</v>
      </c>
      <c r="AU1164" s="169" t="s">
        <v>93</v>
      </c>
      <c r="AV1164" s="14" t="s">
        <v>101</v>
      </c>
      <c r="AW1164" s="14" t="s">
        <v>42</v>
      </c>
      <c r="AX1164" s="14" t="s">
        <v>84</v>
      </c>
      <c r="AY1164" s="169" t="s">
        <v>594</v>
      </c>
    </row>
    <row r="1165" spans="2:51" s="12" customFormat="1" ht="10.199999999999999" x14ac:dyDescent="0.2">
      <c r="B1165" s="146"/>
      <c r="D1165" s="147" t="s">
        <v>603</v>
      </c>
      <c r="E1165" s="148" t="s">
        <v>82</v>
      </c>
      <c r="F1165" s="149" t="s">
        <v>7554</v>
      </c>
      <c r="H1165" s="148" t="s">
        <v>82</v>
      </c>
      <c r="I1165" s="150"/>
      <c r="L1165" s="146"/>
      <c r="M1165" s="151"/>
      <c r="T1165" s="152"/>
      <c r="AT1165" s="148" t="s">
        <v>603</v>
      </c>
      <c r="AU1165" s="148" t="s">
        <v>93</v>
      </c>
      <c r="AV1165" s="12" t="s">
        <v>91</v>
      </c>
      <c r="AW1165" s="12" t="s">
        <v>42</v>
      </c>
      <c r="AX1165" s="12" t="s">
        <v>84</v>
      </c>
      <c r="AY1165" s="148" t="s">
        <v>594</v>
      </c>
    </row>
    <row r="1166" spans="2:51" s="13" customFormat="1" ht="10.199999999999999" x14ac:dyDescent="0.2">
      <c r="B1166" s="153"/>
      <c r="D1166" s="147" t="s">
        <v>603</v>
      </c>
      <c r="E1166" s="154" t="s">
        <v>82</v>
      </c>
      <c r="F1166" s="155" t="s">
        <v>7555</v>
      </c>
      <c r="H1166" s="156">
        <v>37.448</v>
      </c>
      <c r="I1166" s="157"/>
      <c r="L1166" s="153"/>
      <c r="M1166" s="158"/>
      <c r="T1166" s="159"/>
      <c r="AT1166" s="154" t="s">
        <v>603</v>
      </c>
      <c r="AU1166" s="154" t="s">
        <v>93</v>
      </c>
      <c r="AV1166" s="13" t="s">
        <v>93</v>
      </c>
      <c r="AW1166" s="13" t="s">
        <v>42</v>
      </c>
      <c r="AX1166" s="13" t="s">
        <v>84</v>
      </c>
      <c r="AY1166" s="154" t="s">
        <v>594</v>
      </c>
    </row>
    <row r="1167" spans="2:51" s="14" customFormat="1" ht="10.199999999999999" x14ac:dyDescent="0.2">
      <c r="B1167" s="168"/>
      <c r="D1167" s="147" t="s">
        <v>603</v>
      </c>
      <c r="E1167" s="169" t="s">
        <v>82</v>
      </c>
      <c r="F1167" s="170" t="s">
        <v>668</v>
      </c>
      <c r="H1167" s="171">
        <v>37.448</v>
      </c>
      <c r="I1167" s="172"/>
      <c r="L1167" s="168"/>
      <c r="M1167" s="173"/>
      <c r="T1167" s="174"/>
      <c r="AT1167" s="169" t="s">
        <v>603</v>
      </c>
      <c r="AU1167" s="169" t="s">
        <v>93</v>
      </c>
      <c r="AV1167" s="14" t="s">
        <v>101</v>
      </c>
      <c r="AW1167" s="14" t="s">
        <v>42</v>
      </c>
      <c r="AX1167" s="14" t="s">
        <v>84</v>
      </c>
      <c r="AY1167" s="169" t="s">
        <v>594</v>
      </c>
    </row>
    <row r="1168" spans="2:51" s="12" customFormat="1" ht="10.199999999999999" x14ac:dyDescent="0.2">
      <c r="B1168" s="146"/>
      <c r="D1168" s="147" t="s">
        <v>603</v>
      </c>
      <c r="E1168" s="148" t="s">
        <v>82</v>
      </c>
      <c r="F1168" s="149" t="s">
        <v>7558</v>
      </c>
      <c r="H1168" s="148" t="s">
        <v>82</v>
      </c>
      <c r="I1168" s="150"/>
      <c r="L1168" s="146"/>
      <c r="M1168" s="151"/>
      <c r="T1168" s="152"/>
      <c r="AT1168" s="148" t="s">
        <v>603</v>
      </c>
      <c r="AU1168" s="148" t="s">
        <v>93</v>
      </c>
      <c r="AV1168" s="12" t="s">
        <v>91</v>
      </c>
      <c r="AW1168" s="12" t="s">
        <v>42</v>
      </c>
      <c r="AX1168" s="12" t="s">
        <v>84</v>
      </c>
      <c r="AY1168" s="148" t="s">
        <v>594</v>
      </c>
    </row>
    <row r="1169" spans="2:51" s="13" customFormat="1" ht="10.199999999999999" x14ac:dyDescent="0.2">
      <c r="B1169" s="153"/>
      <c r="D1169" s="147" t="s">
        <v>603</v>
      </c>
      <c r="E1169" s="154" t="s">
        <v>82</v>
      </c>
      <c r="F1169" s="155" t="s">
        <v>7559</v>
      </c>
      <c r="H1169" s="156">
        <v>10.692</v>
      </c>
      <c r="I1169" s="157"/>
      <c r="L1169" s="153"/>
      <c r="M1169" s="158"/>
      <c r="T1169" s="159"/>
      <c r="AT1169" s="154" t="s">
        <v>603</v>
      </c>
      <c r="AU1169" s="154" t="s">
        <v>93</v>
      </c>
      <c r="AV1169" s="13" t="s">
        <v>93</v>
      </c>
      <c r="AW1169" s="13" t="s">
        <v>42</v>
      </c>
      <c r="AX1169" s="13" t="s">
        <v>84</v>
      </c>
      <c r="AY1169" s="154" t="s">
        <v>594</v>
      </c>
    </row>
    <row r="1170" spans="2:51" s="14" customFormat="1" ht="10.199999999999999" x14ac:dyDescent="0.2">
      <c r="B1170" s="168"/>
      <c r="D1170" s="147" t="s">
        <v>603</v>
      </c>
      <c r="E1170" s="169" t="s">
        <v>82</v>
      </c>
      <c r="F1170" s="170" t="s">
        <v>668</v>
      </c>
      <c r="H1170" s="171">
        <v>10.692</v>
      </c>
      <c r="I1170" s="172"/>
      <c r="L1170" s="168"/>
      <c r="M1170" s="173"/>
      <c r="T1170" s="174"/>
      <c r="AT1170" s="169" t="s">
        <v>603</v>
      </c>
      <c r="AU1170" s="169" t="s">
        <v>93</v>
      </c>
      <c r="AV1170" s="14" t="s">
        <v>101</v>
      </c>
      <c r="AW1170" s="14" t="s">
        <v>42</v>
      </c>
      <c r="AX1170" s="14" t="s">
        <v>84</v>
      </c>
      <c r="AY1170" s="169" t="s">
        <v>594</v>
      </c>
    </row>
    <row r="1171" spans="2:51" s="12" customFormat="1" ht="10.199999999999999" x14ac:dyDescent="0.2">
      <c r="B1171" s="146"/>
      <c r="D1171" s="147" t="s">
        <v>603</v>
      </c>
      <c r="E1171" s="148" t="s">
        <v>82</v>
      </c>
      <c r="F1171" s="149" t="s">
        <v>7560</v>
      </c>
      <c r="H1171" s="148" t="s">
        <v>82</v>
      </c>
      <c r="I1171" s="150"/>
      <c r="L1171" s="146"/>
      <c r="M1171" s="151"/>
      <c r="T1171" s="152"/>
      <c r="AT1171" s="148" t="s">
        <v>603</v>
      </c>
      <c r="AU1171" s="148" t="s">
        <v>93</v>
      </c>
      <c r="AV1171" s="12" t="s">
        <v>91</v>
      </c>
      <c r="AW1171" s="12" t="s">
        <v>42</v>
      </c>
      <c r="AX1171" s="12" t="s">
        <v>84</v>
      </c>
      <c r="AY1171" s="148" t="s">
        <v>594</v>
      </c>
    </row>
    <row r="1172" spans="2:51" s="13" customFormat="1" ht="10.199999999999999" x14ac:dyDescent="0.2">
      <c r="B1172" s="153"/>
      <c r="D1172" s="147" t="s">
        <v>603</v>
      </c>
      <c r="E1172" s="154" t="s">
        <v>82</v>
      </c>
      <c r="F1172" s="155" t="s">
        <v>7561</v>
      </c>
      <c r="H1172" s="156">
        <v>13.662000000000001</v>
      </c>
      <c r="I1172" s="157"/>
      <c r="L1172" s="153"/>
      <c r="M1172" s="158"/>
      <c r="T1172" s="159"/>
      <c r="AT1172" s="154" t="s">
        <v>603</v>
      </c>
      <c r="AU1172" s="154" t="s">
        <v>93</v>
      </c>
      <c r="AV1172" s="13" t="s">
        <v>93</v>
      </c>
      <c r="AW1172" s="13" t="s">
        <v>42</v>
      </c>
      <c r="AX1172" s="13" t="s">
        <v>84</v>
      </c>
      <c r="AY1172" s="154" t="s">
        <v>594</v>
      </c>
    </row>
    <row r="1173" spans="2:51" s="14" customFormat="1" ht="10.199999999999999" x14ac:dyDescent="0.2">
      <c r="B1173" s="168"/>
      <c r="D1173" s="147" t="s">
        <v>603</v>
      </c>
      <c r="E1173" s="169" t="s">
        <v>82</v>
      </c>
      <c r="F1173" s="170" t="s">
        <v>668</v>
      </c>
      <c r="H1173" s="171">
        <v>13.662000000000001</v>
      </c>
      <c r="I1173" s="172"/>
      <c r="L1173" s="168"/>
      <c r="M1173" s="173"/>
      <c r="T1173" s="174"/>
      <c r="AT1173" s="169" t="s">
        <v>603</v>
      </c>
      <c r="AU1173" s="169" t="s">
        <v>93</v>
      </c>
      <c r="AV1173" s="14" t="s">
        <v>101</v>
      </c>
      <c r="AW1173" s="14" t="s">
        <v>42</v>
      </c>
      <c r="AX1173" s="14" t="s">
        <v>84</v>
      </c>
      <c r="AY1173" s="169" t="s">
        <v>594</v>
      </c>
    </row>
    <row r="1174" spans="2:51" s="12" customFormat="1" ht="10.199999999999999" x14ac:dyDescent="0.2">
      <c r="B1174" s="146"/>
      <c r="D1174" s="147" t="s">
        <v>603</v>
      </c>
      <c r="E1174" s="148" t="s">
        <v>82</v>
      </c>
      <c r="F1174" s="149" t="s">
        <v>7564</v>
      </c>
      <c r="H1174" s="148" t="s">
        <v>82</v>
      </c>
      <c r="I1174" s="150"/>
      <c r="L1174" s="146"/>
      <c r="M1174" s="151"/>
      <c r="T1174" s="152"/>
      <c r="AT1174" s="148" t="s">
        <v>603</v>
      </c>
      <c r="AU1174" s="148" t="s">
        <v>93</v>
      </c>
      <c r="AV1174" s="12" t="s">
        <v>91</v>
      </c>
      <c r="AW1174" s="12" t="s">
        <v>42</v>
      </c>
      <c r="AX1174" s="12" t="s">
        <v>84</v>
      </c>
      <c r="AY1174" s="148" t="s">
        <v>594</v>
      </c>
    </row>
    <row r="1175" spans="2:51" s="13" customFormat="1" ht="10.199999999999999" x14ac:dyDescent="0.2">
      <c r="B1175" s="153"/>
      <c r="D1175" s="147" t="s">
        <v>603</v>
      </c>
      <c r="E1175" s="154" t="s">
        <v>82</v>
      </c>
      <c r="F1175" s="155" t="s">
        <v>7565</v>
      </c>
      <c r="H1175" s="156">
        <v>30.72</v>
      </c>
      <c r="I1175" s="157"/>
      <c r="L1175" s="153"/>
      <c r="M1175" s="158"/>
      <c r="T1175" s="159"/>
      <c r="AT1175" s="154" t="s">
        <v>603</v>
      </c>
      <c r="AU1175" s="154" t="s">
        <v>93</v>
      </c>
      <c r="AV1175" s="13" t="s">
        <v>93</v>
      </c>
      <c r="AW1175" s="13" t="s">
        <v>42</v>
      </c>
      <c r="AX1175" s="13" t="s">
        <v>84</v>
      </c>
      <c r="AY1175" s="154" t="s">
        <v>594</v>
      </c>
    </row>
    <row r="1176" spans="2:51" s="14" customFormat="1" ht="10.199999999999999" x14ac:dyDescent="0.2">
      <c r="B1176" s="168"/>
      <c r="D1176" s="147" t="s">
        <v>603</v>
      </c>
      <c r="E1176" s="169" t="s">
        <v>82</v>
      </c>
      <c r="F1176" s="170" t="s">
        <v>668</v>
      </c>
      <c r="H1176" s="171">
        <v>30.72</v>
      </c>
      <c r="I1176" s="172"/>
      <c r="L1176" s="168"/>
      <c r="M1176" s="173"/>
      <c r="T1176" s="174"/>
      <c r="AT1176" s="169" t="s">
        <v>603</v>
      </c>
      <c r="AU1176" s="169" t="s">
        <v>93</v>
      </c>
      <c r="AV1176" s="14" t="s">
        <v>101</v>
      </c>
      <c r="AW1176" s="14" t="s">
        <v>42</v>
      </c>
      <c r="AX1176" s="14" t="s">
        <v>84</v>
      </c>
      <c r="AY1176" s="169" t="s">
        <v>594</v>
      </c>
    </row>
    <row r="1177" spans="2:51" s="12" customFormat="1" ht="10.199999999999999" x14ac:dyDescent="0.2">
      <c r="B1177" s="146"/>
      <c r="D1177" s="147" t="s">
        <v>603</v>
      </c>
      <c r="E1177" s="148" t="s">
        <v>82</v>
      </c>
      <c r="F1177" s="149" t="s">
        <v>7566</v>
      </c>
      <c r="H1177" s="148" t="s">
        <v>82</v>
      </c>
      <c r="I1177" s="150"/>
      <c r="L1177" s="146"/>
      <c r="M1177" s="151"/>
      <c r="T1177" s="152"/>
      <c r="AT1177" s="148" t="s">
        <v>603</v>
      </c>
      <c r="AU1177" s="148" t="s">
        <v>93</v>
      </c>
      <c r="AV1177" s="12" t="s">
        <v>91</v>
      </c>
      <c r="AW1177" s="12" t="s">
        <v>42</v>
      </c>
      <c r="AX1177" s="12" t="s">
        <v>84</v>
      </c>
      <c r="AY1177" s="148" t="s">
        <v>594</v>
      </c>
    </row>
    <row r="1178" spans="2:51" s="13" customFormat="1" ht="10.199999999999999" x14ac:dyDescent="0.2">
      <c r="B1178" s="153"/>
      <c r="D1178" s="147" t="s">
        <v>603</v>
      </c>
      <c r="E1178" s="154" t="s">
        <v>82</v>
      </c>
      <c r="F1178" s="155" t="s">
        <v>7925</v>
      </c>
      <c r="H1178" s="156">
        <v>20.91</v>
      </c>
      <c r="I1178" s="157"/>
      <c r="L1178" s="153"/>
      <c r="M1178" s="158"/>
      <c r="T1178" s="159"/>
      <c r="AT1178" s="154" t="s">
        <v>603</v>
      </c>
      <c r="AU1178" s="154" t="s">
        <v>93</v>
      </c>
      <c r="AV1178" s="13" t="s">
        <v>93</v>
      </c>
      <c r="AW1178" s="13" t="s">
        <v>42</v>
      </c>
      <c r="AX1178" s="13" t="s">
        <v>84</v>
      </c>
      <c r="AY1178" s="154" t="s">
        <v>594</v>
      </c>
    </row>
    <row r="1179" spans="2:51" s="14" customFormat="1" ht="10.199999999999999" x14ac:dyDescent="0.2">
      <c r="B1179" s="168"/>
      <c r="D1179" s="147" t="s">
        <v>603</v>
      </c>
      <c r="E1179" s="169" t="s">
        <v>82</v>
      </c>
      <c r="F1179" s="170" t="s">
        <v>668</v>
      </c>
      <c r="H1179" s="171">
        <v>20.91</v>
      </c>
      <c r="I1179" s="172"/>
      <c r="L1179" s="168"/>
      <c r="M1179" s="173"/>
      <c r="T1179" s="174"/>
      <c r="AT1179" s="169" t="s">
        <v>603</v>
      </c>
      <c r="AU1179" s="169" t="s">
        <v>93</v>
      </c>
      <c r="AV1179" s="14" t="s">
        <v>101</v>
      </c>
      <c r="AW1179" s="14" t="s">
        <v>42</v>
      </c>
      <c r="AX1179" s="14" t="s">
        <v>84</v>
      </c>
      <c r="AY1179" s="169" t="s">
        <v>594</v>
      </c>
    </row>
    <row r="1180" spans="2:51" s="12" customFormat="1" ht="10.199999999999999" x14ac:dyDescent="0.2">
      <c r="B1180" s="146"/>
      <c r="D1180" s="147" t="s">
        <v>603</v>
      </c>
      <c r="E1180" s="148" t="s">
        <v>82</v>
      </c>
      <c r="F1180" s="149" t="s">
        <v>7568</v>
      </c>
      <c r="H1180" s="148" t="s">
        <v>82</v>
      </c>
      <c r="I1180" s="150"/>
      <c r="L1180" s="146"/>
      <c r="M1180" s="151"/>
      <c r="T1180" s="152"/>
      <c r="AT1180" s="148" t="s">
        <v>603</v>
      </c>
      <c r="AU1180" s="148" t="s">
        <v>93</v>
      </c>
      <c r="AV1180" s="12" t="s">
        <v>91</v>
      </c>
      <c r="AW1180" s="12" t="s">
        <v>42</v>
      </c>
      <c r="AX1180" s="12" t="s">
        <v>84</v>
      </c>
      <c r="AY1180" s="148" t="s">
        <v>594</v>
      </c>
    </row>
    <row r="1181" spans="2:51" s="13" customFormat="1" ht="10.199999999999999" x14ac:dyDescent="0.2">
      <c r="B1181" s="153"/>
      <c r="D1181" s="147" t="s">
        <v>603</v>
      </c>
      <c r="E1181" s="154" t="s">
        <v>82</v>
      </c>
      <c r="F1181" s="155" t="s">
        <v>7926</v>
      </c>
      <c r="H1181" s="156">
        <v>29.542000000000002</v>
      </c>
      <c r="I1181" s="157"/>
      <c r="L1181" s="153"/>
      <c r="M1181" s="158"/>
      <c r="T1181" s="159"/>
      <c r="AT1181" s="154" t="s">
        <v>603</v>
      </c>
      <c r="AU1181" s="154" t="s">
        <v>93</v>
      </c>
      <c r="AV1181" s="13" t="s">
        <v>93</v>
      </c>
      <c r="AW1181" s="13" t="s">
        <v>42</v>
      </c>
      <c r="AX1181" s="13" t="s">
        <v>84</v>
      </c>
      <c r="AY1181" s="154" t="s">
        <v>594</v>
      </c>
    </row>
    <row r="1182" spans="2:51" s="14" customFormat="1" ht="10.199999999999999" x14ac:dyDescent="0.2">
      <c r="B1182" s="168"/>
      <c r="D1182" s="147" t="s">
        <v>603</v>
      </c>
      <c r="E1182" s="169" t="s">
        <v>82</v>
      </c>
      <c r="F1182" s="170" t="s">
        <v>668</v>
      </c>
      <c r="H1182" s="171">
        <v>29.542000000000002</v>
      </c>
      <c r="I1182" s="172"/>
      <c r="L1182" s="168"/>
      <c r="M1182" s="173"/>
      <c r="T1182" s="174"/>
      <c r="AT1182" s="169" t="s">
        <v>603</v>
      </c>
      <c r="AU1182" s="169" t="s">
        <v>93</v>
      </c>
      <c r="AV1182" s="14" t="s">
        <v>101</v>
      </c>
      <c r="AW1182" s="14" t="s">
        <v>42</v>
      </c>
      <c r="AX1182" s="14" t="s">
        <v>84</v>
      </c>
      <c r="AY1182" s="169" t="s">
        <v>594</v>
      </c>
    </row>
    <row r="1183" spans="2:51" s="12" customFormat="1" ht="10.199999999999999" x14ac:dyDescent="0.2">
      <c r="B1183" s="146"/>
      <c r="D1183" s="147" t="s">
        <v>603</v>
      </c>
      <c r="E1183" s="148" t="s">
        <v>82</v>
      </c>
      <c r="F1183" s="149" t="s">
        <v>7570</v>
      </c>
      <c r="H1183" s="148" t="s">
        <v>82</v>
      </c>
      <c r="I1183" s="150"/>
      <c r="L1183" s="146"/>
      <c r="M1183" s="151"/>
      <c r="T1183" s="152"/>
      <c r="AT1183" s="148" t="s">
        <v>603</v>
      </c>
      <c r="AU1183" s="148" t="s">
        <v>93</v>
      </c>
      <c r="AV1183" s="12" t="s">
        <v>91</v>
      </c>
      <c r="AW1183" s="12" t="s">
        <v>42</v>
      </c>
      <c r="AX1183" s="12" t="s">
        <v>84</v>
      </c>
      <c r="AY1183" s="148" t="s">
        <v>594</v>
      </c>
    </row>
    <row r="1184" spans="2:51" s="13" customFormat="1" ht="10.199999999999999" x14ac:dyDescent="0.2">
      <c r="B1184" s="153"/>
      <c r="D1184" s="147" t="s">
        <v>603</v>
      </c>
      <c r="E1184" s="154" t="s">
        <v>82</v>
      </c>
      <c r="F1184" s="155" t="s">
        <v>7571</v>
      </c>
      <c r="H1184" s="156">
        <v>21.762</v>
      </c>
      <c r="I1184" s="157"/>
      <c r="L1184" s="153"/>
      <c r="M1184" s="158"/>
      <c r="T1184" s="159"/>
      <c r="AT1184" s="154" t="s">
        <v>603</v>
      </c>
      <c r="AU1184" s="154" t="s">
        <v>93</v>
      </c>
      <c r="AV1184" s="13" t="s">
        <v>93</v>
      </c>
      <c r="AW1184" s="13" t="s">
        <v>42</v>
      </c>
      <c r="AX1184" s="13" t="s">
        <v>84</v>
      </c>
      <c r="AY1184" s="154" t="s">
        <v>594</v>
      </c>
    </row>
    <row r="1185" spans="2:51" s="14" customFormat="1" ht="10.199999999999999" x14ac:dyDescent="0.2">
      <c r="B1185" s="168"/>
      <c r="D1185" s="147" t="s">
        <v>603</v>
      </c>
      <c r="E1185" s="169" t="s">
        <v>82</v>
      </c>
      <c r="F1185" s="170" t="s">
        <v>668</v>
      </c>
      <c r="H1185" s="171">
        <v>21.762</v>
      </c>
      <c r="I1185" s="172"/>
      <c r="L1185" s="168"/>
      <c r="M1185" s="173"/>
      <c r="T1185" s="174"/>
      <c r="AT1185" s="169" t="s">
        <v>603</v>
      </c>
      <c r="AU1185" s="169" t="s">
        <v>93</v>
      </c>
      <c r="AV1185" s="14" t="s">
        <v>101</v>
      </c>
      <c r="AW1185" s="14" t="s">
        <v>42</v>
      </c>
      <c r="AX1185" s="14" t="s">
        <v>84</v>
      </c>
      <c r="AY1185" s="169" t="s">
        <v>594</v>
      </c>
    </row>
    <row r="1186" spans="2:51" s="12" customFormat="1" ht="10.199999999999999" x14ac:dyDescent="0.2">
      <c r="B1186" s="146"/>
      <c r="D1186" s="147" t="s">
        <v>603</v>
      </c>
      <c r="E1186" s="148" t="s">
        <v>82</v>
      </c>
      <c r="F1186" s="149" t="s">
        <v>7576</v>
      </c>
      <c r="H1186" s="148" t="s">
        <v>82</v>
      </c>
      <c r="I1186" s="150"/>
      <c r="L1186" s="146"/>
      <c r="M1186" s="151"/>
      <c r="T1186" s="152"/>
      <c r="AT1186" s="148" t="s">
        <v>603</v>
      </c>
      <c r="AU1186" s="148" t="s">
        <v>93</v>
      </c>
      <c r="AV1186" s="12" t="s">
        <v>91</v>
      </c>
      <c r="AW1186" s="12" t="s">
        <v>42</v>
      </c>
      <c r="AX1186" s="12" t="s">
        <v>84</v>
      </c>
      <c r="AY1186" s="148" t="s">
        <v>594</v>
      </c>
    </row>
    <row r="1187" spans="2:51" s="13" customFormat="1" ht="10.199999999999999" x14ac:dyDescent="0.2">
      <c r="B1187" s="153"/>
      <c r="D1187" s="147" t="s">
        <v>603</v>
      </c>
      <c r="E1187" s="154" t="s">
        <v>82</v>
      </c>
      <c r="F1187" s="155" t="s">
        <v>7577</v>
      </c>
      <c r="H1187" s="156">
        <v>43.037999999999997</v>
      </c>
      <c r="I1187" s="157"/>
      <c r="L1187" s="153"/>
      <c r="M1187" s="158"/>
      <c r="T1187" s="159"/>
      <c r="AT1187" s="154" t="s">
        <v>603</v>
      </c>
      <c r="AU1187" s="154" t="s">
        <v>93</v>
      </c>
      <c r="AV1187" s="13" t="s">
        <v>93</v>
      </c>
      <c r="AW1187" s="13" t="s">
        <v>42</v>
      </c>
      <c r="AX1187" s="13" t="s">
        <v>84</v>
      </c>
      <c r="AY1187" s="154" t="s">
        <v>594</v>
      </c>
    </row>
    <row r="1188" spans="2:51" s="14" customFormat="1" ht="10.199999999999999" x14ac:dyDescent="0.2">
      <c r="B1188" s="168"/>
      <c r="D1188" s="147" t="s">
        <v>603</v>
      </c>
      <c r="E1188" s="169" t="s">
        <v>82</v>
      </c>
      <c r="F1188" s="170" t="s">
        <v>668</v>
      </c>
      <c r="H1188" s="171">
        <v>43.037999999999997</v>
      </c>
      <c r="I1188" s="172"/>
      <c r="L1188" s="168"/>
      <c r="M1188" s="173"/>
      <c r="T1188" s="174"/>
      <c r="AT1188" s="169" t="s">
        <v>603</v>
      </c>
      <c r="AU1188" s="169" t="s">
        <v>93</v>
      </c>
      <c r="AV1188" s="14" t="s">
        <v>101</v>
      </c>
      <c r="AW1188" s="14" t="s">
        <v>42</v>
      </c>
      <c r="AX1188" s="14" t="s">
        <v>84</v>
      </c>
      <c r="AY1188" s="169" t="s">
        <v>594</v>
      </c>
    </row>
    <row r="1189" spans="2:51" s="12" customFormat="1" ht="10.199999999999999" x14ac:dyDescent="0.2">
      <c r="B1189" s="146"/>
      <c r="D1189" s="147" t="s">
        <v>603</v>
      </c>
      <c r="E1189" s="148" t="s">
        <v>82</v>
      </c>
      <c r="F1189" s="149" t="s">
        <v>7580</v>
      </c>
      <c r="H1189" s="148" t="s">
        <v>82</v>
      </c>
      <c r="I1189" s="150"/>
      <c r="L1189" s="146"/>
      <c r="M1189" s="151"/>
      <c r="T1189" s="152"/>
      <c r="AT1189" s="148" t="s">
        <v>603</v>
      </c>
      <c r="AU1189" s="148" t="s">
        <v>93</v>
      </c>
      <c r="AV1189" s="12" t="s">
        <v>91</v>
      </c>
      <c r="AW1189" s="12" t="s">
        <v>42</v>
      </c>
      <c r="AX1189" s="12" t="s">
        <v>84</v>
      </c>
      <c r="AY1189" s="148" t="s">
        <v>594</v>
      </c>
    </row>
    <row r="1190" spans="2:51" s="13" customFormat="1" ht="10.199999999999999" x14ac:dyDescent="0.2">
      <c r="B1190" s="153"/>
      <c r="D1190" s="147" t="s">
        <v>603</v>
      </c>
      <c r="E1190" s="154" t="s">
        <v>82</v>
      </c>
      <c r="F1190" s="155" t="s">
        <v>7927</v>
      </c>
      <c r="H1190" s="156">
        <v>5.6950000000000003</v>
      </c>
      <c r="I1190" s="157"/>
      <c r="L1190" s="153"/>
      <c r="M1190" s="158"/>
      <c r="T1190" s="159"/>
      <c r="AT1190" s="154" t="s">
        <v>603</v>
      </c>
      <c r="AU1190" s="154" t="s">
        <v>93</v>
      </c>
      <c r="AV1190" s="13" t="s">
        <v>93</v>
      </c>
      <c r="AW1190" s="13" t="s">
        <v>42</v>
      </c>
      <c r="AX1190" s="13" t="s">
        <v>84</v>
      </c>
      <c r="AY1190" s="154" t="s">
        <v>594</v>
      </c>
    </row>
    <row r="1191" spans="2:51" s="14" customFormat="1" ht="10.199999999999999" x14ac:dyDescent="0.2">
      <c r="B1191" s="168"/>
      <c r="D1191" s="147" t="s">
        <v>603</v>
      </c>
      <c r="E1191" s="169" t="s">
        <v>82</v>
      </c>
      <c r="F1191" s="170" t="s">
        <v>668</v>
      </c>
      <c r="H1191" s="171">
        <v>5.6950000000000003</v>
      </c>
      <c r="I1191" s="172"/>
      <c r="L1191" s="168"/>
      <c r="M1191" s="173"/>
      <c r="T1191" s="174"/>
      <c r="AT1191" s="169" t="s">
        <v>603</v>
      </c>
      <c r="AU1191" s="169" t="s">
        <v>93</v>
      </c>
      <c r="AV1191" s="14" t="s">
        <v>101</v>
      </c>
      <c r="AW1191" s="14" t="s">
        <v>42</v>
      </c>
      <c r="AX1191" s="14" t="s">
        <v>84</v>
      </c>
      <c r="AY1191" s="169" t="s">
        <v>594</v>
      </c>
    </row>
    <row r="1192" spans="2:51" s="12" customFormat="1" ht="10.199999999999999" x14ac:dyDescent="0.2">
      <c r="B1192" s="146"/>
      <c r="D1192" s="147" t="s">
        <v>603</v>
      </c>
      <c r="E1192" s="148" t="s">
        <v>82</v>
      </c>
      <c r="F1192" s="149" t="s">
        <v>7582</v>
      </c>
      <c r="H1192" s="148" t="s">
        <v>82</v>
      </c>
      <c r="I1192" s="150"/>
      <c r="L1192" s="146"/>
      <c r="M1192" s="151"/>
      <c r="T1192" s="152"/>
      <c r="AT1192" s="148" t="s">
        <v>603</v>
      </c>
      <c r="AU1192" s="148" t="s">
        <v>93</v>
      </c>
      <c r="AV1192" s="12" t="s">
        <v>91</v>
      </c>
      <c r="AW1192" s="12" t="s">
        <v>42</v>
      </c>
      <c r="AX1192" s="12" t="s">
        <v>84</v>
      </c>
      <c r="AY1192" s="148" t="s">
        <v>594</v>
      </c>
    </row>
    <row r="1193" spans="2:51" s="13" customFormat="1" ht="10.199999999999999" x14ac:dyDescent="0.2">
      <c r="B1193" s="153"/>
      <c r="D1193" s="147" t="s">
        <v>603</v>
      </c>
      <c r="E1193" s="154" t="s">
        <v>82</v>
      </c>
      <c r="F1193" s="155" t="s">
        <v>7583</v>
      </c>
      <c r="H1193" s="156">
        <v>35.03</v>
      </c>
      <c r="I1193" s="157"/>
      <c r="L1193" s="153"/>
      <c r="M1193" s="158"/>
      <c r="T1193" s="159"/>
      <c r="AT1193" s="154" t="s">
        <v>603</v>
      </c>
      <c r="AU1193" s="154" t="s">
        <v>93</v>
      </c>
      <c r="AV1193" s="13" t="s">
        <v>93</v>
      </c>
      <c r="AW1193" s="13" t="s">
        <v>42</v>
      </c>
      <c r="AX1193" s="13" t="s">
        <v>84</v>
      </c>
      <c r="AY1193" s="154" t="s">
        <v>594</v>
      </c>
    </row>
    <row r="1194" spans="2:51" s="14" customFormat="1" ht="10.199999999999999" x14ac:dyDescent="0.2">
      <c r="B1194" s="168"/>
      <c r="D1194" s="147" t="s">
        <v>603</v>
      </c>
      <c r="E1194" s="169" t="s">
        <v>82</v>
      </c>
      <c r="F1194" s="170" t="s">
        <v>668</v>
      </c>
      <c r="H1194" s="171">
        <v>35.03</v>
      </c>
      <c r="I1194" s="172"/>
      <c r="L1194" s="168"/>
      <c r="M1194" s="173"/>
      <c r="T1194" s="174"/>
      <c r="AT1194" s="169" t="s">
        <v>603</v>
      </c>
      <c r="AU1194" s="169" t="s">
        <v>93</v>
      </c>
      <c r="AV1194" s="14" t="s">
        <v>101</v>
      </c>
      <c r="AW1194" s="14" t="s">
        <v>42</v>
      </c>
      <c r="AX1194" s="14" t="s">
        <v>84</v>
      </c>
      <c r="AY1194" s="169" t="s">
        <v>594</v>
      </c>
    </row>
    <row r="1195" spans="2:51" s="12" customFormat="1" ht="10.199999999999999" x14ac:dyDescent="0.2">
      <c r="B1195" s="146"/>
      <c r="D1195" s="147" t="s">
        <v>603</v>
      </c>
      <c r="E1195" s="148" t="s">
        <v>82</v>
      </c>
      <c r="F1195" s="149" t="s">
        <v>7586</v>
      </c>
      <c r="H1195" s="148" t="s">
        <v>82</v>
      </c>
      <c r="I1195" s="150"/>
      <c r="L1195" s="146"/>
      <c r="M1195" s="151"/>
      <c r="T1195" s="152"/>
      <c r="AT1195" s="148" t="s">
        <v>603</v>
      </c>
      <c r="AU1195" s="148" t="s">
        <v>93</v>
      </c>
      <c r="AV1195" s="12" t="s">
        <v>91</v>
      </c>
      <c r="AW1195" s="12" t="s">
        <v>42</v>
      </c>
      <c r="AX1195" s="12" t="s">
        <v>84</v>
      </c>
      <c r="AY1195" s="148" t="s">
        <v>594</v>
      </c>
    </row>
    <row r="1196" spans="2:51" s="13" customFormat="1" ht="10.199999999999999" x14ac:dyDescent="0.2">
      <c r="B1196" s="153"/>
      <c r="D1196" s="147" t="s">
        <v>603</v>
      </c>
      <c r="E1196" s="154" t="s">
        <v>82</v>
      </c>
      <c r="F1196" s="155" t="s">
        <v>7928</v>
      </c>
      <c r="H1196" s="156">
        <v>18.523</v>
      </c>
      <c r="I1196" s="157"/>
      <c r="L1196" s="153"/>
      <c r="M1196" s="158"/>
      <c r="T1196" s="159"/>
      <c r="AT1196" s="154" t="s">
        <v>603</v>
      </c>
      <c r="AU1196" s="154" t="s">
        <v>93</v>
      </c>
      <c r="AV1196" s="13" t="s">
        <v>93</v>
      </c>
      <c r="AW1196" s="13" t="s">
        <v>42</v>
      </c>
      <c r="AX1196" s="13" t="s">
        <v>84</v>
      </c>
      <c r="AY1196" s="154" t="s">
        <v>594</v>
      </c>
    </row>
    <row r="1197" spans="2:51" s="14" customFormat="1" ht="10.199999999999999" x14ac:dyDescent="0.2">
      <c r="B1197" s="168"/>
      <c r="D1197" s="147" t="s">
        <v>603</v>
      </c>
      <c r="E1197" s="169" t="s">
        <v>82</v>
      </c>
      <c r="F1197" s="170" t="s">
        <v>668</v>
      </c>
      <c r="H1197" s="171">
        <v>18.523</v>
      </c>
      <c r="I1197" s="172"/>
      <c r="L1197" s="168"/>
      <c r="M1197" s="173"/>
      <c r="T1197" s="174"/>
      <c r="AT1197" s="169" t="s">
        <v>603</v>
      </c>
      <c r="AU1197" s="169" t="s">
        <v>93</v>
      </c>
      <c r="AV1197" s="14" t="s">
        <v>101</v>
      </c>
      <c r="AW1197" s="14" t="s">
        <v>42</v>
      </c>
      <c r="AX1197" s="14" t="s">
        <v>84</v>
      </c>
      <c r="AY1197" s="169" t="s">
        <v>594</v>
      </c>
    </row>
    <row r="1198" spans="2:51" s="12" customFormat="1" ht="10.199999999999999" x14ac:dyDescent="0.2">
      <c r="B1198" s="146"/>
      <c r="D1198" s="147" t="s">
        <v>603</v>
      </c>
      <c r="E1198" s="148" t="s">
        <v>82</v>
      </c>
      <c r="F1198" s="149" t="s">
        <v>7588</v>
      </c>
      <c r="H1198" s="148" t="s">
        <v>82</v>
      </c>
      <c r="I1198" s="150"/>
      <c r="L1198" s="146"/>
      <c r="M1198" s="151"/>
      <c r="T1198" s="152"/>
      <c r="AT1198" s="148" t="s">
        <v>603</v>
      </c>
      <c r="AU1198" s="148" t="s">
        <v>93</v>
      </c>
      <c r="AV1198" s="12" t="s">
        <v>91</v>
      </c>
      <c r="AW1198" s="12" t="s">
        <v>42</v>
      </c>
      <c r="AX1198" s="12" t="s">
        <v>84</v>
      </c>
      <c r="AY1198" s="148" t="s">
        <v>594</v>
      </c>
    </row>
    <row r="1199" spans="2:51" s="13" customFormat="1" ht="10.199999999999999" x14ac:dyDescent="0.2">
      <c r="B1199" s="153"/>
      <c r="D1199" s="147" t="s">
        <v>603</v>
      </c>
      <c r="E1199" s="154" t="s">
        <v>82</v>
      </c>
      <c r="F1199" s="155" t="s">
        <v>7929</v>
      </c>
      <c r="H1199" s="156">
        <v>11.375</v>
      </c>
      <c r="I1199" s="157"/>
      <c r="L1199" s="153"/>
      <c r="M1199" s="158"/>
      <c r="T1199" s="159"/>
      <c r="AT1199" s="154" t="s">
        <v>603</v>
      </c>
      <c r="AU1199" s="154" t="s">
        <v>93</v>
      </c>
      <c r="AV1199" s="13" t="s">
        <v>93</v>
      </c>
      <c r="AW1199" s="13" t="s">
        <v>42</v>
      </c>
      <c r="AX1199" s="13" t="s">
        <v>84</v>
      </c>
      <c r="AY1199" s="154" t="s">
        <v>594</v>
      </c>
    </row>
    <row r="1200" spans="2:51" s="14" customFormat="1" ht="10.199999999999999" x14ac:dyDescent="0.2">
      <c r="B1200" s="168"/>
      <c r="D1200" s="147" t="s">
        <v>603</v>
      </c>
      <c r="E1200" s="169" t="s">
        <v>82</v>
      </c>
      <c r="F1200" s="170" t="s">
        <v>668</v>
      </c>
      <c r="H1200" s="171">
        <v>11.375</v>
      </c>
      <c r="I1200" s="172"/>
      <c r="L1200" s="168"/>
      <c r="M1200" s="173"/>
      <c r="T1200" s="174"/>
      <c r="AT1200" s="169" t="s">
        <v>603</v>
      </c>
      <c r="AU1200" s="169" t="s">
        <v>93</v>
      </c>
      <c r="AV1200" s="14" t="s">
        <v>101</v>
      </c>
      <c r="AW1200" s="14" t="s">
        <v>42</v>
      </c>
      <c r="AX1200" s="14" t="s">
        <v>84</v>
      </c>
      <c r="AY1200" s="169" t="s">
        <v>594</v>
      </c>
    </row>
    <row r="1201" spans="2:51" s="12" customFormat="1" ht="10.199999999999999" x14ac:dyDescent="0.2">
      <c r="B1201" s="146"/>
      <c r="D1201" s="147" t="s">
        <v>603</v>
      </c>
      <c r="E1201" s="148" t="s">
        <v>82</v>
      </c>
      <c r="F1201" s="149" t="s">
        <v>7590</v>
      </c>
      <c r="H1201" s="148" t="s">
        <v>82</v>
      </c>
      <c r="I1201" s="150"/>
      <c r="L1201" s="146"/>
      <c r="M1201" s="151"/>
      <c r="T1201" s="152"/>
      <c r="AT1201" s="148" t="s">
        <v>603</v>
      </c>
      <c r="AU1201" s="148" t="s">
        <v>93</v>
      </c>
      <c r="AV1201" s="12" t="s">
        <v>91</v>
      </c>
      <c r="AW1201" s="12" t="s">
        <v>42</v>
      </c>
      <c r="AX1201" s="12" t="s">
        <v>84</v>
      </c>
      <c r="AY1201" s="148" t="s">
        <v>594</v>
      </c>
    </row>
    <row r="1202" spans="2:51" s="13" customFormat="1" ht="10.199999999999999" x14ac:dyDescent="0.2">
      <c r="B1202" s="153"/>
      <c r="D1202" s="147" t="s">
        <v>603</v>
      </c>
      <c r="E1202" s="154" t="s">
        <v>82</v>
      </c>
      <c r="F1202" s="155" t="s">
        <v>7930</v>
      </c>
      <c r="H1202" s="156">
        <v>18.062999999999999</v>
      </c>
      <c r="I1202" s="157"/>
      <c r="L1202" s="153"/>
      <c r="M1202" s="158"/>
      <c r="T1202" s="159"/>
      <c r="AT1202" s="154" t="s">
        <v>603</v>
      </c>
      <c r="AU1202" s="154" t="s">
        <v>93</v>
      </c>
      <c r="AV1202" s="13" t="s">
        <v>93</v>
      </c>
      <c r="AW1202" s="13" t="s">
        <v>42</v>
      </c>
      <c r="AX1202" s="13" t="s">
        <v>84</v>
      </c>
      <c r="AY1202" s="154" t="s">
        <v>594</v>
      </c>
    </row>
    <row r="1203" spans="2:51" s="14" customFormat="1" ht="10.199999999999999" x14ac:dyDescent="0.2">
      <c r="B1203" s="168"/>
      <c r="D1203" s="147" t="s">
        <v>603</v>
      </c>
      <c r="E1203" s="169" t="s">
        <v>82</v>
      </c>
      <c r="F1203" s="170" t="s">
        <v>668</v>
      </c>
      <c r="H1203" s="171">
        <v>18.062999999999999</v>
      </c>
      <c r="I1203" s="172"/>
      <c r="L1203" s="168"/>
      <c r="M1203" s="173"/>
      <c r="T1203" s="174"/>
      <c r="AT1203" s="169" t="s">
        <v>603</v>
      </c>
      <c r="AU1203" s="169" t="s">
        <v>93</v>
      </c>
      <c r="AV1203" s="14" t="s">
        <v>101</v>
      </c>
      <c r="AW1203" s="14" t="s">
        <v>42</v>
      </c>
      <c r="AX1203" s="14" t="s">
        <v>84</v>
      </c>
      <c r="AY1203" s="169" t="s">
        <v>594</v>
      </c>
    </row>
    <row r="1204" spans="2:51" s="12" customFormat="1" ht="10.199999999999999" x14ac:dyDescent="0.2">
      <c r="B1204" s="146"/>
      <c r="D1204" s="147" t="s">
        <v>603</v>
      </c>
      <c r="E1204" s="148" t="s">
        <v>82</v>
      </c>
      <c r="F1204" s="149" t="s">
        <v>7596</v>
      </c>
      <c r="H1204" s="148" t="s">
        <v>82</v>
      </c>
      <c r="I1204" s="150"/>
      <c r="L1204" s="146"/>
      <c r="M1204" s="151"/>
      <c r="T1204" s="152"/>
      <c r="AT1204" s="148" t="s">
        <v>603</v>
      </c>
      <c r="AU1204" s="148" t="s">
        <v>93</v>
      </c>
      <c r="AV1204" s="12" t="s">
        <v>91</v>
      </c>
      <c r="AW1204" s="12" t="s">
        <v>42</v>
      </c>
      <c r="AX1204" s="12" t="s">
        <v>84</v>
      </c>
      <c r="AY1204" s="148" t="s">
        <v>594</v>
      </c>
    </row>
    <row r="1205" spans="2:51" s="13" customFormat="1" ht="10.199999999999999" x14ac:dyDescent="0.2">
      <c r="B1205" s="153"/>
      <c r="D1205" s="147" t="s">
        <v>603</v>
      </c>
      <c r="E1205" s="154" t="s">
        <v>82</v>
      </c>
      <c r="F1205" s="155" t="s">
        <v>7597</v>
      </c>
      <c r="H1205" s="156">
        <v>38.771999999999998</v>
      </c>
      <c r="I1205" s="157"/>
      <c r="L1205" s="153"/>
      <c r="M1205" s="158"/>
      <c r="T1205" s="159"/>
      <c r="AT1205" s="154" t="s">
        <v>603</v>
      </c>
      <c r="AU1205" s="154" t="s">
        <v>93</v>
      </c>
      <c r="AV1205" s="13" t="s">
        <v>93</v>
      </c>
      <c r="AW1205" s="13" t="s">
        <v>42</v>
      </c>
      <c r="AX1205" s="13" t="s">
        <v>84</v>
      </c>
      <c r="AY1205" s="154" t="s">
        <v>594</v>
      </c>
    </row>
    <row r="1206" spans="2:51" s="14" customFormat="1" ht="10.199999999999999" x14ac:dyDescent="0.2">
      <c r="B1206" s="168"/>
      <c r="D1206" s="147" t="s">
        <v>603</v>
      </c>
      <c r="E1206" s="169" t="s">
        <v>82</v>
      </c>
      <c r="F1206" s="170" t="s">
        <v>668</v>
      </c>
      <c r="H1206" s="171">
        <v>38.771999999999998</v>
      </c>
      <c r="I1206" s="172"/>
      <c r="L1206" s="168"/>
      <c r="M1206" s="173"/>
      <c r="T1206" s="174"/>
      <c r="AT1206" s="169" t="s">
        <v>603</v>
      </c>
      <c r="AU1206" s="169" t="s">
        <v>93</v>
      </c>
      <c r="AV1206" s="14" t="s">
        <v>101</v>
      </c>
      <c r="AW1206" s="14" t="s">
        <v>42</v>
      </c>
      <c r="AX1206" s="14" t="s">
        <v>84</v>
      </c>
      <c r="AY1206" s="169" t="s">
        <v>594</v>
      </c>
    </row>
    <row r="1207" spans="2:51" s="12" customFormat="1" ht="10.199999999999999" x14ac:dyDescent="0.2">
      <c r="B1207" s="146"/>
      <c r="D1207" s="147" t="s">
        <v>603</v>
      </c>
      <c r="E1207" s="148" t="s">
        <v>82</v>
      </c>
      <c r="F1207" s="149" t="s">
        <v>7599</v>
      </c>
      <c r="H1207" s="148" t="s">
        <v>82</v>
      </c>
      <c r="I1207" s="150"/>
      <c r="L1207" s="146"/>
      <c r="M1207" s="151"/>
      <c r="T1207" s="152"/>
      <c r="AT1207" s="148" t="s">
        <v>603</v>
      </c>
      <c r="AU1207" s="148" t="s">
        <v>93</v>
      </c>
      <c r="AV1207" s="12" t="s">
        <v>91</v>
      </c>
      <c r="AW1207" s="12" t="s">
        <v>42</v>
      </c>
      <c r="AX1207" s="12" t="s">
        <v>84</v>
      </c>
      <c r="AY1207" s="148" t="s">
        <v>594</v>
      </c>
    </row>
    <row r="1208" spans="2:51" s="13" customFormat="1" ht="10.199999999999999" x14ac:dyDescent="0.2">
      <c r="B1208" s="153"/>
      <c r="D1208" s="147" t="s">
        <v>603</v>
      </c>
      <c r="E1208" s="154" t="s">
        <v>82</v>
      </c>
      <c r="F1208" s="155" t="s">
        <v>7600</v>
      </c>
      <c r="H1208" s="156">
        <v>19.98</v>
      </c>
      <c r="I1208" s="157"/>
      <c r="L1208" s="153"/>
      <c r="M1208" s="158"/>
      <c r="T1208" s="159"/>
      <c r="AT1208" s="154" t="s">
        <v>603</v>
      </c>
      <c r="AU1208" s="154" t="s">
        <v>93</v>
      </c>
      <c r="AV1208" s="13" t="s">
        <v>93</v>
      </c>
      <c r="AW1208" s="13" t="s">
        <v>42</v>
      </c>
      <c r="AX1208" s="13" t="s">
        <v>84</v>
      </c>
      <c r="AY1208" s="154" t="s">
        <v>594</v>
      </c>
    </row>
    <row r="1209" spans="2:51" s="14" customFormat="1" ht="10.199999999999999" x14ac:dyDescent="0.2">
      <c r="B1209" s="168"/>
      <c r="D1209" s="147" t="s">
        <v>603</v>
      </c>
      <c r="E1209" s="169" t="s">
        <v>82</v>
      </c>
      <c r="F1209" s="170" t="s">
        <v>668</v>
      </c>
      <c r="H1209" s="171">
        <v>19.98</v>
      </c>
      <c r="I1209" s="172"/>
      <c r="L1209" s="168"/>
      <c r="M1209" s="173"/>
      <c r="T1209" s="174"/>
      <c r="AT1209" s="169" t="s">
        <v>603</v>
      </c>
      <c r="AU1209" s="169" t="s">
        <v>93</v>
      </c>
      <c r="AV1209" s="14" t="s">
        <v>101</v>
      </c>
      <c r="AW1209" s="14" t="s">
        <v>42</v>
      </c>
      <c r="AX1209" s="14" t="s">
        <v>84</v>
      </c>
      <c r="AY1209" s="169" t="s">
        <v>594</v>
      </c>
    </row>
    <row r="1210" spans="2:51" s="12" customFormat="1" ht="10.199999999999999" x14ac:dyDescent="0.2">
      <c r="B1210" s="146"/>
      <c r="D1210" s="147" t="s">
        <v>603</v>
      </c>
      <c r="E1210" s="148" t="s">
        <v>82</v>
      </c>
      <c r="F1210" s="149" t="s">
        <v>7605</v>
      </c>
      <c r="H1210" s="148" t="s">
        <v>82</v>
      </c>
      <c r="I1210" s="150"/>
      <c r="L1210" s="146"/>
      <c r="M1210" s="151"/>
      <c r="T1210" s="152"/>
      <c r="AT1210" s="148" t="s">
        <v>603</v>
      </c>
      <c r="AU1210" s="148" t="s">
        <v>93</v>
      </c>
      <c r="AV1210" s="12" t="s">
        <v>91</v>
      </c>
      <c r="AW1210" s="12" t="s">
        <v>42</v>
      </c>
      <c r="AX1210" s="12" t="s">
        <v>84</v>
      </c>
      <c r="AY1210" s="148" t="s">
        <v>594</v>
      </c>
    </row>
    <row r="1211" spans="2:51" s="13" customFormat="1" ht="10.199999999999999" x14ac:dyDescent="0.2">
      <c r="B1211" s="153"/>
      <c r="D1211" s="147" t="s">
        <v>603</v>
      </c>
      <c r="E1211" s="154" t="s">
        <v>82</v>
      </c>
      <c r="F1211" s="155" t="s">
        <v>7577</v>
      </c>
      <c r="H1211" s="156">
        <v>43.037999999999997</v>
      </c>
      <c r="I1211" s="157"/>
      <c r="L1211" s="153"/>
      <c r="M1211" s="158"/>
      <c r="T1211" s="159"/>
      <c r="AT1211" s="154" t="s">
        <v>603</v>
      </c>
      <c r="AU1211" s="154" t="s">
        <v>93</v>
      </c>
      <c r="AV1211" s="13" t="s">
        <v>93</v>
      </c>
      <c r="AW1211" s="13" t="s">
        <v>42</v>
      </c>
      <c r="AX1211" s="13" t="s">
        <v>84</v>
      </c>
      <c r="AY1211" s="154" t="s">
        <v>594</v>
      </c>
    </row>
    <row r="1212" spans="2:51" s="14" customFormat="1" ht="10.199999999999999" x14ac:dyDescent="0.2">
      <c r="B1212" s="168"/>
      <c r="D1212" s="147" t="s">
        <v>603</v>
      </c>
      <c r="E1212" s="169" t="s">
        <v>82</v>
      </c>
      <c r="F1212" s="170" t="s">
        <v>668</v>
      </c>
      <c r="H1212" s="171">
        <v>43.037999999999997</v>
      </c>
      <c r="I1212" s="172"/>
      <c r="L1212" s="168"/>
      <c r="M1212" s="173"/>
      <c r="T1212" s="174"/>
      <c r="AT1212" s="169" t="s">
        <v>603</v>
      </c>
      <c r="AU1212" s="169" t="s">
        <v>93</v>
      </c>
      <c r="AV1212" s="14" t="s">
        <v>101</v>
      </c>
      <c r="AW1212" s="14" t="s">
        <v>42</v>
      </c>
      <c r="AX1212" s="14" t="s">
        <v>84</v>
      </c>
      <c r="AY1212" s="169" t="s">
        <v>594</v>
      </c>
    </row>
    <row r="1213" spans="2:51" s="12" customFormat="1" ht="10.199999999999999" x14ac:dyDescent="0.2">
      <c r="B1213" s="146"/>
      <c r="D1213" s="147" t="s">
        <v>603</v>
      </c>
      <c r="E1213" s="148" t="s">
        <v>82</v>
      </c>
      <c r="F1213" s="149" t="s">
        <v>7611</v>
      </c>
      <c r="H1213" s="148" t="s">
        <v>82</v>
      </c>
      <c r="I1213" s="150"/>
      <c r="L1213" s="146"/>
      <c r="M1213" s="151"/>
      <c r="T1213" s="152"/>
      <c r="AT1213" s="148" t="s">
        <v>603</v>
      </c>
      <c r="AU1213" s="148" t="s">
        <v>93</v>
      </c>
      <c r="AV1213" s="12" t="s">
        <v>91</v>
      </c>
      <c r="AW1213" s="12" t="s">
        <v>42</v>
      </c>
      <c r="AX1213" s="12" t="s">
        <v>84</v>
      </c>
      <c r="AY1213" s="148" t="s">
        <v>594</v>
      </c>
    </row>
    <row r="1214" spans="2:51" s="13" customFormat="1" ht="10.199999999999999" x14ac:dyDescent="0.2">
      <c r="B1214" s="153"/>
      <c r="D1214" s="147" t="s">
        <v>603</v>
      </c>
      <c r="E1214" s="154" t="s">
        <v>82</v>
      </c>
      <c r="F1214" s="155" t="s">
        <v>7612</v>
      </c>
      <c r="H1214" s="156">
        <v>40.780999999999999</v>
      </c>
      <c r="I1214" s="157"/>
      <c r="L1214" s="153"/>
      <c r="M1214" s="158"/>
      <c r="T1214" s="159"/>
      <c r="AT1214" s="154" t="s">
        <v>603</v>
      </c>
      <c r="AU1214" s="154" t="s">
        <v>93</v>
      </c>
      <c r="AV1214" s="13" t="s">
        <v>93</v>
      </c>
      <c r="AW1214" s="13" t="s">
        <v>42</v>
      </c>
      <c r="AX1214" s="13" t="s">
        <v>84</v>
      </c>
      <c r="AY1214" s="154" t="s">
        <v>594</v>
      </c>
    </row>
    <row r="1215" spans="2:51" s="14" customFormat="1" ht="10.199999999999999" x14ac:dyDescent="0.2">
      <c r="B1215" s="168"/>
      <c r="D1215" s="147" t="s">
        <v>603</v>
      </c>
      <c r="E1215" s="169" t="s">
        <v>82</v>
      </c>
      <c r="F1215" s="170" t="s">
        <v>668</v>
      </c>
      <c r="H1215" s="171">
        <v>40.780999999999999</v>
      </c>
      <c r="I1215" s="172"/>
      <c r="L1215" s="168"/>
      <c r="M1215" s="173"/>
      <c r="T1215" s="174"/>
      <c r="AT1215" s="169" t="s">
        <v>603</v>
      </c>
      <c r="AU1215" s="169" t="s">
        <v>93</v>
      </c>
      <c r="AV1215" s="14" t="s">
        <v>101</v>
      </c>
      <c r="AW1215" s="14" t="s">
        <v>42</v>
      </c>
      <c r="AX1215" s="14" t="s">
        <v>84</v>
      </c>
      <c r="AY1215" s="169" t="s">
        <v>594</v>
      </c>
    </row>
    <row r="1216" spans="2:51" s="12" customFormat="1" ht="10.199999999999999" x14ac:dyDescent="0.2">
      <c r="B1216" s="146"/>
      <c r="D1216" s="147" t="s">
        <v>603</v>
      </c>
      <c r="E1216" s="148" t="s">
        <v>82</v>
      </c>
      <c r="F1216" s="149" t="s">
        <v>7614</v>
      </c>
      <c r="H1216" s="148" t="s">
        <v>82</v>
      </c>
      <c r="I1216" s="150"/>
      <c r="L1216" s="146"/>
      <c r="M1216" s="151"/>
      <c r="T1216" s="152"/>
      <c r="AT1216" s="148" t="s">
        <v>603</v>
      </c>
      <c r="AU1216" s="148" t="s">
        <v>93</v>
      </c>
      <c r="AV1216" s="12" t="s">
        <v>91</v>
      </c>
      <c r="AW1216" s="12" t="s">
        <v>42</v>
      </c>
      <c r="AX1216" s="12" t="s">
        <v>84</v>
      </c>
      <c r="AY1216" s="148" t="s">
        <v>594</v>
      </c>
    </row>
    <row r="1217" spans="2:51" s="13" customFormat="1" ht="10.199999999999999" x14ac:dyDescent="0.2">
      <c r="B1217" s="153"/>
      <c r="D1217" s="147" t="s">
        <v>603</v>
      </c>
      <c r="E1217" s="154" t="s">
        <v>82</v>
      </c>
      <c r="F1217" s="155" t="s">
        <v>7931</v>
      </c>
      <c r="H1217" s="156">
        <v>14.88</v>
      </c>
      <c r="I1217" s="157"/>
      <c r="L1217" s="153"/>
      <c r="M1217" s="158"/>
      <c r="T1217" s="159"/>
      <c r="AT1217" s="154" t="s">
        <v>603</v>
      </c>
      <c r="AU1217" s="154" t="s">
        <v>93</v>
      </c>
      <c r="AV1217" s="13" t="s">
        <v>93</v>
      </c>
      <c r="AW1217" s="13" t="s">
        <v>42</v>
      </c>
      <c r="AX1217" s="13" t="s">
        <v>84</v>
      </c>
      <c r="AY1217" s="154" t="s">
        <v>594</v>
      </c>
    </row>
    <row r="1218" spans="2:51" s="14" customFormat="1" ht="10.199999999999999" x14ac:dyDescent="0.2">
      <c r="B1218" s="168"/>
      <c r="D1218" s="147" t="s">
        <v>603</v>
      </c>
      <c r="E1218" s="169" t="s">
        <v>82</v>
      </c>
      <c r="F1218" s="170" t="s">
        <v>668</v>
      </c>
      <c r="H1218" s="171">
        <v>14.88</v>
      </c>
      <c r="I1218" s="172"/>
      <c r="L1218" s="168"/>
      <c r="M1218" s="173"/>
      <c r="T1218" s="174"/>
      <c r="AT1218" s="169" t="s">
        <v>603</v>
      </c>
      <c r="AU1218" s="169" t="s">
        <v>93</v>
      </c>
      <c r="AV1218" s="14" t="s">
        <v>101</v>
      </c>
      <c r="AW1218" s="14" t="s">
        <v>42</v>
      </c>
      <c r="AX1218" s="14" t="s">
        <v>84</v>
      </c>
      <c r="AY1218" s="169" t="s">
        <v>594</v>
      </c>
    </row>
    <row r="1219" spans="2:51" s="12" customFormat="1" ht="10.199999999999999" x14ac:dyDescent="0.2">
      <c r="B1219" s="146"/>
      <c r="D1219" s="147" t="s">
        <v>603</v>
      </c>
      <c r="E1219" s="148" t="s">
        <v>82</v>
      </c>
      <c r="F1219" s="149" t="s">
        <v>7616</v>
      </c>
      <c r="H1219" s="148" t="s">
        <v>82</v>
      </c>
      <c r="I1219" s="150"/>
      <c r="L1219" s="146"/>
      <c r="M1219" s="151"/>
      <c r="T1219" s="152"/>
      <c r="AT1219" s="148" t="s">
        <v>603</v>
      </c>
      <c r="AU1219" s="148" t="s">
        <v>93</v>
      </c>
      <c r="AV1219" s="12" t="s">
        <v>91</v>
      </c>
      <c r="AW1219" s="12" t="s">
        <v>42</v>
      </c>
      <c r="AX1219" s="12" t="s">
        <v>84</v>
      </c>
      <c r="AY1219" s="148" t="s">
        <v>594</v>
      </c>
    </row>
    <row r="1220" spans="2:51" s="13" customFormat="1" ht="10.199999999999999" x14ac:dyDescent="0.2">
      <c r="B1220" s="153"/>
      <c r="D1220" s="147" t="s">
        <v>603</v>
      </c>
      <c r="E1220" s="154" t="s">
        <v>82</v>
      </c>
      <c r="F1220" s="155" t="s">
        <v>7617</v>
      </c>
      <c r="H1220" s="156">
        <v>40.362000000000002</v>
      </c>
      <c r="I1220" s="157"/>
      <c r="L1220" s="153"/>
      <c r="M1220" s="158"/>
      <c r="T1220" s="159"/>
      <c r="AT1220" s="154" t="s">
        <v>603</v>
      </c>
      <c r="AU1220" s="154" t="s">
        <v>93</v>
      </c>
      <c r="AV1220" s="13" t="s">
        <v>93</v>
      </c>
      <c r="AW1220" s="13" t="s">
        <v>42</v>
      </c>
      <c r="AX1220" s="13" t="s">
        <v>84</v>
      </c>
      <c r="AY1220" s="154" t="s">
        <v>594</v>
      </c>
    </row>
    <row r="1221" spans="2:51" s="14" customFormat="1" ht="10.199999999999999" x14ac:dyDescent="0.2">
      <c r="B1221" s="168"/>
      <c r="D1221" s="147" t="s">
        <v>603</v>
      </c>
      <c r="E1221" s="169" t="s">
        <v>82</v>
      </c>
      <c r="F1221" s="170" t="s">
        <v>668</v>
      </c>
      <c r="H1221" s="171">
        <v>40.362000000000002</v>
      </c>
      <c r="I1221" s="172"/>
      <c r="L1221" s="168"/>
      <c r="M1221" s="173"/>
      <c r="T1221" s="174"/>
      <c r="AT1221" s="169" t="s">
        <v>603</v>
      </c>
      <c r="AU1221" s="169" t="s">
        <v>93</v>
      </c>
      <c r="AV1221" s="14" t="s">
        <v>101</v>
      </c>
      <c r="AW1221" s="14" t="s">
        <v>42</v>
      </c>
      <c r="AX1221" s="14" t="s">
        <v>84</v>
      </c>
      <c r="AY1221" s="169" t="s">
        <v>594</v>
      </c>
    </row>
    <row r="1222" spans="2:51" s="12" customFormat="1" ht="10.199999999999999" x14ac:dyDescent="0.2">
      <c r="B1222" s="146"/>
      <c r="D1222" s="147" t="s">
        <v>603</v>
      </c>
      <c r="E1222" s="148" t="s">
        <v>82</v>
      </c>
      <c r="F1222" s="149" t="s">
        <v>7618</v>
      </c>
      <c r="H1222" s="148" t="s">
        <v>82</v>
      </c>
      <c r="I1222" s="150"/>
      <c r="L1222" s="146"/>
      <c r="M1222" s="151"/>
      <c r="T1222" s="152"/>
      <c r="AT1222" s="148" t="s">
        <v>603</v>
      </c>
      <c r="AU1222" s="148" t="s">
        <v>93</v>
      </c>
      <c r="AV1222" s="12" t="s">
        <v>91</v>
      </c>
      <c r="AW1222" s="12" t="s">
        <v>42</v>
      </c>
      <c r="AX1222" s="12" t="s">
        <v>84</v>
      </c>
      <c r="AY1222" s="148" t="s">
        <v>594</v>
      </c>
    </row>
    <row r="1223" spans="2:51" s="13" customFormat="1" ht="10.199999999999999" x14ac:dyDescent="0.2">
      <c r="B1223" s="153"/>
      <c r="D1223" s="147" t="s">
        <v>603</v>
      </c>
      <c r="E1223" s="154" t="s">
        <v>82</v>
      </c>
      <c r="F1223" s="155" t="s">
        <v>7619</v>
      </c>
      <c r="H1223" s="156">
        <v>51.75</v>
      </c>
      <c r="I1223" s="157"/>
      <c r="L1223" s="153"/>
      <c r="M1223" s="158"/>
      <c r="T1223" s="159"/>
      <c r="AT1223" s="154" t="s">
        <v>603</v>
      </c>
      <c r="AU1223" s="154" t="s">
        <v>93</v>
      </c>
      <c r="AV1223" s="13" t="s">
        <v>93</v>
      </c>
      <c r="AW1223" s="13" t="s">
        <v>42</v>
      </c>
      <c r="AX1223" s="13" t="s">
        <v>84</v>
      </c>
      <c r="AY1223" s="154" t="s">
        <v>594</v>
      </c>
    </row>
    <row r="1224" spans="2:51" s="14" customFormat="1" ht="10.199999999999999" x14ac:dyDescent="0.2">
      <c r="B1224" s="168"/>
      <c r="D1224" s="147" t="s">
        <v>603</v>
      </c>
      <c r="E1224" s="169" t="s">
        <v>82</v>
      </c>
      <c r="F1224" s="170" t="s">
        <v>668</v>
      </c>
      <c r="H1224" s="171">
        <v>51.75</v>
      </c>
      <c r="I1224" s="172"/>
      <c r="L1224" s="168"/>
      <c r="M1224" s="173"/>
      <c r="T1224" s="174"/>
      <c r="AT1224" s="169" t="s">
        <v>603</v>
      </c>
      <c r="AU1224" s="169" t="s">
        <v>93</v>
      </c>
      <c r="AV1224" s="14" t="s">
        <v>101</v>
      </c>
      <c r="AW1224" s="14" t="s">
        <v>42</v>
      </c>
      <c r="AX1224" s="14" t="s">
        <v>84</v>
      </c>
      <c r="AY1224" s="169" t="s">
        <v>594</v>
      </c>
    </row>
    <row r="1225" spans="2:51" s="12" customFormat="1" ht="10.199999999999999" x14ac:dyDescent="0.2">
      <c r="B1225" s="146"/>
      <c r="D1225" s="147" t="s">
        <v>603</v>
      </c>
      <c r="E1225" s="148" t="s">
        <v>82</v>
      </c>
      <c r="F1225" s="149" t="s">
        <v>7625</v>
      </c>
      <c r="H1225" s="148" t="s">
        <v>82</v>
      </c>
      <c r="I1225" s="150"/>
      <c r="L1225" s="146"/>
      <c r="M1225" s="151"/>
      <c r="T1225" s="152"/>
      <c r="AT1225" s="148" t="s">
        <v>603</v>
      </c>
      <c r="AU1225" s="148" t="s">
        <v>93</v>
      </c>
      <c r="AV1225" s="12" t="s">
        <v>91</v>
      </c>
      <c r="AW1225" s="12" t="s">
        <v>42</v>
      </c>
      <c r="AX1225" s="12" t="s">
        <v>84</v>
      </c>
      <c r="AY1225" s="148" t="s">
        <v>594</v>
      </c>
    </row>
    <row r="1226" spans="2:51" s="13" customFormat="1" ht="10.199999999999999" x14ac:dyDescent="0.2">
      <c r="B1226" s="153"/>
      <c r="D1226" s="147" t="s">
        <v>603</v>
      </c>
      <c r="E1226" s="154" t="s">
        <v>82</v>
      </c>
      <c r="F1226" s="155" t="s">
        <v>7626</v>
      </c>
      <c r="H1226" s="156">
        <v>38.5</v>
      </c>
      <c r="I1226" s="157"/>
      <c r="L1226" s="153"/>
      <c r="M1226" s="158"/>
      <c r="T1226" s="159"/>
      <c r="AT1226" s="154" t="s">
        <v>603</v>
      </c>
      <c r="AU1226" s="154" t="s">
        <v>93</v>
      </c>
      <c r="AV1226" s="13" t="s">
        <v>93</v>
      </c>
      <c r="AW1226" s="13" t="s">
        <v>42</v>
      </c>
      <c r="AX1226" s="13" t="s">
        <v>84</v>
      </c>
      <c r="AY1226" s="154" t="s">
        <v>594</v>
      </c>
    </row>
    <row r="1227" spans="2:51" s="14" customFormat="1" ht="10.199999999999999" x14ac:dyDescent="0.2">
      <c r="B1227" s="168"/>
      <c r="D1227" s="147" t="s">
        <v>603</v>
      </c>
      <c r="E1227" s="169" t="s">
        <v>82</v>
      </c>
      <c r="F1227" s="170" t="s">
        <v>668</v>
      </c>
      <c r="H1227" s="171">
        <v>38.5</v>
      </c>
      <c r="I1227" s="172"/>
      <c r="L1227" s="168"/>
      <c r="M1227" s="173"/>
      <c r="T1227" s="174"/>
      <c r="AT1227" s="169" t="s">
        <v>603</v>
      </c>
      <c r="AU1227" s="169" t="s">
        <v>93</v>
      </c>
      <c r="AV1227" s="14" t="s">
        <v>101</v>
      </c>
      <c r="AW1227" s="14" t="s">
        <v>42</v>
      </c>
      <c r="AX1227" s="14" t="s">
        <v>84</v>
      </c>
      <c r="AY1227" s="169" t="s">
        <v>594</v>
      </c>
    </row>
    <row r="1228" spans="2:51" s="12" customFormat="1" ht="10.199999999999999" x14ac:dyDescent="0.2">
      <c r="B1228" s="146"/>
      <c r="D1228" s="147" t="s">
        <v>603</v>
      </c>
      <c r="E1228" s="148" t="s">
        <v>82</v>
      </c>
      <c r="F1228" s="149" t="s">
        <v>7627</v>
      </c>
      <c r="H1228" s="148" t="s">
        <v>82</v>
      </c>
      <c r="I1228" s="150"/>
      <c r="L1228" s="146"/>
      <c r="M1228" s="151"/>
      <c r="T1228" s="152"/>
      <c r="AT1228" s="148" t="s">
        <v>603</v>
      </c>
      <c r="AU1228" s="148" t="s">
        <v>93</v>
      </c>
      <c r="AV1228" s="12" t="s">
        <v>91</v>
      </c>
      <c r="AW1228" s="12" t="s">
        <v>42</v>
      </c>
      <c r="AX1228" s="12" t="s">
        <v>84</v>
      </c>
      <c r="AY1228" s="148" t="s">
        <v>594</v>
      </c>
    </row>
    <row r="1229" spans="2:51" s="13" customFormat="1" ht="10.199999999999999" x14ac:dyDescent="0.2">
      <c r="B1229" s="153"/>
      <c r="D1229" s="147" t="s">
        <v>603</v>
      </c>
      <c r="E1229" s="154" t="s">
        <v>82</v>
      </c>
      <c r="F1229" s="155" t="s">
        <v>7628</v>
      </c>
      <c r="H1229" s="156">
        <v>19.532</v>
      </c>
      <c r="I1229" s="157"/>
      <c r="L1229" s="153"/>
      <c r="M1229" s="158"/>
      <c r="T1229" s="159"/>
      <c r="AT1229" s="154" t="s">
        <v>603</v>
      </c>
      <c r="AU1229" s="154" t="s">
        <v>93</v>
      </c>
      <c r="AV1229" s="13" t="s">
        <v>93</v>
      </c>
      <c r="AW1229" s="13" t="s">
        <v>42</v>
      </c>
      <c r="AX1229" s="13" t="s">
        <v>84</v>
      </c>
      <c r="AY1229" s="154" t="s">
        <v>594</v>
      </c>
    </row>
    <row r="1230" spans="2:51" s="14" customFormat="1" ht="10.199999999999999" x14ac:dyDescent="0.2">
      <c r="B1230" s="168"/>
      <c r="D1230" s="147" t="s">
        <v>603</v>
      </c>
      <c r="E1230" s="169" t="s">
        <v>82</v>
      </c>
      <c r="F1230" s="170" t="s">
        <v>668</v>
      </c>
      <c r="H1230" s="171">
        <v>19.532</v>
      </c>
      <c r="I1230" s="172"/>
      <c r="L1230" s="168"/>
      <c r="M1230" s="173"/>
      <c r="T1230" s="174"/>
      <c r="AT1230" s="169" t="s">
        <v>603</v>
      </c>
      <c r="AU1230" s="169" t="s">
        <v>93</v>
      </c>
      <c r="AV1230" s="14" t="s">
        <v>101</v>
      </c>
      <c r="AW1230" s="14" t="s">
        <v>42</v>
      </c>
      <c r="AX1230" s="14" t="s">
        <v>84</v>
      </c>
      <c r="AY1230" s="169" t="s">
        <v>594</v>
      </c>
    </row>
    <row r="1231" spans="2:51" s="12" customFormat="1" ht="10.199999999999999" x14ac:dyDescent="0.2">
      <c r="B1231" s="146"/>
      <c r="D1231" s="147" t="s">
        <v>603</v>
      </c>
      <c r="E1231" s="148" t="s">
        <v>82</v>
      </c>
      <c r="F1231" s="149" t="s">
        <v>7631</v>
      </c>
      <c r="H1231" s="148" t="s">
        <v>82</v>
      </c>
      <c r="I1231" s="150"/>
      <c r="L1231" s="146"/>
      <c r="M1231" s="151"/>
      <c r="T1231" s="152"/>
      <c r="AT1231" s="148" t="s">
        <v>603</v>
      </c>
      <c r="AU1231" s="148" t="s">
        <v>93</v>
      </c>
      <c r="AV1231" s="12" t="s">
        <v>91</v>
      </c>
      <c r="AW1231" s="12" t="s">
        <v>42</v>
      </c>
      <c r="AX1231" s="12" t="s">
        <v>84</v>
      </c>
      <c r="AY1231" s="148" t="s">
        <v>594</v>
      </c>
    </row>
    <row r="1232" spans="2:51" s="13" customFormat="1" ht="10.199999999999999" x14ac:dyDescent="0.2">
      <c r="B1232" s="153"/>
      <c r="D1232" s="147" t="s">
        <v>603</v>
      </c>
      <c r="E1232" s="154" t="s">
        <v>82</v>
      </c>
      <c r="F1232" s="155" t="s">
        <v>7632</v>
      </c>
      <c r="H1232" s="156">
        <v>33</v>
      </c>
      <c r="I1232" s="157"/>
      <c r="L1232" s="153"/>
      <c r="M1232" s="158"/>
      <c r="T1232" s="159"/>
      <c r="AT1232" s="154" t="s">
        <v>603</v>
      </c>
      <c r="AU1232" s="154" t="s">
        <v>93</v>
      </c>
      <c r="AV1232" s="13" t="s">
        <v>93</v>
      </c>
      <c r="AW1232" s="13" t="s">
        <v>42</v>
      </c>
      <c r="AX1232" s="13" t="s">
        <v>84</v>
      </c>
      <c r="AY1232" s="154" t="s">
        <v>594</v>
      </c>
    </row>
    <row r="1233" spans="2:51" s="14" customFormat="1" ht="10.199999999999999" x14ac:dyDescent="0.2">
      <c r="B1233" s="168"/>
      <c r="D1233" s="147" t="s">
        <v>603</v>
      </c>
      <c r="E1233" s="169" t="s">
        <v>82</v>
      </c>
      <c r="F1233" s="170" t="s">
        <v>668</v>
      </c>
      <c r="H1233" s="171">
        <v>33</v>
      </c>
      <c r="I1233" s="172"/>
      <c r="L1233" s="168"/>
      <c r="M1233" s="173"/>
      <c r="T1233" s="174"/>
      <c r="AT1233" s="169" t="s">
        <v>603</v>
      </c>
      <c r="AU1233" s="169" t="s">
        <v>93</v>
      </c>
      <c r="AV1233" s="14" t="s">
        <v>101</v>
      </c>
      <c r="AW1233" s="14" t="s">
        <v>42</v>
      </c>
      <c r="AX1233" s="14" t="s">
        <v>84</v>
      </c>
      <c r="AY1233" s="169" t="s">
        <v>594</v>
      </c>
    </row>
    <row r="1234" spans="2:51" s="12" customFormat="1" ht="10.199999999999999" x14ac:dyDescent="0.2">
      <c r="B1234" s="146"/>
      <c r="D1234" s="147" t="s">
        <v>603</v>
      </c>
      <c r="E1234" s="148" t="s">
        <v>82</v>
      </c>
      <c r="F1234" s="149" t="s">
        <v>7637</v>
      </c>
      <c r="H1234" s="148" t="s">
        <v>82</v>
      </c>
      <c r="I1234" s="150"/>
      <c r="L1234" s="146"/>
      <c r="M1234" s="151"/>
      <c r="T1234" s="152"/>
      <c r="AT1234" s="148" t="s">
        <v>603</v>
      </c>
      <c r="AU1234" s="148" t="s">
        <v>93</v>
      </c>
      <c r="AV1234" s="12" t="s">
        <v>91</v>
      </c>
      <c r="AW1234" s="12" t="s">
        <v>42</v>
      </c>
      <c r="AX1234" s="12" t="s">
        <v>84</v>
      </c>
      <c r="AY1234" s="148" t="s">
        <v>594</v>
      </c>
    </row>
    <row r="1235" spans="2:51" s="13" customFormat="1" ht="10.199999999999999" x14ac:dyDescent="0.2">
      <c r="B1235" s="153"/>
      <c r="D1235" s="147" t="s">
        <v>603</v>
      </c>
      <c r="E1235" s="154" t="s">
        <v>82</v>
      </c>
      <c r="F1235" s="155" t="s">
        <v>7638</v>
      </c>
      <c r="H1235" s="156">
        <v>37</v>
      </c>
      <c r="I1235" s="157"/>
      <c r="L1235" s="153"/>
      <c r="M1235" s="158"/>
      <c r="T1235" s="159"/>
      <c r="AT1235" s="154" t="s">
        <v>603</v>
      </c>
      <c r="AU1235" s="154" t="s">
        <v>93</v>
      </c>
      <c r="AV1235" s="13" t="s">
        <v>93</v>
      </c>
      <c r="AW1235" s="13" t="s">
        <v>42</v>
      </c>
      <c r="AX1235" s="13" t="s">
        <v>84</v>
      </c>
      <c r="AY1235" s="154" t="s">
        <v>594</v>
      </c>
    </row>
    <row r="1236" spans="2:51" s="14" customFormat="1" ht="10.199999999999999" x14ac:dyDescent="0.2">
      <c r="B1236" s="168"/>
      <c r="D1236" s="147" t="s">
        <v>603</v>
      </c>
      <c r="E1236" s="169" t="s">
        <v>82</v>
      </c>
      <c r="F1236" s="170" t="s">
        <v>668</v>
      </c>
      <c r="H1236" s="171">
        <v>37</v>
      </c>
      <c r="I1236" s="172"/>
      <c r="L1236" s="168"/>
      <c r="M1236" s="173"/>
      <c r="T1236" s="174"/>
      <c r="AT1236" s="169" t="s">
        <v>603</v>
      </c>
      <c r="AU1236" s="169" t="s">
        <v>93</v>
      </c>
      <c r="AV1236" s="14" t="s">
        <v>101</v>
      </c>
      <c r="AW1236" s="14" t="s">
        <v>42</v>
      </c>
      <c r="AX1236" s="14" t="s">
        <v>84</v>
      </c>
      <c r="AY1236" s="169" t="s">
        <v>594</v>
      </c>
    </row>
    <row r="1237" spans="2:51" s="12" customFormat="1" ht="10.199999999999999" x14ac:dyDescent="0.2">
      <c r="B1237" s="146"/>
      <c r="D1237" s="147" t="s">
        <v>603</v>
      </c>
      <c r="E1237" s="148" t="s">
        <v>82</v>
      </c>
      <c r="F1237" s="149" t="s">
        <v>7649</v>
      </c>
      <c r="H1237" s="148" t="s">
        <v>82</v>
      </c>
      <c r="I1237" s="150"/>
      <c r="L1237" s="146"/>
      <c r="M1237" s="151"/>
      <c r="T1237" s="152"/>
      <c r="AT1237" s="148" t="s">
        <v>603</v>
      </c>
      <c r="AU1237" s="148" t="s">
        <v>93</v>
      </c>
      <c r="AV1237" s="12" t="s">
        <v>91</v>
      </c>
      <c r="AW1237" s="12" t="s">
        <v>42</v>
      </c>
      <c r="AX1237" s="12" t="s">
        <v>84</v>
      </c>
      <c r="AY1237" s="148" t="s">
        <v>594</v>
      </c>
    </row>
    <row r="1238" spans="2:51" s="13" customFormat="1" ht="10.199999999999999" x14ac:dyDescent="0.2">
      <c r="B1238" s="153"/>
      <c r="D1238" s="147" t="s">
        <v>603</v>
      </c>
      <c r="E1238" s="154" t="s">
        <v>82</v>
      </c>
      <c r="F1238" s="155" t="s">
        <v>7932</v>
      </c>
      <c r="H1238" s="156">
        <v>55.924999999999997</v>
      </c>
      <c r="I1238" s="157"/>
      <c r="L1238" s="153"/>
      <c r="M1238" s="158"/>
      <c r="T1238" s="159"/>
      <c r="AT1238" s="154" t="s">
        <v>603</v>
      </c>
      <c r="AU1238" s="154" t="s">
        <v>93</v>
      </c>
      <c r="AV1238" s="13" t="s">
        <v>93</v>
      </c>
      <c r="AW1238" s="13" t="s">
        <v>42</v>
      </c>
      <c r="AX1238" s="13" t="s">
        <v>84</v>
      </c>
      <c r="AY1238" s="154" t="s">
        <v>594</v>
      </c>
    </row>
    <row r="1239" spans="2:51" s="14" customFormat="1" ht="10.199999999999999" x14ac:dyDescent="0.2">
      <c r="B1239" s="168"/>
      <c r="D1239" s="147" t="s">
        <v>603</v>
      </c>
      <c r="E1239" s="169" t="s">
        <v>82</v>
      </c>
      <c r="F1239" s="170" t="s">
        <v>668</v>
      </c>
      <c r="H1239" s="171">
        <v>55.924999999999997</v>
      </c>
      <c r="I1239" s="172"/>
      <c r="L1239" s="168"/>
      <c r="M1239" s="173"/>
      <c r="T1239" s="174"/>
      <c r="AT1239" s="169" t="s">
        <v>603</v>
      </c>
      <c r="AU1239" s="169" t="s">
        <v>93</v>
      </c>
      <c r="AV1239" s="14" t="s">
        <v>101</v>
      </c>
      <c r="AW1239" s="14" t="s">
        <v>42</v>
      </c>
      <c r="AX1239" s="14" t="s">
        <v>84</v>
      </c>
      <c r="AY1239" s="169" t="s">
        <v>594</v>
      </c>
    </row>
    <row r="1240" spans="2:51" s="12" customFormat="1" ht="10.199999999999999" x14ac:dyDescent="0.2">
      <c r="B1240" s="146"/>
      <c r="D1240" s="147" t="s">
        <v>603</v>
      </c>
      <c r="E1240" s="148" t="s">
        <v>82</v>
      </c>
      <c r="F1240" s="149" t="s">
        <v>7651</v>
      </c>
      <c r="H1240" s="148" t="s">
        <v>82</v>
      </c>
      <c r="I1240" s="150"/>
      <c r="L1240" s="146"/>
      <c r="M1240" s="151"/>
      <c r="T1240" s="152"/>
      <c r="AT1240" s="148" t="s">
        <v>603</v>
      </c>
      <c r="AU1240" s="148" t="s">
        <v>93</v>
      </c>
      <c r="AV1240" s="12" t="s">
        <v>91</v>
      </c>
      <c r="AW1240" s="12" t="s">
        <v>42</v>
      </c>
      <c r="AX1240" s="12" t="s">
        <v>84</v>
      </c>
      <c r="AY1240" s="148" t="s">
        <v>594</v>
      </c>
    </row>
    <row r="1241" spans="2:51" s="13" customFormat="1" ht="10.199999999999999" x14ac:dyDescent="0.2">
      <c r="B1241" s="153"/>
      <c r="D1241" s="147" t="s">
        <v>603</v>
      </c>
      <c r="E1241" s="154" t="s">
        <v>82</v>
      </c>
      <c r="F1241" s="155" t="s">
        <v>7652</v>
      </c>
      <c r="H1241" s="156">
        <v>21.87</v>
      </c>
      <c r="I1241" s="157"/>
      <c r="L1241" s="153"/>
      <c r="M1241" s="158"/>
      <c r="T1241" s="159"/>
      <c r="AT1241" s="154" t="s">
        <v>603</v>
      </c>
      <c r="AU1241" s="154" t="s">
        <v>93</v>
      </c>
      <c r="AV1241" s="13" t="s">
        <v>93</v>
      </c>
      <c r="AW1241" s="13" t="s">
        <v>42</v>
      </c>
      <c r="AX1241" s="13" t="s">
        <v>84</v>
      </c>
      <c r="AY1241" s="154" t="s">
        <v>594</v>
      </c>
    </row>
    <row r="1242" spans="2:51" s="14" customFormat="1" ht="10.199999999999999" x14ac:dyDescent="0.2">
      <c r="B1242" s="168"/>
      <c r="D1242" s="147" t="s">
        <v>603</v>
      </c>
      <c r="E1242" s="169" t="s">
        <v>82</v>
      </c>
      <c r="F1242" s="170" t="s">
        <v>668</v>
      </c>
      <c r="H1242" s="171">
        <v>21.87</v>
      </c>
      <c r="I1242" s="172"/>
      <c r="L1242" s="168"/>
      <c r="M1242" s="173"/>
      <c r="T1242" s="174"/>
      <c r="AT1242" s="169" t="s">
        <v>603</v>
      </c>
      <c r="AU1242" s="169" t="s">
        <v>93</v>
      </c>
      <c r="AV1242" s="14" t="s">
        <v>101</v>
      </c>
      <c r="AW1242" s="14" t="s">
        <v>42</v>
      </c>
      <c r="AX1242" s="14" t="s">
        <v>84</v>
      </c>
      <c r="AY1242" s="169" t="s">
        <v>594</v>
      </c>
    </row>
    <row r="1243" spans="2:51" s="12" customFormat="1" ht="10.199999999999999" x14ac:dyDescent="0.2">
      <c r="B1243" s="146"/>
      <c r="D1243" s="147" t="s">
        <v>603</v>
      </c>
      <c r="E1243" s="148" t="s">
        <v>82</v>
      </c>
      <c r="F1243" s="149" t="s">
        <v>7653</v>
      </c>
      <c r="H1243" s="148" t="s">
        <v>82</v>
      </c>
      <c r="I1243" s="150"/>
      <c r="L1243" s="146"/>
      <c r="M1243" s="151"/>
      <c r="T1243" s="152"/>
      <c r="AT1243" s="148" t="s">
        <v>603</v>
      </c>
      <c r="AU1243" s="148" t="s">
        <v>93</v>
      </c>
      <c r="AV1243" s="12" t="s">
        <v>91</v>
      </c>
      <c r="AW1243" s="12" t="s">
        <v>42</v>
      </c>
      <c r="AX1243" s="12" t="s">
        <v>84</v>
      </c>
      <c r="AY1243" s="148" t="s">
        <v>594</v>
      </c>
    </row>
    <row r="1244" spans="2:51" s="13" customFormat="1" ht="10.199999999999999" x14ac:dyDescent="0.2">
      <c r="B1244" s="153"/>
      <c r="D1244" s="147" t="s">
        <v>603</v>
      </c>
      <c r="E1244" s="154" t="s">
        <v>82</v>
      </c>
      <c r="F1244" s="155" t="s">
        <v>7654</v>
      </c>
      <c r="H1244" s="156">
        <v>21.33</v>
      </c>
      <c r="I1244" s="157"/>
      <c r="L1244" s="153"/>
      <c r="M1244" s="158"/>
      <c r="T1244" s="159"/>
      <c r="AT1244" s="154" t="s">
        <v>603</v>
      </c>
      <c r="AU1244" s="154" t="s">
        <v>93</v>
      </c>
      <c r="AV1244" s="13" t="s">
        <v>93</v>
      </c>
      <c r="AW1244" s="13" t="s">
        <v>42</v>
      </c>
      <c r="AX1244" s="13" t="s">
        <v>84</v>
      </c>
      <c r="AY1244" s="154" t="s">
        <v>594</v>
      </c>
    </row>
    <row r="1245" spans="2:51" s="14" customFormat="1" ht="10.199999999999999" x14ac:dyDescent="0.2">
      <c r="B1245" s="168"/>
      <c r="D1245" s="147" t="s">
        <v>603</v>
      </c>
      <c r="E1245" s="169" t="s">
        <v>82</v>
      </c>
      <c r="F1245" s="170" t="s">
        <v>668</v>
      </c>
      <c r="H1245" s="171">
        <v>21.33</v>
      </c>
      <c r="I1245" s="172"/>
      <c r="L1245" s="168"/>
      <c r="M1245" s="173"/>
      <c r="T1245" s="174"/>
      <c r="AT1245" s="169" t="s">
        <v>603</v>
      </c>
      <c r="AU1245" s="169" t="s">
        <v>93</v>
      </c>
      <c r="AV1245" s="14" t="s">
        <v>101</v>
      </c>
      <c r="AW1245" s="14" t="s">
        <v>42</v>
      </c>
      <c r="AX1245" s="14" t="s">
        <v>84</v>
      </c>
      <c r="AY1245" s="169" t="s">
        <v>594</v>
      </c>
    </row>
    <row r="1246" spans="2:51" s="12" customFormat="1" ht="10.199999999999999" x14ac:dyDescent="0.2">
      <c r="B1246" s="146"/>
      <c r="D1246" s="147" t="s">
        <v>603</v>
      </c>
      <c r="E1246" s="148" t="s">
        <v>82</v>
      </c>
      <c r="F1246" s="149" t="s">
        <v>7655</v>
      </c>
      <c r="H1246" s="148" t="s">
        <v>82</v>
      </c>
      <c r="I1246" s="150"/>
      <c r="L1246" s="146"/>
      <c r="M1246" s="151"/>
      <c r="T1246" s="152"/>
      <c r="AT1246" s="148" t="s">
        <v>603</v>
      </c>
      <c r="AU1246" s="148" t="s">
        <v>93</v>
      </c>
      <c r="AV1246" s="12" t="s">
        <v>91</v>
      </c>
      <c r="AW1246" s="12" t="s">
        <v>42</v>
      </c>
      <c r="AX1246" s="12" t="s">
        <v>84</v>
      </c>
      <c r="AY1246" s="148" t="s">
        <v>594</v>
      </c>
    </row>
    <row r="1247" spans="2:51" s="13" customFormat="1" ht="10.199999999999999" x14ac:dyDescent="0.2">
      <c r="B1247" s="153"/>
      <c r="D1247" s="147" t="s">
        <v>603</v>
      </c>
      <c r="E1247" s="154" t="s">
        <v>82</v>
      </c>
      <c r="F1247" s="155" t="s">
        <v>7656</v>
      </c>
      <c r="H1247" s="156">
        <v>20.79</v>
      </c>
      <c r="I1247" s="157"/>
      <c r="L1247" s="153"/>
      <c r="M1247" s="158"/>
      <c r="T1247" s="159"/>
      <c r="AT1247" s="154" t="s">
        <v>603</v>
      </c>
      <c r="AU1247" s="154" t="s">
        <v>93</v>
      </c>
      <c r="AV1247" s="13" t="s">
        <v>93</v>
      </c>
      <c r="AW1247" s="13" t="s">
        <v>42</v>
      </c>
      <c r="AX1247" s="13" t="s">
        <v>84</v>
      </c>
      <c r="AY1247" s="154" t="s">
        <v>594</v>
      </c>
    </row>
    <row r="1248" spans="2:51" s="14" customFormat="1" ht="10.199999999999999" x14ac:dyDescent="0.2">
      <c r="B1248" s="168"/>
      <c r="D1248" s="147" t="s">
        <v>603</v>
      </c>
      <c r="E1248" s="169" t="s">
        <v>82</v>
      </c>
      <c r="F1248" s="170" t="s">
        <v>668</v>
      </c>
      <c r="H1248" s="171">
        <v>20.79</v>
      </c>
      <c r="I1248" s="172"/>
      <c r="L1248" s="168"/>
      <c r="M1248" s="173"/>
      <c r="T1248" s="174"/>
      <c r="AT1248" s="169" t="s">
        <v>603</v>
      </c>
      <c r="AU1248" s="169" t="s">
        <v>93</v>
      </c>
      <c r="AV1248" s="14" t="s">
        <v>101</v>
      </c>
      <c r="AW1248" s="14" t="s">
        <v>42</v>
      </c>
      <c r="AX1248" s="14" t="s">
        <v>84</v>
      </c>
      <c r="AY1248" s="169" t="s">
        <v>594</v>
      </c>
    </row>
    <row r="1249" spans="2:51" s="12" customFormat="1" ht="10.199999999999999" x14ac:dyDescent="0.2">
      <c r="B1249" s="146"/>
      <c r="D1249" s="147" t="s">
        <v>603</v>
      </c>
      <c r="E1249" s="148" t="s">
        <v>82</v>
      </c>
      <c r="F1249" s="149" t="s">
        <v>7657</v>
      </c>
      <c r="H1249" s="148" t="s">
        <v>82</v>
      </c>
      <c r="I1249" s="150"/>
      <c r="L1249" s="146"/>
      <c r="M1249" s="151"/>
      <c r="T1249" s="152"/>
      <c r="AT1249" s="148" t="s">
        <v>603</v>
      </c>
      <c r="AU1249" s="148" t="s">
        <v>93</v>
      </c>
      <c r="AV1249" s="12" t="s">
        <v>91</v>
      </c>
      <c r="AW1249" s="12" t="s">
        <v>42</v>
      </c>
      <c r="AX1249" s="12" t="s">
        <v>84</v>
      </c>
      <c r="AY1249" s="148" t="s">
        <v>594</v>
      </c>
    </row>
    <row r="1250" spans="2:51" s="13" customFormat="1" ht="10.199999999999999" x14ac:dyDescent="0.2">
      <c r="B1250" s="153"/>
      <c r="D1250" s="147" t="s">
        <v>603</v>
      </c>
      <c r="E1250" s="154" t="s">
        <v>82</v>
      </c>
      <c r="F1250" s="155" t="s">
        <v>7658</v>
      </c>
      <c r="H1250" s="156">
        <v>25.785</v>
      </c>
      <c r="I1250" s="157"/>
      <c r="L1250" s="153"/>
      <c r="M1250" s="158"/>
      <c r="T1250" s="159"/>
      <c r="AT1250" s="154" t="s">
        <v>603</v>
      </c>
      <c r="AU1250" s="154" t="s">
        <v>93</v>
      </c>
      <c r="AV1250" s="13" t="s">
        <v>93</v>
      </c>
      <c r="AW1250" s="13" t="s">
        <v>42</v>
      </c>
      <c r="AX1250" s="13" t="s">
        <v>84</v>
      </c>
      <c r="AY1250" s="154" t="s">
        <v>594</v>
      </c>
    </row>
    <row r="1251" spans="2:51" s="14" customFormat="1" ht="10.199999999999999" x14ac:dyDescent="0.2">
      <c r="B1251" s="168"/>
      <c r="D1251" s="147" t="s">
        <v>603</v>
      </c>
      <c r="E1251" s="169" t="s">
        <v>82</v>
      </c>
      <c r="F1251" s="170" t="s">
        <v>668</v>
      </c>
      <c r="H1251" s="171">
        <v>25.785</v>
      </c>
      <c r="I1251" s="172"/>
      <c r="L1251" s="168"/>
      <c r="M1251" s="173"/>
      <c r="T1251" s="174"/>
      <c r="AT1251" s="169" t="s">
        <v>603</v>
      </c>
      <c r="AU1251" s="169" t="s">
        <v>93</v>
      </c>
      <c r="AV1251" s="14" t="s">
        <v>101</v>
      </c>
      <c r="AW1251" s="14" t="s">
        <v>42</v>
      </c>
      <c r="AX1251" s="14" t="s">
        <v>84</v>
      </c>
      <c r="AY1251" s="169" t="s">
        <v>594</v>
      </c>
    </row>
    <row r="1252" spans="2:51" s="12" customFormat="1" ht="10.199999999999999" x14ac:dyDescent="0.2">
      <c r="B1252" s="146"/>
      <c r="D1252" s="147" t="s">
        <v>603</v>
      </c>
      <c r="E1252" s="148" t="s">
        <v>82</v>
      </c>
      <c r="F1252" s="149" t="s">
        <v>7669</v>
      </c>
      <c r="H1252" s="148" t="s">
        <v>82</v>
      </c>
      <c r="I1252" s="150"/>
      <c r="L1252" s="146"/>
      <c r="M1252" s="151"/>
      <c r="T1252" s="152"/>
      <c r="AT1252" s="148" t="s">
        <v>603</v>
      </c>
      <c r="AU1252" s="148" t="s">
        <v>93</v>
      </c>
      <c r="AV1252" s="12" t="s">
        <v>91</v>
      </c>
      <c r="AW1252" s="12" t="s">
        <v>42</v>
      </c>
      <c r="AX1252" s="12" t="s">
        <v>84</v>
      </c>
      <c r="AY1252" s="148" t="s">
        <v>594</v>
      </c>
    </row>
    <row r="1253" spans="2:51" s="13" customFormat="1" ht="10.199999999999999" x14ac:dyDescent="0.2">
      <c r="B1253" s="153"/>
      <c r="D1253" s="147" t="s">
        <v>603</v>
      </c>
      <c r="E1253" s="154" t="s">
        <v>82</v>
      </c>
      <c r="F1253" s="155" t="s">
        <v>7670</v>
      </c>
      <c r="H1253" s="156">
        <v>26.04</v>
      </c>
      <c r="I1253" s="157"/>
      <c r="L1253" s="153"/>
      <c r="M1253" s="158"/>
      <c r="T1253" s="159"/>
      <c r="AT1253" s="154" t="s">
        <v>603</v>
      </c>
      <c r="AU1253" s="154" t="s">
        <v>93</v>
      </c>
      <c r="AV1253" s="13" t="s">
        <v>93</v>
      </c>
      <c r="AW1253" s="13" t="s">
        <v>42</v>
      </c>
      <c r="AX1253" s="13" t="s">
        <v>84</v>
      </c>
      <c r="AY1253" s="154" t="s">
        <v>594</v>
      </c>
    </row>
    <row r="1254" spans="2:51" s="14" customFormat="1" ht="10.199999999999999" x14ac:dyDescent="0.2">
      <c r="B1254" s="168"/>
      <c r="D1254" s="147" t="s">
        <v>603</v>
      </c>
      <c r="E1254" s="169" t="s">
        <v>82</v>
      </c>
      <c r="F1254" s="170" t="s">
        <v>668</v>
      </c>
      <c r="H1254" s="171">
        <v>26.04</v>
      </c>
      <c r="I1254" s="172"/>
      <c r="L1254" s="168"/>
      <c r="M1254" s="173"/>
      <c r="T1254" s="174"/>
      <c r="AT1254" s="169" t="s">
        <v>603</v>
      </c>
      <c r="AU1254" s="169" t="s">
        <v>93</v>
      </c>
      <c r="AV1254" s="14" t="s">
        <v>101</v>
      </c>
      <c r="AW1254" s="14" t="s">
        <v>42</v>
      </c>
      <c r="AX1254" s="14" t="s">
        <v>84</v>
      </c>
      <c r="AY1254" s="169" t="s">
        <v>594</v>
      </c>
    </row>
    <row r="1255" spans="2:51" s="12" customFormat="1" ht="10.199999999999999" x14ac:dyDescent="0.2">
      <c r="B1255" s="146"/>
      <c r="D1255" s="147" t="s">
        <v>603</v>
      </c>
      <c r="E1255" s="148" t="s">
        <v>82</v>
      </c>
      <c r="F1255" s="149" t="s">
        <v>7671</v>
      </c>
      <c r="H1255" s="148" t="s">
        <v>82</v>
      </c>
      <c r="I1255" s="150"/>
      <c r="L1255" s="146"/>
      <c r="M1255" s="151"/>
      <c r="T1255" s="152"/>
      <c r="AT1255" s="148" t="s">
        <v>603</v>
      </c>
      <c r="AU1255" s="148" t="s">
        <v>93</v>
      </c>
      <c r="AV1255" s="12" t="s">
        <v>91</v>
      </c>
      <c r="AW1255" s="12" t="s">
        <v>42</v>
      </c>
      <c r="AX1255" s="12" t="s">
        <v>84</v>
      </c>
      <c r="AY1255" s="148" t="s">
        <v>594</v>
      </c>
    </row>
    <row r="1256" spans="2:51" s="13" customFormat="1" ht="10.199999999999999" x14ac:dyDescent="0.2">
      <c r="B1256" s="153"/>
      <c r="D1256" s="147" t="s">
        <v>603</v>
      </c>
      <c r="E1256" s="154" t="s">
        <v>82</v>
      </c>
      <c r="F1256" s="155" t="s">
        <v>7933</v>
      </c>
      <c r="H1256" s="156">
        <v>12.217000000000001</v>
      </c>
      <c r="I1256" s="157"/>
      <c r="L1256" s="153"/>
      <c r="M1256" s="158"/>
      <c r="T1256" s="159"/>
      <c r="AT1256" s="154" t="s">
        <v>603</v>
      </c>
      <c r="AU1256" s="154" t="s">
        <v>93</v>
      </c>
      <c r="AV1256" s="13" t="s">
        <v>93</v>
      </c>
      <c r="AW1256" s="13" t="s">
        <v>42</v>
      </c>
      <c r="AX1256" s="13" t="s">
        <v>84</v>
      </c>
      <c r="AY1256" s="154" t="s">
        <v>594</v>
      </c>
    </row>
    <row r="1257" spans="2:51" s="14" customFormat="1" ht="10.199999999999999" x14ac:dyDescent="0.2">
      <c r="B1257" s="168"/>
      <c r="D1257" s="147" t="s">
        <v>603</v>
      </c>
      <c r="E1257" s="169" t="s">
        <v>82</v>
      </c>
      <c r="F1257" s="170" t="s">
        <v>668</v>
      </c>
      <c r="H1257" s="171">
        <v>12.217000000000001</v>
      </c>
      <c r="I1257" s="172"/>
      <c r="L1257" s="168"/>
      <c r="M1257" s="173"/>
      <c r="T1257" s="174"/>
      <c r="AT1257" s="169" t="s">
        <v>603</v>
      </c>
      <c r="AU1257" s="169" t="s">
        <v>93</v>
      </c>
      <c r="AV1257" s="14" t="s">
        <v>101</v>
      </c>
      <c r="AW1257" s="14" t="s">
        <v>42</v>
      </c>
      <c r="AX1257" s="14" t="s">
        <v>84</v>
      </c>
      <c r="AY1257" s="169" t="s">
        <v>594</v>
      </c>
    </row>
    <row r="1258" spans="2:51" s="12" customFormat="1" ht="10.199999999999999" x14ac:dyDescent="0.2">
      <c r="B1258" s="146"/>
      <c r="D1258" s="147" t="s">
        <v>603</v>
      </c>
      <c r="E1258" s="148" t="s">
        <v>82</v>
      </c>
      <c r="F1258" s="149" t="s">
        <v>7673</v>
      </c>
      <c r="H1258" s="148" t="s">
        <v>82</v>
      </c>
      <c r="I1258" s="150"/>
      <c r="L1258" s="146"/>
      <c r="M1258" s="151"/>
      <c r="T1258" s="152"/>
      <c r="AT1258" s="148" t="s">
        <v>603</v>
      </c>
      <c r="AU1258" s="148" t="s">
        <v>93</v>
      </c>
      <c r="AV1258" s="12" t="s">
        <v>91</v>
      </c>
      <c r="AW1258" s="12" t="s">
        <v>42</v>
      </c>
      <c r="AX1258" s="12" t="s">
        <v>84</v>
      </c>
      <c r="AY1258" s="148" t="s">
        <v>594</v>
      </c>
    </row>
    <row r="1259" spans="2:51" s="13" customFormat="1" ht="10.199999999999999" x14ac:dyDescent="0.2">
      <c r="B1259" s="153"/>
      <c r="D1259" s="147" t="s">
        <v>603</v>
      </c>
      <c r="E1259" s="154" t="s">
        <v>82</v>
      </c>
      <c r="F1259" s="155" t="s">
        <v>7674</v>
      </c>
      <c r="H1259" s="156">
        <v>55.570999999999998</v>
      </c>
      <c r="I1259" s="157"/>
      <c r="L1259" s="153"/>
      <c r="M1259" s="158"/>
      <c r="T1259" s="159"/>
      <c r="AT1259" s="154" t="s">
        <v>603</v>
      </c>
      <c r="AU1259" s="154" t="s">
        <v>93</v>
      </c>
      <c r="AV1259" s="13" t="s">
        <v>93</v>
      </c>
      <c r="AW1259" s="13" t="s">
        <v>42</v>
      </c>
      <c r="AX1259" s="13" t="s">
        <v>84</v>
      </c>
      <c r="AY1259" s="154" t="s">
        <v>594</v>
      </c>
    </row>
    <row r="1260" spans="2:51" s="13" customFormat="1" ht="10.199999999999999" x14ac:dyDescent="0.2">
      <c r="B1260" s="153"/>
      <c r="D1260" s="147" t="s">
        <v>603</v>
      </c>
      <c r="E1260" s="154" t="s">
        <v>82</v>
      </c>
      <c r="F1260" s="155" t="s">
        <v>7675</v>
      </c>
      <c r="H1260" s="156">
        <v>28.984999999999999</v>
      </c>
      <c r="I1260" s="157"/>
      <c r="L1260" s="153"/>
      <c r="M1260" s="158"/>
      <c r="T1260" s="159"/>
      <c r="AT1260" s="154" t="s">
        <v>603</v>
      </c>
      <c r="AU1260" s="154" t="s">
        <v>93</v>
      </c>
      <c r="AV1260" s="13" t="s">
        <v>93</v>
      </c>
      <c r="AW1260" s="13" t="s">
        <v>42</v>
      </c>
      <c r="AX1260" s="13" t="s">
        <v>84</v>
      </c>
      <c r="AY1260" s="154" t="s">
        <v>594</v>
      </c>
    </row>
    <row r="1261" spans="2:51" s="13" customFormat="1" ht="10.199999999999999" x14ac:dyDescent="0.2">
      <c r="B1261" s="153"/>
      <c r="D1261" s="147" t="s">
        <v>603</v>
      </c>
      <c r="E1261" s="154" t="s">
        <v>82</v>
      </c>
      <c r="F1261" s="155" t="s">
        <v>7676</v>
      </c>
      <c r="H1261" s="156">
        <v>171.02699999999999</v>
      </c>
      <c r="I1261" s="157"/>
      <c r="L1261" s="153"/>
      <c r="M1261" s="158"/>
      <c r="T1261" s="159"/>
      <c r="AT1261" s="154" t="s">
        <v>603</v>
      </c>
      <c r="AU1261" s="154" t="s">
        <v>93</v>
      </c>
      <c r="AV1261" s="13" t="s">
        <v>93</v>
      </c>
      <c r="AW1261" s="13" t="s">
        <v>42</v>
      </c>
      <c r="AX1261" s="13" t="s">
        <v>84</v>
      </c>
      <c r="AY1261" s="154" t="s">
        <v>594</v>
      </c>
    </row>
    <row r="1262" spans="2:51" s="13" customFormat="1" ht="10.199999999999999" x14ac:dyDescent="0.2">
      <c r="B1262" s="153"/>
      <c r="D1262" s="147" t="s">
        <v>603</v>
      </c>
      <c r="E1262" s="154" t="s">
        <v>82</v>
      </c>
      <c r="F1262" s="155" t="s">
        <v>7677</v>
      </c>
      <c r="H1262" s="156">
        <v>25.963000000000001</v>
      </c>
      <c r="I1262" s="157"/>
      <c r="L1262" s="153"/>
      <c r="M1262" s="158"/>
      <c r="T1262" s="159"/>
      <c r="AT1262" s="154" t="s">
        <v>603</v>
      </c>
      <c r="AU1262" s="154" t="s">
        <v>93</v>
      </c>
      <c r="AV1262" s="13" t="s">
        <v>93</v>
      </c>
      <c r="AW1262" s="13" t="s">
        <v>42</v>
      </c>
      <c r="AX1262" s="13" t="s">
        <v>84</v>
      </c>
      <c r="AY1262" s="154" t="s">
        <v>594</v>
      </c>
    </row>
    <row r="1263" spans="2:51" s="13" customFormat="1" ht="10.199999999999999" x14ac:dyDescent="0.2">
      <c r="B1263" s="153"/>
      <c r="D1263" s="147" t="s">
        <v>603</v>
      </c>
      <c r="E1263" s="154" t="s">
        <v>82</v>
      </c>
      <c r="F1263" s="155" t="s">
        <v>7678</v>
      </c>
      <c r="H1263" s="156">
        <v>39.68</v>
      </c>
      <c r="I1263" s="157"/>
      <c r="L1263" s="153"/>
      <c r="M1263" s="158"/>
      <c r="T1263" s="159"/>
      <c r="AT1263" s="154" t="s">
        <v>603</v>
      </c>
      <c r="AU1263" s="154" t="s">
        <v>93</v>
      </c>
      <c r="AV1263" s="13" t="s">
        <v>93</v>
      </c>
      <c r="AW1263" s="13" t="s">
        <v>42</v>
      </c>
      <c r="AX1263" s="13" t="s">
        <v>84</v>
      </c>
      <c r="AY1263" s="154" t="s">
        <v>594</v>
      </c>
    </row>
    <row r="1264" spans="2:51" s="14" customFormat="1" ht="10.199999999999999" x14ac:dyDescent="0.2">
      <c r="B1264" s="168"/>
      <c r="D1264" s="147" t="s">
        <v>603</v>
      </c>
      <c r="E1264" s="169" t="s">
        <v>82</v>
      </c>
      <c r="F1264" s="170" t="s">
        <v>668</v>
      </c>
      <c r="H1264" s="171">
        <v>321.226</v>
      </c>
      <c r="I1264" s="172"/>
      <c r="L1264" s="168"/>
      <c r="M1264" s="173"/>
      <c r="T1264" s="174"/>
      <c r="AT1264" s="169" t="s">
        <v>603</v>
      </c>
      <c r="AU1264" s="169" t="s">
        <v>93</v>
      </c>
      <c r="AV1264" s="14" t="s">
        <v>101</v>
      </c>
      <c r="AW1264" s="14" t="s">
        <v>42</v>
      </c>
      <c r="AX1264" s="14" t="s">
        <v>84</v>
      </c>
      <c r="AY1264" s="169" t="s">
        <v>594</v>
      </c>
    </row>
    <row r="1265" spans="2:51" s="12" customFormat="1" ht="10.199999999999999" x14ac:dyDescent="0.2">
      <c r="B1265" s="146"/>
      <c r="D1265" s="147" t="s">
        <v>603</v>
      </c>
      <c r="E1265" s="148" t="s">
        <v>82</v>
      </c>
      <c r="F1265" s="149" t="s">
        <v>7679</v>
      </c>
      <c r="H1265" s="148" t="s">
        <v>82</v>
      </c>
      <c r="I1265" s="150"/>
      <c r="L1265" s="146"/>
      <c r="M1265" s="151"/>
      <c r="T1265" s="152"/>
      <c r="AT1265" s="148" t="s">
        <v>603</v>
      </c>
      <c r="AU1265" s="148" t="s">
        <v>93</v>
      </c>
      <c r="AV1265" s="12" t="s">
        <v>91</v>
      </c>
      <c r="AW1265" s="12" t="s">
        <v>42</v>
      </c>
      <c r="AX1265" s="12" t="s">
        <v>84</v>
      </c>
      <c r="AY1265" s="148" t="s">
        <v>594</v>
      </c>
    </row>
    <row r="1266" spans="2:51" s="13" customFormat="1" ht="10.199999999999999" x14ac:dyDescent="0.2">
      <c r="B1266" s="153"/>
      <c r="D1266" s="147" t="s">
        <v>603</v>
      </c>
      <c r="E1266" s="154" t="s">
        <v>82</v>
      </c>
      <c r="F1266" s="155" t="s">
        <v>7680</v>
      </c>
      <c r="H1266" s="156">
        <v>48.36</v>
      </c>
      <c r="I1266" s="157"/>
      <c r="L1266" s="153"/>
      <c r="M1266" s="158"/>
      <c r="T1266" s="159"/>
      <c r="AT1266" s="154" t="s">
        <v>603</v>
      </c>
      <c r="AU1266" s="154" t="s">
        <v>93</v>
      </c>
      <c r="AV1266" s="13" t="s">
        <v>93</v>
      </c>
      <c r="AW1266" s="13" t="s">
        <v>42</v>
      </c>
      <c r="AX1266" s="13" t="s">
        <v>84</v>
      </c>
      <c r="AY1266" s="154" t="s">
        <v>594</v>
      </c>
    </row>
    <row r="1267" spans="2:51" s="14" customFormat="1" ht="10.199999999999999" x14ac:dyDescent="0.2">
      <c r="B1267" s="168"/>
      <c r="D1267" s="147" t="s">
        <v>603</v>
      </c>
      <c r="E1267" s="169" t="s">
        <v>82</v>
      </c>
      <c r="F1267" s="170" t="s">
        <v>668</v>
      </c>
      <c r="H1267" s="171">
        <v>48.36</v>
      </c>
      <c r="I1267" s="172"/>
      <c r="L1267" s="168"/>
      <c r="M1267" s="173"/>
      <c r="T1267" s="174"/>
      <c r="AT1267" s="169" t="s">
        <v>603</v>
      </c>
      <c r="AU1267" s="169" t="s">
        <v>93</v>
      </c>
      <c r="AV1267" s="14" t="s">
        <v>101</v>
      </c>
      <c r="AW1267" s="14" t="s">
        <v>42</v>
      </c>
      <c r="AX1267" s="14" t="s">
        <v>84</v>
      </c>
      <c r="AY1267" s="169" t="s">
        <v>594</v>
      </c>
    </row>
    <row r="1268" spans="2:51" s="12" customFormat="1" ht="10.199999999999999" x14ac:dyDescent="0.2">
      <c r="B1268" s="146"/>
      <c r="D1268" s="147" t="s">
        <v>603</v>
      </c>
      <c r="E1268" s="148" t="s">
        <v>82</v>
      </c>
      <c r="F1268" s="149" t="s">
        <v>7689</v>
      </c>
      <c r="H1268" s="148" t="s">
        <v>82</v>
      </c>
      <c r="I1268" s="150"/>
      <c r="L1268" s="146"/>
      <c r="M1268" s="151"/>
      <c r="T1268" s="152"/>
      <c r="AT1268" s="148" t="s">
        <v>603</v>
      </c>
      <c r="AU1268" s="148" t="s">
        <v>93</v>
      </c>
      <c r="AV1268" s="12" t="s">
        <v>91</v>
      </c>
      <c r="AW1268" s="12" t="s">
        <v>42</v>
      </c>
      <c r="AX1268" s="12" t="s">
        <v>84</v>
      </c>
      <c r="AY1268" s="148" t="s">
        <v>594</v>
      </c>
    </row>
    <row r="1269" spans="2:51" s="13" customFormat="1" ht="10.199999999999999" x14ac:dyDescent="0.2">
      <c r="B1269" s="153"/>
      <c r="D1269" s="147" t="s">
        <v>603</v>
      </c>
      <c r="E1269" s="154" t="s">
        <v>82</v>
      </c>
      <c r="F1269" s="155" t="s">
        <v>7690</v>
      </c>
      <c r="H1269" s="156">
        <v>19.664999999999999</v>
      </c>
      <c r="I1269" s="157"/>
      <c r="L1269" s="153"/>
      <c r="M1269" s="158"/>
      <c r="T1269" s="159"/>
      <c r="AT1269" s="154" t="s">
        <v>603</v>
      </c>
      <c r="AU1269" s="154" t="s">
        <v>93</v>
      </c>
      <c r="AV1269" s="13" t="s">
        <v>93</v>
      </c>
      <c r="AW1269" s="13" t="s">
        <v>42</v>
      </c>
      <c r="AX1269" s="13" t="s">
        <v>84</v>
      </c>
      <c r="AY1269" s="154" t="s">
        <v>594</v>
      </c>
    </row>
    <row r="1270" spans="2:51" s="13" customFormat="1" ht="10.199999999999999" x14ac:dyDescent="0.2">
      <c r="B1270" s="153"/>
      <c r="D1270" s="147" t="s">
        <v>603</v>
      </c>
      <c r="E1270" s="154" t="s">
        <v>82</v>
      </c>
      <c r="F1270" s="155" t="s">
        <v>7691</v>
      </c>
      <c r="H1270" s="156">
        <v>38.691000000000003</v>
      </c>
      <c r="I1270" s="157"/>
      <c r="L1270" s="153"/>
      <c r="M1270" s="158"/>
      <c r="T1270" s="159"/>
      <c r="AT1270" s="154" t="s">
        <v>603</v>
      </c>
      <c r="AU1270" s="154" t="s">
        <v>93</v>
      </c>
      <c r="AV1270" s="13" t="s">
        <v>93</v>
      </c>
      <c r="AW1270" s="13" t="s">
        <v>42</v>
      </c>
      <c r="AX1270" s="13" t="s">
        <v>84</v>
      </c>
      <c r="AY1270" s="154" t="s">
        <v>594</v>
      </c>
    </row>
    <row r="1271" spans="2:51" s="14" customFormat="1" ht="10.199999999999999" x14ac:dyDescent="0.2">
      <c r="B1271" s="168"/>
      <c r="D1271" s="147" t="s">
        <v>603</v>
      </c>
      <c r="E1271" s="169" t="s">
        <v>82</v>
      </c>
      <c r="F1271" s="170" t="s">
        <v>668</v>
      </c>
      <c r="H1271" s="171">
        <v>58.356000000000002</v>
      </c>
      <c r="I1271" s="172"/>
      <c r="L1271" s="168"/>
      <c r="M1271" s="173"/>
      <c r="T1271" s="174"/>
      <c r="AT1271" s="169" t="s">
        <v>603</v>
      </c>
      <c r="AU1271" s="169" t="s">
        <v>93</v>
      </c>
      <c r="AV1271" s="14" t="s">
        <v>101</v>
      </c>
      <c r="AW1271" s="14" t="s">
        <v>42</v>
      </c>
      <c r="AX1271" s="14" t="s">
        <v>84</v>
      </c>
      <c r="AY1271" s="169" t="s">
        <v>594</v>
      </c>
    </row>
    <row r="1272" spans="2:51" s="12" customFormat="1" ht="10.199999999999999" x14ac:dyDescent="0.2">
      <c r="B1272" s="146"/>
      <c r="D1272" s="147" t="s">
        <v>603</v>
      </c>
      <c r="E1272" s="148" t="s">
        <v>82</v>
      </c>
      <c r="F1272" s="149" t="s">
        <v>7692</v>
      </c>
      <c r="H1272" s="148" t="s">
        <v>82</v>
      </c>
      <c r="I1272" s="150"/>
      <c r="L1272" s="146"/>
      <c r="M1272" s="151"/>
      <c r="T1272" s="152"/>
      <c r="AT1272" s="148" t="s">
        <v>603</v>
      </c>
      <c r="AU1272" s="148" t="s">
        <v>93</v>
      </c>
      <c r="AV1272" s="12" t="s">
        <v>91</v>
      </c>
      <c r="AW1272" s="12" t="s">
        <v>42</v>
      </c>
      <c r="AX1272" s="12" t="s">
        <v>84</v>
      </c>
      <c r="AY1272" s="148" t="s">
        <v>594</v>
      </c>
    </row>
    <row r="1273" spans="2:51" s="13" customFormat="1" ht="10.199999999999999" x14ac:dyDescent="0.2">
      <c r="B1273" s="153"/>
      <c r="D1273" s="147" t="s">
        <v>603</v>
      </c>
      <c r="E1273" s="154" t="s">
        <v>82</v>
      </c>
      <c r="F1273" s="155" t="s">
        <v>7693</v>
      </c>
      <c r="H1273" s="156">
        <v>21.896999999999998</v>
      </c>
      <c r="I1273" s="157"/>
      <c r="L1273" s="153"/>
      <c r="M1273" s="158"/>
      <c r="T1273" s="159"/>
      <c r="AT1273" s="154" t="s">
        <v>603</v>
      </c>
      <c r="AU1273" s="154" t="s">
        <v>93</v>
      </c>
      <c r="AV1273" s="13" t="s">
        <v>93</v>
      </c>
      <c r="AW1273" s="13" t="s">
        <v>42</v>
      </c>
      <c r="AX1273" s="13" t="s">
        <v>84</v>
      </c>
      <c r="AY1273" s="154" t="s">
        <v>594</v>
      </c>
    </row>
    <row r="1274" spans="2:51" s="14" customFormat="1" ht="10.199999999999999" x14ac:dyDescent="0.2">
      <c r="B1274" s="168"/>
      <c r="D1274" s="147" t="s">
        <v>603</v>
      </c>
      <c r="E1274" s="169" t="s">
        <v>82</v>
      </c>
      <c r="F1274" s="170" t="s">
        <v>668</v>
      </c>
      <c r="H1274" s="171">
        <v>21.896999999999998</v>
      </c>
      <c r="I1274" s="172"/>
      <c r="L1274" s="168"/>
      <c r="M1274" s="173"/>
      <c r="T1274" s="174"/>
      <c r="AT1274" s="169" t="s">
        <v>603</v>
      </c>
      <c r="AU1274" s="169" t="s">
        <v>93</v>
      </c>
      <c r="AV1274" s="14" t="s">
        <v>101</v>
      </c>
      <c r="AW1274" s="14" t="s">
        <v>42</v>
      </c>
      <c r="AX1274" s="14" t="s">
        <v>84</v>
      </c>
      <c r="AY1274" s="169" t="s">
        <v>594</v>
      </c>
    </row>
    <row r="1275" spans="2:51" s="12" customFormat="1" ht="10.199999999999999" x14ac:dyDescent="0.2">
      <c r="B1275" s="146"/>
      <c r="D1275" s="147" t="s">
        <v>603</v>
      </c>
      <c r="E1275" s="148" t="s">
        <v>82</v>
      </c>
      <c r="F1275" s="149" t="s">
        <v>7704</v>
      </c>
      <c r="H1275" s="148" t="s">
        <v>82</v>
      </c>
      <c r="I1275" s="150"/>
      <c r="L1275" s="146"/>
      <c r="M1275" s="151"/>
      <c r="T1275" s="152"/>
      <c r="AT1275" s="148" t="s">
        <v>603</v>
      </c>
      <c r="AU1275" s="148" t="s">
        <v>93</v>
      </c>
      <c r="AV1275" s="12" t="s">
        <v>91</v>
      </c>
      <c r="AW1275" s="12" t="s">
        <v>42</v>
      </c>
      <c r="AX1275" s="12" t="s">
        <v>84</v>
      </c>
      <c r="AY1275" s="148" t="s">
        <v>594</v>
      </c>
    </row>
    <row r="1276" spans="2:51" s="13" customFormat="1" ht="10.199999999999999" x14ac:dyDescent="0.2">
      <c r="B1276" s="153"/>
      <c r="D1276" s="147" t="s">
        <v>603</v>
      </c>
      <c r="E1276" s="154" t="s">
        <v>82</v>
      </c>
      <c r="F1276" s="155" t="s">
        <v>7934</v>
      </c>
      <c r="H1276" s="156">
        <v>9.66</v>
      </c>
      <c r="I1276" s="157"/>
      <c r="L1276" s="153"/>
      <c r="M1276" s="158"/>
      <c r="T1276" s="159"/>
      <c r="AT1276" s="154" t="s">
        <v>603</v>
      </c>
      <c r="AU1276" s="154" t="s">
        <v>93</v>
      </c>
      <c r="AV1276" s="13" t="s">
        <v>93</v>
      </c>
      <c r="AW1276" s="13" t="s">
        <v>42</v>
      </c>
      <c r="AX1276" s="13" t="s">
        <v>84</v>
      </c>
      <c r="AY1276" s="154" t="s">
        <v>594</v>
      </c>
    </row>
    <row r="1277" spans="2:51" s="13" customFormat="1" ht="10.199999999999999" x14ac:dyDescent="0.2">
      <c r="B1277" s="153"/>
      <c r="D1277" s="147" t="s">
        <v>603</v>
      </c>
      <c r="E1277" s="154" t="s">
        <v>82</v>
      </c>
      <c r="F1277" s="155" t="s">
        <v>7706</v>
      </c>
      <c r="H1277" s="156">
        <v>1.77</v>
      </c>
      <c r="I1277" s="157"/>
      <c r="L1277" s="153"/>
      <c r="M1277" s="158"/>
      <c r="T1277" s="159"/>
      <c r="AT1277" s="154" t="s">
        <v>603</v>
      </c>
      <c r="AU1277" s="154" t="s">
        <v>93</v>
      </c>
      <c r="AV1277" s="13" t="s">
        <v>93</v>
      </c>
      <c r="AW1277" s="13" t="s">
        <v>42</v>
      </c>
      <c r="AX1277" s="13" t="s">
        <v>84</v>
      </c>
      <c r="AY1277" s="154" t="s">
        <v>594</v>
      </c>
    </row>
    <row r="1278" spans="2:51" s="13" customFormat="1" ht="10.199999999999999" x14ac:dyDescent="0.2">
      <c r="B1278" s="153"/>
      <c r="D1278" s="147" t="s">
        <v>603</v>
      </c>
      <c r="E1278" s="154" t="s">
        <v>82</v>
      </c>
      <c r="F1278" s="155" t="s">
        <v>7707</v>
      </c>
      <c r="H1278" s="156">
        <v>73.867999999999995</v>
      </c>
      <c r="I1278" s="157"/>
      <c r="L1278" s="153"/>
      <c r="M1278" s="158"/>
      <c r="T1278" s="159"/>
      <c r="AT1278" s="154" t="s">
        <v>603</v>
      </c>
      <c r="AU1278" s="154" t="s">
        <v>93</v>
      </c>
      <c r="AV1278" s="13" t="s">
        <v>93</v>
      </c>
      <c r="AW1278" s="13" t="s">
        <v>42</v>
      </c>
      <c r="AX1278" s="13" t="s">
        <v>84</v>
      </c>
      <c r="AY1278" s="154" t="s">
        <v>594</v>
      </c>
    </row>
    <row r="1279" spans="2:51" s="14" customFormat="1" ht="10.199999999999999" x14ac:dyDescent="0.2">
      <c r="B1279" s="168"/>
      <c r="D1279" s="147" t="s">
        <v>603</v>
      </c>
      <c r="E1279" s="169" t="s">
        <v>82</v>
      </c>
      <c r="F1279" s="170" t="s">
        <v>668</v>
      </c>
      <c r="H1279" s="171">
        <v>85.298000000000002</v>
      </c>
      <c r="I1279" s="172"/>
      <c r="L1279" s="168"/>
      <c r="M1279" s="173"/>
      <c r="T1279" s="174"/>
      <c r="AT1279" s="169" t="s">
        <v>603</v>
      </c>
      <c r="AU1279" s="169" t="s">
        <v>93</v>
      </c>
      <c r="AV1279" s="14" t="s">
        <v>101</v>
      </c>
      <c r="AW1279" s="14" t="s">
        <v>42</v>
      </c>
      <c r="AX1279" s="14" t="s">
        <v>84</v>
      </c>
      <c r="AY1279" s="169" t="s">
        <v>594</v>
      </c>
    </row>
    <row r="1280" spans="2:51" s="12" customFormat="1" ht="10.199999999999999" x14ac:dyDescent="0.2">
      <c r="B1280" s="146"/>
      <c r="D1280" s="147" t="s">
        <v>603</v>
      </c>
      <c r="E1280" s="148" t="s">
        <v>82</v>
      </c>
      <c r="F1280" s="149" t="s">
        <v>7708</v>
      </c>
      <c r="H1280" s="148" t="s">
        <v>82</v>
      </c>
      <c r="I1280" s="150"/>
      <c r="L1280" s="146"/>
      <c r="M1280" s="151"/>
      <c r="T1280" s="152"/>
      <c r="AT1280" s="148" t="s">
        <v>603</v>
      </c>
      <c r="AU1280" s="148" t="s">
        <v>93</v>
      </c>
      <c r="AV1280" s="12" t="s">
        <v>91</v>
      </c>
      <c r="AW1280" s="12" t="s">
        <v>42</v>
      </c>
      <c r="AX1280" s="12" t="s">
        <v>84</v>
      </c>
      <c r="AY1280" s="148" t="s">
        <v>594</v>
      </c>
    </row>
    <row r="1281" spans="2:51" s="13" customFormat="1" ht="10.199999999999999" x14ac:dyDescent="0.2">
      <c r="B1281" s="153"/>
      <c r="D1281" s="147" t="s">
        <v>603</v>
      </c>
      <c r="E1281" s="154" t="s">
        <v>82</v>
      </c>
      <c r="F1281" s="155" t="s">
        <v>7935</v>
      </c>
      <c r="H1281" s="156">
        <v>18.355</v>
      </c>
      <c r="I1281" s="157"/>
      <c r="L1281" s="153"/>
      <c r="M1281" s="158"/>
      <c r="T1281" s="159"/>
      <c r="AT1281" s="154" t="s">
        <v>603</v>
      </c>
      <c r="AU1281" s="154" t="s">
        <v>93</v>
      </c>
      <c r="AV1281" s="13" t="s">
        <v>93</v>
      </c>
      <c r="AW1281" s="13" t="s">
        <v>42</v>
      </c>
      <c r="AX1281" s="13" t="s">
        <v>84</v>
      </c>
      <c r="AY1281" s="154" t="s">
        <v>594</v>
      </c>
    </row>
    <row r="1282" spans="2:51" s="13" customFormat="1" ht="10.199999999999999" x14ac:dyDescent="0.2">
      <c r="B1282" s="153"/>
      <c r="D1282" s="147" t="s">
        <v>603</v>
      </c>
      <c r="E1282" s="154" t="s">
        <v>82</v>
      </c>
      <c r="F1282" s="155" t="s">
        <v>7936</v>
      </c>
      <c r="H1282" s="156">
        <v>15.794</v>
      </c>
      <c r="I1282" s="157"/>
      <c r="L1282" s="153"/>
      <c r="M1282" s="158"/>
      <c r="T1282" s="159"/>
      <c r="AT1282" s="154" t="s">
        <v>603</v>
      </c>
      <c r="AU1282" s="154" t="s">
        <v>93</v>
      </c>
      <c r="AV1282" s="13" t="s">
        <v>93</v>
      </c>
      <c r="AW1282" s="13" t="s">
        <v>42</v>
      </c>
      <c r="AX1282" s="13" t="s">
        <v>84</v>
      </c>
      <c r="AY1282" s="154" t="s">
        <v>594</v>
      </c>
    </row>
    <row r="1283" spans="2:51" s="13" customFormat="1" ht="10.199999999999999" x14ac:dyDescent="0.2">
      <c r="B1283" s="153"/>
      <c r="D1283" s="147" t="s">
        <v>603</v>
      </c>
      <c r="E1283" s="154" t="s">
        <v>82</v>
      </c>
      <c r="F1283" s="155" t="s">
        <v>7711</v>
      </c>
      <c r="H1283" s="156">
        <v>6.8680000000000003</v>
      </c>
      <c r="I1283" s="157"/>
      <c r="L1283" s="153"/>
      <c r="M1283" s="158"/>
      <c r="T1283" s="159"/>
      <c r="AT1283" s="154" t="s">
        <v>603</v>
      </c>
      <c r="AU1283" s="154" t="s">
        <v>93</v>
      </c>
      <c r="AV1283" s="13" t="s">
        <v>93</v>
      </c>
      <c r="AW1283" s="13" t="s">
        <v>42</v>
      </c>
      <c r="AX1283" s="13" t="s">
        <v>84</v>
      </c>
      <c r="AY1283" s="154" t="s">
        <v>594</v>
      </c>
    </row>
    <row r="1284" spans="2:51" s="13" customFormat="1" ht="10.199999999999999" x14ac:dyDescent="0.2">
      <c r="B1284" s="153"/>
      <c r="D1284" s="147" t="s">
        <v>603</v>
      </c>
      <c r="E1284" s="154" t="s">
        <v>82</v>
      </c>
      <c r="F1284" s="155" t="s">
        <v>7937</v>
      </c>
      <c r="H1284" s="156">
        <v>11.04</v>
      </c>
      <c r="I1284" s="157"/>
      <c r="L1284" s="153"/>
      <c r="M1284" s="158"/>
      <c r="T1284" s="159"/>
      <c r="AT1284" s="154" t="s">
        <v>603</v>
      </c>
      <c r="AU1284" s="154" t="s">
        <v>93</v>
      </c>
      <c r="AV1284" s="13" t="s">
        <v>93</v>
      </c>
      <c r="AW1284" s="13" t="s">
        <v>42</v>
      </c>
      <c r="AX1284" s="13" t="s">
        <v>84</v>
      </c>
      <c r="AY1284" s="154" t="s">
        <v>594</v>
      </c>
    </row>
    <row r="1285" spans="2:51" s="13" customFormat="1" ht="10.199999999999999" x14ac:dyDescent="0.2">
      <c r="B1285" s="153"/>
      <c r="D1285" s="147" t="s">
        <v>603</v>
      </c>
      <c r="E1285" s="154" t="s">
        <v>82</v>
      </c>
      <c r="F1285" s="155" t="s">
        <v>7938</v>
      </c>
      <c r="H1285" s="156">
        <v>9.6</v>
      </c>
      <c r="I1285" s="157"/>
      <c r="L1285" s="153"/>
      <c r="M1285" s="158"/>
      <c r="T1285" s="159"/>
      <c r="AT1285" s="154" t="s">
        <v>603</v>
      </c>
      <c r="AU1285" s="154" t="s">
        <v>93</v>
      </c>
      <c r="AV1285" s="13" t="s">
        <v>93</v>
      </c>
      <c r="AW1285" s="13" t="s">
        <v>42</v>
      </c>
      <c r="AX1285" s="13" t="s">
        <v>84</v>
      </c>
      <c r="AY1285" s="154" t="s">
        <v>594</v>
      </c>
    </row>
    <row r="1286" spans="2:51" s="13" customFormat="1" ht="10.199999999999999" x14ac:dyDescent="0.2">
      <c r="B1286" s="153"/>
      <c r="D1286" s="147" t="s">
        <v>603</v>
      </c>
      <c r="E1286" s="154" t="s">
        <v>82</v>
      </c>
      <c r="F1286" s="155" t="s">
        <v>7939</v>
      </c>
      <c r="H1286" s="156">
        <v>18.28</v>
      </c>
      <c r="I1286" s="157"/>
      <c r="L1286" s="153"/>
      <c r="M1286" s="158"/>
      <c r="T1286" s="159"/>
      <c r="AT1286" s="154" t="s">
        <v>603</v>
      </c>
      <c r="AU1286" s="154" t="s">
        <v>93</v>
      </c>
      <c r="AV1286" s="13" t="s">
        <v>93</v>
      </c>
      <c r="AW1286" s="13" t="s">
        <v>42</v>
      </c>
      <c r="AX1286" s="13" t="s">
        <v>84</v>
      </c>
      <c r="AY1286" s="154" t="s">
        <v>594</v>
      </c>
    </row>
    <row r="1287" spans="2:51" s="14" customFormat="1" ht="10.199999999999999" x14ac:dyDescent="0.2">
      <c r="B1287" s="168"/>
      <c r="D1287" s="147" t="s">
        <v>603</v>
      </c>
      <c r="E1287" s="169" t="s">
        <v>82</v>
      </c>
      <c r="F1287" s="170" t="s">
        <v>668</v>
      </c>
      <c r="H1287" s="171">
        <v>79.936999999999998</v>
      </c>
      <c r="I1287" s="172"/>
      <c r="L1287" s="168"/>
      <c r="M1287" s="173"/>
      <c r="T1287" s="174"/>
      <c r="AT1287" s="169" t="s">
        <v>603</v>
      </c>
      <c r="AU1287" s="169" t="s">
        <v>93</v>
      </c>
      <c r="AV1287" s="14" t="s">
        <v>101</v>
      </c>
      <c r="AW1287" s="14" t="s">
        <v>42</v>
      </c>
      <c r="AX1287" s="14" t="s">
        <v>84</v>
      </c>
      <c r="AY1287" s="169" t="s">
        <v>594</v>
      </c>
    </row>
    <row r="1288" spans="2:51" s="12" customFormat="1" ht="10.199999999999999" x14ac:dyDescent="0.2">
      <c r="B1288" s="146"/>
      <c r="D1288" s="147" t="s">
        <v>603</v>
      </c>
      <c r="E1288" s="148" t="s">
        <v>82</v>
      </c>
      <c r="F1288" s="149" t="s">
        <v>7940</v>
      </c>
      <c r="H1288" s="148" t="s">
        <v>82</v>
      </c>
      <c r="I1288" s="150"/>
      <c r="L1288" s="146"/>
      <c r="M1288" s="151"/>
      <c r="T1288" s="152"/>
      <c r="AT1288" s="148" t="s">
        <v>603</v>
      </c>
      <c r="AU1288" s="148" t="s">
        <v>93</v>
      </c>
      <c r="AV1288" s="12" t="s">
        <v>91</v>
      </c>
      <c r="AW1288" s="12" t="s">
        <v>42</v>
      </c>
      <c r="AX1288" s="12" t="s">
        <v>84</v>
      </c>
      <c r="AY1288" s="148" t="s">
        <v>594</v>
      </c>
    </row>
    <row r="1289" spans="2:51" s="13" customFormat="1" ht="10.199999999999999" x14ac:dyDescent="0.2">
      <c r="B1289" s="153"/>
      <c r="D1289" s="147" t="s">
        <v>603</v>
      </c>
      <c r="E1289" s="154" t="s">
        <v>82</v>
      </c>
      <c r="F1289" s="155" t="s">
        <v>7720</v>
      </c>
      <c r="H1289" s="156">
        <v>15.15</v>
      </c>
      <c r="I1289" s="157"/>
      <c r="L1289" s="153"/>
      <c r="M1289" s="158"/>
      <c r="T1289" s="159"/>
      <c r="AT1289" s="154" t="s">
        <v>603</v>
      </c>
      <c r="AU1289" s="154" t="s">
        <v>93</v>
      </c>
      <c r="AV1289" s="13" t="s">
        <v>93</v>
      </c>
      <c r="AW1289" s="13" t="s">
        <v>42</v>
      </c>
      <c r="AX1289" s="13" t="s">
        <v>84</v>
      </c>
      <c r="AY1289" s="154" t="s">
        <v>594</v>
      </c>
    </row>
    <row r="1290" spans="2:51" s="14" customFormat="1" ht="10.199999999999999" x14ac:dyDescent="0.2">
      <c r="B1290" s="168"/>
      <c r="D1290" s="147" t="s">
        <v>603</v>
      </c>
      <c r="E1290" s="169" t="s">
        <v>82</v>
      </c>
      <c r="F1290" s="170" t="s">
        <v>668</v>
      </c>
      <c r="H1290" s="171">
        <v>15.15</v>
      </c>
      <c r="I1290" s="172"/>
      <c r="L1290" s="168"/>
      <c r="M1290" s="173"/>
      <c r="T1290" s="174"/>
      <c r="AT1290" s="169" t="s">
        <v>603</v>
      </c>
      <c r="AU1290" s="169" t="s">
        <v>93</v>
      </c>
      <c r="AV1290" s="14" t="s">
        <v>101</v>
      </c>
      <c r="AW1290" s="14" t="s">
        <v>42</v>
      </c>
      <c r="AX1290" s="14" t="s">
        <v>84</v>
      </c>
      <c r="AY1290" s="169" t="s">
        <v>594</v>
      </c>
    </row>
    <row r="1291" spans="2:51" s="12" customFormat="1" ht="10.199999999999999" x14ac:dyDescent="0.2">
      <c r="B1291" s="146"/>
      <c r="D1291" s="147" t="s">
        <v>603</v>
      </c>
      <c r="E1291" s="148" t="s">
        <v>82</v>
      </c>
      <c r="F1291" s="149" t="s">
        <v>7941</v>
      </c>
      <c r="H1291" s="148" t="s">
        <v>82</v>
      </c>
      <c r="I1291" s="150"/>
      <c r="L1291" s="146"/>
      <c r="M1291" s="151"/>
      <c r="T1291" s="152"/>
      <c r="AT1291" s="148" t="s">
        <v>603</v>
      </c>
      <c r="AU1291" s="148" t="s">
        <v>93</v>
      </c>
      <c r="AV1291" s="12" t="s">
        <v>91</v>
      </c>
      <c r="AW1291" s="12" t="s">
        <v>42</v>
      </c>
      <c r="AX1291" s="12" t="s">
        <v>84</v>
      </c>
      <c r="AY1291" s="148" t="s">
        <v>594</v>
      </c>
    </row>
    <row r="1292" spans="2:51" s="13" customFormat="1" ht="10.199999999999999" x14ac:dyDescent="0.2">
      <c r="B1292" s="153"/>
      <c r="D1292" s="147" t="s">
        <v>603</v>
      </c>
      <c r="E1292" s="154" t="s">
        <v>82</v>
      </c>
      <c r="F1292" s="155" t="s">
        <v>7723</v>
      </c>
      <c r="H1292" s="156">
        <v>48.06</v>
      </c>
      <c r="I1292" s="157"/>
      <c r="L1292" s="153"/>
      <c r="M1292" s="158"/>
      <c r="T1292" s="159"/>
      <c r="AT1292" s="154" t="s">
        <v>603</v>
      </c>
      <c r="AU1292" s="154" t="s">
        <v>93</v>
      </c>
      <c r="AV1292" s="13" t="s">
        <v>93</v>
      </c>
      <c r="AW1292" s="13" t="s">
        <v>42</v>
      </c>
      <c r="AX1292" s="13" t="s">
        <v>84</v>
      </c>
      <c r="AY1292" s="154" t="s">
        <v>594</v>
      </c>
    </row>
    <row r="1293" spans="2:51" s="14" customFormat="1" ht="10.199999999999999" x14ac:dyDescent="0.2">
      <c r="B1293" s="168"/>
      <c r="D1293" s="147" t="s">
        <v>603</v>
      </c>
      <c r="E1293" s="169" t="s">
        <v>82</v>
      </c>
      <c r="F1293" s="170" t="s">
        <v>668</v>
      </c>
      <c r="H1293" s="171">
        <v>48.06</v>
      </c>
      <c r="I1293" s="172"/>
      <c r="L1293" s="168"/>
      <c r="M1293" s="173"/>
      <c r="T1293" s="174"/>
      <c r="AT1293" s="169" t="s">
        <v>603</v>
      </c>
      <c r="AU1293" s="169" t="s">
        <v>93</v>
      </c>
      <c r="AV1293" s="14" t="s">
        <v>101</v>
      </c>
      <c r="AW1293" s="14" t="s">
        <v>42</v>
      </c>
      <c r="AX1293" s="14" t="s">
        <v>84</v>
      </c>
      <c r="AY1293" s="169" t="s">
        <v>594</v>
      </c>
    </row>
    <row r="1294" spans="2:51" s="12" customFormat="1" ht="10.199999999999999" x14ac:dyDescent="0.2">
      <c r="B1294" s="146"/>
      <c r="D1294" s="147" t="s">
        <v>603</v>
      </c>
      <c r="E1294" s="148" t="s">
        <v>82</v>
      </c>
      <c r="F1294" s="149" t="s">
        <v>7724</v>
      </c>
      <c r="H1294" s="148" t="s">
        <v>82</v>
      </c>
      <c r="I1294" s="150"/>
      <c r="L1294" s="146"/>
      <c r="M1294" s="151"/>
      <c r="T1294" s="152"/>
      <c r="AT1294" s="148" t="s">
        <v>603</v>
      </c>
      <c r="AU1294" s="148" t="s">
        <v>93</v>
      </c>
      <c r="AV1294" s="12" t="s">
        <v>91</v>
      </c>
      <c r="AW1294" s="12" t="s">
        <v>42</v>
      </c>
      <c r="AX1294" s="12" t="s">
        <v>84</v>
      </c>
      <c r="AY1294" s="148" t="s">
        <v>594</v>
      </c>
    </row>
    <row r="1295" spans="2:51" s="13" customFormat="1" ht="10.199999999999999" x14ac:dyDescent="0.2">
      <c r="B1295" s="153"/>
      <c r="D1295" s="147" t="s">
        <v>603</v>
      </c>
      <c r="E1295" s="154" t="s">
        <v>82</v>
      </c>
      <c r="F1295" s="155" t="s">
        <v>7725</v>
      </c>
      <c r="H1295" s="156">
        <v>15.93</v>
      </c>
      <c r="I1295" s="157"/>
      <c r="L1295" s="153"/>
      <c r="M1295" s="158"/>
      <c r="T1295" s="159"/>
      <c r="AT1295" s="154" t="s">
        <v>603</v>
      </c>
      <c r="AU1295" s="154" t="s">
        <v>93</v>
      </c>
      <c r="AV1295" s="13" t="s">
        <v>93</v>
      </c>
      <c r="AW1295" s="13" t="s">
        <v>42</v>
      </c>
      <c r="AX1295" s="13" t="s">
        <v>84</v>
      </c>
      <c r="AY1295" s="154" t="s">
        <v>594</v>
      </c>
    </row>
    <row r="1296" spans="2:51" s="13" customFormat="1" ht="10.199999999999999" x14ac:dyDescent="0.2">
      <c r="B1296" s="153"/>
      <c r="D1296" s="147" t="s">
        <v>603</v>
      </c>
      <c r="E1296" s="154" t="s">
        <v>82</v>
      </c>
      <c r="F1296" s="155" t="s">
        <v>7726</v>
      </c>
      <c r="H1296" s="156">
        <v>19.385999999999999</v>
      </c>
      <c r="I1296" s="157"/>
      <c r="L1296" s="153"/>
      <c r="M1296" s="158"/>
      <c r="T1296" s="159"/>
      <c r="AT1296" s="154" t="s">
        <v>603</v>
      </c>
      <c r="AU1296" s="154" t="s">
        <v>93</v>
      </c>
      <c r="AV1296" s="13" t="s">
        <v>93</v>
      </c>
      <c r="AW1296" s="13" t="s">
        <v>42</v>
      </c>
      <c r="AX1296" s="13" t="s">
        <v>84</v>
      </c>
      <c r="AY1296" s="154" t="s">
        <v>594</v>
      </c>
    </row>
    <row r="1297" spans="2:51" s="14" customFormat="1" ht="10.199999999999999" x14ac:dyDescent="0.2">
      <c r="B1297" s="168"/>
      <c r="D1297" s="147" t="s">
        <v>603</v>
      </c>
      <c r="E1297" s="169" t="s">
        <v>82</v>
      </c>
      <c r="F1297" s="170" t="s">
        <v>668</v>
      </c>
      <c r="H1297" s="171">
        <v>35.316000000000003</v>
      </c>
      <c r="I1297" s="172"/>
      <c r="L1297" s="168"/>
      <c r="M1297" s="173"/>
      <c r="T1297" s="174"/>
      <c r="AT1297" s="169" t="s">
        <v>603</v>
      </c>
      <c r="AU1297" s="169" t="s">
        <v>93</v>
      </c>
      <c r="AV1297" s="14" t="s">
        <v>101</v>
      </c>
      <c r="AW1297" s="14" t="s">
        <v>42</v>
      </c>
      <c r="AX1297" s="14" t="s">
        <v>84</v>
      </c>
      <c r="AY1297" s="169" t="s">
        <v>594</v>
      </c>
    </row>
    <row r="1298" spans="2:51" s="12" customFormat="1" ht="10.199999999999999" x14ac:dyDescent="0.2">
      <c r="B1298" s="146"/>
      <c r="D1298" s="147" t="s">
        <v>603</v>
      </c>
      <c r="E1298" s="148" t="s">
        <v>82</v>
      </c>
      <c r="F1298" s="149" t="s">
        <v>7727</v>
      </c>
      <c r="H1298" s="148" t="s">
        <v>82</v>
      </c>
      <c r="I1298" s="150"/>
      <c r="L1298" s="146"/>
      <c r="M1298" s="151"/>
      <c r="T1298" s="152"/>
      <c r="AT1298" s="148" t="s">
        <v>603</v>
      </c>
      <c r="AU1298" s="148" t="s">
        <v>93</v>
      </c>
      <c r="AV1298" s="12" t="s">
        <v>91</v>
      </c>
      <c r="AW1298" s="12" t="s">
        <v>42</v>
      </c>
      <c r="AX1298" s="12" t="s">
        <v>84</v>
      </c>
      <c r="AY1298" s="148" t="s">
        <v>594</v>
      </c>
    </row>
    <row r="1299" spans="2:51" s="13" customFormat="1" ht="10.199999999999999" x14ac:dyDescent="0.2">
      <c r="B1299" s="153"/>
      <c r="D1299" s="147" t="s">
        <v>603</v>
      </c>
      <c r="E1299" s="154" t="s">
        <v>82</v>
      </c>
      <c r="F1299" s="155" t="s">
        <v>7728</v>
      </c>
      <c r="H1299" s="156">
        <v>24.3</v>
      </c>
      <c r="I1299" s="157"/>
      <c r="L1299" s="153"/>
      <c r="M1299" s="158"/>
      <c r="T1299" s="159"/>
      <c r="AT1299" s="154" t="s">
        <v>603</v>
      </c>
      <c r="AU1299" s="154" t="s">
        <v>93</v>
      </c>
      <c r="AV1299" s="13" t="s">
        <v>93</v>
      </c>
      <c r="AW1299" s="13" t="s">
        <v>42</v>
      </c>
      <c r="AX1299" s="13" t="s">
        <v>84</v>
      </c>
      <c r="AY1299" s="154" t="s">
        <v>594</v>
      </c>
    </row>
    <row r="1300" spans="2:51" s="14" customFormat="1" ht="10.199999999999999" x14ac:dyDescent="0.2">
      <c r="B1300" s="168"/>
      <c r="D1300" s="147" t="s">
        <v>603</v>
      </c>
      <c r="E1300" s="169" t="s">
        <v>82</v>
      </c>
      <c r="F1300" s="170" t="s">
        <v>668</v>
      </c>
      <c r="H1300" s="171">
        <v>24.3</v>
      </c>
      <c r="I1300" s="172"/>
      <c r="L1300" s="168"/>
      <c r="M1300" s="173"/>
      <c r="T1300" s="174"/>
      <c r="AT1300" s="169" t="s">
        <v>603</v>
      </c>
      <c r="AU1300" s="169" t="s">
        <v>93</v>
      </c>
      <c r="AV1300" s="14" t="s">
        <v>101</v>
      </c>
      <c r="AW1300" s="14" t="s">
        <v>42</v>
      </c>
      <c r="AX1300" s="14" t="s">
        <v>84</v>
      </c>
      <c r="AY1300" s="169" t="s">
        <v>594</v>
      </c>
    </row>
    <row r="1301" spans="2:51" s="12" customFormat="1" ht="10.199999999999999" x14ac:dyDescent="0.2">
      <c r="B1301" s="146"/>
      <c r="D1301" s="147" t="s">
        <v>603</v>
      </c>
      <c r="E1301" s="148" t="s">
        <v>82</v>
      </c>
      <c r="F1301" s="149" t="s">
        <v>7732</v>
      </c>
      <c r="H1301" s="148" t="s">
        <v>82</v>
      </c>
      <c r="I1301" s="150"/>
      <c r="L1301" s="146"/>
      <c r="M1301" s="151"/>
      <c r="T1301" s="152"/>
      <c r="AT1301" s="148" t="s">
        <v>603</v>
      </c>
      <c r="AU1301" s="148" t="s">
        <v>93</v>
      </c>
      <c r="AV1301" s="12" t="s">
        <v>91</v>
      </c>
      <c r="AW1301" s="12" t="s">
        <v>42</v>
      </c>
      <c r="AX1301" s="12" t="s">
        <v>84</v>
      </c>
      <c r="AY1301" s="148" t="s">
        <v>594</v>
      </c>
    </row>
    <row r="1302" spans="2:51" s="13" customFormat="1" ht="10.199999999999999" x14ac:dyDescent="0.2">
      <c r="B1302" s="153"/>
      <c r="D1302" s="147" t="s">
        <v>603</v>
      </c>
      <c r="E1302" s="154" t="s">
        <v>82</v>
      </c>
      <c r="F1302" s="155" t="s">
        <v>7733</v>
      </c>
      <c r="H1302" s="156">
        <v>65.069999999999993</v>
      </c>
      <c r="I1302" s="157"/>
      <c r="L1302" s="153"/>
      <c r="M1302" s="158"/>
      <c r="T1302" s="159"/>
      <c r="AT1302" s="154" t="s">
        <v>603</v>
      </c>
      <c r="AU1302" s="154" t="s">
        <v>93</v>
      </c>
      <c r="AV1302" s="13" t="s">
        <v>93</v>
      </c>
      <c r="AW1302" s="13" t="s">
        <v>42</v>
      </c>
      <c r="AX1302" s="13" t="s">
        <v>84</v>
      </c>
      <c r="AY1302" s="154" t="s">
        <v>594</v>
      </c>
    </row>
    <row r="1303" spans="2:51" s="14" customFormat="1" ht="10.199999999999999" x14ac:dyDescent="0.2">
      <c r="B1303" s="168"/>
      <c r="D1303" s="147" t="s">
        <v>603</v>
      </c>
      <c r="E1303" s="169" t="s">
        <v>82</v>
      </c>
      <c r="F1303" s="170" t="s">
        <v>668</v>
      </c>
      <c r="H1303" s="171">
        <v>65.069999999999993</v>
      </c>
      <c r="I1303" s="172"/>
      <c r="L1303" s="168"/>
      <c r="M1303" s="173"/>
      <c r="T1303" s="174"/>
      <c r="AT1303" s="169" t="s">
        <v>603</v>
      </c>
      <c r="AU1303" s="169" t="s">
        <v>93</v>
      </c>
      <c r="AV1303" s="14" t="s">
        <v>101</v>
      </c>
      <c r="AW1303" s="14" t="s">
        <v>42</v>
      </c>
      <c r="AX1303" s="14" t="s">
        <v>84</v>
      </c>
      <c r="AY1303" s="169" t="s">
        <v>594</v>
      </c>
    </row>
    <row r="1304" spans="2:51" s="12" customFormat="1" ht="10.199999999999999" x14ac:dyDescent="0.2">
      <c r="B1304" s="146"/>
      <c r="D1304" s="147" t="s">
        <v>603</v>
      </c>
      <c r="E1304" s="148" t="s">
        <v>82</v>
      </c>
      <c r="F1304" s="149" t="s">
        <v>7736</v>
      </c>
      <c r="H1304" s="148" t="s">
        <v>82</v>
      </c>
      <c r="I1304" s="150"/>
      <c r="L1304" s="146"/>
      <c r="M1304" s="151"/>
      <c r="T1304" s="152"/>
      <c r="AT1304" s="148" t="s">
        <v>603</v>
      </c>
      <c r="AU1304" s="148" t="s">
        <v>93</v>
      </c>
      <c r="AV1304" s="12" t="s">
        <v>91</v>
      </c>
      <c r="AW1304" s="12" t="s">
        <v>42</v>
      </c>
      <c r="AX1304" s="12" t="s">
        <v>84</v>
      </c>
      <c r="AY1304" s="148" t="s">
        <v>594</v>
      </c>
    </row>
    <row r="1305" spans="2:51" s="13" customFormat="1" ht="10.199999999999999" x14ac:dyDescent="0.2">
      <c r="B1305" s="153"/>
      <c r="D1305" s="147" t="s">
        <v>603</v>
      </c>
      <c r="E1305" s="154" t="s">
        <v>82</v>
      </c>
      <c r="F1305" s="155" t="s">
        <v>7737</v>
      </c>
      <c r="H1305" s="156">
        <v>220.89099999999999</v>
      </c>
      <c r="I1305" s="157"/>
      <c r="L1305" s="153"/>
      <c r="M1305" s="158"/>
      <c r="T1305" s="159"/>
      <c r="AT1305" s="154" t="s">
        <v>603</v>
      </c>
      <c r="AU1305" s="154" t="s">
        <v>93</v>
      </c>
      <c r="AV1305" s="13" t="s">
        <v>93</v>
      </c>
      <c r="AW1305" s="13" t="s">
        <v>42</v>
      </c>
      <c r="AX1305" s="13" t="s">
        <v>84</v>
      </c>
      <c r="AY1305" s="154" t="s">
        <v>594</v>
      </c>
    </row>
    <row r="1306" spans="2:51" s="13" customFormat="1" ht="10.199999999999999" x14ac:dyDescent="0.2">
      <c r="B1306" s="153"/>
      <c r="D1306" s="147" t="s">
        <v>603</v>
      </c>
      <c r="E1306" s="154" t="s">
        <v>82</v>
      </c>
      <c r="F1306" s="155" t="s">
        <v>7738</v>
      </c>
      <c r="H1306" s="156">
        <v>34.563000000000002</v>
      </c>
      <c r="I1306" s="157"/>
      <c r="L1306" s="153"/>
      <c r="M1306" s="158"/>
      <c r="T1306" s="159"/>
      <c r="AT1306" s="154" t="s">
        <v>603</v>
      </c>
      <c r="AU1306" s="154" t="s">
        <v>93</v>
      </c>
      <c r="AV1306" s="13" t="s">
        <v>93</v>
      </c>
      <c r="AW1306" s="13" t="s">
        <v>42</v>
      </c>
      <c r="AX1306" s="13" t="s">
        <v>84</v>
      </c>
      <c r="AY1306" s="154" t="s">
        <v>594</v>
      </c>
    </row>
    <row r="1307" spans="2:51" s="13" customFormat="1" ht="10.199999999999999" x14ac:dyDescent="0.2">
      <c r="B1307" s="153"/>
      <c r="D1307" s="147" t="s">
        <v>603</v>
      </c>
      <c r="E1307" s="154" t="s">
        <v>82</v>
      </c>
      <c r="F1307" s="155" t="s">
        <v>7942</v>
      </c>
      <c r="H1307" s="156">
        <v>11.327999999999999</v>
      </c>
      <c r="I1307" s="157"/>
      <c r="L1307" s="153"/>
      <c r="M1307" s="158"/>
      <c r="T1307" s="159"/>
      <c r="AT1307" s="154" t="s">
        <v>603</v>
      </c>
      <c r="AU1307" s="154" t="s">
        <v>93</v>
      </c>
      <c r="AV1307" s="13" t="s">
        <v>93</v>
      </c>
      <c r="AW1307" s="13" t="s">
        <v>42</v>
      </c>
      <c r="AX1307" s="13" t="s">
        <v>84</v>
      </c>
      <c r="AY1307" s="154" t="s">
        <v>594</v>
      </c>
    </row>
    <row r="1308" spans="2:51" s="13" customFormat="1" ht="10.199999999999999" x14ac:dyDescent="0.2">
      <c r="B1308" s="153"/>
      <c r="D1308" s="147" t="s">
        <v>603</v>
      </c>
      <c r="E1308" s="154" t="s">
        <v>82</v>
      </c>
      <c r="F1308" s="155" t="s">
        <v>7943</v>
      </c>
      <c r="H1308" s="156">
        <v>4.4429999999999996</v>
      </c>
      <c r="I1308" s="157"/>
      <c r="L1308" s="153"/>
      <c r="M1308" s="158"/>
      <c r="T1308" s="159"/>
      <c r="AT1308" s="154" t="s">
        <v>603</v>
      </c>
      <c r="AU1308" s="154" t="s">
        <v>93</v>
      </c>
      <c r="AV1308" s="13" t="s">
        <v>93</v>
      </c>
      <c r="AW1308" s="13" t="s">
        <v>42</v>
      </c>
      <c r="AX1308" s="13" t="s">
        <v>84</v>
      </c>
      <c r="AY1308" s="154" t="s">
        <v>594</v>
      </c>
    </row>
    <row r="1309" spans="2:51" s="14" customFormat="1" ht="10.199999999999999" x14ac:dyDescent="0.2">
      <c r="B1309" s="168"/>
      <c r="D1309" s="147" t="s">
        <v>603</v>
      </c>
      <c r="E1309" s="169" t="s">
        <v>82</v>
      </c>
      <c r="F1309" s="170" t="s">
        <v>668</v>
      </c>
      <c r="H1309" s="171">
        <v>271.22500000000002</v>
      </c>
      <c r="I1309" s="172"/>
      <c r="L1309" s="168"/>
      <c r="M1309" s="173"/>
      <c r="T1309" s="174"/>
      <c r="AT1309" s="169" t="s">
        <v>603</v>
      </c>
      <c r="AU1309" s="169" t="s">
        <v>93</v>
      </c>
      <c r="AV1309" s="14" t="s">
        <v>101</v>
      </c>
      <c r="AW1309" s="14" t="s">
        <v>42</v>
      </c>
      <c r="AX1309" s="14" t="s">
        <v>84</v>
      </c>
      <c r="AY1309" s="169" t="s">
        <v>594</v>
      </c>
    </row>
    <row r="1310" spans="2:51" s="12" customFormat="1" ht="10.199999999999999" x14ac:dyDescent="0.2">
      <c r="B1310" s="146"/>
      <c r="D1310" s="147" t="s">
        <v>603</v>
      </c>
      <c r="E1310" s="148" t="s">
        <v>82</v>
      </c>
      <c r="F1310" s="149" t="s">
        <v>7746</v>
      </c>
      <c r="H1310" s="148" t="s">
        <v>82</v>
      </c>
      <c r="I1310" s="150"/>
      <c r="L1310" s="146"/>
      <c r="M1310" s="151"/>
      <c r="T1310" s="152"/>
      <c r="AT1310" s="148" t="s">
        <v>603</v>
      </c>
      <c r="AU1310" s="148" t="s">
        <v>93</v>
      </c>
      <c r="AV1310" s="12" t="s">
        <v>91</v>
      </c>
      <c r="AW1310" s="12" t="s">
        <v>42</v>
      </c>
      <c r="AX1310" s="12" t="s">
        <v>84</v>
      </c>
      <c r="AY1310" s="148" t="s">
        <v>594</v>
      </c>
    </row>
    <row r="1311" spans="2:51" s="13" customFormat="1" ht="10.199999999999999" x14ac:dyDescent="0.2">
      <c r="B1311" s="153"/>
      <c r="D1311" s="147" t="s">
        <v>603</v>
      </c>
      <c r="E1311" s="154" t="s">
        <v>82</v>
      </c>
      <c r="F1311" s="155" t="s">
        <v>7747</v>
      </c>
      <c r="H1311" s="156">
        <v>2.3420000000000001</v>
      </c>
      <c r="I1311" s="157"/>
      <c r="L1311" s="153"/>
      <c r="M1311" s="158"/>
      <c r="T1311" s="159"/>
      <c r="AT1311" s="154" t="s">
        <v>603</v>
      </c>
      <c r="AU1311" s="154" t="s">
        <v>93</v>
      </c>
      <c r="AV1311" s="13" t="s">
        <v>93</v>
      </c>
      <c r="AW1311" s="13" t="s">
        <v>42</v>
      </c>
      <c r="AX1311" s="13" t="s">
        <v>84</v>
      </c>
      <c r="AY1311" s="154" t="s">
        <v>594</v>
      </c>
    </row>
    <row r="1312" spans="2:51" s="13" customFormat="1" ht="10.199999999999999" x14ac:dyDescent="0.2">
      <c r="B1312" s="153"/>
      <c r="D1312" s="147" t="s">
        <v>603</v>
      </c>
      <c r="E1312" s="154" t="s">
        <v>82</v>
      </c>
      <c r="F1312" s="155" t="s">
        <v>7944</v>
      </c>
      <c r="H1312" s="156">
        <v>8.4960000000000004</v>
      </c>
      <c r="I1312" s="157"/>
      <c r="L1312" s="153"/>
      <c r="M1312" s="158"/>
      <c r="T1312" s="159"/>
      <c r="AT1312" s="154" t="s">
        <v>603</v>
      </c>
      <c r="AU1312" s="154" t="s">
        <v>93</v>
      </c>
      <c r="AV1312" s="13" t="s">
        <v>93</v>
      </c>
      <c r="AW1312" s="13" t="s">
        <v>42</v>
      </c>
      <c r="AX1312" s="13" t="s">
        <v>84</v>
      </c>
      <c r="AY1312" s="154" t="s">
        <v>594</v>
      </c>
    </row>
    <row r="1313" spans="2:65" s="13" customFormat="1" ht="10.199999999999999" x14ac:dyDescent="0.2">
      <c r="B1313" s="153"/>
      <c r="D1313" s="147" t="s">
        <v>603</v>
      </c>
      <c r="E1313" s="154" t="s">
        <v>82</v>
      </c>
      <c r="F1313" s="155" t="s">
        <v>7943</v>
      </c>
      <c r="H1313" s="156">
        <v>4.4429999999999996</v>
      </c>
      <c r="I1313" s="157"/>
      <c r="L1313" s="153"/>
      <c r="M1313" s="158"/>
      <c r="T1313" s="159"/>
      <c r="AT1313" s="154" t="s">
        <v>603</v>
      </c>
      <c r="AU1313" s="154" t="s">
        <v>93</v>
      </c>
      <c r="AV1313" s="13" t="s">
        <v>93</v>
      </c>
      <c r="AW1313" s="13" t="s">
        <v>42</v>
      </c>
      <c r="AX1313" s="13" t="s">
        <v>84</v>
      </c>
      <c r="AY1313" s="154" t="s">
        <v>594</v>
      </c>
    </row>
    <row r="1314" spans="2:65" s="14" customFormat="1" ht="10.199999999999999" x14ac:dyDescent="0.2">
      <c r="B1314" s="168"/>
      <c r="D1314" s="147" t="s">
        <v>603</v>
      </c>
      <c r="E1314" s="169" t="s">
        <v>82</v>
      </c>
      <c r="F1314" s="170" t="s">
        <v>668</v>
      </c>
      <c r="H1314" s="171">
        <v>15.281000000000001</v>
      </c>
      <c r="I1314" s="172"/>
      <c r="L1314" s="168"/>
      <c r="M1314" s="173"/>
      <c r="T1314" s="174"/>
      <c r="AT1314" s="169" t="s">
        <v>603</v>
      </c>
      <c r="AU1314" s="169" t="s">
        <v>93</v>
      </c>
      <c r="AV1314" s="14" t="s">
        <v>101</v>
      </c>
      <c r="AW1314" s="14" t="s">
        <v>42</v>
      </c>
      <c r="AX1314" s="14" t="s">
        <v>84</v>
      </c>
      <c r="AY1314" s="169" t="s">
        <v>594</v>
      </c>
    </row>
    <row r="1315" spans="2:65" s="12" customFormat="1" ht="10.199999999999999" x14ac:dyDescent="0.2">
      <c r="B1315" s="146"/>
      <c r="D1315" s="147" t="s">
        <v>603</v>
      </c>
      <c r="E1315" s="148" t="s">
        <v>82</v>
      </c>
      <c r="F1315" s="149" t="s">
        <v>7753</v>
      </c>
      <c r="H1315" s="148" t="s">
        <v>82</v>
      </c>
      <c r="I1315" s="150"/>
      <c r="L1315" s="146"/>
      <c r="M1315" s="151"/>
      <c r="T1315" s="152"/>
      <c r="AT1315" s="148" t="s">
        <v>603</v>
      </c>
      <c r="AU1315" s="148" t="s">
        <v>93</v>
      </c>
      <c r="AV1315" s="12" t="s">
        <v>91</v>
      </c>
      <c r="AW1315" s="12" t="s">
        <v>42</v>
      </c>
      <c r="AX1315" s="12" t="s">
        <v>84</v>
      </c>
      <c r="AY1315" s="148" t="s">
        <v>594</v>
      </c>
    </row>
    <row r="1316" spans="2:65" s="13" customFormat="1" ht="10.199999999999999" x14ac:dyDescent="0.2">
      <c r="B1316" s="153"/>
      <c r="D1316" s="147" t="s">
        <v>603</v>
      </c>
      <c r="E1316" s="154" t="s">
        <v>82</v>
      </c>
      <c r="F1316" s="155" t="s">
        <v>7754</v>
      </c>
      <c r="H1316" s="156">
        <v>41.715000000000003</v>
      </c>
      <c r="I1316" s="157"/>
      <c r="L1316" s="153"/>
      <c r="M1316" s="158"/>
      <c r="T1316" s="159"/>
      <c r="AT1316" s="154" t="s">
        <v>603</v>
      </c>
      <c r="AU1316" s="154" t="s">
        <v>93</v>
      </c>
      <c r="AV1316" s="13" t="s">
        <v>93</v>
      </c>
      <c r="AW1316" s="13" t="s">
        <v>42</v>
      </c>
      <c r="AX1316" s="13" t="s">
        <v>84</v>
      </c>
      <c r="AY1316" s="154" t="s">
        <v>594</v>
      </c>
    </row>
    <row r="1317" spans="2:65" s="14" customFormat="1" ht="10.199999999999999" x14ac:dyDescent="0.2">
      <c r="B1317" s="168"/>
      <c r="D1317" s="147" t="s">
        <v>603</v>
      </c>
      <c r="E1317" s="169" t="s">
        <v>82</v>
      </c>
      <c r="F1317" s="170" t="s">
        <v>668</v>
      </c>
      <c r="H1317" s="171">
        <v>41.715000000000003</v>
      </c>
      <c r="I1317" s="172"/>
      <c r="L1317" s="168"/>
      <c r="M1317" s="173"/>
      <c r="T1317" s="174"/>
      <c r="AT1317" s="169" t="s">
        <v>603</v>
      </c>
      <c r="AU1317" s="169" t="s">
        <v>93</v>
      </c>
      <c r="AV1317" s="14" t="s">
        <v>101</v>
      </c>
      <c r="AW1317" s="14" t="s">
        <v>42</v>
      </c>
      <c r="AX1317" s="14" t="s">
        <v>84</v>
      </c>
      <c r="AY1317" s="169" t="s">
        <v>594</v>
      </c>
    </row>
    <row r="1318" spans="2:65" s="12" customFormat="1" ht="10.199999999999999" x14ac:dyDescent="0.2">
      <c r="B1318" s="146"/>
      <c r="D1318" s="147" t="s">
        <v>603</v>
      </c>
      <c r="E1318" s="148" t="s">
        <v>82</v>
      </c>
      <c r="F1318" s="149" t="s">
        <v>7945</v>
      </c>
      <c r="H1318" s="148" t="s">
        <v>82</v>
      </c>
      <c r="I1318" s="150"/>
      <c r="L1318" s="146"/>
      <c r="M1318" s="151"/>
      <c r="T1318" s="152"/>
      <c r="AT1318" s="148" t="s">
        <v>603</v>
      </c>
      <c r="AU1318" s="148" t="s">
        <v>93</v>
      </c>
      <c r="AV1318" s="12" t="s">
        <v>91</v>
      </c>
      <c r="AW1318" s="12" t="s">
        <v>42</v>
      </c>
      <c r="AX1318" s="12" t="s">
        <v>84</v>
      </c>
      <c r="AY1318" s="148" t="s">
        <v>594</v>
      </c>
    </row>
    <row r="1319" spans="2:65" s="13" customFormat="1" ht="10.199999999999999" x14ac:dyDescent="0.2">
      <c r="B1319" s="153"/>
      <c r="D1319" s="147" t="s">
        <v>603</v>
      </c>
      <c r="E1319" s="154" t="s">
        <v>82</v>
      </c>
      <c r="F1319" s="155" t="s">
        <v>7946</v>
      </c>
      <c r="H1319" s="156">
        <v>2118.6320000000001</v>
      </c>
      <c r="I1319" s="157"/>
      <c r="L1319" s="153"/>
      <c r="M1319" s="158"/>
      <c r="T1319" s="159"/>
      <c r="AT1319" s="154" t="s">
        <v>603</v>
      </c>
      <c r="AU1319" s="154" t="s">
        <v>93</v>
      </c>
      <c r="AV1319" s="13" t="s">
        <v>93</v>
      </c>
      <c r="AW1319" s="13" t="s">
        <v>42</v>
      </c>
      <c r="AX1319" s="13" t="s">
        <v>84</v>
      </c>
      <c r="AY1319" s="154" t="s">
        <v>594</v>
      </c>
    </row>
    <row r="1320" spans="2:65" s="14" customFormat="1" ht="10.199999999999999" x14ac:dyDescent="0.2">
      <c r="B1320" s="168"/>
      <c r="D1320" s="147" t="s">
        <v>603</v>
      </c>
      <c r="E1320" s="169" t="s">
        <v>82</v>
      </c>
      <c r="F1320" s="170" t="s">
        <v>668</v>
      </c>
      <c r="H1320" s="171">
        <v>2118.6320000000001</v>
      </c>
      <c r="I1320" s="172"/>
      <c r="L1320" s="168"/>
      <c r="M1320" s="173"/>
      <c r="T1320" s="174"/>
      <c r="AT1320" s="169" t="s">
        <v>603</v>
      </c>
      <c r="AU1320" s="169" t="s">
        <v>93</v>
      </c>
      <c r="AV1320" s="14" t="s">
        <v>101</v>
      </c>
      <c r="AW1320" s="14" t="s">
        <v>42</v>
      </c>
      <c r="AX1320" s="14" t="s">
        <v>84</v>
      </c>
      <c r="AY1320" s="169" t="s">
        <v>594</v>
      </c>
    </row>
    <row r="1321" spans="2:65" s="13" customFormat="1" ht="10.199999999999999" x14ac:dyDescent="0.2">
      <c r="B1321" s="153"/>
      <c r="D1321" s="147" t="s">
        <v>603</v>
      </c>
      <c r="E1321" s="154" t="s">
        <v>82</v>
      </c>
      <c r="F1321" s="155" t="s">
        <v>7947</v>
      </c>
      <c r="H1321" s="156">
        <v>116.261</v>
      </c>
      <c r="I1321" s="157"/>
      <c r="L1321" s="153"/>
      <c r="M1321" s="158"/>
      <c r="T1321" s="159"/>
      <c r="AT1321" s="154" t="s">
        <v>603</v>
      </c>
      <c r="AU1321" s="154" t="s">
        <v>93</v>
      </c>
      <c r="AV1321" s="13" t="s">
        <v>93</v>
      </c>
      <c r="AW1321" s="13" t="s">
        <v>42</v>
      </c>
      <c r="AX1321" s="13" t="s">
        <v>84</v>
      </c>
      <c r="AY1321" s="154" t="s">
        <v>594</v>
      </c>
    </row>
    <row r="1322" spans="2:65" s="13" customFormat="1" ht="10.199999999999999" x14ac:dyDescent="0.2">
      <c r="B1322" s="153"/>
      <c r="D1322" s="147" t="s">
        <v>603</v>
      </c>
      <c r="E1322" s="154" t="s">
        <v>82</v>
      </c>
      <c r="F1322" s="155" t="s">
        <v>7948</v>
      </c>
      <c r="H1322" s="156">
        <v>5313.2640000000001</v>
      </c>
      <c r="I1322" s="157"/>
      <c r="L1322" s="153"/>
      <c r="M1322" s="158"/>
      <c r="T1322" s="159"/>
      <c r="AT1322" s="154" t="s">
        <v>603</v>
      </c>
      <c r="AU1322" s="154" t="s">
        <v>93</v>
      </c>
      <c r="AV1322" s="13" t="s">
        <v>93</v>
      </c>
      <c r="AW1322" s="13" t="s">
        <v>42</v>
      </c>
      <c r="AX1322" s="13" t="s">
        <v>84</v>
      </c>
      <c r="AY1322" s="154" t="s">
        <v>594</v>
      </c>
    </row>
    <row r="1323" spans="2:65" s="14" customFormat="1" ht="10.199999999999999" x14ac:dyDescent="0.2">
      <c r="B1323" s="168"/>
      <c r="D1323" s="147" t="s">
        <v>603</v>
      </c>
      <c r="E1323" s="169" t="s">
        <v>82</v>
      </c>
      <c r="F1323" s="170" t="s">
        <v>668</v>
      </c>
      <c r="H1323" s="171">
        <v>5429.5249999999996</v>
      </c>
      <c r="I1323" s="172"/>
      <c r="L1323" s="168"/>
      <c r="M1323" s="173"/>
      <c r="T1323" s="174"/>
      <c r="AT1323" s="169" t="s">
        <v>603</v>
      </c>
      <c r="AU1323" s="169" t="s">
        <v>93</v>
      </c>
      <c r="AV1323" s="14" t="s">
        <v>101</v>
      </c>
      <c r="AW1323" s="14" t="s">
        <v>42</v>
      </c>
      <c r="AX1323" s="14" t="s">
        <v>84</v>
      </c>
      <c r="AY1323" s="169" t="s">
        <v>594</v>
      </c>
    </row>
    <row r="1324" spans="2:65" s="15" customFormat="1" ht="10.199999999999999" x14ac:dyDescent="0.2">
      <c r="B1324" s="175"/>
      <c r="D1324" s="147" t="s">
        <v>603</v>
      </c>
      <c r="E1324" s="176" t="s">
        <v>82</v>
      </c>
      <c r="F1324" s="177" t="s">
        <v>672</v>
      </c>
      <c r="H1324" s="178">
        <v>13869.114</v>
      </c>
      <c r="I1324" s="179"/>
      <c r="L1324" s="175"/>
      <c r="M1324" s="180"/>
      <c r="T1324" s="181"/>
      <c r="AT1324" s="176" t="s">
        <v>603</v>
      </c>
      <c r="AU1324" s="176" t="s">
        <v>93</v>
      </c>
      <c r="AV1324" s="15" t="s">
        <v>147</v>
      </c>
      <c r="AW1324" s="15" t="s">
        <v>42</v>
      </c>
      <c r="AX1324" s="15" t="s">
        <v>91</v>
      </c>
      <c r="AY1324" s="176" t="s">
        <v>594</v>
      </c>
    </row>
    <row r="1325" spans="2:65" s="1" customFormat="1" ht="24.15" customHeight="1" x14ac:dyDescent="0.2">
      <c r="B1325" s="34"/>
      <c r="C1325" s="133" t="s">
        <v>805</v>
      </c>
      <c r="D1325" s="133" t="s">
        <v>597</v>
      </c>
      <c r="E1325" s="134" t="s">
        <v>7949</v>
      </c>
      <c r="F1325" s="135" t="s">
        <v>7950</v>
      </c>
      <c r="G1325" s="136" t="s">
        <v>618</v>
      </c>
      <c r="H1325" s="137">
        <v>13302.656000000001</v>
      </c>
      <c r="I1325" s="138"/>
      <c r="J1325" s="139">
        <f>ROUND(I1325*H1325,2)</f>
        <v>0</v>
      </c>
      <c r="K1325" s="135" t="s">
        <v>651</v>
      </c>
      <c r="L1325" s="34"/>
      <c r="M1325" s="140" t="s">
        <v>82</v>
      </c>
      <c r="N1325" s="141" t="s">
        <v>54</v>
      </c>
      <c r="P1325" s="142">
        <f>O1325*H1325</f>
        <v>0</v>
      </c>
      <c r="Q1325" s="142">
        <v>2.5999999999999998E-4</v>
      </c>
      <c r="R1325" s="142">
        <f>Q1325*H1325</f>
        <v>3.45869056</v>
      </c>
      <c r="S1325" s="142">
        <v>0</v>
      </c>
      <c r="T1325" s="143">
        <f>S1325*H1325</f>
        <v>0</v>
      </c>
      <c r="AR1325" s="144" t="s">
        <v>601</v>
      </c>
      <c r="AT1325" s="144" t="s">
        <v>597</v>
      </c>
      <c r="AU1325" s="144" t="s">
        <v>93</v>
      </c>
      <c r="AY1325" s="18" t="s">
        <v>594</v>
      </c>
      <c r="BE1325" s="145">
        <f>IF(N1325="základní",J1325,0)</f>
        <v>0</v>
      </c>
      <c r="BF1325" s="145">
        <f>IF(N1325="snížená",J1325,0)</f>
        <v>0</v>
      </c>
      <c r="BG1325" s="145">
        <f>IF(N1325="zákl. přenesená",J1325,0)</f>
        <v>0</v>
      </c>
      <c r="BH1325" s="145">
        <f>IF(N1325="sníž. přenesená",J1325,0)</f>
        <v>0</v>
      </c>
      <c r="BI1325" s="145">
        <f>IF(N1325="nulová",J1325,0)</f>
        <v>0</v>
      </c>
      <c r="BJ1325" s="18" t="s">
        <v>91</v>
      </c>
      <c r="BK1325" s="145">
        <f>ROUND(I1325*H1325,2)</f>
        <v>0</v>
      </c>
      <c r="BL1325" s="18" t="s">
        <v>601</v>
      </c>
      <c r="BM1325" s="144" t="s">
        <v>7951</v>
      </c>
    </row>
    <row r="1326" spans="2:65" s="1" customFormat="1" ht="10.199999999999999" x14ac:dyDescent="0.2">
      <c r="B1326" s="34"/>
      <c r="D1326" s="164" t="s">
        <v>653</v>
      </c>
      <c r="F1326" s="165" t="s">
        <v>7952</v>
      </c>
      <c r="I1326" s="166"/>
      <c r="L1326" s="34"/>
      <c r="M1326" s="167"/>
      <c r="T1326" s="55"/>
      <c r="AT1326" s="18" t="s">
        <v>653</v>
      </c>
      <c r="AU1326" s="18" t="s">
        <v>93</v>
      </c>
    </row>
    <row r="1327" spans="2:65" s="1" customFormat="1" ht="24.15" customHeight="1" x14ac:dyDescent="0.2">
      <c r="B1327" s="34"/>
      <c r="C1327" s="133" t="s">
        <v>7</v>
      </c>
      <c r="D1327" s="133" t="s">
        <v>597</v>
      </c>
      <c r="E1327" s="134" t="s">
        <v>7953</v>
      </c>
      <c r="F1327" s="135" t="s">
        <v>7954</v>
      </c>
      <c r="G1327" s="136" t="s">
        <v>618</v>
      </c>
      <c r="H1327" s="137">
        <v>13302.656000000001</v>
      </c>
      <c r="I1327" s="138"/>
      <c r="J1327" s="139">
        <f>ROUND(I1327*H1327,2)</f>
        <v>0</v>
      </c>
      <c r="K1327" s="135" t="s">
        <v>651</v>
      </c>
      <c r="L1327" s="34"/>
      <c r="M1327" s="140" t="s">
        <v>82</v>
      </c>
      <c r="N1327" s="141" t="s">
        <v>54</v>
      </c>
      <c r="P1327" s="142">
        <f>O1327*H1327</f>
        <v>0</v>
      </c>
      <c r="Q1327" s="142">
        <v>3.0000000000000001E-5</v>
      </c>
      <c r="R1327" s="142">
        <f>Q1327*H1327</f>
        <v>0.39907968000000005</v>
      </c>
      <c r="S1327" s="142">
        <v>0</v>
      </c>
      <c r="T1327" s="143">
        <f>S1327*H1327</f>
        <v>0</v>
      </c>
      <c r="AR1327" s="144" t="s">
        <v>601</v>
      </c>
      <c r="AT1327" s="144" t="s">
        <v>597</v>
      </c>
      <c r="AU1327" s="144" t="s">
        <v>93</v>
      </c>
      <c r="AY1327" s="18" t="s">
        <v>594</v>
      </c>
      <c r="BE1327" s="145">
        <f>IF(N1327="základní",J1327,0)</f>
        <v>0</v>
      </c>
      <c r="BF1327" s="145">
        <f>IF(N1327="snížená",J1327,0)</f>
        <v>0</v>
      </c>
      <c r="BG1327" s="145">
        <f>IF(N1327="zákl. přenesená",J1327,0)</f>
        <v>0</v>
      </c>
      <c r="BH1327" s="145">
        <f>IF(N1327="sníž. přenesená",J1327,0)</f>
        <v>0</v>
      </c>
      <c r="BI1327" s="145">
        <f>IF(N1327="nulová",J1327,0)</f>
        <v>0</v>
      </c>
      <c r="BJ1327" s="18" t="s">
        <v>91</v>
      </c>
      <c r="BK1327" s="145">
        <f>ROUND(I1327*H1327,2)</f>
        <v>0</v>
      </c>
      <c r="BL1327" s="18" t="s">
        <v>601</v>
      </c>
      <c r="BM1327" s="144" t="s">
        <v>7955</v>
      </c>
    </row>
    <row r="1328" spans="2:65" s="1" customFormat="1" ht="10.199999999999999" x14ac:dyDescent="0.2">
      <c r="B1328" s="34"/>
      <c r="D1328" s="164" t="s">
        <v>653</v>
      </c>
      <c r="F1328" s="165" t="s">
        <v>7956</v>
      </c>
      <c r="I1328" s="166"/>
      <c r="L1328" s="34"/>
      <c r="M1328" s="201"/>
      <c r="N1328" s="198"/>
      <c r="O1328" s="198"/>
      <c r="P1328" s="198"/>
      <c r="Q1328" s="198"/>
      <c r="R1328" s="198"/>
      <c r="S1328" s="198"/>
      <c r="T1328" s="202"/>
      <c r="AT1328" s="18" t="s">
        <v>653</v>
      </c>
      <c r="AU1328" s="18" t="s">
        <v>93</v>
      </c>
    </row>
    <row r="1329" spans="2:12" s="1" customFormat="1" ht="6.9" customHeight="1" x14ac:dyDescent="0.2">
      <c r="B1329" s="43"/>
      <c r="C1329" s="44"/>
      <c r="D1329" s="44"/>
      <c r="E1329" s="44"/>
      <c r="F1329" s="44"/>
      <c r="G1329" s="44"/>
      <c r="H1329" s="44"/>
      <c r="I1329" s="44"/>
      <c r="J1329" s="44"/>
      <c r="K1329" s="44"/>
      <c r="L1329" s="34"/>
    </row>
  </sheetData>
  <sheetProtection algorithmName="SHA-512" hashValue="cI9FYPhtGa3f3P4KPmEFii0d7xM/63bVvPIMLQLQb7Fb+576/HB4OZ5BQ9uevan7OoQ4v90cL+IkarzkbA8CBg==" saltValue="3HF7SH1wS6qzzYkF9BqZRetOEIWP5HeBXm4QPdpGvutQEa+gUz5LmS/42ArtyuTbp5ZBqzm/mF/6MczwaxvjRg==" spinCount="100000" sheet="1" objects="1" scenarios="1" formatColumns="0" formatRows="0" autoFilter="0"/>
  <autoFilter ref="C96:K1328" xr:uid="{00000000-0009-0000-0000-000022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1" r:id="rId1" xr:uid="{00000000-0004-0000-2200-000000000000}"/>
    <hyperlink ref="F123" r:id="rId2" xr:uid="{00000000-0004-0000-2200-000001000000}"/>
    <hyperlink ref="F125" r:id="rId3" xr:uid="{00000000-0004-0000-2200-000002000000}"/>
    <hyperlink ref="F127" r:id="rId4" xr:uid="{00000000-0004-0000-2200-000003000000}"/>
    <hyperlink ref="F227" r:id="rId5" xr:uid="{00000000-0004-0000-2200-000004000000}"/>
    <hyperlink ref="F229" r:id="rId6" xr:uid="{00000000-0004-0000-2200-000005000000}"/>
    <hyperlink ref="F875" r:id="rId7" xr:uid="{00000000-0004-0000-2200-000006000000}"/>
    <hyperlink ref="F877" r:id="rId8" xr:uid="{00000000-0004-0000-2200-000007000000}"/>
    <hyperlink ref="F879" r:id="rId9" xr:uid="{00000000-0004-0000-2200-000008000000}"/>
    <hyperlink ref="F881" r:id="rId10" xr:uid="{00000000-0004-0000-2200-000009000000}"/>
    <hyperlink ref="F888" r:id="rId11" xr:uid="{00000000-0004-0000-2200-00000A000000}"/>
    <hyperlink ref="F890" r:id="rId12" xr:uid="{00000000-0004-0000-2200-00000B000000}"/>
    <hyperlink ref="F896" r:id="rId13" xr:uid="{00000000-0004-0000-2200-00000C000000}"/>
    <hyperlink ref="F931" r:id="rId14" xr:uid="{00000000-0004-0000-2200-00000D000000}"/>
    <hyperlink ref="F979" r:id="rId15" xr:uid="{00000000-0004-0000-2200-00000E000000}"/>
    <hyperlink ref="F1047" r:id="rId16" xr:uid="{00000000-0004-0000-2200-00000F000000}"/>
    <hyperlink ref="F1051" r:id="rId17" xr:uid="{00000000-0004-0000-2200-000010000000}"/>
    <hyperlink ref="F1326" r:id="rId18" xr:uid="{00000000-0004-0000-2200-000011000000}"/>
    <hyperlink ref="F1328" r:id="rId19" xr:uid="{00000000-0004-0000-2200-000012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pageSetUpPr fitToPage="1"/>
  </sheetPr>
  <dimension ref="B2:BM130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224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5234</v>
      </c>
      <c r="L12" s="34"/>
    </row>
    <row r="13" spans="2:46" s="1" customFormat="1" ht="16.5" customHeight="1" x14ac:dyDescent="0.2">
      <c r="B13" s="34"/>
      <c r="E13" s="314" t="s">
        <v>7957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7196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ROUND((SUM(BE93:BE129)),  2)</f>
        <v>0</v>
      </c>
      <c r="I37" s="95">
        <v>0.21</v>
      </c>
      <c r="J37" s="84">
        <f>ROUND(((SUM(BE93:BE129))*I37),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ROUND((SUM(BF93:BF129)),  2)</f>
        <v>0</v>
      </c>
      <c r="I38" s="95">
        <v>0.15</v>
      </c>
      <c r="J38" s="84">
        <f>ROUND(((SUM(BF93:BF129))*I38),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ROUND((SUM(BG93:BG129)),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ROUND((SUM(BH93:BH129)),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ROUND((SUM(BI93:BI129)),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5234</v>
      </c>
      <c r="L57" s="34"/>
    </row>
    <row r="58" spans="2:12" s="1" customFormat="1" ht="16.5" customHeight="1" x14ac:dyDescent="0.2">
      <c r="B58" s="34"/>
      <c r="E58" s="314" t="str">
        <f>E13</f>
        <v>D.1.1.2.2-H1 - Keramické obklady bazénové vany, žlabů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577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 x14ac:dyDescent="0.2">
      <c r="B69" s="109"/>
      <c r="D69" s="110" t="s">
        <v>4118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 x14ac:dyDescent="0.2">
      <c r="B70" s="34"/>
      <c r="L70" s="34"/>
    </row>
    <row r="71" spans="2:47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 x14ac:dyDescent="0.2">
      <c r="B76" s="34"/>
      <c r="C76" s="22" t="s">
        <v>579</v>
      </c>
      <c r="L76" s="34"/>
    </row>
    <row r="77" spans="2:47" s="1" customFormat="1" ht="6.9" customHeight="1" x14ac:dyDescent="0.2">
      <c r="B77" s="34"/>
      <c r="L77" s="34"/>
    </row>
    <row r="78" spans="2:47" s="1" customFormat="1" ht="12" customHeight="1" x14ac:dyDescent="0.2">
      <c r="B78" s="34"/>
      <c r="C78" s="28" t="s">
        <v>16</v>
      </c>
      <c r="L78" s="34"/>
    </row>
    <row r="79" spans="2:47" s="1" customFormat="1" ht="26.25" customHeight="1" x14ac:dyDescent="0.2">
      <c r="B79" s="34"/>
      <c r="E79" s="334" t="str">
        <f>E7</f>
        <v>REVIZE 03 - REKONSTRUKCE A STAVEBNÍ ÚPRAVY MĚSTSKÉHO PLAVECKÉHO BAZÉNU V LIBERCI</v>
      </c>
      <c r="F79" s="335"/>
      <c r="G79" s="335"/>
      <c r="H79" s="335"/>
      <c r="L79" s="34"/>
    </row>
    <row r="80" spans="2:47" ht="12" customHeight="1" x14ac:dyDescent="0.2">
      <c r="B80" s="21"/>
      <c r="C80" s="28" t="s">
        <v>563</v>
      </c>
      <c r="L80" s="21"/>
    </row>
    <row r="81" spans="2:65" ht="16.5" customHeight="1" x14ac:dyDescent="0.2">
      <c r="B81" s="21"/>
      <c r="E81" s="334" t="s">
        <v>564</v>
      </c>
      <c r="F81" s="296"/>
      <c r="G81" s="296"/>
      <c r="H81" s="296"/>
      <c r="L81" s="21"/>
    </row>
    <row r="82" spans="2:65" ht="12" customHeight="1" x14ac:dyDescent="0.2">
      <c r="B82" s="21"/>
      <c r="C82" s="28" t="s">
        <v>565</v>
      </c>
      <c r="L82" s="21"/>
    </row>
    <row r="83" spans="2:65" s="1" customFormat="1" ht="16.5" customHeight="1" x14ac:dyDescent="0.2">
      <c r="B83" s="34"/>
      <c r="E83" s="327" t="s">
        <v>4084</v>
      </c>
      <c r="F83" s="336"/>
      <c r="G83" s="336"/>
      <c r="H83" s="336"/>
      <c r="L83" s="34"/>
    </row>
    <row r="84" spans="2:65" s="1" customFormat="1" ht="12" customHeight="1" x14ac:dyDescent="0.2">
      <c r="B84" s="34"/>
      <c r="C84" s="28" t="s">
        <v>5234</v>
      </c>
      <c r="L84" s="34"/>
    </row>
    <row r="85" spans="2:65" s="1" customFormat="1" ht="16.5" customHeight="1" x14ac:dyDescent="0.2">
      <c r="B85" s="34"/>
      <c r="E85" s="314" t="str">
        <f>E13</f>
        <v>D.1.1.2.2-H1 - Keramické obklady bazénové vany, žlabů</v>
      </c>
      <c r="F85" s="336"/>
      <c r="G85" s="336"/>
      <c r="H85" s="336"/>
      <c r="L85" s="34"/>
    </row>
    <row r="86" spans="2:65" s="1" customFormat="1" ht="6.9" customHeight="1" x14ac:dyDescent="0.2">
      <c r="B86" s="34"/>
      <c r="L86" s="34"/>
    </row>
    <row r="87" spans="2:65" s="1" customFormat="1" ht="12" customHeight="1" x14ac:dyDescent="0.2">
      <c r="B87" s="34"/>
      <c r="C87" s="28" t="s">
        <v>22</v>
      </c>
      <c r="F87" s="26" t="str">
        <f>F16</f>
        <v xml:space="preserve"> </v>
      </c>
      <c r="I87" s="28" t="s">
        <v>24</v>
      </c>
      <c r="J87" s="51" t="str">
        <f>IF(J16="","",J16)</f>
        <v>8. 9. 2023</v>
      </c>
      <c r="L87" s="34"/>
    </row>
    <row r="88" spans="2:65" s="1" customFormat="1" ht="6.9" customHeight="1" x14ac:dyDescent="0.2">
      <c r="B88" s="34"/>
      <c r="L88" s="34"/>
    </row>
    <row r="89" spans="2:65" s="1" customFormat="1" ht="40.049999999999997" customHeight="1" x14ac:dyDescent="0.2">
      <c r="B89" s="34"/>
      <c r="C89" s="28" t="s">
        <v>30</v>
      </c>
      <c r="F89" s="26" t="str">
        <f>E19</f>
        <v>SM Liberec</v>
      </c>
      <c r="I89" s="28" t="s">
        <v>38</v>
      </c>
      <c r="J89" s="32" t="str">
        <f>E25</f>
        <v>ATELIER 11 HRADEC KRÁLOVÉ s.r.o.</v>
      </c>
      <c r="L89" s="34"/>
    </row>
    <row r="90" spans="2:65" s="1" customFormat="1" ht="25.65" customHeight="1" x14ac:dyDescent="0.2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 x14ac:dyDescent="0.2">
      <c r="B91" s="34"/>
      <c r="L91" s="34"/>
    </row>
    <row r="92" spans="2:65" s="10" customFormat="1" ht="29.25" customHeight="1" x14ac:dyDescent="0.2">
      <c r="B92" s="113"/>
      <c r="C92" s="114" t="s">
        <v>580</v>
      </c>
      <c r="D92" s="115" t="s">
        <v>68</v>
      </c>
      <c r="E92" s="115" t="s">
        <v>64</v>
      </c>
      <c r="F92" s="115" t="s">
        <v>65</v>
      </c>
      <c r="G92" s="115" t="s">
        <v>581</v>
      </c>
      <c r="H92" s="115" t="s">
        <v>582</v>
      </c>
      <c r="I92" s="115" t="s">
        <v>583</v>
      </c>
      <c r="J92" s="115" t="s">
        <v>575</v>
      </c>
      <c r="K92" s="116" t="s">
        <v>584</v>
      </c>
      <c r="L92" s="113"/>
      <c r="M92" s="58" t="s">
        <v>82</v>
      </c>
      <c r="N92" s="59" t="s">
        <v>53</v>
      </c>
      <c r="O92" s="59" t="s">
        <v>585</v>
      </c>
      <c r="P92" s="59" t="s">
        <v>586</v>
      </c>
      <c r="Q92" s="59" t="s">
        <v>587</v>
      </c>
      <c r="R92" s="59" t="s">
        <v>588</v>
      </c>
      <c r="S92" s="59" t="s">
        <v>589</v>
      </c>
      <c r="T92" s="60" t="s">
        <v>590</v>
      </c>
    </row>
    <row r="93" spans="2:65" s="1" customFormat="1" ht="22.8" customHeight="1" x14ac:dyDescent="0.3">
      <c r="B93" s="34"/>
      <c r="C93" s="63" t="s">
        <v>591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19.358473499999999</v>
      </c>
      <c r="S93" s="52"/>
      <c r="T93" s="119">
        <f>T94</f>
        <v>0</v>
      </c>
      <c r="AT93" s="18" t="s">
        <v>83</v>
      </c>
      <c r="AU93" s="18" t="s">
        <v>576</v>
      </c>
      <c r="BK93" s="120">
        <f>BK94</f>
        <v>0</v>
      </c>
    </row>
    <row r="94" spans="2:65" s="11" customFormat="1" ht="25.95" customHeight="1" x14ac:dyDescent="0.25">
      <c r="B94" s="121"/>
      <c r="D94" s="122" t="s">
        <v>83</v>
      </c>
      <c r="E94" s="123" t="s">
        <v>592</v>
      </c>
      <c r="F94" s="123" t="s">
        <v>593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19.358473499999999</v>
      </c>
      <c r="T94" s="128">
        <f>T95</f>
        <v>0</v>
      </c>
      <c r="AR94" s="122" t="s">
        <v>93</v>
      </c>
      <c r="AT94" s="129" t="s">
        <v>83</v>
      </c>
      <c r="AU94" s="129" t="s">
        <v>84</v>
      </c>
      <c r="AY94" s="122" t="s">
        <v>594</v>
      </c>
      <c r="BK94" s="130">
        <f>BK95</f>
        <v>0</v>
      </c>
    </row>
    <row r="95" spans="2:65" s="11" customFormat="1" ht="22.8" customHeight="1" x14ac:dyDescent="0.25">
      <c r="B95" s="121"/>
      <c r="D95" s="122" t="s">
        <v>83</v>
      </c>
      <c r="E95" s="131" t="s">
        <v>5005</v>
      </c>
      <c r="F95" s="131" t="s">
        <v>5006</v>
      </c>
      <c r="I95" s="124"/>
      <c r="J95" s="132">
        <f>BK95</f>
        <v>0</v>
      </c>
      <c r="L95" s="121"/>
      <c r="M95" s="126"/>
      <c r="P95" s="127">
        <f>SUM(P96:P129)</f>
        <v>0</v>
      </c>
      <c r="R95" s="127">
        <f>SUM(R96:R129)</f>
        <v>19.358473499999999</v>
      </c>
      <c r="T95" s="128">
        <f>SUM(T96:T129)</f>
        <v>0</v>
      </c>
      <c r="AR95" s="122" t="s">
        <v>93</v>
      </c>
      <c r="AT95" s="129" t="s">
        <v>83</v>
      </c>
      <c r="AU95" s="129" t="s">
        <v>91</v>
      </c>
      <c r="AY95" s="122" t="s">
        <v>594</v>
      </c>
      <c r="BK95" s="130">
        <f>SUM(BK96:BK129)</f>
        <v>0</v>
      </c>
    </row>
    <row r="96" spans="2:65" s="1" customFormat="1" ht="16.5" customHeight="1" x14ac:dyDescent="0.2">
      <c r="B96" s="34"/>
      <c r="C96" s="133" t="s">
        <v>91</v>
      </c>
      <c r="D96" s="133" t="s">
        <v>597</v>
      </c>
      <c r="E96" s="134" t="s">
        <v>7958</v>
      </c>
      <c r="F96" s="135" t="s">
        <v>7959</v>
      </c>
      <c r="G96" s="136" t="s">
        <v>618</v>
      </c>
      <c r="H96" s="137">
        <v>456.03</v>
      </c>
      <c r="I96" s="138"/>
      <c r="J96" s="139">
        <f>ROUND(I96*H96,2)</f>
        <v>0</v>
      </c>
      <c r="K96" s="135" t="s">
        <v>651</v>
      </c>
      <c r="L96" s="34"/>
      <c r="M96" s="140" t="s">
        <v>82</v>
      </c>
      <c r="N96" s="141" t="s">
        <v>54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601</v>
      </c>
      <c r="AT96" s="144" t="s">
        <v>597</v>
      </c>
      <c r="AU96" s="144" t="s">
        <v>93</v>
      </c>
      <c r="AY96" s="18" t="s">
        <v>594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601</v>
      </c>
      <c r="BM96" s="144" t="s">
        <v>7960</v>
      </c>
    </row>
    <row r="97" spans="2:65" s="1" customFormat="1" ht="10.199999999999999" x14ac:dyDescent="0.2">
      <c r="B97" s="34"/>
      <c r="D97" s="164" t="s">
        <v>653</v>
      </c>
      <c r="F97" s="165" t="s">
        <v>7961</v>
      </c>
      <c r="I97" s="166"/>
      <c r="L97" s="34"/>
      <c r="M97" s="167"/>
      <c r="T97" s="55"/>
      <c r="AT97" s="18" t="s">
        <v>653</v>
      </c>
      <c r="AU97" s="18" t="s">
        <v>93</v>
      </c>
    </row>
    <row r="98" spans="2:65" s="13" customFormat="1" ht="10.199999999999999" x14ac:dyDescent="0.2">
      <c r="B98" s="153"/>
      <c r="D98" s="147" t="s">
        <v>603</v>
      </c>
      <c r="E98" s="154" t="s">
        <v>82</v>
      </c>
      <c r="F98" s="155" t="s">
        <v>7962</v>
      </c>
      <c r="H98" s="156">
        <v>405.75</v>
      </c>
      <c r="I98" s="157"/>
      <c r="L98" s="153"/>
      <c r="M98" s="158"/>
      <c r="T98" s="159"/>
      <c r="AT98" s="154" t="s">
        <v>603</v>
      </c>
      <c r="AU98" s="154" t="s">
        <v>93</v>
      </c>
      <c r="AV98" s="13" t="s">
        <v>93</v>
      </c>
      <c r="AW98" s="13" t="s">
        <v>42</v>
      </c>
      <c r="AX98" s="13" t="s">
        <v>84</v>
      </c>
      <c r="AY98" s="154" t="s">
        <v>594</v>
      </c>
    </row>
    <row r="99" spans="2:65" s="13" customFormat="1" ht="10.199999999999999" x14ac:dyDescent="0.2">
      <c r="B99" s="153"/>
      <c r="D99" s="147" t="s">
        <v>603</v>
      </c>
      <c r="E99" s="154" t="s">
        <v>82</v>
      </c>
      <c r="F99" s="155" t="s">
        <v>7963</v>
      </c>
      <c r="H99" s="156">
        <v>14.95</v>
      </c>
      <c r="I99" s="157"/>
      <c r="L99" s="153"/>
      <c r="M99" s="158"/>
      <c r="T99" s="159"/>
      <c r="AT99" s="154" t="s">
        <v>603</v>
      </c>
      <c r="AU99" s="154" t="s">
        <v>93</v>
      </c>
      <c r="AV99" s="13" t="s">
        <v>93</v>
      </c>
      <c r="AW99" s="13" t="s">
        <v>42</v>
      </c>
      <c r="AX99" s="13" t="s">
        <v>84</v>
      </c>
      <c r="AY99" s="154" t="s">
        <v>594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7964</v>
      </c>
      <c r="H100" s="156">
        <v>9.43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594</v>
      </c>
    </row>
    <row r="101" spans="2:65" s="13" customFormat="1" ht="10.199999999999999" x14ac:dyDescent="0.2">
      <c r="B101" s="153"/>
      <c r="D101" s="147" t="s">
        <v>603</v>
      </c>
      <c r="E101" s="154" t="s">
        <v>82</v>
      </c>
      <c r="F101" s="155" t="s">
        <v>7965</v>
      </c>
      <c r="H101" s="156">
        <v>3.4220000000000002</v>
      </c>
      <c r="I101" s="157"/>
      <c r="L101" s="153"/>
      <c r="M101" s="158"/>
      <c r="T101" s="159"/>
      <c r="AT101" s="154" t="s">
        <v>603</v>
      </c>
      <c r="AU101" s="154" t="s">
        <v>93</v>
      </c>
      <c r="AV101" s="13" t="s">
        <v>93</v>
      </c>
      <c r="AW101" s="13" t="s">
        <v>42</v>
      </c>
      <c r="AX101" s="13" t="s">
        <v>84</v>
      </c>
      <c r="AY101" s="154" t="s">
        <v>594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7966</v>
      </c>
      <c r="H102" s="156">
        <v>3.427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7967</v>
      </c>
      <c r="H103" s="156">
        <v>0.11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7968</v>
      </c>
      <c r="H104" s="156">
        <v>3.4369999999999998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7969</v>
      </c>
      <c r="H105" s="156">
        <v>0.09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7970</v>
      </c>
      <c r="H106" s="156">
        <v>3.4319999999999999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7971</v>
      </c>
      <c r="H107" s="156">
        <v>2.3279999999999998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7972</v>
      </c>
      <c r="H108" s="156">
        <v>6.0000000000000001E-3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7973</v>
      </c>
      <c r="H109" s="156">
        <v>9.6479999999999997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5" customFormat="1" ht="10.199999999999999" x14ac:dyDescent="0.2">
      <c r="B110" s="175"/>
      <c r="D110" s="147" t="s">
        <v>603</v>
      </c>
      <c r="E110" s="176" t="s">
        <v>82</v>
      </c>
      <c r="F110" s="177" t="s">
        <v>672</v>
      </c>
      <c r="H110" s="178">
        <v>456.03000000000003</v>
      </c>
      <c r="I110" s="179"/>
      <c r="L110" s="175"/>
      <c r="M110" s="180"/>
      <c r="T110" s="181"/>
      <c r="AT110" s="176" t="s">
        <v>603</v>
      </c>
      <c r="AU110" s="176" t="s">
        <v>93</v>
      </c>
      <c r="AV110" s="15" t="s">
        <v>147</v>
      </c>
      <c r="AW110" s="15" t="s">
        <v>42</v>
      </c>
      <c r="AX110" s="15" t="s">
        <v>91</v>
      </c>
      <c r="AY110" s="176" t="s">
        <v>594</v>
      </c>
    </row>
    <row r="111" spans="2:65" s="1" customFormat="1" ht="16.5" customHeight="1" x14ac:dyDescent="0.2">
      <c r="B111" s="34"/>
      <c r="C111" s="133" t="s">
        <v>93</v>
      </c>
      <c r="D111" s="133" t="s">
        <v>597</v>
      </c>
      <c r="E111" s="134" t="s">
        <v>5008</v>
      </c>
      <c r="F111" s="135" t="s">
        <v>5009</v>
      </c>
      <c r="G111" s="136" t="s">
        <v>618</v>
      </c>
      <c r="H111" s="137">
        <v>456.03</v>
      </c>
      <c r="I111" s="138"/>
      <c r="J111" s="139">
        <f>ROUND(I111*H111,2)</f>
        <v>0</v>
      </c>
      <c r="K111" s="135" t="s">
        <v>651</v>
      </c>
      <c r="L111" s="34"/>
      <c r="M111" s="140" t="s">
        <v>82</v>
      </c>
      <c r="N111" s="141" t="s">
        <v>54</v>
      </c>
      <c r="P111" s="142">
        <f>O111*H111</f>
        <v>0</v>
      </c>
      <c r="Q111" s="142">
        <v>2.9999999999999997E-4</v>
      </c>
      <c r="R111" s="142">
        <f>Q111*H111</f>
        <v>0.13680899999999999</v>
      </c>
      <c r="S111" s="142">
        <v>0</v>
      </c>
      <c r="T111" s="143">
        <f>S111*H111</f>
        <v>0</v>
      </c>
      <c r="AR111" s="144" t="s">
        <v>601</v>
      </c>
      <c r="AT111" s="144" t="s">
        <v>597</v>
      </c>
      <c r="AU111" s="144" t="s">
        <v>93</v>
      </c>
      <c r="AY111" s="18" t="s">
        <v>594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601</v>
      </c>
      <c r="BM111" s="144" t="s">
        <v>7974</v>
      </c>
    </row>
    <row r="112" spans="2:65" s="1" customFormat="1" ht="10.199999999999999" x14ac:dyDescent="0.2">
      <c r="B112" s="34"/>
      <c r="D112" s="164" t="s">
        <v>653</v>
      </c>
      <c r="F112" s="165" t="s">
        <v>5011</v>
      </c>
      <c r="I112" s="166"/>
      <c r="L112" s="34"/>
      <c r="M112" s="167"/>
      <c r="T112" s="55"/>
      <c r="AT112" s="18" t="s">
        <v>653</v>
      </c>
      <c r="AU112" s="18" t="s">
        <v>93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7975</v>
      </c>
      <c r="H113" s="156">
        <v>456.03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91</v>
      </c>
      <c r="AY113" s="154" t="s">
        <v>594</v>
      </c>
    </row>
    <row r="114" spans="2:65" s="1" customFormat="1" ht="16.5" customHeight="1" x14ac:dyDescent="0.2">
      <c r="B114" s="34"/>
      <c r="C114" s="133" t="s">
        <v>101</v>
      </c>
      <c r="D114" s="133" t="s">
        <v>597</v>
      </c>
      <c r="E114" s="134" t="s">
        <v>5015</v>
      </c>
      <c r="F114" s="135" t="s">
        <v>5016</v>
      </c>
      <c r="G114" s="136" t="s">
        <v>618</v>
      </c>
      <c r="H114" s="137">
        <v>456.03</v>
      </c>
      <c r="I114" s="138"/>
      <c r="J114" s="139">
        <f>ROUND(I114*H114,2)</f>
        <v>0</v>
      </c>
      <c r="K114" s="135" t="s">
        <v>651</v>
      </c>
      <c r="L114" s="34"/>
      <c r="M114" s="140" t="s">
        <v>82</v>
      </c>
      <c r="N114" s="141" t="s">
        <v>54</v>
      </c>
      <c r="P114" s="142">
        <f>O114*H114</f>
        <v>0</v>
      </c>
      <c r="Q114" s="142">
        <v>1.5E-3</v>
      </c>
      <c r="R114" s="142">
        <f>Q114*H114</f>
        <v>0.68404500000000001</v>
      </c>
      <c r="S114" s="142">
        <v>0</v>
      </c>
      <c r="T114" s="143">
        <f>S114*H114</f>
        <v>0</v>
      </c>
      <c r="AR114" s="144" t="s">
        <v>601</v>
      </c>
      <c r="AT114" s="144" t="s">
        <v>597</v>
      </c>
      <c r="AU114" s="144" t="s">
        <v>93</v>
      </c>
      <c r="AY114" s="18" t="s">
        <v>594</v>
      </c>
      <c r="BE114" s="145">
        <f>IF(N114="základní",J114,0)</f>
        <v>0</v>
      </c>
      <c r="BF114" s="145">
        <f>IF(N114="snížená",J114,0)</f>
        <v>0</v>
      </c>
      <c r="BG114" s="145">
        <f>IF(N114="zákl. přenesená",J114,0)</f>
        <v>0</v>
      </c>
      <c r="BH114" s="145">
        <f>IF(N114="sníž. přenesená",J114,0)</f>
        <v>0</v>
      </c>
      <c r="BI114" s="145">
        <f>IF(N114="nulová",J114,0)</f>
        <v>0</v>
      </c>
      <c r="BJ114" s="18" t="s">
        <v>91</v>
      </c>
      <c r="BK114" s="145">
        <f>ROUND(I114*H114,2)</f>
        <v>0</v>
      </c>
      <c r="BL114" s="18" t="s">
        <v>601</v>
      </c>
      <c r="BM114" s="144" t="s">
        <v>7976</v>
      </c>
    </row>
    <row r="115" spans="2:65" s="1" customFormat="1" ht="10.199999999999999" x14ac:dyDescent="0.2">
      <c r="B115" s="34"/>
      <c r="D115" s="164" t="s">
        <v>653</v>
      </c>
      <c r="F115" s="165" t="s">
        <v>5018</v>
      </c>
      <c r="I115" s="166"/>
      <c r="L115" s="34"/>
      <c r="M115" s="167"/>
      <c r="T115" s="55"/>
      <c r="AT115" s="18" t="s">
        <v>653</v>
      </c>
      <c r="AU115" s="18" t="s">
        <v>93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7975</v>
      </c>
      <c r="H116" s="156">
        <v>456.03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91</v>
      </c>
      <c r="AY116" s="154" t="s">
        <v>594</v>
      </c>
    </row>
    <row r="117" spans="2:65" s="1" customFormat="1" ht="21.75" customHeight="1" x14ac:dyDescent="0.2">
      <c r="B117" s="34"/>
      <c r="C117" s="133" t="s">
        <v>147</v>
      </c>
      <c r="D117" s="133" t="s">
        <v>597</v>
      </c>
      <c r="E117" s="134" t="s">
        <v>5027</v>
      </c>
      <c r="F117" s="135" t="s">
        <v>5028</v>
      </c>
      <c r="G117" s="136" t="s">
        <v>618</v>
      </c>
      <c r="H117" s="137">
        <v>456.03</v>
      </c>
      <c r="I117" s="138"/>
      <c r="J117" s="139">
        <f>ROUND(I117*H117,2)</f>
        <v>0</v>
      </c>
      <c r="K117" s="135" t="s">
        <v>651</v>
      </c>
      <c r="L117" s="34"/>
      <c r="M117" s="140" t="s">
        <v>82</v>
      </c>
      <c r="N117" s="141" t="s">
        <v>54</v>
      </c>
      <c r="P117" s="142">
        <f>O117*H117</f>
        <v>0</v>
      </c>
      <c r="Q117" s="142">
        <v>4.4999999999999997E-3</v>
      </c>
      <c r="R117" s="142">
        <f>Q117*H117</f>
        <v>2.0521349999999998</v>
      </c>
      <c r="S117" s="142">
        <v>0</v>
      </c>
      <c r="T117" s="143">
        <f>S117*H117</f>
        <v>0</v>
      </c>
      <c r="AR117" s="144" t="s">
        <v>601</v>
      </c>
      <c r="AT117" s="144" t="s">
        <v>597</v>
      </c>
      <c r="AU117" s="144" t="s">
        <v>93</v>
      </c>
      <c r="AY117" s="18" t="s">
        <v>594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601</v>
      </c>
      <c r="BM117" s="144" t="s">
        <v>7977</v>
      </c>
    </row>
    <row r="118" spans="2:65" s="1" customFormat="1" ht="10.199999999999999" x14ac:dyDescent="0.2">
      <c r="B118" s="34"/>
      <c r="D118" s="164" t="s">
        <v>653</v>
      </c>
      <c r="F118" s="165" t="s">
        <v>5030</v>
      </c>
      <c r="I118" s="166"/>
      <c r="L118" s="34"/>
      <c r="M118" s="167"/>
      <c r="T118" s="55"/>
      <c r="AT118" s="18" t="s">
        <v>653</v>
      </c>
      <c r="AU118" s="18" t="s">
        <v>93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7975</v>
      </c>
      <c r="H119" s="156">
        <v>456.03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91</v>
      </c>
      <c r="AY119" s="154" t="s">
        <v>594</v>
      </c>
    </row>
    <row r="120" spans="2:65" s="1" customFormat="1" ht="24.15" customHeight="1" x14ac:dyDescent="0.2">
      <c r="B120" s="34"/>
      <c r="C120" s="133" t="s">
        <v>160</v>
      </c>
      <c r="D120" s="133" t="s">
        <v>597</v>
      </c>
      <c r="E120" s="134" t="s">
        <v>7978</v>
      </c>
      <c r="F120" s="135" t="s">
        <v>7979</v>
      </c>
      <c r="G120" s="136" t="s">
        <v>618</v>
      </c>
      <c r="H120" s="137">
        <v>3192.21</v>
      </c>
      <c r="I120" s="138"/>
      <c r="J120" s="139">
        <f>ROUND(I120*H120,2)</f>
        <v>0</v>
      </c>
      <c r="K120" s="135" t="s">
        <v>651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1.4499999999999999E-3</v>
      </c>
      <c r="R120" s="142">
        <f>Q120*H120</f>
        <v>4.6287044999999996</v>
      </c>
      <c r="S120" s="142">
        <v>0</v>
      </c>
      <c r="T120" s="143">
        <f>S120*H120</f>
        <v>0</v>
      </c>
      <c r="AR120" s="144" t="s">
        <v>601</v>
      </c>
      <c r="AT120" s="144" t="s">
        <v>597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601</v>
      </c>
      <c r="BM120" s="144" t="s">
        <v>7980</v>
      </c>
    </row>
    <row r="121" spans="2:65" s="1" customFormat="1" ht="10.199999999999999" x14ac:dyDescent="0.2">
      <c r="B121" s="34"/>
      <c r="D121" s="164" t="s">
        <v>653</v>
      </c>
      <c r="F121" s="165" t="s">
        <v>7981</v>
      </c>
      <c r="I121" s="166"/>
      <c r="L121" s="34"/>
      <c r="M121" s="167"/>
      <c r="T121" s="55"/>
      <c r="AT121" s="18" t="s">
        <v>653</v>
      </c>
      <c r="AU121" s="18" t="s">
        <v>93</v>
      </c>
    </row>
    <row r="122" spans="2:65" s="13" customFormat="1" ht="10.199999999999999" x14ac:dyDescent="0.2">
      <c r="B122" s="153"/>
      <c r="D122" s="147" t="s">
        <v>603</v>
      </c>
      <c r="E122" s="154" t="s">
        <v>82</v>
      </c>
      <c r="F122" s="155" t="s">
        <v>7982</v>
      </c>
      <c r="H122" s="156">
        <v>3192.21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91</v>
      </c>
      <c r="AY122" s="154" t="s">
        <v>594</v>
      </c>
    </row>
    <row r="123" spans="2:65" s="1" customFormat="1" ht="24.15" customHeight="1" x14ac:dyDescent="0.2">
      <c r="B123" s="34"/>
      <c r="C123" s="133" t="s">
        <v>624</v>
      </c>
      <c r="D123" s="133" t="s">
        <v>597</v>
      </c>
      <c r="E123" s="134" t="s">
        <v>7983</v>
      </c>
      <c r="F123" s="135" t="s">
        <v>7984</v>
      </c>
      <c r="G123" s="136" t="s">
        <v>618</v>
      </c>
      <c r="H123" s="137">
        <v>456.03</v>
      </c>
      <c r="I123" s="138"/>
      <c r="J123" s="139">
        <f>ROUND(I123*H123,2)</f>
        <v>0</v>
      </c>
      <c r="K123" s="135" t="s">
        <v>651</v>
      </c>
      <c r="L123" s="34"/>
      <c r="M123" s="140" t="s">
        <v>82</v>
      </c>
      <c r="N123" s="141" t="s">
        <v>54</v>
      </c>
      <c r="P123" s="142">
        <f>O123*H123</f>
        <v>0</v>
      </c>
      <c r="Q123" s="142">
        <v>5.0000000000000001E-3</v>
      </c>
      <c r="R123" s="142">
        <f>Q123*H123</f>
        <v>2.2801499999999999</v>
      </c>
      <c r="S123" s="142">
        <v>0</v>
      </c>
      <c r="T123" s="143">
        <f>S123*H123</f>
        <v>0</v>
      </c>
      <c r="AR123" s="144" t="s">
        <v>601</v>
      </c>
      <c r="AT123" s="144" t="s">
        <v>597</v>
      </c>
      <c r="AU123" s="144" t="s">
        <v>93</v>
      </c>
      <c r="AY123" s="18" t="s">
        <v>594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601</v>
      </c>
      <c r="BM123" s="144" t="s">
        <v>7985</v>
      </c>
    </row>
    <row r="124" spans="2:65" s="1" customFormat="1" ht="10.199999999999999" x14ac:dyDescent="0.2">
      <c r="B124" s="34"/>
      <c r="D124" s="164" t="s">
        <v>653</v>
      </c>
      <c r="F124" s="165" t="s">
        <v>7986</v>
      </c>
      <c r="I124" s="166"/>
      <c r="L124" s="34"/>
      <c r="M124" s="167"/>
      <c r="T124" s="55"/>
      <c r="AT124" s="18" t="s">
        <v>653</v>
      </c>
      <c r="AU124" s="18" t="s">
        <v>93</v>
      </c>
    </row>
    <row r="125" spans="2:65" s="13" customFormat="1" ht="10.199999999999999" x14ac:dyDescent="0.2">
      <c r="B125" s="153"/>
      <c r="D125" s="147" t="s">
        <v>603</v>
      </c>
      <c r="E125" s="154" t="s">
        <v>82</v>
      </c>
      <c r="F125" s="155" t="s">
        <v>7975</v>
      </c>
      <c r="H125" s="156">
        <v>456.03</v>
      </c>
      <c r="I125" s="157"/>
      <c r="L125" s="153"/>
      <c r="M125" s="158"/>
      <c r="T125" s="159"/>
      <c r="AT125" s="154" t="s">
        <v>603</v>
      </c>
      <c r="AU125" s="154" t="s">
        <v>93</v>
      </c>
      <c r="AV125" s="13" t="s">
        <v>93</v>
      </c>
      <c r="AW125" s="13" t="s">
        <v>42</v>
      </c>
      <c r="AX125" s="13" t="s">
        <v>91</v>
      </c>
      <c r="AY125" s="154" t="s">
        <v>594</v>
      </c>
    </row>
    <row r="126" spans="2:65" s="1" customFormat="1" ht="24.15" customHeight="1" x14ac:dyDescent="0.2">
      <c r="B126" s="34"/>
      <c r="C126" s="183" t="s">
        <v>707</v>
      </c>
      <c r="D126" s="183" t="s">
        <v>752</v>
      </c>
      <c r="E126" s="184" t="s">
        <v>7987</v>
      </c>
      <c r="F126" s="185" t="s">
        <v>7988</v>
      </c>
      <c r="G126" s="186" t="s">
        <v>618</v>
      </c>
      <c r="H126" s="187">
        <v>456.03</v>
      </c>
      <c r="I126" s="188"/>
      <c r="J126" s="189">
        <f>ROUND(I126*H126,2)</f>
        <v>0</v>
      </c>
      <c r="K126" s="185" t="s">
        <v>82</v>
      </c>
      <c r="L126" s="190"/>
      <c r="M126" s="191" t="s">
        <v>82</v>
      </c>
      <c r="N126" s="192" t="s">
        <v>54</v>
      </c>
      <c r="P126" s="142">
        <f>O126*H126</f>
        <v>0</v>
      </c>
      <c r="Q126" s="142">
        <v>2.1000000000000001E-2</v>
      </c>
      <c r="R126" s="142">
        <f>Q126*H126</f>
        <v>9.5766299999999998</v>
      </c>
      <c r="S126" s="142">
        <v>0</v>
      </c>
      <c r="T126" s="143">
        <f>S126*H126</f>
        <v>0</v>
      </c>
      <c r="AR126" s="144" t="s">
        <v>948</v>
      </c>
      <c r="AT126" s="144" t="s">
        <v>752</v>
      </c>
      <c r="AU126" s="144" t="s">
        <v>93</v>
      </c>
      <c r="AY126" s="18" t="s">
        <v>594</v>
      </c>
      <c r="BE126" s="145">
        <f>IF(N126="základní",J126,0)</f>
        <v>0</v>
      </c>
      <c r="BF126" s="145">
        <f>IF(N126="snížená",J126,0)</f>
        <v>0</v>
      </c>
      <c r="BG126" s="145">
        <f>IF(N126="zákl. přenesená",J126,0)</f>
        <v>0</v>
      </c>
      <c r="BH126" s="145">
        <f>IF(N126="sníž. přenesená",J126,0)</f>
        <v>0</v>
      </c>
      <c r="BI126" s="145">
        <f>IF(N126="nulová",J126,0)</f>
        <v>0</v>
      </c>
      <c r="BJ126" s="18" t="s">
        <v>91</v>
      </c>
      <c r="BK126" s="145">
        <f>ROUND(I126*H126,2)</f>
        <v>0</v>
      </c>
      <c r="BL126" s="18" t="s">
        <v>601</v>
      </c>
      <c r="BM126" s="144" t="s">
        <v>7989</v>
      </c>
    </row>
    <row r="127" spans="2:65" s="13" customFormat="1" ht="10.199999999999999" x14ac:dyDescent="0.2">
      <c r="B127" s="153"/>
      <c r="D127" s="147" t="s">
        <v>603</v>
      </c>
      <c r="E127" s="154" t="s">
        <v>82</v>
      </c>
      <c r="F127" s="155" t="s">
        <v>7975</v>
      </c>
      <c r="H127" s="156">
        <v>456.03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91</v>
      </c>
      <c r="AY127" s="154" t="s">
        <v>594</v>
      </c>
    </row>
    <row r="128" spans="2:65" s="1" customFormat="1" ht="24.15" customHeight="1" x14ac:dyDescent="0.2">
      <c r="B128" s="34"/>
      <c r="C128" s="133" t="s">
        <v>716</v>
      </c>
      <c r="D128" s="133" t="s">
        <v>597</v>
      </c>
      <c r="E128" s="134" t="s">
        <v>5077</v>
      </c>
      <c r="F128" s="135" t="s">
        <v>5078</v>
      </c>
      <c r="G128" s="136" t="s">
        <v>738</v>
      </c>
      <c r="H128" s="137">
        <v>19.358000000000001</v>
      </c>
      <c r="I128" s="138"/>
      <c r="J128" s="139">
        <f>ROUND(I128*H128,2)</f>
        <v>0</v>
      </c>
      <c r="K128" s="135" t="s">
        <v>651</v>
      </c>
      <c r="L128" s="34"/>
      <c r="M128" s="140" t="s">
        <v>82</v>
      </c>
      <c r="N128" s="141" t="s">
        <v>54</v>
      </c>
      <c r="P128" s="142">
        <f>O128*H128</f>
        <v>0</v>
      </c>
      <c r="Q128" s="142">
        <v>0</v>
      </c>
      <c r="R128" s="142">
        <f>Q128*H128</f>
        <v>0</v>
      </c>
      <c r="S128" s="142">
        <v>0</v>
      </c>
      <c r="T128" s="143">
        <f>S128*H128</f>
        <v>0</v>
      </c>
      <c r="AR128" s="144" t="s">
        <v>601</v>
      </c>
      <c r="AT128" s="144" t="s">
        <v>597</v>
      </c>
      <c r="AU128" s="144" t="s">
        <v>93</v>
      </c>
      <c r="AY128" s="18" t="s">
        <v>594</v>
      </c>
      <c r="BE128" s="145">
        <f>IF(N128="základní",J128,0)</f>
        <v>0</v>
      </c>
      <c r="BF128" s="145">
        <f>IF(N128="snížená",J128,0)</f>
        <v>0</v>
      </c>
      <c r="BG128" s="145">
        <f>IF(N128="zákl. přenesená",J128,0)</f>
        <v>0</v>
      </c>
      <c r="BH128" s="145">
        <f>IF(N128="sníž. přenesená",J128,0)</f>
        <v>0</v>
      </c>
      <c r="BI128" s="145">
        <f>IF(N128="nulová",J128,0)</f>
        <v>0</v>
      </c>
      <c r="BJ128" s="18" t="s">
        <v>91</v>
      </c>
      <c r="BK128" s="145">
        <f>ROUND(I128*H128,2)</f>
        <v>0</v>
      </c>
      <c r="BL128" s="18" t="s">
        <v>601</v>
      </c>
      <c r="BM128" s="144" t="s">
        <v>7990</v>
      </c>
    </row>
    <row r="129" spans="2:47" s="1" customFormat="1" ht="10.199999999999999" x14ac:dyDescent="0.2">
      <c r="B129" s="34"/>
      <c r="D129" s="164" t="s">
        <v>653</v>
      </c>
      <c r="F129" s="165" t="s">
        <v>5080</v>
      </c>
      <c r="I129" s="166"/>
      <c r="L129" s="34"/>
      <c r="M129" s="201"/>
      <c r="N129" s="198"/>
      <c r="O129" s="198"/>
      <c r="P129" s="198"/>
      <c r="Q129" s="198"/>
      <c r="R129" s="198"/>
      <c r="S129" s="198"/>
      <c r="T129" s="202"/>
      <c r="AT129" s="18" t="s">
        <v>653</v>
      </c>
      <c r="AU129" s="18" t="s">
        <v>93</v>
      </c>
    </row>
    <row r="130" spans="2:47" s="1" customFormat="1" ht="6.9" customHeight="1" x14ac:dyDescent="0.2">
      <c r="B130" s="43"/>
      <c r="C130" s="44"/>
      <c r="D130" s="44"/>
      <c r="E130" s="44"/>
      <c r="F130" s="44"/>
      <c r="G130" s="44"/>
      <c r="H130" s="44"/>
      <c r="I130" s="44"/>
      <c r="J130" s="44"/>
      <c r="K130" s="44"/>
      <c r="L130" s="34"/>
    </row>
  </sheetData>
  <sheetProtection algorithmName="SHA-512" hashValue="+vmsNeur2zX3Ka/yHojviU1D5zfxZgJGKZAYfF8B3Exak+k8HMVxYGNT9hkm2Vo6M9speVpv+1ygZu3/1nrdGQ==" saltValue="6N6/JQzYU8RqMGvT1NFPNUTquLj7pk1BCYsXtG4R8Kfd3Kd/vRr0h41JMuFGLt8iDdkplrYDkI0vqBIt/Cwkbw==" spinCount="100000" sheet="1" objects="1" scenarios="1" formatColumns="0" formatRows="0" autoFilter="0"/>
  <autoFilter ref="C92:K129" xr:uid="{00000000-0009-0000-0000-000023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7" r:id="rId1" xr:uid="{00000000-0004-0000-2300-000000000000}"/>
    <hyperlink ref="F112" r:id="rId2" xr:uid="{00000000-0004-0000-2300-000001000000}"/>
    <hyperlink ref="F115" r:id="rId3" xr:uid="{00000000-0004-0000-2300-000002000000}"/>
    <hyperlink ref="F118" r:id="rId4" xr:uid="{00000000-0004-0000-2300-000003000000}"/>
    <hyperlink ref="F121" r:id="rId5" xr:uid="{00000000-0004-0000-2300-000004000000}"/>
    <hyperlink ref="F124" r:id="rId6" xr:uid="{00000000-0004-0000-2300-000005000000}"/>
    <hyperlink ref="F129" r:id="rId7" xr:uid="{00000000-0004-0000-2300-000006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8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pageSetUpPr fitToPage="1"/>
  </sheetPr>
  <dimension ref="B2:BM123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227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5234</v>
      </c>
      <c r="L12" s="34"/>
    </row>
    <row r="13" spans="2:46" s="1" customFormat="1" ht="16.5" customHeight="1" x14ac:dyDescent="0.2">
      <c r="B13" s="34"/>
      <c r="E13" s="314" t="s">
        <v>7991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7196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ROUND((SUM(BE93:BE122)),  2)</f>
        <v>0</v>
      </c>
      <c r="I37" s="95">
        <v>0.21</v>
      </c>
      <c r="J37" s="84">
        <f>ROUND(((SUM(BE93:BE122))*I37),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ROUND((SUM(BF93:BF122)),  2)</f>
        <v>0</v>
      </c>
      <c r="I38" s="95">
        <v>0.15</v>
      </c>
      <c r="J38" s="84">
        <f>ROUND(((SUM(BF93:BF122))*I38),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ROUND((SUM(BG93:BG122)),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ROUND((SUM(BH93:BH122)),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ROUND((SUM(BI93:BI122)),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5234</v>
      </c>
      <c r="L57" s="34"/>
    </row>
    <row r="58" spans="2:12" s="1" customFormat="1" ht="16.5" customHeight="1" x14ac:dyDescent="0.2">
      <c r="B58" s="34"/>
      <c r="E58" s="314" t="str">
        <f>E13</f>
        <v>D.1.1.2.2-H2 - Keramické obklady malý dětský bazén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577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 x14ac:dyDescent="0.2">
      <c r="B69" s="109"/>
      <c r="D69" s="110" t="s">
        <v>4118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 x14ac:dyDescent="0.2">
      <c r="B70" s="34"/>
      <c r="L70" s="34"/>
    </row>
    <row r="71" spans="2:47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 x14ac:dyDescent="0.2">
      <c r="B76" s="34"/>
      <c r="C76" s="22" t="s">
        <v>579</v>
      </c>
      <c r="L76" s="34"/>
    </row>
    <row r="77" spans="2:47" s="1" customFormat="1" ht="6.9" customHeight="1" x14ac:dyDescent="0.2">
      <c r="B77" s="34"/>
      <c r="L77" s="34"/>
    </row>
    <row r="78" spans="2:47" s="1" customFormat="1" ht="12" customHeight="1" x14ac:dyDescent="0.2">
      <c r="B78" s="34"/>
      <c r="C78" s="28" t="s">
        <v>16</v>
      </c>
      <c r="L78" s="34"/>
    </row>
    <row r="79" spans="2:47" s="1" customFormat="1" ht="26.25" customHeight="1" x14ac:dyDescent="0.2">
      <c r="B79" s="34"/>
      <c r="E79" s="334" t="str">
        <f>E7</f>
        <v>REVIZE 03 - REKONSTRUKCE A STAVEBNÍ ÚPRAVY MĚSTSKÉHO PLAVECKÉHO BAZÉNU V LIBERCI</v>
      </c>
      <c r="F79" s="335"/>
      <c r="G79" s="335"/>
      <c r="H79" s="335"/>
      <c r="L79" s="34"/>
    </row>
    <row r="80" spans="2:47" ht="12" customHeight="1" x14ac:dyDescent="0.2">
      <c r="B80" s="21"/>
      <c r="C80" s="28" t="s">
        <v>563</v>
      </c>
      <c r="L80" s="21"/>
    </row>
    <row r="81" spans="2:65" ht="16.5" customHeight="1" x14ac:dyDescent="0.2">
      <c r="B81" s="21"/>
      <c r="E81" s="334" t="s">
        <v>564</v>
      </c>
      <c r="F81" s="296"/>
      <c r="G81" s="296"/>
      <c r="H81" s="296"/>
      <c r="L81" s="21"/>
    </row>
    <row r="82" spans="2:65" ht="12" customHeight="1" x14ac:dyDescent="0.2">
      <c r="B82" s="21"/>
      <c r="C82" s="28" t="s">
        <v>565</v>
      </c>
      <c r="L82" s="21"/>
    </row>
    <row r="83" spans="2:65" s="1" customFormat="1" ht="16.5" customHeight="1" x14ac:dyDescent="0.2">
      <c r="B83" s="34"/>
      <c r="E83" s="327" t="s">
        <v>4084</v>
      </c>
      <c r="F83" s="336"/>
      <c r="G83" s="336"/>
      <c r="H83" s="336"/>
      <c r="L83" s="34"/>
    </row>
    <row r="84" spans="2:65" s="1" customFormat="1" ht="12" customHeight="1" x14ac:dyDescent="0.2">
      <c r="B84" s="34"/>
      <c r="C84" s="28" t="s">
        <v>5234</v>
      </c>
      <c r="L84" s="34"/>
    </row>
    <row r="85" spans="2:65" s="1" customFormat="1" ht="16.5" customHeight="1" x14ac:dyDescent="0.2">
      <c r="B85" s="34"/>
      <c r="E85" s="314" t="str">
        <f>E13</f>
        <v>D.1.1.2.2-H2 - Keramické obklady malý dětský bazén</v>
      </c>
      <c r="F85" s="336"/>
      <c r="G85" s="336"/>
      <c r="H85" s="336"/>
      <c r="L85" s="34"/>
    </row>
    <row r="86" spans="2:65" s="1" customFormat="1" ht="6.9" customHeight="1" x14ac:dyDescent="0.2">
      <c r="B86" s="34"/>
      <c r="L86" s="34"/>
    </row>
    <row r="87" spans="2:65" s="1" customFormat="1" ht="12" customHeight="1" x14ac:dyDescent="0.2">
      <c r="B87" s="34"/>
      <c r="C87" s="28" t="s">
        <v>22</v>
      </c>
      <c r="F87" s="26" t="str">
        <f>F16</f>
        <v xml:space="preserve"> </v>
      </c>
      <c r="I87" s="28" t="s">
        <v>24</v>
      </c>
      <c r="J87" s="51" t="str">
        <f>IF(J16="","",J16)</f>
        <v>8. 9. 2023</v>
      </c>
      <c r="L87" s="34"/>
    </row>
    <row r="88" spans="2:65" s="1" customFormat="1" ht="6.9" customHeight="1" x14ac:dyDescent="0.2">
      <c r="B88" s="34"/>
      <c r="L88" s="34"/>
    </row>
    <row r="89" spans="2:65" s="1" customFormat="1" ht="40.049999999999997" customHeight="1" x14ac:dyDescent="0.2">
      <c r="B89" s="34"/>
      <c r="C89" s="28" t="s">
        <v>30</v>
      </c>
      <c r="F89" s="26" t="str">
        <f>E19</f>
        <v>SM Liberec</v>
      </c>
      <c r="I89" s="28" t="s">
        <v>38</v>
      </c>
      <c r="J89" s="32" t="str">
        <f>E25</f>
        <v>ATELIER 11 HRADEC KRÁLOVÉ s.r.o.</v>
      </c>
      <c r="L89" s="34"/>
    </row>
    <row r="90" spans="2:65" s="1" customFormat="1" ht="25.65" customHeight="1" x14ac:dyDescent="0.2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 x14ac:dyDescent="0.2">
      <c r="B91" s="34"/>
      <c r="L91" s="34"/>
    </row>
    <row r="92" spans="2:65" s="10" customFormat="1" ht="29.25" customHeight="1" x14ac:dyDescent="0.2">
      <c r="B92" s="113"/>
      <c r="C92" s="114" t="s">
        <v>580</v>
      </c>
      <c r="D92" s="115" t="s">
        <v>68</v>
      </c>
      <c r="E92" s="115" t="s">
        <v>64</v>
      </c>
      <c r="F92" s="115" t="s">
        <v>65</v>
      </c>
      <c r="G92" s="115" t="s">
        <v>581</v>
      </c>
      <c r="H92" s="115" t="s">
        <v>582</v>
      </c>
      <c r="I92" s="115" t="s">
        <v>583</v>
      </c>
      <c r="J92" s="115" t="s">
        <v>575</v>
      </c>
      <c r="K92" s="116" t="s">
        <v>584</v>
      </c>
      <c r="L92" s="113"/>
      <c r="M92" s="58" t="s">
        <v>82</v>
      </c>
      <c r="N92" s="59" t="s">
        <v>53</v>
      </c>
      <c r="O92" s="59" t="s">
        <v>585</v>
      </c>
      <c r="P92" s="59" t="s">
        <v>586</v>
      </c>
      <c r="Q92" s="59" t="s">
        <v>587</v>
      </c>
      <c r="R92" s="59" t="s">
        <v>588</v>
      </c>
      <c r="S92" s="59" t="s">
        <v>589</v>
      </c>
      <c r="T92" s="60" t="s">
        <v>590</v>
      </c>
    </row>
    <row r="93" spans="2:65" s="1" customFormat="1" ht="22.8" customHeight="1" x14ac:dyDescent="0.3">
      <c r="B93" s="34"/>
      <c r="C93" s="63" t="s">
        <v>591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4.21538565</v>
      </c>
      <c r="S93" s="52"/>
      <c r="T93" s="119">
        <f>T94</f>
        <v>0</v>
      </c>
      <c r="AT93" s="18" t="s">
        <v>83</v>
      </c>
      <c r="AU93" s="18" t="s">
        <v>576</v>
      </c>
      <c r="BK93" s="120">
        <f>BK94</f>
        <v>0</v>
      </c>
    </row>
    <row r="94" spans="2:65" s="11" customFormat="1" ht="25.95" customHeight="1" x14ac:dyDescent="0.25">
      <c r="B94" s="121"/>
      <c r="D94" s="122" t="s">
        <v>83</v>
      </c>
      <c r="E94" s="123" t="s">
        <v>592</v>
      </c>
      <c r="F94" s="123" t="s">
        <v>593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4.21538565</v>
      </c>
      <c r="T94" s="128">
        <f>T95</f>
        <v>0</v>
      </c>
      <c r="AR94" s="122" t="s">
        <v>93</v>
      </c>
      <c r="AT94" s="129" t="s">
        <v>83</v>
      </c>
      <c r="AU94" s="129" t="s">
        <v>84</v>
      </c>
      <c r="AY94" s="122" t="s">
        <v>594</v>
      </c>
      <c r="BK94" s="130">
        <f>BK95</f>
        <v>0</v>
      </c>
    </row>
    <row r="95" spans="2:65" s="11" customFormat="1" ht="22.8" customHeight="1" x14ac:dyDescent="0.25">
      <c r="B95" s="121"/>
      <c r="D95" s="122" t="s">
        <v>83</v>
      </c>
      <c r="E95" s="131" t="s">
        <v>5005</v>
      </c>
      <c r="F95" s="131" t="s">
        <v>5006</v>
      </c>
      <c r="I95" s="124"/>
      <c r="J95" s="132">
        <f>BK95</f>
        <v>0</v>
      </c>
      <c r="L95" s="121"/>
      <c r="M95" s="126"/>
      <c r="P95" s="127">
        <f>SUM(P96:P122)</f>
        <v>0</v>
      </c>
      <c r="R95" s="127">
        <f>SUM(R96:R122)</f>
        <v>4.21538565</v>
      </c>
      <c r="T95" s="128">
        <f>SUM(T96:T122)</f>
        <v>0</v>
      </c>
      <c r="AR95" s="122" t="s">
        <v>93</v>
      </c>
      <c r="AT95" s="129" t="s">
        <v>83</v>
      </c>
      <c r="AU95" s="129" t="s">
        <v>91</v>
      </c>
      <c r="AY95" s="122" t="s">
        <v>594</v>
      </c>
      <c r="BK95" s="130">
        <f>SUM(BK96:BK122)</f>
        <v>0</v>
      </c>
    </row>
    <row r="96" spans="2:65" s="1" customFormat="1" ht="16.5" customHeight="1" x14ac:dyDescent="0.2">
      <c r="B96" s="34"/>
      <c r="C96" s="133" t="s">
        <v>91</v>
      </c>
      <c r="D96" s="133" t="s">
        <v>597</v>
      </c>
      <c r="E96" s="134" t="s">
        <v>7958</v>
      </c>
      <c r="F96" s="135" t="s">
        <v>7959</v>
      </c>
      <c r="G96" s="136" t="s">
        <v>618</v>
      </c>
      <c r="H96" s="137">
        <v>95.587000000000003</v>
      </c>
      <c r="I96" s="138"/>
      <c r="J96" s="139">
        <f>ROUND(I96*H96,2)</f>
        <v>0</v>
      </c>
      <c r="K96" s="135" t="s">
        <v>651</v>
      </c>
      <c r="L96" s="34"/>
      <c r="M96" s="140" t="s">
        <v>82</v>
      </c>
      <c r="N96" s="141" t="s">
        <v>54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601</v>
      </c>
      <c r="AT96" s="144" t="s">
        <v>597</v>
      </c>
      <c r="AU96" s="144" t="s">
        <v>93</v>
      </c>
      <c r="AY96" s="18" t="s">
        <v>594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601</v>
      </c>
      <c r="BM96" s="144" t="s">
        <v>7960</v>
      </c>
    </row>
    <row r="97" spans="2:65" s="1" customFormat="1" ht="10.199999999999999" x14ac:dyDescent="0.2">
      <c r="B97" s="34"/>
      <c r="D97" s="164" t="s">
        <v>653</v>
      </c>
      <c r="F97" s="165" t="s">
        <v>7961</v>
      </c>
      <c r="I97" s="166"/>
      <c r="L97" s="34"/>
      <c r="M97" s="167"/>
      <c r="T97" s="55"/>
      <c r="AT97" s="18" t="s">
        <v>653</v>
      </c>
      <c r="AU97" s="18" t="s">
        <v>93</v>
      </c>
    </row>
    <row r="98" spans="2:65" s="12" customFormat="1" ht="10.199999999999999" x14ac:dyDescent="0.2">
      <c r="B98" s="146"/>
      <c r="D98" s="147" t="s">
        <v>603</v>
      </c>
      <c r="E98" s="148" t="s">
        <v>82</v>
      </c>
      <c r="F98" s="149" t="s">
        <v>7992</v>
      </c>
      <c r="H98" s="148" t="s">
        <v>82</v>
      </c>
      <c r="I98" s="150"/>
      <c r="L98" s="146"/>
      <c r="M98" s="151"/>
      <c r="T98" s="152"/>
      <c r="AT98" s="148" t="s">
        <v>603</v>
      </c>
      <c r="AU98" s="148" t="s">
        <v>93</v>
      </c>
      <c r="AV98" s="12" t="s">
        <v>91</v>
      </c>
      <c r="AW98" s="12" t="s">
        <v>42</v>
      </c>
      <c r="AX98" s="12" t="s">
        <v>84</v>
      </c>
      <c r="AY98" s="148" t="s">
        <v>594</v>
      </c>
    </row>
    <row r="99" spans="2:65" s="13" customFormat="1" ht="10.199999999999999" x14ac:dyDescent="0.2">
      <c r="B99" s="153"/>
      <c r="D99" s="147" t="s">
        <v>603</v>
      </c>
      <c r="E99" s="154" t="s">
        <v>82</v>
      </c>
      <c r="F99" s="155" t="s">
        <v>7993</v>
      </c>
      <c r="H99" s="156">
        <v>18.975000000000001</v>
      </c>
      <c r="I99" s="157"/>
      <c r="L99" s="153"/>
      <c r="M99" s="158"/>
      <c r="T99" s="159"/>
      <c r="AT99" s="154" t="s">
        <v>603</v>
      </c>
      <c r="AU99" s="154" t="s">
        <v>93</v>
      </c>
      <c r="AV99" s="13" t="s">
        <v>93</v>
      </c>
      <c r="AW99" s="13" t="s">
        <v>42</v>
      </c>
      <c r="AX99" s="13" t="s">
        <v>84</v>
      </c>
      <c r="AY99" s="154" t="s">
        <v>594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7994</v>
      </c>
      <c r="H100" s="156">
        <v>46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594</v>
      </c>
    </row>
    <row r="101" spans="2:65" s="13" customFormat="1" ht="10.199999999999999" x14ac:dyDescent="0.2">
      <c r="B101" s="153"/>
      <c r="D101" s="147" t="s">
        <v>603</v>
      </c>
      <c r="E101" s="154" t="s">
        <v>82</v>
      </c>
      <c r="F101" s="155" t="s">
        <v>7995</v>
      </c>
      <c r="H101" s="156">
        <v>21.274999999999999</v>
      </c>
      <c r="I101" s="157"/>
      <c r="L101" s="153"/>
      <c r="M101" s="158"/>
      <c r="T101" s="159"/>
      <c r="AT101" s="154" t="s">
        <v>603</v>
      </c>
      <c r="AU101" s="154" t="s">
        <v>93</v>
      </c>
      <c r="AV101" s="13" t="s">
        <v>93</v>
      </c>
      <c r="AW101" s="13" t="s">
        <v>42</v>
      </c>
      <c r="AX101" s="13" t="s">
        <v>84</v>
      </c>
      <c r="AY101" s="154" t="s">
        <v>594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7996</v>
      </c>
      <c r="H102" s="156">
        <v>8.0500000000000007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7997</v>
      </c>
      <c r="H103" s="156">
        <v>5.0000000000000001E-3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7998</v>
      </c>
      <c r="H104" s="156">
        <v>1.282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5" customFormat="1" ht="10.199999999999999" x14ac:dyDescent="0.2">
      <c r="B105" s="175"/>
      <c r="D105" s="147" t="s">
        <v>603</v>
      </c>
      <c r="E105" s="176" t="s">
        <v>82</v>
      </c>
      <c r="F105" s="177" t="s">
        <v>672</v>
      </c>
      <c r="H105" s="178">
        <v>95.586999999999989</v>
      </c>
      <c r="I105" s="179"/>
      <c r="L105" s="175"/>
      <c r="M105" s="180"/>
      <c r="T105" s="181"/>
      <c r="AT105" s="176" t="s">
        <v>603</v>
      </c>
      <c r="AU105" s="176" t="s">
        <v>93</v>
      </c>
      <c r="AV105" s="15" t="s">
        <v>147</v>
      </c>
      <c r="AW105" s="15" t="s">
        <v>42</v>
      </c>
      <c r="AX105" s="15" t="s">
        <v>91</v>
      </c>
      <c r="AY105" s="176" t="s">
        <v>594</v>
      </c>
    </row>
    <row r="106" spans="2:65" s="1" customFormat="1" ht="16.5" customHeight="1" x14ac:dyDescent="0.2">
      <c r="B106" s="34"/>
      <c r="C106" s="133" t="s">
        <v>93</v>
      </c>
      <c r="D106" s="133" t="s">
        <v>597</v>
      </c>
      <c r="E106" s="134" t="s">
        <v>5008</v>
      </c>
      <c r="F106" s="135" t="s">
        <v>5009</v>
      </c>
      <c r="G106" s="136" t="s">
        <v>618</v>
      </c>
      <c r="H106" s="137">
        <v>95.587000000000003</v>
      </c>
      <c r="I106" s="138"/>
      <c r="J106" s="139">
        <f>ROUND(I106*H106,2)</f>
        <v>0</v>
      </c>
      <c r="K106" s="135" t="s">
        <v>651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2.9999999999999997E-4</v>
      </c>
      <c r="R106" s="142">
        <f>Q106*H106</f>
        <v>2.86761E-2</v>
      </c>
      <c r="S106" s="142">
        <v>0</v>
      </c>
      <c r="T106" s="143">
        <f>S106*H106</f>
        <v>0</v>
      </c>
      <c r="AR106" s="144" t="s">
        <v>601</v>
      </c>
      <c r="AT106" s="144" t="s">
        <v>597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601</v>
      </c>
      <c r="BM106" s="144" t="s">
        <v>7974</v>
      </c>
    </row>
    <row r="107" spans="2:65" s="1" customFormat="1" ht="10.199999999999999" x14ac:dyDescent="0.2">
      <c r="B107" s="34"/>
      <c r="D107" s="164" t="s">
        <v>653</v>
      </c>
      <c r="F107" s="165" t="s">
        <v>5011</v>
      </c>
      <c r="I107" s="166"/>
      <c r="L107" s="34"/>
      <c r="M107" s="167"/>
      <c r="T107" s="55"/>
      <c r="AT107" s="18" t="s">
        <v>653</v>
      </c>
      <c r="AU107" s="18" t="s">
        <v>93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7999</v>
      </c>
      <c r="H108" s="156">
        <v>95.587000000000003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91</v>
      </c>
      <c r="AY108" s="154" t="s">
        <v>594</v>
      </c>
    </row>
    <row r="109" spans="2:65" s="1" customFormat="1" ht="21.75" customHeight="1" x14ac:dyDescent="0.2">
      <c r="B109" s="34"/>
      <c r="C109" s="133" t="s">
        <v>101</v>
      </c>
      <c r="D109" s="133" t="s">
        <v>597</v>
      </c>
      <c r="E109" s="134" t="s">
        <v>5027</v>
      </c>
      <c r="F109" s="135" t="s">
        <v>5028</v>
      </c>
      <c r="G109" s="136" t="s">
        <v>618</v>
      </c>
      <c r="H109" s="137">
        <v>95.587000000000003</v>
      </c>
      <c r="I109" s="138"/>
      <c r="J109" s="139">
        <f>ROUND(I109*H109,2)</f>
        <v>0</v>
      </c>
      <c r="K109" s="135" t="s">
        <v>651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4.4999999999999997E-3</v>
      </c>
      <c r="R109" s="142">
        <f>Q109*H109</f>
        <v>0.43014150000000001</v>
      </c>
      <c r="S109" s="142">
        <v>0</v>
      </c>
      <c r="T109" s="143">
        <f>S109*H109</f>
        <v>0</v>
      </c>
      <c r="AR109" s="144" t="s">
        <v>601</v>
      </c>
      <c r="AT109" s="144" t="s">
        <v>597</v>
      </c>
      <c r="AU109" s="144" t="s">
        <v>93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601</v>
      </c>
      <c r="BM109" s="144" t="s">
        <v>7977</v>
      </c>
    </row>
    <row r="110" spans="2:65" s="1" customFormat="1" ht="10.199999999999999" x14ac:dyDescent="0.2">
      <c r="B110" s="34"/>
      <c r="D110" s="164" t="s">
        <v>653</v>
      </c>
      <c r="F110" s="165" t="s">
        <v>5030</v>
      </c>
      <c r="I110" s="166"/>
      <c r="L110" s="34"/>
      <c r="M110" s="167"/>
      <c r="T110" s="55"/>
      <c r="AT110" s="18" t="s">
        <v>653</v>
      </c>
      <c r="AU110" s="18" t="s">
        <v>93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7999</v>
      </c>
      <c r="H111" s="156">
        <v>95.587000000000003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91</v>
      </c>
      <c r="AY111" s="154" t="s">
        <v>594</v>
      </c>
    </row>
    <row r="112" spans="2:65" s="1" customFormat="1" ht="24.15" customHeight="1" x14ac:dyDescent="0.2">
      <c r="B112" s="34"/>
      <c r="C112" s="133" t="s">
        <v>147</v>
      </c>
      <c r="D112" s="133" t="s">
        <v>597</v>
      </c>
      <c r="E112" s="134" t="s">
        <v>7978</v>
      </c>
      <c r="F112" s="135" t="s">
        <v>7979</v>
      </c>
      <c r="G112" s="136" t="s">
        <v>618</v>
      </c>
      <c r="H112" s="137">
        <v>669.10900000000004</v>
      </c>
      <c r="I112" s="138"/>
      <c r="J112" s="139">
        <f>ROUND(I112*H112,2)</f>
        <v>0</v>
      </c>
      <c r="K112" s="135" t="s">
        <v>651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1.4499999999999999E-3</v>
      </c>
      <c r="R112" s="142">
        <f>Q112*H112</f>
        <v>0.97020804999999999</v>
      </c>
      <c r="S112" s="142">
        <v>0</v>
      </c>
      <c r="T112" s="143">
        <f>S112*H112</f>
        <v>0</v>
      </c>
      <c r="AR112" s="144" t="s">
        <v>601</v>
      </c>
      <c r="AT112" s="144" t="s">
        <v>597</v>
      </c>
      <c r="AU112" s="144" t="s">
        <v>93</v>
      </c>
      <c r="AY112" s="18" t="s">
        <v>594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601</v>
      </c>
      <c r="BM112" s="144" t="s">
        <v>7980</v>
      </c>
    </row>
    <row r="113" spans="2:65" s="1" customFormat="1" ht="10.199999999999999" x14ac:dyDescent="0.2">
      <c r="B113" s="34"/>
      <c r="D113" s="164" t="s">
        <v>653</v>
      </c>
      <c r="F113" s="165" t="s">
        <v>7981</v>
      </c>
      <c r="I113" s="166"/>
      <c r="L113" s="34"/>
      <c r="M113" s="167"/>
      <c r="T113" s="55"/>
      <c r="AT113" s="18" t="s">
        <v>653</v>
      </c>
      <c r="AU113" s="18" t="s">
        <v>93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8000</v>
      </c>
      <c r="H114" s="156">
        <v>669.10900000000004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91</v>
      </c>
      <c r="AY114" s="154" t="s">
        <v>594</v>
      </c>
    </row>
    <row r="115" spans="2:65" s="1" customFormat="1" ht="24.15" customHeight="1" x14ac:dyDescent="0.2">
      <c r="B115" s="34"/>
      <c r="C115" s="133" t="s">
        <v>160</v>
      </c>
      <c r="D115" s="133" t="s">
        <v>597</v>
      </c>
      <c r="E115" s="134" t="s">
        <v>7983</v>
      </c>
      <c r="F115" s="135" t="s">
        <v>7984</v>
      </c>
      <c r="G115" s="136" t="s">
        <v>618</v>
      </c>
      <c r="H115" s="137">
        <v>95.587000000000003</v>
      </c>
      <c r="I115" s="138"/>
      <c r="J115" s="139">
        <f>ROUND(I115*H115,2)</f>
        <v>0</v>
      </c>
      <c r="K115" s="135" t="s">
        <v>651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5.0000000000000001E-3</v>
      </c>
      <c r="R115" s="142">
        <f>Q115*H115</f>
        <v>0.477935</v>
      </c>
      <c r="S115" s="142">
        <v>0</v>
      </c>
      <c r="T115" s="143">
        <f>S115*H115</f>
        <v>0</v>
      </c>
      <c r="AR115" s="144" t="s">
        <v>601</v>
      </c>
      <c r="AT115" s="144" t="s">
        <v>597</v>
      </c>
      <c r="AU115" s="144" t="s">
        <v>93</v>
      </c>
      <c r="AY115" s="18" t="s">
        <v>594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601</v>
      </c>
      <c r="BM115" s="144" t="s">
        <v>7985</v>
      </c>
    </row>
    <row r="116" spans="2:65" s="1" customFormat="1" ht="10.199999999999999" x14ac:dyDescent="0.2">
      <c r="B116" s="34"/>
      <c r="D116" s="164" t="s">
        <v>653</v>
      </c>
      <c r="F116" s="165" t="s">
        <v>7986</v>
      </c>
      <c r="I116" s="166"/>
      <c r="L116" s="34"/>
      <c r="M116" s="167"/>
      <c r="T116" s="55"/>
      <c r="AT116" s="18" t="s">
        <v>653</v>
      </c>
      <c r="AU116" s="18" t="s">
        <v>93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7999</v>
      </c>
      <c r="H117" s="156">
        <v>95.587000000000003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91</v>
      </c>
      <c r="AY117" s="154" t="s">
        <v>594</v>
      </c>
    </row>
    <row r="118" spans="2:65" s="1" customFormat="1" ht="24.15" customHeight="1" x14ac:dyDescent="0.2">
      <c r="B118" s="34"/>
      <c r="C118" s="183" t="s">
        <v>624</v>
      </c>
      <c r="D118" s="183" t="s">
        <v>752</v>
      </c>
      <c r="E118" s="184" t="s">
        <v>8001</v>
      </c>
      <c r="F118" s="185" t="s">
        <v>8002</v>
      </c>
      <c r="G118" s="186" t="s">
        <v>618</v>
      </c>
      <c r="H118" s="187">
        <v>109.925</v>
      </c>
      <c r="I118" s="188"/>
      <c r="J118" s="189">
        <f>ROUND(I118*H118,2)</f>
        <v>0</v>
      </c>
      <c r="K118" s="185" t="s">
        <v>82</v>
      </c>
      <c r="L118" s="190"/>
      <c r="M118" s="191" t="s">
        <v>82</v>
      </c>
      <c r="N118" s="192" t="s">
        <v>54</v>
      </c>
      <c r="P118" s="142">
        <f>O118*H118</f>
        <v>0</v>
      </c>
      <c r="Q118" s="142">
        <v>2.1000000000000001E-2</v>
      </c>
      <c r="R118" s="142">
        <f>Q118*H118</f>
        <v>2.3084250000000002</v>
      </c>
      <c r="S118" s="142">
        <v>0</v>
      </c>
      <c r="T118" s="143">
        <f>S118*H118</f>
        <v>0</v>
      </c>
      <c r="AR118" s="144" t="s">
        <v>948</v>
      </c>
      <c r="AT118" s="144" t="s">
        <v>752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601</v>
      </c>
      <c r="BM118" s="144" t="s">
        <v>8003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7999</v>
      </c>
      <c r="H119" s="156">
        <v>95.587000000000003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91</v>
      </c>
      <c r="AY119" s="154" t="s">
        <v>594</v>
      </c>
    </row>
    <row r="120" spans="2:65" s="13" customFormat="1" ht="10.199999999999999" x14ac:dyDescent="0.2">
      <c r="B120" s="153"/>
      <c r="D120" s="147" t="s">
        <v>603</v>
      </c>
      <c r="F120" s="155" t="s">
        <v>8004</v>
      </c>
      <c r="H120" s="156">
        <v>109.925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</v>
      </c>
      <c r="AX120" s="13" t="s">
        <v>91</v>
      </c>
      <c r="AY120" s="154" t="s">
        <v>594</v>
      </c>
    </row>
    <row r="121" spans="2:65" s="1" customFormat="1" ht="24.15" customHeight="1" x14ac:dyDescent="0.2">
      <c r="B121" s="34"/>
      <c r="C121" s="133" t="s">
        <v>707</v>
      </c>
      <c r="D121" s="133" t="s">
        <v>597</v>
      </c>
      <c r="E121" s="134" t="s">
        <v>5077</v>
      </c>
      <c r="F121" s="135" t="s">
        <v>5078</v>
      </c>
      <c r="G121" s="136" t="s">
        <v>738</v>
      </c>
      <c r="H121" s="137">
        <v>4.2149999999999999</v>
      </c>
      <c r="I121" s="138"/>
      <c r="J121" s="139">
        <f>ROUND(I121*H121,2)</f>
        <v>0</v>
      </c>
      <c r="K121" s="135" t="s">
        <v>651</v>
      </c>
      <c r="L121" s="34"/>
      <c r="M121" s="140" t="s">
        <v>82</v>
      </c>
      <c r="N121" s="141" t="s">
        <v>54</v>
      </c>
      <c r="P121" s="142">
        <f>O121*H121</f>
        <v>0</v>
      </c>
      <c r="Q121" s="142">
        <v>0</v>
      </c>
      <c r="R121" s="142">
        <f>Q121*H121</f>
        <v>0</v>
      </c>
      <c r="S121" s="142">
        <v>0</v>
      </c>
      <c r="T121" s="143">
        <f>S121*H121</f>
        <v>0</v>
      </c>
      <c r="AR121" s="144" t="s">
        <v>601</v>
      </c>
      <c r="AT121" s="144" t="s">
        <v>597</v>
      </c>
      <c r="AU121" s="144" t="s">
        <v>93</v>
      </c>
      <c r="AY121" s="18" t="s">
        <v>594</v>
      </c>
      <c r="BE121" s="145">
        <f>IF(N121="základní",J121,0)</f>
        <v>0</v>
      </c>
      <c r="BF121" s="145">
        <f>IF(N121="snížená",J121,0)</f>
        <v>0</v>
      </c>
      <c r="BG121" s="145">
        <f>IF(N121="zákl. přenesená",J121,0)</f>
        <v>0</v>
      </c>
      <c r="BH121" s="145">
        <f>IF(N121="sníž. přenesená",J121,0)</f>
        <v>0</v>
      </c>
      <c r="BI121" s="145">
        <f>IF(N121="nulová",J121,0)</f>
        <v>0</v>
      </c>
      <c r="BJ121" s="18" t="s">
        <v>91</v>
      </c>
      <c r="BK121" s="145">
        <f>ROUND(I121*H121,2)</f>
        <v>0</v>
      </c>
      <c r="BL121" s="18" t="s">
        <v>601</v>
      </c>
      <c r="BM121" s="144" t="s">
        <v>7990</v>
      </c>
    </row>
    <row r="122" spans="2:65" s="1" customFormat="1" ht="10.199999999999999" x14ac:dyDescent="0.2">
      <c r="B122" s="34"/>
      <c r="D122" s="164" t="s">
        <v>653</v>
      </c>
      <c r="F122" s="165" t="s">
        <v>5080</v>
      </c>
      <c r="I122" s="166"/>
      <c r="L122" s="34"/>
      <c r="M122" s="201"/>
      <c r="N122" s="198"/>
      <c r="O122" s="198"/>
      <c r="P122" s="198"/>
      <c r="Q122" s="198"/>
      <c r="R122" s="198"/>
      <c r="S122" s="198"/>
      <c r="T122" s="202"/>
      <c r="AT122" s="18" t="s">
        <v>653</v>
      </c>
      <c r="AU122" s="18" t="s">
        <v>93</v>
      </c>
    </row>
    <row r="123" spans="2:65" s="1" customFormat="1" ht="6.9" customHeight="1" x14ac:dyDescent="0.2">
      <c r="B123" s="43"/>
      <c r="C123" s="44"/>
      <c r="D123" s="44"/>
      <c r="E123" s="44"/>
      <c r="F123" s="44"/>
      <c r="G123" s="44"/>
      <c r="H123" s="44"/>
      <c r="I123" s="44"/>
      <c r="J123" s="44"/>
      <c r="K123" s="44"/>
      <c r="L123" s="34"/>
    </row>
  </sheetData>
  <sheetProtection algorithmName="SHA-512" hashValue="JlVC/r9vTofSPwRiaoZPshEdMiYIE+ZeZ+PMakyDTXV1hIPtL6QE+yC7Fy+HD0EYfmFFwcnE65/7X++hxTd3pg==" saltValue="1vQ/QYl16NBGg/bYxsF03QE+sVfuCsoZMsM3l7pcIzn1oWHpLPkvb1zVrFo/SoSlGgMxT0QitC+UlxP1ofLzrw==" spinCount="100000" sheet="1" objects="1" scenarios="1" formatColumns="0" formatRows="0" autoFilter="0"/>
  <autoFilter ref="C92:K122" xr:uid="{00000000-0009-0000-0000-000024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7" r:id="rId1" xr:uid="{00000000-0004-0000-2400-000000000000}"/>
    <hyperlink ref="F107" r:id="rId2" xr:uid="{00000000-0004-0000-2400-000001000000}"/>
    <hyperlink ref="F110" r:id="rId3" xr:uid="{00000000-0004-0000-2400-000002000000}"/>
    <hyperlink ref="F113" r:id="rId4" xr:uid="{00000000-0004-0000-2400-000003000000}"/>
    <hyperlink ref="F116" r:id="rId5" xr:uid="{00000000-0004-0000-2400-000004000000}"/>
    <hyperlink ref="F122" r:id="rId6" xr:uid="{00000000-0004-0000-2400-000005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7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pageSetUpPr fitToPage="1"/>
  </sheetPr>
  <dimension ref="B2:BM37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230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5234</v>
      </c>
      <c r="L12" s="34"/>
    </row>
    <row r="13" spans="2:46" s="1" customFormat="1" ht="16.5" customHeight="1" x14ac:dyDescent="0.2">
      <c r="B13" s="34"/>
      <c r="E13" s="314" t="s">
        <v>8005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7196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ROUND(J97,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ROUND((SUM(BE97:BE370)),  2)</f>
        <v>0</v>
      </c>
      <c r="I37" s="95">
        <v>0.21</v>
      </c>
      <c r="J37" s="84">
        <f>ROUND(((SUM(BE97:BE370))*I37),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ROUND((SUM(BF97:BF370)),  2)</f>
        <v>0</v>
      </c>
      <c r="I38" s="95">
        <v>0.15</v>
      </c>
      <c r="J38" s="84">
        <f>ROUND(((SUM(BF97:BF370))*I38),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ROUND((SUM(BG97:BG370)),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ROUND((SUM(BH97:BH370)),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ROUND((SUM(BI97:BI370)),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5234</v>
      </c>
      <c r="L57" s="34"/>
    </row>
    <row r="58" spans="2:12" s="1" customFormat="1" ht="16.5" customHeight="1" x14ac:dyDescent="0.2">
      <c r="B58" s="34"/>
      <c r="E58" s="314" t="str">
        <f>E13</f>
        <v>D.1.1.2.2-H3 - Keramické obklady ostatní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J97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577</v>
      </c>
      <c r="E68" s="107"/>
      <c r="F68" s="107"/>
      <c r="G68" s="107"/>
      <c r="H68" s="107"/>
      <c r="I68" s="107"/>
      <c r="J68" s="108">
        <f>J98</f>
        <v>0</v>
      </c>
      <c r="L68" s="105"/>
    </row>
    <row r="69" spans="2:47" s="9" customFormat="1" ht="19.95" customHeight="1" x14ac:dyDescent="0.2">
      <c r="B69" s="109"/>
      <c r="D69" s="110" t="s">
        <v>4118</v>
      </c>
      <c r="E69" s="111"/>
      <c r="F69" s="111"/>
      <c r="G69" s="111"/>
      <c r="H69" s="111"/>
      <c r="I69" s="111"/>
      <c r="J69" s="112">
        <f>J99</f>
        <v>0</v>
      </c>
      <c r="L69" s="109"/>
    </row>
    <row r="70" spans="2:47" s="9" customFormat="1" ht="14.85" customHeight="1" x14ac:dyDescent="0.2">
      <c r="B70" s="109"/>
      <c r="D70" s="110" t="s">
        <v>8006</v>
      </c>
      <c r="E70" s="111"/>
      <c r="F70" s="111"/>
      <c r="G70" s="111"/>
      <c r="H70" s="111"/>
      <c r="I70" s="111"/>
      <c r="J70" s="112">
        <f>J100</f>
        <v>0</v>
      </c>
      <c r="L70" s="109"/>
    </row>
    <row r="71" spans="2:47" s="9" customFormat="1" ht="14.85" customHeight="1" x14ac:dyDescent="0.2">
      <c r="B71" s="109"/>
      <c r="D71" s="110" t="s">
        <v>8007</v>
      </c>
      <c r="E71" s="111"/>
      <c r="F71" s="111"/>
      <c r="G71" s="111"/>
      <c r="H71" s="111"/>
      <c r="I71" s="111"/>
      <c r="J71" s="112">
        <f>J304</f>
        <v>0</v>
      </c>
      <c r="L71" s="109"/>
    </row>
    <row r="72" spans="2:47" s="9" customFormat="1" ht="14.85" customHeight="1" x14ac:dyDescent="0.2">
      <c r="B72" s="109"/>
      <c r="D72" s="110" t="s">
        <v>8008</v>
      </c>
      <c r="E72" s="111"/>
      <c r="F72" s="111"/>
      <c r="G72" s="111"/>
      <c r="H72" s="111"/>
      <c r="I72" s="111"/>
      <c r="J72" s="112">
        <f>J346</f>
        <v>0</v>
      </c>
      <c r="L72" s="109"/>
    </row>
    <row r="73" spans="2:47" s="9" customFormat="1" ht="14.85" customHeight="1" x14ac:dyDescent="0.2">
      <c r="B73" s="109"/>
      <c r="D73" s="110" t="s">
        <v>8009</v>
      </c>
      <c r="E73" s="111"/>
      <c r="F73" s="111"/>
      <c r="G73" s="111"/>
      <c r="H73" s="111"/>
      <c r="I73" s="111"/>
      <c r="J73" s="112">
        <f>J368</f>
        <v>0</v>
      </c>
      <c r="L73" s="109"/>
    </row>
    <row r="74" spans="2:47" s="1" customFormat="1" ht="21.75" customHeight="1" x14ac:dyDescent="0.2">
      <c r="B74" s="34"/>
      <c r="L74" s="34"/>
    </row>
    <row r="75" spans="2:47" s="1" customFormat="1" ht="6.9" customHeight="1" x14ac:dyDescent="0.2">
      <c r="B75" s="43"/>
      <c r="C75" s="44"/>
      <c r="D75" s="44"/>
      <c r="E75" s="44"/>
      <c r="F75" s="44"/>
      <c r="G75" s="44"/>
      <c r="H75" s="44"/>
      <c r="I75" s="44"/>
      <c r="J75" s="44"/>
      <c r="K75" s="44"/>
      <c r="L75" s="34"/>
    </row>
    <row r="79" spans="2:47" s="1" customFormat="1" ht="6.9" customHeight="1" x14ac:dyDescent="0.2">
      <c r="B79" s="45"/>
      <c r="C79" s="46"/>
      <c r="D79" s="46"/>
      <c r="E79" s="46"/>
      <c r="F79" s="46"/>
      <c r="G79" s="46"/>
      <c r="H79" s="46"/>
      <c r="I79" s="46"/>
      <c r="J79" s="46"/>
      <c r="K79" s="46"/>
      <c r="L79" s="34"/>
    </row>
    <row r="80" spans="2:47" s="1" customFormat="1" ht="24.9" customHeight="1" x14ac:dyDescent="0.2">
      <c r="B80" s="34"/>
      <c r="C80" s="22" t="s">
        <v>579</v>
      </c>
      <c r="L80" s="34"/>
    </row>
    <row r="81" spans="2:20" s="1" customFormat="1" ht="6.9" customHeight="1" x14ac:dyDescent="0.2">
      <c r="B81" s="34"/>
      <c r="L81" s="34"/>
    </row>
    <row r="82" spans="2:20" s="1" customFormat="1" ht="12" customHeight="1" x14ac:dyDescent="0.2">
      <c r="B82" s="34"/>
      <c r="C82" s="28" t="s">
        <v>16</v>
      </c>
      <c r="L82" s="34"/>
    </row>
    <row r="83" spans="2:20" s="1" customFormat="1" ht="26.25" customHeight="1" x14ac:dyDescent="0.2">
      <c r="B83" s="34"/>
      <c r="E83" s="334" t="str">
        <f>E7</f>
        <v>REVIZE 03 - REKONSTRUKCE A STAVEBNÍ ÚPRAVY MĚSTSKÉHO PLAVECKÉHO BAZÉNU V LIBERCI</v>
      </c>
      <c r="F83" s="335"/>
      <c r="G83" s="335"/>
      <c r="H83" s="335"/>
      <c r="L83" s="34"/>
    </row>
    <row r="84" spans="2:20" ht="12" customHeight="1" x14ac:dyDescent="0.2">
      <c r="B84" s="21"/>
      <c r="C84" s="28" t="s">
        <v>563</v>
      </c>
      <c r="L84" s="21"/>
    </row>
    <row r="85" spans="2:20" ht="16.5" customHeight="1" x14ac:dyDescent="0.2">
      <c r="B85" s="21"/>
      <c r="E85" s="334" t="s">
        <v>564</v>
      </c>
      <c r="F85" s="296"/>
      <c r="G85" s="296"/>
      <c r="H85" s="296"/>
      <c r="L85" s="21"/>
    </row>
    <row r="86" spans="2:20" ht="12" customHeight="1" x14ac:dyDescent="0.2">
      <c r="B86" s="21"/>
      <c r="C86" s="28" t="s">
        <v>565</v>
      </c>
      <c r="L86" s="21"/>
    </row>
    <row r="87" spans="2:20" s="1" customFormat="1" ht="16.5" customHeight="1" x14ac:dyDescent="0.2">
      <c r="B87" s="34"/>
      <c r="E87" s="327" t="s">
        <v>4084</v>
      </c>
      <c r="F87" s="336"/>
      <c r="G87" s="336"/>
      <c r="H87" s="336"/>
      <c r="L87" s="34"/>
    </row>
    <row r="88" spans="2:20" s="1" customFormat="1" ht="12" customHeight="1" x14ac:dyDescent="0.2">
      <c r="B88" s="34"/>
      <c r="C88" s="28" t="s">
        <v>5234</v>
      </c>
      <c r="L88" s="34"/>
    </row>
    <row r="89" spans="2:20" s="1" customFormat="1" ht="16.5" customHeight="1" x14ac:dyDescent="0.2">
      <c r="B89" s="34"/>
      <c r="E89" s="314" t="str">
        <f>E13</f>
        <v>D.1.1.2.2-H3 - Keramické obklady ostatní</v>
      </c>
      <c r="F89" s="336"/>
      <c r="G89" s="336"/>
      <c r="H89" s="336"/>
      <c r="L89" s="34"/>
    </row>
    <row r="90" spans="2:20" s="1" customFormat="1" ht="6.9" customHeight="1" x14ac:dyDescent="0.2">
      <c r="B90" s="34"/>
      <c r="L90" s="34"/>
    </row>
    <row r="91" spans="2:20" s="1" customFormat="1" ht="12" customHeight="1" x14ac:dyDescent="0.2">
      <c r="B91" s="34"/>
      <c r="C91" s="28" t="s">
        <v>22</v>
      </c>
      <c r="F91" s="26" t="str">
        <f>F16</f>
        <v xml:space="preserve"> </v>
      </c>
      <c r="I91" s="28" t="s">
        <v>24</v>
      </c>
      <c r="J91" s="51" t="str">
        <f>IF(J16="","",J16)</f>
        <v>8. 9. 2023</v>
      </c>
      <c r="L91" s="34"/>
    </row>
    <row r="92" spans="2:20" s="1" customFormat="1" ht="6.9" customHeight="1" x14ac:dyDescent="0.2">
      <c r="B92" s="34"/>
      <c r="L92" s="34"/>
    </row>
    <row r="93" spans="2:20" s="1" customFormat="1" ht="40.049999999999997" customHeight="1" x14ac:dyDescent="0.2">
      <c r="B93" s="34"/>
      <c r="C93" s="28" t="s">
        <v>30</v>
      </c>
      <c r="F93" s="26" t="str">
        <f>E19</f>
        <v>SM Liberec</v>
      </c>
      <c r="I93" s="28" t="s">
        <v>38</v>
      </c>
      <c r="J93" s="32" t="str">
        <f>E25</f>
        <v>ATELIER 11 HRADEC KRÁLOVÉ s.r.o.</v>
      </c>
      <c r="L93" s="34"/>
    </row>
    <row r="94" spans="2:20" s="1" customFormat="1" ht="25.65" customHeight="1" x14ac:dyDescent="0.2">
      <c r="B94" s="34"/>
      <c r="C94" s="28" t="s">
        <v>36</v>
      </c>
      <c r="F94" s="26" t="str">
        <f>IF(E22="","",E22)</f>
        <v>Vyplň údaj</v>
      </c>
      <c r="I94" s="28" t="s">
        <v>43</v>
      </c>
      <c r="J94" s="32" t="str">
        <f>E28</f>
        <v>PROPOS Liberec s.r.o.</v>
      </c>
      <c r="L94" s="34"/>
    </row>
    <row r="95" spans="2:20" s="1" customFormat="1" ht="10.35" customHeight="1" x14ac:dyDescent="0.2">
      <c r="B95" s="34"/>
      <c r="L95" s="34"/>
    </row>
    <row r="96" spans="2:20" s="10" customFormat="1" ht="29.25" customHeight="1" x14ac:dyDescent="0.2">
      <c r="B96" s="113"/>
      <c r="C96" s="114" t="s">
        <v>580</v>
      </c>
      <c r="D96" s="115" t="s">
        <v>68</v>
      </c>
      <c r="E96" s="115" t="s">
        <v>64</v>
      </c>
      <c r="F96" s="115" t="s">
        <v>65</v>
      </c>
      <c r="G96" s="115" t="s">
        <v>581</v>
      </c>
      <c r="H96" s="115" t="s">
        <v>582</v>
      </c>
      <c r="I96" s="115" t="s">
        <v>583</v>
      </c>
      <c r="J96" s="115" t="s">
        <v>575</v>
      </c>
      <c r="K96" s="116" t="s">
        <v>584</v>
      </c>
      <c r="L96" s="113"/>
      <c r="M96" s="58" t="s">
        <v>82</v>
      </c>
      <c r="N96" s="59" t="s">
        <v>53</v>
      </c>
      <c r="O96" s="59" t="s">
        <v>585</v>
      </c>
      <c r="P96" s="59" t="s">
        <v>586</v>
      </c>
      <c r="Q96" s="59" t="s">
        <v>587</v>
      </c>
      <c r="R96" s="59" t="s">
        <v>588</v>
      </c>
      <c r="S96" s="59" t="s">
        <v>589</v>
      </c>
      <c r="T96" s="60" t="s">
        <v>590</v>
      </c>
    </row>
    <row r="97" spans="2:65" s="1" customFormat="1" ht="22.8" customHeight="1" x14ac:dyDescent="0.3">
      <c r="B97" s="34"/>
      <c r="C97" s="63" t="s">
        <v>591</v>
      </c>
      <c r="J97" s="117">
        <f>BK97</f>
        <v>0</v>
      </c>
      <c r="L97" s="34"/>
      <c r="M97" s="61"/>
      <c r="N97" s="52"/>
      <c r="O97" s="52"/>
      <c r="P97" s="118">
        <f>P98</f>
        <v>0</v>
      </c>
      <c r="Q97" s="52"/>
      <c r="R97" s="118">
        <f>R98</f>
        <v>50.232892820000004</v>
      </c>
      <c r="S97" s="52"/>
      <c r="T97" s="119">
        <f>T98</f>
        <v>0</v>
      </c>
      <c r="AT97" s="18" t="s">
        <v>83</v>
      </c>
      <c r="AU97" s="18" t="s">
        <v>576</v>
      </c>
      <c r="BK97" s="120">
        <f>BK98</f>
        <v>0</v>
      </c>
    </row>
    <row r="98" spans="2:65" s="11" customFormat="1" ht="25.95" customHeight="1" x14ac:dyDescent="0.25">
      <c r="B98" s="121"/>
      <c r="D98" s="122" t="s">
        <v>83</v>
      </c>
      <c r="E98" s="123" t="s">
        <v>592</v>
      </c>
      <c r="F98" s="123" t="s">
        <v>593</v>
      </c>
      <c r="I98" s="124"/>
      <c r="J98" s="125">
        <f>BK98</f>
        <v>0</v>
      </c>
      <c r="L98" s="121"/>
      <c r="M98" s="126"/>
      <c r="P98" s="127">
        <f>P99</f>
        <v>0</v>
      </c>
      <c r="R98" s="127">
        <f>R99</f>
        <v>50.232892820000004</v>
      </c>
      <c r="T98" s="128">
        <f>T99</f>
        <v>0</v>
      </c>
      <c r="AR98" s="122" t="s">
        <v>93</v>
      </c>
      <c r="AT98" s="129" t="s">
        <v>83</v>
      </c>
      <c r="AU98" s="129" t="s">
        <v>84</v>
      </c>
      <c r="AY98" s="122" t="s">
        <v>594</v>
      </c>
      <c r="BK98" s="130">
        <f>BK99</f>
        <v>0</v>
      </c>
    </row>
    <row r="99" spans="2:65" s="11" customFormat="1" ht="22.8" customHeight="1" x14ac:dyDescent="0.25">
      <c r="B99" s="121"/>
      <c r="D99" s="122" t="s">
        <v>83</v>
      </c>
      <c r="E99" s="131" t="s">
        <v>5005</v>
      </c>
      <c r="F99" s="131" t="s">
        <v>5006</v>
      </c>
      <c r="I99" s="124"/>
      <c r="J99" s="132">
        <f>BK99</f>
        <v>0</v>
      </c>
      <c r="L99" s="121"/>
      <c r="M99" s="126"/>
      <c r="P99" s="127">
        <f>P100+P304+P346+P368</f>
        <v>0</v>
      </c>
      <c r="R99" s="127">
        <f>R100+R304+R346+R368</f>
        <v>50.232892820000004</v>
      </c>
      <c r="T99" s="128">
        <f>T100+T304+T346+T368</f>
        <v>0</v>
      </c>
      <c r="AR99" s="122" t="s">
        <v>93</v>
      </c>
      <c r="AT99" s="129" t="s">
        <v>83</v>
      </c>
      <c r="AU99" s="129" t="s">
        <v>91</v>
      </c>
      <c r="AY99" s="122" t="s">
        <v>594</v>
      </c>
      <c r="BK99" s="130">
        <f>BK100+BK304+BK346+BK368</f>
        <v>0</v>
      </c>
    </row>
    <row r="100" spans="2:65" s="11" customFormat="1" ht="20.85" customHeight="1" x14ac:dyDescent="0.25">
      <c r="B100" s="121"/>
      <c r="D100" s="122" t="s">
        <v>83</v>
      </c>
      <c r="E100" s="131" t="s">
        <v>8010</v>
      </c>
      <c r="F100" s="131" t="s">
        <v>8011</v>
      </c>
      <c r="I100" s="124"/>
      <c r="J100" s="132">
        <f>BK100</f>
        <v>0</v>
      </c>
      <c r="L100" s="121"/>
      <c r="M100" s="126"/>
      <c r="P100" s="127">
        <f>SUM(P101:P303)</f>
        <v>0</v>
      </c>
      <c r="R100" s="127">
        <f>SUM(R101:R303)</f>
        <v>37.651555559999998</v>
      </c>
      <c r="T100" s="128">
        <f>SUM(T101:T303)</f>
        <v>0</v>
      </c>
      <c r="AR100" s="122" t="s">
        <v>93</v>
      </c>
      <c r="AT100" s="129" t="s">
        <v>83</v>
      </c>
      <c r="AU100" s="129" t="s">
        <v>93</v>
      </c>
      <c r="AY100" s="122" t="s">
        <v>594</v>
      </c>
      <c r="BK100" s="130">
        <f>SUM(BK101:BK303)</f>
        <v>0</v>
      </c>
    </row>
    <row r="101" spans="2:65" s="1" customFormat="1" ht="16.5" customHeight="1" x14ac:dyDescent="0.2">
      <c r="B101" s="34"/>
      <c r="C101" s="133" t="s">
        <v>91</v>
      </c>
      <c r="D101" s="133" t="s">
        <v>597</v>
      </c>
      <c r="E101" s="134" t="s">
        <v>7958</v>
      </c>
      <c r="F101" s="135" t="s">
        <v>7959</v>
      </c>
      <c r="G101" s="136" t="s">
        <v>618</v>
      </c>
      <c r="H101" s="137">
        <v>1313.817</v>
      </c>
      <c r="I101" s="138"/>
      <c r="J101" s="139">
        <f>ROUND(I101*H101,2)</f>
        <v>0</v>
      </c>
      <c r="K101" s="135" t="s">
        <v>651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0</v>
      </c>
      <c r="R101" s="142">
        <f>Q101*H101</f>
        <v>0</v>
      </c>
      <c r="S101" s="142">
        <v>0</v>
      </c>
      <c r="T101" s="143">
        <f>S101*H101</f>
        <v>0</v>
      </c>
      <c r="AR101" s="144" t="s">
        <v>601</v>
      </c>
      <c r="AT101" s="144" t="s">
        <v>597</v>
      </c>
      <c r="AU101" s="144" t="s">
        <v>101</v>
      </c>
      <c r="AY101" s="18" t="s">
        <v>594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601</v>
      </c>
      <c r="BM101" s="144" t="s">
        <v>8012</v>
      </c>
    </row>
    <row r="102" spans="2:65" s="1" customFormat="1" ht="10.199999999999999" x14ac:dyDescent="0.2">
      <c r="B102" s="34"/>
      <c r="D102" s="164" t="s">
        <v>653</v>
      </c>
      <c r="F102" s="165" t="s">
        <v>7961</v>
      </c>
      <c r="I102" s="166"/>
      <c r="L102" s="34"/>
      <c r="M102" s="167"/>
      <c r="T102" s="55"/>
      <c r="AT102" s="18" t="s">
        <v>653</v>
      </c>
      <c r="AU102" s="18" t="s">
        <v>101</v>
      </c>
    </row>
    <row r="103" spans="2:65" s="12" customFormat="1" ht="10.199999999999999" x14ac:dyDescent="0.2">
      <c r="B103" s="146"/>
      <c r="D103" s="147" t="s">
        <v>603</v>
      </c>
      <c r="E103" s="148" t="s">
        <v>82</v>
      </c>
      <c r="F103" s="149" t="s">
        <v>8013</v>
      </c>
      <c r="H103" s="148" t="s">
        <v>82</v>
      </c>
      <c r="I103" s="150"/>
      <c r="L103" s="146"/>
      <c r="M103" s="151"/>
      <c r="T103" s="152"/>
      <c r="AT103" s="148" t="s">
        <v>603</v>
      </c>
      <c r="AU103" s="148" t="s">
        <v>101</v>
      </c>
      <c r="AV103" s="12" t="s">
        <v>91</v>
      </c>
      <c r="AW103" s="12" t="s">
        <v>42</v>
      </c>
      <c r="AX103" s="12" t="s">
        <v>84</v>
      </c>
      <c r="AY103" s="148" t="s">
        <v>594</v>
      </c>
    </row>
    <row r="104" spans="2:65" s="12" customFormat="1" ht="10.199999999999999" x14ac:dyDescent="0.2">
      <c r="B104" s="146"/>
      <c r="D104" s="147" t="s">
        <v>603</v>
      </c>
      <c r="E104" s="148" t="s">
        <v>82</v>
      </c>
      <c r="F104" s="149" t="s">
        <v>8014</v>
      </c>
      <c r="H104" s="148" t="s">
        <v>82</v>
      </c>
      <c r="I104" s="150"/>
      <c r="L104" s="146"/>
      <c r="M104" s="151"/>
      <c r="T104" s="152"/>
      <c r="AT104" s="148" t="s">
        <v>603</v>
      </c>
      <c r="AU104" s="148" t="s">
        <v>101</v>
      </c>
      <c r="AV104" s="12" t="s">
        <v>91</v>
      </c>
      <c r="AW104" s="12" t="s">
        <v>42</v>
      </c>
      <c r="AX104" s="12" t="s">
        <v>84</v>
      </c>
      <c r="AY104" s="148" t="s">
        <v>594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8015</v>
      </c>
      <c r="H105" s="156">
        <v>18.059999999999999</v>
      </c>
      <c r="I105" s="157"/>
      <c r="L105" s="153"/>
      <c r="M105" s="158"/>
      <c r="T105" s="159"/>
      <c r="AT105" s="154" t="s">
        <v>603</v>
      </c>
      <c r="AU105" s="154" t="s">
        <v>101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2" customFormat="1" ht="10.199999999999999" x14ac:dyDescent="0.2">
      <c r="B106" s="146"/>
      <c r="D106" s="147" t="s">
        <v>603</v>
      </c>
      <c r="E106" s="148" t="s">
        <v>82</v>
      </c>
      <c r="F106" s="149" t="s">
        <v>8016</v>
      </c>
      <c r="H106" s="148" t="s">
        <v>82</v>
      </c>
      <c r="I106" s="150"/>
      <c r="L106" s="146"/>
      <c r="M106" s="151"/>
      <c r="T106" s="152"/>
      <c r="AT106" s="148" t="s">
        <v>603</v>
      </c>
      <c r="AU106" s="148" t="s">
        <v>101</v>
      </c>
      <c r="AV106" s="12" t="s">
        <v>91</v>
      </c>
      <c r="AW106" s="12" t="s">
        <v>42</v>
      </c>
      <c r="AX106" s="12" t="s">
        <v>84</v>
      </c>
      <c r="AY106" s="148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8017</v>
      </c>
      <c r="H107" s="156">
        <v>18.690000000000001</v>
      </c>
      <c r="I107" s="157"/>
      <c r="L107" s="153"/>
      <c r="M107" s="158"/>
      <c r="T107" s="159"/>
      <c r="AT107" s="154" t="s">
        <v>603</v>
      </c>
      <c r="AU107" s="154" t="s">
        <v>101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4" customFormat="1" ht="10.199999999999999" x14ac:dyDescent="0.2">
      <c r="B108" s="168"/>
      <c r="D108" s="147" t="s">
        <v>603</v>
      </c>
      <c r="E108" s="169" t="s">
        <v>82</v>
      </c>
      <c r="F108" s="170" t="s">
        <v>668</v>
      </c>
      <c r="H108" s="171">
        <v>36.75</v>
      </c>
      <c r="I108" s="172"/>
      <c r="L108" s="168"/>
      <c r="M108" s="173"/>
      <c r="T108" s="174"/>
      <c r="AT108" s="169" t="s">
        <v>603</v>
      </c>
      <c r="AU108" s="169" t="s">
        <v>101</v>
      </c>
      <c r="AV108" s="14" t="s">
        <v>101</v>
      </c>
      <c r="AW108" s="14" t="s">
        <v>42</v>
      </c>
      <c r="AX108" s="14" t="s">
        <v>84</v>
      </c>
      <c r="AY108" s="169" t="s">
        <v>594</v>
      </c>
    </row>
    <row r="109" spans="2:65" s="12" customFormat="1" ht="10.199999999999999" x14ac:dyDescent="0.2">
      <c r="B109" s="146"/>
      <c r="D109" s="147" t="s">
        <v>603</v>
      </c>
      <c r="E109" s="148" t="s">
        <v>82</v>
      </c>
      <c r="F109" s="149" t="s">
        <v>8018</v>
      </c>
      <c r="H109" s="148" t="s">
        <v>82</v>
      </c>
      <c r="I109" s="150"/>
      <c r="L109" s="146"/>
      <c r="M109" s="151"/>
      <c r="T109" s="152"/>
      <c r="AT109" s="148" t="s">
        <v>603</v>
      </c>
      <c r="AU109" s="148" t="s">
        <v>101</v>
      </c>
      <c r="AV109" s="12" t="s">
        <v>91</v>
      </c>
      <c r="AW109" s="12" t="s">
        <v>42</v>
      </c>
      <c r="AX109" s="12" t="s">
        <v>84</v>
      </c>
      <c r="AY109" s="148" t="s">
        <v>594</v>
      </c>
    </row>
    <row r="110" spans="2:65" s="12" customFormat="1" ht="10.199999999999999" x14ac:dyDescent="0.2">
      <c r="B110" s="146"/>
      <c r="D110" s="147" t="s">
        <v>603</v>
      </c>
      <c r="E110" s="148" t="s">
        <v>82</v>
      </c>
      <c r="F110" s="149" t="s">
        <v>8019</v>
      </c>
      <c r="H110" s="148" t="s">
        <v>82</v>
      </c>
      <c r="I110" s="150"/>
      <c r="L110" s="146"/>
      <c r="M110" s="151"/>
      <c r="T110" s="152"/>
      <c r="AT110" s="148" t="s">
        <v>603</v>
      </c>
      <c r="AU110" s="148" t="s">
        <v>101</v>
      </c>
      <c r="AV110" s="12" t="s">
        <v>91</v>
      </c>
      <c r="AW110" s="12" t="s">
        <v>42</v>
      </c>
      <c r="AX110" s="12" t="s">
        <v>84</v>
      </c>
      <c r="AY110" s="148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8020</v>
      </c>
      <c r="H111" s="156">
        <v>47.52</v>
      </c>
      <c r="I111" s="157"/>
      <c r="L111" s="153"/>
      <c r="M111" s="158"/>
      <c r="T111" s="159"/>
      <c r="AT111" s="154" t="s">
        <v>603</v>
      </c>
      <c r="AU111" s="154" t="s">
        <v>101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4" customFormat="1" ht="10.199999999999999" x14ac:dyDescent="0.2">
      <c r="B112" s="168"/>
      <c r="D112" s="147" t="s">
        <v>603</v>
      </c>
      <c r="E112" s="169" t="s">
        <v>82</v>
      </c>
      <c r="F112" s="170" t="s">
        <v>668</v>
      </c>
      <c r="H112" s="171">
        <v>47.52</v>
      </c>
      <c r="I112" s="172"/>
      <c r="L112" s="168"/>
      <c r="M112" s="173"/>
      <c r="T112" s="174"/>
      <c r="AT112" s="169" t="s">
        <v>603</v>
      </c>
      <c r="AU112" s="169" t="s">
        <v>101</v>
      </c>
      <c r="AV112" s="14" t="s">
        <v>101</v>
      </c>
      <c r="AW112" s="14" t="s">
        <v>42</v>
      </c>
      <c r="AX112" s="14" t="s">
        <v>84</v>
      </c>
      <c r="AY112" s="169" t="s">
        <v>594</v>
      </c>
    </row>
    <row r="113" spans="2:51" s="12" customFormat="1" ht="10.199999999999999" x14ac:dyDescent="0.2">
      <c r="B113" s="146"/>
      <c r="D113" s="147" t="s">
        <v>603</v>
      </c>
      <c r="E113" s="148" t="s">
        <v>82</v>
      </c>
      <c r="F113" s="149" t="s">
        <v>8021</v>
      </c>
      <c r="H113" s="148" t="s">
        <v>82</v>
      </c>
      <c r="I113" s="150"/>
      <c r="L113" s="146"/>
      <c r="M113" s="151"/>
      <c r="T113" s="152"/>
      <c r="AT113" s="148" t="s">
        <v>603</v>
      </c>
      <c r="AU113" s="148" t="s">
        <v>101</v>
      </c>
      <c r="AV113" s="12" t="s">
        <v>91</v>
      </c>
      <c r="AW113" s="12" t="s">
        <v>42</v>
      </c>
      <c r="AX113" s="12" t="s">
        <v>84</v>
      </c>
      <c r="AY113" s="148" t="s">
        <v>594</v>
      </c>
    </row>
    <row r="114" spans="2:51" s="13" customFormat="1" ht="10.199999999999999" x14ac:dyDescent="0.2">
      <c r="B114" s="153"/>
      <c r="D114" s="147" t="s">
        <v>603</v>
      </c>
      <c r="E114" s="154" t="s">
        <v>82</v>
      </c>
      <c r="F114" s="155" t="s">
        <v>8022</v>
      </c>
      <c r="H114" s="156">
        <v>13.566000000000001</v>
      </c>
      <c r="I114" s="157"/>
      <c r="L114" s="153"/>
      <c r="M114" s="158"/>
      <c r="T114" s="159"/>
      <c r="AT114" s="154" t="s">
        <v>603</v>
      </c>
      <c r="AU114" s="154" t="s">
        <v>101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51" s="14" customFormat="1" ht="10.199999999999999" x14ac:dyDescent="0.2">
      <c r="B115" s="168"/>
      <c r="D115" s="147" t="s">
        <v>603</v>
      </c>
      <c r="E115" s="169" t="s">
        <v>82</v>
      </c>
      <c r="F115" s="170" t="s">
        <v>668</v>
      </c>
      <c r="H115" s="171">
        <v>13.566000000000001</v>
      </c>
      <c r="I115" s="172"/>
      <c r="L115" s="168"/>
      <c r="M115" s="173"/>
      <c r="T115" s="174"/>
      <c r="AT115" s="169" t="s">
        <v>603</v>
      </c>
      <c r="AU115" s="169" t="s">
        <v>101</v>
      </c>
      <c r="AV115" s="14" t="s">
        <v>101</v>
      </c>
      <c r="AW115" s="14" t="s">
        <v>42</v>
      </c>
      <c r="AX115" s="14" t="s">
        <v>84</v>
      </c>
      <c r="AY115" s="169" t="s">
        <v>594</v>
      </c>
    </row>
    <row r="116" spans="2:51" s="12" customFormat="1" ht="10.199999999999999" x14ac:dyDescent="0.2">
      <c r="B116" s="146"/>
      <c r="D116" s="147" t="s">
        <v>603</v>
      </c>
      <c r="E116" s="148" t="s">
        <v>82</v>
      </c>
      <c r="F116" s="149" t="s">
        <v>8023</v>
      </c>
      <c r="H116" s="148" t="s">
        <v>82</v>
      </c>
      <c r="I116" s="150"/>
      <c r="L116" s="146"/>
      <c r="M116" s="151"/>
      <c r="T116" s="152"/>
      <c r="AT116" s="148" t="s">
        <v>603</v>
      </c>
      <c r="AU116" s="148" t="s">
        <v>101</v>
      </c>
      <c r="AV116" s="12" t="s">
        <v>91</v>
      </c>
      <c r="AW116" s="12" t="s">
        <v>42</v>
      </c>
      <c r="AX116" s="12" t="s">
        <v>84</v>
      </c>
      <c r="AY116" s="148" t="s">
        <v>594</v>
      </c>
    </row>
    <row r="117" spans="2:51" s="13" customFormat="1" ht="10.199999999999999" x14ac:dyDescent="0.2">
      <c r="B117" s="153"/>
      <c r="D117" s="147" t="s">
        <v>603</v>
      </c>
      <c r="E117" s="154" t="s">
        <v>82</v>
      </c>
      <c r="F117" s="155" t="s">
        <v>8024</v>
      </c>
      <c r="H117" s="156">
        <v>19.088999999999999</v>
      </c>
      <c r="I117" s="157"/>
      <c r="L117" s="153"/>
      <c r="M117" s="158"/>
      <c r="T117" s="159"/>
      <c r="AT117" s="154" t="s">
        <v>603</v>
      </c>
      <c r="AU117" s="154" t="s">
        <v>101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51" s="14" customFormat="1" ht="10.199999999999999" x14ac:dyDescent="0.2">
      <c r="B118" s="168"/>
      <c r="D118" s="147" t="s">
        <v>603</v>
      </c>
      <c r="E118" s="169" t="s">
        <v>82</v>
      </c>
      <c r="F118" s="170" t="s">
        <v>668</v>
      </c>
      <c r="H118" s="171">
        <v>19.088999999999999</v>
      </c>
      <c r="I118" s="172"/>
      <c r="L118" s="168"/>
      <c r="M118" s="173"/>
      <c r="T118" s="174"/>
      <c r="AT118" s="169" t="s">
        <v>603</v>
      </c>
      <c r="AU118" s="169" t="s">
        <v>101</v>
      </c>
      <c r="AV118" s="14" t="s">
        <v>101</v>
      </c>
      <c r="AW118" s="14" t="s">
        <v>42</v>
      </c>
      <c r="AX118" s="14" t="s">
        <v>84</v>
      </c>
      <c r="AY118" s="169" t="s">
        <v>594</v>
      </c>
    </row>
    <row r="119" spans="2:51" s="12" customFormat="1" ht="10.199999999999999" x14ac:dyDescent="0.2">
      <c r="B119" s="146"/>
      <c r="D119" s="147" t="s">
        <v>603</v>
      </c>
      <c r="E119" s="148" t="s">
        <v>82</v>
      </c>
      <c r="F119" s="149" t="s">
        <v>8025</v>
      </c>
      <c r="H119" s="148" t="s">
        <v>82</v>
      </c>
      <c r="I119" s="150"/>
      <c r="L119" s="146"/>
      <c r="M119" s="151"/>
      <c r="T119" s="152"/>
      <c r="AT119" s="148" t="s">
        <v>603</v>
      </c>
      <c r="AU119" s="148" t="s">
        <v>101</v>
      </c>
      <c r="AV119" s="12" t="s">
        <v>91</v>
      </c>
      <c r="AW119" s="12" t="s">
        <v>42</v>
      </c>
      <c r="AX119" s="12" t="s">
        <v>84</v>
      </c>
      <c r="AY119" s="148" t="s">
        <v>594</v>
      </c>
    </row>
    <row r="120" spans="2:51" s="13" customFormat="1" ht="10.199999999999999" x14ac:dyDescent="0.2">
      <c r="B120" s="153"/>
      <c r="D120" s="147" t="s">
        <v>603</v>
      </c>
      <c r="E120" s="154" t="s">
        <v>82</v>
      </c>
      <c r="F120" s="155" t="s">
        <v>8026</v>
      </c>
      <c r="H120" s="156">
        <v>29.652000000000001</v>
      </c>
      <c r="I120" s="157"/>
      <c r="L120" s="153"/>
      <c r="M120" s="158"/>
      <c r="T120" s="159"/>
      <c r="AT120" s="154" t="s">
        <v>603</v>
      </c>
      <c r="AU120" s="154" t="s">
        <v>101</v>
      </c>
      <c r="AV120" s="13" t="s">
        <v>93</v>
      </c>
      <c r="AW120" s="13" t="s">
        <v>42</v>
      </c>
      <c r="AX120" s="13" t="s">
        <v>84</v>
      </c>
      <c r="AY120" s="154" t="s">
        <v>594</v>
      </c>
    </row>
    <row r="121" spans="2:51" s="14" customFormat="1" ht="10.199999999999999" x14ac:dyDescent="0.2">
      <c r="B121" s="168"/>
      <c r="D121" s="147" t="s">
        <v>603</v>
      </c>
      <c r="E121" s="169" t="s">
        <v>82</v>
      </c>
      <c r="F121" s="170" t="s">
        <v>668</v>
      </c>
      <c r="H121" s="171">
        <v>29.652000000000001</v>
      </c>
      <c r="I121" s="172"/>
      <c r="L121" s="168"/>
      <c r="M121" s="173"/>
      <c r="T121" s="174"/>
      <c r="AT121" s="169" t="s">
        <v>603</v>
      </c>
      <c r="AU121" s="169" t="s">
        <v>101</v>
      </c>
      <c r="AV121" s="14" t="s">
        <v>101</v>
      </c>
      <c r="AW121" s="14" t="s">
        <v>42</v>
      </c>
      <c r="AX121" s="14" t="s">
        <v>84</v>
      </c>
      <c r="AY121" s="169" t="s">
        <v>594</v>
      </c>
    </row>
    <row r="122" spans="2:51" s="12" customFormat="1" ht="10.199999999999999" x14ac:dyDescent="0.2">
      <c r="B122" s="146"/>
      <c r="D122" s="147" t="s">
        <v>603</v>
      </c>
      <c r="E122" s="148" t="s">
        <v>82</v>
      </c>
      <c r="F122" s="149" t="s">
        <v>8027</v>
      </c>
      <c r="H122" s="148" t="s">
        <v>82</v>
      </c>
      <c r="I122" s="150"/>
      <c r="L122" s="146"/>
      <c r="M122" s="151"/>
      <c r="T122" s="152"/>
      <c r="AT122" s="148" t="s">
        <v>603</v>
      </c>
      <c r="AU122" s="148" t="s">
        <v>101</v>
      </c>
      <c r="AV122" s="12" t="s">
        <v>91</v>
      </c>
      <c r="AW122" s="12" t="s">
        <v>42</v>
      </c>
      <c r="AX122" s="12" t="s">
        <v>84</v>
      </c>
      <c r="AY122" s="148" t="s">
        <v>594</v>
      </c>
    </row>
    <row r="123" spans="2:51" s="13" customFormat="1" ht="10.199999999999999" x14ac:dyDescent="0.2">
      <c r="B123" s="153"/>
      <c r="D123" s="147" t="s">
        <v>603</v>
      </c>
      <c r="E123" s="154" t="s">
        <v>82</v>
      </c>
      <c r="F123" s="155" t="s">
        <v>8028</v>
      </c>
      <c r="H123" s="156">
        <v>15.54</v>
      </c>
      <c r="I123" s="157"/>
      <c r="L123" s="153"/>
      <c r="M123" s="158"/>
      <c r="T123" s="159"/>
      <c r="AT123" s="154" t="s">
        <v>603</v>
      </c>
      <c r="AU123" s="154" t="s">
        <v>101</v>
      </c>
      <c r="AV123" s="13" t="s">
        <v>93</v>
      </c>
      <c r="AW123" s="13" t="s">
        <v>42</v>
      </c>
      <c r="AX123" s="13" t="s">
        <v>84</v>
      </c>
      <c r="AY123" s="154" t="s">
        <v>594</v>
      </c>
    </row>
    <row r="124" spans="2:51" s="14" customFormat="1" ht="10.199999999999999" x14ac:dyDescent="0.2">
      <c r="B124" s="168"/>
      <c r="D124" s="147" t="s">
        <v>603</v>
      </c>
      <c r="E124" s="169" t="s">
        <v>82</v>
      </c>
      <c r="F124" s="170" t="s">
        <v>668</v>
      </c>
      <c r="H124" s="171">
        <v>15.54</v>
      </c>
      <c r="I124" s="172"/>
      <c r="L124" s="168"/>
      <c r="M124" s="173"/>
      <c r="T124" s="174"/>
      <c r="AT124" s="169" t="s">
        <v>603</v>
      </c>
      <c r="AU124" s="169" t="s">
        <v>101</v>
      </c>
      <c r="AV124" s="14" t="s">
        <v>101</v>
      </c>
      <c r="AW124" s="14" t="s">
        <v>42</v>
      </c>
      <c r="AX124" s="14" t="s">
        <v>84</v>
      </c>
      <c r="AY124" s="169" t="s">
        <v>594</v>
      </c>
    </row>
    <row r="125" spans="2:51" s="12" customFormat="1" ht="10.199999999999999" x14ac:dyDescent="0.2">
      <c r="B125" s="146"/>
      <c r="D125" s="147" t="s">
        <v>603</v>
      </c>
      <c r="E125" s="148" t="s">
        <v>82</v>
      </c>
      <c r="F125" s="149" t="s">
        <v>8029</v>
      </c>
      <c r="H125" s="148" t="s">
        <v>82</v>
      </c>
      <c r="I125" s="150"/>
      <c r="L125" s="146"/>
      <c r="M125" s="151"/>
      <c r="T125" s="152"/>
      <c r="AT125" s="148" t="s">
        <v>603</v>
      </c>
      <c r="AU125" s="148" t="s">
        <v>101</v>
      </c>
      <c r="AV125" s="12" t="s">
        <v>91</v>
      </c>
      <c r="AW125" s="12" t="s">
        <v>42</v>
      </c>
      <c r="AX125" s="12" t="s">
        <v>84</v>
      </c>
      <c r="AY125" s="148" t="s">
        <v>594</v>
      </c>
    </row>
    <row r="126" spans="2:51" s="13" customFormat="1" ht="10.199999999999999" x14ac:dyDescent="0.2">
      <c r="B126" s="153"/>
      <c r="D126" s="147" t="s">
        <v>603</v>
      </c>
      <c r="E126" s="154" t="s">
        <v>82</v>
      </c>
      <c r="F126" s="155" t="s">
        <v>7473</v>
      </c>
      <c r="H126" s="156">
        <v>11.61</v>
      </c>
      <c r="I126" s="157"/>
      <c r="L126" s="153"/>
      <c r="M126" s="158"/>
      <c r="T126" s="159"/>
      <c r="AT126" s="154" t="s">
        <v>603</v>
      </c>
      <c r="AU126" s="154" t="s">
        <v>101</v>
      </c>
      <c r="AV126" s="13" t="s">
        <v>93</v>
      </c>
      <c r="AW126" s="13" t="s">
        <v>42</v>
      </c>
      <c r="AX126" s="13" t="s">
        <v>84</v>
      </c>
      <c r="AY126" s="154" t="s">
        <v>594</v>
      </c>
    </row>
    <row r="127" spans="2:51" s="14" customFormat="1" ht="10.199999999999999" x14ac:dyDescent="0.2">
      <c r="B127" s="168"/>
      <c r="D127" s="147" t="s">
        <v>603</v>
      </c>
      <c r="E127" s="169" t="s">
        <v>82</v>
      </c>
      <c r="F127" s="170" t="s">
        <v>668</v>
      </c>
      <c r="H127" s="171">
        <v>11.61</v>
      </c>
      <c r="I127" s="172"/>
      <c r="L127" s="168"/>
      <c r="M127" s="173"/>
      <c r="T127" s="174"/>
      <c r="AT127" s="169" t="s">
        <v>603</v>
      </c>
      <c r="AU127" s="169" t="s">
        <v>101</v>
      </c>
      <c r="AV127" s="14" t="s">
        <v>101</v>
      </c>
      <c r="AW127" s="14" t="s">
        <v>42</v>
      </c>
      <c r="AX127" s="14" t="s">
        <v>84</v>
      </c>
      <c r="AY127" s="169" t="s">
        <v>594</v>
      </c>
    </row>
    <row r="128" spans="2:51" s="12" customFormat="1" ht="10.199999999999999" x14ac:dyDescent="0.2">
      <c r="B128" s="146"/>
      <c r="D128" s="147" t="s">
        <v>603</v>
      </c>
      <c r="E128" s="148" t="s">
        <v>82</v>
      </c>
      <c r="F128" s="149" t="s">
        <v>8030</v>
      </c>
      <c r="H128" s="148" t="s">
        <v>82</v>
      </c>
      <c r="I128" s="150"/>
      <c r="L128" s="146"/>
      <c r="M128" s="151"/>
      <c r="T128" s="152"/>
      <c r="AT128" s="148" t="s">
        <v>603</v>
      </c>
      <c r="AU128" s="148" t="s">
        <v>101</v>
      </c>
      <c r="AV128" s="12" t="s">
        <v>91</v>
      </c>
      <c r="AW128" s="12" t="s">
        <v>42</v>
      </c>
      <c r="AX128" s="12" t="s">
        <v>84</v>
      </c>
      <c r="AY128" s="148" t="s">
        <v>594</v>
      </c>
    </row>
    <row r="129" spans="2:51" s="13" customFormat="1" ht="10.199999999999999" x14ac:dyDescent="0.2">
      <c r="B129" s="153"/>
      <c r="D129" s="147" t="s">
        <v>603</v>
      </c>
      <c r="E129" s="154" t="s">
        <v>82</v>
      </c>
      <c r="F129" s="155" t="s">
        <v>7475</v>
      </c>
      <c r="H129" s="156">
        <v>15.66</v>
      </c>
      <c r="I129" s="157"/>
      <c r="L129" s="153"/>
      <c r="M129" s="158"/>
      <c r="T129" s="159"/>
      <c r="AT129" s="154" t="s">
        <v>603</v>
      </c>
      <c r="AU129" s="154" t="s">
        <v>101</v>
      </c>
      <c r="AV129" s="13" t="s">
        <v>93</v>
      </c>
      <c r="AW129" s="13" t="s">
        <v>42</v>
      </c>
      <c r="AX129" s="13" t="s">
        <v>84</v>
      </c>
      <c r="AY129" s="154" t="s">
        <v>594</v>
      </c>
    </row>
    <row r="130" spans="2:51" s="14" customFormat="1" ht="10.199999999999999" x14ac:dyDescent="0.2">
      <c r="B130" s="168"/>
      <c r="D130" s="147" t="s">
        <v>603</v>
      </c>
      <c r="E130" s="169" t="s">
        <v>82</v>
      </c>
      <c r="F130" s="170" t="s">
        <v>668</v>
      </c>
      <c r="H130" s="171">
        <v>15.66</v>
      </c>
      <c r="I130" s="172"/>
      <c r="L130" s="168"/>
      <c r="M130" s="173"/>
      <c r="T130" s="174"/>
      <c r="AT130" s="169" t="s">
        <v>603</v>
      </c>
      <c r="AU130" s="169" t="s">
        <v>101</v>
      </c>
      <c r="AV130" s="14" t="s">
        <v>101</v>
      </c>
      <c r="AW130" s="14" t="s">
        <v>42</v>
      </c>
      <c r="AX130" s="14" t="s">
        <v>84</v>
      </c>
      <c r="AY130" s="169" t="s">
        <v>594</v>
      </c>
    </row>
    <row r="131" spans="2:51" s="12" customFormat="1" ht="10.199999999999999" x14ac:dyDescent="0.2">
      <c r="B131" s="146"/>
      <c r="D131" s="147" t="s">
        <v>603</v>
      </c>
      <c r="E131" s="148" t="s">
        <v>82</v>
      </c>
      <c r="F131" s="149" t="s">
        <v>8031</v>
      </c>
      <c r="H131" s="148" t="s">
        <v>82</v>
      </c>
      <c r="I131" s="150"/>
      <c r="L131" s="146"/>
      <c r="M131" s="151"/>
      <c r="T131" s="152"/>
      <c r="AT131" s="148" t="s">
        <v>603</v>
      </c>
      <c r="AU131" s="148" t="s">
        <v>101</v>
      </c>
      <c r="AV131" s="12" t="s">
        <v>91</v>
      </c>
      <c r="AW131" s="12" t="s">
        <v>42</v>
      </c>
      <c r="AX131" s="12" t="s">
        <v>84</v>
      </c>
      <c r="AY131" s="148" t="s">
        <v>594</v>
      </c>
    </row>
    <row r="132" spans="2:51" s="13" customFormat="1" ht="10.199999999999999" x14ac:dyDescent="0.2">
      <c r="B132" s="153"/>
      <c r="D132" s="147" t="s">
        <v>603</v>
      </c>
      <c r="E132" s="154" t="s">
        <v>82</v>
      </c>
      <c r="F132" s="155" t="s">
        <v>8032</v>
      </c>
      <c r="H132" s="156">
        <v>24.045000000000002</v>
      </c>
      <c r="I132" s="157"/>
      <c r="L132" s="153"/>
      <c r="M132" s="158"/>
      <c r="T132" s="159"/>
      <c r="AT132" s="154" t="s">
        <v>603</v>
      </c>
      <c r="AU132" s="154" t="s">
        <v>101</v>
      </c>
      <c r="AV132" s="13" t="s">
        <v>93</v>
      </c>
      <c r="AW132" s="13" t="s">
        <v>42</v>
      </c>
      <c r="AX132" s="13" t="s">
        <v>84</v>
      </c>
      <c r="AY132" s="154" t="s">
        <v>594</v>
      </c>
    </row>
    <row r="133" spans="2:51" s="14" customFormat="1" ht="10.199999999999999" x14ac:dyDescent="0.2">
      <c r="B133" s="168"/>
      <c r="D133" s="147" t="s">
        <v>603</v>
      </c>
      <c r="E133" s="169" t="s">
        <v>82</v>
      </c>
      <c r="F133" s="170" t="s">
        <v>668</v>
      </c>
      <c r="H133" s="171">
        <v>24.045000000000002</v>
      </c>
      <c r="I133" s="172"/>
      <c r="L133" s="168"/>
      <c r="M133" s="173"/>
      <c r="T133" s="174"/>
      <c r="AT133" s="169" t="s">
        <v>603</v>
      </c>
      <c r="AU133" s="169" t="s">
        <v>101</v>
      </c>
      <c r="AV133" s="14" t="s">
        <v>101</v>
      </c>
      <c r="AW133" s="14" t="s">
        <v>42</v>
      </c>
      <c r="AX133" s="14" t="s">
        <v>84</v>
      </c>
      <c r="AY133" s="169" t="s">
        <v>594</v>
      </c>
    </row>
    <row r="134" spans="2:51" s="12" customFormat="1" ht="10.199999999999999" x14ac:dyDescent="0.2">
      <c r="B134" s="146"/>
      <c r="D134" s="147" t="s">
        <v>603</v>
      </c>
      <c r="E134" s="148" t="s">
        <v>82</v>
      </c>
      <c r="F134" s="149" t="s">
        <v>8033</v>
      </c>
      <c r="H134" s="148" t="s">
        <v>82</v>
      </c>
      <c r="I134" s="150"/>
      <c r="L134" s="146"/>
      <c r="M134" s="151"/>
      <c r="T134" s="152"/>
      <c r="AT134" s="148" t="s">
        <v>603</v>
      </c>
      <c r="AU134" s="148" t="s">
        <v>101</v>
      </c>
      <c r="AV134" s="12" t="s">
        <v>91</v>
      </c>
      <c r="AW134" s="12" t="s">
        <v>42</v>
      </c>
      <c r="AX134" s="12" t="s">
        <v>84</v>
      </c>
      <c r="AY134" s="148" t="s">
        <v>594</v>
      </c>
    </row>
    <row r="135" spans="2:51" s="13" customFormat="1" ht="10.199999999999999" x14ac:dyDescent="0.2">
      <c r="B135" s="153"/>
      <c r="D135" s="147" t="s">
        <v>603</v>
      </c>
      <c r="E135" s="154" t="s">
        <v>82</v>
      </c>
      <c r="F135" s="155" t="s">
        <v>8034</v>
      </c>
      <c r="H135" s="156">
        <v>34.040999999999997</v>
      </c>
      <c r="I135" s="157"/>
      <c r="L135" s="153"/>
      <c r="M135" s="158"/>
      <c r="T135" s="159"/>
      <c r="AT135" s="154" t="s">
        <v>603</v>
      </c>
      <c r="AU135" s="154" t="s">
        <v>101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51" s="14" customFormat="1" ht="10.199999999999999" x14ac:dyDescent="0.2">
      <c r="B136" s="168"/>
      <c r="D136" s="147" t="s">
        <v>603</v>
      </c>
      <c r="E136" s="169" t="s">
        <v>82</v>
      </c>
      <c r="F136" s="170" t="s">
        <v>668</v>
      </c>
      <c r="H136" s="171">
        <v>34.040999999999997</v>
      </c>
      <c r="I136" s="172"/>
      <c r="L136" s="168"/>
      <c r="M136" s="173"/>
      <c r="T136" s="174"/>
      <c r="AT136" s="169" t="s">
        <v>603</v>
      </c>
      <c r="AU136" s="169" t="s">
        <v>101</v>
      </c>
      <c r="AV136" s="14" t="s">
        <v>101</v>
      </c>
      <c r="AW136" s="14" t="s">
        <v>42</v>
      </c>
      <c r="AX136" s="14" t="s">
        <v>84</v>
      </c>
      <c r="AY136" s="169" t="s">
        <v>594</v>
      </c>
    </row>
    <row r="137" spans="2:51" s="12" customFormat="1" ht="10.199999999999999" x14ac:dyDescent="0.2">
      <c r="B137" s="146"/>
      <c r="D137" s="147" t="s">
        <v>603</v>
      </c>
      <c r="E137" s="148" t="s">
        <v>82</v>
      </c>
      <c r="F137" s="149" t="s">
        <v>8035</v>
      </c>
      <c r="H137" s="148" t="s">
        <v>82</v>
      </c>
      <c r="I137" s="150"/>
      <c r="L137" s="146"/>
      <c r="M137" s="151"/>
      <c r="T137" s="152"/>
      <c r="AT137" s="148" t="s">
        <v>603</v>
      </c>
      <c r="AU137" s="148" t="s">
        <v>101</v>
      </c>
      <c r="AV137" s="12" t="s">
        <v>91</v>
      </c>
      <c r="AW137" s="12" t="s">
        <v>42</v>
      </c>
      <c r="AX137" s="12" t="s">
        <v>84</v>
      </c>
      <c r="AY137" s="148" t="s">
        <v>594</v>
      </c>
    </row>
    <row r="138" spans="2:51" s="13" customFormat="1" ht="10.199999999999999" x14ac:dyDescent="0.2">
      <c r="B138" s="153"/>
      <c r="D138" s="147" t="s">
        <v>603</v>
      </c>
      <c r="E138" s="154" t="s">
        <v>82</v>
      </c>
      <c r="F138" s="155" t="s">
        <v>8036</v>
      </c>
      <c r="H138" s="156">
        <v>23.498999999999999</v>
      </c>
      <c r="I138" s="157"/>
      <c r="L138" s="153"/>
      <c r="M138" s="158"/>
      <c r="T138" s="159"/>
      <c r="AT138" s="154" t="s">
        <v>603</v>
      </c>
      <c r="AU138" s="154" t="s">
        <v>101</v>
      </c>
      <c r="AV138" s="13" t="s">
        <v>93</v>
      </c>
      <c r="AW138" s="13" t="s">
        <v>42</v>
      </c>
      <c r="AX138" s="13" t="s">
        <v>84</v>
      </c>
      <c r="AY138" s="154" t="s">
        <v>594</v>
      </c>
    </row>
    <row r="139" spans="2:51" s="14" customFormat="1" ht="10.199999999999999" x14ac:dyDescent="0.2">
      <c r="B139" s="168"/>
      <c r="D139" s="147" t="s">
        <v>603</v>
      </c>
      <c r="E139" s="169" t="s">
        <v>82</v>
      </c>
      <c r="F139" s="170" t="s">
        <v>668</v>
      </c>
      <c r="H139" s="171">
        <v>23.498999999999999</v>
      </c>
      <c r="I139" s="172"/>
      <c r="L139" s="168"/>
      <c r="M139" s="173"/>
      <c r="T139" s="174"/>
      <c r="AT139" s="169" t="s">
        <v>603</v>
      </c>
      <c r="AU139" s="169" t="s">
        <v>101</v>
      </c>
      <c r="AV139" s="14" t="s">
        <v>101</v>
      </c>
      <c r="AW139" s="14" t="s">
        <v>42</v>
      </c>
      <c r="AX139" s="14" t="s">
        <v>84</v>
      </c>
      <c r="AY139" s="169" t="s">
        <v>594</v>
      </c>
    </row>
    <row r="140" spans="2:51" s="12" customFormat="1" ht="10.199999999999999" x14ac:dyDescent="0.2">
      <c r="B140" s="146"/>
      <c r="D140" s="147" t="s">
        <v>603</v>
      </c>
      <c r="E140" s="148" t="s">
        <v>82</v>
      </c>
      <c r="F140" s="149" t="s">
        <v>8037</v>
      </c>
      <c r="H140" s="148" t="s">
        <v>82</v>
      </c>
      <c r="I140" s="150"/>
      <c r="L140" s="146"/>
      <c r="M140" s="151"/>
      <c r="T140" s="152"/>
      <c r="AT140" s="148" t="s">
        <v>603</v>
      </c>
      <c r="AU140" s="148" t="s">
        <v>101</v>
      </c>
      <c r="AV140" s="12" t="s">
        <v>91</v>
      </c>
      <c r="AW140" s="12" t="s">
        <v>42</v>
      </c>
      <c r="AX140" s="12" t="s">
        <v>84</v>
      </c>
      <c r="AY140" s="148" t="s">
        <v>594</v>
      </c>
    </row>
    <row r="141" spans="2:51" s="13" customFormat="1" ht="10.199999999999999" x14ac:dyDescent="0.2">
      <c r="B141" s="153"/>
      <c r="D141" s="147" t="s">
        <v>603</v>
      </c>
      <c r="E141" s="154" t="s">
        <v>82</v>
      </c>
      <c r="F141" s="155" t="s">
        <v>8038</v>
      </c>
      <c r="H141" s="156">
        <v>32.549999999999997</v>
      </c>
      <c r="I141" s="157"/>
      <c r="L141" s="153"/>
      <c r="M141" s="158"/>
      <c r="T141" s="159"/>
      <c r="AT141" s="154" t="s">
        <v>603</v>
      </c>
      <c r="AU141" s="154" t="s">
        <v>101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51" s="14" customFormat="1" ht="10.199999999999999" x14ac:dyDescent="0.2">
      <c r="B142" s="168"/>
      <c r="D142" s="147" t="s">
        <v>603</v>
      </c>
      <c r="E142" s="169" t="s">
        <v>82</v>
      </c>
      <c r="F142" s="170" t="s">
        <v>668</v>
      </c>
      <c r="H142" s="171">
        <v>32.549999999999997</v>
      </c>
      <c r="I142" s="172"/>
      <c r="L142" s="168"/>
      <c r="M142" s="173"/>
      <c r="T142" s="174"/>
      <c r="AT142" s="169" t="s">
        <v>603</v>
      </c>
      <c r="AU142" s="169" t="s">
        <v>101</v>
      </c>
      <c r="AV142" s="14" t="s">
        <v>101</v>
      </c>
      <c r="AW142" s="14" t="s">
        <v>42</v>
      </c>
      <c r="AX142" s="14" t="s">
        <v>84</v>
      </c>
      <c r="AY142" s="169" t="s">
        <v>594</v>
      </c>
    </row>
    <row r="143" spans="2:51" s="12" customFormat="1" ht="10.199999999999999" x14ac:dyDescent="0.2">
      <c r="B143" s="146"/>
      <c r="D143" s="147" t="s">
        <v>603</v>
      </c>
      <c r="E143" s="148" t="s">
        <v>82</v>
      </c>
      <c r="F143" s="149" t="s">
        <v>8039</v>
      </c>
      <c r="H143" s="148" t="s">
        <v>82</v>
      </c>
      <c r="I143" s="150"/>
      <c r="L143" s="146"/>
      <c r="M143" s="151"/>
      <c r="T143" s="152"/>
      <c r="AT143" s="148" t="s">
        <v>603</v>
      </c>
      <c r="AU143" s="148" t="s">
        <v>101</v>
      </c>
      <c r="AV143" s="12" t="s">
        <v>91</v>
      </c>
      <c r="AW143" s="12" t="s">
        <v>42</v>
      </c>
      <c r="AX143" s="12" t="s">
        <v>84</v>
      </c>
      <c r="AY143" s="148" t="s">
        <v>594</v>
      </c>
    </row>
    <row r="144" spans="2:51" s="13" customFormat="1" ht="10.199999999999999" x14ac:dyDescent="0.2">
      <c r="B144" s="153"/>
      <c r="D144" s="147" t="s">
        <v>603</v>
      </c>
      <c r="E144" s="154" t="s">
        <v>82</v>
      </c>
      <c r="F144" s="155" t="s">
        <v>7495</v>
      </c>
      <c r="H144" s="156">
        <v>15.39</v>
      </c>
      <c r="I144" s="157"/>
      <c r="L144" s="153"/>
      <c r="M144" s="158"/>
      <c r="T144" s="159"/>
      <c r="AT144" s="154" t="s">
        <v>603</v>
      </c>
      <c r="AU144" s="154" t="s">
        <v>101</v>
      </c>
      <c r="AV144" s="13" t="s">
        <v>93</v>
      </c>
      <c r="AW144" s="13" t="s">
        <v>42</v>
      </c>
      <c r="AX144" s="13" t="s">
        <v>84</v>
      </c>
      <c r="AY144" s="154" t="s">
        <v>594</v>
      </c>
    </row>
    <row r="145" spans="2:51" s="14" customFormat="1" ht="10.199999999999999" x14ac:dyDescent="0.2">
      <c r="B145" s="168"/>
      <c r="D145" s="147" t="s">
        <v>603</v>
      </c>
      <c r="E145" s="169" t="s">
        <v>82</v>
      </c>
      <c r="F145" s="170" t="s">
        <v>668</v>
      </c>
      <c r="H145" s="171">
        <v>15.39</v>
      </c>
      <c r="I145" s="172"/>
      <c r="L145" s="168"/>
      <c r="M145" s="173"/>
      <c r="T145" s="174"/>
      <c r="AT145" s="169" t="s">
        <v>603</v>
      </c>
      <c r="AU145" s="169" t="s">
        <v>101</v>
      </c>
      <c r="AV145" s="14" t="s">
        <v>101</v>
      </c>
      <c r="AW145" s="14" t="s">
        <v>42</v>
      </c>
      <c r="AX145" s="14" t="s">
        <v>84</v>
      </c>
      <c r="AY145" s="169" t="s">
        <v>594</v>
      </c>
    </row>
    <row r="146" spans="2:51" s="12" customFormat="1" ht="10.199999999999999" x14ac:dyDescent="0.2">
      <c r="B146" s="146"/>
      <c r="D146" s="147" t="s">
        <v>603</v>
      </c>
      <c r="E146" s="148" t="s">
        <v>82</v>
      </c>
      <c r="F146" s="149" t="s">
        <v>8040</v>
      </c>
      <c r="H146" s="148" t="s">
        <v>82</v>
      </c>
      <c r="I146" s="150"/>
      <c r="L146" s="146"/>
      <c r="M146" s="151"/>
      <c r="T146" s="152"/>
      <c r="AT146" s="148" t="s">
        <v>603</v>
      </c>
      <c r="AU146" s="148" t="s">
        <v>101</v>
      </c>
      <c r="AV146" s="12" t="s">
        <v>91</v>
      </c>
      <c r="AW146" s="12" t="s">
        <v>42</v>
      </c>
      <c r="AX146" s="12" t="s">
        <v>84</v>
      </c>
      <c r="AY146" s="148" t="s">
        <v>594</v>
      </c>
    </row>
    <row r="147" spans="2:51" s="13" customFormat="1" ht="10.199999999999999" x14ac:dyDescent="0.2">
      <c r="B147" s="153"/>
      <c r="D147" s="147" t="s">
        <v>603</v>
      </c>
      <c r="E147" s="154" t="s">
        <v>82</v>
      </c>
      <c r="F147" s="155" t="s">
        <v>7513</v>
      </c>
      <c r="H147" s="156">
        <v>21.6</v>
      </c>
      <c r="I147" s="157"/>
      <c r="L147" s="153"/>
      <c r="M147" s="158"/>
      <c r="T147" s="159"/>
      <c r="AT147" s="154" t="s">
        <v>603</v>
      </c>
      <c r="AU147" s="154" t="s">
        <v>101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51" s="14" customFormat="1" ht="10.199999999999999" x14ac:dyDescent="0.2">
      <c r="B148" s="168"/>
      <c r="D148" s="147" t="s">
        <v>603</v>
      </c>
      <c r="E148" s="169" t="s">
        <v>82</v>
      </c>
      <c r="F148" s="170" t="s">
        <v>668</v>
      </c>
      <c r="H148" s="171">
        <v>21.6</v>
      </c>
      <c r="I148" s="172"/>
      <c r="L148" s="168"/>
      <c r="M148" s="173"/>
      <c r="T148" s="174"/>
      <c r="AT148" s="169" t="s">
        <v>603</v>
      </c>
      <c r="AU148" s="169" t="s">
        <v>101</v>
      </c>
      <c r="AV148" s="14" t="s">
        <v>101</v>
      </c>
      <c r="AW148" s="14" t="s">
        <v>42</v>
      </c>
      <c r="AX148" s="14" t="s">
        <v>84</v>
      </c>
      <c r="AY148" s="169" t="s">
        <v>594</v>
      </c>
    </row>
    <row r="149" spans="2:51" s="12" customFormat="1" ht="10.199999999999999" x14ac:dyDescent="0.2">
      <c r="B149" s="146"/>
      <c r="D149" s="147" t="s">
        <v>603</v>
      </c>
      <c r="E149" s="148" t="s">
        <v>82</v>
      </c>
      <c r="F149" s="149" t="s">
        <v>8041</v>
      </c>
      <c r="H149" s="148" t="s">
        <v>82</v>
      </c>
      <c r="I149" s="150"/>
      <c r="L149" s="146"/>
      <c r="M149" s="151"/>
      <c r="T149" s="152"/>
      <c r="AT149" s="148" t="s">
        <v>603</v>
      </c>
      <c r="AU149" s="148" t="s">
        <v>101</v>
      </c>
      <c r="AV149" s="12" t="s">
        <v>91</v>
      </c>
      <c r="AW149" s="12" t="s">
        <v>42</v>
      </c>
      <c r="AX149" s="12" t="s">
        <v>84</v>
      </c>
      <c r="AY149" s="148" t="s">
        <v>594</v>
      </c>
    </row>
    <row r="150" spans="2:51" s="13" customFormat="1" ht="10.199999999999999" x14ac:dyDescent="0.2">
      <c r="B150" s="153"/>
      <c r="D150" s="147" t="s">
        <v>603</v>
      </c>
      <c r="E150" s="154" t="s">
        <v>82</v>
      </c>
      <c r="F150" s="155" t="s">
        <v>7515</v>
      </c>
      <c r="H150" s="156">
        <v>13.5</v>
      </c>
      <c r="I150" s="157"/>
      <c r="L150" s="153"/>
      <c r="M150" s="158"/>
      <c r="T150" s="159"/>
      <c r="AT150" s="154" t="s">
        <v>603</v>
      </c>
      <c r="AU150" s="154" t="s">
        <v>101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51" s="14" customFormat="1" ht="10.199999999999999" x14ac:dyDescent="0.2">
      <c r="B151" s="168"/>
      <c r="D151" s="147" t="s">
        <v>603</v>
      </c>
      <c r="E151" s="169" t="s">
        <v>82</v>
      </c>
      <c r="F151" s="170" t="s">
        <v>668</v>
      </c>
      <c r="H151" s="171">
        <v>13.5</v>
      </c>
      <c r="I151" s="172"/>
      <c r="L151" s="168"/>
      <c r="M151" s="173"/>
      <c r="T151" s="174"/>
      <c r="AT151" s="169" t="s">
        <v>603</v>
      </c>
      <c r="AU151" s="169" t="s">
        <v>101</v>
      </c>
      <c r="AV151" s="14" t="s">
        <v>101</v>
      </c>
      <c r="AW151" s="14" t="s">
        <v>42</v>
      </c>
      <c r="AX151" s="14" t="s">
        <v>84</v>
      </c>
      <c r="AY151" s="169" t="s">
        <v>594</v>
      </c>
    </row>
    <row r="152" spans="2:51" s="12" customFormat="1" ht="10.199999999999999" x14ac:dyDescent="0.2">
      <c r="B152" s="146"/>
      <c r="D152" s="147" t="s">
        <v>603</v>
      </c>
      <c r="E152" s="148" t="s">
        <v>82</v>
      </c>
      <c r="F152" s="149" t="s">
        <v>8042</v>
      </c>
      <c r="H152" s="148" t="s">
        <v>82</v>
      </c>
      <c r="I152" s="150"/>
      <c r="L152" s="146"/>
      <c r="M152" s="151"/>
      <c r="T152" s="152"/>
      <c r="AT152" s="148" t="s">
        <v>603</v>
      </c>
      <c r="AU152" s="148" t="s">
        <v>101</v>
      </c>
      <c r="AV152" s="12" t="s">
        <v>91</v>
      </c>
      <c r="AW152" s="12" t="s">
        <v>42</v>
      </c>
      <c r="AX152" s="12" t="s">
        <v>84</v>
      </c>
      <c r="AY152" s="148" t="s">
        <v>594</v>
      </c>
    </row>
    <row r="153" spans="2:51" s="13" customFormat="1" ht="10.199999999999999" x14ac:dyDescent="0.2">
      <c r="B153" s="153"/>
      <c r="D153" s="147" t="s">
        <v>603</v>
      </c>
      <c r="E153" s="154" t="s">
        <v>82</v>
      </c>
      <c r="F153" s="155" t="s">
        <v>7517</v>
      </c>
      <c r="H153" s="156">
        <v>27.013999999999999</v>
      </c>
      <c r="I153" s="157"/>
      <c r="L153" s="153"/>
      <c r="M153" s="158"/>
      <c r="T153" s="159"/>
      <c r="AT153" s="154" t="s">
        <v>603</v>
      </c>
      <c r="AU153" s="154" t="s">
        <v>101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51" s="14" customFormat="1" ht="10.199999999999999" x14ac:dyDescent="0.2">
      <c r="B154" s="168"/>
      <c r="D154" s="147" t="s">
        <v>603</v>
      </c>
      <c r="E154" s="169" t="s">
        <v>82</v>
      </c>
      <c r="F154" s="170" t="s">
        <v>668</v>
      </c>
      <c r="H154" s="171">
        <v>27.013999999999999</v>
      </c>
      <c r="I154" s="172"/>
      <c r="L154" s="168"/>
      <c r="M154" s="173"/>
      <c r="T154" s="174"/>
      <c r="AT154" s="169" t="s">
        <v>603</v>
      </c>
      <c r="AU154" s="169" t="s">
        <v>101</v>
      </c>
      <c r="AV154" s="14" t="s">
        <v>101</v>
      </c>
      <c r="AW154" s="14" t="s">
        <v>42</v>
      </c>
      <c r="AX154" s="14" t="s">
        <v>84</v>
      </c>
      <c r="AY154" s="169" t="s">
        <v>594</v>
      </c>
    </row>
    <row r="155" spans="2:51" s="12" customFormat="1" ht="10.199999999999999" x14ac:dyDescent="0.2">
      <c r="B155" s="146"/>
      <c r="D155" s="147" t="s">
        <v>603</v>
      </c>
      <c r="E155" s="148" t="s">
        <v>82</v>
      </c>
      <c r="F155" s="149" t="s">
        <v>8043</v>
      </c>
      <c r="H155" s="148" t="s">
        <v>82</v>
      </c>
      <c r="I155" s="150"/>
      <c r="L155" s="146"/>
      <c r="M155" s="151"/>
      <c r="T155" s="152"/>
      <c r="AT155" s="148" t="s">
        <v>603</v>
      </c>
      <c r="AU155" s="148" t="s">
        <v>101</v>
      </c>
      <c r="AV155" s="12" t="s">
        <v>91</v>
      </c>
      <c r="AW155" s="12" t="s">
        <v>42</v>
      </c>
      <c r="AX155" s="12" t="s">
        <v>84</v>
      </c>
      <c r="AY155" s="148" t="s">
        <v>594</v>
      </c>
    </row>
    <row r="156" spans="2:51" s="13" customFormat="1" ht="10.199999999999999" x14ac:dyDescent="0.2">
      <c r="B156" s="153"/>
      <c r="D156" s="147" t="s">
        <v>603</v>
      </c>
      <c r="E156" s="154" t="s">
        <v>82</v>
      </c>
      <c r="F156" s="155" t="s">
        <v>7519</v>
      </c>
      <c r="H156" s="156">
        <v>27.620999999999999</v>
      </c>
      <c r="I156" s="157"/>
      <c r="L156" s="153"/>
      <c r="M156" s="158"/>
      <c r="T156" s="159"/>
      <c r="AT156" s="154" t="s">
        <v>603</v>
      </c>
      <c r="AU156" s="154" t="s">
        <v>101</v>
      </c>
      <c r="AV156" s="13" t="s">
        <v>93</v>
      </c>
      <c r="AW156" s="13" t="s">
        <v>42</v>
      </c>
      <c r="AX156" s="13" t="s">
        <v>84</v>
      </c>
      <c r="AY156" s="154" t="s">
        <v>594</v>
      </c>
    </row>
    <row r="157" spans="2:51" s="14" customFormat="1" ht="10.199999999999999" x14ac:dyDescent="0.2">
      <c r="B157" s="168"/>
      <c r="D157" s="147" t="s">
        <v>603</v>
      </c>
      <c r="E157" s="169" t="s">
        <v>82</v>
      </c>
      <c r="F157" s="170" t="s">
        <v>668</v>
      </c>
      <c r="H157" s="171">
        <v>27.620999999999999</v>
      </c>
      <c r="I157" s="172"/>
      <c r="L157" s="168"/>
      <c r="M157" s="173"/>
      <c r="T157" s="174"/>
      <c r="AT157" s="169" t="s">
        <v>603</v>
      </c>
      <c r="AU157" s="169" t="s">
        <v>101</v>
      </c>
      <c r="AV157" s="14" t="s">
        <v>101</v>
      </c>
      <c r="AW157" s="14" t="s">
        <v>42</v>
      </c>
      <c r="AX157" s="14" t="s">
        <v>84</v>
      </c>
      <c r="AY157" s="169" t="s">
        <v>594</v>
      </c>
    </row>
    <row r="158" spans="2:51" s="12" customFormat="1" ht="10.199999999999999" x14ac:dyDescent="0.2">
      <c r="B158" s="146"/>
      <c r="D158" s="147" t="s">
        <v>603</v>
      </c>
      <c r="E158" s="148" t="s">
        <v>82</v>
      </c>
      <c r="F158" s="149" t="s">
        <v>8044</v>
      </c>
      <c r="H158" s="148" t="s">
        <v>82</v>
      </c>
      <c r="I158" s="150"/>
      <c r="L158" s="146"/>
      <c r="M158" s="151"/>
      <c r="T158" s="152"/>
      <c r="AT158" s="148" t="s">
        <v>603</v>
      </c>
      <c r="AU158" s="148" t="s">
        <v>101</v>
      </c>
      <c r="AV158" s="12" t="s">
        <v>91</v>
      </c>
      <c r="AW158" s="12" t="s">
        <v>42</v>
      </c>
      <c r="AX158" s="12" t="s">
        <v>84</v>
      </c>
      <c r="AY158" s="148" t="s">
        <v>594</v>
      </c>
    </row>
    <row r="159" spans="2:51" s="13" customFormat="1" ht="10.199999999999999" x14ac:dyDescent="0.2">
      <c r="B159" s="153"/>
      <c r="D159" s="147" t="s">
        <v>603</v>
      </c>
      <c r="E159" s="154" t="s">
        <v>82</v>
      </c>
      <c r="F159" s="155" t="s">
        <v>8045</v>
      </c>
      <c r="H159" s="156">
        <v>30.81</v>
      </c>
      <c r="I159" s="157"/>
      <c r="L159" s="153"/>
      <c r="M159" s="158"/>
      <c r="T159" s="159"/>
      <c r="AT159" s="154" t="s">
        <v>603</v>
      </c>
      <c r="AU159" s="154" t="s">
        <v>101</v>
      </c>
      <c r="AV159" s="13" t="s">
        <v>93</v>
      </c>
      <c r="AW159" s="13" t="s">
        <v>42</v>
      </c>
      <c r="AX159" s="13" t="s">
        <v>84</v>
      </c>
      <c r="AY159" s="154" t="s">
        <v>594</v>
      </c>
    </row>
    <row r="160" spans="2:51" s="14" customFormat="1" ht="10.199999999999999" x14ac:dyDescent="0.2">
      <c r="B160" s="168"/>
      <c r="D160" s="147" t="s">
        <v>603</v>
      </c>
      <c r="E160" s="169" t="s">
        <v>82</v>
      </c>
      <c r="F160" s="170" t="s">
        <v>668</v>
      </c>
      <c r="H160" s="171">
        <v>30.81</v>
      </c>
      <c r="I160" s="172"/>
      <c r="L160" s="168"/>
      <c r="M160" s="173"/>
      <c r="T160" s="174"/>
      <c r="AT160" s="169" t="s">
        <v>603</v>
      </c>
      <c r="AU160" s="169" t="s">
        <v>101</v>
      </c>
      <c r="AV160" s="14" t="s">
        <v>101</v>
      </c>
      <c r="AW160" s="14" t="s">
        <v>42</v>
      </c>
      <c r="AX160" s="14" t="s">
        <v>84</v>
      </c>
      <c r="AY160" s="169" t="s">
        <v>594</v>
      </c>
    </row>
    <row r="161" spans="2:51" s="12" customFormat="1" ht="10.199999999999999" x14ac:dyDescent="0.2">
      <c r="B161" s="146"/>
      <c r="D161" s="147" t="s">
        <v>603</v>
      </c>
      <c r="E161" s="148" t="s">
        <v>82</v>
      </c>
      <c r="F161" s="149" t="s">
        <v>8046</v>
      </c>
      <c r="H161" s="148" t="s">
        <v>82</v>
      </c>
      <c r="I161" s="150"/>
      <c r="L161" s="146"/>
      <c r="M161" s="151"/>
      <c r="T161" s="152"/>
      <c r="AT161" s="148" t="s">
        <v>603</v>
      </c>
      <c r="AU161" s="148" t="s">
        <v>101</v>
      </c>
      <c r="AV161" s="12" t="s">
        <v>91</v>
      </c>
      <c r="AW161" s="12" t="s">
        <v>42</v>
      </c>
      <c r="AX161" s="12" t="s">
        <v>84</v>
      </c>
      <c r="AY161" s="148" t="s">
        <v>594</v>
      </c>
    </row>
    <row r="162" spans="2:51" s="13" customFormat="1" ht="10.199999999999999" x14ac:dyDescent="0.2">
      <c r="B162" s="153"/>
      <c r="D162" s="147" t="s">
        <v>603</v>
      </c>
      <c r="E162" s="154" t="s">
        <v>82</v>
      </c>
      <c r="F162" s="155" t="s">
        <v>7525</v>
      </c>
      <c r="H162" s="156">
        <v>14.31</v>
      </c>
      <c r="I162" s="157"/>
      <c r="L162" s="153"/>
      <c r="M162" s="158"/>
      <c r="T162" s="159"/>
      <c r="AT162" s="154" t="s">
        <v>603</v>
      </c>
      <c r="AU162" s="154" t="s">
        <v>101</v>
      </c>
      <c r="AV162" s="13" t="s">
        <v>93</v>
      </c>
      <c r="AW162" s="13" t="s">
        <v>42</v>
      </c>
      <c r="AX162" s="13" t="s">
        <v>84</v>
      </c>
      <c r="AY162" s="154" t="s">
        <v>594</v>
      </c>
    </row>
    <row r="163" spans="2:51" s="14" customFormat="1" ht="10.199999999999999" x14ac:dyDescent="0.2">
      <c r="B163" s="168"/>
      <c r="D163" s="147" t="s">
        <v>603</v>
      </c>
      <c r="E163" s="169" t="s">
        <v>82</v>
      </c>
      <c r="F163" s="170" t="s">
        <v>668</v>
      </c>
      <c r="H163" s="171">
        <v>14.31</v>
      </c>
      <c r="I163" s="172"/>
      <c r="L163" s="168"/>
      <c r="M163" s="173"/>
      <c r="T163" s="174"/>
      <c r="AT163" s="169" t="s">
        <v>603</v>
      </c>
      <c r="AU163" s="169" t="s">
        <v>101</v>
      </c>
      <c r="AV163" s="14" t="s">
        <v>101</v>
      </c>
      <c r="AW163" s="14" t="s">
        <v>42</v>
      </c>
      <c r="AX163" s="14" t="s">
        <v>84</v>
      </c>
      <c r="AY163" s="169" t="s">
        <v>594</v>
      </c>
    </row>
    <row r="164" spans="2:51" s="12" customFormat="1" ht="10.199999999999999" x14ac:dyDescent="0.2">
      <c r="B164" s="146"/>
      <c r="D164" s="147" t="s">
        <v>603</v>
      </c>
      <c r="E164" s="148" t="s">
        <v>82</v>
      </c>
      <c r="F164" s="149" t="s">
        <v>8047</v>
      </c>
      <c r="H164" s="148" t="s">
        <v>82</v>
      </c>
      <c r="I164" s="150"/>
      <c r="L164" s="146"/>
      <c r="M164" s="151"/>
      <c r="T164" s="152"/>
      <c r="AT164" s="148" t="s">
        <v>603</v>
      </c>
      <c r="AU164" s="148" t="s">
        <v>101</v>
      </c>
      <c r="AV164" s="12" t="s">
        <v>91</v>
      </c>
      <c r="AW164" s="12" t="s">
        <v>42</v>
      </c>
      <c r="AX164" s="12" t="s">
        <v>84</v>
      </c>
      <c r="AY164" s="148" t="s">
        <v>594</v>
      </c>
    </row>
    <row r="165" spans="2:51" s="13" customFormat="1" ht="10.199999999999999" x14ac:dyDescent="0.2">
      <c r="B165" s="153"/>
      <c r="D165" s="147" t="s">
        <v>603</v>
      </c>
      <c r="E165" s="154" t="s">
        <v>82</v>
      </c>
      <c r="F165" s="155" t="s">
        <v>7527</v>
      </c>
      <c r="H165" s="156">
        <v>62.62</v>
      </c>
      <c r="I165" s="157"/>
      <c r="L165" s="153"/>
      <c r="M165" s="158"/>
      <c r="T165" s="159"/>
      <c r="AT165" s="154" t="s">
        <v>603</v>
      </c>
      <c r="AU165" s="154" t="s">
        <v>101</v>
      </c>
      <c r="AV165" s="13" t="s">
        <v>93</v>
      </c>
      <c r="AW165" s="13" t="s">
        <v>42</v>
      </c>
      <c r="AX165" s="13" t="s">
        <v>84</v>
      </c>
      <c r="AY165" s="154" t="s">
        <v>594</v>
      </c>
    </row>
    <row r="166" spans="2:51" s="14" customFormat="1" ht="10.199999999999999" x14ac:dyDescent="0.2">
      <c r="B166" s="168"/>
      <c r="D166" s="147" t="s">
        <v>603</v>
      </c>
      <c r="E166" s="169" t="s">
        <v>82</v>
      </c>
      <c r="F166" s="170" t="s">
        <v>668</v>
      </c>
      <c r="H166" s="171">
        <v>62.62</v>
      </c>
      <c r="I166" s="172"/>
      <c r="L166" s="168"/>
      <c r="M166" s="173"/>
      <c r="T166" s="174"/>
      <c r="AT166" s="169" t="s">
        <v>603</v>
      </c>
      <c r="AU166" s="169" t="s">
        <v>101</v>
      </c>
      <c r="AV166" s="14" t="s">
        <v>101</v>
      </c>
      <c r="AW166" s="14" t="s">
        <v>42</v>
      </c>
      <c r="AX166" s="14" t="s">
        <v>84</v>
      </c>
      <c r="AY166" s="169" t="s">
        <v>594</v>
      </c>
    </row>
    <row r="167" spans="2:51" s="12" customFormat="1" ht="10.199999999999999" x14ac:dyDescent="0.2">
      <c r="B167" s="146"/>
      <c r="D167" s="147" t="s">
        <v>603</v>
      </c>
      <c r="E167" s="148" t="s">
        <v>82</v>
      </c>
      <c r="F167" s="149" t="s">
        <v>8048</v>
      </c>
      <c r="H167" s="148" t="s">
        <v>82</v>
      </c>
      <c r="I167" s="150"/>
      <c r="L167" s="146"/>
      <c r="M167" s="151"/>
      <c r="T167" s="152"/>
      <c r="AT167" s="148" t="s">
        <v>603</v>
      </c>
      <c r="AU167" s="148" t="s">
        <v>101</v>
      </c>
      <c r="AV167" s="12" t="s">
        <v>91</v>
      </c>
      <c r="AW167" s="12" t="s">
        <v>42</v>
      </c>
      <c r="AX167" s="12" t="s">
        <v>84</v>
      </c>
      <c r="AY167" s="148" t="s">
        <v>594</v>
      </c>
    </row>
    <row r="168" spans="2:51" s="13" customFormat="1" ht="10.199999999999999" x14ac:dyDescent="0.2">
      <c r="B168" s="153"/>
      <c r="D168" s="147" t="s">
        <v>603</v>
      </c>
      <c r="E168" s="154" t="s">
        <v>82</v>
      </c>
      <c r="F168" s="155" t="s">
        <v>7529</v>
      </c>
      <c r="H168" s="156">
        <v>25.812000000000001</v>
      </c>
      <c r="I168" s="157"/>
      <c r="L168" s="153"/>
      <c r="M168" s="158"/>
      <c r="T168" s="159"/>
      <c r="AT168" s="154" t="s">
        <v>603</v>
      </c>
      <c r="AU168" s="154" t="s">
        <v>101</v>
      </c>
      <c r="AV168" s="13" t="s">
        <v>93</v>
      </c>
      <c r="AW168" s="13" t="s">
        <v>42</v>
      </c>
      <c r="AX168" s="13" t="s">
        <v>84</v>
      </c>
      <c r="AY168" s="154" t="s">
        <v>594</v>
      </c>
    </row>
    <row r="169" spans="2:51" s="14" customFormat="1" ht="10.199999999999999" x14ac:dyDescent="0.2">
      <c r="B169" s="168"/>
      <c r="D169" s="147" t="s">
        <v>603</v>
      </c>
      <c r="E169" s="169" t="s">
        <v>82</v>
      </c>
      <c r="F169" s="170" t="s">
        <v>668</v>
      </c>
      <c r="H169" s="171">
        <v>25.812000000000001</v>
      </c>
      <c r="I169" s="172"/>
      <c r="L169" s="168"/>
      <c r="M169" s="173"/>
      <c r="T169" s="174"/>
      <c r="AT169" s="169" t="s">
        <v>603</v>
      </c>
      <c r="AU169" s="169" t="s">
        <v>101</v>
      </c>
      <c r="AV169" s="14" t="s">
        <v>101</v>
      </c>
      <c r="AW169" s="14" t="s">
        <v>42</v>
      </c>
      <c r="AX169" s="14" t="s">
        <v>84</v>
      </c>
      <c r="AY169" s="169" t="s">
        <v>594</v>
      </c>
    </row>
    <row r="170" spans="2:51" s="12" customFormat="1" ht="10.199999999999999" x14ac:dyDescent="0.2">
      <c r="B170" s="146"/>
      <c r="D170" s="147" t="s">
        <v>603</v>
      </c>
      <c r="E170" s="148" t="s">
        <v>82</v>
      </c>
      <c r="F170" s="149" t="s">
        <v>8049</v>
      </c>
      <c r="H170" s="148" t="s">
        <v>82</v>
      </c>
      <c r="I170" s="150"/>
      <c r="L170" s="146"/>
      <c r="M170" s="151"/>
      <c r="T170" s="152"/>
      <c r="AT170" s="148" t="s">
        <v>603</v>
      </c>
      <c r="AU170" s="148" t="s">
        <v>101</v>
      </c>
      <c r="AV170" s="12" t="s">
        <v>91</v>
      </c>
      <c r="AW170" s="12" t="s">
        <v>42</v>
      </c>
      <c r="AX170" s="12" t="s">
        <v>84</v>
      </c>
      <c r="AY170" s="148" t="s">
        <v>594</v>
      </c>
    </row>
    <row r="171" spans="2:51" s="13" customFormat="1" ht="10.199999999999999" x14ac:dyDescent="0.2">
      <c r="B171" s="153"/>
      <c r="D171" s="147" t="s">
        <v>603</v>
      </c>
      <c r="E171" s="154" t="s">
        <v>82</v>
      </c>
      <c r="F171" s="155" t="s">
        <v>7531</v>
      </c>
      <c r="H171" s="156">
        <v>18.954000000000001</v>
      </c>
      <c r="I171" s="157"/>
      <c r="L171" s="153"/>
      <c r="M171" s="158"/>
      <c r="T171" s="159"/>
      <c r="AT171" s="154" t="s">
        <v>603</v>
      </c>
      <c r="AU171" s="154" t="s">
        <v>101</v>
      </c>
      <c r="AV171" s="13" t="s">
        <v>93</v>
      </c>
      <c r="AW171" s="13" t="s">
        <v>42</v>
      </c>
      <c r="AX171" s="13" t="s">
        <v>84</v>
      </c>
      <c r="AY171" s="154" t="s">
        <v>594</v>
      </c>
    </row>
    <row r="172" spans="2:51" s="14" customFormat="1" ht="10.199999999999999" x14ac:dyDescent="0.2">
      <c r="B172" s="168"/>
      <c r="D172" s="147" t="s">
        <v>603</v>
      </c>
      <c r="E172" s="169" t="s">
        <v>82</v>
      </c>
      <c r="F172" s="170" t="s">
        <v>668</v>
      </c>
      <c r="H172" s="171">
        <v>18.954000000000001</v>
      </c>
      <c r="I172" s="172"/>
      <c r="L172" s="168"/>
      <c r="M172" s="173"/>
      <c r="T172" s="174"/>
      <c r="AT172" s="169" t="s">
        <v>603</v>
      </c>
      <c r="AU172" s="169" t="s">
        <v>101</v>
      </c>
      <c r="AV172" s="14" t="s">
        <v>101</v>
      </c>
      <c r="AW172" s="14" t="s">
        <v>42</v>
      </c>
      <c r="AX172" s="14" t="s">
        <v>84</v>
      </c>
      <c r="AY172" s="169" t="s">
        <v>594</v>
      </c>
    </row>
    <row r="173" spans="2:51" s="12" customFormat="1" ht="10.199999999999999" x14ac:dyDescent="0.2">
      <c r="B173" s="146"/>
      <c r="D173" s="147" t="s">
        <v>603</v>
      </c>
      <c r="E173" s="148" t="s">
        <v>82</v>
      </c>
      <c r="F173" s="149" t="s">
        <v>8050</v>
      </c>
      <c r="H173" s="148" t="s">
        <v>82</v>
      </c>
      <c r="I173" s="150"/>
      <c r="L173" s="146"/>
      <c r="M173" s="151"/>
      <c r="T173" s="152"/>
      <c r="AT173" s="148" t="s">
        <v>603</v>
      </c>
      <c r="AU173" s="148" t="s">
        <v>101</v>
      </c>
      <c r="AV173" s="12" t="s">
        <v>91</v>
      </c>
      <c r="AW173" s="12" t="s">
        <v>42</v>
      </c>
      <c r="AX173" s="12" t="s">
        <v>84</v>
      </c>
      <c r="AY173" s="148" t="s">
        <v>594</v>
      </c>
    </row>
    <row r="174" spans="2:51" s="12" customFormat="1" ht="10.199999999999999" x14ac:dyDescent="0.2">
      <c r="B174" s="146"/>
      <c r="D174" s="147" t="s">
        <v>603</v>
      </c>
      <c r="E174" s="148" t="s">
        <v>82</v>
      </c>
      <c r="F174" s="149" t="s">
        <v>8051</v>
      </c>
      <c r="H174" s="148" t="s">
        <v>82</v>
      </c>
      <c r="I174" s="150"/>
      <c r="L174" s="146"/>
      <c r="M174" s="151"/>
      <c r="T174" s="152"/>
      <c r="AT174" s="148" t="s">
        <v>603</v>
      </c>
      <c r="AU174" s="148" t="s">
        <v>101</v>
      </c>
      <c r="AV174" s="12" t="s">
        <v>91</v>
      </c>
      <c r="AW174" s="12" t="s">
        <v>42</v>
      </c>
      <c r="AX174" s="12" t="s">
        <v>84</v>
      </c>
      <c r="AY174" s="148" t="s">
        <v>594</v>
      </c>
    </row>
    <row r="175" spans="2:51" s="13" customFormat="1" ht="10.199999999999999" x14ac:dyDescent="0.2">
      <c r="B175" s="153"/>
      <c r="D175" s="147" t="s">
        <v>603</v>
      </c>
      <c r="E175" s="154" t="s">
        <v>82</v>
      </c>
      <c r="F175" s="155" t="s">
        <v>7563</v>
      </c>
      <c r="H175" s="156">
        <v>11.045999999999999</v>
      </c>
      <c r="I175" s="157"/>
      <c r="L175" s="153"/>
      <c r="M175" s="158"/>
      <c r="T175" s="159"/>
      <c r="AT175" s="154" t="s">
        <v>603</v>
      </c>
      <c r="AU175" s="154" t="s">
        <v>101</v>
      </c>
      <c r="AV175" s="13" t="s">
        <v>93</v>
      </c>
      <c r="AW175" s="13" t="s">
        <v>42</v>
      </c>
      <c r="AX175" s="13" t="s">
        <v>84</v>
      </c>
      <c r="AY175" s="154" t="s">
        <v>594</v>
      </c>
    </row>
    <row r="176" spans="2:51" s="14" customFormat="1" ht="10.199999999999999" x14ac:dyDescent="0.2">
      <c r="B176" s="168"/>
      <c r="D176" s="147" t="s">
        <v>603</v>
      </c>
      <c r="E176" s="169" t="s">
        <v>82</v>
      </c>
      <c r="F176" s="170" t="s">
        <v>668</v>
      </c>
      <c r="H176" s="171">
        <v>11.045999999999999</v>
      </c>
      <c r="I176" s="172"/>
      <c r="L176" s="168"/>
      <c r="M176" s="173"/>
      <c r="T176" s="174"/>
      <c r="AT176" s="169" t="s">
        <v>603</v>
      </c>
      <c r="AU176" s="169" t="s">
        <v>101</v>
      </c>
      <c r="AV176" s="14" t="s">
        <v>101</v>
      </c>
      <c r="AW176" s="14" t="s">
        <v>42</v>
      </c>
      <c r="AX176" s="14" t="s">
        <v>84</v>
      </c>
      <c r="AY176" s="169" t="s">
        <v>594</v>
      </c>
    </row>
    <row r="177" spans="2:51" s="12" customFormat="1" ht="10.199999999999999" x14ac:dyDescent="0.2">
      <c r="B177" s="146"/>
      <c r="D177" s="147" t="s">
        <v>603</v>
      </c>
      <c r="E177" s="148" t="s">
        <v>82</v>
      </c>
      <c r="F177" s="149" t="s">
        <v>8052</v>
      </c>
      <c r="H177" s="148" t="s">
        <v>82</v>
      </c>
      <c r="I177" s="150"/>
      <c r="L177" s="146"/>
      <c r="M177" s="151"/>
      <c r="T177" s="152"/>
      <c r="AT177" s="148" t="s">
        <v>603</v>
      </c>
      <c r="AU177" s="148" t="s">
        <v>101</v>
      </c>
      <c r="AV177" s="12" t="s">
        <v>91</v>
      </c>
      <c r="AW177" s="12" t="s">
        <v>42</v>
      </c>
      <c r="AX177" s="12" t="s">
        <v>84</v>
      </c>
      <c r="AY177" s="148" t="s">
        <v>594</v>
      </c>
    </row>
    <row r="178" spans="2:51" s="13" customFormat="1" ht="10.199999999999999" x14ac:dyDescent="0.2">
      <c r="B178" s="153"/>
      <c r="D178" s="147" t="s">
        <v>603</v>
      </c>
      <c r="E178" s="154" t="s">
        <v>82</v>
      </c>
      <c r="F178" s="155" t="s">
        <v>7573</v>
      </c>
      <c r="H178" s="156">
        <v>14.202</v>
      </c>
      <c r="I178" s="157"/>
      <c r="L178" s="153"/>
      <c r="M178" s="158"/>
      <c r="T178" s="159"/>
      <c r="AT178" s="154" t="s">
        <v>603</v>
      </c>
      <c r="AU178" s="154" t="s">
        <v>101</v>
      </c>
      <c r="AV178" s="13" t="s">
        <v>93</v>
      </c>
      <c r="AW178" s="13" t="s">
        <v>42</v>
      </c>
      <c r="AX178" s="13" t="s">
        <v>84</v>
      </c>
      <c r="AY178" s="154" t="s">
        <v>594</v>
      </c>
    </row>
    <row r="179" spans="2:51" s="14" customFormat="1" ht="10.199999999999999" x14ac:dyDescent="0.2">
      <c r="B179" s="168"/>
      <c r="D179" s="147" t="s">
        <v>603</v>
      </c>
      <c r="E179" s="169" t="s">
        <v>82</v>
      </c>
      <c r="F179" s="170" t="s">
        <v>668</v>
      </c>
      <c r="H179" s="171">
        <v>14.202</v>
      </c>
      <c r="I179" s="172"/>
      <c r="L179" s="168"/>
      <c r="M179" s="173"/>
      <c r="T179" s="174"/>
      <c r="AT179" s="169" t="s">
        <v>603</v>
      </c>
      <c r="AU179" s="169" t="s">
        <v>101</v>
      </c>
      <c r="AV179" s="14" t="s">
        <v>101</v>
      </c>
      <c r="AW179" s="14" t="s">
        <v>42</v>
      </c>
      <c r="AX179" s="14" t="s">
        <v>84</v>
      </c>
      <c r="AY179" s="169" t="s">
        <v>594</v>
      </c>
    </row>
    <row r="180" spans="2:51" s="12" customFormat="1" ht="10.199999999999999" x14ac:dyDescent="0.2">
      <c r="B180" s="146"/>
      <c r="D180" s="147" t="s">
        <v>603</v>
      </c>
      <c r="E180" s="148" t="s">
        <v>82</v>
      </c>
      <c r="F180" s="149" t="s">
        <v>8053</v>
      </c>
      <c r="H180" s="148" t="s">
        <v>82</v>
      </c>
      <c r="I180" s="150"/>
      <c r="L180" s="146"/>
      <c r="M180" s="151"/>
      <c r="T180" s="152"/>
      <c r="AT180" s="148" t="s">
        <v>603</v>
      </c>
      <c r="AU180" s="148" t="s">
        <v>101</v>
      </c>
      <c r="AV180" s="12" t="s">
        <v>91</v>
      </c>
      <c r="AW180" s="12" t="s">
        <v>42</v>
      </c>
      <c r="AX180" s="12" t="s">
        <v>84</v>
      </c>
      <c r="AY180" s="148" t="s">
        <v>594</v>
      </c>
    </row>
    <row r="181" spans="2:51" s="13" customFormat="1" ht="10.199999999999999" x14ac:dyDescent="0.2">
      <c r="B181" s="153"/>
      <c r="D181" s="147" t="s">
        <v>603</v>
      </c>
      <c r="E181" s="154" t="s">
        <v>82</v>
      </c>
      <c r="F181" s="155" t="s">
        <v>7602</v>
      </c>
      <c r="H181" s="156">
        <v>26.027999999999999</v>
      </c>
      <c r="I181" s="157"/>
      <c r="L181" s="153"/>
      <c r="M181" s="158"/>
      <c r="T181" s="159"/>
      <c r="AT181" s="154" t="s">
        <v>603</v>
      </c>
      <c r="AU181" s="154" t="s">
        <v>101</v>
      </c>
      <c r="AV181" s="13" t="s">
        <v>93</v>
      </c>
      <c r="AW181" s="13" t="s">
        <v>42</v>
      </c>
      <c r="AX181" s="13" t="s">
        <v>84</v>
      </c>
      <c r="AY181" s="154" t="s">
        <v>594</v>
      </c>
    </row>
    <row r="182" spans="2:51" s="14" customFormat="1" ht="10.199999999999999" x14ac:dyDescent="0.2">
      <c r="B182" s="168"/>
      <c r="D182" s="147" t="s">
        <v>603</v>
      </c>
      <c r="E182" s="169" t="s">
        <v>82</v>
      </c>
      <c r="F182" s="170" t="s">
        <v>668</v>
      </c>
      <c r="H182" s="171">
        <v>26.027999999999999</v>
      </c>
      <c r="I182" s="172"/>
      <c r="L182" s="168"/>
      <c r="M182" s="173"/>
      <c r="T182" s="174"/>
      <c r="AT182" s="169" t="s">
        <v>603</v>
      </c>
      <c r="AU182" s="169" t="s">
        <v>101</v>
      </c>
      <c r="AV182" s="14" t="s">
        <v>101</v>
      </c>
      <c r="AW182" s="14" t="s">
        <v>42</v>
      </c>
      <c r="AX182" s="14" t="s">
        <v>84</v>
      </c>
      <c r="AY182" s="169" t="s">
        <v>594</v>
      </c>
    </row>
    <row r="183" spans="2:51" s="12" customFormat="1" ht="10.199999999999999" x14ac:dyDescent="0.2">
      <c r="B183" s="146"/>
      <c r="D183" s="147" t="s">
        <v>603</v>
      </c>
      <c r="E183" s="148" t="s">
        <v>82</v>
      </c>
      <c r="F183" s="149" t="s">
        <v>8054</v>
      </c>
      <c r="H183" s="148" t="s">
        <v>82</v>
      </c>
      <c r="I183" s="150"/>
      <c r="L183" s="146"/>
      <c r="M183" s="151"/>
      <c r="T183" s="152"/>
      <c r="AT183" s="148" t="s">
        <v>603</v>
      </c>
      <c r="AU183" s="148" t="s">
        <v>101</v>
      </c>
      <c r="AV183" s="12" t="s">
        <v>91</v>
      </c>
      <c r="AW183" s="12" t="s">
        <v>42</v>
      </c>
      <c r="AX183" s="12" t="s">
        <v>84</v>
      </c>
      <c r="AY183" s="148" t="s">
        <v>594</v>
      </c>
    </row>
    <row r="184" spans="2:51" s="13" customFormat="1" ht="10.199999999999999" x14ac:dyDescent="0.2">
      <c r="B184" s="153"/>
      <c r="D184" s="147" t="s">
        <v>603</v>
      </c>
      <c r="E184" s="154" t="s">
        <v>82</v>
      </c>
      <c r="F184" s="155" t="s">
        <v>8055</v>
      </c>
      <c r="H184" s="156">
        <v>22.571999999999999</v>
      </c>
      <c r="I184" s="157"/>
      <c r="L184" s="153"/>
      <c r="M184" s="158"/>
      <c r="T184" s="159"/>
      <c r="AT184" s="154" t="s">
        <v>603</v>
      </c>
      <c r="AU184" s="154" t="s">
        <v>101</v>
      </c>
      <c r="AV184" s="13" t="s">
        <v>93</v>
      </c>
      <c r="AW184" s="13" t="s">
        <v>42</v>
      </c>
      <c r="AX184" s="13" t="s">
        <v>84</v>
      </c>
      <c r="AY184" s="154" t="s">
        <v>594</v>
      </c>
    </row>
    <row r="185" spans="2:51" s="14" customFormat="1" ht="10.199999999999999" x14ac:dyDescent="0.2">
      <c r="B185" s="168"/>
      <c r="D185" s="147" t="s">
        <v>603</v>
      </c>
      <c r="E185" s="169" t="s">
        <v>82</v>
      </c>
      <c r="F185" s="170" t="s">
        <v>668</v>
      </c>
      <c r="H185" s="171">
        <v>22.571999999999999</v>
      </c>
      <c r="I185" s="172"/>
      <c r="L185" s="168"/>
      <c r="M185" s="173"/>
      <c r="T185" s="174"/>
      <c r="AT185" s="169" t="s">
        <v>603</v>
      </c>
      <c r="AU185" s="169" t="s">
        <v>101</v>
      </c>
      <c r="AV185" s="14" t="s">
        <v>101</v>
      </c>
      <c r="AW185" s="14" t="s">
        <v>42</v>
      </c>
      <c r="AX185" s="14" t="s">
        <v>84</v>
      </c>
      <c r="AY185" s="169" t="s">
        <v>594</v>
      </c>
    </row>
    <row r="186" spans="2:51" s="12" customFormat="1" ht="10.199999999999999" x14ac:dyDescent="0.2">
      <c r="B186" s="146"/>
      <c r="D186" s="147" t="s">
        <v>603</v>
      </c>
      <c r="E186" s="148" t="s">
        <v>82</v>
      </c>
      <c r="F186" s="149" t="s">
        <v>8056</v>
      </c>
      <c r="H186" s="148" t="s">
        <v>82</v>
      </c>
      <c r="I186" s="150"/>
      <c r="L186" s="146"/>
      <c r="M186" s="151"/>
      <c r="T186" s="152"/>
      <c r="AT186" s="148" t="s">
        <v>603</v>
      </c>
      <c r="AU186" s="148" t="s">
        <v>101</v>
      </c>
      <c r="AV186" s="12" t="s">
        <v>91</v>
      </c>
      <c r="AW186" s="12" t="s">
        <v>42</v>
      </c>
      <c r="AX186" s="12" t="s">
        <v>84</v>
      </c>
      <c r="AY186" s="148" t="s">
        <v>594</v>
      </c>
    </row>
    <row r="187" spans="2:51" s="13" customFormat="1" ht="10.199999999999999" x14ac:dyDescent="0.2">
      <c r="B187" s="153"/>
      <c r="D187" s="147" t="s">
        <v>603</v>
      </c>
      <c r="E187" s="154" t="s">
        <v>82</v>
      </c>
      <c r="F187" s="155" t="s">
        <v>7640</v>
      </c>
      <c r="H187" s="156">
        <v>27.27</v>
      </c>
      <c r="I187" s="157"/>
      <c r="L187" s="153"/>
      <c r="M187" s="158"/>
      <c r="T187" s="159"/>
      <c r="AT187" s="154" t="s">
        <v>603</v>
      </c>
      <c r="AU187" s="154" t="s">
        <v>101</v>
      </c>
      <c r="AV187" s="13" t="s">
        <v>93</v>
      </c>
      <c r="AW187" s="13" t="s">
        <v>42</v>
      </c>
      <c r="AX187" s="13" t="s">
        <v>84</v>
      </c>
      <c r="AY187" s="154" t="s">
        <v>594</v>
      </c>
    </row>
    <row r="188" spans="2:51" s="14" customFormat="1" ht="10.199999999999999" x14ac:dyDescent="0.2">
      <c r="B188" s="168"/>
      <c r="D188" s="147" t="s">
        <v>603</v>
      </c>
      <c r="E188" s="169" t="s">
        <v>82</v>
      </c>
      <c r="F188" s="170" t="s">
        <v>668</v>
      </c>
      <c r="H188" s="171">
        <v>27.27</v>
      </c>
      <c r="I188" s="172"/>
      <c r="L188" s="168"/>
      <c r="M188" s="173"/>
      <c r="T188" s="174"/>
      <c r="AT188" s="169" t="s">
        <v>603</v>
      </c>
      <c r="AU188" s="169" t="s">
        <v>101</v>
      </c>
      <c r="AV188" s="14" t="s">
        <v>101</v>
      </c>
      <c r="AW188" s="14" t="s">
        <v>42</v>
      </c>
      <c r="AX188" s="14" t="s">
        <v>84</v>
      </c>
      <c r="AY188" s="169" t="s">
        <v>594</v>
      </c>
    </row>
    <row r="189" spans="2:51" s="12" customFormat="1" ht="10.199999999999999" x14ac:dyDescent="0.2">
      <c r="B189" s="146"/>
      <c r="D189" s="147" t="s">
        <v>603</v>
      </c>
      <c r="E189" s="148" t="s">
        <v>82</v>
      </c>
      <c r="F189" s="149" t="s">
        <v>8057</v>
      </c>
      <c r="H189" s="148" t="s">
        <v>82</v>
      </c>
      <c r="I189" s="150"/>
      <c r="L189" s="146"/>
      <c r="M189" s="151"/>
      <c r="T189" s="152"/>
      <c r="AT189" s="148" t="s">
        <v>603</v>
      </c>
      <c r="AU189" s="148" t="s">
        <v>101</v>
      </c>
      <c r="AV189" s="12" t="s">
        <v>91</v>
      </c>
      <c r="AW189" s="12" t="s">
        <v>42</v>
      </c>
      <c r="AX189" s="12" t="s">
        <v>84</v>
      </c>
      <c r="AY189" s="148" t="s">
        <v>594</v>
      </c>
    </row>
    <row r="190" spans="2:51" s="13" customFormat="1" ht="10.199999999999999" x14ac:dyDescent="0.2">
      <c r="B190" s="153"/>
      <c r="D190" s="147" t="s">
        <v>603</v>
      </c>
      <c r="E190" s="154" t="s">
        <v>82</v>
      </c>
      <c r="F190" s="155" t="s">
        <v>7642</v>
      </c>
      <c r="H190" s="156">
        <v>16.605</v>
      </c>
      <c r="I190" s="157"/>
      <c r="L190" s="153"/>
      <c r="M190" s="158"/>
      <c r="T190" s="159"/>
      <c r="AT190" s="154" t="s">
        <v>603</v>
      </c>
      <c r="AU190" s="154" t="s">
        <v>101</v>
      </c>
      <c r="AV190" s="13" t="s">
        <v>93</v>
      </c>
      <c r="AW190" s="13" t="s">
        <v>42</v>
      </c>
      <c r="AX190" s="13" t="s">
        <v>84</v>
      </c>
      <c r="AY190" s="154" t="s">
        <v>594</v>
      </c>
    </row>
    <row r="191" spans="2:51" s="14" customFormat="1" ht="10.199999999999999" x14ac:dyDescent="0.2">
      <c r="B191" s="168"/>
      <c r="D191" s="147" t="s">
        <v>603</v>
      </c>
      <c r="E191" s="169" t="s">
        <v>82</v>
      </c>
      <c r="F191" s="170" t="s">
        <v>668</v>
      </c>
      <c r="H191" s="171">
        <v>16.605</v>
      </c>
      <c r="I191" s="172"/>
      <c r="L191" s="168"/>
      <c r="M191" s="173"/>
      <c r="T191" s="174"/>
      <c r="AT191" s="169" t="s">
        <v>603</v>
      </c>
      <c r="AU191" s="169" t="s">
        <v>101</v>
      </c>
      <c r="AV191" s="14" t="s">
        <v>101</v>
      </c>
      <c r="AW191" s="14" t="s">
        <v>42</v>
      </c>
      <c r="AX191" s="14" t="s">
        <v>84</v>
      </c>
      <c r="AY191" s="169" t="s">
        <v>594</v>
      </c>
    </row>
    <row r="192" spans="2:51" s="12" customFormat="1" ht="10.199999999999999" x14ac:dyDescent="0.2">
      <c r="B192" s="146"/>
      <c r="D192" s="147" t="s">
        <v>603</v>
      </c>
      <c r="E192" s="148" t="s">
        <v>82</v>
      </c>
      <c r="F192" s="149" t="s">
        <v>8058</v>
      </c>
      <c r="H192" s="148" t="s">
        <v>82</v>
      </c>
      <c r="I192" s="150"/>
      <c r="L192" s="146"/>
      <c r="M192" s="151"/>
      <c r="T192" s="152"/>
      <c r="AT192" s="148" t="s">
        <v>603</v>
      </c>
      <c r="AU192" s="148" t="s">
        <v>101</v>
      </c>
      <c r="AV192" s="12" t="s">
        <v>91</v>
      </c>
      <c r="AW192" s="12" t="s">
        <v>42</v>
      </c>
      <c r="AX192" s="12" t="s">
        <v>84</v>
      </c>
      <c r="AY192" s="148" t="s">
        <v>594</v>
      </c>
    </row>
    <row r="193" spans="2:51" s="13" customFormat="1" ht="10.199999999999999" x14ac:dyDescent="0.2">
      <c r="B193" s="153"/>
      <c r="D193" s="147" t="s">
        <v>603</v>
      </c>
      <c r="E193" s="154" t="s">
        <v>82</v>
      </c>
      <c r="F193" s="155" t="s">
        <v>8059</v>
      </c>
      <c r="H193" s="156">
        <v>21.606000000000002</v>
      </c>
      <c r="I193" s="157"/>
      <c r="L193" s="153"/>
      <c r="M193" s="158"/>
      <c r="T193" s="159"/>
      <c r="AT193" s="154" t="s">
        <v>603</v>
      </c>
      <c r="AU193" s="154" t="s">
        <v>101</v>
      </c>
      <c r="AV193" s="13" t="s">
        <v>93</v>
      </c>
      <c r="AW193" s="13" t="s">
        <v>42</v>
      </c>
      <c r="AX193" s="13" t="s">
        <v>84</v>
      </c>
      <c r="AY193" s="154" t="s">
        <v>594</v>
      </c>
    </row>
    <row r="194" spans="2:51" s="14" customFormat="1" ht="10.199999999999999" x14ac:dyDescent="0.2">
      <c r="B194" s="168"/>
      <c r="D194" s="147" t="s">
        <v>603</v>
      </c>
      <c r="E194" s="169" t="s">
        <v>82</v>
      </c>
      <c r="F194" s="170" t="s">
        <v>668</v>
      </c>
      <c r="H194" s="171">
        <v>21.606000000000002</v>
      </c>
      <c r="I194" s="172"/>
      <c r="L194" s="168"/>
      <c r="M194" s="173"/>
      <c r="T194" s="174"/>
      <c r="AT194" s="169" t="s">
        <v>603</v>
      </c>
      <c r="AU194" s="169" t="s">
        <v>101</v>
      </c>
      <c r="AV194" s="14" t="s">
        <v>101</v>
      </c>
      <c r="AW194" s="14" t="s">
        <v>42</v>
      </c>
      <c r="AX194" s="14" t="s">
        <v>84</v>
      </c>
      <c r="AY194" s="169" t="s">
        <v>594</v>
      </c>
    </row>
    <row r="195" spans="2:51" s="12" customFormat="1" ht="10.199999999999999" x14ac:dyDescent="0.2">
      <c r="B195" s="146"/>
      <c r="D195" s="147" t="s">
        <v>603</v>
      </c>
      <c r="E195" s="148" t="s">
        <v>82</v>
      </c>
      <c r="F195" s="149" t="s">
        <v>8060</v>
      </c>
      <c r="H195" s="148" t="s">
        <v>82</v>
      </c>
      <c r="I195" s="150"/>
      <c r="L195" s="146"/>
      <c r="M195" s="151"/>
      <c r="T195" s="152"/>
      <c r="AT195" s="148" t="s">
        <v>603</v>
      </c>
      <c r="AU195" s="148" t="s">
        <v>101</v>
      </c>
      <c r="AV195" s="12" t="s">
        <v>91</v>
      </c>
      <c r="AW195" s="12" t="s">
        <v>42</v>
      </c>
      <c r="AX195" s="12" t="s">
        <v>84</v>
      </c>
      <c r="AY195" s="148" t="s">
        <v>594</v>
      </c>
    </row>
    <row r="196" spans="2:51" s="13" customFormat="1" ht="10.199999999999999" x14ac:dyDescent="0.2">
      <c r="B196" s="153"/>
      <c r="D196" s="147" t="s">
        <v>603</v>
      </c>
      <c r="E196" s="154" t="s">
        <v>82</v>
      </c>
      <c r="F196" s="155" t="s">
        <v>7646</v>
      </c>
      <c r="H196" s="156">
        <v>23.678999999999998</v>
      </c>
      <c r="I196" s="157"/>
      <c r="L196" s="153"/>
      <c r="M196" s="158"/>
      <c r="T196" s="159"/>
      <c r="AT196" s="154" t="s">
        <v>603</v>
      </c>
      <c r="AU196" s="154" t="s">
        <v>101</v>
      </c>
      <c r="AV196" s="13" t="s">
        <v>93</v>
      </c>
      <c r="AW196" s="13" t="s">
        <v>42</v>
      </c>
      <c r="AX196" s="13" t="s">
        <v>84</v>
      </c>
      <c r="AY196" s="154" t="s">
        <v>594</v>
      </c>
    </row>
    <row r="197" spans="2:51" s="14" customFormat="1" ht="10.199999999999999" x14ac:dyDescent="0.2">
      <c r="B197" s="168"/>
      <c r="D197" s="147" t="s">
        <v>603</v>
      </c>
      <c r="E197" s="169" t="s">
        <v>82</v>
      </c>
      <c r="F197" s="170" t="s">
        <v>668</v>
      </c>
      <c r="H197" s="171">
        <v>23.678999999999998</v>
      </c>
      <c r="I197" s="172"/>
      <c r="L197" s="168"/>
      <c r="M197" s="173"/>
      <c r="T197" s="174"/>
      <c r="AT197" s="169" t="s">
        <v>603</v>
      </c>
      <c r="AU197" s="169" t="s">
        <v>101</v>
      </c>
      <c r="AV197" s="14" t="s">
        <v>101</v>
      </c>
      <c r="AW197" s="14" t="s">
        <v>42</v>
      </c>
      <c r="AX197" s="14" t="s">
        <v>84</v>
      </c>
      <c r="AY197" s="169" t="s">
        <v>594</v>
      </c>
    </row>
    <row r="198" spans="2:51" s="12" customFormat="1" ht="10.199999999999999" x14ac:dyDescent="0.2">
      <c r="B198" s="146"/>
      <c r="D198" s="147" t="s">
        <v>603</v>
      </c>
      <c r="E198" s="148" t="s">
        <v>82</v>
      </c>
      <c r="F198" s="149" t="s">
        <v>8061</v>
      </c>
      <c r="H198" s="148" t="s">
        <v>82</v>
      </c>
      <c r="I198" s="150"/>
      <c r="L198" s="146"/>
      <c r="M198" s="151"/>
      <c r="T198" s="152"/>
      <c r="AT198" s="148" t="s">
        <v>603</v>
      </c>
      <c r="AU198" s="148" t="s">
        <v>101</v>
      </c>
      <c r="AV198" s="12" t="s">
        <v>91</v>
      </c>
      <c r="AW198" s="12" t="s">
        <v>42</v>
      </c>
      <c r="AX198" s="12" t="s">
        <v>84</v>
      </c>
      <c r="AY198" s="148" t="s">
        <v>594</v>
      </c>
    </row>
    <row r="199" spans="2:51" s="13" customFormat="1" ht="10.199999999999999" x14ac:dyDescent="0.2">
      <c r="B199" s="153"/>
      <c r="D199" s="147" t="s">
        <v>603</v>
      </c>
      <c r="E199" s="154" t="s">
        <v>82</v>
      </c>
      <c r="F199" s="155" t="s">
        <v>7648</v>
      </c>
      <c r="H199" s="156">
        <v>27.890999999999998</v>
      </c>
      <c r="I199" s="157"/>
      <c r="L199" s="153"/>
      <c r="M199" s="158"/>
      <c r="T199" s="159"/>
      <c r="AT199" s="154" t="s">
        <v>603</v>
      </c>
      <c r="AU199" s="154" t="s">
        <v>101</v>
      </c>
      <c r="AV199" s="13" t="s">
        <v>93</v>
      </c>
      <c r="AW199" s="13" t="s">
        <v>42</v>
      </c>
      <c r="AX199" s="13" t="s">
        <v>84</v>
      </c>
      <c r="AY199" s="154" t="s">
        <v>594</v>
      </c>
    </row>
    <row r="200" spans="2:51" s="14" customFormat="1" ht="10.199999999999999" x14ac:dyDescent="0.2">
      <c r="B200" s="168"/>
      <c r="D200" s="147" t="s">
        <v>603</v>
      </c>
      <c r="E200" s="169" t="s">
        <v>82</v>
      </c>
      <c r="F200" s="170" t="s">
        <v>668</v>
      </c>
      <c r="H200" s="171">
        <v>27.890999999999998</v>
      </c>
      <c r="I200" s="172"/>
      <c r="L200" s="168"/>
      <c r="M200" s="173"/>
      <c r="T200" s="174"/>
      <c r="AT200" s="169" t="s">
        <v>603</v>
      </c>
      <c r="AU200" s="169" t="s">
        <v>101</v>
      </c>
      <c r="AV200" s="14" t="s">
        <v>101</v>
      </c>
      <c r="AW200" s="14" t="s">
        <v>42</v>
      </c>
      <c r="AX200" s="14" t="s">
        <v>84</v>
      </c>
      <c r="AY200" s="169" t="s">
        <v>594</v>
      </c>
    </row>
    <row r="201" spans="2:51" s="12" customFormat="1" ht="10.199999999999999" x14ac:dyDescent="0.2">
      <c r="B201" s="146"/>
      <c r="D201" s="147" t="s">
        <v>603</v>
      </c>
      <c r="E201" s="148" t="s">
        <v>82</v>
      </c>
      <c r="F201" s="149" t="s">
        <v>8062</v>
      </c>
      <c r="H201" s="148" t="s">
        <v>82</v>
      </c>
      <c r="I201" s="150"/>
      <c r="L201" s="146"/>
      <c r="M201" s="151"/>
      <c r="T201" s="152"/>
      <c r="AT201" s="148" t="s">
        <v>603</v>
      </c>
      <c r="AU201" s="148" t="s">
        <v>101</v>
      </c>
      <c r="AV201" s="12" t="s">
        <v>91</v>
      </c>
      <c r="AW201" s="12" t="s">
        <v>42</v>
      </c>
      <c r="AX201" s="12" t="s">
        <v>84</v>
      </c>
      <c r="AY201" s="148" t="s">
        <v>594</v>
      </c>
    </row>
    <row r="202" spans="2:51" s="13" customFormat="1" ht="10.199999999999999" x14ac:dyDescent="0.2">
      <c r="B202" s="153"/>
      <c r="D202" s="147" t="s">
        <v>603</v>
      </c>
      <c r="E202" s="154" t="s">
        <v>82</v>
      </c>
      <c r="F202" s="155" t="s">
        <v>8063</v>
      </c>
      <c r="H202" s="156">
        <v>10.8</v>
      </c>
      <c r="I202" s="157"/>
      <c r="L202" s="153"/>
      <c r="M202" s="158"/>
      <c r="T202" s="159"/>
      <c r="AT202" s="154" t="s">
        <v>603</v>
      </c>
      <c r="AU202" s="154" t="s">
        <v>101</v>
      </c>
      <c r="AV202" s="13" t="s">
        <v>93</v>
      </c>
      <c r="AW202" s="13" t="s">
        <v>42</v>
      </c>
      <c r="AX202" s="13" t="s">
        <v>84</v>
      </c>
      <c r="AY202" s="154" t="s">
        <v>594</v>
      </c>
    </row>
    <row r="203" spans="2:51" s="14" customFormat="1" ht="10.199999999999999" x14ac:dyDescent="0.2">
      <c r="B203" s="168"/>
      <c r="D203" s="147" t="s">
        <v>603</v>
      </c>
      <c r="E203" s="169" t="s">
        <v>82</v>
      </c>
      <c r="F203" s="170" t="s">
        <v>668</v>
      </c>
      <c r="H203" s="171">
        <v>10.8</v>
      </c>
      <c r="I203" s="172"/>
      <c r="L203" s="168"/>
      <c r="M203" s="173"/>
      <c r="T203" s="174"/>
      <c r="AT203" s="169" t="s">
        <v>603</v>
      </c>
      <c r="AU203" s="169" t="s">
        <v>101</v>
      </c>
      <c r="AV203" s="14" t="s">
        <v>101</v>
      </c>
      <c r="AW203" s="14" t="s">
        <v>42</v>
      </c>
      <c r="AX203" s="14" t="s">
        <v>84</v>
      </c>
      <c r="AY203" s="169" t="s">
        <v>594</v>
      </c>
    </row>
    <row r="204" spans="2:51" s="12" customFormat="1" ht="10.199999999999999" x14ac:dyDescent="0.2">
      <c r="B204" s="146"/>
      <c r="D204" s="147" t="s">
        <v>603</v>
      </c>
      <c r="E204" s="148" t="s">
        <v>82</v>
      </c>
      <c r="F204" s="149" t="s">
        <v>8064</v>
      </c>
      <c r="H204" s="148" t="s">
        <v>82</v>
      </c>
      <c r="I204" s="150"/>
      <c r="L204" s="146"/>
      <c r="M204" s="151"/>
      <c r="T204" s="152"/>
      <c r="AT204" s="148" t="s">
        <v>603</v>
      </c>
      <c r="AU204" s="148" t="s">
        <v>101</v>
      </c>
      <c r="AV204" s="12" t="s">
        <v>91</v>
      </c>
      <c r="AW204" s="12" t="s">
        <v>42</v>
      </c>
      <c r="AX204" s="12" t="s">
        <v>84</v>
      </c>
      <c r="AY204" s="148" t="s">
        <v>594</v>
      </c>
    </row>
    <row r="205" spans="2:51" s="13" customFormat="1" ht="10.199999999999999" x14ac:dyDescent="0.2">
      <c r="B205" s="153"/>
      <c r="D205" s="147" t="s">
        <v>603</v>
      </c>
      <c r="E205" s="154" t="s">
        <v>82</v>
      </c>
      <c r="F205" s="155" t="s">
        <v>7660</v>
      </c>
      <c r="H205" s="156">
        <v>21.6</v>
      </c>
      <c r="I205" s="157"/>
      <c r="L205" s="153"/>
      <c r="M205" s="158"/>
      <c r="T205" s="159"/>
      <c r="AT205" s="154" t="s">
        <v>603</v>
      </c>
      <c r="AU205" s="154" t="s">
        <v>101</v>
      </c>
      <c r="AV205" s="13" t="s">
        <v>93</v>
      </c>
      <c r="AW205" s="13" t="s">
        <v>42</v>
      </c>
      <c r="AX205" s="13" t="s">
        <v>84</v>
      </c>
      <c r="AY205" s="154" t="s">
        <v>594</v>
      </c>
    </row>
    <row r="206" spans="2:51" s="14" customFormat="1" ht="10.199999999999999" x14ac:dyDescent="0.2">
      <c r="B206" s="168"/>
      <c r="D206" s="147" t="s">
        <v>603</v>
      </c>
      <c r="E206" s="169" t="s">
        <v>82</v>
      </c>
      <c r="F206" s="170" t="s">
        <v>668</v>
      </c>
      <c r="H206" s="171">
        <v>21.6</v>
      </c>
      <c r="I206" s="172"/>
      <c r="L206" s="168"/>
      <c r="M206" s="173"/>
      <c r="T206" s="174"/>
      <c r="AT206" s="169" t="s">
        <v>603</v>
      </c>
      <c r="AU206" s="169" t="s">
        <v>101</v>
      </c>
      <c r="AV206" s="14" t="s">
        <v>101</v>
      </c>
      <c r="AW206" s="14" t="s">
        <v>42</v>
      </c>
      <c r="AX206" s="14" t="s">
        <v>84</v>
      </c>
      <c r="AY206" s="169" t="s">
        <v>594</v>
      </c>
    </row>
    <row r="207" spans="2:51" s="12" customFormat="1" ht="10.199999999999999" x14ac:dyDescent="0.2">
      <c r="B207" s="146"/>
      <c r="D207" s="147" t="s">
        <v>603</v>
      </c>
      <c r="E207" s="148" t="s">
        <v>82</v>
      </c>
      <c r="F207" s="149" t="s">
        <v>8065</v>
      </c>
      <c r="H207" s="148" t="s">
        <v>82</v>
      </c>
      <c r="I207" s="150"/>
      <c r="L207" s="146"/>
      <c r="M207" s="151"/>
      <c r="T207" s="152"/>
      <c r="AT207" s="148" t="s">
        <v>603</v>
      </c>
      <c r="AU207" s="148" t="s">
        <v>101</v>
      </c>
      <c r="AV207" s="12" t="s">
        <v>91</v>
      </c>
      <c r="AW207" s="12" t="s">
        <v>42</v>
      </c>
      <c r="AX207" s="12" t="s">
        <v>84</v>
      </c>
      <c r="AY207" s="148" t="s">
        <v>594</v>
      </c>
    </row>
    <row r="208" spans="2:51" s="13" customFormat="1" ht="10.199999999999999" x14ac:dyDescent="0.2">
      <c r="B208" s="153"/>
      <c r="D208" s="147" t="s">
        <v>603</v>
      </c>
      <c r="E208" s="154" t="s">
        <v>82</v>
      </c>
      <c r="F208" s="155" t="s">
        <v>7662</v>
      </c>
      <c r="H208" s="156">
        <v>25.38</v>
      </c>
      <c r="I208" s="157"/>
      <c r="L208" s="153"/>
      <c r="M208" s="158"/>
      <c r="T208" s="159"/>
      <c r="AT208" s="154" t="s">
        <v>603</v>
      </c>
      <c r="AU208" s="154" t="s">
        <v>101</v>
      </c>
      <c r="AV208" s="13" t="s">
        <v>93</v>
      </c>
      <c r="AW208" s="13" t="s">
        <v>42</v>
      </c>
      <c r="AX208" s="13" t="s">
        <v>84</v>
      </c>
      <c r="AY208" s="154" t="s">
        <v>594</v>
      </c>
    </row>
    <row r="209" spans="2:51" s="14" customFormat="1" ht="10.199999999999999" x14ac:dyDescent="0.2">
      <c r="B209" s="168"/>
      <c r="D209" s="147" t="s">
        <v>603</v>
      </c>
      <c r="E209" s="169" t="s">
        <v>82</v>
      </c>
      <c r="F209" s="170" t="s">
        <v>668</v>
      </c>
      <c r="H209" s="171">
        <v>25.38</v>
      </c>
      <c r="I209" s="172"/>
      <c r="L209" s="168"/>
      <c r="M209" s="173"/>
      <c r="T209" s="174"/>
      <c r="AT209" s="169" t="s">
        <v>603</v>
      </c>
      <c r="AU209" s="169" t="s">
        <v>101</v>
      </c>
      <c r="AV209" s="14" t="s">
        <v>101</v>
      </c>
      <c r="AW209" s="14" t="s">
        <v>42</v>
      </c>
      <c r="AX209" s="14" t="s">
        <v>84</v>
      </c>
      <c r="AY209" s="169" t="s">
        <v>594</v>
      </c>
    </row>
    <row r="210" spans="2:51" s="12" customFormat="1" ht="10.199999999999999" x14ac:dyDescent="0.2">
      <c r="B210" s="146"/>
      <c r="D210" s="147" t="s">
        <v>603</v>
      </c>
      <c r="E210" s="148" t="s">
        <v>82</v>
      </c>
      <c r="F210" s="149" t="s">
        <v>8066</v>
      </c>
      <c r="H210" s="148" t="s">
        <v>82</v>
      </c>
      <c r="I210" s="150"/>
      <c r="L210" s="146"/>
      <c r="M210" s="151"/>
      <c r="T210" s="152"/>
      <c r="AT210" s="148" t="s">
        <v>603</v>
      </c>
      <c r="AU210" s="148" t="s">
        <v>101</v>
      </c>
      <c r="AV210" s="12" t="s">
        <v>91</v>
      </c>
      <c r="AW210" s="12" t="s">
        <v>42</v>
      </c>
      <c r="AX210" s="12" t="s">
        <v>84</v>
      </c>
      <c r="AY210" s="148" t="s">
        <v>594</v>
      </c>
    </row>
    <row r="211" spans="2:51" s="13" customFormat="1" ht="10.199999999999999" x14ac:dyDescent="0.2">
      <c r="B211" s="153"/>
      <c r="D211" s="147" t="s">
        <v>603</v>
      </c>
      <c r="E211" s="154" t="s">
        <v>82</v>
      </c>
      <c r="F211" s="155" t="s">
        <v>7664</v>
      </c>
      <c r="H211" s="156">
        <v>19.98</v>
      </c>
      <c r="I211" s="157"/>
      <c r="L211" s="153"/>
      <c r="M211" s="158"/>
      <c r="T211" s="159"/>
      <c r="AT211" s="154" t="s">
        <v>603</v>
      </c>
      <c r="AU211" s="154" t="s">
        <v>101</v>
      </c>
      <c r="AV211" s="13" t="s">
        <v>93</v>
      </c>
      <c r="AW211" s="13" t="s">
        <v>42</v>
      </c>
      <c r="AX211" s="13" t="s">
        <v>84</v>
      </c>
      <c r="AY211" s="154" t="s">
        <v>594</v>
      </c>
    </row>
    <row r="212" spans="2:51" s="14" customFormat="1" ht="10.199999999999999" x14ac:dyDescent="0.2">
      <c r="B212" s="168"/>
      <c r="D212" s="147" t="s">
        <v>603</v>
      </c>
      <c r="E212" s="169" t="s">
        <v>82</v>
      </c>
      <c r="F212" s="170" t="s">
        <v>668</v>
      </c>
      <c r="H212" s="171">
        <v>19.98</v>
      </c>
      <c r="I212" s="172"/>
      <c r="L212" s="168"/>
      <c r="M212" s="173"/>
      <c r="T212" s="174"/>
      <c r="AT212" s="169" t="s">
        <v>603</v>
      </c>
      <c r="AU212" s="169" t="s">
        <v>101</v>
      </c>
      <c r="AV212" s="14" t="s">
        <v>101</v>
      </c>
      <c r="AW212" s="14" t="s">
        <v>42</v>
      </c>
      <c r="AX212" s="14" t="s">
        <v>84</v>
      </c>
      <c r="AY212" s="169" t="s">
        <v>594</v>
      </c>
    </row>
    <row r="213" spans="2:51" s="12" customFormat="1" ht="10.199999999999999" x14ac:dyDescent="0.2">
      <c r="B213" s="146"/>
      <c r="D213" s="147" t="s">
        <v>603</v>
      </c>
      <c r="E213" s="148" t="s">
        <v>82</v>
      </c>
      <c r="F213" s="149" t="s">
        <v>8067</v>
      </c>
      <c r="H213" s="148" t="s">
        <v>82</v>
      </c>
      <c r="I213" s="150"/>
      <c r="L213" s="146"/>
      <c r="M213" s="151"/>
      <c r="T213" s="152"/>
      <c r="AT213" s="148" t="s">
        <v>603</v>
      </c>
      <c r="AU213" s="148" t="s">
        <v>101</v>
      </c>
      <c r="AV213" s="12" t="s">
        <v>91</v>
      </c>
      <c r="AW213" s="12" t="s">
        <v>42</v>
      </c>
      <c r="AX213" s="12" t="s">
        <v>84</v>
      </c>
      <c r="AY213" s="148" t="s">
        <v>594</v>
      </c>
    </row>
    <row r="214" spans="2:51" s="13" customFormat="1" ht="10.199999999999999" x14ac:dyDescent="0.2">
      <c r="B214" s="153"/>
      <c r="D214" s="147" t="s">
        <v>603</v>
      </c>
      <c r="E214" s="154" t="s">
        <v>82</v>
      </c>
      <c r="F214" s="155" t="s">
        <v>7660</v>
      </c>
      <c r="H214" s="156">
        <v>21.6</v>
      </c>
      <c r="I214" s="157"/>
      <c r="L214" s="153"/>
      <c r="M214" s="158"/>
      <c r="T214" s="159"/>
      <c r="AT214" s="154" t="s">
        <v>603</v>
      </c>
      <c r="AU214" s="154" t="s">
        <v>101</v>
      </c>
      <c r="AV214" s="13" t="s">
        <v>93</v>
      </c>
      <c r="AW214" s="13" t="s">
        <v>42</v>
      </c>
      <c r="AX214" s="13" t="s">
        <v>84</v>
      </c>
      <c r="AY214" s="154" t="s">
        <v>594</v>
      </c>
    </row>
    <row r="215" spans="2:51" s="14" customFormat="1" ht="10.199999999999999" x14ac:dyDescent="0.2">
      <c r="B215" s="168"/>
      <c r="D215" s="147" t="s">
        <v>603</v>
      </c>
      <c r="E215" s="169" t="s">
        <v>82</v>
      </c>
      <c r="F215" s="170" t="s">
        <v>668</v>
      </c>
      <c r="H215" s="171">
        <v>21.6</v>
      </c>
      <c r="I215" s="172"/>
      <c r="L215" s="168"/>
      <c r="M215" s="173"/>
      <c r="T215" s="174"/>
      <c r="AT215" s="169" t="s">
        <v>603</v>
      </c>
      <c r="AU215" s="169" t="s">
        <v>101</v>
      </c>
      <c r="AV215" s="14" t="s">
        <v>101</v>
      </c>
      <c r="AW215" s="14" t="s">
        <v>42</v>
      </c>
      <c r="AX215" s="14" t="s">
        <v>84</v>
      </c>
      <c r="AY215" s="169" t="s">
        <v>594</v>
      </c>
    </row>
    <row r="216" spans="2:51" s="12" customFormat="1" ht="10.199999999999999" x14ac:dyDescent="0.2">
      <c r="B216" s="146"/>
      <c r="D216" s="147" t="s">
        <v>603</v>
      </c>
      <c r="E216" s="148" t="s">
        <v>82</v>
      </c>
      <c r="F216" s="149" t="s">
        <v>8068</v>
      </c>
      <c r="H216" s="148" t="s">
        <v>82</v>
      </c>
      <c r="I216" s="150"/>
      <c r="L216" s="146"/>
      <c r="M216" s="151"/>
      <c r="T216" s="152"/>
      <c r="AT216" s="148" t="s">
        <v>603</v>
      </c>
      <c r="AU216" s="148" t="s">
        <v>101</v>
      </c>
      <c r="AV216" s="12" t="s">
        <v>91</v>
      </c>
      <c r="AW216" s="12" t="s">
        <v>42</v>
      </c>
      <c r="AX216" s="12" t="s">
        <v>84</v>
      </c>
      <c r="AY216" s="148" t="s">
        <v>594</v>
      </c>
    </row>
    <row r="217" spans="2:51" s="13" customFormat="1" ht="10.199999999999999" x14ac:dyDescent="0.2">
      <c r="B217" s="153"/>
      <c r="D217" s="147" t="s">
        <v>603</v>
      </c>
      <c r="E217" s="154" t="s">
        <v>82</v>
      </c>
      <c r="F217" s="155" t="s">
        <v>7667</v>
      </c>
      <c r="H217" s="156">
        <v>28.62</v>
      </c>
      <c r="I217" s="157"/>
      <c r="L217" s="153"/>
      <c r="M217" s="158"/>
      <c r="T217" s="159"/>
      <c r="AT217" s="154" t="s">
        <v>603</v>
      </c>
      <c r="AU217" s="154" t="s">
        <v>101</v>
      </c>
      <c r="AV217" s="13" t="s">
        <v>93</v>
      </c>
      <c r="AW217" s="13" t="s">
        <v>42</v>
      </c>
      <c r="AX217" s="13" t="s">
        <v>84</v>
      </c>
      <c r="AY217" s="154" t="s">
        <v>594</v>
      </c>
    </row>
    <row r="218" spans="2:51" s="14" customFormat="1" ht="10.199999999999999" x14ac:dyDescent="0.2">
      <c r="B218" s="168"/>
      <c r="D218" s="147" t="s">
        <v>603</v>
      </c>
      <c r="E218" s="169" t="s">
        <v>82</v>
      </c>
      <c r="F218" s="170" t="s">
        <v>668</v>
      </c>
      <c r="H218" s="171">
        <v>28.62</v>
      </c>
      <c r="I218" s="172"/>
      <c r="L218" s="168"/>
      <c r="M218" s="173"/>
      <c r="T218" s="174"/>
      <c r="AT218" s="169" t="s">
        <v>603</v>
      </c>
      <c r="AU218" s="169" t="s">
        <v>101</v>
      </c>
      <c r="AV218" s="14" t="s">
        <v>101</v>
      </c>
      <c r="AW218" s="14" t="s">
        <v>42</v>
      </c>
      <c r="AX218" s="14" t="s">
        <v>84</v>
      </c>
      <c r="AY218" s="169" t="s">
        <v>594</v>
      </c>
    </row>
    <row r="219" spans="2:51" s="12" customFormat="1" ht="10.199999999999999" x14ac:dyDescent="0.2">
      <c r="B219" s="146"/>
      <c r="D219" s="147" t="s">
        <v>603</v>
      </c>
      <c r="E219" s="148" t="s">
        <v>82</v>
      </c>
      <c r="F219" s="149" t="s">
        <v>8069</v>
      </c>
      <c r="H219" s="148" t="s">
        <v>82</v>
      </c>
      <c r="I219" s="150"/>
      <c r="L219" s="146"/>
      <c r="M219" s="151"/>
      <c r="T219" s="152"/>
      <c r="AT219" s="148" t="s">
        <v>603</v>
      </c>
      <c r="AU219" s="148" t="s">
        <v>101</v>
      </c>
      <c r="AV219" s="12" t="s">
        <v>91</v>
      </c>
      <c r="AW219" s="12" t="s">
        <v>42</v>
      </c>
      <c r="AX219" s="12" t="s">
        <v>84</v>
      </c>
      <c r="AY219" s="148" t="s">
        <v>594</v>
      </c>
    </row>
    <row r="220" spans="2:51" s="13" customFormat="1" ht="10.199999999999999" x14ac:dyDescent="0.2">
      <c r="B220" s="153"/>
      <c r="D220" s="147" t="s">
        <v>603</v>
      </c>
      <c r="E220" s="154" t="s">
        <v>82</v>
      </c>
      <c r="F220" s="155" t="s">
        <v>7664</v>
      </c>
      <c r="H220" s="156">
        <v>19.98</v>
      </c>
      <c r="I220" s="157"/>
      <c r="L220" s="153"/>
      <c r="M220" s="158"/>
      <c r="T220" s="159"/>
      <c r="AT220" s="154" t="s">
        <v>603</v>
      </c>
      <c r="AU220" s="154" t="s">
        <v>101</v>
      </c>
      <c r="AV220" s="13" t="s">
        <v>93</v>
      </c>
      <c r="AW220" s="13" t="s">
        <v>42</v>
      </c>
      <c r="AX220" s="13" t="s">
        <v>84</v>
      </c>
      <c r="AY220" s="154" t="s">
        <v>594</v>
      </c>
    </row>
    <row r="221" spans="2:51" s="14" customFormat="1" ht="10.199999999999999" x14ac:dyDescent="0.2">
      <c r="B221" s="168"/>
      <c r="D221" s="147" t="s">
        <v>603</v>
      </c>
      <c r="E221" s="169" t="s">
        <v>82</v>
      </c>
      <c r="F221" s="170" t="s">
        <v>668</v>
      </c>
      <c r="H221" s="171">
        <v>19.98</v>
      </c>
      <c r="I221" s="172"/>
      <c r="L221" s="168"/>
      <c r="M221" s="173"/>
      <c r="T221" s="174"/>
      <c r="AT221" s="169" t="s">
        <v>603</v>
      </c>
      <c r="AU221" s="169" t="s">
        <v>101</v>
      </c>
      <c r="AV221" s="14" t="s">
        <v>101</v>
      </c>
      <c r="AW221" s="14" t="s">
        <v>42</v>
      </c>
      <c r="AX221" s="14" t="s">
        <v>84</v>
      </c>
      <c r="AY221" s="169" t="s">
        <v>594</v>
      </c>
    </row>
    <row r="222" spans="2:51" s="12" customFormat="1" ht="10.199999999999999" x14ac:dyDescent="0.2">
      <c r="B222" s="146"/>
      <c r="D222" s="147" t="s">
        <v>603</v>
      </c>
      <c r="E222" s="148" t="s">
        <v>82</v>
      </c>
      <c r="F222" s="149" t="s">
        <v>8070</v>
      </c>
      <c r="H222" s="148" t="s">
        <v>82</v>
      </c>
      <c r="I222" s="150"/>
      <c r="L222" s="146"/>
      <c r="M222" s="151"/>
      <c r="T222" s="152"/>
      <c r="AT222" s="148" t="s">
        <v>603</v>
      </c>
      <c r="AU222" s="148" t="s">
        <v>101</v>
      </c>
      <c r="AV222" s="12" t="s">
        <v>91</v>
      </c>
      <c r="AW222" s="12" t="s">
        <v>42</v>
      </c>
      <c r="AX222" s="12" t="s">
        <v>84</v>
      </c>
      <c r="AY222" s="148" t="s">
        <v>594</v>
      </c>
    </row>
    <row r="223" spans="2:51" s="13" customFormat="1" ht="10.199999999999999" x14ac:dyDescent="0.2">
      <c r="B223" s="153"/>
      <c r="D223" s="147" t="s">
        <v>603</v>
      </c>
      <c r="E223" s="154" t="s">
        <v>82</v>
      </c>
      <c r="F223" s="155" t="s">
        <v>7682</v>
      </c>
      <c r="H223" s="156">
        <v>20.25</v>
      </c>
      <c r="I223" s="157"/>
      <c r="L223" s="153"/>
      <c r="M223" s="158"/>
      <c r="T223" s="159"/>
      <c r="AT223" s="154" t="s">
        <v>603</v>
      </c>
      <c r="AU223" s="154" t="s">
        <v>101</v>
      </c>
      <c r="AV223" s="13" t="s">
        <v>93</v>
      </c>
      <c r="AW223" s="13" t="s">
        <v>42</v>
      </c>
      <c r="AX223" s="13" t="s">
        <v>84</v>
      </c>
      <c r="AY223" s="154" t="s">
        <v>594</v>
      </c>
    </row>
    <row r="224" spans="2:51" s="14" customFormat="1" ht="10.199999999999999" x14ac:dyDescent="0.2">
      <c r="B224" s="168"/>
      <c r="D224" s="147" t="s">
        <v>603</v>
      </c>
      <c r="E224" s="169" t="s">
        <v>82</v>
      </c>
      <c r="F224" s="170" t="s">
        <v>668</v>
      </c>
      <c r="H224" s="171">
        <v>20.25</v>
      </c>
      <c r="I224" s="172"/>
      <c r="L224" s="168"/>
      <c r="M224" s="173"/>
      <c r="T224" s="174"/>
      <c r="AT224" s="169" t="s">
        <v>603</v>
      </c>
      <c r="AU224" s="169" t="s">
        <v>101</v>
      </c>
      <c r="AV224" s="14" t="s">
        <v>101</v>
      </c>
      <c r="AW224" s="14" t="s">
        <v>42</v>
      </c>
      <c r="AX224" s="14" t="s">
        <v>84</v>
      </c>
      <c r="AY224" s="169" t="s">
        <v>594</v>
      </c>
    </row>
    <row r="225" spans="2:51" s="12" customFormat="1" ht="10.199999999999999" x14ac:dyDescent="0.2">
      <c r="B225" s="146"/>
      <c r="D225" s="147" t="s">
        <v>603</v>
      </c>
      <c r="E225" s="148" t="s">
        <v>82</v>
      </c>
      <c r="F225" s="149" t="s">
        <v>8071</v>
      </c>
      <c r="H225" s="148" t="s">
        <v>82</v>
      </c>
      <c r="I225" s="150"/>
      <c r="L225" s="146"/>
      <c r="M225" s="151"/>
      <c r="T225" s="152"/>
      <c r="AT225" s="148" t="s">
        <v>603</v>
      </c>
      <c r="AU225" s="148" t="s">
        <v>101</v>
      </c>
      <c r="AV225" s="12" t="s">
        <v>91</v>
      </c>
      <c r="AW225" s="12" t="s">
        <v>42</v>
      </c>
      <c r="AX225" s="12" t="s">
        <v>84</v>
      </c>
      <c r="AY225" s="148" t="s">
        <v>594</v>
      </c>
    </row>
    <row r="226" spans="2:51" s="13" customFormat="1" ht="10.199999999999999" x14ac:dyDescent="0.2">
      <c r="B226" s="153"/>
      <c r="D226" s="147" t="s">
        <v>603</v>
      </c>
      <c r="E226" s="154" t="s">
        <v>82</v>
      </c>
      <c r="F226" s="155" t="s">
        <v>7684</v>
      </c>
      <c r="H226" s="156">
        <v>19.818000000000001</v>
      </c>
      <c r="I226" s="157"/>
      <c r="L226" s="153"/>
      <c r="M226" s="158"/>
      <c r="T226" s="159"/>
      <c r="AT226" s="154" t="s">
        <v>603</v>
      </c>
      <c r="AU226" s="154" t="s">
        <v>101</v>
      </c>
      <c r="AV226" s="13" t="s">
        <v>93</v>
      </c>
      <c r="AW226" s="13" t="s">
        <v>42</v>
      </c>
      <c r="AX226" s="13" t="s">
        <v>84</v>
      </c>
      <c r="AY226" s="154" t="s">
        <v>594</v>
      </c>
    </row>
    <row r="227" spans="2:51" s="14" customFormat="1" ht="10.199999999999999" x14ac:dyDescent="0.2">
      <c r="B227" s="168"/>
      <c r="D227" s="147" t="s">
        <v>603</v>
      </c>
      <c r="E227" s="169" t="s">
        <v>82</v>
      </c>
      <c r="F227" s="170" t="s">
        <v>668</v>
      </c>
      <c r="H227" s="171">
        <v>19.818000000000001</v>
      </c>
      <c r="I227" s="172"/>
      <c r="L227" s="168"/>
      <c r="M227" s="173"/>
      <c r="T227" s="174"/>
      <c r="AT227" s="169" t="s">
        <v>603</v>
      </c>
      <c r="AU227" s="169" t="s">
        <v>101</v>
      </c>
      <c r="AV227" s="14" t="s">
        <v>101</v>
      </c>
      <c r="AW227" s="14" t="s">
        <v>42</v>
      </c>
      <c r="AX227" s="14" t="s">
        <v>84</v>
      </c>
      <c r="AY227" s="169" t="s">
        <v>594</v>
      </c>
    </row>
    <row r="228" spans="2:51" s="12" customFormat="1" ht="10.199999999999999" x14ac:dyDescent="0.2">
      <c r="B228" s="146"/>
      <c r="D228" s="147" t="s">
        <v>603</v>
      </c>
      <c r="E228" s="148" t="s">
        <v>82</v>
      </c>
      <c r="F228" s="149" t="s">
        <v>8072</v>
      </c>
      <c r="H228" s="148" t="s">
        <v>82</v>
      </c>
      <c r="I228" s="150"/>
      <c r="L228" s="146"/>
      <c r="M228" s="151"/>
      <c r="T228" s="152"/>
      <c r="AT228" s="148" t="s">
        <v>603</v>
      </c>
      <c r="AU228" s="148" t="s">
        <v>101</v>
      </c>
      <c r="AV228" s="12" t="s">
        <v>91</v>
      </c>
      <c r="AW228" s="12" t="s">
        <v>42</v>
      </c>
      <c r="AX228" s="12" t="s">
        <v>84</v>
      </c>
      <c r="AY228" s="148" t="s">
        <v>594</v>
      </c>
    </row>
    <row r="229" spans="2:51" s="13" customFormat="1" ht="10.199999999999999" x14ac:dyDescent="0.2">
      <c r="B229" s="153"/>
      <c r="D229" s="147" t="s">
        <v>603</v>
      </c>
      <c r="E229" s="154" t="s">
        <v>82</v>
      </c>
      <c r="F229" s="155" t="s">
        <v>7686</v>
      </c>
      <c r="H229" s="156">
        <v>28.08</v>
      </c>
      <c r="I229" s="157"/>
      <c r="L229" s="153"/>
      <c r="M229" s="158"/>
      <c r="T229" s="159"/>
      <c r="AT229" s="154" t="s">
        <v>603</v>
      </c>
      <c r="AU229" s="154" t="s">
        <v>101</v>
      </c>
      <c r="AV229" s="13" t="s">
        <v>93</v>
      </c>
      <c r="AW229" s="13" t="s">
        <v>42</v>
      </c>
      <c r="AX229" s="13" t="s">
        <v>84</v>
      </c>
      <c r="AY229" s="154" t="s">
        <v>594</v>
      </c>
    </row>
    <row r="230" spans="2:51" s="14" customFormat="1" ht="10.199999999999999" x14ac:dyDescent="0.2">
      <c r="B230" s="168"/>
      <c r="D230" s="147" t="s">
        <v>603</v>
      </c>
      <c r="E230" s="169" t="s">
        <v>82</v>
      </c>
      <c r="F230" s="170" t="s">
        <v>668</v>
      </c>
      <c r="H230" s="171">
        <v>28.08</v>
      </c>
      <c r="I230" s="172"/>
      <c r="L230" s="168"/>
      <c r="M230" s="173"/>
      <c r="T230" s="174"/>
      <c r="AT230" s="169" t="s">
        <v>603</v>
      </c>
      <c r="AU230" s="169" t="s">
        <v>101</v>
      </c>
      <c r="AV230" s="14" t="s">
        <v>101</v>
      </c>
      <c r="AW230" s="14" t="s">
        <v>42</v>
      </c>
      <c r="AX230" s="14" t="s">
        <v>84</v>
      </c>
      <c r="AY230" s="169" t="s">
        <v>594</v>
      </c>
    </row>
    <row r="231" spans="2:51" s="12" customFormat="1" ht="10.199999999999999" x14ac:dyDescent="0.2">
      <c r="B231" s="146"/>
      <c r="D231" s="147" t="s">
        <v>603</v>
      </c>
      <c r="E231" s="148" t="s">
        <v>82</v>
      </c>
      <c r="F231" s="149" t="s">
        <v>8073</v>
      </c>
      <c r="H231" s="148" t="s">
        <v>82</v>
      </c>
      <c r="I231" s="150"/>
      <c r="L231" s="146"/>
      <c r="M231" s="151"/>
      <c r="T231" s="152"/>
      <c r="AT231" s="148" t="s">
        <v>603</v>
      </c>
      <c r="AU231" s="148" t="s">
        <v>101</v>
      </c>
      <c r="AV231" s="12" t="s">
        <v>91</v>
      </c>
      <c r="AW231" s="12" t="s">
        <v>42</v>
      </c>
      <c r="AX231" s="12" t="s">
        <v>84</v>
      </c>
      <c r="AY231" s="148" t="s">
        <v>594</v>
      </c>
    </row>
    <row r="232" spans="2:51" s="13" customFormat="1" ht="10.199999999999999" x14ac:dyDescent="0.2">
      <c r="B232" s="153"/>
      <c r="D232" s="147" t="s">
        <v>603</v>
      </c>
      <c r="E232" s="154" t="s">
        <v>82</v>
      </c>
      <c r="F232" s="155" t="s">
        <v>7695</v>
      </c>
      <c r="H232" s="156">
        <v>97.132999999999996</v>
      </c>
      <c r="I232" s="157"/>
      <c r="L232" s="153"/>
      <c r="M232" s="158"/>
      <c r="T232" s="159"/>
      <c r="AT232" s="154" t="s">
        <v>603</v>
      </c>
      <c r="AU232" s="154" t="s">
        <v>101</v>
      </c>
      <c r="AV232" s="13" t="s">
        <v>93</v>
      </c>
      <c r="AW232" s="13" t="s">
        <v>42</v>
      </c>
      <c r="AX232" s="13" t="s">
        <v>84</v>
      </c>
      <c r="AY232" s="154" t="s">
        <v>594</v>
      </c>
    </row>
    <row r="233" spans="2:51" s="14" customFormat="1" ht="10.199999999999999" x14ac:dyDescent="0.2">
      <c r="B233" s="168"/>
      <c r="D233" s="147" t="s">
        <v>603</v>
      </c>
      <c r="E233" s="169" t="s">
        <v>82</v>
      </c>
      <c r="F233" s="170" t="s">
        <v>668</v>
      </c>
      <c r="H233" s="171">
        <v>97.132999999999996</v>
      </c>
      <c r="I233" s="172"/>
      <c r="L233" s="168"/>
      <c r="M233" s="173"/>
      <c r="T233" s="174"/>
      <c r="AT233" s="169" t="s">
        <v>603</v>
      </c>
      <c r="AU233" s="169" t="s">
        <v>101</v>
      </c>
      <c r="AV233" s="14" t="s">
        <v>101</v>
      </c>
      <c r="AW233" s="14" t="s">
        <v>42</v>
      </c>
      <c r="AX233" s="14" t="s">
        <v>84</v>
      </c>
      <c r="AY233" s="169" t="s">
        <v>594</v>
      </c>
    </row>
    <row r="234" spans="2:51" s="12" customFormat="1" ht="10.199999999999999" x14ac:dyDescent="0.2">
      <c r="B234" s="146"/>
      <c r="D234" s="147" t="s">
        <v>603</v>
      </c>
      <c r="E234" s="148" t="s">
        <v>82</v>
      </c>
      <c r="F234" s="149" t="s">
        <v>8074</v>
      </c>
      <c r="H234" s="148" t="s">
        <v>82</v>
      </c>
      <c r="I234" s="150"/>
      <c r="L234" s="146"/>
      <c r="M234" s="151"/>
      <c r="T234" s="152"/>
      <c r="AT234" s="148" t="s">
        <v>603</v>
      </c>
      <c r="AU234" s="148" t="s">
        <v>101</v>
      </c>
      <c r="AV234" s="12" t="s">
        <v>91</v>
      </c>
      <c r="AW234" s="12" t="s">
        <v>42</v>
      </c>
      <c r="AX234" s="12" t="s">
        <v>84</v>
      </c>
      <c r="AY234" s="148" t="s">
        <v>594</v>
      </c>
    </row>
    <row r="235" spans="2:51" s="13" customFormat="1" ht="10.199999999999999" x14ac:dyDescent="0.2">
      <c r="B235" s="153"/>
      <c r="D235" s="147" t="s">
        <v>603</v>
      </c>
      <c r="E235" s="154" t="s">
        <v>82</v>
      </c>
      <c r="F235" s="155" t="s">
        <v>7697</v>
      </c>
      <c r="H235" s="156">
        <v>30.077999999999999</v>
      </c>
      <c r="I235" s="157"/>
      <c r="L235" s="153"/>
      <c r="M235" s="158"/>
      <c r="T235" s="159"/>
      <c r="AT235" s="154" t="s">
        <v>603</v>
      </c>
      <c r="AU235" s="154" t="s">
        <v>101</v>
      </c>
      <c r="AV235" s="13" t="s">
        <v>93</v>
      </c>
      <c r="AW235" s="13" t="s">
        <v>42</v>
      </c>
      <c r="AX235" s="13" t="s">
        <v>84</v>
      </c>
      <c r="AY235" s="154" t="s">
        <v>594</v>
      </c>
    </row>
    <row r="236" spans="2:51" s="14" customFormat="1" ht="10.199999999999999" x14ac:dyDescent="0.2">
      <c r="B236" s="168"/>
      <c r="D236" s="147" t="s">
        <v>603</v>
      </c>
      <c r="E236" s="169" t="s">
        <v>82</v>
      </c>
      <c r="F236" s="170" t="s">
        <v>668</v>
      </c>
      <c r="H236" s="171">
        <v>30.077999999999999</v>
      </c>
      <c r="I236" s="172"/>
      <c r="L236" s="168"/>
      <c r="M236" s="173"/>
      <c r="T236" s="174"/>
      <c r="AT236" s="169" t="s">
        <v>603</v>
      </c>
      <c r="AU236" s="169" t="s">
        <v>101</v>
      </c>
      <c r="AV236" s="14" t="s">
        <v>101</v>
      </c>
      <c r="AW236" s="14" t="s">
        <v>42</v>
      </c>
      <c r="AX236" s="14" t="s">
        <v>84</v>
      </c>
      <c r="AY236" s="169" t="s">
        <v>594</v>
      </c>
    </row>
    <row r="237" spans="2:51" s="12" customFormat="1" ht="10.199999999999999" x14ac:dyDescent="0.2">
      <c r="B237" s="146"/>
      <c r="D237" s="147" t="s">
        <v>603</v>
      </c>
      <c r="E237" s="148" t="s">
        <v>82</v>
      </c>
      <c r="F237" s="149" t="s">
        <v>8075</v>
      </c>
      <c r="H237" s="148" t="s">
        <v>82</v>
      </c>
      <c r="I237" s="150"/>
      <c r="L237" s="146"/>
      <c r="M237" s="151"/>
      <c r="T237" s="152"/>
      <c r="AT237" s="148" t="s">
        <v>603</v>
      </c>
      <c r="AU237" s="148" t="s">
        <v>101</v>
      </c>
      <c r="AV237" s="12" t="s">
        <v>91</v>
      </c>
      <c r="AW237" s="12" t="s">
        <v>42</v>
      </c>
      <c r="AX237" s="12" t="s">
        <v>84</v>
      </c>
      <c r="AY237" s="148" t="s">
        <v>594</v>
      </c>
    </row>
    <row r="238" spans="2:51" s="13" customFormat="1" ht="10.199999999999999" x14ac:dyDescent="0.2">
      <c r="B238" s="153"/>
      <c r="D238" s="147" t="s">
        <v>603</v>
      </c>
      <c r="E238" s="154" t="s">
        <v>82</v>
      </c>
      <c r="F238" s="155" t="s">
        <v>7699</v>
      </c>
      <c r="H238" s="156">
        <v>25.623000000000001</v>
      </c>
      <c r="I238" s="157"/>
      <c r="L238" s="153"/>
      <c r="M238" s="158"/>
      <c r="T238" s="159"/>
      <c r="AT238" s="154" t="s">
        <v>603</v>
      </c>
      <c r="AU238" s="154" t="s">
        <v>101</v>
      </c>
      <c r="AV238" s="13" t="s">
        <v>93</v>
      </c>
      <c r="AW238" s="13" t="s">
        <v>42</v>
      </c>
      <c r="AX238" s="13" t="s">
        <v>84</v>
      </c>
      <c r="AY238" s="154" t="s">
        <v>594</v>
      </c>
    </row>
    <row r="239" spans="2:51" s="14" customFormat="1" ht="10.199999999999999" x14ac:dyDescent="0.2">
      <c r="B239" s="168"/>
      <c r="D239" s="147" t="s">
        <v>603</v>
      </c>
      <c r="E239" s="169" t="s">
        <v>82</v>
      </c>
      <c r="F239" s="170" t="s">
        <v>668</v>
      </c>
      <c r="H239" s="171">
        <v>25.623000000000001</v>
      </c>
      <c r="I239" s="172"/>
      <c r="L239" s="168"/>
      <c r="M239" s="173"/>
      <c r="T239" s="174"/>
      <c r="AT239" s="169" t="s">
        <v>603</v>
      </c>
      <c r="AU239" s="169" t="s">
        <v>101</v>
      </c>
      <c r="AV239" s="14" t="s">
        <v>101</v>
      </c>
      <c r="AW239" s="14" t="s">
        <v>42</v>
      </c>
      <c r="AX239" s="14" t="s">
        <v>84</v>
      </c>
      <c r="AY239" s="169" t="s">
        <v>594</v>
      </c>
    </row>
    <row r="240" spans="2:51" s="12" customFormat="1" ht="10.199999999999999" x14ac:dyDescent="0.2">
      <c r="B240" s="146"/>
      <c r="D240" s="147" t="s">
        <v>603</v>
      </c>
      <c r="E240" s="148" t="s">
        <v>82</v>
      </c>
      <c r="F240" s="149" t="s">
        <v>8076</v>
      </c>
      <c r="H240" s="148" t="s">
        <v>82</v>
      </c>
      <c r="I240" s="150"/>
      <c r="L240" s="146"/>
      <c r="M240" s="151"/>
      <c r="T240" s="152"/>
      <c r="AT240" s="148" t="s">
        <v>603</v>
      </c>
      <c r="AU240" s="148" t="s">
        <v>101</v>
      </c>
      <c r="AV240" s="12" t="s">
        <v>91</v>
      </c>
      <c r="AW240" s="12" t="s">
        <v>42</v>
      </c>
      <c r="AX240" s="12" t="s">
        <v>84</v>
      </c>
      <c r="AY240" s="148" t="s">
        <v>594</v>
      </c>
    </row>
    <row r="241" spans="2:51" s="13" customFormat="1" ht="10.199999999999999" x14ac:dyDescent="0.2">
      <c r="B241" s="153"/>
      <c r="D241" s="147" t="s">
        <v>603</v>
      </c>
      <c r="E241" s="154" t="s">
        <v>82</v>
      </c>
      <c r="F241" s="155" t="s">
        <v>7701</v>
      </c>
      <c r="H241" s="156">
        <v>60.857999999999997</v>
      </c>
      <c r="I241" s="157"/>
      <c r="L241" s="153"/>
      <c r="M241" s="158"/>
      <c r="T241" s="159"/>
      <c r="AT241" s="154" t="s">
        <v>603</v>
      </c>
      <c r="AU241" s="154" t="s">
        <v>101</v>
      </c>
      <c r="AV241" s="13" t="s">
        <v>93</v>
      </c>
      <c r="AW241" s="13" t="s">
        <v>42</v>
      </c>
      <c r="AX241" s="13" t="s">
        <v>84</v>
      </c>
      <c r="AY241" s="154" t="s">
        <v>594</v>
      </c>
    </row>
    <row r="242" spans="2:51" s="13" customFormat="1" ht="10.199999999999999" x14ac:dyDescent="0.2">
      <c r="B242" s="153"/>
      <c r="D242" s="147" t="s">
        <v>603</v>
      </c>
      <c r="E242" s="154" t="s">
        <v>82</v>
      </c>
      <c r="F242" s="155" t="s">
        <v>7702</v>
      </c>
      <c r="H242" s="156">
        <v>56.780999999999999</v>
      </c>
      <c r="I242" s="157"/>
      <c r="L242" s="153"/>
      <c r="M242" s="158"/>
      <c r="T242" s="159"/>
      <c r="AT242" s="154" t="s">
        <v>603</v>
      </c>
      <c r="AU242" s="154" t="s">
        <v>101</v>
      </c>
      <c r="AV242" s="13" t="s">
        <v>93</v>
      </c>
      <c r="AW242" s="13" t="s">
        <v>42</v>
      </c>
      <c r="AX242" s="13" t="s">
        <v>84</v>
      </c>
      <c r="AY242" s="154" t="s">
        <v>594</v>
      </c>
    </row>
    <row r="243" spans="2:51" s="13" customFormat="1" ht="10.199999999999999" x14ac:dyDescent="0.2">
      <c r="B243" s="153"/>
      <c r="D243" s="147" t="s">
        <v>603</v>
      </c>
      <c r="E243" s="154" t="s">
        <v>82</v>
      </c>
      <c r="F243" s="155" t="s">
        <v>7703</v>
      </c>
      <c r="H243" s="156">
        <v>11.420999999999999</v>
      </c>
      <c r="I243" s="157"/>
      <c r="L243" s="153"/>
      <c r="M243" s="158"/>
      <c r="T243" s="159"/>
      <c r="AT243" s="154" t="s">
        <v>603</v>
      </c>
      <c r="AU243" s="154" t="s">
        <v>101</v>
      </c>
      <c r="AV243" s="13" t="s">
        <v>93</v>
      </c>
      <c r="AW243" s="13" t="s">
        <v>42</v>
      </c>
      <c r="AX243" s="13" t="s">
        <v>84</v>
      </c>
      <c r="AY243" s="154" t="s">
        <v>594</v>
      </c>
    </row>
    <row r="244" spans="2:51" s="14" customFormat="1" ht="10.199999999999999" x14ac:dyDescent="0.2">
      <c r="B244" s="168"/>
      <c r="D244" s="147" t="s">
        <v>603</v>
      </c>
      <c r="E244" s="169" t="s">
        <v>82</v>
      </c>
      <c r="F244" s="170" t="s">
        <v>668</v>
      </c>
      <c r="H244" s="171">
        <v>129.06</v>
      </c>
      <c r="I244" s="172"/>
      <c r="L244" s="168"/>
      <c r="M244" s="173"/>
      <c r="T244" s="174"/>
      <c r="AT244" s="169" t="s">
        <v>603</v>
      </c>
      <c r="AU244" s="169" t="s">
        <v>101</v>
      </c>
      <c r="AV244" s="14" t="s">
        <v>101</v>
      </c>
      <c r="AW244" s="14" t="s">
        <v>42</v>
      </c>
      <c r="AX244" s="14" t="s">
        <v>84</v>
      </c>
      <c r="AY244" s="169" t="s">
        <v>594</v>
      </c>
    </row>
    <row r="245" spans="2:51" s="12" customFormat="1" ht="10.199999999999999" x14ac:dyDescent="0.2">
      <c r="B245" s="146"/>
      <c r="D245" s="147" t="s">
        <v>603</v>
      </c>
      <c r="E245" s="148" t="s">
        <v>82</v>
      </c>
      <c r="F245" s="149" t="s">
        <v>8077</v>
      </c>
      <c r="H245" s="148" t="s">
        <v>82</v>
      </c>
      <c r="I245" s="150"/>
      <c r="L245" s="146"/>
      <c r="M245" s="151"/>
      <c r="T245" s="152"/>
      <c r="AT245" s="148" t="s">
        <v>603</v>
      </c>
      <c r="AU245" s="148" t="s">
        <v>101</v>
      </c>
      <c r="AV245" s="12" t="s">
        <v>91</v>
      </c>
      <c r="AW245" s="12" t="s">
        <v>42</v>
      </c>
      <c r="AX245" s="12" t="s">
        <v>84</v>
      </c>
      <c r="AY245" s="148" t="s">
        <v>594</v>
      </c>
    </row>
    <row r="246" spans="2:51" s="13" customFormat="1" ht="10.199999999999999" x14ac:dyDescent="0.2">
      <c r="B246" s="153"/>
      <c r="D246" s="147" t="s">
        <v>603</v>
      </c>
      <c r="E246" s="154" t="s">
        <v>82</v>
      </c>
      <c r="F246" s="155" t="s">
        <v>8078</v>
      </c>
      <c r="H246" s="156">
        <v>5.0599999999999996</v>
      </c>
      <c r="I246" s="157"/>
      <c r="L246" s="153"/>
      <c r="M246" s="158"/>
      <c r="T246" s="159"/>
      <c r="AT246" s="154" t="s">
        <v>603</v>
      </c>
      <c r="AU246" s="154" t="s">
        <v>101</v>
      </c>
      <c r="AV246" s="13" t="s">
        <v>93</v>
      </c>
      <c r="AW246" s="13" t="s">
        <v>42</v>
      </c>
      <c r="AX246" s="13" t="s">
        <v>84</v>
      </c>
      <c r="AY246" s="154" t="s">
        <v>594</v>
      </c>
    </row>
    <row r="247" spans="2:51" s="13" customFormat="1" ht="10.199999999999999" x14ac:dyDescent="0.2">
      <c r="B247" s="153"/>
      <c r="D247" s="147" t="s">
        <v>603</v>
      </c>
      <c r="E247" s="154" t="s">
        <v>82</v>
      </c>
      <c r="F247" s="155" t="s">
        <v>8079</v>
      </c>
      <c r="H247" s="156">
        <v>16.582999999999998</v>
      </c>
      <c r="I247" s="157"/>
      <c r="L247" s="153"/>
      <c r="M247" s="158"/>
      <c r="T247" s="159"/>
      <c r="AT247" s="154" t="s">
        <v>603</v>
      </c>
      <c r="AU247" s="154" t="s">
        <v>101</v>
      </c>
      <c r="AV247" s="13" t="s">
        <v>93</v>
      </c>
      <c r="AW247" s="13" t="s">
        <v>42</v>
      </c>
      <c r="AX247" s="13" t="s">
        <v>84</v>
      </c>
      <c r="AY247" s="154" t="s">
        <v>594</v>
      </c>
    </row>
    <row r="248" spans="2:51" s="14" customFormat="1" ht="10.199999999999999" x14ac:dyDescent="0.2">
      <c r="B248" s="168"/>
      <c r="D248" s="147" t="s">
        <v>603</v>
      </c>
      <c r="E248" s="169" t="s">
        <v>82</v>
      </c>
      <c r="F248" s="170" t="s">
        <v>668</v>
      </c>
      <c r="H248" s="171">
        <v>21.643000000000001</v>
      </c>
      <c r="I248" s="172"/>
      <c r="L248" s="168"/>
      <c r="M248" s="173"/>
      <c r="T248" s="174"/>
      <c r="AT248" s="169" t="s">
        <v>603</v>
      </c>
      <c r="AU248" s="169" t="s">
        <v>101</v>
      </c>
      <c r="AV248" s="14" t="s">
        <v>101</v>
      </c>
      <c r="AW248" s="14" t="s">
        <v>42</v>
      </c>
      <c r="AX248" s="14" t="s">
        <v>84</v>
      </c>
      <c r="AY248" s="169" t="s">
        <v>594</v>
      </c>
    </row>
    <row r="249" spans="2:51" s="12" customFormat="1" ht="10.199999999999999" x14ac:dyDescent="0.2">
      <c r="B249" s="146"/>
      <c r="D249" s="147" t="s">
        <v>603</v>
      </c>
      <c r="E249" s="148" t="s">
        <v>82</v>
      </c>
      <c r="F249" s="149" t="s">
        <v>8080</v>
      </c>
      <c r="H249" s="148" t="s">
        <v>82</v>
      </c>
      <c r="I249" s="150"/>
      <c r="L249" s="146"/>
      <c r="M249" s="151"/>
      <c r="T249" s="152"/>
      <c r="AT249" s="148" t="s">
        <v>603</v>
      </c>
      <c r="AU249" s="148" t="s">
        <v>101</v>
      </c>
      <c r="AV249" s="12" t="s">
        <v>91</v>
      </c>
      <c r="AW249" s="12" t="s">
        <v>42</v>
      </c>
      <c r="AX249" s="12" t="s">
        <v>84</v>
      </c>
      <c r="AY249" s="148" t="s">
        <v>594</v>
      </c>
    </row>
    <row r="250" spans="2:51" s="13" customFormat="1" ht="10.199999999999999" x14ac:dyDescent="0.2">
      <c r="B250" s="153"/>
      <c r="D250" s="147" t="s">
        <v>603</v>
      </c>
      <c r="E250" s="154" t="s">
        <v>82</v>
      </c>
      <c r="F250" s="155" t="s">
        <v>7730</v>
      </c>
      <c r="H250" s="156">
        <v>13.5</v>
      </c>
      <c r="I250" s="157"/>
      <c r="L250" s="153"/>
      <c r="M250" s="158"/>
      <c r="T250" s="159"/>
      <c r="AT250" s="154" t="s">
        <v>603</v>
      </c>
      <c r="AU250" s="154" t="s">
        <v>101</v>
      </c>
      <c r="AV250" s="13" t="s">
        <v>93</v>
      </c>
      <c r="AW250" s="13" t="s">
        <v>42</v>
      </c>
      <c r="AX250" s="13" t="s">
        <v>84</v>
      </c>
      <c r="AY250" s="154" t="s">
        <v>594</v>
      </c>
    </row>
    <row r="251" spans="2:51" s="14" customFormat="1" ht="10.199999999999999" x14ac:dyDescent="0.2">
      <c r="B251" s="168"/>
      <c r="D251" s="147" t="s">
        <v>603</v>
      </c>
      <c r="E251" s="169" t="s">
        <v>82</v>
      </c>
      <c r="F251" s="170" t="s">
        <v>668</v>
      </c>
      <c r="H251" s="171">
        <v>13.5</v>
      </c>
      <c r="I251" s="172"/>
      <c r="L251" s="168"/>
      <c r="M251" s="173"/>
      <c r="T251" s="174"/>
      <c r="AT251" s="169" t="s">
        <v>603</v>
      </c>
      <c r="AU251" s="169" t="s">
        <v>101</v>
      </c>
      <c r="AV251" s="14" t="s">
        <v>101</v>
      </c>
      <c r="AW251" s="14" t="s">
        <v>42</v>
      </c>
      <c r="AX251" s="14" t="s">
        <v>84</v>
      </c>
      <c r="AY251" s="169" t="s">
        <v>594</v>
      </c>
    </row>
    <row r="252" spans="2:51" s="12" customFormat="1" ht="10.199999999999999" x14ac:dyDescent="0.2">
      <c r="B252" s="146"/>
      <c r="D252" s="147" t="s">
        <v>603</v>
      </c>
      <c r="E252" s="148" t="s">
        <v>82</v>
      </c>
      <c r="F252" s="149" t="s">
        <v>8081</v>
      </c>
      <c r="H252" s="148" t="s">
        <v>82</v>
      </c>
      <c r="I252" s="150"/>
      <c r="L252" s="146"/>
      <c r="M252" s="151"/>
      <c r="T252" s="152"/>
      <c r="AT252" s="148" t="s">
        <v>603</v>
      </c>
      <c r="AU252" s="148" t="s">
        <v>101</v>
      </c>
      <c r="AV252" s="12" t="s">
        <v>91</v>
      </c>
      <c r="AW252" s="12" t="s">
        <v>42</v>
      </c>
      <c r="AX252" s="12" t="s">
        <v>84</v>
      </c>
      <c r="AY252" s="148" t="s">
        <v>594</v>
      </c>
    </row>
    <row r="253" spans="2:51" s="13" customFormat="1" ht="10.199999999999999" x14ac:dyDescent="0.2">
      <c r="B253" s="153"/>
      <c r="D253" s="147" t="s">
        <v>603</v>
      </c>
      <c r="E253" s="154" t="s">
        <v>82</v>
      </c>
      <c r="F253" s="155" t="s">
        <v>7730</v>
      </c>
      <c r="H253" s="156">
        <v>13.5</v>
      </c>
      <c r="I253" s="157"/>
      <c r="L253" s="153"/>
      <c r="M253" s="158"/>
      <c r="T253" s="159"/>
      <c r="AT253" s="154" t="s">
        <v>603</v>
      </c>
      <c r="AU253" s="154" t="s">
        <v>101</v>
      </c>
      <c r="AV253" s="13" t="s">
        <v>93</v>
      </c>
      <c r="AW253" s="13" t="s">
        <v>42</v>
      </c>
      <c r="AX253" s="13" t="s">
        <v>84</v>
      </c>
      <c r="AY253" s="154" t="s">
        <v>594</v>
      </c>
    </row>
    <row r="254" spans="2:51" s="14" customFormat="1" ht="10.199999999999999" x14ac:dyDescent="0.2">
      <c r="B254" s="168"/>
      <c r="D254" s="147" t="s">
        <v>603</v>
      </c>
      <c r="E254" s="169" t="s">
        <v>82</v>
      </c>
      <c r="F254" s="170" t="s">
        <v>668</v>
      </c>
      <c r="H254" s="171">
        <v>13.5</v>
      </c>
      <c r="I254" s="172"/>
      <c r="L254" s="168"/>
      <c r="M254" s="173"/>
      <c r="T254" s="174"/>
      <c r="AT254" s="169" t="s">
        <v>603</v>
      </c>
      <c r="AU254" s="169" t="s">
        <v>101</v>
      </c>
      <c r="AV254" s="14" t="s">
        <v>101</v>
      </c>
      <c r="AW254" s="14" t="s">
        <v>42</v>
      </c>
      <c r="AX254" s="14" t="s">
        <v>84</v>
      </c>
      <c r="AY254" s="169" t="s">
        <v>594</v>
      </c>
    </row>
    <row r="255" spans="2:51" s="12" customFormat="1" ht="10.199999999999999" x14ac:dyDescent="0.2">
      <c r="B255" s="146"/>
      <c r="D255" s="147" t="s">
        <v>603</v>
      </c>
      <c r="E255" s="148" t="s">
        <v>82</v>
      </c>
      <c r="F255" s="149" t="s">
        <v>8082</v>
      </c>
      <c r="H255" s="148" t="s">
        <v>82</v>
      </c>
      <c r="I255" s="150"/>
      <c r="L255" s="146"/>
      <c r="M255" s="151"/>
      <c r="T255" s="152"/>
      <c r="AT255" s="148" t="s">
        <v>603</v>
      </c>
      <c r="AU255" s="148" t="s">
        <v>101</v>
      </c>
      <c r="AV255" s="12" t="s">
        <v>91</v>
      </c>
      <c r="AW255" s="12" t="s">
        <v>42</v>
      </c>
      <c r="AX255" s="12" t="s">
        <v>84</v>
      </c>
      <c r="AY255" s="148" t="s">
        <v>594</v>
      </c>
    </row>
    <row r="256" spans="2:51" s="13" customFormat="1" ht="10.199999999999999" x14ac:dyDescent="0.2">
      <c r="B256" s="153"/>
      <c r="D256" s="147" t="s">
        <v>603</v>
      </c>
      <c r="E256" s="154" t="s">
        <v>82</v>
      </c>
      <c r="F256" s="155" t="s">
        <v>7735</v>
      </c>
      <c r="H256" s="156">
        <v>15.12</v>
      </c>
      <c r="I256" s="157"/>
      <c r="L256" s="153"/>
      <c r="M256" s="158"/>
      <c r="T256" s="159"/>
      <c r="AT256" s="154" t="s">
        <v>603</v>
      </c>
      <c r="AU256" s="154" t="s">
        <v>101</v>
      </c>
      <c r="AV256" s="13" t="s">
        <v>93</v>
      </c>
      <c r="AW256" s="13" t="s">
        <v>42</v>
      </c>
      <c r="AX256" s="13" t="s">
        <v>84</v>
      </c>
      <c r="AY256" s="154" t="s">
        <v>594</v>
      </c>
    </row>
    <row r="257" spans="2:65" s="14" customFormat="1" ht="10.199999999999999" x14ac:dyDescent="0.2">
      <c r="B257" s="168"/>
      <c r="D257" s="147" t="s">
        <v>603</v>
      </c>
      <c r="E257" s="169" t="s">
        <v>82</v>
      </c>
      <c r="F257" s="170" t="s">
        <v>668</v>
      </c>
      <c r="H257" s="171">
        <v>15.12</v>
      </c>
      <c r="I257" s="172"/>
      <c r="L257" s="168"/>
      <c r="M257" s="173"/>
      <c r="T257" s="174"/>
      <c r="AT257" s="169" t="s">
        <v>603</v>
      </c>
      <c r="AU257" s="169" t="s">
        <v>101</v>
      </c>
      <c r="AV257" s="14" t="s">
        <v>101</v>
      </c>
      <c r="AW257" s="14" t="s">
        <v>42</v>
      </c>
      <c r="AX257" s="14" t="s">
        <v>84</v>
      </c>
      <c r="AY257" s="169" t="s">
        <v>594</v>
      </c>
    </row>
    <row r="258" spans="2:65" s="15" customFormat="1" ht="10.199999999999999" x14ac:dyDescent="0.2">
      <c r="B258" s="175"/>
      <c r="D258" s="147" t="s">
        <v>603</v>
      </c>
      <c r="E258" s="176" t="s">
        <v>82</v>
      </c>
      <c r="F258" s="177" t="s">
        <v>672</v>
      </c>
      <c r="H258" s="178">
        <v>1313.817</v>
      </c>
      <c r="I258" s="179"/>
      <c r="L258" s="175"/>
      <c r="M258" s="180"/>
      <c r="T258" s="181"/>
      <c r="AT258" s="176" t="s">
        <v>603</v>
      </c>
      <c r="AU258" s="176" t="s">
        <v>101</v>
      </c>
      <c r="AV258" s="15" t="s">
        <v>147</v>
      </c>
      <c r="AW258" s="15" t="s">
        <v>42</v>
      </c>
      <c r="AX258" s="15" t="s">
        <v>91</v>
      </c>
      <c r="AY258" s="176" t="s">
        <v>594</v>
      </c>
    </row>
    <row r="259" spans="2:65" s="1" customFormat="1" ht="16.5" customHeight="1" x14ac:dyDescent="0.2">
      <c r="B259" s="34"/>
      <c r="C259" s="133" t="s">
        <v>93</v>
      </c>
      <c r="D259" s="133" t="s">
        <v>597</v>
      </c>
      <c r="E259" s="134" t="s">
        <v>5008</v>
      </c>
      <c r="F259" s="135" t="s">
        <v>5009</v>
      </c>
      <c r="G259" s="136" t="s">
        <v>618</v>
      </c>
      <c r="H259" s="137">
        <v>1313.817</v>
      </c>
      <c r="I259" s="138"/>
      <c r="J259" s="139">
        <f>ROUND(I259*H259,2)</f>
        <v>0</v>
      </c>
      <c r="K259" s="135" t="s">
        <v>651</v>
      </c>
      <c r="L259" s="34"/>
      <c r="M259" s="140" t="s">
        <v>82</v>
      </c>
      <c r="N259" s="141" t="s">
        <v>54</v>
      </c>
      <c r="P259" s="142">
        <f>O259*H259</f>
        <v>0</v>
      </c>
      <c r="Q259" s="142">
        <v>2.9999999999999997E-4</v>
      </c>
      <c r="R259" s="142">
        <f>Q259*H259</f>
        <v>0.39414509999999997</v>
      </c>
      <c r="S259" s="142">
        <v>0</v>
      </c>
      <c r="T259" s="143">
        <f>S259*H259</f>
        <v>0</v>
      </c>
      <c r="AR259" s="144" t="s">
        <v>601</v>
      </c>
      <c r="AT259" s="144" t="s">
        <v>597</v>
      </c>
      <c r="AU259" s="144" t="s">
        <v>101</v>
      </c>
      <c r="AY259" s="18" t="s">
        <v>594</v>
      </c>
      <c r="BE259" s="145">
        <f>IF(N259="základní",J259,0)</f>
        <v>0</v>
      </c>
      <c r="BF259" s="145">
        <f>IF(N259="snížená",J259,0)</f>
        <v>0</v>
      </c>
      <c r="BG259" s="145">
        <f>IF(N259="zákl. přenesená",J259,0)</f>
        <v>0</v>
      </c>
      <c r="BH259" s="145">
        <f>IF(N259="sníž. přenesená",J259,0)</f>
        <v>0</v>
      </c>
      <c r="BI259" s="145">
        <f>IF(N259="nulová",J259,0)</f>
        <v>0</v>
      </c>
      <c r="BJ259" s="18" t="s">
        <v>91</v>
      </c>
      <c r="BK259" s="145">
        <f>ROUND(I259*H259,2)</f>
        <v>0</v>
      </c>
      <c r="BL259" s="18" t="s">
        <v>601</v>
      </c>
      <c r="BM259" s="144" t="s">
        <v>8083</v>
      </c>
    </row>
    <row r="260" spans="2:65" s="1" customFormat="1" ht="10.199999999999999" x14ac:dyDescent="0.2">
      <c r="B260" s="34"/>
      <c r="D260" s="164" t="s">
        <v>653</v>
      </c>
      <c r="F260" s="165" t="s">
        <v>5011</v>
      </c>
      <c r="I260" s="166"/>
      <c r="L260" s="34"/>
      <c r="M260" s="167"/>
      <c r="T260" s="55"/>
      <c r="AT260" s="18" t="s">
        <v>653</v>
      </c>
      <c r="AU260" s="18" t="s">
        <v>101</v>
      </c>
    </row>
    <row r="261" spans="2:65" s="13" customFormat="1" ht="10.199999999999999" x14ac:dyDescent="0.2">
      <c r="B261" s="153"/>
      <c r="D261" s="147" t="s">
        <v>603</v>
      </c>
      <c r="E261" s="154" t="s">
        <v>82</v>
      </c>
      <c r="F261" s="155" t="s">
        <v>8084</v>
      </c>
      <c r="H261" s="156">
        <v>1313.817</v>
      </c>
      <c r="I261" s="157"/>
      <c r="L261" s="153"/>
      <c r="M261" s="158"/>
      <c r="T261" s="159"/>
      <c r="AT261" s="154" t="s">
        <v>603</v>
      </c>
      <c r="AU261" s="154" t="s">
        <v>101</v>
      </c>
      <c r="AV261" s="13" t="s">
        <v>93</v>
      </c>
      <c r="AW261" s="13" t="s">
        <v>42</v>
      </c>
      <c r="AX261" s="13" t="s">
        <v>91</v>
      </c>
      <c r="AY261" s="154" t="s">
        <v>594</v>
      </c>
    </row>
    <row r="262" spans="2:65" s="1" customFormat="1" ht="16.5" customHeight="1" x14ac:dyDescent="0.2">
      <c r="B262" s="34"/>
      <c r="C262" s="133" t="s">
        <v>101</v>
      </c>
      <c r="D262" s="133" t="s">
        <v>597</v>
      </c>
      <c r="E262" s="134" t="s">
        <v>5015</v>
      </c>
      <c r="F262" s="135" t="s">
        <v>5016</v>
      </c>
      <c r="G262" s="136" t="s">
        <v>618</v>
      </c>
      <c r="H262" s="137">
        <v>1313.817</v>
      </c>
      <c r="I262" s="138"/>
      <c r="J262" s="139">
        <f>ROUND(I262*H262,2)</f>
        <v>0</v>
      </c>
      <c r="K262" s="135" t="s">
        <v>651</v>
      </c>
      <c r="L262" s="34"/>
      <c r="M262" s="140" t="s">
        <v>82</v>
      </c>
      <c r="N262" s="141" t="s">
        <v>54</v>
      </c>
      <c r="P262" s="142">
        <f>O262*H262</f>
        <v>0</v>
      </c>
      <c r="Q262" s="142">
        <v>1.5E-3</v>
      </c>
      <c r="R262" s="142">
        <f>Q262*H262</f>
        <v>1.9707255000000001</v>
      </c>
      <c r="S262" s="142">
        <v>0</v>
      </c>
      <c r="T262" s="143">
        <f>S262*H262</f>
        <v>0</v>
      </c>
      <c r="AR262" s="144" t="s">
        <v>601</v>
      </c>
      <c r="AT262" s="144" t="s">
        <v>597</v>
      </c>
      <c r="AU262" s="144" t="s">
        <v>101</v>
      </c>
      <c r="AY262" s="18" t="s">
        <v>594</v>
      </c>
      <c r="BE262" s="145">
        <f>IF(N262="základní",J262,0)</f>
        <v>0</v>
      </c>
      <c r="BF262" s="145">
        <f>IF(N262="snížená",J262,0)</f>
        <v>0</v>
      </c>
      <c r="BG262" s="145">
        <f>IF(N262="zákl. přenesená",J262,0)</f>
        <v>0</v>
      </c>
      <c r="BH262" s="145">
        <f>IF(N262="sníž. přenesená",J262,0)</f>
        <v>0</v>
      </c>
      <c r="BI262" s="145">
        <f>IF(N262="nulová",J262,0)</f>
        <v>0</v>
      </c>
      <c r="BJ262" s="18" t="s">
        <v>91</v>
      </c>
      <c r="BK262" s="145">
        <f>ROUND(I262*H262,2)</f>
        <v>0</v>
      </c>
      <c r="BL262" s="18" t="s">
        <v>601</v>
      </c>
      <c r="BM262" s="144" t="s">
        <v>8085</v>
      </c>
    </row>
    <row r="263" spans="2:65" s="1" customFormat="1" ht="10.199999999999999" x14ac:dyDescent="0.2">
      <c r="B263" s="34"/>
      <c r="D263" s="164" t="s">
        <v>653</v>
      </c>
      <c r="F263" s="165" t="s">
        <v>5018</v>
      </c>
      <c r="I263" s="166"/>
      <c r="L263" s="34"/>
      <c r="M263" s="167"/>
      <c r="T263" s="55"/>
      <c r="AT263" s="18" t="s">
        <v>653</v>
      </c>
      <c r="AU263" s="18" t="s">
        <v>101</v>
      </c>
    </row>
    <row r="264" spans="2:65" s="13" customFormat="1" ht="10.199999999999999" x14ac:dyDescent="0.2">
      <c r="B264" s="153"/>
      <c r="D264" s="147" t="s">
        <v>603</v>
      </c>
      <c r="E264" s="154" t="s">
        <v>82</v>
      </c>
      <c r="F264" s="155" t="s">
        <v>8084</v>
      </c>
      <c r="H264" s="156">
        <v>1313.817</v>
      </c>
      <c r="I264" s="157"/>
      <c r="L264" s="153"/>
      <c r="M264" s="158"/>
      <c r="T264" s="159"/>
      <c r="AT264" s="154" t="s">
        <v>603</v>
      </c>
      <c r="AU264" s="154" t="s">
        <v>101</v>
      </c>
      <c r="AV264" s="13" t="s">
        <v>93</v>
      </c>
      <c r="AW264" s="13" t="s">
        <v>42</v>
      </c>
      <c r="AX264" s="13" t="s">
        <v>91</v>
      </c>
      <c r="AY264" s="154" t="s">
        <v>594</v>
      </c>
    </row>
    <row r="265" spans="2:65" s="1" customFormat="1" ht="16.5" customHeight="1" x14ac:dyDescent="0.2">
      <c r="B265" s="34"/>
      <c r="C265" s="133" t="s">
        <v>147</v>
      </c>
      <c r="D265" s="133" t="s">
        <v>597</v>
      </c>
      <c r="E265" s="134" t="s">
        <v>5015</v>
      </c>
      <c r="F265" s="135" t="s">
        <v>5016</v>
      </c>
      <c r="G265" s="136" t="s">
        <v>618</v>
      </c>
      <c r="H265" s="137">
        <v>1313.817</v>
      </c>
      <c r="I265" s="138"/>
      <c r="J265" s="139">
        <f>ROUND(I265*H265,2)</f>
        <v>0</v>
      </c>
      <c r="K265" s="135" t="s">
        <v>651</v>
      </c>
      <c r="L265" s="34"/>
      <c r="M265" s="140" t="s">
        <v>82</v>
      </c>
      <c r="N265" s="141" t="s">
        <v>54</v>
      </c>
      <c r="P265" s="142">
        <f>O265*H265</f>
        <v>0</v>
      </c>
      <c r="Q265" s="142">
        <v>1.5E-3</v>
      </c>
      <c r="R265" s="142">
        <f>Q265*H265</f>
        <v>1.9707255000000001</v>
      </c>
      <c r="S265" s="142">
        <v>0</v>
      </c>
      <c r="T265" s="143">
        <f>S265*H265</f>
        <v>0</v>
      </c>
      <c r="AR265" s="144" t="s">
        <v>601</v>
      </c>
      <c r="AT265" s="144" t="s">
        <v>597</v>
      </c>
      <c r="AU265" s="144" t="s">
        <v>101</v>
      </c>
      <c r="AY265" s="18" t="s">
        <v>594</v>
      </c>
      <c r="BE265" s="145">
        <f>IF(N265="základní",J265,0)</f>
        <v>0</v>
      </c>
      <c r="BF265" s="145">
        <f>IF(N265="snížená",J265,0)</f>
        <v>0</v>
      </c>
      <c r="BG265" s="145">
        <f>IF(N265="zákl. přenesená",J265,0)</f>
        <v>0</v>
      </c>
      <c r="BH265" s="145">
        <f>IF(N265="sníž. přenesená",J265,0)</f>
        <v>0</v>
      </c>
      <c r="BI265" s="145">
        <f>IF(N265="nulová",J265,0)</f>
        <v>0</v>
      </c>
      <c r="BJ265" s="18" t="s">
        <v>91</v>
      </c>
      <c r="BK265" s="145">
        <f>ROUND(I265*H265,2)</f>
        <v>0</v>
      </c>
      <c r="BL265" s="18" t="s">
        <v>601</v>
      </c>
      <c r="BM265" s="144" t="s">
        <v>8086</v>
      </c>
    </row>
    <row r="266" spans="2:65" s="1" customFormat="1" ht="10.199999999999999" x14ac:dyDescent="0.2">
      <c r="B266" s="34"/>
      <c r="D266" s="164" t="s">
        <v>653</v>
      </c>
      <c r="F266" s="165" t="s">
        <v>5018</v>
      </c>
      <c r="I266" s="166"/>
      <c r="L266" s="34"/>
      <c r="M266" s="167"/>
      <c r="T266" s="55"/>
      <c r="AT266" s="18" t="s">
        <v>653</v>
      </c>
      <c r="AU266" s="18" t="s">
        <v>101</v>
      </c>
    </row>
    <row r="267" spans="2:65" s="13" customFormat="1" ht="10.199999999999999" x14ac:dyDescent="0.2">
      <c r="B267" s="153"/>
      <c r="D267" s="147" t="s">
        <v>603</v>
      </c>
      <c r="E267" s="154" t="s">
        <v>82</v>
      </c>
      <c r="F267" s="155" t="s">
        <v>8084</v>
      </c>
      <c r="H267" s="156">
        <v>1313.817</v>
      </c>
      <c r="I267" s="157"/>
      <c r="L267" s="153"/>
      <c r="M267" s="158"/>
      <c r="T267" s="159"/>
      <c r="AT267" s="154" t="s">
        <v>603</v>
      </c>
      <c r="AU267" s="154" t="s">
        <v>101</v>
      </c>
      <c r="AV267" s="13" t="s">
        <v>93</v>
      </c>
      <c r="AW267" s="13" t="s">
        <v>42</v>
      </c>
      <c r="AX267" s="13" t="s">
        <v>91</v>
      </c>
      <c r="AY267" s="154" t="s">
        <v>594</v>
      </c>
    </row>
    <row r="268" spans="2:65" s="1" customFormat="1" ht="21.75" customHeight="1" x14ac:dyDescent="0.2">
      <c r="B268" s="34"/>
      <c r="C268" s="133" t="s">
        <v>160</v>
      </c>
      <c r="D268" s="133" t="s">
        <v>597</v>
      </c>
      <c r="E268" s="134" t="s">
        <v>5027</v>
      </c>
      <c r="F268" s="135" t="s">
        <v>5028</v>
      </c>
      <c r="G268" s="136" t="s">
        <v>618</v>
      </c>
      <c r="H268" s="137">
        <v>1313.817</v>
      </c>
      <c r="I268" s="138"/>
      <c r="J268" s="139">
        <f>ROUND(I268*H268,2)</f>
        <v>0</v>
      </c>
      <c r="K268" s="135" t="s">
        <v>651</v>
      </c>
      <c r="L268" s="34"/>
      <c r="M268" s="140" t="s">
        <v>82</v>
      </c>
      <c r="N268" s="141" t="s">
        <v>54</v>
      </c>
      <c r="P268" s="142">
        <f>O268*H268</f>
        <v>0</v>
      </c>
      <c r="Q268" s="142">
        <v>4.4999999999999997E-3</v>
      </c>
      <c r="R268" s="142">
        <f>Q268*H268</f>
        <v>5.9121764999999993</v>
      </c>
      <c r="S268" s="142">
        <v>0</v>
      </c>
      <c r="T268" s="143">
        <f>S268*H268</f>
        <v>0</v>
      </c>
      <c r="AR268" s="144" t="s">
        <v>601</v>
      </c>
      <c r="AT268" s="144" t="s">
        <v>597</v>
      </c>
      <c r="AU268" s="144" t="s">
        <v>101</v>
      </c>
      <c r="AY268" s="18" t="s">
        <v>594</v>
      </c>
      <c r="BE268" s="145">
        <f>IF(N268="základní",J268,0)</f>
        <v>0</v>
      </c>
      <c r="BF268" s="145">
        <f>IF(N268="snížená",J268,0)</f>
        <v>0</v>
      </c>
      <c r="BG268" s="145">
        <f>IF(N268="zákl. přenesená",J268,0)</f>
        <v>0</v>
      </c>
      <c r="BH268" s="145">
        <f>IF(N268="sníž. přenesená",J268,0)</f>
        <v>0</v>
      </c>
      <c r="BI268" s="145">
        <f>IF(N268="nulová",J268,0)</f>
        <v>0</v>
      </c>
      <c r="BJ268" s="18" t="s">
        <v>91</v>
      </c>
      <c r="BK268" s="145">
        <f>ROUND(I268*H268,2)</f>
        <v>0</v>
      </c>
      <c r="BL268" s="18" t="s">
        <v>601</v>
      </c>
      <c r="BM268" s="144" t="s">
        <v>8087</v>
      </c>
    </row>
    <row r="269" spans="2:65" s="1" customFormat="1" ht="10.199999999999999" x14ac:dyDescent="0.2">
      <c r="B269" s="34"/>
      <c r="D269" s="164" t="s">
        <v>653</v>
      </c>
      <c r="F269" s="165" t="s">
        <v>5030</v>
      </c>
      <c r="I269" s="166"/>
      <c r="L269" s="34"/>
      <c r="M269" s="167"/>
      <c r="T269" s="55"/>
      <c r="AT269" s="18" t="s">
        <v>653</v>
      </c>
      <c r="AU269" s="18" t="s">
        <v>101</v>
      </c>
    </row>
    <row r="270" spans="2:65" s="13" customFormat="1" ht="10.199999999999999" x14ac:dyDescent="0.2">
      <c r="B270" s="153"/>
      <c r="D270" s="147" t="s">
        <v>603</v>
      </c>
      <c r="E270" s="154" t="s">
        <v>82</v>
      </c>
      <c r="F270" s="155" t="s">
        <v>8084</v>
      </c>
      <c r="H270" s="156">
        <v>1313.817</v>
      </c>
      <c r="I270" s="157"/>
      <c r="L270" s="153"/>
      <c r="M270" s="158"/>
      <c r="T270" s="159"/>
      <c r="AT270" s="154" t="s">
        <v>603</v>
      </c>
      <c r="AU270" s="154" t="s">
        <v>101</v>
      </c>
      <c r="AV270" s="13" t="s">
        <v>93</v>
      </c>
      <c r="AW270" s="13" t="s">
        <v>42</v>
      </c>
      <c r="AX270" s="13" t="s">
        <v>91</v>
      </c>
      <c r="AY270" s="154" t="s">
        <v>594</v>
      </c>
    </row>
    <row r="271" spans="2:65" s="1" customFormat="1" ht="24.15" customHeight="1" x14ac:dyDescent="0.2">
      <c r="B271" s="34"/>
      <c r="C271" s="133" t="s">
        <v>624</v>
      </c>
      <c r="D271" s="133" t="s">
        <v>597</v>
      </c>
      <c r="E271" s="134" t="s">
        <v>7978</v>
      </c>
      <c r="F271" s="135" t="s">
        <v>7979</v>
      </c>
      <c r="G271" s="136" t="s">
        <v>618</v>
      </c>
      <c r="H271" s="137">
        <v>1313.817</v>
      </c>
      <c r="I271" s="138"/>
      <c r="J271" s="139">
        <f>ROUND(I271*H271,2)</f>
        <v>0</v>
      </c>
      <c r="K271" s="135" t="s">
        <v>651</v>
      </c>
      <c r="L271" s="34"/>
      <c r="M271" s="140" t="s">
        <v>82</v>
      </c>
      <c r="N271" s="141" t="s">
        <v>54</v>
      </c>
      <c r="P271" s="142">
        <f>O271*H271</f>
        <v>0</v>
      </c>
      <c r="Q271" s="142">
        <v>1.4499999999999999E-3</v>
      </c>
      <c r="R271" s="142">
        <f>Q271*H271</f>
        <v>1.9050346499999999</v>
      </c>
      <c r="S271" s="142">
        <v>0</v>
      </c>
      <c r="T271" s="143">
        <f>S271*H271</f>
        <v>0</v>
      </c>
      <c r="AR271" s="144" t="s">
        <v>601</v>
      </c>
      <c r="AT271" s="144" t="s">
        <v>597</v>
      </c>
      <c r="AU271" s="144" t="s">
        <v>101</v>
      </c>
      <c r="AY271" s="18" t="s">
        <v>594</v>
      </c>
      <c r="BE271" s="145">
        <f>IF(N271="základní",J271,0)</f>
        <v>0</v>
      </c>
      <c r="BF271" s="145">
        <f>IF(N271="snížená",J271,0)</f>
        <v>0</v>
      </c>
      <c r="BG271" s="145">
        <f>IF(N271="zákl. přenesená",J271,0)</f>
        <v>0</v>
      </c>
      <c r="BH271" s="145">
        <f>IF(N271="sníž. přenesená",J271,0)</f>
        <v>0</v>
      </c>
      <c r="BI271" s="145">
        <f>IF(N271="nulová",J271,0)</f>
        <v>0</v>
      </c>
      <c r="BJ271" s="18" t="s">
        <v>91</v>
      </c>
      <c r="BK271" s="145">
        <f>ROUND(I271*H271,2)</f>
        <v>0</v>
      </c>
      <c r="BL271" s="18" t="s">
        <v>601</v>
      </c>
      <c r="BM271" s="144" t="s">
        <v>8088</v>
      </c>
    </row>
    <row r="272" spans="2:65" s="1" customFormat="1" ht="10.199999999999999" x14ac:dyDescent="0.2">
      <c r="B272" s="34"/>
      <c r="D272" s="164" t="s">
        <v>653</v>
      </c>
      <c r="F272" s="165" t="s">
        <v>7981</v>
      </c>
      <c r="I272" s="166"/>
      <c r="L272" s="34"/>
      <c r="M272" s="167"/>
      <c r="T272" s="55"/>
      <c r="AT272" s="18" t="s">
        <v>653</v>
      </c>
      <c r="AU272" s="18" t="s">
        <v>101</v>
      </c>
    </row>
    <row r="273" spans="2:65" s="13" customFormat="1" ht="10.199999999999999" x14ac:dyDescent="0.2">
      <c r="B273" s="153"/>
      <c r="D273" s="147" t="s">
        <v>603</v>
      </c>
      <c r="E273" s="154" t="s">
        <v>82</v>
      </c>
      <c r="F273" s="155" t="s">
        <v>8084</v>
      </c>
      <c r="H273" s="156">
        <v>1313.817</v>
      </c>
      <c r="I273" s="157"/>
      <c r="L273" s="153"/>
      <c r="M273" s="158"/>
      <c r="T273" s="159"/>
      <c r="AT273" s="154" t="s">
        <v>603</v>
      </c>
      <c r="AU273" s="154" t="s">
        <v>101</v>
      </c>
      <c r="AV273" s="13" t="s">
        <v>93</v>
      </c>
      <c r="AW273" s="13" t="s">
        <v>42</v>
      </c>
      <c r="AX273" s="13" t="s">
        <v>91</v>
      </c>
      <c r="AY273" s="154" t="s">
        <v>594</v>
      </c>
    </row>
    <row r="274" spans="2:65" s="1" customFormat="1" ht="16.5" customHeight="1" x14ac:dyDescent="0.2">
      <c r="B274" s="34"/>
      <c r="C274" s="133" t="s">
        <v>707</v>
      </c>
      <c r="D274" s="133" t="s">
        <v>597</v>
      </c>
      <c r="E274" s="134" t="s">
        <v>8089</v>
      </c>
      <c r="F274" s="135" t="s">
        <v>8090</v>
      </c>
      <c r="G274" s="136" t="s">
        <v>944</v>
      </c>
      <c r="H274" s="137">
        <v>433.56</v>
      </c>
      <c r="I274" s="138"/>
      <c r="J274" s="139">
        <f>ROUND(I274*H274,2)</f>
        <v>0</v>
      </c>
      <c r="K274" s="135" t="s">
        <v>651</v>
      </c>
      <c r="L274" s="34"/>
      <c r="M274" s="140" t="s">
        <v>82</v>
      </c>
      <c r="N274" s="141" t="s">
        <v>54</v>
      </c>
      <c r="P274" s="142">
        <f>O274*H274</f>
        <v>0</v>
      </c>
      <c r="Q274" s="142">
        <v>0</v>
      </c>
      <c r="R274" s="142">
        <f>Q274*H274</f>
        <v>0</v>
      </c>
      <c r="S274" s="142">
        <v>0</v>
      </c>
      <c r="T274" s="143">
        <f>S274*H274</f>
        <v>0</v>
      </c>
      <c r="AR274" s="144" t="s">
        <v>601</v>
      </c>
      <c r="AT274" s="144" t="s">
        <v>597</v>
      </c>
      <c r="AU274" s="144" t="s">
        <v>101</v>
      </c>
      <c r="AY274" s="18" t="s">
        <v>594</v>
      </c>
      <c r="BE274" s="145">
        <f>IF(N274="základní",J274,0)</f>
        <v>0</v>
      </c>
      <c r="BF274" s="145">
        <f>IF(N274="snížená",J274,0)</f>
        <v>0</v>
      </c>
      <c r="BG274" s="145">
        <f>IF(N274="zákl. přenesená",J274,0)</f>
        <v>0</v>
      </c>
      <c r="BH274" s="145">
        <f>IF(N274="sníž. přenesená",J274,0)</f>
        <v>0</v>
      </c>
      <c r="BI274" s="145">
        <f>IF(N274="nulová",J274,0)</f>
        <v>0</v>
      </c>
      <c r="BJ274" s="18" t="s">
        <v>91</v>
      </c>
      <c r="BK274" s="145">
        <f>ROUND(I274*H274,2)</f>
        <v>0</v>
      </c>
      <c r="BL274" s="18" t="s">
        <v>601</v>
      </c>
      <c r="BM274" s="144" t="s">
        <v>8091</v>
      </c>
    </row>
    <row r="275" spans="2:65" s="1" customFormat="1" ht="10.199999999999999" x14ac:dyDescent="0.2">
      <c r="B275" s="34"/>
      <c r="D275" s="164" t="s">
        <v>653</v>
      </c>
      <c r="F275" s="165" t="s">
        <v>8092</v>
      </c>
      <c r="I275" s="166"/>
      <c r="L275" s="34"/>
      <c r="M275" s="167"/>
      <c r="T275" s="55"/>
      <c r="AT275" s="18" t="s">
        <v>653</v>
      </c>
      <c r="AU275" s="18" t="s">
        <v>101</v>
      </c>
    </row>
    <row r="276" spans="2:65" s="13" customFormat="1" ht="10.199999999999999" x14ac:dyDescent="0.2">
      <c r="B276" s="153"/>
      <c r="D276" s="147" t="s">
        <v>603</v>
      </c>
      <c r="E276" s="154" t="s">
        <v>82</v>
      </c>
      <c r="F276" s="155" t="s">
        <v>8093</v>
      </c>
      <c r="H276" s="156">
        <v>433.56</v>
      </c>
      <c r="I276" s="157"/>
      <c r="L276" s="153"/>
      <c r="M276" s="158"/>
      <c r="T276" s="159"/>
      <c r="AT276" s="154" t="s">
        <v>603</v>
      </c>
      <c r="AU276" s="154" t="s">
        <v>101</v>
      </c>
      <c r="AV276" s="13" t="s">
        <v>93</v>
      </c>
      <c r="AW276" s="13" t="s">
        <v>42</v>
      </c>
      <c r="AX276" s="13" t="s">
        <v>91</v>
      </c>
      <c r="AY276" s="154" t="s">
        <v>594</v>
      </c>
    </row>
    <row r="277" spans="2:65" s="1" customFormat="1" ht="16.5" customHeight="1" x14ac:dyDescent="0.2">
      <c r="B277" s="34"/>
      <c r="C277" s="183" t="s">
        <v>716</v>
      </c>
      <c r="D277" s="183" t="s">
        <v>752</v>
      </c>
      <c r="E277" s="184" t="s">
        <v>8094</v>
      </c>
      <c r="F277" s="185" t="s">
        <v>8095</v>
      </c>
      <c r="G277" s="186" t="s">
        <v>944</v>
      </c>
      <c r="H277" s="187">
        <v>476.916</v>
      </c>
      <c r="I277" s="188"/>
      <c r="J277" s="189">
        <f>ROUND(I277*H277,2)</f>
        <v>0</v>
      </c>
      <c r="K277" s="185" t="s">
        <v>651</v>
      </c>
      <c r="L277" s="190"/>
      <c r="M277" s="191" t="s">
        <v>82</v>
      </c>
      <c r="N277" s="192" t="s">
        <v>54</v>
      </c>
      <c r="P277" s="142">
        <f>O277*H277</f>
        <v>0</v>
      </c>
      <c r="Q277" s="142">
        <v>1.2999999999999999E-4</v>
      </c>
      <c r="R277" s="142">
        <f>Q277*H277</f>
        <v>6.1999079999999991E-2</v>
      </c>
      <c r="S277" s="142">
        <v>0</v>
      </c>
      <c r="T277" s="143">
        <f>S277*H277</f>
        <v>0</v>
      </c>
      <c r="AR277" s="144" t="s">
        <v>948</v>
      </c>
      <c r="AT277" s="144" t="s">
        <v>752</v>
      </c>
      <c r="AU277" s="144" t="s">
        <v>101</v>
      </c>
      <c r="AY277" s="18" t="s">
        <v>594</v>
      </c>
      <c r="BE277" s="145">
        <f>IF(N277="základní",J277,0)</f>
        <v>0</v>
      </c>
      <c r="BF277" s="145">
        <f>IF(N277="snížená",J277,0)</f>
        <v>0</v>
      </c>
      <c r="BG277" s="145">
        <f>IF(N277="zákl. přenesená",J277,0)</f>
        <v>0</v>
      </c>
      <c r="BH277" s="145">
        <f>IF(N277="sníž. přenesená",J277,0)</f>
        <v>0</v>
      </c>
      <c r="BI277" s="145">
        <f>IF(N277="nulová",J277,0)</f>
        <v>0</v>
      </c>
      <c r="BJ277" s="18" t="s">
        <v>91</v>
      </c>
      <c r="BK277" s="145">
        <f>ROUND(I277*H277,2)</f>
        <v>0</v>
      </c>
      <c r="BL277" s="18" t="s">
        <v>601</v>
      </c>
      <c r="BM277" s="144" t="s">
        <v>8096</v>
      </c>
    </row>
    <row r="278" spans="2:65" s="13" customFormat="1" ht="10.199999999999999" x14ac:dyDescent="0.2">
      <c r="B278" s="153"/>
      <c r="D278" s="147" t="s">
        <v>603</v>
      </c>
      <c r="E278" s="154" t="s">
        <v>82</v>
      </c>
      <c r="F278" s="155" t="s">
        <v>8093</v>
      </c>
      <c r="H278" s="156">
        <v>433.56</v>
      </c>
      <c r="I278" s="157"/>
      <c r="L278" s="153"/>
      <c r="M278" s="158"/>
      <c r="T278" s="159"/>
      <c r="AT278" s="154" t="s">
        <v>603</v>
      </c>
      <c r="AU278" s="154" t="s">
        <v>101</v>
      </c>
      <c r="AV278" s="13" t="s">
        <v>93</v>
      </c>
      <c r="AW278" s="13" t="s">
        <v>42</v>
      </c>
      <c r="AX278" s="13" t="s">
        <v>91</v>
      </c>
      <c r="AY278" s="154" t="s">
        <v>594</v>
      </c>
    </row>
    <row r="279" spans="2:65" s="13" customFormat="1" ht="10.199999999999999" x14ac:dyDescent="0.2">
      <c r="B279" s="153"/>
      <c r="D279" s="147" t="s">
        <v>603</v>
      </c>
      <c r="F279" s="155" t="s">
        <v>8097</v>
      </c>
      <c r="H279" s="156">
        <v>476.916</v>
      </c>
      <c r="I279" s="157"/>
      <c r="L279" s="153"/>
      <c r="M279" s="158"/>
      <c r="T279" s="159"/>
      <c r="AT279" s="154" t="s">
        <v>603</v>
      </c>
      <c r="AU279" s="154" t="s">
        <v>101</v>
      </c>
      <c r="AV279" s="13" t="s">
        <v>93</v>
      </c>
      <c r="AW279" s="13" t="s">
        <v>4</v>
      </c>
      <c r="AX279" s="13" t="s">
        <v>91</v>
      </c>
      <c r="AY279" s="154" t="s">
        <v>594</v>
      </c>
    </row>
    <row r="280" spans="2:65" s="1" customFormat="1" ht="24.15" customHeight="1" x14ac:dyDescent="0.2">
      <c r="B280" s="34"/>
      <c r="C280" s="133" t="s">
        <v>721</v>
      </c>
      <c r="D280" s="133" t="s">
        <v>597</v>
      </c>
      <c r="E280" s="134" t="s">
        <v>8098</v>
      </c>
      <c r="F280" s="135" t="s">
        <v>8099</v>
      </c>
      <c r="G280" s="136" t="s">
        <v>944</v>
      </c>
      <c r="H280" s="137">
        <v>433.56</v>
      </c>
      <c r="I280" s="138"/>
      <c r="J280" s="139">
        <f>ROUND(I280*H280,2)</f>
        <v>0</v>
      </c>
      <c r="K280" s="135" t="s">
        <v>651</v>
      </c>
      <c r="L280" s="34"/>
      <c r="M280" s="140" t="s">
        <v>82</v>
      </c>
      <c r="N280" s="141" t="s">
        <v>54</v>
      </c>
      <c r="P280" s="142">
        <f>O280*H280</f>
        <v>0</v>
      </c>
      <c r="Q280" s="142">
        <v>0</v>
      </c>
      <c r="R280" s="142">
        <f>Q280*H280</f>
        <v>0</v>
      </c>
      <c r="S280" s="142">
        <v>0</v>
      </c>
      <c r="T280" s="143">
        <f>S280*H280</f>
        <v>0</v>
      </c>
      <c r="AR280" s="144" t="s">
        <v>601</v>
      </c>
      <c r="AT280" s="144" t="s">
        <v>597</v>
      </c>
      <c r="AU280" s="144" t="s">
        <v>101</v>
      </c>
      <c r="AY280" s="18" t="s">
        <v>594</v>
      </c>
      <c r="BE280" s="145">
        <f>IF(N280="základní",J280,0)</f>
        <v>0</v>
      </c>
      <c r="BF280" s="145">
        <f>IF(N280="snížená",J280,0)</f>
        <v>0</v>
      </c>
      <c r="BG280" s="145">
        <f>IF(N280="zákl. přenesená",J280,0)</f>
        <v>0</v>
      </c>
      <c r="BH280" s="145">
        <f>IF(N280="sníž. přenesená",J280,0)</f>
        <v>0</v>
      </c>
      <c r="BI280" s="145">
        <f>IF(N280="nulová",J280,0)</f>
        <v>0</v>
      </c>
      <c r="BJ280" s="18" t="s">
        <v>91</v>
      </c>
      <c r="BK280" s="145">
        <f>ROUND(I280*H280,2)</f>
        <v>0</v>
      </c>
      <c r="BL280" s="18" t="s">
        <v>601</v>
      </c>
      <c r="BM280" s="144" t="s">
        <v>8100</v>
      </c>
    </row>
    <row r="281" spans="2:65" s="1" customFormat="1" ht="10.199999999999999" x14ac:dyDescent="0.2">
      <c r="B281" s="34"/>
      <c r="D281" s="164" t="s">
        <v>653</v>
      </c>
      <c r="F281" s="165" t="s">
        <v>8101</v>
      </c>
      <c r="I281" s="166"/>
      <c r="L281" s="34"/>
      <c r="M281" s="167"/>
      <c r="T281" s="55"/>
      <c r="AT281" s="18" t="s">
        <v>653</v>
      </c>
      <c r="AU281" s="18" t="s">
        <v>101</v>
      </c>
    </row>
    <row r="282" spans="2:65" s="13" customFormat="1" ht="10.199999999999999" x14ac:dyDescent="0.2">
      <c r="B282" s="153"/>
      <c r="D282" s="147" t="s">
        <v>603</v>
      </c>
      <c r="E282" s="154" t="s">
        <v>82</v>
      </c>
      <c r="F282" s="155" t="s">
        <v>8093</v>
      </c>
      <c r="H282" s="156">
        <v>433.56</v>
      </c>
      <c r="I282" s="157"/>
      <c r="L282" s="153"/>
      <c r="M282" s="158"/>
      <c r="T282" s="159"/>
      <c r="AT282" s="154" t="s">
        <v>603</v>
      </c>
      <c r="AU282" s="154" t="s">
        <v>101</v>
      </c>
      <c r="AV282" s="13" t="s">
        <v>93</v>
      </c>
      <c r="AW282" s="13" t="s">
        <v>42</v>
      </c>
      <c r="AX282" s="13" t="s">
        <v>91</v>
      </c>
      <c r="AY282" s="154" t="s">
        <v>594</v>
      </c>
    </row>
    <row r="283" spans="2:65" s="1" customFormat="1" ht="16.5" customHeight="1" x14ac:dyDescent="0.2">
      <c r="B283" s="34"/>
      <c r="C283" s="183" t="s">
        <v>726</v>
      </c>
      <c r="D283" s="183" t="s">
        <v>752</v>
      </c>
      <c r="E283" s="184" t="s">
        <v>8102</v>
      </c>
      <c r="F283" s="185" t="s">
        <v>8103</v>
      </c>
      <c r="G283" s="186" t="s">
        <v>944</v>
      </c>
      <c r="H283" s="187">
        <v>476.916</v>
      </c>
      <c r="I283" s="188"/>
      <c r="J283" s="189">
        <f>ROUND(I283*H283,2)</f>
        <v>0</v>
      </c>
      <c r="K283" s="185" t="s">
        <v>651</v>
      </c>
      <c r="L283" s="190"/>
      <c r="M283" s="191" t="s">
        <v>82</v>
      </c>
      <c r="N283" s="192" t="s">
        <v>54</v>
      </c>
      <c r="P283" s="142">
        <f>O283*H283</f>
        <v>0</v>
      </c>
      <c r="Q283" s="142">
        <v>1.4999999999999999E-4</v>
      </c>
      <c r="R283" s="142">
        <f>Q283*H283</f>
        <v>7.1537399999999987E-2</v>
      </c>
      <c r="S283" s="142">
        <v>0</v>
      </c>
      <c r="T283" s="143">
        <f>S283*H283</f>
        <v>0</v>
      </c>
      <c r="AR283" s="144" t="s">
        <v>948</v>
      </c>
      <c r="AT283" s="144" t="s">
        <v>752</v>
      </c>
      <c r="AU283" s="144" t="s">
        <v>101</v>
      </c>
      <c r="AY283" s="18" t="s">
        <v>594</v>
      </c>
      <c r="BE283" s="145">
        <f>IF(N283="základní",J283,0)</f>
        <v>0</v>
      </c>
      <c r="BF283" s="145">
        <f>IF(N283="snížená",J283,0)</f>
        <v>0</v>
      </c>
      <c r="BG283" s="145">
        <f>IF(N283="zákl. přenesená",J283,0)</f>
        <v>0</v>
      </c>
      <c r="BH283" s="145">
        <f>IF(N283="sníž. přenesená",J283,0)</f>
        <v>0</v>
      </c>
      <c r="BI283" s="145">
        <f>IF(N283="nulová",J283,0)</f>
        <v>0</v>
      </c>
      <c r="BJ283" s="18" t="s">
        <v>91</v>
      </c>
      <c r="BK283" s="145">
        <f>ROUND(I283*H283,2)</f>
        <v>0</v>
      </c>
      <c r="BL283" s="18" t="s">
        <v>601</v>
      </c>
      <c r="BM283" s="144" t="s">
        <v>8104</v>
      </c>
    </row>
    <row r="284" spans="2:65" s="13" customFormat="1" ht="10.199999999999999" x14ac:dyDescent="0.2">
      <c r="B284" s="153"/>
      <c r="D284" s="147" t="s">
        <v>603</v>
      </c>
      <c r="E284" s="154" t="s">
        <v>82</v>
      </c>
      <c r="F284" s="155" t="s">
        <v>8093</v>
      </c>
      <c r="H284" s="156">
        <v>433.56</v>
      </c>
      <c r="I284" s="157"/>
      <c r="L284" s="153"/>
      <c r="M284" s="158"/>
      <c r="T284" s="159"/>
      <c r="AT284" s="154" t="s">
        <v>603</v>
      </c>
      <c r="AU284" s="154" t="s">
        <v>101</v>
      </c>
      <c r="AV284" s="13" t="s">
        <v>93</v>
      </c>
      <c r="AW284" s="13" t="s">
        <v>42</v>
      </c>
      <c r="AX284" s="13" t="s">
        <v>91</v>
      </c>
      <c r="AY284" s="154" t="s">
        <v>594</v>
      </c>
    </row>
    <row r="285" spans="2:65" s="13" customFormat="1" ht="10.199999999999999" x14ac:dyDescent="0.2">
      <c r="B285" s="153"/>
      <c r="D285" s="147" t="s">
        <v>603</v>
      </c>
      <c r="F285" s="155" t="s">
        <v>8097</v>
      </c>
      <c r="H285" s="156">
        <v>476.916</v>
      </c>
      <c r="I285" s="157"/>
      <c r="L285" s="153"/>
      <c r="M285" s="158"/>
      <c r="T285" s="159"/>
      <c r="AT285" s="154" t="s">
        <v>603</v>
      </c>
      <c r="AU285" s="154" t="s">
        <v>101</v>
      </c>
      <c r="AV285" s="13" t="s">
        <v>93</v>
      </c>
      <c r="AW285" s="13" t="s">
        <v>4</v>
      </c>
      <c r="AX285" s="13" t="s">
        <v>91</v>
      </c>
      <c r="AY285" s="154" t="s">
        <v>594</v>
      </c>
    </row>
    <row r="286" spans="2:65" s="1" customFormat="1" ht="21.75" customHeight="1" x14ac:dyDescent="0.2">
      <c r="B286" s="34"/>
      <c r="C286" s="133" t="s">
        <v>731</v>
      </c>
      <c r="D286" s="133" t="s">
        <v>597</v>
      </c>
      <c r="E286" s="134" t="s">
        <v>8105</v>
      </c>
      <c r="F286" s="135" t="s">
        <v>8106</v>
      </c>
      <c r="G286" s="136" t="s">
        <v>944</v>
      </c>
      <c r="H286" s="137">
        <v>985.36300000000006</v>
      </c>
      <c r="I286" s="138"/>
      <c r="J286" s="139">
        <f>ROUND(I286*H286,2)</f>
        <v>0</v>
      </c>
      <c r="K286" s="135" t="s">
        <v>651</v>
      </c>
      <c r="L286" s="34"/>
      <c r="M286" s="140" t="s">
        <v>82</v>
      </c>
      <c r="N286" s="141" t="s">
        <v>54</v>
      </c>
      <c r="P286" s="142">
        <f>O286*H286</f>
        <v>0</v>
      </c>
      <c r="Q286" s="142">
        <v>2.0000000000000001E-4</v>
      </c>
      <c r="R286" s="142">
        <f>Q286*H286</f>
        <v>0.19707260000000001</v>
      </c>
      <c r="S286" s="142">
        <v>0</v>
      </c>
      <c r="T286" s="143">
        <f>S286*H286</f>
        <v>0</v>
      </c>
      <c r="AR286" s="144" t="s">
        <v>601</v>
      </c>
      <c r="AT286" s="144" t="s">
        <v>597</v>
      </c>
      <c r="AU286" s="144" t="s">
        <v>101</v>
      </c>
      <c r="AY286" s="18" t="s">
        <v>594</v>
      </c>
      <c r="BE286" s="145">
        <f>IF(N286="základní",J286,0)</f>
        <v>0</v>
      </c>
      <c r="BF286" s="145">
        <f>IF(N286="snížená",J286,0)</f>
        <v>0</v>
      </c>
      <c r="BG286" s="145">
        <f>IF(N286="zákl. přenesená",J286,0)</f>
        <v>0</v>
      </c>
      <c r="BH286" s="145">
        <f>IF(N286="sníž. přenesená",J286,0)</f>
        <v>0</v>
      </c>
      <c r="BI286" s="145">
        <f>IF(N286="nulová",J286,0)</f>
        <v>0</v>
      </c>
      <c r="BJ286" s="18" t="s">
        <v>91</v>
      </c>
      <c r="BK286" s="145">
        <f>ROUND(I286*H286,2)</f>
        <v>0</v>
      </c>
      <c r="BL286" s="18" t="s">
        <v>601</v>
      </c>
      <c r="BM286" s="144" t="s">
        <v>8107</v>
      </c>
    </row>
    <row r="287" spans="2:65" s="1" customFormat="1" ht="10.199999999999999" x14ac:dyDescent="0.2">
      <c r="B287" s="34"/>
      <c r="D287" s="164" t="s">
        <v>653</v>
      </c>
      <c r="F287" s="165" t="s">
        <v>8108</v>
      </c>
      <c r="I287" s="166"/>
      <c r="L287" s="34"/>
      <c r="M287" s="167"/>
      <c r="T287" s="55"/>
      <c r="AT287" s="18" t="s">
        <v>653</v>
      </c>
      <c r="AU287" s="18" t="s">
        <v>101</v>
      </c>
    </row>
    <row r="288" spans="2:65" s="13" customFormat="1" ht="10.199999999999999" x14ac:dyDescent="0.2">
      <c r="B288" s="153"/>
      <c r="D288" s="147" t="s">
        <v>603</v>
      </c>
      <c r="E288" s="154" t="s">
        <v>82</v>
      </c>
      <c r="F288" s="155" t="s">
        <v>8109</v>
      </c>
      <c r="H288" s="156">
        <v>985.36300000000006</v>
      </c>
      <c r="I288" s="157"/>
      <c r="L288" s="153"/>
      <c r="M288" s="158"/>
      <c r="T288" s="159"/>
      <c r="AT288" s="154" t="s">
        <v>603</v>
      </c>
      <c r="AU288" s="154" t="s">
        <v>101</v>
      </c>
      <c r="AV288" s="13" t="s">
        <v>93</v>
      </c>
      <c r="AW288" s="13" t="s">
        <v>42</v>
      </c>
      <c r="AX288" s="13" t="s">
        <v>91</v>
      </c>
      <c r="AY288" s="154" t="s">
        <v>594</v>
      </c>
    </row>
    <row r="289" spans="2:65" s="1" customFormat="1" ht="16.5" customHeight="1" x14ac:dyDescent="0.2">
      <c r="B289" s="34"/>
      <c r="C289" s="183" t="s">
        <v>735</v>
      </c>
      <c r="D289" s="183" t="s">
        <v>752</v>
      </c>
      <c r="E289" s="184" t="s">
        <v>8110</v>
      </c>
      <c r="F289" s="185" t="s">
        <v>8111</v>
      </c>
      <c r="G289" s="186" t="s">
        <v>944</v>
      </c>
      <c r="H289" s="187">
        <v>1083.8989999999999</v>
      </c>
      <c r="I289" s="188"/>
      <c r="J289" s="189">
        <f>ROUND(I289*H289,2)</f>
        <v>0</v>
      </c>
      <c r="K289" s="185" t="s">
        <v>651</v>
      </c>
      <c r="L289" s="190"/>
      <c r="M289" s="191" t="s">
        <v>82</v>
      </c>
      <c r="N289" s="192" t="s">
        <v>54</v>
      </c>
      <c r="P289" s="142">
        <f>O289*H289</f>
        <v>0</v>
      </c>
      <c r="Q289" s="142">
        <v>2.0000000000000002E-5</v>
      </c>
      <c r="R289" s="142">
        <f>Q289*H289</f>
        <v>2.1677979999999999E-2</v>
      </c>
      <c r="S289" s="142">
        <v>0</v>
      </c>
      <c r="T289" s="143">
        <f>S289*H289</f>
        <v>0</v>
      </c>
      <c r="AR289" s="144" t="s">
        <v>948</v>
      </c>
      <c r="AT289" s="144" t="s">
        <v>752</v>
      </c>
      <c r="AU289" s="144" t="s">
        <v>101</v>
      </c>
      <c r="AY289" s="18" t="s">
        <v>594</v>
      </c>
      <c r="BE289" s="145">
        <f>IF(N289="základní",J289,0)</f>
        <v>0</v>
      </c>
      <c r="BF289" s="145">
        <f>IF(N289="snížená",J289,0)</f>
        <v>0</v>
      </c>
      <c r="BG289" s="145">
        <f>IF(N289="zákl. přenesená",J289,0)</f>
        <v>0</v>
      </c>
      <c r="BH289" s="145">
        <f>IF(N289="sníž. přenesená",J289,0)</f>
        <v>0</v>
      </c>
      <c r="BI289" s="145">
        <f>IF(N289="nulová",J289,0)</f>
        <v>0</v>
      </c>
      <c r="BJ289" s="18" t="s">
        <v>91</v>
      </c>
      <c r="BK289" s="145">
        <f>ROUND(I289*H289,2)</f>
        <v>0</v>
      </c>
      <c r="BL289" s="18" t="s">
        <v>601</v>
      </c>
      <c r="BM289" s="144" t="s">
        <v>8112</v>
      </c>
    </row>
    <row r="290" spans="2:65" s="13" customFormat="1" ht="10.199999999999999" x14ac:dyDescent="0.2">
      <c r="B290" s="153"/>
      <c r="D290" s="147" t="s">
        <v>603</v>
      </c>
      <c r="E290" s="154" t="s">
        <v>82</v>
      </c>
      <c r="F290" s="155" t="s">
        <v>8109</v>
      </c>
      <c r="H290" s="156">
        <v>985.36300000000006</v>
      </c>
      <c r="I290" s="157"/>
      <c r="L290" s="153"/>
      <c r="M290" s="158"/>
      <c r="T290" s="159"/>
      <c r="AT290" s="154" t="s">
        <v>603</v>
      </c>
      <c r="AU290" s="154" t="s">
        <v>101</v>
      </c>
      <c r="AV290" s="13" t="s">
        <v>93</v>
      </c>
      <c r="AW290" s="13" t="s">
        <v>42</v>
      </c>
      <c r="AX290" s="13" t="s">
        <v>91</v>
      </c>
      <c r="AY290" s="154" t="s">
        <v>594</v>
      </c>
    </row>
    <row r="291" spans="2:65" s="13" customFormat="1" ht="10.199999999999999" x14ac:dyDescent="0.2">
      <c r="B291" s="153"/>
      <c r="D291" s="147" t="s">
        <v>603</v>
      </c>
      <c r="F291" s="155" t="s">
        <v>8113</v>
      </c>
      <c r="H291" s="156">
        <v>1083.8989999999999</v>
      </c>
      <c r="I291" s="157"/>
      <c r="L291" s="153"/>
      <c r="M291" s="158"/>
      <c r="T291" s="159"/>
      <c r="AT291" s="154" t="s">
        <v>603</v>
      </c>
      <c r="AU291" s="154" t="s">
        <v>101</v>
      </c>
      <c r="AV291" s="13" t="s">
        <v>93</v>
      </c>
      <c r="AW291" s="13" t="s">
        <v>4</v>
      </c>
      <c r="AX291" s="13" t="s">
        <v>91</v>
      </c>
      <c r="AY291" s="154" t="s">
        <v>594</v>
      </c>
    </row>
    <row r="292" spans="2:65" s="1" customFormat="1" ht="16.5" customHeight="1" x14ac:dyDescent="0.2">
      <c r="B292" s="34"/>
      <c r="C292" s="133" t="s">
        <v>744</v>
      </c>
      <c r="D292" s="133" t="s">
        <v>597</v>
      </c>
      <c r="E292" s="134" t="s">
        <v>8114</v>
      </c>
      <c r="F292" s="135" t="s">
        <v>8115</v>
      </c>
      <c r="G292" s="136" t="s">
        <v>618</v>
      </c>
      <c r="H292" s="137">
        <v>1313.817</v>
      </c>
      <c r="I292" s="138"/>
      <c r="J292" s="139">
        <f>ROUND(I292*H292,2)</f>
        <v>0</v>
      </c>
      <c r="K292" s="135" t="s">
        <v>651</v>
      </c>
      <c r="L292" s="34"/>
      <c r="M292" s="140" t="s">
        <v>82</v>
      </c>
      <c r="N292" s="141" t="s">
        <v>54</v>
      </c>
      <c r="P292" s="142">
        <f>O292*H292</f>
        <v>0</v>
      </c>
      <c r="Q292" s="142">
        <v>5.0000000000000002E-5</v>
      </c>
      <c r="R292" s="142">
        <f>Q292*H292</f>
        <v>6.5690850000000009E-2</v>
      </c>
      <c r="S292" s="142">
        <v>0</v>
      </c>
      <c r="T292" s="143">
        <f>S292*H292</f>
        <v>0</v>
      </c>
      <c r="AR292" s="144" t="s">
        <v>601</v>
      </c>
      <c r="AT292" s="144" t="s">
        <v>597</v>
      </c>
      <c r="AU292" s="144" t="s">
        <v>101</v>
      </c>
      <c r="AY292" s="18" t="s">
        <v>594</v>
      </c>
      <c r="BE292" s="145">
        <f>IF(N292="základní",J292,0)</f>
        <v>0</v>
      </c>
      <c r="BF292" s="145">
        <f>IF(N292="snížená",J292,0)</f>
        <v>0</v>
      </c>
      <c r="BG292" s="145">
        <f>IF(N292="zákl. přenesená",J292,0)</f>
        <v>0</v>
      </c>
      <c r="BH292" s="145">
        <f>IF(N292="sníž. přenesená",J292,0)</f>
        <v>0</v>
      </c>
      <c r="BI292" s="145">
        <f>IF(N292="nulová",J292,0)</f>
        <v>0</v>
      </c>
      <c r="BJ292" s="18" t="s">
        <v>91</v>
      </c>
      <c r="BK292" s="145">
        <f>ROUND(I292*H292,2)</f>
        <v>0</v>
      </c>
      <c r="BL292" s="18" t="s">
        <v>601</v>
      </c>
      <c r="BM292" s="144" t="s">
        <v>8116</v>
      </c>
    </row>
    <row r="293" spans="2:65" s="1" customFormat="1" ht="10.199999999999999" x14ac:dyDescent="0.2">
      <c r="B293" s="34"/>
      <c r="D293" s="164" t="s">
        <v>653</v>
      </c>
      <c r="F293" s="165" t="s">
        <v>8117</v>
      </c>
      <c r="I293" s="166"/>
      <c r="L293" s="34"/>
      <c r="M293" s="167"/>
      <c r="T293" s="55"/>
      <c r="AT293" s="18" t="s">
        <v>653</v>
      </c>
      <c r="AU293" s="18" t="s">
        <v>101</v>
      </c>
    </row>
    <row r="294" spans="2:65" s="13" customFormat="1" ht="10.199999999999999" x14ac:dyDescent="0.2">
      <c r="B294" s="153"/>
      <c r="D294" s="147" t="s">
        <v>603</v>
      </c>
      <c r="E294" s="154" t="s">
        <v>82</v>
      </c>
      <c r="F294" s="155" t="s">
        <v>8084</v>
      </c>
      <c r="H294" s="156">
        <v>1313.817</v>
      </c>
      <c r="I294" s="157"/>
      <c r="L294" s="153"/>
      <c r="M294" s="158"/>
      <c r="T294" s="159"/>
      <c r="AT294" s="154" t="s">
        <v>603</v>
      </c>
      <c r="AU294" s="154" t="s">
        <v>101</v>
      </c>
      <c r="AV294" s="13" t="s">
        <v>93</v>
      </c>
      <c r="AW294" s="13" t="s">
        <v>42</v>
      </c>
      <c r="AX294" s="13" t="s">
        <v>91</v>
      </c>
      <c r="AY294" s="154" t="s">
        <v>594</v>
      </c>
    </row>
    <row r="295" spans="2:65" s="1" customFormat="1" ht="24.15" customHeight="1" x14ac:dyDescent="0.2">
      <c r="B295" s="34"/>
      <c r="C295" s="133" t="s">
        <v>751</v>
      </c>
      <c r="D295" s="133" t="s">
        <v>597</v>
      </c>
      <c r="E295" s="134" t="s">
        <v>8118</v>
      </c>
      <c r="F295" s="135" t="s">
        <v>8119</v>
      </c>
      <c r="G295" s="136" t="s">
        <v>618</v>
      </c>
      <c r="H295" s="137">
        <v>1313.817</v>
      </c>
      <c r="I295" s="138"/>
      <c r="J295" s="139">
        <f>ROUND(I295*H295,2)</f>
        <v>0</v>
      </c>
      <c r="K295" s="135" t="s">
        <v>651</v>
      </c>
      <c r="L295" s="34"/>
      <c r="M295" s="140" t="s">
        <v>82</v>
      </c>
      <c r="N295" s="141" t="s">
        <v>54</v>
      </c>
      <c r="P295" s="142">
        <f>O295*H295</f>
        <v>0</v>
      </c>
      <c r="Q295" s="142">
        <v>4.8999999999999998E-3</v>
      </c>
      <c r="R295" s="142">
        <f>Q295*H295</f>
        <v>6.4377032999999999</v>
      </c>
      <c r="S295" s="142">
        <v>0</v>
      </c>
      <c r="T295" s="143">
        <f>S295*H295</f>
        <v>0</v>
      </c>
      <c r="AR295" s="144" t="s">
        <v>601</v>
      </c>
      <c r="AT295" s="144" t="s">
        <v>597</v>
      </c>
      <c r="AU295" s="144" t="s">
        <v>101</v>
      </c>
      <c r="AY295" s="18" t="s">
        <v>594</v>
      </c>
      <c r="BE295" s="145">
        <f>IF(N295="základní",J295,0)</f>
        <v>0</v>
      </c>
      <c r="BF295" s="145">
        <f>IF(N295="snížená",J295,0)</f>
        <v>0</v>
      </c>
      <c r="BG295" s="145">
        <f>IF(N295="zákl. přenesená",J295,0)</f>
        <v>0</v>
      </c>
      <c r="BH295" s="145">
        <f>IF(N295="sníž. přenesená",J295,0)</f>
        <v>0</v>
      </c>
      <c r="BI295" s="145">
        <f>IF(N295="nulová",J295,0)</f>
        <v>0</v>
      </c>
      <c r="BJ295" s="18" t="s">
        <v>91</v>
      </c>
      <c r="BK295" s="145">
        <f>ROUND(I295*H295,2)</f>
        <v>0</v>
      </c>
      <c r="BL295" s="18" t="s">
        <v>601</v>
      </c>
      <c r="BM295" s="144" t="s">
        <v>8120</v>
      </c>
    </row>
    <row r="296" spans="2:65" s="1" customFormat="1" ht="10.199999999999999" x14ac:dyDescent="0.2">
      <c r="B296" s="34"/>
      <c r="D296" s="164" t="s">
        <v>653</v>
      </c>
      <c r="F296" s="165" t="s">
        <v>8121</v>
      </c>
      <c r="I296" s="166"/>
      <c r="L296" s="34"/>
      <c r="M296" s="167"/>
      <c r="T296" s="55"/>
      <c r="AT296" s="18" t="s">
        <v>653</v>
      </c>
      <c r="AU296" s="18" t="s">
        <v>101</v>
      </c>
    </row>
    <row r="297" spans="2:65" s="13" customFormat="1" ht="10.199999999999999" x14ac:dyDescent="0.2">
      <c r="B297" s="153"/>
      <c r="D297" s="147" t="s">
        <v>603</v>
      </c>
      <c r="E297" s="154" t="s">
        <v>82</v>
      </c>
      <c r="F297" s="155" t="s">
        <v>8084</v>
      </c>
      <c r="H297" s="156">
        <v>1313.817</v>
      </c>
      <c r="I297" s="157"/>
      <c r="L297" s="153"/>
      <c r="M297" s="158"/>
      <c r="T297" s="159"/>
      <c r="AT297" s="154" t="s">
        <v>603</v>
      </c>
      <c r="AU297" s="154" t="s">
        <v>101</v>
      </c>
      <c r="AV297" s="13" t="s">
        <v>93</v>
      </c>
      <c r="AW297" s="13" t="s">
        <v>42</v>
      </c>
      <c r="AX297" s="13" t="s">
        <v>91</v>
      </c>
      <c r="AY297" s="154" t="s">
        <v>594</v>
      </c>
    </row>
    <row r="298" spans="2:65" s="1" customFormat="1" ht="16.5" customHeight="1" x14ac:dyDescent="0.2">
      <c r="B298" s="34"/>
      <c r="C298" s="183" t="s">
        <v>8</v>
      </c>
      <c r="D298" s="183" t="s">
        <v>752</v>
      </c>
      <c r="E298" s="184" t="s">
        <v>8122</v>
      </c>
      <c r="F298" s="185" t="s">
        <v>8123</v>
      </c>
      <c r="G298" s="186" t="s">
        <v>618</v>
      </c>
      <c r="H298" s="187">
        <v>1445.1990000000001</v>
      </c>
      <c r="I298" s="188"/>
      <c r="J298" s="189">
        <f>ROUND(I298*H298,2)</f>
        <v>0</v>
      </c>
      <c r="K298" s="185" t="s">
        <v>651</v>
      </c>
      <c r="L298" s="190"/>
      <c r="M298" s="191" t="s">
        <v>82</v>
      </c>
      <c r="N298" s="192" t="s">
        <v>54</v>
      </c>
      <c r="P298" s="142">
        <f>O298*H298</f>
        <v>0</v>
      </c>
      <c r="Q298" s="142">
        <v>1.29E-2</v>
      </c>
      <c r="R298" s="142">
        <f>Q298*H298</f>
        <v>18.6430671</v>
      </c>
      <c r="S298" s="142">
        <v>0</v>
      </c>
      <c r="T298" s="143">
        <f>S298*H298</f>
        <v>0</v>
      </c>
      <c r="AR298" s="144" t="s">
        <v>948</v>
      </c>
      <c r="AT298" s="144" t="s">
        <v>752</v>
      </c>
      <c r="AU298" s="144" t="s">
        <v>101</v>
      </c>
      <c r="AY298" s="18" t="s">
        <v>594</v>
      </c>
      <c r="BE298" s="145">
        <f>IF(N298="základní",J298,0)</f>
        <v>0</v>
      </c>
      <c r="BF298" s="145">
        <f>IF(N298="snížená",J298,0)</f>
        <v>0</v>
      </c>
      <c r="BG298" s="145">
        <f>IF(N298="zákl. přenesená",J298,0)</f>
        <v>0</v>
      </c>
      <c r="BH298" s="145">
        <f>IF(N298="sníž. přenesená",J298,0)</f>
        <v>0</v>
      </c>
      <c r="BI298" s="145">
        <f>IF(N298="nulová",J298,0)</f>
        <v>0</v>
      </c>
      <c r="BJ298" s="18" t="s">
        <v>91</v>
      </c>
      <c r="BK298" s="145">
        <f>ROUND(I298*H298,2)</f>
        <v>0</v>
      </c>
      <c r="BL298" s="18" t="s">
        <v>601</v>
      </c>
      <c r="BM298" s="144" t="s">
        <v>8124</v>
      </c>
    </row>
    <row r="299" spans="2:65" s="13" customFormat="1" ht="10.199999999999999" x14ac:dyDescent="0.2">
      <c r="B299" s="153"/>
      <c r="D299" s="147" t="s">
        <v>603</v>
      </c>
      <c r="E299" s="154" t="s">
        <v>82</v>
      </c>
      <c r="F299" s="155" t="s">
        <v>8084</v>
      </c>
      <c r="H299" s="156">
        <v>1313.817</v>
      </c>
      <c r="I299" s="157"/>
      <c r="L299" s="153"/>
      <c r="M299" s="158"/>
      <c r="T299" s="159"/>
      <c r="AT299" s="154" t="s">
        <v>603</v>
      </c>
      <c r="AU299" s="154" t="s">
        <v>101</v>
      </c>
      <c r="AV299" s="13" t="s">
        <v>93</v>
      </c>
      <c r="AW299" s="13" t="s">
        <v>42</v>
      </c>
      <c r="AX299" s="13" t="s">
        <v>91</v>
      </c>
      <c r="AY299" s="154" t="s">
        <v>594</v>
      </c>
    </row>
    <row r="300" spans="2:65" s="13" customFormat="1" ht="10.199999999999999" x14ac:dyDescent="0.2">
      <c r="B300" s="153"/>
      <c r="D300" s="147" t="s">
        <v>603</v>
      </c>
      <c r="F300" s="155" t="s">
        <v>8125</v>
      </c>
      <c r="H300" s="156">
        <v>1445.1990000000001</v>
      </c>
      <c r="I300" s="157"/>
      <c r="L300" s="153"/>
      <c r="M300" s="158"/>
      <c r="T300" s="159"/>
      <c r="AT300" s="154" t="s">
        <v>603</v>
      </c>
      <c r="AU300" s="154" t="s">
        <v>101</v>
      </c>
      <c r="AV300" s="13" t="s">
        <v>93</v>
      </c>
      <c r="AW300" s="13" t="s">
        <v>4</v>
      </c>
      <c r="AX300" s="13" t="s">
        <v>91</v>
      </c>
      <c r="AY300" s="154" t="s">
        <v>594</v>
      </c>
    </row>
    <row r="301" spans="2:65" s="1" customFormat="1" ht="16.5" customHeight="1" x14ac:dyDescent="0.2">
      <c r="B301" s="34"/>
      <c r="C301" s="133" t="s">
        <v>601</v>
      </c>
      <c r="D301" s="133" t="s">
        <v>597</v>
      </c>
      <c r="E301" s="134" t="s">
        <v>8126</v>
      </c>
      <c r="F301" s="135" t="s">
        <v>8127</v>
      </c>
      <c r="G301" s="136" t="s">
        <v>618</v>
      </c>
      <c r="H301" s="137">
        <v>1313.817</v>
      </c>
      <c r="I301" s="138"/>
      <c r="J301" s="139">
        <f>ROUND(I301*H301,2)</f>
        <v>0</v>
      </c>
      <c r="K301" s="135" t="s">
        <v>651</v>
      </c>
      <c r="L301" s="34"/>
      <c r="M301" s="140" t="s">
        <v>82</v>
      </c>
      <c r="N301" s="141" t="s">
        <v>54</v>
      </c>
      <c r="P301" s="142">
        <f>O301*H301</f>
        <v>0</v>
      </c>
      <c r="Q301" s="142">
        <v>0</v>
      </c>
      <c r="R301" s="142">
        <f>Q301*H301</f>
        <v>0</v>
      </c>
      <c r="S301" s="142">
        <v>0</v>
      </c>
      <c r="T301" s="143">
        <f>S301*H301</f>
        <v>0</v>
      </c>
      <c r="AR301" s="144" t="s">
        <v>601</v>
      </c>
      <c r="AT301" s="144" t="s">
        <v>597</v>
      </c>
      <c r="AU301" s="144" t="s">
        <v>101</v>
      </c>
      <c r="AY301" s="18" t="s">
        <v>594</v>
      </c>
      <c r="BE301" s="145">
        <f>IF(N301="základní",J301,0)</f>
        <v>0</v>
      </c>
      <c r="BF301" s="145">
        <f>IF(N301="snížená",J301,0)</f>
        <v>0</v>
      </c>
      <c r="BG301" s="145">
        <f>IF(N301="zákl. přenesená",J301,0)</f>
        <v>0</v>
      </c>
      <c r="BH301" s="145">
        <f>IF(N301="sníž. přenesená",J301,0)</f>
        <v>0</v>
      </c>
      <c r="BI301" s="145">
        <f>IF(N301="nulová",J301,0)</f>
        <v>0</v>
      </c>
      <c r="BJ301" s="18" t="s">
        <v>91</v>
      </c>
      <c r="BK301" s="145">
        <f>ROUND(I301*H301,2)</f>
        <v>0</v>
      </c>
      <c r="BL301" s="18" t="s">
        <v>601</v>
      </c>
      <c r="BM301" s="144" t="s">
        <v>8128</v>
      </c>
    </row>
    <row r="302" spans="2:65" s="1" customFormat="1" ht="10.199999999999999" x14ac:dyDescent="0.2">
      <c r="B302" s="34"/>
      <c r="D302" s="164" t="s">
        <v>653</v>
      </c>
      <c r="F302" s="165" t="s">
        <v>8129</v>
      </c>
      <c r="I302" s="166"/>
      <c r="L302" s="34"/>
      <c r="M302" s="167"/>
      <c r="T302" s="55"/>
      <c r="AT302" s="18" t="s">
        <v>653</v>
      </c>
      <c r="AU302" s="18" t="s">
        <v>101</v>
      </c>
    </row>
    <row r="303" spans="2:65" s="13" customFormat="1" ht="10.199999999999999" x14ac:dyDescent="0.2">
      <c r="B303" s="153"/>
      <c r="D303" s="147" t="s">
        <v>603</v>
      </c>
      <c r="E303" s="154" t="s">
        <v>82</v>
      </c>
      <c r="F303" s="155" t="s">
        <v>8084</v>
      </c>
      <c r="H303" s="156">
        <v>1313.817</v>
      </c>
      <c r="I303" s="157"/>
      <c r="L303" s="153"/>
      <c r="M303" s="158"/>
      <c r="T303" s="159"/>
      <c r="AT303" s="154" t="s">
        <v>603</v>
      </c>
      <c r="AU303" s="154" t="s">
        <v>101</v>
      </c>
      <c r="AV303" s="13" t="s">
        <v>93</v>
      </c>
      <c r="AW303" s="13" t="s">
        <v>42</v>
      </c>
      <c r="AX303" s="13" t="s">
        <v>91</v>
      </c>
      <c r="AY303" s="154" t="s">
        <v>594</v>
      </c>
    </row>
    <row r="304" spans="2:65" s="11" customFormat="1" ht="20.85" customHeight="1" x14ac:dyDescent="0.25">
      <c r="B304" s="121"/>
      <c r="D304" s="122" t="s">
        <v>83</v>
      </c>
      <c r="E304" s="131" t="s">
        <v>8130</v>
      </c>
      <c r="F304" s="131" t="s">
        <v>8131</v>
      </c>
      <c r="I304" s="124"/>
      <c r="J304" s="132">
        <f>BK304</f>
        <v>0</v>
      </c>
      <c r="L304" s="121"/>
      <c r="M304" s="126"/>
      <c r="P304" s="127">
        <f>SUM(P305:P345)</f>
        <v>0</v>
      </c>
      <c r="R304" s="127">
        <f>SUM(R305:R345)</f>
        <v>11.93787006</v>
      </c>
      <c r="T304" s="128">
        <f>SUM(T305:T345)</f>
        <v>0</v>
      </c>
      <c r="AR304" s="122" t="s">
        <v>93</v>
      </c>
      <c r="AT304" s="129" t="s">
        <v>83</v>
      </c>
      <c r="AU304" s="129" t="s">
        <v>93</v>
      </c>
      <c r="AY304" s="122" t="s">
        <v>594</v>
      </c>
      <c r="BK304" s="130">
        <f>SUM(BK305:BK345)</f>
        <v>0</v>
      </c>
    </row>
    <row r="305" spans="2:65" s="1" customFormat="1" ht="16.5" customHeight="1" x14ac:dyDescent="0.2">
      <c r="B305" s="34"/>
      <c r="C305" s="133" t="s">
        <v>775</v>
      </c>
      <c r="D305" s="133" t="s">
        <v>597</v>
      </c>
      <c r="E305" s="134" t="s">
        <v>7958</v>
      </c>
      <c r="F305" s="135" t="s">
        <v>7959</v>
      </c>
      <c r="G305" s="136" t="s">
        <v>618</v>
      </c>
      <c r="H305" s="137">
        <v>294.92899999999997</v>
      </c>
      <c r="I305" s="138"/>
      <c r="J305" s="139">
        <f>ROUND(I305*H305,2)</f>
        <v>0</v>
      </c>
      <c r="K305" s="135" t="s">
        <v>651</v>
      </c>
      <c r="L305" s="34"/>
      <c r="M305" s="140" t="s">
        <v>82</v>
      </c>
      <c r="N305" s="141" t="s">
        <v>54</v>
      </c>
      <c r="P305" s="142">
        <f>O305*H305</f>
        <v>0</v>
      </c>
      <c r="Q305" s="142">
        <v>0</v>
      </c>
      <c r="R305" s="142">
        <f>Q305*H305</f>
        <v>0</v>
      </c>
      <c r="S305" s="142">
        <v>0</v>
      </c>
      <c r="T305" s="143">
        <f>S305*H305</f>
        <v>0</v>
      </c>
      <c r="AR305" s="144" t="s">
        <v>601</v>
      </c>
      <c r="AT305" s="144" t="s">
        <v>597</v>
      </c>
      <c r="AU305" s="144" t="s">
        <v>101</v>
      </c>
      <c r="AY305" s="18" t="s">
        <v>594</v>
      </c>
      <c r="BE305" s="145">
        <f>IF(N305="základní",J305,0)</f>
        <v>0</v>
      </c>
      <c r="BF305" s="145">
        <f>IF(N305="snížená",J305,0)</f>
        <v>0</v>
      </c>
      <c r="BG305" s="145">
        <f>IF(N305="zákl. přenesená",J305,0)</f>
        <v>0</v>
      </c>
      <c r="BH305" s="145">
        <f>IF(N305="sníž. přenesená",J305,0)</f>
        <v>0</v>
      </c>
      <c r="BI305" s="145">
        <f>IF(N305="nulová",J305,0)</f>
        <v>0</v>
      </c>
      <c r="BJ305" s="18" t="s">
        <v>91</v>
      </c>
      <c r="BK305" s="145">
        <f>ROUND(I305*H305,2)</f>
        <v>0</v>
      </c>
      <c r="BL305" s="18" t="s">
        <v>601</v>
      </c>
      <c r="BM305" s="144" t="s">
        <v>8132</v>
      </c>
    </row>
    <row r="306" spans="2:65" s="1" customFormat="1" ht="10.199999999999999" x14ac:dyDescent="0.2">
      <c r="B306" s="34"/>
      <c r="D306" s="164" t="s">
        <v>653</v>
      </c>
      <c r="F306" s="165" t="s">
        <v>7961</v>
      </c>
      <c r="I306" s="166"/>
      <c r="L306" s="34"/>
      <c r="M306" s="167"/>
      <c r="T306" s="55"/>
      <c r="AT306" s="18" t="s">
        <v>653</v>
      </c>
      <c r="AU306" s="18" t="s">
        <v>101</v>
      </c>
    </row>
    <row r="307" spans="2:65" s="12" customFormat="1" ht="10.199999999999999" x14ac:dyDescent="0.2">
      <c r="B307" s="146"/>
      <c r="D307" s="147" t="s">
        <v>603</v>
      </c>
      <c r="E307" s="148" t="s">
        <v>82</v>
      </c>
      <c r="F307" s="149" t="s">
        <v>8133</v>
      </c>
      <c r="H307" s="148" t="s">
        <v>82</v>
      </c>
      <c r="I307" s="150"/>
      <c r="L307" s="146"/>
      <c r="M307" s="151"/>
      <c r="T307" s="152"/>
      <c r="AT307" s="148" t="s">
        <v>603</v>
      </c>
      <c r="AU307" s="148" t="s">
        <v>101</v>
      </c>
      <c r="AV307" s="12" t="s">
        <v>91</v>
      </c>
      <c r="AW307" s="12" t="s">
        <v>42</v>
      </c>
      <c r="AX307" s="12" t="s">
        <v>84</v>
      </c>
      <c r="AY307" s="148" t="s">
        <v>594</v>
      </c>
    </row>
    <row r="308" spans="2:65" s="13" customFormat="1" ht="10.199999999999999" x14ac:dyDescent="0.2">
      <c r="B308" s="153"/>
      <c r="D308" s="147" t="s">
        <v>603</v>
      </c>
      <c r="E308" s="154" t="s">
        <v>82</v>
      </c>
      <c r="F308" s="155" t="s">
        <v>8134</v>
      </c>
      <c r="H308" s="156">
        <v>66.506</v>
      </c>
      <c r="I308" s="157"/>
      <c r="L308" s="153"/>
      <c r="M308" s="158"/>
      <c r="T308" s="159"/>
      <c r="AT308" s="154" t="s">
        <v>603</v>
      </c>
      <c r="AU308" s="154" t="s">
        <v>101</v>
      </c>
      <c r="AV308" s="13" t="s">
        <v>93</v>
      </c>
      <c r="AW308" s="13" t="s">
        <v>42</v>
      </c>
      <c r="AX308" s="13" t="s">
        <v>84</v>
      </c>
      <c r="AY308" s="154" t="s">
        <v>594</v>
      </c>
    </row>
    <row r="309" spans="2:65" s="13" customFormat="1" ht="10.199999999999999" x14ac:dyDescent="0.2">
      <c r="B309" s="153"/>
      <c r="D309" s="147" t="s">
        <v>603</v>
      </c>
      <c r="E309" s="154" t="s">
        <v>82</v>
      </c>
      <c r="F309" s="155" t="s">
        <v>8135</v>
      </c>
      <c r="H309" s="156">
        <v>58.548000000000002</v>
      </c>
      <c r="I309" s="157"/>
      <c r="L309" s="153"/>
      <c r="M309" s="158"/>
      <c r="T309" s="159"/>
      <c r="AT309" s="154" t="s">
        <v>603</v>
      </c>
      <c r="AU309" s="154" t="s">
        <v>101</v>
      </c>
      <c r="AV309" s="13" t="s">
        <v>93</v>
      </c>
      <c r="AW309" s="13" t="s">
        <v>42</v>
      </c>
      <c r="AX309" s="13" t="s">
        <v>84</v>
      </c>
      <c r="AY309" s="154" t="s">
        <v>594</v>
      </c>
    </row>
    <row r="310" spans="2:65" s="14" customFormat="1" ht="10.199999999999999" x14ac:dyDescent="0.2">
      <c r="B310" s="168"/>
      <c r="D310" s="147" t="s">
        <v>603</v>
      </c>
      <c r="E310" s="169" t="s">
        <v>82</v>
      </c>
      <c r="F310" s="170" t="s">
        <v>668</v>
      </c>
      <c r="H310" s="171">
        <v>125.054</v>
      </c>
      <c r="I310" s="172"/>
      <c r="L310" s="168"/>
      <c r="M310" s="173"/>
      <c r="T310" s="174"/>
      <c r="AT310" s="169" t="s">
        <v>603</v>
      </c>
      <c r="AU310" s="169" t="s">
        <v>101</v>
      </c>
      <c r="AV310" s="14" t="s">
        <v>101</v>
      </c>
      <c r="AW310" s="14" t="s">
        <v>42</v>
      </c>
      <c r="AX310" s="14" t="s">
        <v>84</v>
      </c>
      <c r="AY310" s="169" t="s">
        <v>594</v>
      </c>
    </row>
    <row r="311" spans="2:65" s="12" customFormat="1" ht="10.199999999999999" x14ac:dyDescent="0.2">
      <c r="B311" s="146"/>
      <c r="D311" s="147" t="s">
        <v>603</v>
      </c>
      <c r="E311" s="148" t="s">
        <v>82</v>
      </c>
      <c r="F311" s="149" t="s">
        <v>8136</v>
      </c>
      <c r="H311" s="148" t="s">
        <v>82</v>
      </c>
      <c r="I311" s="150"/>
      <c r="L311" s="146"/>
      <c r="M311" s="151"/>
      <c r="T311" s="152"/>
      <c r="AT311" s="148" t="s">
        <v>603</v>
      </c>
      <c r="AU311" s="148" t="s">
        <v>101</v>
      </c>
      <c r="AV311" s="12" t="s">
        <v>91</v>
      </c>
      <c r="AW311" s="12" t="s">
        <v>42</v>
      </c>
      <c r="AX311" s="12" t="s">
        <v>84</v>
      </c>
      <c r="AY311" s="148" t="s">
        <v>594</v>
      </c>
    </row>
    <row r="312" spans="2:65" s="13" customFormat="1" ht="10.199999999999999" x14ac:dyDescent="0.2">
      <c r="B312" s="153"/>
      <c r="D312" s="147" t="s">
        <v>603</v>
      </c>
      <c r="E312" s="154" t="s">
        <v>82</v>
      </c>
      <c r="F312" s="155" t="s">
        <v>8137</v>
      </c>
      <c r="H312" s="156">
        <v>89.55</v>
      </c>
      <c r="I312" s="157"/>
      <c r="L312" s="153"/>
      <c r="M312" s="158"/>
      <c r="T312" s="159"/>
      <c r="AT312" s="154" t="s">
        <v>603</v>
      </c>
      <c r="AU312" s="154" t="s">
        <v>101</v>
      </c>
      <c r="AV312" s="13" t="s">
        <v>93</v>
      </c>
      <c r="AW312" s="13" t="s">
        <v>42</v>
      </c>
      <c r="AX312" s="13" t="s">
        <v>84</v>
      </c>
      <c r="AY312" s="154" t="s">
        <v>594</v>
      </c>
    </row>
    <row r="313" spans="2:65" s="13" customFormat="1" ht="10.199999999999999" x14ac:dyDescent="0.2">
      <c r="B313" s="153"/>
      <c r="D313" s="147" t="s">
        <v>603</v>
      </c>
      <c r="E313" s="154" t="s">
        <v>82</v>
      </c>
      <c r="F313" s="155" t="s">
        <v>8138</v>
      </c>
      <c r="H313" s="156">
        <v>80.325000000000003</v>
      </c>
      <c r="I313" s="157"/>
      <c r="L313" s="153"/>
      <c r="M313" s="158"/>
      <c r="T313" s="159"/>
      <c r="AT313" s="154" t="s">
        <v>603</v>
      </c>
      <c r="AU313" s="154" t="s">
        <v>101</v>
      </c>
      <c r="AV313" s="13" t="s">
        <v>93</v>
      </c>
      <c r="AW313" s="13" t="s">
        <v>42</v>
      </c>
      <c r="AX313" s="13" t="s">
        <v>84</v>
      </c>
      <c r="AY313" s="154" t="s">
        <v>594</v>
      </c>
    </row>
    <row r="314" spans="2:65" s="14" customFormat="1" ht="10.199999999999999" x14ac:dyDescent="0.2">
      <c r="B314" s="168"/>
      <c r="D314" s="147" t="s">
        <v>603</v>
      </c>
      <c r="E314" s="169" t="s">
        <v>82</v>
      </c>
      <c r="F314" s="170" t="s">
        <v>668</v>
      </c>
      <c r="H314" s="171">
        <v>169.875</v>
      </c>
      <c r="I314" s="172"/>
      <c r="L314" s="168"/>
      <c r="M314" s="173"/>
      <c r="T314" s="174"/>
      <c r="AT314" s="169" t="s">
        <v>603</v>
      </c>
      <c r="AU314" s="169" t="s">
        <v>101</v>
      </c>
      <c r="AV314" s="14" t="s">
        <v>101</v>
      </c>
      <c r="AW314" s="14" t="s">
        <v>42</v>
      </c>
      <c r="AX314" s="14" t="s">
        <v>84</v>
      </c>
      <c r="AY314" s="169" t="s">
        <v>594</v>
      </c>
    </row>
    <row r="315" spans="2:65" s="15" customFormat="1" ht="10.199999999999999" x14ac:dyDescent="0.2">
      <c r="B315" s="175"/>
      <c r="D315" s="147" t="s">
        <v>603</v>
      </c>
      <c r="E315" s="176" t="s">
        <v>82</v>
      </c>
      <c r="F315" s="177" t="s">
        <v>672</v>
      </c>
      <c r="H315" s="178">
        <v>294.92899999999997</v>
      </c>
      <c r="I315" s="179"/>
      <c r="L315" s="175"/>
      <c r="M315" s="180"/>
      <c r="T315" s="181"/>
      <c r="AT315" s="176" t="s">
        <v>603</v>
      </c>
      <c r="AU315" s="176" t="s">
        <v>101</v>
      </c>
      <c r="AV315" s="15" t="s">
        <v>147</v>
      </c>
      <c r="AW315" s="15" t="s">
        <v>42</v>
      </c>
      <c r="AX315" s="15" t="s">
        <v>91</v>
      </c>
      <c r="AY315" s="176" t="s">
        <v>594</v>
      </c>
    </row>
    <row r="316" spans="2:65" s="1" customFormat="1" ht="16.5" customHeight="1" x14ac:dyDescent="0.2">
      <c r="B316" s="34"/>
      <c r="C316" s="133" t="s">
        <v>786</v>
      </c>
      <c r="D316" s="133" t="s">
        <v>597</v>
      </c>
      <c r="E316" s="134" t="s">
        <v>5008</v>
      </c>
      <c r="F316" s="135" t="s">
        <v>5009</v>
      </c>
      <c r="G316" s="136" t="s">
        <v>618</v>
      </c>
      <c r="H316" s="137">
        <v>294.92899999999997</v>
      </c>
      <c r="I316" s="138"/>
      <c r="J316" s="139">
        <f>ROUND(I316*H316,2)</f>
        <v>0</v>
      </c>
      <c r="K316" s="135" t="s">
        <v>651</v>
      </c>
      <c r="L316" s="34"/>
      <c r="M316" s="140" t="s">
        <v>82</v>
      </c>
      <c r="N316" s="141" t="s">
        <v>54</v>
      </c>
      <c r="P316" s="142">
        <f>O316*H316</f>
        <v>0</v>
      </c>
      <c r="Q316" s="142">
        <v>2.9999999999999997E-4</v>
      </c>
      <c r="R316" s="142">
        <f>Q316*H316</f>
        <v>8.847869999999998E-2</v>
      </c>
      <c r="S316" s="142">
        <v>0</v>
      </c>
      <c r="T316" s="143">
        <f>S316*H316</f>
        <v>0</v>
      </c>
      <c r="AR316" s="144" t="s">
        <v>601</v>
      </c>
      <c r="AT316" s="144" t="s">
        <v>597</v>
      </c>
      <c r="AU316" s="144" t="s">
        <v>101</v>
      </c>
      <c r="AY316" s="18" t="s">
        <v>594</v>
      </c>
      <c r="BE316" s="145">
        <f>IF(N316="základní",J316,0)</f>
        <v>0</v>
      </c>
      <c r="BF316" s="145">
        <f>IF(N316="snížená",J316,0)</f>
        <v>0</v>
      </c>
      <c r="BG316" s="145">
        <f>IF(N316="zákl. přenesená",J316,0)</f>
        <v>0</v>
      </c>
      <c r="BH316" s="145">
        <f>IF(N316="sníž. přenesená",J316,0)</f>
        <v>0</v>
      </c>
      <c r="BI316" s="145">
        <f>IF(N316="nulová",J316,0)</f>
        <v>0</v>
      </c>
      <c r="BJ316" s="18" t="s">
        <v>91</v>
      </c>
      <c r="BK316" s="145">
        <f>ROUND(I316*H316,2)</f>
        <v>0</v>
      </c>
      <c r="BL316" s="18" t="s">
        <v>601</v>
      </c>
      <c r="BM316" s="144" t="s">
        <v>8139</v>
      </c>
    </row>
    <row r="317" spans="2:65" s="1" customFormat="1" ht="10.199999999999999" x14ac:dyDescent="0.2">
      <c r="B317" s="34"/>
      <c r="D317" s="164" t="s">
        <v>653</v>
      </c>
      <c r="F317" s="165" t="s">
        <v>5011</v>
      </c>
      <c r="I317" s="166"/>
      <c r="L317" s="34"/>
      <c r="M317" s="167"/>
      <c r="T317" s="55"/>
      <c r="AT317" s="18" t="s">
        <v>653</v>
      </c>
      <c r="AU317" s="18" t="s">
        <v>101</v>
      </c>
    </row>
    <row r="318" spans="2:65" s="13" customFormat="1" ht="10.199999999999999" x14ac:dyDescent="0.2">
      <c r="B318" s="153"/>
      <c r="D318" s="147" t="s">
        <v>603</v>
      </c>
      <c r="E318" s="154" t="s">
        <v>82</v>
      </c>
      <c r="F318" s="155" t="s">
        <v>8140</v>
      </c>
      <c r="H318" s="156">
        <v>294.92899999999997</v>
      </c>
      <c r="I318" s="157"/>
      <c r="L318" s="153"/>
      <c r="M318" s="158"/>
      <c r="T318" s="159"/>
      <c r="AT318" s="154" t="s">
        <v>603</v>
      </c>
      <c r="AU318" s="154" t="s">
        <v>101</v>
      </c>
      <c r="AV318" s="13" t="s">
        <v>93</v>
      </c>
      <c r="AW318" s="13" t="s">
        <v>42</v>
      </c>
      <c r="AX318" s="13" t="s">
        <v>91</v>
      </c>
      <c r="AY318" s="154" t="s">
        <v>594</v>
      </c>
    </row>
    <row r="319" spans="2:65" s="1" customFormat="1" ht="16.5" customHeight="1" x14ac:dyDescent="0.2">
      <c r="B319" s="34"/>
      <c r="C319" s="133" t="s">
        <v>798</v>
      </c>
      <c r="D319" s="133" t="s">
        <v>597</v>
      </c>
      <c r="E319" s="134" t="s">
        <v>5015</v>
      </c>
      <c r="F319" s="135" t="s">
        <v>5016</v>
      </c>
      <c r="G319" s="136" t="s">
        <v>618</v>
      </c>
      <c r="H319" s="137">
        <v>294.92899999999997</v>
      </c>
      <c r="I319" s="138"/>
      <c r="J319" s="139">
        <f>ROUND(I319*H319,2)</f>
        <v>0</v>
      </c>
      <c r="K319" s="135" t="s">
        <v>651</v>
      </c>
      <c r="L319" s="34"/>
      <c r="M319" s="140" t="s">
        <v>82</v>
      </c>
      <c r="N319" s="141" t="s">
        <v>54</v>
      </c>
      <c r="P319" s="142">
        <f>O319*H319</f>
        <v>0</v>
      </c>
      <c r="Q319" s="142">
        <v>1.5E-3</v>
      </c>
      <c r="R319" s="142">
        <f>Q319*H319</f>
        <v>0.4423935</v>
      </c>
      <c r="S319" s="142">
        <v>0</v>
      </c>
      <c r="T319" s="143">
        <f>S319*H319</f>
        <v>0</v>
      </c>
      <c r="AR319" s="144" t="s">
        <v>601</v>
      </c>
      <c r="AT319" s="144" t="s">
        <v>597</v>
      </c>
      <c r="AU319" s="144" t="s">
        <v>101</v>
      </c>
      <c r="AY319" s="18" t="s">
        <v>594</v>
      </c>
      <c r="BE319" s="145">
        <f>IF(N319="základní",J319,0)</f>
        <v>0</v>
      </c>
      <c r="BF319" s="145">
        <f>IF(N319="snížená",J319,0)</f>
        <v>0</v>
      </c>
      <c r="BG319" s="145">
        <f>IF(N319="zákl. přenesená",J319,0)</f>
        <v>0</v>
      </c>
      <c r="BH319" s="145">
        <f>IF(N319="sníž. přenesená",J319,0)</f>
        <v>0</v>
      </c>
      <c r="BI319" s="145">
        <f>IF(N319="nulová",J319,0)</f>
        <v>0</v>
      </c>
      <c r="BJ319" s="18" t="s">
        <v>91</v>
      </c>
      <c r="BK319" s="145">
        <f>ROUND(I319*H319,2)</f>
        <v>0</v>
      </c>
      <c r="BL319" s="18" t="s">
        <v>601</v>
      </c>
      <c r="BM319" s="144" t="s">
        <v>8141</v>
      </c>
    </row>
    <row r="320" spans="2:65" s="1" customFormat="1" ht="10.199999999999999" x14ac:dyDescent="0.2">
      <c r="B320" s="34"/>
      <c r="D320" s="164" t="s">
        <v>653</v>
      </c>
      <c r="F320" s="165" t="s">
        <v>5018</v>
      </c>
      <c r="I320" s="166"/>
      <c r="L320" s="34"/>
      <c r="M320" s="167"/>
      <c r="T320" s="55"/>
      <c r="AT320" s="18" t="s">
        <v>653</v>
      </c>
      <c r="AU320" s="18" t="s">
        <v>101</v>
      </c>
    </row>
    <row r="321" spans="2:65" s="13" customFormat="1" ht="10.199999999999999" x14ac:dyDescent="0.2">
      <c r="B321" s="153"/>
      <c r="D321" s="147" t="s">
        <v>603</v>
      </c>
      <c r="E321" s="154" t="s">
        <v>82</v>
      </c>
      <c r="F321" s="155" t="s">
        <v>8140</v>
      </c>
      <c r="H321" s="156">
        <v>294.92899999999997</v>
      </c>
      <c r="I321" s="157"/>
      <c r="L321" s="153"/>
      <c r="M321" s="158"/>
      <c r="T321" s="159"/>
      <c r="AT321" s="154" t="s">
        <v>603</v>
      </c>
      <c r="AU321" s="154" t="s">
        <v>101</v>
      </c>
      <c r="AV321" s="13" t="s">
        <v>93</v>
      </c>
      <c r="AW321" s="13" t="s">
        <v>42</v>
      </c>
      <c r="AX321" s="13" t="s">
        <v>91</v>
      </c>
      <c r="AY321" s="154" t="s">
        <v>594</v>
      </c>
    </row>
    <row r="322" spans="2:65" s="1" customFormat="1" ht="21.75" customHeight="1" x14ac:dyDescent="0.2">
      <c r="B322" s="34"/>
      <c r="C322" s="133" t="s">
        <v>805</v>
      </c>
      <c r="D322" s="133" t="s">
        <v>597</v>
      </c>
      <c r="E322" s="134" t="s">
        <v>5027</v>
      </c>
      <c r="F322" s="135" t="s">
        <v>5028</v>
      </c>
      <c r="G322" s="136" t="s">
        <v>618</v>
      </c>
      <c r="H322" s="137">
        <v>294.92899999999997</v>
      </c>
      <c r="I322" s="138"/>
      <c r="J322" s="139">
        <f>ROUND(I322*H322,2)</f>
        <v>0</v>
      </c>
      <c r="K322" s="135" t="s">
        <v>651</v>
      </c>
      <c r="L322" s="34"/>
      <c r="M322" s="140" t="s">
        <v>82</v>
      </c>
      <c r="N322" s="141" t="s">
        <v>54</v>
      </c>
      <c r="P322" s="142">
        <f>O322*H322</f>
        <v>0</v>
      </c>
      <c r="Q322" s="142">
        <v>4.4999999999999997E-3</v>
      </c>
      <c r="R322" s="142">
        <f>Q322*H322</f>
        <v>1.3271804999999999</v>
      </c>
      <c r="S322" s="142">
        <v>0</v>
      </c>
      <c r="T322" s="143">
        <f>S322*H322</f>
        <v>0</v>
      </c>
      <c r="AR322" s="144" t="s">
        <v>601</v>
      </c>
      <c r="AT322" s="144" t="s">
        <v>597</v>
      </c>
      <c r="AU322" s="144" t="s">
        <v>101</v>
      </c>
      <c r="AY322" s="18" t="s">
        <v>594</v>
      </c>
      <c r="BE322" s="145">
        <f>IF(N322="základní",J322,0)</f>
        <v>0</v>
      </c>
      <c r="BF322" s="145">
        <f>IF(N322="snížená",J322,0)</f>
        <v>0</v>
      </c>
      <c r="BG322" s="145">
        <f>IF(N322="zákl. přenesená",J322,0)</f>
        <v>0</v>
      </c>
      <c r="BH322" s="145">
        <f>IF(N322="sníž. přenesená",J322,0)</f>
        <v>0</v>
      </c>
      <c r="BI322" s="145">
        <f>IF(N322="nulová",J322,0)</f>
        <v>0</v>
      </c>
      <c r="BJ322" s="18" t="s">
        <v>91</v>
      </c>
      <c r="BK322" s="145">
        <f>ROUND(I322*H322,2)</f>
        <v>0</v>
      </c>
      <c r="BL322" s="18" t="s">
        <v>601</v>
      </c>
      <c r="BM322" s="144" t="s">
        <v>8142</v>
      </c>
    </row>
    <row r="323" spans="2:65" s="1" customFormat="1" ht="10.199999999999999" x14ac:dyDescent="0.2">
      <c r="B323" s="34"/>
      <c r="D323" s="164" t="s">
        <v>653</v>
      </c>
      <c r="F323" s="165" t="s">
        <v>5030</v>
      </c>
      <c r="I323" s="166"/>
      <c r="L323" s="34"/>
      <c r="M323" s="167"/>
      <c r="T323" s="55"/>
      <c r="AT323" s="18" t="s">
        <v>653</v>
      </c>
      <c r="AU323" s="18" t="s">
        <v>101</v>
      </c>
    </row>
    <row r="324" spans="2:65" s="13" customFormat="1" ht="10.199999999999999" x14ac:dyDescent="0.2">
      <c r="B324" s="153"/>
      <c r="D324" s="147" t="s">
        <v>603</v>
      </c>
      <c r="E324" s="154" t="s">
        <v>82</v>
      </c>
      <c r="F324" s="155" t="s">
        <v>8140</v>
      </c>
      <c r="H324" s="156">
        <v>294.92899999999997</v>
      </c>
      <c r="I324" s="157"/>
      <c r="L324" s="153"/>
      <c r="M324" s="158"/>
      <c r="T324" s="159"/>
      <c r="AT324" s="154" t="s">
        <v>603</v>
      </c>
      <c r="AU324" s="154" t="s">
        <v>101</v>
      </c>
      <c r="AV324" s="13" t="s">
        <v>93</v>
      </c>
      <c r="AW324" s="13" t="s">
        <v>42</v>
      </c>
      <c r="AX324" s="13" t="s">
        <v>91</v>
      </c>
      <c r="AY324" s="154" t="s">
        <v>594</v>
      </c>
    </row>
    <row r="325" spans="2:65" s="1" customFormat="1" ht="24.15" customHeight="1" x14ac:dyDescent="0.2">
      <c r="B325" s="34"/>
      <c r="C325" s="133" t="s">
        <v>7</v>
      </c>
      <c r="D325" s="133" t="s">
        <v>597</v>
      </c>
      <c r="E325" s="134" t="s">
        <v>7978</v>
      </c>
      <c r="F325" s="135" t="s">
        <v>7979</v>
      </c>
      <c r="G325" s="136" t="s">
        <v>618</v>
      </c>
      <c r="H325" s="137">
        <v>2064.5030000000002</v>
      </c>
      <c r="I325" s="138"/>
      <c r="J325" s="139">
        <f>ROUND(I325*H325,2)</f>
        <v>0</v>
      </c>
      <c r="K325" s="135" t="s">
        <v>651</v>
      </c>
      <c r="L325" s="34"/>
      <c r="M325" s="140" t="s">
        <v>82</v>
      </c>
      <c r="N325" s="141" t="s">
        <v>54</v>
      </c>
      <c r="P325" s="142">
        <f>O325*H325</f>
        <v>0</v>
      </c>
      <c r="Q325" s="142">
        <v>1.4499999999999999E-3</v>
      </c>
      <c r="R325" s="142">
        <f>Q325*H325</f>
        <v>2.9935293500000002</v>
      </c>
      <c r="S325" s="142">
        <v>0</v>
      </c>
      <c r="T325" s="143">
        <f>S325*H325</f>
        <v>0</v>
      </c>
      <c r="AR325" s="144" t="s">
        <v>601</v>
      </c>
      <c r="AT325" s="144" t="s">
        <v>597</v>
      </c>
      <c r="AU325" s="144" t="s">
        <v>101</v>
      </c>
      <c r="AY325" s="18" t="s">
        <v>594</v>
      </c>
      <c r="BE325" s="145">
        <f>IF(N325="základní",J325,0)</f>
        <v>0</v>
      </c>
      <c r="BF325" s="145">
        <f>IF(N325="snížená",J325,0)</f>
        <v>0</v>
      </c>
      <c r="BG325" s="145">
        <f>IF(N325="zákl. přenesená",J325,0)</f>
        <v>0</v>
      </c>
      <c r="BH325" s="145">
        <f>IF(N325="sníž. přenesená",J325,0)</f>
        <v>0</v>
      </c>
      <c r="BI325" s="145">
        <f>IF(N325="nulová",J325,0)</f>
        <v>0</v>
      </c>
      <c r="BJ325" s="18" t="s">
        <v>91</v>
      </c>
      <c r="BK325" s="145">
        <f>ROUND(I325*H325,2)</f>
        <v>0</v>
      </c>
      <c r="BL325" s="18" t="s">
        <v>601</v>
      </c>
      <c r="BM325" s="144" t="s">
        <v>8143</v>
      </c>
    </row>
    <row r="326" spans="2:65" s="1" customFormat="1" ht="10.199999999999999" x14ac:dyDescent="0.2">
      <c r="B326" s="34"/>
      <c r="D326" s="164" t="s">
        <v>653</v>
      </c>
      <c r="F326" s="165" t="s">
        <v>7981</v>
      </c>
      <c r="I326" s="166"/>
      <c r="L326" s="34"/>
      <c r="M326" s="167"/>
      <c r="T326" s="55"/>
      <c r="AT326" s="18" t="s">
        <v>653</v>
      </c>
      <c r="AU326" s="18" t="s">
        <v>101</v>
      </c>
    </row>
    <row r="327" spans="2:65" s="13" customFormat="1" ht="10.199999999999999" x14ac:dyDescent="0.2">
      <c r="B327" s="153"/>
      <c r="D327" s="147" t="s">
        <v>603</v>
      </c>
      <c r="E327" s="154" t="s">
        <v>82</v>
      </c>
      <c r="F327" s="155" t="s">
        <v>8144</v>
      </c>
      <c r="H327" s="156">
        <v>2064.5030000000002</v>
      </c>
      <c r="I327" s="157"/>
      <c r="L327" s="153"/>
      <c r="M327" s="158"/>
      <c r="T327" s="159"/>
      <c r="AT327" s="154" t="s">
        <v>603</v>
      </c>
      <c r="AU327" s="154" t="s">
        <v>101</v>
      </c>
      <c r="AV327" s="13" t="s">
        <v>93</v>
      </c>
      <c r="AW327" s="13" t="s">
        <v>42</v>
      </c>
      <c r="AX327" s="13" t="s">
        <v>91</v>
      </c>
      <c r="AY327" s="154" t="s">
        <v>594</v>
      </c>
    </row>
    <row r="328" spans="2:65" s="1" customFormat="1" ht="24.15" customHeight="1" x14ac:dyDescent="0.2">
      <c r="B328" s="34"/>
      <c r="C328" s="133" t="s">
        <v>821</v>
      </c>
      <c r="D328" s="133" t="s">
        <v>597</v>
      </c>
      <c r="E328" s="134" t="s">
        <v>5067</v>
      </c>
      <c r="F328" s="135" t="s">
        <v>5068</v>
      </c>
      <c r="G328" s="136" t="s">
        <v>618</v>
      </c>
      <c r="H328" s="137">
        <v>169.875</v>
      </c>
      <c r="I328" s="138"/>
      <c r="J328" s="139">
        <f>ROUND(I328*H328,2)</f>
        <v>0</v>
      </c>
      <c r="K328" s="135" t="s">
        <v>651</v>
      </c>
      <c r="L328" s="34"/>
      <c r="M328" s="140" t="s">
        <v>82</v>
      </c>
      <c r="N328" s="141" t="s">
        <v>54</v>
      </c>
      <c r="P328" s="142">
        <f>O328*H328</f>
        <v>0</v>
      </c>
      <c r="Q328" s="142">
        <v>2.8E-3</v>
      </c>
      <c r="R328" s="142">
        <f>Q328*H328</f>
        <v>0.47565000000000002</v>
      </c>
      <c r="S328" s="142">
        <v>0</v>
      </c>
      <c r="T328" s="143">
        <f>S328*H328</f>
        <v>0</v>
      </c>
      <c r="AR328" s="144" t="s">
        <v>601</v>
      </c>
      <c r="AT328" s="144" t="s">
        <v>597</v>
      </c>
      <c r="AU328" s="144" t="s">
        <v>101</v>
      </c>
      <c r="AY328" s="18" t="s">
        <v>594</v>
      </c>
      <c r="BE328" s="145">
        <f>IF(N328="základní",J328,0)</f>
        <v>0</v>
      </c>
      <c r="BF328" s="145">
        <f>IF(N328="snížená",J328,0)</f>
        <v>0</v>
      </c>
      <c r="BG328" s="145">
        <f>IF(N328="zákl. přenesená",J328,0)</f>
        <v>0</v>
      </c>
      <c r="BH328" s="145">
        <f>IF(N328="sníž. přenesená",J328,0)</f>
        <v>0</v>
      </c>
      <c r="BI328" s="145">
        <f>IF(N328="nulová",J328,0)</f>
        <v>0</v>
      </c>
      <c r="BJ328" s="18" t="s">
        <v>91</v>
      </c>
      <c r="BK328" s="145">
        <f>ROUND(I328*H328,2)</f>
        <v>0</v>
      </c>
      <c r="BL328" s="18" t="s">
        <v>601</v>
      </c>
      <c r="BM328" s="144" t="s">
        <v>8145</v>
      </c>
    </row>
    <row r="329" spans="2:65" s="1" customFormat="1" ht="10.199999999999999" x14ac:dyDescent="0.2">
      <c r="B329" s="34"/>
      <c r="D329" s="164" t="s">
        <v>653</v>
      </c>
      <c r="F329" s="165" t="s">
        <v>5070</v>
      </c>
      <c r="I329" s="166"/>
      <c r="L329" s="34"/>
      <c r="M329" s="167"/>
      <c r="T329" s="55"/>
      <c r="AT329" s="18" t="s">
        <v>653</v>
      </c>
      <c r="AU329" s="18" t="s">
        <v>101</v>
      </c>
    </row>
    <row r="330" spans="2:65" s="13" customFormat="1" ht="10.199999999999999" x14ac:dyDescent="0.2">
      <c r="B330" s="153"/>
      <c r="D330" s="147" t="s">
        <v>603</v>
      </c>
      <c r="E330" s="154" t="s">
        <v>82</v>
      </c>
      <c r="F330" s="155" t="s">
        <v>8137</v>
      </c>
      <c r="H330" s="156">
        <v>89.55</v>
      </c>
      <c r="I330" s="157"/>
      <c r="L330" s="153"/>
      <c r="M330" s="158"/>
      <c r="T330" s="159"/>
      <c r="AT330" s="154" t="s">
        <v>603</v>
      </c>
      <c r="AU330" s="154" t="s">
        <v>101</v>
      </c>
      <c r="AV330" s="13" t="s">
        <v>93</v>
      </c>
      <c r="AW330" s="13" t="s">
        <v>42</v>
      </c>
      <c r="AX330" s="13" t="s">
        <v>84</v>
      </c>
      <c r="AY330" s="154" t="s">
        <v>594</v>
      </c>
    </row>
    <row r="331" spans="2:65" s="13" customFormat="1" ht="10.199999999999999" x14ac:dyDescent="0.2">
      <c r="B331" s="153"/>
      <c r="D331" s="147" t="s">
        <v>603</v>
      </c>
      <c r="E331" s="154" t="s">
        <v>82</v>
      </c>
      <c r="F331" s="155" t="s">
        <v>8138</v>
      </c>
      <c r="H331" s="156">
        <v>80.325000000000003</v>
      </c>
      <c r="I331" s="157"/>
      <c r="L331" s="153"/>
      <c r="M331" s="158"/>
      <c r="T331" s="159"/>
      <c r="AT331" s="154" t="s">
        <v>603</v>
      </c>
      <c r="AU331" s="154" t="s">
        <v>101</v>
      </c>
      <c r="AV331" s="13" t="s">
        <v>93</v>
      </c>
      <c r="AW331" s="13" t="s">
        <v>42</v>
      </c>
      <c r="AX331" s="13" t="s">
        <v>84</v>
      </c>
      <c r="AY331" s="154" t="s">
        <v>594</v>
      </c>
    </row>
    <row r="332" spans="2:65" s="15" customFormat="1" ht="10.199999999999999" x14ac:dyDescent="0.2">
      <c r="B332" s="175"/>
      <c r="D332" s="147" t="s">
        <v>603</v>
      </c>
      <c r="E332" s="176" t="s">
        <v>82</v>
      </c>
      <c r="F332" s="177" t="s">
        <v>672</v>
      </c>
      <c r="H332" s="178">
        <v>169.875</v>
      </c>
      <c r="I332" s="179"/>
      <c r="L332" s="175"/>
      <c r="M332" s="180"/>
      <c r="T332" s="181"/>
      <c r="AT332" s="176" t="s">
        <v>603</v>
      </c>
      <c r="AU332" s="176" t="s">
        <v>101</v>
      </c>
      <c r="AV332" s="15" t="s">
        <v>147</v>
      </c>
      <c r="AW332" s="15" t="s">
        <v>42</v>
      </c>
      <c r="AX332" s="15" t="s">
        <v>91</v>
      </c>
      <c r="AY332" s="176" t="s">
        <v>594</v>
      </c>
    </row>
    <row r="333" spans="2:65" s="1" customFormat="1" ht="16.5" customHeight="1" x14ac:dyDescent="0.2">
      <c r="B333" s="34"/>
      <c r="C333" s="183" t="s">
        <v>832</v>
      </c>
      <c r="D333" s="183" t="s">
        <v>752</v>
      </c>
      <c r="E333" s="184" t="s">
        <v>8146</v>
      </c>
      <c r="F333" s="185" t="s">
        <v>8147</v>
      </c>
      <c r="G333" s="186" t="s">
        <v>600</v>
      </c>
      <c r="H333" s="187">
        <v>2387.6880000000001</v>
      </c>
      <c r="I333" s="188"/>
      <c r="J333" s="189">
        <f>ROUND(I333*H333,2)</f>
        <v>0</v>
      </c>
      <c r="K333" s="185" t="s">
        <v>651</v>
      </c>
      <c r="L333" s="190"/>
      <c r="M333" s="191" t="s">
        <v>82</v>
      </c>
      <c r="N333" s="192" t="s">
        <v>54</v>
      </c>
      <c r="P333" s="142">
        <f>O333*H333</f>
        <v>0</v>
      </c>
      <c r="Q333" s="142">
        <v>1.8699999999999999E-3</v>
      </c>
      <c r="R333" s="142">
        <f>Q333*H333</f>
        <v>4.4649765600000002</v>
      </c>
      <c r="S333" s="142">
        <v>0</v>
      </c>
      <c r="T333" s="143">
        <f>S333*H333</f>
        <v>0</v>
      </c>
      <c r="AR333" s="144" t="s">
        <v>948</v>
      </c>
      <c r="AT333" s="144" t="s">
        <v>752</v>
      </c>
      <c r="AU333" s="144" t="s">
        <v>101</v>
      </c>
      <c r="AY333" s="18" t="s">
        <v>594</v>
      </c>
      <c r="BE333" s="145">
        <f>IF(N333="základní",J333,0)</f>
        <v>0</v>
      </c>
      <c r="BF333" s="145">
        <f>IF(N333="snížená",J333,0)</f>
        <v>0</v>
      </c>
      <c r="BG333" s="145">
        <f>IF(N333="zákl. přenesená",J333,0)</f>
        <v>0</v>
      </c>
      <c r="BH333" s="145">
        <f>IF(N333="sníž. přenesená",J333,0)</f>
        <v>0</v>
      </c>
      <c r="BI333" s="145">
        <f>IF(N333="nulová",J333,0)</f>
        <v>0</v>
      </c>
      <c r="BJ333" s="18" t="s">
        <v>91</v>
      </c>
      <c r="BK333" s="145">
        <f>ROUND(I333*H333,2)</f>
        <v>0</v>
      </c>
      <c r="BL333" s="18" t="s">
        <v>601</v>
      </c>
      <c r="BM333" s="144" t="s">
        <v>8148</v>
      </c>
    </row>
    <row r="334" spans="2:65" s="13" customFormat="1" ht="10.199999999999999" x14ac:dyDescent="0.2">
      <c r="B334" s="153"/>
      <c r="D334" s="147" t="s">
        <v>603</v>
      </c>
      <c r="E334" s="154" t="s">
        <v>82</v>
      </c>
      <c r="F334" s="155" t="s">
        <v>8149</v>
      </c>
      <c r="H334" s="156">
        <v>2170.625</v>
      </c>
      <c r="I334" s="157"/>
      <c r="L334" s="153"/>
      <c r="M334" s="158"/>
      <c r="T334" s="159"/>
      <c r="AT334" s="154" t="s">
        <v>603</v>
      </c>
      <c r="AU334" s="154" t="s">
        <v>101</v>
      </c>
      <c r="AV334" s="13" t="s">
        <v>93</v>
      </c>
      <c r="AW334" s="13" t="s">
        <v>42</v>
      </c>
      <c r="AX334" s="13" t="s">
        <v>91</v>
      </c>
      <c r="AY334" s="154" t="s">
        <v>594</v>
      </c>
    </row>
    <row r="335" spans="2:65" s="13" customFormat="1" ht="10.199999999999999" x14ac:dyDescent="0.2">
      <c r="B335" s="153"/>
      <c r="D335" s="147" t="s">
        <v>603</v>
      </c>
      <c r="F335" s="155" t="s">
        <v>8150</v>
      </c>
      <c r="H335" s="156">
        <v>2387.6880000000001</v>
      </c>
      <c r="I335" s="157"/>
      <c r="L335" s="153"/>
      <c r="M335" s="158"/>
      <c r="T335" s="159"/>
      <c r="AT335" s="154" t="s">
        <v>603</v>
      </c>
      <c r="AU335" s="154" t="s">
        <v>101</v>
      </c>
      <c r="AV335" s="13" t="s">
        <v>93</v>
      </c>
      <c r="AW335" s="13" t="s">
        <v>4</v>
      </c>
      <c r="AX335" s="13" t="s">
        <v>91</v>
      </c>
      <c r="AY335" s="154" t="s">
        <v>594</v>
      </c>
    </row>
    <row r="336" spans="2:65" s="1" customFormat="1" ht="24.15" customHeight="1" x14ac:dyDescent="0.2">
      <c r="B336" s="34"/>
      <c r="C336" s="133" t="s">
        <v>845</v>
      </c>
      <c r="D336" s="133" t="s">
        <v>597</v>
      </c>
      <c r="E336" s="134" t="s">
        <v>8151</v>
      </c>
      <c r="F336" s="135" t="s">
        <v>8152</v>
      </c>
      <c r="G336" s="136" t="s">
        <v>618</v>
      </c>
      <c r="H336" s="137">
        <v>125.054</v>
      </c>
      <c r="I336" s="138"/>
      <c r="J336" s="139">
        <f>ROUND(I336*H336,2)</f>
        <v>0</v>
      </c>
      <c r="K336" s="135" t="s">
        <v>82</v>
      </c>
      <c r="L336" s="34"/>
      <c r="M336" s="140" t="s">
        <v>82</v>
      </c>
      <c r="N336" s="141" t="s">
        <v>54</v>
      </c>
      <c r="P336" s="142">
        <f>O336*H336</f>
        <v>0</v>
      </c>
      <c r="Q336" s="142">
        <v>2.8500000000000001E-3</v>
      </c>
      <c r="R336" s="142">
        <f>Q336*H336</f>
        <v>0.3564039</v>
      </c>
      <c r="S336" s="142">
        <v>0</v>
      </c>
      <c r="T336" s="143">
        <f>S336*H336</f>
        <v>0</v>
      </c>
      <c r="AR336" s="144" t="s">
        <v>601</v>
      </c>
      <c r="AT336" s="144" t="s">
        <v>597</v>
      </c>
      <c r="AU336" s="144" t="s">
        <v>101</v>
      </c>
      <c r="AY336" s="18" t="s">
        <v>594</v>
      </c>
      <c r="BE336" s="145">
        <f>IF(N336="základní",J336,0)</f>
        <v>0</v>
      </c>
      <c r="BF336" s="145">
        <f>IF(N336="snížená",J336,0)</f>
        <v>0</v>
      </c>
      <c r="BG336" s="145">
        <f>IF(N336="zákl. přenesená",J336,0)</f>
        <v>0</v>
      </c>
      <c r="BH336" s="145">
        <f>IF(N336="sníž. přenesená",J336,0)</f>
        <v>0</v>
      </c>
      <c r="BI336" s="145">
        <f>IF(N336="nulová",J336,0)</f>
        <v>0</v>
      </c>
      <c r="BJ336" s="18" t="s">
        <v>91</v>
      </c>
      <c r="BK336" s="145">
        <f>ROUND(I336*H336,2)</f>
        <v>0</v>
      </c>
      <c r="BL336" s="18" t="s">
        <v>601</v>
      </c>
      <c r="BM336" s="144" t="s">
        <v>8153</v>
      </c>
    </row>
    <row r="337" spans="2:65" s="13" customFormat="1" ht="10.199999999999999" x14ac:dyDescent="0.2">
      <c r="B337" s="153"/>
      <c r="D337" s="147" t="s">
        <v>603</v>
      </c>
      <c r="E337" s="154" t="s">
        <v>82</v>
      </c>
      <c r="F337" s="155" t="s">
        <v>8134</v>
      </c>
      <c r="H337" s="156">
        <v>66.506</v>
      </c>
      <c r="I337" s="157"/>
      <c r="L337" s="153"/>
      <c r="M337" s="158"/>
      <c r="T337" s="159"/>
      <c r="AT337" s="154" t="s">
        <v>603</v>
      </c>
      <c r="AU337" s="154" t="s">
        <v>101</v>
      </c>
      <c r="AV337" s="13" t="s">
        <v>93</v>
      </c>
      <c r="AW337" s="13" t="s">
        <v>42</v>
      </c>
      <c r="AX337" s="13" t="s">
        <v>84</v>
      </c>
      <c r="AY337" s="154" t="s">
        <v>594</v>
      </c>
    </row>
    <row r="338" spans="2:65" s="13" customFormat="1" ht="10.199999999999999" x14ac:dyDescent="0.2">
      <c r="B338" s="153"/>
      <c r="D338" s="147" t="s">
        <v>603</v>
      </c>
      <c r="E338" s="154" t="s">
        <v>82</v>
      </c>
      <c r="F338" s="155" t="s">
        <v>8135</v>
      </c>
      <c r="H338" s="156">
        <v>58.548000000000002</v>
      </c>
      <c r="I338" s="157"/>
      <c r="L338" s="153"/>
      <c r="M338" s="158"/>
      <c r="T338" s="159"/>
      <c r="AT338" s="154" t="s">
        <v>603</v>
      </c>
      <c r="AU338" s="154" t="s">
        <v>101</v>
      </c>
      <c r="AV338" s="13" t="s">
        <v>93</v>
      </c>
      <c r="AW338" s="13" t="s">
        <v>42</v>
      </c>
      <c r="AX338" s="13" t="s">
        <v>84</v>
      </c>
      <c r="AY338" s="154" t="s">
        <v>594</v>
      </c>
    </row>
    <row r="339" spans="2:65" s="15" customFormat="1" ht="10.199999999999999" x14ac:dyDescent="0.2">
      <c r="B339" s="175"/>
      <c r="D339" s="147" t="s">
        <v>603</v>
      </c>
      <c r="E339" s="176" t="s">
        <v>82</v>
      </c>
      <c r="F339" s="177" t="s">
        <v>672</v>
      </c>
      <c r="H339" s="178">
        <v>125.054</v>
      </c>
      <c r="I339" s="179"/>
      <c r="L339" s="175"/>
      <c r="M339" s="180"/>
      <c r="T339" s="181"/>
      <c r="AT339" s="176" t="s">
        <v>603</v>
      </c>
      <c r="AU339" s="176" t="s">
        <v>101</v>
      </c>
      <c r="AV339" s="15" t="s">
        <v>147</v>
      </c>
      <c r="AW339" s="15" t="s">
        <v>42</v>
      </c>
      <c r="AX339" s="15" t="s">
        <v>91</v>
      </c>
      <c r="AY339" s="176" t="s">
        <v>594</v>
      </c>
    </row>
    <row r="340" spans="2:65" s="1" customFormat="1" ht="24.15" customHeight="1" x14ac:dyDescent="0.2">
      <c r="B340" s="34"/>
      <c r="C340" s="183" t="s">
        <v>852</v>
      </c>
      <c r="D340" s="183" t="s">
        <v>752</v>
      </c>
      <c r="E340" s="184" t="s">
        <v>8154</v>
      </c>
      <c r="F340" s="185" t="s">
        <v>8155</v>
      </c>
      <c r="G340" s="186" t="s">
        <v>618</v>
      </c>
      <c r="H340" s="187">
        <v>137.559</v>
      </c>
      <c r="I340" s="188"/>
      <c r="J340" s="189">
        <f>ROUND(I340*H340,2)</f>
        <v>0</v>
      </c>
      <c r="K340" s="185" t="s">
        <v>82</v>
      </c>
      <c r="L340" s="190"/>
      <c r="M340" s="191" t="s">
        <v>82</v>
      </c>
      <c r="N340" s="192" t="s">
        <v>54</v>
      </c>
      <c r="P340" s="142">
        <f>O340*H340</f>
        <v>0</v>
      </c>
      <c r="Q340" s="142">
        <v>1.29E-2</v>
      </c>
      <c r="R340" s="142">
        <f>Q340*H340</f>
        <v>1.7745111</v>
      </c>
      <c r="S340" s="142">
        <v>0</v>
      </c>
      <c r="T340" s="143">
        <f>S340*H340</f>
        <v>0</v>
      </c>
      <c r="AR340" s="144" t="s">
        <v>948</v>
      </c>
      <c r="AT340" s="144" t="s">
        <v>752</v>
      </c>
      <c r="AU340" s="144" t="s">
        <v>101</v>
      </c>
      <c r="AY340" s="18" t="s">
        <v>594</v>
      </c>
      <c r="BE340" s="145">
        <f>IF(N340="základní",J340,0)</f>
        <v>0</v>
      </c>
      <c r="BF340" s="145">
        <f>IF(N340="snížená",J340,0)</f>
        <v>0</v>
      </c>
      <c r="BG340" s="145">
        <f>IF(N340="zákl. přenesená",J340,0)</f>
        <v>0</v>
      </c>
      <c r="BH340" s="145">
        <f>IF(N340="sníž. přenesená",J340,0)</f>
        <v>0</v>
      </c>
      <c r="BI340" s="145">
        <f>IF(N340="nulová",J340,0)</f>
        <v>0</v>
      </c>
      <c r="BJ340" s="18" t="s">
        <v>91</v>
      </c>
      <c r="BK340" s="145">
        <f>ROUND(I340*H340,2)</f>
        <v>0</v>
      </c>
      <c r="BL340" s="18" t="s">
        <v>601</v>
      </c>
      <c r="BM340" s="144" t="s">
        <v>8156</v>
      </c>
    </row>
    <row r="341" spans="2:65" s="13" customFormat="1" ht="10.199999999999999" x14ac:dyDescent="0.2">
      <c r="B341" s="153"/>
      <c r="D341" s="147" t="s">
        <v>603</v>
      </c>
      <c r="E341" s="154" t="s">
        <v>82</v>
      </c>
      <c r="F341" s="155" t="s">
        <v>8157</v>
      </c>
      <c r="H341" s="156">
        <v>125.054</v>
      </c>
      <c r="I341" s="157"/>
      <c r="L341" s="153"/>
      <c r="M341" s="158"/>
      <c r="T341" s="159"/>
      <c r="AT341" s="154" t="s">
        <v>603</v>
      </c>
      <c r="AU341" s="154" t="s">
        <v>101</v>
      </c>
      <c r="AV341" s="13" t="s">
        <v>93</v>
      </c>
      <c r="AW341" s="13" t="s">
        <v>42</v>
      </c>
      <c r="AX341" s="13" t="s">
        <v>91</v>
      </c>
      <c r="AY341" s="154" t="s">
        <v>594</v>
      </c>
    </row>
    <row r="342" spans="2:65" s="13" customFormat="1" ht="10.199999999999999" x14ac:dyDescent="0.2">
      <c r="B342" s="153"/>
      <c r="D342" s="147" t="s">
        <v>603</v>
      </c>
      <c r="F342" s="155" t="s">
        <v>8158</v>
      </c>
      <c r="H342" s="156">
        <v>137.559</v>
      </c>
      <c r="I342" s="157"/>
      <c r="L342" s="153"/>
      <c r="M342" s="158"/>
      <c r="T342" s="159"/>
      <c r="AT342" s="154" t="s">
        <v>603</v>
      </c>
      <c r="AU342" s="154" t="s">
        <v>101</v>
      </c>
      <c r="AV342" s="13" t="s">
        <v>93</v>
      </c>
      <c r="AW342" s="13" t="s">
        <v>4</v>
      </c>
      <c r="AX342" s="13" t="s">
        <v>91</v>
      </c>
      <c r="AY342" s="154" t="s">
        <v>594</v>
      </c>
    </row>
    <row r="343" spans="2:65" s="1" customFormat="1" ht="16.5" customHeight="1" x14ac:dyDescent="0.2">
      <c r="B343" s="34"/>
      <c r="C343" s="133" t="s">
        <v>884</v>
      </c>
      <c r="D343" s="133" t="s">
        <v>597</v>
      </c>
      <c r="E343" s="134" t="s">
        <v>8114</v>
      </c>
      <c r="F343" s="135" t="s">
        <v>8115</v>
      </c>
      <c r="G343" s="136" t="s">
        <v>618</v>
      </c>
      <c r="H343" s="137">
        <v>294.92899999999997</v>
      </c>
      <c r="I343" s="138"/>
      <c r="J343" s="139">
        <f>ROUND(I343*H343,2)</f>
        <v>0</v>
      </c>
      <c r="K343" s="135" t="s">
        <v>651</v>
      </c>
      <c r="L343" s="34"/>
      <c r="M343" s="140" t="s">
        <v>82</v>
      </c>
      <c r="N343" s="141" t="s">
        <v>54</v>
      </c>
      <c r="P343" s="142">
        <f>O343*H343</f>
        <v>0</v>
      </c>
      <c r="Q343" s="142">
        <v>5.0000000000000002E-5</v>
      </c>
      <c r="R343" s="142">
        <f>Q343*H343</f>
        <v>1.4746449999999999E-2</v>
      </c>
      <c r="S343" s="142">
        <v>0</v>
      </c>
      <c r="T343" s="143">
        <f>S343*H343</f>
        <v>0</v>
      </c>
      <c r="AR343" s="144" t="s">
        <v>601</v>
      </c>
      <c r="AT343" s="144" t="s">
        <v>597</v>
      </c>
      <c r="AU343" s="144" t="s">
        <v>101</v>
      </c>
      <c r="AY343" s="18" t="s">
        <v>594</v>
      </c>
      <c r="BE343" s="145">
        <f>IF(N343="základní",J343,0)</f>
        <v>0</v>
      </c>
      <c r="BF343" s="145">
        <f>IF(N343="snížená",J343,0)</f>
        <v>0</v>
      </c>
      <c r="BG343" s="145">
        <f>IF(N343="zákl. přenesená",J343,0)</f>
        <v>0</v>
      </c>
      <c r="BH343" s="145">
        <f>IF(N343="sníž. přenesená",J343,0)</f>
        <v>0</v>
      </c>
      <c r="BI343" s="145">
        <f>IF(N343="nulová",J343,0)</f>
        <v>0</v>
      </c>
      <c r="BJ343" s="18" t="s">
        <v>91</v>
      </c>
      <c r="BK343" s="145">
        <f>ROUND(I343*H343,2)</f>
        <v>0</v>
      </c>
      <c r="BL343" s="18" t="s">
        <v>601</v>
      </c>
      <c r="BM343" s="144" t="s">
        <v>8159</v>
      </c>
    </row>
    <row r="344" spans="2:65" s="1" customFormat="1" ht="10.199999999999999" x14ac:dyDescent="0.2">
      <c r="B344" s="34"/>
      <c r="D344" s="164" t="s">
        <v>653</v>
      </c>
      <c r="F344" s="165" t="s">
        <v>8117</v>
      </c>
      <c r="I344" s="166"/>
      <c r="L344" s="34"/>
      <c r="M344" s="167"/>
      <c r="T344" s="55"/>
      <c r="AT344" s="18" t="s">
        <v>653</v>
      </c>
      <c r="AU344" s="18" t="s">
        <v>101</v>
      </c>
    </row>
    <row r="345" spans="2:65" s="13" customFormat="1" ht="10.199999999999999" x14ac:dyDescent="0.2">
      <c r="B345" s="153"/>
      <c r="D345" s="147" t="s">
        <v>603</v>
      </c>
      <c r="E345" s="154" t="s">
        <v>82</v>
      </c>
      <c r="F345" s="155" t="s">
        <v>8140</v>
      </c>
      <c r="H345" s="156">
        <v>294.92899999999997</v>
      </c>
      <c r="I345" s="157"/>
      <c r="L345" s="153"/>
      <c r="M345" s="158"/>
      <c r="T345" s="159"/>
      <c r="AT345" s="154" t="s">
        <v>603</v>
      </c>
      <c r="AU345" s="154" t="s">
        <v>101</v>
      </c>
      <c r="AV345" s="13" t="s">
        <v>93</v>
      </c>
      <c r="AW345" s="13" t="s">
        <v>42</v>
      </c>
      <c r="AX345" s="13" t="s">
        <v>91</v>
      </c>
      <c r="AY345" s="154" t="s">
        <v>594</v>
      </c>
    </row>
    <row r="346" spans="2:65" s="11" customFormat="1" ht="20.85" customHeight="1" x14ac:dyDescent="0.25">
      <c r="B346" s="121"/>
      <c r="D346" s="122" t="s">
        <v>83</v>
      </c>
      <c r="E346" s="131" t="s">
        <v>8160</v>
      </c>
      <c r="F346" s="131" t="s">
        <v>8161</v>
      </c>
      <c r="I346" s="124"/>
      <c r="J346" s="132">
        <f>BK346</f>
        <v>0</v>
      </c>
      <c r="L346" s="121"/>
      <c r="M346" s="126"/>
      <c r="P346" s="127">
        <f>SUM(P347:P367)</f>
        <v>0</v>
      </c>
      <c r="R346" s="127">
        <f>SUM(R347:R367)</f>
        <v>0.64346720000000002</v>
      </c>
      <c r="T346" s="128">
        <f>SUM(T347:T367)</f>
        <v>0</v>
      </c>
      <c r="AR346" s="122" t="s">
        <v>93</v>
      </c>
      <c r="AT346" s="129" t="s">
        <v>83</v>
      </c>
      <c r="AU346" s="129" t="s">
        <v>93</v>
      </c>
      <c r="AY346" s="122" t="s">
        <v>594</v>
      </c>
      <c r="BK346" s="130">
        <f>SUM(BK347:BK367)</f>
        <v>0</v>
      </c>
    </row>
    <row r="347" spans="2:65" s="1" customFormat="1" ht="16.5" customHeight="1" x14ac:dyDescent="0.2">
      <c r="B347" s="34"/>
      <c r="C347" s="133" t="s">
        <v>891</v>
      </c>
      <c r="D347" s="133" t="s">
        <v>597</v>
      </c>
      <c r="E347" s="134" t="s">
        <v>7958</v>
      </c>
      <c r="F347" s="135" t="s">
        <v>7959</v>
      </c>
      <c r="G347" s="136" t="s">
        <v>618</v>
      </c>
      <c r="H347" s="137">
        <v>18.079999999999998</v>
      </c>
      <c r="I347" s="138"/>
      <c r="J347" s="139">
        <f>ROUND(I347*H347,2)</f>
        <v>0</v>
      </c>
      <c r="K347" s="135" t="s">
        <v>651</v>
      </c>
      <c r="L347" s="34"/>
      <c r="M347" s="140" t="s">
        <v>82</v>
      </c>
      <c r="N347" s="141" t="s">
        <v>54</v>
      </c>
      <c r="P347" s="142">
        <f>O347*H347</f>
        <v>0</v>
      </c>
      <c r="Q347" s="142">
        <v>0</v>
      </c>
      <c r="R347" s="142">
        <f>Q347*H347</f>
        <v>0</v>
      </c>
      <c r="S347" s="142">
        <v>0</v>
      </c>
      <c r="T347" s="143">
        <f>S347*H347</f>
        <v>0</v>
      </c>
      <c r="AR347" s="144" t="s">
        <v>601</v>
      </c>
      <c r="AT347" s="144" t="s">
        <v>597</v>
      </c>
      <c r="AU347" s="144" t="s">
        <v>101</v>
      </c>
      <c r="AY347" s="18" t="s">
        <v>594</v>
      </c>
      <c r="BE347" s="145">
        <f>IF(N347="základní",J347,0)</f>
        <v>0</v>
      </c>
      <c r="BF347" s="145">
        <f>IF(N347="snížená",J347,0)</f>
        <v>0</v>
      </c>
      <c r="BG347" s="145">
        <f>IF(N347="zákl. přenesená",J347,0)</f>
        <v>0</v>
      </c>
      <c r="BH347" s="145">
        <f>IF(N347="sníž. přenesená",J347,0)</f>
        <v>0</v>
      </c>
      <c r="BI347" s="145">
        <f>IF(N347="nulová",J347,0)</f>
        <v>0</v>
      </c>
      <c r="BJ347" s="18" t="s">
        <v>91</v>
      </c>
      <c r="BK347" s="145">
        <f>ROUND(I347*H347,2)</f>
        <v>0</v>
      </c>
      <c r="BL347" s="18" t="s">
        <v>601</v>
      </c>
      <c r="BM347" s="144" t="s">
        <v>8162</v>
      </c>
    </row>
    <row r="348" spans="2:65" s="1" customFormat="1" ht="10.199999999999999" x14ac:dyDescent="0.2">
      <c r="B348" s="34"/>
      <c r="D348" s="164" t="s">
        <v>653</v>
      </c>
      <c r="F348" s="165" t="s">
        <v>7961</v>
      </c>
      <c r="I348" s="166"/>
      <c r="L348" s="34"/>
      <c r="M348" s="167"/>
      <c r="T348" s="55"/>
      <c r="AT348" s="18" t="s">
        <v>653</v>
      </c>
      <c r="AU348" s="18" t="s">
        <v>101</v>
      </c>
    </row>
    <row r="349" spans="2:65" s="13" customFormat="1" ht="10.199999999999999" x14ac:dyDescent="0.2">
      <c r="B349" s="153"/>
      <c r="D349" s="147" t="s">
        <v>603</v>
      </c>
      <c r="E349" s="154" t="s">
        <v>82</v>
      </c>
      <c r="F349" s="155" t="s">
        <v>8163</v>
      </c>
      <c r="H349" s="156">
        <v>3.84</v>
      </c>
      <c r="I349" s="157"/>
      <c r="L349" s="153"/>
      <c r="M349" s="158"/>
      <c r="T349" s="159"/>
      <c r="AT349" s="154" t="s">
        <v>603</v>
      </c>
      <c r="AU349" s="154" t="s">
        <v>101</v>
      </c>
      <c r="AV349" s="13" t="s">
        <v>93</v>
      </c>
      <c r="AW349" s="13" t="s">
        <v>42</v>
      </c>
      <c r="AX349" s="13" t="s">
        <v>84</v>
      </c>
      <c r="AY349" s="154" t="s">
        <v>594</v>
      </c>
    </row>
    <row r="350" spans="2:65" s="13" customFormat="1" ht="10.199999999999999" x14ac:dyDescent="0.2">
      <c r="B350" s="153"/>
      <c r="D350" s="147" t="s">
        <v>603</v>
      </c>
      <c r="E350" s="154" t="s">
        <v>82</v>
      </c>
      <c r="F350" s="155" t="s">
        <v>8164</v>
      </c>
      <c r="H350" s="156">
        <v>12.8</v>
      </c>
      <c r="I350" s="157"/>
      <c r="L350" s="153"/>
      <c r="M350" s="158"/>
      <c r="T350" s="159"/>
      <c r="AT350" s="154" t="s">
        <v>603</v>
      </c>
      <c r="AU350" s="154" t="s">
        <v>101</v>
      </c>
      <c r="AV350" s="13" t="s">
        <v>93</v>
      </c>
      <c r="AW350" s="13" t="s">
        <v>42</v>
      </c>
      <c r="AX350" s="13" t="s">
        <v>84</v>
      </c>
      <c r="AY350" s="154" t="s">
        <v>594</v>
      </c>
    </row>
    <row r="351" spans="2:65" s="13" customFormat="1" ht="10.199999999999999" x14ac:dyDescent="0.2">
      <c r="B351" s="153"/>
      <c r="D351" s="147" t="s">
        <v>603</v>
      </c>
      <c r="E351" s="154" t="s">
        <v>82</v>
      </c>
      <c r="F351" s="155" t="s">
        <v>8165</v>
      </c>
      <c r="H351" s="156">
        <v>1.44</v>
      </c>
      <c r="I351" s="157"/>
      <c r="L351" s="153"/>
      <c r="M351" s="158"/>
      <c r="T351" s="159"/>
      <c r="AT351" s="154" t="s">
        <v>603</v>
      </c>
      <c r="AU351" s="154" t="s">
        <v>101</v>
      </c>
      <c r="AV351" s="13" t="s">
        <v>93</v>
      </c>
      <c r="AW351" s="13" t="s">
        <v>42</v>
      </c>
      <c r="AX351" s="13" t="s">
        <v>84</v>
      </c>
      <c r="AY351" s="154" t="s">
        <v>594</v>
      </c>
    </row>
    <row r="352" spans="2:65" s="15" customFormat="1" ht="10.199999999999999" x14ac:dyDescent="0.2">
      <c r="B352" s="175"/>
      <c r="D352" s="147" t="s">
        <v>603</v>
      </c>
      <c r="E352" s="176" t="s">
        <v>82</v>
      </c>
      <c r="F352" s="177" t="s">
        <v>672</v>
      </c>
      <c r="H352" s="178">
        <v>18.079999999999998</v>
      </c>
      <c r="I352" s="179"/>
      <c r="L352" s="175"/>
      <c r="M352" s="180"/>
      <c r="T352" s="181"/>
      <c r="AT352" s="176" t="s">
        <v>603</v>
      </c>
      <c r="AU352" s="176" t="s">
        <v>101</v>
      </c>
      <c r="AV352" s="15" t="s">
        <v>147</v>
      </c>
      <c r="AW352" s="15" t="s">
        <v>42</v>
      </c>
      <c r="AX352" s="15" t="s">
        <v>91</v>
      </c>
      <c r="AY352" s="176" t="s">
        <v>594</v>
      </c>
    </row>
    <row r="353" spans="2:65" s="1" customFormat="1" ht="16.5" customHeight="1" x14ac:dyDescent="0.2">
      <c r="B353" s="34"/>
      <c r="C353" s="133" t="s">
        <v>924</v>
      </c>
      <c r="D353" s="133" t="s">
        <v>597</v>
      </c>
      <c r="E353" s="134" t="s">
        <v>5008</v>
      </c>
      <c r="F353" s="135" t="s">
        <v>5009</v>
      </c>
      <c r="G353" s="136" t="s">
        <v>618</v>
      </c>
      <c r="H353" s="137">
        <v>18.079999999999998</v>
      </c>
      <c r="I353" s="138"/>
      <c r="J353" s="139">
        <f>ROUND(I353*H353,2)</f>
        <v>0</v>
      </c>
      <c r="K353" s="135" t="s">
        <v>651</v>
      </c>
      <c r="L353" s="34"/>
      <c r="M353" s="140" t="s">
        <v>82</v>
      </c>
      <c r="N353" s="141" t="s">
        <v>54</v>
      </c>
      <c r="P353" s="142">
        <f>O353*H353</f>
        <v>0</v>
      </c>
      <c r="Q353" s="142">
        <v>2.9999999999999997E-4</v>
      </c>
      <c r="R353" s="142">
        <f>Q353*H353</f>
        <v>5.4239999999999991E-3</v>
      </c>
      <c r="S353" s="142">
        <v>0</v>
      </c>
      <c r="T353" s="143">
        <f>S353*H353</f>
        <v>0</v>
      </c>
      <c r="AR353" s="144" t="s">
        <v>601</v>
      </c>
      <c r="AT353" s="144" t="s">
        <v>597</v>
      </c>
      <c r="AU353" s="144" t="s">
        <v>101</v>
      </c>
      <c r="AY353" s="18" t="s">
        <v>594</v>
      </c>
      <c r="BE353" s="145">
        <f>IF(N353="základní",J353,0)</f>
        <v>0</v>
      </c>
      <c r="BF353" s="145">
        <f>IF(N353="snížená",J353,0)</f>
        <v>0</v>
      </c>
      <c r="BG353" s="145">
        <f>IF(N353="zákl. přenesená",J353,0)</f>
        <v>0</v>
      </c>
      <c r="BH353" s="145">
        <f>IF(N353="sníž. přenesená",J353,0)</f>
        <v>0</v>
      </c>
      <c r="BI353" s="145">
        <f>IF(N353="nulová",J353,0)</f>
        <v>0</v>
      </c>
      <c r="BJ353" s="18" t="s">
        <v>91</v>
      </c>
      <c r="BK353" s="145">
        <f>ROUND(I353*H353,2)</f>
        <v>0</v>
      </c>
      <c r="BL353" s="18" t="s">
        <v>601</v>
      </c>
      <c r="BM353" s="144" t="s">
        <v>8166</v>
      </c>
    </row>
    <row r="354" spans="2:65" s="1" customFormat="1" ht="10.199999999999999" x14ac:dyDescent="0.2">
      <c r="B354" s="34"/>
      <c r="D354" s="164" t="s">
        <v>653</v>
      </c>
      <c r="F354" s="165" t="s">
        <v>5011</v>
      </c>
      <c r="I354" s="166"/>
      <c r="L354" s="34"/>
      <c r="M354" s="167"/>
      <c r="T354" s="55"/>
      <c r="AT354" s="18" t="s">
        <v>653</v>
      </c>
      <c r="AU354" s="18" t="s">
        <v>101</v>
      </c>
    </row>
    <row r="355" spans="2:65" s="1" customFormat="1" ht="16.5" customHeight="1" x14ac:dyDescent="0.2">
      <c r="B355" s="34"/>
      <c r="C355" s="133" t="s">
        <v>929</v>
      </c>
      <c r="D355" s="133" t="s">
        <v>597</v>
      </c>
      <c r="E355" s="134" t="s">
        <v>5015</v>
      </c>
      <c r="F355" s="135" t="s">
        <v>5016</v>
      </c>
      <c r="G355" s="136" t="s">
        <v>618</v>
      </c>
      <c r="H355" s="137">
        <v>18.079999999999998</v>
      </c>
      <c r="I355" s="138"/>
      <c r="J355" s="139">
        <f>ROUND(I355*H355,2)</f>
        <v>0</v>
      </c>
      <c r="K355" s="135" t="s">
        <v>651</v>
      </c>
      <c r="L355" s="34"/>
      <c r="M355" s="140" t="s">
        <v>82</v>
      </c>
      <c r="N355" s="141" t="s">
        <v>54</v>
      </c>
      <c r="P355" s="142">
        <f>O355*H355</f>
        <v>0</v>
      </c>
      <c r="Q355" s="142">
        <v>1.5E-3</v>
      </c>
      <c r="R355" s="142">
        <f>Q355*H355</f>
        <v>2.7119999999999998E-2</v>
      </c>
      <c r="S355" s="142">
        <v>0</v>
      </c>
      <c r="T355" s="143">
        <f>S355*H355</f>
        <v>0</v>
      </c>
      <c r="AR355" s="144" t="s">
        <v>601</v>
      </c>
      <c r="AT355" s="144" t="s">
        <v>597</v>
      </c>
      <c r="AU355" s="144" t="s">
        <v>101</v>
      </c>
      <c r="AY355" s="18" t="s">
        <v>594</v>
      </c>
      <c r="BE355" s="145">
        <f>IF(N355="základní",J355,0)</f>
        <v>0</v>
      </c>
      <c r="BF355" s="145">
        <f>IF(N355="snížená",J355,0)</f>
        <v>0</v>
      </c>
      <c r="BG355" s="145">
        <f>IF(N355="zákl. přenesená",J355,0)</f>
        <v>0</v>
      </c>
      <c r="BH355" s="145">
        <f>IF(N355="sníž. přenesená",J355,0)</f>
        <v>0</v>
      </c>
      <c r="BI355" s="145">
        <f>IF(N355="nulová",J355,0)</f>
        <v>0</v>
      </c>
      <c r="BJ355" s="18" t="s">
        <v>91</v>
      </c>
      <c r="BK355" s="145">
        <f>ROUND(I355*H355,2)</f>
        <v>0</v>
      </c>
      <c r="BL355" s="18" t="s">
        <v>601</v>
      </c>
      <c r="BM355" s="144" t="s">
        <v>8167</v>
      </c>
    </row>
    <row r="356" spans="2:65" s="1" customFormat="1" ht="10.199999999999999" x14ac:dyDescent="0.2">
      <c r="B356" s="34"/>
      <c r="D356" s="164" t="s">
        <v>653</v>
      </c>
      <c r="F356" s="165" t="s">
        <v>5018</v>
      </c>
      <c r="I356" s="166"/>
      <c r="L356" s="34"/>
      <c r="M356" s="167"/>
      <c r="T356" s="55"/>
      <c r="AT356" s="18" t="s">
        <v>653</v>
      </c>
      <c r="AU356" s="18" t="s">
        <v>101</v>
      </c>
    </row>
    <row r="357" spans="2:65" s="1" customFormat="1" ht="21.75" customHeight="1" x14ac:dyDescent="0.2">
      <c r="B357" s="34"/>
      <c r="C357" s="133" t="s">
        <v>934</v>
      </c>
      <c r="D357" s="133" t="s">
        <v>597</v>
      </c>
      <c r="E357" s="134" t="s">
        <v>5027</v>
      </c>
      <c r="F357" s="135" t="s">
        <v>5028</v>
      </c>
      <c r="G357" s="136" t="s">
        <v>618</v>
      </c>
      <c r="H357" s="137">
        <v>18.079999999999998</v>
      </c>
      <c r="I357" s="138"/>
      <c r="J357" s="139">
        <f>ROUND(I357*H357,2)</f>
        <v>0</v>
      </c>
      <c r="K357" s="135" t="s">
        <v>651</v>
      </c>
      <c r="L357" s="34"/>
      <c r="M357" s="140" t="s">
        <v>82</v>
      </c>
      <c r="N357" s="141" t="s">
        <v>54</v>
      </c>
      <c r="P357" s="142">
        <f>O357*H357</f>
        <v>0</v>
      </c>
      <c r="Q357" s="142">
        <v>4.4999999999999997E-3</v>
      </c>
      <c r="R357" s="142">
        <f>Q357*H357</f>
        <v>8.1359999999999988E-2</v>
      </c>
      <c r="S357" s="142">
        <v>0</v>
      </c>
      <c r="T357" s="143">
        <f>S357*H357</f>
        <v>0</v>
      </c>
      <c r="AR357" s="144" t="s">
        <v>601</v>
      </c>
      <c r="AT357" s="144" t="s">
        <v>597</v>
      </c>
      <c r="AU357" s="144" t="s">
        <v>101</v>
      </c>
      <c r="AY357" s="18" t="s">
        <v>594</v>
      </c>
      <c r="BE357" s="145">
        <f>IF(N357="základní",J357,0)</f>
        <v>0</v>
      </c>
      <c r="BF357" s="145">
        <f>IF(N357="snížená",J357,0)</f>
        <v>0</v>
      </c>
      <c r="BG357" s="145">
        <f>IF(N357="zákl. přenesená",J357,0)</f>
        <v>0</v>
      </c>
      <c r="BH357" s="145">
        <f>IF(N357="sníž. přenesená",J357,0)</f>
        <v>0</v>
      </c>
      <c r="BI357" s="145">
        <f>IF(N357="nulová",J357,0)</f>
        <v>0</v>
      </c>
      <c r="BJ357" s="18" t="s">
        <v>91</v>
      </c>
      <c r="BK357" s="145">
        <f>ROUND(I357*H357,2)</f>
        <v>0</v>
      </c>
      <c r="BL357" s="18" t="s">
        <v>601</v>
      </c>
      <c r="BM357" s="144" t="s">
        <v>8168</v>
      </c>
    </row>
    <row r="358" spans="2:65" s="1" customFormat="1" ht="10.199999999999999" x14ac:dyDescent="0.2">
      <c r="B358" s="34"/>
      <c r="D358" s="164" t="s">
        <v>653</v>
      </c>
      <c r="F358" s="165" t="s">
        <v>5030</v>
      </c>
      <c r="I358" s="166"/>
      <c r="L358" s="34"/>
      <c r="M358" s="167"/>
      <c r="T358" s="55"/>
      <c r="AT358" s="18" t="s">
        <v>653</v>
      </c>
      <c r="AU358" s="18" t="s">
        <v>101</v>
      </c>
    </row>
    <row r="359" spans="2:65" s="1" customFormat="1" ht="24.15" customHeight="1" x14ac:dyDescent="0.2">
      <c r="B359" s="34"/>
      <c r="C359" s="133" t="s">
        <v>941</v>
      </c>
      <c r="D359" s="133" t="s">
        <v>597</v>
      </c>
      <c r="E359" s="134" t="s">
        <v>7978</v>
      </c>
      <c r="F359" s="135" t="s">
        <v>7979</v>
      </c>
      <c r="G359" s="136" t="s">
        <v>618</v>
      </c>
      <c r="H359" s="137">
        <v>126.56</v>
      </c>
      <c r="I359" s="138"/>
      <c r="J359" s="139">
        <f>ROUND(I359*H359,2)</f>
        <v>0</v>
      </c>
      <c r="K359" s="135" t="s">
        <v>651</v>
      </c>
      <c r="L359" s="34"/>
      <c r="M359" s="140" t="s">
        <v>82</v>
      </c>
      <c r="N359" s="141" t="s">
        <v>54</v>
      </c>
      <c r="P359" s="142">
        <f>O359*H359</f>
        <v>0</v>
      </c>
      <c r="Q359" s="142">
        <v>1.4499999999999999E-3</v>
      </c>
      <c r="R359" s="142">
        <f>Q359*H359</f>
        <v>0.18351199999999998</v>
      </c>
      <c r="S359" s="142">
        <v>0</v>
      </c>
      <c r="T359" s="143">
        <f>S359*H359</f>
        <v>0</v>
      </c>
      <c r="AR359" s="144" t="s">
        <v>601</v>
      </c>
      <c r="AT359" s="144" t="s">
        <v>597</v>
      </c>
      <c r="AU359" s="144" t="s">
        <v>101</v>
      </c>
      <c r="AY359" s="18" t="s">
        <v>594</v>
      </c>
      <c r="BE359" s="145">
        <f>IF(N359="základní",J359,0)</f>
        <v>0</v>
      </c>
      <c r="BF359" s="145">
        <f>IF(N359="snížená",J359,0)</f>
        <v>0</v>
      </c>
      <c r="BG359" s="145">
        <f>IF(N359="zákl. přenesená",J359,0)</f>
        <v>0</v>
      </c>
      <c r="BH359" s="145">
        <f>IF(N359="sníž. přenesená",J359,0)</f>
        <v>0</v>
      </c>
      <c r="BI359" s="145">
        <f>IF(N359="nulová",J359,0)</f>
        <v>0</v>
      </c>
      <c r="BJ359" s="18" t="s">
        <v>91</v>
      </c>
      <c r="BK359" s="145">
        <f>ROUND(I359*H359,2)</f>
        <v>0</v>
      </c>
      <c r="BL359" s="18" t="s">
        <v>601</v>
      </c>
      <c r="BM359" s="144" t="s">
        <v>8169</v>
      </c>
    </row>
    <row r="360" spans="2:65" s="1" customFormat="1" ht="10.199999999999999" x14ac:dyDescent="0.2">
      <c r="B360" s="34"/>
      <c r="D360" s="164" t="s">
        <v>653</v>
      </c>
      <c r="F360" s="165" t="s">
        <v>7981</v>
      </c>
      <c r="I360" s="166"/>
      <c r="L360" s="34"/>
      <c r="M360" s="167"/>
      <c r="T360" s="55"/>
      <c r="AT360" s="18" t="s">
        <v>653</v>
      </c>
      <c r="AU360" s="18" t="s">
        <v>101</v>
      </c>
    </row>
    <row r="361" spans="2:65" s="13" customFormat="1" ht="10.199999999999999" x14ac:dyDescent="0.2">
      <c r="B361" s="153"/>
      <c r="D361" s="147" t="s">
        <v>603</v>
      </c>
      <c r="E361" s="154" t="s">
        <v>82</v>
      </c>
      <c r="F361" s="155" t="s">
        <v>8170</v>
      </c>
      <c r="H361" s="156">
        <v>126.56</v>
      </c>
      <c r="I361" s="157"/>
      <c r="L361" s="153"/>
      <c r="M361" s="158"/>
      <c r="T361" s="159"/>
      <c r="AT361" s="154" t="s">
        <v>603</v>
      </c>
      <c r="AU361" s="154" t="s">
        <v>101</v>
      </c>
      <c r="AV361" s="13" t="s">
        <v>93</v>
      </c>
      <c r="AW361" s="13" t="s">
        <v>42</v>
      </c>
      <c r="AX361" s="13" t="s">
        <v>91</v>
      </c>
      <c r="AY361" s="154" t="s">
        <v>594</v>
      </c>
    </row>
    <row r="362" spans="2:65" s="1" customFormat="1" ht="24.15" customHeight="1" x14ac:dyDescent="0.2">
      <c r="B362" s="34"/>
      <c r="C362" s="133" t="s">
        <v>948</v>
      </c>
      <c r="D362" s="133" t="s">
        <v>597</v>
      </c>
      <c r="E362" s="134" t="s">
        <v>8118</v>
      </c>
      <c r="F362" s="135" t="s">
        <v>8119</v>
      </c>
      <c r="G362" s="136" t="s">
        <v>618</v>
      </c>
      <c r="H362" s="137">
        <v>18.079999999999998</v>
      </c>
      <c r="I362" s="138"/>
      <c r="J362" s="139">
        <f>ROUND(I362*H362,2)</f>
        <v>0</v>
      </c>
      <c r="K362" s="135" t="s">
        <v>651</v>
      </c>
      <c r="L362" s="34"/>
      <c r="M362" s="140" t="s">
        <v>82</v>
      </c>
      <c r="N362" s="141" t="s">
        <v>54</v>
      </c>
      <c r="P362" s="142">
        <f>O362*H362</f>
        <v>0</v>
      </c>
      <c r="Q362" s="142">
        <v>4.8999999999999998E-3</v>
      </c>
      <c r="R362" s="142">
        <f>Q362*H362</f>
        <v>8.859199999999999E-2</v>
      </c>
      <c r="S362" s="142">
        <v>0</v>
      </c>
      <c r="T362" s="143">
        <f>S362*H362</f>
        <v>0</v>
      </c>
      <c r="AR362" s="144" t="s">
        <v>601</v>
      </c>
      <c r="AT362" s="144" t="s">
        <v>597</v>
      </c>
      <c r="AU362" s="144" t="s">
        <v>101</v>
      </c>
      <c r="AY362" s="18" t="s">
        <v>594</v>
      </c>
      <c r="BE362" s="145">
        <f>IF(N362="základní",J362,0)</f>
        <v>0</v>
      </c>
      <c r="BF362" s="145">
        <f>IF(N362="snížená",J362,0)</f>
        <v>0</v>
      </c>
      <c r="BG362" s="145">
        <f>IF(N362="zákl. přenesená",J362,0)</f>
        <v>0</v>
      </c>
      <c r="BH362" s="145">
        <f>IF(N362="sníž. přenesená",J362,0)</f>
        <v>0</v>
      </c>
      <c r="BI362" s="145">
        <f>IF(N362="nulová",J362,0)</f>
        <v>0</v>
      </c>
      <c r="BJ362" s="18" t="s">
        <v>91</v>
      </c>
      <c r="BK362" s="145">
        <f>ROUND(I362*H362,2)</f>
        <v>0</v>
      </c>
      <c r="BL362" s="18" t="s">
        <v>601</v>
      </c>
      <c r="BM362" s="144" t="s">
        <v>8171</v>
      </c>
    </row>
    <row r="363" spans="2:65" s="1" customFormat="1" ht="10.199999999999999" x14ac:dyDescent="0.2">
      <c r="B363" s="34"/>
      <c r="D363" s="164" t="s">
        <v>653</v>
      </c>
      <c r="F363" s="165" t="s">
        <v>8121</v>
      </c>
      <c r="I363" s="166"/>
      <c r="L363" s="34"/>
      <c r="M363" s="167"/>
      <c r="T363" s="55"/>
      <c r="AT363" s="18" t="s">
        <v>653</v>
      </c>
      <c r="AU363" s="18" t="s">
        <v>101</v>
      </c>
    </row>
    <row r="364" spans="2:65" s="1" customFormat="1" ht="21.75" customHeight="1" x14ac:dyDescent="0.2">
      <c r="B364" s="34"/>
      <c r="C364" s="183" t="s">
        <v>962</v>
      </c>
      <c r="D364" s="183" t="s">
        <v>752</v>
      </c>
      <c r="E364" s="184" t="s">
        <v>8172</v>
      </c>
      <c r="F364" s="185" t="s">
        <v>8173</v>
      </c>
      <c r="G364" s="186" t="s">
        <v>618</v>
      </c>
      <c r="H364" s="187">
        <v>19.888000000000002</v>
      </c>
      <c r="I364" s="188"/>
      <c r="J364" s="189">
        <f>ROUND(I364*H364,2)</f>
        <v>0</v>
      </c>
      <c r="K364" s="185" t="s">
        <v>82</v>
      </c>
      <c r="L364" s="190"/>
      <c r="M364" s="191" t="s">
        <v>82</v>
      </c>
      <c r="N364" s="192" t="s">
        <v>54</v>
      </c>
      <c r="P364" s="142">
        <f>O364*H364</f>
        <v>0</v>
      </c>
      <c r="Q364" s="142">
        <v>1.29E-2</v>
      </c>
      <c r="R364" s="142">
        <f>Q364*H364</f>
        <v>0.25655520000000004</v>
      </c>
      <c r="S364" s="142">
        <v>0</v>
      </c>
      <c r="T364" s="143">
        <f>S364*H364</f>
        <v>0</v>
      </c>
      <c r="AR364" s="144" t="s">
        <v>948</v>
      </c>
      <c r="AT364" s="144" t="s">
        <v>752</v>
      </c>
      <c r="AU364" s="144" t="s">
        <v>101</v>
      </c>
      <c r="AY364" s="18" t="s">
        <v>594</v>
      </c>
      <c r="BE364" s="145">
        <f>IF(N364="základní",J364,0)</f>
        <v>0</v>
      </c>
      <c r="BF364" s="145">
        <f>IF(N364="snížená",J364,0)</f>
        <v>0</v>
      </c>
      <c r="BG364" s="145">
        <f>IF(N364="zákl. přenesená",J364,0)</f>
        <v>0</v>
      </c>
      <c r="BH364" s="145">
        <f>IF(N364="sníž. přenesená",J364,0)</f>
        <v>0</v>
      </c>
      <c r="BI364" s="145">
        <f>IF(N364="nulová",J364,0)</f>
        <v>0</v>
      </c>
      <c r="BJ364" s="18" t="s">
        <v>91</v>
      </c>
      <c r="BK364" s="145">
        <f>ROUND(I364*H364,2)</f>
        <v>0</v>
      </c>
      <c r="BL364" s="18" t="s">
        <v>601</v>
      </c>
      <c r="BM364" s="144" t="s">
        <v>8174</v>
      </c>
    </row>
    <row r="365" spans="2:65" s="13" customFormat="1" ht="10.199999999999999" x14ac:dyDescent="0.2">
      <c r="B365" s="153"/>
      <c r="D365" s="147" t="s">
        <v>603</v>
      </c>
      <c r="E365" s="154" t="s">
        <v>82</v>
      </c>
      <c r="F365" s="155" t="s">
        <v>8175</v>
      </c>
      <c r="H365" s="156">
        <v>19.888000000000002</v>
      </c>
      <c r="I365" s="157"/>
      <c r="L365" s="153"/>
      <c r="M365" s="158"/>
      <c r="T365" s="159"/>
      <c r="AT365" s="154" t="s">
        <v>603</v>
      </c>
      <c r="AU365" s="154" t="s">
        <v>101</v>
      </c>
      <c r="AV365" s="13" t="s">
        <v>93</v>
      </c>
      <c r="AW365" s="13" t="s">
        <v>42</v>
      </c>
      <c r="AX365" s="13" t="s">
        <v>91</v>
      </c>
      <c r="AY365" s="154" t="s">
        <v>594</v>
      </c>
    </row>
    <row r="366" spans="2:65" s="1" customFormat="1" ht="16.5" customHeight="1" x14ac:dyDescent="0.2">
      <c r="B366" s="34"/>
      <c r="C366" s="133" t="s">
        <v>969</v>
      </c>
      <c r="D366" s="133" t="s">
        <v>597</v>
      </c>
      <c r="E366" s="134" t="s">
        <v>8114</v>
      </c>
      <c r="F366" s="135" t="s">
        <v>8115</v>
      </c>
      <c r="G366" s="136" t="s">
        <v>618</v>
      </c>
      <c r="H366" s="137">
        <v>18.079999999999998</v>
      </c>
      <c r="I366" s="138"/>
      <c r="J366" s="139">
        <f>ROUND(I366*H366,2)</f>
        <v>0</v>
      </c>
      <c r="K366" s="135" t="s">
        <v>651</v>
      </c>
      <c r="L366" s="34"/>
      <c r="M366" s="140" t="s">
        <v>82</v>
      </c>
      <c r="N366" s="141" t="s">
        <v>54</v>
      </c>
      <c r="P366" s="142">
        <f>O366*H366</f>
        <v>0</v>
      </c>
      <c r="Q366" s="142">
        <v>5.0000000000000002E-5</v>
      </c>
      <c r="R366" s="142">
        <f>Q366*H366</f>
        <v>9.0399999999999996E-4</v>
      </c>
      <c r="S366" s="142">
        <v>0</v>
      </c>
      <c r="T366" s="143">
        <f>S366*H366</f>
        <v>0</v>
      </c>
      <c r="AR366" s="144" t="s">
        <v>601</v>
      </c>
      <c r="AT366" s="144" t="s">
        <v>597</v>
      </c>
      <c r="AU366" s="144" t="s">
        <v>101</v>
      </c>
      <c r="AY366" s="18" t="s">
        <v>594</v>
      </c>
      <c r="BE366" s="145">
        <f>IF(N366="základní",J366,0)</f>
        <v>0</v>
      </c>
      <c r="BF366" s="145">
        <f>IF(N366="snížená",J366,0)</f>
        <v>0</v>
      </c>
      <c r="BG366" s="145">
        <f>IF(N366="zákl. přenesená",J366,0)</f>
        <v>0</v>
      </c>
      <c r="BH366" s="145">
        <f>IF(N366="sníž. přenesená",J366,0)</f>
        <v>0</v>
      </c>
      <c r="BI366" s="145">
        <f>IF(N366="nulová",J366,0)</f>
        <v>0</v>
      </c>
      <c r="BJ366" s="18" t="s">
        <v>91</v>
      </c>
      <c r="BK366" s="145">
        <f>ROUND(I366*H366,2)</f>
        <v>0</v>
      </c>
      <c r="BL366" s="18" t="s">
        <v>601</v>
      </c>
      <c r="BM366" s="144" t="s">
        <v>8176</v>
      </c>
    </row>
    <row r="367" spans="2:65" s="1" customFormat="1" ht="10.199999999999999" x14ac:dyDescent="0.2">
      <c r="B367" s="34"/>
      <c r="D367" s="164" t="s">
        <v>653</v>
      </c>
      <c r="F367" s="165" t="s">
        <v>8117</v>
      </c>
      <c r="I367" s="166"/>
      <c r="L367" s="34"/>
      <c r="M367" s="167"/>
      <c r="T367" s="55"/>
      <c r="AT367" s="18" t="s">
        <v>653</v>
      </c>
      <c r="AU367" s="18" t="s">
        <v>101</v>
      </c>
    </row>
    <row r="368" spans="2:65" s="11" customFormat="1" ht="20.85" customHeight="1" x14ac:dyDescent="0.25">
      <c r="B368" s="121"/>
      <c r="D368" s="122" t="s">
        <v>83</v>
      </c>
      <c r="E368" s="131" t="s">
        <v>8177</v>
      </c>
      <c r="F368" s="131" t="s">
        <v>8178</v>
      </c>
      <c r="I368" s="124"/>
      <c r="J368" s="132">
        <f>BK368</f>
        <v>0</v>
      </c>
      <c r="L368" s="121"/>
      <c r="M368" s="126"/>
      <c r="P368" s="127">
        <f>SUM(P369:P370)</f>
        <v>0</v>
      </c>
      <c r="R368" s="127">
        <f>SUM(R369:R370)</f>
        <v>0</v>
      </c>
      <c r="T368" s="128">
        <f>SUM(T369:T370)</f>
        <v>0</v>
      </c>
      <c r="AR368" s="122" t="s">
        <v>93</v>
      </c>
      <c r="AT368" s="129" t="s">
        <v>83</v>
      </c>
      <c r="AU368" s="129" t="s">
        <v>93</v>
      </c>
      <c r="AY368" s="122" t="s">
        <v>594</v>
      </c>
      <c r="BK368" s="130">
        <f>SUM(BK369:BK370)</f>
        <v>0</v>
      </c>
    </row>
    <row r="369" spans="2:65" s="1" customFormat="1" ht="24.15" customHeight="1" x14ac:dyDescent="0.2">
      <c r="B369" s="34"/>
      <c r="C369" s="133" t="s">
        <v>978</v>
      </c>
      <c r="D369" s="133" t="s">
        <v>597</v>
      </c>
      <c r="E369" s="134" t="s">
        <v>5077</v>
      </c>
      <c r="F369" s="135" t="s">
        <v>5078</v>
      </c>
      <c r="G369" s="136" t="s">
        <v>738</v>
      </c>
      <c r="H369" s="137">
        <v>50.232999999999997</v>
      </c>
      <c r="I369" s="138"/>
      <c r="J369" s="139">
        <f>ROUND(I369*H369,2)</f>
        <v>0</v>
      </c>
      <c r="K369" s="135" t="s">
        <v>651</v>
      </c>
      <c r="L369" s="34"/>
      <c r="M369" s="140" t="s">
        <v>82</v>
      </c>
      <c r="N369" s="141" t="s">
        <v>54</v>
      </c>
      <c r="P369" s="142">
        <f>O369*H369</f>
        <v>0</v>
      </c>
      <c r="Q369" s="142">
        <v>0</v>
      </c>
      <c r="R369" s="142">
        <f>Q369*H369</f>
        <v>0</v>
      </c>
      <c r="S369" s="142">
        <v>0</v>
      </c>
      <c r="T369" s="143">
        <f>S369*H369</f>
        <v>0</v>
      </c>
      <c r="AR369" s="144" t="s">
        <v>601</v>
      </c>
      <c r="AT369" s="144" t="s">
        <v>597</v>
      </c>
      <c r="AU369" s="144" t="s">
        <v>101</v>
      </c>
      <c r="AY369" s="18" t="s">
        <v>594</v>
      </c>
      <c r="BE369" s="145">
        <f>IF(N369="základní",J369,0)</f>
        <v>0</v>
      </c>
      <c r="BF369" s="145">
        <f>IF(N369="snížená",J369,0)</f>
        <v>0</v>
      </c>
      <c r="BG369" s="145">
        <f>IF(N369="zákl. přenesená",J369,0)</f>
        <v>0</v>
      </c>
      <c r="BH369" s="145">
        <f>IF(N369="sníž. přenesená",J369,0)</f>
        <v>0</v>
      </c>
      <c r="BI369" s="145">
        <f>IF(N369="nulová",J369,0)</f>
        <v>0</v>
      </c>
      <c r="BJ369" s="18" t="s">
        <v>91</v>
      </c>
      <c r="BK369" s="145">
        <f>ROUND(I369*H369,2)</f>
        <v>0</v>
      </c>
      <c r="BL369" s="18" t="s">
        <v>601</v>
      </c>
      <c r="BM369" s="144" t="s">
        <v>8179</v>
      </c>
    </row>
    <row r="370" spans="2:65" s="1" customFormat="1" ht="10.199999999999999" x14ac:dyDescent="0.2">
      <c r="B370" s="34"/>
      <c r="D370" s="164" t="s">
        <v>653</v>
      </c>
      <c r="F370" s="165" t="s">
        <v>5080</v>
      </c>
      <c r="I370" s="166"/>
      <c r="L370" s="34"/>
      <c r="M370" s="201"/>
      <c r="N370" s="198"/>
      <c r="O370" s="198"/>
      <c r="P370" s="198"/>
      <c r="Q370" s="198"/>
      <c r="R370" s="198"/>
      <c r="S370" s="198"/>
      <c r="T370" s="202"/>
      <c r="AT370" s="18" t="s">
        <v>653</v>
      </c>
      <c r="AU370" s="18" t="s">
        <v>101</v>
      </c>
    </row>
    <row r="371" spans="2:65" s="1" customFormat="1" ht="6.9" customHeight="1" x14ac:dyDescent="0.2">
      <c r="B371" s="43"/>
      <c r="C371" s="44"/>
      <c r="D371" s="44"/>
      <c r="E371" s="44"/>
      <c r="F371" s="44"/>
      <c r="G371" s="44"/>
      <c r="H371" s="44"/>
      <c r="I371" s="44"/>
      <c r="J371" s="44"/>
      <c r="K371" s="44"/>
      <c r="L371" s="34"/>
    </row>
  </sheetData>
  <sheetProtection algorithmName="SHA-512" hashValue="+jjoXoU1aWICUifkAFBBbnt0wYv+KAfqglUkGFO3BsL3FCqoE+CTli0mdI1JLHjYQQuOEOwNvo2k7Vh34VYnBw==" saltValue="ciqjKEuKm/WCvhSMMeZ3Snkxs9KUK3qwsdPtLl0TCfZg0uTOJfKWvNRfleqtDjUbfbP9PuZgswhS6eqiwq7Odw==" spinCount="100000" sheet="1" objects="1" scenarios="1" formatColumns="0" formatRows="0" autoFilter="0"/>
  <autoFilter ref="C96:K370" xr:uid="{00000000-0009-0000-0000-000025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2" r:id="rId1" xr:uid="{00000000-0004-0000-2500-000000000000}"/>
    <hyperlink ref="F260" r:id="rId2" xr:uid="{00000000-0004-0000-2500-000001000000}"/>
    <hyperlink ref="F263" r:id="rId3" xr:uid="{00000000-0004-0000-2500-000002000000}"/>
    <hyperlink ref="F266" r:id="rId4" xr:uid="{00000000-0004-0000-2500-000003000000}"/>
    <hyperlink ref="F269" r:id="rId5" xr:uid="{00000000-0004-0000-2500-000004000000}"/>
    <hyperlink ref="F272" r:id="rId6" xr:uid="{00000000-0004-0000-2500-000005000000}"/>
    <hyperlink ref="F275" r:id="rId7" xr:uid="{00000000-0004-0000-2500-000006000000}"/>
    <hyperlink ref="F281" r:id="rId8" xr:uid="{00000000-0004-0000-2500-000007000000}"/>
    <hyperlink ref="F287" r:id="rId9" xr:uid="{00000000-0004-0000-2500-000008000000}"/>
    <hyperlink ref="F293" r:id="rId10" xr:uid="{00000000-0004-0000-2500-000009000000}"/>
    <hyperlink ref="F296" r:id="rId11" xr:uid="{00000000-0004-0000-2500-00000A000000}"/>
    <hyperlink ref="F302" r:id="rId12" xr:uid="{00000000-0004-0000-2500-00000B000000}"/>
    <hyperlink ref="F306" r:id="rId13" xr:uid="{00000000-0004-0000-2500-00000C000000}"/>
    <hyperlink ref="F317" r:id="rId14" xr:uid="{00000000-0004-0000-2500-00000D000000}"/>
    <hyperlink ref="F320" r:id="rId15" xr:uid="{00000000-0004-0000-2500-00000E000000}"/>
    <hyperlink ref="F323" r:id="rId16" xr:uid="{00000000-0004-0000-2500-00000F000000}"/>
    <hyperlink ref="F326" r:id="rId17" xr:uid="{00000000-0004-0000-2500-000010000000}"/>
    <hyperlink ref="F329" r:id="rId18" xr:uid="{00000000-0004-0000-2500-000011000000}"/>
    <hyperlink ref="F344" r:id="rId19" xr:uid="{00000000-0004-0000-2500-000012000000}"/>
    <hyperlink ref="F348" r:id="rId20" xr:uid="{00000000-0004-0000-2500-000013000000}"/>
    <hyperlink ref="F354" r:id="rId21" xr:uid="{00000000-0004-0000-2500-000014000000}"/>
    <hyperlink ref="F356" r:id="rId22" xr:uid="{00000000-0004-0000-2500-000015000000}"/>
    <hyperlink ref="F358" r:id="rId23" xr:uid="{00000000-0004-0000-2500-000016000000}"/>
    <hyperlink ref="F360" r:id="rId24" xr:uid="{00000000-0004-0000-2500-000017000000}"/>
    <hyperlink ref="F363" r:id="rId25" xr:uid="{00000000-0004-0000-2500-000018000000}"/>
    <hyperlink ref="F367" r:id="rId26" xr:uid="{00000000-0004-0000-2500-000019000000}"/>
    <hyperlink ref="F370" r:id="rId27" xr:uid="{00000000-0004-0000-2500-00001A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8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pageSetUpPr fitToPage="1"/>
  </sheetPr>
  <dimension ref="B2:BM359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233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5234</v>
      </c>
      <c r="L12" s="34"/>
    </row>
    <row r="13" spans="2:46" s="1" customFormat="1" ht="16.5" customHeight="1" x14ac:dyDescent="0.2">
      <c r="B13" s="34"/>
      <c r="E13" s="314" t="s">
        <v>8180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7196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ROUND((SUM(BE93:BE358)),  2)</f>
        <v>0</v>
      </c>
      <c r="I37" s="95">
        <v>0.21</v>
      </c>
      <c r="J37" s="84">
        <f>ROUND(((SUM(BE93:BE358))*I37),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ROUND((SUM(BF93:BF358)),  2)</f>
        <v>0</v>
      </c>
      <c r="I38" s="95">
        <v>0.15</v>
      </c>
      <c r="J38" s="84">
        <f>ROUND(((SUM(BF93:BF358))*I38),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ROUND((SUM(BG93:BG358)),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ROUND((SUM(BH93:BH358)),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ROUND((SUM(BI93:BI358)),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5234</v>
      </c>
      <c r="L57" s="34"/>
    </row>
    <row r="58" spans="2:12" s="1" customFormat="1" ht="16.5" customHeight="1" x14ac:dyDescent="0.2">
      <c r="B58" s="34"/>
      <c r="E58" s="314" t="str">
        <f>E13</f>
        <v>D.1.1.2.2-H4 - Skleněná mozaika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577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 x14ac:dyDescent="0.2">
      <c r="B69" s="109"/>
      <c r="D69" s="110" t="s">
        <v>8181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 x14ac:dyDescent="0.2">
      <c r="B70" s="34"/>
      <c r="L70" s="34"/>
    </row>
    <row r="71" spans="2:47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 x14ac:dyDescent="0.2">
      <c r="B76" s="34"/>
      <c r="C76" s="22" t="s">
        <v>579</v>
      </c>
      <c r="L76" s="34"/>
    </row>
    <row r="77" spans="2:47" s="1" customFormat="1" ht="6.9" customHeight="1" x14ac:dyDescent="0.2">
      <c r="B77" s="34"/>
      <c r="L77" s="34"/>
    </row>
    <row r="78" spans="2:47" s="1" customFormat="1" ht="12" customHeight="1" x14ac:dyDescent="0.2">
      <c r="B78" s="34"/>
      <c r="C78" s="28" t="s">
        <v>16</v>
      </c>
      <c r="L78" s="34"/>
    </row>
    <row r="79" spans="2:47" s="1" customFormat="1" ht="26.25" customHeight="1" x14ac:dyDescent="0.2">
      <c r="B79" s="34"/>
      <c r="E79" s="334" t="str">
        <f>E7</f>
        <v>REVIZE 03 - REKONSTRUKCE A STAVEBNÍ ÚPRAVY MĚSTSKÉHO PLAVECKÉHO BAZÉNU V LIBERCI</v>
      </c>
      <c r="F79" s="335"/>
      <c r="G79" s="335"/>
      <c r="H79" s="335"/>
      <c r="L79" s="34"/>
    </row>
    <row r="80" spans="2:47" ht="12" customHeight="1" x14ac:dyDescent="0.2">
      <c r="B80" s="21"/>
      <c r="C80" s="28" t="s">
        <v>563</v>
      </c>
      <c r="L80" s="21"/>
    </row>
    <row r="81" spans="2:65" ht="16.5" customHeight="1" x14ac:dyDescent="0.2">
      <c r="B81" s="21"/>
      <c r="E81" s="334" t="s">
        <v>564</v>
      </c>
      <c r="F81" s="296"/>
      <c r="G81" s="296"/>
      <c r="H81" s="296"/>
      <c r="L81" s="21"/>
    </row>
    <row r="82" spans="2:65" ht="12" customHeight="1" x14ac:dyDescent="0.2">
      <c r="B82" s="21"/>
      <c r="C82" s="28" t="s">
        <v>565</v>
      </c>
      <c r="L82" s="21"/>
    </row>
    <row r="83" spans="2:65" s="1" customFormat="1" ht="16.5" customHeight="1" x14ac:dyDescent="0.2">
      <c r="B83" s="34"/>
      <c r="E83" s="327" t="s">
        <v>4084</v>
      </c>
      <c r="F83" s="336"/>
      <c r="G83" s="336"/>
      <c r="H83" s="336"/>
      <c r="L83" s="34"/>
    </row>
    <row r="84" spans="2:65" s="1" customFormat="1" ht="12" customHeight="1" x14ac:dyDescent="0.2">
      <c r="B84" s="34"/>
      <c r="C84" s="28" t="s">
        <v>5234</v>
      </c>
      <c r="L84" s="34"/>
    </row>
    <row r="85" spans="2:65" s="1" customFormat="1" ht="16.5" customHeight="1" x14ac:dyDescent="0.2">
      <c r="B85" s="34"/>
      <c r="E85" s="314" t="str">
        <f>E13</f>
        <v>D.1.1.2.2-H4 - Skleněná mozaika</v>
      </c>
      <c r="F85" s="336"/>
      <c r="G85" s="336"/>
      <c r="H85" s="336"/>
      <c r="L85" s="34"/>
    </row>
    <row r="86" spans="2:65" s="1" customFormat="1" ht="6.9" customHeight="1" x14ac:dyDescent="0.2">
      <c r="B86" s="34"/>
      <c r="L86" s="34"/>
    </row>
    <row r="87" spans="2:65" s="1" customFormat="1" ht="12" customHeight="1" x14ac:dyDescent="0.2">
      <c r="B87" s="34"/>
      <c r="C87" s="28" t="s">
        <v>22</v>
      </c>
      <c r="F87" s="26" t="str">
        <f>F16</f>
        <v xml:space="preserve"> </v>
      </c>
      <c r="I87" s="28" t="s">
        <v>24</v>
      </c>
      <c r="J87" s="51" t="str">
        <f>IF(J16="","",J16)</f>
        <v>8. 9. 2023</v>
      </c>
      <c r="L87" s="34"/>
    </row>
    <row r="88" spans="2:65" s="1" customFormat="1" ht="6.9" customHeight="1" x14ac:dyDescent="0.2">
      <c r="B88" s="34"/>
      <c r="L88" s="34"/>
    </row>
    <row r="89" spans="2:65" s="1" customFormat="1" ht="40.049999999999997" customHeight="1" x14ac:dyDescent="0.2">
      <c r="B89" s="34"/>
      <c r="C89" s="28" t="s">
        <v>30</v>
      </c>
      <c r="F89" s="26" t="str">
        <f>E19</f>
        <v>SM Liberec</v>
      </c>
      <c r="I89" s="28" t="s">
        <v>38</v>
      </c>
      <c r="J89" s="32" t="str">
        <f>E25</f>
        <v>ATELIER 11 HRADEC KRÁLOVÉ s.r.o.</v>
      </c>
      <c r="L89" s="34"/>
    </row>
    <row r="90" spans="2:65" s="1" customFormat="1" ht="25.65" customHeight="1" x14ac:dyDescent="0.2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 x14ac:dyDescent="0.2">
      <c r="B91" s="34"/>
      <c r="L91" s="34"/>
    </row>
    <row r="92" spans="2:65" s="10" customFormat="1" ht="29.25" customHeight="1" x14ac:dyDescent="0.2">
      <c r="B92" s="113"/>
      <c r="C92" s="114" t="s">
        <v>580</v>
      </c>
      <c r="D92" s="115" t="s">
        <v>68</v>
      </c>
      <c r="E92" s="115" t="s">
        <v>64</v>
      </c>
      <c r="F92" s="115" t="s">
        <v>65</v>
      </c>
      <c r="G92" s="115" t="s">
        <v>581</v>
      </c>
      <c r="H92" s="115" t="s">
        <v>582</v>
      </c>
      <c r="I92" s="115" t="s">
        <v>583</v>
      </c>
      <c r="J92" s="115" t="s">
        <v>575</v>
      </c>
      <c r="K92" s="116" t="s">
        <v>584</v>
      </c>
      <c r="L92" s="113"/>
      <c r="M92" s="58" t="s">
        <v>82</v>
      </c>
      <c r="N92" s="59" t="s">
        <v>53</v>
      </c>
      <c r="O92" s="59" t="s">
        <v>585</v>
      </c>
      <c r="P92" s="59" t="s">
        <v>586</v>
      </c>
      <c r="Q92" s="59" t="s">
        <v>587</v>
      </c>
      <c r="R92" s="59" t="s">
        <v>588</v>
      </c>
      <c r="S92" s="59" t="s">
        <v>589</v>
      </c>
      <c r="T92" s="60" t="s">
        <v>590</v>
      </c>
    </row>
    <row r="93" spans="2:65" s="1" customFormat="1" ht="22.8" customHeight="1" x14ac:dyDescent="0.3">
      <c r="B93" s="34"/>
      <c r="C93" s="63" t="s">
        <v>591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119.64183384999998</v>
      </c>
      <c r="S93" s="52"/>
      <c r="T93" s="119">
        <f>T94</f>
        <v>0</v>
      </c>
      <c r="AT93" s="18" t="s">
        <v>83</v>
      </c>
      <c r="AU93" s="18" t="s">
        <v>576</v>
      </c>
      <c r="BK93" s="120">
        <f>BK94</f>
        <v>0</v>
      </c>
    </row>
    <row r="94" spans="2:65" s="11" customFormat="1" ht="25.95" customHeight="1" x14ac:dyDescent="0.25">
      <c r="B94" s="121"/>
      <c r="D94" s="122" t="s">
        <v>83</v>
      </c>
      <c r="E94" s="123" t="s">
        <v>592</v>
      </c>
      <c r="F94" s="123" t="s">
        <v>593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119.64183384999998</v>
      </c>
      <c r="T94" s="128">
        <f>T95</f>
        <v>0</v>
      </c>
      <c r="AR94" s="122" t="s">
        <v>93</v>
      </c>
      <c r="AT94" s="129" t="s">
        <v>83</v>
      </c>
      <c r="AU94" s="129" t="s">
        <v>84</v>
      </c>
      <c r="AY94" s="122" t="s">
        <v>594</v>
      </c>
      <c r="BK94" s="130">
        <f>BK95</f>
        <v>0</v>
      </c>
    </row>
    <row r="95" spans="2:65" s="11" customFormat="1" ht="22.8" customHeight="1" x14ac:dyDescent="0.25">
      <c r="B95" s="121"/>
      <c r="D95" s="122" t="s">
        <v>83</v>
      </c>
      <c r="E95" s="131" t="s">
        <v>8182</v>
      </c>
      <c r="F95" s="131" t="s">
        <v>8183</v>
      </c>
      <c r="I95" s="124"/>
      <c r="J95" s="132">
        <f>BK95</f>
        <v>0</v>
      </c>
      <c r="L95" s="121"/>
      <c r="M95" s="126"/>
      <c r="P95" s="127">
        <f>SUM(P96:P358)</f>
        <v>0</v>
      </c>
      <c r="R95" s="127">
        <f>SUM(R96:R358)</f>
        <v>119.64183384999998</v>
      </c>
      <c r="T95" s="128">
        <f>SUM(T96:T358)</f>
        <v>0</v>
      </c>
      <c r="AR95" s="122" t="s">
        <v>93</v>
      </c>
      <c r="AT95" s="129" t="s">
        <v>83</v>
      </c>
      <c r="AU95" s="129" t="s">
        <v>91</v>
      </c>
      <c r="AY95" s="122" t="s">
        <v>594</v>
      </c>
      <c r="BK95" s="130">
        <f>SUM(BK96:BK358)</f>
        <v>0</v>
      </c>
    </row>
    <row r="96" spans="2:65" s="1" customFormat="1" ht="16.5" customHeight="1" x14ac:dyDescent="0.2">
      <c r="B96" s="34"/>
      <c r="C96" s="133" t="s">
        <v>91</v>
      </c>
      <c r="D96" s="133" t="s">
        <v>597</v>
      </c>
      <c r="E96" s="134" t="s">
        <v>7958</v>
      </c>
      <c r="F96" s="135" t="s">
        <v>7959</v>
      </c>
      <c r="G96" s="136" t="s">
        <v>618</v>
      </c>
      <c r="H96" s="137">
        <v>3299.319</v>
      </c>
      <c r="I96" s="138"/>
      <c r="J96" s="139">
        <f>ROUND(I96*H96,2)</f>
        <v>0</v>
      </c>
      <c r="K96" s="135" t="s">
        <v>651</v>
      </c>
      <c r="L96" s="34"/>
      <c r="M96" s="140" t="s">
        <v>82</v>
      </c>
      <c r="N96" s="141" t="s">
        <v>54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601</v>
      </c>
      <c r="AT96" s="144" t="s">
        <v>597</v>
      </c>
      <c r="AU96" s="144" t="s">
        <v>93</v>
      </c>
      <c r="AY96" s="18" t="s">
        <v>594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601</v>
      </c>
      <c r="BM96" s="144" t="s">
        <v>8184</v>
      </c>
    </row>
    <row r="97" spans="2:51" s="1" customFormat="1" ht="10.199999999999999" x14ac:dyDescent="0.2">
      <c r="B97" s="34"/>
      <c r="D97" s="164" t="s">
        <v>653</v>
      </c>
      <c r="F97" s="165" t="s">
        <v>7961</v>
      </c>
      <c r="I97" s="166"/>
      <c r="L97" s="34"/>
      <c r="M97" s="167"/>
      <c r="T97" s="55"/>
      <c r="AT97" s="18" t="s">
        <v>653</v>
      </c>
      <c r="AU97" s="18" t="s">
        <v>93</v>
      </c>
    </row>
    <row r="98" spans="2:51" s="12" customFormat="1" ht="10.199999999999999" x14ac:dyDescent="0.2">
      <c r="B98" s="146"/>
      <c r="D98" s="147" t="s">
        <v>603</v>
      </c>
      <c r="E98" s="148" t="s">
        <v>82</v>
      </c>
      <c r="F98" s="149" t="s">
        <v>5866</v>
      </c>
      <c r="H98" s="148" t="s">
        <v>82</v>
      </c>
      <c r="I98" s="150"/>
      <c r="L98" s="146"/>
      <c r="M98" s="151"/>
      <c r="T98" s="152"/>
      <c r="AT98" s="148" t="s">
        <v>603</v>
      </c>
      <c r="AU98" s="148" t="s">
        <v>93</v>
      </c>
      <c r="AV98" s="12" t="s">
        <v>91</v>
      </c>
      <c r="AW98" s="12" t="s">
        <v>42</v>
      </c>
      <c r="AX98" s="12" t="s">
        <v>84</v>
      </c>
      <c r="AY98" s="148" t="s">
        <v>594</v>
      </c>
    </row>
    <row r="99" spans="2:51" s="12" customFormat="1" ht="10.199999999999999" x14ac:dyDescent="0.2">
      <c r="B99" s="146"/>
      <c r="D99" s="147" t="s">
        <v>603</v>
      </c>
      <c r="E99" s="148" t="s">
        <v>82</v>
      </c>
      <c r="F99" s="149" t="s">
        <v>8185</v>
      </c>
      <c r="H99" s="148" t="s">
        <v>82</v>
      </c>
      <c r="I99" s="150"/>
      <c r="L99" s="146"/>
      <c r="M99" s="151"/>
      <c r="T99" s="152"/>
      <c r="AT99" s="148" t="s">
        <v>603</v>
      </c>
      <c r="AU99" s="148" t="s">
        <v>93</v>
      </c>
      <c r="AV99" s="12" t="s">
        <v>91</v>
      </c>
      <c r="AW99" s="12" t="s">
        <v>42</v>
      </c>
      <c r="AX99" s="12" t="s">
        <v>84</v>
      </c>
      <c r="AY99" s="148" t="s">
        <v>594</v>
      </c>
    </row>
    <row r="100" spans="2:51" s="13" customFormat="1" ht="10.199999999999999" x14ac:dyDescent="0.2">
      <c r="B100" s="153"/>
      <c r="D100" s="147" t="s">
        <v>603</v>
      </c>
      <c r="E100" s="154" t="s">
        <v>82</v>
      </c>
      <c r="F100" s="155" t="s">
        <v>8186</v>
      </c>
      <c r="H100" s="156">
        <v>92.031999999999996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594</v>
      </c>
    </row>
    <row r="101" spans="2:51" s="13" customFormat="1" ht="10.199999999999999" x14ac:dyDescent="0.2">
      <c r="B101" s="153"/>
      <c r="D101" s="147" t="s">
        <v>603</v>
      </c>
      <c r="E101" s="154" t="s">
        <v>82</v>
      </c>
      <c r="F101" s="155" t="s">
        <v>8187</v>
      </c>
      <c r="H101" s="156">
        <v>52.38</v>
      </c>
      <c r="I101" s="157"/>
      <c r="L101" s="153"/>
      <c r="M101" s="158"/>
      <c r="T101" s="159"/>
      <c r="AT101" s="154" t="s">
        <v>603</v>
      </c>
      <c r="AU101" s="154" t="s">
        <v>93</v>
      </c>
      <c r="AV101" s="13" t="s">
        <v>93</v>
      </c>
      <c r="AW101" s="13" t="s">
        <v>42</v>
      </c>
      <c r="AX101" s="13" t="s">
        <v>84</v>
      </c>
      <c r="AY101" s="154" t="s">
        <v>594</v>
      </c>
    </row>
    <row r="102" spans="2:51" s="13" customFormat="1" ht="10.199999999999999" x14ac:dyDescent="0.2">
      <c r="B102" s="153"/>
      <c r="D102" s="147" t="s">
        <v>603</v>
      </c>
      <c r="E102" s="154" t="s">
        <v>82</v>
      </c>
      <c r="F102" s="155" t="s">
        <v>8188</v>
      </c>
      <c r="H102" s="156">
        <v>17.888000000000002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51" s="13" customFormat="1" ht="10.199999999999999" x14ac:dyDescent="0.2">
      <c r="B103" s="153"/>
      <c r="D103" s="147" t="s">
        <v>603</v>
      </c>
      <c r="E103" s="154" t="s">
        <v>82</v>
      </c>
      <c r="F103" s="155" t="s">
        <v>7315</v>
      </c>
      <c r="H103" s="156">
        <v>44.55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51" s="13" customFormat="1" ht="10.199999999999999" x14ac:dyDescent="0.2">
      <c r="B104" s="153"/>
      <c r="D104" s="147" t="s">
        <v>603</v>
      </c>
      <c r="E104" s="154" t="s">
        <v>82</v>
      </c>
      <c r="F104" s="155" t="s">
        <v>7316</v>
      </c>
      <c r="H104" s="156">
        <v>53.865000000000002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51" s="13" customFormat="1" ht="10.199999999999999" x14ac:dyDescent="0.2">
      <c r="B105" s="153"/>
      <c r="D105" s="147" t="s">
        <v>603</v>
      </c>
      <c r="E105" s="154" t="s">
        <v>82</v>
      </c>
      <c r="F105" s="155" t="s">
        <v>7317</v>
      </c>
      <c r="H105" s="156">
        <v>6.9260000000000002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51" s="13" customFormat="1" ht="10.199999999999999" x14ac:dyDescent="0.2">
      <c r="B106" s="153"/>
      <c r="D106" s="147" t="s">
        <v>603</v>
      </c>
      <c r="E106" s="154" t="s">
        <v>82</v>
      </c>
      <c r="F106" s="155" t="s">
        <v>8189</v>
      </c>
      <c r="H106" s="156">
        <v>3.6320000000000001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51" s="13" customFormat="1" ht="10.199999999999999" x14ac:dyDescent="0.2">
      <c r="B107" s="153"/>
      <c r="D107" s="147" t="s">
        <v>603</v>
      </c>
      <c r="E107" s="154" t="s">
        <v>82</v>
      </c>
      <c r="F107" s="155" t="s">
        <v>8190</v>
      </c>
      <c r="H107" s="156">
        <v>84.024000000000001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51" s="13" customFormat="1" ht="10.199999999999999" x14ac:dyDescent="0.2">
      <c r="B108" s="153"/>
      <c r="D108" s="147" t="s">
        <v>603</v>
      </c>
      <c r="E108" s="154" t="s">
        <v>82</v>
      </c>
      <c r="F108" s="155" t="s">
        <v>7320</v>
      </c>
      <c r="H108" s="156">
        <v>32.4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51" s="14" customFormat="1" ht="10.199999999999999" x14ac:dyDescent="0.2">
      <c r="B109" s="168"/>
      <c r="D109" s="147" t="s">
        <v>603</v>
      </c>
      <c r="E109" s="169" t="s">
        <v>82</v>
      </c>
      <c r="F109" s="170" t="s">
        <v>668</v>
      </c>
      <c r="H109" s="171">
        <v>387.697</v>
      </c>
      <c r="I109" s="172"/>
      <c r="L109" s="168"/>
      <c r="M109" s="173"/>
      <c r="T109" s="174"/>
      <c r="AT109" s="169" t="s">
        <v>603</v>
      </c>
      <c r="AU109" s="169" t="s">
        <v>93</v>
      </c>
      <c r="AV109" s="14" t="s">
        <v>101</v>
      </c>
      <c r="AW109" s="14" t="s">
        <v>42</v>
      </c>
      <c r="AX109" s="14" t="s">
        <v>84</v>
      </c>
      <c r="AY109" s="169" t="s">
        <v>594</v>
      </c>
    </row>
    <row r="110" spans="2:51" s="12" customFormat="1" ht="10.199999999999999" x14ac:dyDescent="0.2">
      <c r="B110" s="146"/>
      <c r="D110" s="147" t="s">
        <v>603</v>
      </c>
      <c r="E110" s="148" t="s">
        <v>82</v>
      </c>
      <c r="F110" s="149" t="s">
        <v>8191</v>
      </c>
      <c r="H110" s="148" t="s">
        <v>82</v>
      </c>
      <c r="I110" s="150"/>
      <c r="L110" s="146"/>
      <c r="M110" s="151"/>
      <c r="T110" s="152"/>
      <c r="AT110" s="148" t="s">
        <v>603</v>
      </c>
      <c r="AU110" s="148" t="s">
        <v>93</v>
      </c>
      <c r="AV110" s="12" t="s">
        <v>91</v>
      </c>
      <c r="AW110" s="12" t="s">
        <v>42</v>
      </c>
      <c r="AX110" s="12" t="s">
        <v>84</v>
      </c>
      <c r="AY110" s="148" t="s">
        <v>594</v>
      </c>
    </row>
    <row r="111" spans="2:51" s="13" customFormat="1" ht="10.199999999999999" x14ac:dyDescent="0.2">
      <c r="B111" s="153"/>
      <c r="D111" s="147" t="s">
        <v>603</v>
      </c>
      <c r="E111" s="154" t="s">
        <v>82</v>
      </c>
      <c r="F111" s="155" t="s">
        <v>8192</v>
      </c>
      <c r="H111" s="156">
        <v>42.308999999999997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51" s="14" customFormat="1" ht="10.199999999999999" x14ac:dyDescent="0.2">
      <c r="B112" s="168"/>
      <c r="D112" s="147" t="s">
        <v>603</v>
      </c>
      <c r="E112" s="169" t="s">
        <v>82</v>
      </c>
      <c r="F112" s="170" t="s">
        <v>668</v>
      </c>
      <c r="H112" s="171">
        <v>42.308999999999997</v>
      </c>
      <c r="I112" s="172"/>
      <c r="L112" s="168"/>
      <c r="M112" s="173"/>
      <c r="T112" s="174"/>
      <c r="AT112" s="169" t="s">
        <v>603</v>
      </c>
      <c r="AU112" s="169" t="s">
        <v>93</v>
      </c>
      <c r="AV112" s="14" t="s">
        <v>101</v>
      </c>
      <c r="AW112" s="14" t="s">
        <v>42</v>
      </c>
      <c r="AX112" s="14" t="s">
        <v>84</v>
      </c>
      <c r="AY112" s="169" t="s">
        <v>594</v>
      </c>
    </row>
    <row r="113" spans="2:51" s="12" customFormat="1" ht="10.199999999999999" x14ac:dyDescent="0.2">
      <c r="B113" s="146"/>
      <c r="D113" s="147" t="s">
        <v>603</v>
      </c>
      <c r="E113" s="148" t="s">
        <v>82</v>
      </c>
      <c r="F113" s="149" t="s">
        <v>8193</v>
      </c>
      <c r="H113" s="148" t="s">
        <v>82</v>
      </c>
      <c r="I113" s="150"/>
      <c r="L113" s="146"/>
      <c r="M113" s="151"/>
      <c r="T113" s="152"/>
      <c r="AT113" s="148" t="s">
        <v>603</v>
      </c>
      <c r="AU113" s="148" t="s">
        <v>93</v>
      </c>
      <c r="AV113" s="12" t="s">
        <v>91</v>
      </c>
      <c r="AW113" s="12" t="s">
        <v>42</v>
      </c>
      <c r="AX113" s="12" t="s">
        <v>84</v>
      </c>
      <c r="AY113" s="148" t="s">
        <v>594</v>
      </c>
    </row>
    <row r="114" spans="2:51" s="13" customFormat="1" ht="10.199999999999999" x14ac:dyDescent="0.2">
      <c r="B114" s="153"/>
      <c r="D114" s="147" t="s">
        <v>603</v>
      </c>
      <c r="E114" s="154" t="s">
        <v>82</v>
      </c>
      <c r="F114" s="155" t="s">
        <v>7333</v>
      </c>
      <c r="H114" s="156">
        <v>27.998999999999999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51" s="14" customFormat="1" ht="10.199999999999999" x14ac:dyDescent="0.2">
      <c r="B115" s="168"/>
      <c r="D115" s="147" t="s">
        <v>603</v>
      </c>
      <c r="E115" s="169" t="s">
        <v>82</v>
      </c>
      <c r="F115" s="170" t="s">
        <v>668</v>
      </c>
      <c r="H115" s="171">
        <v>27.998999999999999</v>
      </c>
      <c r="I115" s="172"/>
      <c r="L115" s="168"/>
      <c r="M115" s="173"/>
      <c r="T115" s="174"/>
      <c r="AT115" s="169" t="s">
        <v>603</v>
      </c>
      <c r="AU115" s="169" t="s">
        <v>93</v>
      </c>
      <c r="AV115" s="14" t="s">
        <v>101</v>
      </c>
      <c r="AW115" s="14" t="s">
        <v>42</v>
      </c>
      <c r="AX115" s="14" t="s">
        <v>84</v>
      </c>
      <c r="AY115" s="169" t="s">
        <v>594</v>
      </c>
    </row>
    <row r="116" spans="2:51" s="12" customFormat="1" ht="10.199999999999999" x14ac:dyDescent="0.2">
      <c r="B116" s="146"/>
      <c r="D116" s="147" t="s">
        <v>603</v>
      </c>
      <c r="E116" s="148" t="s">
        <v>82</v>
      </c>
      <c r="F116" s="149" t="s">
        <v>8194</v>
      </c>
      <c r="H116" s="148" t="s">
        <v>82</v>
      </c>
      <c r="I116" s="150"/>
      <c r="L116" s="146"/>
      <c r="M116" s="151"/>
      <c r="T116" s="152"/>
      <c r="AT116" s="148" t="s">
        <v>603</v>
      </c>
      <c r="AU116" s="148" t="s">
        <v>93</v>
      </c>
      <c r="AV116" s="12" t="s">
        <v>91</v>
      </c>
      <c r="AW116" s="12" t="s">
        <v>42</v>
      </c>
      <c r="AX116" s="12" t="s">
        <v>84</v>
      </c>
      <c r="AY116" s="148" t="s">
        <v>594</v>
      </c>
    </row>
    <row r="117" spans="2:51" s="13" customFormat="1" ht="10.199999999999999" x14ac:dyDescent="0.2">
      <c r="B117" s="153"/>
      <c r="D117" s="147" t="s">
        <v>603</v>
      </c>
      <c r="E117" s="154" t="s">
        <v>82</v>
      </c>
      <c r="F117" s="155" t="s">
        <v>8195</v>
      </c>
      <c r="H117" s="156">
        <v>32.4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51" s="14" customFormat="1" ht="10.199999999999999" x14ac:dyDescent="0.2">
      <c r="B118" s="168"/>
      <c r="D118" s="147" t="s">
        <v>603</v>
      </c>
      <c r="E118" s="169" t="s">
        <v>82</v>
      </c>
      <c r="F118" s="170" t="s">
        <v>668</v>
      </c>
      <c r="H118" s="171">
        <v>32.4</v>
      </c>
      <c r="I118" s="172"/>
      <c r="L118" s="168"/>
      <c r="M118" s="173"/>
      <c r="T118" s="174"/>
      <c r="AT118" s="169" t="s">
        <v>603</v>
      </c>
      <c r="AU118" s="169" t="s">
        <v>93</v>
      </c>
      <c r="AV118" s="14" t="s">
        <v>101</v>
      </c>
      <c r="AW118" s="14" t="s">
        <v>42</v>
      </c>
      <c r="AX118" s="14" t="s">
        <v>84</v>
      </c>
      <c r="AY118" s="169" t="s">
        <v>594</v>
      </c>
    </row>
    <row r="119" spans="2:51" s="12" customFormat="1" ht="10.199999999999999" x14ac:dyDescent="0.2">
      <c r="B119" s="146"/>
      <c r="D119" s="147" t="s">
        <v>603</v>
      </c>
      <c r="E119" s="148" t="s">
        <v>82</v>
      </c>
      <c r="F119" s="149" t="s">
        <v>8196</v>
      </c>
      <c r="H119" s="148" t="s">
        <v>82</v>
      </c>
      <c r="I119" s="150"/>
      <c r="L119" s="146"/>
      <c r="M119" s="151"/>
      <c r="T119" s="152"/>
      <c r="AT119" s="148" t="s">
        <v>603</v>
      </c>
      <c r="AU119" s="148" t="s">
        <v>93</v>
      </c>
      <c r="AV119" s="12" t="s">
        <v>91</v>
      </c>
      <c r="AW119" s="12" t="s">
        <v>42</v>
      </c>
      <c r="AX119" s="12" t="s">
        <v>84</v>
      </c>
      <c r="AY119" s="148" t="s">
        <v>594</v>
      </c>
    </row>
    <row r="120" spans="2:51" s="13" customFormat="1" ht="10.199999999999999" x14ac:dyDescent="0.2">
      <c r="B120" s="153"/>
      <c r="D120" s="147" t="s">
        <v>603</v>
      </c>
      <c r="E120" s="154" t="s">
        <v>82</v>
      </c>
      <c r="F120" s="155" t="s">
        <v>8197</v>
      </c>
      <c r="H120" s="156">
        <v>84.51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594</v>
      </c>
    </row>
    <row r="121" spans="2:51" s="14" customFormat="1" ht="10.199999999999999" x14ac:dyDescent="0.2">
      <c r="B121" s="168"/>
      <c r="D121" s="147" t="s">
        <v>603</v>
      </c>
      <c r="E121" s="169" t="s">
        <v>82</v>
      </c>
      <c r="F121" s="170" t="s">
        <v>668</v>
      </c>
      <c r="H121" s="171">
        <v>84.51</v>
      </c>
      <c r="I121" s="172"/>
      <c r="L121" s="168"/>
      <c r="M121" s="173"/>
      <c r="T121" s="174"/>
      <c r="AT121" s="169" t="s">
        <v>603</v>
      </c>
      <c r="AU121" s="169" t="s">
        <v>93</v>
      </c>
      <c r="AV121" s="14" t="s">
        <v>101</v>
      </c>
      <c r="AW121" s="14" t="s">
        <v>42</v>
      </c>
      <c r="AX121" s="14" t="s">
        <v>84</v>
      </c>
      <c r="AY121" s="169" t="s">
        <v>594</v>
      </c>
    </row>
    <row r="122" spans="2:51" s="12" customFormat="1" ht="10.199999999999999" x14ac:dyDescent="0.2">
      <c r="B122" s="146"/>
      <c r="D122" s="147" t="s">
        <v>603</v>
      </c>
      <c r="E122" s="148" t="s">
        <v>82</v>
      </c>
      <c r="F122" s="149" t="s">
        <v>8198</v>
      </c>
      <c r="H122" s="148" t="s">
        <v>82</v>
      </c>
      <c r="I122" s="150"/>
      <c r="L122" s="146"/>
      <c r="M122" s="151"/>
      <c r="T122" s="152"/>
      <c r="AT122" s="148" t="s">
        <v>603</v>
      </c>
      <c r="AU122" s="148" t="s">
        <v>93</v>
      </c>
      <c r="AV122" s="12" t="s">
        <v>91</v>
      </c>
      <c r="AW122" s="12" t="s">
        <v>42</v>
      </c>
      <c r="AX122" s="12" t="s">
        <v>84</v>
      </c>
      <c r="AY122" s="148" t="s">
        <v>594</v>
      </c>
    </row>
    <row r="123" spans="2:51" s="13" customFormat="1" ht="10.199999999999999" x14ac:dyDescent="0.2">
      <c r="B123" s="153"/>
      <c r="D123" s="147" t="s">
        <v>603</v>
      </c>
      <c r="E123" s="154" t="s">
        <v>82</v>
      </c>
      <c r="F123" s="155" t="s">
        <v>8199</v>
      </c>
      <c r="H123" s="156">
        <v>1.68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594</v>
      </c>
    </row>
    <row r="124" spans="2:51" s="13" customFormat="1" ht="10.199999999999999" x14ac:dyDescent="0.2">
      <c r="B124" s="153"/>
      <c r="D124" s="147" t="s">
        <v>603</v>
      </c>
      <c r="E124" s="154" t="s">
        <v>82</v>
      </c>
      <c r="F124" s="155" t="s">
        <v>8200</v>
      </c>
      <c r="H124" s="156">
        <v>26.815999999999999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594</v>
      </c>
    </row>
    <row r="125" spans="2:51" s="14" customFormat="1" ht="10.199999999999999" x14ac:dyDescent="0.2">
      <c r="B125" s="168"/>
      <c r="D125" s="147" t="s">
        <v>603</v>
      </c>
      <c r="E125" s="169" t="s">
        <v>82</v>
      </c>
      <c r="F125" s="170" t="s">
        <v>668</v>
      </c>
      <c r="H125" s="171">
        <v>28.495999999999999</v>
      </c>
      <c r="I125" s="172"/>
      <c r="L125" s="168"/>
      <c r="M125" s="173"/>
      <c r="T125" s="174"/>
      <c r="AT125" s="169" t="s">
        <v>603</v>
      </c>
      <c r="AU125" s="169" t="s">
        <v>93</v>
      </c>
      <c r="AV125" s="14" t="s">
        <v>101</v>
      </c>
      <c r="AW125" s="14" t="s">
        <v>42</v>
      </c>
      <c r="AX125" s="14" t="s">
        <v>84</v>
      </c>
      <c r="AY125" s="169" t="s">
        <v>594</v>
      </c>
    </row>
    <row r="126" spans="2:51" s="12" customFormat="1" ht="10.199999999999999" x14ac:dyDescent="0.2">
      <c r="B126" s="146"/>
      <c r="D126" s="147" t="s">
        <v>603</v>
      </c>
      <c r="E126" s="148" t="s">
        <v>82</v>
      </c>
      <c r="F126" s="149" t="s">
        <v>8201</v>
      </c>
      <c r="H126" s="148" t="s">
        <v>82</v>
      </c>
      <c r="I126" s="150"/>
      <c r="L126" s="146"/>
      <c r="M126" s="151"/>
      <c r="T126" s="152"/>
      <c r="AT126" s="148" t="s">
        <v>603</v>
      </c>
      <c r="AU126" s="148" t="s">
        <v>93</v>
      </c>
      <c r="AV126" s="12" t="s">
        <v>91</v>
      </c>
      <c r="AW126" s="12" t="s">
        <v>42</v>
      </c>
      <c r="AX126" s="12" t="s">
        <v>84</v>
      </c>
      <c r="AY126" s="148" t="s">
        <v>594</v>
      </c>
    </row>
    <row r="127" spans="2:51" s="13" customFormat="1" ht="10.199999999999999" x14ac:dyDescent="0.2">
      <c r="B127" s="153"/>
      <c r="D127" s="147" t="s">
        <v>603</v>
      </c>
      <c r="E127" s="154" t="s">
        <v>82</v>
      </c>
      <c r="F127" s="155" t="s">
        <v>7344</v>
      </c>
      <c r="H127" s="156">
        <v>37.165999999999997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84</v>
      </c>
      <c r="AY127" s="154" t="s">
        <v>594</v>
      </c>
    </row>
    <row r="128" spans="2:51" s="13" customFormat="1" ht="10.199999999999999" x14ac:dyDescent="0.2">
      <c r="B128" s="153"/>
      <c r="D128" s="147" t="s">
        <v>603</v>
      </c>
      <c r="E128" s="154" t="s">
        <v>82</v>
      </c>
      <c r="F128" s="155" t="s">
        <v>7345</v>
      </c>
      <c r="H128" s="156">
        <v>14.848000000000001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51" s="13" customFormat="1" ht="10.199999999999999" x14ac:dyDescent="0.2">
      <c r="B129" s="153"/>
      <c r="D129" s="147" t="s">
        <v>603</v>
      </c>
      <c r="E129" s="154" t="s">
        <v>82</v>
      </c>
      <c r="F129" s="155" t="s">
        <v>7346</v>
      </c>
      <c r="H129" s="156">
        <v>13.595000000000001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594</v>
      </c>
    </row>
    <row r="130" spans="2:51" s="13" customFormat="1" ht="10.199999999999999" x14ac:dyDescent="0.2">
      <c r="B130" s="153"/>
      <c r="D130" s="147" t="s">
        <v>603</v>
      </c>
      <c r="E130" s="154" t="s">
        <v>82</v>
      </c>
      <c r="F130" s="155" t="s">
        <v>7347</v>
      </c>
      <c r="H130" s="156">
        <v>12.013</v>
      </c>
      <c r="I130" s="157"/>
      <c r="L130" s="153"/>
      <c r="M130" s="158"/>
      <c r="T130" s="159"/>
      <c r="AT130" s="154" t="s">
        <v>603</v>
      </c>
      <c r="AU130" s="154" t="s">
        <v>93</v>
      </c>
      <c r="AV130" s="13" t="s">
        <v>93</v>
      </c>
      <c r="AW130" s="13" t="s">
        <v>42</v>
      </c>
      <c r="AX130" s="13" t="s">
        <v>84</v>
      </c>
      <c r="AY130" s="154" t="s">
        <v>594</v>
      </c>
    </row>
    <row r="131" spans="2:51" s="14" customFormat="1" ht="10.199999999999999" x14ac:dyDescent="0.2">
      <c r="B131" s="168"/>
      <c r="D131" s="147" t="s">
        <v>603</v>
      </c>
      <c r="E131" s="169" t="s">
        <v>82</v>
      </c>
      <c r="F131" s="170" t="s">
        <v>668</v>
      </c>
      <c r="H131" s="171">
        <v>77.622</v>
      </c>
      <c r="I131" s="172"/>
      <c r="L131" s="168"/>
      <c r="M131" s="173"/>
      <c r="T131" s="174"/>
      <c r="AT131" s="169" t="s">
        <v>603</v>
      </c>
      <c r="AU131" s="169" t="s">
        <v>93</v>
      </c>
      <c r="AV131" s="14" t="s">
        <v>101</v>
      </c>
      <c r="AW131" s="14" t="s">
        <v>42</v>
      </c>
      <c r="AX131" s="14" t="s">
        <v>84</v>
      </c>
      <c r="AY131" s="169" t="s">
        <v>594</v>
      </c>
    </row>
    <row r="132" spans="2:51" s="12" customFormat="1" ht="10.199999999999999" x14ac:dyDescent="0.2">
      <c r="B132" s="146"/>
      <c r="D132" s="147" t="s">
        <v>603</v>
      </c>
      <c r="E132" s="148" t="s">
        <v>82</v>
      </c>
      <c r="F132" s="149" t="s">
        <v>8202</v>
      </c>
      <c r="H132" s="148" t="s">
        <v>82</v>
      </c>
      <c r="I132" s="150"/>
      <c r="L132" s="146"/>
      <c r="M132" s="151"/>
      <c r="T132" s="152"/>
      <c r="AT132" s="148" t="s">
        <v>603</v>
      </c>
      <c r="AU132" s="148" t="s">
        <v>93</v>
      </c>
      <c r="AV132" s="12" t="s">
        <v>91</v>
      </c>
      <c r="AW132" s="12" t="s">
        <v>42</v>
      </c>
      <c r="AX132" s="12" t="s">
        <v>84</v>
      </c>
      <c r="AY132" s="148" t="s">
        <v>594</v>
      </c>
    </row>
    <row r="133" spans="2:51" s="13" customFormat="1" ht="10.199999999999999" x14ac:dyDescent="0.2">
      <c r="B133" s="153"/>
      <c r="D133" s="147" t="s">
        <v>603</v>
      </c>
      <c r="E133" s="154" t="s">
        <v>82</v>
      </c>
      <c r="F133" s="155" t="s">
        <v>7351</v>
      </c>
      <c r="H133" s="156">
        <v>19.827999999999999</v>
      </c>
      <c r="I133" s="157"/>
      <c r="L133" s="153"/>
      <c r="M133" s="158"/>
      <c r="T133" s="159"/>
      <c r="AT133" s="154" t="s">
        <v>603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594</v>
      </c>
    </row>
    <row r="134" spans="2:51" s="14" customFormat="1" ht="10.199999999999999" x14ac:dyDescent="0.2">
      <c r="B134" s="168"/>
      <c r="D134" s="147" t="s">
        <v>603</v>
      </c>
      <c r="E134" s="169" t="s">
        <v>82</v>
      </c>
      <c r="F134" s="170" t="s">
        <v>668</v>
      </c>
      <c r="H134" s="171">
        <v>19.827999999999999</v>
      </c>
      <c r="I134" s="172"/>
      <c r="L134" s="168"/>
      <c r="M134" s="173"/>
      <c r="T134" s="174"/>
      <c r="AT134" s="169" t="s">
        <v>603</v>
      </c>
      <c r="AU134" s="169" t="s">
        <v>93</v>
      </c>
      <c r="AV134" s="14" t="s">
        <v>101</v>
      </c>
      <c r="AW134" s="14" t="s">
        <v>42</v>
      </c>
      <c r="AX134" s="14" t="s">
        <v>84</v>
      </c>
      <c r="AY134" s="169" t="s">
        <v>594</v>
      </c>
    </row>
    <row r="135" spans="2:51" s="12" customFormat="1" ht="10.199999999999999" x14ac:dyDescent="0.2">
      <c r="B135" s="146"/>
      <c r="D135" s="147" t="s">
        <v>603</v>
      </c>
      <c r="E135" s="148" t="s">
        <v>82</v>
      </c>
      <c r="F135" s="149" t="s">
        <v>8203</v>
      </c>
      <c r="H135" s="148" t="s">
        <v>82</v>
      </c>
      <c r="I135" s="150"/>
      <c r="L135" s="146"/>
      <c r="M135" s="151"/>
      <c r="T135" s="152"/>
      <c r="AT135" s="148" t="s">
        <v>603</v>
      </c>
      <c r="AU135" s="148" t="s">
        <v>93</v>
      </c>
      <c r="AV135" s="12" t="s">
        <v>91</v>
      </c>
      <c r="AW135" s="12" t="s">
        <v>42</v>
      </c>
      <c r="AX135" s="12" t="s">
        <v>84</v>
      </c>
      <c r="AY135" s="148" t="s">
        <v>594</v>
      </c>
    </row>
    <row r="136" spans="2:51" s="13" customFormat="1" ht="10.199999999999999" x14ac:dyDescent="0.2">
      <c r="B136" s="153"/>
      <c r="D136" s="147" t="s">
        <v>603</v>
      </c>
      <c r="E136" s="154" t="s">
        <v>82</v>
      </c>
      <c r="F136" s="155" t="s">
        <v>7353</v>
      </c>
      <c r="H136" s="156">
        <v>15.106999999999999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594</v>
      </c>
    </row>
    <row r="137" spans="2:51" s="13" customFormat="1" ht="10.199999999999999" x14ac:dyDescent="0.2">
      <c r="B137" s="153"/>
      <c r="D137" s="147" t="s">
        <v>603</v>
      </c>
      <c r="E137" s="154" t="s">
        <v>82</v>
      </c>
      <c r="F137" s="155" t="s">
        <v>7354</v>
      </c>
      <c r="H137" s="156">
        <v>42.646999999999998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594</v>
      </c>
    </row>
    <row r="138" spans="2:51" s="14" customFormat="1" ht="10.199999999999999" x14ac:dyDescent="0.2">
      <c r="B138" s="168"/>
      <c r="D138" s="147" t="s">
        <v>603</v>
      </c>
      <c r="E138" s="169" t="s">
        <v>82</v>
      </c>
      <c r="F138" s="170" t="s">
        <v>668</v>
      </c>
      <c r="H138" s="171">
        <v>57.753999999999998</v>
      </c>
      <c r="I138" s="172"/>
      <c r="L138" s="168"/>
      <c r="M138" s="173"/>
      <c r="T138" s="174"/>
      <c r="AT138" s="169" t="s">
        <v>603</v>
      </c>
      <c r="AU138" s="169" t="s">
        <v>93</v>
      </c>
      <c r="AV138" s="14" t="s">
        <v>101</v>
      </c>
      <c r="AW138" s="14" t="s">
        <v>42</v>
      </c>
      <c r="AX138" s="14" t="s">
        <v>84</v>
      </c>
      <c r="AY138" s="169" t="s">
        <v>594</v>
      </c>
    </row>
    <row r="139" spans="2:51" s="12" customFormat="1" ht="10.199999999999999" x14ac:dyDescent="0.2">
      <c r="B139" s="146"/>
      <c r="D139" s="147" t="s">
        <v>603</v>
      </c>
      <c r="E139" s="148" t="s">
        <v>82</v>
      </c>
      <c r="F139" s="149" t="s">
        <v>8204</v>
      </c>
      <c r="H139" s="148" t="s">
        <v>82</v>
      </c>
      <c r="I139" s="150"/>
      <c r="L139" s="146"/>
      <c r="M139" s="151"/>
      <c r="T139" s="152"/>
      <c r="AT139" s="148" t="s">
        <v>603</v>
      </c>
      <c r="AU139" s="148" t="s">
        <v>93</v>
      </c>
      <c r="AV139" s="12" t="s">
        <v>91</v>
      </c>
      <c r="AW139" s="12" t="s">
        <v>42</v>
      </c>
      <c r="AX139" s="12" t="s">
        <v>84</v>
      </c>
      <c r="AY139" s="148" t="s">
        <v>594</v>
      </c>
    </row>
    <row r="140" spans="2:51" s="13" customFormat="1" ht="10.199999999999999" x14ac:dyDescent="0.2">
      <c r="B140" s="153"/>
      <c r="D140" s="147" t="s">
        <v>603</v>
      </c>
      <c r="E140" s="154" t="s">
        <v>82</v>
      </c>
      <c r="F140" s="155" t="s">
        <v>7356</v>
      </c>
      <c r="H140" s="156">
        <v>49.220999999999997</v>
      </c>
      <c r="I140" s="157"/>
      <c r="L140" s="153"/>
      <c r="M140" s="158"/>
      <c r="T140" s="159"/>
      <c r="AT140" s="154" t="s">
        <v>603</v>
      </c>
      <c r="AU140" s="154" t="s">
        <v>93</v>
      </c>
      <c r="AV140" s="13" t="s">
        <v>93</v>
      </c>
      <c r="AW140" s="13" t="s">
        <v>42</v>
      </c>
      <c r="AX140" s="13" t="s">
        <v>84</v>
      </c>
      <c r="AY140" s="154" t="s">
        <v>594</v>
      </c>
    </row>
    <row r="141" spans="2:51" s="14" customFormat="1" ht="10.199999999999999" x14ac:dyDescent="0.2">
      <c r="B141" s="168"/>
      <c r="D141" s="147" t="s">
        <v>603</v>
      </c>
      <c r="E141" s="169" t="s">
        <v>82</v>
      </c>
      <c r="F141" s="170" t="s">
        <v>668</v>
      </c>
      <c r="H141" s="171">
        <v>49.220999999999997</v>
      </c>
      <c r="I141" s="172"/>
      <c r="L141" s="168"/>
      <c r="M141" s="173"/>
      <c r="T141" s="174"/>
      <c r="AT141" s="169" t="s">
        <v>603</v>
      </c>
      <c r="AU141" s="169" t="s">
        <v>93</v>
      </c>
      <c r="AV141" s="14" t="s">
        <v>101</v>
      </c>
      <c r="AW141" s="14" t="s">
        <v>42</v>
      </c>
      <c r="AX141" s="14" t="s">
        <v>84</v>
      </c>
      <c r="AY141" s="169" t="s">
        <v>594</v>
      </c>
    </row>
    <row r="142" spans="2:51" s="12" customFormat="1" ht="10.199999999999999" x14ac:dyDescent="0.2">
      <c r="B142" s="146"/>
      <c r="D142" s="147" t="s">
        <v>603</v>
      </c>
      <c r="E142" s="148" t="s">
        <v>82</v>
      </c>
      <c r="F142" s="149" t="s">
        <v>8205</v>
      </c>
      <c r="H142" s="148" t="s">
        <v>82</v>
      </c>
      <c r="I142" s="150"/>
      <c r="L142" s="146"/>
      <c r="M142" s="151"/>
      <c r="T142" s="152"/>
      <c r="AT142" s="148" t="s">
        <v>603</v>
      </c>
      <c r="AU142" s="148" t="s">
        <v>93</v>
      </c>
      <c r="AV142" s="12" t="s">
        <v>91</v>
      </c>
      <c r="AW142" s="12" t="s">
        <v>42</v>
      </c>
      <c r="AX142" s="12" t="s">
        <v>84</v>
      </c>
      <c r="AY142" s="148" t="s">
        <v>594</v>
      </c>
    </row>
    <row r="143" spans="2:51" s="13" customFormat="1" ht="10.199999999999999" x14ac:dyDescent="0.2">
      <c r="B143" s="153"/>
      <c r="D143" s="147" t="s">
        <v>603</v>
      </c>
      <c r="E143" s="154" t="s">
        <v>82</v>
      </c>
      <c r="F143" s="155" t="s">
        <v>7358</v>
      </c>
      <c r="H143" s="156">
        <v>29.538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594</v>
      </c>
    </row>
    <row r="144" spans="2:51" s="14" customFormat="1" ht="10.199999999999999" x14ac:dyDescent="0.2">
      <c r="B144" s="168"/>
      <c r="D144" s="147" t="s">
        <v>603</v>
      </c>
      <c r="E144" s="169" t="s">
        <v>82</v>
      </c>
      <c r="F144" s="170" t="s">
        <v>668</v>
      </c>
      <c r="H144" s="171">
        <v>29.538</v>
      </c>
      <c r="I144" s="172"/>
      <c r="L144" s="168"/>
      <c r="M144" s="173"/>
      <c r="T144" s="174"/>
      <c r="AT144" s="169" t="s">
        <v>603</v>
      </c>
      <c r="AU144" s="169" t="s">
        <v>93</v>
      </c>
      <c r="AV144" s="14" t="s">
        <v>101</v>
      </c>
      <c r="AW144" s="14" t="s">
        <v>42</v>
      </c>
      <c r="AX144" s="14" t="s">
        <v>84</v>
      </c>
      <c r="AY144" s="169" t="s">
        <v>594</v>
      </c>
    </row>
    <row r="145" spans="2:51" s="12" customFormat="1" ht="10.199999999999999" x14ac:dyDescent="0.2">
      <c r="B145" s="146"/>
      <c r="D145" s="147" t="s">
        <v>603</v>
      </c>
      <c r="E145" s="148" t="s">
        <v>82</v>
      </c>
      <c r="F145" s="149" t="s">
        <v>8206</v>
      </c>
      <c r="H145" s="148" t="s">
        <v>82</v>
      </c>
      <c r="I145" s="150"/>
      <c r="L145" s="146"/>
      <c r="M145" s="151"/>
      <c r="T145" s="152"/>
      <c r="AT145" s="148" t="s">
        <v>603</v>
      </c>
      <c r="AU145" s="148" t="s">
        <v>93</v>
      </c>
      <c r="AV145" s="12" t="s">
        <v>91</v>
      </c>
      <c r="AW145" s="12" t="s">
        <v>42</v>
      </c>
      <c r="AX145" s="12" t="s">
        <v>84</v>
      </c>
      <c r="AY145" s="148" t="s">
        <v>594</v>
      </c>
    </row>
    <row r="146" spans="2:51" s="13" customFormat="1" ht="10.199999999999999" x14ac:dyDescent="0.2">
      <c r="B146" s="153"/>
      <c r="D146" s="147" t="s">
        <v>603</v>
      </c>
      <c r="E146" s="154" t="s">
        <v>82</v>
      </c>
      <c r="F146" s="155" t="s">
        <v>7360</v>
      </c>
      <c r="H146" s="156">
        <v>33.359000000000002</v>
      </c>
      <c r="I146" s="157"/>
      <c r="L146" s="153"/>
      <c r="M146" s="158"/>
      <c r="T146" s="159"/>
      <c r="AT146" s="154" t="s">
        <v>603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594</v>
      </c>
    </row>
    <row r="147" spans="2:51" s="13" customFormat="1" ht="10.199999999999999" x14ac:dyDescent="0.2">
      <c r="B147" s="153"/>
      <c r="D147" s="147" t="s">
        <v>603</v>
      </c>
      <c r="E147" s="154" t="s">
        <v>82</v>
      </c>
      <c r="F147" s="155" t="s">
        <v>7361</v>
      </c>
      <c r="H147" s="156">
        <v>10.894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51" s="14" customFormat="1" ht="10.199999999999999" x14ac:dyDescent="0.2">
      <c r="B148" s="168"/>
      <c r="D148" s="147" t="s">
        <v>603</v>
      </c>
      <c r="E148" s="169" t="s">
        <v>82</v>
      </c>
      <c r="F148" s="170" t="s">
        <v>668</v>
      </c>
      <c r="H148" s="171">
        <v>44.253</v>
      </c>
      <c r="I148" s="172"/>
      <c r="L148" s="168"/>
      <c r="M148" s="173"/>
      <c r="T148" s="174"/>
      <c r="AT148" s="169" t="s">
        <v>603</v>
      </c>
      <c r="AU148" s="169" t="s">
        <v>93</v>
      </c>
      <c r="AV148" s="14" t="s">
        <v>101</v>
      </c>
      <c r="AW148" s="14" t="s">
        <v>42</v>
      </c>
      <c r="AX148" s="14" t="s">
        <v>84</v>
      </c>
      <c r="AY148" s="169" t="s">
        <v>594</v>
      </c>
    </row>
    <row r="149" spans="2:51" s="12" customFormat="1" ht="10.199999999999999" x14ac:dyDescent="0.2">
      <c r="B149" s="146"/>
      <c r="D149" s="147" t="s">
        <v>603</v>
      </c>
      <c r="E149" s="148" t="s">
        <v>82</v>
      </c>
      <c r="F149" s="149" t="s">
        <v>8207</v>
      </c>
      <c r="H149" s="148" t="s">
        <v>82</v>
      </c>
      <c r="I149" s="150"/>
      <c r="L149" s="146"/>
      <c r="M149" s="151"/>
      <c r="T149" s="152"/>
      <c r="AT149" s="148" t="s">
        <v>603</v>
      </c>
      <c r="AU149" s="148" t="s">
        <v>93</v>
      </c>
      <c r="AV149" s="12" t="s">
        <v>91</v>
      </c>
      <c r="AW149" s="12" t="s">
        <v>42</v>
      </c>
      <c r="AX149" s="12" t="s">
        <v>84</v>
      </c>
      <c r="AY149" s="148" t="s">
        <v>594</v>
      </c>
    </row>
    <row r="150" spans="2:51" s="13" customFormat="1" ht="10.199999999999999" x14ac:dyDescent="0.2">
      <c r="B150" s="153"/>
      <c r="D150" s="147" t="s">
        <v>603</v>
      </c>
      <c r="E150" s="154" t="s">
        <v>82</v>
      </c>
      <c r="F150" s="155" t="s">
        <v>7363</v>
      </c>
      <c r="H150" s="156">
        <v>17.667999999999999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51" s="14" customFormat="1" ht="10.199999999999999" x14ac:dyDescent="0.2">
      <c r="B151" s="168"/>
      <c r="D151" s="147" t="s">
        <v>603</v>
      </c>
      <c r="E151" s="169" t="s">
        <v>82</v>
      </c>
      <c r="F151" s="170" t="s">
        <v>668</v>
      </c>
      <c r="H151" s="171">
        <v>17.667999999999999</v>
      </c>
      <c r="I151" s="172"/>
      <c r="L151" s="168"/>
      <c r="M151" s="173"/>
      <c r="T151" s="174"/>
      <c r="AT151" s="169" t="s">
        <v>603</v>
      </c>
      <c r="AU151" s="169" t="s">
        <v>93</v>
      </c>
      <c r="AV151" s="14" t="s">
        <v>101</v>
      </c>
      <c r="AW151" s="14" t="s">
        <v>42</v>
      </c>
      <c r="AX151" s="14" t="s">
        <v>84</v>
      </c>
      <c r="AY151" s="169" t="s">
        <v>594</v>
      </c>
    </row>
    <row r="152" spans="2:51" s="12" customFormat="1" ht="10.199999999999999" x14ac:dyDescent="0.2">
      <c r="B152" s="146"/>
      <c r="D152" s="147" t="s">
        <v>603</v>
      </c>
      <c r="E152" s="148" t="s">
        <v>82</v>
      </c>
      <c r="F152" s="149" t="s">
        <v>8208</v>
      </c>
      <c r="H152" s="148" t="s">
        <v>82</v>
      </c>
      <c r="I152" s="150"/>
      <c r="L152" s="146"/>
      <c r="M152" s="151"/>
      <c r="T152" s="152"/>
      <c r="AT152" s="148" t="s">
        <v>603</v>
      </c>
      <c r="AU152" s="148" t="s">
        <v>93</v>
      </c>
      <c r="AV152" s="12" t="s">
        <v>91</v>
      </c>
      <c r="AW152" s="12" t="s">
        <v>42</v>
      </c>
      <c r="AX152" s="12" t="s">
        <v>84</v>
      </c>
      <c r="AY152" s="148" t="s">
        <v>594</v>
      </c>
    </row>
    <row r="153" spans="2:51" s="13" customFormat="1" ht="10.199999999999999" x14ac:dyDescent="0.2">
      <c r="B153" s="153"/>
      <c r="D153" s="147" t="s">
        <v>603</v>
      </c>
      <c r="E153" s="154" t="s">
        <v>82</v>
      </c>
      <c r="F153" s="155" t="s">
        <v>7365</v>
      </c>
      <c r="H153" s="156">
        <v>14.904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51" s="13" customFormat="1" ht="10.199999999999999" x14ac:dyDescent="0.2">
      <c r="B154" s="153"/>
      <c r="D154" s="147" t="s">
        <v>603</v>
      </c>
      <c r="E154" s="154" t="s">
        <v>82</v>
      </c>
      <c r="F154" s="155" t="s">
        <v>7366</v>
      </c>
      <c r="H154" s="156">
        <v>39.811999999999998</v>
      </c>
      <c r="I154" s="157"/>
      <c r="L154" s="153"/>
      <c r="M154" s="158"/>
      <c r="T154" s="159"/>
      <c r="AT154" s="154" t="s">
        <v>603</v>
      </c>
      <c r="AU154" s="154" t="s">
        <v>93</v>
      </c>
      <c r="AV154" s="13" t="s">
        <v>93</v>
      </c>
      <c r="AW154" s="13" t="s">
        <v>42</v>
      </c>
      <c r="AX154" s="13" t="s">
        <v>84</v>
      </c>
      <c r="AY154" s="154" t="s">
        <v>594</v>
      </c>
    </row>
    <row r="155" spans="2:51" s="14" customFormat="1" ht="10.199999999999999" x14ac:dyDescent="0.2">
      <c r="B155" s="168"/>
      <c r="D155" s="147" t="s">
        <v>603</v>
      </c>
      <c r="E155" s="169" t="s">
        <v>82</v>
      </c>
      <c r="F155" s="170" t="s">
        <v>668</v>
      </c>
      <c r="H155" s="171">
        <v>54.715999999999994</v>
      </c>
      <c r="I155" s="172"/>
      <c r="L155" s="168"/>
      <c r="M155" s="173"/>
      <c r="T155" s="174"/>
      <c r="AT155" s="169" t="s">
        <v>603</v>
      </c>
      <c r="AU155" s="169" t="s">
        <v>93</v>
      </c>
      <c r="AV155" s="14" t="s">
        <v>101</v>
      </c>
      <c r="AW155" s="14" t="s">
        <v>42</v>
      </c>
      <c r="AX155" s="14" t="s">
        <v>84</v>
      </c>
      <c r="AY155" s="169" t="s">
        <v>594</v>
      </c>
    </row>
    <row r="156" spans="2:51" s="12" customFormat="1" ht="10.199999999999999" x14ac:dyDescent="0.2">
      <c r="B156" s="146"/>
      <c r="D156" s="147" t="s">
        <v>603</v>
      </c>
      <c r="E156" s="148" t="s">
        <v>82</v>
      </c>
      <c r="F156" s="149" t="s">
        <v>8209</v>
      </c>
      <c r="H156" s="148" t="s">
        <v>82</v>
      </c>
      <c r="I156" s="150"/>
      <c r="L156" s="146"/>
      <c r="M156" s="151"/>
      <c r="T156" s="152"/>
      <c r="AT156" s="148" t="s">
        <v>603</v>
      </c>
      <c r="AU156" s="148" t="s">
        <v>93</v>
      </c>
      <c r="AV156" s="12" t="s">
        <v>91</v>
      </c>
      <c r="AW156" s="12" t="s">
        <v>42</v>
      </c>
      <c r="AX156" s="12" t="s">
        <v>84</v>
      </c>
      <c r="AY156" s="148" t="s">
        <v>594</v>
      </c>
    </row>
    <row r="157" spans="2:51" s="13" customFormat="1" ht="10.199999999999999" x14ac:dyDescent="0.2">
      <c r="B157" s="153"/>
      <c r="D157" s="147" t="s">
        <v>603</v>
      </c>
      <c r="E157" s="154" t="s">
        <v>82</v>
      </c>
      <c r="F157" s="155" t="s">
        <v>7368</v>
      </c>
      <c r="H157" s="156">
        <v>48.006</v>
      </c>
      <c r="I157" s="157"/>
      <c r="L157" s="153"/>
      <c r="M157" s="158"/>
      <c r="T157" s="159"/>
      <c r="AT157" s="154" t="s">
        <v>603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594</v>
      </c>
    </row>
    <row r="158" spans="2:51" s="14" customFormat="1" ht="10.199999999999999" x14ac:dyDescent="0.2">
      <c r="B158" s="168"/>
      <c r="D158" s="147" t="s">
        <v>603</v>
      </c>
      <c r="E158" s="169" t="s">
        <v>82</v>
      </c>
      <c r="F158" s="170" t="s">
        <v>668</v>
      </c>
      <c r="H158" s="171">
        <v>48.006</v>
      </c>
      <c r="I158" s="172"/>
      <c r="L158" s="168"/>
      <c r="M158" s="173"/>
      <c r="T158" s="174"/>
      <c r="AT158" s="169" t="s">
        <v>603</v>
      </c>
      <c r="AU158" s="169" t="s">
        <v>93</v>
      </c>
      <c r="AV158" s="14" t="s">
        <v>101</v>
      </c>
      <c r="AW158" s="14" t="s">
        <v>42</v>
      </c>
      <c r="AX158" s="14" t="s">
        <v>84</v>
      </c>
      <c r="AY158" s="169" t="s">
        <v>594</v>
      </c>
    </row>
    <row r="159" spans="2:51" s="12" customFormat="1" ht="10.199999999999999" x14ac:dyDescent="0.2">
      <c r="B159" s="146"/>
      <c r="D159" s="147" t="s">
        <v>603</v>
      </c>
      <c r="E159" s="148" t="s">
        <v>82</v>
      </c>
      <c r="F159" s="149" t="s">
        <v>8210</v>
      </c>
      <c r="H159" s="148" t="s">
        <v>82</v>
      </c>
      <c r="I159" s="150"/>
      <c r="L159" s="146"/>
      <c r="M159" s="151"/>
      <c r="T159" s="152"/>
      <c r="AT159" s="148" t="s">
        <v>603</v>
      </c>
      <c r="AU159" s="148" t="s">
        <v>93</v>
      </c>
      <c r="AV159" s="12" t="s">
        <v>91</v>
      </c>
      <c r="AW159" s="12" t="s">
        <v>42</v>
      </c>
      <c r="AX159" s="12" t="s">
        <v>84</v>
      </c>
      <c r="AY159" s="148" t="s">
        <v>594</v>
      </c>
    </row>
    <row r="160" spans="2:51" s="13" customFormat="1" ht="10.199999999999999" x14ac:dyDescent="0.2">
      <c r="B160" s="153"/>
      <c r="D160" s="147" t="s">
        <v>603</v>
      </c>
      <c r="E160" s="154" t="s">
        <v>82</v>
      </c>
      <c r="F160" s="155" t="s">
        <v>7370</v>
      </c>
      <c r="H160" s="156">
        <v>28.998000000000001</v>
      </c>
      <c r="I160" s="157"/>
      <c r="L160" s="153"/>
      <c r="M160" s="158"/>
      <c r="T160" s="159"/>
      <c r="AT160" s="154" t="s">
        <v>603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594</v>
      </c>
    </row>
    <row r="161" spans="2:51" s="14" customFormat="1" ht="10.199999999999999" x14ac:dyDescent="0.2">
      <c r="B161" s="168"/>
      <c r="D161" s="147" t="s">
        <v>603</v>
      </c>
      <c r="E161" s="169" t="s">
        <v>82</v>
      </c>
      <c r="F161" s="170" t="s">
        <v>668</v>
      </c>
      <c r="H161" s="171">
        <v>28.998000000000001</v>
      </c>
      <c r="I161" s="172"/>
      <c r="L161" s="168"/>
      <c r="M161" s="173"/>
      <c r="T161" s="174"/>
      <c r="AT161" s="169" t="s">
        <v>603</v>
      </c>
      <c r="AU161" s="169" t="s">
        <v>93</v>
      </c>
      <c r="AV161" s="14" t="s">
        <v>101</v>
      </c>
      <c r="AW161" s="14" t="s">
        <v>42</v>
      </c>
      <c r="AX161" s="14" t="s">
        <v>84</v>
      </c>
      <c r="AY161" s="169" t="s">
        <v>594</v>
      </c>
    </row>
    <row r="162" spans="2:51" s="12" customFormat="1" ht="10.199999999999999" x14ac:dyDescent="0.2">
      <c r="B162" s="146"/>
      <c r="D162" s="147" t="s">
        <v>603</v>
      </c>
      <c r="E162" s="148" t="s">
        <v>82</v>
      </c>
      <c r="F162" s="149" t="s">
        <v>8211</v>
      </c>
      <c r="H162" s="148" t="s">
        <v>82</v>
      </c>
      <c r="I162" s="150"/>
      <c r="L162" s="146"/>
      <c r="M162" s="151"/>
      <c r="T162" s="152"/>
      <c r="AT162" s="148" t="s">
        <v>603</v>
      </c>
      <c r="AU162" s="148" t="s">
        <v>93</v>
      </c>
      <c r="AV162" s="12" t="s">
        <v>91</v>
      </c>
      <c r="AW162" s="12" t="s">
        <v>42</v>
      </c>
      <c r="AX162" s="12" t="s">
        <v>84</v>
      </c>
      <c r="AY162" s="148" t="s">
        <v>594</v>
      </c>
    </row>
    <row r="163" spans="2:51" s="13" customFormat="1" ht="10.199999999999999" x14ac:dyDescent="0.2">
      <c r="B163" s="153"/>
      <c r="D163" s="147" t="s">
        <v>603</v>
      </c>
      <c r="E163" s="154" t="s">
        <v>82</v>
      </c>
      <c r="F163" s="155" t="s">
        <v>7372</v>
      </c>
      <c r="H163" s="156">
        <v>42.848999999999997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594</v>
      </c>
    </row>
    <row r="164" spans="2:51" s="14" customFormat="1" ht="10.199999999999999" x14ac:dyDescent="0.2">
      <c r="B164" s="168"/>
      <c r="D164" s="147" t="s">
        <v>603</v>
      </c>
      <c r="E164" s="169" t="s">
        <v>82</v>
      </c>
      <c r="F164" s="170" t="s">
        <v>668</v>
      </c>
      <c r="H164" s="171">
        <v>42.848999999999997</v>
      </c>
      <c r="I164" s="172"/>
      <c r="L164" s="168"/>
      <c r="M164" s="173"/>
      <c r="T164" s="174"/>
      <c r="AT164" s="169" t="s">
        <v>603</v>
      </c>
      <c r="AU164" s="169" t="s">
        <v>93</v>
      </c>
      <c r="AV164" s="14" t="s">
        <v>101</v>
      </c>
      <c r="AW164" s="14" t="s">
        <v>42</v>
      </c>
      <c r="AX164" s="14" t="s">
        <v>84</v>
      </c>
      <c r="AY164" s="169" t="s">
        <v>594</v>
      </c>
    </row>
    <row r="165" spans="2:51" s="12" customFormat="1" ht="10.199999999999999" x14ac:dyDescent="0.2">
      <c r="B165" s="146"/>
      <c r="D165" s="147" t="s">
        <v>603</v>
      </c>
      <c r="E165" s="148" t="s">
        <v>82</v>
      </c>
      <c r="F165" s="149" t="s">
        <v>8212</v>
      </c>
      <c r="H165" s="148" t="s">
        <v>82</v>
      </c>
      <c r="I165" s="150"/>
      <c r="L165" s="146"/>
      <c r="M165" s="151"/>
      <c r="T165" s="152"/>
      <c r="AT165" s="148" t="s">
        <v>603</v>
      </c>
      <c r="AU165" s="148" t="s">
        <v>93</v>
      </c>
      <c r="AV165" s="12" t="s">
        <v>91</v>
      </c>
      <c r="AW165" s="12" t="s">
        <v>42</v>
      </c>
      <c r="AX165" s="12" t="s">
        <v>84</v>
      </c>
      <c r="AY165" s="148" t="s">
        <v>594</v>
      </c>
    </row>
    <row r="166" spans="2:51" s="13" customFormat="1" ht="10.199999999999999" x14ac:dyDescent="0.2">
      <c r="B166" s="153"/>
      <c r="D166" s="147" t="s">
        <v>603</v>
      </c>
      <c r="E166" s="154" t="s">
        <v>82</v>
      </c>
      <c r="F166" s="155" t="s">
        <v>7376</v>
      </c>
      <c r="H166" s="156">
        <v>47.268999999999998</v>
      </c>
      <c r="I166" s="157"/>
      <c r="L166" s="153"/>
      <c r="M166" s="158"/>
      <c r="T166" s="159"/>
      <c r="AT166" s="154" t="s">
        <v>603</v>
      </c>
      <c r="AU166" s="154" t="s">
        <v>93</v>
      </c>
      <c r="AV166" s="13" t="s">
        <v>93</v>
      </c>
      <c r="AW166" s="13" t="s">
        <v>42</v>
      </c>
      <c r="AX166" s="13" t="s">
        <v>84</v>
      </c>
      <c r="AY166" s="154" t="s">
        <v>594</v>
      </c>
    </row>
    <row r="167" spans="2:51" s="13" customFormat="1" ht="10.199999999999999" x14ac:dyDescent="0.2">
      <c r="B167" s="153"/>
      <c r="D167" s="147" t="s">
        <v>603</v>
      </c>
      <c r="E167" s="154" t="s">
        <v>82</v>
      </c>
      <c r="F167" s="155" t="s">
        <v>7377</v>
      </c>
      <c r="H167" s="156">
        <v>16.256</v>
      </c>
      <c r="I167" s="157"/>
      <c r="L167" s="153"/>
      <c r="M167" s="158"/>
      <c r="T167" s="159"/>
      <c r="AT167" s="154" t="s">
        <v>603</v>
      </c>
      <c r="AU167" s="154" t="s">
        <v>93</v>
      </c>
      <c r="AV167" s="13" t="s">
        <v>93</v>
      </c>
      <c r="AW167" s="13" t="s">
        <v>42</v>
      </c>
      <c r="AX167" s="13" t="s">
        <v>84</v>
      </c>
      <c r="AY167" s="154" t="s">
        <v>594</v>
      </c>
    </row>
    <row r="168" spans="2:51" s="13" customFormat="1" ht="10.199999999999999" x14ac:dyDescent="0.2">
      <c r="B168" s="153"/>
      <c r="D168" s="147" t="s">
        <v>603</v>
      </c>
      <c r="E168" s="154" t="s">
        <v>82</v>
      </c>
      <c r="F168" s="155" t="s">
        <v>8213</v>
      </c>
      <c r="H168" s="156">
        <v>14.986000000000001</v>
      </c>
      <c r="I168" s="157"/>
      <c r="L168" s="153"/>
      <c r="M168" s="158"/>
      <c r="T168" s="159"/>
      <c r="AT168" s="154" t="s">
        <v>603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594</v>
      </c>
    </row>
    <row r="169" spans="2:51" s="14" customFormat="1" ht="10.199999999999999" x14ac:dyDescent="0.2">
      <c r="B169" s="168"/>
      <c r="D169" s="147" t="s">
        <v>603</v>
      </c>
      <c r="E169" s="169" t="s">
        <v>82</v>
      </c>
      <c r="F169" s="170" t="s">
        <v>668</v>
      </c>
      <c r="H169" s="171">
        <v>78.510999999999996</v>
      </c>
      <c r="I169" s="172"/>
      <c r="L169" s="168"/>
      <c r="M169" s="173"/>
      <c r="T169" s="174"/>
      <c r="AT169" s="169" t="s">
        <v>603</v>
      </c>
      <c r="AU169" s="169" t="s">
        <v>93</v>
      </c>
      <c r="AV169" s="14" t="s">
        <v>101</v>
      </c>
      <c r="AW169" s="14" t="s">
        <v>42</v>
      </c>
      <c r="AX169" s="14" t="s">
        <v>84</v>
      </c>
      <c r="AY169" s="169" t="s">
        <v>594</v>
      </c>
    </row>
    <row r="170" spans="2:51" s="12" customFormat="1" ht="10.199999999999999" x14ac:dyDescent="0.2">
      <c r="B170" s="146"/>
      <c r="D170" s="147" t="s">
        <v>603</v>
      </c>
      <c r="E170" s="148" t="s">
        <v>82</v>
      </c>
      <c r="F170" s="149" t="s">
        <v>8214</v>
      </c>
      <c r="H170" s="148" t="s">
        <v>82</v>
      </c>
      <c r="I170" s="150"/>
      <c r="L170" s="146"/>
      <c r="M170" s="151"/>
      <c r="T170" s="152"/>
      <c r="AT170" s="148" t="s">
        <v>603</v>
      </c>
      <c r="AU170" s="148" t="s">
        <v>93</v>
      </c>
      <c r="AV170" s="12" t="s">
        <v>91</v>
      </c>
      <c r="AW170" s="12" t="s">
        <v>42</v>
      </c>
      <c r="AX170" s="12" t="s">
        <v>84</v>
      </c>
      <c r="AY170" s="148" t="s">
        <v>594</v>
      </c>
    </row>
    <row r="171" spans="2:51" s="13" customFormat="1" ht="10.199999999999999" x14ac:dyDescent="0.2">
      <c r="B171" s="153"/>
      <c r="D171" s="147" t="s">
        <v>603</v>
      </c>
      <c r="E171" s="154" t="s">
        <v>82</v>
      </c>
      <c r="F171" s="155" t="s">
        <v>7380</v>
      </c>
      <c r="H171" s="156">
        <v>19.277999999999999</v>
      </c>
      <c r="I171" s="157"/>
      <c r="L171" s="153"/>
      <c r="M171" s="158"/>
      <c r="T171" s="159"/>
      <c r="AT171" s="154" t="s">
        <v>603</v>
      </c>
      <c r="AU171" s="154" t="s">
        <v>93</v>
      </c>
      <c r="AV171" s="13" t="s">
        <v>93</v>
      </c>
      <c r="AW171" s="13" t="s">
        <v>42</v>
      </c>
      <c r="AX171" s="13" t="s">
        <v>84</v>
      </c>
      <c r="AY171" s="154" t="s">
        <v>594</v>
      </c>
    </row>
    <row r="172" spans="2:51" s="14" customFormat="1" ht="10.199999999999999" x14ac:dyDescent="0.2">
      <c r="B172" s="168"/>
      <c r="D172" s="147" t="s">
        <v>603</v>
      </c>
      <c r="E172" s="169" t="s">
        <v>82</v>
      </c>
      <c r="F172" s="170" t="s">
        <v>668</v>
      </c>
      <c r="H172" s="171">
        <v>19.277999999999999</v>
      </c>
      <c r="I172" s="172"/>
      <c r="L172" s="168"/>
      <c r="M172" s="173"/>
      <c r="T172" s="174"/>
      <c r="AT172" s="169" t="s">
        <v>603</v>
      </c>
      <c r="AU172" s="169" t="s">
        <v>93</v>
      </c>
      <c r="AV172" s="14" t="s">
        <v>101</v>
      </c>
      <c r="AW172" s="14" t="s">
        <v>42</v>
      </c>
      <c r="AX172" s="14" t="s">
        <v>84</v>
      </c>
      <c r="AY172" s="169" t="s">
        <v>594</v>
      </c>
    </row>
    <row r="173" spans="2:51" s="12" customFormat="1" ht="10.199999999999999" x14ac:dyDescent="0.2">
      <c r="B173" s="146"/>
      <c r="D173" s="147" t="s">
        <v>603</v>
      </c>
      <c r="E173" s="148" t="s">
        <v>82</v>
      </c>
      <c r="F173" s="149" t="s">
        <v>8215</v>
      </c>
      <c r="H173" s="148" t="s">
        <v>82</v>
      </c>
      <c r="I173" s="150"/>
      <c r="L173" s="146"/>
      <c r="M173" s="151"/>
      <c r="T173" s="152"/>
      <c r="AT173" s="148" t="s">
        <v>603</v>
      </c>
      <c r="AU173" s="148" t="s">
        <v>93</v>
      </c>
      <c r="AV173" s="12" t="s">
        <v>91</v>
      </c>
      <c r="AW173" s="12" t="s">
        <v>42</v>
      </c>
      <c r="AX173" s="12" t="s">
        <v>84</v>
      </c>
      <c r="AY173" s="148" t="s">
        <v>594</v>
      </c>
    </row>
    <row r="174" spans="2:51" s="13" customFormat="1" ht="10.199999999999999" x14ac:dyDescent="0.2">
      <c r="B174" s="153"/>
      <c r="D174" s="147" t="s">
        <v>603</v>
      </c>
      <c r="E174" s="154" t="s">
        <v>82</v>
      </c>
      <c r="F174" s="155" t="s">
        <v>7382</v>
      </c>
      <c r="H174" s="156">
        <v>31.509</v>
      </c>
      <c r="I174" s="157"/>
      <c r="L174" s="153"/>
      <c r="M174" s="158"/>
      <c r="T174" s="159"/>
      <c r="AT174" s="154" t="s">
        <v>603</v>
      </c>
      <c r="AU174" s="154" t="s">
        <v>93</v>
      </c>
      <c r="AV174" s="13" t="s">
        <v>93</v>
      </c>
      <c r="AW174" s="13" t="s">
        <v>42</v>
      </c>
      <c r="AX174" s="13" t="s">
        <v>84</v>
      </c>
      <c r="AY174" s="154" t="s">
        <v>594</v>
      </c>
    </row>
    <row r="175" spans="2:51" s="14" customFormat="1" ht="10.199999999999999" x14ac:dyDescent="0.2">
      <c r="B175" s="168"/>
      <c r="D175" s="147" t="s">
        <v>603</v>
      </c>
      <c r="E175" s="169" t="s">
        <v>82</v>
      </c>
      <c r="F175" s="170" t="s">
        <v>668</v>
      </c>
      <c r="H175" s="171">
        <v>31.509</v>
      </c>
      <c r="I175" s="172"/>
      <c r="L175" s="168"/>
      <c r="M175" s="173"/>
      <c r="T175" s="174"/>
      <c r="AT175" s="169" t="s">
        <v>603</v>
      </c>
      <c r="AU175" s="169" t="s">
        <v>93</v>
      </c>
      <c r="AV175" s="14" t="s">
        <v>101</v>
      </c>
      <c r="AW175" s="14" t="s">
        <v>42</v>
      </c>
      <c r="AX175" s="14" t="s">
        <v>84</v>
      </c>
      <c r="AY175" s="169" t="s">
        <v>594</v>
      </c>
    </row>
    <row r="176" spans="2:51" s="12" customFormat="1" ht="10.199999999999999" x14ac:dyDescent="0.2">
      <c r="B176" s="146"/>
      <c r="D176" s="147" t="s">
        <v>603</v>
      </c>
      <c r="E176" s="148" t="s">
        <v>82</v>
      </c>
      <c r="F176" s="149" t="s">
        <v>8216</v>
      </c>
      <c r="H176" s="148" t="s">
        <v>82</v>
      </c>
      <c r="I176" s="150"/>
      <c r="L176" s="146"/>
      <c r="M176" s="151"/>
      <c r="T176" s="152"/>
      <c r="AT176" s="148" t="s">
        <v>603</v>
      </c>
      <c r="AU176" s="148" t="s">
        <v>93</v>
      </c>
      <c r="AV176" s="12" t="s">
        <v>91</v>
      </c>
      <c r="AW176" s="12" t="s">
        <v>42</v>
      </c>
      <c r="AX176" s="12" t="s">
        <v>84</v>
      </c>
      <c r="AY176" s="148" t="s">
        <v>594</v>
      </c>
    </row>
    <row r="177" spans="2:51" s="13" customFormat="1" ht="10.199999999999999" x14ac:dyDescent="0.2">
      <c r="B177" s="153"/>
      <c r="D177" s="147" t="s">
        <v>603</v>
      </c>
      <c r="E177" s="154" t="s">
        <v>82</v>
      </c>
      <c r="F177" s="155" t="s">
        <v>8217</v>
      </c>
      <c r="H177" s="156">
        <v>80.08</v>
      </c>
      <c r="I177" s="157"/>
      <c r="L177" s="153"/>
      <c r="M177" s="158"/>
      <c r="T177" s="159"/>
      <c r="AT177" s="154" t="s">
        <v>603</v>
      </c>
      <c r="AU177" s="154" t="s">
        <v>93</v>
      </c>
      <c r="AV177" s="13" t="s">
        <v>93</v>
      </c>
      <c r="AW177" s="13" t="s">
        <v>42</v>
      </c>
      <c r="AX177" s="13" t="s">
        <v>84</v>
      </c>
      <c r="AY177" s="154" t="s">
        <v>594</v>
      </c>
    </row>
    <row r="178" spans="2:51" s="13" customFormat="1" ht="10.199999999999999" x14ac:dyDescent="0.2">
      <c r="B178" s="153"/>
      <c r="D178" s="147" t="s">
        <v>603</v>
      </c>
      <c r="E178" s="154" t="s">
        <v>82</v>
      </c>
      <c r="F178" s="155" t="s">
        <v>8218</v>
      </c>
      <c r="H178" s="156">
        <v>54.728000000000002</v>
      </c>
      <c r="I178" s="157"/>
      <c r="L178" s="153"/>
      <c r="M178" s="158"/>
      <c r="T178" s="159"/>
      <c r="AT178" s="154" t="s">
        <v>603</v>
      </c>
      <c r="AU178" s="154" t="s">
        <v>93</v>
      </c>
      <c r="AV178" s="13" t="s">
        <v>93</v>
      </c>
      <c r="AW178" s="13" t="s">
        <v>42</v>
      </c>
      <c r="AX178" s="13" t="s">
        <v>84</v>
      </c>
      <c r="AY178" s="154" t="s">
        <v>594</v>
      </c>
    </row>
    <row r="179" spans="2:51" s="13" customFormat="1" ht="10.199999999999999" x14ac:dyDescent="0.2">
      <c r="B179" s="153"/>
      <c r="D179" s="147" t="s">
        <v>603</v>
      </c>
      <c r="E179" s="154" t="s">
        <v>82</v>
      </c>
      <c r="F179" s="155" t="s">
        <v>7388</v>
      </c>
      <c r="H179" s="156">
        <v>46.704999999999998</v>
      </c>
      <c r="I179" s="157"/>
      <c r="L179" s="153"/>
      <c r="M179" s="158"/>
      <c r="T179" s="159"/>
      <c r="AT179" s="154" t="s">
        <v>603</v>
      </c>
      <c r="AU179" s="154" t="s">
        <v>93</v>
      </c>
      <c r="AV179" s="13" t="s">
        <v>93</v>
      </c>
      <c r="AW179" s="13" t="s">
        <v>42</v>
      </c>
      <c r="AX179" s="13" t="s">
        <v>84</v>
      </c>
      <c r="AY179" s="154" t="s">
        <v>594</v>
      </c>
    </row>
    <row r="180" spans="2:51" s="13" customFormat="1" ht="10.199999999999999" x14ac:dyDescent="0.2">
      <c r="B180" s="153"/>
      <c r="D180" s="147" t="s">
        <v>603</v>
      </c>
      <c r="E180" s="154" t="s">
        <v>82</v>
      </c>
      <c r="F180" s="155" t="s">
        <v>8219</v>
      </c>
      <c r="H180" s="156">
        <v>5.8959999999999999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594</v>
      </c>
    </row>
    <row r="181" spans="2:51" s="14" customFormat="1" ht="10.199999999999999" x14ac:dyDescent="0.2">
      <c r="B181" s="168"/>
      <c r="D181" s="147" t="s">
        <v>603</v>
      </c>
      <c r="E181" s="169" t="s">
        <v>82</v>
      </c>
      <c r="F181" s="170" t="s">
        <v>668</v>
      </c>
      <c r="H181" s="171">
        <v>187.40899999999996</v>
      </c>
      <c r="I181" s="172"/>
      <c r="L181" s="168"/>
      <c r="M181" s="173"/>
      <c r="T181" s="174"/>
      <c r="AT181" s="169" t="s">
        <v>603</v>
      </c>
      <c r="AU181" s="169" t="s">
        <v>93</v>
      </c>
      <c r="AV181" s="14" t="s">
        <v>101</v>
      </c>
      <c r="AW181" s="14" t="s">
        <v>42</v>
      </c>
      <c r="AX181" s="14" t="s">
        <v>84</v>
      </c>
      <c r="AY181" s="169" t="s">
        <v>594</v>
      </c>
    </row>
    <row r="182" spans="2:51" s="12" customFormat="1" ht="10.199999999999999" x14ac:dyDescent="0.2">
      <c r="B182" s="146"/>
      <c r="D182" s="147" t="s">
        <v>603</v>
      </c>
      <c r="E182" s="148" t="s">
        <v>82</v>
      </c>
      <c r="F182" s="149" t="s">
        <v>8220</v>
      </c>
      <c r="H182" s="148" t="s">
        <v>82</v>
      </c>
      <c r="I182" s="150"/>
      <c r="L182" s="146"/>
      <c r="M182" s="151"/>
      <c r="T182" s="152"/>
      <c r="AT182" s="148" t="s">
        <v>603</v>
      </c>
      <c r="AU182" s="148" t="s">
        <v>93</v>
      </c>
      <c r="AV182" s="12" t="s">
        <v>91</v>
      </c>
      <c r="AW182" s="12" t="s">
        <v>42</v>
      </c>
      <c r="AX182" s="12" t="s">
        <v>84</v>
      </c>
      <c r="AY182" s="148" t="s">
        <v>594</v>
      </c>
    </row>
    <row r="183" spans="2:51" s="13" customFormat="1" ht="10.199999999999999" x14ac:dyDescent="0.2">
      <c r="B183" s="153"/>
      <c r="D183" s="147" t="s">
        <v>603</v>
      </c>
      <c r="E183" s="154" t="s">
        <v>82</v>
      </c>
      <c r="F183" s="155" t="s">
        <v>8221</v>
      </c>
      <c r="H183" s="156">
        <v>26.103000000000002</v>
      </c>
      <c r="I183" s="157"/>
      <c r="L183" s="153"/>
      <c r="M183" s="158"/>
      <c r="T183" s="159"/>
      <c r="AT183" s="154" t="s">
        <v>603</v>
      </c>
      <c r="AU183" s="154" t="s">
        <v>93</v>
      </c>
      <c r="AV183" s="13" t="s">
        <v>93</v>
      </c>
      <c r="AW183" s="13" t="s">
        <v>42</v>
      </c>
      <c r="AX183" s="13" t="s">
        <v>84</v>
      </c>
      <c r="AY183" s="154" t="s">
        <v>594</v>
      </c>
    </row>
    <row r="184" spans="2:51" s="13" customFormat="1" ht="10.199999999999999" x14ac:dyDescent="0.2">
      <c r="B184" s="153"/>
      <c r="D184" s="147" t="s">
        <v>603</v>
      </c>
      <c r="E184" s="154" t="s">
        <v>82</v>
      </c>
      <c r="F184" s="155" t="s">
        <v>8222</v>
      </c>
      <c r="H184" s="156">
        <v>3.742</v>
      </c>
      <c r="I184" s="157"/>
      <c r="L184" s="153"/>
      <c r="M184" s="158"/>
      <c r="T184" s="159"/>
      <c r="AT184" s="154" t="s">
        <v>603</v>
      </c>
      <c r="AU184" s="154" t="s">
        <v>93</v>
      </c>
      <c r="AV184" s="13" t="s">
        <v>93</v>
      </c>
      <c r="AW184" s="13" t="s">
        <v>42</v>
      </c>
      <c r="AX184" s="13" t="s">
        <v>84</v>
      </c>
      <c r="AY184" s="154" t="s">
        <v>594</v>
      </c>
    </row>
    <row r="185" spans="2:51" s="13" customFormat="1" ht="10.199999999999999" x14ac:dyDescent="0.2">
      <c r="B185" s="153"/>
      <c r="D185" s="147" t="s">
        <v>603</v>
      </c>
      <c r="E185" s="154" t="s">
        <v>82</v>
      </c>
      <c r="F185" s="155" t="s">
        <v>8222</v>
      </c>
      <c r="H185" s="156">
        <v>3.742</v>
      </c>
      <c r="I185" s="157"/>
      <c r="L185" s="153"/>
      <c r="M185" s="158"/>
      <c r="T185" s="159"/>
      <c r="AT185" s="154" t="s">
        <v>603</v>
      </c>
      <c r="AU185" s="154" t="s">
        <v>93</v>
      </c>
      <c r="AV185" s="13" t="s">
        <v>93</v>
      </c>
      <c r="AW185" s="13" t="s">
        <v>42</v>
      </c>
      <c r="AX185" s="13" t="s">
        <v>84</v>
      </c>
      <c r="AY185" s="154" t="s">
        <v>594</v>
      </c>
    </row>
    <row r="186" spans="2:51" s="13" customFormat="1" ht="10.199999999999999" x14ac:dyDescent="0.2">
      <c r="B186" s="153"/>
      <c r="D186" s="147" t="s">
        <v>603</v>
      </c>
      <c r="E186" s="154" t="s">
        <v>82</v>
      </c>
      <c r="F186" s="155" t="s">
        <v>8223</v>
      </c>
      <c r="H186" s="156">
        <v>11.725</v>
      </c>
      <c r="I186" s="157"/>
      <c r="L186" s="153"/>
      <c r="M186" s="158"/>
      <c r="T186" s="159"/>
      <c r="AT186" s="154" t="s">
        <v>603</v>
      </c>
      <c r="AU186" s="154" t="s">
        <v>93</v>
      </c>
      <c r="AV186" s="13" t="s">
        <v>93</v>
      </c>
      <c r="AW186" s="13" t="s">
        <v>42</v>
      </c>
      <c r="AX186" s="13" t="s">
        <v>84</v>
      </c>
      <c r="AY186" s="154" t="s">
        <v>594</v>
      </c>
    </row>
    <row r="187" spans="2:51" s="13" customFormat="1" ht="10.199999999999999" x14ac:dyDescent="0.2">
      <c r="B187" s="153"/>
      <c r="D187" s="147" t="s">
        <v>603</v>
      </c>
      <c r="E187" s="154" t="s">
        <v>82</v>
      </c>
      <c r="F187" s="155" t="s">
        <v>8224</v>
      </c>
      <c r="H187" s="156">
        <v>1.204</v>
      </c>
      <c r="I187" s="157"/>
      <c r="L187" s="153"/>
      <c r="M187" s="158"/>
      <c r="T187" s="159"/>
      <c r="AT187" s="154" t="s">
        <v>603</v>
      </c>
      <c r="AU187" s="154" t="s">
        <v>93</v>
      </c>
      <c r="AV187" s="13" t="s">
        <v>93</v>
      </c>
      <c r="AW187" s="13" t="s">
        <v>42</v>
      </c>
      <c r="AX187" s="13" t="s">
        <v>84</v>
      </c>
      <c r="AY187" s="154" t="s">
        <v>594</v>
      </c>
    </row>
    <row r="188" spans="2:51" s="14" customFormat="1" ht="10.199999999999999" x14ac:dyDescent="0.2">
      <c r="B188" s="168"/>
      <c r="D188" s="147" t="s">
        <v>603</v>
      </c>
      <c r="E188" s="169" t="s">
        <v>82</v>
      </c>
      <c r="F188" s="170" t="s">
        <v>668</v>
      </c>
      <c r="H188" s="171">
        <v>46.516000000000005</v>
      </c>
      <c r="I188" s="172"/>
      <c r="L188" s="168"/>
      <c r="M188" s="173"/>
      <c r="T188" s="174"/>
      <c r="AT188" s="169" t="s">
        <v>603</v>
      </c>
      <c r="AU188" s="169" t="s">
        <v>93</v>
      </c>
      <c r="AV188" s="14" t="s">
        <v>101</v>
      </c>
      <c r="AW188" s="14" t="s">
        <v>42</v>
      </c>
      <c r="AX188" s="14" t="s">
        <v>84</v>
      </c>
      <c r="AY188" s="169" t="s">
        <v>594</v>
      </c>
    </row>
    <row r="189" spans="2:51" s="12" customFormat="1" ht="10.199999999999999" x14ac:dyDescent="0.2">
      <c r="B189" s="146"/>
      <c r="D189" s="147" t="s">
        <v>603</v>
      </c>
      <c r="E189" s="148" t="s">
        <v>82</v>
      </c>
      <c r="F189" s="149" t="s">
        <v>8225</v>
      </c>
      <c r="H189" s="148" t="s">
        <v>82</v>
      </c>
      <c r="I189" s="150"/>
      <c r="L189" s="146"/>
      <c r="M189" s="151"/>
      <c r="T189" s="152"/>
      <c r="AT189" s="148" t="s">
        <v>603</v>
      </c>
      <c r="AU189" s="148" t="s">
        <v>93</v>
      </c>
      <c r="AV189" s="12" t="s">
        <v>91</v>
      </c>
      <c r="AW189" s="12" t="s">
        <v>42</v>
      </c>
      <c r="AX189" s="12" t="s">
        <v>84</v>
      </c>
      <c r="AY189" s="148" t="s">
        <v>594</v>
      </c>
    </row>
    <row r="190" spans="2:51" s="13" customFormat="1" ht="10.199999999999999" x14ac:dyDescent="0.2">
      <c r="B190" s="153"/>
      <c r="D190" s="147" t="s">
        <v>603</v>
      </c>
      <c r="E190" s="154" t="s">
        <v>82</v>
      </c>
      <c r="F190" s="155" t="s">
        <v>8226</v>
      </c>
      <c r="H190" s="156">
        <v>26.103000000000002</v>
      </c>
      <c r="I190" s="157"/>
      <c r="L190" s="153"/>
      <c r="M190" s="158"/>
      <c r="T190" s="159"/>
      <c r="AT190" s="154" t="s">
        <v>603</v>
      </c>
      <c r="AU190" s="154" t="s">
        <v>93</v>
      </c>
      <c r="AV190" s="13" t="s">
        <v>93</v>
      </c>
      <c r="AW190" s="13" t="s">
        <v>42</v>
      </c>
      <c r="AX190" s="13" t="s">
        <v>84</v>
      </c>
      <c r="AY190" s="154" t="s">
        <v>594</v>
      </c>
    </row>
    <row r="191" spans="2:51" s="13" customFormat="1" ht="10.199999999999999" x14ac:dyDescent="0.2">
      <c r="B191" s="153"/>
      <c r="D191" s="147" t="s">
        <v>603</v>
      </c>
      <c r="E191" s="154" t="s">
        <v>82</v>
      </c>
      <c r="F191" s="155" t="s">
        <v>8222</v>
      </c>
      <c r="H191" s="156">
        <v>3.742</v>
      </c>
      <c r="I191" s="157"/>
      <c r="L191" s="153"/>
      <c r="M191" s="158"/>
      <c r="T191" s="159"/>
      <c r="AT191" s="154" t="s">
        <v>603</v>
      </c>
      <c r="AU191" s="154" t="s">
        <v>93</v>
      </c>
      <c r="AV191" s="13" t="s">
        <v>93</v>
      </c>
      <c r="AW191" s="13" t="s">
        <v>42</v>
      </c>
      <c r="AX191" s="13" t="s">
        <v>84</v>
      </c>
      <c r="AY191" s="154" t="s">
        <v>594</v>
      </c>
    </row>
    <row r="192" spans="2:51" s="13" customFormat="1" ht="10.199999999999999" x14ac:dyDescent="0.2">
      <c r="B192" s="153"/>
      <c r="D192" s="147" t="s">
        <v>603</v>
      </c>
      <c r="E192" s="154" t="s">
        <v>82</v>
      </c>
      <c r="F192" s="155" t="s">
        <v>8222</v>
      </c>
      <c r="H192" s="156">
        <v>3.742</v>
      </c>
      <c r="I192" s="157"/>
      <c r="L192" s="153"/>
      <c r="M192" s="158"/>
      <c r="T192" s="159"/>
      <c r="AT192" s="154" t="s">
        <v>603</v>
      </c>
      <c r="AU192" s="154" t="s">
        <v>93</v>
      </c>
      <c r="AV192" s="13" t="s">
        <v>93</v>
      </c>
      <c r="AW192" s="13" t="s">
        <v>42</v>
      </c>
      <c r="AX192" s="13" t="s">
        <v>84</v>
      </c>
      <c r="AY192" s="154" t="s">
        <v>594</v>
      </c>
    </row>
    <row r="193" spans="2:51" s="13" customFormat="1" ht="10.199999999999999" x14ac:dyDescent="0.2">
      <c r="B193" s="153"/>
      <c r="D193" s="147" t="s">
        <v>603</v>
      </c>
      <c r="E193" s="154" t="s">
        <v>82</v>
      </c>
      <c r="F193" s="155" t="s">
        <v>8227</v>
      </c>
      <c r="H193" s="156">
        <v>11.725</v>
      </c>
      <c r="I193" s="157"/>
      <c r="L193" s="153"/>
      <c r="M193" s="158"/>
      <c r="T193" s="159"/>
      <c r="AT193" s="154" t="s">
        <v>603</v>
      </c>
      <c r="AU193" s="154" t="s">
        <v>93</v>
      </c>
      <c r="AV193" s="13" t="s">
        <v>93</v>
      </c>
      <c r="AW193" s="13" t="s">
        <v>42</v>
      </c>
      <c r="AX193" s="13" t="s">
        <v>84</v>
      </c>
      <c r="AY193" s="154" t="s">
        <v>594</v>
      </c>
    </row>
    <row r="194" spans="2:51" s="13" customFormat="1" ht="10.199999999999999" x14ac:dyDescent="0.2">
      <c r="B194" s="153"/>
      <c r="D194" s="147" t="s">
        <v>603</v>
      </c>
      <c r="E194" s="154" t="s">
        <v>82</v>
      </c>
      <c r="F194" s="155" t="s">
        <v>8224</v>
      </c>
      <c r="H194" s="156">
        <v>1.204</v>
      </c>
      <c r="I194" s="157"/>
      <c r="L194" s="153"/>
      <c r="M194" s="158"/>
      <c r="T194" s="159"/>
      <c r="AT194" s="154" t="s">
        <v>603</v>
      </c>
      <c r="AU194" s="154" t="s">
        <v>93</v>
      </c>
      <c r="AV194" s="13" t="s">
        <v>93</v>
      </c>
      <c r="AW194" s="13" t="s">
        <v>42</v>
      </c>
      <c r="AX194" s="13" t="s">
        <v>84</v>
      </c>
      <c r="AY194" s="154" t="s">
        <v>594</v>
      </c>
    </row>
    <row r="195" spans="2:51" s="14" customFormat="1" ht="10.199999999999999" x14ac:dyDescent="0.2">
      <c r="B195" s="168"/>
      <c r="D195" s="147" t="s">
        <v>603</v>
      </c>
      <c r="E195" s="169" t="s">
        <v>82</v>
      </c>
      <c r="F195" s="170" t="s">
        <v>668</v>
      </c>
      <c r="H195" s="171">
        <v>46.516000000000005</v>
      </c>
      <c r="I195" s="172"/>
      <c r="L195" s="168"/>
      <c r="M195" s="173"/>
      <c r="T195" s="174"/>
      <c r="AT195" s="169" t="s">
        <v>603</v>
      </c>
      <c r="AU195" s="169" t="s">
        <v>93</v>
      </c>
      <c r="AV195" s="14" t="s">
        <v>101</v>
      </c>
      <c r="AW195" s="14" t="s">
        <v>42</v>
      </c>
      <c r="AX195" s="14" t="s">
        <v>84</v>
      </c>
      <c r="AY195" s="169" t="s">
        <v>594</v>
      </c>
    </row>
    <row r="196" spans="2:51" s="12" customFormat="1" ht="10.199999999999999" x14ac:dyDescent="0.2">
      <c r="B196" s="146"/>
      <c r="D196" s="147" t="s">
        <v>603</v>
      </c>
      <c r="E196" s="148" t="s">
        <v>82</v>
      </c>
      <c r="F196" s="149" t="s">
        <v>8228</v>
      </c>
      <c r="H196" s="148" t="s">
        <v>82</v>
      </c>
      <c r="I196" s="150"/>
      <c r="L196" s="146"/>
      <c r="M196" s="151"/>
      <c r="T196" s="152"/>
      <c r="AT196" s="148" t="s">
        <v>603</v>
      </c>
      <c r="AU196" s="148" t="s">
        <v>93</v>
      </c>
      <c r="AV196" s="12" t="s">
        <v>91</v>
      </c>
      <c r="AW196" s="12" t="s">
        <v>42</v>
      </c>
      <c r="AX196" s="12" t="s">
        <v>84</v>
      </c>
      <c r="AY196" s="148" t="s">
        <v>594</v>
      </c>
    </row>
    <row r="197" spans="2:51" s="13" customFormat="1" ht="10.199999999999999" x14ac:dyDescent="0.2">
      <c r="B197" s="153"/>
      <c r="D197" s="147" t="s">
        <v>603</v>
      </c>
      <c r="E197" s="154" t="s">
        <v>82</v>
      </c>
      <c r="F197" s="155" t="s">
        <v>7398</v>
      </c>
      <c r="H197" s="156">
        <v>42.142000000000003</v>
      </c>
      <c r="I197" s="157"/>
      <c r="L197" s="153"/>
      <c r="M197" s="158"/>
      <c r="T197" s="159"/>
      <c r="AT197" s="154" t="s">
        <v>603</v>
      </c>
      <c r="AU197" s="154" t="s">
        <v>93</v>
      </c>
      <c r="AV197" s="13" t="s">
        <v>93</v>
      </c>
      <c r="AW197" s="13" t="s">
        <v>42</v>
      </c>
      <c r="AX197" s="13" t="s">
        <v>84</v>
      </c>
      <c r="AY197" s="154" t="s">
        <v>594</v>
      </c>
    </row>
    <row r="198" spans="2:51" s="13" customFormat="1" ht="10.199999999999999" x14ac:dyDescent="0.2">
      <c r="B198" s="153"/>
      <c r="D198" s="147" t="s">
        <v>603</v>
      </c>
      <c r="E198" s="154" t="s">
        <v>82</v>
      </c>
      <c r="F198" s="155" t="s">
        <v>8229</v>
      </c>
      <c r="H198" s="156">
        <v>26.728999999999999</v>
      </c>
      <c r="I198" s="157"/>
      <c r="L198" s="153"/>
      <c r="M198" s="158"/>
      <c r="T198" s="159"/>
      <c r="AT198" s="154" t="s">
        <v>603</v>
      </c>
      <c r="AU198" s="154" t="s">
        <v>93</v>
      </c>
      <c r="AV198" s="13" t="s">
        <v>93</v>
      </c>
      <c r="AW198" s="13" t="s">
        <v>42</v>
      </c>
      <c r="AX198" s="13" t="s">
        <v>84</v>
      </c>
      <c r="AY198" s="154" t="s">
        <v>594</v>
      </c>
    </row>
    <row r="199" spans="2:51" s="13" customFormat="1" ht="10.199999999999999" x14ac:dyDescent="0.2">
      <c r="B199" s="153"/>
      <c r="D199" s="147" t="s">
        <v>603</v>
      </c>
      <c r="E199" s="154" t="s">
        <v>82</v>
      </c>
      <c r="F199" s="155" t="s">
        <v>8230</v>
      </c>
      <c r="H199" s="156">
        <v>27.9</v>
      </c>
      <c r="I199" s="157"/>
      <c r="L199" s="153"/>
      <c r="M199" s="158"/>
      <c r="T199" s="159"/>
      <c r="AT199" s="154" t="s">
        <v>603</v>
      </c>
      <c r="AU199" s="154" t="s">
        <v>93</v>
      </c>
      <c r="AV199" s="13" t="s">
        <v>93</v>
      </c>
      <c r="AW199" s="13" t="s">
        <v>42</v>
      </c>
      <c r="AX199" s="13" t="s">
        <v>84</v>
      </c>
      <c r="AY199" s="154" t="s">
        <v>594</v>
      </c>
    </row>
    <row r="200" spans="2:51" s="13" customFormat="1" ht="10.199999999999999" x14ac:dyDescent="0.2">
      <c r="B200" s="153"/>
      <c r="D200" s="147" t="s">
        <v>603</v>
      </c>
      <c r="E200" s="154" t="s">
        <v>82</v>
      </c>
      <c r="F200" s="155" t="s">
        <v>7401</v>
      </c>
      <c r="H200" s="156">
        <v>14.702999999999999</v>
      </c>
      <c r="I200" s="157"/>
      <c r="L200" s="153"/>
      <c r="M200" s="158"/>
      <c r="T200" s="159"/>
      <c r="AT200" s="154" t="s">
        <v>603</v>
      </c>
      <c r="AU200" s="154" t="s">
        <v>93</v>
      </c>
      <c r="AV200" s="13" t="s">
        <v>93</v>
      </c>
      <c r="AW200" s="13" t="s">
        <v>42</v>
      </c>
      <c r="AX200" s="13" t="s">
        <v>84</v>
      </c>
      <c r="AY200" s="154" t="s">
        <v>594</v>
      </c>
    </row>
    <row r="201" spans="2:51" s="13" customFormat="1" ht="10.199999999999999" x14ac:dyDescent="0.2">
      <c r="B201" s="153"/>
      <c r="D201" s="147" t="s">
        <v>603</v>
      </c>
      <c r="E201" s="154" t="s">
        <v>82</v>
      </c>
      <c r="F201" s="155" t="s">
        <v>7402</v>
      </c>
      <c r="H201" s="156">
        <v>13.233000000000001</v>
      </c>
      <c r="I201" s="157"/>
      <c r="L201" s="153"/>
      <c r="M201" s="158"/>
      <c r="T201" s="159"/>
      <c r="AT201" s="154" t="s">
        <v>603</v>
      </c>
      <c r="AU201" s="154" t="s">
        <v>93</v>
      </c>
      <c r="AV201" s="13" t="s">
        <v>93</v>
      </c>
      <c r="AW201" s="13" t="s">
        <v>42</v>
      </c>
      <c r="AX201" s="13" t="s">
        <v>84</v>
      </c>
      <c r="AY201" s="154" t="s">
        <v>594</v>
      </c>
    </row>
    <row r="202" spans="2:51" s="13" customFormat="1" ht="10.199999999999999" x14ac:dyDescent="0.2">
      <c r="B202" s="153"/>
      <c r="D202" s="147" t="s">
        <v>603</v>
      </c>
      <c r="E202" s="154" t="s">
        <v>82</v>
      </c>
      <c r="F202" s="155" t="s">
        <v>7403</v>
      </c>
      <c r="H202" s="156">
        <v>18.567</v>
      </c>
      <c r="I202" s="157"/>
      <c r="L202" s="153"/>
      <c r="M202" s="158"/>
      <c r="T202" s="159"/>
      <c r="AT202" s="154" t="s">
        <v>603</v>
      </c>
      <c r="AU202" s="154" t="s">
        <v>93</v>
      </c>
      <c r="AV202" s="13" t="s">
        <v>93</v>
      </c>
      <c r="AW202" s="13" t="s">
        <v>42</v>
      </c>
      <c r="AX202" s="13" t="s">
        <v>84</v>
      </c>
      <c r="AY202" s="154" t="s">
        <v>594</v>
      </c>
    </row>
    <row r="203" spans="2:51" s="13" customFormat="1" ht="10.199999999999999" x14ac:dyDescent="0.2">
      <c r="B203" s="153"/>
      <c r="D203" s="147" t="s">
        <v>603</v>
      </c>
      <c r="E203" s="154" t="s">
        <v>82</v>
      </c>
      <c r="F203" s="155" t="s">
        <v>7404</v>
      </c>
      <c r="H203" s="156">
        <v>127.78400000000001</v>
      </c>
      <c r="I203" s="157"/>
      <c r="L203" s="153"/>
      <c r="M203" s="158"/>
      <c r="T203" s="159"/>
      <c r="AT203" s="154" t="s">
        <v>603</v>
      </c>
      <c r="AU203" s="154" t="s">
        <v>93</v>
      </c>
      <c r="AV203" s="13" t="s">
        <v>93</v>
      </c>
      <c r="AW203" s="13" t="s">
        <v>42</v>
      </c>
      <c r="AX203" s="13" t="s">
        <v>84</v>
      </c>
      <c r="AY203" s="154" t="s">
        <v>594</v>
      </c>
    </row>
    <row r="204" spans="2:51" s="13" customFormat="1" ht="10.199999999999999" x14ac:dyDescent="0.2">
      <c r="B204" s="153"/>
      <c r="D204" s="147" t="s">
        <v>603</v>
      </c>
      <c r="E204" s="154" t="s">
        <v>82</v>
      </c>
      <c r="F204" s="155" t="s">
        <v>7405</v>
      </c>
      <c r="H204" s="156">
        <v>124.56100000000001</v>
      </c>
      <c r="I204" s="157"/>
      <c r="L204" s="153"/>
      <c r="M204" s="158"/>
      <c r="T204" s="159"/>
      <c r="AT204" s="154" t="s">
        <v>603</v>
      </c>
      <c r="AU204" s="154" t="s">
        <v>93</v>
      </c>
      <c r="AV204" s="13" t="s">
        <v>93</v>
      </c>
      <c r="AW204" s="13" t="s">
        <v>42</v>
      </c>
      <c r="AX204" s="13" t="s">
        <v>84</v>
      </c>
      <c r="AY204" s="154" t="s">
        <v>594</v>
      </c>
    </row>
    <row r="205" spans="2:51" s="14" customFormat="1" ht="10.199999999999999" x14ac:dyDescent="0.2">
      <c r="B205" s="168"/>
      <c r="D205" s="147" t="s">
        <v>603</v>
      </c>
      <c r="E205" s="169" t="s">
        <v>82</v>
      </c>
      <c r="F205" s="170" t="s">
        <v>668</v>
      </c>
      <c r="H205" s="171">
        <v>395.61900000000003</v>
      </c>
      <c r="I205" s="172"/>
      <c r="L205" s="168"/>
      <c r="M205" s="173"/>
      <c r="T205" s="174"/>
      <c r="AT205" s="169" t="s">
        <v>603</v>
      </c>
      <c r="AU205" s="169" t="s">
        <v>93</v>
      </c>
      <c r="AV205" s="14" t="s">
        <v>101</v>
      </c>
      <c r="AW205" s="14" t="s">
        <v>42</v>
      </c>
      <c r="AX205" s="14" t="s">
        <v>84</v>
      </c>
      <c r="AY205" s="169" t="s">
        <v>594</v>
      </c>
    </row>
    <row r="206" spans="2:51" s="12" customFormat="1" ht="10.199999999999999" x14ac:dyDescent="0.2">
      <c r="B206" s="146"/>
      <c r="D206" s="147" t="s">
        <v>603</v>
      </c>
      <c r="E206" s="148" t="s">
        <v>82</v>
      </c>
      <c r="F206" s="149" t="s">
        <v>8231</v>
      </c>
      <c r="H206" s="148" t="s">
        <v>82</v>
      </c>
      <c r="I206" s="150"/>
      <c r="L206" s="146"/>
      <c r="M206" s="151"/>
      <c r="T206" s="152"/>
      <c r="AT206" s="148" t="s">
        <v>603</v>
      </c>
      <c r="AU206" s="148" t="s">
        <v>93</v>
      </c>
      <c r="AV206" s="12" t="s">
        <v>91</v>
      </c>
      <c r="AW206" s="12" t="s">
        <v>42</v>
      </c>
      <c r="AX206" s="12" t="s">
        <v>84</v>
      </c>
      <c r="AY206" s="148" t="s">
        <v>594</v>
      </c>
    </row>
    <row r="207" spans="2:51" s="13" customFormat="1" ht="10.199999999999999" x14ac:dyDescent="0.2">
      <c r="B207" s="153"/>
      <c r="D207" s="147" t="s">
        <v>603</v>
      </c>
      <c r="E207" s="154" t="s">
        <v>82</v>
      </c>
      <c r="F207" s="155" t="s">
        <v>8232</v>
      </c>
      <c r="H207" s="156">
        <v>115.223</v>
      </c>
      <c r="I207" s="157"/>
      <c r="L207" s="153"/>
      <c r="M207" s="158"/>
      <c r="T207" s="159"/>
      <c r="AT207" s="154" t="s">
        <v>603</v>
      </c>
      <c r="AU207" s="154" t="s">
        <v>93</v>
      </c>
      <c r="AV207" s="13" t="s">
        <v>93</v>
      </c>
      <c r="AW207" s="13" t="s">
        <v>42</v>
      </c>
      <c r="AX207" s="13" t="s">
        <v>84</v>
      </c>
      <c r="AY207" s="154" t="s">
        <v>594</v>
      </c>
    </row>
    <row r="208" spans="2:51" s="13" customFormat="1" ht="10.199999999999999" x14ac:dyDescent="0.2">
      <c r="B208" s="153"/>
      <c r="D208" s="147" t="s">
        <v>603</v>
      </c>
      <c r="E208" s="154" t="s">
        <v>82</v>
      </c>
      <c r="F208" s="155" t="s">
        <v>8233</v>
      </c>
      <c r="H208" s="156">
        <v>24.035</v>
      </c>
      <c r="I208" s="157"/>
      <c r="L208" s="153"/>
      <c r="M208" s="158"/>
      <c r="T208" s="159"/>
      <c r="AT208" s="154" t="s">
        <v>603</v>
      </c>
      <c r="AU208" s="154" t="s">
        <v>93</v>
      </c>
      <c r="AV208" s="13" t="s">
        <v>93</v>
      </c>
      <c r="AW208" s="13" t="s">
        <v>42</v>
      </c>
      <c r="AX208" s="13" t="s">
        <v>84</v>
      </c>
      <c r="AY208" s="154" t="s">
        <v>594</v>
      </c>
    </row>
    <row r="209" spans="2:51" s="14" customFormat="1" ht="10.199999999999999" x14ac:dyDescent="0.2">
      <c r="B209" s="168"/>
      <c r="D209" s="147" t="s">
        <v>603</v>
      </c>
      <c r="E209" s="169" t="s">
        <v>82</v>
      </c>
      <c r="F209" s="170" t="s">
        <v>668</v>
      </c>
      <c r="H209" s="171">
        <v>139.25800000000001</v>
      </c>
      <c r="I209" s="172"/>
      <c r="L209" s="168"/>
      <c r="M209" s="173"/>
      <c r="T209" s="174"/>
      <c r="AT209" s="169" t="s">
        <v>603</v>
      </c>
      <c r="AU209" s="169" t="s">
        <v>93</v>
      </c>
      <c r="AV209" s="14" t="s">
        <v>101</v>
      </c>
      <c r="AW209" s="14" t="s">
        <v>42</v>
      </c>
      <c r="AX209" s="14" t="s">
        <v>84</v>
      </c>
      <c r="AY209" s="169" t="s">
        <v>594</v>
      </c>
    </row>
    <row r="210" spans="2:51" s="12" customFormat="1" ht="10.199999999999999" x14ac:dyDescent="0.2">
      <c r="B210" s="146"/>
      <c r="D210" s="147" t="s">
        <v>603</v>
      </c>
      <c r="E210" s="148" t="s">
        <v>82</v>
      </c>
      <c r="F210" s="149" t="s">
        <v>8234</v>
      </c>
      <c r="H210" s="148" t="s">
        <v>82</v>
      </c>
      <c r="I210" s="150"/>
      <c r="L210" s="146"/>
      <c r="M210" s="151"/>
      <c r="T210" s="152"/>
      <c r="AT210" s="148" t="s">
        <v>603</v>
      </c>
      <c r="AU210" s="148" t="s">
        <v>93</v>
      </c>
      <c r="AV210" s="12" t="s">
        <v>91</v>
      </c>
      <c r="AW210" s="12" t="s">
        <v>42</v>
      </c>
      <c r="AX210" s="12" t="s">
        <v>84</v>
      </c>
      <c r="AY210" s="148" t="s">
        <v>594</v>
      </c>
    </row>
    <row r="211" spans="2:51" s="13" customFormat="1" ht="10.199999999999999" x14ac:dyDescent="0.2">
      <c r="B211" s="153"/>
      <c r="D211" s="147" t="s">
        <v>603</v>
      </c>
      <c r="E211" s="154" t="s">
        <v>82</v>
      </c>
      <c r="F211" s="155" t="s">
        <v>7417</v>
      </c>
      <c r="H211" s="156">
        <v>21.195</v>
      </c>
      <c r="I211" s="157"/>
      <c r="L211" s="153"/>
      <c r="M211" s="158"/>
      <c r="T211" s="159"/>
      <c r="AT211" s="154" t="s">
        <v>603</v>
      </c>
      <c r="AU211" s="154" t="s">
        <v>93</v>
      </c>
      <c r="AV211" s="13" t="s">
        <v>93</v>
      </c>
      <c r="AW211" s="13" t="s">
        <v>42</v>
      </c>
      <c r="AX211" s="13" t="s">
        <v>84</v>
      </c>
      <c r="AY211" s="154" t="s">
        <v>594</v>
      </c>
    </row>
    <row r="212" spans="2:51" s="14" customFormat="1" ht="10.199999999999999" x14ac:dyDescent="0.2">
      <c r="B212" s="168"/>
      <c r="D212" s="147" t="s">
        <v>603</v>
      </c>
      <c r="E212" s="169" t="s">
        <v>82</v>
      </c>
      <c r="F212" s="170" t="s">
        <v>668</v>
      </c>
      <c r="H212" s="171">
        <v>21.195</v>
      </c>
      <c r="I212" s="172"/>
      <c r="L212" s="168"/>
      <c r="M212" s="173"/>
      <c r="T212" s="174"/>
      <c r="AT212" s="169" t="s">
        <v>603</v>
      </c>
      <c r="AU212" s="169" t="s">
        <v>93</v>
      </c>
      <c r="AV212" s="14" t="s">
        <v>101</v>
      </c>
      <c r="AW212" s="14" t="s">
        <v>42</v>
      </c>
      <c r="AX212" s="14" t="s">
        <v>84</v>
      </c>
      <c r="AY212" s="169" t="s">
        <v>594</v>
      </c>
    </row>
    <row r="213" spans="2:51" s="12" customFormat="1" ht="10.199999999999999" x14ac:dyDescent="0.2">
      <c r="B213" s="146"/>
      <c r="D213" s="147" t="s">
        <v>603</v>
      </c>
      <c r="E213" s="148" t="s">
        <v>82</v>
      </c>
      <c r="F213" s="149" t="s">
        <v>8235</v>
      </c>
      <c r="H213" s="148" t="s">
        <v>82</v>
      </c>
      <c r="I213" s="150"/>
      <c r="L213" s="146"/>
      <c r="M213" s="151"/>
      <c r="T213" s="152"/>
      <c r="AT213" s="148" t="s">
        <v>603</v>
      </c>
      <c r="AU213" s="148" t="s">
        <v>93</v>
      </c>
      <c r="AV213" s="12" t="s">
        <v>91</v>
      </c>
      <c r="AW213" s="12" t="s">
        <v>42</v>
      </c>
      <c r="AX213" s="12" t="s">
        <v>84</v>
      </c>
      <c r="AY213" s="148" t="s">
        <v>594</v>
      </c>
    </row>
    <row r="214" spans="2:51" s="13" customFormat="1" ht="10.199999999999999" x14ac:dyDescent="0.2">
      <c r="B214" s="153"/>
      <c r="D214" s="147" t="s">
        <v>603</v>
      </c>
      <c r="E214" s="154" t="s">
        <v>82</v>
      </c>
      <c r="F214" s="155" t="s">
        <v>7423</v>
      </c>
      <c r="H214" s="156">
        <v>13.984999999999999</v>
      </c>
      <c r="I214" s="157"/>
      <c r="L214" s="153"/>
      <c r="M214" s="158"/>
      <c r="T214" s="159"/>
      <c r="AT214" s="154" t="s">
        <v>603</v>
      </c>
      <c r="AU214" s="154" t="s">
        <v>93</v>
      </c>
      <c r="AV214" s="13" t="s">
        <v>93</v>
      </c>
      <c r="AW214" s="13" t="s">
        <v>42</v>
      </c>
      <c r="AX214" s="13" t="s">
        <v>84</v>
      </c>
      <c r="AY214" s="154" t="s">
        <v>594</v>
      </c>
    </row>
    <row r="215" spans="2:51" s="13" customFormat="1" ht="10.199999999999999" x14ac:dyDescent="0.2">
      <c r="B215" s="153"/>
      <c r="D215" s="147" t="s">
        <v>603</v>
      </c>
      <c r="E215" s="154" t="s">
        <v>82</v>
      </c>
      <c r="F215" s="155" t="s">
        <v>7424</v>
      </c>
      <c r="H215" s="156">
        <v>20.452999999999999</v>
      </c>
      <c r="I215" s="157"/>
      <c r="L215" s="153"/>
      <c r="M215" s="158"/>
      <c r="T215" s="159"/>
      <c r="AT215" s="154" t="s">
        <v>603</v>
      </c>
      <c r="AU215" s="154" t="s">
        <v>93</v>
      </c>
      <c r="AV215" s="13" t="s">
        <v>93</v>
      </c>
      <c r="AW215" s="13" t="s">
        <v>42</v>
      </c>
      <c r="AX215" s="13" t="s">
        <v>84</v>
      </c>
      <c r="AY215" s="154" t="s">
        <v>594</v>
      </c>
    </row>
    <row r="216" spans="2:51" s="14" customFormat="1" ht="10.199999999999999" x14ac:dyDescent="0.2">
      <c r="B216" s="168"/>
      <c r="D216" s="147" t="s">
        <v>603</v>
      </c>
      <c r="E216" s="169" t="s">
        <v>82</v>
      </c>
      <c r="F216" s="170" t="s">
        <v>668</v>
      </c>
      <c r="H216" s="171">
        <v>34.438000000000002</v>
      </c>
      <c r="I216" s="172"/>
      <c r="L216" s="168"/>
      <c r="M216" s="173"/>
      <c r="T216" s="174"/>
      <c r="AT216" s="169" t="s">
        <v>603</v>
      </c>
      <c r="AU216" s="169" t="s">
        <v>93</v>
      </c>
      <c r="AV216" s="14" t="s">
        <v>101</v>
      </c>
      <c r="AW216" s="14" t="s">
        <v>42</v>
      </c>
      <c r="AX216" s="14" t="s">
        <v>84</v>
      </c>
      <c r="AY216" s="169" t="s">
        <v>594</v>
      </c>
    </row>
    <row r="217" spans="2:51" s="12" customFormat="1" ht="10.199999999999999" x14ac:dyDescent="0.2">
      <c r="B217" s="146"/>
      <c r="D217" s="147" t="s">
        <v>603</v>
      </c>
      <c r="E217" s="148" t="s">
        <v>82</v>
      </c>
      <c r="F217" s="149" t="s">
        <v>8236</v>
      </c>
      <c r="H217" s="148" t="s">
        <v>82</v>
      </c>
      <c r="I217" s="150"/>
      <c r="L217" s="146"/>
      <c r="M217" s="151"/>
      <c r="T217" s="152"/>
      <c r="AT217" s="148" t="s">
        <v>603</v>
      </c>
      <c r="AU217" s="148" t="s">
        <v>93</v>
      </c>
      <c r="AV217" s="12" t="s">
        <v>91</v>
      </c>
      <c r="AW217" s="12" t="s">
        <v>42</v>
      </c>
      <c r="AX217" s="12" t="s">
        <v>84</v>
      </c>
      <c r="AY217" s="148" t="s">
        <v>594</v>
      </c>
    </row>
    <row r="218" spans="2:51" s="13" customFormat="1" ht="10.199999999999999" x14ac:dyDescent="0.2">
      <c r="B218" s="153"/>
      <c r="D218" s="147" t="s">
        <v>603</v>
      </c>
      <c r="E218" s="154" t="s">
        <v>82</v>
      </c>
      <c r="F218" s="155" t="s">
        <v>7426</v>
      </c>
      <c r="H218" s="156">
        <v>26.475000000000001</v>
      </c>
      <c r="I218" s="157"/>
      <c r="L218" s="153"/>
      <c r="M218" s="158"/>
      <c r="T218" s="159"/>
      <c r="AT218" s="154" t="s">
        <v>603</v>
      </c>
      <c r="AU218" s="154" t="s">
        <v>93</v>
      </c>
      <c r="AV218" s="13" t="s">
        <v>93</v>
      </c>
      <c r="AW218" s="13" t="s">
        <v>42</v>
      </c>
      <c r="AX218" s="13" t="s">
        <v>84</v>
      </c>
      <c r="AY218" s="154" t="s">
        <v>594</v>
      </c>
    </row>
    <row r="219" spans="2:51" s="14" customFormat="1" ht="10.199999999999999" x14ac:dyDescent="0.2">
      <c r="B219" s="168"/>
      <c r="D219" s="147" t="s">
        <v>603</v>
      </c>
      <c r="E219" s="169" t="s">
        <v>82</v>
      </c>
      <c r="F219" s="170" t="s">
        <v>668</v>
      </c>
      <c r="H219" s="171">
        <v>26.475000000000001</v>
      </c>
      <c r="I219" s="172"/>
      <c r="L219" s="168"/>
      <c r="M219" s="173"/>
      <c r="T219" s="174"/>
      <c r="AT219" s="169" t="s">
        <v>603</v>
      </c>
      <c r="AU219" s="169" t="s">
        <v>93</v>
      </c>
      <c r="AV219" s="14" t="s">
        <v>101</v>
      </c>
      <c r="AW219" s="14" t="s">
        <v>42</v>
      </c>
      <c r="AX219" s="14" t="s">
        <v>84</v>
      </c>
      <c r="AY219" s="169" t="s">
        <v>594</v>
      </c>
    </row>
    <row r="220" spans="2:51" s="12" customFormat="1" ht="10.199999999999999" x14ac:dyDescent="0.2">
      <c r="B220" s="146"/>
      <c r="D220" s="147" t="s">
        <v>603</v>
      </c>
      <c r="E220" s="148" t="s">
        <v>82</v>
      </c>
      <c r="F220" s="149" t="s">
        <v>8237</v>
      </c>
      <c r="H220" s="148" t="s">
        <v>82</v>
      </c>
      <c r="I220" s="150"/>
      <c r="L220" s="146"/>
      <c r="M220" s="151"/>
      <c r="T220" s="152"/>
      <c r="AT220" s="148" t="s">
        <v>603</v>
      </c>
      <c r="AU220" s="148" t="s">
        <v>93</v>
      </c>
      <c r="AV220" s="12" t="s">
        <v>91</v>
      </c>
      <c r="AW220" s="12" t="s">
        <v>42</v>
      </c>
      <c r="AX220" s="12" t="s">
        <v>84</v>
      </c>
      <c r="AY220" s="148" t="s">
        <v>594</v>
      </c>
    </row>
    <row r="221" spans="2:51" s="13" customFormat="1" ht="10.199999999999999" x14ac:dyDescent="0.2">
      <c r="B221" s="153"/>
      <c r="D221" s="147" t="s">
        <v>603</v>
      </c>
      <c r="E221" s="154" t="s">
        <v>82</v>
      </c>
      <c r="F221" s="155" t="s">
        <v>7428</v>
      </c>
      <c r="H221" s="156">
        <v>39.177</v>
      </c>
      <c r="I221" s="157"/>
      <c r="L221" s="153"/>
      <c r="M221" s="158"/>
      <c r="T221" s="159"/>
      <c r="AT221" s="154" t="s">
        <v>603</v>
      </c>
      <c r="AU221" s="154" t="s">
        <v>93</v>
      </c>
      <c r="AV221" s="13" t="s">
        <v>93</v>
      </c>
      <c r="AW221" s="13" t="s">
        <v>42</v>
      </c>
      <c r="AX221" s="13" t="s">
        <v>84</v>
      </c>
      <c r="AY221" s="154" t="s">
        <v>594</v>
      </c>
    </row>
    <row r="222" spans="2:51" s="14" customFormat="1" ht="10.199999999999999" x14ac:dyDescent="0.2">
      <c r="B222" s="168"/>
      <c r="D222" s="147" t="s">
        <v>603</v>
      </c>
      <c r="E222" s="169" t="s">
        <v>82</v>
      </c>
      <c r="F222" s="170" t="s">
        <v>668</v>
      </c>
      <c r="H222" s="171">
        <v>39.177</v>
      </c>
      <c r="I222" s="172"/>
      <c r="L222" s="168"/>
      <c r="M222" s="173"/>
      <c r="T222" s="174"/>
      <c r="AT222" s="169" t="s">
        <v>603</v>
      </c>
      <c r="AU222" s="169" t="s">
        <v>93</v>
      </c>
      <c r="AV222" s="14" t="s">
        <v>101</v>
      </c>
      <c r="AW222" s="14" t="s">
        <v>42</v>
      </c>
      <c r="AX222" s="14" t="s">
        <v>84</v>
      </c>
      <c r="AY222" s="169" t="s">
        <v>594</v>
      </c>
    </row>
    <row r="223" spans="2:51" s="12" customFormat="1" ht="10.199999999999999" x14ac:dyDescent="0.2">
      <c r="B223" s="146"/>
      <c r="D223" s="147" t="s">
        <v>603</v>
      </c>
      <c r="E223" s="148" t="s">
        <v>82</v>
      </c>
      <c r="F223" s="149" t="s">
        <v>8238</v>
      </c>
      <c r="H223" s="148" t="s">
        <v>82</v>
      </c>
      <c r="I223" s="150"/>
      <c r="L223" s="146"/>
      <c r="M223" s="151"/>
      <c r="T223" s="152"/>
      <c r="AT223" s="148" t="s">
        <v>603</v>
      </c>
      <c r="AU223" s="148" t="s">
        <v>93</v>
      </c>
      <c r="AV223" s="12" t="s">
        <v>91</v>
      </c>
      <c r="AW223" s="12" t="s">
        <v>42</v>
      </c>
      <c r="AX223" s="12" t="s">
        <v>84</v>
      </c>
      <c r="AY223" s="148" t="s">
        <v>594</v>
      </c>
    </row>
    <row r="224" spans="2:51" s="13" customFormat="1" ht="10.199999999999999" x14ac:dyDescent="0.2">
      <c r="B224" s="153"/>
      <c r="D224" s="147" t="s">
        <v>603</v>
      </c>
      <c r="E224" s="154" t="s">
        <v>82</v>
      </c>
      <c r="F224" s="155" t="s">
        <v>8239</v>
      </c>
      <c r="H224" s="156">
        <v>13.635</v>
      </c>
      <c r="I224" s="157"/>
      <c r="L224" s="153"/>
      <c r="M224" s="158"/>
      <c r="T224" s="159"/>
      <c r="AT224" s="154" t="s">
        <v>603</v>
      </c>
      <c r="AU224" s="154" t="s">
        <v>93</v>
      </c>
      <c r="AV224" s="13" t="s">
        <v>93</v>
      </c>
      <c r="AW224" s="13" t="s">
        <v>42</v>
      </c>
      <c r="AX224" s="13" t="s">
        <v>84</v>
      </c>
      <c r="AY224" s="154" t="s">
        <v>594</v>
      </c>
    </row>
    <row r="225" spans="2:51" s="14" customFormat="1" ht="10.199999999999999" x14ac:dyDescent="0.2">
      <c r="B225" s="168"/>
      <c r="D225" s="147" t="s">
        <v>603</v>
      </c>
      <c r="E225" s="169" t="s">
        <v>82</v>
      </c>
      <c r="F225" s="170" t="s">
        <v>668</v>
      </c>
      <c r="H225" s="171">
        <v>13.635</v>
      </c>
      <c r="I225" s="172"/>
      <c r="L225" s="168"/>
      <c r="M225" s="173"/>
      <c r="T225" s="174"/>
      <c r="AT225" s="169" t="s">
        <v>603</v>
      </c>
      <c r="AU225" s="169" t="s">
        <v>93</v>
      </c>
      <c r="AV225" s="14" t="s">
        <v>101</v>
      </c>
      <c r="AW225" s="14" t="s">
        <v>42</v>
      </c>
      <c r="AX225" s="14" t="s">
        <v>84</v>
      </c>
      <c r="AY225" s="169" t="s">
        <v>594</v>
      </c>
    </row>
    <row r="226" spans="2:51" s="12" customFormat="1" ht="10.199999999999999" x14ac:dyDescent="0.2">
      <c r="B226" s="146"/>
      <c r="D226" s="147" t="s">
        <v>603</v>
      </c>
      <c r="E226" s="148" t="s">
        <v>82</v>
      </c>
      <c r="F226" s="149" t="s">
        <v>8240</v>
      </c>
      <c r="H226" s="148" t="s">
        <v>82</v>
      </c>
      <c r="I226" s="150"/>
      <c r="L226" s="146"/>
      <c r="M226" s="151"/>
      <c r="T226" s="152"/>
      <c r="AT226" s="148" t="s">
        <v>603</v>
      </c>
      <c r="AU226" s="148" t="s">
        <v>93</v>
      </c>
      <c r="AV226" s="12" t="s">
        <v>91</v>
      </c>
      <c r="AW226" s="12" t="s">
        <v>42</v>
      </c>
      <c r="AX226" s="12" t="s">
        <v>84</v>
      </c>
      <c r="AY226" s="148" t="s">
        <v>594</v>
      </c>
    </row>
    <row r="227" spans="2:51" s="13" customFormat="1" ht="10.199999999999999" x14ac:dyDescent="0.2">
      <c r="B227" s="153"/>
      <c r="D227" s="147" t="s">
        <v>603</v>
      </c>
      <c r="E227" s="154" t="s">
        <v>82</v>
      </c>
      <c r="F227" s="155" t="s">
        <v>7438</v>
      </c>
      <c r="H227" s="156">
        <v>43.74</v>
      </c>
      <c r="I227" s="157"/>
      <c r="L227" s="153"/>
      <c r="M227" s="158"/>
      <c r="T227" s="159"/>
      <c r="AT227" s="154" t="s">
        <v>603</v>
      </c>
      <c r="AU227" s="154" t="s">
        <v>93</v>
      </c>
      <c r="AV227" s="13" t="s">
        <v>93</v>
      </c>
      <c r="AW227" s="13" t="s">
        <v>42</v>
      </c>
      <c r="AX227" s="13" t="s">
        <v>84</v>
      </c>
      <c r="AY227" s="154" t="s">
        <v>594</v>
      </c>
    </row>
    <row r="228" spans="2:51" s="14" customFormat="1" ht="10.199999999999999" x14ac:dyDescent="0.2">
      <c r="B228" s="168"/>
      <c r="D228" s="147" t="s">
        <v>603</v>
      </c>
      <c r="E228" s="169" t="s">
        <v>82</v>
      </c>
      <c r="F228" s="170" t="s">
        <v>668</v>
      </c>
      <c r="H228" s="171">
        <v>43.74</v>
      </c>
      <c r="I228" s="172"/>
      <c r="L228" s="168"/>
      <c r="M228" s="173"/>
      <c r="T228" s="174"/>
      <c r="AT228" s="169" t="s">
        <v>603</v>
      </c>
      <c r="AU228" s="169" t="s">
        <v>93</v>
      </c>
      <c r="AV228" s="14" t="s">
        <v>101</v>
      </c>
      <c r="AW228" s="14" t="s">
        <v>42</v>
      </c>
      <c r="AX228" s="14" t="s">
        <v>84</v>
      </c>
      <c r="AY228" s="169" t="s">
        <v>594</v>
      </c>
    </row>
    <row r="229" spans="2:51" s="12" customFormat="1" ht="10.199999999999999" x14ac:dyDescent="0.2">
      <c r="B229" s="146"/>
      <c r="D229" s="147" t="s">
        <v>603</v>
      </c>
      <c r="E229" s="148" t="s">
        <v>82</v>
      </c>
      <c r="F229" s="149" t="s">
        <v>8241</v>
      </c>
      <c r="H229" s="148" t="s">
        <v>82</v>
      </c>
      <c r="I229" s="150"/>
      <c r="L229" s="146"/>
      <c r="M229" s="151"/>
      <c r="T229" s="152"/>
      <c r="AT229" s="148" t="s">
        <v>603</v>
      </c>
      <c r="AU229" s="148" t="s">
        <v>93</v>
      </c>
      <c r="AV229" s="12" t="s">
        <v>91</v>
      </c>
      <c r="AW229" s="12" t="s">
        <v>42</v>
      </c>
      <c r="AX229" s="12" t="s">
        <v>84</v>
      </c>
      <c r="AY229" s="148" t="s">
        <v>594</v>
      </c>
    </row>
    <row r="230" spans="2:51" s="13" customFormat="1" ht="10.199999999999999" x14ac:dyDescent="0.2">
      <c r="B230" s="153"/>
      <c r="D230" s="147" t="s">
        <v>603</v>
      </c>
      <c r="E230" s="154" t="s">
        <v>82</v>
      </c>
      <c r="F230" s="155" t="s">
        <v>7440</v>
      </c>
      <c r="H230" s="156">
        <v>22.356000000000002</v>
      </c>
      <c r="I230" s="157"/>
      <c r="L230" s="153"/>
      <c r="M230" s="158"/>
      <c r="T230" s="159"/>
      <c r="AT230" s="154" t="s">
        <v>603</v>
      </c>
      <c r="AU230" s="154" t="s">
        <v>93</v>
      </c>
      <c r="AV230" s="13" t="s">
        <v>93</v>
      </c>
      <c r="AW230" s="13" t="s">
        <v>42</v>
      </c>
      <c r="AX230" s="13" t="s">
        <v>84</v>
      </c>
      <c r="AY230" s="154" t="s">
        <v>594</v>
      </c>
    </row>
    <row r="231" spans="2:51" s="13" customFormat="1" ht="10.199999999999999" x14ac:dyDescent="0.2">
      <c r="B231" s="153"/>
      <c r="D231" s="147" t="s">
        <v>603</v>
      </c>
      <c r="E231" s="154" t="s">
        <v>82</v>
      </c>
      <c r="F231" s="155" t="s">
        <v>7441</v>
      </c>
      <c r="H231" s="156">
        <v>34.195</v>
      </c>
      <c r="I231" s="157"/>
      <c r="L231" s="153"/>
      <c r="M231" s="158"/>
      <c r="T231" s="159"/>
      <c r="AT231" s="154" t="s">
        <v>603</v>
      </c>
      <c r="AU231" s="154" t="s">
        <v>93</v>
      </c>
      <c r="AV231" s="13" t="s">
        <v>93</v>
      </c>
      <c r="AW231" s="13" t="s">
        <v>42</v>
      </c>
      <c r="AX231" s="13" t="s">
        <v>84</v>
      </c>
      <c r="AY231" s="154" t="s">
        <v>594</v>
      </c>
    </row>
    <row r="232" spans="2:51" s="14" customFormat="1" ht="10.199999999999999" x14ac:dyDescent="0.2">
      <c r="B232" s="168"/>
      <c r="D232" s="147" t="s">
        <v>603</v>
      </c>
      <c r="E232" s="169" t="s">
        <v>82</v>
      </c>
      <c r="F232" s="170" t="s">
        <v>668</v>
      </c>
      <c r="H232" s="171">
        <v>56.551000000000002</v>
      </c>
      <c r="I232" s="172"/>
      <c r="L232" s="168"/>
      <c r="M232" s="173"/>
      <c r="T232" s="174"/>
      <c r="AT232" s="169" t="s">
        <v>603</v>
      </c>
      <c r="AU232" s="169" t="s">
        <v>93</v>
      </c>
      <c r="AV232" s="14" t="s">
        <v>101</v>
      </c>
      <c r="AW232" s="14" t="s">
        <v>42</v>
      </c>
      <c r="AX232" s="14" t="s">
        <v>84</v>
      </c>
      <c r="AY232" s="169" t="s">
        <v>594</v>
      </c>
    </row>
    <row r="233" spans="2:51" s="12" customFormat="1" ht="10.199999999999999" x14ac:dyDescent="0.2">
      <c r="B233" s="146"/>
      <c r="D233" s="147" t="s">
        <v>603</v>
      </c>
      <c r="E233" s="148" t="s">
        <v>82</v>
      </c>
      <c r="F233" s="149" t="s">
        <v>8242</v>
      </c>
      <c r="H233" s="148" t="s">
        <v>82</v>
      </c>
      <c r="I233" s="150"/>
      <c r="L233" s="146"/>
      <c r="M233" s="151"/>
      <c r="T233" s="152"/>
      <c r="AT233" s="148" t="s">
        <v>603</v>
      </c>
      <c r="AU233" s="148" t="s">
        <v>93</v>
      </c>
      <c r="AV233" s="12" t="s">
        <v>91</v>
      </c>
      <c r="AW233" s="12" t="s">
        <v>42</v>
      </c>
      <c r="AX233" s="12" t="s">
        <v>84</v>
      </c>
      <c r="AY233" s="148" t="s">
        <v>594</v>
      </c>
    </row>
    <row r="234" spans="2:51" s="13" customFormat="1" ht="10.199999999999999" x14ac:dyDescent="0.2">
      <c r="B234" s="153"/>
      <c r="D234" s="147" t="s">
        <v>603</v>
      </c>
      <c r="E234" s="154" t="s">
        <v>82</v>
      </c>
      <c r="F234" s="155" t="s">
        <v>7443</v>
      </c>
      <c r="H234" s="156">
        <v>37.314</v>
      </c>
      <c r="I234" s="157"/>
      <c r="L234" s="153"/>
      <c r="M234" s="158"/>
      <c r="T234" s="159"/>
      <c r="AT234" s="154" t="s">
        <v>603</v>
      </c>
      <c r="AU234" s="154" t="s">
        <v>93</v>
      </c>
      <c r="AV234" s="13" t="s">
        <v>93</v>
      </c>
      <c r="AW234" s="13" t="s">
        <v>42</v>
      </c>
      <c r="AX234" s="13" t="s">
        <v>84</v>
      </c>
      <c r="AY234" s="154" t="s">
        <v>594</v>
      </c>
    </row>
    <row r="235" spans="2:51" s="14" customFormat="1" ht="10.199999999999999" x14ac:dyDescent="0.2">
      <c r="B235" s="168"/>
      <c r="D235" s="147" t="s">
        <v>603</v>
      </c>
      <c r="E235" s="169" t="s">
        <v>82</v>
      </c>
      <c r="F235" s="170" t="s">
        <v>668</v>
      </c>
      <c r="H235" s="171">
        <v>37.314</v>
      </c>
      <c r="I235" s="172"/>
      <c r="L235" s="168"/>
      <c r="M235" s="173"/>
      <c r="T235" s="174"/>
      <c r="AT235" s="169" t="s">
        <v>603</v>
      </c>
      <c r="AU235" s="169" t="s">
        <v>93</v>
      </c>
      <c r="AV235" s="14" t="s">
        <v>101</v>
      </c>
      <c r="AW235" s="14" t="s">
        <v>42</v>
      </c>
      <c r="AX235" s="14" t="s">
        <v>84</v>
      </c>
      <c r="AY235" s="169" t="s">
        <v>594</v>
      </c>
    </row>
    <row r="236" spans="2:51" s="12" customFormat="1" ht="10.199999999999999" x14ac:dyDescent="0.2">
      <c r="B236" s="146"/>
      <c r="D236" s="147" t="s">
        <v>603</v>
      </c>
      <c r="E236" s="148" t="s">
        <v>82</v>
      </c>
      <c r="F236" s="149" t="s">
        <v>8243</v>
      </c>
      <c r="H236" s="148" t="s">
        <v>82</v>
      </c>
      <c r="I236" s="150"/>
      <c r="L236" s="146"/>
      <c r="M236" s="151"/>
      <c r="T236" s="152"/>
      <c r="AT236" s="148" t="s">
        <v>603</v>
      </c>
      <c r="AU236" s="148" t="s">
        <v>93</v>
      </c>
      <c r="AV236" s="12" t="s">
        <v>91</v>
      </c>
      <c r="AW236" s="12" t="s">
        <v>42</v>
      </c>
      <c r="AX236" s="12" t="s">
        <v>84</v>
      </c>
      <c r="AY236" s="148" t="s">
        <v>594</v>
      </c>
    </row>
    <row r="237" spans="2:51" s="13" customFormat="1" ht="10.199999999999999" x14ac:dyDescent="0.2">
      <c r="B237" s="153"/>
      <c r="D237" s="147" t="s">
        <v>603</v>
      </c>
      <c r="E237" s="154" t="s">
        <v>82</v>
      </c>
      <c r="F237" s="155" t="s">
        <v>7445</v>
      </c>
      <c r="H237" s="156">
        <v>39.636000000000003</v>
      </c>
      <c r="I237" s="157"/>
      <c r="L237" s="153"/>
      <c r="M237" s="158"/>
      <c r="T237" s="159"/>
      <c r="AT237" s="154" t="s">
        <v>603</v>
      </c>
      <c r="AU237" s="154" t="s">
        <v>93</v>
      </c>
      <c r="AV237" s="13" t="s">
        <v>93</v>
      </c>
      <c r="AW237" s="13" t="s">
        <v>42</v>
      </c>
      <c r="AX237" s="13" t="s">
        <v>84</v>
      </c>
      <c r="AY237" s="154" t="s">
        <v>594</v>
      </c>
    </row>
    <row r="238" spans="2:51" s="14" customFormat="1" ht="10.199999999999999" x14ac:dyDescent="0.2">
      <c r="B238" s="168"/>
      <c r="D238" s="147" t="s">
        <v>603</v>
      </c>
      <c r="E238" s="169" t="s">
        <v>82</v>
      </c>
      <c r="F238" s="170" t="s">
        <v>668</v>
      </c>
      <c r="H238" s="171">
        <v>39.636000000000003</v>
      </c>
      <c r="I238" s="172"/>
      <c r="L238" s="168"/>
      <c r="M238" s="173"/>
      <c r="T238" s="174"/>
      <c r="AT238" s="169" t="s">
        <v>603</v>
      </c>
      <c r="AU238" s="169" t="s">
        <v>93</v>
      </c>
      <c r="AV238" s="14" t="s">
        <v>101</v>
      </c>
      <c r="AW238" s="14" t="s">
        <v>42</v>
      </c>
      <c r="AX238" s="14" t="s">
        <v>84</v>
      </c>
      <c r="AY238" s="169" t="s">
        <v>594</v>
      </c>
    </row>
    <row r="239" spans="2:51" s="12" customFormat="1" ht="10.199999999999999" x14ac:dyDescent="0.2">
      <c r="B239" s="146"/>
      <c r="D239" s="147" t="s">
        <v>603</v>
      </c>
      <c r="E239" s="148" t="s">
        <v>82</v>
      </c>
      <c r="F239" s="149" t="s">
        <v>8244</v>
      </c>
      <c r="H239" s="148" t="s">
        <v>82</v>
      </c>
      <c r="I239" s="150"/>
      <c r="L239" s="146"/>
      <c r="M239" s="151"/>
      <c r="T239" s="152"/>
      <c r="AT239" s="148" t="s">
        <v>603</v>
      </c>
      <c r="AU239" s="148" t="s">
        <v>93</v>
      </c>
      <c r="AV239" s="12" t="s">
        <v>91</v>
      </c>
      <c r="AW239" s="12" t="s">
        <v>42</v>
      </c>
      <c r="AX239" s="12" t="s">
        <v>84</v>
      </c>
      <c r="AY239" s="148" t="s">
        <v>594</v>
      </c>
    </row>
    <row r="240" spans="2:51" s="13" customFormat="1" ht="10.199999999999999" x14ac:dyDescent="0.2">
      <c r="B240" s="153"/>
      <c r="D240" s="147" t="s">
        <v>603</v>
      </c>
      <c r="E240" s="154" t="s">
        <v>82</v>
      </c>
      <c r="F240" s="155" t="s">
        <v>7451</v>
      </c>
      <c r="H240" s="156">
        <v>34.020000000000003</v>
      </c>
      <c r="I240" s="157"/>
      <c r="L240" s="153"/>
      <c r="M240" s="158"/>
      <c r="T240" s="159"/>
      <c r="AT240" s="154" t="s">
        <v>603</v>
      </c>
      <c r="AU240" s="154" t="s">
        <v>93</v>
      </c>
      <c r="AV240" s="13" t="s">
        <v>93</v>
      </c>
      <c r="AW240" s="13" t="s">
        <v>42</v>
      </c>
      <c r="AX240" s="13" t="s">
        <v>84</v>
      </c>
      <c r="AY240" s="154" t="s">
        <v>594</v>
      </c>
    </row>
    <row r="241" spans="2:51" s="14" customFormat="1" ht="10.199999999999999" x14ac:dyDescent="0.2">
      <c r="B241" s="168"/>
      <c r="D241" s="147" t="s">
        <v>603</v>
      </c>
      <c r="E241" s="169" t="s">
        <v>82</v>
      </c>
      <c r="F241" s="170" t="s">
        <v>668</v>
      </c>
      <c r="H241" s="171">
        <v>34.020000000000003</v>
      </c>
      <c r="I241" s="172"/>
      <c r="L241" s="168"/>
      <c r="M241" s="173"/>
      <c r="T241" s="174"/>
      <c r="AT241" s="169" t="s">
        <v>603</v>
      </c>
      <c r="AU241" s="169" t="s">
        <v>93</v>
      </c>
      <c r="AV241" s="14" t="s">
        <v>101</v>
      </c>
      <c r="AW241" s="14" t="s">
        <v>42</v>
      </c>
      <c r="AX241" s="14" t="s">
        <v>84</v>
      </c>
      <c r="AY241" s="169" t="s">
        <v>594</v>
      </c>
    </row>
    <row r="242" spans="2:51" s="12" customFormat="1" ht="10.199999999999999" x14ac:dyDescent="0.2">
      <c r="B242" s="146"/>
      <c r="D242" s="147" t="s">
        <v>603</v>
      </c>
      <c r="E242" s="148" t="s">
        <v>82</v>
      </c>
      <c r="F242" s="149" t="s">
        <v>8245</v>
      </c>
      <c r="H242" s="148" t="s">
        <v>82</v>
      </c>
      <c r="I242" s="150"/>
      <c r="L242" s="146"/>
      <c r="M242" s="151"/>
      <c r="T242" s="152"/>
      <c r="AT242" s="148" t="s">
        <v>603</v>
      </c>
      <c r="AU242" s="148" t="s">
        <v>93</v>
      </c>
      <c r="AV242" s="12" t="s">
        <v>91</v>
      </c>
      <c r="AW242" s="12" t="s">
        <v>42</v>
      </c>
      <c r="AX242" s="12" t="s">
        <v>84</v>
      </c>
      <c r="AY242" s="148" t="s">
        <v>594</v>
      </c>
    </row>
    <row r="243" spans="2:51" s="13" customFormat="1" ht="10.199999999999999" x14ac:dyDescent="0.2">
      <c r="B243" s="153"/>
      <c r="D243" s="147" t="s">
        <v>603</v>
      </c>
      <c r="E243" s="154" t="s">
        <v>82</v>
      </c>
      <c r="F243" s="155" t="s">
        <v>7453</v>
      </c>
      <c r="H243" s="156">
        <v>27.553999999999998</v>
      </c>
      <c r="I243" s="157"/>
      <c r="L243" s="153"/>
      <c r="M243" s="158"/>
      <c r="T243" s="159"/>
      <c r="AT243" s="154" t="s">
        <v>603</v>
      </c>
      <c r="AU243" s="154" t="s">
        <v>93</v>
      </c>
      <c r="AV243" s="13" t="s">
        <v>93</v>
      </c>
      <c r="AW243" s="13" t="s">
        <v>42</v>
      </c>
      <c r="AX243" s="13" t="s">
        <v>84</v>
      </c>
      <c r="AY243" s="154" t="s">
        <v>594</v>
      </c>
    </row>
    <row r="244" spans="2:51" s="14" customFormat="1" ht="10.199999999999999" x14ac:dyDescent="0.2">
      <c r="B244" s="168"/>
      <c r="D244" s="147" t="s">
        <v>603</v>
      </c>
      <c r="E244" s="169" t="s">
        <v>82</v>
      </c>
      <c r="F244" s="170" t="s">
        <v>668</v>
      </c>
      <c r="H244" s="171">
        <v>27.553999999999998</v>
      </c>
      <c r="I244" s="172"/>
      <c r="L244" s="168"/>
      <c r="M244" s="173"/>
      <c r="T244" s="174"/>
      <c r="AT244" s="169" t="s">
        <v>603</v>
      </c>
      <c r="AU244" s="169" t="s">
        <v>93</v>
      </c>
      <c r="AV244" s="14" t="s">
        <v>101</v>
      </c>
      <c r="AW244" s="14" t="s">
        <v>42</v>
      </c>
      <c r="AX244" s="14" t="s">
        <v>84</v>
      </c>
      <c r="AY244" s="169" t="s">
        <v>594</v>
      </c>
    </row>
    <row r="245" spans="2:51" s="12" customFormat="1" ht="10.199999999999999" x14ac:dyDescent="0.2">
      <c r="B245" s="146"/>
      <c r="D245" s="147" t="s">
        <v>603</v>
      </c>
      <c r="E245" s="148" t="s">
        <v>82</v>
      </c>
      <c r="F245" s="149" t="s">
        <v>8246</v>
      </c>
      <c r="H245" s="148" t="s">
        <v>82</v>
      </c>
      <c r="I245" s="150"/>
      <c r="L245" s="146"/>
      <c r="M245" s="151"/>
      <c r="T245" s="152"/>
      <c r="AT245" s="148" t="s">
        <v>603</v>
      </c>
      <c r="AU245" s="148" t="s">
        <v>93</v>
      </c>
      <c r="AV245" s="12" t="s">
        <v>91</v>
      </c>
      <c r="AW245" s="12" t="s">
        <v>42</v>
      </c>
      <c r="AX245" s="12" t="s">
        <v>84</v>
      </c>
      <c r="AY245" s="148" t="s">
        <v>594</v>
      </c>
    </row>
    <row r="246" spans="2:51" s="13" customFormat="1" ht="10.199999999999999" x14ac:dyDescent="0.2">
      <c r="B246" s="153"/>
      <c r="D246" s="147" t="s">
        <v>603</v>
      </c>
      <c r="E246" s="154" t="s">
        <v>82</v>
      </c>
      <c r="F246" s="155" t="s">
        <v>7455</v>
      </c>
      <c r="H246" s="156">
        <v>32.090000000000003</v>
      </c>
      <c r="I246" s="157"/>
      <c r="L246" s="153"/>
      <c r="M246" s="158"/>
      <c r="T246" s="159"/>
      <c r="AT246" s="154" t="s">
        <v>603</v>
      </c>
      <c r="AU246" s="154" t="s">
        <v>93</v>
      </c>
      <c r="AV246" s="13" t="s">
        <v>93</v>
      </c>
      <c r="AW246" s="13" t="s">
        <v>42</v>
      </c>
      <c r="AX246" s="13" t="s">
        <v>84</v>
      </c>
      <c r="AY246" s="154" t="s">
        <v>594</v>
      </c>
    </row>
    <row r="247" spans="2:51" s="14" customFormat="1" ht="10.199999999999999" x14ac:dyDescent="0.2">
      <c r="B247" s="168"/>
      <c r="D247" s="147" t="s">
        <v>603</v>
      </c>
      <c r="E247" s="169" t="s">
        <v>82</v>
      </c>
      <c r="F247" s="170" t="s">
        <v>668</v>
      </c>
      <c r="H247" s="171">
        <v>32.090000000000003</v>
      </c>
      <c r="I247" s="172"/>
      <c r="L247" s="168"/>
      <c r="M247" s="173"/>
      <c r="T247" s="174"/>
      <c r="AT247" s="169" t="s">
        <v>603</v>
      </c>
      <c r="AU247" s="169" t="s">
        <v>93</v>
      </c>
      <c r="AV247" s="14" t="s">
        <v>101</v>
      </c>
      <c r="AW247" s="14" t="s">
        <v>42</v>
      </c>
      <c r="AX247" s="14" t="s">
        <v>84</v>
      </c>
      <c r="AY247" s="169" t="s">
        <v>594</v>
      </c>
    </row>
    <row r="248" spans="2:51" s="12" customFormat="1" ht="10.199999999999999" x14ac:dyDescent="0.2">
      <c r="B248" s="146"/>
      <c r="D248" s="147" t="s">
        <v>603</v>
      </c>
      <c r="E248" s="148" t="s">
        <v>82</v>
      </c>
      <c r="F248" s="149" t="s">
        <v>8247</v>
      </c>
      <c r="H248" s="148" t="s">
        <v>82</v>
      </c>
      <c r="I248" s="150"/>
      <c r="L248" s="146"/>
      <c r="M248" s="151"/>
      <c r="T248" s="152"/>
      <c r="AT248" s="148" t="s">
        <v>603</v>
      </c>
      <c r="AU248" s="148" t="s">
        <v>93</v>
      </c>
      <c r="AV248" s="12" t="s">
        <v>91</v>
      </c>
      <c r="AW248" s="12" t="s">
        <v>42</v>
      </c>
      <c r="AX248" s="12" t="s">
        <v>84</v>
      </c>
      <c r="AY248" s="148" t="s">
        <v>594</v>
      </c>
    </row>
    <row r="249" spans="2:51" s="13" customFormat="1" ht="10.199999999999999" x14ac:dyDescent="0.2">
      <c r="B249" s="153"/>
      <c r="D249" s="147" t="s">
        <v>603</v>
      </c>
      <c r="E249" s="154" t="s">
        <v>82</v>
      </c>
      <c r="F249" s="155" t="s">
        <v>7457</v>
      </c>
      <c r="H249" s="156">
        <v>27.81</v>
      </c>
      <c r="I249" s="157"/>
      <c r="L249" s="153"/>
      <c r="M249" s="158"/>
      <c r="T249" s="159"/>
      <c r="AT249" s="154" t="s">
        <v>603</v>
      </c>
      <c r="AU249" s="154" t="s">
        <v>93</v>
      </c>
      <c r="AV249" s="13" t="s">
        <v>93</v>
      </c>
      <c r="AW249" s="13" t="s">
        <v>42</v>
      </c>
      <c r="AX249" s="13" t="s">
        <v>84</v>
      </c>
      <c r="AY249" s="154" t="s">
        <v>594</v>
      </c>
    </row>
    <row r="250" spans="2:51" s="14" customFormat="1" ht="10.199999999999999" x14ac:dyDescent="0.2">
      <c r="B250" s="168"/>
      <c r="D250" s="147" t="s">
        <v>603</v>
      </c>
      <c r="E250" s="169" t="s">
        <v>82</v>
      </c>
      <c r="F250" s="170" t="s">
        <v>668</v>
      </c>
      <c r="H250" s="171">
        <v>27.81</v>
      </c>
      <c r="I250" s="172"/>
      <c r="L250" s="168"/>
      <c r="M250" s="173"/>
      <c r="T250" s="174"/>
      <c r="AT250" s="169" t="s">
        <v>603</v>
      </c>
      <c r="AU250" s="169" t="s">
        <v>93</v>
      </c>
      <c r="AV250" s="14" t="s">
        <v>101</v>
      </c>
      <c r="AW250" s="14" t="s">
        <v>42</v>
      </c>
      <c r="AX250" s="14" t="s">
        <v>84</v>
      </c>
      <c r="AY250" s="169" t="s">
        <v>594</v>
      </c>
    </row>
    <row r="251" spans="2:51" s="12" customFormat="1" ht="10.199999999999999" x14ac:dyDescent="0.2">
      <c r="B251" s="146"/>
      <c r="D251" s="147" t="s">
        <v>603</v>
      </c>
      <c r="E251" s="148" t="s">
        <v>82</v>
      </c>
      <c r="F251" s="149" t="s">
        <v>8248</v>
      </c>
      <c r="H251" s="148" t="s">
        <v>82</v>
      </c>
      <c r="I251" s="150"/>
      <c r="L251" s="146"/>
      <c r="M251" s="151"/>
      <c r="T251" s="152"/>
      <c r="AT251" s="148" t="s">
        <v>603</v>
      </c>
      <c r="AU251" s="148" t="s">
        <v>93</v>
      </c>
      <c r="AV251" s="12" t="s">
        <v>91</v>
      </c>
      <c r="AW251" s="12" t="s">
        <v>42</v>
      </c>
      <c r="AX251" s="12" t="s">
        <v>84</v>
      </c>
      <c r="AY251" s="148" t="s">
        <v>594</v>
      </c>
    </row>
    <row r="252" spans="2:51" s="12" customFormat="1" ht="10.199999999999999" x14ac:dyDescent="0.2">
      <c r="B252" s="146"/>
      <c r="D252" s="147" t="s">
        <v>603</v>
      </c>
      <c r="E252" s="148" t="s">
        <v>82</v>
      </c>
      <c r="F252" s="149" t="s">
        <v>8249</v>
      </c>
      <c r="H252" s="148" t="s">
        <v>82</v>
      </c>
      <c r="I252" s="150"/>
      <c r="L252" s="146"/>
      <c r="M252" s="151"/>
      <c r="T252" s="152"/>
      <c r="AT252" s="148" t="s">
        <v>603</v>
      </c>
      <c r="AU252" s="148" t="s">
        <v>93</v>
      </c>
      <c r="AV252" s="12" t="s">
        <v>91</v>
      </c>
      <c r="AW252" s="12" t="s">
        <v>42</v>
      </c>
      <c r="AX252" s="12" t="s">
        <v>84</v>
      </c>
      <c r="AY252" s="148" t="s">
        <v>594</v>
      </c>
    </row>
    <row r="253" spans="2:51" s="13" customFormat="1" ht="10.199999999999999" x14ac:dyDescent="0.2">
      <c r="B253" s="153"/>
      <c r="D253" s="147" t="s">
        <v>603</v>
      </c>
      <c r="E253" s="154" t="s">
        <v>82</v>
      </c>
      <c r="F253" s="155" t="s">
        <v>8250</v>
      </c>
      <c r="H253" s="156">
        <v>104.765</v>
      </c>
      <c r="I253" s="157"/>
      <c r="L253" s="153"/>
      <c r="M253" s="158"/>
      <c r="T253" s="159"/>
      <c r="AT253" s="154" t="s">
        <v>603</v>
      </c>
      <c r="AU253" s="154" t="s">
        <v>93</v>
      </c>
      <c r="AV253" s="13" t="s">
        <v>93</v>
      </c>
      <c r="AW253" s="13" t="s">
        <v>42</v>
      </c>
      <c r="AX253" s="13" t="s">
        <v>84</v>
      </c>
      <c r="AY253" s="154" t="s">
        <v>594</v>
      </c>
    </row>
    <row r="254" spans="2:51" s="14" customFormat="1" ht="10.199999999999999" x14ac:dyDescent="0.2">
      <c r="B254" s="168"/>
      <c r="D254" s="147" t="s">
        <v>603</v>
      </c>
      <c r="E254" s="169" t="s">
        <v>82</v>
      </c>
      <c r="F254" s="170" t="s">
        <v>668</v>
      </c>
      <c r="H254" s="171">
        <v>104.765</v>
      </c>
      <c r="I254" s="172"/>
      <c r="L254" s="168"/>
      <c r="M254" s="173"/>
      <c r="T254" s="174"/>
      <c r="AT254" s="169" t="s">
        <v>603</v>
      </c>
      <c r="AU254" s="169" t="s">
        <v>93</v>
      </c>
      <c r="AV254" s="14" t="s">
        <v>101</v>
      </c>
      <c r="AW254" s="14" t="s">
        <v>42</v>
      </c>
      <c r="AX254" s="14" t="s">
        <v>84</v>
      </c>
      <c r="AY254" s="169" t="s">
        <v>594</v>
      </c>
    </row>
    <row r="255" spans="2:51" s="12" customFormat="1" ht="10.199999999999999" x14ac:dyDescent="0.2">
      <c r="B255" s="146"/>
      <c r="D255" s="147" t="s">
        <v>603</v>
      </c>
      <c r="E255" s="148" t="s">
        <v>82</v>
      </c>
      <c r="F255" s="149" t="s">
        <v>8251</v>
      </c>
      <c r="H255" s="148" t="s">
        <v>82</v>
      </c>
      <c r="I255" s="150"/>
      <c r="L255" s="146"/>
      <c r="M255" s="151"/>
      <c r="T255" s="152"/>
      <c r="AT255" s="148" t="s">
        <v>603</v>
      </c>
      <c r="AU255" s="148" t="s">
        <v>93</v>
      </c>
      <c r="AV255" s="12" t="s">
        <v>91</v>
      </c>
      <c r="AW255" s="12" t="s">
        <v>42</v>
      </c>
      <c r="AX255" s="12" t="s">
        <v>84</v>
      </c>
      <c r="AY255" s="148" t="s">
        <v>594</v>
      </c>
    </row>
    <row r="256" spans="2:51" s="13" customFormat="1" ht="10.199999999999999" x14ac:dyDescent="0.2">
      <c r="B256" s="153"/>
      <c r="D256" s="147" t="s">
        <v>603</v>
      </c>
      <c r="E256" s="154" t="s">
        <v>82</v>
      </c>
      <c r="F256" s="155" t="s">
        <v>8252</v>
      </c>
      <c r="H256" s="156">
        <v>20.77</v>
      </c>
      <c r="I256" s="157"/>
      <c r="L256" s="153"/>
      <c r="M256" s="158"/>
      <c r="T256" s="159"/>
      <c r="AT256" s="154" t="s">
        <v>603</v>
      </c>
      <c r="AU256" s="154" t="s">
        <v>93</v>
      </c>
      <c r="AV256" s="13" t="s">
        <v>93</v>
      </c>
      <c r="AW256" s="13" t="s">
        <v>42</v>
      </c>
      <c r="AX256" s="13" t="s">
        <v>84</v>
      </c>
      <c r="AY256" s="154" t="s">
        <v>594</v>
      </c>
    </row>
    <row r="257" spans="2:51" s="14" customFormat="1" ht="10.199999999999999" x14ac:dyDescent="0.2">
      <c r="B257" s="168"/>
      <c r="D257" s="147" t="s">
        <v>603</v>
      </c>
      <c r="E257" s="169" t="s">
        <v>82</v>
      </c>
      <c r="F257" s="170" t="s">
        <v>668</v>
      </c>
      <c r="H257" s="171">
        <v>20.77</v>
      </c>
      <c r="I257" s="172"/>
      <c r="L257" s="168"/>
      <c r="M257" s="173"/>
      <c r="T257" s="174"/>
      <c r="AT257" s="169" t="s">
        <v>603</v>
      </c>
      <c r="AU257" s="169" t="s">
        <v>93</v>
      </c>
      <c r="AV257" s="14" t="s">
        <v>101</v>
      </c>
      <c r="AW257" s="14" t="s">
        <v>42</v>
      </c>
      <c r="AX257" s="14" t="s">
        <v>84</v>
      </c>
      <c r="AY257" s="169" t="s">
        <v>594</v>
      </c>
    </row>
    <row r="258" spans="2:51" s="12" customFormat="1" ht="10.199999999999999" x14ac:dyDescent="0.2">
      <c r="B258" s="146"/>
      <c r="D258" s="147" t="s">
        <v>603</v>
      </c>
      <c r="E258" s="148" t="s">
        <v>82</v>
      </c>
      <c r="F258" s="149" t="s">
        <v>8253</v>
      </c>
      <c r="H258" s="148" t="s">
        <v>82</v>
      </c>
      <c r="I258" s="150"/>
      <c r="L258" s="146"/>
      <c r="M258" s="151"/>
      <c r="T258" s="152"/>
      <c r="AT258" s="148" t="s">
        <v>603</v>
      </c>
      <c r="AU258" s="148" t="s">
        <v>93</v>
      </c>
      <c r="AV258" s="12" t="s">
        <v>91</v>
      </c>
      <c r="AW258" s="12" t="s">
        <v>42</v>
      </c>
      <c r="AX258" s="12" t="s">
        <v>84</v>
      </c>
      <c r="AY258" s="148" t="s">
        <v>594</v>
      </c>
    </row>
    <row r="259" spans="2:51" s="13" customFormat="1" ht="10.199999999999999" x14ac:dyDescent="0.2">
      <c r="B259" s="153"/>
      <c r="D259" s="147" t="s">
        <v>603</v>
      </c>
      <c r="E259" s="154" t="s">
        <v>82</v>
      </c>
      <c r="F259" s="155" t="s">
        <v>7585</v>
      </c>
      <c r="H259" s="156">
        <v>44.82</v>
      </c>
      <c r="I259" s="157"/>
      <c r="L259" s="153"/>
      <c r="M259" s="158"/>
      <c r="T259" s="159"/>
      <c r="AT259" s="154" t="s">
        <v>603</v>
      </c>
      <c r="AU259" s="154" t="s">
        <v>93</v>
      </c>
      <c r="AV259" s="13" t="s">
        <v>93</v>
      </c>
      <c r="AW259" s="13" t="s">
        <v>42</v>
      </c>
      <c r="AX259" s="13" t="s">
        <v>84</v>
      </c>
      <c r="AY259" s="154" t="s">
        <v>594</v>
      </c>
    </row>
    <row r="260" spans="2:51" s="14" customFormat="1" ht="10.199999999999999" x14ac:dyDescent="0.2">
      <c r="B260" s="168"/>
      <c r="D260" s="147" t="s">
        <v>603</v>
      </c>
      <c r="E260" s="169" t="s">
        <v>82</v>
      </c>
      <c r="F260" s="170" t="s">
        <v>668</v>
      </c>
      <c r="H260" s="171">
        <v>44.82</v>
      </c>
      <c r="I260" s="172"/>
      <c r="L260" s="168"/>
      <c r="M260" s="173"/>
      <c r="T260" s="174"/>
      <c r="AT260" s="169" t="s">
        <v>603</v>
      </c>
      <c r="AU260" s="169" t="s">
        <v>93</v>
      </c>
      <c r="AV260" s="14" t="s">
        <v>101</v>
      </c>
      <c r="AW260" s="14" t="s">
        <v>42</v>
      </c>
      <c r="AX260" s="14" t="s">
        <v>84</v>
      </c>
      <c r="AY260" s="169" t="s">
        <v>594</v>
      </c>
    </row>
    <row r="261" spans="2:51" s="12" customFormat="1" ht="10.199999999999999" x14ac:dyDescent="0.2">
      <c r="B261" s="146"/>
      <c r="D261" s="147" t="s">
        <v>603</v>
      </c>
      <c r="E261" s="148" t="s">
        <v>82</v>
      </c>
      <c r="F261" s="149" t="s">
        <v>8254</v>
      </c>
      <c r="H261" s="148" t="s">
        <v>82</v>
      </c>
      <c r="I261" s="150"/>
      <c r="L261" s="146"/>
      <c r="M261" s="151"/>
      <c r="T261" s="152"/>
      <c r="AT261" s="148" t="s">
        <v>603</v>
      </c>
      <c r="AU261" s="148" t="s">
        <v>93</v>
      </c>
      <c r="AV261" s="12" t="s">
        <v>91</v>
      </c>
      <c r="AW261" s="12" t="s">
        <v>42</v>
      </c>
      <c r="AX261" s="12" t="s">
        <v>84</v>
      </c>
      <c r="AY261" s="148" t="s">
        <v>594</v>
      </c>
    </row>
    <row r="262" spans="2:51" s="13" customFormat="1" ht="10.199999999999999" x14ac:dyDescent="0.2">
      <c r="B262" s="153"/>
      <c r="D262" s="147" t="s">
        <v>603</v>
      </c>
      <c r="E262" s="154" t="s">
        <v>82</v>
      </c>
      <c r="F262" s="155" t="s">
        <v>7591</v>
      </c>
      <c r="H262" s="156">
        <v>39.015000000000001</v>
      </c>
      <c r="I262" s="157"/>
      <c r="L262" s="153"/>
      <c r="M262" s="158"/>
      <c r="T262" s="159"/>
      <c r="AT262" s="154" t="s">
        <v>603</v>
      </c>
      <c r="AU262" s="154" t="s">
        <v>93</v>
      </c>
      <c r="AV262" s="13" t="s">
        <v>93</v>
      </c>
      <c r="AW262" s="13" t="s">
        <v>42</v>
      </c>
      <c r="AX262" s="13" t="s">
        <v>84</v>
      </c>
      <c r="AY262" s="154" t="s">
        <v>594</v>
      </c>
    </row>
    <row r="263" spans="2:51" s="14" customFormat="1" ht="10.199999999999999" x14ac:dyDescent="0.2">
      <c r="B263" s="168"/>
      <c r="D263" s="147" t="s">
        <v>603</v>
      </c>
      <c r="E263" s="169" t="s">
        <v>82</v>
      </c>
      <c r="F263" s="170" t="s">
        <v>668</v>
      </c>
      <c r="H263" s="171">
        <v>39.015000000000001</v>
      </c>
      <c r="I263" s="172"/>
      <c r="L263" s="168"/>
      <c r="M263" s="173"/>
      <c r="T263" s="174"/>
      <c r="AT263" s="169" t="s">
        <v>603</v>
      </c>
      <c r="AU263" s="169" t="s">
        <v>93</v>
      </c>
      <c r="AV263" s="14" t="s">
        <v>101</v>
      </c>
      <c r="AW263" s="14" t="s">
        <v>42</v>
      </c>
      <c r="AX263" s="14" t="s">
        <v>84</v>
      </c>
      <c r="AY263" s="169" t="s">
        <v>594</v>
      </c>
    </row>
    <row r="264" spans="2:51" s="12" customFormat="1" ht="10.199999999999999" x14ac:dyDescent="0.2">
      <c r="B264" s="146"/>
      <c r="D264" s="147" t="s">
        <v>603</v>
      </c>
      <c r="E264" s="148" t="s">
        <v>82</v>
      </c>
      <c r="F264" s="149" t="s">
        <v>8255</v>
      </c>
      <c r="H264" s="148" t="s">
        <v>82</v>
      </c>
      <c r="I264" s="150"/>
      <c r="L264" s="146"/>
      <c r="M264" s="151"/>
      <c r="T264" s="152"/>
      <c r="AT264" s="148" t="s">
        <v>603</v>
      </c>
      <c r="AU264" s="148" t="s">
        <v>93</v>
      </c>
      <c r="AV264" s="12" t="s">
        <v>91</v>
      </c>
      <c r="AW264" s="12" t="s">
        <v>42</v>
      </c>
      <c r="AX264" s="12" t="s">
        <v>84</v>
      </c>
      <c r="AY264" s="148" t="s">
        <v>594</v>
      </c>
    </row>
    <row r="265" spans="2:51" s="13" customFormat="1" ht="10.199999999999999" x14ac:dyDescent="0.2">
      <c r="B265" s="153"/>
      <c r="D265" s="147" t="s">
        <v>603</v>
      </c>
      <c r="E265" s="154" t="s">
        <v>82</v>
      </c>
      <c r="F265" s="155" t="s">
        <v>7593</v>
      </c>
      <c r="H265" s="156">
        <v>16.605</v>
      </c>
      <c r="I265" s="157"/>
      <c r="L265" s="153"/>
      <c r="M265" s="158"/>
      <c r="T265" s="159"/>
      <c r="AT265" s="154" t="s">
        <v>603</v>
      </c>
      <c r="AU265" s="154" t="s">
        <v>93</v>
      </c>
      <c r="AV265" s="13" t="s">
        <v>93</v>
      </c>
      <c r="AW265" s="13" t="s">
        <v>42</v>
      </c>
      <c r="AX265" s="13" t="s">
        <v>84</v>
      </c>
      <c r="AY265" s="154" t="s">
        <v>594</v>
      </c>
    </row>
    <row r="266" spans="2:51" s="14" customFormat="1" ht="10.199999999999999" x14ac:dyDescent="0.2">
      <c r="B266" s="168"/>
      <c r="D266" s="147" t="s">
        <v>603</v>
      </c>
      <c r="E266" s="169" t="s">
        <v>82</v>
      </c>
      <c r="F266" s="170" t="s">
        <v>668</v>
      </c>
      <c r="H266" s="171">
        <v>16.605</v>
      </c>
      <c r="I266" s="172"/>
      <c r="L266" s="168"/>
      <c r="M266" s="173"/>
      <c r="T266" s="174"/>
      <c r="AT266" s="169" t="s">
        <v>603</v>
      </c>
      <c r="AU266" s="169" t="s">
        <v>93</v>
      </c>
      <c r="AV266" s="14" t="s">
        <v>101</v>
      </c>
      <c r="AW266" s="14" t="s">
        <v>42</v>
      </c>
      <c r="AX266" s="14" t="s">
        <v>84</v>
      </c>
      <c r="AY266" s="169" t="s">
        <v>594</v>
      </c>
    </row>
    <row r="267" spans="2:51" s="12" customFormat="1" ht="10.199999999999999" x14ac:dyDescent="0.2">
      <c r="B267" s="146"/>
      <c r="D267" s="147" t="s">
        <v>603</v>
      </c>
      <c r="E267" s="148" t="s">
        <v>82</v>
      </c>
      <c r="F267" s="149" t="s">
        <v>8256</v>
      </c>
      <c r="H267" s="148" t="s">
        <v>82</v>
      </c>
      <c r="I267" s="150"/>
      <c r="L267" s="146"/>
      <c r="M267" s="151"/>
      <c r="T267" s="152"/>
      <c r="AT267" s="148" t="s">
        <v>603</v>
      </c>
      <c r="AU267" s="148" t="s">
        <v>93</v>
      </c>
      <c r="AV267" s="12" t="s">
        <v>91</v>
      </c>
      <c r="AW267" s="12" t="s">
        <v>42</v>
      </c>
      <c r="AX267" s="12" t="s">
        <v>84</v>
      </c>
      <c r="AY267" s="148" t="s">
        <v>594</v>
      </c>
    </row>
    <row r="268" spans="2:51" s="13" customFormat="1" ht="10.199999999999999" x14ac:dyDescent="0.2">
      <c r="B268" s="153"/>
      <c r="D268" s="147" t="s">
        <v>603</v>
      </c>
      <c r="E268" s="154" t="s">
        <v>82</v>
      </c>
      <c r="F268" s="155" t="s">
        <v>7595</v>
      </c>
      <c r="H268" s="156">
        <v>23.355</v>
      </c>
      <c r="I268" s="157"/>
      <c r="L268" s="153"/>
      <c r="M268" s="158"/>
      <c r="T268" s="159"/>
      <c r="AT268" s="154" t="s">
        <v>603</v>
      </c>
      <c r="AU268" s="154" t="s">
        <v>93</v>
      </c>
      <c r="AV268" s="13" t="s">
        <v>93</v>
      </c>
      <c r="AW268" s="13" t="s">
        <v>42</v>
      </c>
      <c r="AX268" s="13" t="s">
        <v>84</v>
      </c>
      <c r="AY268" s="154" t="s">
        <v>594</v>
      </c>
    </row>
    <row r="269" spans="2:51" s="14" customFormat="1" ht="10.199999999999999" x14ac:dyDescent="0.2">
      <c r="B269" s="168"/>
      <c r="D269" s="147" t="s">
        <v>603</v>
      </c>
      <c r="E269" s="169" t="s">
        <v>82</v>
      </c>
      <c r="F269" s="170" t="s">
        <v>668</v>
      </c>
      <c r="H269" s="171">
        <v>23.355</v>
      </c>
      <c r="I269" s="172"/>
      <c r="L269" s="168"/>
      <c r="M269" s="173"/>
      <c r="T269" s="174"/>
      <c r="AT269" s="169" t="s">
        <v>603</v>
      </c>
      <c r="AU269" s="169" t="s">
        <v>93</v>
      </c>
      <c r="AV269" s="14" t="s">
        <v>101</v>
      </c>
      <c r="AW269" s="14" t="s">
        <v>42</v>
      </c>
      <c r="AX269" s="14" t="s">
        <v>84</v>
      </c>
      <c r="AY269" s="169" t="s">
        <v>594</v>
      </c>
    </row>
    <row r="270" spans="2:51" s="12" customFormat="1" ht="10.199999999999999" x14ac:dyDescent="0.2">
      <c r="B270" s="146"/>
      <c r="D270" s="147" t="s">
        <v>603</v>
      </c>
      <c r="E270" s="148" t="s">
        <v>82</v>
      </c>
      <c r="F270" s="149" t="s">
        <v>8257</v>
      </c>
      <c r="H270" s="148" t="s">
        <v>82</v>
      </c>
      <c r="I270" s="150"/>
      <c r="L270" s="146"/>
      <c r="M270" s="151"/>
      <c r="T270" s="152"/>
      <c r="AT270" s="148" t="s">
        <v>603</v>
      </c>
      <c r="AU270" s="148" t="s">
        <v>93</v>
      </c>
      <c r="AV270" s="12" t="s">
        <v>91</v>
      </c>
      <c r="AW270" s="12" t="s">
        <v>42</v>
      </c>
      <c r="AX270" s="12" t="s">
        <v>84</v>
      </c>
      <c r="AY270" s="148" t="s">
        <v>594</v>
      </c>
    </row>
    <row r="271" spans="2:51" s="13" customFormat="1" ht="10.199999999999999" x14ac:dyDescent="0.2">
      <c r="B271" s="153"/>
      <c r="D271" s="147" t="s">
        <v>603</v>
      </c>
      <c r="E271" s="154" t="s">
        <v>82</v>
      </c>
      <c r="F271" s="155" t="s">
        <v>7607</v>
      </c>
      <c r="H271" s="156">
        <v>51.622999999999998</v>
      </c>
      <c r="I271" s="157"/>
      <c r="L271" s="153"/>
      <c r="M271" s="158"/>
      <c r="T271" s="159"/>
      <c r="AT271" s="154" t="s">
        <v>603</v>
      </c>
      <c r="AU271" s="154" t="s">
        <v>93</v>
      </c>
      <c r="AV271" s="13" t="s">
        <v>93</v>
      </c>
      <c r="AW271" s="13" t="s">
        <v>42</v>
      </c>
      <c r="AX271" s="13" t="s">
        <v>84</v>
      </c>
      <c r="AY271" s="154" t="s">
        <v>594</v>
      </c>
    </row>
    <row r="272" spans="2:51" s="13" customFormat="1" ht="10.199999999999999" x14ac:dyDescent="0.2">
      <c r="B272" s="153"/>
      <c r="D272" s="147" t="s">
        <v>603</v>
      </c>
      <c r="E272" s="154" t="s">
        <v>82</v>
      </c>
      <c r="F272" s="155" t="s">
        <v>7608</v>
      </c>
      <c r="H272" s="156">
        <v>15.965</v>
      </c>
      <c r="I272" s="157"/>
      <c r="L272" s="153"/>
      <c r="M272" s="158"/>
      <c r="T272" s="159"/>
      <c r="AT272" s="154" t="s">
        <v>603</v>
      </c>
      <c r="AU272" s="154" t="s">
        <v>93</v>
      </c>
      <c r="AV272" s="13" t="s">
        <v>93</v>
      </c>
      <c r="AW272" s="13" t="s">
        <v>42</v>
      </c>
      <c r="AX272" s="13" t="s">
        <v>84</v>
      </c>
      <c r="AY272" s="154" t="s">
        <v>594</v>
      </c>
    </row>
    <row r="273" spans="2:51" s="13" customFormat="1" ht="10.199999999999999" x14ac:dyDescent="0.2">
      <c r="B273" s="153"/>
      <c r="D273" s="147" t="s">
        <v>603</v>
      </c>
      <c r="E273" s="154" t="s">
        <v>82</v>
      </c>
      <c r="F273" s="155" t="s">
        <v>7609</v>
      </c>
      <c r="H273" s="156">
        <v>1.159</v>
      </c>
      <c r="I273" s="157"/>
      <c r="L273" s="153"/>
      <c r="M273" s="158"/>
      <c r="T273" s="159"/>
      <c r="AT273" s="154" t="s">
        <v>603</v>
      </c>
      <c r="AU273" s="154" t="s">
        <v>93</v>
      </c>
      <c r="AV273" s="13" t="s">
        <v>93</v>
      </c>
      <c r="AW273" s="13" t="s">
        <v>42</v>
      </c>
      <c r="AX273" s="13" t="s">
        <v>84</v>
      </c>
      <c r="AY273" s="154" t="s">
        <v>594</v>
      </c>
    </row>
    <row r="274" spans="2:51" s="13" customFormat="1" ht="10.199999999999999" x14ac:dyDescent="0.2">
      <c r="B274" s="153"/>
      <c r="D274" s="147" t="s">
        <v>603</v>
      </c>
      <c r="E274" s="154" t="s">
        <v>82</v>
      </c>
      <c r="F274" s="155" t="s">
        <v>7610</v>
      </c>
      <c r="H274" s="156">
        <v>0.63600000000000001</v>
      </c>
      <c r="I274" s="157"/>
      <c r="L274" s="153"/>
      <c r="M274" s="158"/>
      <c r="T274" s="159"/>
      <c r="AT274" s="154" t="s">
        <v>603</v>
      </c>
      <c r="AU274" s="154" t="s">
        <v>93</v>
      </c>
      <c r="AV274" s="13" t="s">
        <v>93</v>
      </c>
      <c r="AW274" s="13" t="s">
        <v>42</v>
      </c>
      <c r="AX274" s="13" t="s">
        <v>84</v>
      </c>
      <c r="AY274" s="154" t="s">
        <v>594</v>
      </c>
    </row>
    <row r="275" spans="2:51" s="14" customFormat="1" ht="10.199999999999999" x14ac:dyDescent="0.2">
      <c r="B275" s="168"/>
      <c r="D275" s="147" t="s">
        <v>603</v>
      </c>
      <c r="E275" s="169" t="s">
        <v>82</v>
      </c>
      <c r="F275" s="170" t="s">
        <v>668</v>
      </c>
      <c r="H275" s="171">
        <v>69.382999999999996</v>
      </c>
      <c r="I275" s="172"/>
      <c r="L275" s="168"/>
      <c r="M275" s="173"/>
      <c r="T275" s="174"/>
      <c r="AT275" s="169" t="s">
        <v>603</v>
      </c>
      <c r="AU275" s="169" t="s">
        <v>93</v>
      </c>
      <c r="AV275" s="14" t="s">
        <v>101</v>
      </c>
      <c r="AW275" s="14" t="s">
        <v>42</v>
      </c>
      <c r="AX275" s="14" t="s">
        <v>84</v>
      </c>
      <c r="AY275" s="169" t="s">
        <v>594</v>
      </c>
    </row>
    <row r="276" spans="2:51" s="12" customFormat="1" ht="10.199999999999999" x14ac:dyDescent="0.2">
      <c r="B276" s="146"/>
      <c r="D276" s="147" t="s">
        <v>603</v>
      </c>
      <c r="E276" s="148" t="s">
        <v>82</v>
      </c>
      <c r="F276" s="149" t="s">
        <v>8258</v>
      </c>
      <c r="H276" s="148" t="s">
        <v>82</v>
      </c>
      <c r="I276" s="150"/>
      <c r="L276" s="146"/>
      <c r="M276" s="151"/>
      <c r="T276" s="152"/>
      <c r="AT276" s="148" t="s">
        <v>603</v>
      </c>
      <c r="AU276" s="148" t="s">
        <v>93</v>
      </c>
      <c r="AV276" s="12" t="s">
        <v>91</v>
      </c>
      <c r="AW276" s="12" t="s">
        <v>42</v>
      </c>
      <c r="AX276" s="12" t="s">
        <v>84</v>
      </c>
      <c r="AY276" s="148" t="s">
        <v>594</v>
      </c>
    </row>
    <row r="277" spans="2:51" s="13" customFormat="1" ht="10.199999999999999" x14ac:dyDescent="0.2">
      <c r="B277" s="153"/>
      <c r="D277" s="147" t="s">
        <v>603</v>
      </c>
      <c r="E277" s="154" t="s">
        <v>82</v>
      </c>
      <c r="F277" s="155" t="s">
        <v>7621</v>
      </c>
      <c r="H277" s="156">
        <v>46.945999999999998</v>
      </c>
      <c r="I277" s="157"/>
      <c r="L277" s="153"/>
      <c r="M277" s="158"/>
      <c r="T277" s="159"/>
      <c r="AT277" s="154" t="s">
        <v>603</v>
      </c>
      <c r="AU277" s="154" t="s">
        <v>93</v>
      </c>
      <c r="AV277" s="13" t="s">
        <v>93</v>
      </c>
      <c r="AW277" s="13" t="s">
        <v>42</v>
      </c>
      <c r="AX277" s="13" t="s">
        <v>84</v>
      </c>
      <c r="AY277" s="154" t="s">
        <v>594</v>
      </c>
    </row>
    <row r="278" spans="2:51" s="13" customFormat="1" ht="10.199999999999999" x14ac:dyDescent="0.2">
      <c r="B278" s="153"/>
      <c r="D278" s="147" t="s">
        <v>603</v>
      </c>
      <c r="E278" s="154" t="s">
        <v>82</v>
      </c>
      <c r="F278" s="155" t="s">
        <v>7622</v>
      </c>
      <c r="H278" s="156">
        <v>17.042999999999999</v>
      </c>
      <c r="I278" s="157"/>
      <c r="L278" s="153"/>
      <c r="M278" s="158"/>
      <c r="T278" s="159"/>
      <c r="AT278" s="154" t="s">
        <v>603</v>
      </c>
      <c r="AU278" s="154" t="s">
        <v>93</v>
      </c>
      <c r="AV278" s="13" t="s">
        <v>93</v>
      </c>
      <c r="AW278" s="13" t="s">
        <v>42</v>
      </c>
      <c r="AX278" s="13" t="s">
        <v>84</v>
      </c>
      <c r="AY278" s="154" t="s">
        <v>594</v>
      </c>
    </row>
    <row r="279" spans="2:51" s="13" customFormat="1" ht="10.199999999999999" x14ac:dyDescent="0.2">
      <c r="B279" s="153"/>
      <c r="D279" s="147" t="s">
        <v>603</v>
      </c>
      <c r="E279" s="154" t="s">
        <v>82</v>
      </c>
      <c r="F279" s="155" t="s">
        <v>7623</v>
      </c>
      <c r="H279" s="156">
        <v>41.261000000000003</v>
      </c>
      <c r="I279" s="157"/>
      <c r="L279" s="153"/>
      <c r="M279" s="158"/>
      <c r="T279" s="159"/>
      <c r="AT279" s="154" t="s">
        <v>603</v>
      </c>
      <c r="AU279" s="154" t="s">
        <v>93</v>
      </c>
      <c r="AV279" s="13" t="s">
        <v>93</v>
      </c>
      <c r="AW279" s="13" t="s">
        <v>42</v>
      </c>
      <c r="AX279" s="13" t="s">
        <v>84</v>
      </c>
      <c r="AY279" s="154" t="s">
        <v>594</v>
      </c>
    </row>
    <row r="280" spans="2:51" s="13" customFormat="1" ht="10.199999999999999" x14ac:dyDescent="0.2">
      <c r="B280" s="153"/>
      <c r="D280" s="147" t="s">
        <v>603</v>
      </c>
      <c r="E280" s="154" t="s">
        <v>82</v>
      </c>
      <c r="F280" s="155" t="s">
        <v>8259</v>
      </c>
      <c r="H280" s="156">
        <v>27.9</v>
      </c>
      <c r="I280" s="157"/>
      <c r="L280" s="153"/>
      <c r="M280" s="158"/>
      <c r="T280" s="159"/>
      <c r="AT280" s="154" t="s">
        <v>603</v>
      </c>
      <c r="AU280" s="154" t="s">
        <v>93</v>
      </c>
      <c r="AV280" s="13" t="s">
        <v>93</v>
      </c>
      <c r="AW280" s="13" t="s">
        <v>42</v>
      </c>
      <c r="AX280" s="13" t="s">
        <v>84</v>
      </c>
      <c r="AY280" s="154" t="s">
        <v>594</v>
      </c>
    </row>
    <row r="281" spans="2:51" s="14" customFormat="1" ht="10.199999999999999" x14ac:dyDescent="0.2">
      <c r="B281" s="168"/>
      <c r="D281" s="147" t="s">
        <v>603</v>
      </c>
      <c r="E281" s="169" t="s">
        <v>82</v>
      </c>
      <c r="F281" s="170" t="s">
        <v>668</v>
      </c>
      <c r="H281" s="171">
        <v>133.15</v>
      </c>
      <c r="I281" s="172"/>
      <c r="L281" s="168"/>
      <c r="M281" s="173"/>
      <c r="T281" s="174"/>
      <c r="AT281" s="169" t="s">
        <v>603</v>
      </c>
      <c r="AU281" s="169" t="s">
        <v>93</v>
      </c>
      <c r="AV281" s="14" t="s">
        <v>101</v>
      </c>
      <c r="AW281" s="14" t="s">
        <v>42</v>
      </c>
      <c r="AX281" s="14" t="s">
        <v>84</v>
      </c>
      <c r="AY281" s="169" t="s">
        <v>594</v>
      </c>
    </row>
    <row r="282" spans="2:51" s="12" customFormat="1" ht="10.199999999999999" x14ac:dyDescent="0.2">
      <c r="B282" s="146"/>
      <c r="D282" s="147" t="s">
        <v>603</v>
      </c>
      <c r="E282" s="148" t="s">
        <v>82</v>
      </c>
      <c r="F282" s="149" t="s">
        <v>8260</v>
      </c>
      <c r="H282" s="148" t="s">
        <v>82</v>
      </c>
      <c r="I282" s="150"/>
      <c r="L282" s="146"/>
      <c r="M282" s="151"/>
      <c r="T282" s="152"/>
      <c r="AT282" s="148" t="s">
        <v>603</v>
      </c>
      <c r="AU282" s="148" t="s">
        <v>93</v>
      </c>
      <c r="AV282" s="12" t="s">
        <v>91</v>
      </c>
      <c r="AW282" s="12" t="s">
        <v>42</v>
      </c>
      <c r="AX282" s="12" t="s">
        <v>84</v>
      </c>
      <c r="AY282" s="148" t="s">
        <v>594</v>
      </c>
    </row>
    <row r="283" spans="2:51" s="13" customFormat="1" ht="10.199999999999999" x14ac:dyDescent="0.2">
      <c r="B283" s="153"/>
      <c r="D283" s="147" t="s">
        <v>603</v>
      </c>
      <c r="E283" s="154" t="s">
        <v>82</v>
      </c>
      <c r="F283" s="155" t="s">
        <v>7630</v>
      </c>
      <c r="H283" s="156">
        <v>39.369999999999997</v>
      </c>
      <c r="I283" s="157"/>
      <c r="L283" s="153"/>
      <c r="M283" s="158"/>
      <c r="T283" s="159"/>
      <c r="AT283" s="154" t="s">
        <v>603</v>
      </c>
      <c r="AU283" s="154" t="s">
        <v>93</v>
      </c>
      <c r="AV283" s="13" t="s">
        <v>93</v>
      </c>
      <c r="AW283" s="13" t="s">
        <v>42</v>
      </c>
      <c r="AX283" s="13" t="s">
        <v>84</v>
      </c>
      <c r="AY283" s="154" t="s">
        <v>594</v>
      </c>
    </row>
    <row r="284" spans="2:51" s="14" customFormat="1" ht="10.199999999999999" x14ac:dyDescent="0.2">
      <c r="B284" s="168"/>
      <c r="D284" s="147" t="s">
        <v>603</v>
      </c>
      <c r="E284" s="169" t="s">
        <v>82</v>
      </c>
      <c r="F284" s="170" t="s">
        <v>668</v>
      </c>
      <c r="H284" s="171">
        <v>39.369999999999997</v>
      </c>
      <c r="I284" s="172"/>
      <c r="L284" s="168"/>
      <c r="M284" s="173"/>
      <c r="T284" s="174"/>
      <c r="AT284" s="169" t="s">
        <v>603</v>
      </c>
      <c r="AU284" s="169" t="s">
        <v>93</v>
      </c>
      <c r="AV284" s="14" t="s">
        <v>101</v>
      </c>
      <c r="AW284" s="14" t="s">
        <v>42</v>
      </c>
      <c r="AX284" s="14" t="s">
        <v>84</v>
      </c>
      <c r="AY284" s="169" t="s">
        <v>594</v>
      </c>
    </row>
    <row r="285" spans="2:51" s="12" customFormat="1" ht="10.199999999999999" x14ac:dyDescent="0.2">
      <c r="B285" s="146"/>
      <c r="D285" s="147" t="s">
        <v>603</v>
      </c>
      <c r="E285" s="148" t="s">
        <v>82</v>
      </c>
      <c r="F285" s="149" t="s">
        <v>8261</v>
      </c>
      <c r="H285" s="148" t="s">
        <v>82</v>
      </c>
      <c r="I285" s="150"/>
      <c r="L285" s="146"/>
      <c r="M285" s="151"/>
      <c r="T285" s="152"/>
      <c r="AT285" s="148" t="s">
        <v>603</v>
      </c>
      <c r="AU285" s="148" t="s">
        <v>93</v>
      </c>
      <c r="AV285" s="12" t="s">
        <v>91</v>
      </c>
      <c r="AW285" s="12" t="s">
        <v>42</v>
      </c>
      <c r="AX285" s="12" t="s">
        <v>84</v>
      </c>
      <c r="AY285" s="148" t="s">
        <v>594</v>
      </c>
    </row>
    <row r="286" spans="2:51" s="13" customFormat="1" ht="10.199999999999999" x14ac:dyDescent="0.2">
      <c r="B286" s="153"/>
      <c r="D286" s="147" t="s">
        <v>603</v>
      </c>
      <c r="E286" s="154" t="s">
        <v>82</v>
      </c>
      <c r="F286" s="155" t="s">
        <v>7634</v>
      </c>
      <c r="H286" s="156">
        <v>23.678999999999998</v>
      </c>
      <c r="I286" s="157"/>
      <c r="L286" s="153"/>
      <c r="M286" s="158"/>
      <c r="T286" s="159"/>
      <c r="AT286" s="154" t="s">
        <v>603</v>
      </c>
      <c r="AU286" s="154" t="s">
        <v>93</v>
      </c>
      <c r="AV286" s="13" t="s">
        <v>93</v>
      </c>
      <c r="AW286" s="13" t="s">
        <v>42</v>
      </c>
      <c r="AX286" s="13" t="s">
        <v>84</v>
      </c>
      <c r="AY286" s="154" t="s">
        <v>594</v>
      </c>
    </row>
    <row r="287" spans="2:51" s="14" customFormat="1" ht="10.199999999999999" x14ac:dyDescent="0.2">
      <c r="B287" s="168"/>
      <c r="D287" s="147" t="s">
        <v>603</v>
      </c>
      <c r="E287" s="169" t="s">
        <v>82</v>
      </c>
      <c r="F287" s="170" t="s">
        <v>668</v>
      </c>
      <c r="H287" s="171">
        <v>23.678999999999998</v>
      </c>
      <c r="I287" s="172"/>
      <c r="L287" s="168"/>
      <c r="M287" s="173"/>
      <c r="T287" s="174"/>
      <c r="AT287" s="169" t="s">
        <v>603</v>
      </c>
      <c r="AU287" s="169" t="s">
        <v>93</v>
      </c>
      <c r="AV287" s="14" t="s">
        <v>101</v>
      </c>
      <c r="AW287" s="14" t="s">
        <v>42</v>
      </c>
      <c r="AX287" s="14" t="s">
        <v>84</v>
      </c>
      <c r="AY287" s="169" t="s">
        <v>594</v>
      </c>
    </row>
    <row r="288" spans="2:51" s="12" customFormat="1" ht="10.199999999999999" x14ac:dyDescent="0.2">
      <c r="B288" s="146"/>
      <c r="D288" s="147" t="s">
        <v>603</v>
      </c>
      <c r="E288" s="148" t="s">
        <v>82</v>
      </c>
      <c r="F288" s="149" t="s">
        <v>8262</v>
      </c>
      <c r="H288" s="148" t="s">
        <v>82</v>
      </c>
      <c r="I288" s="150"/>
      <c r="L288" s="146"/>
      <c r="M288" s="151"/>
      <c r="T288" s="152"/>
      <c r="AT288" s="148" t="s">
        <v>603</v>
      </c>
      <c r="AU288" s="148" t="s">
        <v>93</v>
      </c>
      <c r="AV288" s="12" t="s">
        <v>91</v>
      </c>
      <c r="AW288" s="12" t="s">
        <v>42</v>
      </c>
      <c r="AX288" s="12" t="s">
        <v>84</v>
      </c>
      <c r="AY288" s="148" t="s">
        <v>594</v>
      </c>
    </row>
    <row r="289" spans="2:51" s="13" customFormat="1" ht="10.199999999999999" x14ac:dyDescent="0.2">
      <c r="B289" s="153"/>
      <c r="D289" s="147" t="s">
        <v>603</v>
      </c>
      <c r="E289" s="154" t="s">
        <v>82</v>
      </c>
      <c r="F289" s="155" t="s">
        <v>7636</v>
      </c>
      <c r="H289" s="156">
        <v>33.021000000000001</v>
      </c>
      <c r="I289" s="157"/>
      <c r="L289" s="153"/>
      <c r="M289" s="158"/>
      <c r="T289" s="159"/>
      <c r="AT289" s="154" t="s">
        <v>603</v>
      </c>
      <c r="AU289" s="154" t="s">
        <v>93</v>
      </c>
      <c r="AV289" s="13" t="s">
        <v>93</v>
      </c>
      <c r="AW289" s="13" t="s">
        <v>42</v>
      </c>
      <c r="AX289" s="13" t="s">
        <v>84</v>
      </c>
      <c r="AY289" s="154" t="s">
        <v>594</v>
      </c>
    </row>
    <row r="290" spans="2:51" s="14" customFormat="1" ht="10.199999999999999" x14ac:dyDescent="0.2">
      <c r="B290" s="168"/>
      <c r="D290" s="147" t="s">
        <v>603</v>
      </c>
      <c r="E290" s="169" t="s">
        <v>82</v>
      </c>
      <c r="F290" s="170" t="s">
        <v>668</v>
      </c>
      <c r="H290" s="171">
        <v>33.021000000000001</v>
      </c>
      <c r="I290" s="172"/>
      <c r="L290" s="168"/>
      <c r="M290" s="173"/>
      <c r="T290" s="174"/>
      <c r="AT290" s="169" t="s">
        <v>603</v>
      </c>
      <c r="AU290" s="169" t="s">
        <v>93</v>
      </c>
      <c r="AV290" s="14" t="s">
        <v>101</v>
      </c>
      <c r="AW290" s="14" t="s">
        <v>42</v>
      </c>
      <c r="AX290" s="14" t="s">
        <v>84</v>
      </c>
      <c r="AY290" s="169" t="s">
        <v>594</v>
      </c>
    </row>
    <row r="291" spans="2:51" s="12" customFormat="1" ht="10.199999999999999" x14ac:dyDescent="0.2">
      <c r="B291" s="146"/>
      <c r="D291" s="147" t="s">
        <v>603</v>
      </c>
      <c r="E291" s="148" t="s">
        <v>82</v>
      </c>
      <c r="F291" s="149" t="s">
        <v>8263</v>
      </c>
      <c r="H291" s="148" t="s">
        <v>82</v>
      </c>
      <c r="I291" s="150"/>
      <c r="L291" s="146"/>
      <c r="M291" s="151"/>
      <c r="T291" s="152"/>
      <c r="AT291" s="148" t="s">
        <v>603</v>
      </c>
      <c r="AU291" s="148" t="s">
        <v>93</v>
      </c>
      <c r="AV291" s="12" t="s">
        <v>91</v>
      </c>
      <c r="AW291" s="12" t="s">
        <v>42</v>
      </c>
      <c r="AX291" s="12" t="s">
        <v>84</v>
      </c>
      <c r="AY291" s="148" t="s">
        <v>594</v>
      </c>
    </row>
    <row r="292" spans="2:51" s="13" customFormat="1" ht="10.199999999999999" x14ac:dyDescent="0.2">
      <c r="B292" s="153"/>
      <c r="D292" s="147" t="s">
        <v>603</v>
      </c>
      <c r="E292" s="154" t="s">
        <v>82</v>
      </c>
      <c r="F292" s="155" t="s">
        <v>8264</v>
      </c>
      <c r="H292" s="156">
        <v>2.4</v>
      </c>
      <c r="I292" s="157"/>
      <c r="L292" s="153"/>
      <c r="M292" s="158"/>
      <c r="T292" s="159"/>
      <c r="AT292" s="154" t="s">
        <v>603</v>
      </c>
      <c r="AU292" s="154" t="s">
        <v>93</v>
      </c>
      <c r="AV292" s="13" t="s">
        <v>93</v>
      </c>
      <c r="AW292" s="13" t="s">
        <v>42</v>
      </c>
      <c r="AX292" s="13" t="s">
        <v>84</v>
      </c>
      <c r="AY292" s="154" t="s">
        <v>594</v>
      </c>
    </row>
    <row r="293" spans="2:51" s="13" customFormat="1" ht="10.199999999999999" x14ac:dyDescent="0.2">
      <c r="B293" s="153"/>
      <c r="D293" s="147" t="s">
        <v>603</v>
      </c>
      <c r="E293" s="154" t="s">
        <v>82</v>
      </c>
      <c r="F293" s="155" t="s">
        <v>8265</v>
      </c>
      <c r="H293" s="156">
        <v>16.559999999999999</v>
      </c>
      <c r="I293" s="157"/>
      <c r="L293" s="153"/>
      <c r="M293" s="158"/>
      <c r="T293" s="159"/>
      <c r="AT293" s="154" t="s">
        <v>603</v>
      </c>
      <c r="AU293" s="154" t="s">
        <v>93</v>
      </c>
      <c r="AV293" s="13" t="s">
        <v>93</v>
      </c>
      <c r="AW293" s="13" t="s">
        <v>42</v>
      </c>
      <c r="AX293" s="13" t="s">
        <v>84</v>
      </c>
      <c r="AY293" s="154" t="s">
        <v>594</v>
      </c>
    </row>
    <row r="294" spans="2:51" s="13" customFormat="1" ht="10.199999999999999" x14ac:dyDescent="0.2">
      <c r="B294" s="153"/>
      <c r="D294" s="147" t="s">
        <v>603</v>
      </c>
      <c r="E294" s="154" t="s">
        <v>82</v>
      </c>
      <c r="F294" s="155" t="s">
        <v>8266</v>
      </c>
      <c r="H294" s="156">
        <v>14.4</v>
      </c>
      <c r="I294" s="157"/>
      <c r="L294" s="153"/>
      <c r="M294" s="158"/>
      <c r="T294" s="159"/>
      <c r="AT294" s="154" t="s">
        <v>603</v>
      </c>
      <c r="AU294" s="154" t="s">
        <v>93</v>
      </c>
      <c r="AV294" s="13" t="s">
        <v>93</v>
      </c>
      <c r="AW294" s="13" t="s">
        <v>42</v>
      </c>
      <c r="AX294" s="13" t="s">
        <v>84</v>
      </c>
      <c r="AY294" s="154" t="s">
        <v>594</v>
      </c>
    </row>
    <row r="295" spans="2:51" s="14" customFormat="1" ht="10.199999999999999" x14ac:dyDescent="0.2">
      <c r="B295" s="168"/>
      <c r="D295" s="147" t="s">
        <v>603</v>
      </c>
      <c r="E295" s="169" t="s">
        <v>82</v>
      </c>
      <c r="F295" s="170" t="s">
        <v>668</v>
      </c>
      <c r="H295" s="171">
        <v>33.36</v>
      </c>
      <c r="I295" s="172"/>
      <c r="L295" s="168"/>
      <c r="M295" s="173"/>
      <c r="T295" s="174"/>
      <c r="AT295" s="169" t="s">
        <v>603</v>
      </c>
      <c r="AU295" s="169" t="s">
        <v>93</v>
      </c>
      <c r="AV295" s="14" t="s">
        <v>101</v>
      </c>
      <c r="AW295" s="14" t="s">
        <v>42</v>
      </c>
      <c r="AX295" s="14" t="s">
        <v>84</v>
      </c>
      <c r="AY295" s="169" t="s">
        <v>594</v>
      </c>
    </row>
    <row r="296" spans="2:51" s="12" customFormat="1" ht="10.199999999999999" x14ac:dyDescent="0.2">
      <c r="B296" s="146"/>
      <c r="D296" s="147" t="s">
        <v>603</v>
      </c>
      <c r="E296" s="148" t="s">
        <v>82</v>
      </c>
      <c r="F296" s="149" t="s">
        <v>8267</v>
      </c>
      <c r="H296" s="148" t="s">
        <v>82</v>
      </c>
      <c r="I296" s="150"/>
      <c r="L296" s="146"/>
      <c r="M296" s="151"/>
      <c r="T296" s="152"/>
      <c r="AT296" s="148" t="s">
        <v>603</v>
      </c>
      <c r="AU296" s="148" t="s">
        <v>93</v>
      </c>
      <c r="AV296" s="12" t="s">
        <v>91</v>
      </c>
      <c r="AW296" s="12" t="s">
        <v>42</v>
      </c>
      <c r="AX296" s="12" t="s">
        <v>84</v>
      </c>
      <c r="AY296" s="148" t="s">
        <v>594</v>
      </c>
    </row>
    <row r="297" spans="2:51" s="13" customFormat="1" ht="10.199999999999999" x14ac:dyDescent="0.2">
      <c r="B297" s="153"/>
      <c r="D297" s="147" t="s">
        <v>603</v>
      </c>
      <c r="E297" s="154" t="s">
        <v>82</v>
      </c>
      <c r="F297" s="155" t="s">
        <v>8268</v>
      </c>
      <c r="H297" s="156">
        <v>17.792000000000002</v>
      </c>
      <c r="I297" s="157"/>
      <c r="L297" s="153"/>
      <c r="M297" s="158"/>
      <c r="T297" s="159"/>
      <c r="AT297" s="154" t="s">
        <v>603</v>
      </c>
      <c r="AU297" s="154" t="s">
        <v>93</v>
      </c>
      <c r="AV297" s="13" t="s">
        <v>93</v>
      </c>
      <c r="AW297" s="13" t="s">
        <v>42</v>
      </c>
      <c r="AX297" s="13" t="s">
        <v>84</v>
      </c>
      <c r="AY297" s="154" t="s">
        <v>594</v>
      </c>
    </row>
    <row r="298" spans="2:51" s="13" customFormat="1" ht="10.199999999999999" x14ac:dyDescent="0.2">
      <c r="B298" s="153"/>
      <c r="D298" s="147" t="s">
        <v>603</v>
      </c>
      <c r="E298" s="154" t="s">
        <v>82</v>
      </c>
      <c r="F298" s="155" t="s">
        <v>8269</v>
      </c>
      <c r="H298" s="156">
        <v>6.7270000000000003</v>
      </c>
      <c r="I298" s="157"/>
      <c r="L298" s="153"/>
      <c r="M298" s="158"/>
      <c r="T298" s="159"/>
      <c r="AT298" s="154" t="s">
        <v>603</v>
      </c>
      <c r="AU298" s="154" t="s">
        <v>93</v>
      </c>
      <c r="AV298" s="13" t="s">
        <v>93</v>
      </c>
      <c r="AW298" s="13" t="s">
        <v>42</v>
      </c>
      <c r="AX298" s="13" t="s">
        <v>84</v>
      </c>
      <c r="AY298" s="154" t="s">
        <v>594</v>
      </c>
    </row>
    <row r="299" spans="2:51" s="13" customFormat="1" ht="10.199999999999999" x14ac:dyDescent="0.2">
      <c r="B299" s="153"/>
      <c r="D299" s="147" t="s">
        <v>603</v>
      </c>
      <c r="E299" s="154" t="s">
        <v>82</v>
      </c>
      <c r="F299" s="155" t="s">
        <v>8270</v>
      </c>
      <c r="H299" s="156">
        <v>9.4410000000000007</v>
      </c>
      <c r="I299" s="157"/>
      <c r="L299" s="153"/>
      <c r="M299" s="158"/>
      <c r="T299" s="159"/>
      <c r="AT299" s="154" t="s">
        <v>603</v>
      </c>
      <c r="AU299" s="154" t="s">
        <v>93</v>
      </c>
      <c r="AV299" s="13" t="s">
        <v>93</v>
      </c>
      <c r="AW299" s="13" t="s">
        <v>42</v>
      </c>
      <c r="AX299" s="13" t="s">
        <v>84</v>
      </c>
      <c r="AY299" s="154" t="s">
        <v>594</v>
      </c>
    </row>
    <row r="300" spans="2:51" s="13" customFormat="1" ht="10.199999999999999" x14ac:dyDescent="0.2">
      <c r="B300" s="153"/>
      <c r="D300" s="147" t="s">
        <v>603</v>
      </c>
      <c r="E300" s="154" t="s">
        <v>82</v>
      </c>
      <c r="F300" s="155" t="s">
        <v>8271</v>
      </c>
      <c r="H300" s="156">
        <v>18.632000000000001</v>
      </c>
      <c r="I300" s="157"/>
      <c r="L300" s="153"/>
      <c r="M300" s="158"/>
      <c r="T300" s="159"/>
      <c r="AT300" s="154" t="s">
        <v>603</v>
      </c>
      <c r="AU300" s="154" t="s">
        <v>93</v>
      </c>
      <c r="AV300" s="13" t="s">
        <v>93</v>
      </c>
      <c r="AW300" s="13" t="s">
        <v>42</v>
      </c>
      <c r="AX300" s="13" t="s">
        <v>84</v>
      </c>
      <c r="AY300" s="154" t="s">
        <v>594</v>
      </c>
    </row>
    <row r="301" spans="2:51" s="14" customFormat="1" ht="10.199999999999999" x14ac:dyDescent="0.2">
      <c r="B301" s="168"/>
      <c r="D301" s="147" t="s">
        <v>603</v>
      </c>
      <c r="E301" s="169" t="s">
        <v>82</v>
      </c>
      <c r="F301" s="170" t="s">
        <v>668</v>
      </c>
      <c r="H301" s="171">
        <v>52.591999999999999</v>
      </c>
      <c r="I301" s="172"/>
      <c r="L301" s="168"/>
      <c r="M301" s="173"/>
      <c r="T301" s="174"/>
      <c r="AT301" s="169" t="s">
        <v>603</v>
      </c>
      <c r="AU301" s="169" t="s">
        <v>93</v>
      </c>
      <c r="AV301" s="14" t="s">
        <v>101</v>
      </c>
      <c r="AW301" s="14" t="s">
        <v>42</v>
      </c>
      <c r="AX301" s="14" t="s">
        <v>84</v>
      </c>
      <c r="AY301" s="169" t="s">
        <v>594</v>
      </c>
    </row>
    <row r="302" spans="2:51" s="12" customFormat="1" ht="10.199999999999999" x14ac:dyDescent="0.2">
      <c r="B302" s="146"/>
      <c r="D302" s="147" t="s">
        <v>603</v>
      </c>
      <c r="E302" s="148" t="s">
        <v>82</v>
      </c>
      <c r="F302" s="149" t="s">
        <v>8272</v>
      </c>
      <c r="H302" s="148" t="s">
        <v>82</v>
      </c>
      <c r="I302" s="150"/>
      <c r="L302" s="146"/>
      <c r="M302" s="151"/>
      <c r="T302" s="152"/>
      <c r="AT302" s="148" t="s">
        <v>603</v>
      </c>
      <c r="AU302" s="148" t="s">
        <v>93</v>
      </c>
      <c r="AV302" s="12" t="s">
        <v>91</v>
      </c>
      <c r="AW302" s="12" t="s">
        <v>42</v>
      </c>
      <c r="AX302" s="12" t="s">
        <v>84</v>
      </c>
      <c r="AY302" s="148" t="s">
        <v>594</v>
      </c>
    </row>
    <row r="303" spans="2:51" s="13" customFormat="1" ht="10.199999999999999" x14ac:dyDescent="0.2">
      <c r="B303" s="153"/>
      <c r="D303" s="147" t="s">
        <v>603</v>
      </c>
      <c r="E303" s="154" t="s">
        <v>82</v>
      </c>
      <c r="F303" s="155" t="s">
        <v>8273</v>
      </c>
      <c r="H303" s="156">
        <v>73.63</v>
      </c>
      <c r="I303" s="157"/>
      <c r="L303" s="153"/>
      <c r="M303" s="158"/>
      <c r="T303" s="159"/>
      <c r="AT303" s="154" t="s">
        <v>603</v>
      </c>
      <c r="AU303" s="154" t="s">
        <v>93</v>
      </c>
      <c r="AV303" s="13" t="s">
        <v>93</v>
      </c>
      <c r="AW303" s="13" t="s">
        <v>42</v>
      </c>
      <c r="AX303" s="13" t="s">
        <v>84</v>
      </c>
      <c r="AY303" s="154" t="s">
        <v>594</v>
      </c>
    </row>
    <row r="304" spans="2:51" s="13" customFormat="1" ht="10.199999999999999" x14ac:dyDescent="0.2">
      <c r="B304" s="153"/>
      <c r="D304" s="147" t="s">
        <v>603</v>
      </c>
      <c r="E304" s="154" t="s">
        <v>82</v>
      </c>
      <c r="F304" s="155" t="s">
        <v>8274</v>
      </c>
      <c r="H304" s="156">
        <v>10.206</v>
      </c>
      <c r="I304" s="157"/>
      <c r="L304" s="153"/>
      <c r="M304" s="158"/>
      <c r="T304" s="159"/>
      <c r="AT304" s="154" t="s">
        <v>603</v>
      </c>
      <c r="AU304" s="154" t="s">
        <v>93</v>
      </c>
      <c r="AV304" s="13" t="s">
        <v>93</v>
      </c>
      <c r="AW304" s="13" t="s">
        <v>42</v>
      </c>
      <c r="AX304" s="13" t="s">
        <v>84</v>
      </c>
      <c r="AY304" s="154" t="s">
        <v>594</v>
      </c>
    </row>
    <row r="305" spans="2:65" s="14" customFormat="1" ht="10.199999999999999" x14ac:dyDescent="0.2">
      <c r="B305" s="168"/>
      <c r="D305" s="147" t="s">
        <v>603</v>
      </c>
      <c r="E305" s="169" t="s">
        <v>82</v>
      </c>
      <c r="F305" s="170" t="s">
        <v>668</v>
      </c>
      <c r="H305" s="171">
        <v>83.835999999999999</v>
      </c>
      <c r="I305" s="172"/>
      <c r="L305" s="168"/>
      <c r="M305" s="173"/>
      <c r="T305" s="174"/>
      <c r="AT305" s="169" t="s">
        <v>603</v>
      </c>
      <c r="AU305" s="169" t="s">
        <v>93</v>
      </c>
      <c r="AV305" s="14" t="s">
        <v>101</v>
      </c>
      <c r="AW305" s="14" t="s">
        <v>42</v>
      </c>
      <c r="AX305" s="14" t="s">
        <v>84</v>
      </c>
      <c r="AY305" s="169" t="s">
        <v>594</v>
      </c>
    </row>
    <row r="306" spans="2:65" s="12" customFormat="1" ht="10.199999999999999" x14ac:dyDescent="0.2">
      <c r="B306" s="146"/>
      <c r="D306" s="147" t="s">
        <v>603</v>
      </c>
      <c r="E306" s="148" t="s">
        <v>82</v>
      </c>
      <c r="F306" s="149" t="s">
        <v>8275</v>
      </c>
      <c r="H306" s="148" t="s">
        <v>82</v>
      </c>
      <c r="I306" s="150"/>
      <c r="L306" s="146"/>
      <c r="M306" s="151"/>
      <c r="T306" s="152"/>
      <c r="AT306" s="148" t="s">
        <v>603</v>
      </c>
      <c r="AU306" s="148" t="s">
        <v>93</v>
      </c>
      <c r="AV306" s="12" t="s">
        <v>91</v>
      </c>
      <c r="AW306" s="12" t="s">
        <v>42</v>
      </c>
      <c r="AX306" s="12" t="s">
        <v>84</v>
      </c>
      <c r="AY306" s="148" t="s">
        <v>594</v>
      </c>
    </row>
    <row r="307" spans="2:65" s="13" customFormat="1" ht="10.199999999999999" x14ac:dyDescent="0.2">
      <c r="B307" s="153"/>
      <c r="D307" s="147" t="s">
        <v>603</v>
      </c>
      <c r="E307" s="154" t="s">
        <v>82</v>
      </c>
      <c r="F307" s="155" t="s">
        <v>8276</v>
      </c>
      <c r="H307" s="156">
        <v>13.343999999999999</v>
      </c>
      <c r="I307" s="157"/>
      <c r="L307" s="153"/>
      <c r="M307" s="158"/>
      <c r="T307" s="159"/>
      <c r="AT307" s="154" t="s">
        <v>603</v>
      </c>
      <c r="AU307" s="154" t="s">
        <v>93</v>
      </c>
      <c r="AV307" s="13" t="s">
        <v>93</v>
      </c>
      <c r="AW307" s="13" t="s">
        <v>42</v>
      </c>
      <c r="AX307" s="13" t="s">
        <v>84</v>
      </c>
      <c r="AY307" s="154" t="s">
        <v>594</v>
      </c>
    </row>
    <row r="308" spans="2:65" s="13" customFormat="1" ht="10.199999999999999" x14ac:dyDescent="0.2">
      <c r="B308" s="153"/>
      <c r="D308" s="147" t="s">
        <v>603</v>
      </c>
      <c r="E308" s="154" t="s">
        <v>82</v>
      </c>
      <c r="F308" s="155" t="s">
        <v>7740</v>
      </c>
      <c r="H308" s="156">
        <v>6.9779999999999998</v>
      </c>
      <c r="I308" s="157"/>
      <c r="L308" s="153"/>
      <c r="M308" s="158"/>
      <c r="T308" s="159"/>
      <c r="AT308" s="154" t="s">
        <v>603</v>
      </c>
      <c r="AU308" s="154" t="s">
        <v>93</v>
      </c>
      <c r="AV308" s="13" t="s">
        <v>93</v>
      </c>
      <c r="AW308" s="13" t="s">
        <v>42</v>
      </c>
      <c r="AX308" s="13" t="s">
        <v>84</v>
      </c>
      <c r="AY308" s="154" t="s">
        <v>594</v>
      </c>
    </row>
    <row r="309" spans="2:65" s="13" customFormat="1" ht="10.199999999999999" x14ac:dyDescent="0.2">
      <c r="B309" s="153"/>
      <c r="D309" s="147" t="s">
        <v>603</v>
      </c>
      <c r="E309" s="154" t="s">
        <v>82</v>
      </c>
      <c r="F309" s="155" t="s">
        <v>7750</v>
      </c>
      <c r="H309" s="156">
        <v>24.994</v>
      </c>
      <c r="I309" s="157"/>
      <c r="L309" s="153"/>
      <c r="M309" s="158"/>
      <c r="T309" s="159"/>
      <c r="AT309" s="154" t="s">
        <v>603</v>
      </c>
      <c r="AU309" s="154" t="s">
        <v>93</v>
      </c>
      <c r="AV309" s="13" t="s">
        <v>93</v>
      </c>
      <c r="AW309" s="13" t="s">
        <v>42</v>
      </c>
      <c r="AX309" s="13" t="s">
        <v>84</v>
      </c>
      <c r="AY309" s="154" t="s">
        <v>594</v>
      </c>
    </row>
    <row r="310" spans="2:65" s="14" customFormat="1" ht="10.199999999999999" x14ac:dyDescent="0.2">
      <c r="B310" s="168"/>
      <c r="D310" s="147" t="s">
        <v>603</v>
      </c>
      <c r="E310" s="169" t="s">
        <v>82</v>
      </c>
      <c r="F310" s="170" t="s">
        <v>668</v>
      </c>
      <c r="H310" s="171">
        <v>45.316000000000003</v>
      </c>
      <c r="I310" s="172"/>
      <c r="L310" s="168"/>
      <c r="M310" s="173"/>
      <c r="T310" s="174"/>
      <c r="AT310" s="169" t="s">
        <v>603</v>
      </c>
      <c r="AU310" s="169" t="s">
        <v>93</v>
      </c>
      <c r="AV310" s="14" t="s">
        <v>101</v>
      </c>
      <c r="AW310" s="14" t="s">
        <v>42</v>
      </c>
      <c r="AX310" s="14" t="s">
        <v>84</v>
      </c>
      <c r="AY310" s="169" t="s">
        <v>594</v>
      </c>
    </row>
    <row r="311" spans="2:65" s="12" customFormat="1" ht="10.199999999999999" x14ac:dyDescent="0.2">
      <c r="B311" s="146"/>
      <c r="D311" s="147" t="s">
        <v>603</v>
      </c>
      <c r="E311" s="148" t="s">
        <v>82</v>
      </c>
      <c r="F311" s="149" t="s">
        <v>8277</v>
      </c>
      <c r="H311" s="148" t="s">
        <v>82</v>
      </c>
      <c r="I311" s="150"/>
      <c r="L311" s="146"/>
      <c r="M311" s="151"/>
      <c r="T311" s="152"/>
      <c r="AT311" s="148" t="s">
        <v>603</v>
      </c>
      <c r="AU311" s="148" t="s">
        <v>93</v>
      </c>
      <c r="AV311" s="12" t="s">
        <v>91</v>
      </c>
      <c r="AW311" s="12" t="s">
        <v>42</v>
      </c>
      <c r="AX311" s="12" t="s">
        <v>84</v>
      </c>
      <c r="AY311" s="148" t="s">
        <v>594</v>
      </c>
    </row>
    <row r="312" spans="2:65" s="13" customFormat="1" ht="10.199999999999999" x14ac:dyDescent="0.2">
      <c r="B312" s="153"/>
      <c r="D312" s="147" t="s">
        <v>603</v>
      </c>
      <c r="E312" s="154" t="s">
        <v>82</v>
      </c>
      <c r="F312" s="155" t="s">
        <v>7744</v>
      </c>
      <c r="H312" s="156">
        <v>75.62</v>
      </c>
      <c r="I312" s="157"/>
      <c r="L312" s="153"/>
      <c r="M312" s="158"/>
      <c r="T312" s="159"/>
      <c r="AT312" s="154" t="s">
        <v>603</v>
      </c>
      <c r="AU312" s="154" t="s">
        <v>93</v>
      </c>
      <c r="AV312" s="13" t="s">
        <v>93</v>
      </c>
      <c r="AW312" s="13" t="s">
        <v>42</v>
      </c>
      <c r="AX312" s="13" t="s">
        <v>84</v>
      </c>
      <c r="AY312" s="154" t="s">
        <v>594</v>
      </c>
    </row>
    <row r="313" spans="2:65" s="13" customFormat="1" ht="10.199999999999999" x14ac:dyDescent="0.2">
      <c r="B313" s="153"/>
      <c r="D313" s="147" t="s">
        <v>603</v>
      </c>
      <c r="E313" s="154" t="s">
        <v>82</v>
      </c>
      <c r="F313" s="155" t="s">
        <v>8278</v>
      </c>
      <c r="H313" s="156">
        <v>8.5470000000000006</v>
      </c>
      <c r="I313" s="157"/>
      <c r="L313" s="153"/>
      <c r="M313" s="158"/>
      <c r="T313" s="159"/>
      <c r="AT313" s="154" t="s">
        <v>603</v>
      </c>
      <c r="AU313" s="154" t="s">
        <v>93</v>
      </c>
      <c r="AV313" s="13" t="s">
        <v>93</v>
      </c>
      <c r="AW313" s="13" t="s">
        <v>42</v>
      </c>
      <c r="AX313" s="13" t="s">
        <v>84</v>
      </c>
      <c r="AY313" s="154" t="s">
        <v>594</v>
      </c>
    </row>
    <row r="314" spans="2:65" s="14" customFormat="1" ht="10.199999999999999" x14ac:dyDescent="0.2">
      <c r="B314" s="168"/>
      <c r="D314" s="147" t="s">
        <v>603</v>
      </c>
      <c r="E314" s="169" t="s">
        <v>82</v>
      </c>
      <c r="F314" s="170" t="s">
        <v>668</v>
      </c>
      <c r="H314" s="171">
        <v>84.167000000000002</v>
      </c>
      <c r="I314" s="172"/>
      <c r="L314" s="168"/>
      <c r="M314" s="173"/>
      <c r="T314" s="174"/>
      <c r="AT314" s="169" t="s">
        <v>603</v>
      </c>
      <c r="AU314" s="169" t="s">
        <v>93</v>
      </c>
      <c r="AV314" s="14" t="s">
        <v>101</v>
      </c>
      <c r="AW314" s="14" t="s">
        <v>42</v>
      </c>
      <c r="AX314" s="14" t="s">
        <v>84</v>
      </c>
      <c r="AY314" s="169" t="s">
        <v>594</v>
      </c>
    </row>
    <row r="315" spans="2:65" s="15" customFormat="1" ht="10.199999999999999" x14ac:dyDescent="0.2">
      <c r="B315" s="175"/>
      <c r="D315" s="147" t="s">
        <v>603</v>
      </c>
      <c r="E315" s="176" t="s">
        <v>82</v>
      </c>
      <c r="F315" s="177" t="s">
        <v>672</v>
      </c>
      <c r="H315" s="178">
        <v>3299.3190000000009</v>
      </c>
      <c r="I315" s="179"/>
      <c r="L315" s="175"/>
      <c r="M315" s="180"/>
      <c r="T315" s="181"/>
      <c r="AT315" s="176" t="s">
        <v>603</v>
      </c>
      <c r="AU315" s="176" t="s">
        <v>93</v>
      </c>
      <c r="AV315" s="15" t="s">
        <v>147</v>
      </c>
      <c r="AW315" s="15" t="s">
        <v>42</v>
      </c>
      <c r="AX315" s="15" t="s">
        <v>91</v>
      </c>
      <c r="AY315" s="176" t="s">
        <v>594</v>
      </c>
    </row>
    <row r="316" spans="2:65" s="1" customFormat="1" ht="16.5" customHeight="1" x14ac:dyDescent="0.2">
      <c r="B316" s="34"/>
      <c r="C316" s="133" t="s">
        <v>93</v>
      </c>
      <c r="D316" s="133" t="s">
        <v>597</v>
      </c>
      <c r="E316" s="134" t="s">
        <v>5008</v>
      </c>
      <c r="F316" s="135" t="s">
        <v>5009</v>
      </c>
      <c r="G316" s="136" t="s">
        <v>618</v>
      </c>
      <c r="H316" s="137">
        <v>3299.319</v>
      </c>
      <c r="I316" s="138"/>
      <c r="J316" s="139">
        <f>ROUND(I316*H316,2)</f>
        <v>0</v>
      </c>
      <c r="K316" s="135" t="s">
        <v>651</v>
      </c>
      <c r="L316" s="34"/>
      <c r="M316" s="140" t="s">
        <v>82</v>
      </c>
      <c r="N316" s="141" t="s">
        <v>54</v>
      </c>
      <c r="P316" s="142">
        <f>O316*H316</f>
        <v>0</v>
      </c>
      <c r="Q316" s="142">
        <v>2.9999999999999997E-4</v>
      </c>
      <c r="R316" s="142">
        <f>Q316*H316</f>
        <v>0.98979569999999995</v>
      </c>
      <c r="S316" s="142">
        <v>0</v>
      </c>
      <c r="T316" s="143">
        <f>S316*H316</f>
        <v>0</v>
      </c>
      <c r="AR316" s="144" t="s">
        <v>601</v>
      </c>
      <c r="AT316" s="144" t="s">
        <v>597</v>
      </c>
      <c r="AU316" s="144" t="s">
        <v>93</v>
      </c>
      <c r="AY316" s="18" t="s">
        <v>594</v>
      </c>
      <c r="BE316" s="145">
        <f>IF(N316="základní",J316,0)</f>
        <v>0</v>
      </c>
      <c r="BF316" s="145">
        <f>IF(N316="snížená",J316,0)</f>
        <v>0</v>
      </c>
      <c r="BG316" s="145">
        <f>IF(N316="zákl. přenesená",J316,0)</f>
        <v>0</v>
      </c>
      <c r="BH316" s="145">
        <f>IF(N316="sníž. přenesená",J316,0)</f>
        <v>0</v>
      </c>
      <c r="BI316" s="145">
        <f>IF(N316="nulová",J316,0)</f>
        <v>0</v>
      </c>
      <c r="BJ316" s="18" t="s">
        <v>91</v>
      </c>
      <c r="BK316" s="145">
        <f>ROUND(I316*H316,2)</f>
        <v>0</v>
      </c>
      <c r="BL316" s="18" t="s">
        <v>601</v>
      </c>
      <c r="BM316" s="144" t="s">
        <v>8279</v>
      </c>
    </row>
    <row r="317" spans="2:65" s="1" customFormat="1" ht="10.199999999999999" x14ac:dyDescent="0.2">
      <c r="B317" s="34"/>
      <c r="D317" s="164" t="s">
        <v>653</v>
      </c>
      <c r="F317" s="165" t="s">
        <v>5011</v>
      </c>
      <c r="I317" s="166"/>
      <c r="L317" s="34"/>
      <c r="M317" s="167"/>
      <c r="T317" s="55"/>
      <c r="AT317" s="18" t="s">
        <v>653</v>
      </c>
      <c r="AU317" s="18" t="s">
        <v>93</v>
      </c>
    </row>
    <row r="318" spans="2:65" s="13" customFormat="1" ht="10.199999999999999" x14ac:dyDescent="0.2">
      <c r="B318" s="153"/>
      <c r="D318" s="147" t="s">
        <v>603</v>
      </c>
      <c r="E318" s="154" t="s">
        <v>82</v>
      </c>
      <c r="F318" s="155" t="s">
        <v>8280</v>
      </c>
      <c r="H318" s="156">
        <v>3299.319</v>
      </c>
      <c r="I318" s="157"/>
      <c r="L318" s="153"/>
      <c r="M318" s="158"/>
      <c r="T318" s="159"/>
      <c r="AT318" s="154" t="s">
        <v>603</v>
      </c>
      <c r="AU318" s="154" t="s">
        <v>93</v>
      </c>
      <c r="AV318" s="13" t="s">
        <v>93</v>
      </c>
      <c r="AW318" s="13" t="s">
        <v>42</v>
      </c>
      <c r="AX318" s="13" t="s">
        <v>91</v>
      </c>
      <c r="AY318" s="154" t="s">
        <v>594</v>
      </c>
    </row>
    <row r="319" spans="2:65" s="1" customFormat="1" ht="16.5" customHeight="1" x14ac:dyDescent="0.2">
      <c r="B319" s="34"/>
      <c r="C319" s="133" t="s">
        <v>101</v>
      </c>
      <c r="D319" s="133" t="s">
        <v>597</v>
      </c>
      <c r="E319" s="134" t="s">
        <v>5015</v>
      </c>
      <c r="F319" s="135" t="s">
        <v>5016</v>
      </c>
      <c r="G319" s="136" t="s">
        <v>618</v>
      </c>
      <c r="H319" s="137">
        <v>3299.319</v>
      </c>
      <c r="I319" s="138"/>
      <c r="J319" s="139">
        <f>ROUND(I319*H319,2)</f>
        <v>0</v>
      </c>
      <c r="K319" s="135" t="s">
        <v>651</v>
      </c>
      <c r="L319" s="34"/>
      <c r="M319" s="140" t="s">
        <v>82</v>
      </c>
      <c r="N319" s="141" t="s">
        <v>54</v>
      </c>
      <c r="P319" s="142">
        <f>O319*H319</f>
        <v>0</v>
      </c>
      <c r="Q319" s="142">
        <v>1.5E-3</v>
      </c>
      <c r="R319" s="142">
        <f>Q319*H319</f>
        <v>4.9489784999999999</v>
      </c>
      <c r="S319" s="142">
        <v>0</v>
      </c>
      <c r="T319" s="143">
        <f>S319*H319</f>
        <v>0</v>
      </c>
      <c r="AR319" s="144" t="s">
        <v>601</v>
      </c>
      <c r="AT319" s="144" t="s">
        <v>597</v>
      </c>
      <c r="AU319" s="144" t="s">
        <v>93</v>
      </c>
      <c r="AY319" s="18" t="s">
        <v>594</v>
      </c>
      <c r="BE319" s="145">
        <f>IF(N319="základní",J319,0)</f>
        <v>0</v>
      </c>
      <c r="BF319" s="145">
        <f>IF(N319="snížená",J319,0)</f>
        <v>0</v>
      </c>
      <c r="BG319" s="145">
        <f>IF(N319="zákl. přenesená",J319,0)</f>
        <v>0</v>
      </c>
      <c r="BH319" s="145">
        <f>IF(N319="sníž. přenesená",J319,0)</f>
        <v>0</v>
      </c>
      <c r="BI319" s="145">
        <f>IF(N319="nulová",J319,0)</f>
        <v>0</v>
      </c>
      <c r="BJ319" s="18" t="s">
        <v>91</v>
      </c>
      <c r="BK319" s="145">
        <f>ROUND(I319*H319,2)</f>
        <v>0</v>
      </c>
      <c r="BL319" s="18" t="s">
        <v>601</v>
      </c>
      <c r="BM319" s="144" t="s">
        <v>8281</v>
      </c>
    </row>
    <row r="320" spans="2:65" s="1" customFormat="1" ht="10.199999999999999" x14ac:dyDescent="0.2">
      <c r="B320" s="34"/>
      <c r="D320" s="164" t="s">
        <v>653</v>
      </c>
      <c r="F320" s="165" t="s">
        <v>5018</v>
      </c>
      <c r="I320" s="166"/>
      <c r="L320" s="34"/>
      <c r="M320" s="167"/>
      <c r="T320" s="55"/>
      <c r="AT320" s="18" t="s">
        <v>653</v>
      </c>
      <c r="AU320" s="18" t="s">
        <v>93</v>
      </c>
    </row>
    <row r="321" spans="2:65" s="13" customFormat="1" ht="10.199999999999999" x14ac:dyDescent="0.2">
      <c r="B321" s="153"/>
      <c r="D321" s="147" t="s">
        <v>603</v>
      </c>
      <c r="E321" s="154" t="s">
        <v>82</v>
      </c>
      <c r="F321" s="155" t="s">
        <v>8280</v>
      </c>
      <c r="H321" s="156">
        <v>3299.319</v>
      </c>
      <c r="I321" s="157"/>
      <c r="L321" s="153"/>
      <c r="M321" s="158"/>
      <c r="T321" s="159"/>
      <c r="AT321" s="154" t="s">
        <v>603</v>
      </c>
      <c r="AU321" s="154" t="s">
        <v>93</v>
      </c>
      <c r="AV321" s="13" t="s">
        <v>93</v>
      </c>
      <c r="AW321" s="13" t="s">
        <v>42</v>
      </c>
      <c r="AX321" s="13" t="s">
        <v>91</v>
      </c>
      <c r="AY321" s="154" t="s">
        <v>594</v>
      </c>
    </row>
    <row r="322" spans="2:65" s="1" customFormat="1" ht="16.5" customHeight="1" x14ac:dyDescent="0.2">
      <c r="B322" s="34"/>
      <c r="C322" s="133" t="s">
        <v>147</v>
      </c>
      <c r="D322" s="133" t="s">
        <v>597</v>
      </c>
      <c r="E322" s="134" t="s">
        <v>5015</v>
      </c>
      <c r="F322" s="135" t="s">
        <v>5016</v>
      </c>
      <c r="G322" s="136" t="s">
        <v>618</v>
      </c>
      <c r="H322" s="137">
        <v>3299.319</v>
      </c>
      <c r="I322" s="138"/>
      <c r="J322" s="139">
        <f>ROUND(I322*H322,2)</f>
        <v>0</v>
      </c>
      <c r="K322" s="135" t="s">
        <v>651</v>
      </c>
      <c r="L322" s="34"/>
      <c r="M322" s="140" t="s">
        <v>82</v>
      </c>
      <c r="N322" s="141" t="s">
        <v>54</v>
      </c>
      <c r="P322" s="142">
        <f>O322*H322</f>
        <v>0</v>
      </c>
      <c r="Q322" s="142">
        <v>1.5E-3</v>
      </c>
      <c r="R322" s="142">
        <f>Q322*H322</f>
        <v>4.9489784999999999</v>
      </c>
      <c r="S322" s="142">
        <v>0</v>
      </c>
      <c r="T322" s="143">
        <f>S322*H322</f>
        <v>0</v>
      </c>
      <c r="AR322" s="144" t="s">
        <v>601</v>
      </c>
      <c r="AT322" s="144" t="s">
        <v>597</v>
      </c>
      <c r="AU322" s="144" t="s">
        <v>93</v>
      </c>
      <c r="AY322" s="18" t="s">
        <v>594</v>
      </c>
      <c r="BE322" s="145">
        <f>IF(N322="základní",J322,0)</f>
        <v>0</v>
      </c>
      <c r="BF322" s="145">
        <f>IF(N322="snížená",J322,0)</f>
        <v>0</v>
      </c>
      <c r="BG322" s="145">
        <f>IF(N322="zákl. přenesená",J322,0)</f>
        <v>0</v>
      </c>
      <c r="BH322" s="145">
        <f>IF(N322="sníž. přenesená",J322,0)</f>
        <v>0</v>
      </c>
      <c r="BI322" s="145">
        <f>IF(N322="nulová",J322,0)</f>
        <v>0</v>
      </c>
      <c r="BJ322" s="18" t="s">
        <v>91</v>
      </c>
      <c r="BK322" s="145">
        <f>ROUND(I322*H322,2)</f>
        <v>0</v>
      </c>
      <c r="BL322" s="18" t="s">
        <v>601</v>
      </c>
      <c r="BM322" s="144" t="s">
        <v>8282</v>
      </c>
    </row>
    <row r="323" spans="2:65" s="1" customFormat="1" ht="10.199999999999999" x14ac:dyDescent="0.2">
      <c r="B323" s="34"/>
      <c r="D323" s="164" t="s">
        <v>653</v>
      </c>
      <c r="F323" s="165" t="s">
        <v>5018</v>
      </c>
      <c r="I323" s="166"/>
      <c r="L323" s="34"/>
      <c r="M323" s="167"/>
      <c r="T323" s="55"/>
      <c r="AT323" s="18" t="s">
        <v>653</v>
      </c>
      <c r="AU323" s="18" t="s">
        <v>93</v>
      </c>
    </row>
    <row r="324" spans="2:65" s="13" customFormat="1" ht="10.199999999999999" x14ac:dyDescent="0.2">
      <c r="B324" s="153"/>
      <c r="D324" s="147" t="s">
        <v>603</v>
      </c>
      <c r="E324" s="154" t="s">
        <v>82</v>
      </c>
      <c r="F324" s="155" t="s">
        <v>8280</v>
      </c>
      <c r="H324" s="156">
        <v>3299.319</v>
      </c>
      <c r="I324" s="157"/>
      <c r="L324" s="153"/>
      <c r="M324" s="158"/>
      <c r="T324" s="159"/>
      <c r="AT324" s="154" t="s">
        <v>603</v>
      </c>
      <c r="AU324" s="154" t="s">
        <v>93</v>
      </c>
      <c r="AV324" s="13" t="s">
        <v>93</v>
      </c>
      <c r="AW324" s="13" t="s">
        <v>42</v>
      </c>
      <c r="AX324" s="13" t="s">
        <v>91</v>
      </c>
      <c r="AY324" s="154" t="s">
        <v>594</v>
      </c>
    </row>
    <row r="325" spans="2:65" s="1" customFormat="1" ht="21.75" customHeight="1" x14ac:dyDescent="0.2">
      <c r="B325" s="34"/>
      <c r="C325" s="133" t="s">
        <v>160</v>
      </c>
      <c r="D325" s="133" t="s">
        <v>597</v>
      </c>
      <c r="E325" s="134" t="s">
        <v>5027</v>
      </c>
      <c r="F325" s="135" t="s">
        <v>5028</v>
      </c>
      <c r="G325" s="136" t="s">
        <v>618</v>
      </c>
      <c r="H325" s="137">
        <v>3299.319</v>
      </c>
      <c r="I325" s="138"/>
      <c r="J325" s="139">
        <f>ROUND(I325*H325,2)</f>
        <v>0</v>
      </c>
      <c r="K325" s="135" t="s">
        <v>651</v>
      </c>
      <c r="L325" s="34"/>
      <c r="M325" s="140" t="s">
        <v>82</v>
      </c>
      <c r="N325" s="141" t="s">
        <v>54</v>
      </c>
      <c r="P325" s="142">
        <f>O325*H325</f>
        <v>0</v>
      </c>
      <c r="Q325" s="142">
        <v>4.4999999999999997E-3</v>
      </c>
      <c r="R325" s="142">
        <f>Q325*H325</f>
        <v>14.846935499999999</v>
      </c>
      <c r="S325" s="142">
        <v>0</v>
      </c>
      <c r="T325" s="143">
        <f>S325*H325</f>
        <v>0</v>
      </c>
      <c r="AR325" s="144" t="s">
        <v>601</v>
      </c>
      <c r="AT325" s="144" t="s">
        <v>597</v>
      </c>
      <c r="AU325" s="144" t="s">
        <v>93</v>
      </c>
      <c r="AY325" s="18" t="s">
        <v>594</v>
      </c>
      <c r="BE325" s="145">
        <f>IF(N325="základní",J325,0)</f>
        <v>0</v>
      </c>
      <c r="BF325" s="145">
        <f>IF(N325="snížená",J325,0)</f>
        <v>0</v>
      </c>
      <c r="BG325" s="145">
        <f>IF(N325="zákl. přenesená",J325,0)</f>
        <v>0</v>
      </c>
      <c r="BH325" s="145">
        <f>IF(N325="sníž. přenesená",J325,0)</f>
        <v>0</v>
      </c>
      <c r="BI325" s="145">
        <f>IF(N325="nulová",J325,0)</f>
        <v>0</v>
      </c>
      <c r="BJ325" s="18" t="s">
        <v>91</v>
      </c>
      <c r="BK325" s="145">
        <f>ROUND(I325*H325,2)</f>
        <v>0</v>
      </c>
      <c r="BL325" s="18" t="s">
        <v>601</v>
      </c>
      <c r="BM325" s="144" t="s">
        <v>8283</v>
      </c>
    </row>
    <row r="326" spans="2:65" s="1" customFormat="1" ht="10.199999999999999" x14ac:dyDescent="0.2">
      <c r="B326" s="34"/>
      <c r="D326" s="164" t="s">
        <v>653</v>
      </c>
      <c r="F326" s="165" t="s">
        <v>5030</v>
      </c>
      <c r="I326" s="166"/>
      <c r="L326" s="34"/>
      <c r="M326" s="167"/>
      <c r="T326" s="55"/>
      <c r="AT326" s="18" t="s">
        <v>653</v>
      </c>
      <c r="AU326" s="18" t="s">
        <v>93</v>
      </c>
    </row>
    <row r="327" spans="2:65" s="13" customFormat="1" ht="10.199999999999999" x14ac:dyDescent="0.2">
      <c r="B327" s="153"/>
      <c r="D327" s="147" t="s">
        <v>603</v>
      </c>
      <c r="E327" s="154" t="s">
        <v>82</v>
      </c>
      <c r="F327" s="155" t="s">
        <v>8280</v>
      </c>
      <c r="H327" s="156">
        <v>3299.319</v>
      </c>
      <c r="I327" s="157"/>
      <c r="L327" s="153"/>
      <c r="M327" s="158"/>
      <c r="T327" s="159"/>
      <c r="AT327" s="154" t="s">
        <v>603</v>
      </c>
      <c r="AU327" s="154" t="s">
        <v>93</v>
      </c>
      <c r="AV327" s="13" t="s">
        <v>93</v>
      </c>
      <c r="AW327" s="13" t="s">
        <v>42</v>
      </c>
      <c r="AX327" s="13" t="s">
        <v>91</v>
      </c>
      <c r="AY327" s="154" t="s">
        <v>594</v>
      </c>
    </row>
    <row r="328" spans="2:65" s="1" customFormat="1" ht="24.15" customHeight="1" x14ac:dyDescent="0.2">
      <c r="B328" s="34"/>
      <c r="C328" s="133" t="s">
        <v>624</v>
      </c>
      <c r="D328" s="133" t="s">
        <v>597</v>
      </c>
      <c r="E328" s="134" t="s">
        <v>7978</v>
      </c>
      <c r="F328" s="135" t="s">
        <v>7979</v>
      </c>
      <c r="G328" s="136" t="s">
        <v>618</v>
      </c>
      <c r="H328" s="137">
        <v>3299.319</v>
      </c>
      <c r="I328" s="138"/>
      <c r="J328" s="139">
        <f>ROUND(I328*H328,2)</f>
        <v>0</v>
      </c>
      <c r="K328" s="135" t="s">
        <v>651</v>
      </c>
      <c r="L328" s="34"/>
      <c r="M328" s="140" t="s">
        <v>82</v>
      </c>
      <c r="N328" s="141" t="s">
        <v>54</v>
      </c>
      <c r="P328" s="142">
        <f>O328*H328</f>
        <v>0</v>
      </c>
      <c r="Q328" s="142">
        <v>1.4499999999999999E-3</v>
      </c>
      <c r="R328" s="142">
        <f>Q328*H328</f>
        <v>4.7840125499999999</v>
      </c>
      <c r="S328" s="142">
        <v>0</v>
      </c>
      <c r="T328" s="143">
        <f>S328*H328</f>
        <v>0</v>
      </c>
      <c r="AR328" s="144" t="s">
        <v>601</v>
      </c>
      <c r="AT328" s="144" t="s">
        <v>597</v>
      </c>
      <c r="AU328" s="144" t="s">
        <v>93</v>
      </c>
      <c r="AY328" s="18" t="s">
        <v>594</v>
      </c>
      <c r="BE328" s="145">
        <f>IF(N328="základní",J328,0)</f>
        <v>0</v>
      </c>
      <c r="BF328" s="145">
        <f>IF(N328="snížená",J328,0)</f>
        <v>0</v>
      </c>
      <c r="BG328" s="145">
        <f>IF(N328="zákl. přenesená",J328,0)</f>
        <v>0</v>
      </c>
      <c r="BH328" s="145">
        <f>IF(N328="sníž. přenesená",J328,0)</f>
        <v>0</v>
      </c>
      <c r="BI328" s="145">
        <f>IF(N328="nulová",J328,0)</f>
        <v>0</v>
      </c>
      <c r="BJ328" s="18" t="s">
        <v>91</v>
      </c>
      <c r="BK328" s="145">
        <f>ROUND(I328*H328,2)</f>
        <v>0</v>
      </c>
      <c r="BL328" s="18" t="s">
        <v>601</v>
      </c>
      <c r="BM328" s="144" t="s">
        <v>8284</v>
      </c>
    </row>
    <row r="329" spans="2:65" s="1" customFormat="1" ht="10.199999999999999" x14ac:dyDescent="0.2">
      <c r="B329" s="34"/>
      <c r="D329" s="164" t="s">
        <v>653</v>
      </c>
      <c r="F329" s="165" t="s">
        <v>7981</v>
      </c>
      <c r="I329" s="166"/>
      <c r="L329" s="34"/>
      <c r="M329" s="167"/>
      <c r="T329" s="55"/>
      <c r="AT329" s="18" t="s">
        <v>653</v>
      </c>
      <c r="AU329" s="18" t="s">
        <v>93</v>
      </c>
    </row>
    <row r="330" spans="2:65" s="13" customFormat="1" ht="10.199999999999999" x14ac:dyDescent="0.2">
      <c r="B330" s="153"/>
      <c r="D330" s="147" t="s">
        <v>603</v>
      </c>
      <c r="E330" s="154" t="s">
        <v>82</v>
      </c>
      <c r="F330" s="155" t="s">
        <v>8280</v>
      </c>
      <c r="H330" s="156">
        <v>3299.319</v>
      </c>
      <c r="I330" s="157"/>
      <c r="L330" s="153"/>
      <c r="M330" s="158"/>
      <c r="T330" s="159"/>
      <c r="AT330" s="154" t="s">
        <v>603</v>
      </c>
      <c r="AU330" s="154" t="s">
        <v>93</v>
      </c>
      <c r="AV330" s="13" t="s">
        <v>93</v>
      </c>
      <c r="AW330" s="13" t="s">
        <v>42</v>
      </c>
      <c r="AX330" s="13" t="s">
        <v>91</v>
      </c>
      <c r="AY330" s="154" t="s">
        <v>594</v>
      </c>
    </row>
    <row r="331" spans="2:65" s="1" customFormat="1" ht="16.5" customHeight="1" x14ac:dyDescent="0.2">
      <c r="B331" s="34"/>
      <c r="C331" s="133" t="s">
        <v>707</v>
      </c>
      <c r="D331" s="133" t="s">
        <v>597</v>
      </c>
      <c r="E331" s="134" t="s">
        <v>8089</v>
      </c>
      <c r="F331" s="135" t="s">
        <v>8090</v>
      </c>
      <c r="G331" s="136" t="s">
        <v>944</v>
      </c>
      <c r="H331" s="137">
        <v>1088.7750000000001</v>
      </c>
      <c r="I331" s="138"/>
      <c r="J331" s="139">
        <f>ROUND(I331*H331,2)</f>
        <v>0</v>
      </c>
      <c r="K331" s="135" t="s">
        <v>651</v>
      </c>
      <c r="L331" s="34"/>
      <c r="M331" s="140" t="s">
        <v>82</v>
      </c>
      <c r="N331" s="141" t="s">
        <v>54</v>
      </c>
      <c r="P331" s="142">
        <f>O331*H331</f>
        <v>0</v>
      </c>
      <c r="Q331" s="142">
        <v>0</v>
      </c>
      <c r="R331" s="142">
        <f>Q331*H331</f>
        <v>0</v>
      </c>
      <c r="S331" s="142">
        <v>0</v>
      </c>
      <c r="T331" s="143">
        <f>S331*H331</f>
        <v>0</v>
      </c>
      <c r="AR331" s="144" t="s">
        <v>601</v>
      </c>
      <c r="AT331" s="144" t="s">
        <v>597</v>
      </c>
      <c r="AU331" s="144" t="s">
        <v>93</v>
      </c>
      <c r="AY331" s="18" t="s">
        <v>594</v>
      </c>
      <c r="BE331" s="145">
        <f>IF(N331="základní",J331,0)</f>
        <v>0</v>
      </c>
      <c r="BF331" s="145">
        <f>IF(N331="snížená",J331,0)</f>
        <v>0</v>
      </c>
      <c r="BG331" s="145">
        <f>IF(N331="zákl. přenesená",J331,0)</f>
        <v>0</v>
      </c>
      <c r="BH331" s="145">
        <f>IF(N331="sníž. přenesená",J331,0)</f>
        <v>0</v>
      </c>
      <c r="BI331" s="145">
        <f>IF(N331="nulová",J331,0)</f>
        <v>0</v>
      </c>
      <c r="BJ331" s="18" t="s">
        <v>91</v>
      </c>
      <c r="BK331" s="145">
        <f>ROUND(I331*H331,2)</f>
        <v>0</v>
      </c>
      <c r="BL331" s="18" t="s">
        <v>601</v>
      </c>
      <c r="BM331" s="144" t="s">
        <v>8285</v>
      </c>
    </row>
    <row r="332" spans="2:65" s="1" customFormat="1" ht="10.199999999999999" x14ac:dyDescent="0.2">
      <c r="B332" s="34"/>
      <c r="D332" s="164" t="s">
        <v>653</v>
      </c>
      <c r="F332" s="165" t="s">
        <v>8092</v>
      </c>
      <c r="I332" s="166"/>
      <c r="L332" s="34"/>
      <c r="M332" s="167"/>
      <c r="T332" s="55"/>
      <c r="AT332" s="18" t="s">
        <v>653</v>
      </c>
      <c r="AU332" s="18" t="s">
        <v>93</v>
      </c>
    </row>
    <row r="333" spans="2:65" s="13" customFormat="1" ht="10.199999999999999" x14ac:dyDescent="0.2">
      <c r="B333" s="153"/>
      <c r="D333" s="147" t="s">
        <v>603</v>
      </c>
      <c r="E333" s="154" t="s">
        <v>82</v>
      </c>
      <c r="F333" s="155" t="s">
        <v>8286</v>
      </c>
      <c r="H333" s="156">
        <v>1088.7750000000001</v>
      </c>
      <c r="I333" s="157"/>
      <c r="L333" s="153"/>
      <c r="M333" s="158"/>
      <c r="T333" s="159"/>
      <c r="AT333" s="154" t="s">
        <v>603</v>
      </c>
      <c r="AU333" s="154" t="s">
        <v>93</v>
      </c>
      <c r="AV333" s="13" t="s">
        <v>93</v>
      </c>
      <c r="AW333" s="13" t="s">
        <v>42</v>
      </c>
      <c r="AX333" s="13" t="s">
        <v>91</v>
      </c>
      <c r="AY333" s="154" t="s">
        <v>594</v>
      </c>
    </row>
    <row r="334" spans="2:65" s="1" customFormat="1" ht="16.5" customHeight="1" x14ac:dyDescent="0.2">
      <c r="B334" s="34"/>
      <c r="C334" s="183" t="s">
        <v>716</v>
      </c>
      <c r="D334" s="183" t="s">
        <v>752</v>
      </c>
      <c r="E334" s="184" t="s">
        <v>8094</v>
      </c>
      <c r="F334" s="185" t="s">
        <v>8095</v>
      </c>
      <c r="G334" s="186" t="s">
        <v>944</v>
      </c>
      <c r="H334" s="187">
        <v>1197.653</v>
      </c>
      <c r="I334" s="188"/>
      <c r="J334" s="189">
        <f>ROUND(I334*H334,2)</f>
        <v>0</v>
      </c>
      <c r="K334" s="185" t="s">
        <v>651</v>
      </c>
      <c r="L334" s="190"/>
      <c r="M334" s="191" t="s">
        <v>82</v>
      </c>
      <c r="N334" s="192" t="s">
        <v>54</v>
      </c>
      <c r="P334" s="142">
        <f>O334*H334</f>
        <v>0</v>
      </c>
      <c r="Q334" s="142">
        <v>1.2999999999999999E-4</v>
      </c>
      <c r="R334" s="142">
        <f>Q334*H334</f>
        <v>0.15569489</v>
      </c>
      <c r="S334" s="142">
        <v>0</v>
      </c>
      <c r="T334" s="143">
        <f>S334*H334</f>
        <v>0</v>
      </c>
      <c r="AR334" s="144" t="s">
        <v>948</v>
      </c>
      <c r="AT334" s="144" t="s">
        <v>752</v>
      </c>
      <c r="AU334" s="144" t="s">
        <v>93</v>
      </c>
      <c r="AY334" s="18" t="s">
        <v>594</v>
      </c>
      <c r="BE334" s="145">
        <f>IF(N334="základní",J334,0)</f>
        <v>0</v>
      </c>
      <c r="BF334" s="145">
        <f>IF(N334="snížená",J334,0)</f>
        <v>0</v>
      </c>
      <c r="BG334" s="145">
        <f>IF(N334="zákl. přenesená",J334,0)</f>
        <v>0</v>
      </c>
      <c r="BH334" s="145">
        <f>IF(N334="sníž. přenesená",J334,0)</f>
        <v>0</v>
      </c>
      <c r="BI334" s="145">
        <f>IF(N334="nulová",J334,0)</f>
        <v>0</v>
      </c>
      <c r="BJ334" s="18" t="s">
        <v>91</v>
      </c>
      <c r="BK334" s="145">
        <f>ROUND(I334*H334,2)</f>
        <v>0</v>
      </c>
      <c r="BL334" s="18" t="s">
        <v>601</v>
      </c>
      <c r="BM334" s="144" t="s">
        <v>8287</v>
      </c>
    </row>
    <row r="335" spans="2:65" s="13" customFormat="1" ht="10.199999999999999" x14ac:dyDescent="0.2">
      <c r="B335" s="153"/>
      <c r="D335" s="147" t="s">
        <v>603</v>
      </c>
      <c r="E335" s="154" t="s">
        <v>82</v>
      </c>
      <c r="F335" s="155" t="s">
        <v>8286</v>
      </c>
      <c r="H335" s="156">
        <v>1088.7750000000001</v>
      </c>
      <c r="I335" s="157"/>
      <c r="L335" s="153"/>
      <c r="M335" s="158"/>
      <c r="T335" s="159"/>
      <c r="AT335" s="154" t="s">
        <v>603</v>
      </c>
      <c r="AU335" s="154" t="s">
        <v>93</v>
      </c>
      <c r="AV335" s="13" t="s">
        <v>93</v>
      </c>
      <c r="AW335" s="13" t="s">
        <v>42</v>
      </c>
      <c r="AX335" s="13" t="s">
        <v>91</v>
      </c>
      <c r="AY335" s="154" t="s">
        <v>594</v>
      </c>
    </row>
    <row r="336" spans="2:65" s="13" customFormat="1" ht="10.199999999999999" x14ac:dyDescent="0.2">
      <c r="B336" s="153"/>
      <c r="D336" s="147" t="s">
        <v>603</v>
      </c>
      <c r="F336" s="155" t="s">
        <v>8288</v>
      </c>
      <c r="H336" s="156">
        <v>1197.653</v>
      </c>
      <c r="I336" s="157"/>
      <c r="L336" s="153"/>
      <c r="M336" s="158"/>
      <c r="T336" s="159"/>
      <c r="AT336" s="154" t="s">
        <v>603</v>
      </c>
      <c r="AU336" s="154" t="s">
        <v>93</v>
      </c>
      <c r="AV336" s="13" t="s">
        <v>93</v>
      </c>
      <c r="AW336" s="13" t="s">
        <v>4</v>
      </c>
      <c r="AX336" s="13" t="s">
        <v>91</v>
      </c>
      <c r="AY336" s="154" t="s">
        <v>594</v>
      </c>
    </row>
    <row r="337" spans="2:65" s="1" customFormat="1" ht="24.15" customHeight="1" x14ac:dyDescent="0.2">
      <c r="B337" s="34"/>
      <c r="C337" s="133" t="s">
        <v>721</v>
      </c>
      <c r="D337" s="133" t="s">
        <v>597</v>
      </c>
      <c r="E337" s="134" t="s">
        <v>8098</v>
      </c>
      <c r="F337" s="135" t="s">
        <v>8099</v>
      </c>
      <c r="G337" s="136" t="s">
        <v>944</v>
      </c>
      <c r="H337" s="137">
        <v>1088.7750000000001</v>
      </c>
      <c r="I337" s="138"/>
      <c r="J337" s="139">
        <f>ROUND(I337*H337,2)</f>
        <v>0</v>
      </c>
      <c r="K337" s="135" t="s">
        <v>651</v>
      </c>
      <c r="L337" s="34"/>
      <c r="M337" s="140" t="s">
        <v>82</v>
      </c>
      <c r="N337" s="141" t="s">
        <v>54</v>
      </c>
      <c r="P337" s="142">
        <f>O337*H337</f>
        <v>0</v>
      </c>
      <c r="Q337" s="142">
        <v>0</v>
      </c>
      <c r="R337" s="142">
        <f>Q337*H337</f>
        <v>0</v>
      </c>
      <c r="S337" s="142">
        <v>0</v>
      </c>
      <c r="T337" s="143">
        <f>S337*H337</f>
        <v>0</v>
      </c>
      <c r="AR337" s="144" t="s">
        <v>601</v>
      </c>
      <c r="AT337" s="144" t="s">
        <v>597</v>
      </c>
      <c r="AU337" s="144" t="s">
        <v>93</v>
      </c>
      <c r="AY337" s="18" t="s">
        <v>594</v>
      </c>
      <c r="BE337" s="145">
        <f>IF(N337="základní",J337,0)</f>
        <v>0</v>
      </c>
      <c r="BF337" s="145">
        <f>IF(N337="snížená",J337,0)</f>
        <v>0</v>
      </c>
      <c r="BG337" s="145">
        <f>IF(N337="zákl. přenesená",J337,0)</f>
        <v>0</v>
      </c>
      <c r="BH337" s="145">
        <f>IF(N337="sníž. přenesená",J337,0)</f>
        <v>0</v>
      </c>
      <c r="BI337" s="145">
        <f>IF(N337="nulová",J337,0)</f>
        <v>0</v>
      </c>
      <c r="BJ337" s="18" t="s">
        <v>91</v>
      </c>
      <c r="BK337" s="145">
        <f>ROUND(I337*H337,2)</f>
        <v>0</v>
      </c>
      <c r="BL337" s="18" t="s">
        <v>601</v>
      </c>
      <c r="BM337" s="144" t="s">
        <v>8289</v>
      </c>
    </row>
    <row r="338" spans="2:65" s="1" customFormat="1" ht="10.199999999999999" x14ac:dyDescent="0.2">
      <c r="B338" s="34"/>
      <c r="D338" s="164" t="s">
        <v>653</v>
      </c>
      <c r="F338" s="165" t="s">
        <v>8101</v>
      </c>
      <c r="I338" s="166"/>
      <c r="L338" s="34"/>
      <c r="M338" s="167"/>
      <c r="T338" s="55"/>
      <c r="AT338" s="18" t="s">
        <v>653</v>
      </c>
      <c r="AU338" s="18" t="s">
        <v>93</v>
      </c>
    </row>
    <row r="339" spans="2:65" s="13" customFormat="1" ht="10.199999999999999" x14ac:dyDescent="0.2">
      <c r="B339" s="153"/>
      <c r="D339" s="147" t="s">
        <v>603</v>
      </c>
      <c r="E339" s="154" t="s">
        <v>82</v>
      </c>
      <c r="F339" s="155" t="s">
        <v>8286</v>
      </c>
      <c r="H339" s="156">
        <v>1088.7750000000001</v>
      </c>
      <c r="I339" s="157"/>
      <c r="L339" s="153"/>
      <c r="M339" s="158"/>
      <c r="T339" s="159"/>
      <c r="AT339" s="154" t="s">
        <v>603</v>
      </c>
      <c r="AU339" s="154" t="s">
        <v>93</v>
      </c>
      <c r="AV339" s="13" t="s">
        <v>93</v>
      </c>
      <c r="AW339" s="13" t="s">
        <v>42</v>
      </c>
      <c r="AX339" s="13" t="s">
        <v>91</v>
      </c>
      <c r="AY339" s="154" t="s">
        <v>594</v>
      </c>
    </row>
    <row r="340" spans="2:65" s="1" customFormat="1" ht="16.5" customHeight="1" x14ac:dyDescent="0.2">
      <c r="B340" s="34"/>
      <c r="C340" s="183" t="s">
        <v>726</v>
      </c>
      <c r="D340" s="183" t="s">
        <v>752</v>
      </c>
      <c r="E340" s="184" t="s">
        <v>8102</v>
      </c>
      <c r="F340" s="185" t="s">
        <v>8103</v>
      </c>
      <c r="G340" s="186" t="s">
        <v>944</v>
      </c>
      <c r="H340" s="187">
        <v>1197.653</v>
      </c>
      <c r="I340" s="188"/>
      <c r="J340" s="189">
        <f>ROUND(I340*H340,2)</f>
        <v>0</v>
      </c>
      <c r="K340" s="185" t="s">
        <v>651</v>
      </c>
      <c r="L340" s="190"/>
      <c r="M340" s="191" t="s">
        <v>82</v>
      </c>
      <c r="N340" s="192" t="s">
        <v>54</v>
      </c>
      <c r="P340" s="142">
        <f>O340*H340</f>
        <v>0</v>
      </c>
      <c r="Q340" s="142">
        <v>1.4999999999999999E-4</v>
      </c>
      <c r="R340" s="142">
        <f>Q340*H340</f>
        <v>0.17964795</v>
      </c>
      <c r="S340" s="142">
        <v>0</v>
      </c>
      <c r="T340" s="143">
        <f>S340*H340</f>
        <v>0</v>
      </c>
      <c r="AR340" s="144" t="s">
        <v>948</v>
      </c>
      <c r="AT340" s="144" t="s">
        <v>752</v>
      </c>
      <c r="AU340" s="144" t="s">
        <v>93</v>
      </c>
      <c r="AY340" s="18" t="s">
        <v>594</v>
      </c>
      <c r="BE340" s="145">
        <f>IF(N340="základní",J340,0)</f>
        <v>0</v>
      </c>
      <c r="BF340" s="145">
        <f>IF(N340="snížená",J340,0)</f>
        <v>0</v>
      </c>
      <c r="BG340" s="145">
        <f>IF(N340="zákl. přenesená",J340,0)</f>
        <v>0</v>
      </c>
      <c r="BH340" s="145">
        <f>IF(N340="sníž. přenesená",J340,0)</f>
        <v>0</v>
      </c>
      <c r="BI340" s="145">
        <f>IF(N340="nulová",J340,0)</f>
        <v>0</v>
      </c>
      <c r="BJ340" s="18" t="s">
        <v>91</v>
      </c>
      <c r="BK340" s="145">
        <f>ROUND(I340*H340,2)</f>
        <v>0</v>
      </c>
      <c r="BL340" s="18" t="s">
        <v>601</v>
      </c>
      <c r="BM340" s="144" t="s">
        <v>8290</v>
      </c>
    </row>
    <row r="341" spans="2:65" s="13" customFormat="1" ht="10.199999999999999" x14ac:dyDescent="0.2">
      <c r="B341" s="153"/>
      <c r="D341" s="147" t="s">
        <v>603</v>
      </c>
      <c r="E341" s="154" t="s">
        <v>82</v>
      </c>
      <c r="F341" s="155" t="s">
        <v>8286</v>
      </c>
      <c r="H341" s="156">
        <v>1088.7750000000001</v>
      </c>
      <c r="I341" s="157"/>
      <c r="L341" s="153"/>
      <c r="M341" s="158"/>
      <c r="T341" s="159"/>
      <c r="AT341" s="154" t="s">
        <v>603</v>
      </c>
      <c r="AU341" s="154" t="s">
        <v>93</v>
      </c>
      <c r="AV341" s="13" t="s">
        <v>93</v>
      </c>
      <c r="AW341" s="13" t="s">
        <v>42</v>
      </c>
      <c r="AX341" s="13" t="s">
        <v>91</v>
      </c>
      <c r="AY341" s="154" t="s">
        <v>594</v>
      </c>
    </row>
    <row r="342" spans="2:65" s="13" customFormat="1" ht="10.199999999999999" x14ac:dyDescent="0.2">
      <c r="B342" s="153"/>
      <c r="D342" s="147" t="s">
        <v>603</v>
      </c>
      <c r="F342" s="155" t="s">
        <v>8288</v>
      </c>
      <c r="H342" s="156">
        <v>1197.653</v>
      </c>
      <c r="I342" s="157"/>
      <c r="L342" s="153"/>
      <c r="M342" s="158"/>
      <c r="T342" s="159"/>
      <c r="AT342" s="154" t="s">
        <v>603</v>
      </c>
      <c r="AU342" s="154" t="s">
        <v>93</v>
      </c>
      <c r="AV342" s="13" t="s">
        <v>93</v>
      </c>
      <c r="AW342" s="13" t="s">
        <v>4</v>
      </c>
      <c r="AX342" s="13" t="s">
        <v>91</v>
      </c>
      <c r="AY342" s="154" t="s">
        <v>594</v>
      </c>
    </row>
    <row r="343" spans="2:65" s="1" customFormat="1" ht="21.75" customHeight="1" x14ac:dyDescent="0.2">
      <c r="B343" s="34"/>
      <c r="C343" s="133" t="s">
        <v>731</v>
      </c>
      <c r="D343" s="133" t="s">
        <v>597</v>
      </c>
      <c r="E343" s="134" t="s">
        <v>8105</v>
      </c>
      <c r="F343" s="135" t="s">
        <v>8106</v>
      </c>
      <c r="G343" s="136" t="s">
        <v>944</v>
      </c>
      <c r="H343" s="137">
        <v>2474.489</v>
      </c>
      <c r="I343" s="138"/>
      <c r="J343" s="139">
        <f>ROUND(I343*H343,2)</f>
        <v>0</v>
      </c>
      <c r="K343" s="135" t="s">
        <v>651</v>
      </c>
      <c r="L343" s="34"/>
      <c r="M343" s="140" t="s">
        <v>82</v>
      </c>
      <c r="N343" s="141" t="s">
        <v>54</v>
      </c>
      <c r="P343" s="142">
        <f>O343*H343</f>
        <v>0</v>
      </c>
      <c r="Q343" s="142">
        <v>2.0000000000000001E-4</v>
      </c>
      <c r="R343" s="142">
        <f>Q343*H343</f>
        <v>0.49489780000000005</v>
      </c>
      <c r="S343" s="142">
        <v>0</v>
      </c>
      <c r="T343" s="143">
        <f>S343*H343</f>
        <v>0</v>
      </c>
      <c r="AR343" s="144" t="s">
        <v>601</v>
      </c>
      <c r="AT343" s="144" t="s">
        <v>597</v>
      </c>
      <c r="AU343" s="144" t="s">
        <v>93</v>
      </c>
      <c r="AY343" s="18" t="s">
        <v>594</v>
      </c>
      <c r="BE343" s="145">
        <f>IF(N343="základní",J343,0)</f>
        <v>0</v>
      </c>
      <c r="BF343" s="145">
        <f>IF(N343="snížená",J343,0)</f>
        <v>0</v>
      </c>
      <c r="BG343" s="145">
        <f>IF(N343="zákl. přenesená",J343,0)</f>
        <v>0</v>
      </c>
      <c r="BH343" s="145">
        <f>IF(N343="sníž. přenesená",J343,0)</f>
        <v>0</v>
      </c>
      <c r="BI343" s="145">
        <f>IF(N343="nulová",J343,0)</f>
        <v>0</v>
      </c>
      <c r="BJ343" s="18" t="s">
        <v>91</v>
      </c>
      <c r="BK343" s="145">
        <f>ROUND(I343*H343,2)</f>
        <v>0</v>
      </c>
      <c r="BL343" s="18" t="s">
        <v>601</v>
      </c>
      <c r="BM343" s="144" t="s">
        <v>8291</v>
      </c>
    </row>
    <row r="344" spans="2:65" s="1" customFormat="1" ht="10.199999999999999" x14ac:dyDescent="0.2">
      <c r="B344" s="34"/>
      <c r="D344" s="164" t="s">
        <v>653</v>
      </c>
      <c r="F344" s="165" t="s">
        <v>8108</v>
      </c>
      <c r="I344" s="166"/>
      <c r="L344" s="34"/>
      <c r="M344" s="167"/>
      <c r="T344" s="55"/>
      <c r="AT344" s="18" t="s">
        <v>653</v>
      </c>
      <c r="AU344" s="18" t="s">
        <v>93</v>
      </c>
    </row>
    <row r="345" spans="2:65" s="13" customFormat="1" ht="10.199999999999999" x14ac:dyDescent="0.2">
      <c r="B345" s="153"/>
      <c r="D345" s="147" t="s">
        <v>603</v>
      </c>
      <c r="E345" s="154" t="s">
        <v>82</v>
      </c>
      <c r="F345" s="155" t="s">
        <v>8292</v>
      </c>
      <c r="H345" s="156">
        <v>2474.489</v>
      </c>
      <c r="I345" s="157"/>
      <c r="L345" s="153"/>
      <c r="M345" s="158"/>
      <c r="T345" s="159"/>
      <c r="AT345" s="154" t="s">
        <v>603</v>
      </c>
      <c r="AU345" s="154" t="s">
        <v>93</v>
      </c>
      <c r="AV345" s="13" t="s">
        <v>93</v>
      </c>
      <c r="AW345" s="13" t="s">
        <v>42</v>
      </c>
      <c r="AX345" s="13" t="s">
        <v>91</v>
      </c>
      <c r="AY345" s="154" t="s">
        <v>594</v>
      </c>
    </row>
    <row r="346" spans="2:65" s="1" customFormat="1" ht="16.5" customHeight="1" x14ac:dyDescent="0.2">
      <c r="B346" s="34"/>
      <c r="C346" s="183" t="s">
        <v>735</v>
      </c>
      <c r="D346" s="183" t="s">
        <v>752</v>
      </c>
      <c r="E346" s="184" t="s">
        <v>8110</v>
      </c>
      <c r="F346" s="185" t="s">
        <v>8111</v>
      </c>
      <c r="G346" s="186" t="s">
        <v>944</v>
      </c>
      <c r="H346" s="187">
        <v>2721.9380000000001</v>
      </c>
      <c r="I346" s="188"/>
      <c r="J346" s="189">
        <f>ROUND(I346*H346,2)</f>
        <v>0</v>
      </c>
      <c r="K346" s="185" t="s">
        <v>651</v>
      </c>
      <c r="L346" s="190"/>
      <c r="M346" s="191" t="s">
        <v>82</v>
      </c>
      <c r="N346" s="192" t="s">
        <v>54</v>
      </c>
      <c r="P346" s="142">
        <f>O346*H346</f>
        <v>0</v>
      </c>
      <c r="Q346" s="142">
        <v>2.0000000000000002E-5</v>
      </c>
      <c r="R346" s="142">
        <f>Q346*H346</f>
        <v>5.443876000000001E-2</v>
      </c>
      <c r="S346" s="142">
        <v>0</v>
      </c>
      <c r="T346" s="143">
        <f>S346*H346</f>
        <v>0</v>
      </c>
      <c r="AR346" s="144" t="s">
        <v>948</v>
      </c>
      <c r="AT346" s="144" t="s">
        <v>752</v>
      </c>
      <c r="AU346" s="144" t="s">
        <v>93</v>
      </c>
      <c r="AY346" s="18" t="s">
        <v>594</v>
      </c>
      <c r="BE346" s="145">
        <f>IF(N346="základní",J346,0)</f>
        <v>0</v>
      </c>
      <c r="BF346" s="145">
        <f>IF(N346="snížená",J346,0)</f>
        <v>0</v>
      </c>
      <c r="BG346" s="145">
        <f>IF(N346="zákl. přenesená",J346,0)</f>
        <v>0</v>
      </c>
      <c r="BH346" s="145">
        <f>IF(N346="sníž. přenesená",J346,0)</f>
        <v>0</v>
      </c>
      <c r="BI346" s="145">
        <f>IF(N346="nulová",J346,0)</f>
        <v>0</v>
      </c>
      <c r="BJ346" s="18" t="s">
        <v>91</v>
      </c>
      <c r="BK346" s="145">
        <f>ROUND(I346*H346,2)</f>
        <v>0</v>
      </c>
      <c r="BL346" s="18" t="s">
        <v>601</v>
      </c>
      <c r="BM346" s="144" t="s">
        <v>8293</v>
      </c>
    </row>
    <row r="347" spans="2:65" s="13" customFormat="1" ht="10.199999999999999" x14ac:dyDescent="0.2">
      <c r="B347" s="153"/>
      <c r="D347" s="147" t="s">
        <v>603</v>
      </c>
      <c r="E347" s="154" t="s">
        <v>82</v>
      </c>
      <c r="F347" s="155" t="s">
        <v>8292</v>
      </c>
      <c r="H347" s="156">
        <v>2474.489</v>
      </c>
      <c r="I347" s="157"/>
      <c r="L347" s="153"/>
      <c r="M347" s="158"/>
      <c r="T347" s="159"/>
      <c r="AT347" s="154" t="s">
        <v>603</v>
      </c>
      <c r="AU347" s="154" t="s">
        <v>93</v>
      </c>
      <c r="AV347" s="13" t="s">
        <v>93</v>
      </c>
      <c r="AW347" s="13" t="s">
        <v>42</v>
      </c>
      <c r="AX347" s="13" t="s">
        <v>91</v>
      </c>
      <c r="AY347" s="154" t="s">
        <v>594</v>
      </c>
    </row>
    <row r="348" spans="2:65" s="13" customFormat="1" ht="10.199999999999999" x14ac:dyDescent="0.2">
      <c r="B348" s="153"/>
      <c r="D348" s="147" t="s">
        <v>603</v>
      </c>
      <c r="F348" s="155" t="s">
        <v>8294</v>
      </c>
      <c r="H348" s="156">
        <v>2721.9380000000001</v>
      </c>
      <c r="I348" s="157"/>
      <c r="L348" s="153"/>
      <c r="M348" s="158"/>
      <c r="T348" s="159"/>
      <c r="AT348" s="154" t="s">
        <v>603</v>
      </c>
      <c r="AU348" s="154" t="s">
        <v>93</v>
      </c>
      <c r="AV348" s="13" t="s">
        <v>93</v>
      </c>
      <c r="AW348" s="13" t="s">
        <v>4</v>
      </c>
      <c r="AX348" s="13" t="s">
        <v>91</v>
      </c>
      <c r="AY348" s="154" t="s">
        <v>594</v>
      </c>
    </row>
    <row r="349" spans="2:65" s="1" customFormat="1" ht="24.15" customHeight="1" x14ac:dyDescent="0.2">
      <c r="B349" s="34"/>
      <c r="C349" s="133" t="s">
        <v>744</v>
      </c>
      <c r="D349" s="133" t="s">
        <v>597</v>
      </c>
      <c r="E349" s="134" t="s">
        <v>5067</v>
      </c>
      <c r="F349" s="135" t="s">
        <v>5068</v>
      </c>
      <c r="G349" s="136" t="s">
        <v>618</v>
      </c>
      <c r="H349" s="137">
        <v>3299.319</v>
      </c>
      <c r="I349" s="138"/>
      <c r="J349" s="139">
        <f>ROUND(I349*H349,2)</f>
        <v>0</v>
      </c>
      <c r="K349" s="135" t="s">
        <v>651</v>
      </c>
      <c r="L349" s="34"/>
      <c r="M349" s="140" t="s">
        <v>82</v>
      </c>
      <c r="N349" s="141" t="s">
        <v>54</v>
      </c>
      <c r="P349" s="142">
        <f>O349*H349</f>
        <v>0</v>
      </c>
      <c r="Q349" s="142">
        <v>2.8E-3</v>
      </c>
      <c r="R349" s="142">
        <f>Q349*H349</f>
        <v>9.2380931999999998</v>
      </c>
      <c r="S349" s="142">
        <v>0</v>
      </c>
      <c r="T349" s="143">
        <f>S349*H349</f>
        <v>0</v>
      </c>
      <c r="AR349" s="144" t="s">
        <v>601</v>
      </c>
      <c r="AT349" s="144" t="s">
        <v>597</v>
      </c>
      <c r="AU349" s="144" t="s">
        <v>93</v>
      </c>
      <c r="AY349" s="18" t="s">
        <v>594</v>
      </c>
      <c r="BE349" s="145">
        <f>IF(N349="základní",J349,0)</f>
        <v>0</v>
      </c>
      <c r="BF349" s="145">
        <f>IF(N349="snížená",J349,0)</f>
        <v>0</v>
      </c>
      <c r="BG349" s="145">
        <f>IF(N349="zákl. přenesená",J349,0)</f>
        <v>0</v>
      </c>
      <c r="BH349" s="145">
        <f>IF(N349="sníž. přenesená",J349,0)</f>
        <v>0</v>
      </c>
      <c r="BI349" s="145">
        <f>IF(N349="nulová",J349,0)</f>
        <v>0</v>
      </c>
      <c r="BJ349" s="18" t="s">
        <v>91</v>
      </c>
      <c r="BK349" s="145">
        <f>ROUND(I349*H349,2)</f>
        <v>0</v>
      </c>
      <c r="BL349" s="18" t="s">
        <v>601</v>
      </c>
      <c r="BM349" s="144" t="s">
        <v>8295</v>
      </c>
    </row>
    <row r="350" spans="2:65" s="1" customFormat="1" ht="10.199999999999999" x14ac:dyDescent="0.2">
      <c r="B350" s="34"/>
      <c r="D350" s="164" t="s">
        <v>653</v>
      </c>
      <c r="F350" s="165" t="s">
        <v>5070</v>
      </c>
      <c r="I350" s="166"/>
      <c r="L350" s="34"/>
      <c r="M350" s="167"/>
      <c r="T350" s="55"/>
      <c r="AT350" s="18" t="s">
        <v>653</v>
      </c>
      <c r="AU350" s="18" t="s">
        <v>93</v>
      </c>
    </row>
    <row r="351" spans="2:65" s="13" customFormat="1" ht="10.199999999999999" x14ac:dyDescent="0.2">
      <c r="B351" s="153"/>
      <c r="D351" s="147" t="s">
        <v>603</v>
      </c>
      <c r="E351" s="154" t="s">
        <v>82</v>
      </c>
      <c r="F351" s="155" t="s">
        <v>8280</v>
      </c>
      <c r="H351" s="156">
        <v>3299.319</v>
      </c>
      <c r="I351" s="157"/>
      <c r="L351" s="153"/>
      <c r="M351" s="158"/>
      <c r="T351" s="159"/>
      <c r="AT351" s="154" t="s">
        <v>603</v>
      </c>
      <c r="AU351" s="154" t="s">
        <v>93</v>
      </c>
      <c r="AV351" s="13" t="s">
        <v>93</v>
      </c>
      <c r="AW351" s="13" t="s">
        <v>42</v>
      </c>
      <c r="AX351" s="13" t="s">
        <v>91</v>
      </c>
      <c r="AY351" s="154" t="s">
        <v>594</v>
      </c>
    </row>
    <row r="352" spans="2:65" s="1" customFormat="1" ht="16.5" customHeight="1" x14ac:dyDescent="0.2">
      <c r="B352" s="34"/>
      <c r="C352" s="183" t="s">
        <v>751</v>
      </c>
      <c r="D352" s="183" t="s">
        <v>752</v>
      </c>
      <c r="E352" s="184" t="s">
        <v>5072</v>
      </c>
      <c r="F352" s="185" t="s">
        <v>5073</v>
      </c>
      <c r="G352" s="186" t="s">
        <v>600</v>
      </c>
      <c r="H352" s="187">
        <v>42157.964999999997</v>
      </c>
      <c r="I352" s="188"/>
      <c r="J352" s="189">
        <f>ROUND(I352*H352,2)</f>
        <v>0</v>
      </c>
      <c r="K352" s="185" t="s">
        <v>82</v>
      </c>
      <c r="L352" s="190"/>
      <c r="M352" s="191" t="s">
        <v>82</v>
      </c>
      <c r="N352" s="192" t="s">
        <v>54</v>
      </c>
      <c r="P352" s="142">
        <f>O352*H352</f>
        <v>0</v>
      </c>
      <c r="Q352" s="142">
        <v>1.8699999999999999E-3</v>
      </c>
      <c r="R352" s="142">
        <f>Q352*H352</f>
        <v>78.83539454999999</v>
      </c>
      <c r="S352" s="142">
        <v>0</v>
      </c>
      <c r="T352" s="143">
        <f>S352*H352</f>
        <v>0</v>
      </c>
      <c r="AR352" s="144" t="s">
        <v>948</v>
      </c>
      <c r="AT352" s="144" t="s">
        <v>752</v>
      </c>
      <c r="AU352" s="144" t="s">
        <v>93</v>
      </c>
      <c r="AY352" s="18" t="s">
        <v>594</v>
      </c>
      <c r="BE352" s="145">
        <f>IF(N352="základní",J352,0)</f>
        <v>0</v>
      </c>
      <c r="BF352" s="145">
        <f>IF(N352="snížená",J352,0)</f>
        <v>0</v>
      </c>
      <c r="BG352" s="145">
        <f>IF(N352="zákl. přenesená",J352,0)</f>
        <v>0</v>
      </c>
      <c r="BH352" s="145">
        <f>IF(N352="sníž. přenesená",J352,0)</f>
        <v>0</v>
      </c>
      <c r="BI352" s="145">
        <f>IF(N352="nulová",J352,0)</f>
        <v>0</v>
      </c>
      <c r="BJ352" s="18" t="s">
        <v>91</v>
      </c>
      <c r="BK352" s="145">
        <f>ROUND(I352*H352,2)</f>
        <v>0</v>
      </c>
      <c r="BL352" s="18" t="s">
        <v>601</v>
      </c>
      <c r="BM352" s="144" t="s">
        <v>8296</v>
      </c>
    </row>
    <row r="353" spans="2:65" s="13" customFormat="1" ht="10.199999999999999" x14ac:dyDescent="0.2">
      <c r="B353" s="153"/>
      <c r="D353" s="147" t="s">
        <v>603</v>
      </c>
      <c r="E353" s="154" t="s">
        <v>82</v>
      </c>
      <c r="F353" s="155" t="s">
        <v>8297</v>
      </c>
      <c r="H353" s="156">
        <v>42157.964999999997</v>
      </c>
      <c r="I353" s="157"/>
      <c r="L353" s="153"/>
      <c r="M353" s="158"/>
      <c r="T353" s="159"/>
      <c r="AT353" s="154" t="s">
        <v>603</v>
      </c>
      <c r="AU353" s="154" t="s">
        <v>93</v>
      </c>
      <c r="AV353" s="13" t="s">
        <v>93</v>
      </c>
      <c r="AW353" s="13" t="s">
        <v>42</v>
      </c>
      <c r="AX353" s="13" t="s">
        <v>91</v>
      </c>
      <c r="AY353" s="154" t="s">
        <v>594</v>
      </c>
    </row>
    <row r="354" spans="2:65" s="1" customFormat="1" ht="16.5" customHeight="1" x14ac:dyDescent="0.2">
      <c r="B354" s="34"/>
      <c r="C354" s="133" t="s">
        <v>8</v>
      </c>
      <c r="D354" s="133" t="s">
        <v>597</v>
      </c>
      <c r="E354" s="134" t="s">
        <v>8114</v>
      </c>
      <c r="F354" s="135" t="s">
        <v>8115</v>
      </c>
      <c r="G354" s="136" t="s">
        <v>618</v>
      </c>
      <c r="H354" s="137">
        <v>3299.319</v>
      </c>
      <c r="I354" s="138"/>
      <c r="J354" s="139">
        <f>ROUND(I354*H354,2)</f>
        <v>0</v>
      </c>
      <c r="K354" s="135" t="s">
        <v>651</v>
      </c>
      <c r="L354" s="34"/>
      <c r="M354" s="140" t="s">
        <v>82</v>
      </c>
      <c r="N354" s="141" t="s">
        <v>54</v>
      </c>
      <c r="P354" s="142">
        <f>O354*H354</f>
        <v>0</v>
      </c>
      <c r="Q354" s="142">
        <v>5.0000000000000002E-5</v>
      </c>
      <c r="R354" s="142">
        <f>Q354*H354</f>
        <v>0.16496595</v>
      </c>
      <c r="S354" s="142">
        <v>0</v>
      </c>
      <c r="T354" s="143">
        <f>S354*H354</f>
        <v>0</v>
      </c>
      <c r="AR354" s="144" t="s">
        <v>601</v>
      </c>
      <c r="AT354" s="144" t="s">
        <v>597</v>
      </c>
      <c r="AU354" s="144" t="s">
        <v>93</v>
      </c>
      <c r="AY354" s="18" t="s">
        <v>594</v>
      </c>
      <c r="BE354" s="145">
        <f>IF(N354="základní",J354,0)</f>
        <v>0</v>
      </c>
      <c r="BF354" s="145">
        <f>IF(N354="snížená",J354,0)</f>
        <v>0</v>
      </c>
      <c r="BG354" s="145">
        <f>IF(N354="zákl. přenesená",J354,0)</f>
        <v>0</v>
      </c>
      <c r="BH354" s="145">
        <f>IF(N354="sníž. přenesená",J354,0)</f>
        <v>0</v>
      </c>
      <c r="BI354" s="145">
        <f>IF(N354="nulová",J354,0)</f>
        <v>0</v>
      </c>
      <c r="BJ354" s="18" t="s">
        <v>91</v>
      </c>
      <c r="BK354" s="145">
        <f>ROUND(I354*H354,2)</f>
        <v>0</v>
      </c>
      <c r="BL354" s="18" t="s">
        <v>601</v>
      </c>
      <c r="BM354" s="144" t="s">
        <v>8298</v>
      </c>
    </row>
    <row r="355" spans="2:65" s="1" customFormat="1" ht="10.199999999999999" x14ac:dyDescent="0.2">
      <c r="B355" s="34"/>
      <c r="D355" s="164" t="s">
        <v>653</v>
      </c>
      <c r="F355" s="165" t="s">
        <v>8117</v>
      </c>
      <c r="I355" s="166"/>
      <c r="L355" s="34"/>
      <c r="M355" s="167"/>
      <c r="T355" s="55"/>
      <c r="AT355" s="18" t="s">
        <v>653</v>
      </c>
      <c r="AU355" s="18" t="s">
        <v>93</v>
      </c>
    </row>
    <row r="356" spans="2:65" s="13" customFormat="1" ht="10.199999999999999" x14ac:dyDescent="0.2">
      <c r="B356" s="153"/>
      <c r="D356" s="147" t="s">
        <v>603</v>
      </c>
      <c r="E356" s="154" t="s">
        <v>82</v>
      </c>
      <c r="F356" s="155" t="s">
        <v>8280</v>
      </c>
      <c r="H356" s="156">
        <v>3299.319</v>
      </c>
      <c r="I356" s="157"/>
      <c r="L356" s="153"/>
      <c r="M356" s="158"/>
      <c r="T356" s="159"/>
      <c r="AT356" s="154" t="s">
        <v>603</v>
      </c>
      <c r="AU356" s="154" t="s">
        <v>93</v>
      </c>
      <c r="AV356" s="13" t="s">
        <v>93</v>
      </c>
      <c r="AW356" s="13" t="s">
        <v>42</v>
      </c>
      <c r="AX356" s="13" t="s">
        <v>91</v>
      </c>
      <c r="AY356" s="154" t="s">
        <v>594</v>
      </c>
    </row>
    <row r="357" spans="2:65" s="1" customFormat="1" ht="24.15" customHeight="1" x14ac:dyDescent="0.2">
      <c r="B357" s="34"/>
      <c r="C357" s="133" t="s">
        <v>601</v>
      </c>
      <c r="D357" s="133" t="s">
        <v>597</v>
      </c>
      <c r="E357" s="134" t="s">
        <v>5077</v>
      </c>
      <c r="F357" s="135" t="s">
        <v>5078</v>
      </c>
      <c r="G357" s="136" t="s">
        <v>738</v>
      </c>
      <c r="H357" s="137">
        <v>119.642</v>
      </c>
      <c r="I357" s="138"/>
      <c r="J357" s="139">
        <f>ROUND(I357*H357,2)</f>
        <v>0</v>
      </c>
      <c r="K357" s="135" t="s">
        <v>651</v>
      </c>
      <c r="L357" s="34"/>
      <c r="M357" s="140" t="s">
        <v>82</v>
      </c>
      <c r="N357" s="141" t="s">
        <v>54</v>
      </c>
      <c r="P357" s="142">
        <f>O357*H357</f>
        <v>0</v>
      </c>
      <c r="Q357" s="142">
        <v>0</v>
      </c>
      <c r="R357" s="142">
        <f>Q357*H357</f>
        <v>0</v>
      </c>
      <c r="S357" s="142">
        <v>0</v>
      </c>
      <c r="T357" s="143">
        <f>S357*H357</f>
        <v>0</v>
      </c>
      <c r="AR357" s="144" t="s">
        <v>601</v>
      </c>
      <c r="AT357" s="144" t="s">
        <v>597</v>
      </c>
      <c r="AU357" s="144" t="s">
        <v>93</v>
      </c>
      <c r="AY357" s="18" t="s">
        <v>594</v>
      </c>
      <c r="BE357" s="145">
        <f>IF(N357="základní",J357,0)</f>
        <v>0</v>
      </c>
      <c r="BF357" s="145">
        <f>IF(N357="snížená",J357,0)</f>
        <v>0</v>
      </c>
      <c r="BG357" s="145">
        <f>IF(N357="zákl. přenesená",J357,0)</f>
        <v>0</v>
      </c>
      <c r="BH357" s="145">
        <f>IF(N357="sníž. přenesená",J357,0)</f>
        <v>0</v>
      </c>
      <c r="BI357" s="145">
        <f>IF(N357="nulová",J357,0)</f>
        <v>0</v>
      </c>
      <c r="BJ357" s="18" t="s">
        <v>91</v>
      </c>
      <c r="BK357" s="145">
        <f>ROUND(I357*H357,2)</f>
        <v>0</v>
      </c>
      <c r="BL357" s="18" t="s">
        <v>601</v>
      </c>
      <c r="BM357" s="144" t="s">
        <v>8299</v>
      </c>
    </row>
    <row r="358" spans="2:65" s="1" customFormat="1" ht="10.199999999999999" x14ac:dyDescent="0.2">
      <c r="B358" s="34"/>
      <c r="D358" s="164" t="s">
        <v>653</v>
      </c>
      <c r="F358" s="165" t="s">
        <v>5080</v>
      </c>
      <c r="I358" s="166"/>
      <c r="L358" s="34"/>
      <c r="M358" s="201"/>
      <c r="N358" s="198"/>
      <c r="O358" s="198"/>
      <c r="P358" s="198"/>
      <c r="Q358" s="198"/>
      <c r="R358" s="198"/>
      <c r="S358" s="198"/>
      <c r="T358" s="202"/>
      <c r="AT358" s="18" t="s">
        <v>653</v>
      </c>
      <c r="AU358" s="18" t="s">
        <v>93</v>
      </c>
    </row>
    <row r="359" spans="2:65" s="1" customFormat="1" ht="6.9" customHeight="1" x14ac:dyDescent="0.2">
      <c r="B359" s="43"/>
      <c r="C359" s="44"/>
      <c r="D359" s="44"/>
      <c r="E359" s="44"/>
      <c r="F359" s="44"/>
      <c r="G359" s="44"/>
      <c r="H359" s="44"/>
      <c r="I359" s="44"/>
      <c r="J359" s="44"/>
      <c r="K359" s="44"/>
      <c r="L359" s="34"/>
    </row>
  </sheetData>
  <sheetProtection algorithmName="SHA-512" hashValue="a0xWES3Y+nwdgamc9+MJmCHAemTOSql9I+wMkvVT0SZVTw0voe5KSo+BhItMUTWDbrcTaFWr55KypThwd4XMjg==" saltValue="V0y5/Crfyvc46nMEhkO9XEgNRuUq+T5Jpk8DeR+Wa8ebMiQ9A7E0NVIjOz5YNYjgy5kqpctGlZAn6MbfZmpFig==" spinCount="100000" sheet="1" objects="1" scenarios="1" formatColumns="0" formatRows="0" autoFilter="0"/>
  <autoFilter ref="C92:K358" xr:uid="{00000000-0009-0000-0000-000026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7" r:id="rId1" xr:uid="{00000000-0004-0000-2600-000000000000}"/>
    <hyperlink ref="F317" r:id="rId2" xr:uid="{00000000-0004-0000-2600-000001000000}"/>
    <hyperlink ref="F320" r:id="rId3" xr:uid="{00000000-0004-0000-2600-000002000000}"/>
    <hyperlink ref="F323" r:id="rId4" xr:uid="{00000000-0004-0000-2600-000003000000}"/>
    <hyperlink ref="F326" r:id="rId5" xr:uid="{00000000-0004-0000-2600-000004000000}"/>
    <hyperlink ref="F329" r:id="rId6" xr:uid="{00000000-0004-0000-2600-000005000000}"/>
    <hyperlink ref="F332" r:id="rId7" xr:uid="{00000000-0004-0000-2600-000006000000}"/>
    <hyperlink ref="F338" r:id="rId8" xr:uid="{00000000-0004-0000-2600-000007000000}"/>
    <hyperlink ref="F344" r:id="rId9" xr:uid="{00000000-0004-0000-2600-000008000000}"/>
    <hyperlink ref="F350" r:id="rId10" xr:uid="{00000000-0004-0000-2600-000009000000}"/>
    <hyperlink ref="F355" r:id="rId11" xr:uid="{00000000-0004-0000-2600-00000A000000}"/>
    <hyperlink ref="F358" r:id="rId12" xr:uid="{00000000-0004-0000-2600-00000B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pageSetUpPr fitToPage="1"/>
  </sheetPr>
  <dimension ref="B2:BM13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236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5234</v>
      </c>
      <c r="L12" s="34"/>
    </row>
    <row r="13" spans="2:46" s="1" customFormat="1" ht="16.5" customHeight="1" x14ac:dyDescent="0.2">
      <c r="B13" s="34"/>
      <c r="E13" s="314" t="s">
        <v>8300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7196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ROUND((SUM(BE93:BE130)),  2)</f>
        <v>0</v>
      </c>
      <c r="I37" s="95">
        <v>0.21</v>
      </c>
      <c r="J37" s="84">
        <f>ROUND(((SUM(BE93:BE130))*I37),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ROUND((SUM(BF93:BF130)),  2)</f>
        <v>0</v>
      </c>
      <c r="I38" s="95">
        <v>0.15</v>
      </c>
      <c r="J38" s="84">
        <f>ROUND(((SUM(BF93:BF130))*I38),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ROUND((SUM(BG93:BG130)),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ROUND((SUM(BH93:BH130)),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ROUND((SUM(BI93:BI130)),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5234</v>
      </c>
      <c r="L57" s="34"/>
    </row>
    <row r="58" spans="2:12" s="1" customFormat="1" ht="16.5" customHeight="1" x14ac:dyDescent="0.2">
      <c r="B58" s="34"/>
      <c r="E58" s="314" t="str">
        <f>E13</f>
        <v>D.1.1.2.2-H5 - Elektrokeramický obklad vnitřních stěn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577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 x14ac:dyDescent="0.2">
      <c r="B69" s="109"/>
      <c r="D69" s="110" t="s">
        <v>8301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 x14ac:dyDescent="0.2">
      <c r="B70" s="34"/>
      <c r="L70" s="34"/>
    </row>
    <row r="71" spans="2:47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 x14ac:dyDescent="0.2">
      <c r="B76" s="34"/>
      <c r="C76" s="22" t="s">
        <v>579</v>
      </c>
      <c r="L76" s="34"/>
    </row>
    <row r="77" spans="2:47" s="1" customFormat="1" ht="6.9" customHeight="1" x14ac:dyDescent="0.2">
      <c r="B77" s="34"/>
      <c r="L77" s="34"/>
    </row>
    <row r="78" spans="2:47" s="1" customFormat="1" ht="12" customHeight="1" x14ac:dyDescent="0.2">
      <c r="B78" s="34"/>
      <c r="C78" s="28" t="s">
        <v>16</v>
      </c>
      <c r="L78" s="34"/>
    </row>
    <row r="79" spans="2:47" s="1" customFormat="1" ht="26.25" customHeight="1" x14ac:dyDescent="0.2">
      <c r="B79" s="34"/>
      <c r="E79" s="334" t="str">
        <f>E7</f>
        <v>REVIZE 03 - REKONSTRUKCE A STAVEBNÍ ÚPRAVY MĚSTSKÉHO PLAVECKÉHO BAZÉNU V LIBERCI</v>
      </c>
      <c r="F79" s="335"/>
      <c r="G79" s="335"/>
      <c r="H79" s="335"/>
      <c r="L79" s="34"/>
    </row>
    <row r="80" spans="2:47" ht="12" customHeight="1" x14ac:dyDescent="0.2">
      <c r="B80" s="21"/>
      <c r="C80" s="28" t="s">
        <v>563</v>
      </c>
      <c r="L80" s="21"/>
    </row>
    <row r="81" spans="2:65" ht="16.5" customHeight="1" x14ac:dyDescent="0.2">
      <c r="B81" s="21"/>
      <c r="E81" s="334" t="s">
        <v>564</v>
      </c>
      <c r="F81" s="296"/>
      <c r="G81" s="296"/>
      <c r="H81" s="296"/>
      <c r="L81" s="21"/>
    </row>
    <row r="82" spans="2:65" ht="12" customHeight="1" x14ac:dyDescent="0.2">
      <c r="B82" s="21"/>
      <c r="C82" s="28" t="s">
        <v>565</v>
      </c>
      <c r="L82" s="21"/>
    </row>
    <row r="83" spans="2:65" s="1" customFormat="1" ht="16.5" customHeight="1" x14ac:dyDescent="0.2">
      <c r="B83" s="34"/>
      <c r="E83" s="327" t="s">
        <v>4084</v>
      </c>
      <c r="F83" s="336"/>
      <c r="G83" s="336"/>
      <c r="H83" s="336"/>
      <c r="L83" s="34"/>
    </row>
    <row r="84" spans="2:65" s="1" customFormat="1" ht="12" customHeight="1" x14ac:dyDescent="0.2">
      <c r="B84" s="34"/>
      <c r="C84" s="28" t="s">
        <v>5234</v>
      </c>
      <c r="L84" s="34"/>
    </row>
    <row r="85" spans="2:65" s="1" customFormat="1" ht="16.5" customHeight="1" x14ac:dyDescent="0.2">
      <c r="B85" s="34"/>
      <c r="E85" s="314" t="str">
        <f>E13</f>
        <v>D.1.1.2.2-H5 - Elektrokeramický obklad vnitřních stěn</v>
      </c>
      <c r="F85" s="336"/>
      <c r="G85" s="336"/>
      <c r="H85" s="336"/>
      <c r="L85" s="34"/>
    </row>
    <row r="86" spans="2:65" s="1" customFormat="1" ht="6.9" customHeight="1" x14ac:dyDescent="0.2">
      <c r="B86" s="34"/>
      <c r="L86" s="34"/>
    </row>
    <row r="87" spans="2:65" s="1" customFormat="1" ht="12" customHeight="1" x14ac:dyDescent="0.2">
      <c r="B87" s="34"/>
      <c r="C87" s="28" t="s">
        <v>22</v>
      </c>
      <c r="F87" s="26" t="str">
        <f>F16</f>
        <v xml:space="preserve"> </v>
      </c>
      <c r="I87" s="28" t="s">
        <v>24</v>
      </c>
      <c r="J87" s="51" t="str">
        <f>IF(J16="","",J16)</f>
        <v>8. 9. 2023</v>
      </c>
      <c r="L87" s="34"/>
    </row>
    <row r="88" spans="2:65" s="1" customFormat="1" ht="6.9" customHeight="1" x14ac:dyDescent="0.2">
      <c r="B88" s="34"/>
      <c r="L88" s="34"/>
    </row>
    <row r="89" spans="2:65" s="1" customFormat="1" ht="40.049999999999997" customHeight="1" x14ac:dyDescent="0.2">
      <c r="B89" s="34"/>
      <c r="C89" s="28" t="s">
        <v>30</v>
      </c>
      <c r="F89" s="26" t="str">
        <f>E19</f>
        <v>SM Liberec</v>
      </c>
      <c r="I89" s="28" t="s">
        <v>38</v>
      </c>
      <c r="J89" s="32" t="str">
        <f>E25</f>
        <v>ATELIER 11 HRADEC KRÁLOVÉ s.r.o.</v>
      </c>
      <c r="L89" s="34"/>
    </row>
    <row r="90" spans="2:65" s="1" customFormat="1" ht="25.65" customHeight="1" x14ac:dyDescent="0.2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 x14ac:dyDescent="0.2">
      <c r="B91" s="34"/>
      <c r="L91" s="34"/>
    </row>
    <row r="92" spans="2:65" s="10" customFormat="1" ht="29.25" customHeight="1" x14ac:dyDescent="0.2">
      <c r="B92" s="113"/>
      <c r="C92" s="114" t="s">
        <v>580</v>
      </c>
      <c r="D92" s="115" t="s">
        <v>68</v>
      </c>
      <c r="E92" s="115" t="s">
        <v>64</v>
      </c>
      <c r="F92" s="115" t="s">
        <v>65</v>
      </c>
      <c r="G92" s="115" t="s">
        <v>581</v>
      </c>
      <c r="H92" s="115" t="s">
        <v>582</v>
      </c>
      <c r="I92" s="115" t="s">
        <v>583</v>
      </c>
      <c r="J92" s="115" t="s">
        <v>575</v>
      </c>
      <c r="K92" s="116" t="s">
        <v>584</v>
      </c>
      <c r="L92" s="113"/>
      <c r="M92" s="58" t="s">
        <v>82</v>
      </c>
      <c r="N92" s="59" t="s">
        <v>53</v>
      </c>
      <c r="O92" s="59" t="s">
        <v>585</v>
      </c>
      <c r="P92" s="59" t="s">
        <v>586</v>
      </c>
      <c r="Q92" s="59" t="s">
        <v>587</v>
      </c>
      <c r="R92" s="59" t="s">
        <v>588</v>
      </c>
      <c r="S92" s="59" t="s">
        <v>589</v>
      </c>
      <c r="T92" s="60" t="s">
        <v>590</v>
      </c>
    </row>
    <row r="93" spans="2:65" s="1" customFormat="1" ht="22.8" customHeight="1" x14ac:dyDescent="0.3">
      <c r="B93" s="34"/>
      <c r="C93" s="63" t="s">
        <v>591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55.394952140000001</v>
      </c>
      <c r="S93" s="52"/>
      <c r="T93" s="119">
        <f>T94</f>
        <v>0</v>
      </c>
      <c r="AT93" s="18" t="s">
        <v>83</v>
      </c>
      <c r="AU93" s="18" t="s">
        <v>576</v>
      </c>
      <c r="BK93" s="120">
        <f>BK94</f>
        <v>0</v>
      </c>
    </row>
    <row r="94" spans="2:65" s="11" customFormat="1" ht="25.95" customHeight="1" x14ac:dyDescent="0.25">
      <c r="B94" s="121"/>
      <c r="D94" s="122" t="s">
        <v>83</v>
      </c>
      <c r="E94" s="123" t="s">
        <v>592</v>
      </c>
      <c r="F94" s="123" t="s">
        <v>593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55.394952140000001</v>
      </c>
      <c r="T94" s="128">
        <f>T95</f>
        <v>0</v>
      </c>
      <c r="AR94" s="122" t="s">
        <v>93</v>
      </c>
      <c r="AT94" s="129" t="s">
        <v>83</v>
      </c>
      <c r="AU94" s="129" t="s">
        <v>84</v>
      </c>
      <c r="AY94" s="122" t="s">
        <v>594</v>
      </c>
      <c r="BK94" s="130">
        <f>BK95</f>
        <v>0</v>
      </c>
    </row>
    <row r="95" spans="2:65" s="11" customFormat="1" ht="22.8" customHeight="1" x14ac:dyDescent="0.25">
      <c r="B95" s="121"/>
      <c r="D95" s="122" t="s">
        <v>83</v>
      </c>
      <c r="E95" s="131" t="s">
        <v>8302</v>
      </c>
      <c r="F95" s="131" t="s">
        <v>8303</v>
      </c>
      <c r="I95" s="124"/>
      <c r="J95" s="132">
        <f>BK95</f>
        <v>0</v>
      </c>
      <c r="L95" s="121"/>
      <c r="M95" s="126"/>
      <c r="P95" s="127">
        <f>SUM(P96:P130)</f>
        <v>0</v>
      </c>
      <c r="R95" s="127">
        <f>SUM(R96:R130)</f>
        <v>55.394952140000001</v>
      </c>
      <c r="T95" s="128">
        <f>SUM(T96:T130)</f>
        <v>0</v>
      </c>
      <c r="AR95" s="122" t="s">
        <v>93</v>
      </c>
      <c r="AT95" s="129" t="s">
        <v>83</v>
      </c>
      <c r="AU95" s="129" t="s">
        <v>91</v>
      </c>
      <c r="AY95" s="122" t="s">
        <v>594</v>
      </c>
      <c r="BK95" s="130">
        <f>SUM(BK96:BK130)</f>
        <v>0</v>
      </c>
    </row>
    <row r="96" spans="2:65" s="1" customFormat="1" ht="16.5" customHeight="1" x14ac:dyDescent="0.2">
      <c r="B96" s="34"/>
      <c r="C96" s="133" t="s">
        <v>91</v>
      </c>
      <c r="D96" s="133" t="s">
        <v>597</v>
      </c>
      <c r="E96" s="134" t="s">
        <v>8304</v>
      </c>
      <c r="F96" s="135" t="s">
        <v>8305</v>
      </c>
      <c r="G96" s="136" t="s">
        <v>618</v>
      </c>
      <c r="H96" s="137">
        <v>515.25400000000002</v>
      </c>
      <c r="I96" s="138"/>
      <c r="J96" s="139">
        <f>ROUND(I96*H96,2)</f>
        <v>0</v>
      </c>
      <c r="K96" s="135" t="s">
        <v>651</v>
      </c>
      <c r="L96" s="34"/>
      <c r="M96" s="140" t="s">
        <v>82</v>
      </c>
      <c r="N96" s="141" t="s">
        <v>54</v>
      </c>
      <c r="P96" s="142">
        <f>O96*H96</f>
        <v>0</v>
      </c>
      <c r="Q96" s="142">
        <v>3.5000000000000003E-2</v>
      </c>
      <c r="R96" s="142">
        <f>Q96*H96</f>
        <v>18.033890000000003</v>
      </c>
      <c r="S96" s="142">
        <v>0</v>
      </c>
      <c r="T96" s="143">
        <f>S96*H96</f>
        <v>0</v>
      </c>
      <c r="AR96" s="144" t="s">
        <v>601</v>
      </c>
      <c r="AT96" s="144" t="s">
        <v>597</v>
      </c>
      <c r="AU96" s="144" t="s">
        <v>93</v>
      </c>
      <c r="AY96" s="18" t="s">
        <v>594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601</v>
      </c>
      <c r="BM96" s="144" t="s">
        <v>8306</v>
      </c>
    </row>
    <row r="97" spans="2:51" s="1" customFormat="1" ht="10.199999999999999" x14ac:dyDescent="0.2">
      <c r="B97" s="34"/>
      <c r="D97" s="164" t="s">
        <v>653</v>
      </c>
      <c r="F97" s="165" t="s">
        <v>8307</v>
      </c>
      <c r="I97" s="166"/>
      <c r="L97" s="34"/>
      <c r="M97" s="167"/>
      <c r="T97" s="55"/>
      <c r="AT97" s="18" t="s">
        <v>653</v>
      </c>
      <c r="AU97" s="18" t="s">
        <v>93</v>
      </c>
    </row>
    <row r="98" spans="2:51" s="13" customFormat="1" ht="10.199999999999999" x14ac:dyDescent="0.2">
      <c r="B98" s="153"/>
      <c r="D98" s="147" t="s">
        <v>603</v>
      </c>
      <c r="E98" s="154" t="s">
        <v>82</v>
      </c>
      <c r="F98" s="155" t="s">
        <v>8308</v>
      </c>
      <c r="H98" s="156">
        <v>111.52</v>
      </c>
      <c r="I98" s="157"/>
      <c r="L98" s="153"/>
      <c r="M98" s="158"/>
      <c r="T98" s="159"/>
      <c r="AT98" s="154" t="s">
        <v>603</v>
      </c>
      <c r="AU98" s="154" t="s">
        <v>93</v>
      </c>
      <c r="AV98" s="13" t="s">
        <v>93</v>
      </c>
      <c r="AW98" s="13" t="s">
        <v>42</v>
      </c>
      <c r="AX98" s="13" t="s">
        <v>84</v>
      </c>
      <c r="AY98" s="154" t="s">
        <v>594</v>
      </c>
    </row>
    <row r="99" spans="2:51" s="13" customFormat="1" ht="10.199999999999999" x14ac:dyDescent="0.2">
      <c r="B99" s="153"/>
      <c r="D99" s="147" t="s">
        <v>603</v>
      </c>
      <c r="E99" s="154" t="s">
        <v>82</v>
      </c>
      <c r="F99" s="155" t="s">
        <v>8309</v>
      </c>
      <c r="H99" s="156">
        <v>92.343999999999994</v>
      </c>
      <c r="I99" s="157"/>
      <c r="L99" s="153"/>
      <c r="M99" s="158"/>
      <c r="T99" s="159"/>
      <c r="AT99" s="154" t="s">
        <v>603</v>
      </c>
      <c r="AU99" s="154" t="s">
        <v>93</v>
      </c>
      <c r="AV99" s="13" t="s">
        <v>93</v>
      </c>
      <c r="AW99" s="13" t="s">
        <v>42</v>
      </c>
      <c r="AX99" s="13" t="s">
        <v>84</v>
      </c>
      <c r="AY99" s="154" t="s">
        <v>594</v>
      </c>
    </row>
    <row r="100" spans="2:51" s="13" customFormat="1" ht="10.199999999999999" x14ac:dyDescent="0.2">
      <c r="B100" s="153"/>
      <c r="D100" s="147" t="s">
        <v>603</v>
      </c>
      <c r="E100" s="154" t="s">
        <v>82</v>
      </c>
      <c r="F100" s="155" t="s">
        <v>8310</v>
      </c>
      <c r="H100" s="156">
        <v>3.36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594</v>
      </c>
    </row>
    <row r="101" spans="2:51" s="13" customFormat="1" ht="10.199999999999999" x14ac:dyDescent="0.2">
      <c r="B101" s="153"/>
      <c r="D101" s="147" t="s">
        <v>603</v>
      </c>
      <c r="E101" s="154" t="s">
        <v>82</v>
      </c>
      <c r="F101" s="155" t="s">
        <v>8311</v>
      </c>
      <c r="H101" s="156">
        <v>44.64</v>
      </c>
      <c r="I101" s="157"/>
      <c r="L101" s="153"/>
      <c r="M101" s="158"/>
      <c r="T101" s="159"/>
      <c r="AT101" s="154" t="s">
        <v>603</v>
      </c>
      <c r="AU101" s="154" t="s">
        <v>93</v>
      </c>
      <c r="AV101" s="13" t="s">
        <v>93</v>
      </c>
      <c r="AW101" s="13" t="s">
        <v>42</v>
      </c>
      <c r="AX101" s="13" t="s">
        <v>84</v>
      </c>
      <c r="AY101" s="154" t="s">
        <v>594</v>
      </c>
    </row>
    <row r="102" spans="2:51" s="13" customFormat="1" ht="10.199999999999999" x14ac:dyDescent="0.2">
      <c r="B102" s="153"/>
      <c r="D102" s="147" t="s">
        <v>603</v>
      </c>
      <c r="E102" s="154" t="s">
        <v>82</v>
      </c>
      <c r="F102" s="155" t="s">
        <v>8312</v>
      </c>
      <c r="H102" s="156">
        <v>46.335999999999999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51" s="13" customFormat="1" ht="10.199999999999999" x14ac:dyDescent="0.2">
      <c r="B103" s="153"/>
      <c r="D103" s="147" t="s">
        <v>603</v>
      </c>
      <c r="E103" s="154" t="s">
        <v>82</v>
      </c>
      <c r="F103" s="155" t="s">
        <v>8313</v>
      </c>
      <c r="H103" s="156">
        <v>21.527999999999999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51" s="13" customFormat="1" ht="10.199999999999999" x14ac:dyDescent="0.2">
      <c r="B104" s="153"/>
      <c r="D104" s="147" t="s">
        <v>603</v>
      </c>
      <c r="E104" s="154" t="s">
        <v>82</v>
      </c>
      <c r="F104" s="155" t="s">
        <v>8314</v>
      </c>
      <c r="H104" s="156">
        <v>46.048000000000002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51" s="14" customFormat="1" ht="10.199999999999999" x14ac:dyDescent="0.2">
      <c r="B105" s="168"/>
      <c r="D105" s="147" t="s">
        <v>603</v>
      </c>
      <c r="E105" s="169" t="s">
        <v>82</v>
      </c>
      <c r="F105" s="170" t="s">
        <v>668</v>
      </c>
      <c r="H105" s="171">
        <v>365.77600000000001</v>
      </c>
      <c r="I105" s="172"/>
      <c r="L105" s="168"/>
      <c r="M105" s="173"/>
      <c r="T105" s="174"/>
      <c r="AT105" s="169" t="s">
        <v>603</v>
      </c>
      <c r="AU105" s="169" t="s">
        <v>93</v>
      </c>
      <c r="AV105" s="14" t="s">
        <v>101</v>
      </c>
      <c r="AW105" s="14" t="s">
        <v>42</v>
      </c>
      <c r="AX105" s="14" t="s">
        <v>84</v>
      </c>
      <c r="AY105" s="169" t="s">
        <v>594</v>
      </c>
    </row>
    <row r="106" spans="2:51" s="13" customFormat="1" ht="10.199999999999999" x14ac:dyDescent="0.2">
      <c r="B106" s="153"/>
      <c r="D106" s="147" t="s">
        <v>603</v>
      </c>
      <c r="E106" s="154" t="s">
        <v>82</v>
      </c>
      <c r="F106" s="155" t="s">
        <v>8315</v>
      </c>
      <c r="H106" s="156">
        <v>26.207999999999998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51" s="13" customFormat="1" ht="10.199999999999999" x14ac:dyDescent="0.2">
      <c r="B107" s="153"/>
      <c r="D107" s="147" t="s">
        <v>603</v>
      </c>
      <c r="E107" s="154" t="s">
        <v>82</v>
      </c>
      <c r="F107" s="155" t="s">
        <v>8316</v>
      </c>
      <c r="H107" s="156">
        <v>18.757999999999999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51" s="13" customFormat="1" ht="10.199999999999999" x14ac:dyDescent="0.2">
      <c r="B108" s="153"/>
      <c r="D108" s="147" t="s">
        <v>603</v>
      </c>
      <c r="E108" s="154" t="s">
        <v>82</v>
      </c>
      <c r="F108" s="155" t="s">
        <v>8317</v>
      </c>
      <c r="H108" s="156">
        <v>24.707999999999998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51" s="14" customFormat="1" ht="10.199999999999999" x14ac:dyDescent="0.2">
      <c r="B109" s="168"/>
      <c r="D109" s="147" t="s">
        <v>603</v>
      </c>
      <c r="E109" s="169" t="s">
        <v>82</v>
      </c>
      <c r="F109" s="170" t="s">
        <v>668</v>
      </c>
      <c r="H109" s="171">
        <v>69.674000000000007</v>
      </c>
      <c r="I109" s="172"/>
      <c r="L109" s="168"/>
      <c r="M109" s="173"/>
      <c r="T109" s="174"/>
      <c r="AT109" s="169" t="s">
        <v>603</v>
      </c>
      <c r="AU109" s="169" t="s">
        <v>93</v>
      </c>
      <c r="AV109" s="14" t="s">
        <v>101</v>
      </c>
      <c r="AW109" s="14" t="s">
        <v>42</v>
      </c>
      <c r="AX109" s="14" t="s">
        <v>84</v>
      </c>
      <c r="AY109" s="169" t="s">
        <v>594</v>
      </c>
    </row>
    <row r="110" spans="2:51" s="13" customFormat="1" ht="10.199999999999999" x14ac:dyDescent="0.2">
      <c r="B110" s="153"/>
      <c r="D110" s="147" t="s">
        <v>603</v>
      </c>
      <c r="E110" s="154" t="s">
        <v>82</v>
      </c>
      <c r="F110" s="155" t="s">
        <v>8318</v>
      </c>
      <c r="H110" s="156">
        <v>21.721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51" s="13" customFormat="1" ht="10.199999999999999" x14ac:dyDescent="0.2">
      <c r="B111" s="153"/>
      <c r="D111" s="147" t="s">
        <v>603</v>
      </c>
      <c r="E111" s="154" t="s">
        <v>82</v>
      </c>
      <c r="F111" s="155" t="s">
        <v>8319</v>
      </c>
      <c r="H111" s="156">
        <v>2.4609999999999999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51" s="13" customFormat="1" ht="10.199999999999999" x14ac:dyDescent="0.2">
      <c r="B112" s="153"/>
      <c r="D112" s="147" t="s">
        <v>603</v>
      </c>
      <c r="E112" s="154" t="s">
        <v>82</v>
      </c>
      <c r="F112" s="155" t="s">
        <v>8320</v>
      </c>
      <c r="H112" s="156">
        <v>55.622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4" customFormat="1" ht="10.199999999999999" x14ac:dyDescent="0.2">
      <c r="B113" s="168"/>
      <c r="D113" s="147" t="s">
        <v>603</v>
      </c>
      <c r="E113" s="169" t="s">
        <v>82</v>
      </c>
      <c r="F113" s="170" t="s">
        <v>668</v>
      </c>
      <c r="H113" s="171">
        <v>79.804000000000002</v>
      </c>
      <c r="I113" s="172"/>
      <c r="L113" s="168"/>
      <c r="M113" s="173"/>
      <c r="T113" s="174"/>
      <c r="AT113" s="169" t="s">
        <v>603</v>
      </c>
      <c r="AU113" s="169" t="s">
        <v>93</v>
      </c>
      <c r="AV113" s="14" t="s">
        <v>101</v>
      </c>
      <c r="AW113" s="14" t="s">
        <v>42</v>
      </c>
      <c r="AX113" s="14" t="s">
        <v>84</v>
      </c>
      <c r="AY113" s="169" t="s">
        <v>594</v>
      </c>
    </row>
    <row r="114" spans="2:65" s="15" customFormat="1" ht="10.199999999999999" x14ac:dyDescent="0.2">
      <c r="B114" s="175"/>
      <c r="D114" s="147" t="s">
        <v>603</v>
      </c>
      <c r="E114" s="176" t="s">
        <v>82</v>
      </c>
      <c r="F114" s="177" t="s">
        <v>672</v>
      </c>
      <c r="H114" s="178">
        <v>515.25400000000002</v>
      </c>
      <c r="I114" s="179"/>
      <c r="L114" s="175"/>
      <c r="M114" s="180"/>
      <c r="T114" s="181"/>
      <c r="AT114" s="176" t="s">
        <v>603</v>
      </c>
      <c r="AU114" s="176" t="s">
        <v>93</v>
      </c>
      <c r="AV114" s="15" t="s">
        <v>147</v>
      </c>
      <c r="AW114" s="15" t="s">
        <v>42</v>
      </c>
      <c r="AX114" s="15" t="s">
        <v>91</v>
      </c>
      <c r="AY114" s="176" t="s">
        <v>594</v>
      </c>
    </row>
    <row r="115" spans="2:65" s="1" customFormat="1" ht="16.5" customHeight="1" x14ac:dyDescent="0.2">
      <c r="B115" s="34"/>
      <c r="C115" s="183" t="s">
        <v>93</v>
      </c>
      <c r="D115" s="183" t="s">
        <v>752</v>
      </c>
      <c r="E115" s="184" t="s">
        <v>8321</v>
      </c>
      <c r="F115" s="185" t="s">
        <v>8322</v>
      </c>
      <c r="G115" s="186" t="s">
        <v>618</v>
      </c>
      <c r="H115" s="187">
        <v>592.54200000000003</v>
      </c>
      <c r="I115" s="188"/>
      <c r="J115" s="189">
        <f>ROUND(I115*H115,2)</f>
        <v>0</v>
      </c>
      <c r="K115" s="185" t="s">
        <v>82</v>
      </c>
      <c r="L115" s="190"/>
      <c r="M115" s="191" t="s">
        <v>82</v>
      </c>
      <c r="N115" s="192" t="s">
        <v>54</v>
      </c>
      <c r="P115" s="142">
        <f>O115*H115</f>
        <v>0</v>
      </c>
      <c r="Q115" s="142">
        <v>5.3999999999999999E-2</v>
      </c>
      <c r="R115" s="142">
        <f>Q115*H115</f>
        <v>31.997268000000002</v>
      </c>
      <c r="S115" s="142">
        <v>0</v>
      </c>
      <c r="T115" s="143">
        <f>S115*H115</f>
        <v>0</v>
      </c>
      <c r="AR115" s="144" t="s">
        <v>948</v>
      </c>
      <c r="AT115" s="144" t="s">
        <v>752</v>
      </c>
      <c r="AU115" s="144" t="s">
        <v>93</v>
      </c>
      <c r="AY115" s="18" t="s">
        <v>594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601</v>
      </c>
      <c r="BM115" s="144" t="s">
        <v>8323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8324</v>
      </c>
      <c r="H116" s="156">
        <v>515.25400000000002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91</v>
      </c>
      <c r="AY116" s="154" t="s">
        <v>594</v>
      </c>
    </row>
    <row r="117" spans="2:65" s="13" customFormat="1" ht="10.199999999999999" x14ac:dyDescent="0.2">
      <c r="B117" s="153"/>
      <c r="D117" s="147" t="s">
        <v>603</v>
      </c>
      <c r="F117" s="155" t="s">
        <v>8325</v>
      </c>
      <c r="H117" s="156">
        <v>592.54200000000003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</v>
      </c>
      <c r="AX117" s="13" t="s">
        <v>91</v>
      </c>
      <c r="AY117" s="154" t="s">
        <v>594</v>
      </c>
    </row>
    <row r="118" spans="2:65" s="1" customFormat="1" ht="16.5" customHeight="1" x14ac:dyDescent="0.2">
      <c r="B118" s="34"/>
      <c r="C118" s="133" t="s">
        <v>101</v>
      </c>
      <c r="D118" s="133" t="s">
        <v>597</v>
      </c>
      <c r="E118" s="134" t="s">
        <v>8326</v>
      </c>
      <c r="F118" s="135" t="s">
        <v>8327</v>
      </c>
      <c r="G118" s="136" t="s">
        <v>618</v>
      </c>
      <c r="H118" s="137">
        <v>5.8209999999999997</v>
      </c>
      <c r="I118" s="138"/>
      <c r="J118" s="139">
        <f>ROUND(I118*H118,2)</f>
        <v>0</v>
      </c>
      <c r="K118" s="135" t="s">
        <v>651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0</v>
      </c>
      <c r="R118" s="142">
        <f>Q118*H118</f>
        <v>0</v>
      </c>
      <c r="S118" s="142">
        <v>0</v>
      </c>
      <c r="T118" s="143">
        <f>S118*H118</f>
        <v>0</v>
      </c>
      <c r="AR118" s="144" t="s">
        <v>601</v>
      </c>
      <c r="AT118" s="144" t="s">
        <v>597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601</v>
      </c>
      <c r="BM118" s="144" t="s">
        <v>8328</v>
      </c>
    </row>
    <row r="119" spans="2:65" s="1" customFormat="1" ht="10.199999999999999" x14ac:dyDescent="0.2">
      <c r="B119" s="34"/>
      <c r="D119" s="164" t="s">
        <v>653</v>
      </c>
      <c r="F119" s="165" t="s">
        <v>8329</v>
      </c>
      <c r="I119" s="166"/>
      <c r="L119" s="34"/>
      <c r="M119" s="167"/>
      <c r="T119" s="55"/>
      <c r="AT119" s="18" t="s">
        <v>653</v>
      </c>
      <c r="AU119" s="18" t="s">
        <v>93</v>
      </c>
    </row>
    <row r="120" spans="2:65" s="13" customFormat="1" ht="10.199999999999999" x14ac:dyDescent="0.2">
      <c r="B120" s="153"/>
      <c r="D120" s="147" t="s">
        <v>603</v>
      </c>
      <c r="E120" s="154" t="s">
        <v>82</v>
      </c>
      <c r="F120" s="155" t="s">
        <v>8310</v>
      </c>
      <c r="H120" s="156">
        <v>3.36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594</v>
      </c>
    </row>
    <row r="121" spans="2:65" s="13" customFormat="1" ht="10.199999999999999" x14ac:dyDescent="0.2">
      <c r="B121" s="153"/>
      <c r="D121" s="147" t="s">
        <v>603</v>
      </c>
      <c r="E121" s="154" t="s">
        <v>82</v>
      </c>
      <c r="F121" s="155" t="s">
        <v>8319</v>
      </c>
      <c r="H121" s="156">
        <v>2.4609999999999999</v>
      </c>
      <c r="I121" s="157"/>
      <c r="L121" s="153"/>
      <c r="M121" s="158"/>
      <c r="T121" s="159"/>
      <c r="AT121" s="154" t="s">
        <v>603</v>
      </c>
      <c r="AU121" s="154" t="s">
        <v>93</v>
      </c>
      <c r="AV121" s="13" t="s">
        <v>93</v>
      </c>
      <c r="AW121" s="13" t="s">
        <v>42</v>
      </c>
      <c r="AX121" s="13" t="s">
        <v>84</v>
      </c>
      <c r="AY121" s="154" t="s">
        <v>594</v>
      </c>
    </row>
    <row r="122" spans="2:65" s="15" customFormat="1" ht="10.199999999999999" x14ac:dyDescent="0.2">
      <c r="B122" s="175"/>
      <c r="D122" s="147" t="s">
        <v>603</v>
      </c>
      <c r="E122" s="176" t="s">
        <v>82</v>
      </c>
      <c r="F122" s="177" t="s">
        <v>672</v>
      </c>
      <c r="H122" s="178">
        <v>5.8209999999999997</v>
      </c>
      <c r="I122" s="179"/>
      <c r="L122" s="175"/>
      <c r="M122" s="180"/>
      <c r="T122" s="181"/>
      <c r="AT122" s="176" t="s">
        <v>603</v>
      </c>
      <c r="AU122" s="176" t="s">
        <v>93</v>
      </c>
      <c r="AV122" s="15" t="s">
        <v>147</v>
      </c>
      <c r="AW122" s="15" t="s">
        <v>42</v>
      </c>
      <c r="AX122" s="15" t="s">
        <v>91</v>
      </c>
      <c r="AY122" s="176" t="s">
        <v>594</v>
      </c>
    </row>
    <row r="123" spans="2:65" s="1" customFormat="1" ht="16.5" customHeight="1" x14ac:dyDescent="0.2">
      <c r="B123" s="34"/>
      <c r="C123" s="133" t="s">
        <v>147</v>
      </c>
      <c r="D123" s="133" t="s">
        <v>597</v>
      </c>
      <c r="E123" s="134" t="s">
        <v>8330</v>
      </c>
      <c r="F123" s="135" t="s">
        <v>8331</v>
      </c>
      <c r="G123" s="136" t="s">
        <v>618</v>
      </c>
      <c r="H123" s="137">
        <v>515.25400000000002</v>
      </c>
      <c r="I123" s="138"/>
      <c r="J123" s="139">
        <f>ROUND(I123*H123,2)</f>
        <v>0</v>
      </c>
      <c r="K123" s="135" t="s">
        <v>651</v>
      </c>
      <c r="L123" s="34"/>
      <c r="M123" s="140" t="s">
        <v>82</v>
      </c>
      <c r="N123" s="141" t="s">
        <v>54</v>
      </c>
      <c r="P123" s="142">
        <f>O123*H123</f>
        <v>0</v>
      </c>
      <c r="Q123" s="142">
        <v>8.0000000000000002E-3</v>
      </c>
      <c r="R123" s="142">
        <f>Q123*H123</f>
        <v>4.1220319999999999</v>
      </c>
      <c r="S123" s="142">
        <v>0</v>
      </c>
      <c r="T123" s="143">
        <f>S123*H123</f>
        <v>0</v>
      </c>
      <c r="AR123" s="144" t="s">
        <v>601</v>
      </c>
      <c r="AT123" s="144" t="s">
        <v>597</v>
      </c>
      <c r="AU123" s="144" t="s">
        <v>93</v>
      </c>
      <c r="AY123" s="18" t="s">
        <v>594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601</v>
      </c>
      <c r="BM123" s="144" t="s">
        <v>8332</v>
      </c>
    </row>
    <row r="124" spans="2:65" s="1" customFormat="1" ht="10.199999999999999" x14ac:dyDescent="0.2">
      <c r="B124" s="34"/>
      <c r="D124" s="164" t="s">
        <v>653</v>
      </c>
      <c r="F124" s="165" t="s">
        <v>8333</v>
      </c>
      <c r="I124" s="166"/>
      <c r="L124" s="34"/>
      <c r="M124" s="167"/>
      <c r="T124" s="55"/>
      <c r="AT124" s="18" t="s">
        <v>653</v>
      </c>
      <c r="AU124" s="18" t="s">
        <v>93</v>
      </c>
    </row>
    <row r="125" spans="2:65" s="1" customFormat="1" ht="21.75" customHeight="1" x14ac:dyDescent="0.2">
      <c r="B125" s="34"/>
      <c r="C125" s="133" t="s">
        <v>160</v>
      </c>
      <c r="D125" s="133" t="s">
        <v>597</v>
      </c>
      <c r="E125" s="134" t="s">
        <v>8334</v>
      </c>
      <c r="F125" s="135" t="s">
        <v>8335</v>
      </c>
      <c r="G125" s="136" t="s">
        <v>618</v>
      </c>
      <c r="H125" s="137">
        <v>515.25400000000002</v>
      </c>
      <c r="I125" s="138"/>
      <c r="J125" s="139">
        <f>ROUND(I125*H125,2)</f>
        <v>0</v>
      </c>
      <c r="K125" s="135" t="s">
        <v>651</v>
      </c>
      <c r="L125" s="34"/>
      <c r="M125" s="140" t="s">
        <v>82</v>
      </c>
      <c r="N125" s="141" t="s">
        <v>54</v>
      </c>
      <c r="P125" s="142">
        <f>O125*H125</f>
        <v>0</v>
      </c>
      <c r="Q125" s="142">
        <v>2.0100000000000001E-3</v>
      </c>
      <c r="R125" s="142">
        <f>Q125*H125</f>
        <v>1.0356605400000001</v>
      </c>
      <c r="S125" s="142">
        <v>0</v>
      </c>
      <c r="T125" s="143">
        <f>S125*H125</f>
        <v>0</v>
      </c>
      <c r="AR125" s="144" t="s">
        <v>601</v>
      </c>
      <c r="AT125" s="144" t="s">
        <v>597</v>
      </c>
      <c r="AU125" s="144" t="s">
        <v>93</v>
      </c>
      <c r="AY125" s="18" t="s">
        <v>594</v>
      </c>
      <c r="BE125" s="145">
        <f>IF(N125="základní",J125,0)</f>
        <v>0</v>
      </c>
      <c r="BF125" s="145">
        <f>IF(N125="snížená",J125,0)</f>
        <v>0</v>
      </c>
      <c r="BG125" s="145">
        <f>IF(N125="zákl. přenesená",J125,0)</f>
        <v>0</v>
      </c>
      <c r="BH125" s="145">
        <f>IF(N125="sníž. přenesená",J125,0)</f>
        <v>0</v>
      </c>
      <c r="BI125" s="145">
        <f>IF(N125="nulová",J125,0)</f>
        <v>0</v>
      </c>
      <c r="BJ125" s="18" t="s">
        <v>91</v>
      </c>
      <c r="BK125" s="145">
        <f>ROUND(I125*H125,2)</f>
        <v>0</v>
      </c>
      <c r="BL125" s="18" t="s">
        <v>601</v>
      </c>
      <c r="BM125" s="144" t="s">
        <v>8336</v>
      </c>
    </row>
    <row r="126" spans="2:65" s="1" customFormat="1" ht="10.199999999999999" x14ac:dyDescent="0.2">
      <c r="B126" s="34"/>
      <c r="D126" s="164" t="s">
        <v>653</v>
      </c>
      <c r="F126" s="165" t="s">
        <v>8337</v>
      </c>
      <c r="I126" s="166"/>
      <c r="L126" s="34"/>
      <c r="M126" s="167"/>
      <c r="T126" s="55"/>
      <c r="AT126" s="18" t="s">
        <v>653</v>
      </c>
      <c r="AU126" s="18" t="s">
        <v>93</v>
      </c>
    </row>
    <row r="127" spans="2:65" s="1" customFormat="1" ht="16.5" customHeight="1" x14ac:dyDescent="0.2">
      <c r="B127" s="34"/>
      <c r="C127" s="133" t="s">
        <v>624</v>
      </c>
      <c r="D127" s="133" t="s">
        <v>597</v>
      </c>
      <c r="E127" s="134" t="s">
        <v>8338</v>
      </c>
      <c r="F127" s="135" t="s">
        <v>8339</v>
      </c>
      <c r="G127" s="136" t="s">
        <v>618</v>
      </c>
      <c r="H127" s="137">
        <v>515.25400000000002</v>
      </c>
      <c r="I127" s="138"/>
      <c r="J127" s="139">
        <f>ROUND(I127*H127,2)</f>
        <v>0</v>
      </c>
      <c r="K127" s="135" t="s">
        <v>651</v>
      </c>
      <c r="L127" s="34"/>
      <c r="M127" s="140" t="s">
        <v>82</v>
      </c>
      <c r="N127" s="141" t="s">
        <v>54</v>
      </c>
      <c r="P127" s="142">
        <f>O127*H127</f>
        <v>0</v>
      </c>
      <c r="Q127" s="142">
        <v>4.0000000000000002E-4</v>
      </c>
      <c r="R127" s="142">
        <f>Q127*H127</f>
        <v>0.20610160000000002</v>
      </c>
      <c r="S127" s="142">
        <v>0</v>
      </c>
      <c r="T127" s="143">
        <f>S127*H127</f>
        <v>0</v>
      </c>
      <c r="AR127" s="144" t="s">
        <v>601</v>
      </c>
      <c r="AT127" s="144" t="s">
        <v>597</v>
      </c>
      <c r="AU127" s="144" t="s">
        <v>93</v>
      </c>
      <c r="AY127" s="18" t="s">
        <v>594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601</v>
      </c>
      <c r="BM127" s="144" t="s">
        <v>8340</v>
      </c>
    </row>
    <row r="128" spans="2:65" s="1" customFormat="1" ht="10.199999999999999" x14ac:dyDescent="0.2">
      <c r="B128" s="34"/>
      <c r="D128" s="164" t="s">
        <v>653</v>
      </c>
      <c r="F128" s="165" t="s">
        <v>8341</v>
      </c>
      <c r="I128" s="166"/>
      <c r="L128" s="34"/>
      <c r="M128" s="167"/>
      <c r="T128" s="55"/>
      <c r="AT128" s="18" t="s">
        <v>653</v>
      </c>
      <c r="AU128" s="18" t="s">
        <v>93</v>
      </c>
    </row>
    <row r="129" spans="2:65" s="1" customFormat="1" ht="24.15" customHeight="1" x14ac:dyDescent="0.2">
      <c r="B129" s="34"/>
      <c r="C129" s="133" t="s">
        <v>707</v>
      </c>
      <c r="D129" s="133" t="s">
        <v>597</v>
      </c>
      <c r="E129" s="134" t="s">
        <v>8342</v>
      </c>
      <c r="F129" s="135" t="s">
        <v>8343</v>
      </c>
      <c r="G129" s="136" t="s">
        <v>738</v>
      </c>
      <c r="H129" s="137">
        <v>55.395000000000003</v>
      </c>
      <c r="I129" s="138"/>
      <c r="J129" s="139">
        <f>ROUND(I129*H129,2)</f>
        <v>0</v>
      </c>
      <c r="K129" s="135" t="s">
        <v>651</v>
      </c>
      <c r="L129" s="34"/>
      <c r="M129" s="140" t="s">
        <v>82</v>
      </c>
      <c r="N129" s="141" t="s">
        <v>54</v>
      </c>
      <c r="P129" s="142">
        <f>O129*H129</f>
        <v>0</v>
      </c>
      <c r="Q129" s="142">
        <v>0</v>
      </c>
      <c r="R129" s="142">
        <f>Q129*H129</f>
        <v>0</v>
      </c>
      <c r="S129" s="142">
        <v>0</v>
      </c>
      <c r="T129" s="143">
        <f>S129*H129</f>
        <v>0</v>
      </c>
      <c r="AR129" s="144" t="s">
        <v>601</v>
      </c>
      <c r="AT129" s="144" t="s">
        <v>597</v>
      </c>
      <c r="AU129" s="144" t="s">
        <v>93</v>
      </c>
      <c r="AY129" s="18" t="s">
        <v>594</v>
      </c>
      <c r="BE129" s="145">
        <f>IF(N129="základní",J129,0)</f>
        <v>0</v>
      </c>
      <c r="BF129" s="145">
        <f>IF(N129="snížená",J129,0)</f>
        <v>0</v>
      </c>
      <c r="BG129" s="145">
        <f>IF(N129="zákl. přenesená",J129,0)</f>
        <v>0</v>
      </c>
      <c r="BH129" s="145">
        <f>IF(N129="sníž. přenesená",J129,0)</f>
        <v>0</v>
      </c>
      <c r="BI129" s="145">
        <f>IF(N129="nulová",J129,0)</f>
        <v>0</v>
      </c>
      <c r="BJ129" s="18" t="s">
        <v>91</v>
      </c>
      <c r="BK129" s="145">
        <f>ROUND(I129*H129,2)</f>
        <v>0</v>
      </c>
      <c r="BL129" s="18" t="s">
        <v>601</v>
      </c>
      <c r="BM129" s="144" t="s">
        <v>8344</v>
      </c>
    </row>
    <row r="130" spans="2:65" s="1" customFormat="1" ht="10.199999999999999" x14ac:dyDescent="0.2">
      <c r="B130" s="34"/>
      <c r="D130" s="164" t="s">
        <v>653</v>
      </c>
      <c r="F130" s="165" t="s">
        <v>8345</v>
      </c>
      <c r="I130" s="166"/>
      <c r="L130" s="34"/>
      <c r="M130" s="201"/>
      <c r="N130" s="198"/>
      <c r="O130" s="198"/>
      <c r="P130" s="198"/>
      <c r="Q130" s="198"/>
      <c r="R130" s="198"/>
      <c r="S130" s="198"/>
      <c r="T130" s="202"/>
      <c r="AT130" s="18" t="s">
        <v>653</v>
      </c>
      <c r="AU130" s="18" t="s">
        <v>93</v>
      </c>
    </row>
    <row r="131" spans="2:65" s="1" customFormat="1" ht="6.9" customHeight="1" x14ac:dyDescent="0.2">
      <c r="B131" s="43"/>
      <c r="C131" s="44"/>
      <c r="D131" s="44"/>
      <c r="E131" s="44"/>
      <c r="F131" s="44"/>
      <c r="G131" s="44"/>
      <c r="H131" s="44"/>
      <c r="I131" s="44"/>
      <c r="J131" s="44"/>
      <c r="K131" s="44"/>
      <c r="L131" s="34"/>
    </row>
  </sheetData>
  <sheetProtection algorithmName="SHA-512" hashValue="gY8+SjWkrEyXCu+fzlYHCWU+ks8BKyoikoiPtG8NN+KDwIvgrfg1CEGvu/7jnCIaAt3Frk19RAMViMzisyD8BA==" saltValue="l+9CwcIOvHoxUd6M810gQdFWa/sQ4oAR+X412rdpiHwOMGEibRrL1S7n6e1am/dC+e8aMD/5ZfogSKZiCR/UAg==" spinCount="100000" sheet="1" objects="1" scenarios="1" formatColumns="0" formatRows="0" autoFilter="0"/>
  <autoFilter ref="C92:K130" xr:uid="{00000000-0009-0000-0000-000027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7" r:id="rId1" xr:uid="{00000000-0004-0000-2700-000000000000}"/>
    <hyperlink ref="F119" r:id="rId2" xr:uid="{00000000-0004-0000-2700-000001000000}"/>
    <hyperlink ref="F124" r:id="rId3" xr:uid="{00000000-0004-0000-2700-000002000000}"/>
    <hyperlink ref="F126" r:id="rId4" xr:uid="{00000000-0004-0000-2700-000003000000}"/>
    <hyperlink ref="F128" r:id="rId5" xr:uid="{00000000-0004-0000-2700-000004000000}"/>
    <hyperlink ref="F130" r:id="rId6" xr:uid="{00000000-0004-0000-2700-000005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7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pageSetUpPr fitToPage="1"/>
  </sheetPr>
  <dimension ref="B2:BM11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239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4087</v>
      </c>
      <c r="L12" s="34"/>
    </row>
    <row r="13" spans="2:46" s="1" customFormat="1" ht="16.5" customHeight="1" x14ac:dyDescent="0.2">
      <c r="B13" s="34"/>
      <c r="E13" s="314" t="s">
        <v>8346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7196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ROUND(J94,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ROUND((SUM(BE94:BE110)),  2)</f>
        <v>0</v>
      </c>
      <c r="I37" s="95">
        <v>0.21</v>
      </c>
      <c r="J37" s="84">
        <f>ROUND(((SUM(BE94:BE110))*I37),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ROUND((SUM(BF94:BF110)),  2)</f>
        <v>0</v>
      </c>
      <c r="I38" s="95">
        <v>0.15</v>
      </c>
      <c r="J38" s="84">
        <f>ROUND(((SUM(BF94:BF110))*I38),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ROUND((SUM(BG94:BG110)),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ROUND((SUM(BH94:BH110)),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ROUND((SUM(BI94:BI110)),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4087</v>
      </c>
      <c r="L57" s="34"/>
    </row>
    <row r="58" spans="2:12" s="1" customFormat="1" ht="16.5" customHeight="1" x14ac:dyDescent="0.2">
      <c r="B58" s="34"/>
      <c r="E58" s="314" t="str">
        <f>E13</f>
        <v>D.1.1.2.2-I - Opláštění cementotřískovou(vláknitou) deskou výrobků zámečnických Z20 až Z23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J94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J95</f>
        <v>0</v>
      </c>
      <c r="L68" s="105"/>
    </row>
    <row r="69" spans="2:47" s="9" customFormat="1" ht="19.95" customHeight="1" x14ac:dyDescent="0.2">
      <c r="B69" s="109"/>
      <c r="D69" s="110" t="s">
        <v>4113</v>
      </c>
      <c r="E69" s="111"/>
      <c r="F69" s="111"/>
      <c r="G69" s="111"/>
      <c r="H69" s="111"/>
      <c r="I69" s="111"/>
      <c r="J69" s="112">
        <f>J96</f>
        <v>0</v>
      </c>
      <c r="L69" s="109"/>
    </row>
    <row r="70" spans="2:47" s="9" customFormat="1" ht="19.95" customHeight="1" x14ac:dyDescent="0.2">
      <c r="B70" s="109"/>
      <c r="D70" s="110" t="s">
        <v>639</v>
      </c>
      <c r="E70" s="111"/>
      <c r="F70" s="111"/>
      <c r="G70" s="111"/>
      <c r="H70" s="111"/>
      <c r="I70" s="111"/>
      <c r="J70" s="112">
        <f>J108</f>
        <v>0</v>
      </c>
      <c r="L70" s="109"/>
    </row>
    <row r="71" spans="2:47" s="1" customFormat="1" ht="21.75" customHeight="1" x14ac:dyDescent="0.2">
      <c r="B71" s="34"/>
      <c r="L71" s="34"/>
    </row>
    <row r="72" spans="2:47" s="1" customFormat="1" ht="6.9" customHeight="1" x14ac:dyDescent="0.2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4"/>
    </row>
    <row r="76" spans="2:47" s="1" customFormat="1" ht="6.9" customHeight="1" x14ac:dyDescent="0.2">
      <c r="B76" s="45"/>
      <c r="C76" s="46"/>
      <c r="D76" s="46"/>
      <c r="E76" s="46"/>
      <c r="F76" s="46"/>
      <c r="G76" s="46"/>
      <c r="H76" s="46"/>
      <c r="I76" s="46"/>
      <c r="J76" s="46"/>
      <c r="K76" s="46"/>
      <c r="L76" s="34"/>
    </row>
    <row r="77" spans="2:47" s="1" customFormat="1" ht="24.9" customHeight="1" x14ac:dyDescent="0.2">
      <c r="B77" s="34"/>
      <c r="C77" s="22" t="s">
        <v>579</v>
      </c>
      <c r="L77" s="34"/>
    </row>
    <row r="78" spans="2:47" s="1" customFormat="1" ht="6.9" customHeight="1" x14ac:dyDescent="0.2">
      <c r="B78" s="34"/>
      <c r="L78" s="34"/>
    </row>
    <row r="79" spans="2:47" s="1" customFormat="1" ht="12" customHeight="1" x14ac:dyDescent="0.2">
      <c r="B79" s="34"/>
      <c r="C79" s="28" t="s">
        <v>16</v>
      </c>
      <c r="L79" s="34"/>
    </row>
    <row r="80" spans="2:47" s="1" customFormat="1" ht="26.25" customHeight="1" x14ac:dyDescent="0.2">
      <c r="B80" s="34"/>
      <c r="E80" s="334" t="str">
        <f>E7</f>
        <v>REVIZE 03 - REKONSTRUKCE A STAVEBNÍ ÚPRAVY MĚSTSKÉHO PLAVECKÉHO BAZÉNU V LIBERCI</v>
      </c>
      <c r="F80" s="335"/>
      <c r="G80" s="335"/>
      <c r="H80" s="335"/>
      <c r="L80" s="34"/>
    </row>
    <row r="81" spans="2:63" ht="12" customHeight="1" x14ac:dyDescent="0.2">
      <c r="B81" s="21"/>
      <c r="C81" s="28" t="s">
        <v>563</v>
      </c>
      <c r="L81" s="21"/>
    </row>
    <row r="82" spans="2:63" ht="16.5" customHeight="1" x14ac:dyDescent="0.2">
      <c r="B82" s="21"/>
      <c r="E82" s="334" t="s">
        <v>564</v>
      </c>
      <c r="F82" s="296"/>
      <c r="G82" s="296"/>
      <c r="H82" s="296"/>
      <c r="L82" s="21"/>
    </row>
    <row r="83" spans="2:63" ht="12" customHeight="1" x14ac:dyDescent="0.2">
      <c r="B83" s="21"/>
      <c r="C83" s="28" t="s">
        <v>565</v>
      </c>
      <c r="L83" s="21"/>
    </row>
    <row r="84" spans="2:63" s="1" customFormat="1" ht="16.5" customHeight="1" x14ac:dyDescent="0.2">
      <c r="B84" s="34"/>
      <c r="E84" s="327" t="s">
        <v>4084</v>
      </c>
      <c r="F84" s="336"/>
      <c r="G84" s="336"/>
      <c r="H84" s="336"/>
      <c r="L84" s="34"/>
    </row>
    <row r="85" spans="2:63" s="1" customFormat="1" ht="12" customHeight="1" x14ac:dyDescent="0.2">
      <c r="B85" s="34"/>
      <c r="C85" s="28" t="s">
        <v>4087</v>
      </c>
      <c r="L85" s="34"/>
    </row>
    <row r="86" spans="2:63" s="1" customFormat="1" ht="16.5" customHeight="1" x14ac:dyDescent="0.2">
      <c r="B86" s="34"/>
      <c r="E86" s="314" t="str">
        <f>E13</f>
        <v>D.1.1.2.2-I - Opláštění cementotřískovou(vláknitou) deskou výrobků zámečnických Z20 až Z23</v>
      </c>
      <c r="F86" s="336"/>
      <c r="G86" s="336"/>
      <c r="H86" s="336"/>
      <c r="L86" s="34"/>
    </row>
    <row r="87" spans="2:63" s="1" customFormat="1" ht="6.9" customHeight="1" x14ac:dyDescent="0.2">
      <c r="B87" s="34"/>
      <c r="L87" s="34"/>
    </row>
    <row r="88" spans="2:63" s="1" customFormat="1" ht="12" customHeight="1" x14ac:dyDescent="0.2">
      <c r="B88" s="34"/>
      <c r="C88" s="28" t="s">
        <v>22</v>
      </c>
      <c r="F88" s="26" t="str">
        <f>F16</f>
        <v xml:space="preserve"> </v>
      </c>
      <c r="I88" s="28" t="s">
        <v>24</v>
      </c>
      <c r="J88" s="51" t="str">
        <f>IF(J16="","",J16)</f>
        <v>8. 9. 2023</v>
      </c>
      <c r="L88" s="34"/>
    </row>
    <row r="89" spans="2:63" s="1" customFormat="1" ht="6.9" customHeight="1" x14ac:dyDescent="0.2">
      <c r="B89" s="34"/>
      <c r="L89" s="34"/>
    </row>
    <row r="90" spans="2:63" s="1" customFormat="1" ht="40.049999999999997" customHeight="1" x14ac:dyDescent="0.2">
      <c r="B90" s="34"/>
      <c r="C90" s="28" t="s">
        <v>30</v>
      </c>
      <c r="F90" s="26" t="str">
        <f>E19</f>
        <v>SM Liberec</v>
      </c>
      <c r="I90" s="28" t="s">
        <v>38</v>
      </c>
      <c r="J90" s="32" t="str">
        <f>E25</f>
        <v>ATELIER 11 HRADEC KRÁLOVÉ s.r.o.</v>
      </c>
      <c r="L90" s="34"/>
    </row>
    <row r="91" spans="2:63" s="1" customFormat="1" ht="25.65" customHeight="1" x14ac:dyDescent="0.2">
      <c r="B91" s="34"/>
      <c r="C91" s="28" t="s">
        <v>36</v>
      </c>
      <c r="F91" s="26" t="str">
        <f>IF(E22="","",E22)</f>
        <v>Vyplň údaj</v>
      </c>
      <c r="I91" s="28" t="s">
        <v>43</v>
      </c>
      <c r="J91" s="32" t="str">
        <f>E28</f>
        <v>PROPOS Liberec s.r.o.</v>
      </c>
      <c r="L91" s="34"/>
    </row>
    <row r="92" spans="2:63" s="1" customFormat="1" ht="10.35" customHeight="1" x14ac:dyDescent="0.2">
      <c r="B92" s="34"/>
      <c r="L92" s="34"/>
    </row>
    <row r="93" spans="2:63" s="10" customFormat="1" ht="29.25" customHeight="1" x14ac:dyDescent="0.2">
      <c r="B93" s="113"/>
      <c r="C93" s="114" t="s">
        <v>580</v>
      </c>
      <c r="D93" s="115" t="s">
        <v>68</v>
      </c>
      <c r="E93" s="115" t="s">
        <v>64</v>
      </c>
      <c r="F93" s="115" t="s">
        <v>65</v>
      </c>
      <c r="G93" s="115" t="s">
        <v>581</v>
      </c>
      <c r="H93" s="115" t="s">
        <v>582</v>
      </c>
      <c r="I93" s="115" t="s">
        <v>583</v>
      </c>
      <c r="J93" s="115" t="s">
        <v>575</v>
      </c>
      <c r="K93" s="116" t="s">
        <v>584</v>
      </c>
      <c r="L93" s="113"/>
      <c r="M93" s="58" t="s">
        <v>82</v>
      </c>
      <c r="N93" s="59" t="s">
        <v>53</v>
      </c>
      <c r="O93" s="59" t="s">
        <v>585</v>
      </c>
      <c r="P93" s="59" t="s">
        <v>586</v>
      </c>
      <c r="Q93" s="59" t="s">
        <v>587</v>
      </c>
      <c r="R93" s="59" t="s">
        <v>588</v>
      </c>
      <c r="S93" s="59" t="s">
        <v>589</v>
      </c>
      <c r="T93" s="60" t="s">
        <v>590</v>
      </c>
    </row>
    <row r="94" spans="2:63" s="1" customFormat="1" ht="22.8" customHeight="1" x14ac:dyDescent="0.3">
      <c r="B94" s="34"/>
      <c r="C94" s="63" t="s">
        <v>591</v>
      </c>
      <c r="J94" s="117">
        <f>BK94</f>
        <v>0</v>
      </c>
      <c r="L94" s="34"/>
      <c r="M94" s="61"/>
      <c r="N94" s="52"/>
      <c r="O94" s="52"/>
      <c r="P94" s="118">
        <f>P95</f>
        <v>0</v>
      </c>
      <c r="Q94" s="52"/>
      <c r="R94" s="118">
        <f>R95</f>
        <v>4.4192849999999995</v>
      </c>
      <c r="S94" s="52"/>
      <c r="T94" s="119">
        <f>T95</f>
        <v>0</v>
      </c>
      <c r="AT94" s="18" t="s">
        <v>83</v>
      </c>
      <c r="AU94" s="18" t="s">
        <v>576</v>
      </c>
      <c r="BK94" s="120">
        <f>BK95</f>
        <v>0</v>
      </c>
    </row>
    <row r="95" spans="2:63" s="11" customFormat="1" ht="25.95" customHeight="1" x14ac:dyDescent="0.25">
      <c r="B95" s="121"/>
      <c r="D95" s="122" t="s">
        <v>83</v>
      </c>
      <c r="E95" s="123" t="s">
        <v>645</v>
      </c>
      <c r="F95" s="123" t="s">
        <v>646</v>
      </c>
      <c r="I95" s="124"/>
      <c r="J95" s="125">
        <f>BK95</f>
        <v>0</v>
      </c>
      <c r="L95" s="121"/>
      <c r="M95" s="126"/>
      <c r="P95" s="127">
        <f>P96+P108</f>
        <v>0</v>
      </c>
      <c r="R95" s="127">
        <f>R96+R108</f>
        <v>4.4192849999999995</v>
      </c>
      <c r="T95" s="128">
        <f>T96+T108</f>
        <v>0</v>
      </c>
      <c r="AR95" s="122" t="s">
        <v>91</v>
      </c>
      <c r="AT95" s="129" t="s">
        <v>83</v>
      </c>
      <c r="AU95" s="129" t="s">
        <v>84</v>
      </c>
      <c r="AY95" s="122" t="s">
        <v>594</v>
      </c>
      <c r="BK95" s="130">
        <f>BK96+BK108</f>
        <v>0</v>
      </c>
    </row>
    <row r="96" spans="2:63" s="11" customFormat="1" ht="22.8" customHeight="1" x14ac:dyDescent="0.25">
      <c r="B96" s="121"/>
      <c r="D96" s="122" t="s">
        <v>83</v>
      </c>
      <c r="E96" s="131" t="s">
        <v>624</v>
      </c>
      <c r="F96" s="131" t="s">
        <v>4341</v>
      </c>
      <c r="I96" s="124"/>
      <c r="J96" s="132">
        <f>BK96</f>
        <v>0</v>
      </c>
      <c r="L96" s="121"/>
      <c r="M96" s="126"/>
      <c r="P96" s="127">
        <f>SUM(P97:P107)</f>
        <v>0</v>
      </c>
      <c r="R96" s="127">
        <f>SUM(R97:R107)</f>
        <v>4.4192849999999995</v>
      </c>
      <c r="T96" s="128">
        <f>SUM(T97:T107)</f>
        <v>0</v>
      </c>
      <c r="AR96" s="122" t="s">
        <v>91</v>
      </c>
      <c r="AT96" s="129" t="s">
        <v>83</v>
      </c>
      <c r="AU96" s="129" t="s">
        <v>91</v>
      </c>
      <c r="AY96" s="122" t="s">
        <v>594</v>
      </c>
      <c r="BK96" s="130">
        <f>SUM(BK97:BK107)</f>
        <v>0</v>
      </c>
    </row>
    <row r="97" spans="2:65" s="1" customFormat="1" ht="33" customHeight="1" x14ac:dyDescent="0.2">
      <c r="B97" s="34"/>
      <c r="C97" s="133" t="s">
        <v>91</v>
      </c>
      <c r="D97" s="133" t="s">
        <v>597</v>
      </c>
      <c r="E97" s="134" t="s">
        <v>8347</v>
      </c>
      <c r="F97" s="135" t="s">
        <v>8348</v>
      </c>
      <c r="G97" s="136" t="s">
        <v>618</v>
      </c>
      <c r="H97" s="137">
        <v>170.3</v>
      </c>
      <c r="I97" s="138"/>
      <c r="J97" s="139">
        <f>ROUND(I97*H97,2)</f>
        <v>0</v>
      </c>
      <c r="K97" s="135" t="s">
        <v>651</v>
      </c>
      <c r="L97" s="34"/>
      <c r="M97" s="140" t="s">
        <v>82</v>
      </c>
      <c r="N97" s="141" t="s">
        <v>54</v>
      </c>
      <c r="P97" s="142">
        <f>O97*H97</f>
        <v>0</v>
      </c>
      <c r="Q97" s="142">
        <v>3.4499999999999999E-3</v>
      </c>
      <c r="R97" s="142">
        <f>Q97*H97</f>
        <v>0.58753500000000003</v>
      </c>
      <c r="S97" s="142">
        <v>0</v>
      </c>
      <c r="T97" s="143">
        <f>S97*H97</f>
        <v>0</v>
      </c>
      <c r="AR97" s="144" t="s">
        <v>147</v>
      </c>
      <c r="AT97" s="144" t="s">
        <v>597</v>
      </c>
      <c r="AU97" s="144" t="s">
        <v>93</v>
      </c>
      <c r="AY97" s="18" t="s">
        <v>594</v>
      </c>
      <c r="BE97" s="145">
        <f>IF(N97="základní",J97,0)</f>
        <v>0</v>
      </c>
      <c r="BF97" s="145">
        <f>IF(N97="snížená",J97,0)</f>
        <v>0</v>
      </c>
      <c r="BG97" s="145">
        <f>IF(N97="zákl. přenesená",J97,0)</f>
        <v>0</v>
      </c>
      <c r="BH97" s="145">
        <f>IF(N97="sníž. přenesená",J97,0)</f>
        <v>0</v>
      </c>
      <c r="BI97" s="145">
        <f>IF(N97="nulová",J97,0)</f>
        <v>0</v>
      </c>
      <c r="BJ97" s="18" t="s">
        <v>91</v>
      </c>
      <c r="BK97" s="145">
        <f>ROUND(I97*H97,2)</f>
        <v>0</v>
      </c>
      <c r="BL97" s="18" t="s">
        <v>147</v>
      </c>
      <c r="BM97" s="144" t="s">
        <v>8349</v>
      </c>
    </row>
    <row r="98" spans="2:65" s="1" customFormat="1" ht="10.199999999999999" x14ac:dyDescent="0.2">
      <c r="B98" s="34"/>
      <c r="D98" s="164" t="s">
        <v>653</v>
      </c>
      <c r="F98" s="165" t="s">
        <v>8350</v>
      </c>
      <c r="I98" s="166"/>
      <c r="L98" s="34"/>
      <c r="M98" s="167"/>
      <c r="T98" s="55"/>
      <c r="AT98" s="18" t="s">
        <v>653</v>
      </c>
      <c r="AU98" s="18" t="s">
        <v>93</v>
      </c>
    </row>
    <row r="99" spans="2:65" s="12" customFormat="1" ht="10.199999999999999" x14ac:dyDescent="0.2">
      <c r="B99" s="146"/>
      <c r="D99" s="147" t="s">
        <v>603</v>
      </c>
      <c r="E99" s="148" t="s">
        <v>82</v>
      </c>
      <c r="F99" s="149" t="s">
        <v>8351</v>
      </c>
      <c r="H99" s="148" t="s">
        <v>82</v>
      </c>
      <c r="I99" s="150"/>
      <c r="L99" s="146"/>
      <c r="M99" s="151"/>
      <c r="T99" s="152"/>
      <c r="AT99" s="148" t="s">
        <v>603</v>
      </c>
      <c r="AU99" s="148" t="s">
        <v>93</v>
      </c>
      <c r="AV99" s="12" t="s">
        <v>91</v>
      </c>
      <c r="AW99" s="12" t="s">
        <v>42</v>
      </c>
      <c r="AX99" s="12" t="s">
        <v>84</v>
      </c>
      <c r="AY99" s="148" t="s">
        <v>594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8352</v>
      </c>
      <c r="H100" s="156">
        <v>108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594</v>
      </c>
    </row>
    <row r="101" spans="2:65" s="13" customFormat="1" ht="10.199999999999999" x14ac:dyDescent="0.2">
      <c r="B101" s="153"/>
      <c r="D101" s="147" t="s">
        <v>603</v>
      </c>
      <c r="E101" s="154" t="s">
        <v>82</v>
      </c>
      <c r="F101" s="155" t="s">
        <v>8353</v>
      </c>
      <c r="H101" s="156">
        <v>57.2</v>
      </c>
      <c r="I101" s="157"/>
      <c r="L101" s="153"/>
      <c r="M101" s="158"/>
      <c r="T101" s="159"/>
      <c r="AT101" s="154" t="s">
        <v>603</v>
      </c>
      <c r="AU101" s="154" t="s">
        <v>93</v>
      </c>
      <c r="AV101" s="13" t="s">
        <v>93</v>
      </c>
      <c r="AW101" s="13" t="s">
        <v>42</v>
      </c>
      <c r="AX101" s="13" t="s">
        <v>84</v>
      </c>
      <c r="AY101" s="154" t="s">
        <v>594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8354</v>
      </c>
      <c r="H102" s="156">
        <v>3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8355</v>
      </c>
      <c r="H103" s="156">
        <v>2.1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5" customFormat="1" ht="10.199999999999999" x14ac:dyDescent="0.2">
      <c r="B104" s="175"/>
      <c r="D104" s="147" t="s">
        <v>603</v>
      </c>
      <c r="E104" s="176" t="s">
        <v>82</v>
      </c>
      <c r="F104" s="177" t="s">
        <v>672</v>
      </c>
      <c r="H104" s="178">
        <v>170.3</v>
      </c>
      <c r="I104" s="179"/>
      <c r="L104" s="175"/>
      <c r="M104" s="180"/>
      <c r="T104" s="181"/>
      <c r="AT104" s="176" t="s">
        <v>603</v>
      </c>
      <c r="AU104" s="176" t="s">
        <v>93</v>
      </c>
      <c r="AV104" s="15" t="s">
        <v>147</v>
      </c>
      <c r="AW104" s="15" t="s">
        <v>42</v>
      </c>
      <c r="AX104" s="15" t="s">
        <v>91</v>
      </c>
      <c r="AY104" s="176" t="s">
        <v>594</v>
      </c>
    </row>
    <row r="105" spans="2:65" s="1" customFormat="1" ht="16.5" customHeight="1" x14ac:dyDescent="0.2">
      <c r="B105" s="34"/>
      <c r="C105" s="183" t="s">
        <v>93</v>
      </c>
      <c r="D105" s="183" t="s">
        <v>752</v>
      </c>
      <c r="E105" s="184" t="s">
        <v>8356</v>
      </c>
      <c r="F105" s="185" t="s">
        <v>8357</v>
      </c>
      <c r="G105" s="186" t="s">
        <v>618</v>
      </c>
      <c r="H105" s="187">
        <v>212.875</v>
      </c>
      <c r="I105" s="188"/>
      <c r="J105" s="189">
        <f>ROUND(I105*H105,2)</f>
        <v>0</v>
      </c>
      <c r="K105" s="185" t="s">
        <v>82</v>
      </c>
      <c r="L105" s="190"/>
      <c r="M105" s="191" t="s">
        <v>82</v>
      </c>
      <c r="N105" s="192" t="s">
        <v>54</v>
      </c>
      <c r="P105" s="142">
        <f>O105*H105</f>
        <v>0</v>
      </c>
      <c r="Q105" s="142">
        <v>1.7999999999999999E-2</v>
      </c>
      <c r="R105" s="142">
        <f>Q105*H105</f>
        <v>3.8317499999999995</v>
      </c>
      <c r="S105" s="142">
        <v>0</v>
      </c>
      <c r="T105" s="143">
        <f>S105*H105</f>
        <v>0</v>
      </c>
      <c r="AR105" s="144" t="s">
        <v>716</v>
      </c>
      <c r="AT105" s="144" t="s">
        <v>752</v>
      </c>
      <c r="AU105" s="144" t="s">
        <v>93</v>
      </c>
      <c r="AY105" s="18" t="s">
        <v>594</v>
      </c>
      <c r="BE105" s="145">
        <f>IF(N105="základní",J105,0)</f>
        <v>0</v>
      </c>
      <c r="BF105" s="145">
        <f>IF(N105="snížená",J105,0)</f>
        <v>0</v>
      </c>
      <c r="BG105" s="145">
        <f>IF(N105="zákl. přenesená",J105,0)</f>
        <v>0</v>
      </c>
      <c r="BH105" s="145">
        <f>IF(N105="sníž. přenesená",J105,0)</f>
        <v>0</v>
      </c>
      <c r="BI105" s="145">
        <f>IF(N105="nulová",J105,0)</f>
        <v>0</v>
      </c>
      <c r="BJ105" s="18" t="s">
        <v>91</v>
      </c>
      <c r="BK105" s="145">
        <f>ROUND(I105*H105,2)</f>
        <v>0</v>
      </c>
      <c r="BL105" s="18" t="s">
        <v>147</v>
      </c>
      <c r="BM105" s="144" t="s">
        <v>8358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8359</v>
      </c>
      <c r="H106" s="156">
        <v>170.3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91</v>
      </c>
      <c r="AY106" s="154" t="s">
        <v>594</v>
      </c>
    </row>
    <row r="107" spans="2:65" s="13" customFormat="1" ht="10.199999999999999" x14ac:dyDescent="0.2">
      <c r="B107" s="153"/>
      <c r="D107" s="147" t="s">
        <v>603</v>
      </c>
      <c r="F107" s="155" t="s">
        <v>8360</v>
      </c>
      <c r="H107" s="156">
        <v>212.875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</v>
      </c>
      <c r="AX107" s="13" t="s">
        <v>91</v>
      </c>
      <c r="AY107" s="154" t="s">
        <v>594</v>
      </c>
    </row>
    <row r="108" spans="2:65" s="11" customFormat="1" ht="22.8" customHeight="1" x14ac:dyDescent="0.25">
      <c r="B108" s="121"/>
      <c r="D108" s="122" t="s">
        <v>83</v>
      </c>
      <c r="E108" s="131" t="s">
        <v>1666</v>
      </c>
      <c r="F108" s="131" t="s">
        <v>1667</v>
      </c>
      <c r="I108" s="124"/>
      <c r="J108" s="132">
        <f>BK108</f>
        <v>0</v>
      </c>
      <c r="L108" s="121"/>
      <c r="M108" s="126"/>
      <c r="P108" s="127">
        <f>SUM(P109:P110)</f>
        <v>0</v>
      </c>
      <c r="R108" s="127">
        <f>SUM(R109:R110)</f>
        <v>0</v>
      </c>
      <c r="T108" s="128">
        <f>SUM(T109:T110)</f>
        <v>0</v>
      </c>
      <c r="AR108" s="122" t="s">
        <v>91</v>
      </c>
      <c r="AT108" s="129" t="s">
        <v>83</v>
      </c>
      <c r="AU108" s="129" t="s">
        <v>91</v>
      </c>
      <c r="AY108" s="122" t="s">
        <v>594</v>
      </c>
      <c r="BK108" s="130">
        <f>SUM(BK109:BK110)</f>
        <v>0</v>
      </c>
    </row>
    <row r="109" spans="2:65" s="1" customFormat="1" ht="33" customHeight="1" x14ac:dyDescent="0.2">
      <c r="B109" s="34"/>
      <c r="C109" s="133" t="s">
        <v>101</v>
      </c>
      <c r="D109" s="133" t="s">
        <v>597</v>
      </c>
      <c r="E109" s="134" t="s">
        <v>5630</v>
      </c>
      <c r="F109" s="135" t="s">
        <v>5631</v>
      </c>
      <c r="G109" s="136" t="s">
        <v>738</v>
      </c>
      <c r="H109" s="137">
        <v>4.4189999999999996</v>
      </c>
      <c r="I109" s="138"/>
      <c r="J109" s="139">
        <f>ROUND(I109*H109,2)</f>
        <v>0</v>
      </c>
      <c r="K109" s="135" t="s">
        <v>651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0</v>
      </c>
      <c r="R109" s="142">
        <f>Q109*H109</f>
        <v>0</v>
      </c>
      <c r="S109" s="142">
        <v>0</v>
      </c>
      <c r="T109" s="143">
        <f>S109*H109</f>
        <v>0</v>
      </c>
      <c r="AR109" s="144" t="s">
        <v>147</v>
      </c>
      <c r="AT109" s="144" t="s">
        <v>597</v>
      </c>
      <c r="AU109" s="144" t="s">
        <v>93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8361</v>
      </c>
    </row>
    <row r="110" spans="2:65" s="1" customFormat="1" ht="10.199999999999999" x14ac:dyDescent="0.2">
      <c r="B110" s="34"/>
      <c r="D110" s="164" t="s">
        <v>653</v>
      </c>
      <c r="F110" s="165" t="s">
        <v>5633</v>
      </c>
      <c r="I110" s="166"/>
      <c r="L110" s="34"/>
      <c r="M110" s="201"/>
      <c r="N110" s="198"/>
      <c r="O110" s="198"/>
      <c r="P110" s="198"/>
      <c r="Q110" s="198"/>
      <c r="R110" s="198"/>
      <c r="S110" s="198"/>
      <c r="T110" s="202"/>
      <c r="AT110" s="18" t="s">
        <v>653</v>
      </c>
      <c r="AU110" s="18" t="s">
        <v>93</v>
      </c>
    </row>
    <row r="111" spans="2:65" s="1" customFormat="1" ht="6.9" customHeight="1" x14ac:dyDescent="0.2">
      <c r="B111" s="43"/>
      <c r="C111" s="44"/>
      <c r="D111" s="44"/>
      <c r="E111" s="44"/>
      <c r="F111" s="44"/>
      <c r="G111" s="44"/>
      <c r="H111" s="44"/>
      <c r="I111" s="44"/>
      <c r="J111" s="44"/>
      <c r="K111" s="44"/>
      <c r="L111" s="34"/>
    </row>
  </sheetData>
  <sheetProtection algorithmName="SHA-512" hashValue="1qcDCCCsjiznQerEX0Dd02gA77AmERFlEb/aKf5DpzYC4hdiVVAQMKhnUXsVb70pjdsWB86ldcSMNcAajhxaUw==" saltValue="V+EqBr9m/4NDChBd+pCcKqAiusc02tYdWvEEJoR34uyXOd6i+AO1v4cSKFegTZomCclTdUR8lqbtNpyzj6afYw==" spinCount="100000" sheet="1" objects="1" scenarios="1" formatColumns="0" formatRows="0" autoFilter="0"/>
  <autoFilter ref="C93:K110" xr:uid="{00000000-0009-0000-0000-000028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8" r:id="rId1" xr:uid="{00000000-0004-0000-2800-000000000000}"/>
    <hyperlink ref="F110" r:id="rId2" xr:uid="{00000000-0004-0000-2800-000001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pageSetUpPr fitToPage="1"/>
  </sheetPr>
  <dimension ref="B2:BM226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242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4087</v>
      </c>
      <c r="L12" s="34"/>
    </row>
    <row r="13" spans="2:46" s="1" customFormat="1" ht="30" customHeight="1" x14ac:dyDescent="0.2">
      <c r="B13" s="34"/>
      <c r="E13" s="314" t="s">
        <v>8362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6281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ROUND(J99,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ROUND((SUM(BE99:BE225)),  2)</f>
        <v>0</v>
      </c>
      <c r="I37" s="95">
        <v>0.21</v>
      </c>
      <c r="J37" s="84">
        <f>ROUND(((SUM(BE99:BE225))*I37),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ROUND((SUM(BF99:BF225)),  2)</f>
        <v>0</v>
      </c>
      <c r="I38" s="95">
        <v>0.15</v>
      </c>
      <c r="J38" s="84">
        <f>ROUND(((SUM(BF99:BF225))*I38),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ROUND((SUM(BG99:BG225)),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ROUND((SUM(BH99:BH225)),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ROUND((SUM(BI99:BI225)),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4087</v>
      </c>
      <c r="L57" s="34"/>
    </row>
    <row r="58" spans="2:12" s="1" customFormat="1" ht="30" customHeight="1" x14ac:dyDescent="0.2">
      <c r="B58" s="34"/>
      <c r="E58" s="314" t="str">
        <f>E13</f>
        <v>D.1.1.2.2-J - Ostatní stavební práce (zátopová zkouška a čištění nádrží, vnitřní lešení a plošiny, úklid)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J99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J100</f>
        <v>0</v>
      </c>
      <c r="L68" s="105"/>
    </row>
    <row r="69" spans="2:47" s="9" customFormat="1" ht="19.95" customHeight="1" x14ac:dyDescent="0.2">
      <c r="B69" s="109"/>
      <c r="D69" s="110" t="s">
        <v>8363</v>
      </c>
      <c r="E69" s="111"/>
      <c r="F69" s="111"/>
      <c r="G69" s="111"/>
      <c r="H69" s="111"/>
      <c r="I69" s="111"/>
      <c r="J69" s="112">
        <f>J101</f>
        <v>0</v>
      </c>
      <c r="L69" s="109"/>
    </row>
    <row r="70" spans="2:47" s="9" customFormat="1" ht="19.95" customHeight="1" x14ac:dyDescent="0.2">
      <c r="B70" s="109"/>
      <c r="D70" s="110" t="s">
        <v>3253</v>
      </c>
      <c r="E70" s="111"/>
      <c r="F70" s="111"/>
      <c r="G70" s="111"/>
      <c r="H70" s="111"/>
      <c r="I70" s="111"/>
      <c r="J70" s="112">
        <f>J140</f>
        <v>0</v>
      </c>
      <c r="L70" s="109"/>
    </row>
    <row r="71" spans="2:47" s="9" customFormat="1" ht="19.95" customHeight="1" x14ac:dyDescent="0.2">
      <c r="B71" s="109"/>
      <c r="D71" s="110" t="s">
        <v>8364</v>
      </c>
      <c r="E71" s="111"/>
      <c r="F71" s="111"/>
      <c r="G71" s="111"/>
      <c r="H71" s="111"/>
      <c r="I71" s="111"/>
      <c r="J71" s="112">
        <f>J199</f>
        <v>0</v>
      </c>
      <c r="L71" s="109"/>
    </row>
    <row r="72" spans="2:47" s="9" customFormat="1" ht="19.95" customHeight="1" x14ac:dyDescent="0.2">
      <c r="B72" s="109"/>
      <c r="D72" s="110" t="s">
        <v>639</v>
      </c>
      <c r="E72" s="111"/>
      <c r="F72" s="111"/>
      <c r="G72" s="111"/>
      <c r="H72" s="111"/>
      <c r="I72" s="111"/>
      <c r="J72" s="112">
        <f>J215</f>
        <v>0</v>
      </c>
      <c r="L72" s="109"/>
    </row>
    <row r="73" spans="2:47" s="8" customFormat="1" ht="24.9" customHeight="1" x14ac:dyDescent="0.2">
      <c r="B73" s="105"/>
      <c r="D73" s="106" t="s">
        <v>577</v>
      </c>
      <c r="E73" s="107"/>
      <c r="F73" s="107"/>
      <c r="G73" s="107"/>
      <c r="H73" s="107"/>
      <c r="I73" s="107"/>
      <c r="J73" s="108">
        <f>J218</f>
        <v>0</v>
      </c>
      <c r="L73" s="105"/>
    </row>
    <row r="74" spans="2:47" s="9" customFormat="1" ht="19.95" customHeight="1" x14ac:dyDescent="0.2">
      <c r="B74" s="109"/>
      <c r="D74" s="110" t="s">
        <v>642</v>
      </c>
      <c r="E74" s="111"/>
      <c r="F74" s="111"/>
      <c r="G74" s="111"/>
      <c r="H74" s="111"/>
      <c r="I74" s="111"/>
      <c r="J74" s="112">
        <f>J219</f>
        <v>0</v>
      </c>
      <c r="L74" s="109"/>
    </row>
    <row r="75" spans="2:47" s="8" customFormat="1" ht="24.9" customHeight="1" x14ac:dyDescent="0.2">
      <c r="B75" s="105"/>
      <c r="D75" s="106" t="s">
        <v>3949</v>
      </c>
      <c r="E75" s="107"/>
      <c r="F75" s="107"/>
      <c r="G75" s="107"/>
      <c r="H75" s="107"/>
      <c r="I75" s="107"/>
      <c r="J75" s="108">
        <f>J224</f>
        <v>0</v>
      </c>
      <c r="L75" s="105"/>
    </row>
    <row r="76" spans="2:47" s="1" customFormat="1" ht="21.75" customHeight="1" x14ac:dyDescent="0.2">
      <c r="B76" s="34"/>
      <c r="L76" s="34"/>
    </row>
    <row r="77" spans="2:47" s="1" customFormat="1" ht="6.9" customHeight="1" x14ac:dyDescent="0.2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4"/>
    </row>
    <row r="81" spans="2:12" s="1" customFormat="1" ht="6.9" customHeight="1" x14ac:dyDescent="0.2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34"/>
    </row>
    <row r="82" spans="2:12" s="1" customFormat="1" ht="24.9" customHeight="1" x14ac:dyDescent="0.2">
      <c r="B82" s="34"/>
      <c r="C82" s="22" t="s">
        <v>579</v>
      </c>
      <c r="L82" s="34"/>
    </row>
    <row r="83" spans="2:12" s="1" customFormat="1" ht="6.9" customHeight="1" x14ac:dyDescent="0.2">
      <c r="B83" s="34"/>
      <c r="L83" s="34"/>
    </row>
    <row r="84" spans="2:12" s="1" customFormat="1" ht="12" customHeight="1" x14ac:dyDescent="0.2">
      <c r="B84" s="34"/>
      <c r="C84" s="28" t="s">
        <v>16</v>
      </c>
      <c r="L84" s="34"/>
    </row>
    <row r="85" spans="2:12" s="1" customFormat="1" ht="26.25" customHeight="1" x14ac:dyDescent="0.2">
      <c r="B85" s="34"/>
      <c r="E85" s="334" t="str">
        <f>E7</f>
        <v>REVIZE 03 - REKONSTRUKCE A STAVEBNÍ ÚPRAVY MĚSTSKÉHO PLAVECKÉHO BAZÉNU V LIBERCI</v>
      </c>
      <c r="F85" s="335"/>
      <c r="G85" s="335"/>
      <c r="H85" s="335"/>
      <c r="L85" s="34"/>
    </row>
    <row r="86" spans="2:12" ht="12" customHeight="1" x14ac:dyDescent="0.2">
      <c r="B86" s="21"/>
      <c r="C86" s="28" t="s">
        <v>563</v>
      </c>
      <c r="L86" s="21"/>
    </row>
    <row r="87" spans="2:12" ht="16.5" customHeight="1" x14ac:dyDescent="0.2">
      <c r="B87" s="21"/>
      <c r="E87" s="334" t="s">
        <v>564</v>
      </c>
      <c r="F87" s="296"/>
      <c r="G87" s="296"/>
      <c r="H87" s="296"/>
      <c r="L87" s="21"/>
    </row>
    <row r="88" spans="2:12" ht="12" customHeight="1" x14ac:dyDescent="0.2">
      <c r="B88" s="21"/>
      <c r="C88" s="28" t="s">
        <v>565</v>
      </c>
      <c r="L88" s="21"/>
    </row>
    <row r="89" spans="2:12" s="1" customFormat="1" ht="16.5" customHeight="1" x14ac:dyDescent="0.2">
      <c r="B89" s="34"/>
      <c r="E89" s="327" t="s">
        <v>4084</v>
      </c>
      <c r="F89" s="336"/>
      <c r="G89" s="336"/>
      <c r="H89" s="336"/>
      <c r="L89" s="34"/>
    </row>
    <row r="90" spans="2:12" s="1" customFormat="1" ht="12" customHeight="1" x14ac:dyDescent="0.2">
      <c r="B90" s="34"/>
      <c r="C90" s="28" t="s">
        <v>4087</v>
      </c>
      <c r="L90" s="34"/>
    </row>
    <row r="91" spans="2:12" s="1" customFormat="1" ht="30" customHeight="1" x14ac:dyDescent="0.2">
      <c r="B91" s="34"/>
      <c r="E91" s="314" t="str">
        <f>E13</f>
        <v>D.1.1.2.2-J - Ostatní stavební práce (zátopová zkouška a čištění nádrží, vnitřní lešení a plošiny, úklid)</v>
      </c>
      <c r="F91" s="336"/>
      <c r="G91" s="336"/>
      <c r="H91" s="336"/>
      <c r="L91" s="34"/>
    </row>
    <row r="92" spans="2:12" s="1" customFormat="1" ht="6.9" customHeight="1" x14ac:dyDescent="0.2">
      <c r="B92" s="34"/>
      <c r="L92" s="34"/>
    </row>
    <row r="93" spans="2:12" s="1" customFormat="1" ht="12" customHeight="1" x14ac:dyDescent="0.2">
      <c r="B93" s="34"/>
      <c r="C93" s="28" t="s">
        <v>22</v>
      </c>
      <c r="F93" s="26" t="str">
        <f>F16</f>
        <v>Tržní nám., Liberec</v>
      </c>
      <c r="I93" s="28" t="s">
        <v>24</v>
      </c>
      <c r="J93" s="51" t="str">
        <f>IF(J16="","",J16)</f>
        <v>8. 9. 2023</v>
      </c>
      <c r="L93" s="34"/>
    </row>
    <row r="94" spans="2:12" s="1" customFormat="1" ht="6.9" customHeight="1" x14ac:dyDescent="0.2">
      <c r="B94" s="34"/>
      <c r="L94" s="34"/>
    </row>
    <row r="95" spans="2:12" s="1" customFormat="1" ht="15.15" customHeight="1" x14ac:dyDescent="0.2">
      <c r="B95" s="34"/>
      <c r="C95" s="28" t="s">
        <v>30</v>
      </c>
      <c r="F95" s="26" t="str">
        <f>E19</f>
        <v>SM Liberec</v>
      </c>
      <c r="I95" s="28" t="s">
        <v>38</v>
      </c>
      <c r="J95" s="32" t="str">
        <f>E25</f>
        <v>A11HK</v>
      </c>
      <c r="L95" s="34"/>
    </row>
    <row r="96" spans="2:12" s="1" customFormat="1" ht="25.65" customHeight="1" x14ac:dyDescent="0.2">
      <c r="B96" s="34"/>
      <c r="C96" s="28" t="s">
        <v>36</v>
      </c>
      <c r="F96" s="26" t="str">
        <f>IF(E22="","",E22)</f>
        <v>Vyplň údaj</v>
      </c>
      <c r="I96" s="28" t="s">
        <v>43</v>
      </c>
      <c r="J96" s="32" t="str">
        <f>E28</f>
        <v>PROPOS Liberec s.r.o.</v>
      </c>
      <c r="L96" s="34"/>
    </row>
    <row r="97" spans="2:65" s="1" customFormat="1" ht="10.35" customHeight="1" x14ac:dyDescent="0.2">
      <c r="B97" s="34"/>
      <c r="L97" s="34"/>
    </row>
    <row r="98" spans="2:65" s="10" customFormat="1" ht="29.25" customHeight="1" x14ac:dyDescent="0.2">
      <c r="B98" s="113"/>
      <c r="C98" s="114" t="s">
        <v>580</v>
      </c>
      <c r="D98" s="115" t="s">
        <v>68</v>
      </c>
      <c r="E98" s="115" t="s">
        <v>64</v>
      </c>
      <c r="F98" s="115" t="s">
        <v>65</v>
      </c>
      <c r="G98" s="115" t="s">
        <v>581</v>
      </c>
      <c r="H98" s="115" t="s">
        <v>582</v>
      </c>
      <c r="I98" s="115" t="s">
        <v>583</v>
      </c>
      <c r="J98" s="115" t="s">
        <v>575</v>
      </c>
      <c r="K98" s="116" t="s">
        <v>584</v>
      </c>
      <c r="L98" s="113"/>
      <c r="M98" s="58" t="s">
        <v>82</v>
      </c>
      <c r="N98" s="59" t="s">
        <v>53</v>
      </c>
      <c r="O98" s="59" t="s">
        <v>585</v>
      </c>
      <c r="P98" s="59" t="s">
        <v>586</v>
      </c>
      <c r="Q98" s="59" t="s">
        <v>587</v>
      </c>
      <c r="R98" s="59" t="s">
        <v>588</v>
      </c>
      <c r="S98" s="59" t="s">
        <v>589</v>
      </c>
      <c r="T98" s="60" t="s">
        <v>590</v>
      </c>
    </row>
    <row r="99" spans="2:65" s="1" customFormat="1" ht="22.8" customHeight="1" x14ac:dyDescent="0.3">
      <c r="B99" s="34"/>
      <c r="C99" s="63" t="s">
        <v>591</v>
      </c>
      <c r="J99" s="117">
        <f>BK99</f>
        <v>0</v>
      </c>
      <c r="L99" s="34"/>
      <c r="M99" s="61"/>
      <c r="N99" s="52"/>
      <c r="O99" s="52"/>
      <c r="P99" s="118">
        <f>P100+P218+P224</f>
        <v>0</v>
      </c>
      <c r="Q99" s="52"/>
      <c r="R99" s="118">
        <f>R100+R218+R224</f>
        <v>1.7465417599999997</v>
      </c>
      <c r="S99" s="52"/>
      <c r="T99" s="119">
        <f>T100+T218+T224</f>
        <v>0</v>
      </c>
      <c r="AT99" s="18" t="s">
        <v>83</v>
      </c>
      <c r="AU99" s="18" t="s">
        <v>576</v>
      </c>
      <c r="BK99" s="120">
        <f>BK100+BK218+BK224</f>
        <v>0</v>
      </c>
    </row>
    <row r="100" spans="2:65" s="11" customFormat="1" ht="25.95" customHeight="1" x14ac:dyDescent="0.25">
      <c r="B100" s="121"/>
      <c r="D100" s="122" t="s">
        <v>83</v>
      </c>
      <c r="E100" s="123" t="s">
        <v>645</v>
      </c>
      <c r="F100" s="123" t="s">
        <v>646</v>
      </c>
      <c r="I100" s="124"/>
      <c r="J100" s="125">
        <f>BK100</f>
        <v>0</v>
      </c>
      <c r="L100" s="121"/>
      <c r="M100" s="126"/>
      <c r="P100" s="127">
        <f>P101+P140+P199+P215</f>
        <v>0</v>
      </c>
      <c r="R100" s="127">
        <f>R101+R140+R199+R215</f>
        <v>1.6687145599999997</v>
      </c>
      <c r="T100" s="128">
        <f>T101+T140+T199+T215</f>
        <v>0</v>
      </c>
      <c r="AR100" s="122" t="s">
        <v>91</v>
      </c>
      <c r="AT100" s="129" t="s">
        <v>83</v>
      </c>
      <c r="AU100" s="129" t="s">
        <v>84</v>
      </c>
      <c r="AY100" s="122" t="s">
        <v>594</v>
      </c>
      <c r="BK100" s="130">
        <f>BK101+BK140+BK199+BK215</f>
        <v>0</v>
      </c>
    </row>
    <row r="101" spans="2:65" s="11" customFormat="1" ht="22.8" customHeight="1" x14ac:dyDescent="0.25">
      <c r="B101" s="121"/>
      <c r="D101" s="122" t="s">
        <v>83</v>
      </c>
      <c r="E101" s="131" t="s">
        <v>721</v>
      </c>
      <c r="F101" s="131" t="s">
        <v>8365</v>
      </c>
      <c r="I101" s="124"/>
      <c r="J101" s="132">
        <f>BK101</f>
        <v>0</v>
      </c>
      <c r="L101" s="121"/>
      <c r="M101" s="126"/>
      <c r="P101" s="127">
        <f>SUM(P102:P139)</f>
        <v>0</v>
      </c>
      <c r="R101" s="127">
        <f>SUM(R102:R139)</f>
        <v>4.4670960000000003E-2</v>
      </c>
      <c r="T101" s="128">
        <f>SUM(T102:T139)</f>
        <v>0</v>
      </c>
      <c r="AR101" s="122" t="s">
        <v>91</v>
      </c>
      <c r="AT101" s="129" t="s">
        <v>83</v>
      </c>
      <c r="AU101" s="129" t="s">
        <v>91</v>
      </c>
      <c r="AY101" s="122" t="s">
        <v>594</v>
      </c>
      <c r="BK101" s="130">
        <f>SUM(BK102:BK139)</f>
        <v>0</v>
      </c>
    </row>
    <row r="102" spans="2:65" s="1" customFormat="1" ht="24.15" customHeight="1" x14ac:dyDescent="0.2">
      <c r="B102" s="34"/>
      <c r="C102" s="133" t="s">
        <v>91</v>
      </c>
      <c r="D102" s="133" t="s">
        <v>597</v>
      </c>
      <c r="E102" s="134" t="s">
        <v>8366</v>
      </c>
      <c r="F102" s="135" t="s">
        <v>8367</v>
      </c>
      <c r="G102" s="136" t="s">
        <v>650</v>
      </c>
      <c r="H102" s="137">
        <v>3279</v>
      </c>
      <c r="I102" s="138"/>
      <c r="J102" s="139">
        <f>ROUND(I102*H102,2)</f>
        <v>0</v>
      </c>
      <c r="K102" s="135" t="s">
        <v>651</v>
      </c>
      <c r="L102" s="34"/>
      <c r="M102" s="140" t="s">
        <v>82</v>
      </c>
      <c r="N102" s="141" t="s">
        <v>54</v>
      </c>
      <c r="P102" s="142">
        <f>O102*H102</f>
        <v>0</v>
      </c>
      <c r="Q102" s="142">
        <v>0</v>
      </c>
      <c r="R102" s="142">
        <f>Q102*H102</f>
        <v>0</v>
      </c>
      <c r="S102" s="142">
        <v>0</v>
      </c>
      <c r="T102" s="143">
        <f>S102*H102</f>
        <v>0</v>
      </c>
      <c r="AR102" s="144" t="s">
        <v>147</v>
      </c>
      <c r="AT102" s="144" t="s">
        <v>597</v>
      </c>
      <c r="AU102" s="144" t="s">
        <v>93</v>
      </c>
      <c r="AY102" s="18" t="s">
        <v>594</v>
      </c>
      <c r="BE102" s="145">
        <f>IF(N102="základní",J102,0)</f>
        <v>0</v>
      </c>
      <c r="BF102" s="145">
        <f>IF(N102="snížená",J102,0)</f>
        <v>0</v>
      </c>
      <c r="BG102" s="145">
        <f>IF(N102="zákl. přenesená",J102,0)</f>
        <v>0</v>
      </c>
      <c r="BH102" s="145">
        <f>IF(N102="sníž. přenesená",J102,0)</f>
        <v>0</v>
      </c>
      <c r="BI102" s="145">
        <f>IF(N102="nulová",J102,0)</f>
        <v>0</v>
      </c>
      <c r="BJ102" s="18" t="s">
        <v>91</v>
      </c>
      <c r="BK102" s="145">
        <f>ROUND(I102*H102,2)</f>
        <v>0</v>
      </c>
      <c r="BL102" s="18" t="s">
        <v>147</v>
      </c>
      <c r="BM102" s="144" t="s">
        <v>8368</v>
      </c>
    </row>
    <row r="103" spans="2:65" s="1" customFormat="1" ht="10.199999999999999" x14ac:dyDescent="0.2">
      <c r="B103" s="34"/>
      <c r="D103" s="164" t="s">
        <v>653</v>
      </c>
      <c r="F103" s="165" t="s">
        <v>8369</v>
      </c>
      <c r="I103" s="166"/>
      <c r="L103" s="34"/>
      <c r="M103" s="167"/>
      <c r="T103" s="55"/>
      <c r="AT103" s="18" t="s">
        <v>653</v>
      </c>
      <c r="AU103" s="18" t="s">
        <v>93</v>
      </c>
    </row>
    <row r="104" spans="2:65" s="12" customFormat="1" ht="10.199999999999999" x14ac:dyDescent="0.2">
      <c r="B104" s="146"/>
      <c r="D104" s="147" t="s">
        <v>603</v>
      </c>
      <c r="E104" s="148" t="s">
        <v>82</v>
      </c>
      <c r="F104" s="149" t="s">
        <v>8370</v>
      </c>
      <c r="H104" s="148" t="s">
        <v>82</v>
      </c>
      <c r="I104" s="150"/>
      <c r="L104" s="146"/>
      <c r="M104" s="151"/>
      <c r="T104" s="152"/>
      <c r="AT104" s="148" t="s">
        <v>603</v>
      </c>
      <c r="AU104" s="148" t="s">
        <v>93</v>
      </c>
      <c r="AV104" s="12" t="s">
        <v>91</v>
      </c>
      <c r="AW104" s="12" t="s">
        <v>42</v>
      </c>
      <c r="AX104" s="12" t="s">
        <v>84</v>
      </c>
      <c r="AY104" s="148" t="s">
        <v>594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8371</v>
      </c>
      <c r="H105" s="156">
        <v>2958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8372</v>
      </c>
      <c r="H106" s="156">
        <v>117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8373</v>
      </c>
      <c r="H107" s="156">
        <v>41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8374</v>
      </c>
      <c r="H108" s="156">
        <v>8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8375</v>
      </c>
      <c r="H109" s="156">
        <v>13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8376</v>
      </c>
      <c r="H110" s="156">
        <v>142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5" customFormat="1" ht="10.199999999999999" x14ac:dyDescent="0.2">
      <c r="B111" s="175"/>
      <c r="D111" s="147" t="s">
        <v>603</v>
      </c>
      <c r="E111" s="176" t="s">
        <v>82</v>
      </c>
      <c r="F111" s="177" t="s">
        <v>672</v>
      </c>
      <c r="H111" s="178">
        <v>3279</v>
      </c>
      <c r="I111" s="179"/>
      <c r="L111" s="175"/>
      <c r="M111" s="180"/>
      <c r="T111" s="181"/>
      <c r="AT111" s="176" t="s">
        <v>603</v>
      </c>
      <c r="AU111" s="176" t="s">
        <v>93</v>
      </c>
      <c r="AV111" s="15" t="s">
        <v>147</v>
      </c>
      <c r="AW111" s="15" t="s">
        <v>42</v>
      </c>
      <c r="AX111" s="15" t="s">
        <v>91</v>
      </c>
      <c r="AY111" s="176" t="s">
        <v>594</v>
      </c>
    </row>
    <row r="112" spans="2:65" s="1" customFormat="1" ht="16.5" customHeight="1" x14ac:dyDescent="0.2">
      <c r="B112" s="34"/>
      <c r="C112" s="183" t="s">
        <v>93</v>
      </c>
      <c r="D112" s="183" t="s">
        <v>752</v>
      </c>
      <c r="E112" s="184" t="s">
        <v>4471</v>
      </c>
      <c r="F112" s="185" t="s">
        <v>4472</v>
      </c>
      <c r="G112" s="186" t="s">
        <v>650</v>
      </c>
      <c r="H112" s="187">
        <v>3279</v>
      </c>
      <c r="I112" s="188"/>
      <c r="J112" s="189">
        <f>ROUND(I112*H112,2)</f>
        <v>0</v>
      </c>
      <c r="K112" s="185" t="s">
        <v>651</v>
      </c>
      <c r="L112" s="190"/>
      <c r="M112" s="191" t="s">
        <v>82</v>
      </c>
      <c r="N112" s="192" t="s">
        <v>54</v>
      </c>
      <c r="P112" s="142">
        <f>O112*H112</f>
        <v>0</v>
      </c>
      <c r="Q112" s="142">
        <v>0</v>
      </c>
      <c r="R112" s="142">
        <f>Q112*H112</f>
        <v>0</v>
      </c>
      <c r="S112" s="142">
        <v>0</v>
      </c>
      <c r="T112" s="143">
        <f>S112*H112</f>
        <v>0</v>
      </c>
      <c r="AR112" s="144" t="s">
        <v>716</v>
      </c>
      <c r="AT112" s="144" t="s">
        <v>752</v>
      </c>
      <c r="AU112" s="144" t="s">
        <v>93</v>
      </c>
      <c r="AY112" s="18" t="s">
        <v>594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147</v>
      </c>
      <c r="BM112" s="144" t="s">
        <v>8377</v>
      </c>
    </row>
    <row r="113" spans="2:65" s="1" customFormat="1" ht="24.15" customHeight="1" x14ac:dyDescent="0.2">
      <c r="B113" s="34"/>
      <c r="C113" s="133" t="s">
        <v>101</v>
      </c>
      <c r="D113" s="133" t="s">
        <v>597</v>
      </c>
      <c r="E113" s="134" t="s">
        <v>8378</v>
      </c>
      <c r="F113" s="135" t="s">
        <v>8379</v>
      </c>
      <c r="G113" s="136" t="s">
        <v>650</v>
      </c>
      <c r="H113" s="137">
        <v>3279</v>
      </c>
      <c r="I113" s="138"/>
      <c r="J113" s="139">
        <f>ROUND(I113*H113,2)</f>
        <v>0</v>
      </c>
      <c r="K113" s="135" t="s">
        <v>651</v>
      </c>
      <c r="L113" s="34"/>
      <c r="M113" s="140" t="s">
        <v>82</v>
      </c>
      <c r="N113" s="141" t="s">
        <v>54</v>
      </c>
      <c r="P113" s="142">
        <f>O113*H113</f>
        <v>0</v>
      </c>
      <c r="Q113" s="142">
        <v>0</v>
      </c>
      <c r="R113" s="142">
        <f>Q113*H113</f>
        <v>0</v>
      </c>
      <c r="S113" s="142">
        <v>0</v>
      </c>
      <c r="T113" s="143">
        <f>S113*H113</f>
        <v>0</v>
      </c>
      <c r="AR113" s="144" t="s">
        <v>147</v>
      </c>
      <c r="AT113" s="144" t="s">
        <v>597</v>
      </c>
      <c r="AU113" s="144" t="s">
        <v>93</v>
      </c>
      <c r="AY113" s="18" t="s">
        <v>594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147</v>
      </c>
      <c r="BM113" s="144" t="s">
        <v>8380</v>
      </c>
    </row>
    <row r="114" spans="2:65" s="1" customFormat="1" ht="10.199999999999999" x14ac:dyDescent="0.2">
      <c r="B114" s="34"/>
      <c r="D114" s="164" t="s">
        <v>653</v>
      </c>
      <c r="F114" s="165" t="s">
        <v>8381</v>
      </c>
      <c r="I114" s="166"/>
      <c r="L114" s="34"/>
      <c r="M114" s="167"/>
      <c r="T114" s="55"/>
      <c r="AT114" s="18" t="s">
        <v>653</v>
      </c>
      <c r="AU114" s="18" t="s">
        <v>93</v>
      </c>
    </row>
    <row r="115" spans="2:65" s="1" customFormat="1" ht="16.5" customHeight="1" x14ac:dyDescent="0.2">
      <c r="B115" s="34"/>
      <c r="C115" s="183" t="s">
        <v>147</v>
      </c>
      <c r="D115" s="183" t="s">
        <v>752</v>
      </c>
      <c r="E115" s="184" t="s">
        <v>4471</v>
      </c>
      <c r="F115" s="185" t="s">
        <v>4472</v>
      </c>
      <c r="G115" s="186" t="s">
        <v>650</v>
      </c>
      <c r="H115" s="187">
        <v>3279</v>
      </c>
      <c r="I115" s="188"/>
      <c r="J115" s="189">
        <f>ROUND(I115*H115,2)</f>
        <v>0</v>
      </c>
      <c r="K115" s="185" t="s">
        <v>651</v>
      </c>
      <c r="L115" s="190"/>
      <c r="M115" s="191" t="s">
        <v>82</v>
      </c>
      <c r="N115" s="192" t="s">
        <v>54</v>
      </c>
      <c r="P115" s="142">
        <f>O115*H115</f>
        <v>0</v>
      </c>
      <c r="Q115" s="142">
        <v>0</v>
      </c>
      <c r="R115" s="142">
        <f>Q115*H115</f>
        <v>0</v>
      </c>
      <c r="S115" s="142">
        <v>0</v>
      </c>
      <c r="T115" s="143">
        <f>S115*H115</f>
        <v>0</v>
      </c>
      <c r="AR115" s="144" t="s">
        <v>716</v>
      </c>
      <c r="AT115" s="144" t="s">
        <v>752</v>
      </c>
      <c r="AU115" s="144" t="s">
        <v>93</v>
      </c>
      <c r="AY115" s="18" t="s">
        <v>594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147</v>
      </c>
      <c r="BM115" s="144" t="s">
        <v>8382</v>
      </c>
    </row>
    <row r="116" spans="2:65" s="1" customFormat="1" ht="16.5" customHeight="1" x14ac:dyDescent="0.2">
      <c r="B116" s="34"/>
      <c r="C116" s="133" t="s">
        <v>160</v>
      </c>
      <c r="D116" s="133" t="s">
        <v>597</v>
      </c>
      <c r="E116" s="134" t="s">
        <v>8383</v>
      </c>
      <c r="F116" s="135" t="s">
        <v>8384</v>
      </c>
      <c r="G116" s="136" t="s">
        <v>650</v>
      </c>
      <c r="H116" s="137">
        <v>3279</v>
      </c>
      <c r="I116" s="138"/>
      <c r="J116" s="139">
        <f>ROUND(I116*H116,2)</f>
        <v>0</v>
      </c>
      <c r="K116" s="135" t="s">
        <v>651</v>
      </c>
      <c r="L116" s="34"/>
      <c r="M116" s="140" t="s">
        <v>82</v>
      </c>
      <c r="N116" s="141" t="s">
        <v>54</v>
      </c>
      <c r="P116" s="142">
        <f>O116*H116</f>
        <v>0</v>
      </c>
      <c r="Q116" s="142">
        <v>1.0000000000000001E-5</v>
      </c>
      <c r="R116" s="142">
        <f>Q116*H116</f>
        <v>3.279E-2</v>
      </c>
      <c r="S116" s="142">
        <v>0</v>
      </c>
      <c r="T116" s="143">
        <f>S116*H116</f>
        <v>0</v>
      </c>
      <c r="AR116" s="144" t="s">
        <v>147</v>
      </c>
      <c r="AT116" s="144" t="s">
        <v>597</v>
      </c>
      <c r="AU116" s="144" t="s">
        <v>93</v>
      </c>
      <c r="AY116" s="18" t="s">
        <v>594</v>
      </c>
      <c r="BE116" s="145">
        <f>IF(N116="základní",J116,0)</f>
        <v>0</v>
      </c>
      <c r="BF116" s="145">
        <f>IF(N116="snížená",J116,0)</f>
        <v>0</v>
      </c>
      <c r="BG116" s="145">
        <f>IF(N116="zákl. přenesená",J116,0)</f>
        <v>0</v>
      </c>
      <c r="BH116" s="145">
        <f>IF(N116="sníž. přenesená",J116,0)</f>
        <v>0</v>
      </c>
      <c r="BI116" s="145">
        <f>IF(N116="nulová",J116,0)</f>
        <v>0</v>
      </c>
      <c r="BJ116" s="18" t="s">
        <v>91</v>
      </c>
      <c r="BK116" s="145">
        <f>ROUND(I116*H116,2)</f>
        <v>0</v>
      </c>
      <c r="BL116" s="18" t="s">
        <v>147</v>
      </c>
      <c r="BM116" s="144" t="s">
        <v>8385</v>
      </c>
    </row>
    <row r="117" spans="2:65" s="1" customFormat="1" ht="10.199999999999999" x14ac:dyDescent="0.2">
      <c r="B117" s="34"/>
      <c r="D117" s="164" t="s">
        <v>653</v>
      </c>
      <c r="F117" s="165" t="s">
        <v>8386</v>
      </c>
      <c r="I117" s="166"/>
      <c r="L117" s="34"/>
      <c r="M117" s="167"/>
      <c r="T117" s="55"/>
      <c r="AT117" s="18" t="s">
        <v>653</v>
      </c>
      <c r="AU117" s="18" t="s">
        <v>93</v>
      </c>
    </row>
    <row r="118" spans="2:65" s="1" customFormat="1" ht="21.75" customHeight="1" x14ac:dyDescent="0.2">
      <c r="B118" s="34"/>
      <c r="C118" s="133" t="s">
        <v>624</v>
      </c>
      <c r="D118" s="133" t="s">
        <v>597</v>
      </c>
      <c r="E118" s="134" t="s">
        <v>5160</v>
      </c>
      <c r="F118" s="135" t="s">
        <v>5161</v>
      </c>
      <c r="G118" s="136" t="s">
        <v>618</v>
      </c>
      <c r="H118" s="137">
        <v>1188.096</v>
      </c>
      <c r="I118" s="138"/>
      <c r="J118" s="139">
        <f>ROUND(I118*H118,2)</f>
        <v>0</v>
      </c>
      <c r="K118" s="135" t="s">
        <v>651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1.0000000000000001E-5</v>
      </c>
      <c r="R118" s="142">
        <f>Q118*H118</f>
        <v>1.1880960000000001E-2</v>
      </c>
      <c r="S118" s="142">
        <v>0</v>
      </c>
      <c r="T118" s="143">
        <f>S118*H118</f>
        <v>0</v>
      </c>
      <c r="AR118" s="144" t="s">
        <v>147</v>
      </c>
      <c r="AT118" s="144" t="s">
        <v>597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147</v>
      </c>
      <c r="BM118" s="144" t="s">
        <v>8387</v>
      </c>
    </row>
    <row r="119" spans="2:65" s="1" customFormat="1" ht="10.199999999999999" x14ac:dyDescent="0.2">
      <c r="B119" s="34"/>
      <c r="D119" s="164" t="s">
        <v>653</v>
      </c>
      <c r="F119" s="165" t="s">
        <v>5163</v>
      </c>
      <c r="I119" s="166"/>
      <c r="L119" s="34"/>
      <c r="M119" s="167"/>
      <c r="T119" s="55"/>
      <c r="AT119" s="18" t="s">
        <v>653</v>
      </c>
      <c r="AU119" s="18" t="s">
        <v>93</v>
      </c>
    </row>
    <row r="120" spans="2:65" s="12" customFormat="1" ht="10.199999999999999" x14ac:dyDescent="0.2">
      <c r="B120" s="146"/>
      <c r="D120" s="147" t="s">
        <v>603</v>
      </c>
      <c r="E120" s="148" t="s">
        <v>82</v>
      </c>
      <c r="F120" s="149" t="s">
        <v>8370</v>
      </c>
      <c r="H120" s="148" t="s">
        <v>82</v>
      </c>
      <c r="I120" s="150"/>
      <c r="L120" s="146"/>
      <c r="M120" s="151"/>
      <c r="T120" s="152"/>
      <c r="AT120" s="148" t="s">
        <v>603</v>
      </c>
      <c r="AU120" s="148" t="s">
        <v>93</v>
      </c>
      <c r="AV120" s="12" t="s">
        <v>91</v>
      </c>
      <c r="AW120" s="12" t="s">
        <v>42</v>
      </c>
      <c r="AX120" s="12" t="s">
        <v>84</v>
      </c>
      <c r="AY120" s="148" t="s">
        <v>594</v>
      </c>
    </row>
    <row r="121" spans="2:65" s="13" customFormat="1" ht="10.199999999999999" x14ac:dyDescent="0.2">
      <c r="B121" s="153"/>
      <c r="D121" s="147" t="s">
        <v>603</v>
      </c>
      <c r="E121" s="154" t="s">
        <v>82</v>
      </c>
      <c r="F121" s="155" t="s">
        <v>8388</v>
      </c>
      <c r="H121" s="156">
        <v>819</v>
      </c>
      <c r="I121" s="157"/>
      <c r="L121" s="153"/>
      <c r="M121" s="158"/>
      <c r="T121" s="159"/>
      <c r="AT121" s="154" t="s">
        <v>603</v>
      </c>
      <c r="AU121" s="154" t="s">
        <v>93</v>
      </c>
      <c r="AV121" s="13" t="s">
        <v>93</v>
      </c>
      <c r="AW121" s="13" t="s">
        <v>42</v>
      </c>
      <c r="AX121" s="13" t="s">
        <v>84</v>
      </c>
      <c r="AY121" s="154" t="s">
        <v>594</v>
      </c>
    </row>
    <row r="122" spans="2:65" s="13" customFormat="1" ht="10.199999999999999" x14ac:dyDescent="0.2">
      <c r="B122" s="153"/>
      <c r="D122" s="147" t="s">
        <v>603</v>
      </c>
      <c r="E122" s="154" t="s">
        <v>82</v>
      </c>
      <c r="F122" s="155" t="s">
        <v>8389</v>
      </c>
      <c r="H122" s="156">
        <v>102.5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84</v>
      </c>
      <c r="AY122" s="154" t="s">
        <v>594</v>
      </c>
    </row>
    <row r="123" spans="2:65" s="13" customFormat="1" ht="10.199999999999999" x14ac:dyDescent="0.2">
      <c r="B123" s="153"/>
      <c r="D123" s="147" t="s">
        <v>603</v>
      </c>
      <c r="E123" s="154" t="s">
        <v>82</v>
      </c>
      <c r="F123" s="155" t="s">
        <v>8390</v>
      </c>
      <c r="H123" s="156">
        <v>23.4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594</v>
      </c>
    </row>
    <row r="124" spans="2:65" s="13" customFormat="1" ht="10.199999999999999" x14ac:dyDescent="0.2">
      <c r="B124" s="153"/>
      <c r="D124" s="147" t="s">
        <v>603</v>
      </c>
      <c r="E124" s="154" t="s">
        <v>82</v>
      </c>
      <c r="F124" s="155" t="s">
        <v>8391</v>
      </c>
      <c r="H124" s="156">
        <v>3.33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594</v>
      </c>
    </row>
    <row r="125" spans="2:65" s="13" customFormat="1" ht="10.199999999999999" x14ac:dyDescent="0.2">
      <c r="B125" s="153"/>
      <c r="D125" s="147" t="s">
        <v>603</v>
      </c>
      <c r="E125" s="154" t="s">
        <v>82</v>
      </c>
      <c r="F125" s="155" t="s">
        <v>8392</v>
      </c>
      <c r="H125" s="156">
        <v>32</v>
      </c>
      <c r="I125" s="157"/>
      <c r="L125" s="153"/>
      <c r="M125" s="158"/>
      <c r="T125" s="159"/>
      <c r="AT125" s="154" t="s">
        <v>603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594</v>
      </c>
    </row>
    <row r="126" spans="2:65" s="13" customFormat="1" ht="10.199999999999999" x14ac:dyDescent="0.2">
      <c r="B126" s="153"/>
      <c r="D126" s="147" t="s">
        <v>603</v>
      </c>
      <c r="E126" s="154" t="s">
        <v>82</v>
      </c>
      <c r="F126" s="155" t="s">
        <v>8393</v>
      </c>
      <c r="H126" s="156">
        <v>79.8</v>
      </c>
      <c r="I126" s="157"/>
      <c r="L126" s="153"/>
      <c r="M126" s="158"/>
      <c r="T126" s="159"/>
      <c r="AT126" s="154" t="s">
        <v>603</v>
      </c>
      <c r="AU126" s="154" t="s">
        <v>93</v>
      </c>
      <c r="AV126" s="13" t="s">
        <v>93</v>
      </c>
      <c r="AW126" s="13" t="s">
        <v>42</v>
      </c>
      <c r="AX126" s="13" t="s">
        <v>84</v>
      </c>
      <c r="AY126" s="154" t="s">
        <v>594</v>
      </c>
    </row>
    <row r="127" spans="2:65" s="13" customFormat="1" ht="10.199999999999999" x14ac:dyDescent="0.2">
      <c r="B127" s="153"/>
      <c r="D127" s="147" t="s">
        <v>603</v>
      </c>
      <c r="E127" s="154" t="s">
        <v>82</v>
      </c>
      <c r="F127" s="155" t="s">
        <v>8394</v>
      </c>
      <c r="H127" s="156">
        <v>12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84</v>
      </c>
      <c r="AY127" s="154" t="s">
        <v>594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8395</v>
      </c>
      <c r="H128" s="156">
        <v>36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65" s="14" customFormat="1" ht="10.199999999999999" x14ac:dyDescent="0.2">
      <c r="B129" s="168"/>
      <c r="D129" s="147" t="s">
        <v>603</v>
      </c>
      <c r="E129" s="169" t="s">
        <v>82</v>
      </c>
      <c r="F129" s="170" t="s">
        <v>668</v>
      </c>
      <c r="H129" s="171">
        <v>1108.03</v>
      </c>
      <c r="I129" s="172"/>
      <c r="L129" s="168"/>
      <c r="M129" s="173"/>
      <c r="T129" s="174"/>
      <c r="AT129" s="169" t="s">
        <v>603</v>
      </c>
      <c r="AU129" s="169" t="s">
        <v>93</v>
      </c>
      <c r="AV129" s="14" t="s">
        <v>101</v>
      </c>
      <c r="AW129" s="14" t="s">
        <v>42</v>
      </c>
      <c r="AX129" s="14" t="s">
        <v>84</v>
      </c>
      <c r="AY129" s="169" t="s">
        <v>594</v>
      </c>
    </row>
    <row r="130" spans="2:65" s="12" customFormat="1" ht="10.199999999999999" x14ac:dyDescent="0.2">
      <c r="B130" s="146"/>
      <c r="D130" s="147" t="s">
        <v>603</v>
      </c>
      <c r="E130" s="148" t="s">
        <v>82</v>
      </c>
      <c r="F130" s="149" t="s">
        <v>8396</v>
      </c>
      <c r="H130" s="148" t="s">
        <v>82</v>
      </c>
      <c r="I130" s="150"/>
      <c r="L130" s="146"/>
      <c r="M130" s="151"/>
      <c r="T130" s="152"/>
      <c r="AT130" s="148" t="s">
        <v>603</v>
      </c>
      <c r="AU130" s="148" t="s">
        <v>93</v>
      </c>
      <c r="AV130" s="12" t="s">
        <v>91</v>
      </c>
      <c r="AW130" s="12" t="s">
        <v>42</v>
      </c>
      <c r="AX130" s="12" t="s">
        <v>84</v>
      </c>
      <c r="AY130" s="148" t="s">
        <v>594</v>
      </c>
    </row>
    <row r="131" spans="2:65" s="13" customFormat="1" ht="10.199999999999999" x14ac:dyDescent="0.2">
      <c r="B131" s="153"/>
      <c r="D131" s="147" t="s">
        <v>603</v>
      </c>
      <c r="E131" s="154" t="s">
        <v>82</v>
      </c>
      <c r="F131" s="155" t="s">
        <v>8397</v>
      </c>
      <c r="H131" s="156">
        <v>48.026000000000003</v>
      </c>
      <c r="I131" s="157"/>
      <c r="L131" s="153"/>
      <c r="M131" s="158"/>
      <c r="T131" s="159"/>
      <c r="AT131" s="154" t="s">
        <v>603</v>
      </c>
      <c r="AU131" s="154" t="s">
        <v>93</v>
      </c>
      <c r="AV131" s="13" t="s">
        <v>93</v>
      </c>
      <c r="AW131" s="13" t="s">
        <v>42</v>
      </c>
      <c r="AX131" s="13" t="s">
        <v>84</v>
      </c>
      <c r="AY131" s="154" t="s">
        <v>594</v>
      </c>
    </row>
    <row r="132" spans="2:65" s="13" customFormat="1" ht="10.199999999999999" x14ac:dyDescent="0.2">
      <c r="B132" s="153"/>
      <c r="D132" s="147" t="s">
        <v>603</v>
      </c>
      <c r="E132" s="154" t="s">
        <v>82</v>
      </c>
      <c r="F132" s="155" t="s">
        <v>8398</v>
      </c>
      <c r="H132" s="156">
        <v>8.0399999999999991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84</v>
      </c>
      <c r="AY132" s="154" t="s">
        <v>594</v>
      </c>
    </row>
    <row r="133" spans="2:65" s="13" customFormat="1" ht="10.199999999999999" x14ac:dyDescent="0.2">
      <c r="B133" s="153"/>
      <c r="D133" s="147" t="s">
        <v>603</v>
      </c>
      <c r="E133" s="154" t="s">
        <v>82</v>
      </c>
      <c r="F133" s="155" t="s">
        <v>8399</v>
      </c>
      <c r="H133" s="156">
        <v>24</v>
      </c>
      <c r="I133" s="157"/>
      <c r="L133" s="153"/>
      <c r="M133" s="158"/>
      <c r="T133" s="159"/>
      <c r="AT133" s="154" t="s">
        <v>603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594</v>
      </c>
    </row>
    <row r="134" spans="2:65" s="14" customFormat="1" ht="10.199999999999999" x14ac:dyDescent="0.2">
      <c r="B134" s="168"/>
      <c r="D134" s="147" t="s">
        <v>603</v>
      </c>
      <c r="E134" s="169" t="s">
        <v>82</v>
      </c>
      <c r="F134" s="170" t="s">
        <v>668</v>
      </c>
      <c r="H134" s="171">
        <v>80.066000000000003</v>
      </c>
      <c r="I134" s="172"/>
      <c r="L134" s="168"/>
      <c r="M134" s="173"/>
      <c r="T134" s="174"/>
      <c r="AT134" s="169" t="s">
        <v>603</v>
      </c>
      <c r="AU134" s="169" t="s">
        <v>93</v>
      </c>
      <c r="AV134" s="14" t="s">
        <v>101</v>
      </c>
      <c r="AW134" s="14" t="s">
        <v>42</v>
      </c>
      <c r="AX134" s="14" t="s">
        <v>84</v>
      </c>
      <c r="AY134" s="169" t="s">
        <v>594</v>
      </c>
    </row>
    <row r="135" spans="2:65" s="15" customFormat="1" ht="10.199999999999999" x14ac:dyDescent="0.2">
      <c r="B135" s="175"/>
      <c r="D135" s="147" t="s">
        <v>603</v>
      </c>
      <c r="E135" s="176" t="s">
        <v>82</v>
      </c>
      <c r="F135" s="177" t="s">
        <v>672</v>
      </c>
      <c r="H135" s="178">
        <v>1188.096</v>
      </c>
      <c r="I135" s="179"/>
      <c r="L135" s="175"/>
      <c r="M135" s="180"/>
      <c r="T135" s="181"/>
      <c r="AT135" s="176" t="s">
        <v>603</v>
      </c>
      <c r="AU135" s="176" t="s">
        <v>93</v>
      </c>
      <c r="AV135" s="15" t="s">
        <v>147</v>
      </c>
      <c r="AW135" s="15" t="s">
        <v>42</v>
      </c>
      <c r="AX135" s="15" t="s">
        <v>91</v>
      </c>
      <c r="AY135" s="176" t="s">
        <v>594</v>
      </c>
    </row>
    <row r="136" spans="2:65" s="1" customFormat="1" ht="24.15" customHeight="1" x14ac:dyDescent="0.2">
      <c r="B136" s="34"/>
      <c r="C136" s="133" t="s">
        <v>707</v>
      </c>
      <c r="D136" s="133" t="s">
        <v>597</v>
      </c>
      <c r="E136" s="134" t="s">
        <v>8400</v>
      </c>
      <c r="F136" s="135" t="s">
        <v>8401</v>
      </c>
      <c r="G136" s="136" t="s">
        <v>618</v>
      </c>
      <c r="H136" s="137">
        <v>231</v>
      </c>
      <c r="I136" s="138"/>
      <c r="J136" s="139">
        <f>ROUND(I136*H136,2)</f>
        <v>0</v>
      </c>
      <c r="K136" s="135" t="s">
        <v>651</v>
      </c>
      <c r="L136" s="34"/>
      <c r="M136" s="140" t="s">
        <v>82</v>
      </c>
      <c r="N136" s="141" t="s">
        <v>54</v>
      </c>
      <c r="P136" s="142">
        <f>O136*H136</f>
        <v>0</v>
      </c>
      <c r="Q136" s="142">
        <v>0</v>
      </c>
      <c r="R136" s="142">
        <f>Q136*H136</f>
        <v>0</v>
      </c>
      <c r="S136" s="142">
        <v>0</v>
      </c>
      <c r="T136" s="143">
        <f>S136*H136</f>
        <v>0</v>
      </c>
      <c r="AR136" s="144" t="s">
        <v>147</v>
      </c>
      <c r="AT136" s="144" t="s">
        <v>597</v>
      </c>
      <c r="AU136" s="144" t="s">
        <v>93</v>
      </c>
      <c r="AY136" s="18" t="s">
        <v>594</v>
      </c>
      <c r="BE136" s="145">
        <f>IF(N136="základní",J136,0)</f>
        <v>0</v>
      </c>
      <c r="BF136" s="145">
        <f>IF(N136="snížená",J136,0)</f>
        <v>0</v>
      </c>
      <c r="BG136" s="145">
        <f>IF(N136="zákl. přenesená",J136,0)</f>
        <v>0</v>
      </c>
      <c r="BH136" s="145">
        <f>IF(N136="sníž. přenesená",J136,0)</f>
        <v>0</v>
      </c>
      <c r="BI136" s="145">
        <f>IF(N136="nulová",J136,0)</f>
        <v>0</v>
      </c>
      <c r="BJ136" s="18" t="s">
        <v>91</v>
      </c>
      <c r="BK136" s="145">
        <f>ROUND(I136*H136,2)</f>
        <v>0</v>
      </c>
      <c r="BL136" s="18" t="s">
        <v>147</v>
      </c>
      <c r="BM136" s="144" t="s">
        <v>8402</v>
      </c>
    </row>
    <row r="137" spans="2:65" s="1" customFormat="1" ht="10.199999999999999" x14ac:dyDescent="0.2">
      <c r="B137" s="34"/>
      <c r="D137" s="164" t="s">
        <v>653</v>
      </c>
      <c r="F137" s="165" t="s">
        <v>8403</v>
      </c>
      <c r="I137" s="166"/>
      <c r="L137" s="34"/>
      <c r="M137" s="167"/>
      <c r="T137" s="55"/>
      <c r="AT137" s="18" t="s">
        <v>653</v>
      </c>
      <c r="AU137" s="18" t="s">
        <v>93</v>
      </c>
    </row>
    <row r="138" spans="2:65" s="12" customFormat="1" ht="10.199999999999999" x14ac:dyDescent="0.2">
      <c r="B138" s="146"/>
      <c r="D138" s="147" t="s">
        <v>603</v>
      </c>
      <c r="E138" s="148" t="s">
        <v>82</v>
      </c>
      <c r="F138" s="149" t="s">
        <v>8370</v>
      </c>
      <c r="H138" s="148" t="s">
        <v>82</v>
      </c>
      <c r="I138" s="150"/>
      <c r="L138" s="146"/>
      <c r="M138" s="151"/>
      <c r="T138" s="152"/>
      <c r="AT138" s="148" t="s">
        <v>603</v>
      </c>
      <c r="AU138" s="148" t="s">
        <v>93</v>
      </c>
      <c r="AV138" s="12" t="s">
        <v>91</v>
      </c>
      <c r="AW138" s="12" t="s">
        <v>42</v>
      </c>
      <c r="AX138" s="12" t="s">
        <v>84</v>
      </c>
      <c r="AY138" s="148" t="s">
        <v>594</v>
      </c>
    </row>
    <row r="139" spans="2:65" s="13" customFormat="1" ht="10.199999999999999" x14ac:dyDescent="0.2">
      <c r="B139" s="153"/>
      <c r="D139" s="147" t="s">
        <v>603</v>
      </c>
      <c r="E139" s="154" t="s">
        <v>82</v>
      </c>
      <c r="F139" s="155" t="s">
        <v>8404</v>
      </c>
      <c r="H139" s="156">
        <v>231</v>
      </c>
      <c r="I139" s="157"/>
      <c r="L139" s="153"/>
      <c r="M139" s="158"/>
      <c r="T139" s="159"/>
      <c r="AT139" s="154" t="s">
        <v>603</v>
      </c>
      <c r="AU139" s="154" t="s">
        <v>93</v>
      </c>
      <c r="AV139" s="13" t="s">
        <v>93</v>
      </c>
      <c r="AW139" s="13" t="s">
        <v>42</v>
      </c>
      <c r="AX139" s="13" t="s">
        <v>91</v>
      </c>
      <c r="AY139" s="154" t="s">
        <v>594</v>
      </c>
    </row>
    <row r="140" spans="2:65" s="11" customFormat="1" ht="22.8" customHeight="1" x14ac:dyDescent="0.25">
      <c r="B140" s="121"/>
      <c r="D140" s="122" t="s">
        <v>83</v>
      </c>
      <c r="E140" s="131" t="s">
        <v>1584</v>
      </c>
      <c r="F140" s="131" t="s">
        <v>3258</v>
      </c>
      <c r="I140" s="124"/>
      <c r="J140" s="132">
        <f>BK140</f>
        <v>0</v>
      </c>
      <c r="L140" s="121"/>
      <c r="M140" s="126"/>
      <c r="P140" s="127">
        <f>SUM(P141:P198)</f>
        <v>0</v>
      </c>
      <c r="R140" s="127">
        <f>SUM(R141:R198)</f>
        <v>1.2290403999999999</v>
      </c>
      <c r="T140" s="128">
        <f>SUM(T141:T198)</f>
        <v>0</v>
      </c>
      <c r="AR140" s="122" t="s">
        <v>91</v>
      </c>
      <c r="AT140" s="129" t="s">
        <v>83</v>
      </c>
      <c r="AU140" s="129" t="s">
        <v>91</v>
      </c>
      <c r="AY140" s="122" t="s">
        <v>594</v>
      </c>
      <c r="BK140" s="130">
        <f>SUM(BK141:BK198)</f>
        <v>0</v>
      </c>
    </row>
    <row r="141" spans="2:65" s="1" customFormat="1" ht="24.15" customHeight="1" x14ac:dyDescent="0.2">
      <c r="B141" s="34"/>
      <c r="C141" s="133" t="s">
        <v>716</v>
      </c>
      <c r="D141" s="133" t="s">
        <v>597</v>
      </c>
      <c r="E141" s="134" t="s">
        <v>3545</v>
      </c>
      <c r="F141" s="135" t="s">
        <v>8405</v>
      </c>
      <c r="G141" s="136" t="s">
        <v>618</v>
      </c>
      <c r="H141" s="137">
        <v>3561.2730000000001</v>
      </c>
      <c r="I141" s="138"/>
      <c r="J141" s="139">
        <f>ROUND(I141*H141,2)</f>
        <v>0</v>
      </c>
      <c r="K141" s="135" t="s">
        <v>651</v>
      </c>
      <c r="L141" s="34"/>
      <c r="M141" s="140" t="s">
        <v>82</v>
      </c>
      <c r="N141" s="141" t="s">
        <v>54</v>
      </c>
      <c r="P141" s="142">
        <f>O141*H141</f>
        <v>0</v>
      </c>
      <c r="Q141" s="142">
        <v>0</v>
      </c>
      <c r="R141" s="142">
        <f>Q141*H141</f>
        <v>0</v>
      </c>
      <c r="S141" s="142">
        <v>0</v>
      </c>
      <c r="T141" s="143">
        <f>S141*H141</f>
        <v>0</v>
      </c>
      <c r="AR141" s="144" t="s">
        <v>147</v>
      </c>
      <c r="AT141" s="144" t="s">
        <v>597</v>
      </c>
      <c r="AU141" s="144" t="s">
        <v>93</v>
      </c>
      <c r="AY141" s="18" t="s">
        <v>594</v>
      </c>
      <c r="BE141" s="145">
        <f>IF(N141="základní",J141,0)</f>
        <v>0</v>
      </c>
      <c r="BF141" s="145">
        <f>IF(N141="snížená",J141,0)</f>
        <v>0</v>
      </c>
      <c r="BG141" s="145">
        <f>IF(N141="zákl. přenesená",J141,0)</f>
        <v>0</v>
      </c>
      <c r="BH141" s="145">
        <f>IF(N141="sníž. přenesená",J141,0)</f>
        <v>0</v>
      </c>
      <c r="BI141" s="145">
        <f>IF(N141="nulová",J141,0)</f>
        <v>0</v>
      </c>
      <c r="BJ141" s="18" t="s">
        <v>91</v>
      </c>
      <c r="BK141" s="145">
        <f>ROUND(I141*H141,2)</f>
        <v>0</v>
      </c>
      <c r="BL141" s="18" t="s">
        <v>147</v>
      </c>
      <c r="BM141" s="144" t="s">
        <v>8406</v>
      </c>
    </row>
    <row r="142" spans="2:65" s="1" customFormat="1" ht="10.199999999999999" x14ac:dyDescent="0.2">
      <c r="B142" s="34"/>
      <c r="D142" s="164" t="s">
        <v>653</v>
      </c>
      <c r="F142" s="165" t="s">
        <v>3548</v>
      </c>
      <c r="I142" s="166"/>
      <c r="L142" s="34"/>
      <c r="M142" s="167"/>
      <c r="T142" s="55"/>
      <c r="AT142" s="18" t="s">
        <v>653</v>
      </c>
      <c r="AU142" s="18" t="s">
        <v>93</v>
      </c>
    </row>
    <row r="143" spans="2:65" s="12" customFormat="1" ht="10.199999999999999" x14ac:dyDescent="0.2">
      <c r="B143" s="146"/>
      <c r="D143" s="147" t="s">
        <v>603</v>
      </c>
      <c r="E143" s="148" t="s">
        <v>82</v>
      </c>
      <c r="F143" s="149" t="s">
        <v>8407</v>
      </c>
      <c r="H143" s="148" t="s">
        <v>82</v>
      </c>
      <c r="I143" s="150"/>
      <c r="L143" s="146"/>
      <c r="M143" s="151"/>
      <c r="T143" s="152"/>
      <c r="AT143" s="148" t="s">
        <v>603</v>
      </c>
      <c r="AU143" s="148" t="s">
        <v>93</v>
      </c>
      <c r="AV143" s="12" t="s">
        <v>91</v>
      </c>
      <c r="AW143" s="12" t="s">
        <v>42</v>
      </c>
      <c r="AX143" s="12" t="s">
        <v>84</v>
      </c>
      <c r="AY143" s="148" t="s">
        <v>594</v>
      </c>
    </row>
    <row r="144" spans="2:65" s="12" customFormat="1" ht="10.199999999999999" x14ac:dyDescent="0.2">
      <c r="B144" s="146"/>
      <c r="D144" s="147" t="s">
        <v>603</v>
      </c>
      <c r="E144" s="148" t="s">
        <v>82</v>
      </c>
      <c r="F144" s="149" t="s">
        <v>3551</v>
      </c>
      <c r="H144" s="148" t="s">
        <v>82</v>
      </c>
      <c r="I144" s="150"/>
      <c r="L144" s="146"/>
      <c r="M144" s="151"/>
      <c r="T144" s="152"/>
      <c r="AT144" s="148" t="s">
        <v>603</v>
      </c>
      <c r="AU144" s="148" t="s">
        <v>93</v>
      </c>
      <c r="AV144" s="12" t="s">
        <v>91</v>
      </c>
      <c r="AW144" s="12" t="s">
        <v>42</v>
      </c>
      <c r="AX144" s="12" t="s">
        <v>84</v>
      </c>
      <c r="AY144" s="148" t="s">
        <v>594</v>
      </c>
    </row>
    <row r="145" spans="2:51" s="12" customFormat="1" ht="10.199999999999999" x14ac:dyDescent="0.2">
      <c r="B145" s="146"/>
      <c r="D145" s="147" t="s">
        <v>603</v>
      </c>
      <c r="E145" s="148" t="s">
        <v>82</v>
      </c>
      <c r="F145" s="149" t="s">
        <v>3552</v>
      </c>
      <c r="H145" s="148" t="s">
        <v>82</v>
      </c>
      <c r="I145" s="150"/>
      <c r="L145" s="146"/>
      <c r="M145" s="151"/>
      <c r="T145" s="152"/>
      <c r="AT145" s="148" t="s">
        <v>603</v>
      </c>
      <c r="AU145" s="148" t="s">
        <v>93</v>
      </c>
      <c r="AV145" s="12" t="s">
        <v>91</v>
      </c>
      <c r="AW145" s="12" t="s">
        <v>42</v>
      </c>
      <c r="AX145" s="12" t="s">
        <v>84</v>
      </c>
      <c r="AY145" s="148" t="s">
        <v>594</v>
      </c>
    </row>
    <row r="146" spans="2:51" s="13" customFormat="1" ht="10.199999999999999" x14ac:dyDescent="0.2">
      <c r="B146" s="153"/>
      <c r="D146" s="147" t="s">
        <v>603</v>
      </c>
      <c r="E146" s="154" t="s">
        <v>82</v>
      </c>
      <c r="F146" s="155" t="s">
        <v>8408</v>
      </c>
      <c r="H146" s="156">
        <v>388.125</v>
      </c>
      <c r="I146" s="157"/>
      <c r="L146" s="153"/>
      <c r="M146" s="158"/>
      <c r="T146" s="159"/>
      <c r="AT146" s="154" t="s">
        <v>603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594</v>
      </c>
    </row>
    <row r="147" spans="2:51" s="13" customFormat="1" ht="10.199999999999999" x14ac:dyDescent="0.2">
      <c r="B147" s="153"/>
      <c r="D147" s="147" t="s">
        <v>603</v>
      </c>
      <c r="E147" s="154" t="s">
        <v>82</v>
      </c>
      <c r="F147" s="155" t="s">
        <v>8409</v>
      </c>
      <c r="H147" s="156">
        <v>256.47000000000003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51" s="13" customFormat="1" ht="10.199999999999999" x14ac:dyDescent="0.2">
      <c r="B148" s="153"/>
      <c r="D148" s="147" t="s">
        <v>603</v>
      </c>
      <c r="E148" s="154" t="s">
        <v>82</v>
      </c>
      <c r="F148" s="155" t="s">
        <v>8410</v>
      </c>
      <c r="H148" s="156">
        <v>63.244999999999997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594</v>
      </c>
    </row>
    <row r="149" spans="2:51" s="12" customFormat="1" ht="10.199999999999999" x14ac:dyDescent="0.2">
      <c r="B149" s="146"/>
      <c r="D149" s="147" t="s">
        <v>603</v>
      </c>
      <c r="E149" s="148" t="s">
        <v>82</v>
      </c>
      <c r="F149" s="149" t="s">
        <v>3555</v>
      </c>
      <c r="H149" s="148" t="s">
        <v>82</v>
      </c>
      <c r="I149" s="150"/>
      <c r="L149" s="146"/>
      <c r="M149" s="151"/>
      <c r="T149" s="152"/>
      <c r="AT149" s="148" t="s">
        <v>603</v>
      </c>
      <c r="AU149" s="148" t="s">
        <v>93</v>
      </c>
      <c r="AV149" s="12" t="s">
        <v>91</v>
      </c>
      <c r="AW149" s="12" t="s">
        <v>42</v>
      </c>
      <c r="AX149" s="12" t="s">
        <v>84</v>
      </c>
      <c r="AY149" s="148" t="s">
        <v>594</v>
      </c>
    </row>
    <row r="150" spans="2:51" s="13" customFormat="1" ht="10.199999999999999" x14ac:dyDescent="0.2">
      <c r="B150" s="153"/>
      <c r="D150" s="147" t="s">
        <v>603</v>
      </c>
      <c r="E150" s="154" t="s">
        <v>82</v>
      </c>
      <c r="F150" s="155" t="s">
        <v>3556</v>
      </c>
      <c r="H150" s="156">
        <v>180.1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51" s="14" customFormat="1" ht="10.199999999999999" x14ac:dyDescent="0.2">
      <c r="B151" s="168"/>
      <c r="D151" s="147" t="s">
        <v>603</v>
      </c>
      <c r="E151" s="169" t="s">
        <v>82</v>
      </c>
      <c r="F151" s="170" t="s">
        <v>668</v>
      </c>
      <c r="H151" s="171">
        <v>887.94</v>
      </c>
      <c r="I151" s="172"/>
      <c r="L151" s="168"/>
      <c r="M151" s="173"/>
      <c r="T151" s="174"/>
      <c r="AT151" s="169" t="s">
        <v>603</v>
      </c>
      <c r="AU151" s="169" t="s">
        <v>93</v>
      </c>
      <c r="AV151" s="14" t="s">
        <v>101</v>
      </c>
      <c r="AW151" s="14" t="s">
        <v>42</v>
      </c>
      <c r="AX151" s="14" t="s">
        <v>84</v>
      </c>
      <c r="AY151" s="169" t="s">
        <v>594</v>
      </c>
    </row>
    <row r="152" spans="2:51" s="12" customFormat="1" ht="10.199999999999999" x14ac:dyDescent="0.2">
      <c r="B152" s="146"/>
      <c r="D152" s="147" t="s">
        <v>603</v>
      </c>
      <c r="E152" s="148" t="s">
        <v>82</v>
      </c>
      <c r="F152" s="149" t="s">
        <v>3557</v>
      </c>
      <c r="H152" s="148" t="s">
        <v>82</v>
      </c>
      <c r="I152" s="150"/>
      <c r="L152" s="146"/>
      <c r="M152" s="151"/>
      <c r="T152" s="152"/>
      <c r="AT152" s="148" t="s">
        <v>603</v>
      </c>
      <c r="AU152" s="148" t="s">
        <v>93</v>
      </c>
      <c r="AV152" s="12" t="s">
        <v>91</v>
      </c>
      <c r="AW152" s="12" t="s">
        <v>42</v>
      </c>
      <c r="AX152" s="12" t="s">
        <v>84</v>
      </c>
      <c r="AY152" s="148" t="s">
        <v>594</v>
      </c>
    </row>
    <row r="153" spans="2:51" s="13" customFormat="1" ht="10.199999999999999" x14ac:dyDescent="0.2">
      <c r="B153" s="153"/>
      <c r="D153" s="147" t="s">
        <v>603</v>
      </c>
      <c r="E153" s="154" t="s">
        <v>82</v>
      </c>
      <c r="F153" s="155" t="s">
        <v>3558</v>
      </c>
      <c r="H153" s="156">
        <v>848.9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51" s="14" customFormat="1" ht="10.199999999999999" x14ac:dyDescent="0.2">
      <c r="B154" s="168"/>
      <c r="D154" s="147" t="s">
        <v>603</v>
      </c>
      <c r="E154" s="169" t="s">
        <v>82</v>
      </c>
      <c r="F154" s="170" t="s">
        <v>668</v>
      </c>
      <c r="H154" s="171">
        <v>848.9</v>
      </c>
      <c r="I154" s="172"/>
      <c r="L154" s="168"/>
      <c r="M154" s="173"/>
      <c r="T154" s="174"/>
      <c r="AT154" s="169" t="s">
        <v>603</v>
      </c>
      <c r="AU154" s="169" t="s">
        <v>93</v>
      </c>
      <c r="AV154" s="14" t="s">
        <v>101</v>
      </c>
      <c r="AW154" s="14" t="s">
        <v>42</v>
      </c>
      <c r="AX154" s="14" t="s">
        <v>84</v>
      </c>
      <c r="AY154" s="169" t="s">
        <v>594</v>
      </c>
    </row>
    <row r="155" spans="2:51" s="12" customFormat="1" ht="10.199999999999999" x14ac:dyDescent="0.2">
      <c r="B155" s="146"/>
      <c r="D155" s="147" t="s">
        <v>603</v>
      </c>
      <c r="E155" s="148" t="s">
        <v>82</v>
      </c>
      <c r="F155" s="149" t="s">
        <v>3559</v>
      </c>
      <c r="H155" s="148" t="s">
        <v>82</v>
      </c>
      <c r="I155" s="150"/>
      <c r="L155" s="146"/>
      <c r="M155" s="151"/>
      <c r="T155" s="152"/>
      <c r="AT155" s="148" t="s">
        <v>603</v>
      </c>
      <c r="AU155" s="148" t="s">
        <v>93</v>
      </c>
      <c r="AV155" s="12" t="s">
        <v>91</v>
      </c>
      <c r="AW155" s="12" t="s">
        <v>42</v>
      </c>
      <c r="AX155" s="12" t="s">
        <v>84</v>
      </c>
      <c r="AY155" s="148" t="s">
        <v>594</v>
      </c>
    </row>
    <row r="156" spans="2:51" s="13" customFormat="1" ht="10.199999999999999" x14ac:dyDescent="0.2">
      <c r="B156" s="153"/>
      <c r="D156" s="147" t="s">
        <v>603</v>
      </c>
      <c r="E156" s="154" t="s">
        <v>82</v>
      </c>
      <c r="F156" s="155" t="s">
        <v>3560</v>
      </c>
      <c r="H156" s="156">
        <v>359.06900000000002</v>
      </c>
      <c r="I156" s="157"/>
      <c r="L156" s="153"/>
      <c r="M156" s="158"/>
      <c r="T156" s="159"/>
      <c r="AT156" s="154" t="s">
        <v>603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594</v>
      </c>
    </row>
    <row r="157" spans="2:51" s="13" customFormat="1" ht="10.199999999999999" x14ac:dyDescent="0.2">
      <c r="B157" s="153"/>
      <c r="D157" s="147" t="s">
        <v>603</v>
      </c>
      <c r="E157" s="154" t="s">
        <v>82</v>
      </c>
      <c r="F157" s="155" t="s">
        <v>8411</v>
      </c>
      <c r="H157" s="156">
        <v>162</v>
      </c>
      <c r="I157" s="157"/>
      <c r="L157" s="153"/>
      <c r="M157" s="158"/>
      <c r="T157" s="159"/>
      <c r="AT157" s="154" t="s">
        <v>603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594</v>
      </c>
    </row>
    <row r="158" spans="2:51" s="13" customFormat="1" ht="10.199999999999999" x14ac:dyDescent="0.2">
      <c r="B158" s="153"/>
      <c r="D158" s="147" t="s">
        <v>603</v>
      </c>
      <c r="E158" s="154" t="s">
        <v>82</v>
      </c>
      <c r="F158" s="155" t="s">
        <v>8412</v>
      </c>
      <c r="H158" s="156">
        <v>121.27</v>
      </c>
      <c r="I158" s="157"/>
      <c r="L158" s="153"/>
      <c r="M158" s="158"/>
      <c r="T158" s="159"/>
      <c r="AT158" s="154" t="s">
        <v>603</v>
      </c>
      <c r="AU158" s="154" t="s">
        <v>93</v>
      </c>
      <c r="AV158" s="13" t="s">
        <v>93</v>
      </c>
      <c r="AW158" s="13" t="s">
        <v>42</v>
      </c>
      <c r="AX158" s="13" t="s">
        <v>84</v>
      </c>
      <c r="AY158" s="154" t="s">
        <v>594</v>
      </c>
    </row>
    <row r="159" spans="2:51" s="14" customFormat="1" ht="10.199999999999999" x14ac:dyDescent="0.2">
      <c r="B159" s="168"/>
      <c r="D159" s="147" t="s">
        <v>603</v>
      </c>
      <c r="E159" s="169" t="s">
        <v>82</v>
      </c>
      <c r="F159" s="170" t="s">
        <v>668</v>
      </c>
      <c r="H159" s="171">
        <v>642.33900000000006</v>
      </c>
      <c r="I159" s="172"/>
      <c r="L159" s="168"/>
      <c r="M159" s="173"/>
      <c r="T159" s="174"/>
      <c r="AT159" s="169" t="s">
        <v>603</v>
      </c>
      <c r="AU159" s="169" t="s">
        <v>93</v>
      </c>
      <c r="AV159" s="14" t="s">
        <v>101</v>
      </c>
      <c r="AW159" s="14" t="s">
        <v>42</v>
      </c>
      <c r="AX159" s="14" t="s">
        <v>84</v>
      </c>
      <c r="AY159" s="169" t="s">
        <v>594</v>
      </c>
    </row>
    <row r="160" spans="2:51" s="12" customFormat="1" ht="10.199999999999999" x14ac:dyDescent="0.2">
      <c r="B160" s="146"/>
      <c r="D160" s="147" t="s">
        <v>603</v>
      </c>
      <c r="E160" s="148" t="s">
        <v>82</v>
      </c>
      <c r="F160" s="149" t="s">
        <v>8413</v>
      </c>
      <c r="H160" s="148" t="s">
        <v>82</v>
      </c>
      <c r="I160" s="150"/>
      <c r="L160" s="146"/>
      <c r="M160" s="151"/>
      <c r="T160" s="152"/>
      <c r="AT160" s="148" t="s">
        <v>603</v>
      </c>
      <c r="AU160" s="148" t="s">
        <v>93</v>
      </c>
      <c r="AV160" s="12" t="s">
        <v>91</v>
      </c>
      <c r="AW160" s="12" t="s">
        <v>42</v>
      </c>
      <c r="AX160" s="12" t="s">
        <v>84</v>
      </c>
      <c r="AY160" s="148" t="s">
        <v>594</v>
      </c>
    </row>
    <row r="161" spans="2:65" s="13" customFormat="1" ht="10.199999999999999" x14ac:dyDescent="0.2">
      <c r="B161" s="153"/>
      <c r="D161" s="147" t="s">
        <v>603</v>
      </c>
      <c r="E161" s="154" t="s">
        <v>82</v>
      </c>
      <c r="F161" s="155" t="s">
        <v>3562</v>
      </c>
      <c r="H161" s="156">
        <v>442</v>
      </c>
      <c r="I161" s="157"/>
      <c r="L161" s="153"/>
      <c r="M161" s="158"/>
      <c r="T161" s="159"/>
      <c r="AT161" s="154" t="s">
        <v>603</v>
      </c>
      <c r="AU161" s="154" t="s">
        <v>93</v>
      </c>
      <c r="AV161" s="13" t="s">
        <v>93</v>
      </c>
      <c r="AW161" s="13" t="s">
        <v>42</v>
      </c>
      <c r="AX161" s="13" t="s">
        <v>84</v>
      </c>
      <c r="AY161" s="154" t="s">
        <v>594</v>
      </c>
    </row>
    <row r="162" spans="2:65" s="13" customFormat="1" ht="10.199999999999999" x14ac:dyDescent="0.2">
      <c r="B162" s="153"/>
      <c r="D162" s="147" t="s">
        <v>603</v>
      </c>
      <c r="E162" s="154" t="s">
        <v>82</v>
      </c>
      <c r="F162" s="155" t="s">
        <v>3563</v>
      </c>
      <c r="H162" s="156">
        <v>35.200000000000003</v>
      </c>
      <c r="I162" s="157"/>
      <c r="L162" s="153"/>
      <c r="M162" s="158"/>
      <c r="T162" s="159"/>
      <c r="AT162" s="154" t="s">
        <v>603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594</v>
      </c>
    </row>
    <row r="163" spans="2:65" s="13" customFormat="1" ht="10.199999999999999" x14ac:dyDescent="0.2">
      <c r="B163" s="153"/>
      <c r="D163" s="147" t="s">
        <v>603</v>
      </c>
      <c r="E163" s="154" t="s">
        <v>82</v>
      </c>
      <c r="F163" s="155" t="s">
        <v>8414</v>
      </c>
      <c r="H163" s="156">
        <v>52.527000000000001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594</v>
      </c>
    </row>
    <row r="164" spans="2:65" s="13" customFormat="1" ht="10.199999999999999" x14ac:dyDescent="0.2">
      <c r="B164" s="153"/>
      <c r="D164" s="147" t="s">
        <v>603</v>
      </c>
      <c r="E164" s="154" t="s">
        <v>82</v>
      </c>
      <c r="F164" s="155" t="s">
        <v>3565</v>
      </c>
      <c r="H164" s="156">
        <v>173.4</v>
      </c>
      <c r="I164" s="157"/>
      <c r="L164" s="153"/>
      <c r="M164" s="158"/>
      <c r="T164" s="159"/>
      <c r="AT164" s="154" t="s">
        <v>603</v>
      </c>
      <c r="AU164" s="154" t="s">
        <v>93</v>
      </c>
      <c r="AV164" s="13" t="s">
        <v>93</v>
      </c>
      <c r="AW164" s="13" t="s">
        <v>42</v>
      </c>
      <c r="AX164" s="13" t="s">
        <v>84</v>
      </c>
      <c r="AY164" s="154" t="s">
        <v>594</v>
      </c>
    </row>
    <row r="165" spans="2:65" s="13" customFormat="1" ht="10.199999999999999" x14ac:dyDescent="0.2">
      <c r="B165" s="153"/>
      <c r="D165" s="147" t="s">
        <v>603</v>
      </c>
      <c r="E165" s="154" t="s">
        <v>82</v>
      </c>
      <c r="F165" s="155" t="s">
        <v>8415</v>
      </c>
      <c r="H165" s="156">
        <v>127.517</v>
      </c>
      <c r="I165" s="157"/>
      <c r="L165" s="153"/>
      <c r="M165" s="158"/>
      <c r="T165" s="159"/>
      <c r="AT165" s="154" t="s">
        <v>603</v>
      </c>
      <c r="AU165" s="154" t="s">
        <v>93</v>
      </c>
      <c r="AV165" s="13" t="s">
        <v>93</v>
      </c>
      <c r="AW165" s="13" t="s">
        <v>42</v>
      </c>
      <c r="AX165" s="13" t="s">
        <v>84</v>
      </c>
      <c r="AY165" s="154" t="s">
        <v>594</v>
      </c>
    </row>
    <row r="166" spans="2:65" s="13" customFormat="1" ht="10.199999999999999" x14ac:dyDescent="0.2">
      <c r="B166" s="153"/>
      <c r="D166" s="147" t="s">
        <v>603</v>
      </c>
      <c r="E166" s="154" t="s">
        <v>82</v>
      </c>
      <c r="F166" s="155" t="s">
        <v>3567</v>
      </c>
      <c r="H166" s="156">
        <v>351.45</v>
      </c>
      <c r="I166" s="157"/>
      <c r="L166" s="153"/>
      <c r="M166" s="158"/>
      <c r="T166" s="159"/>
      <c r="AT166" s="154" t="s">
        <v>603</v>
      </c>
      <c r="AU166" s="154" t="s">
        <v>93</v>
      </c>
      <c r="AV166" s="13" t="s">
        <v>93</v>
      </c>
      <c r="AW166" s="13" t="s">
        <v>42</v>
      </c>
      <c r="AX166" s="13" t="s">
        <v>84</v>
      </c>
      <c r="AY166" s="154" t="s">
        <v>594</v>
      </c>
    </row>
    <row r="167" spans="2:65" s="14" customFormat="1" ht="10.199999999999999" x14ac:dyDescent="0.2">
      <c r="B167" s="168"/>
      <c r="D167" s="147" t="s">
        <v>603</v>
      </c>
      <c r="E167" s="169" t="s">
        <v>82</v>
      </c>
      <c r="F167" s="170" t="s">
        <v>668</v>
      </c>
      <c r="H167" s="171">
        <v>1182.0940000000001</v>
      </c>
      <c r="I167" s="172"/>
      <c r="L167" s="168"/>
      <c r="M167" s="173"/>
      <c r="T167" s="174"/>
      <c r="AT167" s="169" t="s">
        <v>603</v>
      </c>
      <c r="AU167" s="169" t="s">
        <v>93</v>
      </c>
      <c r="AV167" s="14" t="s">
        <v>101</v>
      </c>
      <c r="AW167" s="14" t="s">
        <v>42</v>
      </c>
      <c r="AX167" s="14" t="s">
        <v>84</v>
      </c>
      <c r="AY167" s="169" t="s">
        <v>594</v>
      </c>
    </row>
    <row r="168" spans="2:65" s="15" customFormat="1" ht="10.199999999999999" x14ac:dyDescent="0.2">
      <c r="B168" s="175"/>
      <c r="D168" s="147" t="s">
        <v>603</v>
      </c>
      <c r="E168" s="176" t="s">
        <v>82</v>
      </c>
      <c r="F168" s="177" t="s">
        <v>672</v>
      </c>
      <c r="H168" s="178">
        <v>3561.2730000000001</v>
      </c>
      <c r="I168" s="179"/>
      <c r="L168" s="175"/>
      <c r="M168" s="180"/>
      <c r="T168" s="181"/>
      <c r="AT168" s="176" t="s">
        <v>603</v>
      </c>
      <c r="AU168" s="176" t="s">
        <v>93</v>
      </c>
      <c r="AV168" s="15" t="s">
        <v>147</v>
      </c>
      <c r="AW168" s="15" t="s">
        <v>42</v>
      </c>
      <c r="AX168" s="15" t="s">
        <v>91</v>
      </c>
      <c r="AY168" s="176" t="s">
        <v>594</v>
      </c>
    </row>
    <row r="169" spans="2:65" s="1" customFormat="1" ht="24.15" customHeight="1" x14ac:dyDescent="0.2">
      <c r="B169" s="34"/>
      <c r="C169" s="133" t="s">
        <v>721</v>
      </c>
      <c r="D169" s="133" t="s">
        <v>597</v>
      </c>
      <c r="E169" s="134" t="s">
        <v>8416</v>
      </c>
      <c r="F169" s="135" t="s">
        <v>8417</v>
      </c>
      <c r="G169" s="136" t="s">
        <v>618</v>
      </c>
      <c r="H169" s="137">
        <v>3561.2730000000001</v>
      </c>
      <c r="I169" s="138"/>
      <c r="J169" s="139">
        <f>ROUND(I169*H169,2)</f>
        <v>0</v>
      </c>
      <c r="K169" s="135" t="s">
        <v>82</v>
      </c>
      <c r="L169" s="34"/>
      <c r="M169" s="140" t="s">
        <v>82</v>
      </c>
      <c r="N169" s="141" t="s">
        <v>54</v>
      </c>
      <c r="P169" s="142">
        <f>O169*H169</f>
        <v>0</v>
      </c>
      <c r="Q169" s="142">
        <v>0</v>
      </c>
      <c r="R169" s="142">
        <f>Q169*H169</f>
        <v>0</v>
      </c>
      <c r="S169" s="142">
        <v>0</v>
      </c>
      <c r="T169" s="143">
        <f>S169*H169</f>
        <v>0</v>
      </c>
      <c r="AR169" s="144" t="s">
        <v>147</v>
      </c>
      <c r="AT169" s="144" t="s">
        <v>597</v>
      </c>
      <c r="AU169" s="144" t="s">
        <v>93</v>
      </c>
      <c r="AY169" s="18" t="s">
        <v>594</v>
      </c>
      <c r="BE169" s="145">
        <f>IF(N169="základní",J169,0)</f>
        <v>0</v>
      </c>
      <c r="BF169" s="145">
        <f>IF(N169="snížená",J169,0)</f>
        <v>0</v>
      </c>
      <c r="BG169" s="145">
        <f>IF(N169="zákl. přenesená",J169,0)</f>
        <v>0</v>
      </c>
      <c r="BH169" s="145">
        <f>IF(N169="sníž. přenesená",J169,0)</f>
        <v>0</v>
      </c>
      <c r="BI169" s="145">
        <f>IF(N169="nulová",J169,0)</f>
        <v>0</v>
      </c>
      <c r="BJ169" s="18" t="s">
        <v>91</v>
      </c>
      <c r="BK169" s="145">
        <f>ROUND(I169*H169,2)</f>
        <v>0</v>
      </c>
      <c r="BL169" s="18" t="s">
        <v>147</v>
      </c>
      <c r="BM169" s="144" t="s">
        <v>8418</v>
      </c>
    </row>
    <row r="170" spans="2:65" s="1" customFormat="1" ht="24.15" customHeight="1" x14ac:dyDescent="0.2">
      <c r="B170" s="34"/>
      <c r="C170" s="133" t="s">
        <v>726</v>
      </c>
      <c r="D170" s="133" t="s">
        <v>597</v>
      </c>
      <c r="E170" s="134" t="s">
        <v>3571</v>
      </c>
      <c r="F170" s="135" t="s">
        <v>8419</v>
      </c>
      <c r="G170" s="136" t="s">
        <v>618</v>
      </c>
      <c r="H170" s="137">
        <v>3561.2730000000001</v>
      </c>
      <c r="I170" s="138"/>
      <c r="J170" s="139">
        <f>ROUND(I170*H170,2)</f>
        <v>0</v>
      </c>
      <c r="K170" s="135" t="s">
        <v>651</v>
      </c>
      <c r="L170" s="34"/>
      <c r="M170" s="140" t="s">
        <v>82</v>
      </c>
      <c r="N170" s="141" t="s">
        <v>54</v>
      </c>
      <c r="P170" s="142">
        <f>O170*H170</f>
        <v>0</v>
      </c>
      <c r="Q170" s="142">
        <v>0</v>
      </c>
      <c r="R170" s="142">
        <f>Q170*H170</f>
        <v>0</v>
      </c>
      <c r="S170" s="142">
        <v>0</v>
      </c>
      <c r="T170" s="143">
        <f>S170*H170</f>
        <v>0</v>
      </c>
      <c r="AR170" s="144" t="s">
        <v>147</v>
      </c>
      <c r="AT170" s="144" t="s">
        <v>597</v>
      </c>
      <c r="AU170" s="144" t="s">
        <v>93</v>
      </c>
      <c r="AY170" s="18" t="s">
        <v>594</v>
      </c>
      <c r="BE170" s="145">
        <f>IF(N170="základní",J170,0)</f>
        <v>0</v>
      </c>
      <c r="BF170" s="145">
        <f>IF(N170="snížená",J170,0)</f>
        <v>0</v>
      </c>
      <c r="BG170" s="145">
        <f>IF(N170="zákl. přenesená",J170,0)</f>
        <v>0</v>
      </c>
      <c r="BH170" s="145">
        <f>IF(N170="sníž. přenesená",J170,0)</f>
        <v>0</v>
      </c>
      <c r="BI170" s="145">
        <f>IF(N170="nulová",J170,0)</f>
        <v>0</v>
      </c>
      <c r="BJ170" s="18" t="s">
        <v>91</v>
      </c>
      <c r="BK170" s="145">
        <f>ROUND(I170*H170,2)</f>
        <v>0</v>
      </c>
      <c r="BL170" s="18" t="s">
        <v>147</v>
      </c>
      <c r="BM170" s="144" t="s">
        <v>8420</v>
      </c>
    </row>
    <row r="171" spans="2:65" s="1" customFormat="1" ht="10.199999999999999" x14ac:dyDescent="0.2">
      <c r="B171" s="34"/>
      <c r="D171" s="164" t="s">
        <v>653</v>
      </c>
      <c r="F171" s="165" t="s">
        <v>3574</v>
      </c>
      <c r="I171" s="166"/>
      <c r="L171" s="34"/>
      <c r="M171" s="167"/>
      <c r="T171" s="55"/>
      <c r="AT171" s="18" t="s">
        <v>653</v>
      </c>
      <c r="AU171" s="18" t="s">
        <v>93</v>
      </c>
    </row>
    <row r="172" spans="2:65" s="1" customFormat="1" ht="16.5" customHeight="1" x14ac:dyDescent="0.2">
      <c r="B172" s="34"/>
      <c r="C172" s="133" t="s">
        <v>731</v>
      </c>
      <c r="D172" s="133" t="s">
        <v>597</v>
      </c>
      <c r="E172" s="134" t="s">
        <v>3575</v>
      </c>
      <c r="F172" s="135" t="s">
        <v>3576</v>
      </c>
      <c r="G172" s="136" t="s">
        <v>618</v>
      </c>
      <c r="H172" s="137">
        <v>3739.337</v>
      </c>
      <c r="I172" s="138"/>
      <c r="J172" s="139">
        <f>ROUND(I172*H172,2)</f>
        <v>0</v>
      </c>
      <c r="K172" s="135" t="s">
        <v>651</v>
      </c>
      <c r="L172" s="34"/>
      <c r="M172" s="140" t="s">
        <v>82</v>
      </c>
      <c r="N172" s="141" t="s">
        <v>54</v>
      </c>
      <c r="P172" s="142">
        <f>O172*H172</f>
        <v>0</v>
      </c>
      <c r="Q172" s="142">
        <v>0</v>
      </c>
      <c r="R172" s="142">
        <f>Q172*H172</f>
        <v>0</v>
      </c>
      <c r="S172" s="142">
        <v>0</v>
      </c>
      <c r="T172" s="143">
        <f>S172*H172</f>
        <v>0</v>
      </c>
      <c r="AR172" s="144" t="s">
        <v>147</v>
      </c>
      <c r="AT172" s="144" t="s">
        <v>597</v>
      </c>
      <c r="AU172" s="144" t="s">
        <v>93</v>
      </c>
      <c r="AY172" s="18" t="s">
        <v>594</v>
      </c>
      <c r="BE172" s="145">
        <f>IF(N172="základní",J172,0)</f>
        <v>0</v>
      </c>
      <c r="BF172" s="145">
        <f>IF(N172="snížená",J172,0)</f>
        <v>0</v>
      </c>
      <c r="BG172" s="145">
        <f>IF(N172="zákl. přenesená",J172,0)</f>
        <v>0</v>
      </c>
      <c r="BH172" s="145">
        <f>IF(N172="sníž. přenesená",J172,0)</f>
        <v>0</v>
      </c>
      <c r="BI172" s="145">
        <f>IF(N172="nulová",J172,0)</f>
        <v>0</v>
      </c>
      <c r="BJ172" s="18" t="s">
        <v>91</v>
      </c>
      <c r="BK172" s="145">
        <f>ROUND(I172*H172,2)</f>
        <v>0</v>
      </c>
      <c r="BL172" s="18" t="s">
        <v>147</v>
      </c>
      <c r="BM172" s="144" t="s">
        <v>8421</v>
      </c>
    </row>
    <row r="173" spans="2:65" s="1" customFormat="1" ht="10.199999999999999" x14ac:dyDescent="0.2">
      <c r="B173" s="34"/>
      <c r="D173" s="164" t="s">
        <v>653</v>
      </c>
      <c r="F173" s="165" t="s">
        <v>3578</v>
      </c>
      <c r="I173" s="166"/>
      <c r="L173" s="34"/>
      <c r="M173" s="167"/>
      <c r="T173" s="55"/>
      <c r="AT173" s="18" t="s">
        <v>653</v>
      </c>
      <c r="AU173" s="18" t="s">
        <v>93</v>
      </c>
    </row>
    <row r="174" spans="2:65" s="13" customFormat="1" ht="10.199999999999999" x14ac:dyDescent="0.2">
      <c r="B174" s="153"/>
      <c r="D174" s="147" t="s">
        <v>603</v>
      </c>
      <c r="E174" s="154" t="s">
        <v>82</v>
      </c>
      <c r="F174" s="155" t="s">
        <v>8422</v>
      </c>
      <c r="H174" s="156">
        <v>3739.337</v>
      </c>
      <c r="I174" s="157"/>
      <c r="L174" s="153"/>
      <c r="M174" s="158"/>
      <c r="T174" s="159"/>
      <c r="AT174" s="154" t="s">
        <v>603</v>
      </c>
      <c r="AU174" s="154" t="s">
        <v>93</v>
      </c>
      <c r="AV174" s="13" t="s">
        <v>93</v>
      </c>
      <c r="AW174" s="13" t="s">
        <v>42</v>
      </c>
      <c r="AX174" s="13" t="s">
        <v>91</v>
      </c>
      <c r="AY174" s="154" t="s">
        <v>594</v>
      </c>
    </row>
    <row r="175" spans="2:65" s="1" customFormat="1" ht="24.15" customHeight="1" x14ac:dyDescent="0.2">
      <c r="B175" s="34"/>
      <c r="C175" s="133" t="s">
        <v>735</v>
      </c>
      <c r="D175" s="133" t="s">
        <v>597</v>
      </c>
      <c r="E175" s="134" t="s">
        <v>8423</v>
      </c>
      <c r="F175" s="135" t="s">
        <v>8424</v>
      </c>
      <c r="G175" s="136" t="s">
        <v>618</v>
      </c>
      <c r="H175" s="137">
        <v>3739.337</v>
      </c>
      <c r="I175" s="138"/>
      <c r="J175" s="139">
        <f>ROUND(I175*H175,2)</f>
        <v>0</v>
      </c>
      <c r="K175" s="135" t="s">
        <v>82</v>
      </c>
      <c r="L175" s="34"/>
      <c r="M175" s="140" t="s">
        <v>82</v>
      </c>
      <c r="N175" s="141" t="s">
        <v>54</v>
      </c>
      <c r="P175" s="142">
        <f>O175*H175</f>
        <v>0</v>
      </c>
      <c r="Q175" s="142">
        <v>0</v>
      </c>
      <c r="R175" s="142">
        <f>Q175*H175</f>
        <v>0</v>
      </c>
      <c r="S175" s="142">
        <v>0</v>
      </c>
      <c r="T175" s="143">
        <f>S175*H175</f>
        <v>0</v>
      </c>
      <c r="AR175" s="144" t="s">
        <v>147</v>
      </c>
      <c r="AT175" s="144" t="s">
        <v>597</v>
      </c>
      <c r="AU175" s="144" t="s">
        <v>93</v>
      </c>
      <c r="AY175" s="18" t="s">
        <v>594</v>
      </c>
      <c r="BE175" s="145">
        <f>IF(N175="základní",J175,0)</f>
        <v>0</v>
      </c>
      <c r="BF175" s="145">
        <f>IF(N175="snížená",J175,0)</f>
        <v>0</v>
      </c>
      <c r="BG175" s="145">
        <f>IF(N175="zákl. přenesená",J175,0)</f>
        <v>0</v>
      </c>
      <c r="BH175" s="145">
        <f>IF(N175="sníž. přenesená",J175,0)</f>
        <v>0</v>
      </c>
      <c r="BI175" s="145">
        <f>IF(N175="nulová",J175,0)</f>
        <v>0</v>
      </c>
      <c r="BJ175" s="18" t="s">
        <v>91</v>
      </c>
      <c r="BK175" s="145">
        <f>ROUND(I175*H175,2)</f>
        <v>0</v>
      </c>
      <c r="BL175" s="18" t="s">
        <v>147</v>
      </c>
      <c r="BM175" s="144" t="s">
        <v>8425</v>
      </c>
    </row>
    <row r="176" spans="2:65" s="1" customFormat="1" ht="16.5" customHeight="1" x14ac:dyDescent="0.2">
      <c r="B176" s="34"/>
      <c r="C176" s="133" t="s">
        <v>744</v>
      </c>
      <c r="D176" s="133" t="s">
        <v>597</v>
      </c>
      <c r="E176" s="134" t="s">
        <v>3583</v>
      </c>
      <c r="F176" s="135" t="s">
        <v>3584</v>
      </c>
      <c r="G176" s="136" t="s">
        <v>618</v>
      </c>
      <c r="H176" s="137">
        <v>3739.337</v>
      </c>
      <c r="I176" s="138"/>
      <c r="J176" s="139">
        <f>ROUND(I176*H176,2)</f>
        <v>0</v>
      </c>
      <c r="K176" s="135" t="s">
        <v>651</v>
      </c>
      <c r="L176" s="34"/>
      <c r="M176" s="140" t="s">
        <v>82</v>
      </c>
      <c r="N176" s="141" t="s">
        <v>54</v>
      </c>
      <c r="P176" s="142">
        <f>O176*H176</f>
        <v>0</v>
      </c>
      <c r="Q176" s="142">
        <v>0</v>
      </c>
      <c r="R176" s="142">
        <f>Q176*H176</f>
        <v>0</v>
      </c>
      <c r="S176" s="142">
        <v>0</v>
      </c>
      <c r="T176" s="143">
        <f>S176*H176</f>
        <v>0</v>
      </c>
      <c r="AR176" s="144" t="s">
        <v>147</v>
      </c>
      <c r="AT176" s="144" t="s">
        <v>597</v>
      </c>
      <c r="AU176" s="144" t="s">
        <v>93</v>
      </c>
      <c r="AY176" s="18" t="s">
        <v>594</v>
      </c>
      <c r="BE176" s="145">
        <f>IF(N176="základní",J176,0)</f>
        <v>0</v>
      </c>
      <c r="BF176" s="145">
        <f>IF(N176="snížená",J176,0)</f>
        <v>0</v>
      </c>
      <c r="BG176" s="145">
        <f>IF(N176="zákl. přenesená",J176,0)</f>
        <v>0</v>
      </c>
      <c r="BH176" s="145">
        <f>IF(N176="sníž. přenesená",J176,0)</f>
        <v>0</v>
      </c>
      <c r="BI176" s="145">
        <f>IF(N176="nulová",J176,0)</f>
        <v>0</v>
      </c>
      <c r="BJ176" s="18" t="s">
        <v>91</v>
      </c>
      <c r="BK176" s="145">
        <f>ROUND(I176*H176,2)</f>
        <v>0</v>
      </c>
      <c r="BL176" s="18" t="s">
        <v>147</v>
      </c>
      <c r="BM176" s="144" t="s">
        <v>8426</v>
      </c>
    </row>
    <row r="177" spans="2:65" s="1" customFormat="1" ht="10.199999999999999" x14ac:dyDescent="0.2">
      <c r="B177" s="34"/>
      <c r="D177" s="164" t="s">
        <v>653</v>
      </c>
      <c r="F177" s="165" t="s">
        <v>3586</v>
      </c>
      <c r="I177" s="166"/>
      <c r="L177" s="34"/>
      <c r="M177" s="167"/>
      <c r="T177" s="55"/>
      <c r="AT177" s="18" t="s">
        <v>653</v>
      </c>
      <c r="AU177" s="18" t="s">
        <v>93</v>
      </c>
    </row>
    <row r="178" spans="2:65" s="1" customFormat="1" ht="24.15" customHeight="1" x14ac:dyDescent="0.2">
      <c r="B178" s="34"/>
      <c r="C178" s="133" t="s">
        <v>751</v>
      </c>
      <c r="D178" s="133" t="s">
        <v>597</v>
      </c>
      <c r="E178" s="134" t="s">
        <v>4486</v>
      </c>
      <c r="F178" s="135" t="s">
        <v>4487</v>
      </c>
      <c r="G178" s="136" t="s">
        <v>650</v>
      </c>
      <c r="H178" s="137">
        <v>19920.834999999999</v>
      </c>
      <c r="I178" s="138"/>
      <c r="J178" s="139">
        <f>ROUND(I178*H178,2)</f>
        <v>0</v>
      </c>
      <c r="K178" s="135" t="s">
        <v>651</v>
      </c>
      <c r="L178" s="34"/>
      <c r="M178" s="140" t="s">
        <v>82</v>
      </c>
      <c r="N178" s="141" t="s">
        <v>54</v>
      </c>
      <c r="P178" s="142">
        <f>O178*H178</f>
        <v>0</v>
      </c>
      <c r="Q178" s="142">
        <v>0</v>
      </c>
      <c r="R178" s="142">
        <f>Q178*H178</f>
        <v>0</v>
      </c>
      <c r="S178" s="142">
        <v>0</v>
      </c>
      <c r="T178" s="143">
        <f>S178*H178</f>
        <v>0</v>
      </c>
      <c r="AR178" s="144" t="s">
        <v>147</v>
      </c>
      <c r="AT178" s="144" t="s">
        <v>597</v>
      </c>
      <c r="AU178" s="144" t="s">
        <v>93</v>
      </c>
      <c r="AY178" s="18" t="s">
        <v>594</v>
      </c>
      <c r="BE178" s="145">
        <f>IF(N178="základní",J178,0)</f>
        <v>0</v>
      </c>
      <c r="BF178" s="145">
        <f>IF(N178="snížená",J178,0)</f>
        <v>0</v>
      </c>
      <c r="BG178" s="145">
        <f>IF(N178="zákl. přenesená",J178,0)</f>
        <v>0</v>
      </c>
      <c r="BH178" s="145">
        <f>IF(N178="sníž. přenesená",J178,0)</f>
        <v>0</v>
      </c>
      <c r="BI178" s="145">
        <f>IF(N178="nulová",J178,0)</f>
        <v>0</v>
      </c>
      <c r="BJ178" s="18" t="s">
        <v>91</v>
      </c>
      <c r="BK178" s="145">
        <f>ROUND(I178*H178,2)</f>
        <v>0</v>
      </c>
      <c r="BL178" s="18" t="s">
        <v>147</v>
      </c>
      <c r="BM178" s="144" t="s">
        <v>8427</v>
      </c>
    </row>
    <row r="179" spans="2:65" s="1" customFormat="1" ht="10.199999999999999" x14ac:dyDescent="0.2">
      <c r="B179" s="34"/>
      <c r="D179" s="164" t="s">
        <v>653</v>
      </c>
      <c r="F179" s="165" t="s">
        <v>4489</v>
      </c>
      <c r="I179" s="166"/>
      <c r="L179" s="34"/>
      <c r="M179" s="167"/>
      <c r="T179" s="55"/>
      <c r="AT179" s="18" t="s">
        <v>653</v>
      </c>
      <c r="AU179" s="18" t="s">
        <v>93</v>
      </c>
    </row>
    <row r="180" spans="2:65" s="12" customFormat="1" ht="10.199999999999999" x14ac:dyDescent="0.2">
      <c r="B180" s="146"/>
      <c r="D180" s="147" t="s">
        <v>603</v>
      </c>
      <c r="E180" s="148" t="s">
        <v>82</v>
      </c>
      <c r="F180" s="149" t="s">
        <v>8428</v>
      </c>
      <c r="H180" s="148" t="s">
        <v>82</v>
      </c>
      <c r="I180" s="150"/>
      <c r="L180" s="146"/>
      <c r="M180" s="151"/>
      <c r="T180" s="152"/>
      <c r="AT180" s="148" t="s">
        <v>603</v>
      </c>
      <c r="AU180" s="148" t="s">
        <v>93</v>
      </c>
      <c r="AV180" s="12" t="s">
        <v>91</v>
      </c>
      <c r="AW180" s="12" t="s">
        <v>42</v>
      </c>
      <c r="AX180" s="12" t="s">
        <v>84</v>
      </c>
      <c r="AY180" s="148" t="s">
        <v>594</v>
      </c>
    </row>
    <row r="181" spans="2:65" s="12" customFormat="1" ht="10.199999999999999" x14ac:dyDescent="0.2">
      <c r="B181" s="146"/>
      <c r="D181" s="147" t="s">
        <v>603</v>
      </c>
      <c r="E181" s="148" t="s">
        <v>82</v>
      </c>
      <c r="F181" s="149" t="s">
        <v>8429</v>
      </c>
      <c r="H181" s="148" t="s">
        <v>82</v>
      </c>
      <c r="I181" s="150"/>
      <c r="L181" s="146"/>
      <c r="M181" s="151"/>
      <c r="T181" s="152"/>
      <c r="AT181" s="148" t="s">
        <v>603</v>
      </c>
      <c r="AU181" s="148" t="s">
        <v>93</v>
      </c>
      <c r="AV181" s="12" t="s">
        <v>91</v>
      </c>
      <c r="AW181" s="12" t="s">
        <v>42</v>
      </c>
      <c r="AX181" s="12" t="s">
        <v>84</v>
      </c>
      <c r="AY181" s="148" t="s">
        <v>594</v>
      </c>
    </row>
    <row r="182" spans="2:65" s="13" customFormat="1" ht="10.199999999999999" x14ac:dyDescent="0.2">
      <c r="B182" s="153"/>
      <c r="D182" s="147" t="s">
        <v>603</v>
      </c>
      <c r="E182" s="154" t="s">
        <v>82</v>
      </c>
      <c r="F182" s="155" t="s">
        <v>8430</v>
      </c>
      <c r="H182" s="156">
        <v>19920.834999999999</v>
      </c>
      <c r="I182" s="157"/>
      <c r="L182" s="153"/>
      <c r="M182" s="158"/>
      <c r="T182" s="159"/>
      <c r="AT182" s="154" t="s">
        <v>603</v>
      </c>
      <c r="AU182" s="154" t="s">
        <v>93</v>
      </c>
      <c r="AV182" s="13" t="s">
        <v>93</v>
      </c>
      <c r="AW182" s="13" t="s">
        <v>42</v>
      </c>
      <c r="AX182" s="13" t="s">
        <v>91</v>
      </c>
      <c r="AY182" s="154" t="s">
        <v>594</v>
      </c>
    </row>
    <row r="183" spans="2:65" s="1" customFormat="1" ht="24.15" customHeight="1" x14ac:dyDescent="0.2">
      <c r="B183" s="34"/>
      <c r="C183" s="133" t="s">
        <v>8</v>
      </c>
      <c r="D183" s="133" t="s">
        <v>597</v>
      </c>
      <c r="E183" s="134" t="s">
        <v>8431</v>
      </c>
      <c r="F183" s="135" t="s">
        <v>8432</v>
      </c>
      <c r="G183" s="136" t="s">
        <v>650</v>
      </c>
      <c r="H183" s="137">
        <v>19920.834999999999</v>
      </c>
      <c r="I183" s="138"/>
      <c r="J183" s="139">
        <f>ROUND(I183*H183,2)</f>
        <v>0</v>
      </c>
      <c r="K183" s="135" t="s">
        <v>82</v>
      </c>
      <c r="L183" s="34"/>
      <c r="M183" s="140" t="s">
        <v>82</v>
      </c>
      <c r="N183" s="141" t="s">
        <v>54</v>
      </c>
      <c r="P183" s="142">
        <f>O183*H183</f>
        <v>0</v>
      </c>
      <c r="Q183" s="142">
        <v>0</v>
      </c>
      <c r="R183" s="142">
        <f>Q183*H183</f>
        <v>0</v>
      </c>
      <c r="S183" s="142">
        <v>0</v>
      </c>
      <c r="T183" s="143">
        <f>S183*H183</f>
        <v>0</v>
      </c>
      <c r="AR183" s="144" t="s">
        <v>147</v>
      </c>
      <c r="AT183" s="144" t="s">
        <v>597</v>
      </c>
      <c r="AU183" s="144" t="s">
        <v>93</v>
      </c>
      <c r="AY183" s="18" t="s">
        <v>594</v>
      </c>
      <c r="BE183" s="145">
        <f>IF(N183="základní",J183,0)</f>
        <v>0</v>
      </c>
      <c r="BF183" s="145">
        <f>IF(N183="snížená",J183,0)</f>
        <v>0</v>
      </c>
      <c r="BG183" s="145">
        <f>IF(N183="zákl. přenesená",J183,0)</f>
        <v>0</v>
      </c>
      <c r="BH183" s="145">
        <f>IF(N183="sníž. přenesená",J183,0)</f>
        <v>0</v>
      </c>
      <c r="BI183" s="145">
        <f>IF(N183="nulová",J183,0)</f>
        <v>0</v>
      </c>
      <c r="BJ183" s="18" t="s">
        <v>91</v>
      </c>
      <c r="BK183" s="145">
        <f>ROUND(I183*H183,2)</f>
        <v>0</v>
      </c>
      <c r="BL183" s="18" t="s">
        <v>147</v>
      </c>
      <c r="BM183" s="144" t="s">
        <v>8433</v>
      </c>
    </row>
    <row r="184" spans="2:65" s="1" customFormat="1" ht="24.15" customHeight="1" x14ac:dyDescent="0.2">
      <c r="B184" s="34"/>
      <c r="C184" s="133" t="s">
        <v>601</v>
      </c>
      <c r="D184" s="133" t="s">
        <v>597</v>
      </c>
      <c r="E184" s="134" t="s">
        <v>4495</v>
      </c>
      <c r="F184" s="135" t="s">
        <v>4496</v>
      </c>
      <c r="G184" s="136" t="s">
        <v>650</v>
      </c>
      <c r="H184" s="137">
        <v>19920.834999999999</v>
      </c>
      <c r="I184" s="138"/>
      <c r="J184" s="139">
        <f>ROUND(I184*H184,2)</f>
        <v>0</v>
      </c>
      <c r="K184" s="135" t="s">
        <v>651</v>
      </c>
      <c r="L184" s="34"/>
      <c r="M184" s="140" t="s">
        <v>82</v>
      </c>
      <c r="N184" s="141" t="s">
        <v>54</v>
      </c>
      <c r="P184" s="142">
        <f>O184*H184</f>
        <v>0</v>
      </c>
      <c r="Q184" s="142">
        <v>0</v>
      </c>
      <c r="R184" s="142">
        <f>Q184*H184</f>
        <v>0</v>
      </c>
      <c r="S184" s="142">
        <v>0</v>
      </c>
      <c r="T184" s="143">
        <f>S184*H184</f>
        <v>0</v>
      </c>
      <c r="AR184" s="144" t="s">
        <v>147</v>
      </c>
      <c r="AT184" s="144" t="s">
        <v>597</v>
      </c>
      <c r="AU184" s="144" t="s">
        <v>93</v>
      </c>
      <c r="AY184" s="18" t="s">
        <v>594</v>
      </c>
      <c r="BE184" s="145">
        <f>IF(N184="základní",J184,0)</f>
        <v>0</v>
      </c>
      <c r="BF184" s="145">
        <f>IF(N184="snížená",J184,0)</f>
        <v>0</v>
      </c>
      <c r="BG184" s="145">
        <f>IF(N184="zákl. přenesená",J184,0)</f>
        <v>0</v>
      </c>
      <c r="BH184" s="145">
        <f>IF(N184="sníž. přenesená",J184,0)</f>
        <v>0</v>
      </c>
      <c r="BI184" s="145">
        <f>IF(N184="nulová",J184,0)</f>
        <v>0</v>
      </c>
      <c r="BJ184" s="18" t="s">
        <v>91</v>
      </c>
      <c r="BK184" s="145">
        <f>ROUND(I184*H184,2)</f>
        <v>0</v>
      </c>
      <c r="BL184" s="18" t="s">
        <v>147</v>
      </c>
      <c r="BM184" s="144" t="s">
        <v>8434</v>
      </c>
    </row>
    <row r="185" spans="2:65" s="1" customFormat="1" ht="10.199999999999999" x14ac:dyDescent="0.2">
      <c r="B185" s="34"/>
      <c r="D185" s="164" t="s">
        <v>653</v>
      </c>
      <c r="F185" s="165" t="s">
        <v>4498</v>
      </c>
      <c r="I185" s="166"/>
      <c r="L185" s="34"/>
      <c r="M185" s="167"/>
      <c r="T185" s="55"/>
      <c r="AT185" s="18" t="s">
        <v>653</v>
      </c>
      <c r="AU185" s="18" t="s">
        <v>93</v>
      </c>
    </row>
    <row r="186" spans="2:65" s="1" customFormat="1" ht="24.15" customHeight="1" x14ac:dyDescent="0.2">
      <c r="B186" s="34"/>
      <c r="C186" s="133" t="s">
        <v>775</v>
      </c>
      <c r="D186" s="133" t="s">
        <v>597</v>
      </c>
      <c r="E186" s="134" t="s">
        <v>799</v>
      </c>
      <c r="F186" s="135" t="s">
        <v>800</v>
      </c>
      <c r="G186" s="136" t="s">
        <v>618</v>
      </c>
      <c r="H186" s="137">
        <v>8291.08</v>
      </c>
      <c r="I186" s="138"/>
      <c r="J186" s="139">
        <f>ROUND(I186*H186,2)</f>
        <v>0</v>
      </c>
      <c r="K186" s="135" t="s">
        <v>651</v>
      </c>
      <c r="L186" s="34"/>
      <c r="M186" s="140" t="s">
        <v>82</v>
      </c>
      <c r="N186" s="141" t="s">
        <v>54</v>
      </c>
      <c r="P186" s="142">
        <f>O186*H186</f>
        <v>0</v>
      </c>
      <c r="Q186" s="142">
        <v>1.2999999999999999E-4</v>
      </c>
      <c r="R186" s="142">
        <f>Q186*H186</f>
        <v>1.0778403999999999</v>
      </c>
      <c r="S186" s="142">
        <v>0</v>
      </c>
      <c r="T186" s="143">
        <f>S186*H186</f>
        <v>0</v>
      </c>
      <c r="AR186" s="144" t="s">
        <v>147</v>
      </c>
      <c r="AT186" s="144" t="s">
        <v>597</v>
      </c>
      <c r="AU186" s="144" t="s">
        <v>93</v>
      </c>
      <c r="AY186" s="18" t="s">
        <v>594</v>
      </c>
      <c r="BE186" s="145">
        <f>IF(N186="základní",J186,0)</f>
        <v>0</v>
      </c>
      <c r="BF186" s="145">
        <f>IF(N186="snížená",J186,0)</f>
        <v>0</v>
      </c>
      <c r="BG186" s="145">
        <f>IF(N186="zákl. přenesená",J186,0)</f>
        <v>0</v>
      </c>
      <c r="BH186" s="145">
        <f>IF(N186="sníž. přenesená",J186,0)</f>
        <v>0</v>
      </c>
      <c r="BI186" s="145">
        <f>IF(N186="nulová",J186,0)</f>
        <v>0</v>
      </c>
      <c r="BJ186" s="18" t="s">
        <v>91</v>
      </c>
      <c r="BK186" s="145">
        <f>ROUND(I186*H186,2)</f>
        <v>0</v>
      </c>
      <c r="BL186" s="18" t="s">
        <v>147</v>
      </c>
      <c r="BM186" s="144" t="s">
        <v>8435</v>
      </c>
    </row>
    <row r="187" spans="2:65" s="1" customFormat="1" ht="10.199999999999999" x14ac:dyDescent="0.2">
      <c r="B187" s="34"/>
      <c r="D187" s="164" t="s">
        <v>653</v>
      </c>
      <c r="F187" s="165" t="s">
        <v>802</v>
      </c>
      <c r="I187" s="166"/>
      <c r="L187" s="34"/>
      <c r="M187" s="167"/>
      <c r="T187" s="55"/>
      <c r="AT187" s="18" t="s">
        <v>653</v>
      </c>
      <c r="AU187" s="18" t="s">
        <v>93</v>
      </c>
    </row>
    <row r="188" spans="2:65" s="12" customFormat="1" ht="10.199999999999999" x14ac:dyDescent="0.2">
      <c r="B188" s="146"/>
      <c r="D188" s="147" t="s">
        <v>603</v>
      </c>
      <c r="E188" s="148" t="s">
        <v>82</v>
      </c>
      <c r="F188" s="149" t="s">
        <v>8428</v>
      </c>
      <c r="H188" s="148" t="s">
        <v>82</v>
      </c>
      <c r="I188" s="150"/>
      <c r="L188" s="146"/>
      <c r="M188" s="151"/>
      <c r="T188" s="152"/>
      <c r="AT188" s="148" t="s">
        <v>603</v>
      </c>
      <c r="AU188" s="148" t="s">
        <v>93</v>
      </c>
      <c r="AV188" s="12" t="s">
        <v>91</v>
      </c>
      <c r="AW188" s="12" t="s">
        <v>42</v>
      </c>
      <c r="AX188" s="12" t="s">
        <v>84</v>
      </c>
      <c r="AY188" s="148" t="s">
        <v>594</v>
      </c>
    </row>
    <row r="189" spans="2:65" s="13" customFormat="1" ht="10.199999999999999" x14ac:dyDescent="0.2">
      <c r="B189" s="153"/>
      <c r="D189" s="147" t="s">
        <v>603</v>
      </c>
      <c r="E189" s="154" t="s">
        <v>82</v>
      </c>
      <c r="F189" s="155" t="s">
        <v>8436</v>
      </c>
      <c r="H189" s="156">
        <v>3421.39</v>
      </c>
      <c r="I189" s="157"/>
      <c r="L189" s="153"/>
      <c r="M189" s="158"/>
      <c r="T189" s="159"/>
      <c r="AT189" s="154" t="s">
        <v>603</v>
      </c>
      <c r="AU189" s="154" t="s">
        <v>93</v>
      </c>
      <c r="AV189" s="13" t="s">
        <v>93</v>
      </c>
      <c r="AW189" s="13" t="s">
        <v>42</v>
      </c>
      <c r="AX189" s="13" t="s">
        <v>84</v>
      </c>
      <c r="AY189" s="154" t="s">
        <v>594</v>
      </c>
    </row>
    <row r="190" spans="2:65" s="13" customFormat="1" ht="10.199999999999999" x14ac:dyDescent="0.2">
      <c r="B190" s="153"/>
      <c r="D190" s="147" t="s">
        <v>603</v>
      </c>
      <c r="E190" s="154" t="s">
        <v>82</v>
      </c>
      <c r="F190" s="155" t="s">
        <v>8437</v>
      </c>
      <c r="H190" s="156">
        <v>4256.8500000000004</v>
      </c>
      <c r="I190" s="157"/>
      <c r="L190" s="153"/>
      <c r="M190" s="158"/>
      <c r="T190" s="159"/>
      <c r="AT190" s="154" t="s">
        <v>603</v>
      </c>
      <c r="AU190" s="154" t="s">
        <v>93</v>
      </c>
      <c r="AV190" s="13" t="s">
        <v>93</v>
      </c>
      <c r="AW190" s="13" t="s">
        <v>42</v>
      </c>
      <c r="AX190" s="13" t="s">
        <v>84</v>
      </c>
      <c r="AY190" s="154" t="s">
        <v>594</v>
      </c>
    </row>
    <row r="191" spans="2:65" s="13" customFormat="1" ht="10.199999999999999" x14ac:dyDescent="0.2">
      <c r="B191" s="153"/>
      <c r="D191" s="147" t="s">
        <v>603</v>
      </c>
      <c r="E191" s="154" t="s">
        <v>82</v>
      </c>
      <c r="F191" s="155" t="s">
        <v>8438</v>
      </c>
      <c r="H191" s="156">
        <v>-864</v>
      </c>
      <c r="I191" s="157"/>
      <c r="L191" s="153"/>
      <c r="M191" s="158"/>
      <c r="T191" s="159"/>
      <c r="AT191" s="154" t="s">
        <v>603</v>
      </c>
      <c r="AU191" s="154" t="s">
        <v>93</v>
      </c>
      <c r="AV191" s="13" t="s">
        <v>93</v>
      </c>
      <c r="AW191" s="13" t="s">
        <v>42</v>
      </c>
      <c r="AX191" s="13" t="s">
        <v>84</v>
      </c>
      <c r="AY191" s="154" t="s">
        <v>594</v>
      </c>
    </row>
    <row r="192" spans="2:65" s="13" customFormat="1" ht="10.199999999999999" x14ac:dyDescent="0.2">
      <c r="B192" s="153"/>
      <c r="D192" s="147" t="s">
        <v>603</v>
      </c>
      <c r="E192" s="154" t="s">
        <v>82</v>
      </c>
      <c r="F192" s="155" t="s">
        <v>8439</v>
      </c>
      <c r="H192" s="156">
        <v>1476.84</v>
      </c>
      <c r="I192" s="157"/>
      <c r="L192" s="153"/>
      <c r="M192" s="158"/>
      <c r="T192" s="159"/>
      <c r="AT192" s="154" t="s">
        <v>603</v>
      </c>
      <c r="AU192" s="154" t="s">
        <v>93</v>
      </c>
      <c r="AV192" s="13" t="s">
        <v>93</v>
      </c>
      <c r="AW192" s="13" t="s">
        <v>42</v>
      </c>
      <c r="AX192" s="13" t="s">
        <v>84</v>
      </c>
      <c r="AY192" s="154" t="s">
        <v>594</v>
      </c>
    </row>
    <row r="193" spans="2:65" s="15" customFormat="1" ht="10.199999999999999" x14ac:dyDescent="0.2">
      <c r="B193" s="175"/>
      <c r="D193" s="147" t="s">
        <v>603</v>
      </c>
      <c r="E193" s="176" t="s">
        <v>82</v>
      </c>
      <c r="F193" s="177" t="s">
        <v>672</v>
      </c>
      <c r="H193" s="178">
        <v>8291.08</v>
      </c>
      <c r="I193" s="179"/>
      <c r="L193" s="175"/>
      <c r="M193" s="180"/>
      <c r="T193" s="181"/>
      <c r="AT193" s="176" t="s">
        <v>603</v>
      </c>
      <c r="AU193" s="176" t="s">
        <v>93</v>
      </c>
      <c r="AV193" s="15" t="s">
        <v>147</v>
      </c>
      <c r="AW193" s="15" t="s">
        <v>42</v>
      </c>
      <c r="AX193" s="15" t="s">
        <v>91</v>
      </c>
      <c r="AY193" s="176" t="s">
        <v>594</v>
      </c>
    </row>
    <row r="194" spans="2:65" s="1" customFormat="1" ht="24.15" customHeight="1" x14ac:dyDescent="0.2">
      <c r="B194" s="34"/>
      <c r="C194" s="133" t="s">
        <v>786</v>
      </c>
      <c r="D194" s="133" t="s">
        <v>597</v>
      </c>
      <c r="E194" s="134" t="s">
        <v>806</v>
      </c>
      <c r="F194" s="135" t="s">
        <v>807</v>
      </c>
      <c r="G194" s="136" t="s">
        <v>618</v>
      </c>
      <c r="H194" s="137">
        <v>720</v>
      </c>
      <c r="I194" s="138"/>
      <c r="J194" s="139">
        <f>ROUND(I194*H194,2)</f>
        <v>0</v>
      </c>
      <c r="K194" s="135" t="s">
        <v>651</v>
      </c>
      <c r="L194" s="34"/>
      <c r="M194" s="140" t="s">
        <v>82</v>
      </c>
      <c r="N194" s="141" t="s">
        <v>54</v>
      </c>
      <c r="P194" s="142">
        <f>O194*H194</f>
        <v>0</v>
      </c>
      <c r="Q194" s="142">
        <v>2.1000000000000001E-4</v>
      </c>
      <c r="R194" s="142">
        <f>Q194*H194</f>
        <v>0.1512</v>
      </c>
      <c r="S194" s="142">
        <v>0</v>
      </c>
      <c r="T194" s="143">
        <f>S194*H194</f>
        <v>0</v>
      </c>
      <c r="AR194" s="144" t="s">
        <v>147</v>
      </c>
      <c r="AT194" s="144" t="s">
        <v>597</v>
      </c>
      <c r="AU194" s="144" t="s">
        <v>93</v>
      </c>
      <c r="AY194" s="18" t="s">
        <v>594</v>
      </c>
      <c r="BE194" s="145">
        <f>IF(N194="základní",J194,0)</f>
        <v>0</v>
      </c>
      <c r="BF194" s="145">
        <f>IF(N194="snížená",J194,0)</f>
        <v>0</v>
      </c>
      <c r="BG194" s="145">
        <f>IF(N194="zákl. přenesená",J194,0)</f>
        <v>0</v>
      </c>
      <c r="BH194" s="145">
        <f>IF(N194="sníž. přenesená",J194,0)</f>
        <v>0</v>
      </c>
      <c r="BI194" s="145">
        <f>IF(N194="nulová",J194,0)</f>
        <v>0</v>
      </c>
      <c r="BJ194" s="18" t="s">
        <v>91</v>
      </c>
      <c r="BK194" s="145">
        <f>ROUND(I194*H194,2)</f>
        <v>0</v>
      </c>
      <c r="BL194" s="18" t="s">
        <v>147</v>
      </c>
      <c r="BM194" s="144" t="s">
        <v>8440</v>
      </c>
    </row>
    <row r="195" spans="2:65" s="1" customFormat="1" ht="10.199999999999999" x14ac:dyDescent="0.2">
      <c r="B195" s="34"/>
      <c r="D195" s="164" t="s">
        <v>653</v>
      </c>
      <c r="F195" s="165" t="s">
        <v>809</v>
      </c>
      <c r="I195" s="166"/>
      <c r="L195" s="34"/>
      <c r="M195" s="167"/>
      <c r="T195" s="55"/>
      <c r="AT195" s="18" t="s">
        <v>653</v>
      </c>
      <c r="AU195" s="18" t="s">
        <v>93</v>
      </c>
    </row>
    <row r="196" spans="2:65" s="12" customFormat="1" ht="10.199999999999999" x14ac:dyDescent="0.2">
      <c r="B196" s="146"/>
      <c r="D196" s="147" t="s">
        <v>603</v>
      </c>
      <c r="E196" s="148" t="s">
        <v>82</v>
      </c>
      <c r="F196" s="149" t="s">
        <v>8428</v>
      </c>
      <c r="H196" s="148" t="s">
        <v>82</v>
      </c>
      <c r="I196" s="150"/>
      <c r="L196" s="146"/>
      <c r="M196" s="151"/>
      <c r="T196" s="152"/>
      <c r="AT196" s="148" t="s">
        <v>603</v>
      </c>
      <c r="AU196" s="148" t="s">
        <v>93</v>
      </c>
      <c r="AV196" s="12" t="s">
        <v>91</v>
      </c>
      <c r="AW196" s="12" t="s">
        <v>42</v>
      </c>
      <c r="AX196" s="12" t="s">
        <v>84</v>
      </c>
      <c r="AY196" s="148" t="s">
        <v>594</v>
      </c>
    </row>
    <row r="197" spans="2:65" s="12" customFormat="1" ht="10.199999999999999" x14ac:dyDescent="0.2">
      <c r="B197" s="146"/>
      <c r="D197" s="147" t="s">
        <v>603</v>
      </c>
      <c r="E197" s="148" t="s">
        <v>82</v>
      </c>
      <c r="F197" s="149" t="s">
        <v>8441</v>
      </c>
      <c r="H197" s="148" t="s">
        <v>82</v>
      </c>
      <c r="I197" s="150"/>
      <c r="L197" s="146"/>
      <c r="M197" s="151"/>
      <c r="T197" s="152"/>
      <c r="AT197" s="148" t="s">
        <v>603</v>
      </c>
      <c r="AU197" s="148" t="s">
        <v>93</v>
      </c>
      <c r="AV197" s="12" t="s">
        <v>91</v>
      </c>
      <c r="AW197" s="12" t="s">
        <v>42</v>
      </c>
      <c r="AX197" s="12" t="s">
        <v>84</v>
      </c>
      <c r="AY197" s="148" t="s">
        <v>594</v>
      </c>
    </row>
    <row r="198" spans="2:65" s="13" customFormat="1" ht="10.199999999999999" x14ac:dyDescent="0.2">
      <c r="B198" s="153"/>
      <c r="D198" s="147" t="s">
        <v>603</v>
      </c>
      <c r="E198" s="154" t="s">
        <v>82</v>
      </c>
      <c r="F198" s="155" t="s">
        <v>8442</v>
      </c>
      <c r="H198" s="156">
        <v>720</v>
      </c>
      <c r="I198" s="157"/>
      <c r="L198" s="153"/>
      <c r="M198" s="158"/>
      <c r="T198" s="159"/>
      <c r="AT198" s="154" t="s">
        <v>603</v>
      </c>
      <c r="AU198" s="154" t="s">
        <v>93</v>
      </c>
      <c r="AV198" s="13" t="s">
        <v>93</v>
      </c>
      <c r="AW198" s="13" t="s">
        <v>42</v>
      </c>
      <c r="AX198" s="13" t="s">
        <v>91</v>
      </c>
      <c r="AY198" s="154" t="s">
        <v>594</v>
      </c>
    </row>
    <row r="199" spans="2:65" s="11" customFormat="1" ht="22.8" customHeight="1" x14ac:dyDescent="0.25">
      <c r="B199" s="121"/>
      <c r="D199" s="122" t="s">
        <v>83</v>
      </c>
      <c r="E199" s="131" t="s">
        <v>1634</v>
      </c>
      <c r="F199" s="131" t="s">
        <v>8443</v>
      </c>
      <c r="I199" s="124"/>
      <c r="J199" s="132">
        <f>BK199</f>
        <v>0</v>
      </c>
      <c r="L199" s="121"/>
      <c r="M199" s="126"/>
      <c r="P199" s="127">
        <f>SUM(P200:P214)</f>
        <v>0</v>
      </c>
      <c r="R199" s="127">
        <f>SUM(R200:R214)</f>
        <v>0.3950032</v>
      </c>
      <c r="T199" s="128">
        <f>SUM(T200:T214)</f>
        <v>0</v>
      </c>
      <c r="AR199" s="122" t="s">
        <v>91</v>
      </c>
      <c r="AT199" s="129" t="s">
        <v>83</v>
      </c>
      <c r="AU199" s="129" t="s">
        <v>91</v>
      </c>
      <c r="AY199" s="122" t="s">
        <v>594</v>
      </c>
      <c r="BK199" s="130">
        <f>SUM(BK200:BK214)</f>
        <v>0</v>
      </c>
    </row>
    <row r="200" spans="2:65" s="1" customFormat="1" ht="24.15" customHeight="1" x14ac:dyDescent="0.2">
      <c r="B200" s="34"/>
      <c r="C200" s="133" t="s">
        <v>798</v>
      </c>
      <c r="D200" s="133" t="s">
        <v>597</v>
      </c>
      <c r="E200" s="134" t="s">
        <v>4502</v>
      </c>
      <c r="F200" s="135" t="s">
        <v>4503</v>
      </c>
      <c r="G200" s="136" t="s">
        <v>618</v>
      </c>
      <c r="H200" s="137">
        <v>7294.58</v>
      </c>
      <c r="I200" s="138"/>
      <c r="J200" s="139">
        <f>ROUND(I200*H200,2)</f>
        <v>0</v>
      </c>
      <c r="K200" s="135" t="s">
        <v>651</v>
      </c>
      <c r="L200" s="34"/>
      <c r="M200" s="140" t="s">
        <v>82</v>
      </c>
      <c r="N200" s="141" t="s">
        <v>54</v>
      </c>
      <c r="P200" s="142">
        <f>O200*H200</f>
        <v>0</v>
      </c>
      <c r="Q200" s="142">
        <v>4.0000000000000003E-5</v>
      </c>
      <c r="R200" s="142">
        <f>Q200*H200</f>
        <v>0.29178320000000002</v>
      </c>
      <c r="S200" s="142">
        <v>0</v>
      </c>
      <c r="T200" s="143">
        <f>S200*H200</f>
        <v>0</v>
      </c>
      <c r="AR200" s="144" t="s">
        <v>147</v>
      </c>
      <c r="AT200" s="144" t="s">
        <v>597</v>
      </c>
      <c r="AU200" s="144" t="s">
        <v>93</v>
      </c>
      <c r="AY200" s="18" t="s">
        <v>594</v>
      </c>
      <c r="BE200" s="145">
        <f>IF(N200="základní",J200,0)</f>
        <v>0</v>
      </c>
      <c r="BF200" s="145">
        <f>IF(N200="snížená",J200,0)</f>
        <v>0</v>
      </c>
      <c r="BG200" s="145">
        <f>IF(N200="zákl. přenesená",J200,0)</f>
        <v>0</v>
      </c>
      <c r="BH200" s="145">
        <f>IF(N200="sníž. přenesená",J200,0)</f>
        <v>0</v>
      </c>
      <c r="BI200" s="145">
        <f>IF(N200="nulová",J200,0)</f>
        <v>0</v>
      </c>
      <c r="BJ200" s="18" t="s">
        <v>91</v>
      </c>
      <c r="BK200" s="145">
        <f>ROUND(I200*H200,2)</f>
        <v>0</v>
      </c>
      <c r="BL200" s="18" t="s">
        <v>147</v>
      </c>
      <c r="BM200" s="144" t="s">
        <v>8444</v>
      </c>
    </row>
    <row r="201" spans="2:65" s="1" customFormat="1" ht="10.199999999999999" x14ac:dyDescent="0.2">
      <c r="B201" s="34"/>
      <c r="D201" s="164" t="s">
        <v>653</v>
      </c>
      <c r="F201" s="165" t="s">
        <v>4505</v>
      </c>
      <c r="I201" s="166"/>
      <c r="L201" s="34"/>
      <c r="M201" s="167"/>
      <c r="T201" s="55"/>
      <c r="AT201" s="18" t="s">
        <v>653</v>
      </c>
      <c r="AU201" s="18" t="s">
        <v>93</v>
      </c>
    </row>
    <row r="202" spans="2:65" s="12" customFormat="1" ht="10.199999999999999" x14ac:dyDescent="0.2">
      <c r="B202" s="146"/>
      <c r="D202" s="147" t="s">
        <v>603</v>
      </c>
      <c r="E202" s="148" t="s">
        <v>82</v>
      </c>
      <c r="F202" s="149" t="s">
        <v>8428</v>
      </c>
      <c r="H202" s="148" t="s">
        <v>82</v>
      </c>
      <c r="I202" s="150"/>
      <c r="L202" s="146"/>
      <c r="M202" s="151"/>
      <c r="T202" s="152"/>
      <c r="AT202" s="148" t="s">
        <v>603</v>
      </c>
      <c r="AU202" s="148" t="s">
        <v>93</v>
      </c>
      <c r="AV202" s="12" t="s">
        <v>91</v>
      </c>
      <c r="AW202" s="12" t="s">
        <v>42</v>
      </c>
      <c r="AX202" s="12" t="s">
        <v>84</v>
      </c>
      <c r="AY202" s="148" t="s">
        <v>594</v>
      </c>
    </row>
    <row r="203" spans="2:65" s="13" customFormat="1" ht="10.199999999999999" x14ac:dyDescent="0.2">
      <c r="B203" s="153"/>
      <c r="D203" s="147" t="s">
        <v>603</v>
      </c>
      <c r="E203" s="154" t="s">
        <v>82</v>
      </c>
      <c r="F203" s="155" t="s">
        <v>8436</v>
      </c>
      <c r="H203" s="156">
        <v>3421.39</v>
      </c>
      <c r="I203" s="157"/>
      <c r="L203" s="153"/>
      <c r="M203" s="158"/>
      <c r="T203" s="159"/>
      <c r="AT203" s="154" t="s">
        <v>603</v>
      </c>
      <c r="AU203" s="154" t="s">
        <v>93</v>
      </c>
      <c r="AV203" s="13" t="s">
        <v>93</v>
      </c>
      <c r="AW203" s="13" t="s">
        <v>42</v>
      </c>
      <c r="AX203" s="13" t="s">
        <v>84</v>
      </c>
      <c r="AY203" s="154" t="s">
        <v>594</v>
      </c>
    </row>
    <row r="204" spans="2:65" s="13" customFormat="1" ht="10.199999999999999" x14ac:dyDescent="0.2">
      <c r="B204" s="153"/>
      <c r="D204" s="147" t="s">
        <v>603</v>
      </c>
      <c r="E204" s="154" t="s">
        <v>82</v>
      </c>
      <c r="F204" s="155" t="s">
        <v>8437</v>
      </c>
      <c r="H204" s="156">
        <v>4256.8500000000004</v>
      </c>
      <c r="I204" s="157"/>
      <c r="L204" s="153"/>
      <c r="M204" s="158"/>
      <c r="T204" s="159"/>
      <c r="AT204" s="154" t="s">
        <v>603</v>
      </c>
      <c r="AU204" s="154" t="s">
        <v>93</v>
      </c>
      <c r="AV204" s="13" t="s">
        <v>93</v>
      </c>
      <c r="AW204" s="13" t="s">
        <v>42</v>
      </c>
      <c r="AX204" s="13" t="s">
        <v>84</v>
      </c>
      <c r="AY204" s="154" t="s">
        <v>594</v>
      </c>
    </row>
    <row r="205" spans="2:65" s="13" customFormat="1" ht="10.199999999999999" x14ac:dyDescent="0.2">
      <c r="B205" s="153"/>
      <c r="D205" s="147" t="s">
        <v>603</v>
      </c>
      <c r="E205" s="154" t="s">
        <v>82</v>
      </c>
      <c r="F205" s="155" t="s">
        <v>8445</v>
      </c>
      <c r="H205" s="156">
        <v>2196.84</v>
      </c>
      <c r="I205" s="157"/>
      <c r="L205" s="153"/>
      <c r="M205" s="158"/>
      <c r="T205" s="159"/>
      <c r="AT205" s="154" t="s">
        <v>603</v>
      </c>
      <c r="AU205" s="154" t="s">
        <v>93</v>
      </c>
      <c r="AV205" s="13" t="s">
        <v>93</v>
      </c>
      <c r="AW205" s="13" t="s">
        <v>42</v>
      </c>
      <c r="AX205" s="13" t="s">
        <v>84</v>
      </c>
      <c r="AY205" s="154" t="s">
        <v>594</v>
      </c>
    </row>
    <row r="206" spans="2:65" s="13" customFormat="1" ht="10.199999999999999" x14ac:dyDescent="0.2">
      <c r="B206" s="153"/>
      <c r="D206" s="147" t="s">
        <v>603</v>
      </c>
      <c r="E206" s="154" t="s">
        <v>82</v>
      </c>
      <c r="F206" s="155" t="s">
        <v>8446</v>
      </c>
      <c r="H206" s="156">
        <v>-2580.5</v>
      </c>
      <c r="I206" s="157"/>
      <c r="L206" s="153"/>
      <c r="M206" s="158"/>
      <c r="T206" s="159"/>
      <c r="AT206" s="154" t="s">
        <v>603</v>
      </c>
      <c r="AU206" s="154" t="s">
        <v>93</v>
      </c>
      <c r="AV206" s="13" t="s">
        <v>93</v>
      </c>
      <c r="AW206" s="13" t="s">
        <v>42</v>
      </c>
      <c r="AX206" s="13" t="s">
        <v>84</v>
      </c>
      <c r="AY206" s="154" t="s">
        <v>594</v>
      </c>
    </row>
    <row r="207" spans="2:65" s="15" customFormat="1" ht="10.199999999999999" x14ac:dyDescent="0.2">
      <c r="B207" s="175"/>
      <c r="D207" s="147" t="s">
        <v>603</v>
      </c>
      <c r="E207" s="176" t="s">
        <v>82</v>
      </c>
      <c r="F207" s="177" t="s">
        <v>672</v>
      </c>
      <c r="H207" s="178">
        <v>7294.58</v>
      </c>
      <c r="I207" s="179"/>
      <c r="L207" s="175"/>
      <c r="M207" s="180"/>
      <c r="T207" s="181"/>
      <c r="AT207" s="176" t="s">
        <v>603</v>
      </c>
      <c r="AU207" s="176" t="s">
        <v>93</v>
      </c>
      <c r="AV207" s="15" t="s">
        <v>147</v>
      </c>
      <c r="AW207" s="15" t="s">
        <v>42</v>
      </c>
      <c r="AX207" s="15" t="s">
        <v>91</v>
      </c>
      <c r="AY207" s="176" t="s">
        <v>594</v>
      </c>
    </row>
    <row r="208" spans="2:65" s="1" customFormat="1" ht="24.15" customHeight="1" x14ac:dyDescent="0.2">
      <c r="B208" s="34"/>
      <c r="C208" s="133" t="s">
        <v>805</v>
      </c>
      <c r="D208" s="133" t="s">
        <v>597</v>
      </c>
      <c r="E208" s="134" t="s">
        <v>8447</v>
      </c>
      <c r="F208" s="135" t="s">
        <v>8448</v>
      </c>
      <c r="G208" s="136" t="s">
        <v>618</v>
      </c>
      <c r="H208" s="137">
        <v>2580.5</v>
      </c>
      <c r="I208" s="138"/>
      <c r="J208" s="139">
        <f>ROUND(I208*H208,2)</f>
        <v>0</v>
      </c>
      <c r="K208" s="135" t="s">
        <v>651</v>
      </c>
      <c r="L208" s="34"/>
      <c r="M208" s="140" t="s">
        <v>82</v>
      </c>
      <c r="N208" s="141" t="s">
        <v>54</v>
      </c>
      <c r="P208" s="142">
        <f>O208*H208</f>
        <v>0</v>
      </c>
      <c r="Q208" s="142">
        <v>4.0000000000000003E-5</v>
      </c>
      <c r="R208" s="142">
        <f>Q208*H208</f>
        <v>0.10322000000000001</v>
      </c>
      <c r="S208" s="142">
        <v>0</v>
      </c>
      <c r="T208" s="143">
        <f>S208*H208</f>
        <v>0</v>
      </c>
      <c r="AR208" s="144" t="s">
        <v>147</v>
      </c>
      <c r="AT208" s="144" t="s">
        <v>597</v>
      </c>
      <c r="AU208" s="144" t="s">
        <v>93</v>
      </c>
      <c r="AY208" s="18" t="s">
        <v>594</v>
      </c>
      <c r="BE208" s="145">
        <f>IF(N208="základní",J208,0)</f>
        <v>0</v>
      </c>
      <c r="BF208" s="145">
        <f>IF(N208="snížená",J208,0)</f>
        <v>0</v>
      </c>
      <c r="BG208" s="145">
        <f>IF(N208="zákl. přenesená",J208,0)</f>
        <v>0</v>
      </c>
      <c r="BH208" s="145">
        <f>IF(N208="sníž. přenesená",J208,0)</f>
        <v>0</v>
      </c>
      <c r="BI208" s="145">
        <f>IF(N208="nulová",J208,0)</f>
        <v>0</v>
      </c>
      <c r="BJ208" s="18" t="s">
        <v>91</v>
      </c>
      <c r="BK208" s="145">
        <f>ROUND(I208*H208,2)</f>
        <v>0</v>
      </c>
      <c r="BL208" s="18" t="s">
        <v>147</v>
      </c>
      <c r="BM208" s="144" t="s">
        <v>8449</v>
      </c>
    </row>
    <row r="209" spans="2:65" s="1" customFormat="1" ht="10.199999999999999" x14ac:dyDescent="0.2">
      <c r="B209" s="34"/>
      <c r="D209" s="164" t="s">
        <v>653</v>
      </c>
      <c r="F209" s="165" t="s">
        <v>8450</v>
      </c>
      <c r="I209" s="166"/>
      <c r="L209" s="34"/>
      <c r="M209" s="167"/>
      <c r="T209" s="55"/>
      <c r="AT209" s="18" t="s">
        <v>653</v>
      </c>
      <c r="AU209" s="18" t="s">
        <v>93</v>
      </c>
    </row>
    <row r="210" spans="2:65" s="12" customFormat="1" ht="10.199999999999999" x14ac:dyDescent="0.2">
      <c r="B210" s="146"/>
      <c r="D210" s="147" t="s">
        <v>603</v>
      </c>
      <c r="E210" s="148" t="s">
        <v>82</v>
      </c>
      <c r="F210" s="149" t="s">
        <v>8428</v>
      </c>
      <c r="H210" s="148" t="s">
        <v>82</v>
      </c>
      <c r="I210" s="150"/>
      <c r="L210" s="146"/>
      <c r="M210" s="151"/>
      <c r="T210" s="152"/>
      <c r="AT210" s="148" t="s">
        <v>603</v>
      </c>
      <c r="AU210" s="148" t="s">
        <v>93</v>
      </c>
      <c r="AV210" s="12" t="s">
        <v>91</v>
      </c>
      <c r="AW210" s="12" t="s">
        <v>42</v>
      </c>
      <c r="AX210" s="12" t="s">
        <v>84</v>
      </c>
      <c r="AY210" s="148" t="s">
        <v>594</v>
      </c>
    </row>
    <row r="211" spans="2:65" s="13" customFormat="1" ht="10.199999999999999" x14ac:dyDescent="0.2">
      <c r="B211" s="153"/>
      <c r="D211" s="147" t="s">
        <v>603</v>
      </c>
      <c r="E211" s="154" t="s">
        <v>82</v>
      </c>
      <c r="F211" s="155" t="s">
        <v>8451</v>
      </c>
      <c r="H211" s="156">
        <v>214.15</v>
      </c>
      <c r="I211" s="157"/>
      <c r="L211" s="153"/>
      <c r="M211" s="158"/>
      <c r="T211" s="159"/>
      <c r="AT211" s="154" t="s">
        <v>603</v>
      </c>
      <c r="AU211" s="154" t="s">
        <v>93</v>
      </c>
      <c r="AV211" s="13" t="s">
        <v>93</v>
      </c>
      <c r="AW211" s="13" t="s">
        <v>42</v>
      </c>
      <c r="AX211" s="13" t="s">
        <v>84</v>
      </c>
      <c r="AY211" s="154" t="s">
        <v>594</v>
      </c>
    </row>
    <row r="212" spans="2:65" s="13" customFormat="1" ht="10.199999999999999" x14ac:dyDescent="0.2">
      <c r="B212" s="153"/>
      <c r="D212" s="147" t="s">
        <v>603</v>
      </c>
      <c r="E212" s="154" t="s">
        <v>82</v>
      </c>
      <c r="F212" s="155" t="s">
        <v>8452</v>
      </c>
      <c r="H212" s="156">
        <v>1646.35</v>
      </c>
      <c r="I212" s="157"/>
      <c r="L212" s="153"/>
      <c r="M212" s="158"/>
      <c r="T212" s="159"/>
      <c r="AT212" s="154" t="s">
        <v>603</v>
      </c>
      <c r="AU212" s="154" t="s">
        <v>93</v>
      </c>
      <c r="AV212" s="13" t="s">
        <v>93</v>
      </c>
      <c r="AW212" s="13" t="s">
        <v>42</v>
      </c>
      <c r="AX212" s="13" t="s">
        <v>84</v>
      </c>
      <c r="AY212" s="154" t="s">
        <v>594</v>
      </c>
    </row>
    <row r="213" spans="2:65" s="13" customFormat="1" ht="10.199999999999999" x14ac:dyDescent="0.2">
      <c r="B213" s="153"/>
      <c r="D213" s="147" t="s">
        <v>603</v>
      </c>
      <c r="E213" s="154" t="s">
        <v>82</v>
      </c>
      <c r="F213" s="155" t="s">
        <v>8453</v>
      </c>
      <c r="H213" s="156">
        <v>720</v>
      </c>
      <c r="I213" s="157"/>
      <c r="L213" s="153"/>
      <c r="M213" s="158"/>
      <c r="T213" s="159"/>
      <c r="AT213" s="154" t="s">
        <v>603</v>
      </c>
      <c r="AU213" s="154" t="s">
        <v>93</v>
      </c>
      <c r="AV213" s="13" t="s">
        <v>93</v>
      </c>
      <c r="AW213" s="13" t="s">
        <v>42</v>
      </c>
      <c r="AX213" s="13" t="s">
        <v>84</v>
      </c>
      <c r="AY213" s="154" t="s">
        <v>594</v>
      </c>
    </row>
    <row r="214" spans="2:65" s="15" customFormat="1" ht="10.199999999999999" x14ac:dyDescent="0.2">
      <c r="B214" s="175"/>
      <c r="D214" s="147" t="s">
        <v>603</v>
      </c>
      <c r="E214" s="176" t="s">
        <v>82</v>
      </c>
      <c r="F214" s="177" t="s">
        <v>672</v>
      </c>
      <c r="H214" s="178">
        <v>2580.5</v>
      </c>
      <c r="I214" s="179"/>
      <c r="L214" s="175"/>
      <c r="M214" s="180"/>
      <c r="T214" s="181"/>
      <c r="AT214" s="176" t="s">
        <v>603</v>
      </c>
      <c r="AU214" s="176" t="s">
        <v>93</v>
      </c>
      <c r="AV214" s="15" t="s">
        <v>147</v>
      </c>
      <c r="AW214" s="15" t="s">
        <v>42</v>
      </c>
      <c r="AX214" s="15" t="s">
        <v>91</v>
      </c>
      <c r="AY214" s="176" t="s">
        <v>594</v>
      </c>
    </row>
    <row r="215" spans="2:65" s="11" customFormat="1" ht="22.8" customHeight="1" x14ac:dyDescent="0.25">
      <c r="B215" s="121"/>
      <c r="D215" s="122" t="s">
        <v>83</v>
      </c>
      <c r="E215" s="131" t="s">
        <v>1666</v>
      </c>
      <c r="F215" s="131" t="s">
        <v>1667</v>
      </c>
      <c r="I215" s="124"/>
      <c r="J215" s="132">
        <f>BK215</f>
        <v>0</v>
      </c>
      <c r="L215" s="121"/>
      <c r="M215" s="126"/>
      <c r="P215" s="127">
        <f>SUM(P216:P217)</f>
        <v>0</v>
      </c>
      <c r="R215" s="127">
        <f>SUM(R216:R217)</f>
        <v>0</v>
      </c>
      <c r="T215" s="128">
        <f>SUM(T216:T217)</f>
        <v>0</v>
      </c>
      <c r="AR215" s="122" t="s">
        <v>91</v>
      </c>
      <c r="AT215" s="129" t="s">
        <v>83</v>
      </c>
      <c r="AU215" s="129" t="s">
        <v>91</v>
      </c>
      <c r="AY215" s="122" t="s">
        <v>594</v>
      </c>
      <c r="BK215" s="130">
        <f>SUM(BK216:BK217)</f>
        <v>0</v>
      </c>
    </row>
    <row r="216" spans="2:65" s="1" customFormat="1" ht="16.5" customHeight="1" x14ac:dyDescent="0.2">
      <c r="B216" s="34"/>
      <c r="C216" s="133" t="s">
        <v>7</v>
      </c>
      <c r="D216" s="133" t="s">
        <v>597</v>
      </c>
      <c r="E216" s="134" t="s">
        <v>5630</v>
      </c>
      <c r="F216" s="135" t="s">
        <v>8454</v>
      </c>
      <c r="G216" s="136" t="s">
        <v>738</v>
      </c>
      <c r="H216" s="137">
        <v>1.7470000000000001</v>
      </c>
      <c r="I216" s="138"/>
      <c r="J216" s="139">
        <f>ROUND(I216*H216,2)</f>
        <v>0</v>
      </c>
      <c r="K216" s="135" t="s">
        <v>651</v>
      </c>
      <c r="L216" s="34"/>
      <c r="M216" s="140" t="s">
        <v>82</v>
      </c>
      <c r="N216" s="141" t="s">
        <v>54</v>
      </c>
      <c r="P216" s="142">
        <f>O216*H216</f>
        <v>0</v>
      </c>
      <c r="Q216" s="142">
        <v>0</v>
      </c>
      <c r="R216" s="142">
        <f>Q216*H216</f>
        <v>0</v>
      </c>
      <c r="S216" s="142">
        <v>0</v>
      </c>
      <c r="T216" s="143">
        <f>S216*H216</f>
        <v>0</v>
      </c>
      <c r="AR216" s="144" t="s">
        <v>147</v>
      </c>
      <c r="AT216" s="144" t="s">
        <v>597</v>
      </c>
      <c r="AU216" s="144" t="s">
        <v>93</v>
      </c>
      <c r="AY216" s="18" t="s">
        <v>594</v>
      </c>
      <c r="BE216" s="145">
        <f>IF(N216="základní",J216,0)</f>
        <v>0</v>
      </c>
      <c r="BF216" s="145">
        <f>IF(N216="snížená",J216,0)</f>
        <v>0</v>
      </c>
      <c r="BG216" s="145">
        <f>IF(N216="zákl. přenesená",J216,0)</f>
        <v>0</v>
      </c>
      <c r="BH216" s="145">
        <f>IF(N216="sníž. přenesená",J216,0)</f>
        <v>0</v>
      </c>
      <c r="BI216" s="145">
        <f>IF(N216="nulová",J216,0)</f>
        <v>0</v>
      </c>
      <c r="BJ216" s="18" t="s">
        <v>91</v>
      </c>
      <c r="BK216" s="145">
        <f>ROUND(I216*H216,2)</f>
        <v>0</v>
      </c>
      <c r="BL216" s="18" t="s">
        <v>147</v>
      </c>
      <c r="BM216" s="144" t="s">
        <v>8455</v>
      </c>
    </row>
    <row r="217" spans="2:65" s="1" customFormat="1" ht="10.199999999999999" x14ac:dyDescent="0.2">
      <c r="B217" s="34"/>
      <c r="D217" s="164" t="s">
        <v>653</v>
      </c>
      <c r="F217" s="165" t="s">
        <v>5633</v>
      </c>
      <c r="I217" s="166"/>
      <c r="L217" s="34"/>
      <c r="M217" s="167"/>
      <c r="T217" s="55"/>
      <c r="AT217" s="18" t="s">
        <v>653</v>
      </c>
      <c r="AU217" s="18" t="s">
        <v>93</v>
      </c>
    </row>
    <row r="218" spans="2:65" s="11" customFormat="1" ht="25.95" customHeight="1" x14ac:dyDescent="0.25">
      <c r="B218" s="121"/>
      <c r="D218" s="122" t="s">
        <v>83</v>
      </c>
      <c r="E218" s="123" t="s">
        <v>592</v>
      </c>
      <c r="F218" s="123" t="s">
        <v>593</v>
      </c>
      <c r="I218" s="124"/>
      <c r="J218" s="125">
        <f>BK218</f>
        <v>0</v>
      </c>
      <c r="L218" s="121"/>
      <c r="M218" s="126"/>
      <c r="P218" s="127">
        <f>P219</f>
        <v>0</v>
      </c>
      <c r="R218" s="127">
        <f>R219</f>
        <v>7.7827199999999999E-2</v>
      </c>
      <c r="T218" s="128">
        <f>T219</f>
        <v>0</v>
      </c>
      <c r="AR218" s="122" t="s">
        <v>93</v>
      </c>
      <c r="AT218" s="129" t="s">
        <v>83</v>
      </c>
      <c r="AU218" s="129" t="s">
        <v>84</v>
      </c>
      <c r="AY218" s="122" t="s">
        <v>594</v>
      </c>
      <c r="BK218" s="130">
        <f>BK219</f>
        <v>0</v>
      </c>
    </row>
    <row r="219" spans="2:65" s="11" customFormat="1" ht="22.8" customHeight="1" x14ac:dyDescent="0.25">
      <c r="B219" s="121"/>
      <c r="D219" s="122" t="s">
        <v>83</v>
      </c>
      <c r="E219" s="131" t="s">
        <v>1726</v>
      </c>
      <c r="F219" s="131" t="s">
        <v>1727</v>
      </c>
      <c r="I219" s="124"/>
      <c r="J219" s="132">
        <f>BK219</f>
        <v>0</v>
      </c>
      <c r="L219" s="121"/>
      <c r="M219" s="126"/>
      <c r="P219" s="127">
        <f>SUM(P220:P223)</f>
        <v>0</v>
      </c>
      <c r="R219" s="127">
        <f>SUM(R220:R223)</f>
        <v>7.7827199999999999E-2</v>
      </c>
      <c r="T219" s="128">
        <f>SUM(T220:T223)</f>
        <v>0</v>
      </c>
      <c r="AR219" s="122" t="s">
        <v>93</v>
      </c>
      <c r="AT219" s="129" t="s">
        <v>83</v>
      </c>
      <c r="AU219" s="129" t="s">
        <v>91</v>
      </c>
      <c r="AY219" s="122" t="s">
        <v>594</v>
      </c>
      <c r="BK219" s="130">
        <f>SUM(BK220:BK223)</f>
        <v>0</v>
      </c>
    </row>
    <row r="220" spans="2:65" s="1" customFormat="1" ht="16.5" customHeight="1" x14ac:dyDescent="0.2">
      <c r="B220" s="34"/>
      <c r="C220" s="133" t="s">
        <v>821</v>
      </c>
      <c r="D220" s="133" t="s">
        <v>597</v>
      </c>
      <c r="E220" s="134" t="s">
        <v>8456</v>
      </c>
      <c r="F220" s="135" t="s">
        <v>8457</v>
      </c>
      <c r="G220" s="136" t="s">
        <v>944</v>
      </c>
      <c r="H220" s="137">
        <v>29.04</v>
      </c>
      <c r="I220" s="138"/>
      <c r="J220" s="139">
        <f>ROUND(I220*H220,2)</f>
        <v>0</v>
      </c>
      <c r="K220" s="135" t="s">
        <v>82</v>
      </c>
      <c r="L220" s="34"/>
      <c r="M220" s="140" t="s">
        <v>82</v>
      </c>
      <c r="N220" s="141" t="s">
        <v>54</v>
      </c>
      <c r="P220" s="142">
        <f>O220*H220</f>
        <v>0</v>
      </c>
      <c r="Q220" s="142">
        <v>2.6800000000000001E-3</v>
      </c>
      <c r="R220" s="142">
        <f>Q220*H220</f>
        <v>7.7827199999999999E-2</v>
      </c>
      <c r="S220" s="142">
        <v>0</v>
      </c>
      <c r="T220" s="143">
        <f>S220*H220</f>
        <v>0</v>
      </c>
      <c r="AR220" s="144" t="s">
        <v>601</v>
      </c>
      <c r="AT220" s="144" t="s">
        <v>597</v>
      </c>
      <c r="AU220" s="144" t="s">
        <v>93</v>
      </c>
      <c r="AY220" s="18" t="s">
        <v>594</v>
      </c>
      <c r="BE220" s="145">
        <f>IF(N220="základní",J220,0)</f>
        <v>0</v>
      </c>
      <c r="BF220" s="145">
        <f>IF(N220="snížená",J220,0)</f>
        <v>0</v>
      </c>
      <c r="BG220" s="145">
        <f>IF(N220="zákl. přenesená",J220,0)</f>
        <v>0</v>
      </c>
      <c r="BH220" s="145">
        <f>IF(N220="sníž. přenesená",J220,0)</f>
        <v>0</v>
      </c>
      <c r="BI220" s="145">
        <f>IF(N220="nulová",J220,0)</f>
        <v>0</v>
      </c>
      <c r="BJ220" s="18" t="s">
        <v>91</v>
      </c>
      <c r="BK220" s="145">
        <f>ROUND(I220*H220,2)</f>
        <v>0</v>
      </c>
      <c r="BL220" s="18" t="s">
        <v>601</v>
      </c>
      <c r="BM220" s="144" t="s">
        <v>8458</v>
      </c>
    </row>
    <row r="221" spans="2:65" s="13" customFormat="1" ht="10.199999999999999" x14ac:dyDescent="0.2">
      <c r="B221" s="153"/>
      <c r="D221" s="147" t="s">
        <v>603</v>
      </c>
      <c r="E221" s="154" t="s">
        <v>82</v>
      </c>
      <c r="F221" s="155" t="s">
        <v>8459</v>
      </c>
      <c r="H221" s="156">
        <v>14.04</v>
      </c>
      <c r="I221" s="157"/>
      <c r="L221" s="153"/>
      <c r="M221" s="158"/>
      <c r="T221" s="159"/>
      <c r="AT221" s="154" t="s">
        <v>603</v>
      </c>
      <c r="AU221" s="154" t="s">
        <v>93</v>
      </c>
      <c r="AV221" s="13" t="s">
        <v>93</v>
      </c>
      <c r="AW221" s="13" t="s">
        <v>42</v>
      </c>
      <c r="AX221" s="13" t="s">
        <v>84</v>
      </c>
      <c r="AY221" s="154" t="s">
        <v>594</v>
      </c>
    </row>
    <row r="222" spans="2:65" s="13" customFormat="1" ht="10.199999999999999" x14ac:dyDescent="0.2">
      <c r="B222" s="153"/>
      <c r="D222" s="147" t="s">
        <v>603</v>
      </c>
      <c r="E222" s="154" t="s">
        <v>82</v>
      </c>
      <c r="F222" s="155" t="s">
        <v>8460</v>
      </c>
      <c r="H222" s="156">
        <v>15</v>
      </c>
      <c r="I222" s="157"/>
      <c r="L222" s="153"/>
      <c r="M222" s="158"/>
      <c r="T222" s="159"/>
      <c r="AT222" s="154" t="s">
        <v>603</v>
      </c>
      <c r="AU222" s="154" t="s">
        <v>93</v>
      </c>
      <c r="AV222" s="13" t="s">
        <v>93</v>
      </c>
      <c r="AW222" s="13" t="s">
        <v>42</v>
      </c>
      <c r="AX222" s="13" t="s">
        <v>84</v>
      </c>
      <c r="AY222" s="154" t="s">
        <v>594</v>
      </c>
    </row>
    <row r="223" spans="2:65" s="15" customFormat="1" ht="10.199999999999999" x14ac:dyDescent="0.2">
      <c r="B223" s="175"/>
      <c r="D223" s="147" t="s">
        <v>603</v>
      </c>
      <c r="E223" s="176" t="s">
        <v>82</v>
      </c>
      <c r="F223" s="177" t="s">
        <v>672</v>
      </c>
      <c r="H223" s="178">
        <v>29.04</v>
      </c>
      <c r="I223" s="179"/>
      <c r="L223" s="175"/>
      <c r="M223" s="180"/>
      <c r="T223" s="181"/>
      <c r="AT223" s="176" t="s">
        <v>603</v>
      </c>
      <c r="AU223" s="176" t="s">
        <v>93</v>
      </c>
      <c r="AV223" s="15" t="s">
        <v>147</v>
      </c>
      <c r="AW223" s="15" t="s">
        <v>42</v>
      </c>
      <c r="AX223" s="15" t="s">
        <v>91</v>
      </c>
      <c r="AY223" s="176" t="s">
        <v>594</v>
      </c>
    </row>
    <row r="224" spans="2:65" s="11" customFormat="1" ht="25.95" customHeight="1" x14ac:dyDescent="0.25">
      <c r="B224" s="121"/>
      <c r="D224" s="122" t="s">
        <v>83</v>
      </c>
      <c r="E224" s="123" t="s">
        <v>3956</v>
      </c>
      <c r="F224" s="123" t="s">
        <v>3957</v>
      </c>
      <c r="I224" s="124"/>
      <c r="J224" s="125">
        <f>BK224</f>
        <v>0</v>
      </c>
      <c r="L224" s="121"/>
      <c r="M224" s="126"/>
      <c r="P224" s="127">
        <f>P225</f>
        <v>0</v>
      </c>
      <c r="R224" s="127">
        <f>R225</f>
        <v>0</v>
      </c>
      <c r="T224" s="128">
        <f>T225</f>
        <v>0</v>
      </c>
      <c r="AR224" s="122" t="s">
        <v>147</v>
      </c>
      <c r="AT224" s="129" t="s">
        <v>83</v>
      </c>
      <c r="AU224" s="129" t="s">
        <v>84</v>
      </c>
      <c r="AY224" s="122" t="s">
        <v>594</v>
      </c>
      <c r="BK224" s="130">
        <f>BK225</f>
        <v>0</v>
      </c>
    </row>
    <row r="225" spans="2:65" s="1" customFormat="1" ht="33" customHeight="1" x14ac:dyDescent="0.2">
      <c r="B225" s="34"/>
      <c r="C225" s="133" t="s">
        <v>832</v>
      </c>
      <c r="D225" s="133" t="s">
        <v>597</v>
      </c>
      <c r="E225" s="134" t="s">
        <v>8461</v>
      </c>
      <c r="F225" s="135" t="s">
        <v>8462</v>
      </c>
      <c r="G225" s="136" t="s">
        <v>2761</v>
      </c>
      <c r="H225" s="137">
        <v>500</v>
      </c>
      <c r="I225" s="138"/>
      <c r="J225" s="139">
        <f>ROUND(I225*H225,2)</f>
        <v>0</v>
      </c>
      <c r="K225" s="135" t="s">
        <v>82</v>
      </c>
      <c r="L225" s="34"/>
      <c r="M225" s="196" t="s">
        <v>82</v>
      </c>
      <c r="N225" s="197" t="s">
        <v>54</v>
      </c>
      <c r="O225" s="198"/>
      <c r="P225" s="199">
        <f>O225*H225</f>
        <v>0</v>
      </c>
      <c r="Q225" s="199">
        <v>0</v>
      </c>
      <c r="R225" s="199">
        <f>Q225*H225</f>
        <v>0</v>
      </c>
      <c r="S225" s="199">
        <v>0</v>
      </c>
      <c r="T225" s="200">
        <f>S225*H225</f>
        <v>0</v>
      </c>
      <c r="AR225" s="144" t="s">
        <v>3960</v>
      </c>
      <c r="AT225" s="144" t="s">
        <v>597</v>
      </c>
      <c r="AU225" s="144" t="s">
        <v>91</v>
      </c>
      <c r="AY225" s="18" t="s">
        <v>594</v>
      </c>
      <c r="BE225" s="145">
        <f>IF(N225="základní",J225,0)</f>
        <v>0</v>
      </c>
      <c r="BF225" s="145">
        <f>IF(N225="snížená",J225,0)</f>
        <v>0</v>
      </c>
      <c r="BG225" s="145">
        <f>IF(N225="zákl. přenesená",J225,0)</f>
        <v>0</v>
      </c>
      <c r="BH225" s="145">
        <f>IF(N225="sníž. přenesená",J225,0)</f>
        <v>0</v>
      </c>
      <c r="BI225" s="145">
        <f>IF(N225="nulová",J225,0)</f>
        <v>0</v>
      </c>
      <c r="BJ225" s="18" t="s">
        <v>91</v>
      </c>
      <c r="BK225" s="145">
        <f>ROUND(I225*H225,2)</f>
        <v>0</v>
      </c>
      <c r="BL225" s="18" t="s">
        <v>3960</v>
      </c>
      <c r="BM225" s="144" t="s">
        <v>8463</v>
      </c>
    </row>
    <row r="226" spans="2:65" s="1" customFormat="1" ht="6.9" customHeight="1" x14ac:dyDescent="0.2">
      <c r="B226" s="43"/>
      <c r="C226" s="44"/>
      <c r="D226" s="44"/>
      <c r="E226" s="44"/>
      <c r="F226" s="44"/>
      <c r="G226" s="44"/>
      <c r="H226" s="44"/>
      <c r="I226" s="44"/>
      <c r="J226" s="44"/>
      <c r="K226" s="44"/>
      <c r="L226" s="34"/>
    </row>
  </sheetData>
  <sheetProtection algorithmName="SHA-512" hashValue="MPqhaidY0qP37oLsF06RqFzWsgn+ohny2GCauq4M+eiiJntQpeCn0TmAq1pNNkIs3grH6OwIaywVgV2kntuQxg==" saltValue="e4cUpOXKJRd0ltm16qbiFF9khBZrhksFU7Tqf3HbWI5T0jeDFeOn5O6zBv3E094BLNo1A3UfC91HVtH59dpoAg==" spinCount="100000" sheet="1" objects="1" scenarios="1" formatColumns="0" formatRows="0" autoFilter="0"/>
  <autoFilter ref="C98:K225" xr:uid="{00000000-0009-0000-0000-000029000000}"/>
  <mergeCells count="15">
    <mergeCell ref="E85:H85"/>
    <mergeCell ref="E89:H89"/>
    <mergeCell ref="E87:H87"/>
    <mergeCell ref="E91:H91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3" r:id="rId1" xr:uid="{00000000-0004-0000-2900-000000000000}"/>
    <hyperlink ref="F114" r:id="rId2" xr:uid="{00000000-0004-0000-2900-000001000000}"/>
    <hyperlink ref="F117" r:id="rId3" xr:uid="{00000000-0004-0000-2900-000002000000}"/>
    <hyperlink ref="F119" r:id="rId4" xr:uid="{00000000-0004-0000-2900-000003000000}"/>
    <hyperlink ref="F137" r:id="rId5" xr:uid="{00000000-0004-0000-2900-000004000000}"/>
    <hyperlink ref="F142" r:id="rId6" xr:uid="{00000000-0004-0000-2900-000005000000}"/>
    <hyperlink ref="F171" r:id="rId7" xr:uid="{00000000-0004-0000-2900-000006000000}"/>
    <hyperlink ref="F173" r:id="rId8" xr:uid="{00000000-0004-0000-2900-000007000000}"/>
    <hyperlink ref="F177" r:id="rId9" xr:uid="{00000000-0004-0000-2900-000008000000}"/>
    <hyperlink ref="F179" r:id="rId10" xr:uid="{00000000-0004-0000-2900-000009000000}"/>
    <hyperlink ref="F185" r:id="rId11" xr:uid="{00000000-0004-0000-2900-00000A000000}"/>
    <hyperlink ref="F187" r:id="rId12" xr:uid="{00000000-0004-0000-2900-00000B000000}"/>
    <hyperlink ref="F195" r:id="rId13" xr:uid="{00000000-0004-0000-2900-00000C000000}"/>
    <hyperlink ref="F201" r:id="rId14" xr:uid="{00000000-0004-0000-2900-00000D000000}"/>
    <hyperlink ref="F209" r:id="rId15" xr:uid="{00000000-0004-0000-2900-00000E000000}"/>
    <hyperlink ref="F217" r:id="rId16" xr:uid="{00000000-0004-0000-2900-00000F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7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>
    <pageSetUpPr fitToPage="1"/>
  </sheetPr>
  <dimension ref="B2:BM102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245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8464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8465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ROUND((SUM(BE93:BE101)),  2)</f>
        <v>0</v>
      </c>
      <c r="I37" s="95">
        <v>0.21</v>
      </c>
      <c r="J37" s="84">
        <f>ROUND(((SUM(BE93:BE101))*I37),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ROUND((SUM(BF93:BF101)),  2)</f>
        <v>0</v>
      </c>
      <c r="I38" s="95">
        <v>0.15</v>
      </c>
      <c r="J38" s="84">
        <f>ROUND(((SUM(BF93:BF101))*I38),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ROUND((SUM(BG93:BG101)),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ROUND((SUM(BH93:BH101)),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ROUND((SUM(BI93:BI101)),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D.1.1.2.3 - VÝTAHY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8466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 x14ac:dyDescent="0.2">
      <c r="B69" s="109"/>
      <c r="D69" s="110" t="s">
        <v>8467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 x14ac:dyDescent="0.2">
      <c r="B70" s="34"/>
      <c r="L70" s="34"/>
    </row>
    <row r="71" spans="2:47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 x14ac:dyDescent="0.2">
      <c r="B76" s="34"/>
      <c r="C76" s="22" t="s">
        <v>579</v>
      </c>
      <c r="L76" s="34"/>
    </row>
    <row r="77" spans="2:47" s="1" customFormat="1" ht="6.9" customHeight="1" x14ac:dyDescent="0.2">
      <c r="B77" s="34"/>
      <c r="L77" s="34"/>
    </row>
    <row r="78" spans="2:47" s="1" customFormat="1" ht="12" customHeight="1" x14ac:dyDescent="0.2">
      <c r="B78" s="34"/>
      <c r="C78" s="28" t="s">
        <v>16</v>
      </c>
      <c r="L78" s="34"/>
    </row>
    <row r="79" spans="2:47" s="1" customFormat="1" ht="26.25" customHeight="1" x14ac:dyDescent="0.2">
      <c r="B79" s="34"/>
      <c r="E79" s="334" t="str">
        <f>E7</f>
        <v>REVIZE 03 - REKONSTRUKCE A STAVEBNÍ ÚPRAVY MĚSTSKÉHO PLAVECKÉHO BAZÉNU V LIBERCI</v>
      </c>
      <c r="F79" s="335"/>
      <c r="G79" s="335"/>
      <c r="H79" s="335"/>
      <c r="L79" s="34"/>
    </row>
    <row r="80" spans="2:47" ht="12" customHeight="1" x14ac:dyDescent="0.2">
      <c r="B80" s="21"/>
      <c r="C80" s="28" t="s">
        <v>563</v>
      </c>
      <c r="L80" s="21"/>
    </row>
    <row r="81" spans="2:65" ht="16.5" customHeight="1" x14ac:dyDescent="0.2">
      <c r="B81" s="21"/>
      <c r="E81" s="334" t="s">
        <v>564</v>
      </c>
      <c r="F81" s="296"/>
      <c r="G81" s="296"/>
      <c r="H81" s="296"/>
      <c r="L81" s="21"/>
    </row>
    <row r="82" spans="2:65" ht="12" customHeight="1" x14ac:dyDescent="0.2">
      <c r="B82" s="21"/>
      <c r="C82" s="28" t="s">
        <v>565</v>
      </c>
      <c r="L82" s="21"/>
    </row>
    <row r="83" spans="2:65" s="1" customFormat="1" ht="16.5" customHeight="1" x14ac:dyDescent="0.2">
      <c r="B83" s="34"/>
      <c r="E83" s="327" t="s">
        <v>4084</v>
      </c>
      <c r="F83" s="336"/>
      <c r="G83" s="336"/>
      <c r="H83" s="336"/>
      <c r="L83" s="34"/>
    </row>
    <row r="84" spans="2:65" s="1" customFormat="1" ht="12" customHeight="1" x14ac:dyDescent="0.2">
      <c r="B84" s="34"/>
      <c r="C84" s="28" t="s">
        <v>567</v>
      </c>
      <c r="L84" s="34"/>
    </row>
    <row r="85" spans="2:65" s="1" customFormat="1" ht="16.5" customHeight="1" x14ac:dyDescent="0.2">
      <c r="B85" s="34"/>
      <c r="E85" s="314" t="str">
        <f>E13</f>
        <v>D.1.1.2.3 - VÝTAHY</v>
      </c>
      <c r="F85" s="336"/>
      <c r="G85" s="336"/>
      <c r="H85" s="336"/>
      <c r="L85" s="34"/>
    </row>
    <row r="86" spans="2:65" s="1" customFormat="1" ht="6.9" customHeight="1" x14ac:dyDescent="0.2">
      <c r="B86" s="34"/>
      <c r="L86" s="34"/>
    </row>
    <row r="87" spans="2:65" s="1" customFormat="1" ht="12" customHeight="1" x14ac:dyDescent="0.2">
      <c r="B87" s="34"/>
      <c r="C87" s="28" t="s">
        <v>22</v>
      </c>
      <c r="F87" s="26" t="str">
        <f>F16</f>
        <v>Tržní nám., Liberec</v>
      </c>
      <c r="I87" s="28" t="s">
        <v>24</v>
      </c>
      <c r="J87" s="51" t="str">
        <f>IF(J16="","",J16)</f>
        <v>8. 9. 2023</v>
      </c>
      <c r="L87" s="34"/>
    </row>
    <row r="88" spans="2:65" s="1" customFormat="1" ht="6.9" customHeight="1" x14ac:dyDescent="0.2">
      <c r="B88" s="34"/>
      <c r="L88" s="34"/>
    </row>
    <row r="89" spans="2:65" s="1" customFormat="1" ht="15.15" customHeight="1" x14ac:dyDescent="0.2">
      <c r="B89" s="34"/>
      <c r="C89" s="28" t="s">
        <v>30</v>
      </c>
      <c r="F89" s="26" t="str">
        <f>E19</f>
        <v>SM Liberec</v>
      </c>
      <c r="I89" s="28" t="s">
        <v>38</v>
      </c>
      <c r="J89" s="32" t="str">
        <f>E25</f>
        <v>A11HK</v>
      </c>
      <c r="L89" s="34"/>
    </row>
    <row r="90" spans="2:65" s="1" customFormat="1" ht="25.65" customHeight="1" x14ac:dyDescent="0.2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 x14ac:dyDescent="0.2">
      <c r="B91" s="34"/>
      <c r="L91" s="34"/>
    </row>
    <row r="92" spans="2:65" s="10" customFormat="1" ht="29.25" customHeight="1" x14ac:dyDescent="0.2">
      <c r="B92" s="113"/>
      <c r="C92" s="114" t="s">
        <v>580</v>
      </c>
      <c r="D92" s="115" t="s">
        <v>68</v>
      </c>
      <c r="E92" s="115" t="s">
        <v>64</v>
      </c>
      <c r="F92" s="115" t="s">
        <v>65</v>
      </c>
      <c r="G92" s="115" t="s">
        <v>581</v>
      </c>
      <c r="H92" s="115" t="s">
        <v>582</v>
      </c>
      <c r="I92" s="115" t="s">
        <v>583</v>
      </c>
      <c r="J92" s="115" t="s">
        <v>575</v>
      </c>
      <c r="K92" s="116" t="s">
        <v>584</v>
      </c>
      <c r="L92" s="113"/>
      <c r="M92" s="58" t="s">
        <v>82</v>
      </c>
      <c r="N92" s="59" t="s">
        <v>53</v>
      </c>
      <c r="O92" s="59" t="s">
        <v>585</v>
      </c>
      <c r="P92" s="59" t="s">
        <v>586</v>
      </c>
      <c r="Q92" s="59" t="s">
        <v>587</v>
      </c>
      <c r="R92" s="59" t="s">
        <v>588</v>
      </c>
      <c r="S92" s="59" t="s">
        <v>589</v>
      </c>
      <c r="T92" s="60" t="s">
        <v>590</v>
      </c>
    </row>
    <row r="93" spans="2:65" s="1" customFormat="1" ht="22.8" customHeight="1" x14ac:dyDescent="0.3">
      <c r="B93" s="34"/>
      <c r="C93" s="63" t="s">
        <v>591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0</v>
      </c>
      <c r="S93" s="52"/>
      <c r="T93" s="119">
        <f>T94</f>
        <v>0</v>
      </c>
      <c r="AT93" s="18" t="s">
        <v>83</v>
      </c>
      <c r="AU93" s="18" t="s">
        <v>576</v>
      </c>
      <c r="BK93" s="120">
        <f>BK94</f>
        <v>0</v>
      </c>
    </row>
    <row r="94" spans="2:65" s="11" customFormat="1" ht="25.95" customHeight="1" x14ac:dyDescent="0.25">
      <c r="B94" s="121"/>
      <c r="D94" s="122" t="s">
        <v>83</v>
      </c>
      <c r="E94" s="123" t="s">
        <v>752</v>
      </c>
      <c r="F94" s="123" t="s">
        <v>8468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0</v>
      </c>
      <c r="T94" s="128">
        <f>T95</f>
        <v>0</v>
      </c>
      <c r="AR94" s="122" t="s">
        <v>101</v>
      </c>
      <c r="AT94" s="129" t="s">
        <v>83</v>
      </c>
      <c r="AU94" s="129" t="s">
        <v>84</v>
      </c>
      <c r="AY94" s="122" t="s">
        <v>594</v>
      </c>
      <c r="BK94" s="130">
        <f>BK95</f>
        <v>0</v>
      </c>
    </row>
    <row r="95" spans="2:65" s="11" customFormat="1" ht="22.8" customHeight="1" x14ac:dyDescent="0.25">
      <c r="B95" s="121"/>
      <c r="D95" s="122" t="s">
        <v>83</v>
      </c>
      <c r="E95" s="131" t="s">
        <v>8469</v>
      </c>
      <c r="F95" s="131" t="s">
        <v>8470</v>
      </c>
      <c r="I95" s="124"/>
      <c r="J95" s="132">
        <f>BK95</f>
        <v>0</v>
      </c>
      <c r="L95" s="121"/>
      <c r="M95" s="126"/>
      <c r="P95" s="127">
        <f>SUM(P96:P101)</f>
        <v>0</v>
      </c>
      <c r="R95" s="127">
        <f>SUM(R96:R101)</f>
        <v>0</v>
      </c>
      <c r="T95" s="128">
        <f>SUM(T96:T101)</f>
        <v>0</v>
      </c>
      <c r="AR95" s="122" t="s">
        <v>101</v>
      </c>
      <c r="AT95" s="129" t="s">
        <v>83</v>
      </c>
      <c r="AU95" s="129" t="s">
        <v>91</v>
      </c>
      <c r="AY95" s="122" t="s">
        <v>594</v>
      </c>
      <c r="BK95" s="130">
        <f>SUM(BK96:BK101)</f>
        <v>0</v>
      </c>
    </row>
    <row r="96" spans="2:65" s="1" customFormat="1" ht="37.799999999999997" customHeight="1" x14ac:dyDescent="0.2">
      <c r="B96" s="34"/>
      <c r="C96" s="133" t="s">
        <v>91</v>
      </c>
      <c r="D96" s="133" t="s">
        <v>597</v>
      </c>
      <c r="E96" s="134" t="s">
        <v>8471</v>
      </c>
      <c r="F96" s="135" t="s">
        <v>8472</v>
      </c>
      <c r="G96" s="136" t="s">
        <v>2407</v>
      </c>
      <c r="H96" s="137">
        <v>1</v>
      </c>
      <c r="I96" s="138"/>
      <c r="J96" s="139">
        <f>ROUND(I96*H96,2)</f>
        <v>0</v>
      </c>
      <c r="K96" s="135" t="s">
        <v>82</v>
      </c>
      <c r="L96" s="34"/>
      <c r="M96" s="140" t="s">
        <v>82</v>
      </c>
      <c r="N96" s="141" t="s">
        <v>54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1241</v>
      </c>
      <c r="AT96" s="144" t="s">
        <v>597</v>
      </c>
      <c r="AU96" s="144" t="s">
        <v>93</v>
      </c>
      <c r="AY96" s="18" t="s">
        <v>594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1241</v>
      </c>
      <c r="BM96" s="144" t="s">
        <v>8473</v>
      </c>
    </row>
    <row r="97" spans="2:65" s="13" customFormat="1" ht="10.199999999999999" x14ac:dyDescent="0.2">
      <c r="B97" s="153"/>
      <c r="D97" s="147" t="s">
        <v>603</v>
      </c>
      <c r="E97" s="154" t="s">
        <v>82</v>
      </c>
      <c r="F97" s="155" t="s">
        <v>8474</v>
      </c>
      <c r="H97" s="156">
        <v>1</v>
      </c>
      <c r="I97" s="157"/>
      <c r="L97" s="153"/>
      <c r="M97" s="158"/>
      <c r="T97" s="159"/>
      <c r="AT97" s="154" t="s">
        <v>603</v>
      </c>
      <c r="AU97" s="154" t="s">
        <v>93</v>
      </c>
      <c r="AV97" s="13" t="s">
        <v>93</v>
      </c>
      <c r="AW97" s="13" t="s">
        <v>42</v>
      </c>
      <c r="AX97" s="13" t="s">
        <v>91</v>
      </c>
      <c r="AY97" s="154" t="s">
        <v>594</v>
      </c>
    </row>
    <row r="98" spans="2:65" s="1" customFormat="1" ht="33" customHeight="1" x14ac:dyDescent="0.2">
      <c r="B98" s="34"/>
      <c r="C98" s="133" t="s">
        <v>93</v>
      </c>
      <c r="D98" s="133" t="s">
        <v>597</v>
      </c>
      <c r="E98" s="134" t="s">
        <v>8475</v>
      </c>
      <c r="F98" s="135" t="s">
        <v>8476</v>
      </c>
      <c r="G98" s="136" t="s">
        <v>2407</v>
      </c>
      <c r="H98" s="137">
        <v>1</v>
      </c>
      <c r="I98" s="138"/>
      <c r="J98" s="139">
        <f>ROUND(I98*H98,2)</f>
        <v>0</v>
      </c>
      <c r="K98" s="135" t="s">
        <v>82</v>
      </c>
      <c r="L98" s="34"/>
      <c r="M98" s="140" t="s">
        <v>82</v>
      </c>
      <c r="N98" s="141" t="s">
        <v>54</v>
      </c>
      <c r="P98" s="142">
        <f>O98*H98</f>
        <v>0</v>
      </c>
      <c r="Q98" s="142">
        <v>0</v>
      </c>
      <c r="R98" s="142">
        <f>Q98*H98</f>
        <v>0</v>
      </c>
      <c r="S98" s="142">
        <v>0</v>
      </c>
      <c r="T98" s="143">
        <f>S98*H98</f>
        <v>0</v>
      </c>
      <c r="AR98" s="144" t="s">
        <v>1241</v>
      </c>
      <c r="AT98" s="144" t="s">
        <v>597</v>
      </c>
      <c r="AU98" s="144" t="s">
        <v>93</v>
      </c>
      <c r="AY98" s="18" t="s">
        <v>594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1241</v>
      </c>
      <c r="BM98" s="144" t="s">
        <v>8477</v>
      </c>
    </row>
    <row r="99" spans="2:65" s="13" customFormat="1" ht="10.199999999999999" x14ac:dyDescent="0.2">
      <c r="B99" s="153"/>
      <c r="D99" s="147" t="s">
        <v>603</v>
      </c>
      <c r="E99" s="154" t="s">
        <v>82</v>
      </c>
      <c r="F99" s="155" t="s">
        <v>8478</v>
      </c>
      <c r="H99" s="156">
        <v>1</v>
      </c>
      <c r="I99" s="157"/>
      <c r="L99" s="153"/>
      <c r="M99" s="158"/>
      <c r="T99" s="159"/>
      <c r="AT99" s="154" t="s">
        <v>603</v>
      </c>
      <c r="AU99" s="154" t="s">
        <v>93</v>
      </c>
      <c r="AV99" s="13" t="s">
        <v>93</v>
      </c>
      <c r="AW99" s="13" t="s">
        <v>42</v>
      </c>
      <c r="AX99" s="13" t="s">
        <v>91</v>
      </c>
      <c r="AY99" s="154" t="s">
        <v>594</v>
      </c>
    </row>
    <row r="100" spans="2:65" s="1" customFormat="1" ht="33" customHeight="1" x14ac:dyDescent="0.2">
      <c r="B100" s="34"/>
      <c r="C100" s="133" t="s">
        <v>101</v>
      </c>
      <c r="D100" s="133" t="s">
        <v>597</v>
      </c>
      <c r="E100" s="134" t="s">
        <v>8479</v>
      </c>
      <c r="F100" s="135" t="s">
        <v>8480</v>
      </c>
      <c r="G100" s="136" t="s">
        <v>2407</v>
      </c>
      <c r="H100" s="137">
        <v>1</v>
      </c>
      <c r="I100" s="138"/>
      <c r="J100" s="139">
        <f>ROUND(I100*H100,2)</f>
        <v>0</v>
      </c>
      <c r="K100" s="135" t="s">
        <v>82</v>
      </c>
      <c r="L100" s="34"/>
      <c r="M100" s="140" t="s">
        <v>82</v>
      </c>
      <c r="N100" s="141" t="s">
        <v>54</v>
      </c>
      <c r="P100" s="142">
        <f>O100*H100</f>
        <v>0</v>
      </c>
      <c r="Q100" s="142">
        <v>0</v>
      </c>
      <c r="R100" s="142">
        <f>Q100*H100</f>
        <v>0</v>
      </c>
      <c r="S100" s="142">
        <v>0</v>
      </c>
      <c r="T100" s="143">
        <f>S100*H100</f>
        <v>0</v>
      </c>
      <c r="AR100" s="144" t="s">
        <v>1241</v>
      </c>
      <c r="AT100" s="144" t="s">
        <v>597</v>
      </c>
      <c r="AU100" s="144" t="s">
        <v>93</v>
      </c>
      <c r="AY100" s="18" t="s">
        <v>594</v>
      </c>
      <c r="BE100" s="145">
        <f>IF(N100="základní",J100,0)</f>
        <v>0</v>
      </c>
      <c r="BF100" s="145">
        <f>IF(N100="snížená",J100,0)</f>
        <v>0</v>
      </c>
      <c r="BG100" s="145">
        <f>IF(N100="zákl. přenesená",J100,0)</f>
        <v>0</v>
      </c>
      <c r="BH100" s="145">
        <f>IF(N100="sníž. přenesená",J100,0)</f>
        <v>0</v>
      </c>
      <c r="BI100" s="145">
        <f>IF(N100="nulová",J100,0)</f>
        <v>0</v>
      </c>
      <c r="BJ100" s="18" t="s">
        <v>91</v>
      </c>
      <c r="BK100" s="145">
        <f>ROUND(I100*H100,2)</f>
        <v>0</v>
      </c>
      <c r="BL100" s="18" t="s">
        <v>1241</v>
      </c>
      <c r="BM100" s="144" t="s">
        <v>8481</v>
      </c>
    </row>
    <row r="101" spans="2:65" s="13" customFormat="1" ht="10.199999999999999" x14ac:dyDescent="0.2">
      <c r="B101" s="153"/>
      <c r="D101" s="147" t="s">
        <v>603</v>
      </c>
      <c r="E101" s="154" t="s">
        <v>82</v>
      </c>
      <c r="F101" s="155" t="s">
        <v>8482</v>
      </c>
      <c r="H101" s="156">
        <v>1</v>
      </c>
      <c r="I101" s="157"/>
      <c r="L101" s="153"/>
      <c r="M101" s="160"/>
      <c r="N101" s="161"/>
      <c r="O101" s="161"/>
      <c r="P101" s="161"/>
      <c r="Q101" s="161"/>
      <c r="R101" s="161"/>
      <c r="S101" s="161"/>
      <c r="T101" s="162"/>
      <c r="AT101" s="154" t="s">
        <v>603</v>
      </c>
      <c r="AU101" s="154" t="s">
        <v>93</v>
      </c>
      <c r="AV101" s="13" t="s">
        <v>93</v>
      </c>
      <c r="AW101" s="13" t="s">
        <v>42</v>
      </c>
      <c r="AX101" s="13" t="s">
        <v>91</v>
      </c>
      <c r="AY101" s="154" t="s">
        <v>594</v>
      </c>
    </row>
    <row r="102" spans="2:65" s="1" customFormat="1" ht="6.9" customHeight="1" x14ac:dyDescent="0.2">
      <c r="B102" s="43"/>
      <c r="C102" s="44"/>
      <c r="D102" s="44"/>
      <c r="E102" s="44"/>
      <c r="F102" s="44"/>
      <c r="G102" s="44"/>
      <c r="H102" s="44"/>
      <c r="I102" s="44"/>
      <c r="J102" s="44"/>
      <c r="K102" s="44"/>
      <c r="L102" s="34"/>
    </row>
  </sheetData>
  <sheetProtection algorithmName="SHA-512" hashValue="bDX5bcLEdckjr0T6BtmrvnPX/I65pza+Bb4564MzypwVOXD+hEnGbqEVqjhDPbCbDlQHNhlh6gREjI3SzdWI3Q==" saltValue="w1kC6/kBW9Uw+QekKdAuUKXevGASAg/CWnDyldYS87CWfTDmjelfivKHM08Vn3Yetp5B6QKwvvQa5kPt7EzPuA==" spinCount="100000" sheet="1" objects="1" scenarios="1" formatColumns="0" formatRows="0" autoFilter="0"/>
  <autoFilter ref="C92:K101" xr:uid="{00000000-0009-0000-0000-00002A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>
    <pageSetUpPr fitToPage="1"/>
  </sheetPr>
  <dimension ref="B2:BM210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248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8483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ROUND(J99,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ROUND((SUM(BE99:BE209)),  2)</f>
        <v>0</v>
      </c>
      <c r="I37" s="95">
        <v>0.21</v>
      </c>
      <c r="J37" s="84">
        <f>ROUND(((SUM(BE99:BE209))*I37),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ROUND((SUM(BF99:BF209)),  2)</f>
        <v>0</v>
      </c>
      <c r="I38" s="95">
        <v>0.15</v>
      </c>
      <c r="J38" s="84">
        <f>ROUND(((SUM(BF99:BF209))*I38),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ROUND((SUM(BG99:BG209)),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ROUND((SUM(BH99:BH209)),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ROUND((SUM(BI99:BI209)),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D.1.1.3.7 - MASKA A ATIKA - ATRIUM WELLNESS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J99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J100</f>
        <v>0</v>
      </c>
      <c r="L68" s="105"/>
    </row>
    <row r="69" spans="2:47" s="9" customFormat="1" ht="19.95" customHeight="1" x14ac:dyDescent="0.2">
      <c r="B69" s="109"/>
      <c r="D69" s="110" t="s">
        <v>4111</v>
      </c>
      <c r="E69" s="111"/>
      <c r="F69" s="111"/>
      <c r="G69" s="111"/>
      <c r="H69" s="111"/>
      <c r="I69" s="111"/>
      <c r="J69" s="112">
        <f>J101</f>
        <v>0</v>
      </c>
      <c r="L69" s="109"/>
    </row>
    <row r="70" spans="2:47" s="9" customFormat="1" ht="19.95" customHeight="1" x14ac:dyDescent="0.2">
      <c r="B70" s="109"/>
      <c r="D70" s="110" t="s">
        <v>4113</v>
      </c>
      <c r="E70" s="111"/>
      <c r="F70" s="111"/>
      <c r="G70" s="111"/>
      <c r="H70" s="111"/>
      <c r="I70" s="111"/>
      <c r="J70" s="112">
        <f>J110</f>
        <v>0</v>
      </c>
      <c r="L70" s="109"/>
    </row>
    <row r="71" spans="2:47" s="9" customFormat="1" ht="19.95" customHeight="1" x14ac:dyDescent="0.2">
      <c r="B71" s="109"/>
      <c r="D71" s="110" t="s">
        <v>639</v>
      </c>
      <c r="E71" s="111"/>
      <c r="F71" s="111"/>
      <c r="G71" s="111"/>
      <c r="H71" s="111"/>
      <c r="I71" s="111"/>
      <c r="J71" s="112">
        <f>J131</f>
        <v>0</v>
      </c>
      <c r="L71" s="109"/>
    </row>
    <row r="72" spans="2:47" s="8" customFormat="1" ht="24.9" customHeight="1" x14ac:dyDescent="0.2">
      <c r="B72" s="105"/>
      <c r="D72" s="106" t="s">
        <v>577</v>
      </c>
      <c r="E72" s="107"/>
      <c r="F72" s="107"/>
      <c r="G72" s="107"/>
      <c r="H72" s="107"/>
      <c r="I72" s="107"/>
      <c r="J72" s="108">
        <f>J134</f>
        <v>0</v>
      </c>
      <c r="L72" s="105"/>
    </row>
    <row r="73" spans="2:47" s="9" customFormat="1" ht="19.95" customHeight="1" x14ac:dyDescent="0.2">
      <c r="B73" s="109"/>
      <c r="D73" s="110" t="s">
        <v>641</v>
      </c>
      <c r="E73" s="111"/>
      <c r="F73" s="111"/>
      <c r="G73" s="111"/>
      <c r="H73" s="111"/>
      <c r="I73" s="111"/>
      <c r="J73" s="112">
        <f>J135</f>
        <v>0</v>
      </c>
      <c r="L73" s="109"/>
    </row>
    <row r="74" spans="2:47" s="9" customFormat="1" ht="19.95" customHeight="1" x14ac:dyDescent="0.2">
      <c r="B74" s="109"/>
      <c r="D74" s="110" t="s">
        <v>1867</v>
      </c>
      <c r="E74" s="111"/>
      <c r="F74" s="111"/>
      <c r="G74" s="111"/>
      <c r="H74" s="111"/>
      <c r="I74" s="111"/>
      <c r="J74" s="112">
        <f>J156</f>
        <v>0</v>
      </c>
      <c r="L74" s="109"/>
    </row>
    <row r="75" spans="2:47" s="9" customFormat="1" ht="19.95" customHeight="1" x14ac:dyDescent="0.2">
      <c r="B75" s="109"/>
      <c r="D75" s="110" t="s">
        <v>4119</v>
      </c>
      <c r="E75" s="111"/>
      <c r="F75" s="111"/>
      <c r="G75" s="111"/>
      <c r="H75" s="111"/>
      <c r="I75" s="111"/>
      <c r="J75" s="112">
        <f>J203</f>
        <v>0</v>
      </c>
      <c r="L75" s="109"/>
    </row>
    <row r="76" spans="2:47" s="1" customFormat="1" ht="21.75" customHeight="1" x14ac:dyDescent="0.2">
      <c r="B76" s="34"/>
      <c r="L76" s="34"/>
    </row>
    <row r="77" spans="2:47" s="1" customFormat="1" ht="6.9" customHeight="1" x14ac:dyDescent="0.2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4"/>
    </row>
    <row r="81" spans="2:12" s="1" customFormat="1" ht="6.9" customHeight="1" x14ac:dyDescent="0.2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34"/>
    </row>
    <row r="82" spans="2:12" s="1" customFormat="1" ht="24.9" customHeight="1" x14ac:dyDescent="0.2">
      <c r="B82" s="34"/>
      <c r="C82" s="22" t="s">
        <v>579</v>
      </c>
      <c r="L82" s="34"/>
    </row>
    <row r="83" spans="2:12" s="1" customFormat="1" ht="6.9" customHeight="1" x14ac:dyDescent="0.2">
      <c r="B83" s="34"/>
      <c r="L83" s="34"/>
    </row>
    <row r="84" spans="2:12" s="1" customFormat="1" ht="12" customHeight="1" x14ac:dyDescent="0.2">
      <c r="B84" s="34"/>
      <c r="C84" s="28" t="s">
        <v>16</v>
      </c>
      <c r="L84" s="34"/>
    </row>
    <row r="85" spans="2:12" s="1" customFormat="1" ht="26.25" customHeight="1" x14ac:dyDescent="0.2">
      <c r="B85" s="34"/>
      <c r="E85" s="334" t="str">
        <f>E7</f>
        <v>REVIZE 03 - REKONSTRUKCE A STAVEBNÍ ÚPRAVY MĚSTSKÉHO PLAVECKÉHO BAZÉNU V LIBERCI</v>
      </c>
      <c r="F85" s="335"/>
      <c r="G85" s="335"/>
      <c r="H85" s="335"/>
      <c r="L85" s="34"/>
    </row>
    <row r="86" spans="2:12" ht="12" customHeight="1" x14ac:dyDescent="0.2">
      <c r="B86" s="21"/>
      <c r="C86" s="28" t="s">
        <v>563</v>
      </c>
      <c r="L86" s="21"/>
    </row>
    <row r="87" spans="2:12" ht="16.5" customHeight="1" x14ac:dyDescent="0.2">
      <c r="B87" s="21"/>
      <c r="E87" s="334" t="s">
        <v>564</v>
      </c>
      <c r="F87" s="296"/>
      <c r="G87" s="296"/>
      <c r="H87" s="296"/>
      <c r="L87" s="21"/>
    </row>
    <row r="88" spans="2:12" ht="12" customHeight="1" x14ac:dyDescent="0.2">
      <c r="B88" s="21"/>
      <c r="C88" s="28" t="s">
        <v>565</v>
      </c>
      <c r="L88" s="21"/>
    </row>
    <row r="89" spans="2:12" s="1" customFormat="1" ht="16.5" customHeight="1" x14ac:dyDescent="0.2">
      <c r="B89" s="34"/>
      <c r="E89" s="327" t="s">
        <v>4084</v>
      </c>
      <c r="F89" s="336"/>
      <c r="G89" s="336"/>
      <c r="H89" s="336"/>
      <c r="L89" s="34"/>
    </row>
    <row r="90" spans="2:12" s="1" customFormat="1" ht="12" customHeight="1" x14ac:dyDescent="0.2">
      <c r="B90" s="34"/>
      <c r="C90" s="28" t="s">
        <v>567</v>
      </c>
      <c r="L90" s="34"/>
    </row>
    <row r="91" spans="2:12" s="1" customFormat="1" ht="16.5" customHeight="1" x14ac:dyDescent="0.2">
      <c r="B91" s="34"/>
      <c r="E91" s="314" t="str">
        <f>E13</f>
        <v>D.1.1.3.7 - MASKA A ATIKA - ATRIUM WELLNESS</v>
      </c>
      <c r="F91" s="336"/>
      <c r="G91" s="336"/>
      <c r="H91" s="336"/>
      <c r="L91" s="34"/>
    </row>
    <row r="92" spans="2:12" s="1" customFormat="1" ht="6.9" customHeight="1" x14ac:dyDescent="0.2">
      <c r="B92" s="34"/>
      <c r="L92" s="34"/>
    </row>
    <row r="93" spans="2:12" s="1" customFormat="1" ht="12" customHeight="1" x14ac:dyDescent="0.2">
      <c r="B93" s="34"/>
      <c r="C93" s="28" t="s">
        <v>22</v>
      </c>
      <c r="F93" s="26" t="str">
        <f>F16</f>
        <v>Tržní nám., Liberec</v>
      </c>
      <c r="I93" s="28" t="s">
        <v>24</v>
      </c>
      <c r="J93" s="51" t="str">
        <f>IF(J16="","",J16)</f>
        <v>8. 9. 2023</v>
      </c>
      <c r="L93" s="34"/>
    </row>
    <row r="94" spans="2:12" s="1" customFormat="1" ht="6.9" customHeight="1" x14ac:dyDescent="0.2">
      <c r="B94" s="34"/>
      <c r="L94" s="34"/>
    </row>
    <row r="95" spans="2:12" s="1" customFormat="1" ht="15.15" customHeight="1" x14ac:dyDescent="0.2">
      <c r="B95" s="34"/>
      <c r="C95" s="28" t="s">
        <v>30</v>
      </c>
      <c r="F95" s="26" t="str">
        <f>E19</f>
        <v>SM Liberec</v>
      </c>
      <c r="I95" s="28" t="s">
        <v>38</v>
      </c>
      <c r="J95" s="32" t="str">
        <f>E25</f>
        <v>A11HK</v>
      </c>
      <c r="L95" s="34"/>
    </row>
    <row r="96" spans="2:12" s="1" customFormat="1" ht="25.65" customHeight="1" x14ac:dyDescent="0.2">
      <c r="B96" s="34"/>
      <c r="C96" s="28" t="s">
        <v>36</v>
      </c>
      <c r="F96" s="26" t="str">
        <f>IF(E22="","",E22)</f>
        <v>Vyplň údaj</v>
      </c>
      <c r="I96" s="28" t="s">
        <v>43</v>
      </c>
      <c r="J96" s="32" t="str">
        <f>E28</f>
        <v>PROPOS Liberec s.r.o.</v>
      </c>
      <c r="L96" s="34"/>
    </row>
    <row r="97" spans="2:65" s="1" customFormat="1" ht="10.35" customHeight="1" x14ac:dyDescent="0.2">
      <c r="B97" s="34"/>
      <c r="L97" s="34"/>
    </row>
    <row r="98" spans="2:65" s="10" customFormat="1" ht="29.25" customHeight="1" x14ac:dyDescent="0.2">
      <c r="B98" s="113"/>
      <c r="C98" s="114" t="s">
        <v>580</v>
      </c>
      <c r="D98" s="115" t="s">
        <v>68</v>
      </c>
      <c r="E98" s="115" t="s">
        <v>64</v>
      </c>
      <c r="F98" s="115" t="s">
        <v>65</v>
      </c>
      <c r="G98" s="115" t="s">
        <v>581</v>
      </c>
      <c r="H98" s="115" t="s">
        <v>582</v>
      </c>
      <c r="I98" s="115" t="s">
        <v>583</v>
      </c>
      <c r="J98" s="115" t="s">
        <v>575</v>
      </c>
      <c r="K98" s="116" t="s">
        <v>584</v>
      </c>
      <c r="L98" s="113"/>
      <c r="M98" s="58" t="s">
        <v>82</v>
      </c>
      <c r="N98" s="59" t="s">
        <v>53</v>
      </c>
      <c r="O98" s="59" t="s">
        <v>585</v>
      </c>
      <c r="P98" s="59" t="s">
        <v>586</v>
      </c>
      <c r="Q98" s="59" t="s">
        <v>587</v>
      </c>
      <c r="R98" s="59" t="s">
        <v>588</v>
      </c>
      <c r="S98" s="59" t="s">
        <v>589</v>
      </c>
      <c r="T98" s="60" t="s">
        <v>590</v>
      </c>
    </row>
    <row r="99" spans="2:65" s="1" customFormat="1" ht="22.8" customHeight="1" x14ac:dyDescent="0.3">
      <c r="B99" s="34"/>
      <c r="C99" s="63" t="s">
        <v>591</v>
      </c>
      <c r="J99" s="117">
        <f>BK99</f>
        <v>0</v>
      </c>
      <c r="L99" s="34"/>
      <c r="M99" s="61"/>
      <c r="N99" s="52"/>
      <c r="O99" s="52"/>
      <c r="P99" s="118">
        <f>P100+P134</f>
        <v>0</v>
      </c>
      <c r="Q99" s="52"/>
      <c r="R99" s="118">
        <f>R100+R134</f>
        <v>4.7687604600000002</v>
      </c>
      <c r="S99" s="52"/>
      <c r="T99" s="119">
        <f>T100+T134</f>
        <v>0</v>
      </c>
      <c r="AT99" s="18" t="s">
        <v>83</v>
      </c>
      <c r="AU99" s="18" t="s">
        <v>576</v>
      </c>
      <c r="BK99" s="120">
        <f>BK100+BK134</f>
        <v>0</v>
      </c>
    </row>
    <row r="100" spans="2:65" s="11" customFormat="1" ht="25.95" customHeight="1" x14ac:dyDescent="0.25">
      <c r="B100" s="121"/>
      <c r="D100" s="122" t="s">
        <v>83</v>
      </c>
      <c r="E100" s="123" t="s">
        <v>645</v>
      </c>
      <c r="F100" s="123" t="s">
        <v>646</v>
      </c>
      <c r="I100" s="124"/>
      <c r="J100" s="125">
        <f>BK100</f>
        <v>0</v>
      </c>
      <c r="L100" s="121"/>
      <c r="M100" s="126"/>
      <c r="P100" s="127">
        <f>P101+P110+P131</f>
        <v>0</v>
      </c>
      <c r="R100" s="127">
        <f>R101+R110+R131</f>
        <v>2.9666120199999999</v>
      </c>
      <c r="T100" s="128">
        <f>T101+T110+T131</f>
        <v>0</v>
      </c>
      <c r="AR100" s="122" t="s">
        <v>91</v>
      </c>
      <c r="AT100" s="129" t="s">
        <v>83</v>
      </c>
      <c r="AU100" s="129" t="s">
        <v>84</v>
      </c>
      <c r="AY100" s="122" t="s">
        <v>594</v>
      </c>
      <c r="BK100" s="130">
        <f>BK101+BK110+BK131</f>
        <v>0</v>
      </c>
    </row>
    <row r="101" spans="2:65" s="11" customFormat="1" ht="22.8" customHeight="1" x14ac:dyDescent="0.25">
      <c r="B101" s="121"/>
      <c r="D101" s="122" t="s">
        <v>83</v>
      </c>
      <c r="E101" s="131" t="s">
        <v>101</v>
      </c>
      <c r="F101" s="131" t="s">
        <v>4173</v>
      </c>
      <c r="I101" s="124"/>
      <c r="J101" s="132">
        <f>BK101</f>
        <v>0</v>
      </c>
      <c r="L101" s="121"/>
      <c r="M101" s="126"/>
      <c r="P101" s="127">
        <f>SUM(P102:P109)</f>
        <v>0</v>
      </c>
      <c r="R101" s="127">
        <f>SUM(R102:R109)</f>
        <v>2.7477318199999998</v>
      </c>
      <c r="T101" s="128">
        <f>SUM(T102:T109)</f>
        <v>0</v>
      </c>
      <c r="AR101" s="122" t="s">
        <v>91</v>
      </c>
      <c r="AT101" s="129" t="s">
        <v>83</v>
      </c>
      <c r="AU101" s="129" t="s">
        <v>91</v>
      </c>
      <c r="AY101" s="122" t="s">
        <v>594</v>
      </c>
      <c r="BK101" s="130">
        <f>SUM(BK102:BK109)</f>
        <v>0</v>
      </c>
    </row>
    <row r="102" spans="2:65" s="1" customFormat="1" ht="24.15" customHeight="1" x14ac:dyDescent="0.2">
      <c r="B102" s="34"/>
      <c r="C102" s="133" t="s">
        <v>91</v>
      </c>
      <c r="D102" s="133" t="s">
        <v>597</v>
      </c>
      <c r="E102" s="134" t="s">
        <v>8484</v>
      </c>
      <c r="F102" s="135" t="s">
        <v>8485</v>
      </c>
      <c r="G102" s="136" t="s">
        <v>618</v>
      </c>
      <c r="H102" s="137">
        <v>11.228999999999999</v>
      </c>
      <c r="I102" s="138"/>
      <c r="J102" s="139">
        <f>ROUND(I102*H102,2)</f>
        <v>0</v>
      </c>
      <c r="K102" s="135" t="s">
        <v>651</v>
      </c>
      <c r="L102" s="34"/>
      <c r="M102" s="140" t="s">
        <v>82</v>
      </c>
      <c r="N102" s="141" t="s">
        <v>54</v>
      </c>
      <c r="P102" s="142">
        <f>O102*H102</f>
        <v>0</v>
      </c>
      <c r="Q102" s="142">
        <v>0.22158</v>
      </c>
      <c r="R102" s="142">
        <f>Q102*H102</f>
        <v>2.4881218199999999</v>
      </c>
      <c r="S102" s="142">
        <v>0</v>
      </c>
      <c r="T102" s="143">
        <f>S102*H102</f>
        <v>0</v>
      </c>
      <c r="AR102" s="144" t="s">
        <v>147</v>
      </c>
      <c r="AT102" s="144" t="s">
        <v>597</v>
      </c>
      <c r="AU102" s="144" t="s">
        <v>93</v>
      </c>
      <c r="AY102" s="18" t="s">
        <v>594</v>
      </c>
      <c r="BE102" s="145">
        <f>IF(N102="základní",J102,0)</f>
        <v>0</v>
      </c>
      <c r="BF102" s="145">
        <f>IF(N102="snížená",J102,0)</f>
        <v>0</v>
      </c>
      <c r="BG102" s="145">
        <f>IF(N102="zákl. přenesená",J102,0)</f>
        <v>0</v>
      </c>
      <c r="BH102" s="145">
        <f>IF(N102="sníž. přenesená",J102,0)</f>
        <v>0</v>
      </c>
      <c r="BI102" s="145">
        <f>IF(N102="nulová",J102,0)</f>
        <v>0</v>
      </c>
      <c r="BJ102" s="18" t="s">
        <v>91</v>
      </c>
      <c r="BK102" s="145">
        <f>ROUND(I102*H102,2)</f>
        <v>0</v>
      </c>
      <c r="BL102" s="18" t="s">
        <v>147</v>
      </c>
      <c r="BM102" s="144" t="s">
        <v>8486</v>
      </c>
    </row>
    <row r="103" spans="2:65" s="1" customFormat="1" ht="10.199999999999999" x14ac:dyDescent="0.2">
      <c r="B103" s="34"/>
      <c r="D103" s="164" t="s">
        <v>653</v>
      </c>
      <c r="F103" s="165" t="s">
        <v>8487</v>
      </c>
      <c r="I103" s="166"/>
      <c r="L103" s="34"/>
      <c r="M103" s="167"/>
      <c r="T103" s="55"/>
      <c r="AT103" s="18" t="s">
        <v>653</v>
      </c>
      <c r="AU103" s="18" t="s">
        <v>93</v>
      </c>
    </row>
    <row r="104" spans="2:65" s="12" customFormat="1" ht="10.199999999999999" x14ac:dyDescent="0.2">
      <c r="B104" s="146"/>
      <c r="D104" s="147" t="s">
        <v>603</v>
      </c>
      <c r="E104" s="148" t="s">
        <v>82</v>
      </c>
      <c r="F104" s="149" t="s">
        <v>8488</v>
      </c>
      <c r="H104" s="148" t="s">
        <v>82</v>
      </c>
      <c r="I104" s="150"/>
      <c r="L104" s="146"/>
      <c r="M104" s="151"/>
      <c r="T104" s="152"/>
      <c r="AT104" s="148" t="s">
        <v>603</v>
      </c>
      <c r="AU104" s="148" t="s">
        <v>93</v>
      </c>
      <c r="AV104" s="12" t="s">
        <v>91</v>
      </c>
      <c r="AW104" s="12" t="s">
        <v>42</v>
      </c>
      <c r="AX104" s="12" t="s">
        <v>84</v>
      </c>
      <c r="AY104" s="148" t="s">
        <v>594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8489</v>
      </c>
      <c r="H105" s="156">
        <v>11.228999999999999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91</v>
      </c>
      <c r="AY105" s="154" t="s">
        <v>594</v>
      </c>
    </row>
    <row r="106" spans="2:65" s="1" customFormat="1" ht="16.5" customHeight="1" x14ac:dyDescent="0.2">
      <c r="B106" s="34"/>
      <c r="C106" s="133" t="s">
        <v>93</v>
      </c>
      <c r="D106" s="133" t="s">
        <v>597</v>
      </c>
      <c r="E106" s="134" t="s">
        <v>6282</v>
      </c>
      <c r="F106" s="135" t="s">
        <v>6283</v>
      </c>
      <c r="G106" s="136" t="s">
        <v>650</v>
      </c>
      <c r="H106" s="137">
        <v>0.1</v>
      </c>
      <c r="I106" s="138"/>
      <c r="J106" s="139">
        <f>ROUND(I106*H106,2)</f>
        <v>0</v>
      </c>
      <c r="K106" s="135" t="s">
        <v>651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2.5960999999999999</v>
      </c>
      <c r="R106" s="142">
        <f>Q106*H106</f>
        <v>0.25961000000000001</v>
      </c>
      <c r="S106" s="142">
        <v>0</v>
      </c>
      <c r="T106" s="143">
        <f>S106*H106</f>
        <v>0</v>
      </c>
      <c r="AR106" s="144" t="s">
        <v>147</v>
      </c>
      <c r="AT106" s="144" t="s">
        <v>597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8490</v>
      </c>
    </row>
    <row r="107" spans="2:65" s="1" customFormat="1" ht="10.199999999999999" x14ac:dyDescent="0.2">
      <c r="B107" s="34"/>
      <c r="D107" s="164" t="s">
        <v>653</v>
      </c>
      <c r="F107" s="165" t="s">
        <v>6285</v>
      </c>
      <c r="I107" s="166"/>
      <c r="L107" s="34"/>
      <c r="M107" s="167"/>
      <c r="T107" s="55"/>
      <c r="AT107" s="18" t="s">
        <v>653</v>
      </c>
      <c r="AU107" s="18" t="s">
        <v>93</v>
      </c>
    </row>
    <row r="108" spans="2:65" s="12" customFormat="1" ht="10.199999999999999" x14ac:dyDescent="0.2">
      <c r="B108" s="146"/>
      <c r="D108" s="147" t="s">
        <v>603</v>
      </c>
      <c r="E108" s="148" t="s">
        <v>82</v>
      </c>
      <c r="F108" s="149" t="s">
        <v>8491</v>
      </c>
      <c r="H108" s="148" t="s">
        <v>82</v>
      </c>
      <c r="I108" s="150"/>
      <c r="L108" s="146"/>
      <c r="M108" s="151"/>
      <c r="T108" s="152"/>
      <c r="AT108" s="148" t="s">
        <v>603</v>
      </c>
      <c r="AU108" s="148" t="s">
        <v>93</v>
      </c>
      <c r="AV108" s="12" t="s">
        <v>91</v>
      </c>
      <c r="AW108" s="12" t="s">
        <v>42</v>
      </c>
      <c r="AX108" s="12" t="s">
        <v>84</v>
      </c>
      <c r="AY108" s="148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8492</v>
      </c>
      <c r="H109" s="156">
        <v>0.1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91</v>
      </c>
      <c r="AY109" s="154" t="s">
        <v>594</v>
      </c>
    </row>
    <row r="110" spans="2:65" s="11" customFormat="1" ht="22.8" customHeight="1" x14ac:dyDescent="0.25">
      <c r="B110" s="121"/>
      <c r="D110" s="122" t="s">
        <v>83</v>
      </c>
      <c r="E110" s="131" t="s">
        <v>624</v>
      </c>
      <c r="F110" s="131" t="s">
        <v>4341</v>
      </c>
      <c r="I110" s="124"/>
      <c r="J110" s="132">
        <f>BK110</f>
        <v>0</v>
      </c>
      <c r="L110" s="121"/>
      <c r="M110" s="126"/>
      <c r="P110" s="127">
        <f>SUM(P111:P130)</f>
        <v>0</v>
      </c>
      <c r="R110" s="127">
        <f>SUM(R111:R130)</f>
        <v>0.2188802</v>
      </c>
      <c r="T110" s="128">
        <f>SUM(T111:T130)</f>
        <v>0</v>
      </c>
      <c r="AR110" s="122" t="s">
        <v>91</v>
      </c>
      <c r="AT110" s="129" t="s">
        <v>83</v>
      </c>
      <c r="AU110" s="129" t="s">
        <v>91</v>
      </c>
      <c r="AY110" s="122" t="s">
        <v>594</v>
      </c>
      <c r="BK110" s="130">
        <f>SUM(BK111:BK130)</f>
        <v>0</v>
      </c>
    </row>
    <row r="111" spans="2:65" s="1" customFormat="1" ht="16.5" customHeight="1" x14ac:dyDescent="0.2">
      <c r="B111" s="34"/>
      <c r="C111" s="133" t="s">
        <v>101</v>
      </c>
      <c r="D111" s="133" t="s">
        <v>597</v>
      </c>
      <c r="E111" s="134" t="s">
        <v>4361</v>
      </c>
      <c r="F111" s="135" t="s">
        <v>4362</v>
      </c>
      <c r="G111" s="136" t="s">
        <v>618</v>
      </c>
      <c r="H111" s="137">
        <v>18.48</v>
      </c>
      <c r="I111" s="138"/>
      <c r="J111" s="139">
        <f>ROUND(I111*H111,2)</f>
        <v>0</v>
      </c>
      <c r="K111" s="135" t="s">
        <v>651</v>
      </c>
      <c r="L111" s="34"/>
      <c r="M111" s="140" t="s">
        <v>82</v>
      </c>
      <c r="N111" s="141" t="s">
        <v>54</v>
      </c>
      <c r="P111" s="142">
        <f>O111*H111</f>
        <v>0</v>
      </c>
      <c r="Q111" s="142">
        <v>2.5999999999999998E-4</v>
      </c>
      <c r="R111" s="142">
        <f>Q111*H111</f>
        <v>4.8047999999999997E-3</v>
      </c>
      <c r="S111" s="142">
        <v>0</v>
      </c>
      <c r="T111" s="143">
        <f>S111*H111</f>
        <v>0</v>
      </c>
      <c r="AR111" s="144" t="s">
        <v>147</v>
      </c>
      <c r="AT111" s="144" t="s">
        <v>597</v>
      </c>
      <c r="AU111" s="144" t="s">
        <v>93</v>
      </c>
      <c r="AY111" s="18" t="s">
        <v>594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147</v>
      </c>
      <c r="BM111" s="144" t="s">
        <v>8493</v>
      </c>
    </row>
    <row r="112" spans="2:65" s="1" customFormat="1" ht="10.199999999999999" x14ac:dyDescent="0.2">
      <c r="B112" s="34"/>
      <c r="D112" s="164" t="s">
        <v>653</v>
      </c>
      <c r="F112" s="165" t="s">
        <v>4364</v>
      </c>
      <c r="I112" s="166"/>
      <c r="L112" s="34"/>
      <c r="M112" s="167"/>
      <c r="T112" s="55"/>
      <c r="AT112" s="18" t="s">
        <v>653</v>
      </c>
      <c r="AU112" s="18" t="s">
        <v>93</v>
      </c>
    </row>
    <row r="113" spans="2:65" s="12" customFormat="1" ht="10.199999999999999" x14ac:dyDescent="0.2">
      <c r="B113" s="146"/>
      <c r="D113" s="147" t="s">
        <v>603</v>
      </c>
      <c r="E113" s="148" t="s">
        <v>82</v>
      </c>
      <c r="F113" s="149" t="s">
        <v>8491</v>
      </c>
      <c r="H113" s="148" t="s">
        <v>82</v>
      </c>
      <c r="I113" s="150"/>
      <c r="L113" s="146"/>
      <c r="M113" s="151"/>
      <c r="T113" s="152"/>
      <c r="AT113" s="148" t="s">
        <v>603</v>
      </c>
      <c r="AU113" s="148" t="s">
        <v>93</v>
      </c>
      <c r="AV113" s="12" t="s">
        <v>91</v>
      </c>
      <c r="AW113" s="12" t="s">
        <v>42</v>
      </c>
      <c r="AX113" s="12" t="s">
        <v>84</v>
      </c>
      <c r="AY113" s="148" t="s">
        <v>594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8494</v>
      </c>
      <c r="H114" s="156">
        <v>10.78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8495</v>
      </c>
      <c r="H115" s="156">
        <v>7.7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65" s="15" customFormat="1" ht="10.199999999999999" x14ac:dyDescent="0.2">
      <c r="B116" s="175"/>
      <c r="D116" s="147" t="s">
        <v>603</v>
      </c>
      <c r="E116" s="176" t="s">
        <v>82</v>
      </c>
      <c r="F116" s="177" t="s">
        <v>672</v>
      </c>
      <c r="H116" s="178">
        <v>18.48</v>
      </c>
      <c r="I116" s="179"/>
      <c r="L116" s="175"/>
      <c r="M116" s="180"/>
      <c r="T116" s="181"/>
      <c r="AT116" s="176" t="s">
        <v>603</v>
      </c>
      <c r="AU116" s="176" t="s">
        <v>93</v>
      </c>
      <c r="AV116" s="15" t="s">
        <v>147</v>
      </c>
      <c r="AW116" s="15" t="s">
        <v>42</v>
      </c>
      <c r="AX116" s="15" t="s">
        <v>91</v>
      </c>
      <c r="AY116" s="176" t="s">
        <v>594</v>
      </c>
    </row>
    <row r="117" spans="2:65" s="1" customFormat="1" ht="24.15" customHeight="1" x14ac:dyDescent="0.2">
      <c r="B117" s="34"/>
      <c r="C117" s="133" t="s">
        <v>147</v>
      </c>
      <c r="D117" s="133" t="s">
        <v>597</v>
      </c>
      <c r="E117" s="134" t="s">
        <v>8496</v>
      </c>
      <c r="F117" s="135" t="s">
        <v>8497</v>
      </c>
      <c r="G117" s="136" t="s">
        <v>618</v>
      </c>
      <c r="H117" s="137">
        <v>7.7</v>
      </c>
      <c r="I117" s="138"/>
      <c r="J117" s="139">
        <f>ROUND(I117*H117,2)</f>
        <v>0</v>
      </c>
      <c r="K117" s="135" t="s">
        <v>651</v>
      </c>
      <c r="L117" s="34"/>
      <c r="M117" s="140" t="s">
        <v>82</v>
      </c>
      <c r="N117" s="141" t="s">
        <v>54</v>
      </c>
      <c r="P117" s="142">
        <f>O117*H117</f>
        <v>0</v>
      </c>
      <c r="Q117" s="142">
        <v>8.3499999999999998E-3</v>
      </c>
      <c r="R117" s="142">
        <f>Q117*H117</f>
        <v>6.4295000000000005E-2</v>
      </c>
      <c r="S117" s="142">
        <v>0</v>
      </c>
      <c r="T117" s="143">
        <f>S117*H117</f>
        <v>0</v>
      </c>
      <c r="AR117" s="144" t="s">
        <v>147</v>
      </c>
      <c r="AT117" s="144" t="s">
        <v>597</v>
      </c>
      <c r="AU117" s="144" t="s">
        <v>93</v>
      </c>
      <c r="AY117" s="18" t="s">
        <v>594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147</v>
      </c>
      <c r="BM117" s="144" t="s">
        <v>8498</v>
      </c>
    </row>
    <row r="118" spans="2:65" s="1" customFormat="1" ht="10.199999999999999" x14ac:dyDescent="0.2">
      <c r="B118" s="34"/>
      <c r="D118" s="164" t="s">
        <v>653</v>
      </c>
      <c r="F118" s="165" t="s">
        <v>8499</v>
      </c>
      <c r="I118" s="166"/>
      <c r="L118" s="34"/>
      <c r="M118" s="167"/>
      <c r="T118" s="55"/>
      <c r="AT118" s="18" t="s">
        <v>653</v>
      </c>
      <c r="AU118" s="18" t="s">
        <v>93</v>
      </c>
    </row>
    <row r="119" spans="2:65" s="12" customFormat="1" ht="10.199999999999999" x14ac:dyDescent="0.2">
      <c r="B119" s="146"/>
      <c r="D119" s="147" t="s">
        <v>603</v>
      </c>
      <c r="E119" s="148" t="s">
        <v>82</v>
      </c>
      <c r="F119" s="149" t="s">
        <v>8491</v>
      </c>
      <c r="H119" s="148" t="s">
        <v>82</v>
      </c>
      <c r="I119" s="150"/>
      <c r="L119" s="146"/>
      <c r="M119" s="151"/>
      <c r="T119" s="152"/>
      <c r="AT119" s="148" t="s">
        <v>603</v>
      </c>
      <c r="AU119" s="148" t="s">
        <v>93</v>
      </c>
      <c r="AV119" s="12" t="s">
        <v>91</v>
      </c>
      <c r="AW119" s="12" t="s">
        <v>42</v>
      </c>
      <c r="AX119" s="12" t="s">
        <v>84</v>
      </c>
      <c r="AY119" s="148" t="s">
        <v>594</v>
      </c>
    </row>
    <row r="120" spans="2:65" s="13" customFormat="1" ht="10.199999999999999" x14ac:dyDescent="0.2">
      <c r="B120" s="153"/>
      <c r="D120" s="147" t="s">
        <v>603</v>
      </c>
      <c r="E120" s="154" t="s">
        <v>82</v>
      </c>
      <c r="F120" s="155" t="s">
        <v>8495</v>
      </c>
      <c r="H120" s="156">
        <v>7.7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594</v>
      </c>
    </row>
    <row r="121" spans="2:65" s="15" customFormat="1" ht="10.199999999999999" x14ac:dyDescent="0.2">
      <c r="B121" s="175"/>
      <c r="D121" s="147" t="s">
        <v>603</v>
      </c>
      <c r="E121" s="176" t="s">
        <v>82</v>
      </c>
      <c r="F121" s="177" t="s">
        <v>672</v>
      </c>
      <c r="H121" s="178">
        <v>7.7</v>
      </c>
      <c r="I121" s="179"/>
      <c r="L121" s="175"/>
      <c r="M121" s="180"/>
      <c r="T121" s="181"/>
      <c r="AT121" s="176" t="s">
        <v>603</v>
      </c>
      <c r="AU121" s="176" t="s">
        <v>93</v>
      </c>
      <c r="AV121" s="15" t="s">
        <v>147</v>
      </c>
      <c r="AW121" s="15" t="s">
        <v>42</v>
      </c>
      <c r="AX121" s="15" t="s">
        <v>91</v>
      </c>
      <c r="AY121" s="176" t="s">
        <v>594</v>
      </c>
    </row>
    <row r="122" spans="2:65" s="1" customFormat="1" ht="16.5" customHeight="1" x14ac:dyDescent="0.2">
      <c r="B122" s="34"/>
      <c r="C122" s="183" t="s">
        <v>160</v>
      </c>
      <c r="D122" s="183" t="s">
        <v>752</v>
      </c>
      <c r="E122" s="184" t="s">
        <v>8500</v>
      </c>
      <c r="F122" s="185" t="s">
        <v>8501</v>
      </c>
      <c r="G122" s="186" t="s">
        <v>618</v>
      </c>
      <c r="H122" s="187">
        <v>8.4700000000000006</v>
      </c>
      <c r="I122" s="188"/>
      <c r="J122" s="189">
        <f>ROUND(I122*H122,2)</f>
        <v>0</v>
      </c>
      <c r="K122" s="185" t="s">
        <v>651</v>
      </c>
      <c r="L122" s="190"/>
      <c r="M122" s="191" t="s">
        <v>82</v>
      </c>
      <c r="N122" s="192" t="s">
        <v>54</v>
      </c>
      <c r="P122" s="142">
        <f>O122*H122</f>
        <v>0</v>
      </c>
      <c r="Q122" s="142">
        <v>1.8E-3</v>
      </c>
      <c r="R122" s="142">
        <f>Q122*H122</f>
        <v>1.5246000000000001E-2</v>
      </c>
      <c r="S122" s="142">
        <v>0</v>
      </c>
      <c r="T122" s="143">
        <f>S122*H122</f>
        <v>0</v>
      </c>
      <c r="AR122" s="144" t="s">
        <v>716</v>
      </c>
      <c r="AT122" s="144" t="s">
        <v>752</v>
      </c>
      <c r="AU122" s="144" t="s">
        <v>93</v>
      </c>
      <c r="AY122" s="18" t="s">
        <v>594</v>
      </c>
      <c r="BE122" s="145">
        <f>IF(N122="základní",J122,0)</f>
        <v>0</v>
      </c>
      <c r="BF122" s="145">
        <f>IF(N122="snížená",J122,0)</f>
        <v>0</v>
      </c>
      <c r="BG122" s="145">
        <f>IF(N122="zákl. přenesená",J122,0)</f>
        <v>0</v>
      </c>
      <c r="BH122" s="145">
        <f>IF(N122="sníž. přenesená",J122,0)</f>
        <v>0</v>
      </c>
      <c r="BI122" s="145">
        <f>IF(N122="nulová",J122,0)</f>
        <v>0</v>
      </c>
      <c r="BJ122" s="18" t="s">
        <v>91</v>
      </c>
      <c r="BK122" s="145">
        <f>ROUND(I122*H122,2)</f>
        <v>0</v>
      </c>
      <c r="BL122" s="18" t="s">
        <v>147</v>
      </c>
      <c r="BM122" s="144" t="s">
        <v>8502</v>
      </c>
    </row>
    <row r="123" spans="2:65" s="13" customFormat="1" ht="10.199999999999999" x14ac:dyDescent="0.2">
      <c r="B123" s="153"/>
      <c r="D123" s="147" t="s">
        <v>603</v>
      </c>
      <c r="E123" s="154" t="s">
        <v>82</v>
      </c>
      <c r="F123" s="155" t="s">
        <v>8503</v>
      </c>
      <c r="H123" s="156">
        <v>8.4700000000000006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91</v>
      </c>
      <c r="AY123" s="154" t="s">
        <v>594</v>
      </c>
    </row>
    <row r="124" spans="2:65" s="1" customFormat="1" ht="24.15" customHeight="1" x14ac:dyDescent="0.2">
      <c r="B124" s="34"/>
      <c r="C124" s="133" t="s">
        <v>624</v>
      </c>
      <c r="D124" s="133" t="s">
        <v>597</v>
      </c>
      <c r="E124" s="134" t="s">
        <v>8504</v>
      </c>
      <c r="F124" s="135" t="s">
        <v>8505</v>
      </c>
      <c r="G124" s="136" t="s">
        <v>618</v>
      </c>
      <c r="H124" s="137">
        <v>10.78</v>
      </c>
      <c r="I124" s="138"/>
      <c r="J124" s="139">
        <f>ROUND(I124*H124,2)</f>
        <v>0</v>
      </c>
      <c r="K124" s="135" t="s">
        <v>651</v>
      </c>
      <c r="L124" s="34"/>
      <c r="M124" s="140" t="s">
        <v>82</v>
      </c>
      <c r="N124" s="141" t="s">
        <v>54</v>
      </c>
      <c r="P124" s="142">
        <f>O124*H124</f>
        <v>0</v>
      </c>
      <c r="Q124" s="142">
        <v>8.5199999999999998E-3</v>
      </c>
      <c r="R124" s="142">
        <f>Q124*H124</f>
        <v>9.1845599999999986E-2</v>
      </c>
      <c r="S124" s="142">
        <v>0</v>
      </c>
      <c r="T124" s="143">
        <f>S124*H124</f>
        <v>0</v>
      </c>
      <c r="AR124" s="144" t="s">
        <v>147</v>
      </c>
      <c r="AT124" s="144" t="s">
        <v>597</v>
      </c>
      <c r="AU124" s="144" t="s">
        <v>93</v>
      </c>
      <c r="AY124" s="18" t="s">
        <v>594</v>
      </c>
      <c r="BE124" s="145">
        <f>IF(N124="základní",J124,0)</f>
        <v>0</v>
      </c>
      <c r="BF124" s="145">
        <f>IF(N124="snížená",J124,0)</f>
        <v>0</v>
      </c>
      <c r="BG124" s="145">
        <f>IF(N124="zákl. přenesená",J124,0)</f>
        <v>0</v>
      </c>
      <c r="BH124" s="145">
        <f>IF(N124="sníž. přenesená",J124,0)</f>
        <v>0</v>
      </c>
      <c r="BI124" s="145">
        <f>IF(N124="nulová",J124,0)</f>
        <v>0</v>
      </c>
      <c r="BJ124" s="18" t="s">
        <v>91</v>
      </c>
      <c r="BK124" s="145">
        <f>ROUND(I124*H124,2)</f>
        <v>0</v>
      </c>
      <c r="BL124" s="18" t="s">
        <v>147</v>
      </c>
      <c r="BM124" s="144" t="s">
        <v>8506</v>
      </c>
    </row>
    <row r="125" spans="2:65" s="1" customFormat="1" ht="10.199999999999999" x14ac:dyDescent="0.2">
      <c r="B125" s="34"/>
      <c r="D125" s="164" t="s">
        <v>653</v>
      </c>
      <c r="F125" s="165" t="s">
        <v>8507</v>
      </c>
      <c r="I125" s="166"/>
      <c r="L125" s="34"/>
      <c r="M125" s="167"/>
      <c r="T125" s="55"/>
      <c r="AT125" s="18" t="s">
        <v>653</v>
      </c>
      <c r="AU125" s="18" t="s">
        <v>93</v>
      </c>
    </row>
    <row r="126" spans="2:65" s="12" customFormat="1" ht="10.199999999999999" x14ac:dyDescent="0.2">
      <c r="B126" s="146"/>
      <c r="D126" s="147" t="s">
        <v>603</v>
      </c>
      <c r="E126" s="148" t="s">
        <v>82</v>
      </c>
      <c r="F126" s="149" t="s">
        <v>8491</v>
      </c>
      <c r="H126" s="148" t="s">
        <v>82</v>
      </c>
      <c r="I126" s="150"/>
      <c r="L126" s="146"/>
      <c r="M126" s="151"/>
      <c r="T126" s="152"/>
      <c r="AT126" s="148" t="s">
        <v>603</v>
      </c>
      <c r="AU126" s="148" t="s">
        <v>93</v>
      </c>
      <c r="AV126" s="12" t="s">
        <v>91</v>
      </c>
      <c r="AW126" s="12" t="s">
        <v>42</v>
      </c>
      <c r="AX126" s="12" t="s">
        <v>84</v>
      </c>
      <c r="AY126" s="148" t="s">
        <v>594</v>
      </c>
    </row>
    <row r="127" spans="2:65" s="13" customFormat="1" ht="10.199999999999999" x14ac:dyDescent="0.2">
      <c r="B127" s="153"/>
      <c r="D127" s="147" t="s">
        <v>603</v>
      </c>
      <c r="E127" s="154" t="s">
        <v>82</v>
      </c>
      <c r="F127" s="155" t="s">
        <v>8494</v>
      </c>
      <c r="H127" s="156">
        <v>10.78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84</v>
      </c>
      <c r="AY127" s="154" t="s">
        <v>594</v>
      </c>
    </row>
    <row r="128" spans="2:65" s="15" customFormat="1" ht="10.199999999999999" x14ac:dyDescent="0.2">
      <c r="B128" s="175"/>
      <c r="D128" s="147" t="s">
        <v>603</v>
      </c>
      <c r="E128" s="176" t="s">
        <v>82</v>
      </c>
      <c r="F128" s="177" t="s">
        <v>672</v>
      </c>
      <c r="H128" s="178">
        <v>10.78</v>
      </c>
      <c r="I128" s="179"/>
      <c r="L128" s="175"/>
      <c r="M128" s="180"/>
      <c r="T128" s="181"/>
      <c r="AT128" s="176" t="s">
        <v>603</v>
      </c>
      <c r="AU128" s="176" t="s">
        <v>93</v>
      </c>
      <c r="AV128" s="15" t="s">
        <v>147</v>
      </c>
      <c r="AW128" s="15" t="s">
        <v>42</v>
      </c>
      <c r="AX128" s="15" t="s">
        <v>91</v>
      </c>
      <c r="AY128" s="176" t="s">
        <v>594</v>
      </c>
    </row>
    <row r="129" spans="2:65" s="1" customFormat="1" ht="16.5" customHeight="1" x14ac:dyDescent="0.2">
      <c r="B129" s="34"/>
      <c r="C129" s="183" t="s">
        <v>707</v>
      </c>
      <c r="D129" s="183" t="s">
        <v>752</v>
      </c>
      <c r="E129" s="184" t="s">
        <v>8508</v>
      </c>
      <c r="F129" s="185" t="s">
        <v>8509</v>
      </c>
      <c r="G129" s="186" t="s">
        <v>618</v>
      </c>
      <c r="H129" s="187">
        <v>11.858000000000001</v>
      </c>
      <c r="I129" s="188"/>
      <c r="J129" s="189">
        <f>ROUND(I129*H129,2)</f>
        <v>0</v>
      </c>
      <c r="K129" s="185" t="s">
        <v>651</v>
      </c>
      <c r="L129" s="190"/>
      <c r="M129" s="191" t="s">
        <v>82</v>
      </c>
      <c r="N129" s="192" t="s">
        <v>54</v>
      </c>
      <c r="P129" s="142">
        <f>O129*H129</f>
        <v>0</v>
      </c>
      <c r="Q129" s="142">
        <v>3.5999999999999999E-3</v>
      </c>
      <c r="R129" s="142">
        <f>Q129*H129</f>
        <v>4.2688799999999999E-2</v>
      </c>
      <c r="S129" s="142">
        <v>0</v>
      </c>
      <c r="T129" s="143">
        <f>S129*H129</f>
        <v>0</v>
      </c>
      <c r="AR129" s="144" t="s">
        <v>716</v>
      </c>
      <c r="AT129" s="144" t="s">
        <v>752</v>
      </c>
      <c r="AU129" s="144" t="s">
        <v>93</v>
      </c>
      <c r="AY129" s="18" t="s">
        <v>594</v>
      </c>
      <c r="BE129" s="145">
        <f>IF(N129="základní",J129,0)</f>
        <v>0</v>
      </c>
      <c r="BF129" s="145">
        <f>IF(N129="snížená",J129,0)</f>
        <v>0</v>
      </c>
      <c r="BG129" s="145">
        <f>IF(N129="zákl. přenesená",J129,0)</f>
        <v>0</v>
      </c>
      <c r="BH129" s="145">
        <f>IF(N129="sníž. přenesená",J129,0)</f>
        <v>0</v>
      </c>
      <c r="BI129" s="145">
        <f>IF(N129="nulová",J129,0)</f>
        <v>0</v>
      </c>
      <c r="BJ129" s="18" t="s">
        <v>91</v>
      </c>
      <c r="BK129" s="145">
        <f>ROUND(I129*H129,2)</f>
        <v>0</v>
      </c>
      <c r="BL129" s="18" t="s">
        <v>147</v>
      </c>
      <c r="BM129" s="144" t="s">
        <v>8510</v>
      </c>
    </row>
    <row r="130" spans="2:65" s="13" customFormat="1" ht="10.199999999999999" x14ac:dyDescent="0.2">
      <c r="B130" s="153"/>
      <c r="D130" s="147" t="s">
        <v>603</v>
      </c>
      <c r="E130" s="154" t="s">
        <v>82</v>
      </c>
      <c r="F130" s="155" t="s">
        <v>8511</v>
      </c>
      <c r="H130" s="156">
        <v>11.858000000000001</v>
      </c>
      <c r="I130" s="157"/>
      <c r="L130" s="153"/>
      <c r="M130" s="158"/>
      <c r="T130" s="159"/>
      <c r="AT130" s="154" t="s">
        <v>603</v>
      </c>
      <c r="AU130" s="154" t="s">
        <v>93</v>
      </c>
      <c r="AV130" s="13" t="s">
        <v>93</v>
      </c>
      <c r="AW130" s="13" t="s">
        <v>42</v>
      </c>
      <c r="AX130" s="13" t="s">
        <v>91</v>
      </c>
      <c r="AY130" s="154" t="s">
        <v>594</v>
      </c>
    </row>
    <row r="131" spans="2:65" s="11" customFormat="1" ht="22.8" customHeight="1" x14ac:dyDescent="0.25">
      <c r="B131" s="121"/>
      <c r="D131" s="122" t="s">
        <v>83</v>
      </c>
      <c r="E131" s="131" t="s">
        <v>1666</v>
      </c>
      <c r="F131" s="131" t="s">
        <v>1667</v>
      </c>
      <c r="I131" s="124"/>
      <c r="J131" s="132">
        <f>BK131</f>
        <v>0</v>
      </c>
      <c r="L131" s="121"/>
      <c r="M131" s="126"/>
      <c r="P131" s="127">
        <f>SUM(P132:P133)</f>
        <v>0</v>
      </c>
      <c r="R131" s="127">
        <f>SUM(R132:R133)</f>
        <v>0</v>
      </c>
      <c r="T131" s="128">
        <f>SUM(T132:T133)</f>
        <v>0</v>
      </c>
      <c r="AR131" s="122" t="s">
        <v>91</v>
      </c>
      <c r="AT131" s="129" t="s">
        <v>83</v>
      </c>
      <c r="AU131" s="129" t="s">
        <v>91</v>
      </c>
      <c r="AY131" s="122" t="s">
        <v>594</v>
      </c>
      <c r="BK131" s="130">
        <f>SUM(BK132:BK133)</f>
        <v>0</v>
      </c>
    </row>
    <row r="132" spans="2:65" s="1" customFormat="1" ht="33" customHeight="1" x14ac:dyDescent="0.2">
      <c r="B132" s="34"/>
      <c r="C132" s="133" t="s">
        <v>716</v>
      </c>
      <c r="D132" s="133" t="s">
        <v>597</v>
      </c>
      <c r="E132" s="134" t="s">
        <v>5979</v>
      </c>
      <c r="F132" s="135" t="s">
        <v>5980</v>
      </c>
      <c r="G132" s="136" t="s">
        <v>738</v>
      </c>
      <c r="H132" s="137">
        <v>2.9769999999999999</v>
      </c>
      <c r="I132" s="138"/>
      <c r="J132" s="139">
        <f>ROUND(I132*H132,2)</f>
        <v>0</v>
      </c>
      <c r="K132" s="135" t="s">
        <v>651</v>
      </c>
      <c r="L132" s="34"/>
      <c r="M132" s="140" t="s">
        <v>82</v>
      </c>
      <c r="N132" s="141" t="s">
        <v>54</v>
      </c>
      <c r="P132" s="142">
        <f>O132*H132</f>
        <v>0</v>
      </c>
      <c r="Q132" s="142">
        <v>0</v>
      </c>
      <c r="R132" s="142">
        <f>Q132*H132</f>
        <v>0</v>
      </c>
      <c r="S132" s="142">
        <v>0</v>
      </c>
      <c r="T132" s="143">
        <f>S132*H132</f>
        <v>0</v>
      </c>
      <c r="AR132" s="144" t="s">
        <v>147</v>
      </c>
      <c r="AT132" s="144" t="s">
        <v>597</v>
      </c>
      <c r="AU132" s="144" t="s">
        <v>93</v>
      </c>
      <c r="AY132" s="18" t="s">
        <v>594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8" t="s">
        <v>91</v>
      </c>
      <c r="BK132" s="145">
        <f>ROUND(I132*H132,2)</f>
        <v>0</v>
      </c>
      <c r="BL132" s="18" t="s">
        <v>147</v>
      </c>
      <c r="BM132" s="144" t="s">
        <v>8512</v>
      </c>
    </row>
    <row r="133" spans="2:65" s="1" customFormat="1" ht="10.199999999999999" x14ac:dyDescent="0.2">
      <c r="B133" s="34"/>
      <c r="D133" s="164" t="s">
        <v>653</v>
      </c>
      <c r="F133" s="165" t="s">
        <v>5982</v>
      </c>
      <c r="I133" s="166"/>
      <c r="L133" s="34"/>
      <c r="M133" s="167"/>
      <c r="T133" s="55"/>
      <c r="AT133" s="18" t="s">
        <v>653</v>
      </c>
      <c r="AU133" s="18" t="s">
        <v>93</v>
      </c>
    </row>
    <row r="134" spans="2:65" s="11" customFormat="1" ht="25.95" customHeight="1" x14ac:dyDescent="0.25">
      <c r="B134" s="121"/>
      <c r="D134" s="122" t="s">
        <v>83</v>
      </c>
      <c r="E134" s="123" t="s">
        <v>592</v>
      </c>
      <c r="F134" s="123" t="s">
        <v>593</v>
      </c>
      <c r="I134" s="124"/>
      <c r="J134" s="125">
        <f>BK134</f>
        <v>0</v>
      </c>
      <c r="L134" s="121"/>
      <c r="M134" s="126"/>
      <c r="P134" s="127">
        <f>P135+P156+P203</f>
        <v>0</v>
      </c>
      <c r="R134" s="127">
        <f>R135+R156+R203</f>
        <v>1.8021484400000001</v>
      </c>
      <c r="T134" s="128">
        <f>T135+T156+T203</f>
        <v>0</v>
      </c>
      <c r="AR134" s="122" t="s">
        <v>93</v>
      </c>
      <c r="AT134" s="129" t="s">
        <v>83</v>
      </c>
      <c r="AU134" s="129" t="s">
        <v>84</v>
      </c>
      <c r="AY134" s="122" t="s">
        <v>594</v>
      </c>
      <c r="BK134" s="130">
        <f>BK135+BK156+BK203</f>
        <v>0</v>
      </c>
    </row>
    <row r="135" spans="2:65" s="11" customFormat="1" ht="22.8" customHeight="1" x14ac:dyDescent="0.25">
      <c r="B135" s="121"/>
      <c r="D135" s="122" t="s">
        <v>83</v>
      </c>
      <c r="E135" s="131" t="s">
        <v>1717</v>
      </c>
      <c r="F135" s="131" t="s">
        <v>1718</v>
      </c>
      <c r="I135" s="124"/>
      <c r="J135" s="132">
        <f>BK135</f>
        <v>0</v>
      </c>
      <c r="L135" s="121"/>
      <c r="M135" s="126"/>
      <c r="P135" s="127">
        <f>SUM(P136:P155)</f>
        <v>0</v>
      </c>
      <c r="R135" s="127">
        <f>SUM(R136:R155)</f>
        <v>0.58053049999999995</v>
      </c>
      <c r="T135" s="128">
        <f>SUM(T136:T155)</f>
        <v>0</v>
      </c>
      <c r="AR135" s="122" t="s">
        <v>93</v>
      </c>
      <c r="AT135" s="129" t="s">
        <v>83</v>
      </c>
      <c r="AU135" s="129" t="s">
        <v>91</v>
      </c>
      <c r="AY135" s="122" t="s">
        <v>594</v>
      </c>
      <c r="BK135" s="130">
        <f>SUM(BK136:BK155)</f>
        <v>0</v>
      </c>
    </row>
    <row r="136" spans="2:65" s="1" customFormat="1" ht="24.15" customHeight="1" x14ac:dyDescent="0.2">
      <c r="B136" s="34"/>
      <c r="C136" s="133" t="s">
        <v>721</v>
      </c>
      <c r="D136" s="133" t="s">
        <v>597</v>
      </c>
      <c r="E136" s="134" t="s">
        <v>4701</v>
      </c>
      <c r="F136" s="135" t="s">
        <v>4702</v>
      </c>
      <c r="G136" s="136" t="s">
        <v>618</v>
      </c>
      <c r="H136" s="137">
        <v>26.15</v>
      </c>
      <c r="I136" s="138"/>
      <c r="J136" s="139">
        <f>ROUND(I136*H136,2)</f>
        <v>0</v>
      </c>
      <c r="K136" s="135" t="s">
        <v>651</v>
      </c>
      <c r="L136" s="34"/>
      <c r="M136" s="140" t="s">
        <v>82</v>
      </c>
      <c r="N136" s="141" t="s">
        <v>54</v>
      </c>
      <c r="P136" s="142">
        <f>O136*H136</f>
        <v>0</v>
      </c>
      <c r="Q136" s="142">
        <v>6.0600000000000003E-3</v>
      </c>
      <c r="R136" s="142">
        <f>Q136*H136</f>
        <v>0.158469</v>
      </c>
      <c r="S136" s="142">
        <v>0</v>
      </c>
      <c r="T136" s="143">
        <f>S136*H136</f>
        <v>0</v>
      </c>
      <c r="AR136" s="144" t="s">
        <v>601</v>
      </c>
      <c r="AT136" s="144" t="s">
        <v>597</v>
      </c>
      <c r="AU136" s="144" t="s">
        <v>93</v>
      </c>
      <c r="AY136" s="18" t="s">
        <v>594</v>
      </c>
      <c r="BE136" s="145">
        <f>IF(N136="základní",J136,0)</f>
        <v>0</v>
      </c>
      <c r="BF136" s="145">
        <f>IF(N136="snížená",J136,0)</f>
        <v>0</v>
      </c>
      <c r="BG136" s="145">
        <f>IF(N136="zákl. přenesená",J136,0)</f>
        <v>0</v>
      </c>
      <c r="BH136" s="145">
        <f>IF(N136="sníž. přenesená",J136,0)</f>
        <v>0</v>
      </c>
      <c r="BI136" s="145">
        <f>IF(N136="nulová",J136,0)</f>
        <v>0</v>
      </c>
      <c r="BJ136" s="18" t="s">
        <v>91</v>
      </c>
      <c r="BK136" s="145">
        <f>ROUND(I136*H136,2)</f>
        <v>0</v>
      </c>
      <c r="BL136" s="18" t="s">
        <v>601</v>
      </c>
      <c r="BM136" s="144" t="s">
        <v>8513</v>
      </c>
    </row>
    <row r="137" spans="2:65" s="1" customFormat="1" ht="10.199999999999999" x14ac:dyDescent="0.2">
      <c r="B137" s="34"/>
      <c r="D137" s="164" t="s">
        <v>653</v>
      </c>
      <c r="F137" s="165" t="s">
        <v>4704</v>
      </c>
      <c r="I137" s="166"/>
      <c r="L137" s="34"/>
      <c r="M137" s="167"/>
      <c r="T137" s="55"/>
      <c r="AT137" s="18" t="s">
        <v>653</v>
      </c>
      <c r="AU137" s="18" t="s">
        <v>93</v>
      </c>
    </row>
    <row r="138" spans="2:65" s="12" customFormat="1" ht="10.199999999999999" x14ac:dyDescent="0.2">
      <c r="B138" s="146"/>
      <c r="D138" s="147" t="s">
        <v>603</v>
      </c>
      <c r="E138" s="148" t="s">
        <v>82</v>
      </c>
      <c r="F138" s="149" t="s">
        <v>8514</v>
      </c>
      <c r="H138" s="148" t="s">
        <v>82</v>
      </c>
      <c r="I138" s="150"/>
      <c r="L138" s="146"/>
      <c r="M138" s="151"/>
      <c r="T138" s="152"/>
      <c r="AT138" s="148" t="s">
        <v>603</v>
      </c>
      <c r="AU138" s="148" t="s">
        <v>93</v>
      </c>
      <c r="AV138" s="12" t="s">
        <v>91</v>
      </c>
      <c r="AW138" s="12" t="s">
        <v>42</v>
      </c>
      <c r="AX138" s="12" t="s">
        <v>84</v>
      </c>
      <c r="AY138" s="148" t="s">
        <v>594</v>
      </c>
    </row>
    <row r="139" spans="2:65" s="13" customFormat="1" ht="10.199999999999999" x14ac:dyDescent="0.2">
      <c r="B139" s="153"/>
      <c r="D139" s="147" t="s">
        <v>603</v>
      </c>
      <c r="E139" s="154" t="s">
        <v>82</v>
      </c>
      <c r="F139" s="155" t="s">
        <v>8515</v>
      </c>
      <c r="H139" s="156">
        <v>26.15</v>
      </c>
      <c r="I139" s="157"/>
      <c r="L139" s="153"/>
      <c r="M139" s="158"/>
      <c r="T139" s="159"/>
      <c r="AT139" s="154" t="s">
        <v>603</v>
      </c>
      <c r="AU139" s="154" t="s">
        <v>93</v>
      </c>
      <c r="AV139" s="13" t="s">
        <v>93</v>
      </c>
      <c r="AW139" s="13" t="s">
        <v>42</v>
      </c>
      <c r="AX139" s="13" t="s">
        <v>91</v>
      </c>
      <c r="AY139" s="154" t="s">
        <v>594</v>
      </c>
    </row>
    <row r="140" spans="2:65" s="1" customFormat="1" ht="16.5" customHeight="1" x14ac:dyDescent="0.2">
      <c r="B140" s="34"/>
      <c r="C140" s="183" t="s">
        <v>726</v>
      </c>
      <c r="D140" s="183" t="s">
        <v>752</v>
      </c>
      <c r="E140" s="184" t="s">
        <v>8516</v>
      </c>
      <c r="F140" s="185" t="s">
        <v>8517</v>
      </c>
      <c r="G140" s="186" t="s">
        <v>618</v>
      </c>
      <c r="H140" s="187">
        <v>30.073</v>
      </c>
      <c r="I140" s="188"/>
      <c r="J140" s="189">
        <f>ROUND(I140*H140,2)</f>
        <v>0</v>
      </c>
      <c r="K140" s="185" t="s">
        <v>651</v>
      </c>
      <c r="L140" s="190"/>
      <c r="M140" s="191" t="s">
        <v>82</v>
      </c>
      <c r="N140" s="192" t="s">
        <v>54</v>
      </c>
      <c r="P140" s="142">
        <f>O140*H140</f>
        <v>0</v>
      </c>
      <c r="Q140" s="142">
        <v>0.01</v>
      </c>
      <c r="R140" s="142">
        <f>Q140*H140</f>
        <v>0.30073</v>
      </c>
      <c r="S140" s="142">
        <v>0</v>
      </c>
      <c r="T140" s="143">
        <f>S140*H140</f>
        <v>0</v>
      </c>
      <c r="AR140" s="144" t="s">
        <v>948</v>
      </c>
      <c r="AT140" s="144" t="s">
        <v>752</v>
      </c>
      <c r="AU140" s="144" t="s">
        <v>93</v>
      </c>
      <c r="AY140" s="18" t="s">
        <v>594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601</v>
      </c>
      <c r="BM140" s="144" t="s">
        <v>8518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8519</v>
      </c>
      <c r="H141" s="156">
        <v>30.073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91</v>
      </c>
      <c r="AY141" s="154" t="s">
        <v>594</v>
      </c>
    </row>
    <row r="142" spans="2:65" s="1" customFormat="1" ht="24.15" customHeight="1" x14ac:dyDescent="0.2">
      <c r="B142" s="34"/>
      <c r="C142" s="133" t="s">
        <v>731</v>
      </c>
      <c r="D142" s="133" t="s">
        <v>597</v>
      </c>
      <c r="E142" s="134" t="s">
        <v>8520</v>
      </c>
      <c r="F142" s="135" t="s">
        <v>8521</v>
      </c>
      <c r="G142" s="136" t="s">
        <v>618</v>
      </c>
      <c r="H142" s="137">
        <v>16</v>
      </c>
      <c r="I142" s="138"/>
      <c r="J142" s="139">
        <f>ROUND(I142*H142,2)</f>
        <v>0</v>
      </c>
      <c r="K142" s="135" t="s">
        <v>651</v>
      </c>
      <c r="L142" s="34"/>
      <c r="M142" s="140" t="s">
        <v>82</v>
      </c>
      <c r="N142" s="141" t="s">
        <v>54</v>
      </c>
      <c r="P142" s="142">
        <f>O142*H142</f>
        <v>0</v>
      </c>
      <c r="Q142" s="142">
        <v>7.9000000000000001E-4</v>
      </c>
      <c r="R142" s="142">
        <f>Q142*H142</f>
        <v>1.264E-2</v>
      </c>
      <c r="S142" s="142">
        <v>0</v>
      </c>
      <c r="T142" s="143">
        <f>S142*H142</f>
        <v>0</v>
      </c>
      <c r="AR142" s="144" t="s">
        <v>601</v>
      </c>
      <c r="AT142" s="144" t="s">
        <v>597</v>
      </c>
      <c r="AU142" s="144" t="s">
        <v>93</v>
      </c>
      <c r="AY142" s="18" t="s">
        <v>594</v>
      </c>
      <c r="BE142" s="145">
        <f>IF(N142="základní",J142,0)</f>
        <v>0</v>
      </c>
      <c r="BF142" s="145">
        <f>IF(N142="snížená",J142,0)</f>
        <v>0</v>
      </c>
      <c r="BG142" s="145">
        <f>IF(N142="zákl. přenesená",J142,0)</f>
        <v>0</v>
      </c>
      <c r="BH142" s="145">
        <f>IF(N142="sníž. přenesená",J142,0)</f>
        <v>0</v>
      </c>
      <c r="BI142" s="145">
        <f>IF(N142="nulová",J142,0)</f>
        <v>0</v>
      </c>
      <c r="BJ142" s="18" t="s">
        <v>91</v>
      </c>
      <c r="BK142" s="145">
        <f>ROUND(I142*H142,2)</f>
        <v>0</v>
      </c>
      <c r="BL142" s="18" t="s">
        <v>601</v>
      </c>
      <c r="BM142" s="144" t="s">
        <v>8522</v>
      </c>
    </row>
    <row r="143" spans="2:65" s="1" customFormat="1" ht="10.199999999999999" x14ac:dyDescent="0.2">
      <c r="B143" s="34"/>
      <c r="D143" s="164" t="s">
        <v>653</v>
      </c>
      <c r="F143" s="165" t="s">
        <v>8523</v>
      </c>
      <c r="I143" s="166"/>
      <c r="L143" s="34"/>
      <c r="M143" s="167"/>
      <c r="T143" s="55"/>
      <c r="AT143" s="18" t="s">
        <v>653</v>
      </c>
      <c r="AU143" s="18" t="s">
        <v>93</v>
      </c>
    </row>
    <row r="144" spans="2:65" s="12" customFormat="1" ht="10.199999999999999" x14ac:dyDescent="0.2">
      <c r="B144" s="146"/>
      <c r="D144" s="147" t="s">
        <v>603</v>
      </c>
      <c r="E144" s="148" t="s">
        <v>82</v>
      </c>
      <c r="F144" s="149" t="s">
        <v>8514</v>
      </c>
      <c r="H144" s="148" t="s">
        <v>82</v>
      </c>
      <c r="I144" s="150"/>
      <c r="L144" s="146"/>
      <c r="M144" s="151"/>
      <c r="T144" s="152"/>
      <c r="AT144" s="148" t="s">
        <v>603</v>
      </c>
      <c r="AU144" s="148" t="s">
        <v>93</v>
      </c>
      <c r="AV144" s="12" t="s">
        <v>91</v>
      </c>
      <c r="AW144" s="12" t="s">
        <v>42</v>
      </c>
      <c r="AX144" s="12" t="s">
        <v>84</v>
      </c>
      <c r="AY144" s="148" t="s">
        <v>594</v>
      </c>
    </row>
    <row r="145" spans="2:65" s="13" customFormat="1" ht="10.199999999999999" x14ac:dyDescent="0.2">
      <c r="B145" s="153"/>
      <c r="D145" s="147" t="s">
        <v>603</v>
      </c>
      <c r="E145" s="154" t="s">
        <v>82</v>
      </c>
      <c r="F145" s="155" t="s">
        <v>8524</v>
      </c>
      <c r="H145" s="156">
        <v>16</v>
      </c>
      <c r="I145" s="157"/>
      <c r="L145" s="153"/>
      <c r="M145" s="158"/>
      <c r="T145" s="159"/>
      <c r="AT145" s="154" t="s">
        <v>603</v>
      </c>
      <c r="AU145" s="154" t="s">
        <v>93</v>
      </c>
      <c r="AV145" s="13" t="s">
        <v>93</v>
      </c>
      <c r="AW145" s="13" t="s">
        <v>42</v>
      </c>
      <c r="AX145" s="13" t="s">
        <v>91</v>
      </c>
      <c r="AY145" s="154" t="s">
        <v>594</v>
      </c>
    </row>
    <row r="146" spans="2:65" s="1" customFormat="1" ht="24.15" customHeight="1" x14ac:dyDescent="0.2">
      <c r="B146" s="34"/>
      <c r="C146" s="183" t="s">
        <v>735</v>
      </c>
      <c r="D146" s="183" t="s">
        <v>752</v>
      </c>
      <c r="E146" s="184" t="s">
        <v>8525</v>
      </c>
      <c r="F146" s="185" t="s">
        <v>8526</v>
      </c>
      <c r="G146" s="186" t="s">
        <v>618</v>
      </c>
      <c r="H146" s="187">
        <v>18.648</v>
      </c>
      <c r="I146" s="188"/>
      <c r="J146" s="189">
        <f>ROUND(I146*H146,2)</f>
        <v>0</v>
      </c>
      <c r="K146" s="185" t="s">
        <v>651</v>
      </c>
      <c r="L146" s="190"/>
      <c r="M146" s="191" t="s">
        <v>82</v>
      </c>
      <c r="N146" s="192" t="s">
        <v>54</v>
      </c>
      <c r="P146" s="142">
        <f>O146*H146</f>
        <v>0</v>
      </c>
      <c r="Q146" s="142">
        <v>5.4000000000000003E-3</v>
      </c>
      <c r="R146" s="142">
        <f>Q146*H146</f>
        <v>0.1006992</v>
      </c>
      <c r="S146" s="142">
        <v>0</v>
      </c>
      <c r="T146" s="143">
        <f>S146*H146</f>
        <v>0</v>
      </c>
      <c r="AR146" s="144" t="s">
        <v>948</v>
      </c>
      <c r="AT146" s="144" t="s">
        <v>752</v>
      </c>
      <c r="AU146" s="144" t="s">
        <v>93</v>
      </c>
      <c r="AY146" s="18" t="s">
        <v>594</v>
      </c>
      <c r="BE146" s="145">
        <f>IF(N146="základní",J146,0)</f>
        <v>0</v>
      </c>
      <c r="BF146" s="145">
        <f>IF(N146="snížená",J146,0)</f>
        <v>0</v>
      </c>
      <c r="BG146" s="145">
        <f>IF(N146="zákl. přenesená",J146,0)</f>
        <v>0</v>
      </c>
      <c r="BH146" s="145">
        <f>IF(N146="sníž. přenesená",J146,0)</f>
        <v>0</v>
      </c>
      <c r="BI146" s="145">
        <f>IF(N146="nulová",J146,0)</f>
        <v>0</v>
      </c>
      <c r="BJ146" s="18" t="s">
        <v>91</v>
      </c>
      <c r="BK146" s="145">
        <f>ROUND(I146*H146,2)</f>
        <v>0</v>
      </c>
      <c r="BL146" s="18" t="s">
        <v>601</v>
      </c>
      <c r="BM146" s="144" t="s">
        <v>8527</v>
      </c>
    </row>
    <row r="147" spans="2:65" s="13" customFormat="1" ht="10.199999999999999" x14ac:dyDescent="0.2">
      <c r="B147" s="153"/>
      <c r="D147" s="147" t="s">
        <v>603</v>
      </c>
      <c r="E147" s="154" t="s">
        <v>82</v>
      </c>
      <c r="F147" s="155" t="s">
        <v>8528</v>
      </c>
      <c r="H147" s="156">
        <v>18.648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91</v>
      </c>
      <c r="AY147" s="154" t="s">
        <v>594</v>
      </c>
    </row>
    <row r="148" spans="2:65" s="1" customFormat="1" ht="24.15" customHeight="1" x14ac:dyDescent="0.2">
      <c r="B148" s="34"/>
      <c r="C148" s="133" t="s">
        <v>744</v>
      </c>
      <c r="D148" s="133" t="s">
        <v>597</v>
      </c>
      <c r="E148" s="134" t="s">
        <v>8529</v>
      </c>
      <c r="F148" s="135" t="s">
        <v>8530</v>
      </c>
      <c r="G148" s="136" t="s">
        <v>618</v>
      </c>
      <c r="H148" s="137">
        <v>30</v>
      </c>
      <c r="I148" s="138"/>
      <c r="J148" s="139">
        <f>ROUND(I148*H148,2)</f>
        <v>0</v>
      </c>
      <c r="K148" s="135" t="s">
        <v>651</v>
      </c>
      <c r="L148" s="34"/>
      <c r="M148" s="140" t="s">
        <v>82</v>
      </c>
      <c r="N148" s="141" t="s">
        <v>54</v>
      </c>
      <c r="P148" s="142">
        <f>O148*H148</f>
        <v>0</v>
      </c>
      <c r="Q148" s="142">
        <v>1.0000000000000001E-5</v>
      </c>
      <c r="R148" s="142">
        <f>Q148*H148</f>
        <v>3.0000000000000003E-4</v>
      </c>
      <c r="S148" s="142">
        <v>0</v>
      </c>
      <c r="T148" s="143">
        <f>S148*H148</f>
        <v>0</v>
      </c>
      <c r="AR148" s="144" t="s">
        <v>601</v>
      </c>
      <c r="AT148" s="144" t="s">
        <v>597</v>
      </c>
      <c r="AU148" s="144" t="s">
        <v>93</v>
      </c>
      <c r="AY148" s="18" t="s">
        <v>594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91</v>
      </c>
      <c r="BK148" s="145">
        <f>ROUND(I148*H148,2)</f>
        <v>0</v>
      </c>
      <c r="BL148" s="18" t="s">
        <v>601</v>
      </c>
      <c r="BM148" s="144" t="s">
        <v>8531</v>
      </c>
    </row>
    <row r="149" spans="2:65" s="1" customFormat="1" ht="10.199999999999999" x14ac:dyDescent="0.2">
      <c r="B149" s="34"/>
      <c r="D149" s="164" t="s">
        <v>653</v>
      </c>
      <c r="F149" s="165" t="s">
        <v>8532</v>
      </c>
      <c r="I149" s="166"/>
      <c r="L149" s="34"/>
      <c r="M149" s="167"/>
      <c r="T149" s="55"/>
      <c r="AT149" s="18" t="s">
        <v>653</v>
      </c>
      <c r="AU149" s="18" t="s">
        <v>93</v>
      </c>
    </row>
    <row r="150" spans="2:65" s="12" customFormat="1" ht="10.199999999999999" x14ac:dyDescent="0.2">
      <c r="B150" s="146"/>
      <c r="D150" s="147" t="s">
        <v>603</v>
      </c>
      <c r="E150" s="148" t="s">
        <v>82</v>
      </c>
      <c r="F150" s="149" t="s">
        <v>8514</v>
      </c>
      <c r="H150" s="148" t="s">
        <v>82</v>
      </c>
      <c r="I150" s="150"/>
      <c r="L150" s="146"/>
      <c r="M150" s="151"/>
      <c r="T150" s="152"/>
      <c r="AT150" s="148" t="s">
        <v>603</v>
      </c>
      <c r="AU150" s="148" t="s">
        <v>93</v>
      </c>
      <c r="AV150" s="12" t="s">
        <v>91</v>
      </c>
      <c r="AW150" s="12" t="s">
        <v>42</v>
      </c>
      <c r="AX150" s="12" t="s">
        <v>84</v>
      </c>
      <c r="AY150" s="148" t="s">
        <v>594</v>
      </c>
    </row>
    <row r="151" spans="2:65" s="13" customFormat="1" ht="10.199999999999999" x14ac:dyDescent="0.2">
      <c r="B151" s="153"/>
      <c r="D151" s="147" t="s">
        <v>603</v>
      </c>
      <c r="E151" s="154" t="s">
        <v>82</v>
      </c>
      <c r="F151" s="155" t="s">
        <v>8533</v>
      </c>
      <c r="H151" s="156">
        <v>30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91</v>
      </c>
      <c r="AY151" s="154" t="s">
        <v>594</v>
      </c>
    </row>
    <row r="152" spans="2:65" s="1" customFormat="1" ht="16.5" customHeight="1" x14ac:dyDescent="0.2">
      <c r="B152" s="34"/>
      <c r="C152" s="183" t="s">
        <v>751</v>
      </c>
      <c r="D152" s="183" t="s">
        <v>752</v>
      </c>
      <c r="E152" s="184" t="s">
        <v>8534</v>
      </c>
      <c r="F152" s="185" t="s">
        <v>8535</v>
      </c>
      <c r="G152" s="186" t="s">
        <v>618</v>
      </c>
      <c r="H152" s="187">
        <v>34.965000000000003</v>
      </c>
      <c r="I152" s="188"/>
      <c r="J152" s="189">
        <f>ROUND(I152*H152,2)</f>
        <v>0</v>
      </c>
      <c r="K152" s="185" t="s">
        <v>651</v>
      </c>
      <c r="L152" s="190"/>
      <c r="M152" s="191" t="s">
        <v>82</v>
      </c>
      <c r="N152" s="192" t="s">
        <v>54</v>
      </c>
      <c r="P152" s="142">
        <f>O152*H152</f>
        <v>0</v>
      </c>
      <c r="Q152" s="142">
        <v>2.2000000000000001E-4</v>
      </c>
      <c r="R152" s="142">
        <f>Q152*H152</f>
        <v>7.6923000000000009E-3</v>
      </c>
      <c r="S152" s="142">
        <v>0</v>
      </c>
      <c r="T152" s="143">
        <f>S152*H152</f>
        <v>0</v>
      </c>
      <c r="AR152" s="144" t="s">
        <v>948</v>
      </c>
      <c r="AT152" s="144" t="s">
        <v>752</v>
      </c>
      <c r="AU152" s="144" t="s">
        <v>93</v>
      </c>
      <c r="AY152" s="18" t="s">
        <v>594</v>
      </c>
      <c r="BE152" s="145">
        <f>IF(N152="základní",J152,0)</f>
        <v>0</v>
      </c>
      <c r="BF152" s="145">
        <f>IF(N152="snížená",J152,0)</f>
        <v>0</v>
      </c>
      <c r="BG152" s="145">
        <f>IF(N152="zákl. přenesená",J152,0)</f>
        <v>0</v>
      </c>
      <c r="BH152" s="145">
        <f>IF(N152="sníž. přenesená",J152,0)</f>
        <v>0</v>
      </c>
      <c r="BI152" s="145">
        <f>IF(N152="nulová",J152,0)</f>
        <v>0</v>
      </c>
      <c r="BJ152" s="18" t="s">
        <v>91</v>
      </c>
      <c r="BK152" s="145">
        <f>ROUND(I152*H152,2)</f>
        <v>0</v>
      </c>
      <c r="BL152" s="18" t="s">
        <v>601</v>
      </c>
      <c r="BM152" s="144" t="s">
        <v>8536</v>
      </c>
    </row>
    <row r="153" spans="2:65" s="13" customFormat="1" ht="10.199999999999999" x14ac:dyDescent="0.2">
      <c r="B153" s="153"/>
      <c r="D153" s="147" t="s">
        <v>603</v>
      </c>
      <c r="E153" s="154" t="s">
        <v>82</v>
      </c>
      <c r="F153" s="155" t="s">
        <v>8537</v>
      </c>
      <c r="H153" s="156">
        <v>34.965000000000003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91</v>
      </c>
      <c r="AY153" s="154" t="s">
        <v>594</v>
      </c>
    </row>
    <row r="154" spans="2:65" s="1" customFormat="1" ht="24.15" customHeight="1" x14ac:dyDescent="0.2">
      <c r="B154" s="34"/>
      <c r="C154" s="133" t="s">
        <v>8</v>
      </c>
      <c r="D154" s="133" t="s">
        <v>597</v>
      </c>
      <c r="E154" s="134" t="s">
        <v>8538</v>
      </c>
      <c r="F154" s="135" t="s">
        <v>8539</v>
      </c>
      <c r="G154" s="136" t="s">
        <v>738</v>
      </c>
      <c r="H154" s="137">
        <v>0.58099999999999996</v>
      </c>
      <c r="I154" s="138"/>
      <c r="J154" s="139">
        <f>ROUND(I154*H154,2)</f>
        <v>0</v>
      </c>
      <c r="K154" s="135" t="s">
        <v>651</v>
      </c>
      <c r="L154" s="34"/>
      <c r="M154" s="140" t="s">
        <v>82</v>
      </c>
      <c r="N154" s="141" t="s">
        <v>54</v>
      </c>
      <c r="P154" s="142">
        <f>O154*H154</f>
        <v>0</v>
      </c>
      <c r="Q154" s="142">
        <v>0</v>
      </c>
      <c r="R154" s="142">
        <f>Q154*H154</f>
        <v>0</v>
      </c>
      <c r="S154" s="142">
        <v>0</v>
      </c>
      <c r="T154" s="143">
        <f>S154*H154</f>
        <v>0</v>
      </c>
      <c r="AR154" s="144" t="s">
        <v>601</v>
      </c>
      <c r="AT154" s="144" t="s">
        <v>597</v>
      </c>
      <c r="AU154" s="144" t="s">
        <v>93</v>
      </c>
      <c r="AY154" s="18" t="s">
        <v>594</v>
      </c>
      <c r="BE154" s="145">
        <f>IF(N154="základní",J154,0)</f>
        <v>0</v>
      </c>
      <c r="BF154" s="145">
        <f>IF(N154="snížená",J154,0)</f>
        <v>0</v>
      </c>
      <c r="BG154" s="145">
        <f>IF(N154="zákl. přenesená",J154,0)</f>
        <v>0</v>
      </c>
      <c r="BH154" s="145">
        <f>IF(N154="sníž. přenesená",J154,0)</f>
        <v>0</v>
      </c>
      <c r="BI154" s="145">
        <f>IF(N154="nulová",J154,0)</f>
        <v>0</v>
      </c>
      <c r="BJ154" s="18" t="s">
        <v>91</v>
      </c>
      <c r="BK154" s="145">
        <f>ROUND(I154*H154,2)</f>
        <v>0</v>
      </c>
      <c r="BL154" s="18" t="s">
        <v>601</v>
      </c>
      <c r="BM154" s="144" t="s">
        <v>8540</v>
      </c>
    </row>
    <row r="155" spans="2:65" s="1" customFormat="1" ht="10.199999999999999" x14ac:dyDescent="0.2">
      <c r="B155" s="34"/>
      <c r="D155" s="164" t="s">
        <v>653</v>
      </c>
      <c r="F155" s="165" t="s">
        <v>8541</v>
      </c>
      <c r="I155" s="166"/>
      <c r="L155" s="34"/>
      <c r="M155" s="167"/>
      <c r="T155" s="55"/>
      <c r="AT155" s="18" t="s">
        <v>653</v>
      </c>
      <c r="AU155" s="18" t="s">
        <v>93</v>
      </c>
    </row>
    <row r="156" spans="2:65" s="11" customFormat="1" ht="22.8" customHeight="1" x14ac:dyDescent="0.25">
      <c r="B156" s="121"/>
      <c r="D156" s="122" t="s">
        <v>83</v>
      </c>
      <c r="E156" s="131" t="s">
        <v>2492</v>
      </c>
      <c r="F156" s="131" t="s">
        <v>2493</v>
      </c>
      <c r="I156" s="124"/>
      <c r="J156" s="132">
        <f>BK156</f>
        <v>0</v>
      </c>
      <c r="L156" s="121"/>
      <c r="M156" s="126"/>
      <c r="P156" s="127">
        <f>SUM(P157:P202)</f>
        <v>0</v>
      </c>
      <c r="R156" s="127">
        <f>SUM(R157:R202)</f>
        <v>1.2054929400000003</v>
      </c>
      <c r="T156" s="128">
        <f>SUM(T157:T202)</f>
        <v>0</v>
      </c>
      <c r="AR156" s="122" t="s">
        <v>93</v>
      </c>
      <c r="AT156" s="129" t="s">
        <v>83</v>
      </c>
      <c r="AU156" s="129" t="s">
        <v>91</v>
      </c>
      <c r="AY156" s="122" t="s">
        <v>594</v>
      </c>
      <c r="BK156" s="130">
        <f>SUM(BK157:BK202)</f>
        <v>0</v>
      </c>
    </row>
    <row r="157" spans="2:65" s="1" customFormat="1" ht="24.15" customHeight="1" x14ac:dyDescent="0.2">
      <c r="B157" s="34"/>
      <c r="C157" s="133" t="s">
        <v>601</v>
      </c>
      <c r="D157" s="133" t="s">
        <v>597</v>
      </c>
      <c r="E157" s="134" t="s">
        <v>8542</v>
      </c>
      <c r="F157" s="135" t="s">
        <v>8543</v>
      </c>
      <c r="G157" s="136" t="s">
        <v>944</v>
      </c>
      <c r="H157" s="137">
        <v>108.959</v>
      </c>
      <c r="I157" s="138"/>
      <c r="J157" s="139">
        <f>ROUND(I157*H157,2)</f>
        <v>0</v>
      </c>
      <c r="K157" s="135" t="s">
        <v>651</v>
      </c>
      <c r="L157" s="34"/>
      <c r="M157" s="140" t="s">
        <v>82</v>
      </c>
      <c r="N157" s="141" t="s">
        <v>54</v>
      </c>
      <c r="P157" s="142">
        <f>O157*H157</f>
        <v>0</v>
      </c>
      <c r="Q157" s="142">
        <v>0</v>
      </c>
      <c r="R157" s="142">
        <f>Q157*H157</f>
        <v>0</v>
      </c>
      <c r="S157" s="142">
        <v>0</v>
      </c>
      <c r="T157" s="143">
        <f>S157*H157</f>
        <v>0</v>
      </c>
      <c r="AR157" s="144" t="s">
        <v>601</v>
      </c>
      <c r="AT157" s="144" t="s">
        <v>597</v>
      </c>
      <c r="AU157" s="144" t="s">
        <v>93</v>
      </c>
      <c r="AY157" s="18" t="s">
        <v>594</v>
      </c>
      <c r="BE157" s="145">
        <f>IF(N157="základní",J157,0)</f>
        <v>0</v>
      </c>
      <c r="BF157" s="145">
        <f>IF(N157="snížená",J157,0)</f>
        <v>0</v>
      </c>
      <c r="BG157" s="145">
        <f>IF(N157="zákl. přenesená",J157,0)</f>
        <v>0</v>
      </c>
      <c r="BH157" s="145">
        <f>IF(N157="sníž. přenesená",J157,0)</f>
        <v>0</v>
      </c>
      <c r="BI157" s="145">
        <f>IF(N157="nulová",J157,0)</f>
        <v>0</v>
      </c>
      <c r="BJ157" s="18" t="s">
        <v>91</v>
      </c>
      <c r="BK157" s="145">
        <f>ROUND(I157*H157,2)</f>
        <v>0</v>
      </c>
      <c r="BL157" s="18" t="s">
        <v>601</v>
      </c>
      <c r="BM157" s="144" t="s">
        <v>8544</v>
      </c>
    </row>
    <row r="158" spans="2:65" s="1" customFormat="1" ht="10.199999999999999" x14ac:dyDescent="0.2">
      <c r="B158" s="34"/>
      <c r="D158" s="164" t="s">
        <v>653</v>
      </c>
      <c r="F158" s="165" t="s">
        <v>8545</v>
      </c>
      <c r="I158" s="166"/>
      <c r="L158" s="34"/>
      <c r="M158" s="167"/>
      <c r="T158" s="55"/>
      <c r="AT158" s="18" t="s">
        <v>653</v>
      </c>
      <c r="AU158" s="18" t="s">
        <v>93</v>
      </c>
    </row>
    <row r="159" spans="2:65" s="12" customFormat="1" ht="10.199999999999999" x14ac:dyDescent="0.2">
      <c r="B159" s="146"/>
      <c r="D159" s="147" t="s">
        <v>603</v>
      </c>
      <c r="E159" s="148" t="s">
        <v>82</v>
      </c>
      <c r="F159" s="149" t="s">
        <v>8514</v>
      </c>
      <c r="H159" s="148" t="s">
        <v>82</v>
      </c>
      <c r="I159" s="150"/>
      <c r="L159" s="146"/>
      <c r="M159" s="151"/>
      <c r="T159" s="152"/>
      <c r="AT159" s="148" t="s">
        <v>603</v>
      </c>
      <c r="AU159" s="148" t="s">
        <v>93</v>
      </c>
      <c r="AV159" s="12" t="s">
        <v>91</v>
      </c>
      <c r="AW159" s="12" t="s">
        <v>42</v>
      </c>
      <c r="AX159" s="12" t="s">
        <v>84</v>
      </c>
      <c r="AY159" s="148" t="s">
        <v>594</v>
      </c>
    </row>
    <row r="160" spans="2:65" s="13" customFormat="1" ht="10.199999999999999" x14ac:dyDescent="0.2">
      <c r="B160" s="153"/>
      <c r="D160" s="147" t="s">
        <v>603</v>
      </c>
      <c r="E160" s="154" t="s">
        <v>82</v>
      </c>
      <c r="F160" s="155" t="s">
        <v>8546</v>
      </c>
      <c r="H160" s="156">
        <v>7.1879999999999997</v>
      </c>
      <c r="I160" s="157"/>
      <c r="L160" s="153"/>
      <c r="M160" s="158"/>
      <c r="T160" s="159"/>
      <c r="AT160" s="154" t="s">
        <v>603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594</v>
      </c>
    </row>
    <row r="161" spans="2:65" s="13" customFormat="1" ht="10.199999999999999" x14ac:dyDescent="0.2">
      <c r="B161" s="153"/>
      <c r="D161" s="147" t="s">
        <v>603</v>
      </c>
      <c r="E161" s="154" t="s">
        <v>82</v>
      </c>
      <c r="F161" s="155" t="s">
        <v>8547</v>
      </c>
      <c r="H161" s="156">
        <v>7.1879999999999997</v>
      </c>
      <c r="I161" s="157"/>
      <c r="L161" s="153"/>
      <c r="M161" s="158"/>
      <c r="T161" s="159"/>
      <c r="AT161" s="154" t="s">
        <v>603</v>
      </c>
      <c r="AU161" s="154" t="s">
        <v>93</v>
      </c>
      <c r="AV161" s="13" t="s">
        <v>93</v>
      </c>
      <c r="AW161" s="13" t="s">
        <v>42</v>
      </c>
      <c r="AX161" s="13" t="s">
        <v>84</v>
      </c>
      <c r="AY161" s="154" t="s">
        <v>594</v>
      </c>
    </row>
    <row r="162" spans="2:65" s="13" customFormat="1" ht="10.199999999999999" x14ac:dyDescent="0.2">
      <c r="B162" s="153"/>
      <c r="D162" s="147" t="s">
        <v>603</v>
      </c>
      <c r="E162" s="154" t="s">
        <v>82</v>
      </c>
      <c r="F162" s="155" t="s">
        <v>8548</v>
      </c>
      <c r="H162" s="156">
        <v>33.75</v>
      </c>
      <c r="I162" s="157"/>
      <c r="L162" s="153"/>
      <c r="M162" s="158"/>
      <c r="T162" s="159"/>
      <c r="AT162" s="154" t="s">
        <v>603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594</v>
      </c>
    </row>
    <row r="163" spans="2:65" s="13" customFormat="1" ht="10.199999999999999" x14ac:dyDescent="0.2">
      <c r="B163" s="153"/>
      <c r="D163" s="147" t="s">
        <v>603</v>
      </c>
      <c r="E163" s="154" t="s">
        <v>82</v>
      </c>
      <c r="F163" s="155" t="s">
        <v>8549</v>
      </c>
      <c r="H163" s="156">
        <v>53.75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594</v>
      </c>
    </row>
    <row r="164" spans="2:65" s="13" customFormat="1" ht="10.199999999999999" x14ac:dyDescent="0.2">
      <c r="B164" s="153"/>
      <c r="D164" s="147" t="s">
        <v>603</v>
      </c>
      <c r="E164" s="154" t="s">
        <v>82</v>
      </c>
      <c r="F164" s="155" t="s">
        <v>8550</v>
      </c>
      <c r="H164" s="156">
        <v>7.0830000000000002</v>
      </c>
      <c r="I164" s="157"/>
      <c r="L164" s="153"/>
      <c r="M164" s="158"/>
      <c r="T164" s="159"/>
      <c r="AT164" s="154" t="s">
        <v>603</v>
      </c>
      <c r="AU164" s="154" t="s">
        <v>93</v>
      </c>
      <c r="AV164" s="13" t="s">
        <v>93</v>
      </c>
      <c r="AW164" s="13" t="s">
        <v>42</v>
      </c>
      <c r="AX164" s="13" t="s">
        <v>84</v>
      </c>
      <c r="AY164" s="154" t="s">
        <v>594</v>
      </c>
    </row>
    <row r="165" spans="2:65" s="15" customFormat="1" ht="10.199999999999999" x14ac:dyDescent="0.2">
      <c r="B165" s="175"/>
      <c r="D165" s="147" t="s">
        <v>603</v>
      </c>
      <c r="E165" s="176" t="s">
        <v>82</v>
      </c>
      <c r="F165" s="177" t="s">
        <v>672</v>
      </c>
      <c r="H165" s="178">
        <v>108.959</v>
      </c>
      <c r="I165" s="179"/>
      <c r="L165" s="175"/>
      <c r="M165" s="180"/>
      <c r="T165" s="181"/>
      <c r="AT165" s="176" t="s">
        <v>603</v>
      </c>
      <c r="AU165" s="176" t="s">
        <v>93</v>
      </c>
      <c r="AV165" s="15" t="s">
        <v>147</v>
      </c>
      <c r="AW165" s="15" t="s">
        <v>42</v>
      </c>
      <c r="AX165" s="15" t="s">
        <v>91</v>
      </c>
      <c r="AY165" s="176" t="s">
        <v>594</v>
      </c>
    </row>
    <row r="166" spans="2:65" s="1" customFormat="1" ht="16.5" customHeight="1" x14ac:dyDescent="0.2">
      <c r="B166" s="34"/>
      <c r="C166" s="183" t="s">
        <v>775</v>
      </c>
      <c r="D166" s="183" t="s">
        <v>752</v>
      </c>
      <c r="E166" s="184" t="s">
        <v>8551</v>
      </c>
      <c r="F166" s="185" t="s">
        <v>8552</v>
      </c>
      <c r="G166" s="186" t="s">
        <v>650</v>
      </c>
      <c r="H166" s="187">
        <v>0.40300000000000002</v>
      </c>
      <c r="I166" s="188"/>
      <c r="J166" s="189">
        <f>ROUND(I166*H166,2)</f>
        <v>0</v>
      </c>
      <c r="K166" s="185" t="s">
        <v>651</v>
      </c>
      <c r="L166" s="190"/>
      <c r="M166" s="191" t="s">
        <v>82</v>
      </c>
      <c r="N166" s="192" t="s">
        <v>54</v>
      </c>
      <c r="P166" s="142">
        <f>O166*H166</f>
        <v>0</v>
      </c>
      <c r="Q166" s="142">
        <v>0.44</v>
      </c>
      <c r="R166" s="142">
        <f>Q166*H166</f>
        <v>0.17732000000000001</v>
      </c>
      <c r="S166" s="142">
        <v>0</v>
      </c>
      <c r="T166" s="143">
        <f>S166*H166</f>
        <v>0</v>
      </c>
      <c r="AR166" s="144" t="s">
        <v>948</v>
      </c>
      <c r="AT166" s="144" t="s">
        <v>752</v>
      </c>
      <c r="AU166" s="144" t="s">
        <v>93</v>
      </c>
      <c r="AY166" s="18" t="s">
        <v>594</v>
      </c>
      <c r="BE166" s="145">
        <f>IF(N166="základní",J166,0)</f>
        <v>0</v>
      </c>
      <c r="BF166" s="145">
        <f>IF(N166="snížená",J166,0)</f>
        <v>0</v>
      </c>
      <c r="BG166" s="145">
        <f>IF(N166="zákl. přenesená",J166,0)</f>
        <v>0</v>
      </c>
      <c r="BH166" s="145">
        <f>IF(N166="sníž. přenesená",J166,0)</f>
        <v>0</v>
      </c>
      <c r="BI166" s="145">
        <f>IF(N166="nulová",J166,0)</f>
        <v>0</v>
      </c>
      <c r="BJ166" s="18" t="s">
        <v>91</v>
      </c>
      <c r="BK166" s="145">
        <f>ROUND(I166*H166,2)</f>
        <v>0</v>
      </c>
      <c r="BL166" s="18" t="s">
        <v>601</v>
      </c>
      <c r="BM166" s="144" t="s">
        <v>8553</v>
      </c>
    </row>
    <row r="167" spans="2:65" s="12" customFormat="1" ht="10.199999999999999" x14ac:dyDescent="0.2">
      <c r="B167" s="146"/>
      <c r="D167" s="147" t="s">
        <v>603</v>
      </c>
      <c r="E167" s="148" t="s">
        <v>82</v>
      </c>
      <c r="F167" s="149" t="s">
        <v>8514</v>
      </c>
      <c r="H167" s="148" t="s">
        <v>82</v>
      </c>
      <c r="I167" s="150"/>
      <c r="L167" s="146"/>
      <c r="M167" s="151"/>
      <c r="T167" s="152"/>
      <c r="AT167" s="148" t="s">
        <v>603</v>
      </c>
      <c r="AU167" s="148" t="s">
        <v>93</v>
      </c>
      <c r="AV167" s="12" t="s">
        <v>91</v>
      </c>
      <c r="AW167" s="12" t="s">
        <v>42</v>
      </c>
      <c r="AX167" s="12" t="s">
        <v>84</v>
      </c>
      <c r="AY167" s="148" t="s">
        <v>594</v>
      </c>
    </row>
    <row r="168" spans="2:65" s="13" customFormat="1" ht="10.199999999999999" x14ac:dyDescent="0.2">
      <c r="B168" s="153"/>
      <c r="D168" s="147" t="s">
        <v>603</v>
      </c>
      <c r="E168" s="154" t="s">
        <v>82</v>
      </c>
      <c r="F168" s="155" t="s">
        <v>8554</v>
      </c>
      <c r="H168" s="156">
        <v>5.0999999999999997E-2</v>
      </c>
      <c r="I168" s="157"/>
      <c r="L168" s="153"/>
      <c r="M168" s="158"/>
      <c r="T168" s="159"/>
      <c r="AT168" s="154" t="s">
        <v>603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594</v>
      </c>
    </row>
    <row r="169" spans="2:65" s="13" customFormat="1" ht="10.199999999999999" x14ac:dyDescent="0.2">
      <c r="B169" s="153"/>
      <c r="D169" s="147" t="s">
        <v>603</v>
      </c>
      <c r="E169" s="154" t="s">
        <v>82</v>
      </c>
      <c r="F169" s="155" t="s">
        <v>8555</v>
      </c>
      <c r="H169" s="156">
        <v>2.5000000000000001E-2</v>
      </c>
      <c r="I169" s="157"/>
      <c r="L169" s="153"/>
      <c r="M169" s="158"/>
      <c r="T169" s="159"/>
      <c r="AT169" s="154" t="s">
        <v>603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594</v>
      </c>
    </row>
    <row r="170" spans="2:65" s="13" customFormat="1" ht="10.199999999999999" x14ac:dyDescent="0.2">
      <c r="B170" s="153"/>
      <c r="D170" s="147" t="s">
        <v>603</v>
      </c>
      <c r="E170" s="154" t="s">
        <v>82</v>
      </c>
      <c r="F170" s="155" t="s">
        <v>8556</v>
      </c>
      <c r="H170" s="156">
        <v>0.11899999999999999</v>
      </c>
      <c r="I170" s="157"/>
      <c r="L170" s="153"/>
      <c r="M170" s="158"/>
      <c r="T170" s="159"/>
      <c r="AT170" s="154" t="s">
        <v>603</v>
      </c>
      <c r="AU170" s="154" t="s">
        <v>93</v>
      </c>
      <c r="AV170" s="13" t="s">
        <v>93</v>
      </c>
      <c r="AW170" s="13" t="s">
        <v>42</v>
      </c>
      <c r="AX170" s="13" t="s">
        <v>84</v>
      </c>
      <c r="AY170" s="154" t="s">
        <v>594</v>
      </c>
    </row>
    <row r="171" spans="2:65" s="13" customFormat="1" ht="10.199999999999999" x14ac:dyDescent="0.2">
      <c r="B171" s="153"/>
      <c r="D171" s="147" t="s">
        <v>603</v>
      </c>
      <c r="E171" s="154" t="s">
        <v>82</v>
      </c>
      <c r="F171" s="155" t="s">
        <v>8557</v>
      </c>
      <c r="H171" s="156">
        <v>0.189</v>
      </c>
      <c r="I171" s="157"/>
      <c r="L171" s="153"/>
      <c r="M171" s="158"/>
      <c r="T171" s="159"/>
      <c r="AT171" s="154" t="s">
        <v>603</v>
      </c>
      <c r="AU171" s="154" t="s">
        <v>93</v>
      </c>
      <c r="AV171" s="13" t="s">
        <v>93</v>
      </c>
      <c r="AW171" s="13" t="s">
        <v>42</v>
      </c>
      <c r="AX171" s="13" t="s">
        <v>84</v>
      </c>
      <c r="AY171" s="154" t="s">
        <v>594</v>
      </c>
    </row>
    <row r="172" spans="2:65" s="13" customFormat="1" ht="10.199999999999999" x14ac:dyDescent="0.2">
      <c r="B172" s="153"/>
      <c r="D172" s="147" t="s">
        <v>603</v>
      </c>
      <c r="E172" s="154" t="s">
        <v>82</v>
      </c>
      <c r="F172" s="155" t="s">
        <v>8558</v>
      </c>
      <c r="H172" s="156">
        <v>1.9E-2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42</v>
      </c>
      <c r="AX172" s="13" t="s">
        <v>84</v>
      </c>
      <c r="AY172" s="154" t="s">
        <v>594</v>
      </c>
    </row>
    <row r="173" spans="2:65" s="15" customFormat="1" ht="10.199999999999999" x14ac:dyDescent="0.2">
      <c r="B173" s="175"/>
      <c r="D173" s="147" t="s">
        <v>603</v>
      </c>
      <c r="E173" s="176" t="s">
        <v>82</v>
      </c>
      <c r="F173" s="177" t="s">
        <v>672</v>
      </c>
      <c r="H173" s="178">
        <v>0.40300000000000002</v>
      </c>
      <c r="I173" s="179"/>
      <c r="L173" s="175"/>
      <c r="M173" s="180"/>
      <c r="T173" s="181"/>
      <c r="AT173" s="176" t="s">
        <v>603</v>
      </c>
      <c r="AU173" s="176" t="s">
        <v>93</v>
      </c>
      <c r="AV173" s="15" t="s">
        <v>147</v>
      </c>
      <c r="AW173" s="15" t="s">
        <v>42</v>
      </c>
      <c r="AX173" s="15" t="s">
        <v>91</v>
      </c>
      <c r="AY173" s="176" t="s">
        <v>594</v>
      </c>
    </row>
    <row r="174" spans="2:65" s="1" customFormat="1" ht="16.5" customHeight="1" x14ac:dyDescent="0.2">
      <c r="B174" s="34"/>
      <c r="C174" s="133" t="s">
        <v>786</v>
      </c>
      <c r="D174" s="133" t="s">
        <v>597</v>
      </c>
      <c r="E174" s="134" t="s">
        <v>8559</v>
      </c>
      <c r="F174" s="135" t="s">
        <v>8560</v>
      </c>
      <c r="G174" s="136" t="s">
        <v>618</v>
      </c>
      <c r="H174" s="137">
        <v>30</v>
      </c>
      <c r="I174" s="138"/>
      <c r="J174" s="139">
        <f>ROUND(I174*H174,2)</f>
        <v>0</v>
      </c>
      <c r="K174" s="135" t="s">
        <v>651</v>
      </c>
      <c r="L174" s="34"/>
      <c r="M174" s="140" t="s">
        <v>82</v>
      </c>
      <c r="N174" s="141" t="s">
        <v>54</v>
      </c>
      <c r="P174" s="142">
        <f>O174*H174</f>
        <v>0</v>
      </c>
      <c r="Q174" s="142">
        <v>0</v>
      </c>
      <c r="R174" s="142">
        <f>Q174*H174</f>
        <v>0</v>
      </c>
      <c r="S174" s="142">
        <v>0</v>
      </c>
      <c r="T174" s="143">
        <f>S174*H174</f>
        <v>0</v>
      </c>
      <c r="AR174" s="144" t="s">
        <v>601</v>
      </c>
      <c r="AT174" s="144" t="s">
        <v>597</v>
      </c>
      <c r="AU174" s="144" t="s">
        <v>93</v>
      </c>
      <c r="AY174" s="18" t="s">
        <v>594</v>
      </c>
      <c r="BE174" s="145">
        <f>IF(N174="základní",J174,0)</f>
        <v>0</v>
      </c>
      <c r="BF174" s="145">
        <f>IF(N174="snížená",J174,0)</f>
        <v>0</v>
      </c>
      <c r="BG174" s="145">
        <f>IF(N174="zákl. přenesená",J174,0)</f>
        <v>0</v>
      </c>
      <c r="BH174" s="145">
        <f>IF(N174="sníž. přenesená",J174,0)</f>
        <v>0</v>
      </c>
      <c r="BI174" s="145">
        <f>IF(N174="nulová",J174,0)</f>
        <v>0</v>
      </c>
      <c r="BJ174" s="18" t="s">
        <v>91</v>
      </c>
      <c r="BK174" s="145">
        <f>ROUND(I174*H174,2)</f>
        <v>0</v>
      </c>
      <c r="BL174" s="18" t="s">
        <v>601</v>
      </c>
      <c r="BM174" s="144" t="s">
        <v>8561</v>
      </c>
    </row>
    <row r="175" spans="2:65" s="1" customFormat="1" ht="10.199999999999999" x14ac:dyDescent="0.2">
      <c r="B175" s="34"/>
      <c r="D175" s="164" t="s">
        <v>653</v>
      </c>
      <c r="F175" s="165" t="s">
        <v>8562</v>
      </c>
      <c r="I175" s="166"/>
      <c r="L175" s="34"/>
      <c r="M175" s="167"/>
      <c r="T175" s="55"/>
      <c r="AT175" s="18" t="s">
        <v>653</v>
      </c>
      <c r="AU175" s="18" t="s">
        <v>93</v>
      </c>
    </row>
    <row r="176" spans="2:65" s="12" customFormat="1" ht="10.199999999999999" x14ac:dyDescent="0.2">
      <c r="B176" s="146"/>
      <c r="D176" s="147" t="s">
        <v>603</v>
      </c>
      <c r="E176" s="148" t="s">
        <v>82</v>
      </c>
      <c r="F176" s="149" t="s">
        <v>8514</v>
      </c>
      <c r="H176" s="148" t="s">
        <v>82</v>
      </c>
      <c r="I176" s="150"/>
      <c r="L176" s="146"/>
      <c r="M176" s="151"/>
      <c r="T176" s="152"/>
      <c r="AT176" s="148" t="s">
        <v>603</v>
      </c>
      <c r="AU176" s="148" t="s">
        <v>93</v>
      </c>
      <c r="AV176" s="12" t="s">
        <v>91</v>
      </c>
      <c r="AW176" s="12" t="s">
        <v>42</v>
      </c>
      <c r="AX176" s="12" t="s">
        <v>84</v>
      </c>
      <c r="AY176" s="148" t="s">
        <v>594</v>
      </c>
    </row>
    <row r="177" spans="2:65" s="13" customFormat="1" ht="10.199999999999999" x14ac:dyDescent="0.2">
      <c r="B177" s="153"/>
      <c r="D177" s="147" t="s">
        <v>603</v>
      </c>
      <c r="E177" s="154" t="s">
        <v>82</v>
      </c>
      <c r="F177" s="155" t="s">
        <v>8563</v>
      </c>
      <c r="H177" s="156">
        <v>30</v>
      </c>
      <c r="I177" s="157"/>
      <c r="L177" s="153"/>
      <c r="M177" s="158"/>
      <c r="T177" s="159"/>
      <c r="AT177" s="154" t="s">
        <v>603</v>
      </c>
      <c r="AU177" s="154" t="s">
        <v>93</v>
      </c>
      <c r="AV177" s="13" t="s">
        <v>93</v>
      </c>
      <c r="AW177" s="13" t="s">
        <v>42</v>
      </c>
      <c r="AX177" s="13" t="s">
        <v>91</v>
      </c>
      <c r="AY177" s="154" t="s">
        <v>594</v>
      </c>
    </row>
    <row r="178" spans="2:65" s="1" customFormat="1" ht="16.5" customHeight="1" x14ac:dyDescent="0.2">
      <c r="B178" s="34"/>
      <c r="C178" s="183" t="s">
        <v>798</v>
      </c>
      <c r="D178" s="183" t="s">
        <v>752</v>
      </c>
      <c r="E178" s="184" t="s">
        <v>8564</v>
      </c>
      <c r="F178" s="185" t="s">
        <v>8565</v>
      </c>
      <c r="G178" s="186" t="s">
        <v>618</v>
      </c>
      <c r="H178" s="187">
        <v>33</v>
      </c>
      <c r="I178" s="188"/>
      <c r="J178" s="189">
        <f>ROUND(I178*H178,2)</f>
        <v>0</v>
      </c>
      <c r="K178" s="185" t="s">
        <v>82</v>
      </c>
      <c r="L178" s="190"/>
      <c r="M178" s="191" t="s">
        <v>82</v>
      </c>
      <c r="N178" s="192" t="s">
        <v>54</v>
      </c>
      <c r="P178" s="142">
        <f>O178*H178</f>
        <v>0</v>
      </c>
      <c r="Q178" s="142">
        <v>9.3100000000000006E-3</v>
      </c>
      <c r="R178" s="142">
        <f>Q178*H178</f>
        <v>0.30723</v>
      </c>
      <c r="S178" s="142">
        <v>0</v>
      </c>
      <c r="T178" s="143">
        <f>S178*H178</f>
        <v>0</v>
      </c>
      <c r="AR178" s="144" t="s">
        <v>948</v>
      </c>
      <c r="AT178" s="144" t="s">
        <v>752</v>
      </c>
      <c r="AU178" s="144" t="s">
        <v>93</v>
      </c>
      <c r="AY178" s="18" t="s">
        <v>594</v>
      </c>
      <c r="BE178" s="145">
        <f>IF(N178="základní",J178,0)</f>
        <v>0</v>
      </c>
      <c r="BF178" s="145">
        <f>IF(N178="snížená",J178,0)</f>
        <v>0</v>
      </c>
      <c r="BG178" s="145">
        <f>IF(N178="zákl. přenesená",J178,0)</f>
        <v>0</v>
      </c>
      <c r="BH178" s="145">
        <f>IF(N178="sníž. přenesená",J178,0)</f>
        <v>0</v>
      </c>
      <c r="BI178" s="145">
        <f>IF(N178="nulová",J178,0)</f>
        <v>0</v>
      </c>
      <c r="BJ178" s="18" t="s">
        <v>91</v>
      </c>
      <c r="BK178" s="145">
        <f>ROUND(I178*H178,2)</f>
        <v>0</v>
      </c>
      <c r="BL178" s="18" t="s">
        <v>601</v>
      </c>
      <c r="BM178" s="144" t="s">
        <v>8566</v>
      </c>
    </row>
    <row r="179" spans="2:65" s="13" customFormat="1" ht="10.199999999999999" x14ac:dyDescent="0.2">
      <c r="B179" s="153"/>
      <c r="D179" s="147" t="s">
        <v>603</v>
      </c>
      <c r="E179" s="154" t="s">
        <v>82</v>
      </c>
      <c r="F179" s="155" t="s">
        <v>8567</v>
      </c>
      <c r="H179" s="156">
        <v>33</v>
      </c>
      <c r="I179" s="157"/>
      <c r="L179" s="153"/>
      <c r="M179" s="158"/>
      <c r="T179" s="159"/>
      <c r="AT179" s="154" t="s">
        <v>603</v>
      </c>
      <c r="AU179" s="154" t="s">
        <v>93</v>
      </c>
      <c r="AV179" s="13" t="s">
        <v>93</v>
      </c>
      <c r="AW179" s="13" t="s">
        <v>42</v>
      </c>
      <c r="AX179" s="13" t="s">
        <v>91</v>
      </c>
      <c r="AY179" s="154" t="s">
        <v>594</v>
      </c>
    </row>
    <row r="180" spans="2:65" s="1" customFormat="1" ht="16.5" customHeight="1" x14ac:dyDescent="0.2">
      <c r="B180" s="34"/>
      <c r="C180" s="133" t="s">
        <v>805</v>
      </c>
      <c r="D180" s="133" t="s">
        <v>597</v>
      </c>
      <c r="E180" s="134" t="s">
        <v>8568</v>
      </c>
      <c r="F180" s="135" t="s">
        <v>8569</v>
      </c>
      <c r="G180" s="136" t="s">
        <v>650</v>
      </c>
      <c r="H180" s="137">
        <v>0.40300000000000002</v>
      </c>
      <c r="I180" s="138"/>
      <c r="J180" s="139">
        <f>ROUND(I180*H180,2)</f>
        <v>0</v>
      </c>
      <c r="K180" s="135" t="s">
        <v>651</v>
      </c>
      <c r="L180" s="34"/>
      <c r="M180" s="140" t="s">
        <v>82</v>
      </c>
      <c r="N180" s="141" t="s">
        <v>54</v>
      </c>
      <c r="P180" s="142">
        <f>O180*H180</f>
        <v>0</v>
      </c>
      <c r="Q180" s="142">
        <v>1.2659999999999999E-2</v>
      </c>
      <c r="R180" s="142">
        <f>Q180*H180</f>
        <v>5.1019799999999999E-3</v>
      </c>
      <c r="S180" s="142">
        <v>0</v>
      </c>
      <c r="T180" s="143">
        <f>S180*H180</f>
        <v>0</v>
      </c>
      <c r="AR180" s="144" t="s">
        <v>601</v>
      </c>
      <c r="AT180" s="144" t="s">
        <v>597</v>
      </c>
      <c r="AU180" s="144" t="s">
        <v>93</v>
      </c>
      <c r="AY180" s="18" t="s">
        <v>594</v>
      </c>
      <c r="BE180" s="145">
        <f>IF(N180="základní",J180,0)</f>
        <v>0</v>
      </c>
      <c r="BF180" s="145">
        <f>IF(N180="snížená",J180,0)</f>
        <v>0</v>
      </c>
      <c r="BG180" s="145">
        <f>IF(N180="zákl. přenesená",J180,0)</f>
        <v>0</v>
      </c>
      <c r="BH180" s="145">
        <f>IF(N180="sníž. přenesená",J180,0)</f>
        <v>0</v>
      </c>
      <c r="BI180" s="145">
        <f>IF(N180="nulová",J180,0)</f>
        <v>0</v>
      </c>
      <c r="BJ180" s="18" t="s">
        <v>91</v>
      </c>
      <c r="BK180" s="145">
        <f>ROUND(I180*H180,2)</f>
        <v>0</v>
      </c>
      <c r="BL180" s="18" t="s">
        <v>601</v>
      </c>
      <c r="BM180" s="144" t="s">
        <v>8570</v>
      </c>
    </row>
    <row r="181" spans="2:65" s="1" customFormat="1" ht="10.199999999999999" x14ac:dyDescent="0.2">
      <c r="B181" s="34"/>
      <c r="D181" s="164" t="s">
        <v>653</v>
      </c>
      <c r="F181" s="165" t="s">
        <v>8571</v>
      </c>
      <c r="I181" s="166"/>
      <c r="L181" s="34"/>
      <c r="M181" s="167"/>
      <c r="T181" s="55"/>
      <c r="AT181" s="18" t="s">
        <v>653</v>
      </c>
      <c r="AU181" s="18" t="s">
        <v>93</v>
      </c>
    </row>
    <row r="182" spans="2:65" s="1" customFormat="1" ht="16.5" customHeight="1" x14ac:dyDescent="0.2">
      <c r="B182" s="34"/>
      <c r="C182" s="183" t="s">
        <v>7</v>
      </c>
      <c r="D182" s="183" t="s">
        <v>752</v>
      </c>
      <c r="E182" s="184" t="s">
        <v>8572</v>
      </c>
      <c r="F182" s="185" t="s">
        <v>8573</v>
      </c>
      <c r="G182" s="186" t="s">
        <v>944</v>
      </c>
      <c r="H182" s="187">
        <v>5.4</v>
      </c>
      <c r="I182" s="188"/>
      <c r="J182" s="189">
        <f>ROUND(I182*H182,2)</f>
        <v>0</v>
      </c>
      <c r="K182" s="185" t="s">
        <v>651</v>
      </c>
      <c r="L182" s="190"/>
      <c r="M182" s="191" t="s">
        <v>82</v>
      </c>
      <c r="N182" s="192" t="s">
        <v>54</v>
      </c>
      <c r="P182" s="142">
        <f>O182*H182</f>
        <v>0</v>
      </c>
      <c r="Q182" s="142">
        <v>1.2999999999999999E-3</v>
      </c>
      <c r="R182" s="142">
        <f>Q182*H182</f>
        <v>7.0200000000000002E-3</v>
      </c>
      <c r="S182" s="142">
        <v>0</v>
      </c>
      <c r="T182" s="143">
        <f>S182*H182</f>
        <v>0</v>
      </c>
      <c r="AR182" s="144" t="s">
        <v>948</v>
      </c>
      <c r="AT182" s="144" t="s">
        <v>752</v>
      </c>
      <c r="AU182" s="144" t="s">
        <v>93</v>
      </c>
      <c r="AY182" s="18" t="s">
        <v>594</v>
      </c>
      <c r="BE182" s="145">
        <f>IF(N182="základní",J182,0)</f>
        <v>0</v>
      </c>
      <c r="BF182" s="145">
        <f>IF(N182="snížená",J182,0)</f>
        <v>0</v>
      </c>
      <c r="BG182" s="145">
        <f>IF(N182="zákl. přenesená",J182,0)</f>
        <v>0</v>
      </c>
      <c r="BH182" s="145">
        <f>IF(N182="sníž. přenesená",J182,0)</f>
        <v>0</v>
      </c>
      <c r="BI182" s="145">
        <f>IF(N182="nulová",J182,0)</f>
        <v>0</v>
      </c>
      <c r="BJ182" s="18" t="s">
        <v>91</v>
      </c>
      <c r="BK182" s="145">
        <f>ROUND(I182*H182,2)</f>
        <v>0</v>
      </c>
      <c r="BL182" s="18" t="s">
        <v>601</v>
      </c>
      <c r="BM182" s="144" t="s">
        <v>8574</v>
      </c>
    </row>
    <row r="183" spans="2:65" s="1" customFormat="1" ht="24.15" customHeight="1" x14ac:dyDescent="0.2">
      <c r="B183" s="34"/>
      <c r="C183" s="183" t="s">
        <v>821</v>
      </c>
      <c r="D183" s="183" t="s">
        <v>752</v>
      </c>
      <c r="E183" s="184" t="s">
        <v>8575</v>
      </c>
      <c r="F183" s="185" t="s">
        <v>8576</v>
      </c>
      <c r="G183" s="186" t="s">
        <v>8577</v>
      </c>
      <c r="H183" s="187">
        <v>3.5999999999999997E-2</v>
      </c>
      <c r="I183" s="188"/>
      <c r="J183" s="189">
        <f>ROUND(I183*H183,2)</f>
        <v>0</v>
      </c>
      <c r="K183" s="185" t="s">
        <v>651</v>
      </c>
      <c r="L183" s="190"/>
      <c r="M183" s="191" t="s">
        <v>82</v>
      </c>
      <c r="N183" s="192" t="s">
        <v>54</v>
      </c>
      <c r="P183" s="142">
        <f>O183*H183</f>
        <v>0</v>
      </c>
      <c r="Q183" s="142">
        <v>3.3300000000000001E-3</v>
      </c>
      <c r="R183" s="142">
        <f>Q183*H183</f>
        <v>1.1988E-4</v>
      </c>
      <c r="S183" s="142">
        <v>0</v>
      </c>
      <c r="T183" s="143">
        <f>S183*H183</f>
        <v>0</v>
      </c>
      <c r="AR183" s="144" t="s">
        <v>948</v>
      </c>
      <c r="AT183" s="144" t="s">
        <v>752</v>
      </c>
      <c r="AU183" s="144" t="s">
        <v>93</v>
      </c>
      <c r="AY183" s="18" t="s">
        <v>594</v>
      </c>
      <c r="BE183" s="145">
        <f>IF(N183="základní",J183,0)</f>
        <v>0</v>
      </c>
      <c r="BF183" s="145">
        <f>IF(N183="snížená",J183,0)</f>
        <v>0</v>
      </c>
      <c r="BG183" s="145">
        <f>IF(N183="zákl. přenesená",J183,0)</f>
        <v>0</v>
      </c>
      <c r="BH183" s="145">
        <f>IF(N183="sníž. přenesená",J183,0)</f>
        <v>0</v>
      </c>
      <c r="BI183" s="145">
        <f>IF(N183="nulová",J183,0)</f>
        <v>0</v>
      </c>
      <c r="BJ183" s="18" t="s">
        <v>91</v>
      </c>
      <c r="BK183" s="145">
        <f>ROUND(I183*H183,2)</f>
        <v>0</v>
      </c>
      <c r="BL183" s="18" t="s">
        <v>601</v>
      </c>
      <c r="BM183" s="144" t="s">
        <v>8578</v>
      </c>
    </row>
    <row r="184" spans="2:65" s="1" customFormat="1" ht="24.15" customHeight="1" x14ac:dyDescent="0.2">
      <c r="B184" s="34"/>
      <c r="C184" s="183" t="s">
        <v>832</v>
      </c>
      <c r="D184" s="183" t="s">
        <v>752</v>
      </c>
      <c r="E184" s="184" t="s">
        <v>8579</v>
      </c>
      <c r="F184" s="185" t="s">
        <v>8580</v>
      </c>
      <c r="G184" s="186" t="s">
        <v>8577</v>
      </c>
      <c r="H184" s="187">
        <v>3.5999999999999997E-2</v>
      </c>
      <c r="I184" s="188"/>
      <c r="J184" s="189">
        <f>ROUND(I184*H184,2)</f>
        <v>0</v>
      </c>
      <c r="K184" s="185" t="s">
        <v>651</v>
      </c>
      <c r="L184" s="190"/>
      <c r="M184" s="191" t="s">
        <v>82</v>
      </c>
      <c r="N184" s="192" t="s">
        <v>54</v>
      </c>
      <c r="P184" s="142">
        <f>O184*H184</f>
        <v>0</v>
      </c>
      <c r="Q184" s="142">
        <v>1.1299999999999999E-3</v>
      </c>
      <c r="R184" s="142">
        <f>Q184*H184</f>
        <v>4.0679999999999997E-5</v>
      </c>
      <c r="S184" s="142">
        <v>0</v>
      </c>
      <c r="T184" s="143">
        <f>S184*H184</f>
        <v>0</v>
      </c>
      <c r="AR184" s="144" t="s">
        <v>948</v>
      </c>
      <c r="AT184" s="144" t="s">
        <v>752</v>
      </c>
      <c r="AU184" s="144" t="s">
        <v>93</v>
      </c>
      <c r="AY184" s="18" t="s">
        <v>594</v>
      </c>
      <c r="BE184" s="145">
        <f>IF(N184="základní",J184,0)</f>
        <v>0</v>
      </c>
      <c r="BF184" s="145">
        <f>IF(N184="snížená",J184,0)</f>
        <v>0</v>
      </c>
      <c r="BG184" s="145">
        <f>IF(N184="zákl. přenesená",J184,0)</f>
        <v>0</v>
      </c>
      <c r="BH184" s="145">
        <f>IF(N184="sníž. přenesená",J184,0)</f>
        <v>0</v>
      </c>
      <c r="BI184" s="145">
        <f>IF(N184="nulová",J184,0)</f>
        <v>0</v>
      </c>
      <c r="BJ184" s="18" t="s">
        <v>91</v>
      </c>
      <c r="BK184" s="145">
        <f>ROUND(I184*H184,2)</f>
        <v>0</v>
      </c>
      <c r="BL184" s="18" t="s">
        <v>601</v>
      </c>
      <c r="BM184" s="144" t="s">
        <v>8581</v>
      </c>
    </row>
    <row r="185" spans="2:65" s="1" customFormat="1" ht="21.75" customHeight="1" x14ac:dyDescent="0.2">
      <c r="B185" s="34"/>
      <c r="C185" s="133" t="s">
        <v>845</v>
      </c>
      <c r="D185" s="133" t="s">
        <v>597</v>
      </c>
      <c r="E185" s="134" t="s">
        <v>8582</v>
      </c>
      <c r="F185" s="135" t="s">
        <v>8583</v>
      </c>
      <c r="G185" s="136" t="s">
        <v>618</v>
      </c>
      <c r="H185" s="137">
        <v>37.44</v>
      </c>
      <c r="I185" s="138"/>
      <c r="J185" s="139">
        <f>ROUND(I185*H185,2)</f>
        <v>0</v>
      </c>
      <c r="K185" s="135" t="s">
        <v>651</v>
      </c>
      <c r="L185" s="34"/>
      <c r="M185" s="140" t="s">
        <v>82</v>
      </c>
      <c r="N185" s="141" t="s">
        <v>54</v>
      </c>
      <c r="P185" s="142">
        <f>O185*H185</f>
        <v>0</v>
      </c>
      <c r="Q185" s="142">
        <v>0</v>
      </c>
      <c r="R185" s="142">
        <f>Q185*H185</f>
        <v>0</v>
      </c>
      <c r="S185" s="142">
        <v>0</v>
      </c>
      <c r="T185" s="143">
        <f>S185*H185</f>
        <v>0</v>
      </c>
      <c r="AR185" s="144" t="s">
        <v>601</v>
      </c>
      <c r="AT185" s="144" t="s">
        <v>597</v>
      </c>
      <c r="AU185" s="144" t="s">
        <v>93</v>
      </c>
      <c r="AY185" s="18" t="s">
        <v>594</v>
      </c>
      <c r="BE185" s="145">
        <f>IF(N185="základní",J185,0)</f>
        <v>0</v>
      </c>
      <c r="BF185" s="145">
        <f>IF(N185="snížená",J185,0)</f>
        <v>0</v>
      </c>
      <c r="BG185" s="145">
        <f>IF(N185="zákl. přenesená",J185,0)</f>
        <v>0</v>
      </c>
      <c r="BH185" s="145">
        <f>IF(N185="sníž. přenesená",J185,0)</f>
        <v>0</v>
      </c>
      <c r="BI185" s="145">
        <f>IF(N185="nulová",J185,0)</f>
        <v>0</v>
      </c>
      <c r="BJ185" s="18" t="s">
        <v>91</v>
      </c>
      <c r="BK185" s="145">
        <f>ROUND(I185*H185,2)</f>
        <v>0</v>
      </c>
      <c r="BL185" s="18" t="s">
        <v>601</v>
      </c>
      <c r="BM185" s="144" t="s">
        <v>8584</v>
      </c>
    </row>
    <row r="186" spans="2:65" s="1" customFormat="1" ht="10.199999999999999" x14ac:dyDescent="0.2">
      <c r="B186" s="34"/>
      <c r="D186" s="164" t="s">
        <v>653</v>
      </c>
      <c r="F186" s="165" t="s">
        <v>8585</v>
      </c>
      <c r="I186" s="166"/>
      <c r="L186" s="34"/>
      <c r="M186" s="167"/>
      <c r="T186" s="55"/>
      <c r="AT186" s="18" t="s">
        <v>653</v>
      </c>
      <c r="AU186" s="18" t="s">
        <v>93</v>
      </c>
    </row>
    <row r="187" spans="2:65" s="12" customFormat="1" ht="10.199999999999999" x14ac:dyDescent="0.2">
      <c r="B187" s="146"/>
      <c r="D187" s="147" t="s">
        <v>603</v>
      </c>
      <c r="E187" s="148" t="s">
        <v>82</v>
      </c>
      <c r="F187" s="149" t="s">
        <v>8514</v>
      </c>
      <c r="H187" s="148" t="s">
        <v>82</v>
      </c>
      <c r="I187" s="150"/>
      <c r="L187" s="146"/>
      <c r="M187" s="151"/>
      <c r="T187" s="152"/>
      <c r="AT187" s="148" t="s">
        <v>603</v>
      </c>
      <c r="AU187" s="148" t="s">
        <v>93</v>
      </c>
      <c r="AV187" s="12" t="s">
        <v>91</v>
      </c>
      <c r="AW187" s="12" t="s">
        <v>42</v>
      </c>
      <c r="AX187" s="12" t="s">
        <v>84</v>
      </c>
      <c r="AY187" s="148" t="s">
        <v>594</v>
      </c>
    </row>
    <row r="188" spans="2:65" s="13" customFormat="1" ht="10.199999999999999" x14ac:dyDescent="0.2">
      <c r="B188" s="153"/>
      <c r="D188" s="147" t="s">
        <v>603</v>
      </c>
      <c r="E188" s="154" t="s">
        <v>82</v>
      </c>
      <c r="F188" s="155" t="s">
        <v>8586</v>
      </c>
      <c r="H188" s="156">
        <v>37.44</v>
      </c>
      <c r="I188" s="157"/>
      <c r="L188" s="153"/>
      <c r="M188" s="158"/>
      <c r="T188" s="159"/>
      <c r="AT188" s="154" t="s">
        <v>603</v>
      </c>
      <c r="AU188" s="154" t="s">
        <v>93</v>
      </c>
      <c r="AV188" s="13" t="s">
        <v>93</v>
      </c>
      <c r="AW188" s="13" t="s">
        <v>42</v>
      </c>
      <c r="AX188" s="13" t="s">
        <v>91</v>
      </c>
      <c r="AY188" s="154" t="s">
        <v>594</v>
      </c>
    </row>
    <row r="189" spans="2:65" s="1" customFormat="1" ht="16.5" customHeight="1" x14ac:dyDescent="0.2">
      <c r="B189" s="34"/>
      <c r="C189" s="183" t="s">
        <v>852</v>
      </c>
      <c r="D189" s="183" t="s">
        <v>752</v>
      </c>
      <c r="E189" s="184" t="s">
        <v>8587</v>
      </c>
      <c r="F189" s="185" t="s">
        <v>8588</v>
      </c>
      <c r="G189" s="186" t="s">
        <v>618</v>
      </c>
      <c r="H189" s="187">
        <v>43.055999999999997</v>
      </c>
      <c r="I189" s="188"/>
      <c r="J189" s="189">
        <f>ROUND(I189*H189,2)</f>
        <v>0</v>
      </c>
      <c r="K189" s="185" t="s">
        <v>651</v>
      </c>
      <c r="L189" s="190"/>
      <c r="M189" s="191" t="s">
        <v>82</v>
      </c>
      <c r="N189" s="192" t="s">
        <v>54</v>
      </c>
      <c r="P189" s="142">
        <f>O189*H189</f>
        <v>0</v>
      </c>
      <c r="Q189" s="142">
        <v>1.49E-2</v>
      </c>
      <c r="R189" s="142">
        <f>Q189*H189</f>
        <v>0.64153439999999995</v>
      </c>
      <c r="S189" s="142">
        <v>0</v>
      </c>
      <c r="T189" s="143">
        <f>S189*H189</f>
        <v>0</v>
      </c>
      <c r="AR189" s="144" t="s">
        <v>948</v>
      </c>
      <c r="AT189" s="144" t="s">
        <v>752</v>
      </c>
      <c r="AU189" s="144" t="s">
        <v>93</v>
      </c>
      <c r="AY189" s="18" t="s">
        <v>594</v>
      </c>
      <c r="BE189" s="145">
        <f>IF(N189="základní",J189,0)</f>
        <v>0</v>
      </c>
      <c r="BF189" s="145">
        <f>IF(N189="snížená",J189,0)</f>
        <v>0</v>
      </c>
      <c r="BG189" s="145">
        <f>IF(N189="zákl. přenesená",J189,0)</f>
        <v>0</v>
      </c>
      <c r="BH189" s="145">
        <f>IF(N189="sníž. přenesená",J189,0)</f>
        <v>0</v>
      </c>
      <c r="BI189" s="145">
        <f>IF(N189="nulová",J189,0)</f>
        <v>0</v>
      </c>
      <c r="BJ189" s="18" t="s">
        <v>91</v>
      </c>
      <c r="BK189" s="145">
        <f>ROUND(I189*H189,2)</f>
        <v>0</v>
      </c>
      <c r="BL189" s="18" t="s">
        <v>601</v>
      </c>
      <c r="BM189" s="144" t="s">
        <v>8589</v>
      </c>
    </row>
    <row r="190" spans="2:65" s="13" customFormat="1" ht="10.199999999999999" x14ac:dyDescent="0.2">
      <c r="B190" s="153"/>
      <c r="D190" s="147" t="s">
        <v>603</v>
      </c>
      <c r="E190" s="154" t="s">
        <v>82</v>
      </c>
      <c r="F190" s="155" t="s">
        <v>8590</v>
      </c>
      <c r="H190" s="156">
        <v>43.055999999999997</v>
      </c>
      <c r="I190" s="157"/>
      <c r="L190" s="153"/>
      <c r="M190" s="158"/>
      <c r="T190" s="159"/>
      <c r="AT190" s="154" t="s">
        <v>603</v>
      </c>
      <c r="AU190" s="154" t="s">
        <v>93</v>
      </c>
      <c r="AV190" s="13" t="s">
        <v>93</v>
      </c>
      <c r="AW190" s="13" t="s">
        <v>42</v>
      </c>
      <c r="AX190" s="13" t="s">
        <v>91</v>
      </c>
      <c r="AY190" s="154" t="s">
        <v>594</v>
      </c>
    </row>
    <row r="191" spans="2:65" s="1" customFormat="1" ht="16.5" customHeight="1" x14ac:dyDescent="0.2">
      <c r="B191" s="34"/>
      <c r="C191" s="133" t="s">
        <v>884</v>
      </c>
      <c r="D191" s="133" t="s">
        <v>597</v>
      </c>
      <c r="E191" s="134" t="s">
        <v>8591</v>
      </c>
      <c r="F191" s="135" t="s">
        <v>8592</v>
      </c>
      <c r="G191" s="136" t="s">
        <v>944</v>
      </c>
      <c r="H191" s="137">
        <v>60.6</v>
      </c>
      <c r="I191" s="138"/>
      <c r="J191" s="139">
        <f>ROUND(I191*H191,2)</f>
        <v>0</v>
      </c>
      <c r="K191" s="135" t="s">
        <v>651</v>
      </c>
      <c r="L191" s="34"/>
      <c r="M191" s="140" t="s">
        <v>82</v>
      </c>
      <c r="N191" s="141" t="s">
        <v>54</v>
      </c>
      <c r="P191" s="142">
        <f>O191*H191</f>
        <v>0</v>
      </c>
      <c r="Q191" s="142">
        <v>1.0000000000000001E-5</v>
      </c>
      <c r="R191" s="142">
        <f>Q191*H191</f>
        <v>6.0600000000000009E-4</v>
      </c>
      <c r="S191" s="142">
        <v>0</v>
      </c>
      <c r="T191" s="143">
        <f>S191*H191</f>
        <v>0</v>
      </c>
      <c r="AR191" s="144" t="s">
        <v>601</v>
      </c>
      <c r="AT191" s="144" t="s">
        <v>597</v>
      </c>
      <c r="AU191" s="144" t="s">
        <v>93</v>
      </c>
      <c r="AY191" s="18" t="s">
        <v>594</v>
      </c>
      <c r="BE191" s="145">
        <f>IF(N191="základní",J191,0)</f>
        <v>0</v>
      </c>
      <c r="BF191" s="145">
        <f>IF(N191="snížená",J191,0)</f>
        <v>0</v>
      </c>
      <c r="BG191" s="145">
        <f>IF(N191="zákl. přenesená",J191,0)</f>
        <v>0</v>
      </c>
      <c r="BH191" s="145">
        <f>IF(N191="sníž. přenesená",J191,0)</f>
        <v>0</v>
      </c>
      <c r="BI191" s="145">
        <f>IF(N191="nulová",J191,0)</f>
        <v>0</v>
      </c>
      <c r="BJ191" s="18" t="s">
        <v>91</v>
      </c>
      <c r="BK191" s="145">
        <f>ROUND(I191*H191,2)</f>
        <v>0</v>
      </c>
      <c r="BL191" s="18" t="s">
        <v>601</v>
      </c>
      <c r="BM191" s="144" t="s">
        <v>8593</v>
      </c>
    </row>
    <row r="192" spans="2:65" s="1" customFormat="1" ht="10.199999999999999" x14ac:dyDescent="0.2">
      <c r="B192" s="34"/>
      <c r="D192" s="164" t="s">
        <v>653</v>
      </c>
      <c r="F192" s="165" t="s">
        <v>8594</v>
      </c>
      <c r="I192" s="166"/>
      <c r="L192" s="34"/>
      <c r="M192" s="167"/>
      <c r="T192" s="55"/>
      <c r="AT192" s="18" t="s">
        <v>653</v>
      </c>
      <c r="AU192" s="18" t="s">
        <v>93</v>
      </c>
    </row>
    <row r="193" spans="2:65" s="12" customFormat="1" ht="10.199999999999999" x14ac:dyDescent="0.2">
      <c r="B193" s="146"/>
      <c r="D193" s="147" t="s">
        <v>603</v>
      </c>
      <c r="E193" s="148" t="s">
        <v>82</v>
      </c>
      <c r="F193" s="149" t="s">
        <v>8514</v>
      </c>
      <c r="H193" s="148" t="s">
        <v>82</v>
      </c>
      <c r="I193" s="150"/>
      <c r="L193" s="146"/>
      <c r="M193" s="151"/>
      <c r="T193" s="152"/>
      <c r="AT193" s="148" t="s">
        <v>603</v>
      </c>
      <c r="AU193" s="148" t="s">
        <v>93</v>
      </c>
      <c r="AV193" s="12" t="s">
        <v>91</v>
      </c>
      <c r="AW193" s="12" t="s">
        <v>42</v>
      </c>
      <c r="AX193" s="12" t="s">
        <v>84</v>
      </c>
      <c r="AY193" s="148" t="s">
        <v>594</v>
      </c>
    </row>
    <row r="194" spans="2:65" s="13" customFormat="1" ht="10.199999999999999" x14ac:dyDescent="0.2">
      <c r="B194" s="153"/>
      <c r="D194" s="147" t="s">
        <v>603</v>
      </c>
      <c r="E194" s="154" t="s">
        <v>82</v>
      </c>
      <c r="F194" s="155" t="s">
        <v>8595</v>
      </c>
      <c r="H194" s="156">
        <v>60.6</v>
      </c>
      <c r="I194" s="157"/>
      <c r="L194" s="153"/>
      <c r="M194" s="158"/>
      <c r="T194" s="159"/>
      <c r="AT194" s="154" t="s">
        <v>603</v>
      </c>
      <c r="AU194" s="154" t="s">
        <v>93</v>
      </c>
      <c r="AV194" s="13" t="s">
        <v>93</v>
      </c>
      <c r="AW194" s="13" t="s">
        <v>42</v>
      </c>
      <c r="AX194" s="13" t="s">
        <v>91</v>
      </c>
      <c r="AY194" s="154" t="s">
        <v>594</v>
      </c>
    </row>
    <row r="195" spans="2:65" s="1" customFormat="1" ht="16.5" customHeight="1" x14ac:dyDescent="0.2">
      <c r="B195" s="34"/>
      <c r="C195" s="183" t="s">
        <v>891</v>
      </c>
      <c r="D195" s="183" t="s">
        <v>752</v>
      </c>
      <c r="E195" s="184" t="s">
        <v>8596</v>
      </c>
      <c r="F195" s="185" t="s">
        <v>8597</v>
      </c>
      <c r="G195" s="186" t="s">
        <v>650</v>
      </c>
      <c r="H195" s="187">
        <v>0.1</v>
      </c>
      <c r="I195" s="188"/>
      <c r="J195" s="189">
        <f>ROUND(I195*H195,2)</f>
        <v>0</v>
      </c>
      <c r="K195" s="185" t="s">
        <v>651</v>
      </c>
      <c r="L195" s="190"/>
      <c r="M195" s="191" t="s">
        <v>82</v>
      </c>
      <c r="N195" s="192" t="s">
        <v>54</v>
      </c>
      <c r="P195" s="142">
        <f>O195*H195</f>
        <v>0</v>
      </c>
      <c r="Q195" s="142">
        <v>0.55000000000000004</v>
      </c>
      <c r="R195" s="142">
        <f>Q195*H195</f>
        <v>5.5000000000000007E-2</v>
      </c>
      <c r="S195" s="142">
        <v>0</v>
      </c>
      <c r="T195" s="143">
        <f>S195*H195</f>
        <v>0</v>
      </c>
      <c r="AR195" s="144" t="s">
        <v>948</v>
      </c>
      <c r="AT195" s="144" t="s">
        <v>752</v>
      </c>
      <c r="AU195" s="144" t="s">
        <v>93</v>
      </c>
      <c r="AY195" s="18" t="s">
        <v>594</v>
      </c>
      <c r="BE195" s="145">
        <f>IF(N195="základní",J195,0)</f>
        <v>0</v>
      </c>
      <c r="BF195" s="145">
        <f>IF(N195="snížená",J195,0)</f>
        <v>0</v>
      </c>
      <c r="BG195" s="145">
        <f>IF(N195="zákl. přenesená",J195,0)</f>
        <v>0</v>
      </c>
      <c r="BH195" s="145">
        <f>IF(N195="sníž. přenesená",J195,0)</f>
        <v>0</v>
      </c>
      <c r="BI195" s="145">
        <f>IF(N195="nulová",J195,0)</f>
        <v>0</v>
      </c>
      <c r="BJ195" s="18" t="s">
        <v>91</v>
      </c>
      <c r="BK195" s="145">
        <f>ROUND(I195*H195,2)</f>
        <v>0</v>
      </c>
      <c r="BL195" s="18" t="s">
        <v>601</v>
      </c>
      <c r="BM195" s="144" t="s">
        <v>8598</v>
      </c>
    </row>
    <row r="196" spans="2:65" s="13" customFormat="1" ht="10.199999999999999" x14ac:dyDescent="0.2">
      <c r="B196" s="153"/>
      <c r="D196" s="147" t="s">
        <v>603</v>
      </c>
      <c r="E196" s="154" t="s">
        <v>82</v>
      </c>
      <c r="F196" s="155" t="s">
        <v>8599</v>
      </c>
      <c r="H196" s="156">
        <v>0.1</v>
      </c>
      <c r="I196" s="157"/>
      <c r="L196" s="153"/>
      <c r="M196" s="158"/>
      <c r="T196" s="159"/>
      <c r="AT196" s="154" t="s">
        <v>603</v>
      </c>
      <c r="AU196" s="154" t="s">
        <v>93</v>
      </c>
      <c r="AV196" s="13" t="s">
        <v>93</v>
      </c>
      <c r="AW196" s="13" t="s">
        <v>42</v>
      </c>
      <c r="AX196" s="13" t="s">
        <v>91</v>
      </c>
      <c r="AY196" s="154" t="s">
        <v>594</v>
      </c>
    </row>
    <row r="197" spans="2:65" s="1" customFormat="1" ht="24.15" customHeight="1" x14ac:dyDescent="0.2">
      <c r="B197" s="34"/>
      <c r="C197" s="133" t="s">
        <v>924</v>
      </c>
      <c r="D197" s="133" t="s">
        <v>597</v>
      </c>
      <c r="E197" s="134" t="s">
        <v>8600</v>
      </c>
      <c r="F197" s="135" t="s">
        <v>8601</v>
      </c>
      <c r="G197" s="136" t="s">
        <v>600</v>
      </c>
      <c r="H197" s="137">
        <v>36</v>
      </c>
      <c r="I197" s="138"/>
      <c r="J197" s="139">
        <f>ROUND(I197*H197,2)</f>
        <v>0</v>
      </c>
      <c r="K197" s="135" t="s">
        <v>651</v>
      </c>
      <c r="L197" s="34"/>
      <c r="M197" s="140" t="s">
        <v>82</v>
      </c>
      <c r="N197" s="141" t="s">
        <v>54</v>
      </c>
      <c r="P197" s="142">
        <f>O197*H197</f>
        <v>0</v>
      </c>
      <c r="Q197" s="142">
        <v>4.0000000000000003E-5</v>
      </c>
      <c r="R197" s="142">
        <f>Q197*H197</f>
        <v>1.4400000000000001E-3</v>
      </c>
      <c r="S197" s="142">
        <v>0</v>
      </c>
      <c r="T197" s="143">
        <f>S197*H197</f>
        <v>0</v>
      </c>
      <c r="AR197" s="144" t="s">
        <v>601</v>
      </c>
      <c r="AT197" s="144" t="s">
        <v>597</v>
      </c>
      <c r="AU197" s="144" t="s">
        <v>93</v>
      </c>
      <c r="AY197" s="18" t="s">
        <v>594</v>
      </c>
      <c r="BE197" s="145">
        <f>IF(N197="základní",J197,0)</f>
        <v>0</v>
      </c>
      <c r="BF197" s="145">
        <f>IF(N197="snížená",J197,0)</f>
        <v>0</v>
      </c>
      <c r="BG197" s="145">
        <f>IF(N197="zákl. přenesená",J197,0)</f>
        <v>0</v>
      </c>
      <c r="BH197" s="145">
        <f>IF(N197="sníž. přenesená",J197,0)</f>
        <v>0</v>
      </c>
      <c r="BI197" s="145">
        <f>IF(N197="nulová",J197,0)</f>
        <v>0</v>
      </c>
      <c r="BJ197" s="18" t="s">
        <v>91</v>
      </c>
      <c r="BK197" s="145">
        <f>ROUND(I197*H197,2)</f>
        <v>0</v>
      </c>
      <c r="BL197" s="18" t="s">
        <v>601</v>
      </c>
      <c r="BM197" s="144" t="s">
        <v>8602</v>
      </c>
    </row>
    <row r="198" spans="2:65" s="1" customFormat="1" ht="10.199999999999999" x14ac:dyDescent="0.2">
      <c r="B198" s="34"/>
      <c r="D198" s="164" t="s">
        <v>653</v>
      </c>
      <c r="F198" s="165" t="s">
        <v>8603</v>
      </c>
      <c r="I198" s="166"/>
      <c r="L198" s="34"/>
      <c r="M198" s="167"/>
      <c r="T198" s="55"/>
      <c r="AT198" s="18" t="s">
        <v>653</v>
      </c>
      <c r="AU198" s="18" t="s">
        <v>93</v>
      </c>
    </row>
    <row r="199" spans="2:65" s="1" customFormat="1" ht="21.75" customHeight="1" x14ac:dyDescent="0.2">
      <c r="B199" s="34"/>
      <c r="C199" s="133" t="s">
        <v>929</v>
      </c>
      <c r="D199" s="133" t="s">
        <v>597</v>
      </c>
      <c r="E199" s="134" t="s">
        <v>8604</v>
      </c>
      <c r="F199" s="135" t="s">
        <v>8605</v>
      </c>
      <c r="G199" s="136" t="s">
        <v>600</v>
      </c>
      <c r="H199" s="137">
        <v>36</v>
      </c>
      <c r="I199" s="138"/>
      <c r="J199" s="139">
        <f>ROUND(I199*H199,2)</f>
        <v>0</v>
      </c>
      <c r="K199" s="135" t="s">
        <v>651</v>
      </c>
      <c r="L199" s="34"/>
      <c r="M199" s="140" t="s">
        <v>82</v>
      </c>
      <c r="N199" s="141" t="s">
        <v>54</v>
      </c>
      <c r="P199" s="142">
        <f>O199*H199</f>
        <v>0</v>
      </c>
      <c r="Q199" s="142">
        <v>2.7999999999999998E-4</v>
      </c>
      <c r="R199" s="142">
        <f>Q199*H199</f>
        <v>1.0079999999999999E-2</v>
      </c>
      <c r="S199" s="142">
        <v>0</v>
      </c>
      <c r="T199" s="143">
        <f>S199*H199</f>
        <v>0</v>
      </c>
      <c r="AR199" s="144" t="s">
        <v>147</v>
      </c>
      <c r="AT199" s="144" t="s">
        <v>597</v>
      </c>
      <c r="AU199" s="144" t="s">
        <v>93</v>
      </c>
      <c r="AY199" s="18" t="s">
        <v>594</v>
      </c>
      <c r="BE199" s="145">
        <f>IF(N199="základní",J199,0)</f>
        <v>0</v>
      </c>
      <c r="BF199" s="145">
        <f>IF(N199="snížená",J199,0)</f>
        <v>0</v>
      </c>
      <c r="BG199" s="145">
        <f>IF(N199="zákl. přenesená",J199,0)</f>
        <v>0</v>
      </c>
      <c r="BH199" s="145">
        <f>IF(N199="sníž. přenesená",J199,0)</f>
        <v>0</v>
      </c>
      <c r="BI199" s="145">
        <f>IF(N199="nulová",J199,0)</f>
        <v>0</v>
      </c>
      <c r="BJ199" s="18" t="s">
        <v>91</v>
      </c>
      <c r="BK199" s="145">
        <f>ROUND(I199*H199,2)</f>
        <v>0</v>
      </c>
      <c r="BL199" s="18" t="s">
        <v>147</v>
      </c>
      <c r="BM199" s="144" t="s">
        <v>8606</v>
      </c>
    </row>
    <row r="200" spans="2:65" s="1" customFormat="1" ht="10.199999999999999" x14ac:dyDescent="0.2">
      <c r="B200" s="34"/>
      <c r="D200" s="164" t="s">
        <v>653</v>
      </c>
      <c r="F200" s="165" t="s">
        <v>8607</v>
      </c>
      <c r="I200" s="166"/>
      <c r="L200" s="34"/>
      <c r="M200" s="167"/>
      <c r="T200" s="55"/>
      <c r="AT200" s="18" t="s">
        <v>653</v>
      </c>
      <c r="AU200" s="18" t="s">
        <v>93</v>
      </c>
    </row>
    <row r="201" spans="2:65" s="1" customFormat="1" ht="24.15" customHeight="1" x14ac:dyDescent="0.2">
      <c r="B201" s="34"/>
      <c r="C201" s="133" t="s">
        <v>934</v>
      </c>
      <c r="D201" s="133" t="s">
        <v>597</v>
      </c>
      <c r="E201" s="134" t="s">
        <v>8608</v>
      </c>
      <c r="F201" s="135" t="s">
        <v>8609</v>
      </c>
      <c r="G201" s="136" t="s">
        <v>738</v>
      </c>
      <c r="H201" s="137">
        <v>1.1950000000000001</v>
      </c>
      <c r="I201" s="138"/>
      <c r="J201" s="139">
        <f>ROUND(I201*H201,2)</f>
        <v>0</v>
      </c>
      <c r="K201" s="135" t="s">
        <v>651</v>
      </c>
      <c r="L201" s="34"/>
      <c r="M201" s="140" t="s">
        <v>82</v>
      </c>
      <c r="N201" s="141" t="s">
        <v>54</v>
      </c>
      <c r="P201" s="142">
        <f>O201*H201</f>
        <v>0</v>
      </c>
      <c r="Q201" s="142">
        <v>0</v>
      </c>
      <c r="R201" s="142">
        <f>Q201*H201</f>
        <v>0</v>
      </c>
      <c r="S201" s="142">
        <v>0</v>
      </c>
      <c r="T201" s="143">
        <f>S201*H201</f>
        <v>0</v>
      </c>
      <c r="AR201" s="144" t="s">
        <v>601</v>
      </c>
      <c r="AT201" s="144" t="s">
        <v>597</v>
      </c>
      <c r="AU201" s="144" t="s">
        <v>93</v>
      </c>
      <c r="AY201" s="18" t="s">
        <v>594</v>
      </c>
      <c r="BE201" s="145">
        <f>IF(N201="základní",J201,0)</f>
        <v>0</v>
      </c>
      <c r="BF201" s="145">
        <f>IF(N201="snížená",J201,0)</f>
        <v>0</v>
      </c>
      <c r="BG201" s="145">
        <f>IF(N201="zákl. přenesená",J201,0)</f>
        <v>0</v>
      </c>
      <c r="BH201" s="145">
        <f>IF(N201="sníž. přenesená",J201,0)</f>
        <v>0</v>
      </c>
      <c r="BI201" s="145">
        <f>IF(N201="nulová",J201,0)</f>
        <v>0</v>
      </c>
      <c r="BJ201" s="18" t="s">
        <v>91</v>
      </c>
      <c r="BK201" s="145">
        <f>ROUND(I201*H201,2)</f>
        <v>0</v>
      </c>
      <c r="BL201" s="18" t="s">
        <v>601</v>
      </c>
      <c r="BM201" s="144" t="s">
        <v>8610</v>
      </c>
    </row>
    <row r="202" spans="2:65" s="1" customFormat="1" ht="10.199999999999999" x14ac:dyDescent="0.2">
      <c r="B202" s="34"/>
      <c r="D202" s="164" t="s">
        <v>653</v>
      </c>
      <c r="F202" s="165" t="s">
        <v>8611</v>
      </c>
      <c r="I202" s="166"/>
      <c r="L202" s="34"/>
      <c r="M202" s="167"/>
      <c r="T202" s="55"/>
      <c r="AT202" s="18" t="s">
        <v>653</v>
      </c>
      <c r="AU202" s="18" t="s">
        <v>93</v>
      </c>
    </row>
    <row r="203" spans="2:65" s="11" customFormat="1" ht="22.8" customHeight="1" x14ac:dyDescent="0.25">
      <c r="B203" s="121"/>
      <c r="D203" s="122" t="s">
        <v>83</v>
      </c>
      <c r="E203" s="131" t="s">
        <v>5081</v>
      </c>
      <c r="F203" s="131" t="s">
        <v>5082</v>
      </c>
      <c r="I203" s="124"/>
      <c r="J203" s="132">
        <f>BK203</f>
        <v>0</v>
      </c>
      <c r="L203" s="121"/>
      <c r="M203" s="126"/>
      <c r="P203" s="127">
        <f>SUM(P204:P209)</f>
        <v>0</v>
      </c>
      <c r="R203" s="127">
        <f>SUM(R204:R209)</f>
        <v>1.6125E-2</v>
      </c>
      <c r="T203" s="128">
        <f>SUM(T204:T209)</f>
        <v>0</v>
      </c>
      <c r="AR203" s="122" t="s">
        <v>93</v>
      </c>
      <c r="AT203" s="129" t="s">
        <v>83</v>
      </c>
      <c r="AU203" s="129" t="s">
        <v>91</v>
      </c>
      <c r="AY203" s="122" t="s">
        <v>594</v>
      </c>
      <c r="BK203" s="130">
        <f>SUM(BK204:BK209)</f>
        <v>0</v>
      </c>
    </row>
    <row r="204" spans="2:65" s="1" customFormat="1" ht="16.5" customHeight="1" x14ac:dyDescent="0.2">
      <c r="B204" s="34"/>
      <c r="C204" s="133" t="s">
        <v>941</v>
      </c>
      <c r="D204" s="133" t="s">
        <v>597</v>
      </c>
      <c r="E204" s="134" t="s">
        <v>8612</v>
      </c>
      <c r="F204" s="135" t="s">
        <v>8613</v>
      </c>
      <c r="G204" s="136" t="s">
        <v>618</v>
      </c>
      <c r="H204" s="137">
        <v>64.5</v>
      </c>
      <c r="I204" s="138"/>
      <c r="J204" s="139">
        <f>ROUND(I204*H204,2)</f>
        <v>0</v>
      </c>
      <c r="K204" s="135" t="s">
        <v>651</v>
      </c>
      <c r="L204" s="34"/>
      <c r="M204" s="140" t="s">
        <v>82</v>
      </c>
      <c r="N204" s="141" t="s">
        <v>54</v>
      </c>
      <c r="P204" s="142">
        <f>O204*H204</f>
        <v>0</v>
      </c>
      <c r="Q204" s="142">
        <v>0</v>
      </c>
      <c r="R204" s="142">
        <f>Q204*H204</f>
        <v>0</v>
      </c>
      <c r="S204" s="142">
        <v>0</v>
      </c>
      <c r="T204" s="143">
        <f>S204*H204</f>
        <v>0</v>
      </c>
      <c r="AR204" s="144" t="s">
        <v>601</v>
      </c>
      <c r="AT204" s="144" t="s">
        <v>597</v>
      </c>
      <c r="AU204" s="144" t="s">
        <v>93</v>
      </c>
      <c r="AY204" s="18" t="s">
        <v>594</v>
      </c>
      <c r="BE204" s="145">
        <f>IF(N204="základní",J204,0)</f>
        <v>0</v>
      </c>
      <c r="BF204" s="145">
        <f>IF(N204="snížená",J204,0)</f>
        <v>0</v>
      </c>
      <c r="BG204" s="145">
        <f>IF(N204="zákl. přenesená",J204,0)</f>
        <v>0</v>
      </c>
      <c r="BH204" s="145">
        <f>IF(N204="sníž. přenesená",J204,0)</f>
        <v>0</v>
      </c>
      <c r="BI204" s="145">
        <f>IF(N204="nulová",J204,0)</f>
        <v>0</v>
      </c>
      <c r="BJ204" s="18" t="s">
        <v>91</v>
      </c>
      <c r="BK204" s="145">
        <f>ROUND(I204*H204,2)</f>
        <v>0</v>
      </c>
      <c r="BL204" s="18" t="s">
        <v>601</v>
      </c>
      <c r="BM204" s="144" t="s">
        <v>8614</v>
      </c>
    </row>
    <row r="205" spans="2:65" s="1" customFormat="1" ht="10.199999999999999" x14ac:dyDescent="0.2">
      <c r="B205" s="34"/>
      <c r="D205" s="164" t="s">
        <v>653</v>
      </c>
      <c r="F205" s="165" t="s">
        <v>8615</v>
      </c>
      <c r="I205" s="166"/>
      <c r="L205" s="34"/>
      <c r="M205" s="167"/>
      <c r="T205" s="55"/>
      <c r="AT205" s="18" t="s">
        <v>653</v>
      </c>
      <c r="AU205" s="18" t="s">
        <v>93</v>
      </c>
    </row>
    <row r="206" spans="2:65" s="12" customFormat="1" ht="10.199999999999999" x14ac:dyDescent="0.2">
      <c r="B206" s="146"/>
      <c r="D206" s="147" t="s">
        <v>603</v>
      </c>
      <c r="E206" s="148" t="s">
        <v>82</v>
      </c>
      <c r="F206" s="149" t="s">
        <v>8514</v>
      </c>
      <c r="H206" s="148" t="s">
        <v>82</v>
      </c>
      <c r="I206" s="150"/>
      <c r="L206" s="146"/>
      <c r="M206" s="151"/>
      <c r="T206" s="152"/>
      <c r="AT206" s="148" t="s">
        <v>603</v>
      </c>
      <c r="AU206" s="148" t="s">
        <v>93</v>
      </c>
      <c r="AV206" s="12" t="s">
        <v>91</v>
      </c>
      <c r="AW206" s="12" t="s">
        <v>42</v>
      </c>
      <c r="AX206" s="12" t="s">
        <v>84</v>
      </c>
      <c r="AY206" s="148" t="s">
        <v>594</v>
      </c>
    </row>
    <row r="207" spans="2:65" s="13" customFormat="1" ht="10.199999999999999" x14ac:dyDescent="0.2">
      <c r="B207" s="153"/>
      <c r="D207" s="147" t="s">
        <v>603</v>
      </c>
      <c r="E207" s="154" t="s">
        <v>82</v>
      </c>
      <c r="F207" s="155" t="s">
        <v>8616</v>
      </c>
      <c r="H207" s="156">
        <v>64.5</v>
      </c>
      <c r="I207" s="157"/>
      <c r="L207" s="153"/>
      <c r="M207" s="158"/>
      <c r="T207" s="159"/>
      <c r="AT207" s="154" t="s">
        <v>603</v>
      </c>
      <c r="AU207" s="154" t="s">
        <v>93</v>
      </c>
      <c r="AV207" s="13" t="s">
        <v>93</v>
      </c>
      <c r="AW207" s="13" t="s">
        <v>42</v>
      </c>
      <c r="AX207" s="13" t="s">
        <v>91</v>
      </c>
      <c r="AY207" s="154" t="s">
        <v>594</v>
      </c>
    </row>
    <row r="208" spans="2:65" s="1" customFormat="1" ht="16.5" customHeight="1" x14ac:dyDescent="0.2">
      <c r="B208" s="34"/>
      <c r="C208" s="133" t="s">
        <v>948</v>
      </c>
      <c r="D208" s="133" t="s">
        <v>597</v>
      </c>
      <c r="E208" s="134" t="s">
        <v>8617</v>
      </c>
      <c r="F208" s="135" t="s">
        <v>8618</v>
      </c>
      <c r="G208" s="136" t="s">
        <v>618</v>
      </c>
      <c r="H208" s="137">
        <v>64.5</v>
      </c>
      <c r="I208" s="138"/>
      <c r="J208" s="139">
        <f>ROUND(I208*H208,2)</f>
        <v>0</v>
      </c>
      <c r="K208" s="135" t="s">
        <v>651</v>
      </c>
      <c r="L208" s="34"/>
      <c r="M208" s="140" t="s">
        <v>82</v>
      </c>
      <c r="N208" s="141" t="s">
        <v>54</v>
      </c>
      <c r="P208" s="142">
        <f>O208*H208</f>
        <v>0</v>
      </c>
      <c r="Q208" s="142">
        <v>2.5000000000000001E-4</v>
      </c>
      <c r="R208" s="142">
        <f>Q208*H208</f>
        <v>1.6125E-2</v>
      </c>
      <c r="S208" s="142">
        <v>0</v>
      </c>
      <c r="T208" s="143">
        <f>S208*H208</f>
        <v>0</v>
      </c>
      <c r="AR208" s="144" t="s">
        <v>601</v>
      </c>
      <c r="AT208" s="144" t="s">
        <v>597</v>
      </c>
      <c r="AU208" s="144" t="s">
        <v>93</v>
      </c>
      <c r="AY208" s="18" t="s">
        <v>594</v>
      </c>
      <c r="BE208" s="145">
        <f>IF(N208="základní",J208,0)</f>
        <v>0</v>
      </c>
      <c r="BF208" s="145">
        <f>IF(N208="snížená",J208,0)</f>
        <v>0</v>
      </c>
      <c r="BG208" s="145">
        <f>IF(N208="zákl. přenesená",J208,0)</f>
        <v>0</v>
      </c>
      <c r="BH208" s="145">
        <f>IF(N208="sníž. přenesená",J208,0)</f>
        <v>0</v>
      </c>
      <c r="BI208" s="145">
        <f>IF(N208="nulová",J208,0)</f>
        <v>0</v>
      </c>
      <c r="BJ208" s="18" t="s">
        <v>91</v>
      </c>
      <c r="BK208" s="145">
        <f>ROUND(I208*H208,2)</f>
        <v>0</v>
      </c>
      <c r="BL208" s="18" t="s">
        <v>601</v>
      </c>
      <c r="BM208" s="144" t="s">
        <v>8619</v>
      </c>
    </row>
    <row r="209" spans="2:47" s="1" customFormat="1" ht="10.199999999999999" x14ac:dyDescent="0.2">
      <c r="B209" s="34"/>
      <c r="D209" s="164" t="s">
        <v>653</v>
      </c>
      <c r="F209" s="165" t="s">
        <v>8620</v>
      </c>
      <c r="I209" s="166"/>
      <c r="L209" s="34"/>
      <c r="M209" s="201"/>
      <c r="N209" s="198"/>
      <c r="O209" s="198"/>
      <c r="P209" s="198"/>
      <c r="Q209" s="198"/>
      <c r="R209" s="198"/>
      <c r="S209" s="198"/>
      <c r="T209" s="202"/>
      <c r="AT209" s="18" t="s">
        <v>653</v>
      </c>
      <c r="AU209" s="18" t="s">
        <v>93</v>
      </c>
    </row>
    <row r="210" spans="2:47" s="1" customFormat="1" ht="6.9" customHeight="1" x14ac:dyDescent="0.2">
      <c r="B210" s="43"/>
      <c r="C210" s="44"/>
      <c r="D210" s="44"/>
      <c r="E210" s="44"/>
      <c r="F210" s="44"/>
      <c r="G210" s="44"/>
      <c r="H210" s="44"/>
      <c r="I210" s="44"/>
      <c r="J210" s="44"/>
      <c r="K210" s="44"/>
      <c r="L210" s="34"/>
    </row>
  </sheetData>
  <sheetProtection algorithmName="SHA-512" hashValue="JI6Ll31IETr9y13ViS/NWGdpCyeJdID7Ro1fm7pcXFj5IofCulmRVD6TBsp8TyC4jGZav6JOfWR/9w0xfeyqJQ==" saltValue="QbzzujHFpbVd87g4Ils9K5siUiAjY4QTgwqTidHw9hYlXxfA4IDcqRD06o99zr7aEjwViI2RmPkpwT/SNWjn0g==" spinCount="100000" sheet="1" objects="1" scenarios="1" formatColumns="0" formatRows="0" autoFilter="0"/>
  <autoFilter ref="C98:K209" xr:uid="{00000000-0009-0000-0000-00002B000000}"/>
  <mergeCells count="15">
    <mergeCell ref="E85:H85"/>
    <mergeCell ref="E89:H89"/>
    <mergeCell ref="E87:H87"/>
    <mergeCell ref="E91:H91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3" r:id="rId1" xr:uid="{00000000-0004-0000-2B00-000000000000}"/>
    <hyperlink ref="F107" r:id="rId2" xr:uid="{00000000-0004-0000-2B00-000001000000}"/>
    <hyperlink ref="F112" r:id="rId3" xr:uid="{00000000-0004-0000-2B00-000002000000}"/>
    <hyperlink ref="F118" r:id="rId4" xr:uid="{00000000-0004-0000-2B00-000003000000}"/>
    <hyperlink ref="F125" r:id="rId5" xr:uid="{00000000-0004-0000-2B00-000004000000}"/>
    <hyperlink ref="F133" r:id="rId6" xr:uid="{00000000-0004-0000-2B00-000005000000}"/>
    <hyperlink ref="F137" r:id="rId7" xr:uid="{00000000-0004-0000-2B00-000006000000}"/>
    <hyperlink ref="F143" r:id="rId8" xr:uid="{00000000-0004-0000-2B00-000007000000}"/>
    <hyperlink ref="F149" r:id="rId9" xr:uid="{00000000-0004-0000-2B00-000008000000}"/>
    <hyperlink ref="F155" r:id="rId10" xr:uid="{00000000-0004-0000-2B00-000009000000}"/>
    <hyperlink ref="F158" r:id="rId11" xr:uid="{00000000-0004-0000-2B00-00000A000000}"/>
    <hyperlink ref="F175" r:id="rId12" xr:uid="{00000000-0004-0000-2B00-00000B000000}"/>
    <hyperlink ref="F181" r:id="rId13" xr:uid="{00000000-0004-0000-2B00-00000C000000}"/>
    <hyperlink ref="F186" r:id="rId14" xr:uid="{00000000-0004-0000-2B00-00000D000000}"/>
    <hyperlink ref="F192" r:id="rId15" xr:uid="{00000000-0004-0000-2B00-00000E000000}"/>
    <hyperlink ref="F198" r:id="rId16" xr:uid="{00000000-0004-0000-2B00-00000F000000}"/>
    <hyperlink ref="F200" r:id="rId17" xr:uid="{00000000-0004-0000-2B00-000010000000}"/>
    <hyperlink ref="F202" r:id="rId18" xr:uid="{00000000-0004-0000-2B00-000011000000}"/>
    <hyperlink ref="F205" r:id="rId19" xr:uid="{00000000-0004-0000-2B00-000012000000}"/>
    <hyperlink ref="F209" r:id="rId20" xr:uid="{00000000-0004-0000-2B00-00001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>
    <pageSetUpPr fitToPage="1"/>
  </sheetPr>
  <dimension ref="B2:BM197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254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8621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8622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7196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ROUND(J95,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ROUND((SUM(BE95:BE196)),  2)</f>
        <v>0</v>
      </c>
      <c r="I37" s="95">
        <v>0.21</v>
      </c>
      <c r="J37" s="84">
        <f>ROUND(((SUM(BE95:BE196))*I37),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ROUND((SUM(BF95:BF196)),  2)</f>
        <v>0</v>
      </c>
      <c r="I38" s="95">
        <v>0.15</v>
      </c>
      <c r="J38" s="84">
        <f>ROUND(((SUM(BF95:BF196))*I38),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ROUND((SUM(BG95:BG196)),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ROUND((SUM(BH95:BH196)),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ROUND((SUM(BI95:BI196)),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8621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D.1.1.4.1 - Kovové a dřevěné podhledy (AL lamely, tahokov, dřev.lamely na kov.roštu)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J95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577</v>
      </c>
      <c r="E68" s="107"/>
      <c r="F68" s="107"/>
      <c r="G68" s="107"/>
      <c r="H68" s="107"/>
      <c r="I68" s="107"/>
      <c r="J68" s="108">
        <f>J96</f>
        <v>0</v>
      </c>
      <c r="L68" s="105"/>
    </row>
    <row r="69" spans="2:47" s="9" customFormat="1" ht="19.95" customHeight="1" x14ac:dyDescent="0.2">
      <c r="B69" s="109"/>
      <c r="D69" s="110" t="s">
        <v>643</v>
      </c>
      <c r="E69" s="111"/>
      <c r="F69" s="111"/>
      <c r="G69" s="111"/>
      <c r="H69" s="111"/>
      <c r="I69" s="111"/>
      <c r="J69" s="112">
        <f>J97</f>
        <v>0</v>
      </c>
      <c r="L69" s="109"/>
    </row>
    <row r="70" spans="2:47" s="9" customFormat="1" ht="19.95" customHeight="1" x14ac:dyDescent="0.2">
      <c r="B70" s="109"/>
      <c r="D70" s="110" t="s">
        <v>644</v>
      </c>
      <c r="E70" s="111"/>
      <c r="F70" s="111"/>
      <c r="G70" s="111"/>
      <c r="H70" s="111"/>
      <c r="I70" s="111"/>
      <c r="J70" s="112">
        <f>J122</f>
        <v>0</v>
      </c>
      <c r="L70" s="109"/>
    </row>
    <row r="71" spans="2:47" s="9" customFormat="1" ht="19.95" customHeight="1" x14ac:dyDescent="0.2">
      <c r="B71" s="109"/>
      <c r="D71" s="110" t="s">
        <v>4119</v>
      </c>
      <c r="E71" s="111"/>
      <c r="F71" s="111"/>
      <c r="G71" s="111"/>
      <c r="H71" s="111"/>
      <c r="I71" s="111"/>
      <c r="J71" s="112">
        <f>J177</f>
        <v>0</v>
      </c>
      <c r="L71" s="109"/>
    </row>
    <row r="72" spans="2:47" s="1" customFormat="1" ht="21.75" customHeight="1" x14ac:dyDescent="0.2">
      <c r="B72" s="34"/>
      <c r="L72" s="34"/>
    </row>
    <row r="73" spans="2:47" s="1" customFormat="1" ht="6.9" customHeight="1" x14ac:dyDescent="0.2">
      <c r="B73" s="43"/>
      <c r="C73" s="44"/>
      <c r="D73" s="44"/>
      <c r="E73" s="44"/>
      <c r="F73" s="44"/>
      <c r="G73" s="44"/>
      <c r="H73" s="44"/>
      <c r="I73" s="44"/>
      <c r="J73" s="44"/>
      <c r="K73" s="44"/>
      <c r="L73" s="34"/>
    </row>
    <row r="77" spans="2:47" s="1" customFormat="1" ht="6.9" customHeight="1" x14ac:dyDescent="0.2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4"/>
    </row>
    <row r="78" spans="2:47" s="1" customFormat="1" ht="24.9" customHeight="1" x14ac:dyDescent="0.2">
      <c r="B78" s="34"/>
      <c r="C78" s="22" t="s">
        <v>579</v>
      </c>
      <c r="L78" s="34"/>
    </row>
    <row r="79" spans="2:47" s="1" customFormat="1" ht="6.9" customHeight="1" x14ac:dyDescent="0.2">
      <c r="B79" s="34"/>
      <c r="L79" s="34"/>
    </row>
    <row r="80" spans="2:47" s="1" customFormat="1" ht="12" customHeight="1" x14ac:dyDescent="0.2">
      <c r="B80" s="34"/>
      <c r="C80" s="28" t="s">
        <v>16</v>
      </c>
      <c r="L80" s="34"/>
    </row>
    <row r="81" spans="2:63" s="1" customFormat="1" ht="26.25" customHeight="1" x14ac:dyDescent="0.2">
      <c r="B81" s="34"/>
      <c r="E81" s="334" t="str">
        <f>E7</f>
        <v>REVIZE 03 - REKONSTRUKCE A STAVEBNÍ ÚPRAVY MĚSTSKÉHO PLAVECKÉHO BAZÉNU V LIBERCI</v>
      </c>
      <c r="F81" s="335"/>
      <c r="G81" s="335"/>
      <c r="H81" s="335"/>
      <c r="L81" s="34"/>
    </row>
    <row r="82" spans="2:63" ht="12" customHeight="1" x14ac:dyDescent="0.2">
      <c r="B82" s="21"/>
      <c r="C82" s="28" t="s">
        <v>563</v>
      </c>
      <c r="L82" s="21"/>
    </row>
    <row r="83" spans="2:63" ht="16.5" customHeight="1" x14ac:dyDescent="0.2">
      <c r="B83" s="21"/>
      <c r="E83" s="334" t="s">
        <v>564</v>
      </c>
      <c r="F83" s="296"/>
      <c r="G83" s="296"/>
      <c r="H83" s="296"/>
      <c r="L83" s="21"/>
    </row>
    <row r="84" spans="2:63" ht="12" customHeight="1" x14ac:dyDescent="0.2">
      <c r="B84" s="21"/>
      <c r="C84" s="28" t="s">
        <v>565</v>
      </c>
      <c r="L84" s="21"/>
    </row>
    <row r="85" spans="2:63" s="1" customFormat="1" ht="16.5" customHeight="1" x14ac:dyDescent="0.2">
      <c r="B85" s="34"/>
      <c r="E85" s="327" t="s">
        <v>8621</v>
      </c>
      <c r="F85" s="336"/>
      <c r="G85" s="336"/>
      <c r="H85" s="336"/>
      <c r="L85" s="34"/>
    </row>
    <row r="86" spans="2:63" s="1" customFormat="1" ht="12" customHeight="1" x14ac:dyDescent="0.2">
      <c r="B86" s="34"/>
      <c r="C86" s="28" t="s">
        <v>567</v>
      </c>
      <c r="L86" s="34"/>
    </row>
    <row r="87" spans="2:63" s="1" customFormat="1" ht="16.5" customHeight="1" x14ac:dyDescent="0.2">
      <c r="B87" s="34"/>
      <c r="E87" s="314" t="str">
        <f>E13</f>
        <v>D.1.1.4.1 - Kovové a dřevěné podhledy (AL lamely, tahokov, dřev.lamely na kov.roštu)</v>
      </c>
      <c r="F87" s="336"/>
      <c r="G87" s="336"/>
      <c r="H87" s="336"/>
      <c r="L87" s="34"/>
    </row>
    <row r="88" spans="2:63" s="1" customFormat="1" ht="6.9" customHeight="1" x14ac:dyDescent="0.2">
      <c r="B88" s="34"/>
      <c r="L88" s="34"/>
    </row>
    <row r="89" spans="2:63" s="1" customFormat="1" ht="12" customHeight="1" x14ac:dyDescent="0.2">
      <c r="B89" s="34"/>
      <c r="C89" s="28" t="s">
        <v>22</v>
      </c>
      <c r="F89" s="26" t="str">
        <f>F16</f>
        <v xml:space="preserve"> </v>
      </c>
      <c r="I89" s="28" t="s">
        <v>24</v>
      </c>
      <c r="J89" s="51" t="str">
        <f>IF(J16="","",J16)</f>
        <v>8. 9. 2023</v>
      </c>
      <c r="L89" s="34"/>
    </row>
    <row r="90" spans="2:63" s="1" customFormat="1" ht="6.9" customHeight="1" x14ac:dyDescent="0.2">
      <c r="B90" s="34"/>
      <c r="L90" s="34"/>
    </row>
    <row r="91" spans="2:63" s="1" customFormat="1" ht="40.049999999999997" customHeight="1" x14ac:dyDescent="0.2">
      <c r="B91" s="34"/>
      <c r="C91" s="28" t="s">
        <v>30</v>
      </c>
      <c r="F91" s="26" t="str">
        <f>E19</f>
        <v>SM Liberec</v>
      </c>
      <c r="I91" s="28" t="s">
        <v>38</v>
      </c>
      <c r="J91" s="32" t="str">
        <f>E25</f>
        <v>ATELIER 11 HRADEC KRÁLOVÉ s.r.o.</v>
      </c>
      <c r="L91" s="34"/>
    </row>
    <row r="92" spans="2:63" s="1" customFormat="1" ht="25.65" customHeight="1" x14ac:dyDescent="0.2">
      <c r="B92" s="34"/>
      <c r="C92" s="28" t="s">
        <v>36</v>
      </c>
      <c r="F92" s="26" t="str">
        <f>IF(E22="","",E22)</f>
        <v>Vyplň údaj</v>
      </c>
      <c r="I92" s="28" t="s">
        <v>43</v>
      </c>
      <c r="J92" s="32" t="str">
        <f>E28</f>
        <v>PROPOS Liberec s.r.o.</v>
      </c>
      <c r="L92" s="34"/>
    </row>
    <row r="93" spans="2:63" s="1" customFormat="1" ht="10.35" customHeight="1" x14ac:dyDescent="0.2">
      <c r="B93" s="34"/>
      <c r="L93" s="34"/>
    </row>
    <row r="94" spans="2:63" s="10" customFormat="1" ht="29.25" customHeight="1" x14ac:dyDescent="0.2">
      <c r="B94" s="113"/>
      <c r="C94" s="114" t="s">
        <v>580</v>
      </c>
      <c r="D94" s="115" t="s">
        <v>68</v>
      </c>
      <c r="E94" s="115" t="s">
        <v>64</v>
      </c>
      <c r="F94" s="115" t="s">
        <v>65</v>
      </c>
      <c r="G94" s="115" t="s">
        <v>581</v>
      </c>
      <c r="H94" s="115" t="s">
        <v>582</v>
      </c>
      <c r="I94" s="115" t="s">
        <v>583</v>
      </c>
      <c r="J94" s="115" t="s">
        <v>575</v>
      </c>
      <c r="K94" s="116" t="s">
        <v>584</v>
      </c>
      <c r="L94" s="113"/>
      <c r="M94" s="58" t="s">
        <v>82</v>
      </c>
      <c r="N94" s="59" t="s">
        <v>53</v>
      </c>
      <c r="O94" s="59" t="s">
        <v>585</v>
      </c>
      <c r="P94" s="59" t="s">
        <v>586</v>
      </c>
      <c r="Q94" s="59" t="s">
        <v>587</v>
      </c>
      <c r="R94" s="59" t="s">
        <v>588</v>
      </c>
      <c r="S94" s="59" t="s">
        <v>589</v>
      </c>
      <c r="T94" s="60" t="s">
        <v>590</v>
      </c>
    </row>
    <row r="95" spans="2:63" s="1" customFormat="1" ht="22.8" customHeight="1" x14ac:dyDescent="0.3">
      <c r="B95" s="34"/>
      <c r="C95" s="63" t="s">
        <v>591</v>
      </c>
      <c r="J95" s="117">
        <f>BK95</f>
        <v>0</v>
      </c>
      <c r="L95" s="34"/>
      <c r="M95" s="61"/>
      <c r="N95" s="52"/>
      <c r="O95" s="52"/>
      <c r="P95" s="118">
        <f>P96</f>
        <v>0</v>
      </c>
      <c r="Q95" s="52"/>
      <c r="R95" s="118">
        <f>R96</f>
        <v>1.94234971</v>
      </c>
      <c r="S95" s="52"/>
      <c r="T95" s="119">
        <f>T96</f>
        <v>0</v>
      </c>
      <c r="AT95" s="18" t="s">
        <v>83</v>
      </c>
      <c r="AU95" s="18" t="s">
        <v>576</v>
      </c>
      <c r="BK95" s="120">
        <f>BK96</f>
        <v>0</v>
      </c>
    </row>
    <row r="96" spans="2:63" s="11" customFormat="1" ht="25.95" customHeight="1" x14ac:dyDescent="0.25">
      <c r="B96" s="121"/>
      <c r="D96" s="122" t="s">
        <v>83</v>
      </c>
      <c r="E96" s="123" t="s">
        <v>592</v>
      </c>
      <c r="F96" s="123" t="s">
        <v>593</v>
      </c>
      <c r="I96" s="124"/>
      <c r="J96" s="125">
        <f>BK96</f>
        <v>0</v>
      </c>
      <c r="L96" s="121"/>
      <c r="M96" s="126"/>
      <c r="P96" s="127">
        <f>P97+P122+P177</f>
        <v>0</v>
      </c>
      <c r="R96" s="127">
        <f>R97+R122+R177</f>
        <v>1.94234971</v>
      </c>
      <c r="T96" s="128">
        <f>T97+T122+T177</f>
        <v>0</v>
      </c>
      <c r="AR96" s="122" t="s">
        <v>93</v>
      </c>
      <c r="AT96" s="129" t="s">
        <v>83</v>
      </c>
      <c r="AU96" s="129" t="s">
        <v>84</v>
      </c>
      <c r="AY96" s="122" t="s">
        <v>594</v>
      </c>
      <c r="BK96" s="130">
        <f>BK97+BK122+BK177</f>
        <v>0</v>
      </c>
    </row>
    <row r="97" spans="2:65" s="11" customFormat="1" ht="22.8" customHeight="1" x14ac:dyDescent="0.25">
      <c r="B97" s="121"/>
      <c r="D97" s="122" t="s">
        <v>83</v>
      </c>
      <c r="E97" s="131" t="s">
        <v>1738</v>
      </c>
      <c r="F97" s="131" t="s">
        <v>1739</v>
      </c>
      <c r="I97" s="124"/>
      <c r="J97" s="132">
        <f>BK97</f>
        <v>0</v>
      </c>
      <c r="L97" s="121"/>
      <c r="M97" s="126"/>
      <c r="P97" s="127">
        <f>SUM(P98:P121)</f>
        <v>0</v>
      </c>
      <c r="R97" s="127">
        <f>SUM(R98:R121)</f>
        <v>9.7621080000000013E-2</v>
      </c>
      <c r="T97" s="128">
        <f>SUM(T98:T121)</f>
        <v>0</v>
      </c>
      <c r="AR97" s="122" t="s">
        <v>93</v>
      </c>
      <c r="AT97" s="129" t="s">
        <v>83</v>
      </c>
      <c r="AU97" s="129" t="s">
        <v>91</v>
      </c>
      <c r="AY97" s="122" t="s">
        <v>594</v>
      </c>
      <c r="BK97" s="130">
        <f>SUM(BK98:BK121)</f>
        <v>0</v>
      </c>
    </row>
    <row r="98" spans="2:65" s="1" customFormat="1" ht="37.799999999999997" customHeight="1" x14ac:dyDescent="0.2">
      <c r="B98" s="34"/>
      <c r="C98" s="133" t="s">
        <v>91</v>
      </c>
      <c r="D98" s="133" t="s">
        <v>597</v>
      </c>
      <c r="E98" s="134" t="s">
        <v>8623</v>
      </c>
      <c r="F98" s="135" t="s">
        <v>8624</v>
      </c>
      <c r="G98" s="136" t="s">
        <v>618</v>
      </c>
      <c r="H98" s="137">
        <v>3.1280000000000001</v>
      </c>
      <c r="I98" s="138"/>
      <c r="J98" s="139">
        <f>ROUND(I98*H98,2)</f>
        <v>0</v>
      </c>
      <c r="K98" s="135" t="s">
        <v>651</v>
      </c>
      <c r="L98" s="34"/>
      <c r="M98" s="140" t="s">
        <v>82</v>
      </c>
      <c r="N98" s="141" t="s">
        <v>54</v>
      </c>
      <c r="P98" s="142">
        <f>O98*H98</f>
        <v>0</v>
      </c>
      <c r="Q98" s="142">
        <v>2.811E-2</v>
      </c>
      <c r="R98" s="142">
        <f>Q98*H98</f>
        <v>8.7928080000000006E-2</v>
      </c>
      <c r="S98" s="142">
        <v>0</v>
      </c>
      <c r="T98" s="143">
        <f>S98*H98</f>
        <v>0</v>
      </c>
      <c r="AR98" s="144" t="s">
        <v>601</v>
      </c>
      <c r="AT98" s="144" t="s">
        <v>597</v>
      </c>
      <c r="AU98" s="144" t="s">
        <v>93</v>
      </c>
      <c r="AY98" s="18" t="s">
        <v>594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601</v>
      </c>
      <c r="BM98" s="144" t="s">
        <v>8625</v>
      </c>
    </row>
    <row r="99" spans="2:65" s="1" customFormat="1" ht="10.199999999999999" x14ac:dyDescent="0.2">
      <c r="B99" s="34"/>
      <c r="D99" s="164" t="s">
        <v>653</v>
      </c>
      <c r="F99" s="165" t="s">
        <v>8626</v>
      </c>
      <c r="I99" s="166"/>
      <c r="L99" s="34"/>
      <c r="M99" s="167"/>
      <c r="T99" s="55"/>
      <c r="AT99" s="18" t="s">
        <v>653</v>
      </c>
      <c r="AU99" s="18" t="s">
        <v>93</v>
      </c>
    </row>
    <row r="100" spans="2:65" s="12" customFormat="1" ht="10.199999999999999" x14ac:dyDescent="0.2">
      <c r="B100" s="146"/>
      <c r="D100" s="147" t="s">
        <v>603</v>
      </c>
      <c r="E100" s="148" t="s">
        <v>82</v>
      </c>
      <c r="F100" s="149" t="s">
        <v>8627</v>
      </c>
      <c r="H100" s="148" t="s">
        <v>82</v>
      </c>
      <c r="I100" s="150"/>
      <c r="L100" s="146"/>
      <c r="M100" s="151"/>
      <c r="T100" s="152"/>
      <c r="AT100" s="148" t="s">
        <v>603</v>
      </c>
      <c r="AU100" s="148" t="s">
        <v>93</v>
      </c>
      <c r="AV100" s="12" t="s">
        <v>91</v>
      </c>
      <c r="AW100" s="12" t="s">
        <v>42</v>
      </c>
      <c r="AX100" s="12" t="s">
        <v>84</v>
      </c>
      <c r="AY100" s="148" t="s">
        <v>594</v>
      </c>
    </row>
    <row r="101" spans="2:65" s="12" customFormat="1" ht="10.199999999999999" x14ac:dyDescent="0.2">
      <c r="B101" s="146"/>
      <c r="D101" s="147" t="s">
        <v>603</v>
      </c>
      <c r="E101" s="148" t="s">
        <v>82</v>
      </c>
      <c r="F101" s="149" t="s">
        <v>8628</v>
      </c>
      <c r="H101" s="148" t="s">
        <v>82</v>
      </c>
      <c r="I101" s="150"/>
      <c r="L101" s="146"/>
      <c r="M101" s="151"/>
      <c r="T101" s="152"/>
      <c r="AT101" s="148" t="s">
        <v>603</v>
      </c>
      <c r="AU101" s="148" t="s">
        <v>93</v>
      </c>
      <c r="AV101" s="12" t="s">
        <v>91</v>
      </c>
      <c r="AW101" s="12" t="s">
        <v>42</v>
      </c>
      <c r="AX101" s="12" t="s">
        <v>84</v>
      </c>
      <c r="AY101" s="148" t="s">
        <v>594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8629</v>
      </c>
      <c r="H102" s="156">
        <v>3.1280000000000001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65" s="15" customFormat="1" ht="10.199999999999999" x14ac:dyDescent="0.2">
      <c r="B103" s="175"/>
      <c r="D103" s="147" t="s">
        <v>603</v>
      </c>
      <c r="E103" s="176" t="s">
        <v>82</v>
      </c>
      <c r="F103" s="177" t="s">
        <v>672</v>
      </c>
      <c r="H103" s="178">
        <v>3.1280000000000001</v>
      </c>
      <c r="I103" s="179"/>
      <c r="L103" s="175"/>
      <c r="M103" s="180"/>
      <c r="T103" s="181"/>
      <c r="AT103" s="176" t="s">
        <v>603</v>
      </c>
      <c r="AU103" s="176" t="s">
        <v>93</v>
      </c>
      <c r="AV103" s="15" t="s">
        <v>147</v>
      </c>
      <c r="AW103" s="15" t="s">
        <v>42</v>
      </c>
      <c r="AX103" s="15" t="s">
        <v>91</v>
      </c>
      <c r="AY103" s="176" t="s">
        <v>594</v>
      </c>
    </row>
    <row r="104" spans="2:65" s="1" customFormat="1" ht="16.5" customHeight="1" x14ac:dyDescent="0.2">
      <c r="B104" s="34"/>
      <c r="C104" s="133" t="s">
        <v>93</v>
      </c>
      <c r="D104" s="133" t="s">
        <v>597</v>
      </c>
      <c r="E104" s="134" t="s">
        <v>8630</v>
      </c>
      <c r="F104" s="135" t="s">
        <v>8631</v>
      </c>
      <c r="G104" s="136" t="s">
        <v>944</v>
      </c>
      <c r="H104" s="137">
        <v>6.2249999999999996</v>
      </c>
      <c r="I104" s="138"/>
      <c r="J104" s="139">
        <f>ROUND(I104*H104,2)</f>
        <v>0</v>
      </c>
      <c r="K104" s="135" t="s">
        <v>82</v>
      </c>
      <c r="L104" s="34"/>
      <c r="M104" s="140" t="s">
        <v>82</v>
      </c>
      <c r="N104" s="141" t="s">
        <v>54</v>
      </c>
      <c r="P104" s="142">
        <f>O104*H104</f>
        <v>0</v>
      </c>
      <c r="Q104" s="142">
        <v>9.2000000000000003E-4</v>
      </c>
      <c r="R104" s="142">
        <f>Q104*H104</f>
        <v>5.7269999999999995E-3</v>
      </c>
      <c r="S104" s="142">
        <v>0</v>
      </c>
      <c r="T104" s="143">
        <f>S104*H104</f>
        <v>0</v>
      </c>
      <c r="AR104" s="144" t="s">
        <v>601</v>
      </c>
      <c r="AT104" s="144" t="s">
        <v>597</v>
      </c>
      <c r="AU104" s="144" t="s">
        <v>93</v>
      </c>
      <c r="AY104" s="18" t="s">
        <v>594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91</v>
      </c>
      <c r="BK104" s="145">
        <f>ROUND(I104*H104,2)</f>
        <v>0</v>
      </c>
      <c r="BL104" s="18" t="s">
        <v>601</v>
      </c>
      <c r="BM104" s="144" t="s">
        <v>8632</v>
      </c>
    </row>
    <row r="105" spans="2:65" s="12" customFormat="1" ht="10.199999999999999" x14ac:dyDescent="0.2">
      <c r="B105" s="146"/>
      <c r="D105" s="147" t="s">
        <v>603</v>
      </c>
      <c r="E105" s="148" t="s">
        <v>82</v>
      </c>
      <c r="F105" s="149" t="s">
        <v>8627</v>
      </c>
      <c r="H105" s="148" t="s">
        <v>82</v>
      </c>
      <c r="I105" s="150"/>
      <c r="L105" s="146"/>
      <c r="M105" s="151"/>
      <c r="T105" s="152"/>
      <c r="AT105" s="148" t="s">
        <v>603</v>
      </c>
      <c r="AU105" s="148" t="s">
        <v>93</v>
      </c>
      <c r="AV105" s="12" t="s">
        <v>91</v>
      </c>
      <c r="AW105" s="12" t="s">
        <v>42</v>
      </c>
      <c r="AX105" s="12" t="s">
        <v>84</v>
      </c>
      <c r="AY105" s="148" t="s">
        <v>594</v>
      </c>
    </row>
    <row r="106" spans="2:65" s="12" customFormat="1" ht="10.199999999999999" x14ac:dyDescent="0.2">
      <c r="B106" s="146"/>
      <c r="D106" s="147" t="s">
        <v>603</v>
      </c>
      <c r="E106" s="148" t="s">
        <v>82</v>
      </c>
      <c r="F106" s="149" t="s">
        <v>8633</v>
      </c>
      <c r="H106" s="148" t="s">
        <v>82</v>
      </c>
      <c r="I106" s="150"/>
      <c r="L106" s="146"/>
      <c r="M106" s="151"/>
      <c r="T106" s="152"/>
      <c r="AT106" s="148" t="s">
        <v>603</v>
      </c>
      <c r="AU106" s="148" t="s">
        <v>93</v>
      </c>
      <c r="AV106" s="12" t="s">
        <v>91</v>
      </c>
      <c r="AW106" s="12" t="s">
        <v>42</v>
      </c>
      <c r="AX106" s="12" t="s">
        <v>84</v>
      </c>
      <c r="AY106" s="148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8634</v>
      </c>
      <c r="H107" s="156">
        <v>6.2249999999999996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5" customFormat="1" ht="10.199999999999999" x14ac:dyDescent="0.2">
      <c r="B108" s="175"/>
      <c r="D108" s="147" t="s">
        <v>603</v>
      </c>
      <c r="E108" s="176" t="s">
        <v>82</v>
      </c>
      <c r="F108" s="177" t="s">
        <v>672</v>
      </c>
      <c r="H108" s="178">
        <v>6.2249999999999996</v>
      </c>
      <c r="I108" s="179"/>
      <c r="L108" s="175"/>
      <c r="M108" s="180"/>
      <c r="T108" s="181"/>
      <c r="AT108" s="176" t="s">
        <v>603</v>
      </c>
      <c r="AU108" s="176" t="s">
        <v>93</v>
      </c>
      <c r="AV108" s="15" t="s">
        <v>147</v>
      </c>
      <c r="AW108" s="15" t="s">
        <v>42</v>
      </c>
      <c r="AX108" s="15" t="s">
        <v>91</v>
      </c>
      <c r="AY108" s="176" t="s">
        <v>594</v>
      </c>
    </row>
    <row r="109" spans="2:65" s="1" customFormat="1" ht="16.5" customHeight="1" x14ac:dyDescent="0.2">
      <c r="B109" s="34"/>
      <c r="C109" s="133" t="s">
        <v>101</v>
      </c>
      <c r="D109" s="133" t="s">
        <v>597</v>
      </c>
      <c r="E109" s="134" t="s">
        <v>8635</v>
      </c>
      <c r="F109" s="135" t="s">
        <v>8636</v>
      </c>
      <c r="G109" s="136" t="s">
        <v>618</v>
      </c>
      <c r="H109" s="137">
        <v>6.3570000000000002</v>
      </c>
      <c r="I109" s="138"/>
      <c r="J109" s="139">
        <f>ROUND(I109*H109,2)</f>
        <v>0</v>
      </c>
      <c r="K109" s="135" t="s">
        <v>82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2.0000000000000001E-4</v>
      </c>
      <c r="R109" s="142">
        <f>Q109*H109</f>
        <v>1.2714E-3</v>
      </c>
      <c r="S109" s="142">
        <v>0</v>
      </c>
      <c r="T109" s="143">
        <f>S109*H109</f>
        <v>0</v>
      </c>
      <c r="AR109" s="144" t="s">
        <v>601</v>
      </c>
      <c r="AT109" s="144" t="s">
        <v>597</v>
      </c>
      <c r="AU109" s="144" t="s">
        <v>93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601</v>
      </c>
      <c r="BM109" s="144" t="s">
        <v>8637</v>
      </c>
    </row>
    <row r="110" spans="2:65" s="12" customFormat="1" ht="10.199999999999999" x14ac:dyDescent="0.2">
      <c r="B110" s="146"/>
      <c r="D110" s="147" t="s">
        <v>603</v>
      </c>
      <c r="E110" s="148" t="s">
        <v>82</v>
      </c>
      <c r="F110" s="149" t="s">
        <v>8633</v>
      </c>
      <c r="H110" s="148" t="s">
        <v>82</v>
      </c>
      <c r="I110" s="150"/>
      <c r="L110" s="146"/>
      <c r="M110" s="151"/>
      <c r="T110" s="152"/>
      <c r="AT110" s="148" t="s">
        <v>603</v>
      </c>
      <c r="AU110" s="148" t="s">
        <v>93</v>
      </c>
      <c r="AV110" s="12" t="s">
        <v>91</v>
      </c>
      <c r="AW110" s="12" t="s">
        <v>42</v>
      </c>
      <c r="AX110" s="12" t="s">
        <v>84</v>
      </c>
      <c r="AY110" s="148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8638</v>
      </c>
      <c r="H111" s="156">
        <v>6.2560000000000002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8639</v>
      </c>
      <c r="H112" s="156">
        <v>0.10100000000000001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5" customFormat="1" ht="10.199999999999999" x14ac:dyDescent="0.2">
      <c r="B113" s="175"/>
      <c r="D113" s="147" t="s">
        <v>603</v>
      </c>
      <c r="E113" s="176" t="s">
        <v>82</v>
      </c>
      <c r="F113" s="177" t="s">
        <v>672</v>
      </c>
      <c r="H113" s="178">
        <v>6.3570000000000002</v>
      </c>
      <c r="I113" s="179"/>
      <c r="L113" s="175"/>
      <c r="M113" s="180"/>
      <c r="T113" s="181"/>
      <c r="AT113" s="176" t="s">
        <v>603</v>
      </c>
      <c r="AU113" s="176" t="s">
        <v>93</v>
      </c>
      <c r="AV113" s="15" t="s">
        <v>147</v>
      </c>
      <c r="AW113" s="15" t="s">
        <v>42</v>
      </c>
      <c r="AX113" s="15" t="s">
        <v>91</v>
      </c>
      <c r="AY113" s="176" t="s">
        <v>594</v>
      </c>
    </row>
    <row r="114" spans="2:65" s="1" customFormat="1" ht="16.5" customHeight="1" x14ac:dyDescent="0.2">
      <c r="B114" s="34"/>
      <c r="C114" s="133" t="s">
        <v>147</v>
      </c>
      <c r="D114" s="133" t="s">
        <v>597</v>
      </c>
      <c r="E114" s="134" t="s">
        <v>8640</v>
      </c>
      <c r="F114" s="135" t="s">
        <v>8641</v>
      </c>
      <c r="G114" s="136" t="s">
        <v>944</v>
      </c>
      <c r="H114" s="137">
        <v>7.4850000000000003</v>
      </c>
      <c r="I114" s="138"/>
      <c r="J114" s="139">
        <f>ROUND(I114*H114,2)</f>
        <v>0</v>
      </c>
      <c r="K114" s="135" t="s">
        <v>82</v>
      </c>
      <c r="L114" s="34"/>
      <c r="M114" s="140" t="s">
        <v>82</v>
      </c>
      <c r="N114" s="141" t="s">
        <v>54</v>
      </c>
      <c r="P114" s="142">
        <f>O114*H114</f>
        <v>0</v>
      </c>
      <c r="Q114" s="142">
        <v>3.6000000000000002E-4</v>
      </c>
      <c r="R114" s="142">
        <f>Q114*H114</f>
        <v>2.6946000000000001E-3</v>
      </c>
      <c r="S114" s="142">
        <v>0</v>
      </c>
      <c r="T114" s="143">
        <f>S114*H114</f>
        <v>0</v>
      </c>
      <c r="AR114" s="144" t="s">
        <v>601</v>
      </c>
      <c r="AT114" s="144" t="s">
        <v>597</v>
      </c>
      <c r="AU114" s="144" t="s">
        <v>93</v>
      </c>
      <c r="AY114" s="18" t="s">
        <v>594</v>
      </c>
      <c r="BE114" s="145">
        <f>IF(N114="základní",J114,0)</f>
        <v>0</v>
      </c>
      <c r="BF114" s="145">
        <f>IF(N114="snížená",J114,0)</f>
        <v>0</v>
      </c>
      <c r="BG114" s="145">
        <f>IF(N114="zákl. přenesená",J114,0)</f>
        <v>0</v>
      </c>
      <c r="BH114" s="145">
        <f>IF(N114="sníž. přenesená",J114,0)</f>
        <v>0</v>
      </c>
      <c r="BI114" s="145">
        <f>IF(N114="nulová",J114,0)</f>
        <v>0</v>
      </c>
      <c r="BJ114" s="18" t="s">
        <v>91</v>
      </c>
      <c r="BK114" s="145">
        <f>ROUND(I114*H114,2)</f>
        <v>0</v>
      </c>
      <c r="BL114" s="18" t="s">
        <v>601</v>
      </c>
      <c r="BM114" s="144" t="s">
        <v>8642</v>
      </c>
    </row>
    <row r="115" spans="2:65" s="12" customFormat="1" ht="10.199999999999999" x14ac:dyDescent="0.2">
      <c r="B115" s="146"/>
      <c r="D115" s="147" t="s">
        <v>603</v>
      </c>
      <c r="E115" s="148" t="s">
        <v>82</v>
      </c>
      <c r="F115" s="149" t="s">
        <v>8643</v>
      </c>
      <c r="H115" s="148" t="s">
        <v>82</v>
      </c>
      <c r="I115" s="150"/>
      <c r="L115" s="146"/>
      <c r="M115" s="151"/>
      <c r="T115" s="152"/>
      <c r="AT115" s="148" t="s">
        <v>603</v>
      </c>
      <c r="AU115" s="148" t="s">
        <v>93</v>
      </c>
      <c r="AV115" s="12" t="s">
        <v>91</v>
      </c>
      <c r="AW115" s="12" t="s">
        <v>42</v>
      </c>
      <c r="AX115" s="12" t="s">
        <v>84</v>
      </c>
      <c r="AY115" s="148" t="s">
        <v>594</v>
      </c>
    </row>
    <row r="116" spans="2:65" s="12" customFormat="1" ht="10.199999999999999" x14ac:dyDescent="0.2">
      <c r="B116" s="146"/>
      <c r="D116" s="147" t="s">
        <v>603</v>
      </c>
      <c r="E116" s="148" t="s">
        <v>82</v>
      </c>
      <c r="F116" s="149" t="s">
        <v>8644</v>
      </c>
      <c r="H116" s="148" t="s">
        <v>82</v>
      </c>
      <c r="I116" s="150"/>
      <c r="L116" s="146"/>
      <c r="M116" s="151"/>
      <c r="T116" s="152"/>
      <c r="AT116" s="148" t="s">
        <v>603</v>
      </c>
      <c r="AU116" s="148" t="s">
        <v>93</v>
      </c>
      <c r="AV116" s="12" t="s">
        <v>91</v>
      </c>
      <c r="AW116" s="12" t="s">
        <v>42</v>
      </c>
      <c r="AX116" s="12" t="s">
        <v>84</v>
      </c>
      <c r="AY116" s="148" t="s">
        <v>594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8645</v>
      </c>
      <c r="H117" s="156">
        <v>4.9649999999999999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8646</v>
      </c>
      <c r="H118" s="156">
        <v>2.52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594</v>
      </c>
    </row>
    <row r="119" spans="2:65" s="15" customFormat="1" ht="10.199999999999999" x14ac:dyDescent="0.2">
      <c r="B119" s="175"/>
      <c r="D119" s="147" t="s">
        <v>603</v>
      </c>
      <c r="E119" s="176" t="s">
        <v>82</v>
      </c>
      <c r="F119" s="177" t="s">
        <v>672</v>
      </c>
      <c r="H119" s="178">
        <v>7.4850000000000003</v>
      </c>
      <c r="I119" s="179"/>
      <c r="L119" s="175"/>
      <c r="M119" s="180"/>
      <c r="T119" s="181"/>
      <c r="AT119" s="176" t="s">
        <v>603</v>
      </c>
      <c r="AU119" s="176" t="s">
        <v>93</v>
      </c>
      <c r="AV119" s="15" t="s">
        <v>147</v>
      </c>
      <c r="AW119" s="15" t="s">
        <v>42</v>
      </c>
      <c r="AX119" s="15" t="s">
        <v>91</v>
      </c>
      <c r="AY119" s="176" t="s">
        <v>594</v>
      </c>
    </row>
    <row r="120" spans="2:65" s="1" customFormat="1" ht="37.799999999999997" customHeight="1" x14ac:dyDescent="0.2">
      <c r="B120" s="34"/>
      <c r="C120" s="133" t="s">
        <v>160</v>
      </c>
      <c r="D120" s="133" t="s">
        <v>597</v>
      </c>
      <c r="E120" s="134" t="s">
        <v>8647</v>
      </c>
      <c r="F120" s="135" t="s">
        <v>8648</v>
      </c>
      <c r="G120" s="136" t="s">
        <v>738</v>
      </c>
      <c r="H120" s="137">
        <v>9.8000000000000004E-2</v>
      </c>
      <c r="I120" s="138"/>
      <c r="J120" s="139">
        <f>ROUND(I120*H120,2)</f>
        <v>0</v>
      </c>
      <c r="K120" s="135" t="s">
        <v>651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0</v>
      </c>
      <c r="R120" s="142">
        <f>Q120*H120</f>
        <v>0</v>
      </c>
      <c r="S120" s="142">
        <v>0</v>
      </c>
      <c r="T120" s="143">
        <f>S120*H120</f>
        <v>0</v>
      </c>
      <c r="AR120" s="144" t="s">
        <v>601</v>
      </c>
      <c r="AT120" s="144" t="s">
        <v>597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601</v>
      </c>
      <c r="BM120" s="144" t="s">
        <v>8649</v>
      </c>
    </row>
    <row r="121" spans="2:65" s="1" customFormat="1" ht="10.199999999999999" x14ac:dyDescent="0.2">
      <c r="B121" s="34"/>
      <c r="D121" s="164" t="s">
        <v>653</v>
      </c>
      <c r="F121" s="165" t="s">
        <v>8650</v>
      </c>
      <c r="I121" s="166"/>
      <c r="L121" s="34"/>
      <c r="M121" s="167"/>
      <c r="T121" s="55"/>
      <c r="AT121" s="18" t="s">
        <v>653</v>
      </c>
      <c r="AU121" s="18" t="s">
        <v>93</v>
      </c>
    </row>
    <row r="122" spans="2:65" s="11" customFormat="1" ht="22.8" customHeight="1" x14ac:dyDescent="0.25">
      <c r="B122" s="121"/>
      <c r="D122" s="122" t="s">
        <v>83</v>
      </c>
      <c r="E122" s="131" t="s">
        <v>595</v>
      </c>
      <c r="F122" s="131" t="s">
        <v>1746</v>
      </c>
      <c r="I122" s="124"/>
      <c r="J122" s="132">
        <f>BK122</f>
        <v>0</v>
      </c>
      <c r="L122" s="121"/>
      <c r="M122" s="126"/>
      <c r="P122" s="127">
        <f>SUM(P123:P176)</f>
        <v>0</v>
      </c>
      <c r="R122" s="127">
        <f>SUM(R123:R176)</f>
        <v>1.8185030000000001E-2</v>
      </c>
      <c r="T122" s="128">
        <f>SUM(T123:T176)</f>
        <v>0</v>
      </c>
      <c r="AR122" s="122" t="s">
        <v>93</v>
      </c>
      <c r="AT122" s="129" t="s">
        <v>83</v>
      </c>
      <c r="AU122" s="129" t="s">
        <v>91</v>
      </c>
      <c r="AY122" s="122" t="s">
        <v>594</v>
      </c>
      <c r="BK122" s="130">
        <f>SUM(BK123:BK176)</f>
        <v>0</v>
      </c>
    </row>
    <row r="123" spans="2:65" s="1" customFormat="1" ht="16.5" customHeight="1" x14ac:dyDescent="0.2">
      <c r="B123" s="34"/>
      <c r="C123" s="133" t="s">
        <v>624</v>
      </c>
      <c r="D123" s="133" t="s">
        <v>597</v>
      </c>
      <c r="E123" s="134" t="s">
        <v>8651</v>
      </c>
      <c r="F123" s="135" t="s">
        <v>8652</v>
      </c>
      <c r="G123" s="136" t="s">
        <v>613</v>
      </c>
      <c r="H123" s="137">
        <v>16.928999999999998</v>
      </c>
      <c r="I123" s="138"/>
      <c r="J123" s="139">
        <f>ROUND(I123*H123,2)</f>
        <v>0</v>
      </c>
      <c r="K123" s="135" t="s">
        <v>651</v>
      </c>
      <c r="L123" s="34"/>
      <c r="M123" s="140" t="s">
        <v>82</v>
      </c>
      <c r="N123" s="141" t="s">
        <v>54</v>
      </c>
      <c r="P123" s="142">
        <f>O123*H123</f>
        <v>0</v>
      </c>
      <c r="Q123" s="142">
        <v>6.9999999999999994E-5</v>
      </c>
      <c r="R123" s="142">
        <f>Q123*H123</f>
        <v>1.1850299999999999E-3</v>
      </c>
      <c r="S123" s="142">
        <v>0</v>
      </c>
      <c r="T123" s="143">
        <f>S123*H123</f>
        <v>0</v>
      </c>
      <c r="AR123" s="144" t="s">
        <v>601</v>
      </c>
      <c r="AT123" s="144" t="s">
        <v>597</v>
      </c>
      <c r="AU123" s="144" t="s">
        <v>93</v>
      </c>
      <c r="AY123" s="18" t="s">
        <v>594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601</v>
      </c>
      <c r="BM123" s="144" t="s">
        <v>8653</v>
      </c>
    </row>
    <row r="124" spans="2:65" s="1" customFormat="1" ht="10.199999999999999" x14ac:dyDescent="0.2">
      <c r="B124" s="34"/>
      <c r="D124" s="164" t="s">
        <v>653</v>
      </c>
      <c r="F124" s="165" t="s">
        <v>8654</v>
      </c>
      <c r="I124" s="166"/>
      <c r="L124" s="34"/>
      <c r="M124" s="167"/>
      <c r="T124" s="55"/>
      <c r="AT124" s="18" t="s">
        <v>653</v>
      </c>
      <c r="AU124" s="18" t="s">
        <v>93</v>
      </c>
    </row>
    <row r="125" spans="2:65" s="12" customFormat="1" ht="10.199999999999999" x14ac:dyDescent="0.2">
      <c r="B125" s="146"/>
      <c r="D125" s="147" t="s">
        <v>603</v>
      </c>
      <c r="E125" s="148" t="s">
        <v>82</v>
      </c>
      <c r="F125" s="149" t="s">
        <v>8643</v>
      </c>
      <c r="H125" s="148" t="s">
        <v>82</v>
      </c>
      <c r="I125" s="150"/>
      <c r="L125" s="146"/>
      <c r="M125" s="151"/>
      <c r="T125" s="152"/>
      <c r="AT125" s="148" t="s">
        <v>603</v>
      </c>
      <c r="AU125" s="148" t="s">
        <v>93</v>
      </c>
      <c r="AV125" s="12" t="s">
        <v>91</v>
      </c>
      <c r="AW125" s="12" t="s">
        <v>42</v>
      </c>
      <c r="AX125" s="12" t="s">
        <v>84</v>
      </c>
      <c r="AY125" s="148" t="s">
        <v>594</v>
      </c>
    </row>
    <row r="126" spans="2:65" s="12" customFormat="1" ht="10.199999999999999" x14ac:dyDescent="0.2">
      <c r="B126" s="146"/>
      <c r="D126" s="147" t="s">
        <v>603</v>
      </c>
      <c r="E126" s="148" t="s">
        <v>82</v>
      </c>
      <c r="F126" s="149" t="s">
        <v>8655</v>
      </c>
      <c r="H126" s="148" t="s">
        <v>82</v>
      </c>
      <c r="I126" s="150"/>
      <c r="L126" s="146"/>
      <c r="M126" s="151"/>
      <c r="T126" s="152"/>
      <c r="AT126" s="148" t="s">
        <v>603</v>
      </c>
      <c r="AU126" s="148" t="s">
        <v>93</v>
      </c>
      <c r="AV126" s="12" t="s">
        <v>91</v>
      </c>
      <c r="AW126" s="12" t="s">
        <v>42</v>
      </c>
      <c r="AX126" s="12" t="s">
        <v>84</v>
      </c>
      <c r="AY126" s="148" t="s">
        <v>594</v>
      </c>
    </row>
    <row r="127" spans="2:65" s="12" customFormat="1" ht="10.199999999999999" x14ac:dyDescent="0.2">
      <c r="B127" s="146"/>
      <c r="D127" s="147" t="s">
        <v>603</v>
      </c>
      <c r="E127" s="148" t="s">
        <v>82</v>
      </c>
      <c r="F127" s="149" t="s">
        <v>8656</v>
      </c>
      <c r="H127" s="148" t="s">
        <v>82</v>
      </c>
      <c r="I127" s="150"/>
      <c r="L127" s="146"/>
      <c r="M127" s="151"/>
      <c r="T127" s="152"/>
      <c r="AT127" s="148" t="s">
        <v>603</v>
      </c>
      <c r="AU127" s="148" t="s">
        <v>93</v>
      </c>
      <c r="AV127" s="12" t="s">
        <v>91</v>
      </c>
      <c r="AW127" s="12" t="s">
        <v>42</v>
      </c>
      <c r="AX127" s="12" t="s">
        <v>84</v>
      </c>
      <c r="AY127" s="148" t="s">
        <v>594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8657</v>
      </c>
      <c r="H128" s="156">
        <v>16.928999999999998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65" s="15" customFormat="1" ht="10.199999999999999" x14ac:dyDescent="0.2">
      <c r="B129" s="175"/>
      <c r="D129" s="147" t="s">
        <v>603</v>
      </c>
      <c r="E129" s="176" t="s">
        <v>82</v>
      </c>
      <c r="F129" s="177" t="s">
        <v>672</v>
      </c>
      <c r="H129" s="178">
        <v>16.928999999999998</v>
      </c>
      <c r="I129" s="179"/>
      <c r="L129" s="175"/>
      <c r="M129" s="180"/>
      <c r="T129" s="181"/>
      <c r="AT129" s="176" t="s">
        <v>603</v>
      </c>
      <c r="AU129" s="176" t="s">
        <v>93</v>
      </c>
      <c r="AV129" s="15" t="s">
        <v>147</v>
      </c>
      <c r="AW129" s="15" t="s">
        <v>42</v>
      </c>
      <c r="AX129" s="15" t="s">
        <v>91</v>
      </c>
      <c r="AY129" s="176" t="s">
        <v>594</v>
      </c>
    </row>
    <row r="130" spans="2:65" s="1" customFormat="1" ht="16.5" customHeight="1" x14ac:dyDescent="0.2">
      <c r="B130" s="34"/>
      <c r="C130" s="183" t="s">
        <v>707</v>
      </c>
      <c r="D130" s="183" t="s">
        <v>752</v>
      </c>
      <c r="E130" s="184" t="s">
        <v>8658</v>
      </c>
      <c r="F130" s="185" t="s">
        <v>8659</v>
      </c>
      <c r="G130" s="186" t="s">
        <v>738</v>
      </c>
      <c r="H130" s="187">
        <v>1.7000000000000001E-2</v>
      </c>
      <c r="I130" s="188"/>
      <c r="J130" s="189">
        <f>ROUND(I130*H130,2)</f>
        <v>0</v>
      </c>
      <c r="K130" s="185" t="s">
        <v>651</v>
      </c>
      <c r="L130" s="190"/>
      <c r="M130" s="191" t="s">
        <v>82</v>
      </c>
      <c r="N130" s="192" t="s">
        <v>54</v>
      </c>
      <c r="P130" s="142">
        <f>O130*H130</f>
        <v>0</v>
      </c>
      <c r="Q130" s="142">
        <v>1</v>
      </c>
      <c r="R130" s="142">
        <f>Q130*H130</f>
        <v>1.7000000000000001E-2</v>
      </c>
      <c r="S130" s="142">
        <v>0</v>
      </c>
      <c r="T130" s="143">
        <f>S130*H130</f>
        <v>0</v>
      </c>
      <c r="AR130" s="144" t="s">
        <v>948</v>
      </c>
      <c r="AT130" s="144" t="s">
        <v>752</v>
      </c>
      <c r="AU130" s="144" t="s">
        <v>93</v>
      </c>
      <c r="AY130" s="18" t="s">
        <v>594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601</v>
      </c>
      <c r="BM130" s="144" t="s">
        <v>8660</v>
      </c>
    </row>
    <row r="131" spans="2:65" s="13" customFormat="1" ht="10.199999999999999" x14ac:dyDescent="0.2">
      <c r="B131" s="153"/>
      <c r="D131" s="147" t="s">
        <v>603</v>
      </c>
      <c r="E131" s="154" t="s">
        <v>82</v>
      </c>
      <c r="F131" s="155" t="s">
        <v>8661</v>
      </c>
      <c r="H131" s="156">
        <v>1.7000000000000001E-2</v>
      </c>
      <c r="I131" s="157"/>
      <c r="L131" s="153"/>
      <c r="M131" s="158"/>
      <c r="T131" s="159"/>
      <c r="AT131" s="154" t="s">
        <v>603</v>
      </c>
      <c r="AU131" s="154" t="s">
        <v>93</v>
      </c>
      <c r="AV131" s="13" t="s">
        <v>93</v>
      </c>
      <c r="AW131" s="13" t="s">
        <v>42</v>
      </c>
      <c r="AX131" s="13" t="s">
        <v>91</v>
      </c>
      <c r="AY131" s="154" t="s">
        <v>594</v>
      </c>
    </row>
    <row r="132" spans="2:65" s="1" customFormat="1" ht="16.5" customHeight="1" x14ac:dyDescent="0.2">
      <c r="B132" s="34"/>
      <c r="C132" s="133" t="s">
        <v>716</v>
      </c>
      <c r="D132" s="133" t="s">
        <v>597</v>
      </c>
      <c r="E132" s="134" t="s">
        <v>8662</v>
      </c>
      <c r="F132" s="135" t="s">
        <v>8663</v>
      </c>
      <c r="G132" s="136" t="s">
        <v>618</v>
      </c>
      <c r="H132" s="137">
        <v>971.98900000000003</v>
      </c>
      <c r="I132" s="138"/>
      <c r="J132" s="139">
        <f>ROUND(I132*H132,2)</f>
        <v>0</v>
      </c>
      <c r="K132" s="135" t="s">
        <v>82</v>
      </c>
      <c r="L132" s="34"/>
      <c r="M132" s="140" t="s">
        <v>82</v>
      </c>
      <c r="N132" s="141" t="s">
        <v>54</v>
      </c>
      <c r="P132" s="142">
        <f>O132*H132</f>
        <v>0</v>
      </c>
      <c r="Q132" s="142">
        <v>0</v>
      </c>
      <c r="R132" s="142">
        <f>Q132*H132</f>
        <v>0</v>
      </c>
      <c r="S132" s="142">
        <v>0</v>
      </c>
      <c r="T132" s="143">
        <f>S132*H132</f>
        <v>0</v>
      </c>
      <c r="AR132" s="144" t="s">
        <v>601</v>
      </c>
      <c r="AT132" s="144" t="s">
        <v>597</v>
      </c>
      <c r="AU132" s="144" t="s">
        <v>93</v>
      </c>
      <c r="AY132" s="18" t="s">
        <v>594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8" t="s">
        <v>91</v>
      </c>
      <c r="BK132" s="145">
        <f>ROUND(I132*H132,2)</f>
        <v>0</v>
      </c>
      <c r="BL132" s="18" t="s">
        <v>601</v>
      </c>
      <c r="BM132" s="144" t="s">
        <v>8664</v>
      </c>
    </row>
    <row r="133" spans="2:65" s="1" customFormat="1" ht="38.4" x14ac:dyDescent="0.2">
      <c r="B133" s="34"/>
      <c r="D133" s="147" t="s">
        <v>740</v>
      </c>
      <c r="F133" s="182" t="s">
        <v>8665</v>
      </c>
      <c r="I133" s="166"/>
      <c r="L133" s="34"/>
      <c r="M133" s="167"/>
      <c r="T133" s="55"/>
      <c r="AT133" s="18" t="s">
        <v>740</v>
      </c>
      <c r="AU133" s="18" t="s">
        <v>93</v>
      </c>
    </row>
    <row r="134" spans="2:65" s="12" customFormat="1" ht="10.199999999999999" x14ac:dyDescent="0.2">
      <c r="B134" s="146"/>
      <c r="D134" s="147" t="s">
        <v>603</v>
      </c>
      <c r="E134" s="148" t="s">
        <v>82</v>
      </c>
      <c r="F134" s="149" t="s">
        <v>8627</v>
      </c>
      <c r="H134" s="148" t="s">
        <v>82</v>
      </c>
      <c r="I134" s="150"/>
      <c r="L134" s="146"/>
      <c r="M134" s="151"/>
      <c r="T134" s="152"/>
      <c r="AT134" s="148" t="s">
        <v>603</v>
      </c>
      <c r="AU134" s="148" t="s">
        <v>93</v>
      </c>
      <c r="AV134" s="12" t="s">
        <v>91</v>
      </c>
      <c r="AW134" s="12" t="s">
        <v>42</v>
      </c>
      <c r="AX134" s="12" t="s">
        <v>84</v>
      </c>
      <c r="AY134" s="148" t="s">
        <v>594</v>
      </c>
    </row>
    <row r="135" spans="2:65" s="13" customFormat="1" ht="10.199999999999999" x14ac:dyDescent="0.2">
      <c r="B135" s="153"/>
      <c r="D135" s="147" t="s">
        <v>603</v>
      </c>
      <c r="E135" s="154" t="s">
        <v>82</v>
      </c>
      <c r="F135" s="155" t="s">
        <v>8666</v>
      </c>
      <c r="H135" s="156">
        <v>50.14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65" s="13" customFormat="1" ht="10.199999999999999" x14ac:dyDescent="0.2">
      <c r="B136" s="153"/>
      <c r="D136" s="147" t="s">
        <v>603</v>
      </c>
      <c r="E136" s="154" t="s">
        <v>82</v>
      </c>
      <c r="F136" s="155" t="s">
        <v>8667</v>
      </c>
      <c r="H136" s="156">
        <v>76.239999999999995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594</v>
      </c>
    </row>
    <row r="137" spans="2:65" s="13" customFormat="1" ht="10.199999999999999" x14ac:dyDescent="0.2">
      <c r="B137" s="153"/>
      <c r="D137" s="147" t="s">
        <v>603</v>
      </c>
      <c r="E137" s="154" t="s">
        <v>82</v>
      </c>
      <c r="F137" s="155" t="s">
        <v>8668</v>
      </c>
      <c r="H137" s="156">
        <v>650.95899999999995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594</v>
      </c>
    </row>
    <row r="138" spans="2:65" s="13" customFormat="1" ht="10.199999999999999" x14ac:dyDescent="0.2">
      <c r="B138" s="153"/>
      <c r="D138" s="147" t="s">
        <v>603</v>
      </c>
      <c r="E138" s="154" t="s">
        <v>82</v>
      </c>
      <c r="F138" s="155" t="s">
        <v>8669</v>
      </c>
      <c r="H138" s="156">
        <v>43.21</v>
      </c>
      <c r="I138" s="157"/>
      <c r="L138" s="153"/>
      <c r="M138" s="158"/>
      <c r="T138" s="159"/>
      <c r="AT138" s="154" t="s">
        <v>603</v>
      </c>
      <c r="AU138" s="154" t="s">
        <v>93</v>
      </c>
      <c r="AV138" s="13" t="s">
        <v>93</v>
      </c>
      <c r="AW138" s="13" t="s">
        <v>42</v>
      </c>
      <c r="AX138" s="13" t="s">
        <v>84</v>
      </c>
      <c r="AY138" s="154" t="s">
        <v>594</v>
      </c>
    </row>
    <row r="139" spans="2:65" s="13" customFormat="1" ht="10.199999999999999" x14ac:dyDescent="0.2">
      <c r="B139" s="153"/>
      <c r="D139" s="147" t="s">
        <v>603</v>
      </c>
      <c r="E139" s="154" t="s">
        <v>82</v>
      </c>
      <c r="F139" s="155" t="s">
        <v>8670</v>
      </c>
      <c r="H139" s="156">
        <v>78.55</v>
      </c>
      <c r="I139" s="157"/>
      <c r="L139" s="153"/>
      <c r="M139" s="158"/>
      <c r="T139" s="159"/>
      <c r="AT139" s="154" t="s">
        <v>603</v>
      </c>
      <c r="AU139" s="154" t="s">
        <v>93</v>
      </c>
      <c r="AV139" s="13" t="s">
        <v>93</v>
      </c>
      <c r="AW139" s="13" t="s">
        <v>42</v>
      </c>
      <c r="AX139" s="13" t="s">
        <v>84</v>
      </c>
      <c r="AY139" s="154" t="s">
        <v>594</v>
      </c>
    </row>
    <row r="140" spans="2:65" s="13" customFormat="1" ht="10.199999999999999" x14ac:dyDescent="0.2">
      <c r="B140" s="153"/>
      <c r="D140" s="147" t="s">
        <v>603</v>
      </c>
      <c r="E140" s="154" t="s">
        <v>82</v>
      </c>
      <c r="F140" s="155" t="s">
        <v>8671</v>
      </c>
      <c r="H140" s="156">
        <v>37.86</v>
      </c>
      <c r="I140" s="157"/>
      <c r="L140" s="153"/>
      <c r="M140" s="158"/>
      <c r="T140" s="159"/>
      <c r="AT140" s="154" t="s">
        <v>603</v>
      </c>
      <c r="AU140" s="154" t="s">
        <v>93</v>
      </c>
      <c r="AV140" s="13" t="s">
        <v>93</v>
      </c>
      <c r="AW140" s="13" t="s">
        <v>42</v>
      </c>
      <c r="AX140" s="13" t="s">
        <v>84</v>
      </c>
      <c r="AY140" s="154" t="s">
        <v>594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8672</v>
      </c>
      <c r="H141" s="156">
        <v>35.03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65" s="15" customFormat="1" ht="10.199999999999999" x14ac:dyDescent="0.2">
      <c r="B142" s="175"/>
      <c r="D142" s="147" t="s">
        <v>603</v>
      </c>
      <c r="E142" s="176" t="s">
        <v>82</v>
      </c>
      <c r="F142" s="177" t="s">
        <v>672</v>
      </c>
      <c r="H142" s="178">
        <v>971.98900000000003</v>
      </c>
      <c r="I142" s="179"/>
      <c r="L142" s="175"/>
      <c r="M142" s="180"/>
      <c r="T142" s="181"/>
      <c r="AT142" s="176" t="s">
        <v>603</v>
      </c>
      <c r="AU142" s="176" t="s">
        <v>93</v>
      </c>
      <c r="AV142" s="15" t="s">
        <v>147</v>
      </c>
      <c r="AW142" s="15" t="s">
        <v>42</v>
      </c>
      <c r="AX142" s="15" t="s">
        <v>91</v>
      </c>
      <c r="AY142" s="176" t="s">
        <v>594</v>
      </c>
    </row>
    <row r="143" spans="2:65" s="1" customFormat="1" ht="24.15" customHeight="1" x14ac:dyDescent="0.2">
      <c r="B143" s="34"/>
      <c r="C143" s="133" t="s">
        <v>721</v>
      </c>
      <c r="D143" s="133" t="s">
        <v>597</v>
      </c>
      <c r="E143" s="134" t="s">
        <v>8673</v>
      </c>
      <c r="F143" s="135" t="s">
        <v>8674</v>
      </c>
      <c r="G143" s="136" t="s">
        <v>618</v>
      </c>
      <c r="H143" s="137">
        <v>2491.5309999999999</v>
      </c>
      <c r="I143" s="138"/>
      <c r="J143" s="139">
        <f>ROUND(I143*H143,2)</f>
        <v>0</v>
      </c>
      <c r="K143" s="135" t="s">
        <v>82</v>
      </c>
      <c r="L143" s="34"/>
      <c r="M143" s="140" t="s">
        <v>82</v>
      </c>
      <c r="N143" s="141" t="s">
        <v>54</v>
      </c>
      <c r="P143" s="142">
        <f>O143*H143</f>
        <v>0</v>
      </c>
      <c r="Q143" s="142">
        <v>0</v>
      </c>
      <c r="R143" s="142">
        <f>Q143*H143</f>
        <v>0</v>
      </c>
      <c r="S143" s="142">
        <v>0</v>
      </c>
      <c r="T143" s="143">
        <f>S143*H143</f>
        <v>0</v>
      </c>
      <c r="AR143" s="144" t="s">
        <v>601</v>
      </c>
      <c r="AT143" s="144" t="s">
        <v>597</v>
      </c>
      <c r="AU143" s="144" t="s">
        <v>93</v>
      </c>
      <c r="AY143" s="18" t="s">
        <v>594</v>
      </c>
      <c r="BE143" s="145">
        <f>IF(N143="základní",J143,0)</f>
        <v>0</v>
      </c>
      <c r="BF143" s="145">
        <f>IF(N143="snížená",J143,0)</f>
        <v>0</v>
      </c>
      <c r="BG143" s="145">
        <f>IF(N143="zákl. přenesená",J143,0)</f>
        <v>0</v>
      </c>
      <c r="BH143" s="145">
        <f>IF(N143="sníž. přenesená",J143,0)</f>
        <v>0</v>
      </c>
      <c r="BI143" s="145">
        <f>IF(N143="nulová",J143,0)</f>
        <v>0</v>
      </c>
      <c r="BJ143" s="18" t="s">
        <v>91</v>
      </c>
      <c r="BK143" s="145">
        <f>ROUND(I143*H143,2)</f>
        <v>0</v>
      </c>
      <c r="BL143" s="18" t="s">
        <v>601</v>
      </c>
      <c r="BM143" s="144" t="s">
        <v>8675</v>
      </c>
    </row>
    <row r="144" spans="2:65" s="1" customFormat="1" ht="48" x14ac:dyDescent="0.2">
      <c r="B144" s="34"/>
      <c r="D144" s="147" t="s">
        <v>740</v>
      </c>
      <c r="F144" s="182" t="s">
        <v>8676</v>
      </c>
      <c r="I144" s="166"/>
      <c r="L144" s="34"/>
      <c r="M144" s="167"/>
      <c r="T144" s="55"/>
      <c r="AT144" s="18" t="s">
        <v>740</v>
      </c>
      <c r="AU144" s="18" t="s">
        <v>93</v>
      </c>
    </row>
    <row r="145" spans="2:65" s="12" customFormat="1" ht="10.199999999999999" x14ac:dyDescent="0.2">
      <c r="B145" s="146"/>
      <c r="D145" s="147" t="s">
        <v>603</v>
      </c>
      <c r="E145" s="148" t="s">
        <v>82</v>
      </c>
      <c r="F145" s="149" t="s">
        <v>8677</v>
      </c>
      <c r="H145" s="148" t="s">
        <v>82</v>
      </c>
      <c r="I145" s="150"/>
      <c r="L145" s="146"/>
      <c r="M145" s="151"/>
      <c r="T145" s="152"/>
      <c r="AT145" s="148" t="s">
        <v>603</v>
      </c>
      <c r="AU145" s="148" t="s">
        <v>93</v>
      </c>
      <c r="AV145" s="12" t="s">
        <v>91</v>
      </c>
      <c r="AW145" s="12" t="s">
        <v>42</v>
      </c>
      <c r="AX145" s="12" t="s">
        <v>84</v>
      </c>
      <c r="AY145" s="148" t="s">
        <v>594</v>
      </c>
    </row>
    <row r="146" spans="2:65" s="13" customFormat="1" ht="10.199999999999999" x14ac:dyDescent="0.2">
      <c r="B146" s="153"/>
      <c r="D146" s="147" t="s">
        <v>603</v>
      </c>
      <c r="E146" s="154" t="s">
        <v>82</v>
      </c>
      <c r="F146" s="155" t="s">
        <v>8678</v>
      </c>
      <c r="H146" s="156">
        <v>66.421000000000006</v>
      </c>
      <c r="I146" s="157"/>
      <c r="L146" s="153"/>
      <c r="M146" s="158"/>
      <c r="T146" s="159"/>
      <c r="AT146" s="154" t="s">
        <v>603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594</v>
      </c>
    </row>
    <row r="147" spans="2:65" s="14" customFormat="1" ht="10.199999999999999" x14ac:dyDescent="0.2">
      <c r="B147" s="168"/>
      <c r="D147" s="147" t="s">
        <v>603</v>
      </c>
      <c r="E147" s="169" t="s">
        <v>82</v>
      </c>
      <c r="F147" s="170" t="s">
        <v>668</v>
      </c>
      <c r="H147" s="171">
        <v>66.421000000000006</v>
      </c>
      <c r="I147" s="172"/>
      <c r="L147" s="168"/>
      <c r="M147" s="173"/>
      <c r="T147" s="174"/>
      <c r="AT147" s="169" t="s">
        <v>603</v>
      </c>
      <c r="AU147" s="169" t="s">
        <v>93</v>
      </c>
      <c r="AV147" s="14" t="s">
        <v>101</v>
      </c>
      <c r="AW147" s="14" t="s">
        <v>42</v>
      </c>
      <c r="AX147" s="14" t="s">
        <v>84</v>
      </c>
      <c r="AY147" s="169" t="s">
        <v>594</v>
      </c>
    </row>
    <row r="148" spans="2:65" s="13" customFormat="1" ht="10.199999999999999" x14ac:dyDescent="0.2">
      <c r="B148" s="153"/>
      <c r="D148" s="147" t="s">
        <v>603</v>
      </c>
      <c r="E148" s="154" t="s">
        <v>82</v>
      </c>
      <c r="F148" s="155" t="s">
        <v>8679</v>
      </c>
      <c r="H148" s="156">
        <v>1298.5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594</v>
      </c>
    </row>
    <row r="149" spans="2:65" s="13" customFormat="1" ht="10.199999999999999" x14ac:dyDescent="0.2">
      <c r="B149" s="153"/>
      <c r="D149" s="147" t="s">
        <v>603</v>
      </c>
      <c r="E149" s="154" t="s">
        <v>82</v>
      </c>
      <c r="F149" s="155" t="s">
        <v>8680</v>
      </c>
      <c r="H149" s="156">
        <v>216.92</v>
      </c>
      <c r="I149" s="157"/>
      <c r="L149" s="153"/>
      <c r="M149" s="158"/>
      <c r="T149" s="159"/>
      <c r="AT149" s="154" t="s">
        <v>603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594</v>
      </c>
    </row>
    <row r="150" spans="2:65" s="13" customFormat="1" ht="10.199999999999999" x14ac:dyDescent="0.2">
      <c r="B150" s="153"/>
      <c r="D150" s="147" t="s">
        <v>603</v>
      </c>
      <c r="E150" s="154" t="s">
        <v>82</v>
      </c>
      <c r="F150" s="155" t="s">
        <v>8681</v>
      </c>
      <c r="H150" s="156">
        <v>772.31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65" s="14" customFormat="1" ht="10.199999999999999" x14ac:dyDescent="0.2">
      <c r="B151" s="168"/>
      <c r="D151" s="147" t="s">
        <v>603</v>
      </c>
      <c r="E151" s="169" t="s">
        <v>82</v>
      </c>
      <c r="F151" s="170" t="s">
        <v>668</v>
      </c>
      <c r="H151" s="171">
        <v>2287.73</v>
      </c>
      <c r="I151" s="172"/>
      <c r="L151" s="168"/>
      <c r="M151" s="173"/>
      <c r="T151" s="174"/>
      <c r="AT151" s="169" t="s">
        <v>603</v>
      </c>
      <c r="AU151" s="169" t="s">
        <v>93</v>
      </c>
      <c r="AV151" s="14" t="s">
        <v>101</v>
      </c>
      <c r="AW151" s="14" t="s">
        <v>42</v>
      </c>
      <c r="AX151" s="14" t="s">
        <v>84</v>
      </c>
      <c r="AY151" s="169" t="s">
        <v>594</v>
      </c>
    </row>
    <row r="152" spans="2:65" s="13" customFormat="1" ht="10.199999999999999" x14ac:dyDescent="0.2">
      <c r="B152" s="153"/>
      <c r="D152" s="147" t="s">
        <v>603</v>
      </c>
      <c r="E152" s="154" t="s">
        <v>82</v>
      </c>
      <c r="F152" s="155" t="s">
        <v>8682</v>
      </c>
      <c r="H152" s="156">
        <v>65.540000000000006</v>
      </c>
      <c r="I152" s="157"/>
      <c r="L152" s="153"/>
      <c r="M152" s="158"/>
      <c r="T152" s="159"/>
      <c r="AT152" s="154" t="s">
        <v>603</v>
      </c>
      <c r="AU152" s="154" t="s">
        <v>93</v>
      </c>
      <c r="AV152" s="13" t="s">
        <v>93</v>
      </c>
      <c r="AW152" s="13" t="s">
        <v>42</v>
      </c>
      <c r="AX152" s="13" t="s">
        <v>84</v>
      </c>
      <c r="AY152" s="154" t="s">
        <v>594</v>
      </c>
    </row>
    <row r="153" spans="2:65" s="13" customFormat="1" ht="10.199999999999999" x14ac:dyDescent="0.2">
      <c r="B153" s="153"/>
      <c r="D153" s="147" t="s">
        <v>603</v>
      </c>
      <c r="E153" s="154" t="s">
        <v>82</v>
      </c>
      <c r="F153" s="155" t="s">
        <v>8683</v>
      </c>
      <c r="H153" s="156">
        <v>71.84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65" s="14" customFormat="1" ht="10.199999999999999" x14ac:dyDescent="0.2">
      <c r="B154" s="168"/>
      <c r="D154" s="147" t="s">
        <v>603</v>
      </c>
      <c r="E154" s="169" t="s">
        <v>82</v>
      </c>
      <c r="F154" s="170" t="s">
        <v>668</v>
      </c>
      <c r="H154" s="171">
        <v>137.38</v>
      </c>
      <c r="I154" s="172"/>
      <c r="L154" s="168"/>
      <c r="M154" s="173"/>
      <c r="T154" s="174"/>
      <c r="AT154" s="169" t="s">
        <v>603</v>
      </c>
      <c r="AU154" s="169" t="s">
        <v>93</v>
      </c>
      <c r="AV154" s="14" t="s">
        <v>101</v>
      </c>
      <c r="AW154" s="14" t="s">
        <v>42</v>
      </c>
      <c r="AX154" s="14" t="s">
        <v>84</v>
      </c>
      <c r="AY154" s="169" t="s">
        <v>594</v>
      </c>
    </row>
    <row r="155" spans="2:65" s="15" customFormat="1" ht="10.199999999999999" x14ac:dyDescent="0.2">
      <c r="B155" s="175"/>
      <c r="D155" s="147" t="s">
        <v>603</v>
      </c>
      <c r="E155" s="176" t="s">
        <v>82</v>
      </c>
      <c r="F155" s="177" t="s">
        <v>672</v>
      </c>
      <c r="H155" s="178">
        <v>2491.5309999999999</v>
      </c>
      <c r="I155" s="179"/>
      <c r="L155" s="175"/>
      <c r="M155" s="180"/>
      <c r="T155" s="181"/>
      <c r="AT155" s="176" t="s">
        <v>603</v>
      </c>
      <c r="AU155" s="176" t="s">
        <v>93</v>
      </c>
      <c r="AV155" s="15" t="s">
        <v>147</v>
      </c>
      <c r="AW155" s="15" t="s">
        <v>42</v>
      </c>
      <c r="AX155" s="15" t="s">
        <v>91</v>
      </c>
      <c r="AY155" s="176" t="s">
        <v>594</v>
      </c>
    </row>
    <row r="156" spans="2:65" s="1" customFormat="1" ht="24.15" customHeight="1" x14ac:dyDescent="0.2">
      <c r="B156" s="34"/>
      <c r="C156" s="133" t="s">
        <v>726</v>
      </c>
      <c r="D156" s="133" t="s">
        <v>597</v>
      </c>
      <c r="E156" s="134" t="s">
        <v>8684</v>
      </c>
      <c r="F156" s="135" t="s">
        <v>8685</v>
      </c>
      <c r="G156" s="136" t="s">
        <v>618</v>
      </c>
      <c r="H156" s="137">
        <v>1369.81</v>
      </c>
      <c r="I156" s="138"/>
      <c r="J156" s="139">
        <f>ROUND(I156*H156,2)</f>
        <v>0</v>
      </c>
      <c r="K156" s="135" t="s">
        <v>82</v>
      </c>
      <c r="L156" s="34"/>
      <c r="M156" s="140" t="s">
        <v>82</v>
      </c>
      <c r="N156" s="141" t="s">
        <v>54</v>
      </c>
      <c r="P156" s="142">
        <f>O156*H156</f>
        <v>0</v>
      </c>
      <c r="Q156" s="142">
        <v>0</v>
      </c>
      <c r="R156" s="142">
        <f>Q156*H156</f>
        <v>0</v>
      </c>
      <c r="S156" s="142">
        <v>0</v>
      </c>
      <c r="T156" s="143">
        <f>S156*H156</f>
        <v>0</v>
      </c>
      <c r="AR156" s="144" t="s">
        <v>601</v>
      </c>
      <c r="AT156" s="144" t="s">
        <v>597</v>
      </c>
      <c r="AU156" s="144" t="s">
        <v>93</v>
      </c>
      <c r="AY156" s="18" t="s">
        <v>594</v>
      </c>
      <c r="BE156" s="145">
        <f>IF(N156="základní",J156,0)</f>
        <v>0</v>
      </c>
      <c r="BF156" s="145">
        <f>IF(N156="snížená",J156,0)</f>
        <v>0</v>
      </c>
      <c r="BG156" s="145">
        <f>IF(N156="zákl. přenesená",J156,0)</f>
        <v>0</v>
      </c>
      <c r="BH156" s="145">
        <f>IF(N156="sníž. přenesená",J156,0)</f>
        <v>0</v>
      </c>
      <c r="BI156" s="145">
        <f>IF(N156="nulová",J156,0)</f>
        <v>0</v>
      </c>
      <c r="BJ156" s="18" t="s">
        <v>91</v>
      </c>
      <c r="BK156" s="145">
        <f>ROUND(I156*H156,2)</f>
        <v>0</v>
      </c>
      <c r="BL156" s="18" t="s">
        <v>601</v>
      </c>
      <c r="BM156" s="144" t="s">
        <v>8686</v>
      </c>
    </row>
    <row r="157" spans="2:65" s="12" customFormat="1" ht="10.199999999999999" x14ac:dyDescent="0.2">
      <c r="B157" s="146"/>
      <c r="D157" s="147" t="s">
        <v>603</v>
      </c>
      <c r="E157" s="148" t="s">
        <v>82</v>
      </c>
      <c r="F157" s="149" t="s">
        <v>8687</v>
      </c>
      <c r="H157" s="148" t="s">
        <v>82</v>
      </c>
      <c r="I157" s="150"/>
      <c r="L157" s="146"/>
      <c r="M157" s="151"/>
      <c r="T157" s="152"/>
      <c r="AT157" s="148" t="s">
        <v>603</v>
      </c>
      <c r="AU157" s="148" t="s">
        <v>93</v>
      </c>
      <c r="AV157" s="12" t="s">
        <v>91</v>
      </c>
      <c r="AW157" s="12" t="s">
        <v>42</v>
      </c>
      <c r="AX157" s="12" t="s">
        <v>84</v>
      </c>
      <c r="AY157" s="148" t="s">
        <v>594</v>
      </c>
    </row>
    <row r="158" spans="2:65" s="13" customFormat="1" ht="10.199999999999999" x14ac:dyDescent="0.2">
      <c r="B158" s="153"/>
      <c r="D158" s="147" t="s">
        <v>603</v>
      </c>
      <c r="E158" s="154" t="s">
        <v>82</v>
      </c>
      <c r="F158" s="155" t="s">
        <v>8688</v>
      </c>
      <c r="H158" s="156">
        <v>133.13999999999999</v>
      </c>
      <c r="I158" s="157"/>
      <c r="L158" s="153"/>
      <c r="M158" s="158"/>
      <c r="T158" s="159"/>
      <c r="AT158" s="154" t="s">
        <v>603</v>
      </c>
      <c r="AU158" s="154" t="s">
        <v>93</v>
      </c>
      <c r="AV158" s="13" t="s">
        <v>93</v>
      </c>
      <c r="AW158" s="13" t="s">
        <v>42</v>
      </c>
      <c r="AX158" s="13" t="s">
        <v>84</v>
      </c>
      <c r="AY158" s="154" t="s">
        <v>594</v>
      </c>
    </row>
    <row r="159" spans="2:65" s="14" customFormat="1" ht="10.199999999999999" x14ac:dyDescent="0.2">
      <c r="B159" s="168"/>
      <c r="D159" s="147" t="s">
        <v>603</v>
      </c>
      <c r="E159" s="169" t="s">
        <v>82</v>
      </c>
      <c r="F159" s="170" t="s">
        <v>668</v>
      </c>
      <c r="H159" s="171">
        <v>133.13999999999999</v>
      </c>
      <c r="I159" s="172"/>
      <c r="L159" s="168"/>
      <c r="M159" s="173"/>
      <c r="T159" s="174"/>
      <c r="AT159" s="169" t="s">
        <v>603</v>
      </c>
      <c r="AU159" s="169" t="s">
        <v>93</v>
      </c>
      <c r="AV159" s="14" t="s">
        <v>101</v>
      </c>
      <c r="AW159" s="14" t="s">
        <v>42</v>
      </c>
      <c r="AX159" s="14" t="s">
        <v>84</v>
      </c>
      <c r="AY159" s="169" t="s">
        <v>594</v>
      </c>
    </row>
    <row r="160" spans="2:65" s="13" customFormat="1" ht="10.199999999999999" x14ac:dyDescent="0.2">
      <c r="B160" s="153"/>
      <c r="D160" s="147" t="s">
        <v>603</v>
      </c>
      <c r="E160" s="154" t="s">
        <v>82</v>
      </c>
      <c r="F160" s="155" t="s">
        <v>8689</v>
      </c>
      <c r="H160" s="156">
        <v>160.79</v>
      </c>
      <c r="I160" s="157"/>
      <c r="L160" s="153"/>
      <c r="M160" s="158"/>
      <c r="T160" s="159"/>
      <c r="AT160" s="154" t="s">
        <v>603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594</v>
      </c>
    </row>
    <row r="161" spans="2:65" s="13" customFormat="1" ht="10.199999999999999" x14ac:dyDescent="0.2">
      <c r="B161" s="153"/>
      <c r="D161" s="147" t="s">
        <v>603</v>
      </c>
      <c r="E161" s="154" t="s">
        <v>82</v>
      </c>
      <c r="F161" s="155" t="s">
        <v>8690</v>
      </c>
      <c r="H161" s="156">
        <v>55.85</v>
      </c>
      <c r="I161" s="157"/>
      <c r="L161" s="153"/>
      <c r="M161" s="158"/>
      <c r="T161" s="159"/>
      <c r="AT161" s="154" t="s">
        <v>603</v>
      </c>
      <c r="AU161" s="154" t="s">
        <v>93</v>
      </c>
      <c r="AV161" s="13" t="s">
        <v>93</v>
      </c>
      <c r="AW161" s="13" t="s">
        <v>42</v>
      </c>
      <c r="AX161" s="13" t="s">
        <v>84</v>
      </c>
      <c r="AY161" s="154" t="s">
        <v>594</v>
      </c>
    </row>
    <row r="162" spans="2:65" s="13" customFormat="1" ht="10.199999999999999" x14ac:dyDescent="0.2">
      <c r="B162" s="153"/>
      <c r="D162" s="147" t="s">
        <v>603</v>
      </c>
      <c r="E162" s="154" t="s">
        <v>82</v>
      </c>
      <c r="F162" s="155" t="s">
        <v>8691</v>
      </c>
      <c r="H162" s="156">
        <v>59.17</v>
      </c>
      <c r="I162" s="157"/>
      <c r="L162" s="153"/>
      <c r="M162" s="158"/>
      <c r="T162" s="159"/>
      <c r="AT162" s="154" t="s">
        <v>603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594</v>
      </c>
    </row>
    <row r="163" spans="2:65" s="13" customFormat="1" ht="10.199999999999999" x14ac:dyDescent="0.2">
      <c r="B163" s="153"/>
      <c r="D163" s="147" t="s">
        <v>603</v>
      </c>
      <c r="E163" s="154" t="s">
        <v>82</v>
      </c>
      <c r="F163" s="155" t="s">
        <v>8692</v>
      </c>
      <c r="H163" s="156">
        <v>55.57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594</v>
      </c>
    </row>
    <row r="164" spans="2:65" s="13" customFormat="1" ht="10.199999999999999" x14ac:dyDescent="0.2">
      <c r="B164" s="153"/>
      <c r="D164" s="147" t="s">
        <v>603</v>
      </c>
      <c r="E164" s="154" t="s">
        <v>82</v>
      </c>
      <c r="F164" s="155" t="s">
        <v>8693</v>
      </c>
      <c r="H164" s="156">
        <v>111.94</v>
      </c>
      <c r="I164" s="157"/>
      <c r="L164" s="153"/>
      <c r="M164" s="158"/>
      <c r="T164" s="159"/>
      <c r="AT164" s="154" t="s">
        <v>603</v>
      </c>
      <c r="AU164" s="154" t="s">
        <v>93</v>
      </c>
      <c r="AV164" s="13" t="s">
        <v>93</v>
      </c>
      <c r="AW164" s="13" t="s">
        <v>42</v>
      </c>
      <c r="AX164" s="13" t="s">
        <v>84</v>
      </c>
      <c r="AY164" s="154" t="s">
        <v>594</v>
      </c>
    </row>
    <row r="165" spans="2:65" s="13" customFormat="1" ht="10.199999999999999" x14ac:dyDescent="0.2">
      <c r="B165" s="153"/>
      <c r="D165" s="147" t="s">
        <v>603</v>
      </c>
      <c r="E165" s="154" t="s">
        <v>82</v>
      </c>
      <c r="F165" s="155" t="s">
        <v>8694</v>
      </c>
      <c r="H165" s="156">
        <v>50.01</v>
      </c>
      <c r="I165" s="157"/>
      <c r="L165" s="153"/>
      <c r="M165" s="158"/>
      <c r="T165" s="159"/>
      <c r="AT165" s="154" t="s">
        <v>603</v>
      </c>
      <c r="AU165" s="154" t="s">
        <v>93</v>
      </c>
      <c r="AV165" s="13" t="s">
        <v>93</v>
      </c>
      <c r="AW165" s="13" t="s">
        <v>42</v>
      </c>
      <c r="AX165" s="13" t="s">
        <v>84</v>
      </c>
      <c r="AY165" s="154" t="s">
        <v>594</v>
      </c>
    </row>
    <row r="166" spans="2:65" s="13" customFormat="1" ht="10.199999999999999" x14ac:dyDescent="0.2">
      <c r="B166" s="153"/>
      <c r="D166" s="147" t="s">
        <v>603</v>
      </c>
      <c r="E166" s="154" t="s">
        <v>82</v>
      </c>
      <c r="F166" s="155" t="s">
        <v>8695</v>
      </c>
      <c r="H166" s="156">
        <v>124.69</v>
      </c>
      <c r="I166" s="157"/>
      <c r="L166" s="153"/>
      <c r="M166" s="158"/>
      <c r="T166" s="159"/>
      <c r="AT166" s="154" t="s">
        <v>603</v>
      </c>
      <c r="AU166" s="154" t="s">
        <v>93</v>
      </c>
      <c r="AV166" s="13" t="s">
        <v>93</v>
      </c>
      <c r="AW166" s="13" t="s">
        <v>42</v>
      </c>
      <c r="AX166" s="13" t="s">
        <v>84</v>
      </c>
      <c r="AY166" s="154" t="s">
        <v>594</v>
      </c>
    </row>
    <row r="167" spans="2:65" s="13" customFormat="1" ht="10.199999999999999" x14ac:dyDescent="0.2">
      <c r="B167" s="153"/>
      <c r="D167" s="147" t="s">
        <v>603</v>
      </c>
      <c r="E167" s="154" t="s">
        <v>82</v>
      </c>
      <c r="F167" s="155" t="s">
        <v>8696</v>
      </c>
      <c r="H167" s="156">
        <v>24.01</v>
      </c>
      <c r="I167" s="157"/>
      <c r="L167" s="153"/>
      <c r="M167" s="158"/>
      <c r="T167" s="159"/>
      <c r="AT167" s="154" t="s">
        <v>603</v>
      </c>
      <c r="AU167" s="154" t="s">
        <v>93</v>
      </c>
      <c r="AV167" s="13" t="s">
        <v>93</v>
      </c>
      <c r="AW167" s="13" t="s">
        <v>42</v>
      </c>
      <c r="AX167" s="13" t="s">
        <v>84</v>
      </c>
      <c r="AY167" s="154" t="s">
        <v>594</v>
      </c>
    </row>
    <row r="168" spans="2:65" s="13" customFormat="1" ht="10.199999999999999" x14ac:dyDescent="0.2">
      <c r="B168" s="153"/>
      <c r="D168" s="147" t="s">
        <v>603</v>
      </c>
      <c r="E168" s="154" t="s">
        <v>82</v>
      </c>
      <c r="F168" s="155" t="s">
        <v>8697</v>
      </c>
      <c r="H168" s="156">
        <v>6.7</v>
      </c>
      <c r="I168" s="157"/>
      <c r="L168" s="153"/>
      <c r="M168" s="158"/>
      <c r="T168" s="159"/>
      <c r="AT168" s="154" t="s">
        <v>603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594</v>
      </c>
    </row>
    <row r="169" spans="2:65" s="13" customFormat="1" ht="10.199999999999999" x14ac:dyDescent="0.2">
      <c r="B169" s="153"/>
      <c r="D169" s="147" t="s">
        <v>603</v>
      </c>
      <c r="E169" s="154" t="s">
        <v>82</v>
      </c>
      <c r="F169" s="155" t="s">
        <v>8698</v>
      </c>
      <c r="H169" s="156">
        <v>26.33</v>
      </c>
      <c r="I169" s="157"/>
      <c r="L169" s="153"/>
      <c r="M169" s="158"/>
      <c r="T169" s="159"/>
      <c r="AT169" s="154" t="s">
        <v>603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594</v>
      </c>
    </row>
    <row r="170" spans="2:65" s="13" customFormat="1" ht="10.199999999999999" x14ac:dyDescent="0.2">
      <c r="B170" s="153"/>
      <c r="D170" s="147" t="s">
        <v>603</v>
      </c>
      <c r="E170" s="154" t="s">
        <v>82</v>
      </c>
      <c r="F170" s="155" t="s">
        <v>8699</v>
      </c>
      <c r="H170" s="156">
        <v>318.83</v>
      </c>
      <c r="I170" s="157"/>
      <c r="L170" s="153"/>
      <c r="M170" s="158"/>
      <c r="T170" s="159"/>
      <c r="AT170" s="154" t="s">
        <v>603</v>
      </c>
      <c r="AU170" s="154" t="s">
        <v>93</v>
      </c>
      <c r="AV170" s="13" t="s">
        <v>93</v>
      </c>
      <c r="AW170" s="13" t="s">
        <v>42</v>
      </c>
      <c r="AX170" s="13" t="s">
        <v>84</v>
      </c>
      <c r="AY170" s="154" t="s">
        <v>594</v>
      </c>
    </row>
    <row r="171" spans="2:65" s="13" customFormat="1" ht="10.199999999999999" x14ac:dyDescent="0.2">
      <c r="B171" s="153"/>
      <c r="D171" s="147" t="s">
        <v>603</v>
      </c>
      <c r="E171" s="154" t="s">
        <v>82</v>
      </c>
      <c r="F171" s="155" t="s">
        <v>8700</v>
      </c>
      <c r="H171" s="156">
        <v>18.190000000000001</v>
      </c>
      <c r="I171" s="157"/>
      <c r="L171" s="153"/>
      <c r="M171" s="158"/>
      <c r="T171" s="159"/>
      <c r="AT171" s="154" t="s">
        <v>603</v>
      </c>
      <c r="AU171" s="154" t="s">
        <v>93</v>
      </c>
      <c r="AV171" s="13" t="s">
        <v>93</v>
      </c>
      <c r="AW171" s="13" t="s">
        <v>42</v>
      </c>
      <c r="AX171" s="13" t="s">
        <v>84</v>
      </c>
      <c r="AY171" s="154" t="s">
        <v>594</v>
      </c>
    </row>
    <row r="172" spans="2:65" s="13" customFormat="1" ht="10.199999999999999" x14ac:dyDescent="0.2">
      <c r="B172" s="153"/>
      <c r="D172" s="147" t="s">
        <v>603</v>
      </c>
      <c r="E172" s="154" t="s">
        <v>82</v>
      </c>
      <c r="F172" s="155" t="s">
        <v>8701</v>
      </c>
      <c r="H172" s="156">
        <v>202.51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42</v>
      </c>
      <c r="AX172" s="13" t="s">
        <v>84</v>
      </c>
      <c r="AY172" s="154" t="s">
        <v>594</v>
      </c>
    </row>
    <row r="173" spans="2:65" s="13" customFormat="1" ht="10.199999999999999" x14ac:dyDescent="0.2">
      <c r="B173" s="153"/>
      <c r="D173" s="147" t="s">
        <v>603</v>
      </c>
      <c r="E173" s="154" t="s">
        <v>82</v>
      </c>
      <c r="F173" s="155" t="s">
        <v>8702</v>
      </c>
      <c r="H173" s="156">
        <v>22.08</v>
      </c>
      <c r="I173" s="157"/>
      <c r="L173" s="153"/>
      <c r="M173" s="158"/>
      <c r="T173" s="159"/>
      <c r="AT173" s="154" t="s">
        <v>603</v>
      </c>
      <c r="AU173" s="154" t="s">
        <v>93</v>
      </c>
      <c r="AV173" s="13" t="s">
        <v>93</v>
      </c>
      <c r="AW173" s="13" t="s">
        <v>42</v>
      </c>
      <c r="AX173" s="13" t="s">
        <v>84</v>
      </c>
      <c r="AY173" s="154" t="s">
        <v>594</v>
      </c>
    </row>
    <row r="174" spans="2:65" s="15" customFormat="1" ht="10.199999999999999" x14ac:dyDescent="0.2">
      <c r="B174" s="175"/>
      <c r="D174" s="147" t="s">
        <v>603</v>
      </c>
      <c r="E174" s="176" t="s">
        <v>82</v>
      </c>
      <c r="F174" s="177" t="s">
        <v>672</v>
      </c>
      <c r="H174" s="178">
        <v>1369.8100000000002</v>
      </c>
      <c r="I174" s="179"/>
      <c r="L174" s="175"/>
      <c r="M174" s="180"/>
      <c r="T174" s="181"/>
      <c r="AT174" s="176" t="s">
        <v>603</v>
      </c>
      <c r="AU174" s="176" t="s">
        <v>93</v>
      </c>
      <c r="AV174" s="15" t="s">
        <v>147</v>
      </c>
      <c r="AW174" s="15" t="s">
        <v>42</v>
      </c>
      <c r="AX174" s="15" t="s">
        <v>91</v>
      </c>
      <c r="AY174" s="176" t="s">
        <v>594</v>
      </c>
    </row>
    <row r="175" spans="2:65" s="1" customFormat="1" ht="24.15" customHeight="1" x14ac:dyDescent="0.2">
      <c r="B175" s="34"/>
      <c r="C175" s="133" t="s">
        <v>731</v>
      </c>
      <c r="D175" s="133" t="s">
        <v>597</v>
      </c>
      <c r="E175" s="134" t="s">
        <v>4941</v>
      </c>
      <c r="F175" s="135" t="s">
        <v>4942</v>
      </c>
      <c r="G175" s="136" t="s">
        <v>738</v>
      </c>
      <c r="H175" s="137">
        <v>1.7999999999999999E-2</v>
      </c>
      <c r="I175" s="138"/>
      <c r="J175" s="139">
        <f>ROUND(I175*H175,2)</f>
        <v>0</v>
      </c>
      <c r="K175" s="135" t="s">
        <v>651</v>
      </c>
      <c r="L175" s="34"/>
      <c r="M175" s="140" t="s">
        <v>82</v>
      </c>
      <c r="N175" s="141" t="s">
        <v>54</v>
      </c>
      <c r="P175" s="142">
        <f>O175*H175</f>
        <v>0</v>
      </c>
      <c r="Q175" s="142">
        <v>0</v>
      </c>
      <c r="R175" s="142">
        <f>Q175*H175</f>
        <v>0</v>
      </c>
      <c r="S175" s="142">
        <v>0</v>
      </c>
      <c r="T175" s="143">
        <f>S175*H175</f>
        <v>0</v>
      </c>
      <c r="AR175" s="144" t="s">
        <v>601</v>
      </c>
      <c r="AT175" s="144" t="s">
        <v>597</v>
      </c>
      <c r="AU175" s="144" t="s">
        <v>93</v>
      </c>
      <c r="AY175" s="18" t="s">
        <v>594</v>
      </c>
      <c r="BE175" s="145">
        <f>IF(N175="základní",J175,0)</f>
        <v>0</v>
      </c>
      <c r="BF175" s="145">
        <f>IF(N175="snížená",J175,0)</f>
        <v>0</v>
      </c>
      <c r="BG175" s="145">
        <f>IF(N175="zákl. přenesená",J175,0)</f>
        <v>0</v>
      </c>
      <c r="BH175" s="145">
        <f>IF(N175="sníž. přenesená",J175,0)</f>
        <v>0</v>
      </c>
      <c r="BI175" s="145">
        <f>IF(N175="nulová",J175,0)</f>
        <v>0</v>
      </c>
      <c r="BJ175" s="18" t="s">
        <v>91</v>
      </c>
      <c r="BK175" s="145">
        <f>ROUND(I175*H175,2)</f>
        <v>0</v>
      </c>
      <c r="BL175" s="18" t="s">
        <v>601</v>
      </c>
      <c r="BM175" s="144" t="s">
        <v>8703</v>
      </c>
    </row>
    <row r="176" spans="2:65" s="1" customFormat="1" ht="10.199999999999999" x14ac:dyDescent="0.2">
      <c r="B176" s="34"/>
      <c r="D176" s="164" t="s">
        <v>653</v>
      </c>
      <c r="F176" s="165" t="s">
        <v>4944</v>
      </c>
      <c r="I176" s="166"/>
      <c r="L176" s="34"/>
      <c r="M176" s="167"/>
      <c r="T176" s="55"/>
      <c r="AT176" s="18" t="s">
        <v>653</v>
      </c>
      <c r="AU176" s="18" t="s">
        <v>93</v>
      </c>
    </row>
    <row r="177" spans="2:65" s="11" customFormat="1" ht="22.8" customHeight="1" x14ac:dyDescent="0.25">
      <c r="B177" s="121"/>
      <c r="D177" s="122" t="s">
        <v>83</v>
      </c>
      <c r="E177" s="131" t="s">
        <v>5081</v>
      </c>
      <c r="F177" s="131" t="s">
        <v>5082</v>
      </c>
      <c r="I177" s="124"/>
      <c r="J177" s="132">
        <f>BK177</f>
        <v>0</v>
      </c>
      <c r="L177" s="121"/>
      <c r="M177" s="126"/>
      <c r="P177" s="127">
        <f>SUM(P178:P196)</f>
        <v>0</v>
      </c>
      <c r="R177" s="127">
        <f>SUM(R178:R196)</f>
        <v>1.8265435999999999</v>
      </c>
      <c r="T177" s="128">
        <f>SUM(T178:T196)</f>
        <v>0</v>
      </c>
      <c r="AR177" s="122" t="s">
        <v>93</v>
      </c>
      <c r="AT177" s="129" t="s">
        <v>83</v>
      </c>
      <c r="AU177" s="129" t="s">
        <v>91</v>
      </c>
      <c r="AY177" s="122" t="s">
        <v>594</v>
      </c>
      <c r="BK177" s="130">
        <f>SUM(BK178:BK196)</f>
        <v>0</v>
      </c>
    </row>
    <row r="178" spans="2:65" s="1" customFormat="1" ht="16.5" customHeight="1" x14ac:dyDescent="0.2">
      <c r="B178" s="34"/>
      <c r="C178" s="133" t="s">
        <v>735</v>
      </c>
      <c r="D178" s="133" t="s">
        <v>597</v>
      </c>
      <c r="E178" s="134" t="s">
        <v>8704</v>
      </c>
      <c r="F178" s="135" t="s">
        <v>8705</v>
      </c>
      <c r="G178" s="136" t="s">
        <v>618</v>
      </c>
      <c r="H178" s="137">
        <v>3043.4879999999998</v>
      </c>
      <c r="I178" s="138"/>
      <c r="J178" s="139">
        <f>ROUND(I178*H178,2)</f>
        <v>0</v>
      </c>
      <c r="K178" s="135" t="s">
        <v>651</v>
      </c>
      <c r="L178" s="34"/>
      <c r="M178" s="140" t="s">
        <v>82</v>
      </c>
      <c r="N178" s="141" t="s">
        <v>54</v>
      </c>
      <c r="P178" s="142">
        <f>O178*H178</f>
        <v>0</v>
      </c>
      <c r="Q178" s="142">
        <v>3.5E-4</v>
      </c>
      <c r="R178" s="142">
        <f>Q178*H178</f>
        <v>1.0652207999999999</v>
      </c>
      <c r="S178" s="142">
        <v>0</v>
      </c>
      <c r="T178" s="143">
        <f>S178*H178</f>
        <v>0</v>
      </c>
      <c r="AR178" s="144" t="s">
        <v>601</v>
      </c>
      <c r="AT178" s="144" t="s">
        <v>597</v>
      </c>
      <c r="AU178" s="144" t="s">
        <v>93</v>
      </c>
      <c r="AY178" s="18" t="s">
        <v>594</v>
      </c>
      <c r="BE178" s="145">
        <f>IF(N178="základní",J178,0)</f>
        <v>0</v>
      </c>
      <c r="BF178" s="145">
        <f>IF(N178="snížená",J178,0)</f>
        <v>0</v>
      </c>
      <c r="BG178" s="145">
        <f>IF(N178="zákl. přenesená",J178,0)</f>
        <v>0</v>
      </c>
      <c r="BH178" s="145">
        <f>IF(N178="sníž. přenesená",J178,0)</f>
        <v>0</v>
      </c>
      <c r="BI178" s="145">
        <f>IF(N178="nulová",J178,0)</f>
        <v>0</v>
      </c>
      <c r="BJ178" s="18" t="s">
        <v>91</v>
      </c>
      <c r="BK178" s="145">
        <f>ROUND(I178*H178,2)</f>
        <v>0</v>
      </c>
      <c r="BL178" s="18" t="s">
        <v>601</v>
      </c>
      <c r="BM178" s="144" t="s">
        <v>8706</v>
      </c>
    </row>
    <row r="179" spans="2:65" s="1" customFormat="1" ht="10.199999999999999" x14ac:dyDescent="0.2">
      <c r="B179" s="34"/>
      <c r="D179" s="164" t="s">
        <v>653</v>
      </c>
      <c r="F179" s="165" t="s">
        <v>8707</v>
      </c>
      <c r="I179" s="166"/>
      <c r="L179" s="34"/>
      <c r="M179" s="167"/>
      <c r="T179" s="55"/>
      <c r="AT179" s="18" t="s">
        <v>653</v>
      </c>
      <c r="AU179" s="18" t="s">
        <v>93</v>
      </c>
    </row>
    <row r="180" spans="2:65" s="13" customFormat="1" ht="10.199999999999999" x14ac:dyDescent="0.2">
      <c r="B180" s="153"/>
      <c r="D180" s="147" t="s">
        <v>603</v>
      </c>
      <c r="E180" s="154" t="s">
        <v>82</v>
      </c>
      <c r="F180" s="155" t="s">
        <v>8708</v>
      </c>
      <c r="H180" s="156">
        <v>3043.4879999999998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91</v>
      </c>
      <c r="AY180" s="154" t="s">
        <v>594</v>
      </c>
    </row>
    <row r="181" spans="2:65" s="1" customFormat="1" ht="16.5" customHeight="1" x14ac:dyDescent="0.2">
      <c r="B181" s="34"/>
      <c r="C181" s="133" t="s">
        <v>744</v>
      </c>
      <c r="D181" s="133" t="s">
        <v>597</v>
      </c>
      <c r="E181" s="134" t="s">
        <v>8709</v>
      </c>
      <c r="F181" s="135" t="s">
        <v>8710</v>
      </c>
      <c r="G181" s="136" t="s">
        <v>618</v>
      </c>
      <c r="H181" s="137">
        <v>3043.4879999999998</v>
      </c>
      <c r="I181" s="138"/>
      <c r="J181" s="139">
        <f>ROUND(I181*H181,2)</f>
        <v>0</v>
      </c>
      <c r="K181" s="135" t="s">
        <v>651</v>
      </c>
      <c r="L181" s="34"/>
      <c r="M181" s="140" t="s">
        <v>82</v>
      </c>
      <c r="N181" s="141" t="s">
        <v>54</v>
      </c>
      <c r="P181" s="142">
        <f>O181*H181</f>
        <v>0</v>
      </c>
      <c r="Q181" s="142">
        <v>1.2999999999999999E-4</v>
      </c>
      <c r="R181" s="142">
        <f>Q181*H181</f>
        <v>0.39565343999999997</v>
      </c>
      <c r="S181" s="142">
        <v>0</v>
      </c>
      <c r="T181" s="143">
        <f>S181*H181</f>
        <v>0</v>
      </c>
      <c r="AR181" s="144" t="s">
        <v>601</v>
      </c>
      <c r="AT181" s="144" t="s">
        <v>597</v>
      </c>
      <c r="AU181" s="144" t="s">
        <v>93</v>
      </c>
      <c r="AY181" s="18" t="s">
        <v>594</v>
      </c>
      <c r="BE181" s="145">
        <f>IF(N181="základní",J181,0)</f>
        <v>0</v>
      </c>
      <c r="BF181" s="145">
        <f>IF(N181="snížená",J181,0)</f>
        <v>0</v>
      </c>
      <c r="BG181" s="145">
        <f>IF(N181="zákl. přenesená",J181,0)</f>
        <v>0</v>
      </c>
      <c r="BH181" s="145">
        <f>IF(N181="sníž. přenesená",J181,0)</f>
        <v>0</v>
      </c>
      <c r="BI181" s="145">
        <f>IF(N181="nulová",J181,0)</f>
        <v>0</v>
      </c>
      <c r="BJ181" s="18" t="s">
        <v>91</v>
      </c>
      <c r="BK181" s="145">
        <f>ROUND(I181*H181,2)</f>
        <v>0</v>
      </c>
      <c r="BL181" s="18" t="s">
        <v>601</v>
      </c>
      <c r="BM181" s="144" t="s">
        <v>8711</v>
      </c>
    </row>
    <row r="182" spans="2:65" s="1" customFormat="1" ht="10.199999999999999" x14ac:dyDescent="0.2">
      <c r="B182" s="34"/>
      <c r="D182" s="164" t="s">
        <v>653</v>
      </c>
      <c r="F182" s="165" t="s">
        <v>8712</v>
      </c>
      <c r="I182" s="166"/>
      <c r="L182" s="34"/>
      <c r="M182" s="167"/>
      <c r="T182" s="55"/>
      <c r="AT182" s="18" t="s">
        <v>653</v>
      </c>
      <c r="AU182" s="18" t="s">
        <v>93</v>
      </c>
    </row>
    <row r="183" spans="2:65" s="1" customFormat="1" ht="16.5" customHeight="1" x14ac:dyDescent="0.2">
      <c r="B183" s="34"/>
      <c r="C183" s="133" t="s">
        <v>751</v>
      </c>
      <c r="D183" s="133" t="s">
        <v>597</v>
      </c>
      <c r="E183" s="134" t="s">
        <v>8713</v>
      </c>
      <c r="F183" s="135" t="s">
        <v>8714</v>
      </c>
      <c r="G183" s="136" t="s">
        <v>618</v>
      </c>
      <c r="H183" s="137">
        <v>3043.4879999999998</v>
      </c>
      <c r="I183" s="138"/>
      <c r="J183" s="139">
        <f>ROUND(I183*H183,2)</f>
        <v>0</v>
      </c>
      <c r="K183" s="135" t="s">
        <v>651</v>
      </c>
      <c r="L183" s="34"/>
      <c r="M183" s="140" t="s">
        <v>82</v>
      </c>
      <c r="N183" s="141" t="s">
        <v>54</v>
      </c>
      <c r="P183" s="142">
        <f>O183*H183</f>
        <v>0</v>
      </c>
      <c r="Q183" s="142">
        <v>1.2E-4</v>
      </c>
      <c r="R183" s="142">
        <f>Q183*H183</f>
        <v>0.36521855999999997</v>
      </c>
      <c r="S183" s="142">
        <v>0</v>
      </c>
      <c r="T183" s="143">
        <f>S183*H183</f>
        <v>0</v>
      </c>
      <c r="AR183" s="144" t="s">
        <v>601</v>
      </c>
      <c r="AT183" s="144" t="s">
        <v>597</v>
      </c>
      <c r="AU183" s="144" t="s">
        <v>93</v>
      </c>
      <c r="AY183" s="18" t="s">
        <v>594</v>
      </c>
      <c r="BE183" s="145">
        <f>IF(N183="základní",J183,0)</f>
        <v>0</v>
      </c>
      <c r="BF183" s="145">
        <f>IF(N183="snížená",J183,0)</f>
        <v>0</v>
      </c>
      <c r="BG183" s="145">
        <f>IF(N183="zákl. přenesená",J183,0)</f>
        <v>0</v>
      </c>
      <c r="BH183" s="145">
        <f>IF(N183="sníž. přenesená",J183,0)</f>
        <v>0</v>
      </c>
      <c r="BI183" s="145">
        <f>IF(N183="nulová",J183,0)</f>
        <v>0</v>
      </c>
      <c r="BJ183" s="18" t="s">
        <v>91</v>
      </c>
      <c r="BK183" s="145">
        <f>ROUND(I183*H183,2)</f>
        <v>0</v>
      </c>
      <c r="BL183" s="18" t="s">
        <v>601</v>
      </c>
      <c r="BM183" s="144" t="s">
        <v>8715</v>
      </c>
    </row>
    <row r="184" spans="2:65" s="1" customFormat="1" ht="10.199999999999999" x14ac:dyDescent="0.2">
      <c r="B184" s="34"/>
      <c r="D184" s="164" t="s">
        <v>653</v>
      </c>
      <c r="F184" s="165" t="s">
        <v>8716</v>
      </c>
      <c r="I184" s="166"/>
      <c r="L184" s="34"/>
      <c r="M184" s="167"/>
      <c r="T184" s="55"/>
      <c r="AT184" s="18" t="s">
        <v>653</v>
      </c>
      <c r="AU184" s="18" t="s">
        <v>93</v>
      </c>
    </row>
    <row r="185" spans="2:65" s="1" customFormat="1" ht="24.15" customHeight="1" x14ac:dyDescent="0.2">
      <c r="B185" s="34"/>
      <c r="C185" s="133" t="s">
        <v>8</v>
      </c>
      <c r="D185" s="133" t="s">
        <v>597</v>
      </c>
      <c r="E185" s="134" t="s">
        <v>7123</v>
      </c>
      <c r="F185" s="135" t="s">
        <v>7124</v>
      </c>
      <c r="G185" s="136" t="s">
        <v>618</v>
      </c>
      <c r="H185" s="137">
        <v>0.98</v>
      </c>
      <c r="I185" s="138"/>
      <c r="J185" s="139">
        <f>ROUND(I185*H185,2)</f>
        <v>0</v>
      </c>
      <c r="K185" s="135" t="s">
        <v>651</v>
      </c>
      <c r="L185" s="34"/>
      <c r="M185" s="140" t="s">
        <v>82</v>
      </c>
      <c r="N185" s="141" t="s">
        <v>54</v>
      </c>
      <c r="P185" s="142">
        <f>O185*H185</f>
        <v>0</v>
      </c>
      <c r="Q185" s="142">
        <v>8.0000000000000007E-5</v>
      </c>
      <c r="R185" s="142">
        <f>Q185*H185</f>
        <v>7.8400000000000008E-5</v>
      </c>
      <c r="S185" s="142">
        <v>0</v>
      </c>
      <c r="T185" s="143">
        <f>S185*H185</f>
        <v>0</v>
      </c>
      <c r="AR185" s="144" t="s">
        <v>601</v>
      </c>
      <c r="AT185" s="144" t="s">
        <v>597</v>
      </c>
      <c r="AU185" s="144" t="s">
        <v>93</v>
      </c>
      <c r="AY185" s="18" t="s">
        <v>594</v>
      </c>
      <c r="BE185" s="145">
        <f>IF(N185="základní",J185,0)</f>
        <v>0</v>
      </c>
      <c r="BF185" s="145">
        <f>IF(N185="snížená",J185,0)</f>
        <v>0</v>
      </c>
      <c r="BG185" s="145">
        <f>IF(N185="zákl. přenesená",J185,0)</f>
        <v>0</v>
      </c>
      <c r="BH185" s="145">
        <f>IF(N185="sníž. přenesená",J185,0)</f>
        <v>0</v>
      </c>
      <c r="BI185" s="145">
        <f>IF(N185="nulová",J185,0)</f>
        <v>0</v>
      </c>
      <c r="BJ185" s="18" t="s">
        <v>91</v>
      </c>
      <c r="BK185" s="145">
        <f>ROUND(I185*H185,2)</f>
        <v>0</v>
      </c>
      <c r="BL185" s="18" t="s">
        <v>601</v>
      </c>
      <c r="BM185" s="144" t="s">
        <v>8717</v>
      </c>
    </row>
    <row r="186" spans="2:65" s="1" customFormat="1" ht="10.199999999999999" x14ac:dyDescent="0.2">
      <c r="B186" s="34"/>
      <c r="D186" s="164" t="s">
        <v>653</v>
      </c>
      <c r="F186" s="165" t="s">
        <v>7126</v>
      </c>
      <c r="I186" s="166"/>
      <c r="L186" s="34"/>
      <c r="M186" s="167"/>
      <c r="T186" s="55"/>
      <c r="AT186" s="18" t="s">
        <v>653</v>
      </c>
      <c r="AU186" s="18" t="s">
        <v>93</v>
      </c>
    </row>
    <row r="187" spans="2:65" s="12" customFormat="1" ht="10.199999999999999" x14ac:dyDescent="0.2">
      <c r="B187" s="146"/>
      <c r="D187" s="147" t="s">
        <v>603</v>
      </c>
      <c r="E187" s="148" t="s">
        <v>82</v>
      </c>
      <c r="F187" s="149" t="s">
        <v>8643</v>
      </c>
      <c r="H187" s="148" t="s">
        <v>82</v>
      </c>
      <c r="I187" s="150"/>
      <c r="L187" s="146"/>
      <c r="M187" s="151"/>
      <c r="T187" s="152"/>
      <c r="AT187" s="148" t="s">
        <v>603</v>
      </c>
      <c r="AU187" s="148" t="s">
        <v>93</v>
      </c>
      <c r="AV187" s="12" t="s">
        <v>91</v>
      </c>
      <c r="AW187" s="12" t="s">
        <v>42</v>
      </c>
      <c r="AX187" s="12" t="s">
        <v>84</v>
      </c>
      <c r="AY187" s="148" t="s">
        <v>594</v>
      </c>
    </row>
    <row r="188" spans="2:65" s="12" customFormat="1" ht="10.199999999999999" x14ac:dyDescent="0.2">
      <c r="B188" s="146"/>
      <c r="D188" s="147" t="s">
        <v>603</v>
      </c>
      <c r="E188" s="148" t="s">
        <v>82</v>
      </c>
      <c r="F188" s="149" t="s">
        <v>8655</v>
      </c>
      <c r="H188" s="148" t="s">
        <v>82</v>
      </c>
      <c r="I188" s="150"/>
      <c r="L188" s="146"/>
      <c r="M188" s="151"/>
      <c r="T188" s="152"/>
      <c r="AT188" s="148" t="s">
        <v>603</v>
      </c>
      <c r="AU188" s="148" t="s">
        <v>93</v>
      </c>
      <c r="AV188" s="12" t="s">
        <v>91</v>
      </c>
      <c r="AW188" s="12" t="s">
        <v>42</v>
      </c>
      <c r="AX188" s="12" t="s">
        <v>84</v>
      </c>
      <c r="AY188" s="148" t="s">
        <v>594</v>
      </c>
    </row>
    <row r="189" spans="2:65" s="13" customFormat="1" ht="10.199999999999999" x14ac:dyDescent="0.2">
      <c r="B189" s="153"/>
      <c r="D189" s="147" t="s">
        <v>603</v>
      </c>
      <c r="E189" s="154" t="s">
        <v>82</v>
      </c>
      <c r="F189" s="155" t="s">
        <v>8718</v>
      </c>
      <c r="H189" s="156">
        <v>0.98</v>
      </c>
      <c r="I189" s="157"/>
      <c r="L189" s="153"/>
      <c r="M189" s="158"/>
      <c r="T189" s="159"/>
      <c r="AT189" s="154" t="s">
        <v>603</v>
      </c>
      <c r="AU189" s="154" t="s">
        <v>93</v>
      </c>
      <c r="AV189" s="13" t="s">
        <v>93</v>
      </c>
      <c r="AW189" s="13" t="s">
        <v>42</v>
      </c>
      <c r="AX189" s="13" t="s">
        <v>84</v>
      </c>
      <c r="AY189" s="154" t="s">
        <v>594</v>
      </c>
    </row>
    <row r="190" spans="2:65" s="15" customFormat="1" ht="10.199999999999999" x14ac:dyDescent="0.2">
      <c r="B190" s="175"/>
      <c r="D190" s="147" t="s">
        <v>603</v>
      </c>
      <c r="E190" s="176" t="s">
        <v>82</v>
      </c>
      <c r="F190" s="177" t="s">
        <v>672</v>
      </c>
      <c r="H190" s="178">
        <v>0.98</v>
      </c>
      <c r="I190" s="179"/>
      <c r="L190" s="175"/>
      <c r="M190" s="180"/>
      <c r="T190" s="181"/>
      <c r="AT190" s="176" t="s">
        <v>603</v>
      </c>
      <c r="AU190" s="176" t="s">
        <v>93</v>
      </c>
      <c r="AV190" s="15" t="s">
        <v>147</v>
      </c>
      <c r="AW190" s="15" t="s">
        <v>42</v>
      </c>
      <c r="AX190" s="15" t="s">
        <v>91</v>
      </c>
      <c r="AY190" s="176" t="s">
        <v>594</v>
      </c>
    </row>
    <row r="191" spans="2:65" s="1" customFormat="1" ht="16.5" customHeight="1" x14ac:dyDescent="0.2">
      <c r="B191" s="34"/>
      <c r="C191" s="133" t="s">
        <v>601</v>
      </c>
      <c r="D191" s="133" t="s">
        <v>597</v>
      </c>
      <c r="E191" s="134" t="s">
        <v>8719</v>
      </c>
      <c r="F191" s="135" t="s">
        <v>8720</v>
      </c>
      <c r="G191" s="136" t="s">
        <v>618</v>
      </c>
      <c r="H191" s="137">
        <v>0.98</v>
      </c>
      <c r="I191" s="138"/>
      <c r="J191" s="139">
        <f>ROUND(I191*H191,2)</f>
        <v>0</v>
      </c>
      <c r="K191" s="135" t="s">
        <v>651</v>
      </c>
      <c r="L191" s="34"/>
      <c r="M191" s="140" t="s">
        <v>82</v>
      </c>
      <c r="N191" s="141" t="s">
        <v>54</v>
      </c>
      <c r="P191" s="142">
        <f>O191*H191</f>
        <v>0</v>
      </c>
      <c r="Q191" s="142">
        <v>1.3999999999999999E-4</v>
      </c>
      <c r="R191" s="142">
        <f>Q191*H191</f>
        <v>1.3719999999999997E-4</v>
      </c>
      <c r="S191" s="142">
        <v>0</v>
      </c>
      <c r="T191" s="143">
        <f>S191*H191</f>
        <v>0</v>
      </c>
      <c r="AR191" s="144" t="s">
        <v>601</v>
      </c>
      <c r="AT191" s="144" t="s">
        <v>597</v>
      </c>
      <c r="AU191" s="144" t="s">
        <v>93</v>
      </c>
      <c r="AY191" s="18" t="s">
        <v>594</v>
      </c>
      <c r="BE191" s="145">
        <f>IF(N191="základní",J191,0)</f>
        <v>0</v>
      </c>
      <c r="BF191" s="145">
        <f>IF(N191="snížená",J191,0)</f>
        <v>0</v>
      </c>
      <c r="BG191" s="145">
        <f>IF(N191="zákl. přenesená",J191,0)</f>
        <v>0</v>
      </c>
      <c r="BH191" s="145">
        <f>IF(N191="sníž. přenesená",J191,0)</f>
        <v>0</v>
      </c>
      <c r="BI191" s="145">
        <f>IF(N191="nulová",J191,0)</f>
        <v>0</v>
      </c>
      <c r="BJ191" s="18" t="s">
        <v>91</v>
      </c>
      <c r="BK191" s="145">
        <f>ROUND(I191*H191,2)</f>
        <v>0</v>
      </c>
      <c r="BL191" s="18" t="s">
        <v>601</v>
      </c>
      <c r="BM191" s="144" t="s">
        <v>8721</v>
      </c>
    </row>
    <row r="192" spans="2:65" s="1" customFormat="1" ht="10.199999999999999" x14ac:dyDescent="0.2">
      <c r="B192" s="34"/>
      <c r="D192" s="164" t="s">
        <v>653</v>
      </c>
      <c r="F192" s="165" t="s">
        <v>8722</v>
      </c>
      <c r="I192" s="166"/>
      <c r="L192" s="34"/>
      <c r="M192" s="167"/>
      <c r="T192" s="55"/>
      <c r="AT192" s="18" t="s">
        <v>653</v>
      </c>
      <c r="AU192" s="18" t="s">
        <v>93</v>
      </c>
    </row>
    <row r="193" spans="2:65" s="1" customFormat="1" ht="16.5" customHeight="1" x14ac:dyDescent="0.2">
      <c r="B193" s="34"/>
      <c r="C193" s="133" t="s">
        <v>775</v>
      </c>
      <c r="D193" s="133" t="s">
        <v>597</v>
      </c>
      <c r="E193" s="134" t="s">
        <v>6272</v>
      </c>
      <c r="F193" s="135" t="s">
        <v>6273</v>
      </c>
      <c r="G193" s="136" t="s">
        <v>618</v>
      </c>
      <c r="H193" s="137">
        <v>0.98</v>
      </c>
      <c r="I193" s="138"/>
      <c r="J193" s="139">
        <f>ROUND(I193*H193,2)</f>
        <v>0</v>
      </c>
      <c r="K193" s="135" t="s">
        <v>651</v>
      </c>
      <c r="L193" s="34"/>
      <c r="M193" s="140" t="s">
        <v>82</v>
      </c>
      <c r="N193" s="141" t="s">
        <v>54</v>
      </c>
      <c r="P193" s="142">
        <f>O193*H193</f>
        <v>0</v>
      </c>
      <c r="Q193" s="142">
        <v>1.2E-4</v>
      </c>
      <c r="R193" s="142">
        <f>Q193*H193</f>
        <v>1.176E-4</v>
      </c>
      <c r="S193" s="142">
        <v>0</v>
      </c>
      <c r="T193" s="143">
        <f>S193*H193</f>
        <v>0</v>
      </c>
      <c r="AR193" s="144" t="s">
        <v>601</v>
      </c>
      <c r="AT193" s="144" t="s">
        <v>597</v>
      </c>
      <c r="AU193" s="144" t="s">
        <v>93</v>
      </c>
      <c r="AY193" s="18" t="s">
        <v>594</v>
      </c>
      <c r="BE193" s="145">
        <f>IF(N193="základní",J193,0)</f>
        <v>0</v>
      </c>
      <c r="BF193" s="145">
        <f>IF(N193="snížená",J193,0)</f>
        <v>0</v>
      </c>
      <c r="BG193" s="145">
        <f>IF(N193="zákl. přenesená",J193,0)</f>
        <v>0</v>
      </c>
      <c r="BH193" s="145">
        <f>IF(N193="sníž. přenesená",J193,0)</f>
        <v>0</v>
      </c>
      <c r="BI193" s="145">
        <f>IF(N193="nulová",J193,0)</f>
        <v>0</v>
      </c>
      <c r="BJ193" s="18" t="s">
        <v>91</v>
      </c>
      <c r="BK193" s="145">
        <f>ROUND(I193*H193,2)</f>
        <v>0</v>
      </c>
      <c r="BL193" s="18" t="s">
        <v>601</v>
      </c>
      <c r="BM193" s="144" t="s">
        <v>8723</v>
      </c>
    </row>
    <row r="194" spans="2:65" s="1" customFormat="1" ht="10.199999999999999" x14ac:dyDescent="0.2">
      <c r="B194" s="34"/>
      <c r="D194" s="164" t="s">
        <v>653</v>
      </c>
      <c r="F194" s="165" t="s">
        <v>6275</v>
      </c>
      <c r="I194" s="166"/>
      <c r="L194" s="34"/>
      <c r="M194" s="167"/>
      <c r="T194" s="55"/>
      <c r="AT194" s="18" t="s">
        <v>653</v>
      </c>
      <c r="AU194" s="18" t="s">
        <v>93</v>
      </c>
    </row>
    <row r="195" spans="2:65" s="1" customFormat="1" ht="16.5" customHeight="1" x14ac:dyDescent="0.2">
      <c r="B195" s="34"/>
      <c r="C195" s="133" t="s">
        <v>786</v>
      </c>
      <c r="D195" s="133" t="s">
        <v>597</v>
      </c>
      <c r="E195" s="134" t="s">
        <v>6276</v>
      </c>
      <c r="F195" s="135" t="s">
        <v>6277</v>
      </c>
      <c r="G195" s="136" t="s">
        <v>618</v>
      </c>
      <c r="H195" s="137">
        <v>0.98</v>
      </c>
      <c r="I195" s="138"/>
      <c r="J195" s="139">
        <f>ROUND(I195*H195,2)</f>
        <v>0</v>
      </c>
      <c r="K195" s="135" t="s">
        <v>651</v>
      </c>
      <c r="L195" s="34"/>
      <c r="M195" s="140" t="s">
        <v>82</v>
      </c>
      <c r="N195" s="141" t="s">
        <v>54</v>
      </c>
      <c r="P195" s="142">
        <f>O195*H195</f>
        <v>0</v>
      </c>
      <c r="Q195" s="142">
        <v>1.2E-4</v>
      </c>
      <c r="R195" s="142">
        <f>Q195*H195</f>
        <v>1.176E-4</v>
      </c>
      <c r="S195" s="142">
        <v>0</v>
      </c>
      <c r="T195" s="143">
        <f>S195*H195</f>
        <v>0</v>
      </c>
      <c r="AR195" s="144" t="s">
        <v>601</v>
      </c>
      <c r="AT195" s="144" t="s">
        <v>597</v>
      </c>
      <c r="AU195" s="144" t="s">
        <v>93</v>
      </c>
      <c r="AY195" s="18" t="s">
        <v>594</v>
      </c>
      <c r="BE195" s="145">
        <f>IF(N195="základní",J195,0)</f>
        <v>0</v>
      </c>
      <c r="BF195" s="145">
        <f>IF(N195="snížená",J195,0)</f>
        <v>0</v>
      </c>
      <c r="BG195" s="145">
        <f>IF(N195="zákl. přenesená",J195,0)</f>
        <v>0</v>
      </c>
      <c r="BH195" s="145">
        <f>IF(N195="sníž. přenesená",J195,0)</f>
        <v>0</v>
      </c>
      <c r="BI195" s="145">
        <f>IF(N195="nulová",J195,0)</f>
        <v>0</v>
      </c>
      <c r="BJ195" s="18" t="s">
        <v>91</v>
      </c>
      <c r="BK195" s="145">
        <f>ROUND(I195*H195,2)</f>
        <v>0</v>
      </c>
      <c r="BL195" s="18" t="s">
        <v>601</v>
      </c>
      <c r="BM195" s="144" t="s">
        <v>8724</v>
      </c>
    </row>
    <row r="196" spans="2:65" s="1" customFormat="1" ht="10.199999999999999" x14ac:dyDescent="0.2">
      <c r="B196" s="34"/>
      <c r="D196" s="164" t="s">
        <v>653</v>
      </c>
      <c r="F196" s="165" t="s">
        <v>6279</v>
      </c>
      <c r="I196" s="166"/>
      <c r="L196" s="34"/>
      <c r="M196" s="201"/>
      <c r="N196" s="198"/>
      <c r="O196" s="198"/>
      <c r="P196" s="198"/>
      <c r="Q196" s="198"/>
      <c r="R196" s="198"/>
      <c r="S196" s="198"/>
      <c r="T196" s="202"/>
      <c r="AT196" s="18" t="s">
        <v>653</v>
      </c>
      <c r="AU196" s="18" t="s">
        <v>93</v>
      </c>
    </row>
    <row r="197" spans="2:65" s="1" customFormat="1" ht="6.9" customHeight="1" x14ac:dyDescent="0.2">
      <c r="B197" s="43"/>
      <c r="C197" s="44"/>
      <c r="D197" s="44"/>
      <c r="E197" s="44"/>
      <c r="F197" s="44"/>
      <c r="G197" s="44"/>
      <c r="H197" s="44"/>
      <c r="I197" s="44"/>
      <c r="J197" s="44"/>
      <c r="K197" s="44"/>
      <c r="L197" s="34"/>
    </row>
  </sheetData>
  <sheetProtection algorithmName="SHA-512" hashValue="gYYvTcrQbeEfWoR8sIwUAj5NdrmVlGJ9ULB1R0ajoZygS4wQQywEpiYRaFWyWSiWFOyjzw5iyt8F42PwZvjXyA==" saltValue="+RUmyjWozt4jbrksp6j2mRnhRgvngeKQIf5Q845+bP6uKuvvEC51BjK3Ad0HnA5NdK/fEGzWMai4YRdQjTcmNg==" spinCount="100000" sheet="1" objects="1" scenarios="1" formatColumns="0" formatRows="0" autoFilter="0"/>
  <autoFilter ref="C94:K196" xr:uid="{00000000-0009-0000-0000-00002C000000}"/>
  <mergeCells count="15">
    <mergeCell ref="E81:H81"/>
    <mergeCell ref="E85:H85"/>
    <mergeCell ref="E83:H83"/>
    <mergeCell ref="E87:H8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9" r:id="rId1" xr:uid="{00000000-0004-0000-2C00-000000000000}"/>
    <hyperlink ref="F121" r:id="rId2" xr:uid="{00000000-0004-0000-2C00-000001000000}"/>
    <hyperlink ref="F124" r:id="rId3" xr:uid="{00000000-0004-0000-2C00-000002000000}"/>
    <hyperlink ref="F176" r:id="rId4" xr:uid="{00000000-0004-0000-2C00-000003000000}"/>
    <hyperlink ref="F179" r:id="rId5" xr:uid="{00000000-0004-0000-2C00-000004000000}"/>
    <hyperlink ref="F182" r:id="rId6" xr:uid="{00000000-0004-0000-2C00-000005000000}"/>
    <hyperlink ref="F184" r:id="rId7" xr:uid="{00000000-0004-0000-2C00-000006000000}"/>
    <hyperlink ref="F186" r:id="rId8" xr:uid="{00000000-0004-0000-2C00-000007000000}"/>
    <hyperlink ref="F192" r:id="rId9" xr:uid="{00000000-0004-0000-2C00-000008000000}"/>
    <hyperlink ref="F194" r:id="rId10" xr:uid="{00000000-0004-0000-2C00-000009000000}"/>
    <hyperlink ref="F196" r:id="rId11" xr:uid="{00000000-0004-0000-2C00-00000A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>
    <pageSetUpPr fitToPage="1"/>
  </sheetPr>
  <dimension ref="B2:BM265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257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8621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8725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7196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ROUND(J95,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ROUND((SUM(BE95:BE264)),  2)</f>
        <v>0</v>
      </c>
      <c r="I37" s="95">
        <v>0.21</v>
      </c>
      <c r="J37" s="84">
        <f>ROUND(((SUM(BE95:BE264))*I37),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ROUND((SUM(BF95:BF264)),  2)</f>
        <v>0</v>
      </c>
      <c r="I38" s="95">
        <v>0.15</v>
      </c>
      <c r="J38" s="84">
        <f>ROUND(((SUM(BF95:BF264))*I38),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ROUND((SUM(BG95:BG264)),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ROUND((SUM(BH95:BH264)),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ROUND((SUM(BI95:BI264)),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8621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D.1.1.4.2 - Podhledy montované konstrukce z lehkých materiálů (folie, akustické, SDK, Al)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J95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577</v>
      </c>
      <c r="E68" s="107"/>
      <c r="F68" s="107"/>
      <c r="G68" s="107"/>
      <c r="H68" s="107"/>
      <c r="I68" s="107"/>
      <c r="J68" s="108">
        <f>J96</f>
        <v>0</v>
      </c>
      <c r="L68" s="105"/>
    </row>
    <row r="69" spans="2:47" s="9" customFormat="1" ht="19.95" customHeight="1" x14ac:dyDescent="0.2">
      <c r="B69" s="109"/>
      <c r="D69" s="110" t="s">
        <v>641</v>
      </c>
      <c r="E69" s="111"/>
      <c r="F69" s="111"/>
      <c r="G69" s="111"/>
      <c r="H69" s="111"/>
      <c r="I69" s="111"/>
      <c r="J69" s="112">
        <f>J97</f>
        <v>0</v>
      </c>
      <c r="L69" s="109"/>
    </row>
    <row r="70" spans="2:47" s="9" customFormat="1" ht="19.95" customHeight="1" x14ac:dyDescent="0.2">
      <c r="B70" s="109"/>
      <c r="D70" s="110" t="s">
        <v>4115</v>
      </c>
      <c r="E70" s="111"/>
      <c r="F70" s="111"/>
      <c r="G70" s="111"/>
      <c r="H70" s="111"/>
      <c r="I70" s="111"/>
      <c r="J70" s="112">
        <f>J101</f>
        <v>0</v>
      </c>
      <c r="L70" s="109"/>
    </row>
    <row r="71" spans="2:47" s="9" customFormat="1" ht="19.95" customHeight="1" x14ac:dyDescent="0.2">
      <c r="B71" s="109"/>
      <c r="D71" s="110" t="s">
        <v>643</v>
      </c>
      <c r="E71" s="111"/>
      <c r="F71" s="111"/>
      <c r="G71" s="111"/>
      <c r="H71" s="111"/>
      <c r="I71" s="111"/>
      <c r="J71" s="112">
        <f>J135</f>
        <v>0</v>
      </c>
      <c r="L71" s="109"/>
    </row>
    <row r="72" spans="2:47" s="1" customFormat="1" ht="21.75" customHeight="1" x14ac:dyDescent="0.2">
      <c r="B72" s="34"/>
      <c r="L72" s="34"/>
    </row>
    <row r="73" spans="2:47" s="1" customFormat="1" ht="6.9" customHeight="1" x14ac:dyDescent="0.2">
      <c r="B73" s="43"/>
      <c r="C73" s="44"/>
      <c r="D73" s="44"/>
      <c r="E73" s="44"/>
      <c r="F73" s="44"/>
      <c r="G73" s="44"/>
      <c r="H73" s="44"/>
      <c r="I73" s="44"/>
      <c r="J73" s="44"/>
      <c r="K73" s="44"/>
      <c r="L73" s="34"/>
    </row>
    <row r="77" spans="2:47" s="1" customFormat="1" ht="6.9" customHeight="1" x14ac:dyDescent="0.2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4"/>
    </row>
    <row r="78" spans="2:47" s="1" customFormat="1" ht="24.9" customHeight="1" x14ac:dyDescent="0.2">
      <c r="B78" s="34"/>
      <c r="C78" s="22" t="s">
        <v>579</v>
      </c>
      <c r="L78" s="34"/>
    </row>
    <row r="79" spans="2:47" s="1" customFormat="1" ht="6.9" customHeight="1" x14ac:dyDescent="0.2">
      <c r="B79" s="34"/>
      <c r="L79" s="34"/>
    </row>
    <row r="80" spans="2:47" s="1" customFormat="1" ht="12" customHeight="1" x14ac:dyDescent="0.2">
      <c r="B80" s="34"/>
      <c r="C80" s="28" t="s">
        <v>16</v>
      </c>
      <c r="L80" s="34"/>
    </row>
    <row r="81" spans="2:63" s="1" customFormat="1" ht="26.25" customHeight="1" x14ac:dyDescent="0.2">
      <c r="B81" s="34"/>
      <c r="E81" s="334" t="str">
        <f>E7</f>
        <v>REVIZE 03 - REKONSTRUKCE A STAVEBNÍ ÚPRAVY MĚSTSKÉHO PLAVECKÉHO BAZÉNU V LIBERCI</v>
      </c>
      <c r="F81" s="335"/>
      <c r="G81" s="335"/>
      <c r="H81" s="335"/>
      <c r="L81" s="34"/>
    </row>
    <row r="82" spans="2:63" ht="12" customHeight="1" x14ac:dyDescent="0.2">
      <c r="B82" s="21"/>
      <c r="C82" s="28" t="s">
        <v>563</v>
      </c>
      <c r="L82" s="21"/>
    </row>
    <row r="83" spans="2:63" ht="16.5" customHeight="1" x14ac:dyDescent="0.2">
      <c r="B83" s="21"/>
      <c r="E83" s="334" t="s">
        <v>564</v>
      </c>
      <c r="F83" s="296"/>
      <c r="G83" s="296"/>
      <c r="H83" s="296"/>
      <c r="L83" s="21"/>
    </row>
    <row r="84" spans="2:63" ht="12" customHeight="1" x14ac:dyDescent="0.2">
      <c r="B84" s="21"/>
      <c r="C84" s="28" t="s">
        <v>565</v>
      </c>
      <c r="L84" s="21"/>
    </row>
    <row r="85" spans="2:63" s="1" customFormat="1" ht="16.5" customHeight="1" x14ac:dyDescent="0.2">
      <c r="B85" s="34"/>
      <c r="E85" s="327" t="s">
        <v>8621</v>
      </c>
      <c r="F85" s="336"/>
      <c r="G85" s="336"/>
      <c r="H85" s="336"/>
      <c r="L85" s="34"/>
    </row>
    <row r="86" spans="2:63" s="1" customFormat="1" ht="12" customHeight="1" x14ac:dyDescent="0.2">
      <c r="B86" s="34"/>
      <c r="C86" s="28" t="s">
        <v>567</v>
      </c>
      <c r="L86" s="34"/>
    </row>
    <row r="87" spans="2:63" s="1" customFormat="1" ht="16.5" customHeight="1" x14ac:dyDescent="0.2">
      <c r="B87" s="34"/>
      <c r="E87" s="314" t="str">
        <f>E13</f>
        <v>D.1.1.4.2 - Podhledy montované konstrukce z lehkých materiálů (folie, akustické, SDK, Al)</v>
      </c>
      <c r="F87" s="336"/>
      <c r="G87" s="336"/>
      <c r="H87" s="336"/>
      <c r="L87" s="34"/>
    </row>
    <row r="88" spans="2:63" s="1" customFormat="1" ht="6.9" customHeight="1" x14ac:dyDescent="0.2">
      <c r="B88" s="34"/>
      <c r="L88" s="34"/>
    </row>
    <row r="89" spans="2:63" s="1" customFormat="1" ht="12" customHeight="1" x14ac:dyDescent="0.2">
      <c r="B89" s="34"/>
      <c r="C89" s="28" t="s">
        <v>22</v>
      </c>
      <c r="F89" s="26" t="str">
        <f>F16</f>
        <v xml:space="preserve"> </v>
      </c>
      <c r="I89" s="28" t="s">
        <v>24</v>
      </c>
      <c r="J89" s="51" t="str">
        <f>IF(J16="","",J16)</f>
        <v>8. 9. 2023</v>
      </c>
      <c r="L89" s="34"/>
    </row>
    <row r="90" spans="2:63" s="1" customFormat="1" ht="6.9" customHeight="1" x14ac:dyDescent="0.2">
      <c r="B90" s="34"/>
      <c r="L90" s="34"/>
    </row>
    <row r="91" spans="2:63" s="1" customFormat="1" ht="40.049999999999997" customHeight="1" x14ac:dyDescent="0.2">
      <c r="B91" s="34"/>
      <c r="C91" s="28" t="s">
        <v>30</v>
      </c>
      <c r="F91" s="26" t="str">
        <f>E19</f>
        <v>SM Liberec</v>
      </c>
      <c r="I91" s="28" t="s">
        <v>38</v>
      </c>
      <c r="J91" s="32" t="str">
        <f>E25</f>
        <v>ATELIER 11 HRADEC KRÁLOVÉ s.r.o.</v>
      </c>
      <c r="L91" s="34"/>
    </row>
    <row r="92" spans="2:63" s="1" customFormat="1" ht="25.65" customHeight="1" x14ac:dyDescent="0.2">
      <c r="B92" s="34"/>
      <c r="C92" s="28" t="s">
        <v>36</v>
      </c>
      <c r="F92" s="26" t="str">
        <f>IF(E22="","",E22)</f>
        <v>Vyplň údaj</v>
      </c>
      <c r="I92" s="28" t="s">
        <v>43</v>
      </c>
      <c r="J92" s="32" t="str">
        <f>E28</f>
        <v>PROPOS Liberec s.r.o.</v>
      </c>
      <c r="L92" s="34"/>
    </row>
    <row r="93" spans="2:63" s="1" customFormat="1" ht="10.35" customHeight="1" x14ac:dyDescent="0.2">
      <c r="B93" s="34"/>
      <c r="L93" s="34"/>
    </row>
    <row r="94" spans="2:63" s="10" customFormat="1" ht="29.25" customHeight="1" x14ac:dyDescent="0.2">
      <c r="B94" s="113"/>
      <c r="C94" s="114" t="s">
        <v>580</v>
      </c>
      <c r="D94" s="115" t="s">
        <v>68</v>
      </c>
      <c r="E94" s="115" t="s">
        <v>64</v>
      </c>
      <c r="F94" s="115" t="s">
        <v>65</v>
      </c>
      <c r="G94" s="115" t="s">
        <v>581</v>
      </c>
      <c r="H94" s="115" t="s">
        <v>582</v>
      </c>
      <c r="I94" s="115" t="s">
        <v>583</v>
      </c>
      <c r="J94" s="115" t="s">
        <v>575</v>
      </c>
      <c r="K94" s="116" t="s">
        <v>584</v>
      </c>
      <c r="L94" s="113"/>
      <c r="M94" s="58" t="s">
        <v>82</v>
      </c>
      <c r="N94" s="59" t="s">
        <v>53</v>
      </c>
      <c r="O94" s="59" t="s">
        <v>585</v>
      </c>
      <c r="P94" s="59" t="s">
        <v>586</v>
      </c>
      <c r="Q94" s="59" t="s">
        <v>587</v>
      </c>
      <c r="R94" s="59" t="s">
        <v>588</v>
      </c>
      <c r="S94" s="59" t="s">
        <v>589</v>
      </c>
      <c r="T94" s="60" t="s">
        <v>590</v>
      </c>
    </row>
    <row r="95" spans="2:63" s="1" customFormat="1" ht="22.8" customHeight="1" x14ac:dyDescent="0.3">
      <c r="B95" s="34"/>
      <c r="C95" s="63" t="s">
        <v>591</v>
      </c>
      <c r="J95" s="117">
        <f>BK95</f>
        <v>0</v>
      </c>
      <c r="L95" s="34"/>
      <c r="M95" s="61"/>
      <c r="N95" s="52"/>
      <c r="O95" s="52"/>
      <c r="P95" s="118">
        <f>P96</f>
        <v>0</v>
      </c>
      <c r="Q95" s="52"/>
      <c r="R95" s="118">
        <f>R96</f>
        <v>50.675622839999996</v>
      </c>
      <c r="S95" s="52"/>
      <c r="T95" s="119">
        <f>T96</f>
        <v>0</v>
      </c>
      <c r="AT95" s="18" t="s">
        <v>83</v>
      </c>
      <c r="AU95" s="18" t="s">
        <v>576</v>
      </c>
      <c r="BK95" s="120">
        <f>BK96</f>
        <v>0</v>
      </c>
    </row>
    <row r="96" spans="2:63" s="11" customFormat="1" ht="25.95" customHeight="1" x14ac:dyDescent="0.25">
      <c r="B96" s="121"/>
      <c r="D96" s="122" t="s">
        <v>83</v>
      </c>
      <c r="E96" s="123" t="s">
        <v>592</v>
      </c>
      <c r="F96" s="123" t="s">
        <v>593</v>
      </c>
      <c r="I96" s="124"/>
      <c r="J96" s="125">
        <f>BK96</f>
        <v>0</v>
      </c>
      <c r="L96" s="121"/>
      <c r="M96" s="126"/>
      <c r="P96" s="127">
        <f>P97+P101+P135</f>
        <v>0</v>
      </c>
      <c r="R96" s="127">
        <f>R97+R101+R135</f>
        <v>50.675622839999996</v>
      </c>
      <c r="T96" s="128">
        <f>T97+T101+T135</f>
        <v>0</v>
      </c>
      <c r="AR96" s="122" t="s">
        <v>93</v>
      </c>
      <c r="AT96" s="129" t="s">
        <v>83</v>
      </c>
      <c r="AU96" s="129" t="s">
        <v>84</v>
      </c>
      <c r="AY96" s="122" t="s">
        <v>594</v>
      </c>
      <c r="BK96" s="130">
        <f>BK97+BK101+BK135</f>
        <v>0</v>
      </c>
    </row>
    <row r="97" spans="2:65" s="11" customFormat="1" ht="22.8" customHeight="1" x14ac:dyDescent="0.25">
      <c r="B97" s="121"/>
      <c r="D97" s="122" t="s">
        <v>83</v>
      </c>
      <c r="E97" s="131" t="s">
        <v>1717</v>
      </c>
      <c r="F97" s="131" t="s">
        <v>1718</v>
      </c>
      <c r="I97" s="124"/>
      <c r="J97" s="132">
        <f>BK97</f>
        <v>0</v>
      </c>
      <c r="L97" s="121"/>
      <c r="M97" s="126"/>
      <c r="P97" s="127">
        <f>SUM(P98:P100)</f>
        <v>0</v>
      </c>
      <c r="R97" s="127">
        <f>SUM(R98:R100)</f>
        <v>0</v>
      </c>
      <c r="T97" s="128">
        <f>SUM(T98:T100)</f>
        <v>0</v>
      </c>
      <c r="AR97" s="122" t="s">
        <v>93</v>
      </c>
      <c r="AT97" s="129" t="s">
        <v>83</v>
      </c>
      <c r="AU97" s="129" t="s">
        <v>91</v>
      </c>
      <c r="AY97" s="122" t="s">
        <v>594</v>
      </c>
      <c r="BK97" s="130">
        <f>SUM(BK98:BK100)</f>
        <v>0</v>
      </c>
    </row>
    <row r="98" spans="2:65" s="1" customFormat="1" ht="24.15" customHeight="1" x14ac:dyDescent="0.2">
      <c r="B98" s="34"/>
      <c r="C98" s="133" t="s">
        <v>91</v>
      </c>
      <c r="D98" s="133" t="s">
        <v>597</v>
      </c>
      <c r="E98" s="134" t="s">
        <v>8726</v>
      </c>
      <c r="F98" s="135" t="s">
        <v>8727</v>
      </c>
      <c r="G98" s="136" t="s">
        <v>618</v>
      </c>
      <c r="H98" s="137">
        <v>44.85</v>
      </c>
      <c r="I98" s="138"/>
      <c r="J98" s="139">
        <f>ROUND(I98*H98,2)</f>
        <v>0</v>
      </c>
      <c r="K98" s="135" t="s">
        <v>82</v>
      </c>
      <c r="L98" s="34"/>
      <c r="M98" s="140" t="s">
        <v>82</v>
      </c>
      <c r="N98" s="141" t="s">
        <v>54</v>
      </c>
      <c r="P98" s="142">
        <f>O98*H98</f>
        <v>0</v>
      </c>
      <c r="Q98" s="142">
        <v>0</v>
      </c>
      <c r="R98" s="142">
        <f>Q98*H98</f>
        <v>0</v>
      </c>
      <c r="S98" s="142">
        <v>0</v>
      </c>
      <c r="T98" s="143">
        <f>S98*H98</f>
        <v>0</v>
      </c>
      <c r="AR98" s="144" t="s">
        <v>601</v>
      </c>
      <c r="AT98" s="144" t="s">
        <v>597</v>
      </c>
      <c r="AU98" s="144" t="s">
        <v>93</v>
      </c>
      <c r="AY98" s="18" t="s">
        <v>594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601</v>
      </c>
      <c r="BM98" s="144" t="s">
        <v>8728</v>
      </c>
    </row>
    <row r="99" spans="2:65" s="13" customFormat="1" ht="10.199999999999999" x14ac:dyDescent="0.2">
      <c r="B99" s="153"/>
      <c r="D99" s="147" t="s">
        <v>603</v>
      </c>
      <c r="E99" s="154" t="s">
        <v>82</v>
      </c>
      <c r="F99" s="155" t="s">
        <v>8729</v>
      </c>
      <c r="H99" s="156">
        <v>44.85</v>
      </c>
      <c r="I99" s="157"/>
      <c r="L99" s="153"/>
      <c r="M99" s="158"/>
      <c r="T99" s="159"/>
      <c r="AT99" s="154" t="s">
        <v>603</v>
      </c>
      <c r="AU99" s="154" t="s">
        <v>93</v>
      </c>
      <c r="AV99" s="13" t="s">
        <v>93</v>
      </c>
      <c r="AW99" s="13" t="s">
        <v>42</v>
      </c>
      <c r="AX99" s="13" t="s">
        <v>84</v>
      </c>
      <c r="AY99" s="154" t="s">
        <v>594</v>
      </c>
    </row>
    <row r="100" spans="2:65" s="15" customFormat="1" ht="10.199999999999999" x14ac:dyDescent="0.2">
      <c r="B100" s="175"/>
      <c r="D100" s="147" t="s">
        <v>603</v>
      </c>
      <c r="E100" s="176" t="s">
        <v>82</v>
      </c>
      <c r="F100" s="177" t="s">
        <v>672</v>
      </c>
      <c r="H100" s="178">
        <v>44.85</v>
      </c>
      <c r="I100" s="179"/>
      <c r="L100" s="175"/>
      <c r="M100" s="180"/>
      <c r="T100" s="181"/>
      <c r="AT100" s="176" t="s">
        <v>603</v>
      </c>
      <c r="AU100" s="176" t="s">
        <v>93</v>
      </c>
      <c r="AV100" s="15" t="s">
        <v>147</v>
      </c>
      <c r="AW100" s="15" t="s">
        <v>42</v>
      </c>
      <c r="AX100" s="15" t="s">
        <v>91</v>
      </c>
      <c r="AY100" s="176" t="s">
        <v>594</v>
      </c>
    </row>
    <row r="101" spans="2:65" s="11" customFormat="1" ht="22.8" customHeight="1" x14ac:dyDescent="0.25">
      <c r="B101" s="121"/>
      <c r="D101" s="122" t="s">
        <v>83</v>
      </c>
      <c r="E101" s="131" t="s">
        <v>4792</v>
      </c>
      <c r="F101" s="131" t="s">
        <v>4793</v>
      </c>
      <c r="I101" s="124"/>
      <c r="J101" s="132">
        <f>BK101</f>
        <v>0</v>
      </c>
      <c r="L101" s="121"/>
      <c r="M101" s="126"/>
      <c r="P101" s="127">
        <f>SUM(P102:P134)</f>
        <v>0</v>
      </c>
      <c r="R101" s="127">
        <f>SUM(R102:R134)</f>
        <v>12.322301889999999</v>
      </c>
      <c r="T101" s="128">
        <f>SUM(T102:T134)</f>
        <v>0</v>
      </c>
      <c r="AR101" s="122" t="s">
        <v>93</v>
      </c>
      <c r="AT101" s="129" t="s">
        <v>83</v>
      </c>
      <c r="AU101" s="129" t="s">
        <v>91</v>
      </c>
      <c r="AY101" s="122" t="s">
        <v>594</v>
      </c>
      <c r="BK101" s="130">
        <f>SUM(BK102:BK134)</f>
        <v>0</v>
      </c>
    </row>
    <row r="102" spans="2:65" s="1" customFormat="1" ht="24.15" customHeight="1" x14ac:dyDescent="0.2">
      <c r="B102" s="34"/>
      <c r="C102" s="133" t="s">
        <v>93</v>
      </c>
      <c r="D102" s="133" t="s">
        <v>597</v>
      </c>
      <c r="E102" s="134" t="s">
        <v>8730</v>
      </c>
      <c r="F102" s="135" t="s">
        <v>8731</v>
      </c>
      <c r="G102" s="136" t="s">
        <v>618</v>
      </c>
      <c r="H102" s="137">
        <v>118.181</v>
      </c>
      <c r="I102" s="138"/>
      <c r="J102" s="139">
        <f>ROUND(I102*H102,2)</f>
        <v>0</v>
      </c>
      <c r="K102" s="135" t="s">
        <v>651</v>
      </c>
      <c r="L102" s="34"/>
      <c r="M102" s="140" t="s">
        <v>82</v>
      </c>
      <c r="N102" s="141" t="s">
        <v>54</v>
      </c>
      <c r="P102" s="142">
        <f>O102*H102</f>
        <v>0</v>
      </c>
      <c r="Q102" s="142">
        <v>5.47E-3</v>
      </c>
      <c r="R102" s="142">
        <f>Q102*H102</f>
        <v>0.64645006999999999</v>
      </c>
      <c r="S102" s="142">
        <v>0</v>
      </c>
      <c r="T102" s="143">
        <f>S102*H102</f>
        <v>0</v>
      </c>
      <c r="AR102" s="144" t="s">
        <v>601</v>
      </c>
      <c r="AT102" s="144" t="s">
        <v>597</v>
      </c>
      <c r="AU102" s="144" t="s">
        <v>93</v>
      </c>
      <c r="AY102" s="18" t="s">
        <v>594</v>
      </c>
      <c r="BE102" s="145">
        <f>IF(N102="základní",J102,0)</f>
        <v>0</v>
      </c>
      <c r="BF102" s="145">
        <f>IF(N102="snížená",J102,0)</f>
        <v>0</v>
      </c>
      <c r="BG102" s="145">
        <f>IF(N102="zákl. přenesená",J102,0)</f>
        <v>0</v>
      </c>
      <c r="BH102" s="145">
        <f>IF(N102="sníž. přenesená",J102,0)</f>
        <v>0</v>
      </c>
      <c r="BI102" s="145">
        <f>IF(N102="nulová",J102,0)</f>
        <v>0</v>
      </c>
      <c r="BJ102" s="18" t="s">
        <v>91</v>
      </c>
      <c r="BK102" s="145">
        <f>ROUND(I102*H102,2)</f>
        <v>0</v>
      </c>
      <c r="BL102" s="18" t="s">
        <v>601</v>
      </c>
      <c r="BM102" s="144" t="s">
        <v>8732</v>
      </c>
    </row>
    <row r="103" spans="2:65" s="1" customFormat="1" ht="10.199999999999999" x14ac:dyDescent="0.2">
      <c r="B103" s="34"/>
      <c r="D103" s="164" t="s">
        <v>653</v>
      </c>
      <c r="F103" s="165" t="s">
        <v>8733</v>
      </c>
      <c r="I103" s="166"/>
      <c r="L103" s="34"/>
      <c r="M103" s="167"/>
      <c r="T103" s="55"/>
      <c r="AT103" s="18" t="s">
        <v>653</v>
      </c>
      <c r="AU103" s="18" t="s">
        <v>93</v>
      </c>
    </row>
    <row r="104" spans="2:65" s="12" customFormat="1" ht="10.199999999999999" x14ac:dyDescent="0.2">
      <c r="B104" s="146"/>
      <c r="D104" s="147" t="s">
        <v>603</v>
      </c>
      <c r="E104" s="148" t="s">
        <v>82</v>
      </c>
      <c r="F104" s="149" t="s">
        <v>8734</v>
      </c>
      <c r="H104" s="148" t="s">
        <v>82</v>
      </c>
      <c r="I104" s="150"/>
      <c r="L104" s="146"/>
      <c r="M104" s="151"/>
      <c r="T104" s="152"/>
      <c r="AT104" s="148" t="s">
        <v>603</v>
      </c>
      <c r="AU104" s="148" t="s">
        <v>93</v>
      </c>
      <c r="AV104" s="12" t="s">
        <v>91</v>
      </c>
      <c r="AW104" s="12" t="s">
        <v>42</v>
      </c>
      <c r="AX104" s="12" t="s">
        <v>84</v>
      </c>
      <c r="AY104" s="148" t="s">
        <v>594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8735</v>
      </c>
      <c r="H105" s="156">
        <v>22.68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8736</v>
      </c>
      <c r="H106" s="156">
        <v>46.792999999999999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4" customFormat="1" ht="10.199999999999999" x14ac:dyDescent="0.2">
      <c r="B107" s="168"/>
      <c r="D107" s="147" t="s">
        <v>603</v>
      </c>
      <c r="E107" s="169" t="s">
        <v>82</v>
      </c>
      <c r="F107" s="170" t="s">
        <v>668</v>
      </c>
      <c r="H107" s="171">
        <v>69.472999999999999</v>
      </c>
      <c r="I107" s="172"/>
      <c r="L107" s="168"/>
      <c r="M107" s="173"/>
      <c r="T107" s="174"/>
      <c r="AT107" s="169" t="s">
        <v>603</v>
      </c>
      <c r="AU107" s="169" t="s">
        <v>93</v>
      </c>
      <c r="AV107" s="14" t="s">
        <v>101</v>
      </c>
      <c r="AW107" s="14" t="s">
        <v>42</v>
      </c>
      <c r="AX107" s="14" t="s">
        <v>84</v>
      </c>
      <c r="AY107" s="169" t="s">
        <v>594</v>
      </c>
    </row>
    <row r="108" spans="2:65" s="12" customFormat="1" ht="10.199999999999999" x14ac:dyDescent="0.2">
      <c r="B108" s="146"/>
      <c r="D108" s="147" t="s">
        <v>603</v>
      </c>
      <c r="E108" s="148" t="s">
        <v>82</v>
      </c>
      <c r="F108" s="149" t="s">
        <v>8734</v>
      </c>
      <c r="H108" s="148" t="s">
        <v>82</v>
      </c>
      <c r="I108" s="150"/>
      <c r="L108" s="146"/>
      <c r="M108" s="151"/>
      <c r="T108" s="152"/>
      <c r="AT108" s="148" t="s">
        <v>603</v>
      </c>
      <c r="AU108" s="148" t="s">
        <v>93</v>
      </c>
      <c r="AV108" s="12" t="s">
        <v>91</v>
      </c>
      <c r="AW108" s="12" t="s">
        <v>42</v>
      </c>
      <c r="AX108" s="12" t="s">
        <v>84</v>
      </c>
      <c r="AY108" s="148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8737</v>
      </c>
      <c r="H109" s="156">
        <v>11.88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8738</v>
      </c>
      <c r="H110" s="156">
        <v>36.828000000000003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4" customFormat="1" ht="10.199999999999999" x14ac:dyDescent="0.2">
      <c r="B111" s="168"/>
      <c r="D111" s="147" t="s">
        <v>603</v>
      </c>
      <c r="E111" s="169" t="s">
        <v>82</v>
      </c>
      <c r="F111" s="170" t="s">
        <v>668</v>
      </c>
      <c r="H111" s="171">
        <v>48.707999999999998</v>
      </c>
      <c r="I111" s="172"/>
      <c r="L111" s="168"/>
      <c r="M111" s="173"/>
      <c r="T111" s="174"/>
      <c r="AT111" s="169" t="s">
        <v>603</v>
      </c>
      <c r="AU111" s="169" t="s">
        <v>93</v>
      </c>
      <c r="AV111" s="14" t="s">
        <v>101</v>
      </c>
      <c r="AW111" s="14" t="s">
        <v>42</v>
      </c>
      <c r="AX111" s="14" t="s">
        <v>84</v>
      </c>
      <c r="AY111" s="169" t="s">
        <v>594</v>
      </c>
    </row>
    <row r="112" spans="2:65" s="15" customFormat="1" ht="10.199999999999999" x14ac:dyDescent="0.2">
      <c r="B112" s="175"/>
      <c r="D112" s="147" t="s">
        <v>603</v>
      </c>
      <c r="E112" s="176" t="s">
        <v>82</v>
      </c>
      <c r="F112" s="177" t="s">
        <v>672</v>
      </c>
      <c r="H112" s="178">
        <v>118.181</v>
      </c>
      <c r="I112" s="179"/>
      <c r="L112" s="175"/>
      <c r="M112" s="180"/>
      <c r="T112" s="181"/>
      <c r="AT112" s="176" t="s">
        <v>603</v>
      </c>
      <c r="AU112" s="176" t="s">
        <v>93</v>
      </c>
      <c r="AV112" s="15" t="s">
        <v>147</v>
      </c>
      <c r="AW112" s="15" t="s">
        <v>42</v>
      </c>
      <c r="AX112" s="15" t="s">
        <v>91</v>
      </c>
      <c r="AY112" s="176" t="s">
        <v>594</v>
      </c>
    </row>
    <row r="113" spans="2:65" s="1" customFormat="1" ht="16.5" customHeight="1" x14ac:dyDescent="0.2">
      <c r="B113" s="34"/>
      <c r="C113" s="183" t="s">
        <v>101</v>
      </c>
      <c r="D113" s="183" t="s">
        <v>752</v>
      </c>
      <c r="E113" s="184" t="s">
        <v>8739</v>
      </c>
      <c r="F113" s="185" t="s">
        <v>8740</v>
      </c>
      <c r="G113" s="186" t="s">
        <v>618</v>
      </c>
      <c r="H113" s="187">
        <v>72.947000000000003</v>
      </c>
      <c r="I113" s="188"/>
      <c r="J113" s="189">
        <f>ROUND(I113*H113,2)</f>
        <v>0</v>
      </c>
      <c r="K113" s="185" t="s">
        <v>651</v>
      </c>
      <c r="L113" s="190"/>
      <c r="M113" s="191" t="s">
        <v>82</v>
      </c>
      <c r="N113" s="192" t="s">
        <v>54</v>
      </c>
      <c r="P113" s="142">
        <f>O113*H113</f>
        <v>0</v>
      </c>
      <c r="Q113" s="142">
        <v>4.4000000000000003E-3</v>
      </c>
      <c r="R113" s="142">
        <f>Q113*H113</f>
        <v>0.32096680000000005</v>
      </c>
      <c r="S113" s="142">
        <v>0</v>
      </c>
      <c r="T113" s="143">
        <f>S113*H113</f>
        <v>0</v>
      </c>
      <c r="AR113" s="144" t="s">
        <v>948</v>
      </c>
      <c r="AT113" s="144" t="s">
        <v>752</v>
      </c>
      <c r="AU113" s="144" t="s">
        <v>93</v>
      </c>
      <c r="AY113" s="18" t="s">
        <v>594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601</v>
      </c>
      <c r="BM113" s="144" t="s">
        <v>8741</v>
      </c>
    </row>
    <row r="114" spans="2:65" s="12" customFormat="1" ht="10.199999999999999" x14ac:dyDescent="0.2">
      <c r="B114" s="146"/>
      <c r="D114" s="147" t="s">
        <v>603</v>
      </c>
      <c r="E114" s="148" t="s">
        <v>82</v>
      </c>
      <c r="F114" s="149" t="s">
        <v>8742</v>
      </c>
      <c r="H114" s="148" t="s">
        <v>82</v>
      </c>
      <c r="I114" s="150"/>
      <c r="L114" s="146"/>
      <c r="M114" s="151"/>
      <c r="T114" s="152"/>
      <c r="AT114" s="148" t="s">
        <v>603</v>
      </c>
      <c r="AU114" s="148" t="s">
        <v>93</v>
      </c>
      <c r="AV114" s="12" t="s">
        <v>91</v>
      </c>
      <c r="AW114" s="12" t="s">
        <v>42</v>
      </c>
      <c r="AX114" s="12" t="s">
        <v>84</v>
      </c>
      <c r="AY114" s="148" t="s">
        <v>594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8743</v>
      </c>
      <c r="H115" s="156">
        <v>69.472999999999999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65" s="15" customFormat="1" ht="10.199999999999999" x14ac:dyDescent="0.2">
      <c r="B116" s="175"/>
      <c r="D116" s="147" t="s">
        <v>603</v>
      </c>
      <c r="E116" s="176" t="s">
        <v>82</v>
      </c>
      <c r="F116" s="177" t="s">
        <v>672</v>
      </c>
      <c r="H116" s="178">
        <v>69.472999999999999</v>
      </c>
      <c r="I116" s="179"/>
      <c r="L116" s="175"/>
      <c r="M116" s="180"/>
      <c r="T116" s="181"/>
      <c r="AT116" s="176" t="s">
        <v>603</v>
      </c>
      <c r="AU116" s="176" t="s">
        <v>93</v>
      </c>
      <c r="AV116" s="15" t="s">
        <v>147</v>
      </c>
      <c r="AW116" s="15" t="s">
        <v>42</v>
      </c>
      <c r="AX116" s="15" t="s">
        <v>91</v>
      </c>
      <c r="AY116" s="176" t="s">
        <v>594</v>
      </c>
    </row>
    <row r="117" spans="2:65" s="13" customFormat="1" ht="10.199999999999999" x14ac:dyDescent="0.2">
      <c r="B117" s="153"/>
      <c r="D117" s="147" t="s">
        <v>603</v>
      </c>
      <c r="F117" s="155" t="s">
        <v>8744</v>
      </c>
      <c r="H117" s="156">
        <v>72.947000000000003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</v>
      </c>
      <c r="AX117" s="13" t="s">
        <v>91</v>
      </c>
      <c r="AY117" s="154" t="s">
        <v>594</v>
      </c>
    </row>
    <row r="118" spans="2:65" s="1" customFormat="1" ht="16.5" customHeight="1" x14ac:dyDescent="0.2">
      <c r="B118" s="34"/>
      <c r="C118" s="183" t="s">
        <v>147</v>
      </c>
      <c r="D118" s="183" t="s">
        <v>752</v>
      </c>
      <c r="E118" s="184" t="s">
        <v>8745</v>
      </c>
      <c r="F118" s="185" t="s">
        <v>8746</v>
      </c>
      <c r="G118" s="186" t="s">
        <v>618</v>
      </c>
      <c r="H118" s="187">
        <v>51.143000000000001</v>
      </c>
      <c r="I118" s="188"/>
      <c r="J118" s="189">
        <f>ROUND(I118*H118,2)</f>
        <v>0</v>
      </c>
      <c r="K118" s="185" t="s">
        <v>82</v>
      </c>
      <c r="L118" s="190"/>
      <c r="M118" s="191" t="s">
        <v>82</v>
      </c>
      <c r="N118" s="192" t="s">
        <v>54</v>
      </c>
      <c r="P118" s="142">
        <f>O118*H118</f>
        <v>0</v>
      </c>
      <c r="Q118" s="142">
        <v>1.32E-3</v>
      </c>
      <c r="R118" s="142">
        <f>Q118*H118</f>
        <v>6.7508760000000001E-2</v>
      </c>
      <c r="S118" s="142">
        <v>0</v>
      </c>
      <c r="T118" s="143">
        <f>S118*H118</f>
        <v>0</v>
      </c>
      <c r="AR118" s="144" t="s">
        <v>948</v>
      </c>
      <c r="AT118" s="144" t="s">
        <v>752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601</v>
      </c>
      <c r="BM118" s="144" t="s">
        <v>8747</v>
      </c>
    </row>
    <row r="119" spans="2:65" s="12" customFormat="1" ht="10.199999999999999" x14ac:dyDescent="0.2">
      <c r="B119" s="146"/>
      <c r="D119" s="147" t="s">
        <v>603</v>
      </c>
      <c r="E119" s="148" t="s">
        <v>82</v>
      </c>
      <c r="F119" s="149" t="s">
        <v>8748</v>
      </c>
      <c r="H119" s="148" t="s">
        <v>82</v>
      </c>
      <c r="I119" s="150"/>
      <c r="L119" s="146"/>
      <c r="M119" s="151"/>
      <c r="T119" s="152"/>
      <c r="AT119" s="148" t="s">
        <v>603</v>
      </c>
      <c r="AU119" s="148" t="s">
        <v>93</v>
      </c>
      <c r="AV119" s="12" t="s">
        <v>91</v>
      </c>
      <c r="AW119" s="12" t="s">
        <v>42</v>
      </c>
      <c r="AX119" s="12" t="s">
        <v>84</v>
      </c>
      <c r="AY119" s="148" t="s">
        <v>594</v>
      </c>
    </row>
    <row r="120" spans="2:65" s="12" customFormat="1" ht="10.199999999999999" x14ac:dyDescent="0.2">
      <c r="B120" s="146"/>
      <c r="D120" s="147" t="s">
        <v>603</v>
      </c>
      <c r="E120" s="148" t="s">
        <v>82</v>
      </c>
      <c r="F120" s="149" t="s">
        <v>8742</v>
      </c>
      <c r="H120" s="148" t="s">
        <v>82</v>
      </c>
      <c r="I120" s="150"/>
      <c r="L120" s="146"/>
      <c r="M120" s="151"/>
      <c r="T120" s="152"/>
      <c r="AT120" s="148" t="s">
        <v>603</v>
      </c>
      <c r="AU120" s="148" t="s">
        <v>93</v>
      </c>
      <c r="AV120" s="12" t="s">
        <v>91</v>
      </c>
      <c r="AW120" s="12" t="s">
        <v>42</v>
      </c>
      <c r="AX120" s="12" t="s">
        <v>84</v>
      </c>
      <c r="AY120" s="148" t="s">
        <v>594</v>
      </c>
    </row>
    <row r="121" spans="2:65" s="13" customFormat="1" ht="10.199999999999999" x14ac:dyDescent="0.2">
      <c r="B121" s="153"/>
      <c r="D121" s="147" t="s">
        <v>603</v>
      </c>
      <c r="E121" s="154" t="s">
        <v>82</v>
      </c>
      <c r="F121" s="155" t="s">
        <v>8749</v>
      </c>
      <c r="H121" s="156">
        <v>48.707999999999998</v>
      </c>
      <c r="I121" s="157"/>
      <c r="L121" s="153"/>
      <c r="M121" s="158"/>
      <c r="T121" s="159"/>
      <c r="AT121" s="154" t="s">
        <v>603</v>
      </c>
      <c r="AU121" s="154" t="s">
        <v>93</v>
      </c>
      <c r="AV121" s="13" t="s">
        <v>93</v>
      </c>
      <c r="AW121" s="13" t="s">
        <v>42</v>
      </c>
      <c r="AX121" s="13" t="s">
        <v>84</v>
      </c>
      <c r="AY121" s="154" t="s">
        <v>594</v>
      </c>
    </row>
    <row r="122" spans="2:65" s="15" customFormat="1" ht="10.199999999999999" x14ac:dyDescent="0.2">
      <c r="B122" s="175"/>
      <c r="D122" s="147" t="s">
        <v>603</v>
      </c>
      <c r="E122" s="176" t="s">
        <v>82</v>
      </c>
      <c r="F122" s="177" t="s">
        <v>672</v>
      </c>
      <c r="H122" s="178">
        <v>48.707999999999998</v>
      </c>
      <c r="I122" s="179"/>
      <c r="L122" s="175"/>
      <c r="M122" s="180"/>
      <c r="T122" s="181"/>
      <c r="AT122" s="176" t="s">
        <v>603</v>
      </c>
      <c r="AU122" s="176" t="s">
        <v>93</v>
      </c>
      <c r="AV122" s="15" t="s">
        <v>147</v>
      </c>
      <c r="AW122" s="15" t="s">
        <v>42</v>
      </c>
      <c r="AX122" s="15" t="s">
        <v>91</v>
      </c>
      <c r="AY122" s="176" t="s">
        <v>594</v>
      </c>
    </row>
    <row r="123" spans="2:65" s="13" customFormat="1" ht="10.199999999999999" x14ac:dyDescent="0.2">
      <c r="B123" s="153"/>
      <c r="D123" s="147" t="s">
        <v>603</v>
      </c>
      <c r="F123" s="155" t="s">
        <v>8750</v>
      </c>
      <c r="H123" s="156">
        <v>51.143000000000001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</v>
      </c>
      <c r="AX123" s="13" t="s">
        <v>91</v>
      </c>
      <c r="AY123" s="154" t="s">
        <v>594</v>
      </c>
    </row>
    <row r="124" spans="2:65" s="1" customFormat="1" ht="24.15" customHeight="1" x14ac:dyDescent="0.2">
      <c r="B124" s="34"/>
      <c r="C124" s="133" t="s">
        <v>160</v>
      </c>
      <c r="D124" s="133" t="s">
        <v>597</v>
      </c>
      <c r="E124" s="134" t="s">
        <v>8730</v>
      </c>
      <c r="F124" s="135" t="s">
        <v>8731</v>
      </c>
      <c r="G124" s="136" t="s">
        <v>618</v>
      </c>
      <c r="H124" s="137">
        <v>1646.35</v>
      </c>
      <c r="I124" s="138"/>
      <c r="J124" s="139">
        <f>ROUND(I124*H124,2)</f>
        <v>0</v>
      </c>
      <c r="K124" s="135" t="s">
        <v>651</v>
      </c>
      <c r="L124" s="34"/>
      <c r="M124" s="140" t="s">
        <v>82</v>
      </c>
      <c r="N124" s="141" t="s">
        <v>54</v>
      </c>
      <c r="P124" s="142">
        <f>O124*H124</f>
        <v>0</v>
      </c>
      <c r="Q124" s="142">
        <v>5.47E-3</v>
      </c>
      <c r="R124" s="142">
        <f>Q124*H124</f>
        <v>9.0055344999999996</v>
      </c>
      <c r="S124" s="142">
        <v>0</v>
      </c>
      <c r="T124" s="143">
        <f>S124*H124</f>
        <v>0</v>
      </c>
      <c r="AR124" s="144" t="s">
        <v>601</v>
      </c>
      <c r="AT124" s="144" t="s">
        <v>597</v>
      </c>
      <c r="AU124" s="144" t="s">
        <v>93</v>
      </c>
      <c r="AY124" s="18" t="s">
        <v>594</v>
      </c>
      <c r="BE124" s="145">
        <f>IF(N124="základní",J124,0)</f>
        <v>0</v>
      </c>
      <c r="BF124" s="145">
        <f>IF(N124="snížená",J124,0)</f>
        <v>0</v>
      </c>
      <c r="BG124" s="145">
        <f>IF(N124="zákl. přenesená",J124,0)</f>
        <v>0</v>
      </c>
      <c r="BH124" s="145">
        <f>IF(N124="sníž. přenesená",J124,0)</f>
        <v>0</v>
      </c>
      <c r="BI124" s="145">
        <f>IF(N124="nulová",J124,0)</f>
        <v>0</v>
      </c>
      <c r="BJ124" s="18" t="s">
        <v>91</v>
      </c>
      <c r="BK124" s="145">
        <f>ROUND(I124*H124,2)</f>
        <v>0</v>
      </c>
      <c r="BL124" s="18" t="s">
        <v>601</v>
      </c>
      <c r="BM124" s="144" t="s">
        <v>8751</v>
      </c>
    </row>
    <row r="125" spans="2:65" s="1" customFormat="1" ht="10.199999999999999" x14ac:dyDescent="0.2">
      <c r="B125" s="34"/>
      <c r="D125" s="164" t="s">
        <v>653</v>
      </c>
      <c r="F125" s="165" t="s">
        <v>8733</v>
      </c>
      <c r="I125" s="166"/>
      <c r="L125" s="34"/>
      <c r="M125" s="167"/>
      <c r="T125" s="55"/>
      <c r="AT125" s="18" t="s">
        <v>653</v>
      </c>
      <c r="AU125" s="18" t="s">
        <v>93</v>
      </c>
    </row>
    <row r="126" spans="2:65" s="12" customFormat="1" ht="10.199999999999999" x14ac:dyDescent="0.2">
      <c r="B126" s="146"/>
      <c r="D126" s="147" t="s">
        <v>603</v>
      </c>
      <c r="E126" s="148" t="s">
        <v>82</v>
      </c>
      <c r="F126" s="149" t="s">
        <v>8752</v>
      </c>
      <c r="H126" s="148" t="s">
        <v>82</v>
      </c>
      <c r="I126" s="150"/>
      <c r="L126" s="146"/>
      <c r="M126" s="151"/>
      <c r="T126" s="152"/>
      <c r="AT126" s="148" t="s">
        <v>603</v>
      </c>
      <c r="AU126" s="148" t="s">
        <v>93</v>
      </c>
      <c r="AV126" s="12" t="s">
        <v>91</v>
      </c>
      <c r="AW126" s="12" t="s">
        <v>42</v>
      </c>
      <c r="AX126" s="12" t="s">
        <v>84</v>
      </c>
      <c r="AY126" s="148" t="s">
        <v>594</v>
      </c>
    </row>
    <row r="127" spans="2:65" s="13" customFormat="1" ht="10.199999999999999" x14ac:dyDescent="0.2">
      <c r="B127" s="153"/>
      <c r="D127" s="147" t="s">
        <v>603</v>
      </c>
      <c r="E127" s="154" t="s">
        <v>82</v>
      </c>
      <c r="F127" s="155" t="s">
        <v>8753</v>
      </c>
      <c r="H127" s="156">
        <v>1646.35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84</v>
      </c>
      <c r="AY127" s="154" t="s">
        <v>594</v>
      </c>
    </row>
    <row r="128" spans="2:65" s="15" customFormat="1" ht="10.199999999999999" x14ac:dyDescent="0.2">
      <c r="B128" s="175"/>
      <c r="D128" s="147" t="s">
        <v>603</v>
      </c>
      <c r="E128" s="176" t="s">
        <v>82</v>
      </c>
      <c r="F128" s="177" t="s">
        <v>672</v>
      </c>
      <c r="H128" s="178">
        <v>1646.35</v>
      </c>
      <c r="I128" s="179"/>
      <c r="L128" s="175"/>
      <c r="M128" s="180"/>
      <c r="T128" s="181"/>
      <c r="AT128" s="176" t="s">
        <v>603</v>
      </c>
      <c r="AU128" s="176" t="s">
        <v>93</v>
      </c>
      <c r="AV128" s="15" t="s">
        <v>147</v>
      </c>
      <c r="AW128" s="15" t="s">
        <v>42</v>
      </c>
      <c r="AX128" s="15" t="s">
        <v>91</v>
      </c>
      <c r="AY128" s="176" t="s">
        <v>594</v>
      </c>
    </row>
    <row r="129" spans="2:65" s="1" customFormat="1" ht="16.5" customHeight="1" x14ac:dyDescent="0.2">
      <c r="B129" s="34"/>
      <c r="C129" s="183" t="s">
        <v>624</v>
      </c>
      <c r="D129" s="183" t="s">
        <v>752</v>
      </c>
      <c r="E129" s="184" t="s">
        <v>8754</v>
      </c>
      <c r="F129" s="185" t="s">
        <v>8755</v>
      </c>
      <c r="G129" s="186" t="s">
        <v>618</v>
      </c>
      <c r="H129" s="187">
        <v>1728.6679999999999</v>
      </c>
      <c r="I129" s="188"/>
      <c r="J129" s="189">
        <f>ROUND(I129*H129,2)</f>
        <v>0</v>
      </c>
      <c r="K129" s="185" t="s">
        <v>82</v>
      </c>
      <c r="L129" s="190"/>
      <c r="M129" s="191" t="s">
        <v>82</v>
      </c>
      <c r="N129" s="192" t="s">
        <v>54</v>
      </c>
      <c r="P129" s="142">
        <f>O129*H129</f>
        <v>0</v>
      </c>
      <c r="Q129" s="142">
        <v>1.32E-3</v>
      </c>
      <c r="R129" s="142">
        <f>Q129*H129</f>
        <v>2.2818417599999998</v>
      </c>
      <c r="S129" s="142">
        <v>0</v>
      </c>
      <c r="T129" s="143">
        <f>S129*H129</f>
        <v>0</v>
      </c>
      <c r="AR129" s="144" t="s">
        <v>948</v>
      </c>
      <c r="AT129" s="144" t="s">
        <v>752</v>
      </c>
      <c r="AU129" s="144" t="s">
        <v>93</v>
      </c>
      <c r="AY129" s="18" t="s">
        <v>594</v>
      </c>
      <c r="BE129" s="145">
        <f>IF(N129="základní",J129,0)</f>
        <v>0</v>
      </c>
      <c r="BF129" s="145">
        <f>IF(N129="snížená",J129,0)</f>
        <v>0</v>
      </c>
      <c r="BG129" s="145">
        <f>IF(N129="zákl. přenesená",J129,0)</f>
        <v>0</v>
      </c>
      <c r="BH129" s="145">
        <f>IF(N129="sníž. přenesená",J129,0)</f>
        <v>0</v>
      </c>
      <c r="BI129" s="145">
        <f>IF(N129="nulová",J129,0)</f>
        <v>0</v>
      </c>
      <c r="BJ129" s="18" t="s">
        <v>91</v>
      </c>
      <c r="BK129" s="145">
        <f>ROUND(I129*H129,2)</f>
        <v>0</v>
      </c>
      <c r="BL129" s="18" t="s">
        <v>601</v>
      </c>
      <c r="BM129" s="144" t="s">
        <v>8756</v>
      </c>
    </row>
    <row r="130" spans="2:65" s="12" customFormat="1" ht="10.199999999999999" x14ac:dyDescent="0.2">
      <c r="B130" s="146"/>
      <c r="D130" s="147" t="s">
        <v>603</v>
      </c>
      <c r="E130" s="148" t="s">
        <v>82</v>
      </c>
      <c r="F130" s="149" t="s">
        <v>8757</v>
      </c>
      <c r="H130" s="148" t="s">
        <v>82</v>
      </c>
      <c r="I130" s="150"/>
      <c r="L130" s="146"/>
      <c r="M130" s="151"/>
      <c r="T130" s="152"/>
      <c r="AT130" s="148" t="s">
        <v>603</v>
      </c>
      <c r="AU130" s="148" t="s">
        <v>93</v>
      </c>
      <c r="AV130" s="12" t="s">
        <v>91</v>
      </c>
      <c r="AW130" s="12" t="s">
        <v>42</v>
      </c>
      <c r="AX130" s="12" t="s">
        <v>84</v>
      </c>
      <c r="AY130" s="148" t="s">
        <v>594</v>
      </c>
    </row>
    <row r="131" spans="2:65" s="13" customFormat="1" ht="10.199999999999999" x14ac:dyDescent="0.2">
      <c r="B131" s="153"/>
      <c r="D131" s="147" t="s">
        <v>603</v>
      </c>
      <c r="E131" s="154" t="s">
        <v>82</v>
      </c>
      <c r="F131" s="155" t="s">
        <v>8758</v>
      </c>
      <c r="H131" s="156">
        <v>1646.35</v>
      </c>
      <c r="I131" s="157"/>
      <c r="L131" s="153"/>
      <c r="M131" s="158"/>
      <c r="T131" s="159"/>
      <c r="AT131" s="154" t="s">
        <v>603</v>
      </c>
      <c r="AU131" s="154" t="s">
        <v>93</v>
      </c>
      <c r="AV131" s="13" t="s">
        <v>93</v>
      </c>
      <c r="AW131" s="13" t="s">
        <v>42</v>
      </c>
      <c r="AX131" s="13" t="s">
        <v>91</v>
      </c>
      <c r="AY131" s="154" t="s">
        <v>594</v>
      </c>
    </row>
    <row r="132" spans="2:65" s="13" customFormat="1" ht="10.199999999999999" x14ac:dyDescent="0.2">
      <c r="B132" s="153"/>
      <c r="D132" s="147" t="s">
        <v>603</v>
      </c>
      <c r="F132" s="155" t="s">
        <v>8759</v>
      </c>
      <c r="H132" s="156">
        <v>1728.6679999999999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</v>
      </c>
      <c r="AX132" s="13" t="s">
        <v>91</v>
      </c>
      <c r="AY132" s="154" t="s">
        <v>594</v>
      </c>
    </row>
    <row r="133" spans="2:65" s="1" customFormat="1" ht="24.15" customHeight="1" x14ac:dyDescent="0.2">
      <c r="B133" s="34"/>
      <c r="C133" s="133" t="s">
        <v>707</v>
      </c>
      <c r="D133" s="133" t="s">
        <v>597</v>
      </c>
      <c r="E133" s="134" t="s">
        <v>4807</v>
      </c>
      <c r="F133" s="135" t="s">
        <v>4808</v>
      </c>
      <c r="G133" s="136" t="s">
        <v>738</v>
      </c>
      <c r="H133" s="137">
        <v>12.321999999999999</v>
      </c>
      <c r="I133" s="138"/>
      <c r="J133" s="139">
        <f>ROUND(I133*H133,2)</f>
        <v>0</v>
      </c>
      <c r="K133" s="135" t="s">
        <v>651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0</v>
      </c>
      <c r="R133" s="142">
        <f>Q133*H133</f>
        <v>0</v>
      </c>
      <c r="S133" s="142">
        <v>0</v>
      </c>
      <c r="T133" s="143">
        <f>S133*H133</f>
        <v>0</v>
      </c>
      <c r="AR133" s="144" t="s">
        <v>601</v>
      </c>
      <c r="AT133" s="144" t="s">
        <v>597</v>
      </c>
      <c r="AU133" s="144" t="s">
        <v>93</v>
      </c>
      <c r="AY133" s="18" t="s">
        <v>594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601</v>
      </c>
      <c r="BM133" s="144" t="s">
        <v>8760</v>
      </c>
    </row>
    <row r="134" spans="2:65" s="1" customFormat="1" ht="10.199999999999999" x14ac:dyDescent="0.2">
      <c r="B134" s="34"/>
      <c r="D134" s="164" t="s">
        <v>653</v>
      </c>
      <c r="F134" s="165" t="s">
        <v>4810</v>
      </c>
      <c r="I134" s="166"/>
      <c r="L134" s="34"/>
      <c r="M134" s="167"/>
      <c r="T134" s="55"/>
      <c r="AT134" s="18" t="s">
        <v>653</v>
      </c>
      <c r="AU134" s="18" t="s">
        <v>93</v>
      </c>
    </row>
    <row r="135" spans="2:65" s="11" customFormat="1" ht="22.8" customHeight="1" x14ac:dyDescent="0.25">
      <c r="B135" s="121"/>
      <c r="D135" s="122" t="s">
        <v>83</v>
      </c>
      <c r="E135" s="131" t="s">
        <v>1738</v>
      </c>
      <c r="F135" s="131" t="s">
        <v>1739</v>
      </c>
      <c r="I135" s="124"/>
      <c r="J135" s="132">
        <f>BK135</f>
        <v>0</v>
      </c>
      <c r="L135" s="121"/>
      <c r="M135" s="126"/>
      <c r="P135" s="127">
        <f>SUM(P136:P264)</f>
        <v>0</v>
      </c>
      <c r="R135" s="127">
        <f>SUM(R136:R264)</f>
        <v>38.353320949999997</v>
      </c>
      <c r="T135" s="128">
        <f>SUM(T136:T264)</f>
        <v>0</v>
      </c>
      <c r="AR135" s="122" t="s">
        <v>93</v>
      </c>
      <c r="AT135" s="129" t="s">
        <v>83</v>
      </c>
      <c r="AU135" s="129" t="s">
        <v>91</v>
      </c>
      <c r="AY135" s="122" t="s">
        <v>594</v>
      </c>
      <c r="BK135" s="130">
        <f>SUM(BK136:BK264)</f>
        <v>0</v>
      </c>
    </row>
    <row r="136" spans="2:65" s="1" customFormat="1" ht="33" customHeight="1" x14ac:dyDescent="0.2">
      <c r="B136" s="34"/>
      <c r="C136" s="133" t="s">
        <v>716</v>
      </c>
      <c r="D136" s="133" t="s">
        <v>597</v>
      </c>
      <c r="E136" s="134" t="s">
        <v>8761</v>
      </c>
      <c r="F136" s="135" t="s">
        <v>8762</v>
      </c>
      <c r="G136" s="136" t="s">
        <v>618</v>
      </c>
      <c r="H136" s="137">
        <v>26.2</v>
      </c>
      <c r="I136" s="138"/>
      <c r="J136" s="139">
        <f>ROUND(I136*H136,2)</f>
        <v>0</v>
      </c>
      <c r="K136" s="135" t="s">
        <v>651</v>
      </c>
      <c r="L136" s="34"/>
      <c r="M136" s="140" t="s">
        <v>82</v>
      </c>
      <c r="N136" s="141" t="s">
        <v>54</v>
      </c>
      <c r="P136" s="142">
        <f>O136*H136</f>
        <v>0</v>
      </c>
      <c r="Q136" s="142">
        <v>2.8469999999999999E-2</v>
      </c>
      <c r="R136" s="142">
        <f>Q136*H136</f>
        <v>0.74591399999999997</v>
      </c>
      <c r="S136" s="142">
        <v>0</v>
      </c>
      <c r="T136" s="143">
        <f>S136*H136</f>
        <v>0</v>
      </c>
      <c r="AR136" s="144" t="s">
        <v>601</v>
      </c>
      <c r="AT136" s="144" t="s">
        <v>597</v>
      </c>
      <c r="AU136" s="144" t="s">
        <v>93</v>
      </c>
      <c r="AY136" s="18" t="s">
        <v>594</v>
      </c>
      <c r="BE136" s="145">
        <f>IF(N136="základní",J136,0)</f>
        <v>0</v>
      </c>
      <c r="BF136" s="145">
        <f>IF(N136="snížená",J136,0)</f>
        <v>0</v>
      </c>
      <c r="BG136" s="145">
        <f>IF(N136="zákl. přenesená",J136,0)</f>
        <v>0</v>
      </c>
      <c r="BH136" s="145">
        <f>IF(N136="sníž. přenesená",J136,0)</f>
        <v>0</v>
      </c>
      <c r="BI136" s="145">
        <f>IF(N136="nulová",J136,0)</f>
        <v>0</v>
      </c>
      <c r="BJ136" s="18" t="s">
        <v>91</v>
      </c>
      <c r="BK136" s="145">
        <f>ROUND(I136*H136,2)</f>
        <v>0</v>
      </c>
      <c r="BL136" s="18" t="s">
        <v>601</v>
      </c>
      <c r="BM136" s="144" t="s">
        <v>8763</v>
      </c>
    </row>
    <row r="137" spans="2:65" s="1" customFormat="1" ht="10.199999999999999" x14ac:dyDescent="0.2">
      <c r="B137" s="34"/>
      <c r="D137" s="164" t="s">
        <v>653</v>
      </c>
      <c r="F137" s="165" t="s">
        <v>8764</v>
      </c>
      <c r="I137" s="166"/>
      <c r="L137" s="34"/>
      <c r="M137" s="167"/>
      <c r="T137" s="55"/>
      <c r="AT137" s="18" t="s">
        <v>653</v>
      </c>
      <c r="AU137" s="18" t="s">
        <v>93</v>
      </c>
    </row>
    <row r="138" spans="2:65" s="12" customFormat="1" ht="10.199999999999999" x14ac:dyDescent="0.2">
      <c r="B138" s="146"/>
      <c r="D138" s="147" t="s">
        <v>603</v>
      </c>
      <c r="E138" s="148" t="s">
        <v>82</v>
      </c>
      <c r="F138" s="149" t="s">
        <v>8765</v>
      </c>
      <c r="H138" s="148" t="s">
        <v>82</v>
      </c>
      <c r="I138" s="150"/>
      <c r="L138" s="146"/>
      <c r="M138" s="151"/>
      <c r="T138" s="152"/>
      <c r="AT138" s="148" t="s">
        <v>603</v>
      </c>
      <c r="AU138" s="148" t="s">
        <v>93</v>
      </c>
      <c r="AV138" s="12" t="s">
        <v>91</v>
      </c>
      <c r="AW138" s="12" t="s">
        <v>42</v>
      </c>
      <c r="AX138" s="12" t="s">
        <v>84</v>
      </c>
      <c r="AY138" s="148" t="s">
        <v>594</v>
      </c>
    </row>
    <row r="139" spans="2:65" s="13" customFormat="1" ht="10.199999999999999" x14ac:dyDescent="0.2">
      <c r="B139" s="153"/>
      <c r="D139" s="147" t="s">
        <v>603</v>
      </c>
      <c r="E139" s="154" t="s">
        <v>82</v>
      </c>
      <c r="F139" s="155" t="s">
        <v>8766</v>
      </c>
      <c r="H139" s="156">
        <v>26.2</v>
      </c>
      <c r="I139" s="157"/>
      <c r="L139" s="153"/>
      <c r="M139" s="158"/>
      <c r="T139" s="159"/>
      <c r="AT139" s="154" t="s">
        <v>603</v>
      </c>
      <c r="AU139" s="154" t="s">
        <v>93</v>
      </c>
      <c r="AV139" s="13" t="s">
        <v>93</v>
      </c>
      <c r="AW139" s="13" t="s">
        <v>42</v>
      </c>
      <c r="AX139" s="13" t="s">
        <v>91</v>
      </c>
      <c r="AY139" s="154" t="s">
        <v>594</v>
      </c>
    </row>
    <row r="140" spans="2:65" s="1" customFormat="1" ht="24.15" customHeight="1" x14ac:dyDescent="0.2">
      <c r="B140" s="34"/>
      <c r="C140" s="133" t="s">
        <v>721</v>
      </c>
      <c r="D140" s="133" t="s">
        <v>597</v>
      </c>
      <c r="E140" s="134" t="s">
        <v>4838</v>
      </c>
      <c r="F140" s="135" t="s">
        <v>4839</v>
      </c>
      <c r="G140" s="136" t="s">
        <v>618</v>
      </c>
      <c r="H140" s="137">
        <v>1927.5709999999999</v>
      </c>
      <c r="I140" s="138"/>
      <c r="J140" s="139">
        <f>ROUND(I140*H140,2)</f>
        <v>0</v>
      </c>
      <c r="K140" s="135" t="s">
        <v>651</v>
      </c>
      <c r="L140" s="34"/>
      <c r="M140" s="140" t="s">
        <v>82</v>
      </c>
      <c r="N140" s="141" t="s">
        <v>54</v>
      </c>
      <c r="P140" s="142">
        <f>O140*H140</f>
        <v>0</v>
      </c>
      <c r="Q140" s="142">
        <v>1.627E-2</v>
      </c>
      <c r="R140" s="142">
        <f>Q140*H140</f>
        <v>31.361580169999996</v>
      </c>
      <c r="S140" s="142">
        <v>0</v>
      </c>
      <c r="T140" s="143">
        <f>S140*H140</f>
        <v>0</v>
      </c>
      <c r="AR140" s="144" t="s">
        <v>601</v>
      </c>
      <c r="AT140" s="144" t="s">
        <v>597</v>
      </c>
      <c r="AU140" s="144" t="s">
        <v>93</v>
      </c>
      <c r="AY140" s="18" t="s">
        <v>594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601</v>
      </c>
      <c r="BM140" s="144" t="s">
        <v>8767</v>
      </c>
    </row>
    <row r="141" spans="2:65" s="1" customFormat="1" ht="10.199999999999999" x14ac:dyDescent="0.2">
      <c r="B141" s="34"/>
      <c r="D141" s="164" t="s">
        <v>653</v>
      </c>
      <c r="F141" s="165" t="s">
        <v>4841</v>
      </c>
      <c r="I141" s="166"/>
      <c r="L141" s="34"/>
      <c r="M141" s="167"/>
      <c r="T141" s="55"/>
      <c r="AT141" s="18" t="s">
        <v>653</v>
      </c>
      <c r="AU141" s="18" t="s">
        <v>93</v>
      </c>
    </row>
    <row r="142" spans="2:65" s="12" customFormat="1" ht="10.199999999999999" x14ac:dyDescent="0.2">
      <c r="B142" s="146"/>
      <c r="D142" s="147" t="s">
        <v>603</v>
      </c>
      <c r="E142" s="148" t="s">
        <v>82</v>
      </c>
      <c r="F142" s="149" t="s">
        <v>7294</v>
      </c>
      <c r="H142" s="148" t="s">
        <v>82</v>
      </c>
      <c r="I142" s="150"/>
      <c r="L142" s="146"/>
      <c r="M142" s="151"/>
      <c r="T142" s="152"/>
      <c r="AT142" s="148" t="s">
        <v>603</v>
      </c>
      <c r="AU142" s="148" t="s">
        <v>93</v>
      </c>
      <c r="AV142" s="12" t="s">
        <v>91</v>
      </c>
      <c r="AW142" s="12" t="s">
        <v>42</v>
      </c>
      <c r="AX142" s="12" t="s">
        <v>84</v>
      </c>
      <c r="AY142" s="148" t="s">
        <v>594</v>
      </c>
    </row>
    <row r="143" spans="2:65" s="13" customFormat="1" ht="10.199999999999999" x14ac:dyDescent="0.2">
      <c r="B143" s="153"/>
      <c r="D143" s="147" t="s">
        <v>603</v>
      </c>
      <c r="E143" s="154" t="s">
        <v>82</v>
      </c>
      <c r="F143" s="155" t="s">
        <v>8768</v>
      </c>
      <c r="H143" s="156">
        <v>19.315999999999999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594</v>
      </c>
    </row>
    <row r="144" spans="2:65" s="13" customFormat="1" ht="10.199999999999999" x14ac:dyDescent="0.2">
      <c r="B144" s="153"/>
      <c r="D144" s="147" t="s">
        <v>603</v>
      </c>
      <c r="E144" s="154" t="s">
        <v>82</v>
      </c>
      <c r="F144" s="155" t="s">
        <v>8769</v>
      </c>
      <c r="H144" s="156">
        <v>30.52</v>
      </c>
      <c r="I144" s="157"/>
      <c r="L144" s="153"/>
      <c r="M144" s="158"/>
      <c r="T144" s="159"/>
      <c r="AT144" s="154" t="s">
        <v>603</v>
      </c>
      <c r="AU144" s="154" t="s">
        <v>93</v>
      </c>
      <c r="AV144" s="13" t="s">
        <v>93</v>
      </c>
      <c r="AW144" s="13" t="s">
        <v>42</v>
      </c>
      <c r="AX144" s="13" t="s">
        <v>84</v>
      </c>
      <c r="AY144" s="154" t="s">
        <v>594</v>
      </c>
    </row>
    <row r="145" spans="2:51" s="13" customFormat="1" ht="10.199999999999999" x14ac:dyDescent="0.2">
      <c r="B145" s="153"/>
      <c r="D145" s="147" t="s">
        <v>603</v>
      </c>
      <c r="E145" s="154" t="s">
        <v>82</v>
      </c>
      <c r="F145" s="155" t="s">
        <v>8770</v>
      </c>
      <c r="H145" s="156">
        <v>35.75</v>
      </c>
      <c r="I145" s="157"/>
      <c r="L145" s="153"/>
      <c r="M145" s="158"/>
      <c r="T145" s="159"/>
      <c r="AT145" s="154" t="s">
        <v>603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594</v>
      </c>
    </row>
    <row r="146" spans="2:51" s="13" customFormat="1" ht="10.199999999999999" x14ac:dyDescent="0.2">
      <c r="B146" s="153"/>
      <c r="D146" s="147" t="s">
        <v>603</v>
      </c>
      <c r="E146" s="154" t="s">
        <v>82</v>
      </c>
      <c r="F146" s="155" t="s">
        <v>8771</v>
      </c>
      <c r="H146" s="156">
        <v>17.84</v>
      </c>
      <c r="I146" s="157"/>
      <c r="L146" s="153"/>
      <c r="M146" s="158"/>
      <c r="T146" s="159"/>
      <c r="AT146" s="154" t="s">
        <v>603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594</v>
      </c>
    </row>
    <row r="147" spans="2:51" s="13" customFormat="1" ht="10.199999999999999" x14ac:dyDescent="0.2">
      <c r="B147" s="153"/>
      <c r="D147" s="147" t="s">
        <v>603</v>
      </c>
      <c r="E147" s="154" t="s">
        <v>82</v>
      </c>
      <c r="F147" s="155" t="s">
        <v>8772</v>
      </c>
      <c r="H147" s="156">
        <v>27.73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51" s="13" customFormat="1" ht="10.199999999999999" x14ac:dyDescent="0.2">
      <c r="B148" s="153"/>
      <c r="D148" s="147" t="s">
        <v>603</v>
      </c>
      <c r="E148" s="154" t="s">
        <v>82</v>
      </c>
      <c r="F148" s="155" t="s">
        <v>8773</v>
      </c>
      <c r="H148" s="156">
        <v>146.34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594</v>
      </c>
    </row>
    <row r="149" spans="2:51" s="13" customFormat="1" ht="10.199999999999999" x14ac:dyDescent="0.2">
      <c r="B149" s="153"/>
      <c r="D149" s="147" t="s">
        <v>603</v>
      </c>
      <c r="E149" s="154" t="s">
        <v>82</v>
      </c>
      <c r="F149" s="155" t="s">
        <v>8774</v>
      </c>
      <c r="H149" s="156">
        <v>32.6</v>
      </c>
      <c r="I149" s="157"/>
      <c r="L149" s="153"/>
      <c r="M149" s="158"/>
      <c r="T149" s="159"/>
      <c r="AT149" s="154" t="s">
        <v>603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594</v>
      </c>
    </row>
    <row r="150" spans="2:51" s="13" customFormat="1" ht="10.199999999999999" x14ac:dyDescent="0.2">
      <c r="B150" s="153"/>
      <c r="D150" s="147" t="s">
        <v>603</v>
      </c>
      <c r="E150" s="154" t="s">
        <v>82</v>
      </c>
      <c r="F150" s="155" t="s">
        <v>8775</v>
      </c>
      <c r="H150" s="156">
        <v>146.85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51" s="13" customFormat="1" ht="10.199999999999999" x14ac:dyDescent="0.2">
      <c r="B151" s="153"/>
      <c r="D151" s="147" t="s">
        <v>603</v>
      </c>
      <c r="E151" s="154" t="s">
        <v>82</v>
      </c>
      <c r="F151" s="155" t="s">
        <v>8776</v>
      </c>
      <c r="H151" s="156">
        <v>132.863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594</v>
      </c>
    </row>
    <row r="152" spans="2:51" s="13" customFormat="1" ht="10.199999999999999" x14ac:dyDescent="0.2">
      <c r="B152" s="153"/>
      <c r="D152" s="147" t="s">
        <v>603</v>
      </c>
      <c r="E152" s="154" t="s">
        <v>82</v>
      </c>
      <c r="F152" s="155" t="s">
        <v>8777</v>
      </c>
      <c r="H152" s="156">
        <v>13.794</v>
      </c>
      <c r="I152" s="157"/>
      <c r="L152" s="153"/>
      <c r="M152" s="158"/>
      <c r="T152" s="159"/>
      <c r="AT152" s="154" t="s">
        <v>603</v>
      </c>
      <c r="AU152" s="154" t="s">
        <v>93</v>
      </c>
      <c r="AV152" s="13" t="s">
        <v>93</v>
      </c>
      <c r="AW152" s="13" t="s">
        <v>42</v>
      </c>
      <c r="AX152" s="13" t="s">
        <v>84</v>
      </c>
      <c r="AY152" s="154" t="s">
        <v>594</v>
      </c>
    </row>
    <row r="153" spans="2:51" s="13" customFormat="1" ht="10.199999999999999" x14ac:dyDescent="0.2">
      <c r="B153" s="153"/>
      <c r="D153" s="147" t="s">
        <v>603</v>
      </c>
      <c r="E153" s="154" t="s">
        <v>82</v>
      </c>
      <c r="F153" s="155" t="s">
        <v>8778</v>
      </c>
      <c r="H153" s="156">
        <v>164.04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51" s="13" customFormat="1" ht="10.199999999999999" x14ac:dyDescent="0.2">
      <c r="B154" s="153"/>
      <c r="D154" s="147" t="s">
        <v>603</v>
      </c>
      <c r="E154" s="154" t="s">
        <v>82</v>
      </c>
      <c r="F154" s="155" t="s">
        <v>8779</v>
      </c>
      <c r="H154" s="156">
        <v>9.93</v>
      </c>
      <c r="I154" s="157"/>
      <c r="L154" s="153"/>
      <c r="M154" s="158"/>
      <c r="T154" s="159"/>
      <c r="AT154" s="154" t="s">
        <v>603</v>
      </c>
      <c r="AU154" s="154" t="s">
        <v>93</v>
      </c>
      <c r="AV154" s="13" t="s">
        <v>93</v>
      </c>
      <c r="AW154" s="13" t="s">
        <v>42</v>
      </c>
      <c r="AX154" s="13" t="s">
        <v>84</v>
      </c>
      <c r="AY154" s="154" t="s">
        <v>594</v>
      </c>
    </row>
    <row r="155" spans="2:51" s="13" customFormat="1" ht="10.199999999999999" x14ac:dyDescent="0.2">
      <c r="B155" s="153"/>
      <c r="D155" s="147" t="s">
        <v>603</v>
      </c>
      <c r="E155" s="154" t="s">
        <v>82</v>
      </c>
      <c r="F155" s="155" t="s">
        <v>8780</v>
      </c>
      <c r="H155" s="156">
        <v>16.350000000000001</v>
      </c>
      <c r="I155" s="157"/>
      <c r="L155" s="153"/>
      <c r="M155" s="158"/>
      <c r="T155" s="159"/>
      <c r="AT155" s="154" t="s">
        <v>603</v>
      </c>
      <c r="AU155" s="154" t="s">
        <v>93</v>
      </c>
      <c r="AV155" s="13" t="s">
        <v>93</v>
      </c>
      <c r="AW155" s="13" t="s">
        <v>42</v>
      </c>
      <c r="AX155" s="13" t="s">
        <v>84</v>
      </c>
      <c r="AY155" s="154" t="s">
        <v>594</v>
      </c>
    </row>
    <row r="156" spans="2:51" s="13" customFormat="1" ht="10.199999999999999" x14ac:dyDescent="0.2">
      <c r="B156" s="153"/>
      <c r="D156" s="147" t="s">
        <v>603</v>
      </c>
      <c r="E156" s="154" t="s">
        <v>82</v>
      </c>
      <c r="F156" s="155" t="s">
        <v>8781</v>
      </c>
      <c r="H156" s="156">
        <v>22.780999999999999</v>
      </c>
      <c r="I156" s="157"/>
      <c r="L156" s="153"/>
      <c r="M156" s="158"/>
      <c r="T156" s="159"/>
      <c r="AT156" s="154" t="s">
        <v>603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594</v>
      </c>
    </row>
    <row r="157" spans="2:51" s="13" customFormat="1" ht="10.199999999999999" x14ac:dyDescent="0.2">
      <c r="B157" s="153"/>
      <c r="D157" s="147" t="s">
        <v>603</v>
      </c>
      <c r="E157" s="154" t="s">
        <v>82</v>
      </c>
      <c r="F157" s="155" t="s">
        <v>8782</v>
      </c>
      <c r="H157" s="156">
        <v>7.9569999999999999</v>
      </c>
      <c r="I157" s="157"/>
      <c r="L157" s="153"/>
      <c r="M157" s="158"/>
      <c r="T157" s="159"/>
      <c r="AT157" s="154" t="s">
        <v>603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594</v>
      </c>
    </row>
    <row r="158" spans="2:51" s="13" customFormat="1" ht="10.199999999999999" x14ac:dyDescent="0.2">
      <c r="B158" s="153"/>
      <c r="D158" s="147" t="s">
        <v>603</v>
      </c>
      <c r="E158" s="154" t="s">
        <v>82</v>
      </c>
      <c r="F158" s="155" t="s">
        <v>8783</v>
      </c>
      <c r="H158" s="156">
        <v>46.71</v>
      </c>
      <c r="I158" s="157"/>
      <c r="L158" s="153"/>
      <c r="M158" s="158"/>
      <c r="T158" s="159"/>
      <c r="AT158" s="154" t="s">
        <v>603</v>
      </c>
      <c r="AU158" s="154" t="s">
        <v>93</v>
      </c>
      <c r="AV158" s="13" t="s">
        <v>93</v>
      </c>
      <c r="AW158" s="13" t="s">
        <v>42</v>
      </c>
      <c r="AX158" s="13" t="s">
        <v>84</v>
      </c>
      <c r="AY158" s="154" t="s">
        <v>594</v>
      </c>
    </row>
    <row r="159" spans="2:51" s="13" customFormat="1" ht="10.199999999999999" x14ac:dyDescent="0.2">
      <c r="B159" s="153"/>
      <c r="D159" s="147" t="s">
        <v>603</v>
      </c>
      <c r="E159" s="154" t="s">
        <v>82</v>
      </c>
      <c r="F159" s="155" t="s">
        <v>8784</v>
      </c>
      <c r="H159" s="156">
        <v>21.86</v>
      </c>
      <c r="I159" s="157"/>
      <c r="L159" s="153"/>
      <c r="M159" s="158"/>
      <c r="T159" s="159"/>
      <c r="AT159" s="154" t="s">
        <v>603</v>
      </c>
      <c r="AU159" s="154" t="s">
        <v>93</v>
      </c>
      <c r="AV159" s="13" t="s">
        <v>93</v>
      </c>
      <c r="AW159" s="13" t="s">
        <v>42</v>
      </c>
      <c r="AX159" s="13" t="s">
        <v>84</v>
      </c>
      <c r="AY159" s="154" t="s">
        <v>594</v>
      </c>
    </row>
    <row r="160" spans="2:51" s="13" customFormat="1" ht="10.199999999999999" x14ac:dyDescent="0.2">
      <c r="B160" s="153"/>
      <c r="D160" s="147" t="s">
        <v>603</v>
      </c>
      <c r="E160" s="154" t="s">
        <v>82</v>
      </c>
      <c r="F160" s="155" t="s">
        <v>8785</v>
      </c>
      <c r="H160" s="156">
        <v>27.33</v>
      </c>
      <c r="I160" s="157"/>
      <c r="L160" s="153"/>
      <c r="M160" s="158"/>
      <c r="T160" s="159"/>
      <c r="AT160" s="154" t="s">
        <v>603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594</v>
      </c>
    </row>
    <row r="161" spans="2:51" s="13" customFormat="1" ht="10.199999999999999" x14ac:dyDescent="0.2">
      <c r="B161" s="153"/>
      <c r="D161" s="147" t="s">
        <v>603</v>
      </c>
      <c r="E161" s="154" t="s">
        <v>82</v>
      </c>
      <c r="F161" s="155" t="s">
        <v>8786</v>
      </c>
      <c r="H161" s="156">
        <v>54.65</v>
      </c>
      <c r="I161" s="157"/>
      <c r="L161" s="153"/>
      <c r="M161" s="158"/>
      <c r="T161" s="159"/>
      <c r="AT161" s="154" t="s">
        <v>603</v>
      </c>
      <c r="AU161" s="154" t="s">
        <v>93</v>
      </c>
      <c r="AV161" s="13" t="s">
        <v>93</v>
      </c>
      <c r="AW161" s="13" t="s">
        <v>42</v>
      </c>
      <c r="AX161" s="13" t="s">
        <v>84</v>
      </c>
      <c r="AY161" s="154" t="s">
        <v>594</v>
      </c>
    </row>
    <row r="162" spans="2:51" s="13" customFormat="1" ht="10.199999999999999" x14ac:dyDescent="0.2">
      <c r="B162" s="153"/>
      <c r="D162" s="147" t="s">
        <v>603</v>
      </c>
      <c r="E162" s="154" t="s">
        <v>82</v>
      </c>
      <c r="F162" s="155" t="s">
        <v>8787</v>
      </c>
      <c r="H162" s="156">
        <v>33.020000000000003</v>
      </c>
      <c r="I162" s="157"/>
      <c r="L162" s="153"/>
      <c r="M162" s="158"/>
      <c r="T162" s="159"/>
      <c r="AT162" s="154" t="s">
        <v>603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594</v>
      </c>
    </row>
    <row r="163" spans="2:51" s="13" customFormat="1" ht="10.199999999999999" x14ac:dyDescent="0.2">
      <c r="B163" s="153"/>
      <c r="D163" s="147" t="s">
        <v>603</v>
      </c>
      <c r="E163" s="154" t="s">
        <v>82</v>
      </c>
      <c r="F163" s="155" t="s">
        <v>8788</v>
      </c>
      <c r="H163" s="156">
        <v>0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594</v>
      </c>
    </row>
    <row r="164" spans="2:51" s="13" customFormat="1" ht="10.199999999999999" x14ac:dyDescent="0.2">
      <c r="B164" s="153"/>
      <c r="D164" s="147" t="s">
        <v>603</v>
      </c>
      <c r="E164" s="154" t="s">
        <v>82</v>
      </c>
      <c r="F164" s="155" t="s">
        <v>8789</v>
      </c>
      <c r="H164" s="156">
        <v>99.9</v>
      </c>
      <c r="I164" s="157"/>
      <c r="L164" s="153"/>
      <c r="M164" s="158"/>
      <c r="T164" s="159"/>
      <c r="AT164" s="154" t="s">
        <v>603</v>
      </c>
      <c r="AU164" s="154" t="s">
        <v>93</v>
      </c>
      <c r="AV164" s="13" t="s">
        <v>93</v>
      </c>
      <c r="AW164" s="13" t="s">
        <v>42</v>
      </c>
      <c r="AX164" s="13" t="s">
        <v>84</v>
      </c>
      <c r="AY164" s="154" t="s">
        <v>594</v>
      </c>
    </row>
    <row r="165" spans="2:51" s="13" customFormat="1" ht="10.199999999999999" x14ac:dyDescent="0.2">
      <c r="B165" s="153"/>
      <c r="D165" s="147" t="s">
        <v>603</v>
      </c>
      <c r="E165" s="154" t="s">
        <v>82</v>
      </c>
      <c r="F165" s="155" t="s">
        <v>8790</v>
      </c>
      <c r="H165" s="156">
        <v>27.93</v>
      </c>
      <c r="I165" s="157"/>
      <c r="L165" s="153"/>
      <c r="M165" s="158"/>
      <c r="T165" s="159"/>
      <c r="AT165" s="154" t="s">
        <v>603</v>
      </c>
      <c r="AU165" s="154" t="s">
        <v>93</v>
      </c>
      <c r="AV165" s="13" t="s">
        <v>93</v>
      </c>
      <c r="AW165" s="13" t="s">
        <v>42</v>
      </c>
      <c r="AX165" s="13" t="s">
        <v>84</v>
      </c>
      <c r="AY165" s="154" t="s">
        <v>594</v>
      </c>
    </row>
    <row r="166" spans="2:51" s="13" customFormat="1" ht="10.199999999999999" x14ac:dyDescent="0.2">
      <c r="B166" s="153"/>
      <c r="D166" s="147" t="s">
        <v>603</v>
      </c>
      <c r="E166" s="154" t="s">
        <v>82</v>
      </c>
      <c r="F166" s="155" t="s">
        <v>8791</v>
      </c>
      <c r="H166" s="156">
        <v>61.01</v>
      </c>
      <c r="I166" s="157"/>
      <c r="L166" s="153"/>
      <c r="M166" s="158"/>
      <c r="T166" s="159"/>
      <c r="AT166" s="154" t="s">
        <v>603</v>
      </c>
      <c r="AU166" s="154" t="s">
        <v>93</v>
      </c>
      <c r="AV166" s="13" t="s">
        <v>93</v>
      </c>
      <c r="AW166" s="13" t="s">
        <v>42</v>
      </c>
      <c r="AX166" s="13" t="s">
        <v>84</v>
      </c>
      <c r="AY166" s="154" t="s">
        <v>594</v>
      </c>
    </row>
    <row r="167" spans="2:51" s="13" customFormat="1" ht="10.199999999999999" x14ac:dyDescent="0.2">
      <c r="B167" s="153"/>
      <c r="D167" s="147" t="s">
        <v>603</v>
      </c>
      <c r="E167" s="154" t="s">
        <v>82</v>
      </c>
      <c r="F167" s="155" t="s">
        <v>8792</v>
      </c>
      <c r="H167" s="156">
        <v>14.5</v>
      </c>
      <c r="I167" s="157"/>
      <c r="L167" s="153"/>
      <c r="M167" s="158"/>
      <c r="T167" s="159"/>
      <c r="AT167" s="154" t="s">
        <v>603</v>
      </c>
      <c r="AU167" s="154" t="s">
        <v>93</v>
      </c>
      <c r="AV167" s="13" t="s">
        <v>93</v>
      </c>
      <c r="AW167" s="13" t="s">
        <v>42</v>
      </c>
      <c r="AX167" s="13" t="s">
        <v>84</v>
      </c>
      <c r="AY167" s="154" t="s">
        <v>594</v>
      </c>
    </row>
    <row r="168" spans="2:51" s="13" customFormat="1" ht="10.199999999999999" x14ac:dyDescent="0.2">
      <c r="B168" s="153"/>
      <c r="D168" s="147" t="s">
        <v>603</v>
      </c>
      <c r="E168" s="154" t="s">
        <v>82</v>
      </c>
      <c r="F168" s="155" t="s">
        <v>8793</v>
      </c>
      <c r="H168" s="156">
        <v>29.64</v>
      </c>
      <c r="I168" s="157"/>
      <c r="L168" s="153"/>
      <c r="M168" s="158"/>
      <c r="T168" s="159"/>
      <c r="AT168" s="154" t="s">
        <v>603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594</v>
      </c>
    </row>
    <row r="169" spans="2:51" s="13" customFormat="1" ht="10.199999999999999" x14ac:dyDescent="0.2">
      <c r="B169" s="153"/>
      <c r="D169" s="147" t="s">
        <v>603</v>
      </c>
      <c r="E169" s="154" t="s">
        <v>82</v>
      </c>
      <c r="F169" s="155" t="s">
        <v>8794</v>
      </c>
      <c r="H169" s="156">
        <v>2.97</v>
      </c>
      <c r="I169" s="157"/>
      <c r="L169" s="153"/>
      <c r="M169" s="158"/>
      <c r="T169" s="159"/>
      <c r="AT169" s="154" t="s">
        <v>603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594</v>
      </c>
    </row>
    <row r="170" spans="2:51" s="13" customFormat="1" ht="10.199999999999999" x14ac:dyDescent="0.2">
      <c r="B170" s="153"/>
      <c r="D170" s="147" t="s">
        <v>603</v>
      </c>
      <c r="E170" s="154" t="s">
        <v>82</v>
      </c>
      <c r="F170" s="155" t="s">
        <v>8795</v>
      </c>
      <c r="H170" s="156">
        <v>2.0499999999999998</v>
      </c>
      <c r="I170" s="157"/>
      <c r="L170" s="153"/>
      <c r="M170" s="158"/>
      <c r="T170" s="159"/>
      <c r="AT170" s="154" t="s">
        <v>603</v>
      </c>
      <c r="AU170" s="154" t="s">
        <v>93</v>
      </c>
      <c r="AV170" s="13" t="s">
        <v>93</v>
      </c>
      <c r="AW170" s="13" t="s">
        <v>42</v>
      </c>
      <c r="AX170" s="13" t="s">
        <v>84</v>
      </c>
      <c r="AY170" s="154" t="s">
        <v>594</v>
      </c>
    </row>
    <row r="171" spans="2:51" s="14" customFormat="1" ht="10.199999999999999" x14ac:dyDescent="0.2">
      <c r="B171" s="168"/>
      <c r="D171" s="147" t="s">
        <v>603</v>
      </c>
      <c r="E171" s="169" t="s">
        <v>82</v>
      </c>
      <c r="F171" s="170" t="s">
        <v>668</v>
      </c>
      <c r="H171" s="171">
        <v>1246.231</v>
      </c>
      <c r="I171" s="172"/>
      <c r="L171" s="168"/>
      <c r="M171" s="173"/>
      <c r="T171" s="174"/>
      <c r="AT171" s="169" t="s">
        <v>603</v>
      </c>
      <c r="AU171" s="169" t="s">
        <v>93</v>
      </c>
      <c r="AV171" s="14" t="s">
        <v>101</v>
      </c>
      <c r="AW171" s="14" t="s">
        <v>42</v>
      </c>
      <c r="AX171" s="14" t="s">
        <v>84</v>
      </c>
      <c r="AY171" s="169" t="s">
        <v>594</v>
      </c>
    </row>
    <row r="172" spans="2:51" s="12" customFormat="1" ht="10.199999999999999" x14ac:dyDescent="0.2">
      <c r="B172" s="146"/>
      <c r="D172" s="147" t="s">
        <v>603</v>
      </c>
      <c r="E172" s="148" t="s">
        <v>82</v>
      </c>
      <c r="F172" s="149" t="s">
        <v>7201</v>
      </c>
      <c r="H172" s="148" t="s">
        <v>82</v>
      </c>
      <c r="I172" s="150"/>
      <c r="L172" s="146"/>
      <c r="M172" s="151"/>
      <c r="T172" s="152"/>
      <c r="AT172" s="148" t="s">
        <v>603</v>
      </c>
      <c r="AU172" s="148" t="s">
        <v>93</v>
      </c>
      <c r="AV172" s="12" t="s">
        <v>91</v>
      </c>
      <c r="AW172" s="12" t="s">
        <v>42</v>
      </c>
      <c r="AX172" s="12" t="s">
        <v>84</v>
      </c>
      <c r="AY172" s="148" t="s">
        <v>594</v>
      </c>
    </row>
    <row r="173" spans="2:51" s="13" customFormat="1" ht="10.199999999999999" x14ac:dyDescent="0.2">
      <c r="B173" s="153"/>
      <c r="D173" s="147" t="s">
        <v>603</v>
      </c>
      <c r="E173" s="154" t="s">
        <v>82</v>
      </c>
      <c r="F173" s="155" t="s">
        <v>8796</v>
      </c>
      <c r="H173" s="156">
        <v>6.35</v>
      </c>
      <c r="I173" s="157"/>
      <c r="L173" s="153"/>
      <c r="M173" s="158"/>
      <c r="T173" s="159"/>
      <c r="AT173" s="154" t="s">
        <v>603</v>
      </c>
      <c r="AU173" s="154" t="s">
        <v>93</v>
      </c>
      <c r="AV173" s="13" t="s">
        <v>93</v>
      </c>
      <c r="AW173" s="13" t="s">
        <v>42</v>
      </c>
      <c r="AX173" s="13" t="s">
        <v>84</v>
      </c>
      <c r="AY173" s="154" t="s">
        <v>594</v>
      </c>
    </row>
    <row r="174" spans="2:51" s="13" customFormat="1" ht="10.199999999999999" x14ac:dyDescent="0.2">
      <c r="B174" s="153"/>
      <c r="D174" s="147" t="s">
        <v>603</v>
      </c>
      <c r="E174" s="154" t="s">
        <v>82</v>
      </c>
      <c r="F174" s="155" t="s">
        <v>8797</v>
      </c>
      <c r="H174" s="156">
        <v>30.11</v>
      </c>
      <c r="I174" s="157"/>
      <c r="L174" s="153"/>
      <c r="M174" s="158"/>
      <c r="T174" s="159"/>
      <c r="AT174" s="154" t="s">
        <v>603</v>
      </c>
      <c r="AU174" s="154" t="s">
        <v>93</v>
      </c>
      <c r="AV174" s="13" t="s">
        <v>93</v>
      </c>
      <c r="AW174" s="13" t="s">
        <v>42</v>
      </c>
      <c r="AX174" s="13" t="s">
        <v>84</v>
      </c>
      <c r="AY174" s="154" t="s">
        <v>594</v>
      </c>
    </row>
    <row r="175" spans="2:51" s="13" customFormat="1" ht="10.199999999999999" x14ac:dyDescent="0.2">
      <c r="B175" s="153"/>
      <c r="D175" s="147" t="s">
        <v>603</v>
      </c>
      <c r="E175" s="154" t="s">
        <v>82</v>
      </c>
      <c r="F175" s="155" t="s">
        <v>8798</v>
      </c>
      <c r="H175" s="156">
        <v>5.77</v>
      </c>
      <c r="I175" s="157"/>
      <c r="L175" s="153"/>
      <c r="M175" s="158"/>
      <c r="T175" s="159"/>
      <c r="AT175" s="154" t="s">
        <v>603</v>
      </c>
      <c r="AU175" s="154" t="s">
        <v>93</v>
      </c>
      <c r="AV175" s="13" t="s">
        <v>93</v>
      </c>
      <c r="AW175" s="13" t="s">
        <v>42</v>
      </c>
      <c r="AX175" s="13" t="s">
        <v>84</v>
      </c>
      <c r="AY175" s="154" t="s">
        <v>594</v>
      </c>
    </row>
    <row r="176" spans="2:51" s="13" customFormat="1" ht="10.199999999999999" x14ac:dyDescent="0.2">
      <c r="B176" s="153"/>
      <c r="D176" s="147" t="s">
        <v>603</v>
      </c>
      <c r="E176" s="154" t="s">
        <v>82</v>
      </c>
      <c r="F176" s="155" t="s">
        <v>8799</v>
      </c>
      <c r="H176" s="156">
        <v>23.84</v>
      </c>
      <c r="I176" s="157"/>
      <c r="L176" s="153"/>
      <c r="M176" s="158"/>
      <c r="T176" s="159"/>
      <c r="AT176" s="154" t="s">
        <v>603</v>
      </c>
      <c r="AU176" s="154" t="s">
        <v>93</v>
      </c>
      <c r="AV176" s="13" t="s">
        <v>93</v>
      </c>
      <c r="AW176" s="13" t="s">
        <v>42</v>
      </c>
      <c r="AX176" s="13" t="s">
        <v>84</v>
      </c>
      <c r="AY176" s="154" t="s">
        <v>594</v>
      </c>
    </row>
    <row r="177" spans="2:51" s="13" customFormat="1" ht="10.199999999999999" x14ac:dyDescent="0.2">
      <c r="B177" s="153"/>
      <c r="D177" s="147" t="s">
        <v>603</v>
      </c>
      <c r="E177" s="154" t="s">
        <v>82</v>
      </c>
      <c r="F177" s="155" t="s">
        <v>8800</v>
      </c>
      <c r="H177" s="156">
        <v>19.91</v>
      </c>
      <c r="I177" s="157"/>
      <c r="L177" s="153"/>
      <c r="M177" s="158"/>
      <c r="T177" s="159"/>
      <c r="AT177" s="154" t="s">
        <v>603</v>
      </c>
      <c r="AU177" s="154" t="s">
        <v>93</v>
      </c>
      <c r="AV177" s="13" t="s">
        <v>93</v>
      </c>
      <c r="AW177" s="13" t="s">
        <v>42</v>
      </c>
      <c r="AX177" s="13" t="s">
        <v>84</v>
      </c>
      <c r="AY177" s="154" t="s">
        <v>594</v>
      </c>
    </row>
    <row r="178" spans="2:51" s="13" customFormat="1" ht="10.199999999999999" x14ac:dyDescent="0.2">
      <c r="B178" s="153"/>
      <c r="D178" s="147" t="s">
        <v>603</v>
      </c>
      <c r="E178" s="154" t="s">
        <v>82</v>
      </c>
      <c r="F178" s="155" t="s">
        <v>8801</v>
      </c>
      <c r="H178" s="156">
        <v>14</v>
      </c>
      <c r="I178" s="157"/>
      <c r="L178" s="153"/>
      <c r="M178" s="158"/>
      <c r="T178" s="159"/>
      <c r="AT178" s="154" t="s">
        <v>603</v>
      </c>
      <c r="AU178" s="154" t="s">
        <v>93</v>
      </c>
      <c r="AV178" s="13" t="s">
        <v>93</v>
      </c>
      <c r="AW178" s="13" t="s">
        <v>42</v>
      </c>
      <c r="AX178" s="13" t="s">
        <v>84</v>
      </c>
      <c r="AY178" s="154" t="s">
        <v>594</v>
      </c>
    </row>
    <row r="179" spans="2:51" s="13" customFormat="1" ht="10.199999999999999" x14ac:dyDescent="0.2">
      <c r="B179" s="153"/>
      <c r="D179" s="147" t="s">
        <v>603</v>
      </c>
      <c r="E179" s="154" t="s">
        <v>82</v>
      </c>
      <c r="F179" s="155" t="s">
        <v>8802</v>
      </c>
      <c r="H179" s="156">
        <v>20.07</v>
      </c>
      <c r="I179" s="157"/>
      <c r="L179" s="153"/>
      <c r="M179" s="158"/>
      <c r="T179" s="159"/>
      <c r="AT179" s="154" t="s">
        <v>603</v>
      </c>
      <c r="AU179" s="154" t="s">
        <v>93</v>
      </c>
      <c r="AV179" s="13" t="s">
        <v>93</v>
      </c>
      <c r="AW179" s="13" t="s">
        <v>42</v>
      </c>
      <c r="AX179" s="13" t="s">
        <v>84</v>
      </c>
      <c r="AY179" s="154" t="s">
        <v>594</v>
      </c>
    </row>
    <row r="180" spans="2:51" s="13" customFormat="1" ht="10.199999999999999" x14ac:dyDescent="0.2">
      <c r="B180" s="153"/>
      <c r="D180" s="147" t="s">
        <v>603</v>
      </c>
      <c r="E180" s="154" t="s">
        <v>82</v>
      </c>
      <c r="F180" s="155" t="s">
        <v>8803</v>
      </c>
      <c r="H180" s="156">
        <v>28.99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594</v>
      </c>
    </row>
    <row r="181" spans="2:51" s="13" customFormat="1" ht="10.199999999999999" x14ac:dyDescent="0.2">
      <c r="B181" s="153"/>
      <c r="D181" s="147" t="s">
        <v>603</v>
      </c>
      <c r="E181" s="154" t="s">
        <v>82</v>
      </c>
      <c r="F181" s="155" t="s">
        <v>8804</v>
      </c>
      <c r="H181" s="156">
        <v>79.88</v>
      </c>
      <c r="I181" s="157"/>
      <c r="L181" s="153"/>
      <c r="M181" s="158"/>
      <c r="T181" s="159"/>
      <c r="AT181" s="154" t="s">
        <v>603</v>
      </c>
      <c r="AU181" s="154" t="s">
        <v>93</v>
      </c>
      <c r="AV181" s="13" t="s">
        <v>93</v>
      </c>
      <c r="AW181" s="13" t="s">
        <v>42</v>
      </c>
      <c r="AX181" s="13" t="s">
        <v>84</v>
      </c>
      <c r="AY181" s="154" t="s">
        <v>594</v>
      </c>
    </row>
    <row r="182" spans="2:51" s="13" customFormat="1" ht="10.199999999999999" x14ac:dyDescent="0.2">
      <c r="B182" s="153"/>
      <c r="D182" s="147" t="s">
        <v>603</v>
      </c>
      <c r="E182" s="154" t="s">
        <v>82</v>
      </c>
      <c r="F182" s="155" t="s">
        <v>8805</v>
      </c>
      <c r="H182" s="156">
        <v>13.28</v>
      </c>
      <c r="I182" s="157"/>
      <c r="L182" s="153"/>
      <c r="M182" s="158"/>
      <c r="T182" s="159"/>
      <c r="AT182" s="154" t="s">
        <v>603</v>
      </c>
      <c r="AU182" s="154" t="s">
        <v>93</v>
      </c>
      <c r="AV182" s="13" t="s">
        <v>93</v>
      </c>
      <c r="AW182" s="13" t="s">
        <v>42</v>
      </c>
      <c r="AX182" s="13" t="s">
        <v>84</v>
      </c>
      <c r="AY182" s="154" t="s">
        <v>594</v>
      </c>
    </row>
    <row r="183" spans="2:51" s="13" customFormat="1" ht="10.199999999999999" x14ac:dyDescent="0.2">
      <c r="B183" s="153"/>
      <c r="D183" s="147" t="s">
        <v>603</v>
      </c>
      <c r="E183" s="154" t="s">
        <v>82</v>
      </c>
      <c r="F183" s="155" t="s">
        <v>8806</v>
      </c>
      <c r="H183" s="156">
        <v>31.48</v>
      </c>
      <c r="I183" s="157"/>
      <c r="L183" s="153"/>
      <c r="M183" s="158"/>
      <c r="T183" s="159"/>
      <c r="AT183" s="154" t="s">
        <v>603</v>
      </c>
      <c r="AU183" s="154" t="s">
        <v>93</v>
      </c>
      <c r="AV183" s="13" t="s">
        <v>93</v>
      </c>
      <c r="AW183" s="13" t="s">
        <v>42</v>
      </c>
      <c r="AX183" s="13" t="s">
        <v>84</v>
      </c>
      <c r="AY183" s="154" t="s">
        <v>594</v>
      </c>
    </row>
    <row r="184" spans="2:51" s="13" customFormat="1" ht="10.199999999999999" x14ac:dyDescent="0.2">
      <c r="B184" s="153"/>
      <c r="D184" s="147" t="s">
        <v>603</v>
      </c>
      <c r="E184" s="154" t="s">
        <v>82</v>
      </c>
      <c r="F184" s="155" t="s">
        <v>8807</v>
      </c>
      <c r="H184" s="156">
        <v>24.61</v>
      </c>
      <c r="I184" s="157"/>
      <c r="L184" s="153"/>
      <c r="M184" s="158"/>
      <c r="T184" s="159"/>
      <c r="AT184" s="154" t="s">
        <v>603</v>
      </c>
      <c r="AU184" s="154" t="s">
        <v>93</v>
      </c>
      <c r="AV184" s="13" t="s">
        <v>93</v>
      </c>
      <c r="AW184" s="13" t="s">
        <v>42</v>
      </c>
      <c r="AX184" s="13" t="s">
        <v>84</v>
      </c>
      <c r="AY184" s="154" t="s">
        <v>594</v>
      </c>
    </row>
    <row r="185" spans="2:51" s="13" customFormat="1" ht="10.199999999999999" x14ac:dyDescent="0.2">
      <c r="B185" s="153"/>
      <c r="D185" s="147" t="s">
        <v>603</v>
      </c>
      <c r="E185" s="154" t="s">
        <v>82</v>
      </c>
      <c r="F185" s="155" t="s">
        <v>8808</v>
      </c>
      <c r="H185" s="156">
        <v>64.510000000000005</v>
      </c>
      <c r="I185" s="157"/>
      <c r="L185" s="153"/>
      <c r="M185" s="158"/>
      <c r="T185" s="159"/>
      <c r="AT185" s="154" t="s">
        <v>603</v>
      </c>
      <c r="AU185" s="154" t="s">
        <v>93</v>
      </c>
      <c r="AV185" s="13" t="s">
        <v>93</v>
      </c>
      <c r="AW185" s="13" t="s">
        <v>42</v>
      </c>
      <c r="AX185" s="13" t="s">
        <v>84</v>
      </c>
      <c r="AY185" s="154" t="s">
        <v>594</v>
      </c>
    </row>
    <row r="186" spans="2:51" s="13" customFormat="1" ht="10.199999999999999" x14ac:dyDescent="0.2">
      <c r="B186" s="153"/>
      <c r="D186" s="147" t="s">
        <v>603</v>
      </c>
      <c r="E186" s="154" t="s">
        <v>82</v>
      </c>
      <c r="F186" s="155" t="s">
        <v>8809</v>
      </c>
      <c r="H186" s="156">
        <v>38.049999999999997</v>
      </c>
      <c r="I186" s="157"/>
      <c r="L186" s="153"/>
      <c r="M186" s="158"/>
      <c r="T186" s="159"/>
      <c r="AT186" s="154" t="s">
        <v>603</v>
      </c>
      <c r="AU186" s="154" t="s">
        <v>93</v>
      </c>
      <c r="AV186" s="13" t="s">
        <v>93</v>
      </c>
      <c r="AW186" s="13" t="s">
        <v>42</v>
      </c>
      <c r="AX186" s="13" t="s">
        <v>84</v>
      </c>
      <c r="AY186" s="154" t="s">
        <v>594</v>
      </c>
    </row>
    <row r="187" spans="2:51" s="13" customFormat="1" ht="10.199999999999999" x14ac:dyDescent="0.2">
      <c r="B187" s="153"/>
      <c r="D187" s="147" t="s">
        <v>603</v>
      </c>
      <c r="E187" s="154" t="s">
        <v>82</v>
      </c>
      <c r="F187" s="155" t="s">
        <v>8810</v>
      </c>
      <c r="H187" s="156">
        <v>25.1</v>
      </c>
      <c r="I187" s="157"/>
      <c r="L187" s="153"/>
      <c r="M187" s="158"/>
      <c r="T187" s="159"/>
      <c r="AT187" s="154" t="s">
        <v>603</v>
      </c>
      <c r="AU187" s="154" t="s">
        <v>93</v>
      </c>
      <c r="AV187" s="13" t="s">
        <v>93</v>
      </c>
      <c r="AW187" s="13" t="s">
        <v>42</v>
      </c>
      <c r="AX187" s="13" t="s">
        <v>84</v>
      </c>
      <c r="AY187" s="154" t="s">
        <v>594</v>
      </c>
    </row>
    <row r="188" spans="2:51" s="13" customFormat="1" ht="10.199999999999999" x14ac:dyDescent="0.2">
      <c r="B188" s="153"/>
      <c r="D188" s="147" t="s">
        <v>603</v>
      </c>
      <c r="E188" s="154" t="s">
        <v>82</v>
      </c>
      <c r="F188" s="155" t="s">
        <v>8811</v>
      </c>
      <c r="H188" s="156">
        <v>19.05</v>
      </c>
      <c r="I188" s="157"/>
      <c r="L188" s="153"/>
      <c r="M188" s="158"/>
      <c r="T188" s="159"/>
      <c r="AT188" s="154" t="s">
        <v>603</v>
      </c>
      <c r="AU188" s="154" t="s">
        <v>93</v>
      </c>
      <c r="AV188" s="13" t="s">
        <v>93</v>
      </c>
      <c r="AW188" s="13" t="s">
        <v>42</v>
      </c>
      <c r="AX188" s="13" t="s">
        <v>84</v>
      </c>
      <c r="AY188" s="154" t="s">
        <v>594</v>
      </c>
    </row>
    <row r="189" spans="2:51" s="13" customFormat="1" ht="10.199999999999999" x14ac:dyDescent="0.2">
      <c r="B189" s="153"/>
      <c r="D189" s="147" t="s">
        <v>603</v>
      </c>
      <c r="E189" s="154" t="s">
        <v>82</v>
      </c>
      <c r="F189" s="155" t="s">
        <v>8812</v>
      </c>
      <c r="H189" s="156">
        <v>1.72</v>
      </c>
      <c r="I189" s="157"/>
      <c r="L189" s="153"/>
      <c r="M189" s="158"/>
      <c r="T189" s="159"/>
      <c r="AT189" s="154" t="s">
        <v>603</v>
      </c>
      <c r="AU189" s="154" t="s">
        <v>93</v>
      </c>
      <c r="AV189" s="13" t="s">
        <v>93</v>
      </c>
      <c r="AW189" s="13" t="s">
        <v>42</v>
      </c>
      <c r="AX189" s="13" t="s">
        <v>84</v>
      </c>
      <c r="AY189" s="154" t="s">
        <v>594</v>
      </c>
    </row>
    <row r="190" spans="2:51" s="13" customFormat="1" ht="10.199999999999999" x14ac:dyDescent="0.2">
      <c r="B190" s="153"/>
      <c r="D190" s="147" t="s">
        <v>603</v>
      </c>
      <c r="E190" s="154" t="s">
        <v>82</v>
      </c>
      <c r="F190" s="155" t="s">
        <v>8813</v>
      </c>
      <c r="H190" s="156">
        <v>56.16</v>
      </c>
      <c r="I190" s="157"/>
      <c r="L190" s="153"/>
      <c r="M190" s="158"/>
      <c r="T190" s="159"/>
      <c r="AT190" s="154" t="s">
        <v>603</v>
      </c>
      <c r="AU190" s="154" t="s">
        <v>93</v>
      </c>
      <c r="AV190" s="13" t="s">
        <v>93</v>
      </c>
      <c r="AW190" s="13" t="s">
        <v>42</v>
      </c>
      <c r="AX190" s="13" t="s">
        <v>84</v>
      </c>
      <c r="AY190" s="154" t="s">
        <v>594</v>
      </c>
    </row>
    <row r="191" spans="2:51" s="13" customFormat="1" ht="10.199999999999999" x14ac:dyDescent="0.2">
      <c r="B191" s="153"/>
      <c r="D191" s="147" t="s">
        <v>603</v>
      </c>
      <c r="E191" s="154" t="s">
        <v>82</v>
      </c>
      <c r="F191" s="155" t="s">
        <v>8814</v>
      </c>
      <c r="H191" s="156">
        <v>108.9</v>
      </c>
      <c r="I191" s="157"/>
      <c r="L191" s="153"/>
      <c r="M191" s="158"/>
      <c r="T191" s="159"/>
      <c r="AT191" s="154" t="s">
        <v>603</v>
      </c>
      <c r="AU191" s="154" t="s">
        <v>93</v>
      </c>
      <c r="AV191" s="13" t="s">
        <v>93</v>
      </c>
      <c r="AW191" s="13" t="s">
        <v>42</v>
      </c>
      <c r="AX191" s="13" t="s">
        <v>84</v>
      </c>
      <c r="AY191" s="154" t="s">
        <v>594</v>
      </c>
    </row>
    <row r="192" spans="2:51" s="13" customFormat="1" ht="10.199999999999999" x14ac:dyDescent="0.2">
      <c r="B192" s="153"/>
      <c r="D192" s="147" t="s">
        <v>603</v>
      </c>
      <c r="E192" s="154" t="s">
        <v>82</v>
      </c>
      <c r="F192" s="155" t="s">
        <v>8815</v>
      </c>
      <c r="H192" s="156">
        <v>58.67</v>
      </c>
      <c r="I192" s="157"/>
      <c r="L192" s="153"/>
      <c r="M192" s="158"/>
      <c r="T192" s="159"/>
      <c r="AT192" s="154" t="s">
        <v>603</v>
      </c>
      <c r="AU192" s="154" t="s">
        <v>93</v>
      </c>
      <c r="AV192" s="13" t="s">
        <v>93</v>
      </c>
      <c r="AW192" s="13" t="s">
        <v>42</v>
      </c>
      <c r="AX192" s="13" t="s">
        <v>84</v>
      </c>
      <c r="AY192" s="154" t="s">
        <v>594</v>
      </c>
    </row>
    <row r="193" spans="2:65" s="13" customFormat="1" ht="10.199999999999999" x14ac:dyDescent="0.2">
      <c r="B193" s="153"/>
      <c r="D193" s="147" t="s">
        <v>603</v>
      </c>
      <c r="E193" s="154" t="s">
        <v>82</v>
      </c>
      <c r="F193" s="155" t="s">
        <v>8816</v>
      </c>
      <c r="H193" s="156">
        <v>10.89</v>
      </c>
      <c r="I193" s="157"/>
      <c r="L193" s="153"/>
      <c r="M193" s="158"/>
      <c r="T193" s="159"/>
      <c r="AT193" s="154" t="s">
        <v>603</v>
      </c>
      <c r="AU193" s="154" t="s">
        <v>93</v>
      </c>
      <c r="AV193" s="13" t="s">
        <v>93</v>
      </c>
      <c r="AW193" s="13" t="s">
        <v>42</v>
      </c>
      <c r="AX193" s="13" t="s">
        <v>84</v>
      </c>
      <c r="AY193" s="154" t="s">
        <v>594</v>
      </c>
    </row>
    <row r="194" spans="2:65" s="14" customFormat="1" ht="10.199999999999999" x14ac:dyDescent="0.2">
      <c r="B194" s="168"/>
      <c r="D194" s="147" t="s">
        <v>603</v>
      </c>
      <c r="E194" s="169" t="s">
        <v>82</v>
      </c>
      <c r="F194" s="170" t="s">
        <v>668</v>
      </c>
      <c r="H194" s="171">
        <v>681.34</v>
      </c>
      <c r="I194" s="172"/>
      <c r="L194" s="168"/>
      <c r="M194" s="173"/>
      <c r="T194" s="174"/>
      <c r="AT194" s="169" t="s">
        <v>603</v>
      </c>
      <c r="AU194" s="169" t="s">
        <v>93</v>
      </c>
      <c r="AV194" s="14" t="s">
        <v>101</v>
      </c>
      <c r="AW194" s="14" t="s">
        <v>42</v>
      </c>
      <c r="AX194" s="14" t="s">
        <v>84</v>
      </c>
      <c r="AY194" s="169" t="s">
        <v>594</v>
      </c>
    </row>
    <row r="195" spans="2:65" s="15" customFormat="1" ht="10.199999999999999" x14ac:dyDescent="0.2">
      <c r="B195" s="175"/>
      <c r="D195" s="147" t="s">
        <v>603</v>
      </c>
      <c r="E195" s="176" t="s">
        <v>82</v>
      </c>
      <c r="F195" s="177" t="s">
        <v>672</v>
      </c>
      <c r="H195" s="178">
        <v>1927.5709999999999</v>
      </c>
      <c r="I195" s="179"/>
      <c r="L195" s="175"/>
      <c r="M195" s="180"/>
      <c r="T195" s="181"/>
      <c r="AT195" s="176" t="s">
        <v>603</v>
      </c>
      <c r="AU195" s="176" t="s">
        <v>93</v>
      </c>
      <c r="AV195" s="15" t="s">
        <v>147</v>
      </c>
      <c r="AW195" s="15" t="s">
        <v>42</v>
      </c>
      <c r="AX195" s="15" t="s">
        <v>91</v>
      </c>
      <c r="AY195" s="176" t="s">
        <v>594</v>
      </c>
    </row>
    <row r="196" spans="2:65" s="1" customFormat="1" ht="16.5" customHeight="1" x14ac:dyDescent="0.2">
      <c r="B196" s="34"/>
      <c r="C196" s="133" t="s">
        <v>726</v>
      </c>
      <c r="D196" s="133" t="s">
        <v>597</v>
      </c>
      <c r="E196" s="134" t="s">
        <v>8817</v>
      </c>
      <c r="F196" s="135" t="s">
        <v>8818</v>
      </c>
      <c r="G196" s="136" t="s">
        <v>944</v>
      </c>
      <c r="H196" s="137">
        <v>23.55</v>
      </c>
      <c r="I196" s="138"/>
      <c r="J196" s="139">
        <f>ROUND(I196*H196,2)</f>
        <v>0</v>
      </c>
      <c r="K196" s="135" t="s">
        <v>82</v>
      </c>
      <c r="L196" s="34"/>
      <c r="M196" s="140" t="s">
        <v>82</v>
      </c>
      <c r="N196" s="141" t="s">
        <v>54</v>
      </c>
      <c r="P196" s="142">
        <f>O196*H196</f>
        <v>0</v>
      </c>
      <c r="Q196" s="142">
        <v>1.0000000000000001E-5</v>
      </c>
      <c r="R196" s="142">
        <f>Q196*H196</f>
        <v>2.3550000000000003E-4</v>
      </c>
      <c r="S196" s="142">
        <v>0</v>
      </c>
      <c r="T196" s="143">
        <f>S196*H196</f>
        <v>0</v>
      </c>
      <c r="AR196" s="144" t="s">
        <v>601</v>
      </c>
      <c r="AT196" s="144" t="s">
        <v>597</v>
      </c>
      <c r="AU196" s="144" t="s">
        <v>93</v>
      </c>
      <c r="AY196" s="18" t="s">
        <v>594</v>
      </c>
      <c r="BE196" s="145">
        <f>IF(N196="základní",J196,0)</f>
        <v>0</v>
      </c>
      <c r="BF196" s="145">
        <f>IF(N196="snížená",J196,0)</f>
        <v>0</v>
      </c>
      <c r="BG196" s="145">
        <f>IF(N196="zákl. přenesená",J196,0)</f>
        <v>0</v>
      </c>
      <c r="BH196" s="145">
        <f>IF(N196="sníž. přenesená",J196,0)</f>
        <v>0</v>
      </c>
      <c r="BI196" s="145">
        <f>IF(N196="nulová",J196,0)</f>
        <v>0</v>
      </c>
      <c r="BJ196" s="18" t="s">
        <v>91</v>
      </c>
      <c r="BK196" s="145">
        <f>ROUND(I196*H196,2)</f>
        <v>0</v>
      </c>
      <c r="BL196" s="18" t="s">
        <v>601</v>
      </c>
      <c r="BM196" s="144" t="s">
        <v>8819</v>
      </c>
    </row>
    <row r="197" spans="2:65" s="12" customFormat="1" ht="10.199999999999999" x14ac:dyDescent="0.2">
      <c r="B197" s="146"/>
      <c r="D197" s="147" t="s">
        <v>603</v>
      </c>
      <c r="E197" s="148" t="s">
        <v>82</v>
      </c>
      <c r="F197" s="149" t="s">
        <v>8765</v>
      </c>
      <c r="H197" s="148" t="s">
        <v>82</v>
      </c>
      <c r="I197" s="150"/>
      <c r="L197" s="146"/>
      <c r="M197" s="151"/>
      <c r="T197" s="152"/>
      <c r="AT197" s="148" t="s">
        <v>603</v>
      </c>
      <c r="AU197" s="148" t="s">
        <v>93</v>
      </c>
      <c r="AV197" s="12" t="s">
        <v>91</v>
      </c>
      <c r="AW197" s="12" t="s">
        <v>42</v>
      </c>
      <c r="AX197" s="12" t="s">
        <v>84</v>
      </c>
      <c r="AY197" s="148" t="s">
        <v>594</v>
      </c>
    </row>
    <row r="198" spans="2:65" s="13" customFormat="1" ht="10.199999999999999" x14ac:dyDescent="0.2">
      <c r="B198" s="153"/>
      <c r="D198" s="147" t="s">
        <v>603</v>
      </c>
      <c r="E198" s="154" t="s">
        <v>82</v>
      </c>
      <c r="F198" s="155" t="s">
        <v>8820</v>
      </c>
      <c r="H198" s="156">
        <v>23.55</v>
      </c>
      <c r="I198" s="157"/>
      <c r="L198" s="153"/>
      <c r="M198" s="158"/>
      <c r="T198" s="159"/>
      <c r="AT198" s="154" t="s">
        <v>603</v>
      </c>
      <c r="AU198" s="154" t="s">
        <v>93</v>
      </c>
      <c r="AV198" s="13" t="s">
        <v>93</v>
      </c>
      <c r="AW198" s="13" t="s">
        <v>42</v>
      </c>
      <c r="AX198" s="13" t="s">
        <v>84</v>
      </c>
      <c r="AY198" s="154" t="s">
        <v>594</v>
      </c>
    </row>
    <row r="199" spans="2:65" s="15" customFormat="1" ht="10.199999999999999" x14ac:dyDescent="0.2">
      <c r="B199" s="175"/>
      <c r="D199" s="147" t="s">
        <v>603</v>
      </c>
      <c r="E199" s="176" t="s">
        <v>82</v>
      </c>
      <c r="F199" s="177" t="s">
        <v>672</v>
      </c>
      <c r="H199" s="178">
        <v>23.55</v>
      </c>
      <c r="I199" s="179"/>
      <c r="L199" s="175"/>
      <c r="M199" s="180"/>
      <c r="T199" s="181"/>
      <c r="AT199" s="176" t="s">
        <v>603</v>
      </c>
      <c r="AU199" s="176" t="s">
        <v>93</v>
      </c>
      <c r="AV199" s="15" t="s">
        <v>147</v>
      </c>
      <c r="AW199" s="15" t="s">
        <v>42</v>
      </c>
      <c r="AX199" s="15" t="s">
        <v>91</v>
      </c>
      <c r="AY199" s="176" t="s">
        <v>594</v>
      </c>
    </row>
    <row r="200" spans="2:65" s="1" customFormat="1" ht="16.5" customHeight="1" x14ac:dyDescent="0.2">
      <c r="B200" s="34"/>
      <c r="C200" s="133" t="s">
        <v>731</v>
      </c>
      <c r="D200" s="133" t="s">
        <v>597</v>
      </c>
      <c r="E200" s="134" t="s">
        <v>8821</v>
      </c>
      <c r="F200" s="135" t="s">
        <v>8822</v>
      </c>
      <c r="G200" s="136" t="s">
        <v>618</v>
      </c>
      <c r="H200" s="137">
        <v>1953.771</v>
      </c>
      <c r="I200" s="138"/>
      <c r="J200" s="139">
        <f>ROUND(I200*H200,2)</f>
        <v>0</v>
      </c>
      <c r="K200" s="135" t="s">
        <v>82</v>
      </c>
      <c r="L200" s="34"/>
      <c r="M200" s="140" t="s">
        <v>82</v>
      </c>
      <c r="N200" s="141" t="s">
        <v>54</v>
      </c>
      <c r="P200" s="142">
        <f>O200*H200</f>
        <v>0</v>
      </c>
      <c r="Q200" s="142">
        <v>1E-4</v>
      </c>
      <c r="R200" s="142">
        <f>Q200*H200</f>
        <v>0.1953771</v>
      </c>
      <c r="S200" s="142">
        <v>0</v>
      </c>
      <c r="T200" s="143">
        <f>S200*H200</f>
        <v>0</v>
      </c>
      <c r="AR200" s="144" t="s">
        <v>601</v>
      </c>
      <c r="AT200" s="144" t="s">
        <v>597</v>
      </c>
      <c r="AU200" s="144" t="s">
        <v>93</v>
      </c>
      <c r="AY200" s="18" t="s">
        <v>594</v>
      </c>
      <c r="BE200" s="145">
        <f>IF(N200="základní",J200,0)</f>
        <v>0</v>
      </c>
      <c r="BF200" s="145">
        <f>IF(N200="snížená",J200,0)</f>
        <v>0</v>
      </c>
      <c r="BG200" s="145">
        <f>IF(N200="zákl. přenesená",J200,0)</f>
        <v>0</v>
      </c>
      <c r="BH200" s="145">
        <f>IF(N200="sníž. přenesená",J200,0)</f>
        <v>0</v>
      </c>
      <c r="BI200" s="145">
        <f>IF(N200="nulová",J200,0)</f>
        <v>0</v>
      </c>
      <c r="BJ200" s="18" t="s">
        <v>91</v>
      </c>
      <c r="BK200" s="145">
        <f>ROUND(I200*H200,2)</f>
        <v>0</v>
      </c>
      <c r="BL200" s="18" t="s">
        <v>601</v>
      </c>
      <c r="BM200" s="144" t="s">
        <v>8823</v>
      </c>
    </row>
    <row r="201" spans="2:65" s="12" customFormat="1" ht="10.199999999999999" x14ac:dyDescent="0.2">
      <c r="B201" s="146"/>
      <c r="D201" s="147" t="s">
        <v>603</v>
      </c>
      <c r="E201" s="148" t="s">
        <v>82</v>
      </c>
      <c r="F201" s="149" t="s">
        <v>8824</v>
      </c>
      <c r="H201" s="148" t="s">
        <v>82</v>
      </c>
      <c r="I201" s="150"/>
      <c r="L201" s="146"/>
      <c r="M201" s="151"/>
      <c r="T201" s="152"/>
      <c r="AT201" s="148" t="s">
        <v>603</v>
      </c>
      <c r="AU201" s="148" t="s">
        <v>93</v>
      </c>
      <c r="AV201" s="12" t="s">
        <v>91</v>
      </c>
      <c r="AW201" s="12" t="s">
        <v>42</v>
      </c>
      <c r="AX201" s="12" t="s">
        <v>84</v>
      </c>
      <c r="AY201" s="148" t="s">
        <v>594</v>
      </c>
    </row>
    <row r="202" spans="2:65" s="13" customFormat="1" ht="10.199999999999999" x14ac:dyDescent="0.2">
      <c r="B202" s="153"/>
      <c r="D202" s="147" t="s">
        <v>603</v>
      </c>
      <c r="E202" s="154" t="s">
        <v>82</v>
      </c>
      <c r="F202" s="155" t="s">
        <v>8825</v>
      </c>
      <c r="H202" s="156">
        <v>1953.771</v>
      </c>
      <c r="I202" s="157"/>
      <c r="L202" s="153"/>
      <c r="M202" s="158"/>
      <c r="T202" s="159"/>
      <c r="AT202" s="154" t="s">
        <v>603</v>
      </c>
      <c r="AU202" s="154" t="s">
        <v>93</v>
      </c>
      <c r="AV202" s="13" t="s">
        <v>93</v>
      </c>
      <c r="AW202" s="13" t="s">
        <v>42</v>
      </c>
      <c r="AX202" s="13" t="s">
        <v>91</v>
      </c>
      <c r="AY202" s="154" t="s">
        <v>594</v>
      </c>
    </row>
    <row r="203" spans="2:65" s="1" customFormat="1" ht="16.5" customHeight="1" x14ac:dyDescent="0.2">
      <c r="B203" s="34"/>
      <c r="C203" s="133" t="s">
        <v>735</v>
      </c>
      <c r="D203" s="133" t="s">
        <v>597</v>
      </c>
      <c r="E203" s="134" t="s">
        <v>8826</v>
      </c>
      <c r="F203" s="135" t="s">
        <v>8827</v>
      </c>
      <c r="G203" s="136" t="s">
        <v>618</v>
      </c>
      <c r="H203" s="137">
        <v>705.20699999999999</v>
      </c>
      <c r="I203" s="138"/>
      <c r="J203" s="139">
        <f>ROUND(I203*H203,2)</f>
        <v>0</v>
      </c>
      <c r="K203" s="135" t="s">
        <v>82</v>
      </c>
      <c r="L203" s="34"/>
      <c r="M203" s="140" t="s">
        <v>82</v>
      </c>
      <c r="N203" s="141" t="s">
        <v>54</v>
      </c>
      <c r="P203" s="142">
        <f>O203*H203</f>
        <v>0</v>
      </c>
      <c r="Q203" s="142">
        <v>6.6299999999999996E-3</v>
      </c>
      <c r="R203" s="142">
        <f>Q203*H203</f>
        <v>4.6755224099999992</v>
      </c>
      <c r="S203" s="142">
        <v>0</v>
      </c>
      <c r="T203" s="143">
        <f>S203*H203</f>
        <v>0</v>
      </c>
      <c r="AR203" s="144" t="s">
        <v>601</v>
      </c>
      <c r="AT203" s="144" t="s">
        <v>597</v>
      </c>
      <c r="AU203" s="144" t="s">
        <v>93</v>
      </c>
      <c r="AY203" s="18" t="s">
        <v>594</v>
      </c>
      <c r="BE203" s="145">
        <f>IF(N203="základní",J203,0)</f>
        <v>0</v>
      </c>
      <c r="BF203" s="145">
        <f>IF(N203="snížená",J203,0)</f>
        <v>0</v>
      </c>
      <c r="BG203" s="145">
        <f>IF(N203="zákl. přenesená",J203,0)</f>
        <v>0</v>
      </c>
      <c r="BH203" s="145">
        <f>IF(N203="sníž. přenesená",J203,0)</f>
        <v>0</v>
      </c>
      <c r="BI203" s="145">
        <f>IF(N203="nulová",J203,0)</f>
        <v>0</v>
      </c>
      <c r="BJ203" s="18" t="s">
        <v>91</v>
      </c>
      <c r="BK203" s="145">
        <f>ROUND(I203*H203,2)</f>
        <v>0</v>
      </c>
      <c r="BL203" s="18" t="s">
        <v>601</v>
      </c>
      <c r="BM203" s="144" t="s">
        <v>8828</v>
      </c>
    </row>
    <row r="204" spans="2:65" s="12" customFormat="1" ht="10.199999999999999" x14ac:dyDescent="0.2">
      <c r="B204" s="146"/>
      <c r="D204" s="147" t="s">
        <v>603</v>
      </c>
      <c r="E204" s="148" t="s">
        <v>82</v>
      </c>
      <c r="F204" s="149" t="s">
        <v>8829</v>
      </c>
      <c r="H204" s="148" t="s">
        <v>82</v>
      </c>
      <c r="I204" s="150"/>
      <c r="L204" s="146"/>
      <c r="M204" s="151"/>
      <c r="T204" s="152"/>
      <c r="AT204" s="148" t="s">
        <v>603</v>
      </c>
      <c r="AU204" s="148" t="s">
        <v>93</v>
      </c>
      <c r="AV204" s="12" t="s">
        <v>91</v>
      </c>
      <c r="AW204" s="12" t="s">
        <v>42</v>
      </c>
      <c r="AX204" s="12" t="s">
        <v>84</v>
      </c>
      <c r="AY204" s="148" t="s">
        <v>594</v>
      </c>
    </row>
    <row r="205" spans="2:65" s="12" customFormat="1" ht="10.199999999999999" x14ac:dyDescent="0.2">
      <c r="B205" s="146"/>
      <c r="D205" s="147" t="s">
        <v>603</v>
      </c>
      <c r="E205" s="148" t="s">
        <v>82</v>
      </c>
      <c r="F205" s="149" t="s">
        <v>8830</v>
      </c>
      <c r="H205" s="148" t="s">
        <v>82</v>
      </c>
      <c r="I205" s="150"/>
      <c r="L205" s="146"/>
      <c r="M205" s="151"/>
      <c r="T205" s="152"/>
      <c r="AT205" s="148" t="s">
        <v>603</v>
      </c>
      <c r="AU205" s="148" t="s">
        <v>93</v>
      </c>
      <c r="AV205" s="12" t="s">
        <v>91</v>
      </c>
      <c r="AW205" s="12" t="s">
        <v>42</v>
      </c>
      <c r="AX205" s="12" t="s">
        <v>84</v>
      </c>
      <c r="AY205" s="148" t="s">
        <v>594</v>
      </c>
    </row>
    <row r="206" spans="2:65" s="13" customFormat="1" ht="10.199999999999999" x14ac:dyDescent="0.2">
      <c r="B206" s="153"/>
      <c r="D206" s="147" t="s">
        <v>603</v>
      </c>
      <c r="E206" s="154" t="s">
        <v>82</v>
      </c>
      <c r="F206" s="155" t="s">
        <v>8831</v>
      </c>
      <c r="H206" s="156">
        <v>30.52</v>
      </c>
      <c r="I206" s="157"/>
      <c r="L206" s="153"/>
      <c r="M206" s="158"/>
      <c r="T206" s="159"/>
      <c r="AT206" s="154" t="s">
        <v>603</v>
      </c>
      <c r="AU206" s="154" t="s">
        <v>93</v>
      </c>
      <c r="AV206" s="13" t="s">
        <v>93</v>
      </c>
      <c r="AW206" s="13" t="s">
        <v>42</v>
      </c>
      <c r="AX206" s="13" t="s">
        <v>84</v>
      </c>
      <c r="AY206" s="154" t="s">
        <v>594</v>
      </c>
    </row>
    <row r="207" spans="2:65" s="13" customFormat="1" ht="10.199999999999999" x14ac:dyDescent="0.2">
      <c r="B207" s="153"/>
      <c r="D207" s="147" t="s">
        <v>603</v>
      </c>
      <c r="E207" s="154" t="s">
        <v>82</v>
      </c>
      <c r="F207" s="155" t="s">
        <v>8832</v>
      </c>
      <c r="H207" s="156">
        <v>17.84</v>
      </c>
      <c r="I207" s="157"/>
      <c r="L207" s="153"/>
      <c r="M207" s="158"/>
      <c r="T207" s="159"/>
      <c r="AT207" s="154" t="s">
        <v>603</v>
      </c>
      <c r="AU207" s="154" t="s">
        <v>93</v>
      </c>
      <c r="AV207" s="13" t="s">
        <v>93</v>
      </c>
      <c r="AW207" s="13" t="s">
        <v>42</v>
      </c>
      <c r="AX207" s="13" t="s">
        <v>84</v>
      </c>
      <c r="AY207" s="154" t="s">
        <v>594</v>
      </c>
    </row>
    <row r="208" spans="2:65" s="13" customFormat="1" ht="10.199999999999999" x14ac:dyDescent="0.2">
      <c r="B208" s="153"/>
      <c r="D208" s="147" t="s">
        <v>603</v>
      </c>
      <c r="E208" s="154" t="s">
        <v>82</v>
      </c>
      <c r="F208" s="155" t="s">
        <v>8833</v>
      </c>
      <c r="H208" s="156">
        <v>27.73</v>
      </c>
      <c r="I208" s="157"/>
      <c r="L208" s="153"/>
      <c r="M208" s="158"/>
      <c r="T208" s="159"/>
      <c r="AT208" s="154" t="s">
        <v>603</v>
      </c>
      <c r="AU208" s="154" t="s">
        <v>93</v>
      </c>
      <c r="AV208" s="13" t="s">
        <v>93</v>
      </c>
      <c r="AW208" s="13" t="s">
        <v>42</v>
      </c>
      <c r="AX208" s="13" t="s">
        <v>84</v>
      </c>
      <c r="AY208" s="154" t="s">
        <v>594</v>
      </c>
    </row>
    <row r="209" spans="2:51" s="13" customFormat="1" ht="10.199999999999999" x14ac:dyDescent="0.2">
      <c r="B209" s="153"/>
      <c r="D209" s="147" t="s">
        <v>603</v>
      </c>
      <c r="E209" s="154" t="s">
        <v>82</v>
      </c>
      <c r="F209" s="155" t="s">
        <v>8834</v>
      </c>
      <c r="H209" s="156">
        <v>146.34</v>
      </c>
      <c r="I209" s="157"/>
      <c r="L209" s="153"/>
      <c r="M209" s="158"/>
      <c r="T209" s="159"/>
      <c r="AT209" s="154" t="s">
        <v>603</v>
      </c>
      <c r="AU209" s="154" t="s">
        <v>93</v>
      </c>
      <c r="AV209" s="13" t="s">
        <v>93</v>
      </c>
      <c r="AW209" s="13" t="s">
        <v>42</v>
      </c>
      <c r="AX209" s="13" t="s">
        <v>84</v>
      </c>
      <c r="AY209" s="154" t="s">
        <v>594</v>
      </c>
    </row>
    <row r="210" spans="2:51" s="13" customFormat="1" ht="10.199999999999999" x14ac:dyDescent="0.2">
      <c r="B210" s="153"/>
      <c r="D210" s="147" t="s">
        <v>603</v>
      </c>
      <c r="E210" s="154" t="s">
        <v>82</v>
      </c>
      <c r="F210" s="155" t="s">
        <v>8835</v>
      </c>
      <c r="H210" s="156">
        <v>32.6</v>
      </c>
      <c r="I210" s="157"/>
      <c r="L210" s="153"/>
      <c r="M210" s="158"/>
      <c r="T210" s="159"/>
      <c r="AT210" s="154" t="s">
        <v>603</v>
      </c>
      <c r="AU210" s="154" t="s">
        <v>93</v>
      </c>
      <c r="AV210" s="13" t="s">
        <v>93</v>
      </c>
      <c r="AW210" s="13" t="s">
        <v>42</v>
      </c>
      <c r="AX210" s="13" t="s">
        <v>84</v>
      </c>
      <c r="AY210" s="154" t="s">
        <v>594</v>
      </c>
    </row>
    <row r="211" spans="2:51" s="14" customFormat="1" ht="10.199999999999999" x14ac:dyDescent="0.2">
      <c r="B211" s="168"/>
      <c r="D211" s="147" t="s">
        <v>603</v>
      </c>
      <c r="E211" s="169" t="s">
        <v>82</v>
      </c>
      <c r="F211" s="170" t="s">
        <v>668</v>
      </c>
      <c r="H211" s="171">
        <v>255.03</v>
      </c>
      <c r="I211" s="172"/>
      <c r="L211" s="168"/>
      <c r="M211" s="173"/>
      <c r="T211" s="174"/>
      <c r="AT211" s="169" t="s">
        <v>603</v>
      </c>
      <c r="AU211" s="169" t="s">
        <v>93</v>
      </c>
      <c r="AV211" s="14" t="s">
        <v>101</v>
      </c>
      <c r="AW211" s="14" t="s">
        <v>42</v>
      </c>
      <c r="AX211" s="14" t="s">
        <v>84</v>
      </c>
      <c r="AY211" s="169" t="s">
        <v>594</v>
      </c>
    </row>
    <row r="212" spans="2:51" s="13" customFormat="1" ht="10.199999999999999" x14ac:dyDescent="0.2">
      <c r="B212" s="153"/>
      <c r="D212" s="147" t="s">
        <v>603</v>
      </c>
      <c r="E212" s="154" t="s">
        <v>82</v>
      </c>
      <c r="F212" s="155" t="s">
        <v>8836</v>
      </c>
      <c r="H212" s="156">
        <v>16.350000000000001</v>
      </c>
      <c r="I212" s="157"/>
      <c r="L212" s="153"/>
      <c r="M212" s="158"/>
      <c r="T212" s="159"/>
      <c r="AT212" s="154" t="s">
        <v>603</v>
      </c>
      <c r="AU212" s="154" t="s">
        <v>93</v>
      </c>
      <c r="AV212" s="13" t="s">
        <v>93</v>
      </c>
      <c r="AW212" s="13" t="s">
        <v>42</v>
      </c>
      <c r="AX212" s="13" t="s">
        <v>84</v>
      </c>
      <c r="AY212" s="154" t="s">
        <v>594</v>
      </c>
    </row>
    <row r="213" spans="2:51" s="13" customFormat="1" ht="10.199999999999999" x14ac:dyDescent="0.2">
      <c r="B213" s="153"/>
      <c r="D213" s="147" t="s">
        <v>603</v>
      </c>
      <c r="E213" s="154" t="s">
        <v>82</v>
      </c>
      <c r="F213" s="155" t="s">
        <v>8837</v>
      </c>
      <c r="H213" s="156">
        <v>7.9569999999999999</v>
      </c>
      <c r="I213" s="157"/>
      <c r="L213" s="153"/>
      <c r="M213" s="158"/>
      <c r="T213" s="159"/>
      <c r="AT213" s="154" t="s">
        <v>603</v>
      </c>
      <c r="AU213" s="154" t="s">
        <v>93</v>
      </c>
      <c r="AV213" s="13" t="s">
        <v>93</v>
      </c>
      <c r="AW213" s="13" t="s">
        <v>42</v>
      </c>
      <c r="AX213" s="13" t="s">
        <v>84</v>
      </c>
      <c r="AY213" s="154" t="s">
        <v>594</v>
      </c>
    </row>
    <row r="214" spans="2:51" s="14" customFormat="1" ht="10.199999999999999" x14ac:dyDescent="0.2">
      <c r="B214" s="168"/>
      <c r="D214" s="147" t="s">
        <v>603</v>
      </c>
      <c r="E214" s="169" t="s">
        <v>82</v>
      </c>
      <c r="F214" s="170" t="s">
        <v>668</v>
      </c>
      <c r="H214" s="171">
        <v>24.306999999999999</v>
      </c>
      <c r="I214" s="172"/>
      <c r="L214" s="168"/>
      <c r="M214" s="173"/>
      <c r="T214" s="174"/>
      <c r="AT214" s="169" t="s">
        <v>603</v>
      </c>
      <c r="AU214" s="169" t="s">
        <v>93</v>
      </c>
      <c r="AV214" s="14" t="s">
        <v>101</v>
      </c>
      <c r="AW214" s="14" t="s">
        <v>42</v>
      </c>
      <c r="AX214" s="14" t="s">
        <v>84</v>
      </c>
      <c r="AY214" s="169" t="s">
        <v>594</v>
      </c>
    </row>
    <row r="215" spans="2:51" s="13" customFormat="1" ht="10.199999999999999" x14ac:dyDescent="0.2">
      <c r="B215" s="153"/>
      <c r="D215" s="147" t="s">
        <v>603</v>
      </c>
      <c r="E215" s="154" t="s">
        <v>82</v>
      </c>
      <c r="F215" s="155" t="s">
        <v>8838</v>
      </c>
      <c r="H215" s="156">
        <v>21.86</v>
      </c>
      <c r="I215" s="157"/>
      <c r="L215" s="153"/>
      <c r="M215" s="158"/>
      <c r="T215" s="159"/>
      <c r="AT215" s="154" t="s">
        <v>603</v>
      </c>
      <c r="AU215" s="154" t="s">
        <v>93</v>
      </c>
      <c r="AV215" s="13" t="s">
        <v>93</v>
      </c>
      <c r="AW215" s="13" t="s">
        <v>42</v>
      </c>
      <c r="AX215" s="13" t="s">
        <v>84</v>
      </c>
      <c r="AY215" s="154" t="s">
        <v>594</v>
      </c>
    </row>
    <row r="216" spans="2:51" s="13" customFormat="1" ht="10.199999999999999" x14ac:dyDescent="0.2">
      <c r="B216" s="153"/>
      <c r="D216" s="147" t="s">
        <v>603</v>
      </c>
      <c r="E216" s="154" t="s">
        <v>82</v>
      </c>
      <c r="F216" s="155" t="s">
        <v>8839</v>
      </c>
      <c r="H216" s="156">
        <v>54.65</v>
      </c>
      <c r="I216" s="157"/>
      <c r="L216" s="153"/>
      <c r="M216" s="158"/>
      <c r="T216" s="159"/>
      <c r="AT216" s="154" t="s">
        <v>603</v>
      </c>
      <c r="AU216" s="154" t="s">
        <v>93</v>
      </c>
      <c r="AV216" s="13" t="s">
        <v>93</v>
      </c>
      <c r="AW216" s="13" t="s">
        <v>42</v>
      </c>
      <c r="AX216" s="13" t="s">
        <v>84</v>
      </c>
      <c r="AY216" s="154" t="s">
        <v>594</v>
      </c>
    </row>
    <row r="217" spans="2:51" s="13" customFormat="1" ht="10.199999999999999" x14ac:dyDescent="0.2">
      <c r="B217" s="153"/>
      <c r="D217" s="147" t="s">
        <v>603</v>
      </c>
      <c r="E217" s="154" t="s">
        <v>82</v>
      </c>
      <c r="F217" s="155" t="s">
        <v>8840</v>
      </c>
      <c r="H217" s="156">
        <v>33.020000000000003</v>
      </c>
      <c r="I217" s="157"/>
      <c r="L217" s="153"/>
      <c r="M217" s="158"/>
      <c r="T217" s="159"/>
      <c r="AT217" s="154" t="s">
        <v>603</v>
      </c>
      <c r="AU217" s="154" t="s">
        <v>93</v>
      </c>
      <c r="AV217" s="13" t="s">
        <v>93</v>
      </c>
      <c r="AW217" s="13" t="s">
        <v>42</v>
      </c>
      <c r="AX217" s="13" t="s">
        <v>84</v>
      </c>
      <c r="AY217" s="154" t="s">
        <v>594</v>
      </c>
    </row>
    <row r="218" spans="2:51" s="14" customFormat="1" ht="10.199999999999999" x14ac:dyDescent="0.2">
      <c r="B218" s="168"/>
      <c r="D218" s="147" t="s">
        <v>603</v>
      </c>
      <c r="E218" s="169" t="s">
        <v>82</v>
      </c>
      <c r="F218" s="170" t="s">
        <v>668</v>
      </c>
      <c r="H218" s="171">
        <v>109.53</v>
      </c>
      <c r="I218" s="172"/>
      <c r="L218" s="168"/>
      <c r="M218" s="173"/>
      <c r="T218" s="174"/>
      <c r="AT218" s="169" t="s">
        <v>603</v>
      </c>
      <c r="AU218" s="169" t="s">
        <v>93</v>
      </c>
      <c r="AV218" s="14" t="s">
        <v>101</v>
      </c>
      <c r="AW218" s="14" t="s">
        <v>42</v>
      </c>
      <c r="AX218" s="14" t="s">
        <v>84</v>
      </c>
      <c r="AY218" s="169" t="s">
        <v>594</v>
      </c>
    </row>
    <row r="219" spans="2:51" s="13" customFormat="1" ht="10.199999999999999" x14ac:dyDescent="0.2">
      <c r="B219" s="153"/>
      <c r="D219" s="147" t="s">
        <v>603</v>
      </c>
      <c r="E219" s="154" t="s">
        <v>82</v>
      </c>
      <c r="F219" s="155" t="s">
        <v>8841</v>
      </c>
      <c r="H219" s="156">
        <v>14.5</v>
      </c>
      <c r="I219" s="157"/>
      <c r="L219" s="153"/>
      <c r="M219" s="158"/>
      <c r="T219" s="159"/>
      <c r="AT219" s="154" t="s">
        <v>603</v>
      </c>
      <c r="AU219" s="154" t="s">
        <v>93</v>
      </c>
      <c r="AV219" s="13" t="s">
        <v>93</v>
      </c>
      <c r="AW219" s="13" t="s">
        <v>42</v>
      </c>
      <c r="AX219" s="13" t="s">
        <v>84</v>
      </c>
      <c r="AY219" s="154" t="s">
        <v>594</v>
      </c>
    </row>
    <row r="220" spans="2:51" s="13" customFormat="1" ht="10.199999999999999" x14ac:dyDescent="0.2">
      <c r="B220" s="153"/>
      <c r="D220" s="147" t="s">
        <v>603</v>
      </c>
      <c r="E220" s="154" t="s">
        <v>82</v>
      </c>
      <c r="F220" s="155" t="s">
        <v>8842</v>
      </c>
      <c r="H220" s="156">
        <v>29.64</v>
      </c>
      <c r="I220" s="157"/>
      <c r="L220" s="153"/>
      <c r="M220" s="158"/>
      <c r="T220" s="159"/>
      <c r="AT220" s="154" t="s">
        <v>603</v>
      </c>
      <c r="AU220" s="154" t="s">
        <v>93</v>
      </c>
      <c r="AV220" s="13" t="s">
        <v>93</v>
      </c>
      <c r="AW220" s="13" t="s">
        <v>42</v>
      </c>
      <c r="AX220" s="13" t="s">
        <v>84</v>
      </c>
      <c r="AY220" s="154" t="s">
        <v>594</v>
      </c>
    </row>
    <row r="221" spans="2:51" s="13" customFormat="1" ht="10.199999999999999" x14ac:dyDescent="0.2">
      <c r="B221" s="153"/>
      <c r="D221" s="147" t="s">
        <v>603</v>
      </c>
      <c r="E221" s="154" t="s">
        <v>82</v>
      </c>
      <c r="F221" s="155" t="s">
        <v>8843</v>
      </c>
      <c r="H221" s="156">
        <v>2.0499999999999998</v>
      </c>
      <c r="I221" s="157"/>
      <c r="L221" s="153"/>
      <c r="M221" s="158"/>
      <c r="T221" s="159"/>
      <c r="AT221" s="154" t="s">
        <v>603</v>
      </c>
      <c r="AU221" s="154" t="s">
        <v>93</v>
      </c>
      <c r="AV221" s="13" t="s">
        <v>93</v>
      </c>
      <c r="AW221" s="13" t="s">
        <v>42</v>
      </c>
      <c r="AX221" s="13" t="s">
        <v>84</v>
      </c>
      <c r="AY221" s="154" t="s">
        <v>594</v>
      </c>
    </row>
    <row r="222" spans="2:51" s="14" customFormat="1" ht="10.199999999999999" x14ac:dyDescent="0.2">
      <c r="B222" s="168"/>
      <c r="D222" s="147" t="s">
        <v>603</v>
      </c>
      <c r="E222" s="169" t="s">
        <v>82</v>
      </c>
      <c r="F222" s="170" t="s">
        <v>668</v>
      </c>
      <c r="H222" s="171">
        <v>46.19</v>
      </c>
      <c r="I222" s="172"/>
      <c r="L222" s="168"/>
      <c r="M222" s="173"/>
      <c r="T222" s="174"/>
      <c r="AT222" s="169" t="s">
        <v>603</v>
      </c>
      <c r="AU222" s="169" t="s">
        <v>93</v>
      </c>
      <c r="AV222" s="14" t="s">
        <v>101</v>
      </c>
      <c r="AW222" s="14" t="s">
        <v>42</v>
      </c>
      <c r="AX222" s="14" t="s">
        <v>84</v>
      </c>
      <c r="AY222" s="169" t="s">
        <v>594</v>
      </c>
    </row>
    <row r="223" spans="2:51" s="12" customFormat="1" ht="10.199999999999999" x14ac:dyDescent="0.2">
      <c r="B223" s="146"/>
      <c r="D223" s="147" t="s">
        <v>603</v>
      </c>
      <c r="E223" s="148" t="s">
        <v>82</v>
      </c>
      <c r="F223" s="149" t="s">
        <v>8844</v>
      </c>
      <c r="H223" s="148" t="s">
        <v>82</v>
      </c>
      <c r="I223" s="150"/>
      <c r="L223" s="146"/>
      <c r="M223" s="151"/>
      <c r="T223" s="152"/>
      <c r="AT223" s="148" t="s">
        <v>603</v>
      </c>
      <c r="AU223" s="148" t="s">
        <v>93</v>
      </c>
      <c r="AV223" s="12" t="s">
        <v>91</v>
      </c>
      <c r="AW223" s="12" t="s">
        <v>42</v>
      </c>
      <c r="AX223" s="12" t="s">
        <v>84</v>
      </c>
      <c r="AY223" s="148" t="s">
        <v>594</v>
      </c>
    </row>
    <row r="224" spans="2:51" s="13" customFormat="1" ht="10.199999999999999" x14ac:dyDescent="0.2">
      <c r="B224" s="153"/>
      <c r="D224" s="147" t="s">
        <v>603</v>
      </c>
      <c r="E224" s="154" t="s">
        <v>82</v>
      </c>
      <c r="F224" s="155" t="s">
        <v>8845</v>
      </c>
      <c r="H224" s="156">
        <v>30.11</v>
      </c>
      <c r="I224" s="157"/>
      <c r="L224" s="153"/>
      <c r="M224" s="158"/>
      <c r="T224" s="159"/>
      <c r="AT224" s="154" t="s">
        <v>603</v>
      </c>
      <c r="AU224" s="154" t="s">
        <v>93</v>
      </c>
      <c r="AV224" s="13" t="s">
        <v>93</v>
      </c>
      <c r="AW224" s="13" t="s">
        <v>42</v>
      </c>
      <c r="AX224" s="13" t="s">
        <v>84</v>
      </c>
      <c r="AY224" s="154" t="s">
        <v>594</v>
      </c>
    </row>
    <row r="225" spans="2:65" s="13" customFormat="1" ht="10.199999999999999" x14ac:dyDescent="0.2">
      <c r="B225" s="153"/>
      <c r="D225" s="147" t="s">
        <v>603</v>
      </c>
      <c r="E225" s="154" t="s">
        <v>82</v>
      </c>
      <c r="F225" s="155" t="s">
        <v>8846</v>
      </c>
      <c r="H225" s="156">
        <v>5.77</v>
      </c>
      <c r="I225" s="157"/>
      <c r="L225" s="153"/>
      <c r="M225" s="158"/>
      <c r="T225" s="159"/>
      <c r="AT225" s="154" t="s">
        <v>603</v>
      </c>
      <c r="AU225" s="154" t="s">
        <v>93</v>
      </c>
      <c r="AV225" s="13" t="s">
        <v>93</v>
      </c>
      <c r="AW225" s="13" t="s">
        <v>42</v>
      </c>
      <c r="AX225" s="13" t="s">
        <v>84</v>
      </c>
      <c r="AY225" s="154" t="s">
        <v>594</v>
      </c>
    </row>
    <row r="226" spans="2:65" s="13" customFormat="1" ht="10.199999999999999" x14ac:dyDescent="0.2">
      <c r="B226" s="153"/>
      <c r="D226" s="147" t="s">
        <v>603</v>
      </c>
      <c r="E226" s="154" t="s">
        <v>82</v>
      </c>
      <c r="F226" s="155" t="s">
        <v>8847</v>
      </c>
      <c r="H226" s="156">
        <v>20.07</v>
      </c>
      <c r="I226" s="157"/>
      <c r="L226" s="153"/>
      <c r="M226" s="158"/>
      <c r="T226" s="159"/>
      <c r="AT226" s="154" t="s">
        <v>603</v>
      </c>
      <c r="AU226" s="154" t="s">
        <v>93</v>
      </c>
      <c r="AV226" s="13" t="s">
        <v>93</v>
      </c>
      <c r="AW226" s="13" t="s">
        <v>42</v>
      </c>
      <c r="AX226" s="13" t="s">
        <v>84</v>
      </c>
      <c r="AY226" s="154" t="s">
        <v>594</v>
      </c>
    </row>
    <row r="227" spans="2:65" s="13" customFormat="1" ht="10.199999999999999" x14ac:dyDescent="0.2">
      <c r="B227" s="153"/>
      <c r="D227" s="147" t="s">
        <v>603</v>
      </c>
      <c r="E227" s="154" t="s">
        <v>82</v>
      </c>
      <c r="F227" s="155" t="s">
        <v>8848</v>
      </c>
      <c r="H227" s="156">
        <v>28.99</v>
      </c>
      <c r="I227" s="157"/>
      <c r="L227" s="153"/>
      <c r="M227" s="158"/>
      <c r="T227" s="159"/>
      <c r="AT227" s="154" t="s">
        <v>603</v>
      </c>
      <c r="AU227" s="154" t="s">
        <v>93</v>
      </c>
      <c r="AV227" s="13" t="s">
        <v>93</v>
      </c>
      <c r="AW227" s="13" t="s">
        <v>42</v>
      </c>
      <c r="AX227" s="13" t="s">
        <v>84</v>
      </c>
      <c r="AY227" s="154" t="s">
        <v>594</v>
      </c>
    </row>
    <row r="228" spans="2:65" s="13" customFormat="1" ht="10.199999999999999" x14ac:dyDescent="0.2">
      <c r="B228" s="153"/>
      <c r="D228" s="147" t="s">
        <v>603</v>
      </c>
      <c r="E228" s="154" t="s">
        <v>82</v>
      </c>
      <c r="F228" s="155" t="s">
        <v>8849</v>
      </c>
      <c r="H228" s="156">
        <v>13.28</v>
      </c>
      <c r="I228" s="157"/>
      <c r="L228" s="153"/>
      <c r="M228" s="158"/>
      <c r="T228" s="159"/>
      <c r="AT228" s="154" t="s">
        <v>603</v>
      </c>
      <c r="AU228" s="154" t="s">
        <v>93</v>
      </c>
      <c r="AV228" s="13" t="s">
        <v>93</v>
      </c>
      <c r="AW228" s="13" t="s">
        <v>42</v>
      </c>
      <c r="AX228" s="13" t="s">
        <v>84</v>
      </c>
      <c r="AY228" s="154" t="s">
        <v>594</v>
      </c>
    </row>
    <row r="229" spans="2:65" s="13" customFormat="1" ht="10.199999999999999" x14ac:dyDescent="0.2">
      <c r="B229" s="153"/>
      <c r="D229" s="147" t="s">
        <v>603</v>
      </c>
      <c r="E229" s="154" t="s">
        <v>82</v>
      </c>
      <c r="F229" s="155" t="s">
        <v>8850</v>
      </c>
      <c r="H229" s="156">
        <v>38.049999999999997</v>
      </c>
      <c r="I229" s="157"/>
      <c r="L229" s="153"/>
      <c r="M229" s="158"/>
      <c r="T229" s="159"/>
      <c r="AT229" s="154" t="s">
        <v>603</v>
      </c>
      <c r="AU229" s="154" t="s">
        <v>93</v>
      </c>
      <c r="AV229" s="13" t="s">
        <v>93</v>
      </c>
      <c r="AW229" s="13" t="s">
        <v>42</v>
      </c>
      <c r="AX229" s="13" t="s">
        <v>84</v>
      </c>
      <c r="AY229" s="154" t="s">
        <v>594</v>
      </c>
    </row>
    <row r="230" spans="2:65" s="13" customFormat="1" ht="10.199999999999999" x14ac:dyDescent="0.2">
      <c r="B230" s="153"/>
      <c r="D230" s="147" t="s">
        <v>603</v>
      </c>
      <c r="E230" s="154" t="s">
        <v>82</v>
      </c>
      <c r="F230" s="155" t="s">
        <v>8851</v>
      </c>
      <c r="H230" s="156">
        <v>19.05</v>
      </c>
      <c r="I230" s="157"/>
      <c r="L230" s="153"/>
      <c r="M230" s="158"/>
      <c r="T230" s="159"/>
      <c r="AT230" s="154" t="s">
        <v>603</v>
      </c>
      <c r="AU230" s="154" t="s">
        <v>93</v>
      </c>
      <c r="AV230" s="13" t="s">
        <v>93</v>
      </c>
      <c r="AW230" s="13" t="s">
        <v>42</v>
      </c>
      <c r="AX230" s="13" t="s">
        <v>84</v>
      </c>
      <c r="AY230" s="154" t="s">
        <v>594</v>
      </c>
    </row>
    <row r="231" spans="2:65" s="13" customFormat="1" ht="10.199999999999999" x14ac:dyDescent="0.2">
      <c r="B231" s="153"/>
      <c r="D231" s="147" t="s">
        <v>603</v>
      </c>
      <c r="E231" s="154" t="s">
        <v>82</v>
      </c>
      <c r="F231" s="155" t="s">
        <v>8852</v>
      </c>
      <c r="H231" s="156">
        <v>56.16</v>
      </c>
      <c r="I231" s="157"/>
      <c r="L231" s="153"/>
      <c r="M231" s="158"/>
      <c r="T231" s="159"/>
      <c r="AT231" s="154" t="s">
        <v>603</v>
      </c>
      <c r="AU231" s="154" t="s">
        <v>93</v>
      </c>
      <c r="AV231" s="13" t="s">
        <v>93</v>
      </c>
      <c r="AW231" s="13" t="s">
        <v>42</v>
      </c>
      <c r="AX231" s="13" t="s">
        <v>84</v>
      </c>
      <c r="AY231" s="154" t="s">
        <v>594</v>
      </c>
    </row>
    <row r="232" spans="2:65" s="13" customFormat="1" ht="10.199999999999999" x14ac:dyDescent="0.2">
      <c r="B232" s="153"/>
      <c r="D232" s="147" t="s">
        <v>603</v>
      </c>
      <c r="E232" s="154" t="s">
        <v>82</v>
      </c>
      <c r="F232" s="155" t="s">
        <v>8853</v>
      </c>
      <c r="H232" s="156">
        <v>58.67</v>
      </c>
      <c r="I232" s="157"/>
      <c r="L232" s="153"/>
      <c r="M232" s="158"/>
      <c r="T232" s="159"/>
      <c r="AT232" s="154" t="s">
        <v>603</v>
      </c>
      <c r="AU232" s="154" t="s">
        <v>93</v>
      </c>
      <c r="AV232" s="13" t="s">
        <v>93</v>
      </c>
      <c r="AW232" s="13" t="s">
        <v>42</v>
      </c>
      <c r="AX232" s="13" t="s">
        <v>84</v>
      </c>
      <c r="AY232" s="154" t="s">
        <v>594</v>
      </c>
    </row>
    <row r="233" spans="2:65" s="14" customFormat="1" ht="10.199999999999999" x14ac:dyDescent="0.2">
      <c r="B233" s="168"/>
      <c r="D233" s="147" t="s">
        <v>603</v>
      </c>
      <c r="E233" s="169" t="s">
        <v>82</v>
      </c>
      <c r="F233" s="170" t="s">
        <v>668</v>
      </c>
      <c r="H233" s="171">
        <v>270.14999999999998</v>
      </c>
      <c r="I233" s="172"/>
      <c r="L233" s="168"/>
      <c r="M233" s="173"/>
      <c r="T233" s="174"/>
      <c r="AT233" s="169" t="s">
        <v>603</v>
      </c>
      <c r="AU233" s="169" t="s">
        <v>93</v>
      </c>
      <c r="AV233" s="14" t="s">
        <v>101</v>
      </c>
      <c r="AW233" s="14" t="s">
        <v>42</v>
      </c>
      <c r="AX233" s="14" t="s">
        <v>84</v>
      </c>
      <c r="AY233" s="169" t="s">
        <v>594</v>
      </c>
    </row>
    <row r="234" spans="2:65" s="15" customFormat="1" ht="10.199999999999999" x14ac:dyDescent="0.2">
      <c r="B234" s="175"/>
      <c r="D234" s="147" t="s">
        <v>603</v>
      </c>
      <c r="E234" s="176" t="s">
        <v>82</v>
      </c>
      <c r="F234" s="177" t="s">
        <v>672</v>
      </c>
      <c r="H234" s="178">
        <v>705.20699999999999</v>
      </c>
      <c r="I234" s="179"/>
      <c r="L234" s="175"/>
      <c r="M234" s="180"/>
      <c r="T234" s="181"/>
      <c r="AT234" s="176" t="s">
        <v>603</v>
      </c>
      <c r="AU234" s="176" t="s">
        <v>93</v>
      </c>
      <c r="AV234" s="15" t="s">
        <v>147</v>
      </c>
      <c r="AW234" s="15" t="s">
        <v>42</v>
      </c>
      <c r="AX234" s="15" t="s">
        <v>91</v>
      </c>
      <c r="AY234" s="176" t="s">
        <v>594</v>
      </c>
    </row>
    <row r="235" spans="2:65" s="1" customFormat="1" ht="16.5" customHeight="1" x14ac:dyDescent="0.2">
      <c r="B235" s="34"/>
      <c r="C235" s="133" t="s">
        <v>744</v>
      </c>
      <c r="D235" s="133" t="s">
        <v>597</v>
      </c>
      <c r="E235" s="134" t="s">
        <v>8854</v>
      </c>
      <c r="F235" s="135" t="s">
        <v>8855</v>
      </c>
      <c r="G235" s="136" t="s">
        <v>618</v>
      </c>
      <c r="H235" s="137">
        <v>705.20699999999999</v>
      </c>
      <c r="I235" s="138"/>
      <c r="J235" s="139">
        <f>ROUND(I235*H235,2)</f>
        <v>0</v>
      </c>
      <c r="K235" s="135" t="s">
        <v>82</v>
      </c>
      <c r="L235" s="34"/>
      <c r="M235" s="140" t="s">
        <v>82</v>
      </c>
      <c r="N235" s="141" t="s">
        <v>54</v>
      </c>
      <c r="P235" s="142">
        <f>O235*H235</f>
        <v>0</v>
      </c>
      <c r="Q235" s="142">
        <v>1.0000000000000001E-5</v>
      </c>
      <c r="R235" s="142">
        <f>Q235*H235</f>
        <v>7.0520700000000006E-3</v>
      </c>
      <c r="S235" s="142">
        <v>0</v>
      </c>
      <c r="T235" s="143">
        <f>S235*H235</f>
        <v>0</v>
      </c>
      <c r="AR235" s="144" t="s">
        <v>601</v>
      </c>
      <c r="AT235" s="144" t="s">
        <v>597</v>
      </c>
      <c r="AU235" s="144" t="s">
        <v>93</v>
      </c>
      <c r="AY235" s="18" t="s">
        <v>594</v>
      </c>
      <c r="BE235" s="145">
        <f>IF(N235="základní",J235,0)</f>
        <v>0</v>
      </c>
      <c r="BF235" s="145">
        <f>IF(N235="snížená",J235,0)</f>
        <v>0</v>
      </c>
      <c r="BG235" s="145">
        <f>IF(N235="zákl. přenesená",J235,0)</f>
        <v>0</v>
      </c>
      <c r="BH235" s="145">
        <f>IF(N235="sníž. přenesená",J235,0)</f>
        <v>0</v>
      </c>
      <c r="BI235" s="145">
        <f>IF(N235="nulová",J235,0)</f>
        <v>0</v>
      </c>
      <c r="BJ235" s="18" t="s">
        <v>91</v>
      </c>
      <c r="BK235" s="145">
        <f>ROUND(I235*H235,2)</f>
        <v>0</v>
      </c>
      <c r="BL235" s="18" t="s">
        <v>601</v>
      </c>
      <c r="BM235" s="144" t="s">
        <v>8856</v>
      </c>
    </row>
    <row r="236" spans="2:65" s="1" customFormat="1" ht="16.5" customHeight="1" x14ac:dyDescent="0.2">
      <c r="B236" s="34"/>
      <c r="C236" s="133" t="s">
        <v>751</v>
      </c>
      <c r="D236" s="133" t="s">
        <v>597</v>
      </c>
      <c r="E236" s="134" t="s">
        <v>8857</v>
      </c>
      <c r="F236" s="135" t="s">
        <v>8858</v>
      </c>
      <c r="G236" s="136" t="s">
        <v>618</v>
      </c>
      <c r="H236" s="137">
        <v>41.85</v>
      </c>
      <c r="I236" s="138"/>
      <c r="J236" s="139">
        <f>ROUND(I236*H236,2)</f>
        <v>0</v>
      </c>
      <c r="K236" s="135" t="s">
        <v>82</v>
      </c>
      <c r="L236" s="34"/>
      <c r="M236" s="140" t="s">
        <v>82</v>
      </c>
      <c r="N236" s="141" t="s">
        <v>54</v>
      </c>
      <c r="P236" s="142">
        <f>O236*H236</f>
        <v>0</v>
      </c>
      <c r="Q236" s="142">
        <v>0</v>
      </c>
      <c r="R236" s="142">
        <f>Q236*H236</f>
        <v>0</v>
      </c>
      <c r="S236" s="142">
        <v>0</v>
      </c>
      <c r="T236" s="143">
        <f>S236*H236</f>
        <v>0</v>
      </c>
      <c r="AR236" s="144" t="s">
        <v>601</v>
      </c>
      <c r="AT236" s="144" t="s">
        <v>597</v>
      </c>
      <c r="AU236" s="144" t="s">
        <v>93</v>
      </c>
      <c r="AY236" s="18" t="s">
        <v>594</v>
      </c>
      <c r="BE236" s="145">
        <f>IF(N236="základní",J236,0)</f>
        <v>0</v>
      </c>
      <c r="BF236" s="145">
        <f>IF(N236="snížená",J236,0)</f>
        <v>0</v>
      </c>
      <c r="BG236" s="145">
        <f>IF(N236="zákl. přenesená",J236,0)</f>
        <v>0</v>
      </c>
      <c r="BH236" s="145">
        <f>IF(N236="sníž. přenesená",J236,0)</f>
        <v>0</v>
      </c>
      <c r="BI236" s="145">
        <f>IF(N236="nulová",J236,0)</f>
        <v>0</v>
      </c>
      <c r="BJ236" s="18" t="s">
        <v>91</v>
      </c>
      <c r="BK236" s="145">
        <f>ROUND(I236*H236,2)</f>
        <v>0</v>
      </c>
      <c r="BL236" s="18" t="s">
        <v>601</v>
      </c>
      <c r="BM236" s="144" t="s">
        <v>8859</v>
      </c>
    </row>
    <row r="237" spans="2:65" s="12" customFormat="1" ht="10.199999999999999" x14ac:dyDescent="0.2">
      <c r="B237" s="146"/>
      <c r="D237" s="147" t="s">
        <v>603</v>
      </c>
      <c r="E237" s="148" t="s">
        <v>82</v>
      </c>
      <c r="F237" s="149" t="s">
        <v>8829</v>
      </c>
      <c r="H237" s="148" t="s">
        <v>82</v>
      </c>
      <c r="I237" s="150"/>
      <c r="L237" s="146"/>
      <c r="M237" s="151"/>
      <c r="T237" s="152"/>
      <c r="AT237" s="148" t="s">
        <v>603</v>
      </c>
      <c r="AU237" s="148" t="s">
        <v>93</v>
      </c>
      <c r="AV237" s="12" t="s">
        <v>91</v>
      </c>
      <c r="AW237" s="12" t="s">
        <v>42</v>
      </c>
      <c r="AX237" s="12" t="s">
        <v>84</v>
      </c>
      <c r="AY237" s="148" t="s">
        <v>594</v>
      </c>
    </row>
    <row r="238" spans="2:65" s="12" customFormat="1" ht="10.199999999999999" x14ac:dyDescent="0.2">
      <c r="B238" s="146"/>
      <c r="D238" s="147" t="s">
        <v>603</v>
      </c>
      <c r="E238" s="148" t="s">
        <v>82</v>
      </c>
      <c r="F238" s="149" t="s">
        <v>8830</v>
      </c>
      <c r="H238" s="148" t="s">
        <v>82</v>
      </c>
      <c r="I238" s="150"/>
      <c r="L238" s="146"/>
      <c r="M238" s="151"/>
      <c r="T238" s="152"/>
      <c r="AT238" s="148" t="s">
        <v>603</v>
      </c>
      <c r="AU238" s="148" t="s">
        <v>93</v>
      </c>
      <c r="AV238" s="12" t="s">
        <v>91</v>
      </c>
      <c r="AW238" s="12" t="s">
        <v>42</v>
      </c>
      <c r="AX238" s="12" t="s">
        <v>84</v>
      </c>
      <c r="AY238" s="148" t="s">
        <v>594</v>
      </c>
    </row>
    <row r="239" spans="2:65" s="13" customFormat="1" ht="10.199999999999999" x14ac:dyDescent="0.2">
      <c r="B239" s="153"/>
      <c r="D239" s="147" t="s">
        <v>603</v>
      </c>
      <c r="E239" s="154" t="s">
        <v>82</v>
      </c>
      <c r="F239" s="155" t="s">
        <v>8860</v>
      </c>
      <c r="H239" s="156">
        <v>1.83</v>
      </c>
      <c r="I239" s="157"/>
      <c r="L239" s="153"/>
      <c r="M239" s="158"/>
      <c r="T239" s="159"/>
      <c r="AT239" s="154" t="s">
        <v>603</v>
      </c>
      <c r="AU239" s="154" t="s">
        <v>93</v>
      </c>
      <c r="AV239" s="13" t="s">
        <v>93</v>
      </c>
      <c r="AW239" s="13" t="s">
        <v>42</v>
      </c>
      <c r="AX239" s="13" t="s">
        <v>84</v>
      </c>
      <c r="AY239" s="154" t="s">
        <v>594</v>
      </c>
    </row>
    <row r="240" spans="2:65" s="13" customFormat="1" ht="10.199999999999999" x14ac:dyDescent="0.2">
      <c r="B240" s="153"/>
      <c r="D240" s="147" t="s">
        <v>603</v>
      </c>
      <c r="E240" s="154" t="s">
        <v>82</v>
      </c>
      <c r="F240" s="155" t="s">
        <v>8861</v>
      </c>
      <c r="H240" s="156">
        <v>2.61</v>
      </c>
      <c r="I240" s="157"/>
      <c r="L240" s="153"/>
      <c r="M240" s="158"/>
      <c r="T240" s="159"/>
      <c r="AT240" s="154" t="s">
        <v>603</v>
      </c>
      <c r="AU240" s="154" t="s">
        <v>93</v>
      </c>
      <c r="AV240" s="13" t="s">
        <v>93</v>
      </c>
      <c r="AW240" s="13" t="s">
        <v>42</v>
      </c>
      <c r="AX240" s="13" t="s">
        <v>84</v>
      </c>
      <c r="AY240" s="154" t="s">
        <v>594</v>
      </c>
    </row>
    <row r="241" spans="2:51" s="13" customFormat="1" ht="10.199999999999999" x14ac:dyDescent="0.2">
      <c r="B241" s="153"/>
      <c r="D241" s="147" t="s">
        <v>603</v>
      </c>
      <c r="E241" s="154" t="s">
        <v>82</v>
      </c>
      <c r="F241" s="155" t="s">
        <v>8862</v>
      </c>
      <c r="H241" s="156">
        <v>2.0099999999999998</v>
      </c>
      <c r="I241" s="157"/>
      <c r="L241" s="153"/>
      <c r="M241" s="158"/>
      <c r="T241" s="159"/>
      <c r="AT241" s="154" t="s">
        <v>603</v>
      </c>
      <c r="AU241" s="154" t="s">
        <v>93</v>
      </c>
      <c r="AV241" s="13" t="s">
        <v>93</v>
      </c>
      <c r="AW241" s="13" t="s">
        <v>42</v>
      </c>
      <c r="AX241" s="13" t="s">
        <v>84</v>
      </c>
      <c r="AY241" s="154" t="s">
        <v>594</v>
      </c>
    </row>
    <row r="242" spans="2:51" s="14" customFormat="1" ht="10.199999999999999" x14ac:dyDescent="0.2">
      <c r="B242" s="168"/>
      <c r="D242" s="147" t="s">
        <v>603</v>
      </c>
      <c r="E242" s="169" t="s">
        <v>82</v>
      </c>
      <c r="F242" s="170" t="s">
        <v>668</v>
      </c>
      <c r="H242" s="171">
        <v>6.45</v>
      </c>
      <c r="I242" s="172"/>
      <c r="L242" s="168"/>
      <c r="M242" s="173"/>
      <c r="T242" s="174"/>
      <c r="AT242" s="169" t="s">
        <v>603</v>
      </c>
      <c r="AU242" s="169" t="s">
        <v>93</v>
      </c>
      <c r="AV242" s="14" t="s">
        <v>101</v>
      </c>
      <c r="AW242" s="14" t="s">
        <v>42</v>
      </c>
      <c r="AX242" s="14" t="s">
        <v>84</v>
      </c>
      <c r="AY242" s="169" t="s">
        <v>594</v>
      </c>
    </row>
    <row r="243" spans="2:51" s="13" customFormat="1" ht="10.199999999999999" x14ac:dyDescent="0.2">
      <c r="B243" s="153"/>
      <c r="D243" s="147" t="s">
        <v>603</v>
      </c>
      <c r="E243" s="154" t="s">
        <v>82</v>
      </c>
      <c r="F243" s="155" t="s">
        <v>8863</v>
      </c>
      <c r="H243" s="156">
        <v>1.32</v>
      </c>
      <c r="I243" s="157"/>
      <c r="L243" s="153"/>
      <c r="M243" s="158"/>
      <c r="T243" s="159"/>
      <c r="AT243" s="154" t="s">
        <v>603</v>
      </c>
      <c r="AU243" s="154" t="s">
        <v>93</v>
      </c>
      <c r="AV243" s="13" t="s">
        <v>93</v>
      </c>
      <c r="AW243" s="13" t="s">
        <v>42</v>
      </c>
      <c r="AX243" s="13" t="s">
        <v>84</v>
      </c>
      <c r="AY243" s="154" t="s">
        <v>594</v>
      </c>
    </row>
    <row r="244" spans="2:51" s="13" customFormat="1" ht="10.199999999999999" x14ac:dyDescent="0.2">
      <c r="B244" s="153"/>
      <c r="D244" s="147" t="s">
        <v>603</v>
      </c>
      <c r="E244" s="154" t="s">
        <v>82</v>
      </c>
      <c r="F244" s="155" t="s">
        <v>8864</v>
      </c>
      <c r="H244" s="156">
        <v>1.48</v>
      </c>
      <c r="I244" s="157"/>
      <c r="L244" s="153"/>
      <c r="M244" s="158"/>
      <c r="T244" s="159"/>
      <c r="AT244" s="154" t="s">
        <v>603</v>
      </c>
      <c r="AU244" s="154" t="s">
        <v>93</v>
      </c>
      <c r="AV244" s="13" t="s">
        <v>93</v>
      </c>
      <c r="AW244" s="13" t="s">
        <v>42</v>
      </c>
      <c r="AX244" s="13" t="s">
        <v>84</v>
      </c>
      <c r="AY244" s="154" t="s">
        <v>594</v>
      </c>
    </row>
    <row r="245" spans="2:51" s="13" customFormat="1" ht="10.199999999999999" x14ac:dyDescent="0.2">
      <c r="B245" s="153"/>
      <c r="D245" s="147" t="s">
        <v>603</v>
      </c>
      <c r="E245" s="154" t="s">
        <v>82</v>
      </c>
      <c r="F245" s="155" t="s">
        <v>8865</v>
      </c>
      <c r="H245" s="156">
        <v>2.97</v>
      </c>
      <c r="I245" s="157"/>
      <c r="L245" s="153"/>
      <c r="M245" s="158"/>
      <c r="T245" s="159"/>
      <c r="AT245" s="154" t="s">
        <v>603</v>
      </c>
      <c r="AU245" s="154" t="s">
        <v>93</v>
      </c>
      <c r="AV245" s="13" t="s">
        <v>93</v>
      </c>
      <c r="AW245" s="13" t="s">
        <v>42</v>
      </c>
      <c r="AX245" s="13" t="s">
        <v>84</v>
      </c>
      <c r="AY245" s="154" t="s">
        <v>594</v>
      </c>
    </row>
    <row r="246" spans="2:51" s="13" customFormat="1" ht="10.199999999999999" x14ac:dyDescent="0.2">
      <c r="B246" s="153"/>
      <c r="D246" s="147" t="s">
        <v>603</v>
      </c>
      <c r="E246" s="154" t="s">
        <v>82</v>
      </c>
      <c r="F246" s="155" t="s">
        <v>8866</v>
      </c>
      <c r="H246" s="156">
        <v>2.0499999999999998</v>
      </c>
      <c r="I246" s="157"/>
      <c r="L246" s="153"/>
      <c r="M246" s="158"/>
      <c r="T246" s="159"/>
      <c r="AT246" s="154" t="s">
        <v>603</v>
      </c>
      <c r="AU246" s="154" t="s">
        <v>93</v>
      </c>
      <c r="AV246" s="13" t="s">
        <v>93</v>
      </c>
      <c r="AW246" s="13" t="s">
        <v>42</v>
      </c>
      <c r="AX246" s="13" t="s">
        <v>84</v>
      </c>
      <c r="AY246" s="154" t="s">
        <v>594</v>
      </c>
    </row>
    <row r="247" spans="2:51" s="14" customFormat="1" ht="10.199999999999999" x14ac:dyDescent="0.2">
      <c r="B247" s="168"/>
      <c r="D247" s="147" t="s">
        <v>603</v>
      </c>
      <c r="E247" s="169" t="s">
        <v>82</v>
      </c>
      <c r="F247" s="170" t="s">
        <v>668</v>
      </c>
      <c r="H247" s="171">
        <v>7.82</v>
      </c>
      <c r="I247" s="172"/>
      <c r="L247" s="168"/>
      <c r="M247" s="173"/>
      <c r="T247" s="174"/>
      <c r="AT247" s="169" t="s">
        <v>603</v>
      </c>
      <c r="AU247" s="169" t="s">
        <v>93</v>
      </c>
      <c r="AV247" s="14" t="s">
        <v>101</v>
      </c>
      <c r="AW247" s="14" t="s">
        <v>42</v>
      </c>
      <c r="AX247" s="14" t="s">
        <v>84</v>
      </c>
      <c r="AY247" s="169" t="s">
        <v>594</v>
      </c>
    </row>
    <row r="248" spans="2:51" s="12" customFormat="1" ht="10.199999999999999" x14ac:dyDescent="0.2">
      <c r="B248" s="146"/>
      <c r="D248" s="147" t="s">
        <v>603</v>
      </c>
      <c r="E248" s="148" t="s">
        <v>82</v>
      </c>
      <c r="F248" s="149" t="s">
        <v>8844</v>
      </c>
      <c r="H248" s="148" t="s">
        <v>82</v>
      </c>
      <c r="I248" s="150"/>
      <c r="L248" s="146"/>
      <c r="M248" s="151"/>
      <c r="T248" s="152"/>
      <c r="AT248" s="148" t="s">
        <v>603</v>
      </c>
      <c r="AU248" s="148" t="s">
        <v>93</v>
      </c>
      <c r="AV248" s="12" t="s">
        <v>91</v>
      </c>
      <c r="AW248" s="12" t="s">
        <v>42</v>
      </c>
      <c r="AX248" s="12" t="s">
        <v>84</v>
      </c>
      <c r="AY248" s="148" t="s">
        <v>594</v>
      </c>
    </row>
    <row r="249" spans="2:51" s="13" customFormat="1" ht="10.199999999999999" x14ac:dyDescent="0.2">
      <c r="B249" s="153"/>
      <c r="D249" s="147" t="s">
        <v>603</v>
      </c>
      <c r="E249" s="154" t="s">
        <v>82</v>
      </c>
      <c r="F249" s="155" t="s">
        <v>8867</v>
      </c>
      <c r="H249" s="156">
        <v>2.64</v>
      </c>
      <c r="I249" s="157"/>
      <c r="L249" s="153"/>
      <c r="M249" s="158"/>
      <c r="T249" s="159"/>
      <c r="AT249" s="154" t="s">
        <v>603</v>
      </c>
      <c r="AU249" s="154" t="s">
        <v>93</v>
      </c>
      <c r="AV249" s="13" t="s">
        <v>93</v>
      </c>
      <c r="AW249" s="13" t="s">
        <v>42</v>
      </c>
      <c r="AX249" s="13" t="s">
        <v>84</v>
      </c>
      <c r="AY249" s="154" t="s">
        <v>594</v>
      </c>
    </row>
    <row r="250" spans="2:51" s="13" customFormat="1" ht="10.199999999999999" x14ac:dyDescent="0.2">
      <c r="B250" s="153"/>
      <c r="D250" s="147" t="s">
        <v>603</v>
      </c>
      <c r="E250" s="154" t="s">
        <v>82</v>
      </c>
      <c r="F250" s="155" t="s">
        <v>8868</v>
      </c>
      <c r="H250" s="156">
        <v>1.81</v>
      </c>
      <c r="I250" s="157"/>
      <c r="L250" s="153"/>
      <c r="M250" s="158"/>
      <c r="T250" s="159"/>
      <c r="AT250" s="154" t="s">
        <v>603</v>
      </c>
      <c r="AU250" s="154" t="s">
        <v>93</v>
      </c>
      <c r="AV250" s="13" t="s">
        <v>93</v>
      </c>
      <c r="AW250" s="13" t="s">
        <v>42</v>
      </c>
      <c r="AX250" s="13" t="s">
        <v>84</v>
      </c>
      <c r="AY250" s="154" t="s">
        <v>594</v>
      </c>
    </row>
    <row r="251" spans="2:51" s="13" customFormat="1" ht="10.199999999999999" x14ac:dyDescent="0.2">
      <c r="B251" s="153"/>
      <c r="D251" s="147" t="s">
        <v>603</v>
      </c>
      <c r="E251" s="154" t="s">
        <v>82</v>
      </c>
      <c r="F251" s="155" t="s">
        <v>8869</v>
      </c>
      <c r="H251" s="156">
        <v>4.59</v>
      </c>
      <c r="I251" s="157"/>
      <c r="L251" s="153"/>
      <c r="M251" s="158"/>
      <c r="T251" s="159"/>
      <c r="AT251" s="154" t="s">
        <v>603</v>
      </c>
      <c r="AU251" s="154" t="s">
        <v>93</v>
      </c>
      <c r="AV251" s="13" t="s">
        <v>93</v>
      </c>
      <c r="AW251" s="13" t="s">
        <v>42</v>
      </c>
      <c r="AX251" s="13" t="s">
        <v>84</v>
      </c>
      <c r="AY251" s="154" t="s">
        <v>594</v>
      </c>
    </row>
    <row r="252" spans="2:51" s="13" customFormat="1" ht="10.199999999999999" x14ac:dyDescent="0.2">
      <c r="B252" s="153"/>
      <c r="D252" s="147" t="s">
        <v>603</v>
      </c>
      <c r="E252" s="154" t="s">
        <v>82</v>
      </c>
      <c r="F252" s="155" t="s">
        <v>8870</v>
      </c>
      <c r="H252" s="156">
        <v>5.07</v>
      </c>
      <c r="I252" s="157"/>
      <c r="L252" s="153"/>
      <c r="M252" s="158"/>
      <c r="T252" s="159"/>
      <c r="AT252" s="154" t="s">
        <v>603</v>
      </c>
      <c r="AU252" s="154" t="s">
        <v>93</v>
      </c>
      <c r="AV252" s="13" t="s">
        <v>93</v>
      </c>
      <c r="AW252" s="13" t="s">
        <v>42</v>
      </c>
      <c r="AX252" s="13" t="s">
        <v>84</v>
      </c>
      <c r="AY252" s="154" t="s">
        <v>594</v>
      </c>
    </row>
    <row r="253" spans="2:51" s="13" customFormat="1" ht="10.199999999999999" x14ac:dyDescent="0.2">
      <c r="B253" s="153"/>
      <c r="D253" s="147" t="s">
        <v>603</v>
      </c>
      <c r="E253" s="154" t="s">
        <v>82</v>
      </c>
      <c r="F253" s="155" t="s">
        <v>8871</v>
      </c>
      <c r="H253" s="156">
        <v>6.47</v>
      </c>
      <c r="I253" s="157"/>
      <c r="L253" s="153"/>
      <c r="M253" s="158"/>
      <c r="T253" s="159"/>
      <c r="AT253" s="154" t="s">
        <v>603</v>
      </c>
      <c r="AU253" s="154" t="s">
        <v>93</v>
      </c>
      <c r="AV253" s="13" t="s">
        <v>93</v>
      </c>
      <c r="AW253" s="13" t="s">
        <v>42</v>
      </c>
      <c r="AX253" s="13" t="s">
        <v>84</v>
      </c>
      <c r="AY253" s="154" t="s">
        <v>594</v>
      </c>
    </row>
    <row r="254" spans="2:51" s="13" customFormat="1" ht="10.199999999999999" x14ac:dyDescent="0.2">
      <c r="B254" s="153"/>
      <c r="D254" s="147" t="s">
        <v>603</v>
      </c>
      <c r="E254" s="154" t="s">
        <v>82</v>
      </c>
      <c r="F254" s="155" t="s">
        <v>8872</v>
      </c>
      <c r="H254" s="156">
        <v>2.46</v>
      </c>
      <c r="I254" s="157"/>
      <c r="L254" s="153"/>
      <c r="M254" s="158"/>
      <c r="T254" s="159"/>
      <c r="AT254" s="154" t="s">
        <v>603</v>
      </c>
      <c r="AU254" s="154" t="s">
        <v>93</v>
      </c>
      <c r="AV254" s="13" t="s">
        <v>93</v>
      </c>
      <c r="AW254" s="13" t="s">
        <v>42</v>
      </c>
      <c r="AX254" s="13" t="s">
        <v>84</v>
      </c>
      <c r="AY254" s="154" t="s">
        <v>594</v>
      </c>
    </row>
    <row r="255" spans="2:51" s="13" customFormat="1" ht="10.199999999999999" x14ac:dyDescent="0.2">
      <c r="B255" s="153"/>
      <c r="D255" s="147" t="s">
        <v>603</v>
      </c>
      <c r="E255" s="154" t="s">
        <v>82</v>
      </c>
      <c r="F255" s="155" t="s">
        <v>8873</v>
      </c>
      <c r="H255" s="156">
        <v>2.82</v>
      </c>
      <c r="I255" s="157"/>
      <c r="L255" s="153"/>
      <c r="M255" s="158"/>
      <c r="T255" s="159"/>
      <c r="AT255" s="154" t="s">
        <v>603</v>
      </c>
      <c r="AU255" s="154" t="s">
        <v>93</v>
      </c>
      <c r="AV255" s="13" t="s">
        <v>93</v>
      </c>
      <c r="AW255" s="13" t="s">
        <v>42</v>
      </c>
      <c r="AX255" s="13" t="s">
        <v>84</v>
      </c>
      <c r="AY255" s="154" t="s">
        <v>594</v>
      </c>
    </row>
    <row r="256" spans="2:51" s="13" customFormat="1" ht="10.199999999999999" x14ac:dyDescent="0.2">
      <c r="B256" s="153"/>
      <c r="D256" s="147" t="s">
        <v>603</v>
      </c>
      <c r="E256" s="154" t="s">
        <v>82</v>
      </c>
      <c r="F256" s="155" t="s">
        <v>8874</v>
      </c>
      <c r="H256" s="156">
        <v>1.72</v>
      </c>
      <c r="I256" s="157"/>
      <c r="L256" s="153"/>
      <c r="M256" s="158"/>
      <c r="T256" s="159"/>
      <c r="AT256" s="154" t="s">
        <v>603</v>
      </c>
      <c r="AU256" s="154" t="s">
        <v>93</v>
      </c>
      <c r="AV256" s="13" t="s">
        <v>93</v>
      </c>
      <c r="AW256" s="13" t="s">
        <v>42</v>
      </c>
      <c r="AX256" s="13" t="s">
        <v>84</v>
      </c>
      <c r="AY256" s="154" t="s">
        <v>594</v>
      </c>
    </row>
    <row r="257" spans="2:65" s="14" customFormat="1" ht="10.199999999999999" x14ac:dyDescent="0.2">
      <c r="B257" s="168"/>
      <c r="D257" s="147" t="s">
        <v>603</v>
      </c>
      <c r="E257" s="169" t="s">
        <v>82</v>
      </c>
      <c r="F257" s="170" t="s">
        <v>668</v>
      </c>
      <c r="H257" s="171">
        <v>27.58</v>
      </c>
      <c r="I257" s="172"/>
      <c r="L257" s="168"/>
      <c r="M257" s="173"/>
      <c r="T257" s="174"/>
      <c r="AT257" s="169" t="s">
        <v>603</v>
      </c>
      <c r="AU257" s="169" t="s">
        <v>93</v>
      </c>
      <c r="AV257" s="14" t="s">
        <v>101</v>
      </c>
      <c r="AW257" s="14" t="s">
        <v>42</v>
      </c>
      <c r="AX257" s="14" t="s">
        <v>84</v>
      </c>
      <c r="AY257" s="169" t="s">
        <v>594</v>
      </c>
    </row>
    <row r="258" spans="2:65" s="15" customFormat="1" ht="10.199999999999999" x14ac:dyDescent="0.2">
      <c r="B258" s="175"/>
      <c r="D258" s="147" t="s">
        <v>603</v>
      </c>
      <c r="E258" s="176" t="s">
        <v>82</v>
      </c>
      <c r="F258" s="177" t="s">
        <v>672</v>
      </c>
      <c r="H258" s="178">
        <v>41.85</v>
      </c>
      <c r="I258" s="179"/>
      <c r="L258" s="175"/>
      <c r="M258" s="180"/>
      <c r="T258" s="181"/>
      <c r="AT258" s="176" t="s">
        <v>603</v>
      </c>
      <c r="AU258" s="176" t="s">
        <v>93</v>
      </c>
      <c r="AV258" s="15" t="s">
        <v>147</v>
      </c>
      <c r="AW258" s="15" t="s">
        <v>42</v>
      </c>
      <c r="AX258" s="15" t="s">
        <v>91</v>
      </c>
      <c r="AY258" s="176" t="s">
        <v>594</v>
      </c>
    </row>
    <row r="259" spans="2:65" s="1" customFormat="1" ht="16.5" customHeight="1" x14ac:dyDescent="0.2">
      <c r="B259" s="34"/>
      <c r="C259" s="133" t="s">
        <v>8</v>
      </c>
      <c r="D259" s="133" t="s">
        <v>597</v>
      </c>
      <c r="E259" s="134" t="s">
        <v>8875</v>
      </c>
      <c r="F259" s="135" t="s">
        <v>8876</v>
      </c>
      <c r="G259" s="136" t="s">
        <v>618</v>
      </c>
      <c r="H259" s="137">
        <v>1953.771</v>
      </c>
      <c r="I259" s="138"/>
      <c r="J259" s="139">
        <f>ROUND(I259*H259,2)</f>
        <v>0</v>
      </c>
      <c r="K259" s="135" t="s">
        <v>82</v>
      </c>
      <c r="L259" s="34"/>
      <c r="M259" s="140" t="s">
        <v>82</v>
      </c>
      <c r="N259" s="141" t="s">
        <v>54</v>
      </c>
      <c r="P259" s="142">
        <f>O259*H259</f>
        <v>0</v>
      </c>
      <c r="Q259" s="142">
        <v>6.9999999999999999E-4</v>
      </c>
      <c r="R259" s="142">
        <f>Q259*H259</f>
        <v>1.3676397</v>
      </c>
      <c r="S259" s="142">
        <v>0</v>
      </c>
      <c r="T259" s="143">
        <f>S259*H259</f>
        <v>0</v>
      </c>
      <c r="AR259" s="144" t="s">
        <v>601</v>
      </c>
      <c r="AT259" s="144" t="s">
        <v>597</v>
      </c>
      <c r="AU259" s="144" t="s">
        <v>93</v>
      </c>
      <c r="AY259" s="18" t="s">
        <v>594</v>
      </c>
      <c r="BE259" s="145">
        <f>IF(N259="základní",J259,0)</f>
        <v>0</v>
      </c>
      <c r="BF259" s="145">
        <f>IF(N259="snížená",J259,0)</f>
        <v>0</v>
      </c>
      <c r="BG259" s="145">
        <f>IF(N259="zákl. přenesená",J259,0)</f>
        <v>0</v>
      </c>
      <c r="BH259" s="145">
        <f>IF(N259="sníž. přenesená",J259,0)</f>
        <v>0</v>
      </c>
      <c r="BI259" s="145">
        <f>IF(N259="nulová",J259,0)</f>
        <v>0</v>
      </c>
      <c r="BJ259" s="18" t="s">
        <v>91</v>
      </c>
      <c r="BK259" s="145">
        <f>ROUND(I259*H259,2)</f>
        <v>0</v>
      </c>
      <c r="BL259" s="18" t="s">
        <v>601</v>
      </c>
      <c r="BM259" s="144" t="s">
        <v>8877</v>
      </c>
    </row>
    <row r="260" spans="2:65" s="12" customFormat="1" ht="10.199999999999999" x14ac:dyDescent="0.2">
      <c r="B260" s="146"/>
      <c r="D260" s="147" t="s">
        <v>603</v>
      </c>
      <c r="E260" s="148" t="s">
        <v>82</v>
      </c>
      <c r="F260" s="149" t="s">
        <v>8824</v>
      </c>
      <c r="H260" s="148" t="s">
        <v>82</v>
      </c>
      <c r="I260" s="150"/>
      <c r="L260" s="146"/>
      <c r="M260" s="151"/>
      <c r="T260" s="152"/>
      <c r="AT260" s="148" t="s">
        <v>603</v>
      </c>
      <c r="AU260" s="148" t="s">
        <v>93</v>
      </c>
      <c r="AV260" s="12" t="s">
        <v>91</v>
      </c>
      <c r="AW260" s="12" t="s">
        <v>42</v>
      </c>
      <c r="AX260" s="12" t="s">
        <v>84</v>
      </c>
      <c r="AY260" s="148" t="s">
        <v>594</v>
      </c>
    </row>
    <row r="261" spans="2:65" s="13" customFormat="1" ht="10.199999999999999" x14ac:dyDescent="0.2">
      <c r="B261" s="153"/>
      <c r="D261" s="147" t="s">
        <v>603</v>
      </c>
      <c r="E261" s="154" t="s">
        <v>82</v>
      </c>
      <c r="F261" s="155" t="s">
        <v>8878</v>
      </c>
      <c r="H261" s="156">
        <v>1953.771</v>
      </c>
      <c r="I261" s="157"/>
      <c r="L261" s="153"/>
      <c r="M261" s="158"/>
      <c r="T261" s="159"/>
      <c r="AT261" s="154" t="s">
        <v>603</v>
      </c>
      <c r="AU261" s="154" t="s">
        <v>93</v>
      </c>
      <c r="AV261" s="13" t="s">
        <v>93</v>
      </c>
      <c r="AW261" s="13" t="s">
        <v>42</v>
      </c>
      <c r="AX261" s="13" t="s">
        <v>84</v>
      </c>
      <c r="AY261" s="154" t="s">
        <v>594</v>
      </c>
    </row>
    <row r="262" spans="2:65" s="15" customFormat="1" ht="10.199999999999999" x14ac:dyDescent="0.2">
      <c r="B262" s="175"/>
      <c r="D262" s="147" t="s">
        <v>603</v>
      </c>
      <c r="E262" s="176" t="s">
        <v>82</v>
      </c>
      <c r="F262" s="177" t="s">
        <v>672</v>
      </c>
      <c r="H262" s="178">
        <v>1953.771</v>
      </c>
      <c r="I262" s="179"/>
      <c r="L262" s="175"/>
      <c r="M262" s="180"/>
      <c r="T262" s="181"/>
      <c r="AT262" s="176" t="s">
        <v>603</v>
      </c>
      <c r="AU262" s="176" t="s">
        <v>93</v>
      </c>
      <c r="AV262" s="15" t="s">
        <v>147</v>
      </c>
      <c r="AW262" s="15" t="s">
        <v>42</v>
      </c>
      <c r="AX262" s="15" t="s">
        <v>91</v>
      </c>
      <c r="AY262" s="176" t="s">
        <v>594</v>
      </c>
    </row>
    <row r="263" spans="2:65" s="1" customFormat="1" ht="37.799999999999997" customHeight="1" x14ac:dyDescent="0.2">
      <c r="B263" s="34"/>
      <c r="C263" s="133" t="s">
        <v>601</v>
      </c>
      <c r="D263" s="133" t="s">
        <v>597</v>
      </c>
      <c r="E263" s="134" t="s">
        <v>4844</v>
      </c>
      <c r="F263" s="135" t="s">
        <v>4845</v>
      </c>
      <c r="G263" s="136" t="s">
        <v>738</v>
      </c>
      <c r="H263" s="137">
        <v>38.353000000000002</v>
      </c>
      <c r="I263" s="138"/>
      <c r="J263" s="139">
        <f>ROUND(I263*H263,2)</f>
        <v>0</v>
      </c>
      <c r="K263" s="135" t="s">
        <v>651</v>
      </c>
      <c r="L263" s="34"/>
      <c r="M263" s="140" t="s">
        <v>82</v>
      </c>
      <c r="N263" s="141" t="s">
        <v>54</v>
      </c>
      <c r="P263" s="142">
        <f>O263*H263</f>
        <v>0</v>
      </c>
      <c r="Q263" s="142">
        <v>0</v>
      </c>
      <c r="R263" s="142">
        <f>Q263*H263</f>
        <v>0</v>
      </c>
      <c r="S263" s="142">
        <v>0</v>
      </c>
      <c r="T263" s="143">
        <f>S263*H263</f>
        <v>0</v>
      </c>
      <c r="AR263" s="144" t="s">
        <v>601</v>
      </c>
      <c r="AT263" s="144" t="s">
        <v>597</v>
      </c>
      <c r="AU263" s="144" t="s">
        <v>93</v>
      </c>
      <c r="AY263" s="18" t="s">
        <v>594</v>
      </c>
      <c r="BE263" s="145">
        <f>IF(N263="základní",J263,0)</f>
        <v>0</v>
      </c>
      <c r="BF263" s="145">
        <f>IF(N263="snížená",J263,0)</f>
        <v>0</v>
      </c>
      <c r="BG263" s="145">
        <f>IF(N263="zákl. přenesená",J263,0)</f>
        <v>0</v>
      </c>
      <c r="BH263" s="145">
        <f>IF(N263="sníž. přenesená",J263,0)</f>
        <v>0</v>
      </c>
      <c r="BI263" s="145">
        <f>IF(N263="nulová",J263,0)</f>
        <v>0</v>
      </c>
      <c r="BJ263" s="18" t="s">
        <v>91</v>
      </c>
      <c r="BK263" s="145">
        <f>ROUND(I263*H263,2)</f>
        <v>0</v>
      </c>
      <c r="BL263" s="18" t="s">
        <v>601</v>
      </c>
      <c r="BM263" s="144" t="s">
        <v>8879</v>
      </c>
    </row>
    <row r="264" spans="2:65" s="1" customFormat="1" ht="10.199999999999999" x14ac:dyDescent="0.2">
      <c r="B264" s="34"/>
      <c r="D264" s="164" t="s">
        <v>653</v>
      </c>
      <c r="F264" s="165" t="s">
        <v>4847</v>
      </c>
      <c r="I264" s="166"/>
      <c r="L264" s="34"/>
      <c r="M264" s="201"/>
      <c r="N264" s="198"/>
      <c r="O264" s="198"/>
      <c r="P264" s="198"/>
      <c r="Q264" s="198"/>
      <c r="R264" s="198"/>
      <c r="S264" s="198"/>
      <c r="T264" s="202"/>
      <c r="AT264" s="18" t="s">
        <v>653</v>
      </c>
      <c r="AU264" s="18" t="s">
        <v>93</v>
      </c>
    </row>
    <row r="265" spans="2:65" s="1" customFormat="1" ht="6.9" customHeight="1" x14ac:dyDescent="0.2">
      <c r="B265" s="43"/>
      <c r="C265" s="44"/>
      <c r="D265" s="44"/>
      <c r="E265" s="44"/>
      <c r="F265" s="44"/>
      <c r="G265" s="44"/>
      <c r="H265" s="44"/>
      <c r="I265" s="44"/>
      <c r="J265" s="44"/>
      <c r="K265" s="44"/>
      <c r="L265" s="34"/>
    </row>
  </sheetData>
  <sheetProtection algorithmName="SHA-512" hashValue="XR8NhrFbJkCKEdBphiUIe2PcFZEqUFzUGxkCr6wr+fXkzd8Lj9HOE7qYwq0xRtrWZAYdTKW79xsBLUE8n+11og==" saltValue="3rNPBJIsEVA5GU5H/ernWZrwdi4ZEOX0ZgFwZQ+KyGp6OE3tu+lI805FaOHQ72FJuAG4HM+BU8xZl5jYF2LuYg==" spinCount="100000" sheet="1" objects="1" scenarios="1" formatColumns="0" formatRows="0" autoFilter="0"/>
  <autoFilter ref="C94:K264" xr:uid="{00000000-0009-0000-0000-00002D000000}"/>
  <mergeCells count="15">
    <mergeCell ref="E81:H81"/>
    <mergeCell ref="E85:H85"/>
    <mergeCell ref="E83:H83"/>
    <mergeCell ref="E87:H8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3" r:id="rId1" xr:uid="{00000000-0004-0000-2D00-000000000000}"/>
    <hyperlink ref="F125" r:id="rId2" xr:uid="{00000000-0004-0000-2D00-000001000000}"/>
    <hyperlink ref="F134" r:id="rId3" xr:uid="{00000000-0004-0000-2D00-000002000000}"/>
    <hyperlink ref="F137" r:id="rId4" xr:uid="{00000000-0004-0000-2D00-000003000000}"/>
    <hyperlink ref="F141" r:id="rId5" xr:uid="{00000000-0004-0000-2D00-000004000000}"/>
    <hyperlink ref="F264" r:id="rId6" xr:uid="{00000000-0004-0000-2D00-000005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7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>
    <pageSetUpPr fitToPage="1"/>
  </sheetPr>
  <dimension ref="B2:BM825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263</v>
      </c>
      <c r="AZ2" s="163" t="s">
        <v>8880</v>
      </c>
      <c r="BA2" s="163" t="s">
        <v>8881</v>
      </c>
      <c r="BB2" s="163" t="s">
        <v>618</v>
      </c>
      <c r="BC2" s="163" t="s">
        <v>8882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8883</v>
      </c>
      <c r="BA3" s="163" t="s">
        <v>8884</v>
      </c>
      <c r="BB3" s="163" t="s">
        <v>618</v>
      </c>
      <c r="BC3" s="163" t="s">
        <v>8885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  <c r="AZ4" s="163" t="s">
        <v>8886</v>
      </c>
      <c r="BA4" s="163" t="s">
        <v>8887</v>
      </c>
      <c r="BB4" s="163" t="s">
        <v>618</v>
      </c>
      <c r="BC4" s="163" t="s">
        <v>160</v>
      </c>
      <c r="BD4" s="163" t="s">
        <v>93</v>
      </c>
    </row>
    <row r="5" spans="2:56" ht="6.9" customHeight="1" x14ac:dyDescent="0.2">
      <c r="B5" s="21"/>
      <c r="L5" s="21"/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8888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567</v>
      </c>
      <c r="L12" s="34"/>
    </row>
    <row r="13" spans="2:56" s="1" customFormat="1" ht="16.5" customHeight="1" x14ac:dyDescent="0.2">
      <c r="B13" s="34"/>
      <c r="E13" s="314" t="s">
        <v>8889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23.25" customHeight="1" x14ac:dyDescent="0.2">
      <c r="B31" s="93"/>
      <c r="E31" s="300" t="s">
        <v>8890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ROUND(J100,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ROUND((SUM(BE100:BE824)),  2)</f>
        <v>0</v>
      </c>
      <c r="I37" s="95">
        <v>0.21</v>
      </c>
      <c r="J37" s="84">
        <f>ROUND(((SUM(BE100:BE824))*I37),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ROUND((SUM(BF100:BF824)),  2)</f>
        <v>0</v>
      </c>
      <c r="I38" s="95">
        <v>0.15</v>
      </c>
      <c r="J38" s="84">
        <f>ROUND(((SUM(BF100:BF824))*I38),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ROUND((SUM(BG100:BG824)),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ROUND((SUM(BH100:BH824)),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ROUND((SUM(BI100:BI824)),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8888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D.1.1.5.1 - Stěny a překlady, betonové sokly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J100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J101</f>
        <v>0</v>
      </c>
      <c r="L68" s="105"/>
    </row>
    <row r="69" spans="2:47" s="9" customFormat="1" ht="19.95" customHeight="1" x14ac:dyDescent="0.2">
      <c r="B69" s="109"/>
      <c r="D69" s="110" t="s">
        <v>4110</v>
      </c>
      <c r="E69" s="111"/>
      <c r="F69" s="111"/>
      <c r="G69" s="111"/>
      <c r="H69" s="111"/>
      <c r="I69" s="111"/>
      <c r="J69" s="112">
        <f>J102</f>
        <v>0</v>
      </c>
      <c r="L69" s="109"/>
    </row>
    <row r="70" spans="2:47" s="9" customFormat="1" ht="19.95" customHeight="1" x14ac:dyDescent="0.2">
      <c r="B70" s="109"/>
      <c r="D70" s="110" t="s">
        <v>4111</v>
      </c>
      <c r="E70" s="111"/>
      <c r="F70" s="111"/>
      <c r="G70" s="111"/>
      <c r="H70" s="111"/>
      <c r="I70" s="111"/>
      <c r="J70" s="112">
        <f>J147</f>
        <v>0</v>
      </c>
      <c r="L70" s="109"/>
    </row>
    <row r="71" spans="2:47" s="9" customFormat="1" ht="19.95" customHeight="1" x14ac:dyDescent="0.2">
      <c r="B71" s="109"/>
      <c r="D71" s="110" t="s">
        <v>637</v>
      </c>
      <c r="E71" s="111"/>
      <c r="F71" s="111"/>
      <c r="G71" s="111"/>
      <c r="H71" s="111"/>
      <c r="I71" s="111"/>
      <c r="J71" s="112">
        <f>J608</f>
        <v>0</v>
      </c>
      <c r="L71" s="109"/>
    </row>
    <row r="72" spans="2:47" s="9" customFormat="1" ht="19.95" customHeight="1" x14ac:dyDescent="0.2">
      <c r="B72" s="109"/>
      <c r="D72" s="110" t="s">
        <v>639</v>
      </c>
      <c r="E72" s="111"/>
      <c r="F72" s="111"/>
      <c r="G72" s="111"/>
      <c r="H72" s="111"/>
      <c r="I72" s="111"/>
      <c r="J72" s="112">
        <f>J754</f>
        <v>0</v>
      </c>
      <c r="L72" s="109"/>
    </row>
    <row r="73" spans="2:47" s="8" customFormat="1" ht="24.9" customHeight="1" x14ac:dyDescent="0.2">
      <c r="B73" s="105"/>
      <c r="D73" s="106" t="s">
        <v>577</v>
      </c>
      <c r="E73" s="107"/>
      <c r="F73" s="107"/>
      <c r="G73" s="107"/>
      <c r="H73" s="107"/>
      <c r="I73" s="107"/>
      <c r="J73" s="108">
        <f>J757</f>
        <v>0</v>
      </c>
      <c r="L73" s="105"/>
    </row>
    <row r="74" spans="2:47" s="9" customFormat="1" ht="19.95" customHeight="1" x14ac:dyDescent="0.2">
      <c r="B74" s="109"/>
      <c r="D74" s="110" t="s">
        <v>643</v>
      </c>
      <c r="E74" s="111"/>
      <c r="F74" s="111"/>
      <c r="G74" s="111"/>
      <c r="H74" s="111"/>
      <c r="I74" s="111"/>
      <c r="J74" s="112">
        <f>J758</f>
        <v>0</v>
      </c>
      <c r="L74" s="109"/>
    </row>
    <row r="75" spans="2:47" s="9" customFormat="1" ht="19.95" customHeight="1" x14ac:dyDescent="0.2">
      <c r="B75" s="109"/>
      <c r="D75" s="110" t="s">
        <v>8891</v>
      </c>
      <c r="E75" s="111"/>
      <c r="F75" s="111"/>
      <c r="G75" s="111"/>
      <c r="H75" s="111"/>
      <c r="I75" s="111"/>
      <c r="J75" s="112">
        <f>J803</f>
        <v>0</v>
      </c>
      <c r="L75" s="109"/>
    </row>
    <row r="76" spans="2:47" s="9" customFormat="1" ht="19.95" customHeight="1" x14ac:dyDescent="0.2">
      <c r="B76" s="109"/>
      <c r="D76" s="110" t="s">
        <v>7099</v>
      </c>
      <c r="E76" s="111"/>
      <c r="F76" s="111"/>
      <c r="G76" s="111"/>
      <c r="H76" s="111"/>
      <c r="I76" s="111"/>
      <c r="J76" s="112">
        <f>J809</f>
        <v>0</v>
      </c>
      <c r="L76" s="109"/>
    </row>
    <row r="77" spans="2:47" s="1" customFormat="1" ht="21.75" customHeight="1" x14ac:dyDescent="0.2">
      <c r="B77" s="34"/>
      <c r="L77" s="34"/>
    </row>
    <row r="78" spans="2:47" s="1" customFormat="1" ht="6.9" customHeight="1" x14ac:dyDescent="0.2"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34"/>
    </row>
    <row r="82" spans="2:12" s="1" customFormat="1" ht="6.9" customHeight="1" x14ac:dyDescent="0.2">
      <c r="B82" s="45"/>
      <c r="C82" s="46"/>
      <c r="D82" s="46"/>
      <c r="E82" s="46"/>
      <c r="F82" s="46"/>
      <c r="G82" s="46"/>
      <c r="H82" s="46"/>
      <c r="I82" s="46"/>
      <c r="J82" s="46"/>
      <c r="K82" s="46"/>
      <c r="L82" s="34"/>
    </row>
    <row r="83" spans="2:12" s="1" customFormat="1" ht="24.9" customHeight="1" x14ac:dyDescent="0.2">
      <c r="B83" s="34"/>
      <c r="C83" s="22" t="s">
        <v>579</v>
      </c>
      <c r="L83" s="34"/>
    </row>
    <row r="84" spans="2:12" s="1" customFormat="1" ht="6.9" customHeight="1" x14ac:dyDescent="0.2">
      <c r="B84" s="34"/>
      <c r="L84" s="34"/>
    </row>
    <row r="85" spans="2:12" s="1" customFormat="1" ht="12" customHeight="1" x14ac:dyDescent="0.2">
      <c r="B85" s="34"/>
      <c r="C85" s="28" t="s">
        <v>16</v>
      </c>
      <c r="L85" s="34"/>
    </row>
    <row r="86" spans="2:12" s="1" customFormat="1" ht="26.25" customHeight="1" x14ac:dyDescent="0.2">
      <c r="B86" s="34"/>
      <c r="E86" s="334" t="str">
        <f>E7</f>
        <v>REVIZE 03 - REKONSTRUKCE A STAVEBNÍ ÚPRAVY MĚSTSKÉHO PLAVECKÉHO BAZÉNU V LIBERCI</v>
      </c>
      <c r="F86" s="335"/>
      <c r="G86" s="335"/>
      <c r="H86" s="335"/>
      <c r="L86" s="34"/>
    </row>
    <row r="87" spans="2:12" ht="12" customHeight="1" x14ac:dyDescent="0.2">
      <c r="B87" s="21"/>
      <c r="C87" s="28" t="s">
        <v>563</v>
      </c>
      <c r="L87" s="21"/>
    </row>
    <row r="88" spans="2:12" ht="16.5" customHeight="1" x14ac:dyDescent="0.2">
      <c r="B88" s="21"/>
      <c r="E88" s="334" t="s">
        <v>564</v>
      </c>
      <c r="F88" s="296"/>
      <c r="G88" s="296"/>
      <c r="H88" s="296"/>
      <c r="L88" s="21"/>
    </row>
    <row r="89" spans="2:12" ht="12" customHeight="1" x14ac:dyDescent="0.2">
      <c r="B89" s="21"/>
      <c r="C89" s="28" t="s">
        <v>565</v>
      </c>
      <c r="L89" s="21"/>
    </row>
    <row r="90" spans="2:12" s="1" customFormat="1" ht="16.5" customHeight="1" x14ac:dyDescent="0.2">
      <c r="B90" s="34"/>
      <c r="E90" s="327" t="s">
        <v>8888</v>
      </c>
      <c r="F90" s="336"/>
      <c r="G90" s="336"/>
      <c r="H90" s="336"/>
      <c r="L90" s="34"/>
    </row>
    <row r="91" spans="2:12" s="1" customFormat="1" ht="12" customHeight="1" x14ac:dyDescent="0.2">
      <c r="B91" s="34"/>
      <c r="C91" s="28" t="s">
        <v>567</v>
      </c>
      <c r="L91" s="34"/>
    </row>
    <row r="92" spans="2:12" s="1" customFormat="1" ht="16.5" customHeight="1" x14ac:dyDescent="0.2">
      <c r="B92" s="34"/>
      <c r="E92" s="314" t="str">
        <f>E13</f>
        <v>D.1.1.5.1 - Stěny a překlady, betonové sokly</v>
      </c>
      <c r="F92" s="336"/>
      <c r="G92" s="336"/>
      <c r="H92" s="336"/>
      <c r="L92" s="34"/>
    </row>
    <row r="93" spans="2:12" s="1" customFormat="1" ht="6.9" customHeight="1" x14ac:dyDescent="0.2">
      <c r="B93" s="34"/>
      <c r="L93" s="34"/>
    </row>
    <row r="94" spans="2:12" s="1" customFormat="1" ht="12" customHeight="1" x14ac:dyDescent="0.2">
      <c r="B94" s="34"/>
      <c r="C94" s="28" t="s">
        <v>22</v>
      </c>
      <c r="F94" s="26" t="str">
        <f>F16</f>
        <v>Tržní nám., Liberec</v>
      </c>
      <c r="I94" s="28" t="s">
        <v>24</v>
      </c>
      <c r="J94" s="51" t="str">
        <f>IF(J16="","",J16)</f>
        <v>8. 9. 2023</v>
      </c>
      <c r="L94" s="34"/>
    </row>
    <row r="95" spans="2:12" s="1" customFormat="1" ht="6.9" customHeight="1" x14ac:dyDescent="0.2">
      <c r="B95" s="34"/>
      <c r="L95" s="34"/>
    </row>
    <row r="96" spans="2:12" s="1" customFormat="1" ht="15.15" customHeight="1" x14ac:dyDescent="0.2">
      <c r="B96" s="34"/>
      <c r="C96" s="28" t="s">
        <v>30</v>
      </c>
      <c r="F96" s="26" t="str">
        <f>E19</f>
        <v>SM Liberec</v>
      </c>
      <c r="I96" s="28" t="s">
        <v>38</v>
      </c>
      <c r="J96" s="32" t="str">
        <f>E25</f>
        <v>A11HK</v>
      </c>
      <c r="L96" s="34"/>
    </row>
    <row r="97" spans="2:65" s="1" customFormat="1" ht="25.65" customHeight="1" x14ac:dyDescent="0.2">
      <c r="B97" s="34"/>
      <c r="C97" s="28" t="s">
        <v>36</v>
      </c>
      <c r="F97" s="26" t="str">
        <f>IF(E22="","",E22)</f>
        <v>Vyplň údaj</v>
      </c>
      <c r="I97" s="28" t="s">
        <v>43</v>
      </c>
      <c r="J97" s="32" t="str">
        <f>E28</f>
        <v>PROPOS Liberec s.r.o.</v>
      </c>
      <c r="L97" s="34"/>
    </row>
    <row r="98" spans="2:65" s="1" customFormat="1" ht="10.35" customHeight="1" x14ac:dyDescent="0.2">
      <c r="B98" s="34"/>
      <c r="L98" s="34"/>
    </row>
    <row r="99" spans="2:65" s="10" customFormat="1" ht="29.25" customHeight="1" x14ac:dyDescent="0.2">
      <c r="B99" s="113"/>
      <c r="C99" s="114" t="s">
        <v>580</v>
      </c>
      <c r="D99" s="115" t="s">
        <v>68</v>
      </c>
      <c r="E99" s="115" t="s">
        <v>64</v>
      </c>
      <c r="F99" s="115" t="s">
        <v>65</v>
      </c>
      <c r="G99" s="115" t="s">
        <v>581</v>
      </c>
      <c r="H99" s="115" t="s">
        <v>582</v>
      </c>
      <c r="I99" s="115" t="s">
        <v>583</v>
      </c>
      <c r="J99" s="115" t="s">
        <v>575</v>
      </c>
      <c r="K99" s="116" t="s">
        <v>584</v>
      </c>
      <c r="L99" s="113"/>
      <c r="M99" s="58" t="s">
        <v>82</v>
      </c>
      <c r="N99" s="59" t="s">
        <v>53</v>
      </c>
      <c r="O99" s="59" t="s">
        <v>585</v>
      </c>
      <c r="P99" s="59" t="s">
        <v>586</v>
      </c>
      <c r="Q99" s="59" t="s">
        <v>587</v>
      </c>
      <c r="R99" s="59" t="s">
        <v>588</v>
      </c>
      <c r="S99" s="59" t="s">
        <v>589</v>
      </c>
      <c r="T99" s="60" t="s">
        <v>590</v>
      </c>
    </row>
    <row r="100" spans="2:65" s="1" customFormat="1" ht="22.8" customHeight="1" x14ac:dyDescent="0.3">
      <c r="B100" s="34"/>
      <c r="C100" s="63" t="s">
        <v>591</v>
      </c>
      <c r="J100" s="117">
        <f>BK100</f>
        <v>0</v>
      </c>
      <c r="L100" s="34"/>
      <c r="M100" s="61"/>
      <c r="N100" s="52"/>
      <c r="O100" s="52"/>
      <c r="P100" s="118">
        <f>P101+P757</f>
        <v>0</v>
      </c>
      <c r="Q100" s="52"/>
      <c r="R100" s="118">
        <f>R101+R757</f>
        <v>751.76914126000008</v>
      </c>
      <c r="S100" s="52"/>
      <c r="T100" s="119">
        <f>T101+T757</f>
        <v>11.82259</v>
      </c>
      <c r="AT100" s="18" t="s">
        <v>83</v>
      </c>
      <c r="AU100" s="18" t="s">
        <v>576</v>
      </c>
      <c r="BK100" s="120">
        <f>BK101+BK757</f>
        <v>0</v>
      </c>
    </row>
    <row r="101" spans="2:65" s="11" customFormat="1" ht="25.95" customHeight="1" x14ac:dyDescent="0.25">
      <c r="B101" s="121"/>
      <c r="D101" s="122" t="s">
        <v>83</v>
      </c>
      <c r="E101" s="123" t="s">
        <v>645</v>
      </c>
      <c r="F101" s="123" t="s">
        <v>646</v>
      </c>
      <c r="I101" s="124"/>
      <c r="J101" s="125">
        <f>BK101</f>
        <v>0</v>
      </c>
      <c r="L101" s="121"/>
      <c r="M101" s="126"/>
      <c r="P101" s="127">
        <f>P102+P147+P608+P754</f>
        <v>0</v>
      </c>
      <c r="R101" s="127">
        <f>R102+R147+R608+R754</f>
        <v>745.31848997000009</v>
      </c>
      <c r="T101" s="128">
        <f>T102+T147+T608+T754</f>
        <v>0</v>
      </c>
      <c r="AR101" s="122" t="s">
        <v>91</v>
      </c>
      <c r="AT101" s="129" t="s">
        <v>83</v>
      </c>
      <c r="AU101" s="129" t="s">
        <v>84</v>
      </c>
      <c r="AY101" s="122" t="s">
        <v>594</v>
      </c>
      <c r="BK101" s="130">
        <f>BK102+BK147+BK608+BK754</f>
        <v>0</v>
      </c>
    </row>
    <row r="102" spans="2:65" s="11" customFormat="1" ht="22.8" customHeight="1" x14ac:dyDescent="0.25">
      <c r="B102" s="121"/>
      <c r="D102" s="122" t="s">
        <v>83</v>
      </c>
      <c r="E102" s="131" t="s">
        <v>93</v>
      </c>
      <c r="F102" s="131" t="s">
        <v>4142</v>
      </c>
      <c r="I102" s="124"/>
      <c r="J102" s="132">
        <f>BK102</f>
        <v>0</v>
      </c>
      <c r="L102" s="121"/>
      <c r="M102" s="126"/>
      <c r="P102" s="127">
        <f>SUM(P103:P146)</f>
        <v>0</v>
      </c>
      <c r="R102" s="127">
        <f>SUM(R103:R146)</f>
        <v>39.793113269999992</v>
      </c>
      <c r="T102" s="128">
        <f>SUM(T103:T146)</f>
        <v>0</v>
      </c>
      <c r="AR102" s="122" t="s">
        <v>91</v>
      </c>
      <c r="AT102" s="129" t="s">
        <v>83</v>
      </c>
      <c r="AU102" s="129" t="s">
        <v>91</v>
      </c>
      <c r="AY102" s="122" t="s">
        <v>594</v>
      </c>
      <c r="BK102" s="130">
        <f>SUM(BK103:BK146)</f>
        <v>0</v>
      </c>
    </row>
    <row r="103" spans="2:65" s="1" customFormat="1" ht="16.5" customHeight="1" x14ac:dyDescent="0.2">
      <c r="B103" s="34"/>
      <c r="C103" s="133" t="s">
        <v>91</v>
      </c>
      <c r="D103" s="133" t="s">
        <v>597</v>
      </c>
      <c r="E103" s="134" t="s">
        <v>8892</v>
      </c>
      <c r="F103" s="135" t="s">
        <v>8893</v>
      </c>
      <c r="G103" s="136" t="s">
        <v>650</v>
      </c>
      <c r="H103" s="137">
        <v>15.837</v>
      </c>
      <c r="I103" s="138"/>
      <c r="J103" s="139">
        <f>ROUND(I103*H103,2)</f>
        <v>0</v>
      </c>
      <c r="K103" s="135" t="s">
        <v>651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2.5018699999999998</v>
      </c>
      <c r="R103" s="142">
        <f>Q103*H103</f>
        <v>39.622115189999995</v>
      </c>
      <c r="S103" s="142">
        <v>0</v>
      </c>
      <c r="T103" s="143">
        <f>S103*H103</f>
        <v>0</v>
      </c>
      <c r="AR103" s="144" t="s">
        <v>147</v>
      </c>
      <c r="AT103" s="144" t="s">
        <v>597</v>
      </c>
      <c r="AU103" s="144" t="s">
        <v>93</v>
      </c>
      <c r="AY103" s="18" t="s">
        <v>594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147</v>
      </c>
      <c r="BM103" s="144" t="s">
        <v>8894</v>
      </c>
    </row>
    <row r="104" spans="2:65" s="1" customFormat="1" ht="10.199999999999999" x14ac:dyDescent="0.2">
      <c r="B104" s="34"/>
      <c r="D104" s="164" t="s">
        <v>653</v>
      </c>
      <c r="F104" s="165" t="s">
        <v>8895</v>
      </c>
      <c r="I104" s="166"/>
      <c r="L104" s="34"/>
      <c r="M104" s="167"/>
      <c r="T104" s="55"/>
      <c r="AT104" s="18" t="s">
        <v>653</v>
      </c>
      <c r="AU104" s="18" t="s">
        <v>93</v>
      </c>
    </row>
    <row r="105" spans="2:65" s="12" customFormat="1" ht="10.199999999999999" x14ac:dyDescent="0.2">
      <c r="B105" s="146"/>
      <c r="D105" s="147" t="s">
        <v>603</v>
      </c>
      <c r="E105" s="148" t="s">
        <v>82</v>
      </c>
      <c r="F105" s="149" t="s">
        <v>8896</v>
      </c>
      <c r="H105" s="148" t="s">
        <v>82</v>
      </c>
      <c r="I105" s="150"/>
      <c r="L105" s="146"/>
      <c r="M105" s="151"/>
      <c r="T105" s="152"/>
      <c r="AT105" s="148" t="s">
        <v>603</v>
      </c>
      <c r="AU105" s="148" t="s">
        <v>93</v>
      </c>
      <c r="AV105" s="12" t="s">
        <v>91</v>
      </c>
      <c r="AW105" s="12" t="s">
        <v>42</v>
      </c>
      <c r="AX105" s="12" t="s">
        <v>84</v>
      </c>
      <c r="AY105" s="148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8897</v>
      </c>
      <c r="H106" s="156">
        <v>0.17899999999999999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8898</v>
      </c>
      <c r="H107" s="156">
        <v>0.749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8899</v>
      </c>
      <c r="H108" s="156">
        <v>0.88800000000000001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8900</v>
      </c>
      <c r="H109" s="156">
        <v>0.63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8901</v>
      </c>
      <c r="H110" s="156">
        <v>3.5000000000000003E-2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8902</v>
      </c>
      <c r="H111" s="156">
        <v>0.05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8903</v>
      </c>
      <c r="H112" s="156">
        <v>0.98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8904</v>
      </c>
      <c r="H113" s="156">
        <v>2.9609999999999999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8905</v>
      </c>
      <c r="H114" s="156">
        <v>1.5509999999999999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8906</v>
      </c>
      <c r="H115" s="156">
        <v>1.944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65" s="12" customFormat="1" ht="10.199999999999999" x14ac:dyDescent="0.2">
      <c r="B116" s="146"/>
      <c r="D116" s="147" t="s">
        <v>603</v>
      </c>
      <c r="E116" s="148" t="s">
        <v>82</v>
      </c>
      <c r="F116" s="149" t="s">
        <v>8907</v>
      </c>
      <c r="H116" s="148" t="s">
        <v>82</v>
      </c>
      <c r="I116" s="150"/>
      <c r="L116" s="146"/>
      <c r="M116" s="151"/>
      <c r="T116" s="152"/>
      <c r="AT116" s="148" t="s">
        <v>603</v>
      </c>
      <c r="AU116" s="148" t="s">
        <v>93</v>
      </c>
      <c r="AV116" s="12" t="s">
        <v>91</v>
      </c>
      <c r="AW116" s="12" t="s">
        <v>42</v>
      </c>
      <c r="AX116" s="12" t="s">
        <v>84</v>
      </c>
      <c r="AY116" s="148" t="s">
        <v>594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8908</v>
      </c>
      <c r="H117" s="156">
        <v>2.8380000000000001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8909</v>
      </c>
      <c r="H118" s="156">
        <v>0.224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594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8910</v>
      </c>
      <c r="H119" s="156">
        <v>1.5509999999999999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84</v>
      </c>
      <c r="AY119" s="154" t="s">
        <v>594</v>
      </c>
    </row>
    <row r="120" spans="2:65" s="13" customFormat="1" ht="10.199999999999999" x14ac:dyDescent="0.2">
      <c r="B120" s="153"/>
      <c r="D120" s="147" t="s">
        <v>603</v>
      </c>
      <c r="E120" s="154" t="s">
        <v>82</v>
      </c>
      <c r="F120" s="155" t="s">
        <v>8911</v>
      </c>
      <c r="H120" s="156">
        <v>0.16200000000000001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594</v>
      </c>
    </row>
    <row r="121" spans="2:65" s="13" customFormat="1" ht="10.199999999999999" x14ac:dyDescent="0.2">
      <c r="B121" s="153"/>
      <c r="D121" s="147" t="s">
        <v>603</v>
      </c>
      <c r="E121" s="154" t="s">
        <v>82</v>
      </c>
      <c r="F121" s="155" t="s">
        <v>8912</v>
      </c>
      <c r="H121" s="156">
        <v>0.92700000000000005</v>
      </c>
      <c r="I121" s="157"/>
      <c r="L121" s="153"/>
      <c r="M121" s="158"/>
      <c r="T121" s="159"/>
      <c r="AT121" s="154" t="s">
        <v>603</v>
      </c>
      <c r="AU121" s="154" t="s">
        <v>93</v>
      </c>
      <c r="AV121" s="13" t="s">
        <v>93</v>
      </c>
      <c r="AW121" s="13" t="s">
        <v>42</v>
      </c>
      <c r="AX121" s="13" t="s">
        <v>84</v>
      </c>
      <c r="AY121" s="154" t="s">
        <v>594</v>
      </c>
    </row>
    <row r="122" spans="2:65" s="13" customFormat="1" ht="10.199999999999999" x14ac:dyDescent="0.2">
      <c r="B122" s="153"/>
      <c r="D122" s="147" t="s">
        <v>603</v>
      </c>
      <c r="E122" s="154" t="s">
        <v>82</v>
      </c>
      <c r="F122" s="155" t="s">
        <v>8913</v>
      </c>
      <c r="H122" s="156">
        <v>0.16800000000000001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84</v>
      </c>
      <c r="AY122" s="154" t="s">
        <v>594</v>
      </c>
    </row>
    <row r="123" spans="2:65" s="15" customFormat="1" ht="10.199999999999999" x14ac:dyDescent="0.2">
      <c r="B123" s="175"/>
      <c r="D123" s="147" t="s">
        <v>603</v>
      </c>
      <c r="E123" s="176" t="s">
        <v>82</v>
      </c>
      <c r="F123" s="177" t="s">
        <v>672</v>
      </c>
      <c r="H123" s="178">
        <v>15.837</v>
      </c>
      <c r="I123" s="179"/>
      <c r="L123" s="175"/>
      <c r="M123" s="180"/>
      <c r="T123" s="181"/>
      <c r="AT123" s="176" t="s">
        <v>603</v>
      </c>
      <c r="AU123" s="176" t="s">
        <v>93</v>
      </c>
      <c r="AV123" s="15" t="s">
        <v>147</v>
      </c>
      <c r="AW123" s="15" t="s">
        <v>42</v>
      </c>
      <c r="AX123" s="15" t="s">
        <v>91</v>
      </c>
      <c r="AY123" s="176" t="s">
        <v>594</v>
      </c>
    </row>
    <row r="124" spans="2:65" s="1" customFormat="1" ht="16.5" customHeight="1" x14ac:dyDescent="0.2">
      <c r="B124" s="34"/>
      <c r="C124" s="133" t="s">
        <v>93</v>
      </c>
      <c r="D124" s="133" t="s">
        <v>597</v>
      </c>
      <c r="E124" s="134" t="s">
        <v>8914</v>
      </c>
      <c r="F124" s="135" t="s">
        <v>8915</v>
      </c>
      <c r="G124" s="136" t="s">
        <v>618</v>
      </c>
      <c r="H124" s="137">
        <v>64.772000000000006</v>
      </c>
      <c r="I124" s="138"/>
      <c r="J124" s="139">
        <f>ROUND(I124*H124,2)</f>
        <v>0</v>
      </c>
      <c r="K124" s="135" t="s">
        <v>651</v>
      </c>
      <c r="L124" s="34"/>
      <c r="M124" s="140" t="s">
        <v>82</v>
      </c>
      <c r="N124" s="141" t="s">
        <v>54</v>
      </c>
      <c r="P124" s="142">
        <f>O124*H124</f>
        <v>0</v>
      </c>
      <c r="Q124" s="142">
        <v>2.64E-3</v>
      </c>
      <c r="R124" s="142">
        <f>Q124*H124</f>
        <v>0.17099808000000002</v>
      </c>
      <c r="S124" s="142">
        <v>0</v>
      </c>
      <c r="T124" s="143">
        <f>S124*H124</f>
        <v>0</v>
      </c>
      <c r="AR124" s="144" t="s">
        <v>147</v>
      </c>
      <c r="AT124" s="144" t="s">
        <v>597</v>
      </c>
      <c r="AU124" s="144" t="s">
        <v>93</v>
      </c>
      <c r="AY124" s="18" t="s">
        <v>594</v>
      </c>
      <c r="BE124" s="145">
        <f>IF(N124="základní",J124,0)</f>
        <v>0</v>
      </c>
      <c r="BF124" s="145">
        <f>IF(N124="snížená",J124,0)</f>
        <v>0</v>
      </c>
      <c r="BG124" s="145">
        <f>IF(N124="zákl. přenesená",J124,0)</f>
        <v>0</v>
      </c>
      <c r="BH124" s="145">
        <f>IF(N124="sníž. přenesená",J124,0)</f>
        <v>0</v>
      </c>
      <c r="BI124" s="145">
        <f>IF(N124="nulová",J124,0)</f>
        <v>0</v>
      </c>
      <c r="BJ124" s="18" t="s">
        <v>91</v>
      </c>
      <c r="BK124" s="145">
        <f>ROUND(I124*H124,2)</f>
        <v>0</v>
      </c>
      <c r="BL124" s="18" t="s">
        <v>147</v>
      </c>
      <c r="BM124" s="144" t="s">
        <v>8916</v>
      </c>
    </row>
    <row r="125" spans="2:65" s="1" customFormat="1" ht="10.199999999999999" x14ac:dyDescent="0.2">
      <c r="B125" s="34"/>
      <c r="D125" s="164" t="s">
        <v>653</v>
      </c>
      <c r="F125" s="165" t="s">
        <v>8917</v>
      </c>
      <c r="I125" s="166"/>
      <c r="L125" s="34"/>
      <c r="M125" s="167"/>
      <c r="T125" s="55"/>
      <c r="AT125" s="18" t="s">
        <v>653</v>
      </c>
      <c r="AU125" s="18" t="s">
        <v>93</v>
      </c>
    </row>
    <row r="126" spans="2:65" s="12" customFormat="1" ht="10.199999999999999" x14ac:dyDescent="0.2">
      <c r="B126" s="146"/>
      <c r="D126" s="147" t="s">
        <v>603</v>
      </c>
      <c r="E126" s="148" t="s">
        <v>82</v>
      </c>
      <c r="F126" s="149" t="s">
        <v>8896</v>
      </c>
      <c r="H126" s="148" t="s">
        <v>82</v>
      </c>
      <c r="I126" s="150"/>
      <c r="L126" s="146"/>
      <c r="M126" s="151"/>
      <c r="T126" s="152"/>
      <c r="AT126" s="148" t="s">
        <v>603</v>
      </c>
      <c r="AU126" s="148" t="s">
        <v>93</v>
      </c>
      <c r="AV126" s="12" t="s">
        <v>91</v>
      </c>
      <c r="AW126" s="12" t="s">
        <v>42</v>
      </c>
      <c r="AX126" s="12" t="s">
        <v>84</v>
      </c>
      <c r="AY126" s="148" t="s">
        <v>594</v>
      </c>
    </row>
    <row r="127" spans="2:65" s="13" customFormat="1" ht="10.199999999999999" x14ac:dyDescent="0.2">
      <c r="B127" s="153"/>
      <c r="D127" s="147" t="s">
        <v>603</v>
      </c>
      <c r="E127" s="154" t="s">
        <v>82</v>
      </c>
      <c r="F127" s="155" t="s">
        <v>8918</v>
      </c>
      <c r="H127" s="156">
        <v>0.93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84</v>
      </c>
      <c r="AY127" s="154" t="s">
        <v>594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8919</v>
      </c>
      <c r="H128" s="156">
        <v>1.548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51" s="13" customFormat="1" ht="10.199999999999999" x14ac:dyDescent="0.2">
      <c r="B129" s="153"/>
      <c r="D129" s="147" t="s">
        <v>603</v>
      </c>
      <c r="E129" s="154" t="s">
        <v>82</v>
      </c>
      <c r="F129" s="155" t="s">
        <v>8920</v>
      </c>
      <c r="H129" s="156">
        <v>1.6879999999999999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594</v>
      </c>
    </row>
    <row r="130" spans="2:51" s="13" customFormat="1" ht="10.199999999999999" x14ac:dyDescent="0.2">
      <c r="B130" s="153"/>
      <c r="D130" s="147" t="s">
        <v>603</v>
      </c>
      <c r="E130" s="154" t="s">
        <v>82</v>
      </c>
      <c r="F130" s="155" t="s">
        <v>8921</v>
      </c>
      <c r="H130" s="156">
        <v>4.32</v>
      </c>
      <c r="I130" s="157"/>
      <c r="L130" s="153"/>
      <c r="M130" s="158"/>
      <c r="T130" s="159"/>
      <c r="AT130" s="154" t="s">
        <v>603</v>
      </c>
      <c r="AU130" s="154" t="s">
        <v>93</v>
      </c>
      <c r="AV130" s="13" t="s">
        <v>93</v>
      </c>
      <c r="AW130" s="13" t="s">
        <v>42</v>
      </c>
      <c r="AX130" s="13" t="s">
        <v>84</v>
      </c>
      <c r="AY130" s="154" t="s">
        <v>594</v>
      </c>
    </row>
    <row r="131" spans="2:51" s="13" customFormat="1" ht="10.199999999999999" x14ac:dyDescent="0.2">
      <c r="B131" s="153"/>
      <c r="D131" s="147" t="s">
        <v>603</v>
      </c>
      <c r="E131" s="154" t="s">
        <v>82</v>
      </c>
      <c r="F131" s="155" t="s">
        <v>8922</v>
      </c>
      <c r="H131" s="156">
        <v>0.24</v>
      </c>
      <c r="I131" s="157"/>
      <c r="L131" s="153"/>
      <c r="M131" s="158"/>
      <c r="T131" s="159"/>
      <c r="AT131" s="154" t="s">
        <v>603</v>
      </c>
      <c r="AU131" s="154" t="s">
        <v>93</v>
      </c>
      <c r="AV131" s="13" t="s">
        <v>93</v>
      </c>
      <c r="AW131" s="13" t="s">
        <v>42</v>
      </c>
      <c r="AX131" s="13" t="s">
        <v>84</v>
      </c>
      <c r="AY131" s="154" t="s">
        <v>594</v>
      </c>
    </row>
    <row r="132" spans="2:51" s="13" customFormat="1" ht="10.199999999999999" x14ac:dyDescent="0.2">
      <c r="B132" s="153"/>
      <c r="D132" s="147" t="s">
        <v>603</v>
      </c>
      <c r="E132" s="154" t="s">
        <v>82</v>
      </c>
      <c r="F132" s="155" t="s">
        <v>8923</v>
      </c>
      <c r="H132" s="156">
        <v>0.3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84</v>
      </c>
      <c r="AY132" s="154" t="s">
        <v>594</v>
      </c>
    </row>
    <row r="133" spans="2:51" s="13" customFormat="1" ht="10.199999999999999" x14ac:dyDescent="0.2">
      <c r="B133" s="153"/>
      <c r="D133" s="147" t="s">
        <v>603</v>
      </c>
      <c r="E133" s="154" t="s">
        <v>82</v>
      </c>
      <c r="F133" s="155" t="s">
        <v>8924</v>
      </c>
      <c r="H133" s="156">
        <v>2.8</v>
      </c>
      <c r="I133" s="157"/>
      <c r="L133" s="153"/>
      <c r="M133" s="158"/>
      <c r="T133" s="159"/>
      <c r="AT133" s="154" t="s">
        <v>603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594</v>
      </c>
    </row>
    <row r="134" spans="2:51" s="13" customFormat="1" ht="10.199999999999999" x14ac:dyDescent="0.2">
      <c r="B134" s="153"/>
      <c r="D134" s="147" t="s">
        <v>603</v>
      </c>
      <c r="E134" s="154" t="s">
        <v>82</v>
      </c>
      <c r="F134" s="155" t="s">
        <v>8925</v>
      </c>
      <c r="H134" s="156">
        <v>16.972999999999999</v>
      </c>
      <c r="I134" s="157"/>
      <c r="L134" s="153"/>
      <c r="M134" s="158"/>
      <c r="T134" s="159"/>
      <c r="AT134" s="154" t="s">
        <v>603</v>
      </c>
      <c r="AU134" s="154" t="s">
        <v>93</v>
      </c>
      <c r="AV134" s="13" t="s">
        <v>93</v>
      </c>
      <c r="AW134" s="13" t="s">
        <v>42</v>
      </c>
      <c r="AX134" s="13" t="s">
        <v>84</v>
      </c>
      <c r="AY134" s="154" t="s">
        <v>594</v>
      </c>
    </row>
    <row r="135" spans="2:51" s="13" customFormat="1" ht="10.199999999999999" x14ac:dyDescent="0.2">
      <c r="B135" s="153"/>
      <c r="D135" s="147" t="s">
        <v>603</v>
      </c>
      <c r="E135" s="154" t="s">
        <v>82</v>
      </c>
      <c r="F135" s="155" t="s">
        <v>8926</v>
      </c>
      <c r="H135" s="156">
        <v>3.718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51" s="13" customFormat="1" ht="10.199999999999999" x14ac:dyDescent="0.2">
      <c r="B136" s="153"/>
      <c r="D136" s="147" t="s">
        <v>603</v>
      </c>
      <c r="E136" s="154" t="s">
        <v>82</v>
      </c>
      <c r="F136" s="155" t="s">
        <v>8927</v>
      </c>
      <c r="H136" s="156">
        <v>5.64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594</v>
      </c>
    </row>
    <row r="137" spans="2:51" s="12" customFormat="1" ht="10.199999999999999" x14ac:dyDescent="0.2">
      <c r="B137" s="146"/>
      <c r="D137" s="147" t="s">
        <v>603</v>
      </c>
      <c r="E137" s="148" t="s">
        <v>82</v>
      </c>
      <c r="F137" s="149" t="s">
        <v>8907</v>
      </c>
      <c r="H137" s="148" t="s">
        <v>82</v>
      </c>
      <c r="I137" s="150"/>
      <c r="L137" s="146"/>
      <c r="M137" s="151"/>
      <c r="T137" s="152"/>
      <c r="AT137" s="148" t="s">
        <v>603</v>
      </c>
      <c r="AU137" s="148" t="s">
        <v>93</v>
      </c>
      <c r="AV137" s="12" t="s">
        <v>91</v>
      </c>
      <c r="AW137" s="12" t="s">
        <v>42</v>
      </c>
      <c r="AX137" s="12" t="s">
        <v>84</v>
      </c>
      <c r="AY137" s="148" t="s">
        <v>594</v>
      </c>
    </row>
    <row r="138" spans="2:51" s="13" customFormat="1" ht="10.199999999999999" x14ac:dyDescent="0.2">
      <c r="B138" s="153"/>
      <c r="D138" s="147" t="s">
        <v>603</v>
      </c>
      <c r="E138" s="154" t="s">
        <v>82</v>
      </c>
      <c r="F138" s="155" t="s">
        <v>8928</v>
      </c>
      <c r="H138" s="156">
        <v>19.579999999999998</v>
      </c>
      <c r="I138" s="157"/>
      <c r="L138" s="153"/>
      <c r="M138" s="158"/>
      <c r="T138" s="159"/>
      <c r="AT138" s="154" t="s">
        <v>603</v>
      </c>
      <c r="AU138" s="154" t="s">
        <v>93</v>
      </c>
      <c r="AV138" s="13" t="s">
        <v>93</v>
      </c>
      <c r="AW138" s="13" t="s">
        <v>42</v>
      </c>
      <c r="AX138" s="13" t="s">
        <v>84</v>
      </c>
      <c r="AY138" s="154" t="s">
        <v>594</v>
      </c>
    </row>
    <row r="139" spans="2:51" s="13" customFormat="1" ht="10.199999999999999" x14ac:dyDescent="0.2">
      <c r="B139" s="153"/>
      <c r="D139" s="147" t="s">
        <v>603</v>
      </c>
      <c r="E139" s="154" t="s">
        <v>82</v>
      </c>
      <c r="F139" s="155" t="s">
        <v>8929</v>
      </c>
      <c r="H139" s="156">
        <v>0.92</v>
      </c>
      <c r="I139" s="157"/>
      <c r="L139" s="153"/>
      <c r="M139" s="158"/>
      <c r="T139" s="159"/>
      <c r="AT139" s="154" t="s">
        <v>603</v>
      </c>
      <c r="AU139" s="154" t="s">
        <v>93</v>
      </c>
      <c r="AV139" s="13" t="s">
        <v>93</v>
      </c>
      <c r="AW139" s="13" t="s">
        <v>42</v>
      </c>
      <c r="AX139" s="13" t="s">
        <v>84</v>
      </c>
      <c r="AY139" s="154" t="s">
        <v>594</v>
      </c>
    </row>
    <row r="140" spans="2:51" s="13" customFormat="1" ht="10.199999999999999" x14ac:dyDescent="0.2">
      <c r="B140" s="153"/>
      <c r="D140" s="147" t="s">
        <v>603</v>
      </c>
      <c r="E140" s="154" t="s">
        <v>82</v>
      </c>
      <c r="F140" s="155" t="s">
        <v>8930</v>
      </c>
      <c r="H140" s="156">
        <v>2.4660000000000002</v>
      </c>
      <c r="I140" s="157"/>
      <c r="L140" s="153"/>
      <c r="M140" s="158"/>
      <c r="T140" s="159"/>
      <c r="AT140" s="154" t="s">
        <v>603</v>
      </c>
      <c r="AU140" s="154" t="s">
        <v>93</v>
      </c>
      <c r="AV140" s="13" t="s">
        <v>93</v>
      </c>
      <c r="AW140" s="13" t="s">
        <v>42</v>
      </c>
      <c r="AX140" s="13" t="s">
        <v>84</v>
      </c>
      <c r="AY140" s="154" t="s">
        <v>594</v>
      </c>
    </row>
    <row r="141" spans="2:51" s="13" customFormat="1" ht="10.199999999999999" x14ac:dyDescent="0.2">
      <c r="B141" s="153"/>
      <c r="D141" s="147" t="s">
        <v>603</v>
      </c>
      <c r="E141" s="154" t="s">
        <v>82</v>
      </c>
      <c r="F141" s="155" t="s">
        <v>8931</v>
      </c>
      <c r="H141" s="156">
        <v>0.75600000000000001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51" s="13" customFormat="1" ht="10.199999999999999" x14ac:dyDescent="0.2">
      <c r="B142" s="153"/>
      <c r="D142" s="147" t="s">
        <v>603</v>
      </c>
      <c r="E142" s="154" t="s">
        <v>82</v>
      </c>
      <c r="F142" s="155" t="s">
        <v>8932</v>
      </c>
      <c r="H142" s="156">
        <v>1.853</v>
      </c>
      <c r="I142" s="157"/>
      <c r="L142" s="153"/>
      <c r="M142" s="158"/>
      <c r="T142" s="159"/>
      <c r="AT142" s="154" t="s">
        <v>603</v>
      </c>
      <c r="AU142" s="154" t="s">
        <v>93</v>
      </c>
      <c r="AV142" s="13" t="s">
        <v>93</v>
      </c>
      <c r="AW142" s="13" t="s">
        <v>42</v>
      </c>
      <c r="AX142" s="13" t="s">
        <v>84</v>
      </c>
      <c r="AY142" s="154" t="s">
        <v>594</v>
      </c>
    </row>
    <row r="143" spans="2:51" s="13" customFormat="1" ht="10.199999999999999" x14ac:dyDescent="0.2">
      <c r="B143" s="153"/>
      <c r="D143" s="147" t="s">
        <v>603</v>
      </c>
      <c r="E143" s="154" t="s">
        <v>82</v>
      </c>
      <c r="F143" s="155" t="s">
        <v>8933</v>
      </c>
      <c r="H143" s="156">
        <v>1.04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594</v>
      </c>
    </row>
    <row r="144" spans="2:51" s="15" customFormat="1" ht="10.199999999999999" x14ac:dyDescent="0.2">
      <c r="B144" s="175"/>
      <c r="D144" s="147" t="s">
        <v>603</v>
      </c>
      <c r="E144" s="176" t="s">
        <v>82</v>
      </c>
      <c r="F144" s="177" t="s">
        <v>672</v>
      </c>
      <c r="H144" s="178">
        <v>64.772000000000006</v>
      </c>
      <c r="I144" s="179"/>
      <c r="L144" s="175"/>
      <c r="M144" s="180"/>
      <c r="T144" s="181"/>
      <c r="AT144" s="176" t="s">
        <v>603</v>
      </c>
      <c r="AU144" s="176" t="s">
        <v>93</v>
      </c>
      <c r="AV144" s="15" t="s">
        <v>147</v>
      </c>
      <c r="AW144" s="15" t="s">
        <v>42</v>
      </c>
      <c r="AX144" s="15" t="s">
        <v>91</v>
      </c>
      <c r="AY144" s="176" t="s">
        <v>594</v>
      </c>
    </row>
    <row r="145" spans="2:65" s="1" customFormat="1" ht="16.5" customHeight="1" x14ac:dyDescent="0.2">
      <c r="B145" s="34"/>
      <c r="C145" s="133" t="s">
        <v>101</v>
      </c>
      <c r="D145" s="133" t="s">
        <v>597</v>
      </c>
      <c r="E145" s="134" t="s">
        <v>8934</v>
      </c>
      <c r="F145" s="135" t="s">
        <v>8935</v>
      </c>
      <c r="G145" s="136" t="s">
        <v>618</v>
      </c>
      <c r="H145" s="137">
        <v>64.772000000000006</v>
      </c>
      <c r="I145" s="138"/>
      <c r="J145" s="139">
        <f>ROUND(I145*H145,2)</f>
        <v>0</v>
      </c>
      <c r="K145" s="135" t="s">
        <v>651</v>
      </c>
      <c r="L145" s="34"/>
      <c r="M145" s="140" t="s">
        <v>82</v>
      </c>
      <c r="N145" s="141" t="s">
        <v>54</v>
      </c>
      <c r="P145" s="142">
        <f>O145*H145</f>
        <v>0</v>
      </c>
      <c r="Q145" s="142">
        <v>0</v>
      </c>
      <c r="R145" s="142">
        <f>Q145*H145</f>
        <v>0</v>
      </c>
      <c r="S145" s="142">
        <v>0</v>
      </c>
      <c r="T145" s="143">
        <f>S145*H145</f>
        <v>0</v>
      </c>
      <c r="AR145" s="144" t="s">
        <v>147</v>
      </c>
      <c r="AT145" s="144" t="s">
        <v>597</v>
      </c>
      <c r="AU145" s="144" t="s">
        <v>93</v>
      </c>
      <c r="AY145" s="18" t="s">
        <v>594</v>
      </c>
      <c r="BE145" s="145">
        <f>IF(N145="základní",J145,0)</f>
        <v>0</v>
      </c>
      <c r="BF145" s="145">
        <f>IF(N145="snížená",J145,0)</f>
        <v>0</v>
      </c>
      <c r="BG145" s="145">
        <f>IF(N145="zákl. přenesená",J145,0)</f>
        <v>0</v>
      </c>
      <c r="BH145" s="145">
        <f>IF(N145="sníž. přenesená",J145,0)</f>
        <v>0</v>
      </c>
      <c r="BI145" s="145">
        <f>IF(N145="nulová",J145,0)</f>
        <v>0</v>
      </c>
      <c r="BJ145" s="18" t="s">
        <v>91</v>
      </c>
      <c r="BK145" s="145">
        <f>ROUND(I145*H145,2)</f>
        <v>0</v>
      </c>
      <c r="BL145" s="18" t="s">
        <v>147</v>
      </c>
      <c r="BM145" s="144" t="s">
        <v>8936</v>
      </c>
    </row>
    <row r="146" spans="2:65" s="1" customFormat="1" ht="10.199999999999999" x14ac:dyDescent="0.2">
      <c r="B146" s="34"/>
      <c r="D146" s="164" t="s">
        <v>653</v>
      </c>
      <c r="F146" s="165" t="s">
        <v>8937</v>
      </c>
      <c r="I146" s="166"/>
      <c r="L146" s="34"/>
      <c r="M146" s="167"/>
      <c r="T146" s="55"/>
      <c r="AT146" s="18" t="s">
        <v>653</v>
      </c>
      <c r="AU146" s="18" t="s">
        <v>93</v>
      </c>
    </row>
    <row r="147" spans="2:65" s="11" customFormat="1" ht="22.8" customHeight="1" x14ac:dyDescent="0.25">
      <c r="B147" s="121"/>
      <c r="D147" s="122" t="s">
        <v>83</v>
      </c>
      <c r="E147" s="131" t="s">
        <v>101</v>
      </c>
      <c r="F147" s="131" t="s">
        <v>4173</v>
      </c>
      <c r="I147" s="124"/>
      <c r="J147" s="132">
        <f>BK147</f>
        <v>0</v>
      </c>
      <c r="L147" s="121"/>
      <c r="M147" s="126"/>
      <c r="P147" s="127">
        <f>SUM(P148:P607)</f>
        <v>0</v>
      </c>
      <c r="R147" s="127">
        <f>SUM(R148:R607)</f>
        <v>702.33551798000019</v>
      </c>
      <c r="T147" s="128">
        <f>SUM(T148:T607)</f>
        <v>0</v>
      </c>
      <c r="AR147" s="122" t="s">
        <v>91</v>
      </c>
      <c r="AT147" s="129" t="s">
        <v>83</v>
      </c>
      <c r="AU147" s="129" t="s">
        <v>91</v>
      </c>
      <c r="AY147" s="122" t="s">
        <v>594</v>
      </c>
      <c r="BK147" s="130">
        <f>SUM(BK148:BK607)</f>
        <v>0</v>
      </c>
    </row>
    <row r="148" spans="2:65" s="1" customFormat="1" ht="24.15" customHeight="1" x14ac:dyDescent="0.2">
      <c r="B148" s="34"/>
      <c r="C148" s="133" t="s">
        <v>147</v>
      </c>
      <c r="D148" s="133" t="s">
        <v>597</v>
      </c>
      <c r="E148" s="134" t="s">
        <v>8938</v>
      </c>
      <c r="F148" s="135" t="s">
        <v>8939</v>
      </c>
      <c r="G148" s="136" t="s">
        <v>618</v>
      </c>
      <c r="H148" s="137">
        <v>30.76</v>
      </c>
      <c r="I148" s="138"/>
      <c r="J148" s="139">
        <f>ROUND(I148*H148,2)</f>
        <v>0</v>
      </c>
      <c r="K148" s="135" t="s">
        <v>651</v>
      </c>
      <c r="L148" s="34"/>
      <c r="M148" s="140" t="s">
        <v>82</v>
      </c>
      <c r="N148" s="141" t="s">
        <v>54</v>
      </c>
      <c r="P148" s="142">
        <f>O148*H148</f>
        <v>0</v>
      </c>
      <c r="Q148" s="142">
        <v>0.13708999999999999</v>
      </c>
      <c r="R148" s="142">
        <f>Q148*H148</f>
        <v>4.2168884000000002</v>
      </c>
      <c r="S148" s="142">
        <v>0</v>
      </c>
      <c r="T148" s="143">
        <f>S148*H148</f>
        <v>0</v>
      </c>
      <c r="AR148" s="144" t="s">
        <v>147</v>
      </c>
      <c r="AT148" s="144" t="s">
        <v>597</v>
      </c>
      <c r="AU148" s="144" t="s">
        <v>93</v>
      </c>
      <c r="AY148" s="18" t="s">
        <v>594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91</v>
      </c>
      <c r="BK148" s="145">
        <f>ROUND(I148*H148,2)</f>
        <v>0</v>
      </c>
      <c r="BL148" s="18" t="s">
        <v>147</v>
      </c>
      <c r="BM148" s="144" t="s">
        <v>8940</v>
      </c>
    </row>
    <row r="149" spans="2:65" s="1" customFormat="1" ht="10.199999999999999" x14ac:dyDescent="0.2">
      <c r="B149" s="34"/>
      <c r="D149" s="164" t="s">
        <v>653</v>
      </c>
      <c r="F149" s="165" t="s">
        <v>8941</v>
      </c>
      <c r="I149" s="166"/>
      <c r="L149" s="34"/>
      <c r="M149" s="167"/>
      <c r="T149" s="55"/>
      <c r="AT149" s="18" t="s">
        <v>653</v>
      </c>
      <c r="AU149" s="18" t="s">
        <v>93</v>
      </c>
    </row>
    <row r="150" spans="2:65" s="12" customFormat="1" ht="10.199999999999999" x14ac:dyDescent="0.2">
      <c r="B150" s="146"/>
      <c r="D150" s="147" t="s">
        <v>603</v>
      </c>
      <c r="E150" s="148" t="s">
        <v>82</v>
      </c>
      <c r="F150" s="149" t="s">
        <v>8942</v>
      </c>
      <c r="H150" s="148" t="s">
        <v>82</v>
      </c>
      <c r="I150" s="150"/>
      <c r="L150" s="146"/>
      <c r="M150" s="151"/>
      <c r="T150" s="152"/>
      <c r="AT150" s="148" t="s">
        <v>603</v>
      </c>
      <c r="AU150" s="148" t="s">
        <v>93</v>
      </c>
      <c r="AV150" s="12" t="s">
        <v>91</v>
      </c>
      <c r="AW150" s="12" t="s">
        <v>42</v>
      </c>
      <c r="AX150" s="12" t="s">
        <v>84</v>
      </c>
      <c r="AY150" s="148" t="s">
        <v>594</v>
      </c>
    </row>
    <row r="151" spans="2:65" s="12" customFormat="1" ht="20.399999999999999" x14ac:dyDescent="0.2">
      <c r="B151" s="146"/>
      <c r="D151" s="147" t="s">
        <v>603</v>
      </c>
      <c r="E151" s="148" t="s">
        <v>82</v>
      </c>
      <c r="F151" s="149" t="s">
        <v>8943</v>
      </c>
      <c r="H151" s="148" t="s">
        <v>82</v>
      </c>
      <c r="I151" s="150"/>
      <c r="L151" s="146"/>
      <c r="M151" s="151"/>
      <c r="T151" s="152"/>
      <c r="AT151" s="148" t="s">
        <v>603</v>
      </c>
      <c r="AU151" s="148" t="s">
        <v>93</v>
      </c>
      <c r="AV151" s="12" t="s">
        <v>91</v>
      </c>
      <c r="AW151" s="12" t="s">
        <v>42</v>
      </c>
      <c r="AX151" s="12" t="s">
        <v>84</v>
      </c>
      <c r="AY151" s="148" t="s">
        <v>594</v>
      </c>
    </row>
    <row r="152" spans="2:65" s="12" customFormat="1" ht="20.399999999999999" x14ac:dyDescent="0.2">
      <c r="B152" s="146"/>
      <c r="D152" s="147" t="s">
        <v>603</v>
      </c>
      <c r="E152" s="148" t="s">
        <v>82</v>
      </c>
      <c r="F152" s="149" t="s">
        <v>8944</v>
      </c>
      <c r="H152" s="148" t="s">
        <v>82</v>
      </c>
      <c r="I152" s="150"/>
      <c r="L152" s="146"/>
      <c r="M152" s="151"/>
      <c r="T152" s="152"/>
      <c r="AT152" s="148" t="s">
        <v>603</v>
      </c>
      <c r="AU152" s="148" t="s">
        <v>93</v>
      </c>
      <c r="AV152" s="12" t="s">
        <v>91</v>
      </c>
      <c r="AW152" s="12" t="s">
        <v>42</v>
      </c>
      <c r="AX152" s="12" t="s">
        <v>84</v>
      </c>
      <c r="AY152" s="148" t="s">
        <v>594</v>
      </c>
    </row>
    <row r="153" spans="2:65" s="13" customFormat="1" ht="10.199999999999999" x14ac:dyDescent="0.2">
      <c r="B153" s="153"/>
      <c r="D153" s="147" t="s">
        <v>603</v>
      </c>
      <c r="E153" s="154" t="s">
        <v>82</v>
      </c>
      <c r="F153" s="155" t="s">
        <v>8945</v>
      </c>
      <c r="H153" s="156">
        <v>25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65" s="13" customFormat="1" ht="10.199999999999999" x14ac:dyDescent="0.2">
      <c r="B154" s="153"/>
      <c r="D154" s="147" t="s">
        <v>603</v>
      </c>
      <c r="E154" s="154" t="s">
        <v>82</v>
      </c>
      <c r="F154" s="155" t="s">
        <v>8946</v>
      </c>
      <c r="H154" s="156">
        <v>5.76</v>
      </c>
      <c r="I154" s="157"/>
      <c r="L154" s="153"/>
      <c r="M154" s="158"/>
      <c r="T154" s="159"/>
      <c r="AT154" s="154" t="s">
        <v>603</v>
      </c>
      <c r="AU154" s="154" t="s">
        <v>93</v>
      </c>
      <c r="AV154" s="13" t="s">
        <v>93</v>
      </c>
      <c r="AW154" s="13" t="s">
        <v>42</v>
      </c>
      <c r="AX154" s="13" t="s">
        <v>84</v>
      </c>
      <c r="AY154" s="154" t="s">
        <v>594</v>
      </c>
    </row>
    <row r="155" spans="2:65" s="15" customFormat="1" ht="10.199999999999999" x14ac:dyDescent="0.2">
      <c r="B155" s="175"/>
      <c r="D155" s="147" t="s">
        <v>603</v>
      </c>
      <c r="E155" s="176" t="s">
        <v>82</v>
      </c>
      <c r="F155" s="177" t="s">
        <v>672</v>
      </c>
      <c r="H155" s="178">
        <v>30.76</v>
      </c>
      <c r="I155" s="179"/>
      <c r="L155" s="175"/>
      <c r="M155" s="180"/>
      <c r="T155" s="181"/>
      <c r="AT155" s="176" t="s">
        <v>603</v>
      </c>
      <c r="AU155" s="176" t="s">
        <v>93</v>
      </c>
      <c r="AV155" s="15" t="s">
        <v>147</v>
      </c>
      <c r="AW155" s="15" t="s">
        <v>42</v>
      </c>
      <c r="AX155" s="15" t="s">
        <v>91</v>
      </c>
      <c r="AY155" s="176" t="s">
        <v>594</v>
      </c>
    </row>
    <row r="156" spans="2:65" s="1" customFormat="1" ht="24.15" customHeight="1" x14ac:dyDescent="0.2">
      <c r="B156" s="34"/>
      <c r="C156" s="133" t="s">
        <v>160</v>
      </c>
      <c r="D156" s="133" t="s">
        <v>597</v>
      </c>
      <c r="E156" s="134" t="s">
        <v>8947</v>
      </c>
      <c r="F156" s="135" t="s">
        <v>8948</v>
      </c>
      <c r="G156" s="136" t="s">
        <v>618</v>
      </c>
      <c r="H156" s="137">
        <v>1.9019999999999999</v>
      </c>
      <c r="I156" s="138"/>
      <c r="J156" s="139">
        <f>ROUND(I156*H156,2)</f>
        <v>0</v>
      </c>
      <c r="K156" s="135" t="s">
        <v>651</v>
      </c>
      <c r="L156" s="34"/>
      <c r="M156" s="140" t="s">
        <v>82</v>
      </c>
      <c r="N156" s="141" t="s">
        <v>54</v>
      </c>
      <c r="P156" s="142">
        <f>O156*H156</f>
        <v>0</v>
      </c>
      <c r="Q156" s="142">
        <v>0.26878000000000002</v>
      </c>
      <c r="R156" s="142">
        <f>Q156*H156</f>
        <v>0.51121956000000002</v>
      </c>
      <c r="S156" s="142">
        <v>0</v>
      </c>
      <c r="T156" s="143">
        <f>S156*H156</f>
        <v>0</v>
      </c>
      <c r="AR156" s="144" t="s">
        <v>147</v>
      </c>
      <c r="AT156" s="144" t="s">
        <v>597</v>
      </c>
      <c r="AU156" s="144" t="s">
        <v>93</v>
      </c>
      <c r="AY156" s="18" t="s">
        <v>594</v>
      </c>
      <c r="BE156" s="145">
        <f>IF(N156="základní",J156,0)</f>
        <v>0</v>
      </c>
      <c r="BF156" s="145">
        <f>IF(N156="snížená",J156,0)</f>
        <v>0</v>
      </c>
      <c r="BG156" s="145">
        <f>IF(N156="zákl. přenesená",J156,0)</f>
        <v>0</v>
      </c>
      <c r="BH156" s="145">
        <f>IF(N156="sníž. přenesená",J156,0)</f>
        <v>0</v>
      </c>
      <c r="BI156" s="145">
        <f>IF(N156="nulová",J156,0)</f>
        <v>0</v>
      </c>
      <c r="BJ156" s="18" t="s">
        <v>91</v>
      </c>
      <c r="BK156" s="145">
        <f>ROUND(I156*H156,2)</f>
        <v>0</v>
      </c>
      <c r="BL156" s="18" t="s">
        <v>147</v>
      </c>
      <c r="BM156" s="144" t="s">
        <v>8949</v>
      </c>
    </row>
    <row r="157" spans="2:65" s="1" customFormat="1" ht="10.199999999999999" x14ac:dyDescent="0.2">
      <c r="B157" s="34"/>
      <c r="D157" s="164" t="s">
        <v>653</v>
      </c>
      <c r="F157" s="165" t="s">
        <v>8950</v>
      </c>
      <c r="I157" s="166"/>
      <c r="L157" s="34"/>
      <c r="M157" s="167"/>
      <c r="T157" s="55"/>
      <c r="AT157" s="18" t="s">
        <v>653</v>
      </c>
      <c r="AU157" s="18" t="s">
        <v>93</v>
      </c>
    </row>
    <row r="158" spans="2:65" s="13" customFormat="1" ht="10.199999999999999" x14ac:dyDescent="0.2">
      <c r="B158" s="153"/>
      <c r="D158" s="147" t="s">
        <v>603</v>
      </c>
      <c r="E158" s="154" t="s">
        <v>82</v>
      </c>
      <c r="F158" s="155" t="s">
        <v>8951</v>
      </c>
      <c r="H158" s="156">
        <v>1.9019999999999999</v>
      </c>
      <c r="I158" s="157"/>
      <c r="L158" s="153"/>
      <c r="M158" s="158"/>
      <c r="T158" s="159"/>
      <c r="AT158" s="154" t="s">
        <v>603</v>
      </c>
      <c r="AU158" s="154" t="s">
        <v>93</v>
      </c>
      <c r="AV158" s="13" t="s">
        <v>93</v>
      </c>
      <c r="AW158" s="13" t="s">
        <v>42</v>
      </c>
      <c r="AX158" s="13" t="s">
        <v>91</v>
      </c>
      <c r="AY158" s="154" t="s">
        <v>594</v>
      </c>
    </row>
    <row r="159" spans="2:65" s="1" customFormat="1" ht="16.5" customHeight="1" x14ac:dyDescent="0.2">
      <c r="B159" s="34"/>
      <c r="C159" s="133" t="s">
        <v>624</v>
      </c>
      <c r="D159" s="133" t="s">
        <v>597</v>
      </c>
      <c r="E159" s="134" t="s">
        <v>8952</v>
      </c>
      <c r="F159" s="135" t="s">
        <v>8953</v>
      </c>
      <c r="G159" s="136" t="s">
        <v>944</v>
      </c>
      <c r="H159" s="137">
        <v>1456.3420000000001</v>
      </c>
      <c r="I159" s="138"/>
      <c r="J159" s="139">
        <f>ROUND(I159*H159,2)</f>
        <v>0</v>
      </c>
      <c r="K159" s="135" t="s">
        <v>651</v>
      </c>
      <c r="L159" s="34"/>
      <c r="M159" s="140" t="s">
        <v>82</v>
      </c>
      <c r="N159" s="141" t="s">
        <v>54</v>
      </c>
      <c r="P159" s="142">
        <f>O159*H159</f>
        <v>0</v>
      </c>
      <c r="Q159" s="142">
        <v>1.04E-2</v>
      </c>
      <c r="R159" s="142">
        <f>Q159*H159</f>
        <v>15.1459568</v>
      </c>
      <c r="S159" s="142">
        <v>0</v>
      </c>
      <c r="T159" s="143">
        <f>S159*H159</f>
        <v>0</v>
      </c>
      <c r="AR159" s="144" t="s">
        <v>147</v>
      </c>
      <c r="AT159" s="144" t="s">
        <v>597</v>
      </c>
      <c r="AU159" s="144" t="s">
        <v>93</v>
      </c>
      <c r="AY159" s="18" t="s">
        <v>594</v>
      </c>
      <c r="BE159" s="145">
        <f>IF(N159="základní",J159,0)</f>
        <v>0</v>
      </c>
      <c r="BF159" s="145">
        <f>IF(N159="snížená",J159,0)</f>
        <v>0</v>
      </c>
      <c r="BG159" s="145">
        <f>IF(N159="zákl. přenesená",J159,0)</f>
        <v>0</v>
      </c>
      <c r="BH159" s="145">
        <f>IF(N159="sníž. přenesená",J159,0)</f>
        <v>0</v>
      </c>
      <c r="BI159" s="145">
        <f>IF(N159="nulová",J159,0)</f>
        <v>0</v>
      </c>
      <c r="BJ159" s="18" t="s">
        <v>91</v>
      </c>
      <c r="BK159" s="145">
        <f>ROUND(I159*H159,2)</f>
        <v>0</v>
      </c>
      <c r="BL159" s="18" t="s">
        <v>147</v>
      </c>
      <c r="BM159" s="144" t="s">
        <v>8954</v>
      </c>
    </row>
    <row r="160" spans="2:65" s="1" customFormat="1" ht="10.199999999999999" x14ac:dyDescent="0.2">
      <c r="B160" s="34"/>
      <c r="D160" s="164" t="s">
        <v>653</v>
      </c>
      <c r="F160" s="165" t="s">
        <v>8955</v>
      </c>
      <c r="I160" s="166"/>
      <c r="L160" s="34"/>
      <c r="M160" s="167"/>
      <c r="T160" s="55"/>
      <c r="AT160" s="18" t="s">
        <v>653</v>
      </c>
      <c r="AU160" s="18" t="s">
        <v>93</v>
      </c>
    </row>
    <row r="161" spans="2:51" s="12" customFormat="1" ht="10.199999999999999" x14ac:dyDescent="0.2">
      <c r="B161" s="146"/>
      <c r="D161" s="147" t="s">
        <v>603</v>
      </c>
      <c r="E161" s="148" t="s">
        <v>82</v>
      </c>
      <c r="F161" s="149" t="s">
        <v>8956</v>
      </c>
      <c r="H161" s="148" t="s">
        <v>82</v>
      </c>
      <c r="I161" s="150"/>
      <c r="L161" s="146"/>
      <c r="M161" s="151"/>
      <c r="T161" s="152"/>
      <c r="AT161" s="148" t="s">
        <v>603</v>
      </c>
      <c r="AU161" s="148" t="s">
        <v>93</v>
      </c>
      <c r="AV161" s="12" t="s">
        <v>91</v>
      </c>
      <c r="AW161" s="12" t="s">
        <v>42</v>
      </c>
      <c r="AX161" s="12" t="s">
        <v>84</v>
      </c>
      <c r="AY161" s="148" t="s">
        <v>594</v>
      </c>
    </row>
    <row r="162" spans="2:51" s="13" customFormat="1" ht="10.199999999999999" x14ac:dyDescent="0.2">
      <c r="B162" s="153"/>
      <c r="D162" s="147" t="s">
        <v>603</v>
      </c>
      <c r="E162" s="154" t="s">
        <v>82</v>
      </c>
      <c r="F162" s="155" t="s">
        <v>8957</v>
      </c>
      <c r="H162" s="156">
        <v>27.667000000000002</v>
      </c>
      <c r="I162" s="157"/>
      <c r="L162" s="153"/>
      <c r="M162" s="158"/>
      <c r="T162" s="159"/>
      <c r="AT162" s="154" t="s">
        <v>603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594</v>
      </c>
    </row>
    <row r="163" spans="2:51" s="13" customFormat="1" ht="10.199999999999999" x14ac:dyDescent="0.2">
      <c r="B163" s="153"/>
      <c r="D163" s="147" t="s">
        <v>603</v>
      </c>
      <c r="E163" s="154" t="s">
        <v>82</v>
      </c>
      <c r="F163" s="155" t="s">
        <v>8958</v>
      </c>
      <c r="H163" s="156">
        <v>15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594</v>
      </c>
    </row>
    <row r="164" spans="2:51" s="13" customFormat="1" ht="10.199999999999999" x14ac:dyDescent="0.2">
      <c r="B164" s="153"/>
      <c r="D164" s="147" t="s">
        <v>603</v>
      </c>
      <c r="E164" s="154" t="s">
        <v>82</v>
      </c>
      <c r="F164" s="155" t="s">
        <v>8959</v>
      </c>
      <c r="H164" s="156">
        <v>202.98500000000001</v>
      </c>
      <c r="I164" s="157"/>
      <c r="L164" s="153"/>
      <c r="M164" s="158"/>
      <c r="T164" s="159"/>
      <c r="AT164" s="154" t="s">
        <v>603</v>
      </c>
      <c r="AU164" s="154" t="s">
        <v>93</v>
      </c>
      <c r="AV164" s="13" t="s">
        <v>93</v>
      </c>
      <c r="AW164" s="13" t="s">
        <v>42</v>
      </c>
      <c r="AX164" s="13" t="s">
        <v>84</v>
      </c>
      <c r="AY164" s="154" t="s">
        <v>594</v>
      </c>
    </row>
    <row r="165" spans="2:51" s="13" customFormat="1" ht="10.199999999999999" x14ac:dyDescent="0.2">
      <c r="B165" s="153"/>
      <c r="D165" s="147" t="s">
        <v>603</v>
      </c>
      <c r="E165" s="154" t="s">
        <v>82</v>
      </c>
      <c r="F165" s="155" t="s">
        <v>8960</v>
      </c>
      <c r="H165" s="156">
        <v>10.746</v>
      </c>
      <c r="I165" s="157"/>
      <c r="L165" s="153"/>
      <c r="M165" s="158"/>
      <c r="T165" s="159"/>
      <c r="AT165" s="154" t="s">
        <v>603</v>
      </c>
      <c r="AU165" s="154" t="s">
        <v>93</v>
      </c>
      <c r="AV165" s="13" t="s">
        <v>93</v>
      </c>
      <c r="AW165" s="13" t="s">
        <v>42</v>
      </c>
      <c r="AX165" s="13" t="s">
        <v>84</v>
      </c>
      <c r="AY165" s="154" t="s">
        <v>594</v>
      </c>
    </row>
    <row r="166" spans="2:51" s="13" customFormat="1" ht="10.199999999999999" x14ac:dyDescent="0.2">
      <c r="B166" s="153"/>
      <c r="D166" s="147" t="s">
        <v>603</v>
      </c>
      <c r="E166" s="154" t="s">
        <v>82</v>
      </c>
      <c r="F166" s="155" t="s">
        <v>8961</v>
      </c>
      <c r="H166" s="156">
        <v>127.164</v>
      </c>
      <c r="I166" s="157"/>
      <c r="L166" s="153"/>
      <c r="M166" s="158"/>
      <c r="T166" s="159"/>
      <c r="AT166" s="154" t="s">
        <v>603</v>
      </c>
      <c r="AU166" s="154" t="s">
        <v>93</v>
      </c>
      <c r="AV166" s="13" t="s">
        <v>93</v>
      </c>
      <c r="AW166" s="13" t="s">
        <v>42</v>
      </c>
      <c r="AX166" s="13" t="s">
        <v>84</v>
      </c>
      <c r="AY166" s="154" t="s">
        <v>594</v>
      </c>
    </row>
    <row r="167" spans="2:51" s="13" customFormat="1" ht="10.199999999999999" x14ac:dyDescent="0.2">
      <c r="B167" s="153"/>
      <c r="D167" s="147" t="s">
        <v>603</v>
      </c>
      <c r="E167" s="154" t="s">
        <v>82</v>
      </c>
      <c r="F167" s="155" t="s">
        <v>8962</v>
      </c>
      <c r="H167" s="156">
        <v>172.83600000000001</v>
      </c>
      <c r="I167" s="157"/>
      <c r="L167" s="153"/>
      <c r="M167" s="158"/>
      <c r="T167" s="159"/>
      <c r="AT167" s="154" t="s">
        <v>603</v>
      </c>
      <c r="AU167" s="154" t="s">
        <v>93</v>
      </c>
      <c r="AV167" s="13" t="s">
        <v>93</v>
      </c>
      <c r="AW167" s="13" t="s">
        <v>42</v>
      </c>
      <c r="AX167" s="13" t="s">
        <v>84</v>
      </c>
      <c r="AY167" s="154" t="s">
        <v>594</v>
      </c>
    </row>
    <row r="168" spans="2:51" s="13" customFormat="1" ht="10.199999999999999" x14ac:dyDescent="0.2">
      <c r="B168" s="153"/>
      <c r="D168" s="147" t="s">
        <v>603</v>
      </c>
      <c r="E168" s="154" t="s">
        <v>82</v>
      </c>
      <c r="F168" s="155" t="s">
        <v>8963</v>
      </c>
      <c r="H168" s="156">
        <v>45.106000000000002</v>
      </c>
      <c r="I168" s="157"/>
      <c r="L168" s="153"/>
      <c r="M168" s="158"/>
      <c r="T168" s="159"/>
      <c r="AT168" s="154" t="s">
        <v>603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594</v>
      </c>
    </row>
    <row r="169" spans="2:51" s="13" customFormat="1" ht="10.199999999999999" x14ac:dyDescent="0.2">
      <c r="B169" s="153"/>
      <c r="D169" s="147" t="s">
        <v>603</v>
      </c>
      <c r="E169" s="154" t="s">
        <v>82</v>
      </c>
      <c r="F169" s="155" t="s">
        <v>8964</v>
      </c>
      <c r="H169" s="156">
        <v>5.1059999999999999</v>
      </c>
      <c r="I169" s="157"/>
      <c r="L169" s="153"/>
      <c r="M169" s="158"/>
      <c r="T169" s="159"/>
      <c r="AT169" s="154" t="s">
        <v>603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594</v>
      </c>
    </row>
    <row r="170" spans="2:51" s="13" customFormat="1" ht="10.199999999999999" x14ac:dyDescent="0.2">
      <c r="B170" s="153"/>
      <c r="D170" s="147" t="s">
        <v>603</v>
      </c>
      <c r="E170" s="154" t="s">
        <v>82</v>
      </c>
      <c r="F170" s="155" t="s">
        <v>8965</v>
      </c>
      <c r="H170" s="156">
        <v>20</v>
      </c>
      <c r="I170" s="157"/>
      <c r="L170" s="153"/>
      <c r="M170" s="158"/>
      <c r="T170" s="159"/>
      <c r="AT170" s="154" t="s">
        <v>603</v>
      </c>
      <c r="AU170" s="154" t="s">
        <v>93</v>
      </c>
      <c r="AV170" s="13" t="s">
        <v>93</v>
      </c>
      <c r="AW170" s="13" t="s">
        <v>42</v>
      </c>
      <c r="AX170" s="13" t="s">
        <v>84</v>
      </c>
      <c r="AY170" s="154" t="s">
        <v>594</v>
      </c>
    </row>
    <row r="171" spans="2:51" s="13" customFormat="1" ht="10.199999999999999" x14ac:dyDescent="0.2">
      <c r="B171" s="153"/>
      <c r="D171" s="147" t="s">
        <v>603</v>
      </c>
      <c r="E171" s="154" t="s">
        <v>82</v>
      </c>
      <c r="F171" s="155" t="s">
        <v>8966</v>
      </c>
      <c r="H171" s="156">
        <v>3.1579999999999999</v>
      </c>
      <c r="I171" s="157"/>
      <c r="L171" s="153"/>
      <c r="M171" s="158"/>
      <c r="T171" s="159"/>
      <c r="AT171" s="154" t="s">
        <v>603</v>
      </c>
      <c r="AU171" s="154" t="s">
        <v>93</v>
      </c>
      <c r="AV171" s="13" t="s">
        <v>93</v>
      </c>
      <c r="AW171" s="13" t="s">
        <v>42</v>
      </c>
      <c r="AX171" s="13" t="s">
        <v>84</v>
      </c>
      <c r="AY171" s="154" t="s">
        <v>594</v>
      </c>
    </row>
    <row r="172" spans="2:51" s="13" customFormat="1" ht="10.199999999999999" x14ac:dyDescent="0.2">
      <c r="B172" s="153"/>
      <c r="D172" s="147" t="s">
        <v>603</v>
      </c>
      <c r="E172" s="154" t="s">
        <v>82</v>
      </c>
      <c r="F172" s="155" t="s">
        <v>8967</v>
      </c>
      <c r="H172" s="156">
        <v>40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42</v>
      </c>
      <c r="AX172" s="13" t="s">
        <v>84</v>
      </c>
      <c r="AY172" s="154" t="s">
        <v>594</v>
      </c>
    </row>
    <row r="173" spans="2:51" s="13" customFormat="1" ht="10.199999999999999" x14ac:dyDescent="0.2">
      <c r="B173" s="153"/>
      <c r="D173" s="147" t="s">
        <v>603</v>
      </c>
      <c r="E173" s="154" t="s">
        <v>82</v>
      </c>
      <c r="F173" s="155" t="s">
        <v>8968</v>
      </c>
      <c r="H173" s="156">
        <v>33.902000000000001</v>
      </c>
      <c r="I173" s="157"/>
      <c r="L173" s="153"/>
      <c r="M173" s="158"/>
      <c r="T173" s="159"/>
      <c r="AT173" s="154" t="s">
        <v>603</v>
      </c>
      <c r="AU173" s="154" t="s">
        <v>93</v>
      </c>
      <c r="AV173" s="13" t="s">
        <v>93</v>
      </c>
      <c r="AW173" s="13" t="s">
        <v>42</v>
      </c>
      <c r="AX173" s="13" t="s">
        <v>84</v>
      </c>
      <c r="AY173" s="154" t="s">
        <v>594</v>
      </c>
    </row>
    <row r="174" spans="2:51" s="13" customFormat="1" ht="10.199999999999999" x14ac:dyDescent="0.2">
      <c r="B174" s="153"/>
      <c r="D174" s="147" t="s">
        <v>603</v>
      </c>
      <c r="E174" s="154" t="s">
        <v>82</v>
      </c>
      <c r="F174" s="155" t="s">
        <v>8969</v>
      </c>
      <c r="H174" s="156">
        <v>6.6669999999999998</v>
      </c>
      <c r="I174" s="157"/>
      <c r="L174" s="153"/>
      <c r="M174" s="158"/>
      <c r="T174" s="159"/>
      <c r="AT174" s="154" t="s">
        <v>603</v>
      </c>
      <c r="AU174" s="154" t="s">
        <v>93</v>
      </c>
      <c r="AV174" s="13" t="s">
        <v>93</v>
      </c>
      <c r="AW174" s="13" t="s">
        <v>42</v>
      </c>
      <c r="AX174" s="13" t="s">
        <v>84</v>
      </c>
      <c r="AY174" s="154" t="s">
        <v>594</v>
      </c>
    </row>
    <row r="175" spans="2:51" s="13" customFormat="1" ht="10.199999999999999" x14ac:dyDescent="0.2">
      <c r="B175" s="153"/>
      <c r="D175" s="147" t="s">
        <v>603</v>
      </c>
      <c r="E175" s="154" t="s">
        <v>82</v>
      </c>
      <c r="F175" s="155" t="s">
        <v>8970</v>
      </c>
      <c r="H175" s="156">
        <v>6.8289999999999997</v>
      </c>
      <c r="I175" s="157"/>
      <c r="L175" s="153"/>
      <c r="M175" s="158"/>
      <c r="T175" s="159"/>
      <c r="AT175" s="154" t="s">
        <v>603</v>
      </c>
      <c r="AU175" s="154" t="s">
        <v>93</v>
      </c>
      <c r="AV175" s="13" t="s">
        <v>93</v>
      </c>
      <c r="AW175" s="13" t="s">
        <v>42</v>
      </c>
      <c r="AX175" s="13" t="s">
        <v>84</v>
      </c>
      <c r="AY175" s="154" t="s">
        <v>594</v>
      </c>
    </row>
    <row r="176" spans="2:51" s="13" customFormat="1" ht="10.199999999999999" x14ac:dyDescent="0.2">
      <c r="B176" s="153"/>
      <c r="D176" s="147" t="s">
        <v>603</v>
      </c>
      <c r="E176" s="154" t="s">
        <v>82</v>
      </c>
      <c r="F176" s="155" t="s">
        <v>8971</v>
      </c>
      <c r="H176" s="156">
        <v>2.6669999999999998</v>
      </c>
      <c r="I176" s="157"/>
      <c r="L176" s="153"/>
      <c r="M176" s="158"/>
      <c r="T176" s="159"/>
      <c r="AT176" s="154" t="s">
        <v>603</v>
      </c>
      <c r="AU176" s="154" t="s">
        <v>93</v>
      </c>
      <c r="AV176" s="13" t="s">
        <v>93</v>
      </c>
      <c r="AW176" s="13" t="s">
        <v>42</v>
      </c>
      <c r="AX176" s="13" t="s">
        <v>84</v>
      </c>
      <c r="AY176" s="154" t="s">
        <v>594</v>
      </c>
    </row>
    <row r="177" spans="2:51" s="13" customFormat="1" ht="10.199999999999999" x14ac:dyDescent="0.2">
      <c r="B177" s="153"/>
      <c r="D177" s="147" t="s">
        <v>603</v>
      </c>
      <c r="E177" s="154" t="s">
        <v>82</v>
      </c>
      <c r="F177" s="155" t="s">
        <v>8972</v>
      </c>
      <c r="H177" s="156">
        <v>2.8570000000000002</v>
      </c>
      <c r="I177" s="157"/>
      <c r="L177" s="153"/>
      <c r="M177" s="158"/>
      <c r="T177" s="159"/>
      <c r="AT177" s="154" t="s">
        <v>603</v>
      </c>
      <c r="AU177" s="154" t="s">
        <v>93</v>
      </c>
      <c r="AV177" s="13" t="s">
        <v>93</v>
      </c>
      <c r="AW177" s="13" t="s">
        <v>42</v>
      </c>
      <c r="AX177" s="13" t="s">
        <v>84</v>
      </c>
      <c r="AY177" s="154" t="s">
        <v>594</v>
      </c>
    </row>
    <row r="178" spans="2:51" s="13" customFormat="1" ht="10.199999999999999" x14ac:dyDescent="0.2">
      <c r="B178" s="153"/>
      <c r="D178" s="147" t="s">
        <v>603</v>
      </c>
      <c r="E178" s="154" t="s">
        <v>82</v>
      </c>
      <c r="F178" s="155" t="s">
        <v>8973</v>
      </c>
      <c r="H178" s="156">
        <v>0.66700000000000004</v>
      </c>
      <c r="I178" s="157"/>
      <c r="L178" s="153"/>
      <c r="M178" s="158"/>
      <c r="T178" s="159"/>
      <c r="AT178" s="154" t="s">
        <v>603</v>
      </c>
      <c r="AU178" s="154" t="s">
        <v>93</v>
      </c>
      <c r="AV178" s="13" t="s">
        <v>93</v>
      </c>
      <c r="AW178" s="13" t="s">
        <v>42</v>
      </c>
      <c r="AX178" s="13" t="s">
        <v>84</v>
      </c>
      <c r="AY178" s="154" t="s">
        <v>594</v>
      </c>
    </row>
    <row r="179" spans="2:51" s="13" customFormat="1" ht="10.199999999999999" x14ac:dyDescent="0.2">
      <c r="B179" s="153"/>
      <c r="D179" s="147" t="s">
        <v>603</v>
      </c>
      <c r="E179" s="154" t="s">
        <v>82</v>
      </c>
      <c r="F179" s="155" t="s">
        <v>8974</v>
      </c>
      <c r="H179" s="156">
        <v>3.214</v>
      </c>
      <c r="I179" s="157"/>
      <c r="L179" s="153"/>
      <c r="M179" s="158"/>
      <c r="T179" s="159"/>
      <c r="AT179" s="154" t="s">
        <v>603</v>
      </c>
      <c r="AU179" s="154" t="s">
        <v>93</v>
      </c>
      <c r="AV179" s="13" t="s">
        <v>93</v>
      </c>
      <c r="AW179" s="13" t="s">
        <v>42</v>
      </c>
      <c r="AX179" s="13" t="s">
        <v>84</v>
      </c>
      <c r="AY179" s="154" t="s">
        <v>594</v>
      </c>
    </row>
    <row r="180" spans="2:51" s="13" customFormat="1" ht="10.199999999999999" x14ac:dyDescent="0.2">
      <c r="B180" s="153"/>
      <c r="D180" s="147" t="s">
        <v>603</v>
      </c>
      <c r="E180" s="154" t="s">
        <v>82</v>
      </c>
      <c r="F180" s="155" t="s">
        <v>8975</v>
      </c>
      <c r="H180" s="156">
        <v>10.175000000000001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594</v>
      </c>
    </row>
    <row r="181" spans="2:51" s="13" customFormat="1" ht="10.199999999999999" x14ac:dyDescent="0.2">
      <c r="B181" s="153"/>
      <c r="D181" s="147" t="s">
        <v>603</v>
      </c>
      <c r="E181" s="154" t="s">
        <v>82</v>
      </c>
      <c r="F181" s="155" t="s">
        <v>8976</v>
      </c>
      <c r="H181" s="156">
        <v>29.103999999999999</v>
      </c>
      <c r="I181" s="157"/>
      <c r="L181" s="153"/>
      <c r="M181" s="158"/>
      <c r="T181" s="159"/>
      <c r="AT181" s="154" t="s">
        <v>603</v>
      </c>
      <c r="AU181" s="154" t="s">
        <v>93</v>
      </c>
      <c r="AV181" s="13" t="s">
        <v>93</v>
      </c>
      <c r="AW181" s="13" t="s">
        <v>42</v>
      </c>
      <c r="AX181" s="13" t="s">
        <v>84</v>
      </c>
      <c r="AY181" s="154" t="s">
        <v>594</v>
      </c>
    </row>
    <row r="182" spans="2:51" s="13" customFormat="1" ht="10.199999999999999" x14ac:dyDescent="0.2">
      <c r="B182" s="153"/>
      <c r="D182" s="147" t="s">
        <v>603</v>
      </c>
      <c r="E182" s="154" t="s">
        <v>82</v>
      </c>
      <c r="F182" s="155" t="s">
        <v>8977</v>
      </c>
      <c r="H182" s="156">
        <v>157.01300000000001</v>
      </c>
      <c r="I182" s="157"/>
      <c r="L182" s="153"/>
      <c r="M182" s="158"/>
      <c r="T182" s="159"/>
      <c r="AT182" s="154" t="s">
        <v>603</v>
      </c>
      <c r="AU182" s="154" t="s">
        <v>93</v>
      </c>
      <c r="AV182" s="13" t="s">
        <v>93</v>
      </c>
      <c r="AW182" s="13" t="s">
        <v>42</v>
      </c>
      <c r="AX182" s="13" t="s">
        <v>84</v>
      </c>
      <c r="AY182" s="154" t="s">
        <v>594</v>
      </c>
    </row>
    <row r="183" spans="2:51" s="13" customFormat="1" ht="10.199999999999999" x14ac:dyDescent="0.2">
      <c r="B183" s="153"/>
      <c r="D183" s="147" t="s">
        <v>603</v>
      </c>
      <c r="E183" s="154" t="s">
        <v>82</v>
      </c>
      <c r="F183" s="155" t="s">
        <v>8978</v>
      </c>
      <c r="H183" s="156">
        <v>77.39</v>
      </c>
      <c r="I183" s="157"/>
      <c r="L183" s="153"/>
      <c r="M183" s="158"/>
      <c r="T183" s="159"/>
      <c r="AT183" s="154" t="s">
        <v>603</v>
      </c>
      <c r="AU183" s="154" t="s">
        <v>93</v>
      </c>
      <c r="AV183" s="13" t="s">
        <v>93</v>
      </c>
      <c r="AW183" s="13" t="s">
        <v>42</v>
      </c>
      <c r="AX183" s="13" t="s">
        <v>84</v>
      </c>
      <c r="AY183" s="154" t="s">
        <v>594</v>
      </c>
    </row>
    <row r="184" spans="2:51" s="13" customFormat="1" ht="10.199999999999999" x14ac:dyDescent="0.2">
      <c r="B184" s="153"/>
      <c r="D184" s="147" t="s">
        <v>603</v>
      </c>
      <c r="E184" s="154" t="s">
        <v>82</v>
      </c>
      <c r="F184" s="155" t="s">
        <v>8979</v>
      </c>
      <c r="H184" s="156">
        <v>92.152000000000001</v>
      </c>
      <c r="I184" s="157"/>
      <c r="L184" s="153"/>
      <c r="M184" s="158"/>
      <c r="T184" s="159"/>
      <c r="AT184" s="154" t="s">
        <v>603</v>
      </c>
      <c r="AU184" s="154" t="s">
        <v>93</v>
      </c>
      <c r="AV184" s="13" t="s">
        <v>93</v>
      </c>
      <c r="AW184" s="13" t="s">
        <v>42</v>
      </c>
      <c r="AX184" s="13" t="s">
        <v>84</v>
      </c>
      <c r="AY184" s="154" t="s">
        <v>594</v>
      </c>
    </row>
    <row r="185" spans="2:51" s="13" customFormat="1" ht="10.199999999999999" x14ac:dyDescent="0.2">
      <c r="B185" s="153"/>
      <c r="D185" s="147" t="s">
        <v>603</v>
      </c>
      <c r="E185" s="154" t="s">
        <v>82</v>
      </c>
      <c r="F185" s="155" t="s">
        <v>8980</v>
      </c>
      <c r="H185" s="156">
        <v>2.8140000000000001</v>
      </c>
      <c r="I185" s="157"/>
      <c r="L185" s="153"/>
      <c r="M185" s="158"/>
      <c r="T185" s="159"/>
      <c r="AT185" s="154" t="s">
        <v>603</v>
      </c>
      <c r="AU185" s="154" t="s">
        <v>93</v>
      </c>
      <c r="AV185" s="13" t="s">
        <v>93</v>
      </c>
      <c r="AW185" s="13" t="s">
        <v>42</v>
      </c>
      <c r="AX185" s="13" t="s">
        <v>84</v>
      </c>
      <c r="AY185" s="154" t="s">
        <v>594</v>
      </c>
    </row>
    <row r="186" spans="2:51" s="13" customFormat="1" ht="10.199999999999999" x14ac:dyDescent="0.2">
      <c r="B186" s="153"/>
      <c r="D186" s="147" t="s">
        <v>603</v>
      </c>
      <c r="E186" s="154" t="s">
        <v>82</v>
      </c>
      <c r="F186" s="155" t="s">
        <v>8981</v>
      </c>
      <c r="H186" s="156">
        <v>2.8140000000000001</v>
      </c>
      <c r="I186" s="157"/>
      <c r="L186" s="153"/>
      <c r="M186" s="158"/>
      <c r="T186" s="159"/>
      <c r="AT186" s="154" t="s">
        <v>603</v>
      </c>
      <c r="AU186" s="154" t="s">
        <v>93</v>
      </c>
      <c r="AV186" s="13" t="s">
        <v>93</v>
      </c>
      <c r="AW186" s="13" t="s">
        <v>42</v>
      </c>
      <c r="AX186" s="13" t="s">
        <v>84</v>
      </c>
      <c r="AY186" s="154" t="s">
        <v>594</v>
      </c>
    </row>
    <row r="187" spans="2:51" s="13" customFormat="1" ht="10.199999999999999" x14ac:dyDescent="0.2">
      <c r="B187" s="153"/>
      <c r="D187" s="147" t="s">
        <v>603</v>
      </c>
      <c r="E187" s="154" t="s">
        <v>82</v>
      </c>
      <c r="F187" s="155" t="s">
        <v>8982</v>
      </c>
      <c r="H187" s="156">
        <v>81.543999999999997</v>
      </c>
      <c r="I187" s="157"/>
      <c r="L187" s="153"/>
      <c r="M187" s="158"/>
      <c r="T187" s="159"/>
      <c r="AT187" s="154" t="s">
        <v>603</v>
      </c>
      <c r="AU187" s="154" t="s">
        <v>93</v>
      </c>
      <c r="AV187" s="13" t="s">
        <v>93</v>
      </c>
      <c r="AW187" s="13" t="s">
        <v>42</v>
      </c>
      <c r="AX187" s="13" t="s">
        <v>84</v>
      </c>
      <c r="AY187" s="154" t="s">
        <v>594</v>
      </c>
    </row>
    <row r="188" spans="2:51" s="13" customFormat="1" ht="10.199999999999999" x14ac:dyDescent="0.2">
      <c r="B188" s="153"/>
      <c r="D188" s="147" t="s">
        <v>603</v>
      </c>
      <c r="E188" s="154" t="s">
        <v>82</v>
      </c>
      <c r="F188" s="155" t="s">
        <v>8983</v>
      </c>
      <c r="H188" s="156">
        <v>9.2349999999999994</v>
      </c>
      <c r="I188" s="157"/>
      <c r="L188" s="153"/>
      <c r="M188" s="158"/>
      <c r="T188" s="159"/>
      <c r="AT188" s="154" t="s">
        <v>603</v>
      </c>
      <c r="AU188" s="154" t="s">
        <v>93</v>
      </c>
      <c r="AV188" s="13" t="s">
        <v>93</v>
      </c>
      <c r="AW188" s="13" t="s">
        <v>42</v>
      </c>
      <c r="AX188" s="13" t="s">
        <v>84</v>
      </c>
      <c r="AY188" s="154" t="s">
        <v>594</v>
      </c>
    </row>
    <row r="189" spans="2:51" s="13" customFormat="1" ht="10.199999999999999" x14ac:dyDescent="0.2">
      <c r="B189" s="153"/>
      <c r="D189" s="147" t="s">
        <v>603</v>
      </c>
      <c r="E189" s="154" t="s">
        <v>82</v>
      </c>
      <c r="F189" s="155" t="s">
        <v>8984</v>
      </c>
      <c r="H189" s="156">
        <v>19.901</v>
      </c>
      <c r="I189" s="157"/>
      <c r="L189" s="153"/>
      <c r="M189" s="158"/>
      <c r="T189" s="159"/>
      <c r="AT189" s="154" t="s">
        <v>603</v>
      </c>
      <c r="AU189" s="154" t="s">
        <v>93</v>
      </c>
      <c r="AV189" s="13" t="s">
        <v>93</v>
      </c>
      <c r="AW189" s="13" t="s">
        <v>42</v>
      </c>
      <c r="AX189" s="13" t="s">
        <v>84</v>
      </c>
      <c r="AY189" s="154" t="s">
        <v>594</v>
      </c>
    </row>
    <row r="190" spans="2:51" s="13" customFormat="1" ht="10.199999999999999" x14ac:dyDescent="0.2">
      <c r="B190" s="153"/>
      <c r="D190" s="147" t="s">
        <v>603</v>
      </c>
      <c r="E190" s="154" t="s">
        <v>82</v>
      </c>
      <c r="F190" s="155" t="s">
        <v>8985</v>
      </c>
      <c r="H190" s="156">
        <v>3.0510000000000002</v>
      </c>
      <c r="I190" s="157"/>
      <c r="L190" s="153"/>
      <c r="M190" s="158"/>
      <c r="T190" s="159"/>
      <c r="AT190" s="154" t="s">
        <v>603</v>
      </c>
      <c r="AU190" s="154" t="s">
        <v>93</v>
      </c>
      <c r="AV190" s="13" t="s">
        <v>93</v>
      </c>
      <c r="AW190" s="13" t="s">
        <v>42</v>
      </c>
      <c r="AX190" s="13" t="s">
        <v>84</v>
      </c>
      <c r="AY190" s="154" t="s">
        <v>594</v>
      </c>
    </row>
    <row r="191" spans="2:51" s="13" customFormat="1" ht="10.199999999999999" x14ac:dyDescent="0.2">
      <c r="B191" s="153"/>
      <c r="D191" s="147" t="s">
        <v>603</v>
      </c>
      <c r="E191" s="154" t="s">
        <v>82</v>
      </c>
      <c r="F191" s="155" t="s">
        <v>8986</v>
      </c>
      <c r="H191" s="156">
        <v>14.025</v>
      </c>
      <c r="I191" s="157"/>
      <c r="L191" s="153"/>
      <c r="M191" s="158"/>
      <c r="T191" s="159"/>
      <c r="AT191" s="154" t="s">
        <v>603</v>
      </c>
      <c r="AU191" s="154" t="s">
        <v>93</v>
      </c>
      <c r="AV191" s="13" t="s">
        <v>93</v>
      </c>
      <c r="AW191" s="13" t="s">
        <v>42</v>
      </c>
      <c r="AX191" s="13" t="s">
        <v>84</v>
      </c>
      <c r="AY191" s="154" t="s">
        <v>594</v>
      </c>
    </row>
    <row r="192" spans="2:51" s="13" customFormat="1" ht="10.199999999999999" x14ac:dyDescent="0.2">
      <c r="B192" s="153"/>
      <c r="D192" s="147" t="s">
        <v>603</v>
      </c>
      <c r="E192" s="154" t="s">
        <v>82</v>
      </c>
      <c r="F192" s="155" t="s">
        <v>8987</v>
      </c>
      <c r="H192" s="156">
        <v>20.395</v>
      </c>
      <c r="I192" s="157"/>
      <c r="L192" s="153"/>
      <c r="M192" s="158"/>
      <c r="T192" s="159"/>
      <c r="AT192" s="154" t="s">
        <v>603</v>
      </c>
      <c r="AU192" s="154" t="s">
        <v>93</v>
      </c>
      <c r="AV192" s="13" t="s">
        <v>93</v>
      </c>
      <c r="AW192" s="13" t="s">
        <v>42</v>
      </c>
      <c r="AX192" s="13" t="s">
        <v>84</v>
      </c>
      <c r="AY192" s="154" t="s">
        <v>594</v>
      </c>
    </row>
    <row r="193" spans="2:65" s="13" customFormat="1" ht="10.199999999999999" x14ac:dyDescent="0.2">
      <c r="B193" s="153"/>
      <c r="D193" s="147" t="s">
        <v>603</v>
      </c>
      <c r="E193" s="154" t="s">
        <v>82</v>
      </c>
      <c r="F193" s="155" t="s">
        <v>8988</v>
      </c>
      <c r="H193" s="156">
        <v>23.012</v>
      </c>
      <c r="I193" s="157"/>
      <c r="L193" s="153"/>
      <c r="M193" s="158"/>
      <c r="T193" s="159"/>
      <c r="AT193" s="154" t="s">
        <v>603</v>
      </c>
      <c r="AU193" s="154" t="s">
        <v>93</v>
      </c>
      <c r="AV193" s="13" t="s">
        <v>93</v>
      </c>
      <c r="AW193" s="13" t="s">
        <v>42</v>
      </c>
      <c r="AX193" s="13" t="s">
        <v>84</v>
      </c>
      <c r="AY193" s="154" t="s">
        <v>594</v>
      </c>
    </row>
    <row r="194" spans="2:65" s="13" customFormat="1" ht="10.199999999999999" x14ac:dyDescent="0.2">
      <c r="B194" s="153"/>
      <c r="D194" s="147" t="s">
        <v>603</v>
      </c>
      <c r="E194" s="154" t="s">
        <v>82</v>
      </c>
      <c r="F194" s="155" t="s">
        <v>8989</v>
      </c>
      <c r="H194" s="156">
        <v>5.3419999999999996</v>
      </c>
      <c r="I194" s="157"/>
      <c r="L194" s="153"/>
      <c r="M194" s="158"/>
      <c r="T194" s="159"/>
      <c r="AT194" s="154" t="s">
        <v>603</v>
      </c>
      <c r="AU194" s="154" t="s">
        <v>93</v>
      </c>
      <c r="AV194" s="13" t="s">
        <v>93</v>
      </c>
      <c r="AW194" s="13" t="s">
        <v>42</v>
      </c>
      <c r="AX194" s="13" t="s">
        <v>84</v>
      </c>
      <c r="AY194" s="154" t="s">
        <v>594</v>
      </c>
    </row>
    <row r="195" spans="2:65" s="13" customFormat="1" ht="10.199999999999999" x14ac:dyDescent="0.2">
      <c r="B195" s="153"/>
      <c r="D195" s="147" t="s">
        <v>603</v>
      </c>
      <c r="E195" s="154" t="s">
        <v>82</v>
      </c>
      <c r="F195" s="155" t="s">
        <v>8990</v>
      </c>
      <c r="H195" s="156">
        <v>1.3540000000000001</v>
      </c>
      <c r="I195" s="157"/>
      <c r="L195" s="153"/>
      <c r="M195" s="158"/>
      <c r="T195" s="159"/>
      <c r="AT195" s="154" t="s">
        <v>603</v>
      </c>
      <c r="AU195" s="154" t="s">
        <v>93</v>
      </c>
      <c r="AV195" s="13" t="s">
        <v>93</v>
      </c>
      <c r="AW195" s="13" t="s">
        <v>42</v>
      </c>
      <c r="AX195" s="13" t="s">
        <v>84</v>
      </c>
      <c r="AY195" s="154" t="s">
        <v>594</v>
      </c>
    </row>
    <row r="196" spans="2:65" s="13" customFormat="1" ht="10.199999999999999" x14ac:dyDescent="0.2">
      <c r="B196" s="153"/>
      <c r="D196" s="147" t="s">
        <v>603</v>
      </c>
      <c r="E196" s="154" t="s">
        <v>82</v>
      </c>
      <c r="F196" s="155" t="s">
        <v>8991</v>
      </c>
      <c r="H196" s="156">
        <v>1.2809999999999999</v>
      </c>
      <c r="I196" s="157"/>
      <c r="L196" s="153"/>
      <c r="M196" s="158"/>
      <c r="T196" s="159"/>
      <c r="AT196" s="154" t="s">
        <v>603</v>
      </c>
      <c r="AU196" s="154" t="s">
        <v>93</v>
      </c>
      <c r="AV196" s="13" t="s">
        <v>93</v>
      </c>
      <c r="AW196" s="13" t="s">
        <v>42</v>
      </c>
      <c r="AX196" s="13" t="s">
        <v>84</v>
      </c>
      <c r="AY196" s="154" t="s">
        <v>594</v>
      </c>
    </row>
    <row r="197" spans="2:65" s="12" customFormat="1" ht="10.199999999999999" x14ac:dyDescent="0.2">
      <c r="B197" s="146"/>
      <c r="D197" s="147" t="s">
        <v>603</v>
      </c>
      <c r="E197" s="148" t="s">
        <v>82</v>
      </c>
      <c r="F197" s="149" t="s">
        <v>8992</v>
      </c>
      <c r="H197" s="148" t="s">
        <v>82</v>
      </c>
      <c r="I197" s="150"/>
      <c r="L197" s="146"/>
      <c r="M197" s="151"/>
      <c r="T197" s="152"/>
      <c r="AT197" s="148" t="s">
        <v>603</v>
      </c>
      <c r="AU197" s="148" t="s">
        <v>93</v>
      </c>
      <c r="AV197" s="12" t="s">
        <v>91</v>
      </c>
      <c r="AW197" s="12" t="s">
        <v>42</v>
      </c>
      <c r="AX197" s="12" t="s">
        <v>84</v>
      </c>
      <c r="AY197" s="148" t="s">
        <v>594</v>
      </c>
    </row>
    <row r="198" spans="2:65" s="13" customFormat="1" ht="10.199999999999999" x14ac:dyDescent="0.2">
      <c r="B198" s="153"/>
      <c r="D198" s="147" t="s">
        <v>603</v>
      </c>
      <c r="E198" s="154" t="s">
        <v>82</v>
      </c>
      <c r="F198" s="155" t="s">
        <v>8993</v>
      </c>
      <c r="H198" s="156">
        <v>41</v>
      </c>
      <c r="I198" s="157"/>
      <c r="L198" s="153"/>
      <c r="M198" s="158"/>
      <c r="T198" s="159"/>
      <c r="AT198" s="154" t="s">
        <v>603</v>
      </c>
      <c r="AU198" s="154" t="s">
        <v>93</v>
      </c>
      <c r="AV198" s="13" t="s">
        <v>93</v>
      </c>
      <c r="AW198" s="13" t="s">
        <v>42</v>
      </c>
      <c r="AX198" s="13" t="s">
        <v>84</v>
      </c>
      <c r="AY198" s="154" t="s">
        <v>594</v>
      </c>
    </row>
    <row r="199" spans="2:65" s="13" customFormat="1" ht="10.199999999999999" x14ac:dyDescent="0.2">
      <c r="B199" s="153"/>
      <c r="D199" s="147" t="s">
        <v>603</v>
      </c>
      <c r="E199" s="154" t="s">
        <v>82</v>
      </c>
      <c r="F199" s="155" t="s">
        <v>8994</v>
      </c>
      <c r="H199" s="156">
        <v>3.41</v>
      </c>
      <c r="I199" s="157"/>
      <c r="L199" s="153"/>
      <c r="M199" s="158"/>
      <c r="T199" s="159"/>
      <c r="AT199" s="154" t="s">
        <v>603</v>
      </c>
      <c r="AU199" s="154" t="s">
        <v>93</v>
      </c>
      <c r="AV199" s="13" t="s">
        <v>93</v>
      </c>
      <c r="AW199" s="13" t="s">
        <v>42</v>
      </c>
      <c r="AX199" s="13" t="s">
        <v>84</v>
      </c>
      <c r="AY199" s="154" t="s">
        <v>594</v>
      </c>
    </row>
    <row r="200" spans="2:65" s="13" customFormat="1" ht="10.199999999999999" x14ac:dyDescent="0.2">
      <c r="B200" s="153"/>
      <c r="D200" s="147" t="s">
        <v>603</v>
      </c>
      <c r="E200" s="154" t="s">
        <v>82</v>
      </c>
      <c r="F200" s="155" t="s">
        <v>8995</v>
      </c>
      <c r="H200" s="156">
        <v>20.347999999999999</v>
      </c>
      <c r="I200" s="157"/>
      <c r="L200" s="153"/>
      <c r="M200" s="158"/>
      <c r="T200" s="159"/>
      <c r="AT200" s="154" t="s">
        <v>603</v>
      </c>
      <c r="AU200" s="154" t="s">
        <v>93</v>
      </c>
      <c r="AV200" s="13" t="s">
        <v>93</v>
      </c>
      <c r="AW200" s="13" t="s">
        <v>42</v>
      </c>
      <c r="AX200" s="13" t="s">
        <v>84</v>
      </c>
      <c r="AY200" s="154" t="s">
        <v>594</v>
      </c>
    </row>
    <row r="201" spans="2:65" s="13" customFormat="1" ht="10.199999999999999" x14ac:dyDescent="0.2">
      <c r="B201" s="153"/>
      <c r="D201" s="147" t="s">
        <v>603</v>
      </c>
      <c r="E201" s="154" t="s">
        <v>82</v>
      </c>
      <c r="F201" s="155" t="s">
        <v>8996</v>
      </c>
      <c r="H201" s="156">
        <v>93.5</v>
      </c>
      <c r="I201" s="157"/>
      <c r="L201" s="153"/>
      <c r="M201" s="158"/>
      <c r="T201" s="159"/>
      <c r="AT201" s="154" t="s">
        <v>603</v>
      </c>
      <c r="AU201" s="154" t="s">
        <v>93</v>
      </c>
      <c r="AV201" s="13" t="s">
        <v>93</v>
      </c>
      <c r="AW201" s="13" t="s">
        <v>42</v>
      </c>
      <c r="AX201" s="13" t="s">
        <v>84</v>
      </c>
      <c r="AY201" s="154" t="s">
        <v>594</v>
      </c>
    </row>
    <row r="202" spans="2:65" s="13" customFormat="1" ht="10.199999999999999" x14ac:dyDescent="0.2">
      <c r="B202" s="153"/>
      <c r="D202" s="147" t="s">
        <v>603</v>
      </c>
      <c r="E202" s="154" t="s">
        <v>82</v>
      </c>
      <c r="F202" s="155" t="s">
        <v>8997</v>
      </c>
      <c r="H202" s="156">
        <v>1.5</v>
      </c>
      <c r="I202" s="157"/>
      <c r="L202" s="153"/>
      <c r="M202" s="158"/>
      <c r="T202" s="159"/>
      <c r="AT202" s="154" t="s">
        <v>603</v>
      </c>
      <c r="AU202" s="154" t="s">
        <v>93</v>
      </c>
      <c r="AV202" s="13" t="s">
        <v>93</v>
      </c>
      <c r="AW202" s="13" t="s">
        <v>42</v>
      </c>
      <c r="AX202" s="13" t="s">
        <v>84</v>
      </c>
      <c r="AY202" s="154" t="s">
        <v>594</v>
      </c>
    </row>
    <row r="203" spans="2:65" s="13" customFormat="1" ht="10.199999999999999" x14ac:dyDescent="0.2">
      <c r="B203" s="153"/>
      <c r="D203" s="147" t="s">
        <v>603</v>
      </c>
      <c r="E203" s="154" t="s">
        <v>82</v>
      </c>
      <c r="F203" s="155" t="s">
        <v>8998</v>
      </c>
      <c r="H203" s="156">
        <v>19.411000000000001</v>
      </c>
      <c r="I203" s="157"/>
      <c r="L203" s="153"/>
      <c r="M203" s="158"/>
      <c r="T203" s="159"/>
      <c r="AT203" s="154" t="s">
        <v>603</v>
      </c>
      <c r="AU203" s="154" t="s">
        <v>93</v>
      </c>
      <c r="AV203" s="13" t="s">
        <v>93</v>
      </c>
      <c r="AW203" s="13" t="s">
        <v>42</v>
      </c>
      <c r="AX203" s="13" t="s">
        <v>84</v>
      </c>
      <c r="AY203" s="154" t="s">
        <v>594</v>
      </c>
    </row>
    <row r="204" spans="2:65" s="15" customFormat="1" ht="10.199999999999999" x14ac:dyDescent="0.2">
      <c r="B204" s="175"/>
      <c r="D204" s="147" t="s">
        <v>603</v>
      </c>
      <c r="E204" s="176" t="s">
        <v>82</v>
      </c>
      <c r="F204" s="177" t="s">
        <v>672</v>
      </c>
      <c r="H204" s="178">
        <v>1456.3420000000001</v>
      </c>
      <c r="I204" s="179"/>
      <c r="L204" s="175"/>
      <c r="M204" s="180"/>
      <c r="T204" s="181"/>
      <c r="AT204" s="176" t="s">
        <v>603</v>
      </c>
      <c r="AU204" s="176" t="s">
        <v>93</v>
      </c>
      <c r="AV204" s="15" t="s">
        <v>147</v>
      </c>
      <c r="AW204" s="15" t="s">
        <v>42</v>
      </c>
      <c r="AX204" s="15" t="s">
        <v>91</v>
      </c>
      <c r="AY204" s="176" t="s">
        <v>594</v>
      </c>
    </row>
    <row r="205" spans="2:65" s="1" customFormat="1" ht="16.5" customHeight="1" x14ac:dyDescent="0.2">
      <c r="B205" s="34"/>
      <c r="C205" s="133" t="s">
        <v>707</v>
      </c>
      <c r="D205" s="133" t="s">
        <v>597</v>
      </c>
      <c r="E205" s="134" t="s">
        <v>8999</v>
      </c>
      <c r="F205" s="135" t="s">
        <v>9000</v>
      </c>
      <c r="G205" s="136" t="s">
        <v>944</v>
      </c>
      <c r="H205" s="137">
        <v>16.555</v>
      </c>
      <c r="I205" s="138"/>
      <c r="J205" s="139">
        <f>ROUND(I205*H205,2)</f>
        <v>0</v>
      </c>
      <c r="K205" s="135" t="s">
        <v>651</v>
      </c>
      <c r="L205" s="34"/>
      <c r="M205" s="140" t="s">
        <v>82</v>
      </c>
      <c r="N205" s="141" t="s">
        <v>54</v>
      </c>
      <c r="P205" s="142">
        <f>O205*H205</f>
        <v>0</v>
      </c>
      <c r="Q205" s="142">
        <v>1.24E-2</v>
      </c>
      <c r="R205" s="142">
        <f>Q205*H205</f>
        <v>0.20528199999999999</v>
      </c>
      <c r="S205" s="142">
        <v>0</v>
      </c>
      <c r="T205" s="143">
        <f>S205*H205</f>
        <v>0</v>
      </c>
      <c r="AR205" s="144" t="s">
        <v>147</v>
      </c>
      <c r="AT205" s="144" t="s">
        <v>597</v>
      </c>
      <c r="AU205" s="144" t="s">
        <v>93</v>
      </c>
      <c r="AY205" s="18" t="s">
        <v>594</v>
      </c>
      <c r="BE205" s="145">
        <f>IF(N205="základní",J205,0)</f>
        <v>0</v>
      </c>
      <c r="BF205" s="145">
        <f>IF(N205="snížená",J205,0)</f>
        <v>0</v>
      </c>
      <c r="BG205" s="145">
        <f>IF(N205="zákl. přenesená",J205,0)</f>
        <v>0</v>
      </c>
      <c r="BH205" s="145">
        <f>IF(N205="sníž. přenesená",J205,0)</f>
        <v>0</v>
      </c>
      <c r="BI205" s="145">
        <f>IF(N205="nulová",J205,0)</f>
        <v>0</v>
      </c>
      <c r="BJ205" s="18" t="s">
        <v>91</v>
      </c>
      <c r="BK205" s="145">
        <f>ROUND(I205*H205,2)</f>
        <v>0</v>
      </c>
      <c r="BL205" s="18" t="s">
        <v>147</v>
      </c>
      <c r="BM205" s="144" t="s">
        <v>9001</v>
      </c>
    </row>
    <row r="206" spans="2:65" s="1" customFormat="1" ht="10.199999999999999" x14ac:dyDescent="0.2">
      <c r="B206" s="34"/>
      <c r="D206" s="164" t="s">
        <v>653</v>
      </c>
      <c r="F206" s="165" t="s">
        <v>9002</v>
      </c>
      <c r="I206" s="166"/>
      <c r="L206" s="34"/>
      <c r="M206" s="167"/>
      <c r="T206" s="55"/>
      <c r="AT206" s="18" t="s">
        <v>653</v>
      </c>
      <c r="AU206" s="18" t="s">
        <v>93</v>
      </c>
    </row>
    <row r="207" spans="2:65" s="13" customFormat="1" ht="10.199999999999999" x14ac:dyDescent="0.2">
      <c r="B207" s="153"/>
      <c r="D207" s="147" t="s">
        <v>603</v>
      </c>
      <c r="E207" s="154" t="s">
        <v>82</v>
      </c>
      <c r="F207" s="155" t="s">
        <v>9003</v>
      </c>
      <c r="H207" s="156">
        <v>4.4779999999999998</v>
      </c>
      <c r="I207" s="157"/>
      <c r="L207" s="153"/>
      <c r="M207" s="158"/>
      <c r="T207" s="159"/>
      <c r="AT207" s="154" t="s">
        <v>603</v>
      </c>
      <c r="AU207" s="154" t="s">
        <v>93</v>
      </c>
      <c r="AV207" s="13" t="s">
        <v>93</v>
      </c>
      <c r="AW207" s="13" t="s">
        <v>42</v>
      </c>
      <c r="AX207" s="13" t="s">
        <v>84</v>
      </c>
      <c r="AY207" s="154" t="s">
        <v>594</v>
      </c>
    </row>
    <row r="208" spans="2:65" s="13" customFormat="1" ht="10.199999999999999" x14ac:dyDescent="0.2">
      <c r="B208" s="153"/>
      <c r="D208" s="147" t="s">
        <v>603</v>
      </c>
      <c r="E208" s="154" t="s">
        <v>82</v>
      </c>
      <c r="F208" s="155" t="s">
        <v>9004</v>
      </c>
      <c r="H208" s="156">
        <v>12.077</v>
      </c>
      <c r="I208" s="157"/>
      <c r="L208" s="153"/>
      <c r="M208" s="158"/>
      <c r="T208" s="159"/>
      <c r="AT208" s="154" t="s">
        <v>603</v>
      </c>
      <c r="AU208" s="154" t="s">
        <v>93</v>
      </c>
      <c r="AV208" s="13" t="s">
        <v>93</v>
      </c>
      <c r="AW208" s="13" t="s">
        <v>42</v>
      </c>
      <c r="AX208" s="13" t="s">
        <v>84</v>
      </c>
      <c r="AY208" s="154" t="s">
        <v>594</v>
      </c>
    </row>
    <row r="209" spans="2:65" s="15" customFormat="1" ht="10.199999999999999" x14ac:dyDescent="0.2">
      <c r="B209" s="175"/>
      <c r="D209" s="147" t="s">
        <v>603</v>
      </c>
      <c r="E209" s="176" t="s">
        <v>82</v>
      </c>
      <c r="F209" s="177" t="s">
        <v>672</v>
      </c>
      <c r="H209" s="178">
        <v>16.555</v>
      </c>
      <c r="I209" s="179"/>
      <c r="L209" s="175"/>
      <c r="M209" s="180"/>
      <c r="T209" s="181"/>
      <c r="AT209" s="176" t="s">
        <v>603</v>
      </c>
      <c r="AU209" s="176" t="s">
        <v>93</v>
      </c>
      <c r="AV209" s="15" t="s">
        <v>147</v>
      </c>
      <c r="AW209" s="15" t="s">
        <v>42</v>
      </c>
      <c r="AX209" s="15" t="s">
        <v>91</v>
      </c>
      <c r="AY209" s="176" t="s">
        <v>594</v>
      </c>
    </row>
    <row r="210" spans="2:65" s="1" customFormat="1" ht="16.5" customHeight="1" x14ac:dyDescent="0.2">
      <c r="B210" s="34"/>
      <c r="C210" s="133" t="s">
        <v>716</v>
      </c>
      <c r="D210" s="133" t="s">
        <v>597</v>
      </c>
      <c r="E210" s="134" t="s">
        <v>9005</v>
      </c>
      <c r="F210" s="135" t="s">
        <v>9006</v>
      </c>
      <c r="G210" s="136" t="s">
        <v>944</v>
      </c>
      <c r="H210" s="137">
        <v>1.6679999999999999</v>
      </c>
      <c r="I210" s="138"/>
      <c r="J210" s="139">
        <f>ROUND(I210*H210,2)</f>
        <v>0</v>
      </c>
      <c r="K210" s="135" t="s">
        <v>651</v>
      </c>
      <c r="L210" s="34"/>
      <c r="M210" s="140" t="s">
        <v>82</v>
      </c>
      <c r="N210" s="141" t="s">
        <v>54</v>
      </c>
      <c r="P210" s="142">
        <f>O210*H210</f>
        <v>0</v>
      </c>
      <c r="Q210" s="142">
        <v>1.1209999999999999E-2</v>
      </c>
      <c r="R210" s="142">
        <f>Q210*H210</f>
        <v>1.8698279999999998E-2</v>
      </c>
      <c r="S210" s="142">
        <v>0</v>
      </c>
      <c r="T210" s="143">
        <f>S210*H210</f>
        <v>0</v>
      </c>
      <c r="AR210" s="144" t="s">
        <v>147</v>
      </c>
      <c r="AT210" s="144" t="s">
        <v>597</v>
      </c>
      <c r="AU210" s="144" t="s">
        <v>93</v>
      </c>
      <c r="AY210" s="18" t="s">
        <v>594</v>
      </c>
      <c r="BE210" s="145">
        <f>IF(N210="základní",J210,0)</f>
        <v>0</v>
      </c>
      <c r="BF210" s="145">
        <f>IF(N210="snížená",J210,0)</f>
        <v>0</v>
      </c>
      <c r="BG210" s="145">
        <f>IF(N210="zákl. přenesená",J210,0)</f>
        <v>0</v>
      </c>
      <c r="BH210" s="145">
        <f>IF(N210="sníž. přenesená",J210,0)</f>
        <v>0</v>
      </c>
      <c r="BI210" s="145">
        <f>IF(N210="nulová",J210,0)</f>
        <v>0</v>
      </c>
      <c r="BJ210" s="18" t="s">
        <v>91</v>
      </c>
      <c r="BK210" s="145">
        <f>ROUND(I210*H210,2)</f>
        <v>0</v>
      </c>
      <c r="BL210" s="18" t="s">
        <v>147</v>
      </c>
      <c r="BM210" s="144" t="s">
        <v>9007</v>
      </c>
    </row>
    <row r="211" spans="2:65" s="1" customFormat="1" ht="10.199999999999999" x14ac:dyDescent="0.2">
      <c r="B211" s="34"/>
      <c r="D211" s="164" t="s">
        <v>653</v>
      </c>
      <c r="F211" s="165" t="s">
        <v>9008</v>
      </c>
      <c r="I211" s="166"/>
      <c r="L211" s="34"/>
      <c r="M211" s="167"/>
      <c r="T211" s="55"/>
      <c r="AT211" s="18" t="s">
        <v>653</v>
      </c>
      <c r="AU211" s="18" t="s">
        <v>93</v>
      </c>
    </row>
    <row r="212" spans="2:65" s="13" customFormat="1" ht="10.199999999999999" x14ac:dyDescent="0.2">
      <c r="B212" s="153"/>
      <c r="D212" s="147" t="s">
        <v>603</v>
      </c>
      <c r="E212" s="154" t="s">
        <v>82</v>
      </c>
      <c r="F212" s="155" t="s">
        <v>9009</v>
      </c>
      <c r="H212" s="156">
        <v>0.59699999999999998</v>
      </c>
      <c r="I212" s="157"/>
      <c r="L212" s="153"/>
      <c r="M212" s="158"/>
      <c r="T212" s="159"/>
      <c r="AT212" s="154" t="s">
        <v>603</v>
      </c>
      <c r="AU212" s="154" t="s">
        <v>93</v>
      </c>
      <c r="AV212" s="13" t="s">
        <v>93</v>
      </c>
      <c r="AW212" s="13" t="s">
        <v>42</v>
      </c>
      <c r="AX212" s="13" t="s">
        <v>84</v>
      </c>
      <c r="AY212" s="154" t="s">
        <v>594</v>
      </c>
    </row>
    <row r="213" spans="2:65" s="13" customFormat="1" ht="10.199999999999999" x14ac:dyDescent="0.2">
      <c r="B213" s="153"/>
      <c r="D213" s="147" t="s">
        <v>603</v>
      </c>
      <c r="E213" s="154" t="s">
        <v>82</v>
      </c>
      <c r="F213" s="155" t="s">
        <v>9010</v>
      </c>
      <c r="H213" s="156">
        <v>1.071</v>
      </c>
      <c r="I213" s="157"/>
      <c r="L213" s="153"/>
      <c r="M213" s="158"/>
      <c r="T213" s="159"/>
      <c r="AT213" s="154" t="s">
        <v>603</v>
      </c>
      <c r="AU213" s="154" t="s">
        <v>93</v>
      </c>
      <c r="AV213" s="13" t="s">
        <v>93</v>
      </c>
      <c r="AW213" s="13" t="s">
        <v>42</v>
      </c>
      <c r="AX213" s="13" t="s">
        <v>84</v>
      </c>
      <c r="AY213" s="154" t="s">
        <v>594</v>
      </c>
    </row>
    <row r="214" spans="2:65" s="15" customFormat="1" ht="10.199999999999999" x14ac:dyDescent="0.2">
      <c r="B214" s="175"/>
      <c r="D214" s="147" t="s">
        <v>603</v>
      </c>
      <c r="E214" s="176" t="s">
        <v>82</v>
      </c>
      <c r="F214" s="177" t="s">
        <v>672</v>
      </c>
      <c r="H214" s="178">
        <v>1.6679999999999999</v>
      </c>
      <c r="I214" s="179"/>
      <c r="L214" s="175"/>
      <c r="M214" s="180"/>
      <c r="T214" s="181"/>
      <c r="AT214" s="176" t="s">
        <v>603</v>
      </c>
      <c r="AU214" s="176" t="s">
        <v>93</v>
      </c>
      <c r="AV214" s="15" t="s">
        <v>147</v>
      </c>
      <c r="AW214" s="15" t="s">
        <v>42</v>
      </c>
      <c r="AX214" s="15" t="s">
        <v>91</v>
      </c>
      <c r="AY214" s="176" t="s">
        <v>594</v>
      </c>
    </row>
    <row r="215" spans="2:65" s="1" customFormat="1" ht="16.5" customHeight="1" x14ac:dyDescent="0.2">
      <c r="B215" s="34"/>
      <c r="C215" s="133" t="s">
        <v>721</v>
      </c>
      <c r="D215" s="133" t="s">
        <v>597</v>
      </c>
      <c r="E215" s="134" t="s">
        <v>9011</v>
      </c>
      <c r="F215" s="135" t="s">
        <v>9012</v>
      </c>
      <c r="G215" s="136" t="s">
        <v>618</v>
      </c>
      <c r="H215" s="137">
        <v>10.119999999999999</v>
      </c>
      <c r="I215" s="138"/>
      <c r="J215" s="139">
        <f>ROUND(I215*H215,2)</f>
        <v>0</v>
      </c>
      <c r="K215" s="135" t="s">
        <v>651</v>
      </c>
      <c r="L215" s="34"/>
      <c r="M215" s="140" t="s">
        <v>82</v>
      </c>
      <c r="N215" s="141" t="s">
        <v>54</v>
      </c>
      <c r="P215" s="142">
        <f>O215*H215</f>
        <v>0</v>
      </c>
      <c r="Q215" s="142">
        <v>3.46E-3</v>
      </c>
      <c r="R215" s="142">
        <f>Q215*H215</f>
        <v>3.5015199999999996E-2</v>
      </c>
      <c r="S215" s="142">
        <v>0</v>
      </c>
      <c r="T215" s="143">
        <f>S215*H215</f>
        <v>0</v>
      </c>
      <c r="AR215" s="144" t="s">
        <v>147</v>
      </c>
      <c r="AT215" s="144" t="s">
        <v>597</v>
      </c>
      <c r="AU215" s="144" t="s">
        <v>93</v>
      </c>
      <c r="AY215" s="18" t="s">
        <v>594</v>
      </c>
      <c r="BE215" s="145">
        <f>IF(N215="základní",J215,0)</f>
        <v>0</v>
      </c>
      <c r="BF215" s="145">
        <f>IF(N215="snížená",J215,0)</f>
        <v>0</v>
      </c>
      <c r="BG215" s="145">
        <f>IF(N215="zákl. přenesená",J215,0)</f>
        <v>0</v>
      </c>
      <c r="BH215" s="145">
        <f>IF(N215="sníž. přenesená",J215,0)</f>
        <v>0</v>
      </c>
      <c r="BI215" s="145">
        <f>IF(N215="nulová",J215,0)</f>
        <v>0</v>
      </c>
      <c r="BJ215" s="18" t="s">
        <v>91</v>
      </c>
      <c r="BK215" s="145">
        <f>ROUND(I215*H215,2)</f>
        <v>0</v>
      </c>
      <c r="BL215" s="18" t="s">
        <v>147</v>
      </c>
      <c r="BM215" s="144" t="s">
        <v>9013</v>
      </c>
    </row>
    <row r="216" spans="2:65" s="1" customFormat="1" ht="10.199999999999999" x14ac:dyDescent="0.2">
      <c r="B216" s="34"/>
      <c r="D216" s="164" t="s">
        <v>653</v>
      </c>
      <c r="F216" s="165" t="s">
        <v>9014</v>
      </c>
      <c r="I216" s="166"/>
      <c r="L216" s="34"/>
      <c r="M216" s="167"/>
      <c r="T216" s="55"/>
      <c r="AT216" s="18" t="s">
        <v>653</v>
      </c>
      <c r="AU216" s="18" t="s">
        <v>93</v>
      </c>
    </row>
    <row r="217" spans="2:65" s="13" customFormat="1" ht="10.199999999999999" x14ac:dyDescent="0.2">
      <c r="B217" s="153"/>
      <c r="D217" s="147" t="s">
        <v>603</v>
      </c>
      <c r="E217" s="154" t="s">
        <v>82</v>
      </c>
      <c r="F217" s="155" t="s">
        <v>9015</v>
      </c>
      <c r="H217" s="156">
        <v>10.119999999999999</v>
      </c>
      <c r="I217" s="157"/>
      <c r="L217" s="153"/>
      <c r="M217" s="158"/>
      <c r="T217" s="159"/>
      <c r="AT217" s="154" t="s">
        <v>603</v>
      </c>
      <c r="AU217" s="154" t="s">
        <v>93</v>
      </c>
      <c r="AV217" s="13" t="s">
        <v>93</v>
      </c>
      <c r="AW217" s="13" t="s">
        <v>42</v>
      </c>
      <c r="AX217" s="13" t="s">
        <v>91</v>
      </c>
      <c r="AY217" s="154" t="s">
        <v>594</v>
      </c>
    </row>
    <row r="218" spans="2:65" s="1" customFormat="1" ht="16.5" customHeight="1" x14ac:dyDescent="0.2">
      <c r="B218" s="34"/>
      <c r="C218" s="133" t="s">
        <v>726</v>
      </c>
      <c r="D218" s="133" t="s">
        <v>597</v>
      </c>
      <c r="E218" s="134" t="s">
        <v>9016</v>
      </c>
      <c r="F218" s="135" t="s">
        <v>9017</v>
      </c>
      <c r="G218" s="136" t="s">
        <v>618</v>
      </c>
      <c r="H218" s="137">
        <v>10.119999999999999</v>
      </c>
      <c r="I218" s="138"/>
      <c r="J218" s="139">
        <f>ROUND(I218*H218,2)</f>
        <v>0</v>
      </c>
      <c r="K218" s="135" t="s">
        <v>651</v>
      </c>
      <c r="L218" s="34"/>
      <c r="M218" s="140" t="s">
        <v>82</v>
      </c>
      <c r="N218" s="141" t="s">
        <v>54</v>
      </c>
      <c r="P218" s="142">
        <f>O218*H218</f>
        <v>0</v>
      </c>
      <c r="Q218" s="142">
        <v>0</v>
      </c>
      <c r="R218" s="142">
        <f>Q218*H218</f>
        <v>0</v>
      </c>
      <c r="S218" s="142">
        <v>0</v>
      </c>
      <c r="T218" s="143">
        <f>S218*H218</f>
        <v>0</v>
      </c>
      <c r="AR218" s="144" t="s">
        <v>147</v>
      </c>
      <c r="AT218" s="144" t="s">
        <v>597</v>
      </c>
      <c r="AU218" s="144" t="s">
        <v>93</v>
      </c>
      <c r="AY218" s="18" t="s">
        <v>594</v>
      </c>
      <c r="BE218" s="145">
        <f>IF(N218="základní",J218,0)</f>
        <v>0</v>
      </c>
      <c r="BF218" s="145">
        <f>IF(N218="snížená",J218,0)</f>
        <v>0</v>
      </c>
      <c r="BG218" s="145">
        <f>IF(N218="zákl. přenesená",J218,0)</f>
        <v>0</v>
      </c>
      <c r="BH218" s="145">
        <f>IF(N218="sníž. přenesená",J218,0)</f>
        <v>0</v>
      </c>
      <c r="BI218" s="145">
        <f>IF(N218="nulová",J218,0)</f>
        <v>0</v>
      </c>
      <c r="BJ218" s="18" t="s">
        <v>91</v>
      </c>
      <c r="BK218" s="145">
        <f>ROUND(I218*H218,2)</f>
        <v>0</v>
      </c>
      <c r="BL218" s="18" t="s">
        <v>147</v>
      </c>
      <c r="BM218" s="144" t="s">
        <v>9018</v>
      </c>
    </row>
    <row r="219" spans="2:65" s="1" customFormat="1" ht="10.199999999999999" x14ac:dyDescent="0.2">
      <c r="B219" s="34"/>
      <c r="D219" s="164" t="s">
        <v>653</v>
      </c>
      <c r="F219" s="165" t="s">
        <v>9019</v>
      </c>
      <c r="I219" s="166"/>
      <c r="L219" s="34"/>
      <c r="M219" s="167"/>
      <c r="T219" s="55"/>
      <c r="AT219" s="18" t="s">
        <v>653</v>
      </c>
      <c r="AU219" s="18" t="s">
        <v>93</v>
      </c>
    </row>
    <row r="220" spans="2:65" s="1" customFormat="1" ht="16.5" customHeight="1" x14ac:dyDescent="0.2">
      <c r="B220" s="34"/>
      <c r="C220" s="133" t="s">
        <v>731</v>
      </c>
      <c r="D220" s="133" t="s">
        <v>597</v>
      </c>
      <c r="E220" s="134" t="s">
        <v>6984</v>
      </c>
      <c r="F220" s="135" t="s">
        <v>6985</v>
      </c>
      <c r="G220" s="136" t="s">
        <v>618</v>
      </c>
      <c r="H220" s="137">
        <v>10.119999999999999</v>
      </c>
      <c r="I220" s="138"/>
      <c r="J220" s="139">
        <f>ROUND(I220*H220,2)</f>
        <v>0</v>
      </c>
      <c r="K220" s="135" t="s">
        <v>651</v>
      </c>
      <c r="L220" s="34"/>
      <c r="M220" s="140" t="s">
        <v>82</v>
      </c>
      <c r="N220" s="141" t="s">
        <v>54</v>
      </c>
      <c r="P220" s="142">
        <f>O220*H220</f>
        <v>0</v>
      </c>
      <c r="Q220" s="142">
        <v>2.5000000000000001E-3</v>
      </c>
      <c r="R220" s="142">
        <f>Q220*H220</f>
        <v>2.53E-2</v>
      </c>
      <c r="S220" s="142">
        <v>0</v>
      </c>
      <c r="T220" s="143">
        <f>S220*H220</f>
        <v>0</v>
      </c>
      <c r="AR220" s="144" t="s">
        <v>147</v>
      </c>
      <c r="AT220" s="144" t="s">
        <v>597</v>
      </c>
      <c r="AU220" s="144" t="s">
        <v>93</v>
      </c>
      <c r="AY220" s="18" t="s">
        <v>594</v>
      </c>
      <c r="BE220" s="145">
        <f>IF(N220="základní",J220,0)</f>
        <v>0</v>
      </c>
      <c r="BF220" s="145">
        <f>IF(N220="snížená",J220,0)</f>
        <v>0</v>
      </c>
      <c r="BG220" s="145">
        <f>IF(N220="zákl. přenesená",J220,0)</f>
        <v>0</v>
      </c>
      <c r="BH220" s="145">
        <f>IF(N220="sníž. přenesená",J220,0)</f>
        <v>0</v>
      </c>
      <c r="BI220" s="145">
        <f>IF(N220="nulová",J220,0)</f>
        <v>0</v>
      </c>
      <c r="BJ220" s="18" t="s">
        <v>91</v>
      </c>
      <c r="BK220" s="145">
        <f>ROUND(I220*H220,2)</f>
        <v>0</v>
      </c>
      <c r="BL220" s="18" t="s">
        <v>147</v>
      </c>
      <c r="BM220" s="144" t="s">
        <v>9020</v>
      </c>
    </row>
    <row r="221" spans="2:65" s="1" customFormat="1" ht="10.199999999999999" x14ac:dyDescent="0.2">
      <c r="B221" s="34"/>
      <c r="D221" s="164" t="s">
        <v>653</v>
      </c>
      <c r="F221" s="165" t="s">
        <v>6987</v>
      </c>
      <c r="I221" s="166"/>
      <c r="L221" s="34"/>
      <c r="M221" s="167"/>
      <c r="T221" s="55"/>
      <c r="AT221" s="18" t="s">
        <v>653</v>
      </c>
      <c r="AU221" s="18" t="s">
        <v>93</v>
      </c>
    </row>
    <row r="222" spans="2:65" s="1" customFormat="1" ht="16.5" customHeight="1" x14ac:dyDescent="0.2">
      <c r="B222" s="34"/>
      <c r="C222" s="133" t="s">
        <v>735</v>
      </c>
      <c r="D222" s="133" t="s">
        <v>597</v>
      </c>
      <c r="E222" s="134" t="s">
        <v>9021</v>
      </c>
      <c r="F222" s="135" t="s">
        <v>9022</v>
      </c>
      <c r="G222" s="136" t="s">
        <v>650</v>
      </c>
      <c r="H222" s="137">
        <v>2.8380000000000001</v>
      </c>
      <c r="I222" s="138"/>
      <c r="J222" s="139">
        <f>ROUND(I222*H222,2)</f>
        <v>0</v>
      </c>
      <c r="K222" s="135" t="s">
        <v>651</v>
      </c>
      <c r="L222" s="34"/>
      <c r="M222" s="140" t="s">
        <v>82</v>
      </c>
      <c r="N222" s="141" t="s">
        <v>54</v>
      </c>
      <c r="P222" s="142">
        <f>O222*H222</f>
        <v>0</v>
      </c>
      <c r="Q222" s="142">
        <v>2.5018699999999998</v>
      </c>
      <c r="R222" s="142">
        <f>Q222*H222</f>
        <v>7.1003070599999996</v>
      </c>
      <c r="S222" s="142">
        <v>0</v>
      </c>
      <c r="T222" s="143">
        <f>S222*H222</f>
        <v>0</v>
      </c>
      <c r="AR222" s="144" t="s">
        <v>147</v>
      </c>
      <c r="AT222" s="144" t="s">
        <v>597</v>
      </c>
      <c r="AU222" s="144" t="s">
        <v>93</v>
      </c>
      <c r="AY222" s="18" t="s">
        <v>594</v>
      </c>
      <c r="BE222" s="145">
        <f>IF(N222="základní",J222,0)</f>
        <v>0</v>
      </c>
      <c r="BF222" s="145">
        <f>IF(N222="snížená",J222,0)</f>
        <v>0</v>
      </c>
      <c r="BG222" s="145">
        <f>IF(N222="zákl. přenesená",J222,0)</f>
        <v>0</v>
      </c>
      <c r="BH222" s="145">
        <f>IF(N222="sníž. přenesená",J222,0)</f>
        <v>0</v>
      </c>
      <c r="BI222" s="145">
        <f>IF(N222="nulová",J222,0)</f>
        <v>0</v>
      </c>
      <c r="BJ222" s="18" t="s">
        <v>91</v>
      </c>
      <c r="BK222" s="145">
        <f>ROUND(I222*H222,2)</f>
        <v>0</v>
      </c>
      <c r="BL222" s="18" t="s">
        <v>147</v>
      </c>
      <c r="BM222" s="144" t="s">
        <v>9023</v>
      </c>
    </row>
    <row r="223" spans="2:65" s="1" customFormat="1" ht="10.199999999999999" x14ac:dyDescent="0.2">
      <c r="B223" s="34"/>
      <c r="D223" s="164" t="s">
        <v>653</v>
      </c>
      <c r="F223" s="165" t="s">
        <v>9024</v>
      </c>
      <c r="I223" s="166"/>
      <c r="L223" s="34"/>
      <c r="M223" s="167"/>
      <c r="T223" s="55"/>
      <c r="AT223" s="18" t="s">
        <v>653</v>
      </c>
      <c r="AU223" s="18" t="s">
        <v>93</v>
      </c>
    </row>
    <row r="224" spans="2:65" s="13" customFormat="1" ht="10.199999999999999" x14ac:dyDescent="0.2">
      <c r="B224" s="153"/>
      <c r="D224" s="147" t="s">
        <v>603</v>
      </c>
      <c r="E224" s="154" t="s">
        <v>82</v>
      </c>
      <c r="F224" s="155" t="s">
        <v>9025</v>
      </c>
      <c r="H224" s="156">
        <v>2.8380000000000001</v>
      </c>
      <c r="I224" s="157"/>
      <c r="L224" s="153"/>
      <c r="M224" s="158"/>
      <c r="T224" s="159"/>
      <c r="AT224" s="154" t="s">
        <v>603</v>
      </c>
      <c r="AU224" s="154" t="s">
        <v>93</v>
      </c>
      <c r="AV224" s="13" t="s">
        <v>93</v>
      </c>
      <c r="AW224" s="13" t="s">
        <v>42</v>
      </c>
      <c r="AX224" s="13" t="s">
        <v>91</v>
      </c>
      <c r="AY224" s="154" t="s">
        <v>594</v>
      </c>
    </row>
    <row r="225" spans="2:65" s="1" customFormat="1" ht="24.15" customHeight="1" x14ac:dyDescent="0.2">
      <c r="B225" s="34"/>
      <c r="C225" s="133" t="s">
        <v>744</v>
      </c>
      <c r="D225" s="133" t="s">
        <v>597</v>
      </c>
      <c r="E225" s="134" t="s">
        <v>9026</v>
      </c>
      <c r="F225" s="135" t="s">
        <v>9027</v>
      </c>
      <c r="G225" s="136" t="s">
        <v>650</v>
      </c>
      <c r="H225" s="137">
        <v>1.9510000000000001</v>
      </c>
      <c r="I225" s="138"/>
      <c r="J225" s="139">
        <f>ROUND(I225*H225,2)</f>
        <v>0</v>
      </c>
      <c r="K225" s="135" t="s">
        <v>651</v>
      </c>
      <c r="L225" s="34"/>
      <c r="M225" s="140" t="s">
        <v>82</v>
      </c>
      <c r="N225" s="141" t="s">
        <v>54</v>
      </c>
      <c r="P225" s="142">
        <f>O225*H225</f>
        <v>0</v>
      </c>
      <c r="Q225" s="142">
        <v>2.5808</v>
      </c>
      <c r="R225" s="142">
        <f>Q225*H225</f>
        <v>5.0351407999999998</v>
      </c>
      <c r="S225" s="142">
        <v>0</v>
      </c>
      <c r="T225" s="143">
        <f>S225*H225</f>
        <v>0</v>
      </c>
      <c r="AR225" s="144" t="s">
        <v>147</v>
      </c>
      <c r="AT225" s="144" t="s">
        <v>597</v>
      </c>
      <c r="AU225" s="144" t="s">
        <v>93</v>
      </c>
      <c r="AY225" s="18" t="s">
        <v>594</v>
      </c>
      <c r="BE225" s="145">
        <f>IF(N225="základní",J225,0)</f>
        <v>0</v>
      </c>
      <c r="BF225" s="145">
        <f>IF(N225="snížená",J225,0)</f>
        <v>0</v>
      </c>
      <c r="BG225" s="145">
        <f>IF(N225="zákl. přenesená",J225,0)</f>
        <v>0</v>
      </c>
      <c r="BH225" s="145">
        <f>IF(N225="sníž. přenesená",J225,0)</f>
        <v>0</v>
      </c>
      <c r="BI225" s="145">
        <f>IF(N225="nulová",J225,0)</f>
        <v>0</v>
      </c>
      <c r="BJ225" s="18" t="s">
        <v>91</v>
      </c>
      <c r="BK225" s="145">
        <f>ROUND(I225*H225,2)</f>
        <v>0</v>
      </c>
      <c r="BL225" s="18" t="s">
        <v>147</v>
      </c>
      <c r="BM225" s="144" t="s">
        <v>9028</v>
      </c>
    </row>
    <row r="226" spans="2:65" s="1" customFormat="1" ht="10.199999999999999" x14ac:dyDescent="0.2">
      <c r="B226" s="34"/>
      <c r="D226" s="164" t="s">
        <v>653</v>
      </c>
      <c r="F226" s="165" t="s">
        <v>9029</v>
      </c>
      <c r="I226" s="166"/>
      <c r="L226" s="34"/>
      <c r="M226" s="167"/>
      <c r="T226" s="55"/>
      <c r="AT226" s="18" t="s">
        <v>653</v>
      </c>
      <c r="AU226" s="18" t="s">
        <v>93</v>
      </c>
    </row>
    <row r="227" spans="2:65" s="12" customFormat="1" ht="20.399999999999999" x14ac:dyDescent="0.2">
      <c r="B227" s="146"/>
      <c r="D227" s="147" t="s">
        <v>603</v>
      </c>
      <c r="E227" s="148" t="s">
        <v>82</v>
      </c>
      <c r="F227" s="149" t="s">
        <v>9030</v>
      </c>
      <c r="H227" s="148" t="s">
        <v>82</v>
      </c>
      <c r="I227" s="150"/>
      <c r="L227" s="146"/>
      <c r="M227" s="151"/>
      <c r="T227" s="152"/>
      <c r="AT227" s="148" t="s">
        <v>603</v>
      </c>
      <c r="AU227" s="148" t="s">
        <v>93</v>
      </c>
      <c r="AV227" s="12" t="s">
        <v>91</v>
      </c>
      <c r="AW227" s="12" t="s">
        <v>42</v>
      </c>
      <c r="AX227" s="12" t="s">
        <v>84</v>
      </c>
      <c r="AY227" s="148" t="s">
        <v>594</v>
      </c>
    </row>
    <row r="228" spans="2:65" s="13" customFormat="1" ht="10.199999999999999" x14ac:dyDescent="0.2">
      <c r="B228" s="153"/>
      <c r="D228" s="147" t="s">
        <v>603</v>
      </c>
      <c r="E228" s="154" t="s">
        <v>82</v>
      </c>
      <c r="F228" s="155" t="s">
        <v>9031</v>
      </c>
      <c r="H228" s="156">
        <v>0.65100000000000002</v>
      </c>
      <c r="I228" s="157"/>
      <c r="L228" s="153"/>
      <c r="M228" s="158"/>
      <c r="T228" s="159"/>
      <c r="AT228" s="154" t="s">
        <v>603</v>
      </c>
      <c r="AU228" s="154" t="s">
        <v>93</v>
      </c>
      <c r="AV228" s="13" t="s">
        <v>93</v>
      </c>
      <c r="AW228" s="13" t="s">
        <v>42</v>
      </c>
      <c r="AX228" s="13" t="s">
        <v>84</v>
      </c>
      <c r="AY228" s="154" t="s">
        <v>594</v>
      </c>
    </row>
    <row r="229" spans="2:65" s="13" customFormat="1" ht="10.199999999999999" x14ac:dyDescent="0.2">
      <c r="B229" s="153"/>
      <c r="D229" s="147" t="s">
        <v>603</v>
      </c>
      <c r="E229" s="154" t="s">
        <v>82</v>
      </c>
      <c r="F229" s="155" t="s">
        <v>9032</v>
      </c>
      <c r="H229" s="156">
        <v>0.503</v>
      </c>
      <c r="I229" s="157"/>
      <c r="L229" s="153"/>
      <c r="M229" s="158"/>
      <c r="T229" s="159"/>
      <c r="AT229" s="154" t="s">
        <v>603</v>
      </c>
      <c r="AU229" s="154" t="s">
        <v>93</v>
      </c>
      <c r="AV229" s="13" t="s">
        <v>93</v>
      </c>
      <c r="AW229" s="13" t="s">
        <v>42</v>
      </c>
      <c r="AX229" s="13" t="s">
        <v>84</v>
      </c>
      <c r="AY229" s="154" t="s">
        <v>594</v>
      </c>
    </row>
    <row r="230" spans="2:65" s="13" customFormat="1" ht="10.199999999999999" x14ac:dyDescent="0.2">
      <c r="B230" s="153"/>
      <c r="D230" s="147" t="s">
        <v>603</v>
      </c>
      <c r="E230" s="154" t="s">
        <v>82</v>
      </c>
      <c r="F230" s="155" t="s">
        <v>9033</v>
      </c>
      <c r="H230" s="156">
        <v>0.32800000000000001</v>
      </c>
      <c r="I230" s="157"/>
      <c r="L230" s="153"/>
      <c r="M230" s="158"/>
      <c r="T230" s="159"/>
      <c r="AT230" s="154" t="s">
        <v>603</v>
      </c>
      <c r="AU230" s="154" t="s">
        <v>93</v>
      </c>
      <c r="AV230" s="13" t="s">
        <v>93</v>
      </c>
      <c r="AW230" s="13" t="s">
        <v>42</v>
      </c>
      <c r="AX230" s="13" t="s">
        <v>84</v>
      </c>
      <c r="AY230" s="154" t="s">
        <v>594</v>
      </c>
    </row>
    <row r="231" spans="2:65" s="13" customFormat="1" ht="10.199999999999999" x14ac:dyDescent="0.2">
      <c r="B231" s="153"/>
      <c r="D231" s="147" t="s">
        <v>603</v>
      </c>
      <c r="E231" s="154" t="s">
        <v>82</v>
      </c>
      <c r="F231" s="155" t="s">
        <v>9034</v>
      </c>
      <c r="H231" s="156">
        <v>0.46899999999999997</v>
      </c>
      <c r="I231" s="157"/>
      <c r="L231" s="153"/>
      <c r="M231" s="158"/>
      <c r="T231" s="159"/>
      <c r="AT231" s="154" t="s">
        <v>603</v>
      </c>
      <c r="AU231" s="154" t="s">
        <v>93</v>
      </c>
      <c r="AV231" s="13" t="s">
        <v>93</v>
      </c>
      <c r="AW231" s="13" t="s">
        <v>42</v>
      </c>
      <c r="AX231" s="13" t="s">
        <v>84</v>
      </c>
      <c r="AY231" s="154" t="s">
        <v>594</v>
      </c>
    </row>
    <row r="232" spans="2:65" s="15" customFormat="1" ht="10.199999999999999" x14ac:dyDescent="0.2">
      <c r="B232" s="175"/>
      <c r="D232" s="147" t="s">
        <v>603</v>
      </c>
      <c r="E232" s="176" t="s">
        <v>9035</v>
      </c>
      <c r="F232" s="177" t="s">
        <v>672</v>
      </c>
      <c r="H232" s="178">
        <v>1.9510000000000001</v>
      </c>
      <c r="I232" s="179"/>
      <c r="L232" s="175"/>
      <c r="M232" s="180"/>
      <c r="T232" s="181"/>
      <c r="AT232" s="176" t="s">
        <v>603</v>
      </c>
      <c r="AU232" s="176" t="s">
        <v>93</v>
      </c>
      <c r="AV232" s="15" t="s">
        <v>147</v>
      </c>
      <c r="AW232" s="15" t="s">
        <v>42</v>
      </c>
      <c r="AX232" s="15" t="s">
        <v>91</v>
      </c>
      <c r="AY232" s="176" t="s">
        <v>594</v>
      </c>
    </row>
    <row r="233" spans="2:65" s="1" customFormat="1" ht="24.15" customHeight="1" x14ac:dyDescent="0.2">
      <c r="B233" s="34"/>
      <c r="C233" s="133" t="s">
        <v>751</v>
      </c>
      <c r="D233" s="133" t="s">
        <v>597</v>
      </c>
      <c r="E233" s="134" t="s">
        <v>9036</v>
      </c>
      <c r="F233" s="135" t="s">
        <v>9037</v>
      </c>
      <c r="G233" s="136" t="s">
        <v>618</v>
      </c>
      <c r="H233" s="137">
        <v>1612.8979999999999</v>
      </c>
      <c r="I233" s="138"/>
      <c r="J233" s="139">
        <f>ROUND(I233*H233,2)</f>
        <v>0</v>
      </c>
      <c r="K233" s="135" t="s">
        <v>651</v>
      </c>
      <c r="L233" s="34"/>
      <c r="M233" s="140" t="s">
        <v>82</v>
      </c>
      <c r="N233" s="141" t="s">
        <v>54</v>
      </c>
      <c r="P233" s="142">
        <f>O233*H233</f>
        <v>0</v>
      </c>
      <c r="Q233" s="142">
        <v>0.10445</v>
      </c>
      <c r="R233" s="142">
        <f>Q233*H233</f>
        <v>168.4671961</v>
      </c>
      <c r="S233" s="142">
        <v>0</v>
      </c>
      <c r="T233" s="143">
        <f>S233*H233</f>
        <v>0</v>
      </c>
      <c r="AR233" s="144" t="s">
        <v>147</v>
      </c>
      <c r="AT233" s="144" t="s">
        <v>597</v>
      </c>
      <c r="AU233" s="144" t="s">
        <v>93</v>
      </c>
      <c r="AY233" s="18" t="s">
        <v>594</v>
      </c>
      <c r="BE233" s="145">
        <f>IF(N233="základní",J233,0)</f>
        <v>0</v>
      </c>
      <c r="BF233" s="145">
        <f>IF(N233="snížená",J233,0)</f>
        <v>0</v>
      </c>
      <c r="BG233" s="145">
        <f>IF(N233="zákl. přenesená",J233,0)</f>
        <v>0</v>
      </c>
      <c r="BH233" s="145">
        <f>IF(N233="sníž. přenesená",J233,0)</f>
        <v>0</v>
      </c>
      <c r="BI233" s="145">
        <f>IF(N233="nulová",J233,0)</f>
        <v>0</v>
      </c>
      <c r="BJ233" s="18" t="s">
        <v>91</v>
      </c>
      <c r="BK233" s="145">
        <f>ROUND(I233*H233,2)</f>
        <v>0</v>
      </c>
      <c r="BL233" s="18" t="s">
        <v>147</v>
      </c>
      <c r="BM233" s="144" t="s">
        <v>9038</v>
      </c>
    </row>
    <row r="234" spans="2:65" s="1" customFormat="1" ht="10.199999999999999" x14ac:dyDescent="0.2">
      <c r="B234" s="34"/>
      <c r="D234" s="164" t="s">
        <v>653</v>
      </c>
      <c r="F234" s="165" t="s">
        <v>9039</v>
      </c>
      <c r="I234" s="166"/>
      <c r="L234" s="34"/>
      <c r="M234" s="167"/>
      <c r="T234" s="55"/>
      <c r="AT234" s="18" t="s">
        <v>653</v>
      </c>
      <c r="AU234" s="18" t="s">
        <v>93</v>
      </c>
    </row>
    <row r="235" spans="2:65" s="12" customFormat="1" ht="20.399999999999999" x14ac:dyDescent="0.2">
      <c r="B235" s="146"/>
      <c r="D235" s="147" t="s">
        <v>603</v>
      </c>
      <c r="E235" s="148" t="s">
        <v>82</v>
      </c>
      <c r="F235" s="149" t="s">
        <v>9040</v>
      </c>
      <c r="H235" s="148" t="s">
        <v>82</v>
      </c>
      <c r="I235" s="150"/>
      <c r="L235" s="146"/>
      <c r="M235" s="151"/>
      <c r="T235" s="152"/>
      <c r="AT235" s="148" t="s">
        <v>603</v>
      </c>
      <c r="AU235" s="148" t="s">
        <v>93</v>
      </c>
      <c r="AV235" s="12" t="s">
        <v>91</v>
      </c>
      <c r="AW235" s="12" t="s">
        <v>42</v>
      </c>
      <c r="AX235" s="12" t="s">
        <v>84</v>
      </c>
      <c r="AY235" s="148" t="s">
        <v>594</v>
      </c>
    </row>
    <row r="236" spans="2:65" s="13" customFormat="1" ht="10.199999999999999" x14ac:dyDescent="0.2">
      <c r="B236" s="153"/>
      <c r="D236" s="147" t="s">
        <v>603</v>
      </c>
      <c r="E236" s="154" t="s">
        <v>82</v>
      </c>
      <c r="F236" s="155" t="s">
        <v>9041</v>
      </c>
      <c r="H236" s="156">
        <v>680</v>
      </c>
      <c r="I236" s="157"/>
      <c r="L236" s="153"/>
      <c r="M236" s="158"/>
      <c r="T236" s="159"/>
      <c r="AT236" s="154" t="s">
        <v>603</v>
      </c>
      <c r="AU236" s="154" t="s">
        <v>93</v>
      </c>
      <c r="AV236" s="13" t="s">
        <v>93</v>
      </c>
      <c r="AW236" s="13" t="s">
        <v>42</v>
      </c>
      <c r="AX236" s="13" t="s">
        <v>84</v>
      </c>
      <c r="AY236" s="154" t="s">
        <v>594</v>
      </c>
    </row>
    <row r="237" spans="2:65" s="13" customFormat="1" ht="10.199999999999999" x14ac:dyDescent="0.2">
      <c r="B237" s="153"/>
      <c r="D237" s="147" t="s">
        <v>603</v>
      </c>
      <c r="E237" s="154" t="s">
        <v>82</v>
      </c>
      <c r="F237" s="155" t="s">
        <v>9042</v>
      </c>
      <c r="H237" s="156">
        <v>9</v>
      </c>
      <c r="I237" s="157"/>
      <c r="L237" s="153"/>
      <c r="M237" s="158"/>
      <c r="T237" s="159"/>
      <c r="AT237" s="154" t="s">
        <v>603</v>
      </c>
      <c r="AU237" s="154" t="s">
        <v>93</v>
      </c>
      <c r="AV237" s="13" t="s">
        <v>93</v>
      </c>
      <c r="AW237" s="13" t="s">
        <v>42</v>
      </c>
      <c r="AX237" s="13" t="s">
        <v>84</v>
      </c>
      <c r="AY237" s="154" t="s">
        <v>594</v>
      </c>
    </row>
    <row r="238" spans="2:65" s="13" customFormat="1" ht="10.199999999999999" x14ac:dyDescent="0.2">
      <c r="B238" s="153"/>
      <c r="D238" s="147" t="s">
        <v>603</v>
      </c>
      <c r="E238" s="154" t="s">
        <v>82</v>
      </c>
      <c r="F238" s="155" t="s">
        <v>9043</v>
      </c>
      <c r="H238" s="156">
        <v>164</v>
      </c>
      <c r="I238" s="157"/>
      <c r="L238" s="153"/>
      <c r="M238" s="158"/>
      <c r="T238" s="159"/>
      <c r="AT238" s="154" t="s">
        <v>603</v>
      </c>
      <c r="AU238" s="154" t="s">
        <v>93</v>
      </c>
      <c r="AV238" s="13" t="s">
        <v>93</v>
      </c>
      <c r="AW238" s="13" t="s">
        <v>42</v>
      </c>
      <c r="AX238" s="13" t="s">
        <v>84</v>
      </c>
      <c r="AY238" s="154" t="s">
        <v>594</v>
      </c>
    </row>
    <row r="239" spans="2:65" s="13" customFormat="1" ht="10.199999999999999" x14ac:dyDescent="0.2">
      <c r="B239" s="153"/>
      <c r="D239" s="147" t="s">
        <v>603</v>
      </c>
      <c r="E239" s="154" t="s">
        <v>82</v>
      </c>
      <c r="F239" s="155" t="s">
        <v>9044</v>
      </c>
      <c r="H239" s="156">
        <v>2</v>
      </c>
      <c r="I239" s="157"/>
      <c r="L239" s="153"/>
      <c r="M239" s="158"/>
      <c r="T239" s="159"/>
      <c r="AT239" s="154" t="s">
        <v>603</v>
      </c>
      <c r="AU239" s="154" t="s">
        <v>93</v>
      </c>
      <c r="AV239" s="13" t="s">
        <v>93</v>
      </c>
      <c r="AW239" s="13" t="s">
        <v>42</v>
      </c>
      <c r="AX239" s="13" t="s">
        <v>84</v>
      </c>
      <c r="AY239" s="154" t="s">
        <v>594</v>
      </c>
    </row>
    <row r="240" spans="2:65" s="13" customFormat="1" ht="10.199999999999999" x14ac:dyDescent="0.2">
      <c r="B240" s="153"/>
      <c r="D240" s="147" t="s">
        <v>603</v>
      </c>
      <c r="E240" s="154" t="s">
        <v>82</v>
      </c>
      <c r="F240" s="155" t="s">
        <v>9045</v>
      </c>
      <c r="H240" s="156">
        <v>29</v>
      </c>
      <c r="I240" s="157"/>
      <c r="L240" s="153"/>
      <c r="M240" s="158"/>
      <c r="T240" s="159"/>
      <c r="AT240" s="154" t="s">
        <v>603</v>
      </c>
      <c r="AU240" s="154" t="s">
        <v>93</v>
      </c>
      <c r="AV240" s="13" t="s">
        <v>93</v>
      </c>
      <c r="AW240" s="13" t="s">
        <v>42</v>
      </c>
      <c r="AX240" s="13" t="s">
        <v>84</v>
      </c>
      <c r="AY240" s="154" t="s">
        <v>594</v>
      </c>
    </row>
    <row r="241" spans="2:65" s="13" customFormat="1" ht="10.199999999999999" x14ac:dyDescent="0.2">
      <c r="B241" s="153"/>
      <c r="D241" s="147" t="s">
        <v>603</v>
      </c>
      <c r="E241" s="154" t="s">
        <v>82</v>
      </c>
      <c r="F241" s="155" t="s">
        <v>9046</v>
      </c>
      <c r="H241" s="156">
        <v>620.20000000000005</v>
      </c>
      <c r="I241" s="157"/>
      <c r="L241" s="153"/>
      <c r="M241" s="158"/>
      <c r="T241" s="159"/>
      <c r="AT241" s="154" t="s">
        <v>603</v>
      </c>
      <c r="AU241" s="154" t="s">
        <v>93</v>
      </c>
      <c r="AV241" s="13" t="s">
        <v>93</v>
      </c>
      <c r="AW241" s="13" t="s">
        <v>42</v>
      </c>
      <c r="AX241" s="13" t="s">
        <v>84</v>
      </c>
      <c r="AY241" s="154" t="s">
        <v>594</v>
      </c>
    </row>
    <row r="242" spans="2:65" s="13" customFormat="1" ht="10.199999999999999" x14ac:dyDescent="0.2">
      <c r="B242" s="153"/>
      <c r="D242" s="147" t="s">
        <v>603</v>
      </c>
      <c r="E242" s="154" t="s">
        <v>82</v>
      </c>
      <c r="F242" s="155" t="s">
        <v>9047</v>
      </c>
      <c r="H242" s="156">
        <v>8.3000000000000007</v>
      </c>
      <c r="I242" s="157"/>
      <c r="L242" s="153"/>
      <c r="M242" s="158"/>
      <c r="T242" s="159"/>
      <c r="AT242" s="154" t="s">
        <v>603</v>
      </c>
      <c r="AU242" s="154" t="s">
        <v>93</v>
      </c>
      <c r="AV242" s="13" t="s">
        <v>93</v>
      </c>
      <c r="AW242" s="13" t="s">
        <v>42</v>
      </c>
      <c r="AX242" s="13" t="s">
        <v>84</v>
      </c>
      <c r="AY242" s="154" t="s">
        <v>594</v>
      </c>
    </row>
    <row r="243" spans="2:65" s="13" customFormat="1" ht="10.199999999999999" x14ac:dyDescent="0.2">
      <c r="B243" s="153"/>
      <c r="D243" s="147" t="s">
        <v>603</v>
      </c>
      <c r="E243" s="154" t="s">
        <v>82</v>
      </c>
      <c r="F243" s="155" t="s">
        <v>9048</v>
      </c>
      <c r="H243" s="156">
        <v>93.2</v>
      </c>
      <c r="I243" s="157"/>
      <c r="L243" s="153"/>
      <c r="M243" s="158"/>
      <c r="T243" s="159"/>
      <c r="AT243" s="154" t="s">
        <v>603</v>
      </c>
      <c r="AU243" s="154" t="s">
        <v>93</v>
      </c>
      <c r="AV243" s="13" t="s">
        <v>93</v>
      </c>
      <c r="AW243" s="13" t="s">
        <v>42</v>
      </c>
      <c r="AX243" s="13" t="s">
        <v>84</v>
      </c>
      <c r="AY243" s="154" t="s">
        <v>594</v>
      </c>
    </row>
    <row r="244" spans="2:65" s="13" customFormat="1" ht="10.199999999999999" x14ac:dyDescent="0.2">
      <c r="B244" s="153"/>
      <c r="D244" s="147" t="s">
        <v>603</v>
      </c>
      <c r="E244" s="154" t="s">
        <v>82</v>
      </c>
      <c r="F244" s="155" t="s">
        <v>9049</v>
      </c>
      <c r="H244" s="156">
        <v>5.0250000000000004</v>
      </c>
      <c r="I244" s="157"/>
      <c r="L244" s="153"/>
      <c r="M244" s="158"/>
      <c r="T244" s="159"/>
      <c r="AT244" s="154" t="s">
        <v>603</v>
      </c>
      <c r="AU244" s="154" t="s">
        <v>93</v>
      </c>
      <c r="AV244" s="13" t="s">
        <v>93</v>
      </c>
      <c r="AW244" s="13" t="s">
        <v>42</v>
      </c>
      <c r="AX244" s="13" t="s">
        <v>84</v>
      </c>
      <c r="AY244" s="154" t="s">
        <v>594</v>
      </c>
    </row>
    <row r="245" spans="2:65" s="13" customFormat="1" ht="10.199999999999999" x14ac:dyDescent="0.2">
      <c r="B245" s="153"/>
      <c r="D245" s="147" t="s">
        <v>603</v>
      </c>
      <c r="E245" s="154" t="s">
        <v>82</v>
      </c>
      <c r="F245" s="155" t="s">
        <v>9050</v>
      </c>
      <c r="H245" s="156">
        <v>2.173</v>
      </c>
      <c r="I245" s="157"/>
      <c r="L245" s="153"/>
      <c r="M245" s="158"/>
      <c r="T245" s="159"/>
      <c r="AT245" s="154" t="s">
        <v>603</v>
      </c>
      <c r="AU245" s="154" t="s">
        <v>93</v>
      </c>
      <c r="AV245" s="13" t="s">
        <v>93</v>
      </c>
      <c r="AW245" s="13" t="s">
        <v>42</v>
      </c>
      <c r="AX245" s="13" t="s">
        <v>84</v>
      </c>
      <c r="AY245" s="154" t="s">
        <v>594</v>
      </c>
    </row>
    <row r="246" spans="2:65" s="15" customFormat="1" ht="10.199999999999999" x14ac:dyDescent="0.2">
      <c r="B246" s="175"/>
      <c r="D246" s="147" t="s">
        <v>603</v>
      </c>
      <c r="E246" s="176" t="s">
        <v>9051</v>
      </c>
      <c r="F246" s="177" t="s">
        <v>672</v>
      </c>
      <c r="H246" s="178">
        <v>1612.8979999999999</v>
      </c>
      <c r="I246" s="179"/>
      <c r="L246" s="175"/>
      <c r="M246" s="180"/>
      <c r="T246" s="181"/>
      <c r="AT246" s="176" t="s">
        <v>603</v>
      </c>
      <c r="AU246" s="176" t="s">
        <v>93</v>
      </c>
      <c r="AV246" s="15" t="s">
        <v>147</v>
      </c>
      <c r="AW246" s="15" t="s">
        <v>42</v>
      </c>
      <c r="AX246" s="15" t="s">
        <v>91</v>
      </c>
      <c r="AY246" s="176" t="s">
        <v>594</v>
      </c>
    </row>
    <row r="247" spans="2:65" s="1" customFormat="1" ht="24.15" customHeight="1" x14ac:dyDescent="0.2">
      <c r="B247" s="34"/>
      <c r="C247" s="133" t="s">
        <v>8</v>
      </c>
      <c r="D247" s="133" t="s">
        <v>597</v>
      </c>
      <c r="E247" s="134" t="s">
        <v>9052</v>
      </c>
      <c r="F247" s="135" t="s">
        <v>9053</v>
      </c>
      <c r="G247" s="136" t="s">
        <v>650</v>
      </c>
      <c r="H247" s="137">
        <v>16.91</v>
      </c>
      <c r="I247" s="138"/>
      <c r="J247" s="139">
        <f>ROUND(I247*H247,2)</f>
        <v>0</v>
      </c>
      <c r="K247" s="135" t="s">
        <v>651</v>
      </c>
      <c r="L247" s="34"/>
      <c r="M247" s="140" t="s">
        <v>82</v>
      </c>
      <c r="N247" s="141" t="s">
        <v>54</v>
      </c>
      <c r="P247" s="142">
        <f>O247*H247</f>
        <v>0</v>
      </c>
      <c r="Q247" s="142">
        <v>1.20225</v>
      </c>
      <c r="R247" s="142">
        <f>Q247*H247</f>
        <v>20.330047499999999</v>
      </c>
      <c r="S247" s="142">
        <v>0</v>
      </c>
      <c r="T247" s="143">
        <f>S247*H247</f>
        <v>0</v>
      </c>
      <c r="AR247" s="144" t="s">
        <v>147</v>
      </c>
      <c r="AT247" s="144" t="s">
        <v>597</v>
      </c>
      <c r="AU247" s="144" t="s">
        <v>93</v>
      </c>
      <c r="AY247" s="18" t="s">
        <v>594</v>
      </c>
      <c r="BE247" s="145">
        <f>IF(N247="základní",J247,0)</f>
        <v>0</v>
      </c>
      <c r="BF247" s="145">
        <f>IF(N247="snížená",J247,0)</f>
        <v>0</v>
      </c>
      <c r="BG247" s="145">
        <f>IF(N247="zákl. přenesená",J247,0)</f>
        <v>0</v>
      </c>
      <c r="BH247" s="145">
        <f>IF(N247="sníž. přenesená",J247,0)</f>
        <v>0</v>
      </c>
      <c r="BI247" s="145">
        <f>IF(N247="nulová",J247,0)</f>
        <v>0</v>
      </c>
      <c r="BJ247" s="18" t="s">
        <v>91</v>
      </c>
      <c r="BK247" s="145">
        <f>ROUND(I247*H247,2)</f>
        <v>0</v>
      </c>
      <c r="BL247" s="18" t="s">
        <v>147</v>
      </c>
      <c r="BM247" s="144" t="s">
        <v>9054</v>
      </c>
    </row>
    <row r="248" spans="2:65" s="1" customFormat="1" ht="10.199999999999999" x14ac:dyDescent="0.2">
      <c r="B248" s="34"/>
      <c r="D248" s="164" t="s">
        <v>653</v>
      </c>
      <c r="F248" s="165" t="s">
        <v>9055</v>
      </c>
      <c r="I248" s="166"/>
      <c r="L248" s="34"/>
      <c r="M248" s="167"/>
      <c r="T248" s="55"/>
      <c r="AT248" s="18" t="s">
        <v>653</v>
      </c>
      <c r="AU248" s="18" t="s">
        <v>93</v>
      </c>
    </row>
    <row r="249" spans="2:65" s="12" customFormat="1" ht="10.199999999999999" x14ac:dyDescent="0.2">
      <c r="B249" s="146"/>
      <c r="D249" s="147" t="s">
        <v>603</v>
      </c>
      <c r="E249" s="148" t="s">
        <v>82</v>
      </c>
      <c r="F249" s="149" t="s">
        <v>9056</v>
      </c>
      <c r="H249" s="148" t="s">
        <v>82</v>
      </c>
      <c r="I249" s="150"/>
      <c r="L249" s="146"/>
      <c r="M249" s="151"/>
      <c r="T249" s="152"/>
      <c r="AT249" s="148" t="s">
        <v>603</v>
      </c>
      <c r="AU249" s="148" t="s">
        <v>93</v>
      </c>
      <c r="AV249" s="12" t="s">
        <v>91</v>
      </c>
      <c r="AW249" s="12" t="s">
        <v>42</v>
      </c>
      <c r="AX249" s="12" t="s">
        <v>84</v>
      </c>
      <c r="AY249" s="148" t="s">
        <v>594</v>
      </c>
    </row>
    <row r="250" spans="2:65" s="12" customFormat="1" ht="20.399999999999999" x14ac:dyDescent="0.2">
      <c r="B250" s="146"/>
      <c r="D250" s="147" t="s">
        <v>603</v>
      </c>
      <c r="E250" s="148" t="s">
        <v>82</v>
      </c>
      <c r="F250" s="149" t="s">
        <v>9057</v>
      </c>
      <c r="H250" s="148" t="s">
        <v>82</v>
      </c>
      <c r="I250" s="150"/>
      <c r="L250" s="146"/>
      <c r="M250" s="151"/>
      <c r="T250" s="152"/>
      <c r="AT250" s="148" t="s">
        <v>603</v>
      </c>
      <c r="AU250" s="148" t="s">
        <v>93</v>
      </c>
      <c r="AV250" s="12" t="s">
        <v>91</v>
      </c>
      <c r="AW250" s="12" t="s">
        <v>42</v>
      </c>
      <c r="AX250" s="12" t="s">
        <v>84</v>
      </c>
      <c r="AY250" s="148" t="s">
        <v>594</v>
      </c>
    </row>
    <row r="251" spans="2:65" s="12" customFormat="1" ht="10.199999999999999" x14ac:dyDescent="0.2">
      <c r="B251" s="146"/>
      <c r="D251" s="147" t="s">
        <v>603</v>
      </c>
      <c r="E251" s="148" t="s">
        <v>82</v>
      </c>
      <c r="F251" s="149" t="s">
        <v>9058</v>
      </c>
      <c r="H251" s="148" t="s">
        <v>82</v>
      </c>
      <c r="I251" s="150"/>
      <c r="L251" s="146"/>
      <c r="M251" s="151"/>
      <c r="T251" s="152"/>
      <c r="AT251" s="148" t="s">
        <v>603</v>
      </c>
      <c r="AU251" s="148" t="s">
        <v>93</v>
      </c>
      <c r="AV251" s="12" t="s">
        <v>91</v>
      </c>
      <c r="AW251" s="12" t="s">
        <v>42</v>
      </c>
      <c r="AX251" s="12" t="s">
        <v>84</v>
      </c>
      <c r="AY251" s="148" t="s">
        <v>594</v>
      </c>
    </row>
    <row r="252" spans="2:65" s="13" customFormat="1" ht="10.199999999999999" x14ac:dyDescent="0.2">
      <c r="B252" s="153"/>
      <c r="D252" s="147" t="s">
        <v>603</v>
      </c>
      <c r="E252" s="154" t="s">
        <v>82</v>
      </c>
      <c r="F252" s="155" t="s">
        <v>9059</v>
      </c>
      <c r="H252" s="156">
        <v>9.1199999999999992</v>
      </c>
      <c r="I252" s="157"/>
      <c r="L252" s="153"/>
      <c r="M252" s="158"/>
      <c r="T252" s="159"/>
      <c r="AT252" s="154" t="s">
        <v>603</v>
      </c>
      <c r="AU252" s="154" t="s">
        <v>93</v>
      </c>
      <c r="AV252" s="13" t="s">
        <v>93</v>
      </c>
      <c r="AW252" s="13" t="s">
        <v>42</v>
      </c>
      <c r="AX252" s="13" t="s">
        <v>84</v>
      </c>
      <c r="AY252" s="154" t="s">
        <v>594</v>
      </c>
    </row>
    <row r="253" spans="2:65" s="13" customFormat="1" ht="10.199999999999999" x14ac:dyDescent="0.2">
      <c r="B253" s="153"/>
      <c r="D253" s="147" t="s">
        <v>603</v>
      </c>
      <c r="E253" s="154" t="s">
        <v>82</v>
      </c>
      <c r="F253" s="155" t="s">
        <v>9060</v>
      </c>
      <c r="H253" s="156">
        <v>4.18</v>
      </c>
      <c r="I253" s="157"/>
      <c r="L253" s="153"/>
      <c r="M253" s="158"/>
      <c r="T253" s="159"/>
      <c r="AT253" s="154" t="s">
        <v>603</v>
      </c>
      <c r="AU253" s="154" t="s">
        <v>93</v>
      </c>
      <c r="AV253" s="13" t="s">
        <v>93</v>
      </c>
      <c r="AW253" s="13" t="s">
        <v>42</v>
      </c>
      <c r="AX253" s="13" t="s">
        <v>84</v>
      </c>
      <c r="AY253" s="154" t="s">
        <v>594</v>
      </c>
    </row>
    <row r="254" spans="2:65" s="13" customFormat="1" ht="10.199999999999999" x14ac:dyDescent="0.2">
      <c r="B254" s="153"/>
      <c r="D254" s="147" t="s">
        <v>603</v>
      </c>
      <c r="E254" s="154" t="s">
        <v>82</v>
      </c>
      <c r="F254" s="155" t="s">
        <v>9061</v>
      </c>
      <c r="H254" s="156">
        <v>3.61</v>
      </c>
      <c r="I254" s="157"/>
      <c r="L254" s="153"/>
      <c r="M254" s="158"/>
      <c r="T254" s="159"/>
      <c r="AT254" s="154" t="s">
        <v>603</v>
      </c>
      <c r="AU254" s="154" t="s">
        <v>93</v>
      </c>
      <c r="AV254" s="13" t="s">
        <v>93</v>
      </c>
      <c r="AW254" s="13" t="s">
        <v>42</v>
      </c>
      <c r="AX254" s="13" t="s">
        <v>84</v>
      </c>
      <c r="AY254" s="154" t="s">
        <v>594</v>
      </c>
    </row>
    <row r="255" spans="2:65" s="15" customFormat="1" ht="10.199999999999999" x14ac:dyDescent="0.2">
      <c r="B255" s="175"/>
      <c r="D255" s="147" t="s">
        <v>603</v>
      </c>
      <c r="E255" s="176" t="s">
        <v>9062</v>
      </c>
      <c r="F255" s="177" t="s">
        <v>672</v>
      </c>
      <c r="H255" s="178">
        <v>16.91</v>
      </c>
      <c r="I255" s="179"/>
      <c r="L255" s="175"/>
      <c r="M255" s="180"/>
      <c r="T255" s="181"/>
      <c r="AT255" s="176" t="s">
        <v>603</v>
      </c>
      <c r="AU255" s="176" t="s">
        <v>93</v>
      </c>
      <c r="AV255" s="15" t="s">
        <v>147</v>
      </c>
      <c r="AW255" s="15" t="s">
        <v>42</v>
      </c>
      <c r="AX255" s="15" t="s">
        <v>91</v>
      </c>
      <c r="AY255" s="176" t="s">
        <v>594</v>
      </c>
    </row>
    <row r="256" spans="2:65" s="1" customFormat="1" ht="24.15" customHeight="1" x14ac:dyDescent="0.2">
      <c r="B256" s="34"/>
      <c r="C256" s="133" t="s">
        <v>601</v>
      </c>
      <c r="D256" s="133" t="s">
        <v>597</v>
      </c>
      <c r="E256" s="134" t="s">
        <v>9063</v>
      </c>
      <c r="F256" s="135" t="s">
        <v>9064</v>
      </c>
      <c r="G256" s="136" t="s">
        <v>650</v>
      </c>
      <c r="H256" s="137">
        <v>9.9220000000000006</v>
      </c>
      <c r="I256" s="138"/>
      <c r="J256" s="139">
        <f>ROUND(I256*H256,2)</f>
        <v>0</v>
      </c>
      <c r="K256" s="135" t="s">
        <v>651</v>
      </c>
      <c r="L256" s="34"/>
      <c r="M256" s="140" t="s">
        <v>82</v>
      </c>
      <c r="N256" s="141" t="s">
        <v>54</v>
      </c>
      <c r="P256" s="142">
        <f>O256*H256</f>
        <v>0</v>
      </c>
      <c r="Q256" s="142">
        <v>2.2618</v>
      </c>
      <c r="R256" s="142">
        <f>Q256*H256</f>
        <v>22.441579600000001</v>
      </c>
      <c r="S256" s="142">
        <v>0</v>
      </c>
      <c r="T256" s="143">
        <f>S256*H256</f>
        <v>0</v>
      </c>
      <c r="AR256" s="144" t="s">
        <v>147</v>
      </c>
      <c r="AT256" s="144" t="s">
        <v>597</v>
      </c>
      <c r="AU256" s="144" t="s">
        <v>93</v>
      </c>
      <c r="AY256" s="18" t="s">
        <v>594</v>
      </c>
      <c r="BE256" s="145">
        <f>IF(N256="základní",J256,0)</f>
        <v>0</v>
      </c>
      <c r="BF256" s="145">
        <f>IF(N256="snížená",J256,0)</f>
        <v>0</v>
      </c>
      <c r="BG256" s="145">
        <f>IF(N256="zákl. přenesená",J256,0)</f>
        <v>0</v>
      </c>
      <c r="BH256" s="145">
        <f>IF(N256="sníž. přenesená",J256,0)</f>
        <v>0</v>
      </c>
      <c r="BI256" s="145">
        <f>IF(N256="nulová",J256,0)</f>
        <v>0</v>
      </c>
      <c r="BJ256" s="18" t="s">
        <v>91</v>
      </c>
      <c r="BK256" s="145">
        <f>ROUND(I256*H256,2)</f>
        <v>0</v>
      </c>
      <c r="BL256" s="18" t="s">
        <v>147</v>
      </c>
      <c r="BM256" s="144" t="s">
        <v>9065</v>
      </c>
    </row>
    <row r="257" spans="2:65" s="1" customFormat="1" ht="10.199999999999999" x14ac:dyDescent="0.2">
      <c r="B257" s="34"/>
      <c r="D257" s="164" t="s">
        <v>653</v>
      </c>
      <c r="F257" s="165" t="s">
        <v>9066</v>
      </c>
      <c r="I257" s="166"/>
      <c r="L257" s="34"/>
      <c r="M257" s="167"/>
      <c r="T257" s="55"/>
      <c r="AT257" s="18" t="s">
        <v>653</v>
      </c>
      <c r="AU257" s="18" t="s">
        <v>93</v>
      </c>
    </row>
    <row r="258" spans="2:65" s="13" customFormat="1" ht="10.199999999999999" x14ac:dyDescent="0.2">
      <c r="B258" s="153"/>
      <c r="D258" s="147" t="s">
        <v>603</v>
      </c>
      <c r="E258" s="154" t="s">
        <v>82</v>
      </c>
      <c r="F258" s="155" t="s">
        <v>9067</v>
      </c>
      <c r="H258" s="156">
        <v>1.157</v>
      </c>
      <c r="I258" s="157"/>
      <c r="L258" s="153"/>
      <c r="M258" s="158"/>
      <c r="T258" s="159"/>
      <c r="AT258" s="154" t="s">
        <v>603</v>
      </c>
      <c r="AU258" s="154" t="s">
        <v>93</v>
      </c>
      <c r="AV258" s="13" t="s">
        <v>93</v>
      </c>
      <c r="AW258" s="13" t="s">
        <v>42</v>
      </c>
      <c r="AX258" s="13" t="s">
        <v>84</v>
      </c>
      <c r="AY258" s="154" t="s">
        <v>594</v>
      </c>
    </row>
    <row r="259" spans="2:65" s="13" customFormat="1" ht="10.199999999999999" x14ac:dyDescent="0.2">
      <c r="B259" s="153"/>
      <c r="D259" s="147" t="s">
        <v>603</v>
      </c>
      <c r="E259" s="154" t="s">
        <v>82</v>
      </c>
      <c r="F259" s="155" t="s">
        <v>9068</v>
      </c>
      <c r="H259" s="156">
        <v>1.157</v>
      </c>
      <c r="I259" s="157"/>
      <c r="L259" s="153"/>
      <c r="M259" s="158"/>
      <c r="T259" s="159"/>
      <c r="AT259" s="154" t="s">
        <v>603</v>
      </c>
      <c r="AU259" s="154" t="s">
        <v>93</v>
      </c>
      <c r="AV259" s="13" t="s">
        <v>93</v>
      </c>
      <c r="AW259" s="13" t="s">
        <v>42</v>
      </c>
      <c r="AX259" s="13" t="s">
        <v>84</v>
      </c>
      <c r="AY259" s="154" t="s">
        <v>594</v>
      </c>
    </row>
    <row r="260" spans="2:65" s="13" customFormat="1" ht="10.199999999999999" x14ac:dyDescent="0.2">
      <c r="B260" s="153"/>
      <c r="D260" s="147" t="s">
        <v>603</v>
      </c>
      <c r="E260" s="154" t="s">
        <v>82</v>
      </c>
      <c r="F260" s="155" t="s">
        <v>9069</v>
      </c>
      <c r="H260" s="156">
        <v>7.6079999999999997</v>
      </c>
      <c r="I260" s="157"/>
      <c r="L260" s="153"/>
      <c r="M260" s="158"/>
      <c r="T260" s="159"/>
      <c r="AT260" s="154" t="s">
        <v>603</v>
      </c>
      <c r="AU260" s="154" t="s">
        <v>93</v>
      </c>
      <c r="AV260" s="13" t="s">
        <v>93</v>
      </c>
      <c r="AW260" s="13" t="s">
        <v>42</v>
      </c>
      <c r="AX260" s="13" t="s">
        <v>84</v>
      </c>
      <c r="AY260" s="154" t="s">
        <v>594</v>
      </c>
    </row>
    <row r="261" spans="2:65" s="15" customFormat="1" ht="10.199999999999999" x14ac:dyDescent="0.2">
      <c r="B261" s="175"/>
      <c r="D261" s="147" t="s">
        <v>603</v>
      </c>
      <c r="E261" s="176" t="s">
        <v>9070</v>
      </c>
      <c r="F261" s="177" t="s">
        <v>672</v>
      </c>
      <c r="H261" s="178">
        <v>9.9220000000000006</v>
      </c>
      <c r="I261" s="179"/>
      <c r="L261" s="175"/>
      <c r="M261" s="180"/>
      <c r="T261" s="181"/>
      <c r="AT261" s="176" t="s">
        <v>603</v>
      </c>
      <c r="AU261" s="176" t="s">
        <v>93</v>
      </c>
      <c r="AV261" s="15" t="s">
        <v>147</v>
      </c>
      <c r="AW261" s="15" t="s">
        <v>42</v>
      </c>
      <c r="AX261" s="15" t="s">
        <v>91</v>
      </c>
      <c r="AY261" s="176" t="s">
        <v>594</v>
      </c>
    </row>
    <row r="262" spans="2:65" s="1" customFormat="1" ht="16.5" customHeight="1" x14ac:dyDescent="0.2">
      <c r="B262" s="34"/>
      <c r="C262" s="133" t="s">
        <v>775</v>
      </c>
      <c r="D262" s="133" t="s">
        <v>597</v>
      </c>
      <c r="E262" s="134" t="s">
        <v>9071</v>
      </c>
      <c r="F262" s="135" t="s">
        <v>9072</v>
      </c>
      <c r="G262" s="136" t="s">
        <v>618</v>
      </c>
      <c r="H262" s="137">
        <v>106.596</v>
      </c>
      <c r="I262" s="138"/>
      <c r="J262" s="139">
        <f>ROUND(I262*H262,2)</f>
        <v>0</v>
      </c>
      <c r="K262" s="135" t="s">
        <v>651</v>
      </c>
      <c r="L262" s="34"/>
      <c r="M262" s="140" t="s">
        <v>82</v>
      </c>
      <c r="N262" s="141" t="s">
        <v>54</v>
      </c>
      <c r="P262" s="142">
        <f>O262*H262</f>
        <v>0</v>
      </c>
      <c r="Q262" s="142">
        <v>0.32594000000000001</v>
      </c>
      <c r="R262" s="142">
        <f>Q262*H262</f>
        <v>34.743900240000002</v>
      </c>
      <c r="S262" s="142">
        <v>0</v>
      </c>
      <c r="T262" s="143">
        <f>S262*H262</f>
        <v>0</v>
      </c>
      <c r="AR262" s="144" t="s">
        <v>147</v>
      </c>
      <c r="AT262" s="144" t="s">
        <v>597</v>
      </c>
      <c r="AU262" s="144" t="s">
        <v>93</v>
      </c>
      <c r="AY262" s="18" t="s">
        <v>594</v>
      </c>
      <c r="BE262" s="145">
        <f>IF(N262="základní",J262,0)</f>
        <v>0</v>
      </c>
      <c r="BF262" s="145">
        <f>IF(N262="snížená",J262,0)</f>
        <v>0</v>
      </c>
      <c r="BG262" s="145">
        <f>IF(N262="zákl. přenesená",J262,0)</f>
        <v>0</v>
      </c>
      <c r="BH262" s="145">
        <f>IF(N262="sníž. přenesená",J262,0)</f>
        <v>0</v>
      </c>
      <c r="BI262" s="145">
        <f>IF(N262="nulová",J262,0)</f>
        <v>0</v>
      </c>
      <c r="BJ262" s="18" t="s">
        <v>91</v>
      </c>
      <c r="BK262" s="145">
        <f>ROUND(I262*H262,2)</f>
        <v>0</v>
      </c>
      <c r="BL262" s="18" t="s">
        <v>147</v>
      </c>
      <c r="BM262" s="144" t="s">
        <v>9073</v>
      </c>
    </row>
    <row r="263" spans="2:65" s="1" customFormat="1" ht="10.199999999999999" x14ac:dyDescent="0.2">
      <c r="B263" s="34"/>
      <c r="D263" s="164" t="s">
        <v>653</v>
      </c>
      <c r="F263" s="165" t="s">
        <v>9074</v>
      </c>
      <c r="I263" s="166"/>
      <c r="L263" s="34"/>
      <c r="M263" s="167"/>
      <c r="T263" s="55"/>
      <c r="AT263" s="18" t="s">
        <v>653</v>
      </c>
      <c r="AU263" s="18" t="s">
        <v>93</v>
      </c>
    </row>
    <row r="264" spans="2:65" s="12" customFormat="1" ht="20.399999999999999" x14ac:dyDescent="0.2">
      <c r="B264" s="146"/>
      <c r="D264" s="147" t="s">
        <v>603</v>
      </c>
      <c r="E264" s="148" t="s">
        <v>82</v>
      </c>
      <c r="F264" s="149" t="s">
        <v>9075</v>
      </c>
      <c r="H264" s="148" t="s">
        <v>82</v>
      </c>
      <c r="I264" s="150"/>
      <c r="L264" s="146"/>
      <c r="M264" s="151"/>
      <c r="T264" s="152"/>
      <c r="AT264" s="148" t="s">
        <v>603</v>
      </c>
      <c r="AU264" s="148" t="s">
        <v>93</v>
      </c>
      <c r="AV264" s="12" t="s">
        <v>91</v>
      </c>
      <c r="AW264" s="12" t="s">
        <v>42</v>
      </c>
      <c r="AX264" s="12" t="s">
        <v>84</v>
      </c>
      <c r="AY264" s="148" t="s">
        <v>594</v>
      </c>
    </row>
    <row r="265" spans="2:65" s="13" customFormat="1" ht="10.199999999999999" x14ac:dyDescent="0.2">
      <c r="B265" s="153"/>
      <c r="D265" s="147" t="s">
        <v>603</v>
      </c>
      <c r="E265" s="154" t="s">
        <v>82</v>
      </c>
      <c r="F265" s="155" t="s">
        <v>9076</v>
      </c>
      <c r="H265" s="156">
        <v>67</v>
      </c>
      <c r="I265" s="157"/>
      <c r="L265" s="153"/>
      <c r="M265" s="158"/>
      <c r="T265" s="159"/>
      <c r="AT265" s="154" t="s">
        <v>603</v>
      </c>
      <c r="AU265" s="154" t="s">
        <v>93</v>
      </c>
      <c r="AV265" s="13" t="s">
        <v>93</v>
      </c>
      <c r="AW265" s="13" t="s">
        <v>42</v>
      </c>
      <c r="AX265" s="13" t="s">
        <v>84</v>
      </c>
      <c r="AY265" s="154" t="s">
        <v>594</v>
      </c>
    </row>
    <row r="266" spans="2:65" s="13" customFormat="1" ht="10.199999999999999" x14ac:dyDescent="0.2">
      <c r="B266" s="153"/>
      <c r="D266" s="147" t="s">
        <v>603</v>
      </c>
      <c r="E266" s="154" t="s">
        <v>82</v>
      </c>
      <c r="F266" s="155" t="s">
        <v>9077</v>
      </c>
      <c r="H266" s="156">
        <v>6</v>
      </c>
      <c r="I266" s="157"/>
      <c r="L266" s="153"/>
      <c r="M266" s="158"/>
      <c r="T266" s="159"/>
      <c r="AT266" s="154" t="s">
        <v>603</v>
      </c>
      <c r="AU266" s="154" t="s">
        <v>93</v>
      </c>
      <c r="AV266" s="13" t="s">
        <v>93</v>
      </c>
      <c r="AW266" s="13" t="s">
        <v>42</v>
      </c>
      <c r="AX266" s="13" t="s">
        <v>84</v>
      </c>
      <c r="AY266" s="154" t="s">
        <v>594</v>
      </c>
    </row>
    <row r="267" spans="2:65" s="13" customFormat="1" ht="10.199999999999999" x14ac:dyDescent="0.2">
      <c r="B267" s="153"/>
      <c r="D267" s="147" t="s">
        <v>603</v>
      </c>
      <c r="E267" s="154" t="s">
        <v>82</v>
      </c>
      <c r="F267" s="155" t="s">
        <v>9078</v>
      </c>
      <c r="H267" s="156">
        <v>27</v>
      </c>
      <c r="I267" s="157"/>
      <c r="L267" s="153"/>
      <c r="M267" s="158"/>
      <c r="T267" s="159"/>
      <c r="AT267" s="154" t="s">
        <v>603</v>
      </c>
      <c r="AU267" s="154" t="s">
        <v>93</v>
      </c>
      <c r="AV267" s="13" t="s">
        <v>93</v>
      </c>
      <c r="AW267" s="13" t="s">
        <v>42</v>
      </c>
      <c r="AX267" s="13" t="s">
        <v>84</v>
      </c>
      <c r="AY267" s="154" t="s">
        <v>594</v>
      </c>
    </row>
    <row r="268" spans="2:65" s="13" customFormat="1" ht="10.199999999999999" x14ac:dyDescent="0.2">
      <c r="B268" s="153"/>
      <c r="D268" s="147" t="s">
        <v>603</v>
      </c>
      <c r="E268" s="154" t="s">
        <v>82</v>
      </c>
      <c r="F268" s="155" t="s">
        <v>9079</v>
      </c>
      <c r="H268" s="156">
        <v>6.5960000000000001</v>
      </c>
      <c r="I268" s="157"/>
      <c r="L268" s="153"/>
      <c r="M268" s="158"/>
      <c r="T268" s="159"/>
      <c r="AT268" s="154" t="s">
        <v>603</v>
      </c>
      <c r="AU268" s="154" t="s">
        <v>93</v>
      </c>
      <c r="AV268" s="13" t="s">
        <v>93</v>
      </c>
      <c r="AW268" s="13" t="s">
        <v>42</v>
      </c>
      <c r="AX268" s="13" t="s">
        <v>84</v>
      </c>
      <c r="AY268" s="154" t="s">
        <v>594</v>
      </c>
    </row>
    <row r="269" spans="2:65" s="15" customFormat="1" ht="10.199999999999999" x14ac:dyDescent="0.2">
      <c r="B269" s="175"/>
      <c r="D269" s="147" t="s">
        <v>603</v>
      </c>
      <c r="E269" s="176" t="s">
        <v>9080</v>
      </c>
      <c r="F269" s="177" t="s">
        <v>672</v>
      </c>
      <c r="H269" s="178">
        <v>106.596</v>
      </c>
      <c r="I269" s="179"/>
      <c r="L269" s="175"/>
      <c r="M269" s="180"/>
      <c r="T269" s="181"/>
      <c r="AT269" s="176" t="s">
        <v>603</v>
      </c>
      <c r="AU269" s="176" t="s">
        <v>93</v>
      </c>
      <c r="AV269" s="15" t="s">
        <v>147</v>
      </c>
      <c r="AW269" s="15" t="s">
        <v>42</v>
      </c>
      <c r="AX269" s="15" t="s">
        <v>91</v>
      </c>
      <c r="AY269" s="176" t="s">
        <v>594</v>
      </c>
    </row>
    <row r="270" spans="2:65" s="1" customFormat="1" ht="24.15" customHeight="1" x14ac:dyDescent="0.2">
      <c r="B270" s="34"/>
      <c r="C270" s="133" t="s">
        <v>786</v>
      </c>
      <c r="D270" s="133" t="s">
        <v>597</v>
      </c>
      <c r="E270" s="134" t="s">
        <v>9081</v>
      </c>
      <c r="F270" s="135" t="s">
        <v>9082</v>
      </c>
      <c r="G270" s="136" t="s">
        <v>618</v>
      </c>
      <c r="H270" s="137">
        <v>1331.415</v>
      </c>
      <c r="I270" s="138"/>
      <c r="J270" s="139">
        <f>ROUND(I270*H270,2)</f>
        <v>0</v>
      </c>
      <c r="K270" s="135" t="s">
        <v>651</v>
      </c>
      <c r="L270" s="34"/>
      <c r="M270" s="140" t="s">
        <v>82</v>
      </c>
      <c r="N270" s="141" t="s">
        <v>54</v>
      </c>
      <c r="P270" s="142">
        <f>O270*H270</f>
        <v>0</v>
      </c>
      <c r="Q270" s="142">
        <v>6.8430000000000005E-2</v>
      </c>
      <c r="R270" s="142">
        <f>Q270*H270</f>
        <v>91.108728450000001</v>
      </c>
      <c r="S270" s="142">
        <v>0</v>
      </c>
      <c r="T270" s="143">
        <f>S270*H270</f>
        <v>0</v>
      </c>
      <c r="AR270" s="144" t="s">
        <v>147</v>
      </c>
      <c r="AT270" s="144" t="s">
        <v>597</v>
      </c>
      <c r="AU270" s="144" t="s">
        <v>93</v>
      </c>
      <c r="AY270" s="18" t="s">
        <v>594</v>
      </c>
      <c r="BE270" s="145">
        <f>IF(N270="základní",J270,0)</f>
        <v>0</v>
      </c>
      <c r="BF270" s="145">
        <f>IF(N270="snížená",J270,0)</f>
        <v>0</v>
      </c>
      <c r="BG270" s="145">
        <f>IF(N270="zákl. přenesená",J270,0)</f>
        <v>0</v>
      </c>
      <c r="BH270" s="145">
        <f>IF(N270="sníž. přenesená",J270,0)</f>
        <v>0</v>
      </c>
      <c r="BI270" s="145">
        <f>IF(N270="nulová",J270,0)</f>
        <v>0</v>
      </c>
      <c r="BJ270" s="18" t="s">
        <v>91</v>
      </c>
      <c r="BK270" s="145">
        <f>ROUND(I270*H270,2)</f>
        <v>0</v>
      </c>
      <c r="BL270" s="18" t="s">
        <v>147</v>
      </c>
      <c r="BM270" s="144" t="s">
        <v>9083</v>
      </c>
    </row>
    <row r="271" spans="2:65" s="1" customFormat="1" ht="10.199999999999999" x14ac:dyDescent="0.2">
      <c r="B271" s="34"/>
      <c r="D271" s="164" t="s">
        <v>653</v>
      </c>
      <c r="F271" s="165" t="s">
        <v>9084</v>
      </c>
      <c r="I271" s="166"/>
      <c r="L271" s="34"/>
      <c r="M271" s="167"/>
      <c r="T271" s="55"/>
      <c r="AT271" s="18" t="s">
        <v>653</v>
      </c>
      <c r="AU271" s="18" t="s">
        <v>93</v>
      </c>
    </row>
    <row r="272" spans="2:65" s="12" customFormat="1" ht="20.399999999999999" x14ac:dyDescent="0.2">
      <c r="B272" s="146"/>
      <c r="D272" s="147" t="s">
        <v>603</v>
      </c>
      <c r="E272" s="148" t="s">
        <v>82</v>
      </c>
      <c r="F272" s="149" t="s">
        <v>9085</v>
      </c>
      <c r="H272" s="148" t="s">
        <v>82</v>
      </c>
      <c r="I272" s="150"/>
      <c r="L272" s="146"/>
      <c r="M272" s="151"/>
      <c r="T272" s="152"/>
      <c r="AT272" s="148" t="s">
        <v>603</v>
      </c>
      <c r="AU272" s="148" t="s">
        <v>93</v>
      </c>
      <c r="AV272" s="12" t="s">
        <v>91</v>
      </c>
      <c r="AW272" s="12" t="s">
        <v>42</v>
      </c>
      <c r="AX272" s="12" t="s">
        <v>84</v>
      </c>
      <c r="AY272" s="148" t="s">
        <v>594</v>
      </c>
    </row>
    <row r="273" spans="2:51" s="13" customFormat="1" ht="10.199999999999999" x14ac:dyDescent="0.2">
      <c r="B273" s="153"/>
      <c r="D273" s="147" t="s">
        <v>603</v>
      </c>
      <c r="E273" s="154" t="s">
        <v>82</v>
      </c>
      <c r="F273" s="155" t="s">
        <v>9086</v>
      </c>
      <c r="H273" s="156">
        <v>83</v>
      </c>
      <c r="I273" s="157"/>
      <c r="L273" s="153"/>
      <c r="M273" s="158"/>
      <c r="T273" s="159"/>
      <c r="AT273" s="154" t="s">
        <v>603</v>
      </c>
      <c r="AU273" s="154" t="s">
        <v>93</v>
      </c>
      <c r="AV273" s="13" t="s">
        <v>93</v>
      </c>
      <c r="AW273" s="13" t="s">
        <v>42</v>
      </c>
      <c r="AX273" s="13" t="s">
        <v>84</v>
      </c>
      <c r="AY273" s="154" t="s">
        <v>594</v>
      </c>
    </row>
    <row r="274" spans="2:51" s="13" customFormat="1" ht="10.199999999999999" x14ac:dyDescent="0.2">
      <c r="B274" s="153"/>
      <c r="D274" s="147" t="s">
        <v>603</v>
      </c>
      <c r="E274" s="154" t="s">
        <v>82</v>
      </c>
      <c r="F274" s="155" t="s">
        <v>9087</v>
      </c>
      <c r="H274" s="156">
        <v>426</v>
      </c>
      <c r="I274" s="157"/>
      <c r="L274" s="153"/>
      <c r="M274" s="158"/>
      <c r="T274" s="159"/>
      <c r="AT274" s="154" t="s">
        <v>603</v>
      </c>
      <c r="AU274" s="154" t="s">
        <v>93</v>
      </c>
      <c r="AV274" s="13" t="s">
        <v>93</v>
      </c>
      <c r="AW274" s="13" t="s">
        <v>42</v>
      </c>
      <c r="AX274" s="13" t="s">
        <v>84</v>
      </c>
      <c r="AY274" s="154" t="s">
        <v>594</v>
      </c>
    </row>
    <row r="275" spans="2:51" s="13" customFormat="1" ht="10.199999999999999" x14ac:dyDescent="0.2">
      <c r="B275" s="153"/>
      <c r="D275" s="147" t="s">
        <v>603</v>
      </c>
      <c r="E275" s="154" t="s">
        <v>82</v>
      </c>
      <c r="F275" s="155" t="s">
        <v>9088</v>
      </c>
      <c r="H275" s="156">
        <v>10.43</v>
      </c>
      <c r="I275" s="157"/>
      <c r="L275" s="153"/>
      <c r="M275" s="158"/>
      <c r="T275" s="159"/>
      <c r="AT275" s="154" t="s">
        <v>603</v>
      </c>
      <c r="AU275" s="154" t="s">
        <v>93</v>
      </c>
      <c r="AV275" s="13" t="s">
        <v>93</v>
      </c>
      <c r="AW275" s="13" t="s">
        <v>42</v>
      </c>
      <c r="AX275" s="13" t="s">
        <v>84</v>
      </c>
      <c r="AY275" s="154" t="s">
        <v>594</v>
      </c>
    </row>
    <row r="276" spans="2:51" s="13" customFormat="1" ht="10.199999999999999" x14ac:dyDescent="0.2">
      <c r="B276" s="153"/>
      <c r="D276" s="147" t="s">
        <v>603</v>
      </c>
      <c r="E276" s="154" t="s">
        <v>82</v>
      </c>
      <c r="F276" s="155" t="s">
        <v>9089</v>
      </c>
      <c r="H276" s="156">
        <v>28</v>
      </c>
      <c r="I276" s="157"/>
      <c r="L276" s="153"/>
      <c r="M276" s="158"/>
      <c r="T276" s="159"/>
      <c r="AT276" s="154" t="s">
        <v>603</v>
      </c>
      <c r="AU276" s="154" t="s">
        <v>93</v>
      </c>
      <c r="AV276" s="13" t="s">
        <v>93</v>
      </c>
      <c r="AW276" s="13" t="s">
        <v>42</v>
      </c>
      <c r="AX276" s="13" t="s">
        <v>84</v>
      </c>
      <c r="AY276" s="154" t="s">
        <v>594</v>
      </c>
    </row>
    <row r="277" spans="2:51" s="13" customFormat="1" ht="10.199999999999999" x14ac:dyDescent="0.2">
      <c r="B277" s="153"/>
      <c r="D277" s="147" t="s">
        <v>603</v>
      </c>
      <c r="E277" s="154" t="s">
        <v>82</v>
      </c>
      <c r="F277" s="155" t="s">
        <v>9090</v>
      </c>
      <c r="H277" s="156">
        <v>10</v>
      </c>
      <c r="I277" s="157"/>
      <c r="L277" s="153"/>
      <c r="M277" s="158"/>
      <c r="T277" s="159"/>
      <c r="AT277" s="154" t="s">
        <v>603</v>
      </c>
      <c r="AU277" s="154" t="s">
        <v>93</v>
      </c>
      <c r="AV277" s="13" t="s">
        <v>93</v>
      </c>
      <c r="AW277" s="13" t="s">
        <v>42</v>
      </c>
      <c r="AX277" s="13" t="s">
        <v>84</v>
      </c>
      <c r="AY277" s="154" t="s">
        <v>594</v>
      </c>
    </row>
    <row r="278" spans="2:51" s="13" customFormat="1" ht="10.199999999999999" x14ac:dyDescent="0.2">
      <c r="B278" s="153"/>
      <c r="D278" s="147" t="s">
        <v>603</v>
      </c>
      <c r="E278" s="154" t="s">
        <v>82</v>
      </c>
      <c r="F278" s="155" t="s">
        <v>9091</v>
      </c>
      <c r="H278" s="156">
        <v>8</v>
      </c>
      <c r="I278" s="157"/>
      <c r="L278" s="153"/>
      <c r="M278" s="158"/>
      <c r="T278" s="159"/>
      <c r="AT278" s="154" t="s">
        <v>603</v>
      </c>
      <c r="AU278" s="154" t="s">
        <v>93</v>
      </c>
      <c r="AV278" s="13" t="s">
        <v>93</v>
      </c>
      <c r="AW278" s="13" t="s">
        <v>42</v>
      </c>
      <c r="AX278" s="13" t="s">
        <v>84</v>
      </c>
      <c r="AY278" s="154" t="s">
        <v>594</v>
      </c>
    </row>
    <row r="279" spans="2:51" s="13" customFormat="1" ht="10.199999999999999" x14ac:dyDescent="0.2">
      <c r="B279" s="153"/>
      <c r="D279" s="147" t="s">
        <v>603</v>
      </c>
      <c r="E279" s="154" t="s">
        <v>82</v>
      </c>
      <c r="F279" s="155" t="s">
        <v>9092</v>
      </c>
      <c r="H279" s="156">
        <v>228.3</v>
      </c>
      <c r="I279" s="157"/>
      <c r="L279" s="153"/>
      <c r="M279" s="158"/>
      <c r="T279" s="159"/>
      <c r="AT279" s="154" t="s">
        <v>603</v>
      </c>
      <c r="AU279" s="154" t="s">
        <v>93</v>
      </c>
      <c r="AV279" s="13" t="s">
        <v>93</v>
      </c>
      <c r="AW279" s="13" t="s">
        <v>42</v>
      </c>
      <c r="AX279" s="13" t="s">
        <v>84</v>
      </c>
      <c r="AY279" s="154" t="s">
        <v>594</v>
      </c>
    </row>
    <row r="280" spans="2:51" s="13" customFormat="1" ht="10.199999999999999" x14ac:dyDescent="0.2">
      <c r="B280" s="153"/>
      <c r="D280" s="147" t="s">
        <v>603</v>
      </c>
      <c r="E280" s="154" t="s">
        <v>82</v>
      </c>
      <c r="F280" s="155" t="s">
        <v>9093</v>
      </c>
      <c r="H280" s="156">
        <v>364</v>
      </c>
      <c r="I280" s="157"/>
      <c r="L280" s="153"/>
      <c r="M280" s="158"/>
      <c r="T280" s="159"/>
      <c r="AT280" s="154" t="s">
        <v>603</v>
      </c>
      <c r="AU280" s="154" t="s">
        <v>93</v>
      </c>
      <c r="AV280" s="13" t="s">
        <v>93</v>
      </c>
      <c r="AW280" s="13" t="s">
        <v>42</v>
      </c>
      <c r="AX280" s="13" t="s">
        <v>84</v>
      </c>
      <c r="AY280" s="154" t="s">
        <v>594</v>
      </c>
    </row>
    <row r="281" spans="2:51" s="13" customFormat="1" ht="10.199999999999999" x14ac:dyDescent="0.2">
      <c r="B281" s="153"/>
      <c r="D281" s="147" t="s">
        <v>603</v>
      </c>
      <c r="E281" s="154" t="s">
        <v>82</v>
      </c>
      <c r="F281" s="155" t="s">
        <v>9094</v>
      </c>
      <c r="H281" s="156">
        <v>55.4</v>
      </c>
      <c r="I281" s="157"/>
      <c r="L281" s="153"/>
      <c r="M281" s="158"/>
      <c r="T281" s="159"/>
      <c r="AT281" s="154" t="s">
        <v>603</v>
      </c>
      <c r="AU281" s="154" t="s">
        <v>93</v>
      </c>
      <c r="AV281" s="13" t="s">
        <v>93</v>
      </c>
      <c r="AW281" s="13" t="s">
        <v>42</v>
      </c>
      <c r="AX281" s="13" t="s">
        <v>84</v>
      </c>
      <c r="AY281" s="154" t="s">
        <v>594</v>
      </c>
    </row>
    <row r="282" spans="2:51" s="13" customFormat="1" ht="10.199999999999999" x14ac:dyDescent="0.2">
      <c r="B282" s="153"/>
      <c r="D282" s="147" t="s">
        <v>603</v>
      </c>
      <c r="E282" s="154" t="s">
        <v>82</v>
      </c>
      <c r="F282" s="155" t="s">
        <v>9095</v>
      </c>
      <c r="H282" s="156">
        <v>82.6</v>
      </c>
      <c r="I282" s="157"/>
      <c r="L282" s="153"/>
      <c r="M282" s="158"/>
      <c r="T282" s="159"/>
      <c r="AT282" s="154" t="s">
        <v>603</v>
      </c>
      <c r="AU282" s="154" t="s">
        <v>93</v>
      </c>
      <c r="AV282" s="13" t="s">
        <v>93</v>
      </c>
      <c r="AW282" s="13" t="s">
        <v>42</v>
      </c>
      <c r="AX282" s="13" t="s">
        <v>84</v>
      </c>
      <c r="AY282" s="154" t="s">
        <v>594</v>
      </c>
    </row>
    <row r="283" spans="2:51" s="13" customFormat="1" ht="10.199999999999999" x14ac:dyDescent="0.2">
      <c r="B283" s="153"/>
      <c r="D283" s="147" t="s">
        <v>603</v>
      </c>
      <c r="E283" s="154" t="s">
        <v>82</v>
      </c>
      <c r="F283" s="155" t="s">
        <v>9096</v>
      </c>
      <c r="H283" s="156">
        <v>4.0999999999999996</v>
      </c>
      <c r="I283" s="157"/>
      <c r="L283" s="153"/>
      <c r="M283" s="158"/>
      <c r="T283" s="159"/>
      <c r="AT283" s="154" t="s">
        <v>603</v>
      </c>
      <c r="AU283" s="154" t="s">
        <v>93</v>
      </c>
      <c r="AV283" s="13" t="s">
        <v>93</v>
      </c>
      <c r="AW283" s="13" t="s">
        <v>42</v>
      </c>
      <c r="AX283" s="13" t="s">
        <v>84</v>
      </c>
      <c r="AY283" s="154" t="s">
        <v>594</v>
      </c>
    </row>
    <row r="284" spans="2:51" s="13" customFormat="1" ht="10.199999999999999" x14ac:dyDescent="0.2">
      <c r="B284" s="153"/>
      <c r="D284" s="147" t="s">
        <v>603</v>
      </c>
      <c r="E284" s="154" t="s">
        <v>82</v>
      </c>
      <c r="F284" s="155" t="s">
        <v>9097</v>
      </c>
      <c r="H284" s="156">
        <v>0.67</v>
      </c>
      <c r="I284" s="157"/>
      <c r="L284" s="153"/>
      <c r="M284" s="158"/>
      <c r="T284" s="159"/>
      <c r="AT284" s="154" t="s">
        <v>603</v>
      </c>
      <c r="AU284" s="154" t="s">
        <v>93</v>
      </c>
      <c r="AV284" s="13" t="s">
        <v>93</v>
      </c>
      <c r="AW284" s="13" t="s">
        <v>42</v>
      </c>
      <c r="AX284" s="13" t="s">
        <v>84</v>
      </c>
      <c r="AY284" s="154" t="s">
        <v>594</v>
      </c>
    </row>
    <row r="285" spans="2:51" s="13" customFormat="1" ht="10.199999999999999" x14ac:dyDescent="0.2">
      <c r="B285" s="153"/>
      <c r="D285" s="147" t="s">
        <v>603</v>
      </c>
      <c r="E285" s="154" t="s">
        <v>82</v>
      </c>
      <c r="F285" s="155" t="s">
        <v>9098</v>
      </c>
      <c r="H285" s="156">
        <v>5.4610000000000003</v>
      </c>
      <c r="I285" s="157"/>
      <c r="L285" s="153"/>
      <c r="M285" s="158"/>
      <c r="T285" s="159"/>
      <c r="AT285" s="154" t="s">
        <v>603</v>
      </c>
      <c r="AU285" s="154" t="s">
        <v>93</v>
      </c>
      <c r="AV285" s="13" t="s">
        <v>93</v>
      </c>
      <c r="AW285" s="13" t="s">
        <v>42</v>
      </c>
      <c r="AX285" s="13" t="s">
        <v>84</v>
      </c>
      <c r="AY285" s="154" t="s">
        <v>594</v>
      </c>
    </row>
    <row r="286" spans="2:51" s="13" customFormat="1" ht="10.199999999999999" x14ac:dyDescent="0.2">
      <c r="B286" s="153"/>
      <c r="D286" s="147" t="s">
        <v>603</v>
      </c>
      <c r="E286" s="154" t="s">
        <v>82</v>
      </c>
      <c r="F286" s="155" t="s">
        <v>9099</v>
      </c>
      <c r="H286" s="156">
        <v>10.72</v>
      </c>
      <c r="I286" s="157"/>
      <c r="L286" s="153"/>
      <c r="M286" s="158"/>
      <c r="T286" s="159"/>
      <c r="AT286" s="154" t="s">
        <v>603</v>
      </c>
      <c r="AU286" s="154" t="s">
        <v>93</v>
      </c>
      <c r="AV286" s="13" t="s">
        <v>93</v>
      </c>
      <c r="AW286" s="13" t="s">
        <v>42</v>
      </c>
      <c r="AX286" s="13" t="s">
        <v>84</v>
      </c>
      <c r="AY286" s="154" t="s">
        <v>594</v>
      </c>
    </row>
    <row r="287" spans="2:51" s="13" customFormat="1" ht="10.199999999999999" x14ac:dyDescent="0.2">
      <c r="B287" s="153"/>
      <c r="D287" s="147" t="s">
        <v>603</v>
      </c>
      <c r="E287" s="154" t="s">
        <v>82</v>
      </c>
      <c r="F287" s="155" t="s">
        <v>9100</v>
      </c>
      <c r="H287" s="156">
        <v>9.875</v>
      </c>
      <c r="I287" s="157"/>
      <c r="L287" s="153"/>
      <c r="M287" s="158"/>
      <c r="T287" s="159"/>
      <c r="AT287" s="154" t="s">
        <v>603</v>
      </c>
      <c r="AU287" s="154" t="s">
        <v>93</v>
      </c>
      <c r="AV287" s="13" t="s">
        <v>93</v>
      </c>
      <c r="AW287" s="13" t="s">
        <v>42</v>
      </c>
      <c r="AX287" s="13" t="s">
        <v>84</v>
      </c>
      <c r="AY287" s="154" t="s">
        <v>594</v>
      </c>
    </row>
    <row r="288" spans="2:51" s="13" customFormat="1" ht="10.199999999999999" x14ac:dyDescent="0.2">
      <c r="B288" s="153"/>
      <c r="D288" s="147" t="s">
        <v>603</v>
      </c>
      <c r="E288" s="154" t="s">
        <v>82</v>
      </c>
      <c r="F288" s="155" t="s">
        <v>9101</v>
      </c>
      <c r="H288" s="156">
        <v>4.859</v>
      </c>
      <c r="I288" s="157"/>
      <c r="L288" s="153"/>
      <c r="M288" s="158"/>
      <c r="T288" s="159"/>
      <c r="AT288" s="154" t="s">
        <v>603</v>
      </c>
      <c r="AU288" s="154" t="s">
        <v>93</v>
      </c>
      <c r="AV288" s="13" t="s">
        <v>93</v>
      </c>
      <c r="AW288" s="13" t="s">
        <v>42</v>
      </c>
      <c r="AX288" s="13" t="s">
        <v>84</v>
      </c>
      <c r="AY288" s="154" t="s">
        <v>594</v>
      </c>
    </row>
    <row r="289" spans="2:65" s="15" customFormat="1" ht="10.199999999999999" x14ac:dyDescent="0.2">
      <c r="B289" s="175"/>
      <c r="D289" s="147" t="s">
        <v>603</v>
      </c>
      <c r="E289" s="176" t="s">
        <v>9102</v>
      </c>
      <c r="F289" s="177" t="s">
        <v>672</v>
      </c>
      <c r="H289" s="178">
        <v>1331.415</v>
      </c>
      <c r="I289" s="179"/>
      <c r="L289" s="175"/>
      <c r="M289" s="180"/>
      <c r="T289" s="181"/>
      <c r="AT289" s="176" t="s">
        <v>603</v>
      </c>
      <c r="AU289" s="176" t="s">
        <v>93</v>
      </c>
      <c r="AV289" s="15" t="s">
        <v>147</v>
      </c>
      <c r="AW289" s="15" t="s">
        <v>42</v>
      </c>
      <c r="AX289" s="15" t="s">
        <v>91</v>
      </c>
      <c r="AY289" s="176" t="s">
        <v>594</v>
      </c>
    </row>
    <row r="290" spans="2:65" s="1" customFormat="1" ht="24.15" customHeight="1" x14ac:dyDescent="0.2">
      <c r="B290" s="34"/>
      <c r="C290" s="133" t="s">
        <v>798</v>
      </c>
      <c r="D290" s="133" t="s">
        <v>597</v>
      </c>
      <c r="E290" s="134" t="s">
        <v>9103</v>
      </c>
      <c r="F290" s="135" t="s">
        <v>9104</v>
      </c>
      <c r="G290" s="136" t="s">
        <v>618</v>
      </c>
      <c r="H290" s="137">
        <v>1366.3</v>
      </c>
      <c r="I290" s="138"/>
      <c r="J290" s="139">
        <f>ROUND(I290*H290,2)</f>
        <v>0</v>
      </c>
      <c r="K290" s="135" t="s">
        <v>651</v>
      </c>
      <c r="L290" s="34"/>
      <c r="M290" s="140" t="s">
        <v>82</v>
      </c>
      <c r="N290" s="141" t="s">
        <v>54</v>
      </c>
      <c r="P290" s="142">
        <f>O290*H290</f>
        <v>0</v>
      </c>
      <c r="Q290" s="142">
        <v>8.7309999999999999E-2</v>
      </c>
      <c r="R290" s="142">
        <f>Q290*H290</f>
        <v>119.291653</v>
      </c>
      <c r="S290" s="142">
        <v>0</v>
      </c>
      <c r="T290" s="143">
        <f>S290*H290</f>
        <v>0</v>
      </c>
      <c r="AR290" s="144" t="s">
        <v>147</v>
      </c>
      <c r="AT290" s="144" t="s">
        <v>597</v>
      </c>
      <c r="AU290" s="144" t="s">
        <v>93</v>
      </c>
      <c r="AY290" s="18" t="s">
        <v>594</v>
      </c>
      <c r="BE290" s="145">
        <f>IF(N290="základní",J290,0)</f>
        <v>0</v>
      </c>
      <c r="BF290" s="145">
        <f>IF(N290="snížená",J290,0)</f>
        <v>0</v>
      </c>
      <c r="BG290" s="145">
        <f>IF(N290="zákl. přenesená",J290,0)</f>
        <v>0</v>
      </c>
      <c r="BH290" s="145">
        <f>IF(N290="sníž. přenesená",J290,0)</f>
        <v>0</v>
      </c>
      <c r="BI290" s="145">
        <f>IF(N290="nulová",J290,0)</f>
        <v>0</v>
      </c>
      <c r="BJ290" s="18" t="s">
        <v>91</v>
      </c>
      <c r="BK290" s="145">
        <f>ROUND(I290*H290,2)</f>
        <v>0</v>
      </c>
      <c r="BL290" s="18" t="s">
        <v>147</v>
      </c>
      <c r="BM290" s="144" t="s">
        <v>9105</v>
      </c>
    </row>
    <row r="291" spans="2:65" s="1" customFormat="1" ht="10.199999999999999" x14ac:dyDescent="0.2">
      <c r="B291" s="34"/>
      <c r="D291" s="164" t="s">
        <v>653</v>
      </c>
      <c r="F291" s="165" t="s">
        <v>9106</v>
      </c>
      <c r="I291" s="166"/>
      <c r="L291" s="34"/>
      <c r="M291" s="167"/>
      <c r="T291" s="55"/>
      <c r="AT291" s="18" t="s">
        <v>653</v>
      </c>
      <c r="AU291" s="18" t="s">
        <v>93</v>
      </c>
    </row>
    <row r="292" spans="2:65" s="12" customFormat="1" ht="20.399999999999999" x14ac:dyDescent="0.2">
      <c r="B292" s="146"/>
      <c r="D292" s="147" t="s">
        <v>603</v>
      </c>
      <c r="E292" s="148" t="s">
        <v>82</v>
      </c>
      <c r="F292" s="149" t="s">
        <v>9107</v>
      </c>
      <c r="H292" s="148" t="s">
        <v>82</v>
      </c>
      <c r="I292" s="150"/>
      <c r="L292" s="146"/>
      <c r="M292" s="151"/>
      <c r="T292" s="152"/>
      <c r="AT292" s="148" t="s">
        <v>603</v>
      </c>
      <c r="AU292" s="148" t="s">
        <v>93</v>
      </c>
      <c r="AV292" s="12" t="s">
        <v>91</v>
      </c>
      <c r="AW292" s="12" t="s">
        <v>42</v>
      </c>
      <c r="AX292" s="12" t="s">
        <v>84</v>
      </c>
      <c r="AY292" s="148" t="s">
        <v>594</v>
      </c>
    </row>
    <row r="293" spans="2:65" s="13" customFormat="1" ht="10.199999999999999" x14ac:dyDescent="0.2">
      <c r="B293" s="153"/>
      <c r="D293" s="147" t="s">
        <v>603</v>
      </c>
      <c r="E293" s="154" t="s">
        <v>82</v>
      </c>
      <c r="F293" s="155" t="s">
        <v>9108</v>
      </c>
      <c r="H293" s="156">
        <v>579</v>
      </c>
      <c r="I293" s="157"/>
      <c r="L293" s="153"/>
      <c r="M293" s="158"/>
      <c r="T293" s="159"/>
      <c r="AT293" s="154" t="s">
        <v>603</v>
      </c>
      <c r="AU293" s="154" t="s">
        <v>93</v>
      </c>
      <c r="AV293" s="13" t="s">
        <v>93</v>
      </c>
      <c r="AW293" s="13" t="s">
        <v>42</v>
      </c>
      <c r="AX293" s="13" t="s">
        <v>84</v>
      </c>
      <c r="AY293" s="154" t="s">
        <v>594</v>
      </c>
    </row>
    <row r="294" spans="2:65" s="13" customFormat="1" ht="10.199999999999999" x14ac:dyDescent="0.2">
      <c r="B294" s="153"/>
      <c r="D294" s="147" t="s">
        <v>603</v>
      </c>
      <c r="E294" s="154" t="s">
        <v>82</v>
      </c>
      <c r="F294" s="155" t="s">
        <v>9109</v>
      </c>
      <c r="H294" s="156">
        <v>106</v>
      </c>
      <c r="I294" s="157"/>
      <c r="L294" s="153"/>
      <c r="M294" s="158"/>
      <c r="T294" s="159"/>
      <c r="AT294" s="154" t="s">
        <v>603</v>
      </c>
      <c r="AU294" s="154" t="s">
        <v>93</v>
      </c>
      <c r="AV294" s="13" t="s">
        <v>93</v>
      </c>
      <c r="AW294" s="13" t="s">
        <v>42</v>
      </c>
      <c r="AX294" s="13" t="s">
        <v>84</v>
      </c>
      <c r="AY294" s="154" t="s">
        <v>594</v>
      </c>
    </row>
    <row r="295" spans="2:65" s="13" customFormat="1" ht="10.199999999999999" x14ac:dyDescent="0.2">
      <c r="B295" s="153"/>
      <c r="D295" s="147" t="s">
        <v>603</v>
      </c>
      <c r="E295" s="154" t="s">
        <v>82</v>
      </c>
      <c r="F295" s="155" t="s">
        <v>9110</v>
      </c>
      <c r="H295" s="156">
        <v>12</v>
      </c>
      <c r="I295" s="157"/>
      <c r="L295" s="153"/>
      <c r="M295" s="158"/>
      <c r="T295" s="159"/>
      <c r="AT295" s="154" t="s">
        <v>603</v>
      </c>
      <c r="AU295" s="154" t="s">
        <v>93</v>
      </c>
      <c r="AV295" s="13" t="s">
        <v>93</v>
      </c>
      <c r="AW295" s="13" t="s">
        <v>42</v>
      </c>
      <c r="AX295" s="13" t="s">
        <v>84</v>
      </c>
      <c r="AY295" s="154" t="s">
        <v>594</v>
      </c>
    </row>
    <row r="296" spans="2:65" s="13" customFormat="1" ht="10.199999999999999" x14ac:dyDescent="0.2">
      <c r="B296" s="153"/>
      <c r="D296" s="147" t="s">
        <v>603</v>
      </c>
      <c r="E296" s="154" t="s">
        <v>82</v>
      </c>
      <c r="F296" s="155" t="s">
        <v>9111</v>
      </c>
      <c r="H296" s="156">
        <v>57</v>
      </c>
      <c r="I296" s="157"/>
      <c r="L296" s="153"/>
      <c r="M296" s="158"/>
      <c r="T296" s="159"/>
      <c r="AT296" s="154" t="s">
        <v>603</v>
      </c>
      <c r="AU296" s="154" t="s">
        <v>93</v>
      </c>
      <c r="AV296" s="13" t="s">
        <v>93</v>
      </c>
      <c r="AW296" s="13" t="s">
        <v>42</v>
      </c>
      <c r="AX296" s="13" t="s">
        <v>84</v>
      </c>
      <c r="AY296" s="154" t="s">
        <v>594</v>
      </c>
    </row>
    <row r="297" spans="2:65" s="13" customFormat="1" ht="10.199999999999999" x14ac:dyDescent="0.2">
      <c r="B297" s="153"/>
      <c r="D297" s="147" t="s">
        <v>603</v>
      </c>
      <c r="E297" s="154" t="s">
        <v>82</v>
      </c>
      <c r="F297" s="155" t="s">
        <v>9112</v>
      </c>
      <c r="H297" s="156">
        <v>139</v>
      </c>
      <c r="I297" s="157"/>
      <c r="L297" s="153"/>
      <c r="M297" s="158"/>
      <c r="T297" s="159"/>
      <c r="AT297" s="154" t="s">
        <v>603</v>
      </c>
      <c r="AU297" s="154" t="s">
        <v>93</v>
      </c>
      <c r="AV297" s="13" t="s">
        <v>93</v>
      </c>
      <c r="AW297" s="13" t="s">
        <v>42</v>
      </c>
      <c r="AX297" s="13" t="s">
        <v>84</v>
      </c>
      <c r="AY297" s="154" t="s">
        <v>594</v>
      </c>
    </row>
    <row r="298" spans="2:65" s="13" customFormat="1" ht="10.199999999999999" x14ac:dyDescent="0.2">
      <c r="B298" s="153"/>
      <c r="D298" s="147" t="s">
        <v>603</v>
      </c>
      <c r="E298" s="154" t="s">
        <v>82</v>
      </c>
      <c r="F298" s="155" t="s">
        <v>9113</v>
      </c>
      <c r="H298" s="156">
        <v>25</v>
      </c>
      <c r="I298" s="157"/>
      <c r="L298" s="153"/>
      <c r="M298" s="158"/>
      <c r="T298" s="159"/>
      <c r="AT298" s="154" t="s">
        <v>603</v>
      </c>
      <c r="AU298" s="154" t="s">
        <v>93</v>
      </c>
      <c r="AV298" s="13" t="s">
        <v>93</v>
      </c>
      <c r="AW298" s="13" t="s">
        <v>42</v>
      </c>
      <c r="AX298" s="13" t="s">
        <v>84</v>
      </c>
      <c r="AY298" s="154" t="s">
        <v>594</v>
      </c>
    </row>
    <row r="299" spans="2:65" s="13" customFormat="1" ht="10.199999999999999" x14ac:dyDescent="0.2">
      <c r="B299" s="153"/>
      <c r="D299" s="147" t="s">
        <v>603</v>
      </c>
      <c r="E299" s="154" t="s">
        <v>82</v>
      </c>
      <c r="F299" s="155" t="s">
        <v>9114</v>
      </c>
      <c r="H299" s="156">
        <v>9</v>
      </c>
      <c r="I299" s="157"/>
      <c r="L299" s="153"/>
      <c r="M299" s="158"/>
      <c r="T299" s="159"/>
      <c r="AT299" s="154" t="s">
        <v>603</v>
      </c>
      <c r="AU299" s="154" t="s">
        <v>93</v>
      </c>
      <c r="AV299" s="13" t="s">
        <v>93</v>
      </c>
      <c r="AW299" s="13" t="s">
        <v>42</v>
      </c>
      <c r="AX299" s="13" t="s">
        <v>84</v>
      </c>
      <c r="AY299" s="154" t="s">
        <v>594</v>
      </c>
    </row>
    <row r="300" spans="2:65" s="14" customFormat="1" ht="10.199999999999999" x14ac:dyDescent="0.2">
      <c r="B300" s="168"/>
      <c r="D300" s="147" t="s">
        <v>603</v>
      </c>
      <c r="E300" s="169" t="s">
        <v>82</v>
      </c>
      <c r="F300" s="170" t="s">
        <v>668</v>
      </c>
      <c r="H300" s="171">
        <v>927</v>
      </c>
      <c r="I300" s="172"/>
      <c r="L300" s="168"/>
      <c r="M300" s="173"/>
      <c r="T300" s="174"/>
      <c r="AT300" s="169" t="s">
        <v>603</v>
      </c>
      <c r="AU300" s="169" t="s">
        <v>93</v>
      </c>
      <c r="AV300" s="14" t="s">
        <v>101</v>
      </c>
      <c r="AW300" s="14" t="s">
        <v>42</v>
      </c>
      <c r="AX300" s="14" t="s">
        <v>84</v>
      </c>
      <c r="AY300" s="169" t="s">
        <v>594</v>
      </c>
    </row>
    <row r="301" spans="2:65" s="13" customFormat="1" ht="10.199999999999999" x14ac:dyDescent="0.2">
      <c r="B301" s="153"/>
      <c r="D301" s="147" t="s">
        <v>603</v>
      </c>
      <c r="E301" s="154" t="s">
        <v>82</v>
      </c>
      <c r="F301" s="155" t="s">
        <v>9115</v>
      </c>
      <c r="H301" s="156">
        <v>322.10000000000002</v>
      </c>
      <c r="I301" s="157"/>
      <c r="L301" s="153"/>
      <c r="M301" s="158"/>
      <c r="T301" s="159"/>
      <c r="AT301" s="154" t="s">
        <v>603</v>
      </c>
      <c r="AU301" s="154" t="s">
        <v>93</v>
      </c>
      <c r="AV301" s="13" t="s">
        <v>93</v>
      </c>
      <c r="AW301" s="13" t="s">
        <v>42</v>
      </c>
      <c r="AX301" s="13" t="s">
        <v>84</v>
      </c>
      <c r="AY301" s="154" t="s">
        <v>594</v>
      </c>
    </row>
    <row r="302" spans="2:65" s="13" customFormat="1" ht="10.199999999999999" x14ac:dyDescent="0.2">
      <c r="B302" s="153"/>
      <c r="D302" s="147" t="s">
        <v>603</v>
      </c>
      <c r="E302" s="154" t="s">
        <v>82</v>
      </c>
      <c r="F302" s="155" t="s">
        <v>9116</v>
      </c>
      <c r="H302" s="156">
        <v>80.599999999999994</v>
      </c>
      <c r="I302" s="157"/>
      <c r="L302" s="153"/>
      <c r="M302" s="158"/>
      <c r="T302" s="159"/>
      <c r="AT302" s="154" t="s">
        <v>603</v>
      </c>
      <c r="AU302" s="154" t="s">
        <v>93</v>
      </c>
      <c r="AV302" s="13" t="s">
        <v>93</v>
      </c>
      <c r="AW302" s="13" t="s">
        <v>42</v>
      </c>
      <c r="AX302" s="13" t="s">
        <v>84</v>
      </c>
      <c r="AY302" s="154" t="s">
        <v>594</v>
      </c>
    </row>
    <row r="303" spans="2:65" s="13" customFormat="1" ht="10.199999999999999" x14ac:dyDescent="0.2">
      <c r="B303" s="153"/>
      <c r="D303" s="147" t="s">
        <v>603</v>
      </c>
      <c r="E303" s="154" t="s">
        <v>82</v>
      </c>
      <c r="F303" s="155" t="s">
        <v>9117</v>
      </c>
      <c r="H303" s="156">
        <v>9</v>
      </c>
      <c r="I303" s="157"/>
      <c r="L303" s="153"/>
      <c r="M303" s="158"/>
      <c r="T303" s="159"/>
      <c r="AT303" s="154" t="s">
        <v>603</v>
      </c>
      <c r="AU303" s="154" t="s">
        <v>93</v>
      </c>
      <c r="AV303" s="13" t="s">
        <v>93</v>
      </c>
      <c r="AW303" s="13" t="s">
        <v>42</v>
      </c>
      <c r="AX303" s="13" t="s">
        <v>84</v>
      </c>
      <c r="AY303" s="154" t="s">
        <v>594</v>
      </c>
    </row>
    <row r="304" spans="2:65" s="13" customFormat="1" ht="10.199999999999999" x14ac:dyDescent="0.2">
      <c r="B304" s="153"/>
      <c r="D304" s="147" t="s">
        <v>603</v>
      </c>
      <c r="E304" s="154" t="s">
        <v>82</v>
      </c>
      <c r="F304" s="155" t="s">
        <v>9118</v>
      </c>
      <c r="H304" s="156">
        <v>21.1</v>
      </c>
      <c r="I304" s="157"/>
      <c r="L304" s="153"/>
      <c r="M304" s="158"/>
      <c r="T304" s="159"/>
      <c r="AT304" s="154" t="s">
        <v>603</v>
      </c>
      <c r="AU304" s="154" t="s">
        <v>93</v>
      </c>
      <c r="AV304" s="13" t="s">
        <v>93</v>
      </c>
      <c r="AW304" s="13" t="s">
        <v>42</v>
      </c>
      <c r="AX304" s="13" t="s">
        <v>84</v>
      </c>
      <c r="AY304" s="154" t="s">
        <v>594</v>
      </c>
    </row>
    <row r="305" spans="2:65" s="13" customFormat="1" ht="10.199999999999999" x14ac:dyDescent="0.2">
      <c r="B305" s="153"/>
      <c r="D305" s="147" t="s">
        <v>603</v>
      </c>
      <c r="E305" s="154" t="s">
        <v>82</v>
      </c>
      <c r="F305" s="155" t="s">
        <v>9119</v>
      </c>
      <c r="H305" s="156">
        <v>6.5</v>
      </c>
      <c r="I305" s="157"/>
      <c r="L305" s="153"/>
      <c r="M305" s="158"/>
      <c r="T305" s="159"/>
      <c r="AT305" s="154" t="s">
        <v>603</v>
      </c>
      <c r="AU305" s="154" t="s">
        <v>93</v>
      </c>
      <c r="AV305" s="13" t="s">
        <v>93</v>
      </c>
      <c r="AW305" s="13" t="s">
        <v>42</v>
      </c>
      <c r="AX305" s="13" t="s">
        <v>84</v>
      </c>
      <c r="AY305" s="154" t="s">
        <v>594</v>
      </c>
    </row>
    <row r="306" spans="2:65" s="14" customFormat="1" ht="10.199999999999999" x14ac:dyDescent="0.2">
      <c r="B306" s="168"/>
      <c r="D306" s="147" t="s">
        <v>603</v>
      </c>
      <c r="E306" s="169" t="s">
        <v>82</v>
      </c>
      <c r="F306" s="170" t="s">
        <v>668</v>
      </c>
      <c r="H306" s="171">
        <v>439.3</v>
      </c>
      <c r="I306" s="172"/>
      <c r="L306" s="168"/>
      <c r="M306" s="173"/>
      <c r="T306" s="174"/>
      <c r="AT306" s="169" t="s">
        <v>603</v>
      </c>
      <c r="AU306" s="169" t="s">
        <v>93</v>
      </c>
      <c r="AV306" s="14" t="s">
        <v>101</v>
      </c>
      <c r="AW306" s="14" t="s">
        <v>42</v>
      </c>
      <c r="AX306" s="14" t="s">
        <v>84</v>
      </c>
      <c r="AY306" s="169" t="s">
        <v>594</v>
      </c>
    </row>
    <row r="307" spans="2:65" s="15" customFormat="1" ht="10.199999999999999" x14ac:dyDescent="0.2">
      <c r="B307" s="175"/>
      <c r="D307" s="147" t="s">
        <v>603</v>
      </c>
      <c r="E307" s="176" t="s">
        <v>9120</v>
      </c>
      <c r="F307" s="177" t="s">
        <v>672</v>
      </c>
      <c r="H307" s="178">
        <v>1366.3</v>
      </c>
      <c r="I307" s="179"/>
      <c r="L307" s="175"/>
      <c r="M307" s="180"/>
      <c r="T307" s="181"/>
      <c r="AT307" s="176" t="s">
        <v>603</v>
      </c>
      <c r="AU307" s="176" t="s">
        <v>93</v>
      </c>
      <c r="AV307" s="15" t="s">
        <v>147</v>
      </c>
      <c r="AW307" s="15" t="s">
        <v>42</v>
      </c>
      <c r="AX307" s="15" t="s">
        <v>91</v>
      </c>
      <c r="AY307" s="176" t="s">
        <v>594</v>
      </c>
    </row>
    <row r="308" spans="2:65" s="1" customFormat="1" ht="24.15" customHeight="1" x14ac:dyDescent="0.2">
      <c r="B308" s="34"/>
      <c r="C308" s="133" t="s">
        <v>805</v>
      </c>
      <c r="D308" s="133" t="s">
        <v>597</v>
      </c>
      <c r="E308" s="134" t="s">
        <v>9121</v>
      </c>
      <c r="F308" s="135" t="s">
        <v>9122</v>
      </c>
      <c r="G308" s="136" t="s">
        <v>618</v>
      </c>
      <c r="H308" s="137">
        <v>289</v>
      </c>
      <c r="I308" s="138"/>
      <c r="J308" s="139">
        <f>ROUND(I308*H308,2)</f>
        <v>0</v>
      </c>
      <c r="K308" s="135" t="s">
        <v>651</v>
      </c>
      <c r="L308" s="34"/>
      <c r="M308" s="140" t="s">
        <v>82</v>
      </c>
      <c r="N308" s="141" t="s">
        <v>54</v>
      </c>
      <c r="P308" s="142">
        <f>O308*H308</f>
        <v>0</v>
      </c>
      <c r="Q308" s="142">
        <v>0.12315</v>
      </c>
      <c r="R308" s="142">
        <f>Q308*H308</f>
        <v>35.590350000000001</v>
      </c>
      <c r="S308" s="142">
        <v>0</v>
      </c>
      <c r="T308" s="143">
        <f>S308*H308</f>
        <v>0</v>
      </c>
      <c r="AR308" s="144" t="s">
        <v>147</v>
      </c>
      <c r="AT308" s="144" t="s">
        <v>597</v>
      </c>
      <c r="AU308" s="144" t="s">
        <v>93</v>
      </c>
      <c r="AY308" s="18" t="s">
        <v>594</v>
      </c>
      <c r="BE308" s="145">
        <f>IF(N308="základní",J308,0)</f>
        <v>0</v>
      </c>
      <c r="BF308" s="145">
        <f>IF(N308="snížená",J308,0)</f>
        <v>0</v>
      </c>
      <c r="BG308" s="145">
        <f>IF(N308="zákl. přenesená",J308,0)</f>
        <v>0</v>
      </c>
      <c r="BH308" s="145">
        <f>IF(N308="sníž. přenesená",J308,0)</f>
        <v>0</v>
      </c>
      <c r="BI308" s="145">
        <f>IF(N308="nulová",J308,0)</f>
        <v>0</v>
      </c>
      <c r="BJ308" s="18" t="s">
        <v>91</v>
      </c>
      <c r="BK308" s="145">
        <f>ROUND(I308*H308,2)</f>
        <v>0</v>
      </c>
      <c r="BL308" s="18" t="s">
        <v>147</v>
      </c>
      <c r="BM308" s="144" t="s">
        <v>9123</v>
      </c>
    </row>
    <row r="309" spans="2:65" s="1" customFormat="1" ht="10.199999999999999" x14ac:dyDescent="0.2">
      <c r="B309" s="34"/>
      <c r="D309" s="164" t="s">
        <v>653</v>
      </c>
      <c r="F309" s="165" t="s">
        <v>9124</v>
      </c>
      <c r="I309" s="166"/>
      <c r="L309" s="34"/>
      <c r="M309" s="167"/>
      <c r="T309" s="55"/>
      <c r="AT309" s="18" t="s">
        <v>653</v>
      </c>
      <c r="AU309" s="18" t="s">
        <v>93</v>
      </c>
    </row>
    <row r="310" spans="2:65" s="12" customFormat="1" ht="10.199999999999999" x14ac:dyDescent="0.2">
      <c r="B310" s="146"/>
      <c r="D310" s="147" t="s">
        <v>603</v>
      </c>
      <c r="E310" s="148" t="s">
        <v>82</v>
      </c>
      <c r="F310" s="149" t="s">
        <v>9125</v>
      </c>
      <c r="H310" s="148" t="s">
        <v>82</v>
      </c>
      <c r="I310" s="150"/>
      <c r="L310" s="146"/>
      <c r="M310" s="151"/>
      <c r="T310" s="152"/>
      <c r="AT310" s="148" t="s">
        <v>603</v>
      </c>
      <c r="AU310" s="148" t="s">
        <v>93</v>
      </c>
      <c r="AV310" s="12" t="s">
        <v>91</v>
      </c>
      <c r="AW310" s="12" t="s">
        <v>42</v>
      </c>
      <c r="AX310" s="12" t="s">
        <v>84</v>
      </c>
      <c r="AY310" s="148" t="s">
        <v>594</v>
      </c>
    </row>
    <row r="311" spans="2:65" s="13" customFormat="1" ht="10.199999999999999" x14ac:dyDescent="0.2">
      <c r="B311" s="153"/>
      <c r="D311" s="147" t="s">
        <v>603</v>
      </c>
      <c r="E311" s="154" t="s">
        <v>82</v>
      </c>
      <c r="F311" s="155" t="s">
        <v>9126</v>
      </c>
      <c r="H311" s="156">
        <v>78</v>
      </c>
      <c r="I311" s="157"/>
      <c r="L311" s="153"/>
      <c r="M311" s="158"/>
      <c r="T311" s="159"/>
      <c r="AT311" s="154" t="s">
        <v>603</v>
      </c>
      <c r="AU311" s="154" t="s">
        <v>93</v>
      </c>
      <c r="AV311" s="13" t="s">
        <v>93</v>
      </c>
      <c r="AW311" s="13" t="s">
        <v>42</v>
      </c>
      <c r="AX311" s="13" t="s">
        <v>84</v>
      </c>
      <c r="AY311" s="154" t="s">
        <v>594</v>
      </c>
    </row>
    <row r="312" spans="2:65" s="13" customFormat="1" ht="10.199999999999999" x14ac:dyDescent="0.2">
      <c r="B312" s="153"/>
      <c r="D312" s="147" t="s">
        <v>603</v>
      </c>
      <c r="E312" s="154" t="s">
        <v>82</v>
      </c>
      <c r="F312" s="155" t="s">
        <v>9127</v>
      </c>
      <c r="H312" s="156">
        <v>211</v>
      </c>
      <c r="I312" s="157"/>
      <c r="L312" s="153"/>
      <c r="M312" s="158"/>
      <c r="T312" s="159"/>
      <c r="AT312" s="154" t="s">
        <v>603</v>
      </c>
      <c r="AU312" s="154" t="s">
        <v>93</v>
      </c>
      <c r="AV312" s="13" t="s">
        <v>93</v>
      </c>
      <c r="AW312" s="13" t="s">
        <v>42</v>
      </c>
      <c r="AX312" s="13" t="s">
        <v>84</v>
      </c>
      <c r="AY312" s="154" t="s">
        <v>594</v>
      </c>
    </row>
    <row r="313" spans="2:65" s="15" customFormat="1" ht="10.199999999999999" x14ac:dyDescent="0.2">
      <c r="B313" s="175"/>
      <c r="D313" s="147" t="s">
        <v>603</v>
      </c>
      <c r="E313" s="176" t="s">
        <v>9128</v>
      </c>
      <c r="F313" s="177" t="s">
        <v>672</v>
      </c>
      <c r="H313" s="178">
        <v>289</v>
      </c>
      <c r="I313" s="179"/>
      <c r="L313" s="175"/>
      <c r="M313" s="180"/>
      <c r="T313" s="181"/>
      <c r="AT313" s="176" t="s">
        <v>603</v>
      </c>
      <c r="AU313" s="176" t="s">
        <v>93</v>
      </c>
      <c r="AV313" s="15" t="s">
        <v>147</v>
      </c>
      <c r="AW313" s="15" t="s">
        <v>42</v>
      </c>
      <c r="AX313" s="15" t="s">
        <v>91</v>
      </c>
      <c r="AY313" s="176" t="s">
        <v>594</v>
      </c>
    </row>
    <row r="314" spans="2:65" s="1" customFormat="1" ht="24.15" customHeight="1" x14ac:dyDescent="0.2">
      <c r="B314" s="34"/>
      <c r="C314" s="133" t="s">
        <v>7</v>
      </c>
      <c r="D314" s="133" t="s">
        <v>597</v>
      </c>
      <c r="E314" s="134" t="s">
        <v>9129</v>
      </c>
      <c r="F314" s="135" t="s">
        <v>9130</v>
      </c>
      <c r="G314" s="136" t="s">
        <v>618</v>
      </c>
      <c r="H314" s="137">
        <v>23.4</v>
      </c>
      <c r="I314" s="138"/>
      <c r="J314" s="139">
        <f>ROUND(I314*H314,2)</f>
        <v>0</v>
      </c>
      <c r="K314" s="135" t="s">
        <v>651</v>
      </c>
      <c r="L314" s="34"/>
      <c r="M314" s="140" t="s">
        <v>82</v>
      </c>
      <c r="N314" s="141" t="s">
        <v>54</v>
      </c>
      <c r="P314" s="142">
        <f>O314*H314</f>
        <v>0</v>
      </c>
      <c r="Q314" s="142">
        <v>0.16148000000000001</v>
      </c>
      <c r="R314" s="142">
        <f>Q314*H314</f>
        <v>3.778632</v>
      </c>
      <c r="S314" s="142">
        <v>0</v>
      </c>
      <c r="T314" s="143">
        <f>S314*H314</f>
        <v>0</v>
      </c>
      <c r="AR314" s="144" t="s">
        <v>147</v>
      </c>
      <c r="AT314" s="144" t="s">
        <v>597</v>
      </c>
      <c r="AU314" s="144" t="s">
        <v>93</v>
      </c>
      <c r="AY314" s="18" t="s">
        <v>594</v>
      </c>
      <c r="BE314" s="145">
        <f>IF(N314="základní",J314,0)</f>
        <v>0</v>
      </c>
      <c r="BF314" s="145">
        <f>IF(N314="snížená",J314,0)</f>
        <v>0</v>
      </c>
      <c r="BG314" s="145">
        <f>IF(N314="zákl. přenesená",J314,0)</f>
        <v>0</v>
      </c>
      <c r="BH314" s="145">
        <f>IF(N314="sníž. přenesená",J314,0)</f>
        <v>0</v>
      </c>
      <c r="BI314" s="145">
        <f>IF(N314="nulová",J314,0)</f>
        <v>0</v>
      </c>
      <c r="BJ314" s="18" t="s">
        <v>91</v>
      </c>
      <c r="BK314" s="145">
        <f>ROUND(I314*H314,2)</f>
        <v>0</v>
      </c>
      <c r="BL314" s="18" t="s">
        <v>147</v>
      </c>
      <c r="BM314" s="144" t="s">
        <v>9131</v>
      </c>
    </row>
    <row r="315" spans="2:65" s="1" customFormat="1" ht="10.199999999999999" x14ac:dyDescent="0.2">
      <c r="B315" s="34"/>
      <c r="D315" s="164" t="s">
        <v>653</v>
      </c>
      <c r="F315" s="165" t="s">
        <v>9132</v>
      </c>
      <c r="I315" s="166"/>
      <c r="L315" s="34"/>
      <c r="M315" s="167"/>
      <c r="T315" s="55"/>
      <c r="AT315" s="18" t="s">
        <v>653</v>
      </c>
      <c r="AU315" s="18" t="s">
        <v>93</v>
      </c>
    </row>
    <row r="316" spans="2:65" s="12" customFormat="1" ht="10.199999999999999" x14ac:dyDescent="0.2">
      <c r="B316" s="146"/>
      <c r="D316" s="147" t="s">
        <v>603</v>
      </c>
      <c r="E316" s="148" t="s">
        <v>82</v>
      </c>
      <c r="F316" s="149" t="s">
        <v>9133</v>
      </c>
      <c r="H316" s="148" t="s">
        <v>82</v>
      </c>
      <c r="I316" s="150"/>
      <c r="L316" s="146"/>
      <c r="M316" s="151"/>
      <c r="T316" s="152"/>
      <c r="AT316" s="148" t="s">
        <v>603</v>
      </c>
      <c r="AU316" s="148" t="s">
        <v>93</v>
      </c>
      <c r="AV316" s="12" t="s">
        <v>91</v>
      </c>
      <c r="AW316" s="12" t="s">
        <v>42</v>
      </c>
      <c r="AX316" s="12" t="s">
        <v>84</v>
      </c>
      <c r="AY316" s="148" t="s">
        <v>594</v>
      </c>
    </row>
    <row r="317" spans="2:65" s="13" customFormat="1" ht="10.199999999999999" x14ac:dyDescent="0.2">
      <c r="B317" s="153"/>
      <c r="D317" s="147" t="s">
        <v>603</v>
      </c>
      <c r="E317" s="154" t="s">
        <v>82</v>
      </c>
      <c r="F317" s="155" t="s">
        <v>9134</v>
      </c>
      <c r="H317" s="156">
        <v>23.4</v>
      </c>
      <c r="I317" s="157"/>
      <c r="L317" s="153"/>
      <c r="M317" s="158"/>
      <c r="T317" s="159"/>
      <c r="AT317" s="154" t="s">
        <v>603</v>
      </c>
      <c r="AU317" s="154" t="s">
        <v>93</v>
      </c>
      <c r="AV317" s="13" t="s">
        <v>93</v>
      </c>
      <c r="AW317" s="13" t="s">
        <v>42</v>
      </c>
      <c r="AX317" s="13" t="s">
        <v>84</v>
      </c>
      <c r="AY317" s="154" t="s">
        <v>594</v>
      </c>
    </row>
    <row r="318" spans="2:65" s="15" customFormat="1" ht="10.199999999999999" x14ac:dyDescent="0.2">
      <c r="B318" s="175"/>
      <c r="D318" s="147" t="s">
        <v>603</v>
      </c>
      <c r="E318" s="176" t="s">
        <v>9135</v>
      </c>
      <c r="F318" s="177" t="s">
        <v>672</v>
      </c>
      <c r="H318" s="178">
        <v>23.4</v>
      </c>
      <c r="I318" s="179"/>
      <c r="L318" s="175"/>
      <c r="M318" s="180"/>
      <c r="T318" s="181"/>
      <c r="AT318" s="176" t="s">
        <v>603</v>
      </c>
      <c r="AU318" s="176" t="s">
        <v>93</v>
      </c>
      <c r="AV318" s="15" t="s">
        <v>147</v>
      </c>
      <c r="AW318" s="15" t="s">
        <v>42</v>
      </c>
      <c r="AX318" s="15" t="s">
        <v>91</v>
      </c>
      <c r="AY318" s="176" t="s">
        <v>594</v>
      </c>
    </row>
    <row r="319" spans="2:65" s="1" customFormat="1" ht="24.15" customHeight="1" x14ac:dyDescent="0.2">
      <c r="B319" s="34"/>
      <c r="C319" s="133" t="s">
        <v>821</v>
      </c>
      <c r="D319" s="133" t="s">
        <v>597</v>
      </c>
      <c r="E319" s="134" t="s">
        <v>9136</v>
      </c>
      <c r="F319" s="135" t="s">
        <v>9137</v>
      </c>
      <c r="G319" s="136" t="s">
        <v>618</v>
      </c>
      <c r="H319" s="137">
        <v>299.2</v>
      </c>
      <c r="I319" s="138"/>
      <c r="J319" s="139">
        <f>ROUND(I319*H319,2)</f>
        <v>0</v>
      </c>
      <c r="K319" s="135" t="s">
        <v>651</v>
      </c>
      <c r="L319" s="34"/>
      <c r="M319" s="140" t="s">
        <v>82</v>
      </c>
      <c r="N319" s="141" t="s">
        <v>54</v>
      </c>
      <c r="P319" s="142">
        <f>O319*H319</f>
        <v>0</v>
      </c>
      <c r="Q319" s="142">
        <v>0.14605000000000001</v>
      </c>
      <c r="R319" s="142">
        <f>Q319*H319</f>
        <v>43.698160000000001</v>
      </c>
      <c r="S319" s="142">
        <v>0</v>
      </c>
      <c r="T319" s="143">
        <f>S319*H319</f>
        <v>0</v>
      </c>
      <c r="AR319" s="144" t="s">
        <v>147</v>
      </c>
      <c r="AT319" s="144" t="s">
        <v>597</v>
      </c>
      <c r="AU319" s="144" t="s">
        <v>93</v>
      </c>
      <c r="AY319" s="18" t="s">
        <v>594</v>
      </c>
      <c r="BE319" s="145">
        <f>IF(N319="základní",J319,0)</f>
        <v>0</v>
      </c>
      <c r="BF319" s="145">
        <f>IF(N319="snížená",J319,0)</f>
        <v>0</v>
      </c>
      <c r="BG319" s="145">
        <f>IF(N319="zákl. přenesená",J319,0)</f>
        <v>0</v>
      </c>
      <c r="BH319" s="145">
        <f>IF(N319="sníž. přenesená",J319,0)</f>
        <v>0</v>
      </c>
      <c r="BI319" s="145">
        <f>IF(N319="nulová",J319,0)</f>
        <v>0</v>
      </c>
      <c r="BJ319" s="18" t="s">
        <v>91</v>
      </c>
      <c r="BK319" s="145">
        <f>ROUND(I319*H319,2)</f>
        <v>0</v>
      </c>
      <c r="BL319" s="18" t="s">
        <v>147</v>
      </c>
      <c r="BM319" s="144" t="s">
        <v>9138</v>
      </c>
    </row>
    <row r="320" spans="2:65" s="1" customFormat="1" ht="10.199999999999999" x14ac:dyDescent="0.2">
      <c r="B320" s="34"/>
      <c r="D320" s="164" t="s">
        <v>653</v>
      </c>
      <c r="F320" s="165" t="s">
        <v>9139</v>
      </c>
      <c r="I320" s="166"/>
      <c r="L320" s="34"/>
      <c r="M320" s="167"/>
      <c r="T320" s="55"/>
      <c r="AT320" s="18" t="s">
        <v>653</v>
      </c>
      <c r="AU320" s="18" t="s">
        <v>93</v>
      </c>
    </row>
    <row r="321" spans="2:65" s="13" customFormat="1" ht="10.199999999999999" x14ac:dyDescent="0.2">
      <c r="B321" s="153"/>
      <c r="D321" s="147" t="s">
        <v>603</v>
      </c>
      <c r="E321" s="154" t="s">
        <v>82</v>
      </c>
      <c r="F321" s="155" t="s">
        <v>9140</v>
      </c>
      <c r="H321" s="156">
        <v>299.2</v>
      </c>
      <c r="I321" s="157"/>
      <c r="L321" s="153"/>
      <c r="M321" s="158"/>
      <c r="T321" s="159"/>
      <c r="AT321" s="154" t="s">
        <v>603</v>
      </c>
      <c r="AU321" s="154" t="s">
        <v>93</v>
      </c>
      <c r="AV321" s="13" t="s">
        <v>93</v>
      </c>
      <c r="AW321" s="13" t="s">
        <v>42</v>
      </c>
      <c r="AX321" s="13" t="s">
        <v>84</v>
      </c>
      <c r="AY321" s="154" t="s">
        <v>594</v>
      </c>
    </row>
    <row r="322" spans="2:65" s="15" customFormat="1" ht="10.199999999999999" x14ac:dyDescent="0.2">
      <c r="B322" s="175"/>
      <c r="D322" s="147" t="s">
        <v>603</v>
      </c>
      <c r="E322" s="176" t="s">
        <v>9141</v>
      </c>
      <c r="F322" s="177" t="s">
        <v>672</v>
      </c>
      <c r="H322" s="178">
        <v>299.2</v>
      </c>
      <c r="I322" s="179"/>
      <c r="L322" s="175"/>
      <c r="M322" s="180"/>
      <c r="T322" s="181"/>
      <c r="AT322" s="176" t="s">
        <v>603</v>
      </c>
      <c r="AU322" s="176" t="s">
        <v>93</v>
      </c>
      <c r="AV322" s="15" t="s">
        <v>147</v>
      </c>
      <c r="AW322" s="15" t="s">
        <v>42</v>
      </c>
      <c r="AX322" s="15" t="s">
        <v>91</v>
      </c>
      <c r="AY322" s="176" t="s">
        <v>594</v>
      </c>
    </row>
    <row r="323" spans="2:65" s="1" customFormat="1" ht="24.15" customHeight="1" x14ac:dyDescent="0.2">
      <c r="B323" s="34"/>
      <c r="C323" s="133" t="s">
        <v>832</v>
      </c>
      <c r="D323" s="133" t="s">
        <v>597</v>
      </c>
      <c r="E323" s="134" t="s">
        <v>9142</v>
      </c>
      <c r="F323" s="135" t="s">
        <v>9143</v>
      </c>
      <c r="G323" s="136" t="s">
        <v>618</v>
      </c>
      <c r="H323" s="137">
        <v>7.29</v>
      </c>
      <c r="I323" s="138"/>
      <c r="J323" s="139">
        <f>ROUND(I323*H323,2)</f>
        <v>0</v>
      </c>
      <c r="K323" s="135" t="s">
        <v>651</v>
      </c>
      <c r="L323" s="34"/>
      <c r="M323" s="140" t="s">
        <v>82</v>
      </c>
      <c r="N323" s="141" t="s">
        <v>54</v>
      </c>
      <c r="P323" s="142">
        <f>O323*H323</f>
        <v>0</v>
      </c>
      <c r="Q323" s="142">
        <v>7.9210000000000003E-2</v>
      </c>
      <c r="R323" s="142">
        <f>Q323*H323</f>
        <v>0.57744090000000003</v>
      </c>
      <c r="S323" s="142">
        <v>0</v>
      </c>
      <c r="T323" s="143">
        <f>S323*H323</f>
        <v>0</v>
      </c>
      <c r="AR323" s="144" t="s">
        <v>147</v>
      </c>
      <c r="AT323" s="144" t="s">
        <v>597</v>
      </c>
      <c r="AU323" s="144" t="s">
        <v>93</v>
      </c>
      <c r="AY323" s="18" t="s">
        <v>594</v>
      </c>
      <c r="BE323" s="145">
        <f>IF(N323="základní",J323,0)</f>
        <v>0</v>
      </c>
      <c r="BF323" s="145">
        <f>IF(N323="snížená",J323,0)</f>
        <v>0</v>
      </c>
      <c r="BG323" s="145">
        <f>IF(N323="zákl. přenesená",J323,0)</f>
        <v>0</v>
      </c>
      <c r="BH323" s="145">
        <f>IF(N323="sníž. přenesená",J323,0)</f>
        <v>0</v>
      </c>
      <c r="BI323" s="145">
        <f>IF(N323="nulová",J323,0)</f>
        <v>0</v>
      </c>
      <c r="BJ323" s="18" t="s">
        <v>91</v>
      </c>
      <c r="BK323" s="145">
        <f>ROUND(I323*H323,2)</f>
        <v>0</v>
      </c>
      <c r="BL323" s="18" t="s">
        <v>147</v>
      </c>
      <c r="BM323" s="144" t="s">
        <v>9144</v>
      </c>
    </row>
    <row r="324" spans="2:65" s="1" customFormat="1" ht="10.199999999999999" x14ac:dyDescent="0.2">
      <c r="B324" s="34"/>
      <c r="D324" s="164" t="s">
        <v>653</v>
      </c>
      <c r="F324" s="165" t="s">
        <v>9145</v>
      </c>
      <c r="I324" s="166"/>
      <c r="L324" s="34"/>
      <c r="M324" s="167"/>
      <c r="T324" s="55"/>
      <c r="AT324" s="18" t="s">
        <v>653</v>
      </c>
      <c r="AU324" s="18" t="s">
        <v>93</v>
      </c>
    </row>
    <row r="325" spans="2:65" s="13" customFormat="1" ht="10.199999999999999" x14ac:dyDescent="0.2">
      <c r="B325" s="153"/>
      <c r="D325" s="147" t="s">
        <v>603</v>
      </c>
      <c r="E325" s="154" t="s">
        <v>82</v>
      </c>
      <c r="F325" s="155" t="s">
        <v>9146</v>
      </c>
      <c r="H325" s="156">
        <v>7.29</v>
      </c>
      <c r="I325" s="157"/>
      <c r="L325" s="153"/>
      <c r="M325" s="158"/>
      <c r="T325" s="159"/>
      <c r="AT325" s="154" t="s">
        <v>603</v>
      </c>
      <c r="AU325" s="154" t="s">
        <v>93</v>
      </c>
      <c r="AV325" s="13" t="s">
        <v>93</v>
      </c>
      <c r="AW325" s="13" t="s">
        <v>42</v>
      </c>
      <c r="AX325" s="13" t="s">
        <v>91</v>
      </c>
      <c r="AY325" s="154" t="s">
        <v>594</v>
      </c>
    </row>
    <row r="326" spans="2:65" s="1" customFormat="1" ht="16.5" customHeight="1" x14ac:dyDescent="0.2">
      <c r="B326" s="34"/>
      <c r="C326" s="133" t="s">
        <v>845</v>
      </c>
      <c r="D326" s="133" t="s">
        <v>597</v>
      </c>
      <c r="E326" s="134" t="s">
        <v>9147</v>
      </c>
      <c r="F326" s="135" t="s">
        <v>9148</v>
      </c>
      <c r="G326" s="136" t="s">
        <v>618</v>
      </c>
      <c r="H326" s="137">
        <v>299.2</v>
      </c>
      <c r="I326" s="138"/>
      <c r="J326" s="139">
        <f>ROUND(I326*H326,2)</f>
        <v>0</v>
      </c>
      <c r="K326" s="135" t="s">
        <v>651</v>
      </c>
      <c r="L326" s="34"/>
      <c r="M326" s="140" t="s">
        <v>82</v>
      </c>
      <c r="N326" s="141" t="s">
        <v>54</v>
      </c>
      <c r="P326" s="142">
        <f>O326*H326</f>
        <v>0</v>
      </c>
      <c r="Q326" s="142">
        <v>2.7000000000000001E-3</v>
      </c>
      <c r="R326" s="142">
        <f>Q326*H326</f>
        <v>0.80784</v>
      </c>
      <c r="S326" s="142">
        <v>0</v>
      </c>
      <c r="T326" s="143">
        <f>S326*H326</f>
        <v>0</v>
      </c>
      <c r="AR326" s="144" t="s">
        <v>147</v>
      </c>
      <c r="AT326" s="144" t="s">
        <v>597</v>
      </c>
      <c r="AU326" s="144" t="s">
        <v>93</v>
      </c>
      <c r="AY326" s="18" t="s">
        <v>594</v>
      </c>
      <c r="BE326" s="145">
        <f>IF(N326="základní",J326,0)</f>
        <v>0</v>
      </c>
      <c r="BF326" s="145">
        <f>IF(N326="snížená",J326,0)</f>
        <v>0</v>
      </c>
      <c r="BG326" s="145">
        <f>IF(N326="zákl. přenesená",J326,0)</f>
        <v>0</v>
      </c>
      <c r="BH326" s="145">
        <f>IF(N326="sníž. přenesená",J326,0)</f>
        <v>0</v>
      </c>
      <c r="BI326" s="145">
        <f>IF(N326="nulová",J326,0)</f>
        <v>0</v>
      </c>
      <c r="BJ326" s="18" t="s">
        <v>91</v>
      </c>
      <c r="BK326" s="145">
        <f>ROUND(I326*H326,2)</f>
        <v>0</v>
      </c>
      <c r="BL326" s="18" t="s">
        <v>147</v>
      </c>
      <c r="BM326" s="144" t="s">
        <v>9149</v>
      </c>
    </row>
    <row r="327" spans="2:65" s="1" customFormat="1" ht="10.199999999999999" x14ac:dyDescent="0.2">
      <c r="B327" s="34"/>
      <c r="D327" s="164" t="s">
        <v>653</v>
      </c>
      <c r="F327" s="165" t="s">
        <v>9150</v>
      </c>
      <c r="I327" s="166"/>
      <c r="L327" s="34"/>
      <c r="M327" s="167"/>
      <c r="T327" s="55"/>
      <c r="AT327" s="18" t="s">
        <v>653</v>
      </c>
      <c r="AU327" s="18" t="s">
        <v>93</v>
      </c>
    </row>
    <row r="328" spans="2:65" s="1" customFormat="1" ht="24.15" customHeight="1" x14ac:dyDescent="0.2">
      <c r="B328" s="34"/>
      <c r="C328" s="133" t="s">
        <v>852</v>
      </c>
      <c r="D328" s="133" t="s">
        <v>597</v>
      </c>
      <c r="E328" s="134" t="s">
        <v>9151</v>
      </c>
      <c r="F328" s="135" t="s">
        <v>9152</v>
      </c>
      <c r="G328" s="136" t="s">
        <v>618</v>
      </c>
      <c r="H328" s="137">
        <v>611.6</v>
      </c>
      <c r="I328" s="138"/>
      <c r="J328" s="139">
        <f>ROUND(I328*H328,2)</f>
        <v>0</v>
      </c>
      <c r="K328" s="135" t="s">
        <v>651</v>
      </c>
      <c r="L328" s="34"/>
      <c r="M328" s="140" t="s">
        <v>82</v>
      </c>
      <c r="N328" s="141" t="s">
        <v>54</v>
      </c>
      <c r="P328" s="142">
        <f>O328*H328</f>
        <v>0</v>
      </c>
      <c r="Q328" s="142">
        <v>4.0000000000000002E-4</v>
      </c>
      <c r="R328" s="142">
        <f>Q328*H328</f>
        <v>0.24464000000000002</v>
      </c>
      <c r="S328" s="142">
        <v>0</v>
      </c>
      <c r="T328" s="143">
        <f>S328*H328</f>
        <v>0</v>
      </c>
      <c r="AR328" s="144" t="s">
        <v>147</v>
      </c>
      <c r="AT328" s="144" t="s">
        <v>597</v>
      </c>
      <c r="AU328" s="144" t="s">
        <v>93</v>
      </c>
      <c r="AY328" s="18" t="s">
        <v>594</v>
      </c>
      <c r="BE328" s="145">
        <f>IF(N328="základní",J328,0)</f>
        <v>0</v>
      </c>
      <c r="BF328" s="145">
        <f>IF(N328="snížená",J328,0)</f>
        <v>0</v>
      </c>
      <c r="BG328" s="145">
        <f>IF(N328="zákl. přenesená",J328,0)</f>
        <v>0</v>
      </c>
      <c r="BH328" s="145">
        <f>IF(N328="sníž. přenesená",J328,0)</f>
        <v>0</v>
      </c>
      <c r="BI328" s="145">
        <f>IF(N328="nulová",J328,0)</f>
        <v>0</v>
      </c>
      <c r="BJ328" s="18" t="s">
        <v>91</v>
      </c>
      <c r="BK328" s="145">
        <f>ROUND(I328*H328,2)</f>
        <v>0</v>
      </c>
      <c r="BL328" s="18" t="s">
        <v>147</v>
      </c>
      <c r="BM328" s="144" t="s">
        <v>9153</v>
      </c>
    </row>
    <row r="329" spans="2:65" s="1" customFormat="1" ht="10.199999999999999" x14ac:dyDescent="0.2">
      <c r="B329" s="34"/>
      <c r="D329" s="164" t="s">
        <v>653</v>
      </c>
      <c r="F329" s="165" t="s">
        <v>9154</v>
      </c>
      <c r="I329" s="166"/>
      <c r="L329" s="34"/>
      <c r="M329" s="167"/>
      <c r="T329" s="55"/>
      <c r="AT329" s="18" t="s">
        <v>653</v>
      </c>
      <c r="AU329" s="18" t="s">
        <v>93</v>
      </c>
    </row>
    <row r="330" spans="2:65" s="13" customFormat="1" ht="10.199999999999999" x14ac:dyDescent="0.2">
      <c r="B330" s="153"/>
      <c r="D330" s="147" t="s">
        <v>603</v>
      </c>
      <c r="E330" s="154" t="s">
        <v>82</v>
      </c>
      <c r="F330" s="155" t="s">
        <v>9155</v>
      </c>
      <c r="H330" s="156">
        <v>611.6</v>
      </c>
      <c r="I330" s="157"/>
      <c r="L330" s="153"/>
      <c r="M330" s="158"/>
      <c r="T330" s="159"/>
      <c r="AT330" s="154" t="s">
        <v>603</v>
      </c>
      <c r="AU330" s="154" t="s">
        <v>93</v>
      </c>
      <c r="AV330" s="13" t="s">
        <v>93</v>
      </c>
      <c r="AW330" s="13" t="s">
        <v>42</v>
      </c>
      <c r="AX330" s="13" t="s">
        <v>91</v>
      </c>
      <c r="AY330" s="154" t="s">
        <v>594</v>
      </c>
    </row>
    <row r="331" spans="2:65" s="1" customFormat="1" ht="24.15" customHeight="1" x14ac:dyDescent="0.2">
      <c r="B331" s="34"/>
      <c r="C331" s="133" t="s">
        <v>884</v>
      </c>
      <c r="D331" s="133" t="s">
        <v>597</v>
      </c>
      <c r="E331" s="134" t="s">
        <v>9156</v>
      </c>
      <c r="F331" s="135" t="s">
        <v>9157</v>
      </c>
      <c r="G331" s="136" t="s">
        <v>618</v>
      </c>
      <c r="H331" s="137">
        <v>89.3</v>
      </c>
      <c r="I331" s="138"/>
      <c r="J331" s="139">
        <f>ROUND(I331*H331,2)</f>
        <v>0</v>
      </c>
      <c r="K331" s="135" t="s">
        <v>651</v>
      </c>
      <c r="L331" s="34"/>
      <c r="M331" s="140" t="s">
        <v>82</v>
      </c>
      <c r="N331" s="141" t="s">
        <v>54</v>
      </c>
      <c r="P331" s="142">
        <f>O331*H331</f>
        <v>0</v>
      </c>
      <c r="Q331" s="142">
        <v>0.15301000000000001</v>
      </c>
      <c r="R331" s="142">
        <f>Q331*H331</f>
        <v>13.663793</v>
      </c>
      <c r="S331" s="142">
        <v>0</v>
      </c>
      <c r="T331" s="143">
        <f>S331*H331</f>
        <v>0</v>
      </c>
      <c r="AR331" s="144" t="s">
        <v>147</v>
      </c>
      <c r="AT331" s="144" t="s">
        <v>597</v>
      </c>
      <c r="AU331" s="144" t="s">
        <v>93</v>
      </c>
      <c r="AY331" s="18" t="s">
        <v>594</v>
      </c>
      <c r="BE331" s="145">
        <f>IF(N331="základní",J331,0)</f>
        <v>0</v>
      </c>
      <c r="BF331" s="145">
        <f>IF(N331="snížená",J331,0)</f>
        <v>0</v>
      </c>
      <c r="BG331" s="145">
        <f>IF(N331="zákl. přenesená",J331,0)</f>
        <v>0</v>
      </c>
      <c r="BH331" s="145">
        <f>IF(N331="sníž. přenesená",J331,0)</f>
        <v>0</v>
      </c>
      <c r="BI331" s="145">
        <f>IF(N331="nulová",J331,0)</f>
        <v>0</v>
      </c>
      <c r="BJ331" s="18" t="s">
        <v>91</v>
      </c>
      <c r="BK331" s="145">
        <f>ROUND(I331*H331,2)</f>
        <v>0</v>
      </c>
      <c r="BL331" s="18" t="s">
        <v>147</v>
      </c>
      <c r="BM331" s="144" t="s">
        <v>9158</v>
      </c>
    </row>
    <row r="332" spans="2:65" s="1" customFormat="1" ht="10.199999999999999" x14ac:dyDescent="0.2">
      <c r="B332" s="34"/>
      <c r="D332" s="164" t="s">
        <v>653</v>
      </c>
      <c r="F332" s="165" t="s">
        <v>9159</v>
      </c>
      <c r="I332" s="166"/>
      <c r="L332" s="34"/>
      <c r="M332" s="167"/>
      <c r="T332" s="55"/>
      <c r="AT332" s="18" t="s">
        <v>653</v>
      </c>
      <c r="AU332" s="18" t="s">
        <v>93</v>
      </c>
    </row>
    <row r="333" spans="2:65" s="12" customFormat="1" ht="20.399999999999999" x14ac:dyDescent="0.2">
      <c r="B333" s="146"/>
      <c r="D333" s="147" t="s">
        <v>603</v>
      </c>
      <c r="E333" s="148" t="s">
        <v>82</v>
      </c>
      <c r="F333" s="149" t="s">
        <v>9160</v>
      </c>
      <c r="H333" s="148" t="s">
        <v>82</v>
      </c>
      <c r="I333" s="150"/>
      <c r="L333" s="146"/>
      <c r="M333" s="151"/>
      <c r="T333" s="152"/>
      <c r="AT333" s="148" t="s">
        <v>603</v>
      </c>
      <c r="AU333" s="148" t="s">
        <v>93</v>
      </c>
      <c r="AV333" s="12" t="s">
        <v>91</v>
      </c>
      <c r="AW333" s="12" t="s">
        <v>42</v>
      </c>
      <c r="AX333" s="12" t="s">
        <v>84</v>
      </c>
      <c r="AY333" s="148" t="s">
        <v>594</v>
      </c>
    </row>
    <row r="334" spans="2:65" s="13" customFormat="1" ht="10.199999999999999" x14ac:dyDescent="0.2">
      <c r="B334" s="153"/>
      <c r="D334" s="147" t="s">
        <v>603</v>
      </c>
      <c r="E334" s="154" t="s">
        <v>82</v>
      </c>
      <c r="F334" s="155" t="s">
        <v>9161</v>
      </c>
      <c r="H334" s="156">
        <v>45</v>
      </c>
      <c r="I334" s="157"/>
      <c r="L334" s="153"/>
      <c r="M334" s="158"/>
      <c r="T334" s="159"/>
      <c r="AT334" s="154" t="s">
        <v>603</v>
      </c>
      <c r="AU334" s="154" t="s">
        <v>93</v>
      </c>
      <c r="AV334" s="13" t="s">
        <v>93</v>
      </c>
      <c r="AW334" s="13" t="s">
        <v>42</v>
      </c>
      <c r="AX334" s="13" t="s">
        <v>84</v>
      </c>
      <c r="AY334" s="154" t="s">
        <v>594</v>
      </c>
    </row>
    <row r="335" spans="2:65" s="13" customFormat="1" ht="10.199999999999999" x14ac:dyDescent="0.2">
      <c r="B335" s="153"/>
      <c r="D335" s="147" t="s">
        <v>603</v>
      </c>
      <c r="E335" s="154" t="s">
        <v>82</v>
      </c>
      <c r="F335" s="155" t="s">
        <v>9162</v>
      </c>
      <c r="H335" s="156">
        <v>36</v>
      </c>
      <c r="I335" s="157"/>
      <c r="L335" s="153"/>
      <c r="M335" s="158"/>
      <c r="T335" s="159"/>
      <c r="AT335" s="154" t="s">
        <v>603</v>
      </c>
      <c r="AU335" s="154" t="s">
        <v>93</v>
      </c>
      <c r="AV335" s="13" t="s">
        <v>93</v>
      </c>
      <c r="AW335" s="13" t="s">
        <v>42</v>
      </c>
      <c r="AX335" s="13" t="s">
        <v>84</v>
      </c>
      <c r="AY335" s="154" t="s">
        <v>594</v>
      </c>
    </row>
    <row r="336" spans="2:65" s="13" customFormat="1" ht="10.199999999999999" x14ac:dyDescent="0.2">
      <c r="B336" s="153"/>
      <c r="D336" s="147" t="s">
        <v>603</v>
      </c>
      <c r="E336" s="154" t="s">
        <v>82</v>
      </c>
      <c r="F336" s="155" t="s">
        <v>9163</v>
      </c>
      <c r="H336" s="156">
        <v>8.3000000000000007</v>
      </c>
      <c r="I336" s="157"/>
      <c r="L336" s="153"/>
      <c r="M336" s="158"/>
      <c r="T336" s="159"/>
      <c r="AT336" s="154" t="s">
        <v>603</v>
      </c>
      <c r="AU336" s="154" t="s">
        <v>93</v>
      </c>
      <c r="AV336" s="13" t="s">
        <v>93</v>
      </c>
      <c r="AW336" s="13" t="s">
        <v>42</v>
      </c>
      <c r="AX336" s="13" t="s">
        <v>84</v>
      </c>
      <c r="AY336" s="154" t="s">
        <v>594</v>
      </c>
    </row>
    <row r="337" spans="2:65" s="15" customFormat="1" ht="10.199999999999999" x14ac:dyDescent="0.2">
      <c r="B337" s="175"/>
      <c r="D337" s="147" t="s">
        <v>603</v>
      </c>
      <c r="E337" s="176" t="s">
        <v>9164</v>
      </c>
      <c r="F337" s="177" t="s">
        <v>672</v>
      </c>
      <c r="H337" s="178">
        <v>89.3</v>
      </c>
      <c r="I337" s="179"/>
      <c r="L337" s="175"/>
      <c r="M337" s="180"/>
      <c r="T337" s="181"/>
      <c r="AT337" s="176" t="s">
        <v>603</v>
      </c>
      <c r="AU337" s="176" t="s">
        <v>93</v>
      </c>
      <c r="AV337" s="15" t="s">
        <v>147</v>
      </c>
      <c r="AW337" s="15" t="s">
        <v>42</v>
      </c>
      <c r="AX337" s="15" t="s">
        <v>91</v>
      </c>
      <c r="AY337" s="176" t="s">
        <v>594</v>
      </c>
    </row>
    <row r="338" spans="2:65" s="1" customFormat="1" ht="24.15" customHeight="1" x14ac:dyDescent="0.2">
      <c r="B338" s="34"/>
      <c r="C338" s="133" t="s">
        <v>891</v>
      </c>
      <c r="D338" s="133" t="s">
        <v>597</v>
      </c>
      <c r="E338" s="134" t="s">
        <v>9165</v>
      </c>
      <c r="F338" s="135" t="s">
        <v>9166</v>
      </c>
      <c r="G338" s="136" t="s">
        <v>618</v>
      </c>
      <c r="H338" s="137">
        <v>15</v>
      </c>
      <c r="I338" s="138"/>
      <c r="J338" s="139">
        <f>ROUND(I338*H338,2)</f>
        <v>0</v>
      </c>
      <c r="K338" s="135" t="s">
        <v>651</v>
      </c>
      <c r="L338" s="34"/>
      <c r="M338" s="140" t="s">
        <v>82</v>
      </c>
      <c r="N338" s="141" t="s">
        <v>54</v>
      </c>
      <c r="P338" s="142">
        <f>O338*H338</f>
        <v>0</v>
      </c>
      <c r="Q338" s="142">
        <v>0.19111</v>
      </c>
      <c r="R338" s="142">
        <f>Q338*H338</f>
        <v>2.8666499999999999</v>
      </c>
      <c r="S338" s="142">
        <v>0</v>
      </c>
      <c r="T338" s="143">
        <f>S338*H338</f>
        <v>0</v>
      </c>
      <c r="AR338" s="144" t="s">
        <v>147</v>
      </c>
      <c r="AT338" s="144" t="s">
        <v>597</v>
      </c>
      <c r="AU338" s="144" t="s">
        <v>93</v>
      </c>
      <c r="AY338" s="18" t="s">
        <v>594</v>
      </c>
      <c r="BE338" s="145">
        <f>IF(N338="základní",J338,0)</f>
        <v>0</v>
      </c>
      <c r="BF338" s="145">
        <f>IF(N338="snížená",J338,0)</f>
        <v>0</v>
      </c>
      <c r="BG338" s="145">
        <f>IF(N338="zákl. přenesená",J338,0)</f>
        <v>0</v>
      </c>
      <c r="BH338" s="145">
        <f>IF(N338="sníž. přenesená",J338,0)</f>
        <v>0</v>
      </c>
      <c r="BI338" s="145">
        <f>IF(N338="nulová",J338,0)</f>
        <v>0</v>
      </c>
      <c r="BJ338" s="18" t="s">
        <v>91</v>
      </c>
      <c r="BK338" s="145">
        <f>ROUND(I338*H338,2)</f>
        <v>0</v>
      </c>
      <c r="BL338" s="18" t="s">
        <v>147</v>
      </c>
      <c r="BM338" s="144" t="s">
        <v>9167</v>
      </c>
    </row>
    <row r="339" spans="2:65" s="1" customFormat="1" ht="10.199999999999999" x14ac:dyDescent="0.2">
      <c r="B339" s="34"/>
      <c r="D339" s="164" t="s">
        <v>653</v>
      </c>
      <c r="F339" s="165" t="s">
        <v>9168</v>
      </c>
      <c r="I339" s="166"/>
      <c r="L339" s="34"/>
      <c r="M339" s="167"/>
      <c r="T339" s="55"/>
      <c r="AT339" s="18" t="s">
        <v>653</v>
      </c>
      <c r="AU339" s="18" t="s">
        <v>93</v>
      </c>
    </row>
    <row r="340" spans="2:65" s="12" customFormat="1" ht="20.399999999999999" x14ac:dyDescent="0.2">
      <c r="B340" s="146"/>
      <c r="D340" s="147" t="s">
        <v>603</v>
      </c>
      <c r="E340" s="148" t="s">
        <v>82</v>
      </c>
      <c r="F340" s="149" t="s">
        <v>8944</v>
      </c>
      <c r="H340" s="148" t="s">
        <v>82</v>
      </c>
      <c r="I340" s="150"/>
      <c r="L340" s="146"/>
      <c r="M340" s="151"/>
      <c r="T340" s="152"/>
      <c r="AT340" s="148" t="s">
        <v>603</v>
      </c>
      <c r="AU340" s="148" t="s">
        <v>93</v>
      </c>
      <c r="AV340" s="12" t="s">
        <v>91</v>
      </c>
      <c r="AW340" s="12" t="s">
        <v>42</v>
      </c>
      <c r="AX340" s="12" t="s">
        <v>84</v>
      </c>
      <c r="AY340" s="148" t="s">
        <v>594</v>
      </c>
    </row>
    <row r="341" spans="2:65" s="13" customFormat="1" ht="10.199999999999999" x14ac:dyDescent="0.2">
      <c r="B341" s="153"/>
      <c r="D341" s="147" t="s">
        <v>603</v>
      </c>
      <c r="E341" s="154" t="s">
        <v>82</v>
      </c>
      <c r="F341" s="155" t="s">
        <v>9169</v>
      </c>
      <c r="H341" s="156">
        <v>15</v>
      </c>
      <c r="I341" s="157"/>
      <c r="L341" s="153"/>
      <c r="M341" s="158"/>
      <c r="T341" s="159"/>
      <c r="AT341" s="154" t="s">
        <v>603</v>
      </c>
      <c r="AU341" s="154" t="s">
        <v>93</v>
      </c>
      <c r="AV341" s="13" t="s">
        <v>93</v>
      </c>
      <c r="AW341" s="13" t="s">
        <v>42</v>
      </c>
      <c r="AX341" s="13" t="s">
        <v>84</v>
      </c>
      <c r="AY341" s="154" t="s">
        <v>594</v>
      </c>
    </row>
    <row r="342" spans="2:65" s="15" customFormat="1" ht="10.199999999999999" x14ac:dyDescent="0.2">
      <c r="B342" s="175"/>
      <c r="D342" s="147" t="s">
        <v>603</v>
      </c>
      <c r="E342" s="176" t="s">
        <v>9170</v>
      </c>
      <c r="F342" s="177" t="s">
        <v>672</v>
      </c>
      <c r="H342" s="178">
        <v>15</v>
      </c>
      <c r="I342" s="179"/>
      <c r="L342" s="175"/>
      <c r="M342" s="180"/>
      <c r="T342" s="181"/>
      <c r="AT342" s="176" t="s">
        <v>603</v>
      </c>
      <c r="AU342" s="176" t="s">
        <v>93</v>
      </c>
      <c r="AV342" s="15" t="s">
        <v>147</v>
      </c>
      <c r="AW342" s="15" t="s">
        <v>42</v>
      </c>
      <c r="AX342" s="15" t="s">
        <v>91</v>
      </c>
      <c r="AY342" s="176" t="s">
        <v>594</v>
      </c>
    </row>
    <row r="343" spans="2:65" s="1" customFormat="1" ht="24.15" customHeight="1" x14ac:dyDescent="0.2">
      <c r="B343" s="34"/>
      <c r="C343" s="133" t="s">
        <v>924</v>
      </c>
      <c r="D343" s="133" t="s">
        <v>597</v>
      </c>
      <c r="E343" s="134" t="s">
        <v>9171</v>
      </c>
      <c r="F343" s="135" t="s">
        <v>9172</v>
      </c>
      <c r="G343" s="136" t="s">
        <v>618</v>
      </c>
      <c r="H343" s="137">
        <v>97.2</v>
      </c>
      <c r="I343" s="138"/>
      <c r="J343" s="139">
        <f>ROUND(I343*H343,2)</f>
        <v>0</v>
      </c>
      <c r="K343" s="135" t="s">
        <v>651</v>
      </c>
      <c r="L343" s="34"/>
      <c r="M343" s="140" t="s">
        <v>82</v>
      </c>
      <c r="N343" s="141" t="s">
        <v>54</v>
      </c>
      <c r="P343" s="142">
        <f>O343*H343</f>
        <v>0</v>
      </c>
      <c r="Q343" s="142">
        <v>0.19903000000000001</v>
      </c>
      <c r="R343" s="142">
        <f>Q343*H343</f>
        <v>19.345716000000003</v>
      </c>
      <c r="S343" s="142">
        <v>0</v>
      </c>
      <c r="T343" s="143">
        <f>S343*H343</f>
        <v>0</v>
      </c>
      <c r="AR343" s="144" t="s">
        <v>147</v>
      </c>
      <c r="AT343" s="144" t="s">
        <v>597</v>
      </c>
      <c r="AU343" s="144" t="s">
        <v>93</v>
      </c>
      <c r="AY343" s="18" t="s">
        <v>594</v>
      </c>
      <c r="BE343" s="145">
        <f>IF(N343="základní",J343,0)</f>
        <v>0</v>
      </c>
      <c r="BF343" s="145">
        <f>IF(N343="snížená",J343,0)</f>
        <v>0</v>
      </c>
      <c r="BG343" s="145">
        <f>IF(N343="zákl. přenesená",J343,0)</f>
        <v>0</v>
      </c>
      <c r="BH343" s="145">
        <f>IF(N343="sníž. přenesená",J343,0)</f>
        <v>0</v>
      </c>
      <c r="BI343" s="145">
        <f>IF(N343="nulová",J343,0)</f>
        <v>0</v>
      </c>
      <c r="BJ343" s="18" t="s">
        <v>91</v>
      </c>
      <c r="BK343" s="145">
        <f>ROUND(I343*H343,2)</f>
        <v>0</v>
      </c>
      <c r="BL343" s="18" t="s">
        <v>147</v>
      </c>
      <c r="BM343" s="144" t="s">
        <v>9173</v>
      </c>
    </row>
    <row r="344" spans="2:65" s="1" customFormat="1" ht="10.199999999999999" x14ac:dyDescent="0.2">
      <c r="B344" s="34"/>
      <c r="D344" s="164" t="s">
        <v>653</v>
      </c>
      <c r="F344" s="165" t="s">
        <v>9174</v>
      </c>
      <c r="I344" s="166"/>
      <c r="L344" s="34"/>
      <c r="M344" s="167"/>
      <c r="T344" s="55"/>
      <c r="AT344" s="18" t="s">
        <v>653</v>
      </c>
      <c r="AU344" s="18" t="s">
        <v>93</v>
      </c>
    </row>
    <row r="345" spans="2:65" s="12" customFormat="1" ht="20.399999999999999" x14ac:dyDescent="0.2">
      <c r="B345" s="146"/>
      <c r="D345" s="147" t="s">
        <v>603</v>
      </c>
      <c r="E345" s="148" t="s">
        <v>82</v>
      </c>
      <c r="F345" s="149" t="s">
        <v>9175</v>
      </c>
      <c r="H345" s="148" t="s">
        <v>82</v>
      </c>
      <c r="I345" s="150"/>
      <c r="L345" s="146"/>
      <c r="M345" s="151"/>
      <c r="T345" s="152"/>
      <c r="AT345" s="148" t="s">
        <v>603</v>
      </c>
      <c r="AU345" s="148" t="s">
        <v>93</v>
      </c>
      <c r="AV345" s="12" t="s">
        <v>91</v>
      </c>
      <c r="AW345" s="12" t="s">
        <v>42</v>
      </c>
      <c r="AX345" s="12" t="s">
        <v>84</v>
      </c>
      <c r="AY345" s="148" t="s">
        <v>594</v>
      </c>
    </row>
    <row r="346" spans="2:65" s="13" customFormat="1" ht="10.199999999999999" x14ac:dyDescent="0.2">
      <c r="B346" s="153"/>
      <c r="D346" s="147" t="s">
        <v>603</v>
      </c>
      <c r="E346" s="154" t="s">
        <v>82</v>
      </c>
      <c r="F346" s="155" t="s">
        <v>9176</v>
      </c>
      <c r="H346" s="156">
        <v>21</v>
      </c>
      <c r="I346" s="157"/>
      <c r="L346" s="153"/>
      <c r="M346" s="158"/>
      <c r="T346" s="159"/>
      <c r="AT346" s="154" t="s">
        <v>603</v>
      </c>
      <c r="AU346" s="154" t="s">
        <v>93</v>
      </c>
      <c r="AV346" s="13" t="s">
        <v>93</v>
      </c>
      <c r="AW346" s="13" t="s">
        <v>42</v>
      </c>
      <c r="AX346" s="13" t="s">
        <v>84</v>
      </c>
      <c r="AY346" s="154" t="s">
        <v>594</v>
      </c>
    </row>
    <row r="347" spans="2:65" s="13" customFormat="1" ht="10.199999999999999" x14ac:dyDescent="0.2">
      <c r="B347" s="153"/>
      <c r="D347" s="147" t="s">
        <v>603</v>
      </c>
      <c r="E347" s="154" t="s">
        <v>82</v>
      </c>
      <c r="F347" s="155" t="s">
        <v>9177</v>
      </c>
      <c r="H347" s="156">
        <v>25</v>
      </c>
      <c r="I347" s="157"/>
      <c r="L347" s="153"/>
      <c r="M347" s="158"/>
      <c r="T347" s="159"/>
      <c r="AT347" s="154" t="s">
        <v>603</v>
      </c>
      <c r="AU347" s="154" t="s">
        <v>93</v>
      </c>
      <c r="AV347" s="13" t="s">
        <v>93</v>
      </c>
      <c r="AW347" s="13" t="s">
        <v>42</v>
      </c>
      <c r="AX347" s="13" t="s">
        <v>84</v>
      </c>
      <c r="AY347" s="154" t="s">
        <v>594</v>
      </c>
    </row>
    <row r="348" spans="2:65" s="13" customFormat="1" ht="10.199999999999999" x14ac:dyDescent="0.2">
      <c r="B348" s="153"/>
      <c r="D348" s="147" t="s">
        <v>603</v>
      </c>
      <c r="E348" s="154" t="s">
        <v>82</v>
      </c>
      <c r="F348" s="155" t="s">
        <v>9178</v>
      </c>
      <c r="H348" s="156">
        <v>51.2</v>
      </c>
      <c r="I348" s="157"/>
      <c r="L348" s="153"/>
      <c r="M348" s="158"/>
      <c r="T348" s="159"/>
      <c r="AT348" s="154" t="s">
        <v>603</v>
      </c>
      <c r="AU348" s="154" t="s">
        <v>93</v>
      </c>
      <c r="AV348" s="13" t="s">
        <v>93</v>
      </c>
      <c r="AW348" s="13" t="s">
        <v>42</v>
      </c>
      <c r="AX348" s="13" t="s">
        <v>84</v>
      </c>
      <c r="AY348" s="154" t="s">
        <v>594</v>
      </c>
    </row>
    <row r="349" spans="2:65" s="15" customFormat="1" ht="10.199999999999999" x14ac:dyDescent="0.2">
      <c r="B349" s="175"/>
      <c r="D349" s="147" t="s">
        <v>603</v>
      </c>
      <c r="E349" s="176" t="s">
        <v>8880</v>
      </c>
      <c r="F349" s="177" t="s">
        <v>672</v>
      </c>
      <c r="H349" s="178">
        <v>97.2</v>
      </c>
      <c r="I349" s="179"/>
      <c r="L349" s="175"/>
      <c r="M349" s="180"/>
      <c r="T349" s="181"/>
      <c r="AT349" s="176" t="s">
        <v>603</v>
      </c>
      <c r="AU349" s="176" t="s">
        <v>93</v>
      </c>
      <c r="AV349" s="15" t="s">
        <v>147</v>
      </c>
      <c r="AW349" s="15" t="s">
        <v>42</v>
      </c>
      <c r="AX349" s="15" t="s">
        <v>91</v>
      </c>
      <c r="AY349" s="176" t="s">
        <v>594</v>
      </c>
    </row>
    <row r="350" spans="2:65" s="1" customFormat="1" ht="24.15" customHeight="1" x14ac:dyDescent="0.2">
      <c r="B350" s="34"/>
      <c r="C350" s="133" t="s">
        <v>929</v>
      </c>
      <c r="D350" s="133" t="s">
        <v>597</v>
      </c>
      <c r="E350" s="134" t="s">
        <v>9179</v>
      </c>
      <c r="F350" s="135" t="s">
        <v>9180</v>
      </c>
      <c r="G350" s="136" t="s">
        <v>618</v>
      </c>
      <c r="H350" s="137">
        <v>54.6</v>
      </c>
      <c r="I350" s="138"/>
      <c r="J350" s="139">
        <f>ROUND(I350*H350,2)</f>
        <v>0</v>
      </c>
      <c r="K350" s="135" t="s">
        <v>651</v>
      </c>
      <c r="L350" s="34"/>
      <c r="M350" s="140" t="s">
        <v>82</v>
      </c>
      <c r="N350" s="141" t="s">
        <v>54</v>
      </c>
      <c r="P350" s="142">
        <f>O350*H350</f>
        <v>0</v>
      </c>
      <c r="Q350" s="142">
        <v>0.19284000000000001</v>
      </c>
      <c r="R350" s="142">
        <f>Q350*H350</f>
        <v>10.529064000000002</v>
      </c>
      <c r="S350" s="142">
        <v>0</v>
      </c>
      <c r="T350" s="143">
        <f>S350*H350</f>
        <v>0</v>
      </c>
      <c r="AR350" s="144" t="s">
        <v>147</v>
      </c>
      <c r="AT350" s="144" t="s">
        <v>597</v>
      </c>
      <c r="AU350" s="144" t="s">
        <v>93</v>
      </c>
      <c r="AY350" s="18" t="s">
        <v>594</v>
      </c>
      <c r="BE350" s="145">
        <f>IF(N350="základní",J350,0)</f>
        <v>0</v>
      </c>
      <c r="BF350" s="145">
        <f>IF(N350="snížená",J350,0)</f>
        <v>0</v>
      </c>
      <c r="BG350" s="145">
        <f>IF(N350="zákl. přenesená",J350,0)</f>
        <v>0</v>
      </c>
      <c r="BH350" s="145">
        <f>IF(N350="sníž. přenesená",J350,0)</f>
        <v>0</v>
      </c>
      <c r="BI350" s="145">
        <f>IF(N350="nulová",J350,0)</f>
        <v>0</v>
      </c>
      <c r="BJ350" s="18" t="s">
        <v>91</v>
      </c>
      <c r="BK350" s="145">
        <f>ROUND(I350*H350,2)</f>
        <v>0</v>
      </c>
      <c r="BL350" s="18" t="s">
        <v>147</v>
      </c>
      <c r="BM350" s="144" t="s">
        <v>9181</v>
      </c>
    </row>
    <row r="351" spans="2:65" s="1" customFormat="1" ht="10.199999999999999" x14ac:dyDescent="0.2">
      <c r="B351" s="34"/>
      <c r="D351" s="164" t="s">
        <v>653</v>
      </c>
      <c r="F351" s="165" t="s">
        <v>9182</v>
      </c>
      <c r="I351" s="166"/>
      <c r="L351" s="34"/>
      <c r="M351" s="167"/>
      <c r="T351" s="55"/>
      <c r="AT351" s="18" t="s">
        <v>653</v>
      </c>
      <c r="AU351" s="18" t="s">
        <v>93</v>
      </c>
    </row>
    <row r="352" spans="2:65" s="12" customFormat="1" ht="20.399999999999999" x14ac:dyDescent="0.2">
      <c r="B352" s="146"/>
      <c r="D352" s="147" t="s">
        <v>603</v>
      </c>
      <c r="E352" s="148" t="s">
        <v>82</v>
      </c>
      <c r="F352" s="149" t="s">
        <v>9183</v>
      </c>
      <c r="H352" s="148" t="s">
        <v>82</v>
      </c>
      <c r="I352" s="150"/>
      <c r="L352" s="146"/>
      <c r="M352" s="151"/>
      <c r="T352" s="152"/>
      <c r="AT352" s="148" t="s">
        <v>603</v>
      </c>
      <c r="AU352" s="148" t="s">
        <v>93</v>
      </c>
      <c r="AV352" s="12" t="s">
        <v>91</v>
      </c>
      <c r="AW352" s="12" t="s">
        <v>42</v>
      </c>
      <c r="AX352" s="12" t="s">
        <v>84</v>
      </c>
      <c r="AY352" s="148" t="s">
        <v>594</v>
      </c>
    </row>
    <row r="353" spans="2:65" s="13" customFormat="1" ht="10.199999999999999" x14ac:dyDescent="0.2">
      <c r="B353" s="153"/>
      <c r="D353" s="147" t="s">
        <v>603</v>
      </c>
      <c r="E353" s="154" t="s">
        <v>82</v>
      </c>
      <c r="F353" s="155" t="s">
        <v>9184</v>
      </c>
      <c r="H353" s="156">
        <v>12</v>
      </c>
      <c r="I353" s="157"/>
      <c r="L353" s="153"/>
      <c r="M353" s="158"/>
      <c r="T353" s="159"/>
      <c r="AT353" s="154" t="s">
        <v>603</v>
      </c>
      <c r="AU353" s="154" t="s">
        <v>93</v>
      </c>
      <c r="AV353" s="13" t="s">
        <v>93</v>
      </c>
      <c r="AW353" s="13" t="s">
        <v>42</v>
      </c>
      <c r="AX353" s="13" t="s">
        <v>84</v>
      </c>
      <c r="AY353" s="154" t="s">
        <v>594</v>
      </c>
    </row>
    <row r="354" spans="2:65" s="13" customFormat="1" ht="10.199999999999999" x14ac:dyDescent="0.2">
      <c r="B354" s="153"/>
      <c r="D354" s="147" t="s">
        <v>603</v>
      </c>
      <c r="E354" s="154" t="s">
        <v>82</v>
      </c>
      <c r="F354" s="155" t="s">
        <v>9185</v>
      </c>
      <c r="H354" s="156">
        <v>37.4</v>
      </c>
      <c r="I354" s="157"/>
      <c r="L354" s="153"/>
      <c r="M354" s="158"/>
      <c r="T354" s="159"/>
      <c r="AT354" s="154" t="s">
        <v>603</v>
      </c>
      <c r="AU354" s="154" t="s">
        <v>93</v>
      </c>
      <c r="AV354" s="13" t="s">
        <v>93</v>
      </c>
      <c r="AW354" s="13" t="s">
        <v>42</v>
      </c>
      <c r="AX354" s="13" t="s">
        <v>84</v>
      </c>
      <c r="AY354" s="154" t="s">
        <v>594</v>
      </c>
    </row>
    <row r="355" spans="2:65" s="13" customFormat="1" ht="10.199999999999999" x14ac:dyDescent="0.2">
      <c r="B355" s="153"/>
      <c r="D355" s="147" t="s">
        <v>603</v>
      </c>
      <c r="E355" s="154" t="s">
        <v>82</v>
      </c>
      <c r="F355" s="155" t="s">
        <v>9186</v>
      </c>
      <c r="H355" s="156">
        <v>5.2</v>
      </c>
      <c r="I355" s="157"/>
      <c r="L355" s="153"/>
      <c r="M355" s="158"/>
      <c r="T355" s="159"/>
      <c r="AT355" s="154" t="s">
        <v>603</v>
      </c>
      <c r="AU355" s="154" t="s">
        <v>93</v>
      </c>
      <c r="AV355" s="13" t="s">
        <v>93</v>
      </c>
      <c r="AW355" s="13" t="s">
        <v>42</v>
      </c>
      <c r="AX355" s="13" t="s">
        <v>84</v>
      </c>
      <c r="AY355" s="154" t="s">
        <v>594</v>
      </c>
    </row>
    <row r="356" spans="2:65" s="15" customFormat="1" ht="10.199999999999999" x14ac:dyDescent="0.2">
      <c r="B356" s="175"/>
      <c r="D356" s="147" t="s">
        <v>603</v>
      </c>
      <c r="E356" s="176" t="s">
        <v>8883</v>
      </c>
      <c r="F356" s="177" t="s">
        <v>672</v>
      </c>
      <c r="H356" s="178">
        <v>54.6</v>
      </c>
      <c r="I356" s="179"/>
      <c r="L356" s="175"/>
      <c r="M356" s="180"/>
      <c r="T356" s="181"/>
      <c r="AT356" s="176" t="s">
        <v>603</v>
      </c>
      <c r="AU356" s="176" t="s">
        <v>93</v>
      </c>
      <c r="AV356" s="15" t="s">
        <v>147</v>
      </c>
      <c r="AW356" s="15" t="s">
        <v>42</v>
      </c>
      <c r="AX356" s="15" t="s">
        <v>91</v>
      </c>
      <c r="AY356" s="176" t="s">
        <v>594</v>
      </c>
    </row>
    <row r="357" spans="2:65" s="1" customFormat="1" ht="33" customHeight="1" x14ac:dyDescent="0.2">
      <c r="B357" s="34"/>
      <c r="C357" s="133" t="s">
        <v>934</v>
      </c>
      <c r="D357" s="133" t="s">
        <v>597</v>
      </c>
      <c r="E357" s="134" t="s">
        <v>9187</v>
      </c>
      <c r="F357" s="135" t="s">
        <v>9188</v>
      </c>
      <c r="G357" s="136" t="s">
        <v>618</v>
      </c>
      <c r="H357" s="137">
        <v>5</v>
      </c>
      <c r="I357" s="138"/>
      <c r="J357" s="139">
        <f>ROUND(I357*H357,2)</f>
        <v>0</v>
      </c>
      <c r="K357" s="135" t="s">
        <v>82</v>
      </c>
      <c r="L357" s="34"/>
      <c r="M357" s="140" t="s">
        <v>82</v>
      </c>
      <c r="N357" s="141" t="s">
        <v>54</v>
      </c>
      <c r="P357" s="142">
        <f>O357*H357</f>
        <v>0</v>
      </c>
      <c r="Q357" s="142">
        <v>0.23891999999999999</v>
      </c>
      <c r="R357" s="142">
        <f>Q357*H357</f>
        <v>1.1945999999999999</v>
      </c>
      <c r="S357" s="142">
        <v>0</v>
      </c>
      <c r="T357" s="143">
        <f>S357*H357</f>
        <v>0</v>
      </c>
      <c r="AR357" s="144" t="s">
        <v>147</v>
      </c>
      <c r="AT357" s="144" t="s">
        <v>597</v>
      </c>
      <c r="AU357" s="144" t="s">
        <v>93</v>
      </c>
      <c r="AY357" s="18" t="s">
        <v>594</v>
      </c>
      <c r="BE357" s="145">
        <f>IF(N357="základní",J357,0)</f>
        <v>0</v>
      </c>
      <c r="BF357" s="145">
        <f>IF(N357="snížená",J357,0)</f>
        <v>0</v>
      </c>
      <c r="BG357" s="145">
        <f>IF(N357="zákl. přenesená",J357,0)</f>
        <v>0</v>
      </c>
      <c r="BH357" s="145">
        <f>IF(N357="sníž. přenesená",J357,0)</f>
        <v>0</v>
      </c>
      <c r="BI357" s="145">
        <f>IF(N357="nulová",J357,0)</f>
        <v>0</v>
      </c>
      <c r="BJ357" s="18" t="s">
        <v>91</v>
      </c>
      <c r="BK357" s="145">
        <f>ROUND(I357*H357,2)</f>
        <v>0</v>
      </c>
      <c r="BL357" s="18" t="s">
        <v>147</v>
      </c>
      <c r="BM357" s="144" t="s">
        <v>9189</v>
      </c>
    </row>
    <row r="358" spans="2:65" s="12" customFormat="1" ht="10.199999999999999" x14ac:dyDescent="0.2">
      <c r="B358" s="146"/>
      <c r="D358" s="147" t="s">
        <v>603</v>
      </c>
      <c r="E358" s="148" t="s">
        <v>82</v>
      </c>
      <c r="F358" s="149" t="s">
        <v>9190</v>
      </c>
      <c r="H358" s="148" t="s">
        <v>82</v>
      </c>
      <c r="I358" s="150"/>
      <c r="L358" s="146"/>
      <c r="M358" s="151"/>
      <c r="T358" s="152"/>
      <c r="AT358" s="148" t="s">
        <v>603</v>
      </c>
      <c r="AU358" s="148" t="s">
        <v>93</v>
      </c>
      <c r="AV358" s="12" t="s">
        <v>91</v>
      </c>
      <c r="AW358" s="12" t="s">
        <v>42</v>
      </c>
      <c r="AX358" s="12" t="s">
        <v>84</v>
      </c>
      <c r="AY358" s="148" t="s">
        <v>594</v>
      </c>
    </row>
    <row r="359" spans="2:65" s="13" customFormat="1" ht="10.199999999999999" x14ac:dyDescent="0.2">
      <c r="B359" s="153"/>
      <c r="D359" s="147" t="s">
        <v>603</v>
      </c>
      <c r="E359" s="154" t="s">
        <v>82</v>
      </c>
      <c r="F359" s="155" t="s">
        <v>9191</v>
      </c>
      <c r="H359" s="156">
        <v>2</v>
      </c>
      <c r="I359" s="157"/>
      <c r="L359" s="153"/>
      <c r="M359" s="158"/>
      <c r="T359" s="159"/>
      <c r="AT359" s="154" t="s">
        <v>603</v>
      </c>
      <c r="AU359" s="154" t="s">
        <v>93</v>
      </c>
      <c r="AV359" s="13" t="s">
        <v>93</v>
      </c>
      <c r="AW359" s="13" t="s">
        <v>42</v>
      </c>
      <c r="AX359" s="13" t="s">
        <v>84</v>
      </c>
      <c r="AY359" s="154" t="s">
        <v>594</v>
      </c>
    </row>
    <row r="360" spans="2:65" s="13" customFormat="1" ht="10.199999999999999" x14ac:dyDescent="0.2">
      <c r="B360" s="153"/>
      <c r="D360" s="147" t="s">
        <v>603</v>
      </c>
      <c r="E360" s="154" t="s">
        <v>82</v>
      </c>
      <c r="F360" s="155" t="s">
        <v>9192</v>
      </c>
      <c r="H360" s="156">
        <v>3</v>
      </c>
      <c r="I360" s="157"/>
      <c r="L360" s="153"/>
      <c r="M360" s="158"/>
      <c r="T360" s="159"/>
      <c r="AT360" s="154" t="s">
        <v>603</v>
      </c>
      <c r="AU360" s="154" t="s">
        <v>93</v>
      </c>
      <c r="AV360" s="13" t="s">
        <v>93</v>
      </c>
      <c r="AW360" s="13" t="s">
        <v>42</v>
      </c>
      <c r="AX360" s="13" t="s">
        <v>84</v>
      </c>
      <c r="AY360" s="154" t="s">
        <v>594</v>
      </c>
    </row>
    <row r="361" spans="2:65" s="15" customFormat="1" ht="10.199999999999999" x14ac:dyDescent="0.2">
      <c r="B361" s="175"/>
      <c r="D361" s="147" t="s">
        <v>603</v>
      </c>
      <c r="E361" s="176" t="s">
        <v>8886</v>
      </c>
      <c r="F361" s="177" t="s">
        <v>672</v>
      </c>
      <c r="H361" s="178">
        <v>5</v>
      </c>
      <c r="I361" s="179"/>
      <c r="L361" s="175"/>
      <c r="M361" s="180"/>
      <c r="T361" s="181"/>
      <c r="AT361" s="176" t="s">
        <v>603</v>
      </c>
      <c r="AU361" s="176" t="s">
        <v>93</v>
      </c>
      <c r="AV361" s="15" t="s">
        <v>147</v>
      </c>
      <c r="AW361" s="15" t="s">
        <v>42</v>
      </c>
      <c r="AX361" s="15" t="s">
        <v>91</v>
      </c>
      <c r="AY361" s="176" t="s">
        <v>594</v>
      </c>
    </row>
    <row r="362" spans="2:65" s="1" customFormat="1" ht="16.5" customHeight="1" x14ac:dyDescent="0.2">
      <c r="B362" s="34"/>
      <c r="C362" s="133" t="s">
        <v>941</v>
      </c>
      <c r="D362" s="133" t="s">
        <v>597</v>
      </c>
      <c r="E362" s="134" t="s">
        <v>9193</v>
      </c>
      <c r="F362" s="135" t="s">
        <v>9194</v>
      </c>
      <c r="G362" s="136" t="s">
        <v>618</v>
      </c>
      <c r="H362" s="137">
        <v>156.80000000000001</v>
      </c>
      <c r="I362" s="138"/>
      <c r="J362" s="139">
        <f>ROUND(I362*H362,2)</f>
        <v>0</v>
      </c>
      <c r="K362" s="135" t="s">
        <v>651</v>
      </c>
      <c r="L362" s="34"/>
      <c r="M362" s="140" t="s">
        <v>82</v>
      </c>
      <c r="N362" s="141" t="s">
        <v>54</v>
      </c>
      <c r="P362" s="142">
        <f>O362*H362</f>
        <v>0</v>
      </c>
      <c r="Q362" s="142">
        <v>1.244E-2</v>
      </c>
      <c r="R362" s="142">
        <f>Q362*H362</f>
        <v>1.9505920000000001</v>
      </c>
      <c r="S362" s="142">
        <v>0</v>
      </c>
      <c r="T362" s="143">
        <f>S362*H362</f>
        <v>0</v>
      </c>
      <c r="AR362" s="144" t="s">
        <v>147</v>
      </c>
      <c r="AT362" s="144" t="s">
        <v>597</v>
      </c>
      <c r="AU362" s="144" t="s">
        <v>93</v>
      </c>
      <c r="AY362" s="18" t="s">
        <v>594</v>
      </c>
      <c r="BE362" s="145">
        <f>IF(N362="základní",J362,0)</f>
        <v>0</v>
      </c>
      <c r="BF362" s="145">
        <f>IF(N362="snížená",J362,0)</f>
        <v>0</v>
      </c>
      <c r="BG362" s="145">
        <f>IF(N362="zákl. přenesená",J362,0)</f>
        <v>0</v>
      </c>
      <c r="BH362" s="145">
        <f>IF(N362="sníž. přenesená",J362,0)</f>
        <v>0</v>
      </c>
      <c r="BI362" s="145">
        <f>IF(N362="nulová",J362,0)</f>
        <v>0</v>
      </c>
      <c r="BJ362" s="18" t="s">
        <v>91</v>
      </c>
      <c r="BK362" s="145">
        <f>ROUND(I362*H362,2)</f>
        <v>0</v>
      </c>
      <c r="BL362" s="18" t="s">
        <v>147</v>
      </c>
      <c r="BM362" s="144" t="s">
        <v>9195</v>
      </c>
    </row>
    <row r="363" spans="2:65" s="1" customFormat="1" ht="10.199999999999999" x14ac:dyDescent="0.2">
      <c r="B363" s="34"/>
      <c r="D363" s="164" t="s">
        <v>653</v>
      </c>
      <c r="F363" s="165" t="s">
        <v>9196</v>
      </c>
      <c r="I363" s="166"/>
      <c r="L363" s="34"/>
      <c r="M363" s="167"/>
      <c r="T363" s="55"/>
      <c r="AT363" s="18" t="s">
        <v>653</v>
      </c>
      <c r="AU363" s="18" t="s">
        <v>93</v>
      </c>
    </row>
    <row r="364" spans="2:65" s="13" customFormat="1" ht="10.199999999999999" x14ac:dyDescent="0.2">
      <c r="B364" s="153"/>
      <c r="D364" s="147" t="s">
        <v>603</v>
      </c>
      <c r="E364" s="154" t="s">
        <v>82</v>
      </c>
      <c r="F364" s="155" t="s">
        <v>8880</v>
      </c>
      <c r="H364" s="156">
        <v>97.2</v>
      </c>
      <c r="I364" s="157"/>
      <c r="L364" s="153"/>
      <c r="M364" s="158"/>
      <c r="T364" s="159"/>
      <c r="AT364" s="154" t="s">
        <v>603</v>
      </c>
      <c r="AU364" s="154" t="s">
        <v>93</v>
      </c>
      <c r="AV364" s="13" t="s">
        <v>93</v>
      </c>
      <c r="AW364" s="13" t="s">
        <v>42</v>
      </c>
      <c r="AX364" s="13" t="s">
        <v>84</v>
      </c>
      <c r="AY364" s="154" t="s">
        <v>594</v>
      </c>
    </row>
    <row r="365" spans="2:65" s="13" customFormat="1" ht="10.199999999999999" x14ac:dyDescent="0.2">
      <c r="B365" s="153"/>
      <c r="D365" s="147" t="s">
        <v>603</v>
      </c>
      <c r="E365" s="154" t="s">
        <v>82</v>
      </c>
      <c r="F365" s="155" t="s">
        <v>8883</v>
      </c>
      <c r="H365" s="156">
        <v>54.6</v>
      </c>
      <c r="I365" s="157"/>
      <c r="L365" s="153"/>
      <c r="M365" s="158"/>
      <c r="T365" s="159"/>
      <c r="AT365" s="154" t="s">
        <v>603</v>
      </c>
      <c r="AU365" s="154" t="s">
        <v>93</v>
      </c>
      <c r="AV365" s="13" t="s">
        <v>93</v>
      </c>
      <c r="AW365" s="13" t="s">
        <v>42</v>
      </c>
      <c r="AX365" s="13" t="s">
        <v>84</v>
      </c>
      <c r="AY365" s="154" t="s">
        <v>594</v>
      </c>
    </row>
    <row r="366" spans="2:65" s="13" customFormat="1" ht="10.199999999999999" x14ac:dyDescent="0.2">
      <c r="B366" s="153"/>
      <c r="D366" s="147" t="s">
        <v>603</v>
      </c>
      <c r="E366" s="154" t="s">
        <v>82</v>
      </c>
      <c r="F366" s="155" t="s">
        <v>8886</v>
      </c>
      <c r="H366" s="156">
        <v>5</v>
      </c>
      <c r="I366" s="157"/>
      <c r="L366" s="153"/>
      <c r="M366" s="158"/>
      <c r="T366" s="159"/>
      <c r="AT366" s="154" t="s">
        <v>603</v>
      </c>
      <c r="AU366" s="154" t="s">
        <v>93</v>
      </c>
      <c r="AV366" s="13" t="s">
        <v>93</v>
      </c>
      <c r="AW366" s="13" t="s">
        <v>42</v>
      </c>
      <c r="AX366" s="13" t="s">
        <v>84</v>
      </c>
      <c r="AY366" s="154" t="s">
        <v>594</v>
      </c>
    </row>
    <row r="367" spans="2:65" s="15" customFormat="1" ht="10.199999999999999" x14ac:dyDescent="0.2">
      <c r="B367" s="175"/>
      <c r="D367" s="147" t="s">
        <v>603</v>
      </c>
      <c r="E367" s="176" t="s">
        <v>82</v>
      </c>
      <c r="F367" s="177" t="s">
        <v>672</v>
      </c>
      <c r="H367" s="178">
        <v>156.80000000000001</v>
      </c>
      <c r="I367" s="179"/>
      <c r="L367" s="175"/>
      <c r="M367" s="180"/>
      <c r="T367" s="181"/>
      <c r="AT367" s="176" t="s">
        <v>603</v>
      </c>
      <c r="AU367" s="176" t="s">
        <v>93</v>
      </c>
      <c r="AV367" s="15" t="s">
        <v>147</v>
      </c>
      <c r="AW367" s="15" t="s">
        <v>42</v>
      </c>
      <c r="AX367" s="15" t="s">
        <v>91</v>
      </c>
      <c r="AY367" s="176" t="s">
        <v>594</v>
      </c>
    </row>
    <row r="368" spans="2:65" s="1" customFormat="1" ht="24.15" customHeight="1" x14ac:dyDescent="0.2">
      <c r="B368" s="34"/>
      <c r="C368" s="133" t="s">
        <v>948</v>
      </c>
      <c r="D368" s="133" t="s">
        <v>597</v>
      </c>
      <c r="E368" s="134" t="s">
        <v>9197</v>
      </c>
      <c r="F368" s="135" t="s">
        <v>9198</v>
      </c>
      <c r="G368" s="136" t="s">
        <v>650</v>
      </c>
      <c r="H368" s="137">
        <v>4.3849999999999998</v>
      </c>
      <c r="I368" s="138"/>
      <c r="J368" s="139">
        <f>ROUND(I368*H368,2)</f>
        <v>0</v>
      </c>
      <c r="K368" s="135" t="s">
        <v>651</v>
      </c>
      <c r="L368" s="34"/>
      <c r="M368" s="140" t="s">
        <v>82</v>
      </c>
      <c r="N368" s="141" t="s">
        <v>54</v>
      </c>
      <c r="P368" s="142">
        <f>O368*H368</f>
        <v>0</v>
      </c>
      <c r="Q368" s="142">
        <v>1.8774999999999999</v>
      </c>
      <c r="R368" s="142">
        <f>Q368*H368</f>
        <v>8.2328374999999987</v>
      </c>
      <c r="S368" s="142">
        <v>0</v>
      </c>
      <c r="T368" s="143">
        <f>S368*H368</f>
        <v>0</v>
      </c>
      <c r="AR368" s="144" t="s">
        <v>147</v>
      </c>
      <c r="AT368" s="144" t="s">
        <v>597</v>
      </c>
      <c r="AU368" s="144" t="s">
        <v>93</v>
      </c>
      <c r="AY368" s="18" t="s">
        <v>594</v>
      </c>
      <c r="BE368" s="145">
        <f>IF(N368="základní",J368,0)</f>
        <v>0</v>
      </c>
      <c r="BF368" s="145">
        <f>IF(N368="snížená",J368,0)</f>
        <v>0</v>
      </c>
      <c r="BG368" s="145">
        <f>IF(N368="zákl. přenesená",J368,0)</f>
        <v>0</v>
      </c>
      <c r="BH368" s="145">
        <f>IF(N368="sníž. přenesená",J368,0)</f>
        <v>0</v>
      </c>
      <c r="BI368" s="145">
        <f>IF(N368="nulová",J368,0)</f>
        <v>0</v>
      </c>
      <c r="BJ368" s="18" t="s">
        <v>91</v>
      </c>
      <c r="BK368" s="145">
        <f>ROUND(I368*H368,2)</f>
        <v>0</v>
      </c>
      <c r="BL368" s="18" t="s">
        <v>147</v>
      </c>
      <c r="BM368" s="144" t="s">
        <v>9199</v>
      </c>
    </row>
    <row r="369" spans="2:65" s="1" customFormat="1" ht="10.199999999999999" x14ac:dyDescent="0.2">
      <c r="B369" s="34"/>
      <c r="D369" s="164" t="s">
        <v>653</v>
      </c>
      <c r="F369" s="165" t="s">
        <v>9200</v>
      </c>
      <c r="I369" s="166"/>
      <c r="L369" s="34"/>
      <c r="M369" s="167"/>
      <c r="T369" s="55"/>
      <c r="AT369" s="18" t="s">
        <v>653</v>
      </c>
      <c r="AU369" s="18" t="s">
        <v>93</v>
      </c>
    </row>
    <row r="370" spans="2:65" s="12" customFormat="1" ht="10.199999999999999" x14ac:dyDescent="0.2">
      <c r="B370" s="146"/>
      <c r="D370" s="147" t="s">
        <v>603</v>
      </c>
      <c r="E370" s="148" t="s">
        <v>82</v>
      </c>
      <c r="F370" s="149" t="s">
        <v>4286</v>
      </c>
      <c r="H370" s="148" t="s">
        <v>82</v>
      </c>
      <c r="I370" s="150"/>
      <c r="L370" s="146"/>
      <c r="M370" s="151"/>
      <c r="T370" s="152"/>
      <c r="AT370" s="148" t="s">
        <v>603</v>
      </c>
      <c r="AU370" s="148" t="s">
        <v>93</v>
      </c>
      <c r="AV370" s="12" t="s">
        <v>91</v>
      </c>
      <c r="AW370" s="12" t="s">
        <v>42</v>
      </c>
      <c r="AX370" s="12" t="s">
        <v>84</v>
      </c>
      <c r="AY370" s="148" t="s">
        <v>594</v>
      </c>
    </row>
    <row r="371" spans="2:65" s="12" customFormat="1" ht="10.199999999999999" x14ac:dyDescent="0.2">
      <c r="B371" s="146"/>
      <c r="D371" s="147" t="s">
        <v>603</v>
      </c>
      <c r="E371" s="148" t="s">
        <v>82</v>
      </c>
      <c r="F371" s="149" t="s">
        <v>9201</v>
      </c>
      <c r="H371" s="148" t="s">
        <v>82</v>
      </c>
      <c r="I371" s="150"/>
      <c r="L371" s="146"/>
      <c r="M371" s="151"/>
      <c r="T371" s="152"/>
      <c r="AT371" s="148" t="s">
        <v>603</v>
      </c>
      <c r="AU371" s="148" t="s">
        <v>93</v>
      </c>
      <c r="AV371" s="12" t="s">
        <v>91</v>
      </c>
      <c r="AW371" s="12" t="s">
        <v>42</v>
      </c>
      <c r="AX371" s="12" t="s">
        <v>84</v>
      </c>
      <c r="AY371" s="148" t="s">
        <v>594</v>
      </c>
    </row>
    <row r="372" spans="2:65" s="12" customFormat="1" ht="10.199999999999999" x14ac:dyDescent="0.2">
      <c r="B372" s="146"/>
      <c r="D372" s="147" t="s">
        <v>603</v>
      </c>
      <c r="E372" s="148" t="s">
        <v>82</v>
      </c>
      <c r="F372" s="149" t="s">
        <v>9202</v>
      </c>
      <c r="H372" s="148" t="s">
        <v>82</v>
      </c>
      <c r="I372" s="150"/>
      <c r="L372" s="146"/>
      <c r="M372" s="151"/>
      <c r="T372" s="152"/>
      <c r="AT372" s="148" t="s">
        <v>603</v>
      </c>
      <c r="AU372" s="148" t="s">
        <v>93</v>
      </c>
      <c r="AV372" s="12" t="s">
        <v>91</v>
      </c>
      <c r="AW372" s="12" t="s">
        <v>42</v>
      </c>
      <c r="AX372" s="12" t="s">
        <v>84</v>
      </c>
      <c r="AY372" s="148" t="s">
        <v>594</v>
      </c>
    </row>
    <row r="373" spans="2:65" s="12" customFormat="1" ht="10.199999999999999" x14ac:dyDescent="0.2">
      <c r="B373" s="146"/>
      <c r="D373" s="147" t="s">
        <v>603</v>
      </c>
      <c r="E373" s="148" t="s">
        <v>82</v>
      </c>
      <c r="F373" s="149" t="s">
        <v>9203</v>
      </c>
      <c r="H373" s="148" t="s">
        <v>82</v>
      </c>
      <c r="I373" s="150"/>
      <c r="L373" s="146"/>
      <c r="M373" s="151"/>
      <c r="T373" s="152"/>
      <c r="AT373" s="148" t="s">
        <v>603</v>
      </c>
      <c r="AU373" s="148" t="s">
        <v>93</v>
      </c>
      <c r="AV373" s="12" t="s">
        <v>91</v>
      </c>
      <c r="AW373" s="12" t="s">
        <v>42</v>
      </c>
      <c r="AX373" s="12" t="s">
        <v>84</v>
      </c>
      <c r="AY373" s="148" t="s">
        <v>594</v>
      </c>
    </row>
    <row r="374" spans="2:65" s="13" customFormat="1" ht="10.199999999999999" x14ac:dyDescent="0.2">
      <c r="B374" s="153"/>
      <c r="D374" s="147" t="s">
        <v>603</v>
      </c>
      <c r="E374" s="154" t="s">
        <v>82</v>
      </c>
      <c r="F374" s="155" t="s">
        <v>9204</v>
      </c>
      <c r="H374" s="156">
        <v>2.7429999999999999</v>
      </c>
      <c r="I374" s="157"/>
      <c r="L374" s="153"/>
      <c r="M374" s="158"/>
      <c r="T374" s="159"/>
      <c r="AT374" s="154" t="s">
        <v>603</v>
      </c>
      <c r="AU374" s="154" t="s">
        <v>93</v>
      </c>
      <c r="AV374" s="13" t="s">
        <v>93</v>
      </c>
      <c r="AW374" s="13" t="s">
        <v>42</v>
      </c>
      <c r="AX374" s="13" t="s">
        <v>84</v>
      </c>
      <c r="AY374" s="154" t="s">
        <v>594</v>
      </c>
    </row>
    <row r="375" spans="2:65" s="12" customFormat="1" ht="10.199999999999999" x14ac:dyDescent="0.2">
      <c r="B375" s="146"/>
      <c r="D375" s="147" t="s">
        <v>603</v>
      </c>
      <c r="E375" s="148" t="s">
        <v>82</v>
      </c>
      <c r="F375" s="149" t="s">
        <v>9205</v>
      </c>
      <c r="H375" s="148" t="s">
        <v>82</v>
      </c>
      <c r="I375" s="150"/>
      <c r="L375" s="146"/>
      <c r="M375" s="151"/>
      <c r="T375" s="152"/>
      <c r="AT375" s="148" t="s">
        <v>603</v>
      </c>
      <c r="AU375" s="148" t="s">
        <v>93</v>
      </c>
      <c r="AV375" s="12" t="s">
        <v>91</v>
      </c>
      <c r="AW375" s="12" t="s">
        <v>42</v>
      </c>
      <c r="AX375" s="12" t="s">
        <v>84</v>
      </c>
      <c r="AY375" s="148" t="s">
        <v>594</v>
      </c>
    </row>
    <row r="376" spans="2:65" s="13" customFormat="1" ht="10.199999999999999" x14ac:dyDescent="0.2">
      <c r="B376" s="153"/>
      <c r="D376" s="147" t="s">
        <v>603</v>
      </c>
      <c r="E376" s="154" t="s">
        <v>82</v>
      </c>
      <c r="F376" s="155" t="s">
        <v>9206</v>
      </c>
      <c r="H376" s="156">
        <v>0.32700000000000001</v>
      </c>
      <c r="I376" s="157"/>
      <c r="L376" s="153"/>
      <c r="M376" s="158"/>
      <c r="T376" s="159"/>
      <c r="AT376" s="154" t="s">
        <v>603</v>
      </c>
      <c r="AU376" s="154" t="s">
        <v>93</v>
      </c>
      <c r="AV376" s="13" t="s">
        <v>93</v>
      </c>
      <c r="AW376" s="13" t="s">
        <v>42</v>
      </c>
      <c r="AX376" s="13" t="s">
        <v>84</v>
      </c>
      <c r="AY376" s="154" t="s">
        <v>594</v>
      </c>
    </row>
    <row r="377" spans="2:65" s="12" customFormat="1" ht="10.199999999999999" x14ac:dyDescent="0.2">
      <c r="B377" s="146"/>
      <c r="D377" s="147" t="s">
        <v>603</v>
      </c>
      <c r="E377" s="148" t="s">
        <v>82</v>
      </c>
      <c r="F377" s="149" t="s">
        <v>9207</v>
      </c>
      <c r="H377" s="148" t="s">
        <v>82</v>
      </c>
      <c r="I377" s="150"/>
      <c r="L377" s="146"/>
      <c r="M377" s="151"/>
      <c r="T377" s="152"/>
      <c r="AT377" s="148" t="s">
        <v>603</v>
      </c>
      <c r="AU377" s="148" t="s">
        <v>93</v>
      </c>
      <c r="AV377" s="12" t="s">
        <v>91</v>
      </c>
      <c r="AW377" s="12" t="s">
        <v>42</v>
      </c>
      <c r="AX377" s="12" t="s">
        <v>84</v>
      </c>
      <c r="AY377" s="148" t="s">
        <v>594</v>
      </c>
    </row>
    <row r="378" spans="2:65" s="13" customFormat="1" ht="10.199999999999999" x14ac:dyDescent="0.2">
      <c r="B378" s="153"/>
      <c r="D378" s="147" t="s">
        <v>603</v>
      </c>
      <c r="E378" s="154" t="s">
        <v>82</v>
      </c>
      <c r="F378" s="155" t="s">
        <v>9208</v>
      </c>
      <c r="H378" s="156">
        <v>0.32300000000000001</v>
      </c>
      <c r="I378" s="157"/>
      <c r="L378" s="153"/>
      <c r="M378" s="158"/>
      <c r="T378" s="159"/>
      <c r="AT378" s="154" t="s">
        <v>603</v>
      </c>
      <c r="AU378" s="154" t="s">
        <v>93</v>
      </c>
      <c r="AV378" s="13" t="s">
        <v>93</v>
      </c>
      <c r="AW378" s="13" t="s">
        <v>42</v>
      </c>
      <c r="AX378" s="13" t="s">
        <v>84</v>
      </c>
      <c r="AY378" s="154" t="s">
        <v>594</v>
      </c>
    </row>
    <row r="379" spans="2:65" s="12" customFormat="1" ht="10.199999999999999" x14ac:dyDescent="0.2">
      <c r="B379" s="146"/>
      <c r="D379" s="147" t="s">
        <v>603</v>
      </c>
      <c r="E379" s="148" t="s">
        <v>82</v>
      </c>
      <c r="F379" s="149" t="s">
        <v>9209</v>
      </c>
      <c r="H379" s="148" t="s">
        <v>82</v>
      </c>
      <c r="I379" s="150"/>
      <c r="L379" s="146"/>
      <c r="M379" s="151"/>
      <c r="T379" s="152"/>
      <c r="AT379" s="148" t="s">
        <v>603</v>
      </c>
      <c r="AU379" s="148" t="s">
        <v>93</v>
      </c>
      <c r="AV379" s="12" t="s">
        <v>91</v>
      </c>
      <c r="AW379" s="12" t="s">
        <v>42</v>
      </c>
      <c r="AX379" s="12" t="s">
        <v>84</v>
      </c>
      <c r="AY379" s="148" t="s">
        <v>594</v>
      </c>
    </row>
    <row r="380" spans="2:65" s="13" customFormat="1" ht="10.199999999999999" x14ac:dyDescent="0.2">
      <c r="B380" s="153"/>
      <c r="D380" s="147" t="s">
        <v>603</v>
      </c>
      <c r="E380" s="154" t="s">
        <v>82</v>
      </c>
      <c r="F380" s="155" t="s">
        <v>9210</v>
      </c>
      <c r="H380" s="156">
        <v>0.503</v>
      </c>
      <c r="I380" s="157"/>
      <c r="L380" s="153"/>
      <c r="M380" s="158"/>
      <c r="T380" s="159"/>
      <c r="AT380" s="154" t="s">
        <v>603</v>
      </c>
      <c r="AU380" s="154" t="s">
        <v>93</v>
      </c>
      <c r="AV380" s="13" t="s">
        <v>93</v>
      </c>
      <c r="AW380" s="13" t="s">
        <v>42</v>
      </c>
      <c r="AX380" s="13" t="s">
        <v>84</v>
      </c>
      <c r="AY380" s="154" t="s">
        <v>594</v>
      </c>
    </row>
    <row r="381" spans="2:65" s="12" customFormat="1" ht="10.199999999999999" x14ac:dyDescent="0.2">
      <c r="B381" s="146"/>
      <c r="D381" s="147" t="s">
        <v>603</v>
      </c>
      <c r="E381" s="148" t="s">
        <v>82</v>
      </c>
      <c r="F381" s="149" t="s">
        <v>9211</v>
      </c>
      <c r="H381" s="148" t="s">
        <v>82</v>
      </c>
      <c r="I381" s="150"/>
      <c r="L381" s="146"/>
      <c r="M381" s="151"/>
      <c r="T381" s="152"/>
      <c r="AT381" s="148" t="s">
        <v>603</v>
      </c>
      <c r="AU381" s="148" t="s">
        <v>93</v>
      </c>
      <c r="AV381" s="12" t="s">
        <v>91</v>
      </c>
      <c r="AW381" s="12" t="s">
        <v>42</v>
      </c>
      <c r="AX381" s="12" t="s">
        <v>84</v>
      </c>
      <c r="AY381" s="148" t="s">
        <v>594</v>
      </c>
    </row>
    <row r="382" spans="2:65" s="13" customFormat="1" ht="10.199999999999999" x14ac:dyDescent="0.2">
      <c r="B382" s="153"/>
      <c r="D382" s="147" t="s">
        <v>603</v>
      </c>
      <c r="E382" s="154" t="s">
        <v>82</v>
      </c>
      <c r="F382" s="155" t="s">
        <v>9212</v>
      </c>
      <c r="H382" s="156">
        <v>0.48899999999999999</v>
      </c>
      <c r="I382" s="157"/>
      <c r="L382" s="153"/>
      <c r="M382" s="158"/>
      <c r="T382" s="159"/>
      <c r="AT382" s="154" t="s">
        <v>603</v>
      </c>
      <c r="AU382" s="154" t="s">
        <v>93</v>
      </c>
      <c r="AV382" s="13" t="s">
        <v>93</v>
      </c>
      <c r="AW382" s="13" t="s">
        <v>42</v>
      </c>
      <c r="AX382" s="13" t="s">
        <v>84</v>
      </c>
      <c r="AY382" s="154" t="s">
        <v>594</v>
      </c>
    </row>
    <row r="383" spans="2:65" s="15" customFormat="1" ht="10.199999999999999" x14ac:dyDescent="0.2">
      <c r="B383" s="175"/>
      <c r="D383" s="147" t="s">
        <v>603</v>
      </c>
      <c r="E383" s="176" t="s">
        <v>82</v>
      </c>
      <c r="F383" s="177" t="s">
        <v>672</v>
      </c>
      <c r="H383" s="178">
        <v>4.3849999999999998</v>
      </c>
      <c r="I383" s="179"/>
      <c r="L383" s="175"/>
      <c r="M383" s="180"/>
      <c r="T383" s="181"/>
      <c r="AT383" s="176" t="s">
        <v>603</v>
      </c>
      <c r="AU383" s="176" t="s">
        <v>93</v>
      </c>
      <c r="AV383" s="15" t="s">
        <v>147</v>
      </c>
      <c r="AW383" s="15" t="s">
        <v>42</v>
      </c>
      <c r="AX383" s="15" t="s">
        <v>91</v>
      </c>
      <c r="AY383" s="176" t="s">
        <v>594</v>
      </c>
    </row>
    <row r="384" spans="2:65" s="1" customFormat="1" ht="24.15" customHeight="1" x14ac:dyDescent="0.2">
      <c r="B384" s="34"/>
      <c r="C384" s="133" t="s">
        <v>962</v>
      </c>
      <c r="D384" s="133" t="s">
        <v>597</v>
      </c>
      <c r="E384" s="134" t="s">
        <v>9213</v>
      </c>
      <c r="F384" s="135" t="s">
        <v>9214</v>
      </c>
      <c r="G384" s="136" t="s">
        <v>618</v>
      </c>
      <c r="H384" s="137">
        <v>191.304</v>
      </c>
      <c r="I384" s="138"/>
      <c r="J384" s="139">
        <f>ROUND(I384*H384,2)</f>
        <v>0</v>
      </c>
      <c r="K384" s="135" t="s">
        <v>651</v>
      </c>
      <c r="L384" s="34"/>
      <c r="M384" s="140" t="s">
        <v>82</v>
      </c>
      <c r="N384" s="141" t="s">
        <v>54</v>
      </c>
      <c r="P384" s="142">
        <f>O384*H384</f>
        <v>0</v>
      </c>
      <c r="Q384" s="142">
        <v>0.28722999999999999</v>
      </c>
      <c r="R384" s="142">
        <f>Q384*H384</f>
        <v>54.94824792</v>
      </c>
      <c r="S384" s="142">
        <v>0</v>
      </c>
      <c r="T384" s="143">
        <f>S384*H384</f>
        <v>0</v>
      </c>
      <c r="AR384" s="144" t="s">
        <v>147</v>
      </c>
      <c r="AT384" s="144" t="s">
        <v>597</v>
      </c>
      <c r="AU384" s="144" t="s">
        <v>93</v>
      </c>
      <c r="AY384" s="18" t="s">
        <v>594</v>
      </c>
      <c r="BE384" s="145">
        <f>IF(N384="základní",J384,0)</f>
        <v>0</v>
      </c>
      <c r="BF384" s="145">
        <f>IF(N384="snížená",J384,0)</f>
        <v>0</v>
      </c>
      <c r="BG384" s="145">
        <f>IF(N384="zákl. přenesená",J384,0)</f>
        <v>0</v>
      </c>
      <c r="BH384" s="145">
        <f>IF(N384="sníž. přenesená",J384,0)</f>
        <v>0</v>
      </c>
      <c r="BI384" s="145">
        <f>IF(N384="nulová",J384,0)</f>
        <v>0</v>
      </c>
      <c r="BJ384" s="18" t="s">
        <v>91</v>
      </c>
      <c r="BK384" s="145">
        <f>ROUND(I384*H384,2)</f>
        <v>0</v>
      </c>
      <c r="BL384" s="18" t="s">
        <v>147</v>
      </c>
      <c r="BM384" s="144" t="s">
        <v>9215</v>
      </c>
    </row>
    <row r="385" spans="2:65" s="1" customFormat="1" ht="10.199999999999999" x14ac:dyDescent="0.2">
      <c r="B385" s="34"/>
      <c r="D385" s="164" t="s">
        <v>653</v>
      </c>
      <c r="F385" s="165" t="s">
        <v>9216</v>
      </c>
      <c r="I385" s="166"/>
      <c r="L385" s="34"/>
      <c r="M385" s="167"/>
      <c r="T385" s="55"/>
      <c r="AT385" s="18" t="s">
        <v>653</v>
      </c>
      <c r="AU385" s="18" t="s">
        <v>93</v>
      </c>
    </row>
    <row r="386" spans="2:65" s="13" customFormat="1" ht="10.199999999999999" x14ac:dyDescent="0.2">
      <c r="B386" s="153"/>
      <c r="D386" s="147" t="s">
        <v>603</v>
      </c>
      <c r="E386" s="154" t="s">
        <v>82</v>
      </c>
      <c r="F386" s="155" t="s">
        <v>9217</v>
      </c>
      <c r="H386" s="156">
        <v>179.79900000000001</v>
      </c>
      <c r="I386" s="157"/>
      <c r="L386" s="153"/>
      <c r="M386" s="158"/>
      <c r="T386" s="159"/>
      <c r="AT386" s="154" t="s">
        <v>603</v>
      </c>
      <c r="AU386" s="154" t="s">
        <v>93</v>
      </c>
      <c r="AV386" s="13" t="s">
        <v>93</v>
      </c>
      <c r="AW386" s="13" t="s">
        <v>42</v>
      </c>
      <c r="AX386" s="13" t="s">
        <v>84</v>
      </c>
      <c r="AY386" s="154" t="s">
        <v>594</v>
      </c>
    </row>
    <row r="387" spans="2:65" s="13" customFormat="1" ht="10.199999999999999" x14ac:dyDescent="0.2">
      <c r="B387" s="153"/>
      <c r="D387" s="147" t="s">
        <v>603</v>
      </c>
      <c r="E387" s="154" t="s">
        <v>82</v>
      </c>
      <c r="F387" s="155" t="s">
        <v>9218</v>
      </c>
      <c r="H387" s="156">
        <v>11.505000000000001</v>
      </c>
      <c r="I387" s="157"/>
      <c r="L387" s="153"/>
      <c r="M387" s="158"/>
      <c r="T387" s="159"/>
      <c r="AT387" s="154" t="s">
        <v>603</v>
      </c>
      <c r="AU387" s="154" t="s">
        <v>93</v>
      </c>
      <c r="AV387" s="13" t="s">
        <v>93</v>
      </c>
      <c r="AW387" s="13" t="s">
        <v>42</v>
      </c>
      <c r="AX387" s="13" t="s">
        <v>84</v>
      </c>
      <c r="AY387" s="154" t="s">
        <v>594</v>
      </c>
    </row>
    <row r="388" spans="2:65" s="15" customFormat="1" ht="10.199999999999999" x14ac:dyDescent="0.2">
      <c r="B388" s="175"/>
      <c r="D388" s="147" t="s">
        <v>603</v>
      </c>
      <c r="E388" s="176" t="s">
        <v>82</v>
      </c>
      <c r="F388" s="177" t="s">
        <v>672</v>
      </c>
      <c r="H388" s="178">
        <v>191.304</v>
      </c>
      <c r="I388" s="179"/>
      <c r="L388" s="175"/>
      <c r="M388" s="180"/>
      <c r="T388" s="181"/>
      <c r="AT388" s="176" t="s">
        <v>603</v>
      </c>
      <c r="AU388" s="176" t="s">
        <v>93</v>
      </c>
      <c r="AV388" s="15" t="s">
        <v>147</v>
      </c>
      <c r="AW388" s="15" t="s">
        <v>42</v>
      </c>
      <c r="AX388" s="15" t="s">
        <v>91</v>
      </c>
      <c r="AY388" s="176" t="s">
        <v>594</v>
      </c>
    </row>
    <row r="389" spans="2:65" s="1" customFormat="1" ht="16.5" customHeight="1" x14ac:dyDescent="0.2">
      <c r="B389" s="34"/>
      <c r="C389" s="133" t="s">
        <v>969</v>
      </c>
      <c r="D389" s="133" t="s">
        <v>597</v>
      </c>
      <c r="E389" s="134" t="s">
        <v>9219</v>
      </c>
      <c r="F389" s="135" t="s">
        <v>9220</v>
      </c>
      <c r="G389" s="136" t="s">
        <v>944</v>
      </c>
      <c r="H389" s="137">
        <v>2303.5259999999998</v>
      </c>
      <c r="I389" s="138"/>
      <c r="J389" s="139">
        <f>ROUND(I389*H389,2)</f>
        <v>0</v>
      </c>
      <c r="K389" s="135" t="s">
        <v>651</v>
      </c>
      <c r="L389" s="34"/>
      <c r="M389" s="140" t="s">
        <v>82</v>
      </c>
      <c r="N389" s="141" t="s">
        <v>54</v>
      </c>
      <c r="P389" s="142">
        <f>O389*H389</f>
        <v>0</v>
      </c>
      <c r="Q389" s="142">
        <v>1.2E-4</v>
      </c>
      <c r="R389" s="142">
        <f>Q389*H389</f>
        <v>0.27642311999999997</v>
      </c>
      <c r="S389" s="142">
        <v>0</v>
      </c>
      <c r="T389" s="143">
        <f>S389*H389</f>
        <v>0</v>
      </c>
      <c r="AR389" s="144" t="s">
        <v>147</v>
      </c>
      <c r="AT389" s="144" t="s">
        <v>597</v>
      </c>
      <c r="AU389" s="144" t="s">
        <v>93</v>
      </c>
      <c r="AY389" s="18" t="s">
        <v>594</v>
      </c>
      <c r="BE389" s="145">
        <f>IF(N389="základní",J389,0)</f>
        <v>0</v>
      </c>
      <c r="BF389" s="145">
        <f>IF(N389="snížená",J389,0)</f>
        <v>0</v>
      </c>
      <c r="BG389" s="145">
        <f>IF(N389="zákl. přenesená",J389,0)</f>
        <v>0</v>
      </c>
      <c r="BH389" s="145">
        <f>IF(N389="sníž. přenesená",J389,0)</f>
        <v>0</v>
      </c>
      <c r="BI389" s="145">
        <f>IF(N389="nulová",J389,0)</f>
        <v>0</v>
      </c>
      <c r="BJ389" s="18" t="s">
        <v>91</v>
      </c>
      <c r="BK389" s="145">
        <f>ROUND(I389*H389,2)</f>
        <v>0</v>
      </c>
      <c r="BL389" s="18" t="s">
        <v>147</v>
      </c>
      <c r="BM389" s="144" t="s">
        <v>9221</v>
      </c>
    </row>
    <row r="390" spans="2:65" s="1" customFormat="1" ht="10.199999999999999" x14ac:dyDescent="0.2">
      <c r="B390" s="34"/>
      <c r="D390" s="164" t="s">
        <v>653</v>
      </c>
      <c r="F390" s="165" t="s">
        <v>9222</v>
      </c>
      <c r="I390" s="166"/>
      <c r="L390" s="34"/>
      <c r="M390" s="167"/>
      <c r="T390" s="55"/>
      <c r="AT390" s="18" t="s">
        <v>653</v>
      </c>
      <c r="AU390" s="18" t="s">
        <v>93</v>
      </c>
    </row>
    <row r="391" spans="2:65" s="13" customFormat="1" ht="10.199999999999999" x14ac:dyDescent="0.2">
      <c r="B391" s="153"/>
      <c r="D391" s="147" t="s">
        <v>603</v>
      </c>
      <c r="E391" s="154" t="s">
        <v>82</v>
      </c>
      <c r="F391" s="155" t="s">
        <v>9223</v>
      </c>
      <c r="H391" s="156">
        <v>19.420000000000002</v>
      </c>
      <c r="I391" s="157"/>
      <c r="L391" s="153"/>
      <c r="M391" s="158"/>
      <c r="T391" s="159"/>
      <c r="AT391" s="154" t="s">
        <v>603</v>
      </c>
      <c r="AU391" s="154" t="s">
        <v>93</v>
      </c>
      <c r="AV391" s="13" t="s">
        <v>93</v>
      </c>
      <c r="AW391" s="13" t="s">
        <v>42</v>
      </c>
      <c r="AX391" s="13" t="s">
        <v>84</v>
      </c>
      <c r="AY391" s="154" t="s">
        <v>594</v>
      </c>
    </row>
    <row r="392" spans="2:65" s="13" customFormat="1" ht="10.199999999999999" x14ac:dyDescent="0.2">
      <c r="B392" s="153"/>
      <c r="D392" s="147" t="s">
        <v>603</v>
      </c>
      <c r="E392" s="154" t="s">
        <v>82</v>
      </c>
      <c r="F392" s="155" t="s">
        <v>9224</v>
      </c>
      <c r="H392" s="156">
        <v>13.913</v>
      </c>
      <c r="I392" s="157"/>
      <c r="L392" s="153"/>
      <c r="M392" s="158"/>
      <c r="T392" s="159"/>
      <c r="AT392" s="154" t="s">
        <v>603</v>
      </c>
      <c r="AU392" s="154" t="s">
        <v>93</v>
      </c>
      <c r="AV392" s="13" t="s">
        <v>93</v>
      </c>
      <c r="AW392" s="13" t="s">
        <v>42</v>
      </c>
      <c r="AX392" s="13" t="s">
        <v>84</v>
      </c>
      <c r="AY392" s="154" t="s">
        <v>594</v>
      </c>
    </row>
    <row r="393" spans="2:65" s="13" customFormat="1" ht="10.199999999999999" x14ac:dyDescent="0.2">
      <c r="B393" s="153"/>
      <c r="D393" s="147" t="s">
        <v>603</v>
      </c>
      <c r="E393" s="154" t="s">
        <v>82</v>
      </c>
      <c r="F393" s="155" t="s">
        <v>9225</v>
      </c>
      <c r="H393" s="156">
        <v>11.282</v>
      </c>
      <c r="I393" s="157"/>
      <c r="L393" s="153"/>
      <c r="M393" s="158"/>
      <c r="T393" s="159"/>
      <c r="AT393" s="154" t="s">
        <v>603</v>
      </c>
      <c r="AU393" s="154" t="s">
        <v>93</v>
      </c>
      <c r="AV393" s="13" t="s">
        <v>93</v>
      </c>
      <c r="AW393" s="13" t="s">
        <v>42</v>
      </c>
      <c r="AX393" s="13" t="s">
        <v>84</v>
      </c>
      <c r="AY393" s="154" t="s">
        <v>594</v>
      </c>
    </row>
    <row r="394" spans="2:65" s="13" customFormat="1" ht="10.199999999999999" x14ac:dyDescent="0.2">
      <c r="B394" s="153"/>
      <c r="D394" s="147" t="s">
        <v>603</v>
      </c>
      <c r="E394" s="154" t="s">
        <v>82</v>
      </c>
      <c r="F394" s="155" t="s">
        <v>9226</v>
      </c>
      <c r="H394" s="156">
        <v>0.96799999999999997</v>
      </c>
      <c r="I394" s="157"/>
      <c r="L394" s="153"/>
      <c r="M394" s="158"/>
      <c r="T394" s="159"/>
      <c r="AT394" s="154" t="s">
        <v>603</v>
      </c>
      <c r="AU394" s="154" t="s">
        <v>93</v>
      </c>
      <c r="AV394" s="13" t="s">
        <v>93</v>
      </c>
      <c r="AW394" s="13" t="s">
        <v>42</v>
      </c>
      <c r="AX394" s="13" t="s">
        <v>84</v>
      </c>
      <c r="AY394" s="154" t="s">
        <v>594</v>
      </c>
    </row>
    <row r="395" spans="2:65" s="13" customFormat="1" ht="10.199999999999999" x14ac:dyDescent="0.2">
      <c r="B395" s="153"/>
      <c r="D395" s="147" t="s">
        <v>603</v>
      </c>
      <c r="E395" s="154" t="s">
        <v>82</v>
      </c>
      <c r="F395" s="155" t="s">
        <v>9227</v>
      </c>
      <c r="H395" s="156">
        <v>4.375</v>
      </c>
      <c r="I395" s="157"/>
      <c r="L395" s="153"/>
      <c r="M395" s="158"/>
      <c r="T395" s="159"/>
      <c r="AT395" s="154" t="s">
        <v>603</v>
      </c>
      <c r="AU395" s="154" t="s">
        <v>93</v>
      </c>
      <c r="AV395" s="13" t="s">
        <v>93</v>
      </c>
      <c r="AW395" s="13" t="s">
        <v>42</v>
      </c>
      <c r="AX395" s="13" t="s">
        <v>84</v>
      </c>
      <c r="AY395" s="154" t="s">
        <v>594</v>
      </c>
    </row>
    <row r="396" spans="2:65" s="13" customFormat="1" ht="10.199999999999999" x14ac:dyDescent="0.2">
      <c r="B396" s="153"/>
      <c r="D396" s="147" t="s">
        <v>603</v>
      </c>
      <c r="E396" s="154" t="s">
        <v>82</v>
      </c>
      <c r="F396" s="155" t="s">
        <v>9228</v>
      </c>
      <c r="H396" s="156">
        <v>2.105</v>
      </c>
      <c r="I396" s="157"/>
      <c r="L396" s="153"/>
      <c r="M396" s="158"/>
      <c r="T396" s="159"/>
      <c r="AT396" s="154" t="s">
        <v>603</v>
      </c>
      <c r="AU396" s="154" t="s">
        <v>93</v>
      </c>
      <c r="AV396" s="13" t="s">
        <v>93</v>
      </c>
      <c r="AW396" s="13" t="s">
        <v>42</v>
      </c>
      <c r="AX396" s="13" t="s">
        <v>84</v>
      </c>
      <c r="AY396" s="154" t="s">
        <v>594</v>
      </c>
    </row>
    <row r="397" spans="2:65" s="13" customFormat="1" ht="10.199999999999999" x14ac:dyDescent="0.2">
      <c r="B397" s="153"/>
      <c r="D397" s="147" t="s">
        <v>603</v>
      </c>
      <c r="E397" s="154" t="s">
        <v>82</v>
      </c>
      <c r="F397" s="155" t="s">
        <v>9229</v>
      </c>
      <c r="H397" s="156">
        <v>8.5709999999999997</v>
      </c>
      <c r="I397" s="157"/>
      <c r="L397" s="153"/>
      <c r="M397" s="158"/>
      <c r="T397" s="159"/>
      <c r="AT397" s="154" t="s">
        <v>603</v>
      </c>
      <c r="AU397" s="154" t="s">
        <v>93</v>
      </c>
      <c r="AV397" s="13" t="s">
        <v>93</v>
      </c>
      <c r="AW397" s="13" t="s">
        <v>42</v>
      </c>
      <c r="AX397" s="13" t="s">
        <v>84</v>
      </c>
      <c r="AY397" s="154" t="s">
        <v>594</v>
      </c>
    </row>
    <row r="398" spans="2:65" s="13" customFormat="1" ht="10.199999999999999" x14ac:dyDescent="0.2">
      <c r="B398" s="153"/>
      <c r="D398" s="147" t="s">
        <v>603</v>
      </c>
      <c r="E398" s="154" t="s">
        <v>82</v>
      </c>
      <c r="F398" s="155" t="s">
        <v>9230</v>
      </c>
      <c r="H398" s="156">
        <v>4.6909999999999998</v>
      </c>
      <c r="I398" s="157"/>
      <c r="L398" s="153"/>
      <c r="M398" s="158"/>
      <c r="T398" s="159"/>
      <c r="AT398" s="154" t="s">
        <v>603</v>
      </c>
      <c r="AU398" s="154" t="s">
        <v>93</v>
      </c>
      <c r="AV398" s="13" t="s">
        <v>93</v>
      </c>
      <c r="AW398" s="13" t="s">
        <v>42</v>
      </c>
      <c r="AX398" s="13" t="s">
        <v>84</v>
      </c>
      <c r="AY398" s="154" t="s">
        <v>594</v>
      </c>
    </row>
    <row r="399" spans="2:65" s="13" customFormat="1" ht="10.199999999999999" x14ac:dyDescent="0.2">
      <c r="B399" s="153"/>
      <c r="D399" s="147" t="s">
        <v>603</v>
      </c>
      <c r="E399" s="154" t="s">
        <v>82</v>
      </c>
      <c r="F399" s="155" t="s">
        <v>9231</v>
      </c>
      <c r="H399" s="156">
        <v>27.667000000000002</v>
      </c>
      <c r="I399" s="157"/>
      <c r="L399" s="153"/>
      <c r="M399" s="158"/>
      <c r="T399" s="159"/>
      <c r="AT399" s="154" t="s">
        <v>603</v>
      </c>
      <c r="AU399" s="154" t="s">
        <v>93</v>
      </c>
      <c r="AV399" s="13" t="s">
        <v>93</v>
      </c>
      <c r="AW399" s="13" t="s">
        <v>42</v>
      </c>
      <c r="AX399" s="13" t="s">
        <v>84</v>
      </c>
      <c r="AY399" s="154" t="s">
        <v>594</v>
      </c>
    </row>
    <row r="400" spans="2:65" s="13" customFormat="1" ht="10.199999999999999" x14ac:dyDescent="0.2">
      <c r="B400" s="153"/>
      <c r="D400" s="147" t="s">
        <v>603</v>
      </c>
      <c r="E400" s="154" t="s">
        <v>82</v>
      </c>
      <c r="F400" s="155" t="s">
        <v>9232</v>
      </c>
      <c r="H400" s="156">
        <v>15</v>
      </c>
      <c r="I400" s="157"/>
      <c r="L400" s="153"/>
      <c r="M400" s="158"/>
      <c r="T400" s="159"/>
      <c r="AT400" s="154" t="s">
        <v>603</v>
      </c>
      <c r="AU400" s="154" t="s">
        <v>93</v>
      </c>
      <c r="AV400" s="13" t="s">
        <v>93</v>
      </c>
      <c r="AW400" s="13" t="s">
        <v>42</v>
      </c>
      <c r="AX400" s="13" t="s">
        <v>84</v>
      </c>
      <c r="AY400" s="154" t="s">
        <v>594</v>
      </c>
    </row>
    <row r="401" spans="2:51" s="13" customFormat="1" ht="10.199999999999999" x14ac:dyDescent="0.2">
      <c r="B401" s="153"/>
      <c r="D401" s="147" t="s">
        <v>603</v>
      </c>
      <c r="E401" s="154" t="s">
        <v>82</v>
      </c>
      <c r="F401" s="155" t="s">
        <v>9233</v>
      </c>
      <c r="H401" s="156">
        <v>4.4779999999999998</v>
      </c>
      <c r="I401" s="157"/>
      <c r="L401" s="153"/>
      <c r="M401" s="158"/>
      <c r="T401" s="159"/>
      <c r="AT401" s="154" t="s">
        <v>603</v>
      </c>
      <c r="AU401" s="154" t="s">
        <v>93</v>
      </c>
      <c r="AV401" s="13" t="s">
        <v>93</v>
      </c>
      <c r="AW401" s="13" t="s">
        <v>42</v>
      </c>
      <c r="AX401" s="13" t="s">
        <v>84</v>
      </c>
      <c r="AY401" s="154" t="s">
        <v>594</v>
      </c>
    </row>
    <row r="402" spans="2:51" s="13" customFormat="1" ht="10.199999999999999" x14ac:dyDescent="0.2">
      <c r="B402" s="153"/>
      <c r="D402" s="147" t="s">
        <v>603</v>
      </c>
      <c r="E402" s="154" t="s">
        <v>82</v>
      </c>
      <c r="F402" s="155" t="s">
        <v>9234</v>
      </c>
      <c r="H402" s="156">
        <v>202.98500000000001</v>
      </c>
      <c r="I402" s="157"/>
      <c r="L402" s="153"/>
      <c r="M402" s="158"/>
      <c r="T402" s="159"/>
      <c r="AT402" s="154" t="s">
        <v>603</v>
      </c>
      <c r="AU402" s="154" t="s">
        <v>93</v>
      </c>
      <c r="AV402" s="13" t="s">
        <v>93</v>
      </c>
      <c r="AW402" s="13" t="s">
        <v>42</v>
      </c>
      <c r="AX402" s="13" t="s">
        <v>84</v>
      </c>
      <c r="AY402" s="154" t="s">
        <v>594</v>
      </c>
    </row>
    <row r="403" spans="2:51" s="13" customFormat="1" ht="10.199999999999999" x14ac:dyDescent="0.2">
      <c r="B403" s="153"/>
      <c r="D403" s="147" t="s">
        <v>603</v>
      </c>
      <c r="E403" s="154" t="s">
        <v>82</v>
      </c>
      <c r="F403" s="155" t="s">
        <v>9235</v>
      </c>
      <c r="H403" s="156">
        <v>10.746</v>
      </c>
      <c r="I403" s="157"/>
      <c r="L403" s="153"/>
      <c r="M403" s="158"/>
      <c r="T403" s="159"/>
      <c r="AT403" s="154" t="s">
        <v>603</v>
      </c>
      <c r="AU403" s="154" t="s">
        <v>93</v>
      </c>
      <c r="AV403" s="13" t="s">
        <v>93</v>
      </c>
      <c r="AW403" s="13" t="s">
        <v>42</v>
      </c>
      <c r="AX403" s="13" t="s">
        <v>84</v>
      </c>
      <c r="AY403" s="154" t="s">
        <v>594</v>
      </c>
    </row>
    <row r="404" spans="2:51" s="13" customFormat="1" ht="10.199999999999999" x14ac:dyDescent="0.2">
      <c r="B404" s="153"/>
      <c r="D404" s="147" t="s">
        <v>603</v>
      </c>
      <c r="E404" s="154" t="s">
        <v>82</v>
      </c>
      <c r="F404" s="155" t="s">
        <v>9236</v>
      </c>
      <c r="H404" s="156">
        <v>127.164</v>
      </c>
      <c r="I404" s="157"/>
      <c r="L404" s="153"/>
      <c r="M404" s="158"/>
      <c r="T404" s="159"/>
      <c r="AT404" s="154" t="s">
        <v>603</v>
      </c>
      <c r="AU404" s="154" t="s">
        <v>93</v>
      </c>
      <c r="AV404" s="13" t="s">
        <v>93</v>
      </c>
      <c r="AW404" s="13" t="s">
        <v>42</v>
      </c>
      <c r="AX404" s="13" t="s">
        <v>84</v>
      </c>
      <c r="AY404" s="154" t="s">
        <v>594</v>
      </c>
    </row>
    <row r="405" spans="2:51" s="13" customFormat="1" ht="10.199999999999999" x14ac:dyDescent="0.2">
      <c r="B405" s="153"/>
      <c r="D405" s="147" t="s">
        <v>603</v>
      </c>
      <c r="E405" s="154" t="s">
        <v>82</v>
      </c>
      <c r="F405" s="155" t="s">
        <v>9237</v>
      </c>
      <c r="H405" s="156">
        <v>6.2690000000000001</v>
      </c>
      <c r="I405" s="157"/>
      <c r="L405" s="153"/>
      <c r="M405" s="158"/>
      <c r="T405" s="159"/>
      <c r="AT405" s="154" t="s">
        <v>603</v>
      </c>
      <c r="AU405" s="154" t="s">
        <v>93</v>
      </c>
      <c r="AV405" s="13" t="s">
        <v>93</v>
      </c>
      <c r="AW405" s="13" t="s">
        <v>42</v>
      </c>
      <c r="AX405" s="13" t="s">
        <v>84</v>
      </c>
      <c r="AY405" s="154" t="s">
        <v>594</v>
      </c>
    </row>
    <row r="406" spans="2:51" s="13" customFormat="1" ht="10.199999999999999" x14ac:dyDescent="0.2">
      <c r="B406" s="153"/>
      <c r="D406" s="147" t="s">
        <v>603</v>
      </c>
      <c r="E406" s="154" t="s">
        <v>82</v>
      </c>
      <c r="F406" s="155" t="s">
        <v>9238</v>
      </c>
      <c r="H406" s="156">
        <v>3.5819999999999999</v>
      </c>
      <c r="I406" s="157"/>
      <c r="L406" s="153"/>
      <c r="M406" s="158"/>
      <c r="T406" s="159"/>
      <c r="AT406" s="154" t="s">
        <v>603</v>
      </c>
      <c r="AU406" s="154" t="s">
        <v>93</v>
      </c>
      <c r="AV406" s="13" t="s">
        <v>93</v>
      </c>
      <c r="AW406" s="13" t="s">
        <v>42</v>
      </c>
      <c r="AX406" s="13" t="s">
        <v>84</v>
      </c>
      <c r="AY406" s="154" t="s">
        <v>594</v>
      </c>
    </row>
    <row r="407" spans="2:51" s="13" customFormat="1" ht="10.199999999999999" x14ac:dyDescent="0.2">
      <c r="B407" s="153"/>
      <c r="D407" s="147" t="s">
        <v>603</v>
      </c>
      <c r="E407" s="154" t="s">
        <v>82</v>
      </c>
      <c r="F407" s="155" t="s">
        <v>9239</v>
      </c>
      <c r="H407" s="156">
        <v>172.83600000000001</v>
      </c>
      <c r="I407" s="157"/>
      <c r="L407" s="153"/>
      <c r="M407" s="158"/>
      <c r="T407" s="159"/>
      <c r="AT407" s="154" t="s">
        <v>603</v>
      </c>
      <c r="AU407" s="154" t="s">
        <v>93</v>
      </c>
      <c r="AV407" s="13" t="s">
        <v>93</v>
      </c>
      <c r="AW407" s="13" t="s">
        <v>42</v>
      </c>
      <c r="AX407" s="13" t="s">
        <v>84</v>
      </c>
      <c r="AY407" s="154" t="s">
        <v>594</v>
      </c>
    </row>
    <row r="408" spans="2:51" s="13" customFormat="1" ht="10.199999999999999" x14ac:dyDescent="0.2">
      <c r="B408" s="153"/>
      <c r="D408" s="147" t="s">
        <v>603</v>
      </c>
      <c r="E408" s="154" t="s">
        <v>82</v>
      </c>
      <c r="F408" s="155" t="s">
        <v>9240</v>
      </c>
      <c r="H408" s="156">
        <v>0.59699999999999998</v>
      </c>
      <c r="I408" s="157"/>
      <c r="L408" s="153"/>
      <c r="M408" s="158"/>
      <c r="T408" s="159"/>
      <c r="AT408" s="154" t="s">
        <v>603</v>
      </c>
      <c r="AU408" s="154" t="s">
        <v>93</v>
      </c>
      <c r="AV408" s="13" t="s">
        <v>93</v>
      </c>
      <c r="AW408" s="13" t="s">
        <v>42</v>
      </c>
      <c r="AX408" s="13" t="s">
        <v>84</v>
      </c>
      <c r="AY408" s="154" t="s">
        <v>594</v>
      </c>
    </row>
    <row r="409" spans="2:51" s="13" customFormat="1" ht="10.199999999999999" x14ac:dyDescent="0.2">
      <c r="B409" s="153"/>
      <c r="D409" s="147" t="s">
        <v>603</v>
      </c>
      <c r="E409" s="154" t="s">
        <v>82</v>
      </c>
      <c r="F409" s="155" t="s">
        <v>9241</v>
      </c>
      <c r="H409" s="156">
        <v>1.071</v>
      </c>
      <c r="I409" s="157"/>
      <c r="L409" s="153"/>
      <c r="M409" s="158"/>
      <c r="T409" s="159"/>
      <c r="AT409" s="154" t="s">
        <v>603</v>
      </c>
      <c r="AU409" s="154" t="s">
        <v>93</v>
      </c>
      <c r="AV409" s="13" t="s">
        <v>93</v>
      </c>
      <c r="AW409" s="13" t="s">
        <v>42</v>
      </c>
      <c r="AX409" s="13" t="s">
        <v>84</v>
      </c>
      <c r="AY409" s="154" t="s">
        <v>594</v>
      </c>
    </row>
    <row r="410" spans="2:51" s="13" customFormat="1" ht="10.199999999999999" x14ac:dyDescent="0.2">
      <c r="B410" s="153"/>
      <c r="D410" s="147" t="s">
        <v>603</v>
      </c>
      <c r="E410" s="154" t="s">
        <v>82</v>
      </c>
      <c r="F410" s="155" t="s">
        <v>9242</v>
      </c>
      <c r="H410" s="156">
        <v>45.106000000000002</v>
      </c>
      <c r="I410" s="157"/>
      <c r="L410" s="153"/>
      <c r="M410" s="158"/>
      <c r="T410" s="159"/>
      <c r="AT410" s="154" t="s">
        <v>603</v>
      </c>
      <c r="AU410" s="154" t="s">
        <v>93</v>
      </c>
      <c r="AV410" s="13" t="s">
        <v>93</v>
      </c>
      <c r="AW410" s="13" t="s">
        <v>42</v>
      </c>
      <c r="AX410" s="13" t="s">
        <v>84</v>
      </c>
      <c r="AY410" s="154" t="s">
        <v>594</v>
      </c>
    </row>
    <row r="411" spans="2:51" s="13" customFormat="1" ht="10.199999999999999" x14ac:dyDescent="0.2">
      <c r="B411" s="153"/>
      <c r="D411" s="147" t="s">
        <v>603</v>
      </c>
      <c r="E411" s="154" t="s">
        <v>82</v>
      </c>
      <c r="F411" s="155" t="s">
        <v>8964</v>
      </c>
      <c r="H411" s="156">
        <v>5.1059999999999999</v>
      </c>
      <c r="I411" s="157"/>
      <c r="L411" s="153"/>
      <c r="M411" s="158"/>
      <c r="T411" s="159"/>
      <c r="AT411" s="154" t="s">
        <v>603</v>
      </c>
      <c r="AU411" s="154" t="s">
        <v>93</v>
      </c>
      <c r="AV411" s="13" t="s">
        <v>93</v>
      </c>
      <c r="AW411" s="13" t="s">
        <v>42</v>
      </c>
      <c r="AX411" s="13" t="s">
        <v>84</v>
      </c>
      <c r="AY411" s="154" t="s">
        <v>594</v>
      </c>
    </row>
    <row r="412" spans="2:51" s="13" customFormat="1" ht="10.199999999999999" x14ac:dyDescent="0.2">
      <c r="B412" s="153"/>
      <c r="D412" s="147" t="s">
        <v>603</v>
      </c>
      <c r="E412" s="154" t="s">
        <v>82</v>
      </c>
      <c r="F412" s="155" t="s">
        <v>9243</v>
      </c>
      <c r="H412" s="156">
        <v>20</v>
      </c>
      <c r="I412" s="157"/>
      <c r="L412" s="153"/>
      <c r="M412" s="158"/>
      <c r="T412" s="159"/>
      <c r="AT412" s="154" t="s">
        <v>603</v>
      </c>
      <c r="AU412" s="154" t="s">
        <v>93</v>
      </c>
      <c r="AV412" s="13" t="s">
        <v>93</v>
      </c>
      <c r="AW412" s="13" t="s">
        <v>42</v>
      </c>
      <c r="AX412" s="13" t="s">
        <v>84</v>
      </c>
      <c r="AY412" s="154" t="s">
        <v>594</v>
      </c>
    </row>
    <row r="413" spans="2:51" s="13" customFormat="1" ht="10.199999999999999" x14ac:dyDescent="0.2">
      <c r="B413" s="153"/>
      <c r="D413" s="147" t="s">
        <v>603</v>
      </c>
      <c r="E413" s="154" t="s">
        <v>82</v>
      </c>
      <c r="F413" s="155" t="s">
        <v>9244</v>
      </c>
      <c r="H413" s="156">
        <v>3.1579999999999999</v>
      </c>
      <c r="I413" s="157"/>
      <c r="L413" s="153"/>
      <c r="M413" s="158"/>
      <c r="T413" s="159"/>
      <c r="AT413" s="154" t="s">
        <v>603</v>
      </c>
      <c r="AU413" s="154" t="s">
        <v>93</v>
      </c>
      <c r="AV413" s="13" t="s">
        <v>93</v>
      </c>
      <c r="AW413" s="13" t="s">
        <v>42</v>
      </c>
      <c r="AX413" s="13" t="s">
        <v>84</v>
      </c>
      <c r="AY413" s="154" t="s">
        <v>594</v>
      </c>
    </row>
    <row r="414" spans="2:51" s="13" customFormat="1" ht="10.199999999999999" x14ac:dyDescent="0.2">
      <c r="B414" s="153"/>
      <c r="D414" s="147" t="s">
        <v>603</v>
      </c>
      <c r="E414" s="154" t="s">
        <v>82</v>
      </c>
      <c r="F414" s="155" t="s">
        <v>9245</v>
      </c>
      <c r="H414" s="156">
        <v>40</v>
      </c>
      <c r="I414" s="157"/>
      <c r="L414" s="153"/>
      <c r="M414" s="158"/>
      <c r="T414" s="159"/>
      <c r="AT414" s="154" t="s">
        <v>603</v>
      </c>
      <c r="AU414" s="154" t="s">
        <v>93</v>
      </c>
      <c r="AV414" s="13" t="s">
        <v>93</v>
      </c>
      <c r="AW414" s="13" t="s">
        <v>42</v>
      </c>
      <c r="AX414" s="13" t="s">
        <v>84</v>
      </c>
      <c r="AY414" s="154" t="s">
        <v>594</v>
      </c>
    </row>
    <row r="415" spans="2:51" s="13" customFormat="1" ht="10.199999999999999" x14ac:dyDescent="0.2">
      <c r="B415" s="153"/>
      <c r="D415" s="147" t="s">
        <v>603</v>
      </c>
      <c r="E415" s="154" t="s">
        <v>82</v>
      </c>
      <c r="F415" s="155" t="s">
        <v>9246</v>
      </c>
      <c r="H415" s="156">
        <v>33.902000000000001</v>
      </c>
      <c r="I415" s="157"/>
      <c r="L415" s="153"/>
      <c r="M415" s="158"/>
      <c r="T415" s="159"/>
      <c r="AT415" s="154" t="s">
        <v>603</v>
      </c>
      <c r="AU415" s="154" t="s">
        <v>93</v>
      </c>
      <c r="AV415" s="13" t="s">
        <v>93</v>
      </c>
      <c r="AW415" s="13" t="s">
        <v>42</v>
      </c>
      <c r="AX415" s="13" t="s">
        <v>84</v>
      </c>
      <c r="AY415" s="154" t="s">
        <v>594</v>
      </c>
    </row>
    <row r="416" spans="2:51" s="13" customFormat="1" ht="10.199999999999999" x14ac:dyDescent="0.2">
      <c r="B416" s="153"/>
      <c r="D416" s="147" t="s">
        <v>603</v>
      </c>
      <c r="E416" s="154" t="s">
        <v>82</v>
      </c>
      <c r="F416" s="155" t="s">
        <v>9247</v>
      </c>
      <c r="H416" s="156">
        <v>6.0979999999999999</v>
      </c>
      <c r="I416" s="157"/>
      <c r="L416" s="153"/>
      <c r="M416" s="158"/>
      <c r="T416" s="159"/>
      <c r="AT416" s="154" t="s">
        <v>603</v>
      </c>
      <c r="AU416" s="154" t="s">
        <v>93</v>
      </c>
      <c r="AV416" s="13" t="s">
        <v>93</v>
      </c>
      <c r="AW416" s="13" t="s">
        <v>42</v>
      </c>
      <c r="AX416" s="13" t="s">
        <v>84</v>
      </c>
      <c r="AY416" s="154" t="s">
        <v>594</v>
      </c>
    </row>
    <row r="417" spans="2:51" s="13" customFormat="1" ht="10.199999999999999" x14ac:dyDescent="0.2">
      <c r="B417" s="153"/>
      <c r="D417" s="147" t="s">
        <v>603</v>
      </c>
      <c r="E417" s="154" t="s">
        <v>82</v>
      </c>
      <c r="F417" s="155" t="s">
        <v>9248</v>
      </c>
      <c r="H417" s="156">
        <v>6.6669999999999998</v>
      </c>
      <c r="I417" s="157"/>
      <c r="L417" s="153"/>
      <c r="M417" s="158"/>
      <c r="T417" s="159"/>
      <c r="AT417" s="154" t="s">
        <v>603</v>
      </c>
      <c r="AU417" s="154" t="s">
        <v>93</v>
      </c>
      <c r="AV417" s="13" t="s">
        <v>93</v>
      </c>
      <c r="AW417" s="13" t="s">
        <v>42</v>
      </c>
      <c r="AX417" s="13" t="s">
        <v>84</v>
      </c>
      <c r="AY417" s="154" t="s">
        <v>594</v>
      </c>
    </row>
    <row r="418" spans="2:51" s="13" customFormat="1" ht="10.199999999999999" x14ac:dyDescent="0.2">
      <c r="B418" s="153"/>
      <c r="D418" s="147" t="s">
        <v>603</v>
      </c>
      <c r="E418" s="154" t="s">
        <v>82</v>
      </c>
      <c r="F418" s="155" t="s">
        <v>9249</v>
      </c>
      <c r="H418" s="156">
        <v>6.8289999999999997</v>
      </c>
      <c r="I418" s="157"/>
      <c r="L418" s="153"/>
      <c r="M418" s="158"/>
      <c r="T418" s="159"/>
      <c r="AT418" s="154" t="s">
        <v>603</v>
      </c>
      <c r="AU418" s="154" t="s">
        <v>93</v>
      </c>
      <c r="AV418" s="13" t="s">
        <v>93</v>
      </c>
      <c r="AW418" s="13" t="s">
        <v>42</v>
      </c>
      <c r="AX418" s="13" t="s">
        <v>84</v>
      </c>
      <c r="AY418" s="154" t="s">
        <v>594</v>
      </c>
    </row>
    <row r="419" spans="2:51" s="13" customFormat="1" ht="10.199999999999999" x14ac:dyDescent="0.2">
      <c r="B419" s="153"/>
      <c r="D419" s="147" t="s">
        <v>603</v>
      </c>
      <c r="E419" s="154" t="s">
        <v>82</v>
      </c>
      <c r="F419" s="155" t="s">
        <v>9250</v>
      </c>
      <c r="H419" s="156">
        <v>30.614999999999998</v>
      </c>
      <c r="I419" s="157"/>
      <c r="L419" s="153"/>
      <c r="M419" s="158"/>
      <c r="T419" s="159"/>
      <c r="AT419" s="154" t="s">
        <v>603</v>
      </c>
      <c r="AU419" s="154" t="s">
        <v>93</v>
      </c>
      <c r="AV419" s="13" t="s">
        <v>93</v>
      </c>
      <c r="AW419" s="13" t="s">
        <v>42</v>
      </c>
      <c r="AX419" s="13" t="s">
        <v>84</v>
      </c>
      <c r="AY419" s="154" t="s">
        <v>594</v>
      </c>
    </row>
    <row r="420" spans="2:51" s="13" customFormat="1" ht="10.199999999999999" x14ac:dyDescent="0.2">
      <c r="B420" s="153"/>
      <c r="D420" s="147" t="s">
        <v>603</v>
      </c>
      <c r="E420" s="154" t="s">
        <v>82</v>
      </c>
      <c r="F420" s="155" t="s">
        <v>9251</v>
      </c>
      <c r="H420" s="156">
        <v>2.6669999999999998</v>
      </c>
      <c r="I420" s="157"/>
      <c r="L420" s="153"/>
      <c r="M420" s="158"/>
      <c r="T420" s="159"/>
      <c r="AT420" s="154" t="s">
        <v>603</v>
      </c>
      <c r="AU420" s="154" t="s">
        <v>93</v>
      </c>
      <c r="AV420" s="13" t="s">
        <v>93</v>
      </c>
      <c r="AW420" s="13" t="s">
        <v>42</v>
      </c>
      <c r="AX420" s="13" t="s">
        <v>84</v>
      </c>
      <c r="AY420" s="154" t="s">
        <v>594</v>
      </c>
    </row>
    <row r="421" spans="2:51" s="13" customFormat="1" ht="10.199999999999999" x14ac:dyDescent="0.2">
      <c r="B421" s="153"/>
      <c r="D421" s="147" t="s">
        <v>603</v>
      </c>
      <c r="E421" s="154" t="s">
        <v>82</v>
      </c>
      <c r="F421" s="155" t="s">
        <v>9252</v>
      </c>
      <c r="H421" s="156">
        <v>2.8570000000000002</v>
      </c>
      <c r="I421" s="157"/>
      <c r="L421" s="153"/>
      <c r="M421" s="158"/>
      <c r="T421" s="159"/>
      <c r="AT421" s="154" t="s">
        <v>603</v>
      </c>
      <c r="AU421" s="154" t="s">
        <v>93</v>
      </c>
      <c r="AV421" s="13" t="s">
        <v>93</v>
      </c>
      <c r="AW421" s="13" t="s">
        <v>42</v>
      </c>
      <c r="AX421" s="13" t="s">
        <v>84</v>
      </c>
      <c r="AY421" s="154" t="s">
        <v>594</v>
      </c>
    </row>
    <row r="422" spans="2:51" s="13" customFormat="1" ht="10.199999999999999" x14ac:dyDescent="0.2">
      <c r="B422" s="153"/>
      <c r="D422" s="147" t="s">
        <v>603</v>
      </c>
      <c r="E422" s="154" t="s">
        <v>82</v>
      </c>
      <c r="F422" s="155" t="s">
        <v>9253</v>
      </c>
      <c r="H422" s="156">
        <v>0.66700000000000004</v>
      </c>
      <c r="I422" s="157"/>
      <c r="L422" s="153"/>
      <c r="M422" s="158"/>
      <c r="T422" s="159"/>
      <c r="AT422" s="154" t="s">
        <v>603</v>
      </c>
      <c r="AU422" s="154" t="s">
        <v>93</v>
      </c>
      <c r="AV422" s="13" t="s">
        <v>93</v>
      </c>
      <c r="AW422" s="13" t="s">
        <v>42</v>
      </c>
      <c r="AX422" s="13" t="s">
        <v>84</v>
      </c>
      <c r="AY422" s="154" t="s">
        <v>594</v>
      </c>
    </row>
    <row r="423" spans="2:51" s="13" customFormat="1" ht="10.199999999999999" x14ac:dyDescent="0.2">
      <c r="B423" s="153"/>
      <c r="D423" s="147" t="s">
        <v>603</v>
      </c>
      <c r="E423" s="154" t="s">
        <v>82</v>
      </c>
      <c r="F423" s="155" t="s">
        <v>9254</v>
      </c>
      <c r="H423" s="156">
        <v>3.214</v>
      </c>
      <c r="I423" s="157"/>
      <c r="L423" s="153"/>
      <c r="M423" s="158"/>
      <c r="T423" s="159"/>
      <c r="AT423" s="154" t="s">
        <v>603</v>
      </c>
      <c r="AU423" s="154" t="s">
        <v>93</v>
      </c>
      <c r="AV423" s="13" t="s">
        <v>93</v>
      </c>
      <c r="AW423" s="13" t="s">
        <v>42</v>
      </c>
      <c r="AX423" s="13" t="s">
        <v>84</v>
      </c>
      <c r="AY423" s="154" t="s">
        <v>594</v>
      </c>
    </row>
    <row r="424" spans="2:51" s="13" customFormat="1" ht="10.199999999999999" x14ac:dyDescent="0.2">
      <c r="B424" s="153"/>
      <c r="D424" s="147" t="s">
        <v>603</v>
      </c>
      <c r="E424" s="154" t="s">
        <v>82</v>
      </c>
      <c r="F424" s="155" t="s">
        <v>9255</v>
      </c>
      <c r="H424" s="156">
        <v>10.175000000000001</v>
      </c>
      <c r="I424" s="157"/>
      <c r="L424" s="153"/>
      <c r="M424" s="158"/>
      <c r="T424" s="159"/>
      <c r="AT424" s="154" t="s">
        <v>603</v>
      </c>
      <c r="AU424" s="154" t="s">
        <v>93</v>
      </c>
      <c r="AV424" s="13" t="s">
        <v>93</v>
      </c>
      <c r="AW424" s="13" t="s">
        <v>42</v>
      </c>
      <c r="AX424" s="13" t="s">
        <v>84</v>
      </c>
      <c r="AY424" s="154" t="s">
        <v>594</v>
      </c>
    </row>
    <row r="425" spans="2:51" s="13" customFormat="1" ht="10.199999999999999" x14ac:dyDescent="0.2">
      <c r="B425" s="153"/>
      <c r="D425" s="147" t="s">
        <v>603</v>
      </c>
      <c r="E425" s="154" t="s">
        <v>82</v>
      </c>
      <c r="F425" s="155" t="s">
        <v>9256</v>
      </c>
      <c r="H425" s="156">
        <v>12.077</v>
      </c>
      <c r="I425" s="157"/>
      <c r="L425" s="153"/>
      <c r="M425" s="158"/>
      <c r="T425" s="159"/>
      <c r="AT425" s="154" t="s">
        <v>603</v>
      </c>
      <c r="AU425" s="154" t="s">
        <v>93</v>
      </c>
      <c r="AV425" s="13" t="s">
        <v>93</v>
      </c>
      <c r="AW425" s="13" t="s">
        <v>42</v>
      </c>
      <c r="AX425" s="13" t="s">
        <v>84</v>
      </c>
      <c r="AY425" s="154" t="s">
        <v>594</v>
      </c>
    </row>
    <row r="426" spans="2:51" s="13" customFormat="1" ht="10.199999999999999" x14ac:dyDescent="0.2">
      <c r="B426" s="153"/>
      <c r="D426" s="147" t="s">
        <v>603</v>
      </c>
      <c r="E426" s="154" t="s">
        <v>82</v>
      </c>
      <c r="F426" s="155" t="s">
        <v>9257</v>
      </c>
      <c r="H426" s="156">
        <v>29.103999999999999</v>
      </c>
      <c r="I426" s="157"/>
      <c r="L426" s="153"/>
      <c r="M426" s="158"/>
      <c r="T426" s="159"/>
      <c r="AT426" s="154" t="s">
        <v>603</v>
      </c>
      <c r="AU426" s="154" t="s">
        <v>93</v>
      </c>
      <c r="AV426" s="13" t="s">
        <v>93</v>
      </c>
      <c r="AW426" s="13" t="s">
        <v>42</v>
      </c>
      <c r="AX426" s="13" t="s">
        <v>84</v>
      </c>
      <c r="AY426" s="154" t="s">
        <v>594</v>
      </c>
    </row>
    <row r="427" spans="2:51" s="13" customFormat="1" ht="10.199999999999999" x14ac:dyDescent="0.2">
      <c r="B427" s="153"/>
      <c r="D427" s="147" t="s">
        <v>603</v>
      </c>
      <c r="E427" s="154" t="s">
        <v>82</v>
      </c>
      <c r="F427" s="155" t="s">
        <v>9258</v>
      </c>
      <c r="H427" s="156">
        <v>157.01300000000001</v>
      </c>
      <c r="I427" s="157"/>
      <c r="L427" s="153"/>
      <c r="M427" s="158"/>
      <c r="T427" s="159"/>
      <c r="AT427" s="154" t="s">
        <v>603</v>
      </c>
      <c r="AU427" s="154" t="s">
        <v>93</v>
      </c>
      <c r="AV427" s="13" t="s">
        <v>93</v>
      </c>
      <c r="AW427" s="13" t="s">
        <v>42</v>
      </c>
      <c r="AX427" s="13" t="s">
        <v>84</v>
      </c>
      <c r="AY427" s="154" t="s">
        <v>594</v>
      </c>
    </row>
    <row r="428" spans="2:51" s="13" customFormat="1" ht="10.199999999999999" x14ac:dyDescent="0.2">
      <c r="B428" s="153"/>
      <c r="D428" s="147" t="s">
        <v>603</v>
      </c>
      <c r="E428" s="154" t="s">
        <v>82</v>
      </c>
      <c r="F428" s="155" t="s">
        <v>9259</v>
      </c>
      <c r="H428" s="156">
        <v>77.39</v>
      </c>
      <c r="I428" s="157"/>
      <c r="L428" s="153"/>
      <c r="M428" s="158"/>
      <c r="T428" s="159"/>
      <c r="AT428" s="154" t="s">
        <v>603</v>
      </c>
      <c r="AU428" s="154" t="s">
        <v>93</v>
      </c>
      <c r="AV428" s="13" t="s">
        <v>93</v>
      </c>
      <c r="AW428" s="13" t="s">
        <v>42</v>
      </c>
      <c r="AX428" s="13" t="s">
        <v>84</v>
      </c>
      <c r="AY428" s="154" t="s">
        <v>594</v>
      </c>
    </row>
    <row r="429" spans="2:51" s="13" customFormat="1" ht="10.199999999999999" x14ac:dyDescent="0.2">
      <c r="B429" s="153"/>
      <c r="D429" s="147" t="s">
        <v>603</v>
      </c>
      <c r="E429" s="154" t="s">
        <v>82</v>
      </c>
      <c r="F429" s="155" t="s">
        <v>9260</v>
      </c>
      <c r="H429" s="156">
        <v>17.356000000000002</v>
      </c>
      <c r="I429" s="157"/>
      <c r="L429" s="153"/>
      <c r="M429" s="158"/>
      <c r="T429" s="159"/>
      <c r="AT429" s="154" t="s">
        <v>603</v>
      </c>
      <c r="AU429" s="154" t="s">
        <v>93</v>
      </c>
      <c r="AV429" s="13" t="s">
        <v>93</v>
      </c>
      <c r="AW429" s="13" t="s">
        <v>42</v>
      </c>
      <c r="AX429" s="13" t="s">
        <v>84</v>
      </c>
      <c r="AY429" s="154" t="s">
        <v>594</v>
      </c>
    </row>
    <row r="430" spans="2:51" s="13" customFormat="1" ht="10.199999999999999" x14ac:dyDescent="0.2">
      <c r="B430" s="153"/>
      <c r="D430" s="147" t="s">
        <v>603</v>
      </c>
      <c r="E430" s="154" t="s">
        <v>82</v>
      </c>
      <c r="F430" s="155" t="s">
        <v>9261</v>
      </c>
      <c r="H430" s="156">
        <v>92.152000000000001</v>
      </c>
      <c r="I430" s="157"/>
      <c r="L430" s="153"/>
      <c r="M430" s="158"/>
      <c r="T430" s="159"/>
      <c r="AT430" s="154" t="s">
        <v>603</v>
      </c>
      <c r="AU430" s="154" t="s">
        <v>93</v>
      </c>
      <c r="AV430" s="13" t="s">
        <v>93</v>
      </c>
      <c r="AW430" s="13" t="s">
        <v>42</v>
      </c>
      <c r="AX430" s="13" t="s">
        <v>84</v>
      </c>
      <c r="AY430" s="154" t="s">
        <v>594</v>
      </c>
    </row>
    <row r="431" spans="2:51" s="13" customFormat="1" ht="10.199999999999999" x14ac:dyDescent="0.2">
      <c r="B431" s="153"/>
      <c r="D431" s="147" t="s">
        <v>603</v>
      </c>
      <c r="E431" s="154" t="s">
        <v>82</v>
      </c>
      <c r="F431" s="155" t="s">
        <v>9262</v>
      </c>
      <c r="H431" s="156">
        <v>2.8140000000000001</v>
      </c>
      <c r="I431" s="157"/>
      <c r="L431" s="153"/>
      <c r="M431" s="158"/>
      <c r="T431" s="159"/>
      <c r="AT431" s="154" t="s">
        <v>603</v>
      </c>
      <c r="AU431" s="154" t="s">
        <v>93</v>
      </c>
      <c r="AV431" s="13" t="s">
        <v>93</v>
      </c>
      <c r="AW431" s="13" t="s">
        <v>42</v>
      </c>
      <c r="AX431" s="13" t="s">
        <v>84</v>
      </c>
      <c r="AY431" s="154" t="s">
        <v>594</v>
      </c>
    </row>
    <row r="432" spans="2:51" s="13" customFormat="1" ht="10.199999999999999" x14ac:dyDescent="0.2">
      <c r="B432" s="153"/>
      <c r="D432" s="147" t="s">
        <v>603</v>
      </c>
      <c r="E432" s="154" t="s">
        <v>82</v>
      </c>
      <c r="F432" s="155" t="s">
        <v>9263</v>
      </c>
      <c r="H432" s="156">
        <v>2.8140000000000001</v>
      </c>
      <c r="I432" s="157"/>
      <c r="L432" s="153"/>
      <c r="M432" s="158"/>
      <c r="T432" s="159"/>
      <c r="AT432" s="154" t="s">
        <v>603</v>
      </c>
      <c r="AU432" s="154" t="s">
        <v>93</v>
      </c>
      <c r="AV432" s="13" t="s">
        <v>93</v>
      </c>
      <c r="AW432" s="13" t="s">
        <v>42</v>
      </c>
      <c r="AX432" s="13" t="s">
        <v>84</v>
      </c>
      <c r="AY432" s="154" t="s">
        <v>594</v>
      </c>
    </row>
    <row r="433" spans="2:65" s="13" customFormat="1" ht="10.199999999999999" x14ac:dyDescent="0.2">
      <c r="B433" s="153"/>
      <c r="D433" s="147" t="s">
        <v>603</v>
      </c>
      <c r="E433" s="154" t="s">
        <v>82</v>
      </c>
      <c r="F433" s="155" t="s">
        <v>9264</v>
      </c>
      <c r="H433" s="156">
        <v>81.543999999999997</v>
      </c>
      <c r="I433" s="157"/>
      <c r="L433" s="153"/>
      <c r="M433" s="158"/>
      <c r="T433" s="159"/>
      <c r="AT433" s="154" t="s">
        <v>603</v>
      </c>
      <c r="AU433" s="154" t="s">
        <v>93</v>
      </c>
      <c r="AV433" s="13" t="s">
        <v>93</v>
      </c>
      <c r="AW433" s="13" t="s">
        <v>42</v>
      </c>
      <c r="AX433" s="13" t="s">
        <v>84</v>
      </c>
      <c r="AY433" s="154" t="s">
        <v>594</v>
      </c>
    </row>
    <row r="434" spans="2:65" s="13" customFormat="1" ht="10.199999999999999" x14ac:dyDescent="0.2">
      <c r="B434" s="153"/>
      <c r="D434" s="147" t="s">
        <v>603</v>
      </c>
      <c r="E434" s="154" t="s">
        <v>82</v>
      </c>
      <c r="F434" s="155" t="s">
        <v>9265</v>
      </c>
      <c r="H434" s="156">
        <v>9.2349999999999994</v>
      </c>
      <c r="I434" s="157"/>
      <c r="L434" s="153"/>
      <c r="M434" s="158"/>
      <c r="T434" s="159"/>
      <c r="AT434" s="154" t="s">
        <v>603</v>
      </c>
      <c r="AU434" s="154" t="s">
        <v>93</v>
      </c>
      <c r="AV434" s="13" t="s">
        <v>93</v>
      </c>
      <c r="AW434" s="13" t="s">
        <v>42</v>
      </c>
      <c r="AX434" s="13" t="s">
        <v>84</v>
      </c>
      <c r="AY434" s="154" t="s">
        <v>594</v>
      </c>
    </row>
    <row r="435" spans="2:65" s="13" customFormat="1" ht="10.199999999999999" x14ac:dyDescent="0.2">
      <c r="B435" s="153"/>
      <c r="D435" s="147" t="s">
        <v>603</v>
      </c>
      <c r="E435" s="154" t="s">
        <v>82</v>
      </c>
      <c r="F435" s="155" t="s">
        <v>9266</v>
      </c>
      <c r="H435" s="156">
        <v>19.901</v>
      </c>
      <c r="I435" s="157"/>
      <c r="L435" s="153"/>
      <c r="M435" s="158"/>
      <c r="T435" s="159"/>
      <c r="AT435" s="154" t="s">
        <v>603</v>
      </c>
      <c r="AU435" s="154" t="s">
        <v>93</v>
      </c>
      <c r="AV435" s="13" t="s">
        <v>93</v>
      </c>
      <c r="AW435" s="13" t="s">
        <v>42</v>
      </c>
      <c r="AX435" s="13" t="s">
        <v>84</v>
      </c>
      <c r="AY435" s="154" t="s">
        <v>594</v>
      </c>
    </row>
    <row r="436" spans="2:65" s="13" customFormat="1" ht="10.199999999999999" x14ac:dyDescent="0.2">
      <c r="B436" s="153"/>
      <c r="D436" s="147" t="s">
        <v>603</v>
      </c>
      <c r="E436" s="154" t="s">
        <v>82</v>
      </c>
      <c r="F436" s="155" t="s">
        <v>9267</v>
      </c>
      <c r="H436" s="156">
        <v>3.0510000000000002</v>
      </c>
      <c r="I436" s="157"/>
      <c r="L436" s="153"/>
      <c r="M436" s="158"/>
      <c r="T436" s="159"/>
      <c r="AT436" s="154" t="s">
        <v>603</v>
      </c>
      <c r="AU436" s="154" t="s">
        <v>93</v>
      </c>
      <c r="AV436" s="13" t="s">
        <v>93</v>
      </c>
      <c r="AW436" s="13" t="s">
        <v>42</v>
      </c>
      <c r="AX436" s="13" t="s">
        <v>84</v>
      </c>
      <c r="AY436" s="154" t="s">
        <v>594</v>
      </c>
    </row>
    <row r="437" spans="2:65" s="13" customFormat="1" ht="10.199999999999999" x14ac:dyDescent="0.2">
      <c r="B437" s="153"/>
      <c r="D437" s="147" t="s">
        <v>603</v>
      </c>
      <c r="E437" s="154" t="s">
        <v>82</v>
      </c>
      <c r="F437" s="155" t="s">
        <v>9268</v>
      </c>
      <c r="H437" s="156">
        <v>4.3330000000000002</v>
      </c>
      <c r="I437" s="157"/>
      <c r="L437" s="153"/>
      <c r="M437" s="158"/>
      <c r="T437" s="159"/>
      <c r="AT437" s="154" t="s">
        <v>603</v>
      </c>
      <c r="AU437" s="154" t="s">
        <v>93</v>
      </c>
      <c r="AV437" s="13" t="s">
        <v>93</v>
      </c>
      <c r="AW437" s="13" t="s">
        <v>42</v>
      </c>
      <c r="AX437" s="13" t="s">
        <v>84</v>
      </c>
      <c r="AY437" s="154" t="s">
        <v>594</v>
      </c>
    </row>
    <row r="438" spans="2:65" s="13" customFormat="1" ht="10.199999999999999" x14ac:dyDescent="0.2">
      <c r="B438" s="153"/>
      <c r="D438" s="147" t="s">
        <v>603</v>
      </c>
      <c r="E438" s="154" t="s">
        <v>82</v>
      </c>
      <c r="F438" s="155" t="s">
        <v>9269</v>
      </c>
      <c r="H438" s="156">
        <v>14.025</v>
      </c>
      <c r="I438" s="157"/>
      <c r="L438" s="153"/>
      <c r="M438" s="158"/>
      <c r="T438" s="159"/>
      <c r="AT438" s="154" t="s">
        <v>603</v>
      </c>
      <c r="AU438" s="154" t="s">
        <v>93</v>
      </c>
      <c r="AV438" s="13" t="s">
        <v>93</v>
      </c>
      <c r="AW438" s="13" t="s">
        <v>42</v>
      </c>
      <c r="AX438" s="13" t="s">
        <v>84</v>
      </c>
      <c r="AY438" s="154" t="s">
        <v>594</v>
      </c>
    </row>
    <row r="439" spans="2:65" s="13" customFormat="1" ht="10.199999999999999" x14ac:dyDescent="0.2">
      <c r="B439" s="153"/>
      <c r="D439" s="147" t="s">
        <v>603</v>
      </c>
      <c r="E439" s="154" t="s">
        <v>82</v>
      </c>
      <c r="F439" s="155" t="s">
        <v>9270</v>
      </c>
      <c r="H439" s="156">
        <v>20.395</v>
      </c>
      <c r="I439" s="157"/>
      <c r="L439" s="153"/>
      <c r="M439" s="158"/>
      <c r="T439" s="159"/>
      <c r="AT439" s="154" t="s">
        <v>603</v>
      </c>
      <c r="AU439" s="154" t="s">
        <v>93</v>
      </c>
      <c r="AV439" s="13" t="s">
        <v>93</v>
      </c>
      <c r="AW439" s="13" t="s">
        <v>42</v>
      </c>
      <c r="AX439" s="13" t="s">
        <v>84</v>
      </c>
      <c r="AY439" s="154" t="s">
        <v>594</v>
      </c>
    </row>
    <row r="440" spans="2:65" s="13" customFormat="1" ht="10.199999999999999" x14ac:dyDescent="0.2">
      <c r="B440" s="153"/>
      <c r="D440" s="147" t="s">
        <v>603</v>
      </c>
      <c r="E440" s="154" t="s">
        <v>82</v>
      </c>
      <c r="F440" s="155" t="s">
        <v>9271</v>
      </c>
      <c r="H440" s="156">
        <v>23.012</v>
      </c>
      <c r="I440" s="157"/>
      <c r="L440" s="153"/>
      <c r="M440" s="158"/>
      <c r="T440" s="159"/>
      <c r="AT440" s="154" t="s">
        <v>603</v>
      </c>
      <c r="AU440" s="154" t="s">
        <v>93</v>
      </c>
      <c r="AV440" s="13" t="s">
        <v>93</v>
      </c>
      <c r="AW440" s="13" t="s">
        <v>42</v>
      </c>
      <c r="AX440" s="13" t="s">
        <v>84</v>
      </c>
      <c r="AY440" s="154" t="s">
        <v>594</v>
      </c>
    </row>
    <row r="441" spans="2:65" s="13" customFormat="1" ht="10.199999999999999" x14ac:dyDescent="0.2">
      <c r="B441" s="153"/>
      <c r="D441" s="147" t="s">
        <v>603</v>
      </c>
      <c r="E441" s="154" t="s">
        <v>82</v>
      </c>
      <c r="F441" s="155" t="s">
        <v>9272</v>
      </c>
      <c r="H441" s="156">
        <v>5.3419999999999996</v>
      </c>
      <c r="I441" s="157"/>
      <c r="L441" s="153"/>
      <c r="M441" s="158"/>
      <c r="T441" s="159"/>
      <c r="AT441" s="154" t="s">
        <v>603</v>
      </c>
      <c r="AU441" s="154" t="s">
        <v>93</v>
      </c>
      <c r="AV441" s="13" t="s">
        <v>93</v>
      </c>
      <c r="AW441" s="13" t="s">
        <v>42</v>
      </c>
      <c r="AX441" s="13" t="s">
        <v>84</v>
      </c>
      <c r="AY441" s="154" t="s">
        <v>594</v>
      </c>
    </row>
    <row r="442" spans="2:65" s="13" customFormat="1" ht="10.199999999999999" x14ac:dyDescent="0.2">
      <c r="B442" s="153"/>
      <c r="D442" s="147" t="s">
        <v>603</v>
      </c>
      <c r="E442" s="154" t="s">
        <v>82</v>
      </c>
      <c r="F442" s="155" t="s">
        <v>9273</v>
      </c>
      <c r="H442" s="156">
        <v>1.3540000000000001</v>
      </c>
      <c r="I442" s="157"/>
      <c r="L442" s="153"/>
      <c r="M442" s="158"/>
      <c r="T442" s="159"/>
      <c r="AT442" s="154" t="s">
        <v>603</v>
      </c>
      <c r="AU442" s="154" t="s">
        <v>93</v>
      </c>
      <c r="AV442" s="13" t="s">
        <v>93</v>
      </c>
      <c r="AW442" s="13" t="s">
        <v>42</v>
      </c>
      <c r="AX442" s="13" t="s">
        <v>84</v>
      </c>
      <c r="AY442" s="154" t="s">
        <v>594</v>
      </c>
    </row>
    <row r="443" spans="2:65" s="13" customFormat="1" ht="10.199999999999999" x14ac:dyDescent="0.2">
      <c r="B443" s="153"/>
      <c r="D443" s="147" t="s">
        <v>603</v>
      </c>
      <c r="E443" s="154" t="s">
        <v>82</v>
      </c>
      <c r="F443" s="155" t="s">
        <v>9274</v>
      </c>
      <c r="H443" s="156">
        <v>1.2809999999999999</v>
      </c>
      <c r="I443" s="157"/>
      <c r="L443" s="153"/>
      <c r="M443" s="158"/>
      <c r="T443" s="159"/>
      <c r="AT443" s="154" t="s">
        <v>603</v>
      </c>
      <c r="AU443" s="154" t="s">
        <v>93</v>
      </c>
      <c r="AV443" s="13" t="s">
        <v>93</v>
      </c>
      <c r="AW443" s="13" t="s">
        <v>42</v>
      </c>
      <c r="AX443" s="13" t="s">
        <v>84</v>
      </c>
      <c r="AY443" s="154" t="s">
        <v>594</v>
      </c>
    </row>
    <row r="444" spans="2:65" s="13" customFormat="1" ht="10.199999999999999" x14ac:dyDescent="0.2">
      <c r="B444" s="153"/>
      <c r="D444" s="147" t="s">
        <v>603</v>
      </c>
      <c r="E444" s="154" t="s">
        <v>82</v>
      </c>
      <c r="F444" s="155" t="s">
        <v>9275</v>
      </c>
      <c r="H444" s="156">
        <v>174.55199999999999</v>
      </c>
      <c r="I444" s="157"/>
      <c r="L444" s="153"/>
      <c r="M444" s="158"/>
      <c r="T444" s="159"/>
      <c r="AT444" s="154" t="s">
        <v>603</v>
      </c>
      <c r="AU444" s="154" t="s">
        <v>93</v>
      </c>
      <c r="AV444" s="13" t="s">
        <v>93</v>
      </c>
      <c r="AW444" s="13" t="s">
        <v>42</v>
      </c>
      <c r="AX444" s="13" t="s">
        <v>84</v>
      </c>
      <c r="AY444" s="154" t="s">
        <v>594</v>
      </c>
    </row>
    <row r="445" spans="2:65" s="12" customFormat="1" ht="10.199999999999999" x14ac:dyDescent="0.2">
      <c r="B445" s="146"/>
      <c r="D445" s="147" t="s">
        <v>603</v>
      </c>
      <c r="E445" s="148" t="s">
        <v>82</v>
      </c>
      <c r="F445" s="149" t="s">
        <v>9276</v>
      </c>
      <c r="H445" s="148" t="s">
        <v>82</v>
      </c>
      <c r="I445" s="150"/>
      <c r="L445" s="146"/>
      <c r="M445" s="151"/>
      <c r="T445" s="152"/>
      <c r="AT445" s="148" t="s">
        <v>603</v>
      </c>
      <c r="AU445" s="148" t="s">
        <v>93</v>
      </c>
      <c r="AV445" s="12" t="s">
        <v>91</v>
      </c>
      <c r="AW445" s="12" t="s">
        <v>42</v>
      </c>
      <c r="AX445" s="12" t="s">
        <v>84</v>
      </c>
      <c r="AY445" s="148" t="s">
        <v>594</v>
      </c>
    </row>
    <row r="446" spans="2:65" s="13" customFormat="1" ht="10.199999999999999" x14ac:dyDescent="0.2">
      <c r="B446" s="153"/>
      <c r="D446" s="147" t="s">
        <v>603</v>
      </c>
      <c r="E446" s="154" t="s">
        <v>82</v>
      </c>
      <c r="F446" s="155" t="s">
        <v>9277</v>
      </c>
      <c r="H446" s="156">
        <v>700</v>
      </c>
      <c r="I446" s="157"/>
      <c r="L446" s="153"/>
      <c r="M446" s="158"/>
      <c r="T446" s="159"/>
      <c r="AT446" s="154" t="s">
        <v>603</v>
      </c>
      <c r="AU446" s="154" t="s">
        <v>93</v>
      </c>
      <c r="AV446" s="13" t="s">
        <v>93</v>
      </c>
      <c r="AW446" s="13" t="s">
        <v>42</v>
      </c>
      <c r="AX446" s="13" t="s">
        <v>84</v>
      </c>
      <c r="AY446" s="154" t="s">
        <v>594</v>
      </c>
    </row>
    <row r="447" spans="2:65" s="15" customFormat="1" ht="10.199999999999999" x14ac:dyDescent="0.2">
      <c r="B447" s="175"/>
      <c r="D447" s="147" t="s">
        <v>603</v>
      </c>
      <c r="E447" s="176" t="s">
        <v>82</v>
      </c>
      <c r="F447" s="177" t="s">
        <v>672</v>
      </c>
      <c r="H447" s="178">
        <v>2303.5259999999998</v>
      </c>
      <c r="I447" s="179"/>
      <c r="L447" s="175"/>
      <c r="M447" s="180"/>
      <c r="T447" s="181"/>
      <c r="AT447" s="176" t="s">
        <v>603</v>
      </c>
      <c r="AU447" s="176" t="s">
        <v>93</v>
      </c>
      <c r="AV447" s="15" t="s">
        <v>147</v>
      </c>
      <c r="AW447" s="15" t="s">
        <v>42</v>
      </c>
      <c r="AX447" s="15" t="s">
        <v>91</v>
      </c>
      <c r="AY447" s="176" t="s">
        <v>594</v>
      </c>
    </row>
    <row r="448" spans="2:65" s="1" customFormat="1" ht="16.5" customHeight="1" x14ac:dyDescent="0.2">
      <c r="B448" s="34"/>
      <c r="C448" s="133" t="s">
        <v>978</v>
      </c>
      <c r="D448" s="133" t="s">
        <v>597</v>
      </c>
      <c r="E448" s="134" t="s">
        <v>9278</v>
      </c>
      <c r="F448" s="135" t="s">
        <v>9279</v>
      </c>
      <c r="G448" s="136" t="s">
        <v>944</v>
      </c>
      <c r="H448" s="137">
        <v>1323.5</v>
      </c>
      <c r="I448" s="138"/>
      <c r="J448" s="139">
        <f>ROUND(I448*H448,2)</f>
        <v>0</v>
      </c>
      <c r="K448" s="135" t="s">
        <v>651</v>
      </c>
      <c r="L448" s="34"/>
      <c r="M448" s="140" t="s">
        <v>82</v>
      </c>
      <c r="N448" s="141" t="s">
        <v>54</v>
      </c>
      <c r="P448" s="142">
        <f>O448*H448</f>
        <v>0</v>
      </c>
      <c r="Q448" s="142">
        <v>2.0000000000000001E-4</v>
      </c>
      <c r="R448" s="142">
        <f>Q448*H448</f>
        <v>0.26469999999999999</v>
      </c>
      <c r="S448" s="142">
        <v>0</v>
      </c>
      <c r="T448" s="143">
        <f>S448*H448</f>
        <v>0</v>
      </c>
      <c r="AR448" s="144" t="s">
        <v>147</v>
      </c>
      <c r="AT448" s="144" t="s">
        <v>597</v>
      </c>
      <c r="AU448" s="144" t="s">
        <v>93</v>
      </c>
      <c r="AY448" s="18" t="s">
        <v>594</v>
      </c>
      <c r="BE448" s="145">
        <f>IF(N448="základní",J448,0)</f>
        <v>0</v>
      </c>
      <c r="BF448" s="145">
        <f>IF(N448="snížená",J448,0)</f>
        <v>0</v>
      </c>
      <c r="BG448" s="145">
        <f>IF(N448="zákl. přenesená",J448,0)</f>
        <v>0</v>
      </c>
      <c r="BH448" s="145">
        <f>IF(N448="sníž. přenesená",J448,0)</f>
        <v>0</v>
      </c>
      <c r="BI448" s="145">
        <f>IF(N448="nulová",J448,0)</f>
        <v>0</v>
      </c>
      <c r="BJ448" s="18" t="s">
        <v>91</v>
      </c>
      <c r="BK448" s="145">
        <f>ROUND(I448*H448,2)</f>
        <v>0</v>
      </c>
      <c r="BL448" s="18" t="s">
        <v>147</v>
      </c>
      <c r="BM448" s="144" t="s">
        <v>9280</v>
      </c>
    </row>
    <row r="449" spans="2:51" s="1" customFormat="1" ht="10.199999999999999" x14ac:dyDescent="0.2">
      <c r="B449" s="34"/>
      <c r="D449" s="164" t="s">
        <v>653</v>
      </c>
      <c r="F449" s="165" t="s">
        <v>9281</v>
      </c>
      <c r="I449" s="166"/>
      <c r="L449" s="34"/>
      <c r="M449" s="167"/>
      <c r="T449" s="55"/>
      <c r="AT449" s="18" t="s">
        <v>653</v>
      </c>
      <c r="AU449" s="18" t="s">
        <v>93</v>
      </c>
    </row>
    <row r="450" spans="2:51" s="12" customFormat="1" ht="10.199999999999999" x14ac:dyDescent="0.2">
      <c r="B450" s="146"/>
      <c r="D450" s="147" t="s">
        <v>603</v>
      </c>
      <c r="E450" s="148" t="s">
        <v>82</v>
      </c>
      <c r="F450" s="149" t="s">
        <v>9282</v>
      </c>
      <c r="H450" s="148" t="s">
        <v>82</v>
      </c>
      <c r="I450" s="150"/>
      <c r="L450" s="146"/>
      <c r="M450" s="151"/>
      <c r="T450" s="152"/>
      <c r="AT450" s="148" t="s">
        <v>603</v>
      </c>
      <c r="AU450" s="148" t="s">
        <v>93</v>
      </c>
      <c r="AV450" s="12" t="s">
        <v>91</v>
      </c>
      <c r="AW450" s="12" t="s">
        <v>42</v>
      </c>
      <c r="AX450" s="12" t="s">
        <v>84</v>
      </c>
      <c r="AY450" s="148" t="s">
        <v>594</v>
      </c>
    </row>
    <row r="451" spans="2:51" s="12" customFormat="1" ht="10.199999999999999" x14ac:dyDescent="0.2">
      <c r="B451" s="146"/>
      <c r="D451" s="147" t="s">
        <v>603</v>
      </c>
      <c r="E451" s="148" t="s">
        <v>82</v>
      </c>
      <c r="F451" s="149" t="s">
        <v>9283</v>
      </c>
      <c r="H451" s="148" t="s">
        <v>82</v>
      </c>
      <c r="I451" s="150"/>
      <c r="L451" s="146"/>
      <c r="M451" s="151"/>
      <c r="T451" s="152"/>
      <c r="AT451" s="148" t="s">
        <v>603</v>
      </c>
      <c r="AU451" s="148" t="s">
        <v>93</v>
      </c>
      <c r="AV451" s="12" t="s">
        <v>91</v>
      </c>
      <c r="AW451" s="12" t="s">
        <v>42</v>
      </c>
      <c r="AX451" s="12" t="s">
        <v>84</v>
      </c>
      <c r="AY451" s="148" t="s">
        <v>594</v>
      </c>
    </row>
    <row r="452" spans="2:51" s="12" customFormat="1" ht="10.199999999999999" x14ac:dyDescent="0.2">
      <c r="B452" s="146"/>
      <c r="D452" s="147" t="s">
        <v>603</v>
      </c>
      <c r="E452" s="148" t="s">
        <v>82</v>
      </c>
      <c r="F452" s="149" t="s">
        <v>9284</v>
      </c>
      <c r="H452" s="148" t="s">
        <v>82</v>
      </c>
      <c r="I452" s="150"/>
      <c r="L452" s="146"/>
      <c r="M452" s="151"/>
      <c r="T452" s="152"/>
      <c r="AT452" s="148" t="s">
        <v>603</v>
      </c>
      <c r="AU452" s="148" t="s">
        <v>93</v>
      </c>
      <c r="AV452" s="12" t="s">
        <v>91</v>
      </c>
      <c r="AW452" s="12" t="s">
        <v>42</v>
      </c>
      <c r="AX452" s="12" t="s">
        <v>84</v>
      </c>
      <c r="AY452" s="148" t="s">
        <v>594</v>
      </c>
    </row>
    <row r="453" spans="2:51" s="12" customFormat="1" ht="10.199999999999999" x14ac:dyDescent="0.2">
      <c r="B453" s="146"/>
      <c r="D453" s="147" t="s">
        <v>603</v>
      </c>
      <c r="E453" s="148" t="s">
        <v>82</v>
      </c>
      <c r="F453" s="149" t="s">
        <v>9285</v>
      </c>
      <c r="H453" s="148" t="s">
        <v>82</v>
      </c>
      <c r="I453" s="150"/>
      <c r="L453" s="146"/>
      <c r="M453" s="151"/>
      <c r="T453" s="152"/>
      <c r="AT453" s="148" t="s">
        <v>603</v>
      </c>
      <c r="AU453" s="148" t="s">
        <v>93</v>
      </c>
      <c r="AV453" s="12" t="s">
        <v>91</v>
      </c>
      <c r="AW453" s="12" t="s">
        <v>42</v>
      </c>
      <c r="AX453" s="12" t="s">
        <v>84</v>
      </c>
      <c r="AY453" s="148" t="s">
        <v>594</v>
      </c>
    </row>
    <row r="454" spans="2:51" s="12" customFormat="1" ht="10.199999999999999" x14ac:dyDescent="0.2">
      <c r="B454" s="146"/>
      <c r="D454" s="147" t="s">
        <v>603</v>
      </c>
      <c r="E454" s="148" t="s">
        <v>82</v>
      </c>
      <c r="F454" s="149" t="s">
        <v>9286</v>
      </c>
      <c r="H454" s="148" t="s">
        <v>82</v>
      </c>
      <c r="I454" s="150"/>
      <c r="L454" s="146"/>
      <c r="M454" s="151"/>
      <c r="T454" s="152"/>
      <c r="AT454" s="148" t="s">
        <v>603</v>
      </c>
      <c r="AU454" s="148" t="s">
        <v>93</v>
      </c>
      <c r="AV454" s="12" t="s">
        <v>91</v>
      </c>
      <c r="AW454" s="12" t="s">
        <v>42</v>
      </c>
      <c r="AX454" s="12" t="s">
        <v>84</v>
      </c>
      <c r="AY454" s="148" t="s">
        <v>594</v>
      </c>
    </row>
    <row r="455" spans="2:51" s="13" customFormat="1" ht="10.199999999999999" x14ac:dyDescent="0.2">
      <c r="B455" s="153"/>
      <c r="D455" s="147" t="s">
        <v>603</v>
      </c>
      <c r="E455" s="154" t="s">
        <v>82</v>
      </c>
      <c r="F455" s="155" t="s">
        <v>9287</v>
      </c>
      <c r="H455" s="156">
        <v>6.2</v>
      </c>
      <c r="I455" s="157"/>
      <c r="L455" s="153"/>
      <c r="M455" s="158"/>
      <c r="T455" s="159"/>
      <c r="AT455" s="154" t="s">
        <v>603</v>
      </c>
      <c r="AU455" s="154" t="s">
        <v>93</v>
      </c>
      <c r="AV455" s="13" t="s">
        <v>93</v>
      </c>
      <c r="AW455" s="13" t="s">
        <v>42</v>
      </c>
      <c r="AX455" s="13" t="s">
        <v>84</v>
      </c>
      <c r="AY455" s="154" t="s">
        <v>594</v>
      </c>
    </row>
    <row r="456" spans="2:51" s="13" customFormat="1" ht="10.199999999999999" x14ac:dyDescent="0.2">
      <c r="B456" s="153"/>
      <c r="D456" s="147" t="s">
        <v>603</v>
      </c>
      <c r="E456" s="154" t="s">
        <v>82</v>
      </c>
      <c r="F456" s="155" t="s">
        <v>9288</v>
      </c>
      <c r="H456" s="156">
        <v>5.7</v>
      </c>
      <c r="I456" s="157"/>
      <c r="L456" s="153"/>
      <c r="M456" s="158"/>
      <c r="T456" s="159"/>
      <c r="AT456" s="154" t="s">
        <v>603</v>
      </c>
      <c r="AU456" s="154" t="s">
        <v>93</v>
      </c>
      <c r="AV456" s="13" t="s">
        <v>93</v>
      </c>
      <c r="AW456" s="13" t="s">
        <v>42</v>
      </c>
      <c r="AX456" s="13" t="s">
        <v>84</v>
      </c>
      <c r="AY456" s="154" t="s">
        <v>594</v>
      </c>
    </row>
    <row r="457" spans="2:51" s="13" customFormat="1" ht="10.199999999999999" x14ac:dyDescent="0.2">
      <c r="B457" s="153"/>
      <c r="D457" s="147" t="s">
        <v>603</v>
      </c>
      <c r="E457" s="154" t="s">
        <v>82</v>
      </c>
      <c r="F457" s="155" t="s">
        <v>9289</v>
      </c>
      <c r="H457" s="156">
        <v>700</v>
      </c>
      <c r="I457" s="157"/>
      <c r="L457" s="153"/>
      <c r="M457" s="158"/>
      <c r="T457" s="159"/>
      <c r="AT457" s="154" t="s">
        <v>603</v>
      </c>
      <c r="AU457" s="154" t="s">
        <v>93</v>
      </c>
      <c r="AV457" s="13" t="s">
        <v>93</v>
      </c>
      <c r="AW457" s="13" t="s">
        <v>42</v>
      </c>
      <c r="AX457" s="13" t="s">
        <v>84</v>
      </c>
      <c r="AY457" s="154" t="s">
        <v>594</v>
      </c>
    </row>
    <row r="458" spans="2:51" s="14" customFormat="1" ht="10.199999999999999" x14ac:dyDescent="0.2">
      <c r="B458" s="168"/>
      <c r="D458" s="147" t="s">
        <v>603</v>
      </c>
      <c r="E458" s="169" t="s">
        <v>82</v>
      </c>
      <c r="F458" s="170" t="s">
        <v>668</v>
      </c>
      <c r="H458" s="171">
        <v>711.9</v>
      </c>
      <c r="I458" s="172"/>
      <c r="L458" s="168"/>
      <c r="M458" s="173"/>
      <c r="T458" s="174"/>
      <c r="AT458" s="169" t="s">
        <v>603</v>
      </c>
      <c r="AU458" s="169" t="s">
        <v>93</v>
      </c>
      <c r="AV458" s="14" t="s">
        <v>101</v>
      </c>
      <c r="AW458" s="14" t="s">
        <v>42</v>
      </c>
      <c r="AX458" s="14" t="s">
        <v>84</v>
      </c>
      <c r="AY458" s="169" t="s">
        <v>594</v>
      </c>
    </row>
    <row r="459" spans="2:51" s="12" customFormat="1" ht="10.199999999999999" x14ac:dyDescent="0.2">
      <c r="B459" s="146"/>
      <c r="D459" s="147" t="s">
        <v>603</v>
      </c>
      <c r="E459" s="148" t="s">
        <v>82</v>
      </c>
      <c r="F459" s="149" t="s">
        <v>9290</v>
      </c>
      <c r="H459" s="148" t="s">
        <v>82</v>
      </c>
      <c r="I459" s="150"/>
      <c r="L459" s="146"/>
      <c r="M459" s="151"/>
      <c r="T459" s="152"/>
      <c r="AT459" s="148" t="s">
        <v>603</v>
      </c>
      <c r="AU459" s="148" t="s">
        <v>93</v>
      </c>
      <c r="AV459" s="12" t="s">
        <v>91</v>
      </c>
      <c r="AW459" s="12" t="s">
        <v>42</v>
      </c>
      <c r="AX459" s="12" t="s">
        <v>84</v>
      </c>
      <c r="AY459" s="148" t="s">
        <v>594</v>
      </c>
    </row>
    <row r="460" spans="2:51" s="12" customFormat="1" ht="10.199999999999999" x14ac:dyDescent="0.2">
      <c r="B460" s="146"/>
      <c r="D460" s="147" t="s">
        <v>603</v>
      </c>
      <c r="E460" s="148" t="s">
        <v>82</v>
      </c>
      <c r="F460" s="149" t="s">
        <v>9291</v>
      </c>
      <c r="H460" s="148" t="s">
        <v>82</v>
      </c>
      <c r="I460" s="150"/>
      <c r="L460" s="146"/>
      <c r="M460" s="151"/>
      <c r="T460" s="152"/>
      <c r="AT460" s="148" t="s">
        <v>603</v>
      </c>
      <c r="AU460" s="148" t="s">
        <v>93</v>
      </c>
      <c r="AV460" s="12" t="s">
        <v>91</v>
      </c>
      <c r="AW460" s="12" t="s">
        <v>42</v>
      </c>
      <c r="AX460" s="12" t="s">
        <v>84</v>
      </c>
      <c r="AY460" s="148" t="s">
        <v>594</v>
      </c>
    </row>
    <row r="461" spans="2:51" s="13" customFormat="1" ht="10.199999999999999" x14ac:dyDescent="0.2">
      <c r="B461" s="153"/>
      <c r="D461" s="147" t="s">
        <v>603</v>
      </c>
      <c r="E461" s="154" t="s">
        <v>82</v>
      </c>
      <c r="F461" s="155" t="s">
        <v>9292</v>
      </c>
      <c r="H461" s="156">
        <v>78</v>
      </c>
      <c r="I461" s="157"/>
      <c r="L461" s="153"/>
      <c r="M461" s="158"/>
      <c r="T461" s="159"/>
      <c r="AT461" s="154" t="s">
        <v>603</v>
      </c>
      <c r="AU461" s="154" t="s">
        <v>93</v>
      </c>
      <c r="AV461" s="13" t="s">
        <v>93</v>
      </c>
      <c r="AW461" s="13" t="s">
        <v>42</v>
      </c>
      <c r="AX461" s="13" t="s">
        <v>84</v>
      </c>
      <c r="AY461" s="154" t="s">
        <v>594</v>
      </c>
    </row>
    <row r="462" spans="2:51" s="13" customFormat="1" ht="10.199999999999999" x14ac:dyDescent="0.2">
      <c r="B462" s="153"/>
      <c r="D462" s="147" t="s">
        <v>603</v>
      </c>
      <c r="E462" s="154" t="s">
        <v>82</v>
      </c>
      <c r="F462" s="155" t="s">
        <v>9293</v>
      </c>
      <c r="H462" s="156">
        <v>533.6</v>
      </c>
      <c r="I462" s="157"/>
      <c r="L462" s="153"/>
      <c r="M462" s="158"/>
      <c r="T462" s="159"/>
      <c r="AT462" s="154" t="s">
        <v>603</v>
      </c>
      <c r="AU462" s="154" t="s">
        <v>93</v>
      </c>
      <c r="AV462" s="13" t="s">
        <v>93</v>
      </c>
      <c r="AW462" s="13" t="s">
        <v>42</v>
      </c>
      <c r="AX462" s="13" t="s">
        <v>84</v>
      </c>
      <c r="AY462" s="154" t="s">
        <v>594</v>
      </c>
    </row>
    <row r="463" spans="2:51" s="14" customFormat="1" ht="10.199999999999999" x14ac:dyDescent="0.2">
      <c r="B463" s="168"/>
      <c r="D463" s="147" t="s">
        <v>603</v>
      </c>
      <c r="E463" s="169" t="s">
        <v>82</v>
      </c>
      <c r="F463" s="170" t="s">
        <v>668</v>
      </c>
      <c r="H463" s="171">
        <v>611.6</v>
      </c>
      <c r="I463" s="172"/>
      <c r="L463" s="168"/>
      <c r="M463" s="173"/>
      <c r="T463" s="174"/>
      <c r="AT463" s="169" t="s">
        <v>603</v>
      </c>
      <c r="AU463" s="169" t="s">
        <v>93</v>
      </c>
      <c r="AV463" s="14" t="s">
        <v>101</v>
      </c>
      <c r="AW463" s="14" t="s">
        <v>42</v>
      </c>
      <c r="AX463" s="14" t="s">
        <v>84</v>
      </c>
      <c r="AY463" s="169" t="s">
        <v>594</v>
      </c>
    </row>
    <row r="464" spans="2:51" s="15" customFormat="1" ht="10.199999999999999" x14ac:dyDescent="0.2">
      <c r="B464" s="175"/>
      <c r="D464" s="147" t="s">
        <v>603</v>
      </c>
      <c r="E464" s="176" t="s">
        <v>82</v>
      </c>
      <c r="F464" s="177" t="s">
        <v>672</v>
      </c>
      <c r="H464" s="178">
        <v>1323.5</v>
      </c>
      <c r="I464" s="179"/>
      <c r="L464" s="175"/>
      <c r="M464" s="180"/>
      <c r="T464" s="181"/>
      <c r="AT464" s="176" t="s">
        <v>603</v>
      </c>
      <c r="AU464" s="176" t="s">
        <v>93</v>
      </c>
      <c r="AV464" s="15" t="s">
        <v>147</v>
      </c>
      <c r="AW464" s="15" t="s">
        <v>42</v>
      </c>
      <c r="AX464" s="15" t="s">
        <v>91</v>
      </c>
      <c r="AY464" s="176" t="s">
        <v>594</v>
      </c>
    </row>
    <row r="465" spans="2:65" s="1" customFormat="1" ht="24.15" customHeight="1" x14ac:dyDescent="0.2">
      <c r="B465" s="34"/>
      <c r="C465" s="133" t="s">
        <v>991</v>
      </c>
      <c r="D465" s="133" t="s">
        <v>597</v>
      </c>
      <c r="E465" s="134" t="s">
        <v>9294</v>
      </c>
      <c r="F465" s="135" t="s">
        <v>9295</v>
      </c>
      <c r="G465" s="136" t="s">
        <v>600</v>
      </c>
      <c r="H465" s="137">
        <v>18</v>
      </c>
      <c r="I465" s="138"/>
      <c r="J465" s="139">
        <f>ROUND(I465*H465,2)</f>
        <v>0</v>
      </c>
      <c r="K465" s="135" t="s">
        <v>651</v>
      </c>
      <c r="L465" s="34"/>
      <c r="M465" s="140" t="s">
        <v>82</v>
      </c>
      <c r="N465" s="141" t="s">
        <v>54</v>
      </c>
      <c r="P465" s="142">
        <f>O465*H465</f>
        <v>0</v>
      </c>
      <c r="Q465" s="142">
        <v>2.588E-2</v>
      </c>
      <c r="R465" s="142">
        <f>Q465*H465</f>
        <v>0.46584000000000003</v>
      </c>
      <c r="S465" s="142">
        <v>0</v>
      </c>
      <c r="T465" s="143">
        <f>S465*H465</f>
        <v>0</v>
      </c>
      <c r="AR465" s="144" t="s">
        <v>147</v>
      </c>
      <c r="AT465" s="144" t="s">
        <v>597</v>
      </c>
      <c r="AU465" s="144" t="s">
        <v>93</v>
      </c>
      <c r="AY465" s="18" t="s">
        <v>594</v>
      </c>
      <c r="BE465" s="145">
        <f>IF(N465="základní",J465,0)</f>
        <v>0</v>
      </c>
      <c r="BF465" s="145">
        <f>IF(N465="snížená",J465,0)</f>
        <v>0</v>
      </c>
      <c r="BG465" s="145">
        <f>IF(N465="zákl. přenesená",J465,0)</f>
        <v>0</v>
      </c>
      <c r="BH465" s="145">
        <f>IF(N465="sníž. přenesená",J465,0)</f>
        <v>0</v>
      </c>
      <c r="BI465" s="145">
        <f>IF(N465="nulová",J465,0)</f>
        <v>0</v>
      </c>
      <c r="BJ465" s="18" t="s">
        <v>91</v>
      </c>
      <c r="BK465" s="145">
        <f>ROUND(I465*H465,2)</f>
        <v>0</v>
      </c>
      <c r="BL465" s="18" t="s">
        <v>147</v>
      </c>
      <c r="BM465" s="144" t="s">
        <v>9296</v>
      </c>
    </row>
    <row r="466" spans="2:65" s="1" customFormat="1" ht="10.199999999999999" x14ac:dyDescent="0.2">
      <c r="B466" s="34"/>
      <c r="D466" s="164" t="s">
        <v>653</v>
      </c>
      <c r="F466" s="165" t="s">
        <v>9297</v>
      </c>
      <c r="I466" s="166"/>
      <c r="L466" s="34"/>
      <c r="M466" s="167"/>
      <c r="T466" s="55"/>
      <c r="AT466" s="18" t="s">
        <v>653</v>
      </c>
      <c r="AU466" s="18" t="s">
        <v>93</v>
      </c>
    </row>
    <row r="467" spans="2:65" s="13" customFormat="1" ht="10.199999999999999" x14ac:dyDescent="0.2">
      <c r="B467" s="153"/>
      <c r="D467" s="147" t="s">
        <v>603</v>
      </c>
      <c r="E467" s="154" t="s">
        <v>82</v>
      </c>
      <c r="F467" s="155" t="s">
        <v>9298</v>
      </c>
      <c r="H467" s="156">
        <v>5</v>
      </c>
      <c r="I467" s="157"/>
      <c r="L467" s="153"/>
      <c r="M467" s="158"/>
      <c r="T467" s="159"/>
      <c r="AT467" s="154" t="s">
        <v>603</v>
      </c>
      <c r="AU467" s="154" t="s">
        <v>93</v>
      </c>
      <c r="AV467" s="13" t="s">
        <v>93</v>
      </c>
      <c r="AW467" s="13" t="s">
        <v>42</v>
      </c>
      <c r="AX467" s="13" t="s">
        <v>84</v>
      </c>
      <c r="AY467" s="154" t="s">
        <v>594</v>
      </c>
    </row>
    <row r="468" spans="2:65" s="13" customFormat="1" ht="10.199999999999999" x14ac:dyDescent="0.2">
      <c r="B468" s="153"/>
      <c r="D468" s="147" t="s">
        <v>603</v>
      </c>
      <c r="E468" s="154" t="s">
        <v>82</v>
      </c>
      <c r="F468" s="155" t="s">
        <v>9299</v>
      </c>
      <c r="H468" s="156">
        <v>1</v>
      </c>
      <c r="I468" s="157"/>
      <c r="L468" s="153"/>
      <c r="M468" s="158"/>
      <c r="T468" s="159"/>
      <c r="AT468" s="154" t="s">
        <v>603</v>
      </c>
      <c r="AU468" s="154" t="s">
        <v>93</v>
      </c>
      <c r="AV468" s="13" t="s">
        <v>93</v>
      </c>
      <c r="AW468" s="13" t="s">
        <v>42</v>
      </c>
      <c r="AX468" s="13" t="s">
        <v>84</v>
      </c>
      <c r="AY468" s="154" t="s">
        <v>594</v>
      </c>
    </row>
    <row r="469" spans="2:65" s="13" customFormat="1" ht="10.199999999999999" x14ac:dyDescent="0.2">
      <c r="B469" s="153"/>
      <c r="D469" s="147" t="s">
        <v>603</v>
      </c>
      <c r="E469" s="154" t="s">
        <v>82</v>
      </c>
      <c r="F469" s="155" t="s">
        <v>9300</v>
      </c>
      <c r="H469" s="156">
        <v>2</v>
      </c>
      <c r="I469" s="157"/>
      <c r="L469" s="153"/>
      <c r="M469" s="158"/>
      <c r="T469" s="159"/>
      <c r="AT469" s="154" t="s">
        <v>603</v>
      </c>
      <c r="AU469" s="154" t="s">
        <v>93</v>
      </c>
      <c r="AV469" s="13" t="s">
        <v>93</v>
      </c>
      <c r="AW469" s="13" t="s">
        <v>42</v>
      </c>
      <c r="AX469" s="13" t="s">
        <v>84</v>
      </c>
      <c r="AY469" s="154" t="s">
        <v>594</v>
      </c>
    </row>
    <row r="470" spans="2:65" s="13" customFormat="1" ht="10.199999999999999" x14ac:dyDescent="0.2">
      <c r="B470" s="153"/>
      <c r="D470" s="147" t="s">
        <v>603</v>
      </c>
      <c r="E470" s="154" t="s">
        <v>82</v>
      </c>
      <c r="F470" s="155" t="s">
        <v>9301</v>
      </c>
      <c r="H470" s="156">
        <v>2</v>
      </c>
      <c r="I470" s="157"/>
      <c r="L470" s="153"/>
      <c r="M470" s="158"/>
      <c r="T470" s="159"/>
      <c r="AT470" s="154" t="s">
        <v>603</v>
      </c>
      <c r="AU470" s="154" t="s">
        <v>93</v>
      </c>
      <c r="AV470" s="13" t="s">
        <v>93</v>
      </c>
      <c r="AW470" s="13" t="s">
        <v>42</v>
      </c>
      <c r="AX470" s="13" t="s">
        <v>84</v>
      </c>
      <c r="AY470" s="154" t="s">
        <v>594</v>
      </c>
    </row>
    <row r="471" spans="2:65" s="13" customFormat="1" ht="10.199999999999999" x14ac:dyDescent="0.2">
      <c r="B471" s="153"/>
      <c r="D471" s="147" t="s">
        <v>603</v>
      </c>
      <c r="E471" s="154" t="s">
        <v>82</v>
      </c>
      <c r="F471" s="155" t="s">
        <v>9302</v>
      </c>
      <c r="H471" s="156">
        <v>3</v>
      </c>
      <c r="I471" s="157"/>
      <c r="L471" s="153"/>
      <c r="M471" s="158"/>
      <c r="T471" s="159"/>
      <c r="AT471" s="154" t="s">
        <v>603</v>
      </c>
      <c r="AU471" s="154" t="s">
        <v>93</v>
      </c>
      <c r="AV471" s="13" t="s">
        <v>93</v>
      </c>
      <c r="AW471" s="13" t="s">
        <v>42</v>
      </c>
      <c r="AX471" s="13" t="s">
        <v>84</v>
      </c>
      <c r="AY471" s="154" t="s">
        <v>594</v>
      </c>
    </row>
    <row r="472" spans="2:65" s="13" customFormat="1" ht="10.199999999999999" x14ac:dyDescent="0.2">
      <c r="B472" s="153"/>
      <c r="D472" s="147" t="s">
        <v>603</v>
      </c>
      <c r="E472" s="154" t="s">
        <v>82</v>
      </c>
      <c r="F472" s="155" t="s">
        <v>9303</v>
      </c>
      <c r="H472" s="156">
        <v>3</v>
      </c>
      <c r="I472" s="157"/>
      <c r="L472" s="153"/>
      <c r="M472" s="158"/>
      <c r="T472" s="159"/>
      <c r="AT472" s="154" t="s">
        <v>603</v>
      </c>
      <c r="AU472" s="154" t="s">
        <v>93</v>
      </c>
      <c r="AV472" s="13" t="s">
        <v>93</v>
      </c>
      <c r="AW472" s="13" t="s">
        <v>42</v>
      </c>
      <c r="AX472" s="13" t="s">
        <v>84</v>
      </c>
      <c r="AY472" s="154" t="s">
        <v>594</v>
      </c>
    </row>
    <row r="473" spans="2:65" s="13" customFormat="1" ht="10.199999999999999" x14ac:dyDescent="0.2">
      <c r="B473" s="153"/>
      <c r="D473" s="147" t="s">
        <v>603</v>
      </c>
      <c r="E473" s="154" t="s">
        <v>82</v>
      </c>
      <c r="F473" s="155" t="s">
        <v>9304</v>
      </c>
      <c r="H473" s="156">
        <v>2</v>
      </c>
      <c r="I473" s="157"/>
      <c r="L473" s="153"/>
      <c r="M473" s="158"/>
      <c r="T473" s="159"/>
      <c r="AT473" s="154" t="s">
        <v>603</v>
      </c>
      <c r="AU473" s="154" t="s">
        <v>93</v>
      </c>
      <c r="AV473" s="13" t="s">
        <v>93</v>
      </c>
      <c r="AW473" s="13" t="s">
        <v>42</v>
      </c>
      <c r="AX473" s="13" t="s">
        <v>84</v>
      </c>
      <c r="AY473" s="154" t="s">
        <v>594</v>
      </c>
    </row>
    <row r="474" spans="2:65" s="15" customFormat="1" ht="10.199999999999999" x14ac:dyDescent="0.2">
      <c r="B474" s="175"/>
      <c r="D474" s="147" t="s">
        <v>603</v>
      </c>
      <c r="E474" s="176" t="s">
        <v>82</v>
      </c>
      <c r="F474" s="177" t="s">
        <v>672</v>
      </c>
      <c r="H474" s="178">
        <v>18</v>
      </c>
      <c r="I474" s="179"/>
      <c r="L474" s="175"/>
      <c r="M474" s="180"/>
      <c r="T474" s="181"/>
      <c r="AT474" s="176" t="s">
        <v>603</v>
      </c>
      <c r="AU474" s="176" t="s">
        <v>93</v>
      </c>
      <c r="AV474" s="15" t="s">
        <v>147</v>
      </c>
      <c r="AW474" s="15" t="s">
        <v>42</v>
      </c>
      <c r="AX474" s="15" t="s">
        <v>91</v>
      </c>
      <c r="AY474" s="176" t="s">
        <v>594</v>
      </c>
    </row>
    <row r="475" spans="2:65" s="1" customFormat="1" ht="16.5" customHeight="1" x14ac:dyDescent="0.2">
      <c r="B475" s="34"/>
      <c r="C475" s="183" t="s">
        <v>999</v>
      </c>
      <c r="D475" s="183" t="s">
        <v>752</v>
      </c>
      <c r="E475" s="184" t="s">
        <v>9305</v>
      </c>
      <c r="F475" s="185" t="s">
        <v>9306</v>
      </c>
      <c r="G475" s="186" t="s">
        <v>600</v>
      </c>
      <c r="H475" s="187">
        <v>13</v>
      </c>
      <c r="I475" s="188"/>
      <c r="J475" s="189">
        <f>ROUND(I475*H475,2)</f>
        <v>0</v>
      </c>
      <c r="K475" s="185" t="s">
        <v>651</v>
      </c>
      <c r="L475" s="190"/>
      <c r="M475" s="191" t="s">
        <v>82</v>
      </c>
      <c r="N475" s="192" t="s">
        <v>54</v>
      </c>
      <c r="P475" s="142">
        <f>O475*H475</f>
        <v>0</v>
      </c>
      <c r="Q475" s="142">
        <v>5.6000000000000001E-2</v>
      </c>
      <c r="R475" s="142">
        <f>Q475*H475</f>
        <v>0.72799999999999998</v>
      </c>
      <c r="S475" s="142">
        <v>0</v>
      </c>
      <c r="T475" s="143">
        <f>S475*H475</f>
        <v>0</v>
      </c>
      <c r="AR475" s="144" t="s">
        <v>716</v>
      </c>
      <c r="AT475" s="144" t="s">
        <v>752</v>
      </c>
      <c r="AU475" s="144" t="s">
        <v>93</v>
      </c>
      <c r="AY475" s="18" t="s">
        <v>594</v>
      </c>
      <c r="BE475" s="145">
        <f>IF(N475="základní",J475,0)</f>
        <v>0</v>
      </c>
      <c r="BF475" s="145">
        <f>IF(N475="snížená",J475,0)</f>
        <v>0</v>
      </c>
      <c r="BG475" s="145">
        <f>IF(N475="zákl. přenesená",J475,0)</f>
        <v>0</v>
      </c>
      <c r="BH475" s="145">
        <f>IF(N475="sníž. přenesená",J475,0)</f>
        <v>0</v>
      </c>
      <c r="BI475" s="145">
        <f>IF(N475="nulová",J475,0)</f>
        <v>0</v>
      </c>
      <c r="BJ475" s="18" t="s">
        <v>91</v>
      </c>
      <c r="BK475" s="145">
        <f>ROUND(I475*H475,2)</f>
        <v>0</v>
      </c>
      <c r="BL475" s="18" t="s">
        <v>147</v>
      </c>
      <c r="BM475" s="144" t="s">
        <v>9307</v>
      </c>
    </row>
    <row r="476" spans="2:65" s="13" customFormat="1" ht="10.199999999999999" x14ac:dyDescent="0.2">
      <c r="B476" s="153"/>
      <c r="D476" s="147" t="s">
        <v>603</v>
      </c>
      <c r="E476" s="154" t="s">
        <v>82</v>
      </c>
      <c r="F476" s="155" t="s">
        <v>9298</v>
      </c>
      <c r="H476" s="156">
        <v>5</v>
      </c>
      <c r="I476" s="157"/>
      <c r="L476" s="153"/>
      <c r="M476" s="158"/>
      <c r="T476" s="159"/>
      <c r="AT476" s="154" t="s">
        <v>603</v>
      </c>
      <c r="AU476" s="154" t="s">
        <v>93</v>
      </c>
      <c r="AV476" s="13" t="s">
        <v>93</v>
      </c>
      <c r="AW476" s="13" t="s">
        <v>42</v>
      </c>
      <c r="AX476" s="13" t="s">
        <v>84</v>
      </c>
      <c r="AY476" s="154" t="s">
        <v>594</v>
      </c>
    </row>
    <row r="477" spans="2:65" s="13" customFormat="1" ht="10.199999999999999" x14ac:dyDescent="0.2">
      <c r="B477" s="153"/>
      <c r="D477" s="147" t="s">
        <v>603</v>
      </c>
      <c r="E477" s="154" t="s">
        <v>82</v>
      </c>
      <c r="F477" s="155" t="s">
        <v>9300</v>
      </c>
      <c r="H477" s="156">
        <v>2</v>
      </c>
      <c r="I477" s="157"/>
      <c r="L477" s="153"/>
      <c r="M477" s="158"/>
      <c r="T477" s="159"/>
      <c r="AT477" s="154" t="s">
        <v>603</v>
      </c>
      <c r="AU477" s="154" t="s">
        <v>93</v>
      </c>
      <c r="AV477" s="13" t="s">
        <v>93</v>
      </c>
      <c r="AW477" s="13" t="s">
        <v>42</v>
      </c>
      <c r="AX477" s="13" t="s">
        <v>84</v>
      </c>
      <c r="AY477" s="154" t="s">
        <v>594</v>
      </c>
    </row>
    <row r="478" spans="2:65" s="13" customFormat="1" ht="10.199999999999999" x14ac:dyDescent="0.2">
      <c r="B478" s="153"/>
      <c r="D478" s="147" t="s">
        <v>603</v>
      </c>
      <c r="E478" s="154" t="s">
        <v>82</v>
      </c>
      <c r="F478" s="155" t="s">
        <v>9302</v>
      </c>
      <c r="H478" s="156">
        <v>3</v>
      </c>
      <c r="I478" s="157"/>
      <c r="L478" s="153"/>
      <c r="M478" s="158"/>
      <c r="T478" s="159"/>
      <c r="AT478" s="154" t="s">
        <v>603</v>
      </c>
      <c r="AU478" s="154" t="s">
        <v>93</v>
      </c>
      <c r="AV478" s="13" t="s">
        <v>93</v>
      </c>
      <c r="AW478" s="13" t="s">
        <v>42</v>
      </c>
      <c r="AX478" s="13" t="s">
        <v>84</v>
      </c>
      <c r="AY478" s="154" t="s">
        <v>594</v>
      </c>
    </row>
    <row r="479" spans="2:65" s="13" customFormat="1" ht="10.199999999999999" x14ac:dyDescent="0.2">
      <c r="B479" s="153"/>
      <c r="D479" s="147" t="s">
        <v>603</v>
      </c>
      <c r="E479" s="154" t="s">
        <v>82</v>
      </c>
      <c r="F479" s="155" t="s">
        <v>9303</v>
      </c>
      <c r="H479" s="156">
        <v>3</v>
      </c>
      <c r="I479" s="157"/>
      <c r="L479" s="153"/>
      <c r="M479" s="158"/>
      <c r="T479" s="159"/>
      <c r="AT479" s="154" t="s">
        <v>603</v>
      </c>
      <c r="AU479" s="154" t="s">
        <v>93</v>
      </c>
      <c r="AV479" s="13" t="s">
        <v>93</v>
      </c>
      <c r="AW479" s="13" t="s">
        <v>42</v>
      </c>
      <c r="AX479" s="13" t="s">
        <v>84</v>
      </c>
      <c r="AY479" s="154" t="s">
        <v>594</v>
      </c>
    </row>
    <row r="480" spans="2:65" s="15" customFormat="1" ht="10.199999999999999" x14ac:dyDescent="0.2">
      <c r="B480" s="175"/>
      <c r="D480" s="147" t="s">
        <v>603</v>
      </c>
      <c r="E480" s="176" t="s">
        <v>82</v>
      </c>
      <c r="F480" s="177" t="s">
        <v>672</v>
      </c>
      <c r="H480" s="178">
        <v>13</v>
      </c>
      <c r="I480" s="179"/>
      <c r="L480" s="175"/>
      <c r="M480" s="180"/>
      <c r="T480" s="181"/>
      <c r="AT480" s="176" t="s">
        <v>603</v>
      </c>
      <c r="AU480" s="176" t="s">
        <v>93</v>
      </c>
      <c r="AV480" s="15" t="s">
        <v>147</v>
      </c>
      <c r="AW480" s="15" t="s">
        <v>42</v>
      </c>
      <c r="AX480" s="15" t="s">
        <v>91</v>
      </c>
      <c r="AY480" s="176" t="s">
        <v>594</v>
      </c>
    </row>
    <row r="481" spans="2:65" s="1" customFormat="1" ht="16.5" customHeight="1" x14ac:dyDescent="0.2">
      <c r="B481" s="34"/>
      <c r="C481" s="183" t="s">
        <v>1006</v>
      </c>
      <c r="D481" s="183" t="s">
        <v>752</v>
      </c>
      <c r="E481" s="184" t="s">
        <v>9308</v>
      </c>
      <c r="F481" s="185" t="s">
        <v>9309</v>
      </c>
      <c r="G481" s="186" t="s">
        <v>600</v>
      </c>
      <c r="H481" s="187">
        <v>2</v>
      </c>
      <c r="I481" s="188"/>
      <c r="J481" s="189">
        <f>ROUND(I481*H481,2)</f>
        <v>0</v>
      </c>
      <c r="K481" s="185" t="s">
        <v>651</v>
      </c>
      <c r="L481" s="190"/>
      <c r="M481" s="191" t="s">
        <v>82</v>
      </c>
      <c r="N481" s="192" t="s">
        <v>54</v>
      </c>
      <c r="P481" s="142">
        <f>O481*H481</f>
        <v>0</v>
      </c>
      <c r="Q481" s="142">
        <v>7.0000000000000007E-2</v>
      </c>
      <c r="R481" s="142">
        <f>Q481*H481</f>
        <v>0.14000000000000001</v>
      </c>
      <c r="S481" s="142">
        <v>0</v>
      </c>
      <c r="T481" s="143">
        <f>S481*H481</f>
        <v>0</v>
      </c>
      <c r="AR481" s="144" t="s">
        <v>716</v>
      </c>
      <c r="AT481" s="144" t="s">
        <v>752</v>
      </c>
      <c r="AU481" s="144" t="s">
        <v>93</v>
      </c>
      <c r="AY481" s="18" t="s">
        <v>594</v>
      </c>
      <c r="BE481" s="145">
        <f>IF(N481="základní",J481,0)</f>
        <v>0</v>
      </c>
      <c r="BF481" s="145">
        <f>IF(N481="snížená",J481,0)</f>
        <v>0</v>
      </c>
      <c r="BG481" s="145">
        <f>IF(N481="zákl. přenesená",J481,0)</f>
        <v>0</v>
      </c>
      <c r="BH481" s="145">
        <f>IF(N481="sníž. přenesená",J481,0)</f>
        <v>0</v>
      </c>
      <c r="BI481" s="145">
        <f>IF(N481="nulová",J481,0)</f>
        <v>0</v>
      </c>
      <c r="BJ481" s="18" t="s">
        <v>91</v>
      </c>
      <c r="BK481" s="145">
        <f>ROUND(I481*H481,2)</f>
        <v>0</v>
      </c>
      <c r="BL481" s="18" t="s">
        <v>147</v>
      </c>
      <c r="BM481" s="144" t="s">
        <v>9310</v>
      </c>
    </row>
    <row r="482" spans="2:65" s="13" customFormat="1" ht="10.199999999999999" x14ac:dyDescent="0.2">
      <c r="B482" s="153"/>
      <c r="D482" s="147" t="s">
        <v>603</v>
      </c>
      <c r="E482" s="154" t="s">
        <v>82</v>
      </c>
      <c r="F482" s="155" t="s">
        <v>9301</v>
      </c>
      <c r="H482" s="156">
        <v>2</v>
      </c>
      <c r="I482" s="157"/>
      <c r="L482" s="153"/>
      <c r="M482" s="158"/>
      <c r="T482" s="159"/>
      <c r="AT482" s="154" t="s">
        <v>603</v>
      </c>
      <c r="AU482" s="154" t="s">
        <v>93</v>
      </c>
      <c r="AV482" s="13" t="s">
        <v>93</v>
      </c>
      <c r="AW482" s="13" t="s">
        <v>42</v>
      </c>
      <c r="AX482" s="13" t="s">
        <v>91</v>
      </c>
      <c r="AY482" s="154" t="s">
        <v>594</v>
      </c>
    </row>
    <row r="483" spans="2:65" s="1" customFormat="1" ht="16.5" customHeight="1" x14ac:dyDescent="0.2">
      <c r="B483" s="34"/>
      <c r="C483" s="183" t="s">
        <v>1012</v>
      </c>
      <c r="D483" s="183" t="s">
        <v>752</v>
      </c>
      <c r="E483" s="184" t="s">
        <v>9311</v>
      </c>
      <c r="F483" s="185" t="s">
        <v>9312</v>
      </c>
      <c r="G483" s="186" t="s">
        <v>600</v>
      </c>
      <c r="H483" s="187">
        <v>2</v>
      </c>
      <c r="I483" s="188"/>
      <c r="J483" s="189">
        <f>ROUND(I483*H483,2)</f>
        <v>0</v>
      </c>
      <c r="K483" s="185" t="s">
        <v>651</v>
      </c>
      <c r="L483" s="190"/>
      <c r="M483" s="191" t="s">
        <v>82</v>
      </c>
      <c r="N483" s="192" t="s">
        <v>54</v>
      </c>
      <c r="P483" s="142">
        <f>O483*H483</f>
        <v>0</v>
      </c>
      <c r="Q483" s="142">
        <v>6.0999999999999999E-2</v>
      </c>
      <c r="R483" s="142">
        <f>Q483*H483</f>
        <v>0.122</v>
      </c>
      <c r="S483" s="142">
        <v>0</v>
      </c>
      <c r="T483" s="143">
        <f>S483*H483</f>
        <v>0</v>
      </c>
      <c r="AR483" s="144" t="s">
        <v>716</v>
      </c>
      <c r="AT483" s="144" t="s">
        <v>752</v>
      </c>
      <c r="AU483" s="144" t="s">
        <v>93</v>
      </c>
      <c r="AY483" s="18" t="s">
        <v>594</v>
      </c>
      <c r="BE483" s="145">
        <f>IF(N483="základní",J483,0)</f>
        <v>0</v>
      </c>
      <c r="BF483" s="145">
        <f>IF(N483="snížená",J483,0)</f>
        <v>0</v>
      </c>
      <c r="BG483" s="145">
        <f>IF(N483="zákl. přenesená",J483,0)</f>
        <v>0</v>
      </c>
      <c r="BH483" s="145">
        <f>IF(N483="sníž. přenesená",J483,0)</f>
        <v>0</v>
      </c>
      <c r="BI483" s="145">
        <f>IF(N483="nulová",J483,0)</f>
        <v>0</v>
      </c>
      <c r="BJ483" s="18" t="s">
        <v>91</v>
      </c>
      <c r="BK483" s="145">
        <f>ROUND(I483*H483,2)</f>
        <v>0</v>
      </c>
      <c r="BL483" s="18" t="s">
        <v>147</v>
      </c>
      <c r="BM483" s="144" t="s">
        <v>9313</v>
      </c>
    </row>
    <row r="484" spans="2:65" s="13" customFormat="1" ht="10.199999999999999" x14ac:dyDescent="0.2">
      <c r="B484" s="153"/>
      <c r="D484" s="147" t="s">
        <v>603</v>
      </c>
      <c r="E484" s="154" t="s">
        <v>82</v>
      </c>
      <c r="F484" s="155" t="s">
        <v>9304</v>
      </c>
      <c r="H484" s="156">
        <v>2</v>
      </c>
      <c r="I484" s="157"/>
      <c r="L484" s="153"/>
      <c r="M484" s="158"/>
      <c r="T484" s="159"/>
      <c r="AT484" s="154" t="s">
        <v>603</v>
      </c>
      <c r="AU484" s="154" t="s">
        <v>93</v>
      </c>
      <c r="AV484" s="13" t="s">
        <v>93</v>
      </c>
      <c r="AW484" s="13" t="s">
        <v>42</v>
      </c>
      <c r="AX484" s="13" t="s">
        <v>91</v>
      </c>
      <c r="AY484" s="154" t="s">
        <v>594</v>
      </c>
    </row>
    <row r="485" spans="2:65" s="1" customFormat="1" ht="16.5" customHeight="1" x14ac:dyDescent="0.2">
      <c r="B485" s="34"/>
      <c r="C485" s="183" t="s">
        <v>1019</v>
      </c>
      <c r="D485" s="183" t="s">
        <v>752</v>
      </c>
      <c r="E485" s="184" t="s">
        <v>9314</v>
      </c>
      <c r="F485" s="185" t="s">
        <v>9315</v>
      </c>
      <c r="G485" s="186" t="s">
        <v>600</v>
      </c>
      <c r="H485" s="187">
        <v>1</v>
      </c>
      <c r="I485" s="188"/>
      <c r="J485" s="189">
        <f>ROUND(I485*H485,2)</f>
        <v>0</v>
      </c>
      <c r="K485" s="185" t="s">
        <v>651</v>
      </c>
      <c r="L485" s="190"/>
      <c r="M485" s="191" t="s">
        <v>82</v>
      </c>
      <c r="N485" s="192" t="s">
        <v>54</v>
      </c>
      <c r="P485" s="142">
        <f>O485*H485</f>
        <v>0</v>
      </c>
      <c r="Q485" s="142">
        <v>8.4000000000000005E-2</v>
      </c>
      <c r="R485" s="142">
        <f>Q485*H485</f>
        <v>8.4000000000000005E-2</v>
      </c>
      <c r="S485" s="142">
        <v>0</v>
      </c>
      <c r="T485" s="143">
        <f>S485*H485</f>
        <v>0</v>
      </c>
      <c r="AR485" s="144" t="s">
        <v>716</v>
      </c>
      <c r="AT485" s="144" t="s">
        <v>752</v>
      </c>
      <c r="AU485" s="144" t="s">
        <v>93</v>
      </c>
      <c r="AY485" s="18" t="s">
        <v>594</v>
      </c>
      <c r="BE485" s="145">
        <f>IF(N485="základní",J485,0)</f>
        <v>0</v>
      </c>
      <c r="BF485" s="145">
        <f>IF(N485="snížená",J485,0)</f>
        <v>0</v>
      </c>
      <c r="BG485" s="145">
        <f>IF(N485="zákl. přenesená",J485,0)</f>
        <v>0</v>
      </c>
      <c r="BH485" s="145">
        <f>IF(N485="sníž. přenesená",J485,0)</f>
        <v>0</v>
      </c>
      <c r="BI485" s="145">
        <f>IF(N485="nulová",J485,0)</f>
        <v>0</v>
      </c>
      <c r="BJ485" s="18" t="s">
        <v>91</v>
      </c>
      <c r="BK485" s="145">
        <f>ROUND(I485*H485,2)</f>
        <v>0</v>
      </c>
      <c r="BL485" s="18" t="s">
        <v>147</v>
      </c>
      <c r="BM485" s="144" t="s">
        <v>9316</v>
      </c>
    </row>
    <row r="486" spans="2:65" s="13" customFormat="1" ht="10.199999999999999" x14ac:dyDescent="0.2">
      <c r="B486" s="153"/>
      <c r="D486" s="147" t="s">
        <v>603</v>
      </c>
      <c r="E486" s="154" t="s">
        <v>82</v>
      </c>
      <c r="F486" s="155" t="s">
        <v>9299</v>
      </c>
      <c r="H486" s="156">
        <v>1</v>
      </c>
      <c r="I486" s="157"/>
      <c r="L486" s="153"/>
      <c r="M486" s="158"/>
      <c r="T486" s="159"/>
      <c r="AT486" s="154" t="s">
        <v>603</v>
      </c>
      <c r="AU486" s="154" t="s">
        <v>93</v>
      </c>
      <c r="AV486" s="13" t="s">
        <v>93</v>
      </c>
      <c r="AW486" s="13" t="s">
        <v>42</v>
      </c>
      <c r="AX486" s="13" t="s">
        <v>91</v>
      </c>
      <c r="AY486" s="154" t="s">
        <v>594</v>
      </c>
    </row>
    <row r="487" spans="2:65" s="1" customFormat="1" ht="24.15" customHeight="1" x14ac:dyDescent="0.2">
      <c r="B487" s="34"/>
      <c r="C487" s="133" t="s">
        <v>1025</v>
      </c>
      <c r="D487" s="133" t="s">
        <v>597</v>
      </c>
      <c r="E487" s="134" t="s">
        <v>9317</v>
      </c>
      <c r="F487" s="135" t="s">
        <v>9318</v>
      </c>
      <c r="G487" s="136" t="s">
        <v>600</v>
      </c>
      <c r="H487" s="137">
        <v>9</v>
      </c>
      <c r="I487" s="138"/>
      <c r="J487" s="139">
        <f>ROUND(I487*H487,2)</f>
        <v>0</v>
      </c>
      <c r="K487" s="135" t="s">
        <v>651</v>
      </c>
      <c r="L487" s="34"/>
      <c r="M487" s="140" t="s">
        <v>82</v>
      </c>
      <c r="N487" s="141" t="s">
        <v>54</v>
      </c>
      <c r="P487" s="142">
        <f>O487*H487</f>
        <v>0</v>
      </c>
      <c r="Q487" s="142">
        <v>3.0300000000000001E-2</v>
      </c>
      <c r="R487" s="142">
        <f>Q487*H487</f>
        <v>0.2727</v>
      </c>
      <c r="S487" s="142">
        <v>0</v>
      </c>
      <c r="T487" s="143">
        <f>S487*H487</f>
        <v>0</v>
      </c>
      <c r="AR487" s="144" t="s">
        <v>147</v>
      </c>
      <c r="AT487" s="144" t="s">
        <v>597</v>
      </c>
      <c r="AU487" s="144" t="s">
        <v>93</v>
      </c>
      <c r="AY487" s="18" t="s">
        <v>594</v>
      </c>
      <c r="BE487" s="145">
        <f>IF(N487="základní",J487,0)</f>
        <v>0</v>
      </c>
      <c r="BF487" s="145">
        <f>IF(N487="snížená",J487,0)</f>
        <v>0</v>
      </c>
      <c r="BG487" s="145">
        <f>IF(N487="zákl. přenesená",J487,0)</f>
        <v>0</v>
      </c>
      <c r="BH487" s="145">
        <f>IF(N487="sníž. přenesená",J487,0)</f>
        <v>0</v>
      </c>
      <c r="BI487" s="145">
        <f>IF(N487="nulová",J487,0)</f>
        <v>0</v>
      </c>
      <c r="BJ487" s="18" t="s">
        <v>91</v>
      </c>
      <c r="BK487" s="145">
        <f>ROUND(I487*H487,2)</f>
        <v>0</v>
      </c>
      <c r="BL487" s="18" t="s">
        <v>147</v>
      </c>
      <c r="BM487" s="144" t="s">
        <v>9319</v>
      </c>
    </row>
    <row r="488" spans="2:65" s="1" customFormat="1" ht="10.199999999999999" x14ac:dyDescent="0.2">
      <c r="B488" s="34"/>
      <c r="D488" s="164" t="s">
        <v>653</v>
      </c>
      <c r="F488" s="165" t="s">
        <v>9320</v>
      </c>
      <c r="I488" s="166"/>
      <c r="L488" s="34"/>
      <c r="M488" s="167"/>
      <c r="T488" s="55"/>
      <c r="AT488" s="18" t="s">
        <v>653</v>
      </c>
      <c r="AU488" s="18" t="s">
        <v>93</v>
      </c>
    </row>
    <row r="489" spans="2:65" s="13" customFormat="1" ht="10.199999999999999" x14ac:dyDescent="0.2">
      <c r="B489" s="153"/>
      <c r="D489" s="147" t="s">
        <v>603</v>
      </c>
      <c r="E489" s="154" t="s">
        <v>82</v>
      </c>
      <c r="F489" s="155" t="s">
        <v>9321</v>
      </c>
      <c r="H489" s="156">
        <v>3</v>
      </c>
      <c r="I489" s="157"/>
      <c r="L489" s="153"/>
      <c r="M489" s="158"/>
      <c r="T489" s="159"/>
      <c r="AT489" s="154" t="s">
        <v>603</v>
      </c>
      <c r="AU489" s="154" t="s">
        <v>93</v>
      </c>
      <c r="AV489" s="13" t="s">
        <v>93</v>
      </c>
      <c r="AW489" s="13" t="s">
        <v>42</v>
      </c>
      <c r="AX489" s="13" t="s">
        <v>84</v>
      </c>
      <c r="AY489" s="154" t="s">
        <v>594</v>
      </c>
    </row>
    <row r="490" spans="2:65" s="13" customFormat="1" ht="10.199999999999999" x14ac:dyDescent="0.2">
      <c r="B490" s="153"/>
      <c r="D490" s="147" t="s">
        <v>603</v>
      </c>
      <c r="E490" s="154" t="s">
        <v>82</v>
      </c>
      <c r="F490" s="155" t="s">
        <v>9322</v>
      </c>
      <c r="H490" s="156">
        <v>2</v>
      </c>
      <c r="I490" s="157"/>
      <c r="L490" s="153"/>
      <c r="M490" s="158"/>
      <c r="T490" s="159"/>
      <c r="AT490" s="154" t="s">
        <v>603</v>
      </c>
      <c r="AU490" s="154" t="s">
        <v>93</v>
      </c>
      <c r="AV490" s="13" t="s">
        <v>93</v>
      </c>
      <c r="AW490" s="13" t="s">
        <v>42</v>
      </c>
      <c r="AX490" s="13" t="s">
        <v>84</v>
      </c>
      <c r="AY490" s="154" t="s">
        <v>594</v>
      </c>
    </row>
    <row r="491" spans="2:65" s="13" customFormat="1" ht="10.199999999999999" x14ac:dyDescent="0.2">
      <c r="B491" s="153"/>
      <c r="D491" s="147" t="s">
        <v>603</v>
      </c>
      <c r="E491" s="154" t="s">
        <v>82</v>
      </c>
      <c r="F491" s="155" t="s">
        <v>9323</v>
      </c>
      <c r="H491" s="156">
        <v>3</v>
      </c>
      <c r="I491" s="157"/>
      <c r="L491" s="153"/>
      <c r="M491" s="158"/>
      <c r="T491" s="159"/>
      <c r="AT491" s="154" t="s">
        <v>603</v>
      </c>
      <c r="AU491" s="154" t="s">
        <v>93</v>
      </c>
      <c r="AV491" s="13" t="s">
        <v>93</v>
      </c>
      <c r="AW491" s="13" t="s">
        <v>42</v>
      </c>
      <c r="AX491" s="13" t="s">
        <v>84</v>
      </c>
      <c r="AY491" s="154" t="s">
        <v>594</v>
      </c>
    </row>
    <row r="492" spans="2:65" s="13" customFormat="1" ht="10.199999999999999" x14ac:dyDescent="0.2">
      <c r="B492" s="153"/>
      <c r="D492" s="147" t="s">
        <v>603</v>
      </c>
      <c r="E492" s="154" t="s">
        <v>82</v>
      </c>
      <c r="F492" s="155" t="s">
        <v>9324</v>
      </c>
      <c r="H492" s="156">
        <v>1</v>
      </c>
      <c r="I492" s="157"/>
      <c r="L492" s="153"/>
      <c r="M492" s="158"/>
      <c r="T492" s="159"/>
      <c r="AT492" s="154" t="s">
        <v>603</v>
      </c>
      <c r="AU492" s="154" t="s">
        <v>93</v>
      </c>
      <c r="AV492" s="13" t="s">
        <v>93</v>
      </c>
      <c r="AW492" s="13" t="s">
        <v>42</v>
      </c>
      <c r="AX492" s="13" t="s">
        <v>84</v>
      </c>
      <c r="AY492" s="154" t="s">
        <v>594</v>
      </c>
    </row>
    <row r="493" spans="2:65" s="15" customFormat="1" ht="10.199999999999999" x14ac:dyDescent="0.2">
      <c r="B493" s="175"/>
      <c r="D493" s="147" t="s">
        <v>603</v>
      </c>
      <c r="E493" s="176" t="s">
        <v>82</v>
      </c>
      <c r="F493" s="177" t="s">
        <v>672</v>
      </c>
      <c r="H493" s="178">
        <v>9</v>
      </c>
      <c r="I493" s="179"/>
      <c r="L493" s="175"/>
      <c r="M493" s="180"/>
      <c r="T493" s="181"/>
      <c r="AT493" s="176" t="s">
        <v>603</v>
      </c>
      <c r="AU493" s="176" t="s">
        <v>93</v>
      </c>
      <c r="AV493" s="15" t="s">
        <v>147</v>
      </c>
      <c r="AW493" s="15" t="s">
        <v>42</v>
      </c>
      <c r="AX493" s="15" t="s">
        <v>91</v>
      </c>
      <c r="AY493" s="176" t="s">
        <v>594</v>
      </c>
    </row>
    <row r="494" spans="2:65" s="1" customFormat="1" ht="16.5" customHeight="1" x14ac:dyDescent="0.2">
      <c r="B494" s="34"/>
      <c r="C494" s="183" t="s">
        <v>1033</v>
      </c>
      <c r="D494" s="183" t="s">
        <v>752</v>
      </c>
      <c r="E494" s="184" t="s">
        <v>9325</v>
      </c>
      <c r="F494" s="185" t="s">
        <v>9326</v>
      </c>
      <c r="G494" s="186" t="s">
        <v>600</v>
      </c>
      <c r="H494" s="187">
        <v>6</v>
      </c>
      <c r="I494" s="188"/>
      <c r="J494" s="189">
        <f>ROUND(I494*H494,2)</f>
        <v>0</v>
      </c>
      <c r="K494" s="185" t="s">
        <v>651</v>
      </c>
      <c r="L494" s="190"/>
      <c r="M494" s="191" t="s">
        <v>82</v>
      </c>
      <c r="N494" s="192" t="s">
        <v>54</v>
      </c>
      <c r="P494" s="142">
        <f>O494*H494</f>
        <v>0</v>
      </c>
      <c r="Q494" s="142">
        <v>8.4000000000000005E-2</v>
      </c>
      <c r="R494" s="142">
        <f>Q494*H494</f>
        <v>0.504</v>
      </c>
      <c r="S494" s="142">
        <v>0</v>
      </c>
      <c r="T494" s="143">
        <f>S494*H494</f>
        <v>0</v>
      </c>
      <c r="AR494" s="144" t="s">
        <v>716</v>
      </c>
      <c r="AT494" s="144" t="s">
        <v>752</v>
      </c>
      <c r="AU494" s="144" t="s">
        <v>93</v>
      </c>
      <c r="AY494" s="18" t="s">
        <v>594</v>
      </c>
      <c r="BE494" s="145">
        <f>IF(N494="základní",J494,0)</f>
        <v>0</v>
      </c>
      <c r="BF494" s="145">
        <f>IF(N494="snížená",J494,0)</f>
        <v>0</v>
      </c>
      <c r="BG494" s="145">
        <f>IF(N494="zákl. přenesená",J494,0)</f>
        <v>0</v>
      </c>
      <c r="BH494" s="145">
        <f>IF(N494="sníž. přenesená",J494,0)</f>
        <v>0</v>
      </c>
      <c r="BI494" s="145">
        <f>IF(N494="nulová",J494,0)</f>
        <v>0</v>
      </c>
      <c r="BJ494" s="18" t="s">
        <v>91</v>
      </c>
      <c r="BK494" s="145">
        <f>ROUND(I494*H494,2)</f>
        <v>0</v>
      </c>
      <c r="BL494" s="18" t="s">
        <v>147</v>
      </c>
      <c r="BM494" s="144" t="s">
        <v>9327</v>
      </c>
    </row>
    <row r="495" spans="2:65" s="13" customFormat="1" ht="10.199999999999999" x14ac:dyDescent="0.2">
      <c r="B495" s="153"/>
      <c r="D495" s="147" t="s">
        <v>603</v>
      </c>
      <c r="E495" s="154" t="s">
        <v>82</v>
      </c>
      <c r="F495" s="155" t="s">
        <v>9321</v>
      </c>
      <c r="H495" s="156">
        <v>3</v>
      </c>
      <c r="I495" s="157"/>
      <c r="L495" s="153"/>
      <c r="M495" s="158"/>
      <c r="T495" s="159"/>
      <c r="AT495" s="154" t="s">
        <v>603</v>
      </c>
      <c r="AU495" s="154" t="s">
        <v>93</v>
      </c>
      <c r="AV495" s="13" t="s">
        <v>93</v>
      </c>
      <c r="AW495" s="13" t="s">
        <v>42</v>
      </c>
      <c r="AX495" s="13" t="s">
        <v>84</v>
      </c>
      <c r="AY495" s="154" t="s">
        <v>594</v>
      </c>
    </row>
    <row r="496" spans="2:65" s="13" customFormat="1" ht="10.199999999999999" x14ac:dyDescent="0.2">
      <c r="B496" s="153"/>
      <c r="D496" s="147" t="s">
        <v>603</v>
      </c>
      <c r="E496" s="154" t="s">
        <v>82</v>
      </c>
      <c r="F496" s="155" t="s">
        <v>9322</v>
      </c>
      <c r="H496" s="156">
        <v>2</v>
      </c>
      <c r="I496" s="157"/>
      <c r="L496" s="153"/>
      <c r="M496" s="158"/>
      <c r="T496" s="159"/>
      <c r="AT496" s="154" t="s">
        <v>603</v>
      </c>
      <c r="AU496" s="154" t="s">
        <v>93</v>
      </c>
      <c r="AV496" s="13" t="s">
        <v>93</v>
      </c>
      <c r="AW496" s="13" t="s">
        <v>42</v>
      </c>
      <c r="AX496" s="13" t="s">
        <v>84</v>
      </c>
      <c r="AY496" s="154" t="s">
        <v>594</v>
      </c>
    </row>
    <row r="497" spans="2:65" s="13" customFormat="1" ht="10.199999999999999" x14ac:dyDescent="0.2">
      <c r="B497" s="153"/>
      <c r="D497" s="147" t="s">
        <v>603</v>
      </c>
      <c r="E497" s="154" t="s">
        <v>82</v>
      </c>
      <c r="F497" s="155" t="s">
        <v>9324</v>
      </c>
      <c r="H497" s="156">
        <v>1</v>
      </c>
      <c r="I497" s="157"/>
      <c r="L497" s="153"/>
      <c r="M497" s="158"/>
      <c r="T497" s="159"/>
      <c r="AT497" s="154" t="s">
        <v>603</v>
      </c>
      <c r="AU497" s="154" t="s">
        <v>93</v>
      </c>
      <c r="AV497" s="13" t="s">
        <v>93</v>
      </c>
      <c r="AW497" s="13" t="s">
        <v>42</v>
      </c>
      <c r="AX497" s="13" t="s">
        <v>84</v>
      </c>
      <c r="AY497" s="154" t="s">
        <v>594</v>
      </c>
    </row>
    <row r="498" spans="2:65" s="15" customFormat="1" ht="10.199999999999999" x14ac:dyDescent="0.2">
      <c r="B498" s="175"/>
      <c r="D498" s="147" t="s">
        <v>603</v>
      </c>
      <c r="E498" s="176" t="s">
        <v>82</v>
      </c>
      <c r="F498" s="177" t="s">
        <v>672</v>
      </c>
      <c r="H498" s="178">
        <v>6</v>
      </c>
      <c r="I498" s="179"/>
      <c r="L498" s="175"/>
      <c r="M498" s="180"/>
      <c r="T498" s="181"/>
      <c r="AT498" s="176" t="s">
        <v>603</v>
      </c>
      <c r="AU498" s="176" t="s">
        <v>93</v>
      </c>
      <c r="AV498" s="15" t="s">
        <v>147</v>
      </c>
      <c r="AW498" s="15" t="s">
        <v>42</v>
      </c>
      <c r="AX498" s="15" t="s">
        <v>91</v>
      </c>
      <c r="AY498" s="176" t="s">
        <v>594</v>
      </c>
    </row>
    <row r="499" spans="2:65" s="1" customFormat="1" ht="16.5" customHeight="1" x14ac:dyDescent="0.2">
      <c r="B499" s="34"/>
      <c r="C499" s="183" t="s">
        <v>1039</v>
      </c>
      <c r="D499" s="183" t="s">
        <v>752</v>
      </c>
      <c r="E499" s="184" t="s">
        <v>9328</v>
      </c>
      <c r="F499" s="185" t="s">
        <v>9329</v>
      </c>
      <c r="G499" s="186" t="s">
        <v>600</v>
      </c>
      <c r="H499" s="187">
        <v>3</v>
      </c>
      <c r="I499" s="188"/>
      <c r="J499" s="189">
        <f>ROUND(I499*H499,2)</f>
        <v>0</v>
      </c>
      <c r="K499" s="185" t="s">
        <v>651</v>
      </c>
      <c r="L499" s="190"/>
      <c r="M499" s="191" t="s">
        <v>82</v>
      </c>
      <c r="N499" s="192" t="s">
        <v>54</v>
      </c>
      <c r="P499" s="142">
        <f>O499*H499</f>
        <v>0</v>
      </c>
      <c r="Q499" s="142">
        <v>8.5999999999999993E-2</v>
      </c>
      <c r="R499" s="142">
        <f>Q499*H499</f>
        <v>0.25800000000000001</v>
      </c>
      <c r="S499" s="142">
        <v>0</v>
      </c>
      <c r="T499" s="143">
        <f>S499*H499</f>
        <v>0</v>
      </c>
      <c r="AR499" s="144" t="s">
        <v>716</v>
      </c>
      <c r="AT499" s="144" t="s">
        <v>752</v>
      </c>
      <c r="AU499" s="144" t="s">
        <v>93</v>
      </c>
      <c r="AY499" s="18" t="s">
        <v>594</v>
      </c>
      <c r="BE499" s="145">
        <f>IF(N499="základní",J499,0)</f>
        <v>0</v>
      </c>
      <c r="BF499" s="145">
        <f>IF(N499="snížená",J499,0)</f>
        <v>0</v>
      </c>
      <c r="BG499" s="145">
        <f>IF(N499="zákl. přenesená",J499,0)</f>
        <v>0</v>
      </c>
      <c r="BH499" s="145">
        <f>IF(N499="sníž. přenesená",J499,0)</f>
        <v>0</v>
      </c>
      <c r="BI499" s="145">
        <f>IF(N499="nulová",J499,0)</f>
        <v>0</v>
      </c>
      <c r="BJ499" s="18" t="s">
        <v>91</v>
      </c>
      <c r="BK499" s="145">
        <f>ROUND(I499*H499,2)</f>
        <v>0</v>
      </c>
      <c r="BL499" s="18" t="s">
        <v>147</v>
      </c>
      <c r="BM499" s="144" t="s">
        <v>9330</v>
      </c>
    </row>
    <row r="500" spans="2:65" s="13" customFormat="1" ht="10.199999999999999" x14ac:dyDescent="0.2">
      <c r="B500" s="153"/>
      <c r="D500" s="147" t="s">
        <v>603</v>
      </c>
      <c r="E500" s="154" t="s">
        <v>82</v>
      </c>
      <c r="F500" s="155" t="s">
        <v>9323</v>
      </c>
      <c r="H500" s="156">
        <v>3</v>
      </c>
      <c r="I500" s="157"/>
      <c r="L500" s="153"/>
      <c r="M500" s="158"/>
      <c r="T500" s="159"/>
      <c r="AT500" s="154" t="s">
        <v>603</v>
      </c>
      <c r="AU500" s="154" t="s">
        <v>93</v>
      </c>
      <c r="AV500" s="13" t="s">
        <v>93</v>
      </c>
      <c r="AW500" s="13" t="s">
        <v>42</v>
      </c>
      <c r="AX500" s="13" t="s">
        <v>91</v>
      </c>
      <c r="AY500" s="154" t="s">
        <v>594</v>
      </c>
    </row>
    <row r="501" spans="2:65" s="1" customFormat="1" ht="21.75" customHeight="1" x14ac:dyDescent="0.2">
      <c r="B501" s="34"/>
      <c r="C501" s="133" t="s">
        <v>1046</v>
      </c>
      <c r="D501" s="133" t="s">
        <v>597</v>
      </c>
      <c r="E501" s="134" t="s">
        <v>9331</v>
      </c>
      <c r="F501" s="135" t="s">
        <v>9332</v>
      </c>
      <c r="G501" s="136" t="s">
        <v>600</v>
      </c>
      <c r="H501" s="137">
        <v>20</v>
      </c>
      <c r="I501" s="138"/>
      <c r="J501" s="139">
        <f>ROUND(I501*H501,2)</f>
        <v>0</v>
      </c>
      <c r="K501" s="135" t="s">
        <v>651</v>
      </c>
      <c r="L501" s="34"/>
      <c r="M501" s="140" t="s">
        <v>82</v>
      </c>
      <c r="N501" s="141" t="s">
        <v>54</v>
      </c>
      <c r="P501" s="142">
        <f>O501*H501</f>
        <v>0</v>
      </c>
      <c r="Q501" s="142">
        <v>1.7940000000000001E-2</v>
      </c>
      <c r="R501" s="142">
        <f>Q501*H501</f>
        <v>0.35880000000000001</v>
      </c>
      <c r="S501" s="142">
        <v>0</v>
      </c>
      <c r="T501" s="143">
        <f>S501*H501</f>
        <v>0</v>
      </c>
      <c r="AR501" s="144" t="s">
        <v>147</v>
      </c>
      <c r="AT501" s="144" t="s">
        <v>597</v>
      </c>
      <c r="AU501" s="144" t="s">
        <v>93</v>
      </c>
      <c r="AY501" s="18" t="s">
        <v>594</v>
      </c>
      <c r="BE501" s="145">
        <f>IF(N501="základní",J501,0)</f>
        <v>0</v>
      </c>
      <c r="BF501" s="145">
        <f>IF(N501="snížená",J501,0)</f>
        <v>0</v>
      </c>
      <c r="BG501" s="145">
        <f>IF(N501="zákl. přenesená",J501,0)</f>
        <v>0</v>
      </c>
      <c r="BH501" s="145">
        <f>IF(N501="sníž. přenesená",J501,0)</f>
        <v>0</v>
      </c>
      <c r="BI501" s="145">
        <f>IF(N501="nulová",J501,0)</f>
        <v>0</v>
      </c>
      <c r="BJ501" s="18" t="s">
        <v>91</v>
      </c>
      <c r="BK501" s="145">
        <f>ROUND(I501*H501,2)</f>
        <v>0</v>
      </c>
      <c r="BL501" s="18" t="s">
        <v>147</v>
      </c>
      <c r="BM501" s="144" t="s">
        <v>9333</v>
      </c>
    </row>
    <row r="502" spans="2:65" s="1" customFormat="1" ht="10.199999999999999" x14ac:dyDescent="0.2">
      <c r="B502" s="34"/>
      <c r="D502" s="164" t="s">
        <v>653</v>
      </c>
      <c r="F502" s="165" t="s">
        <v>9334</v>
      </c>
      <c r="I502" s="166"/>
      <c r="L502" s="34"/>
      <c r="M502" s="167"/>
      <c r="T502" s="55"/>
      <c r="AT502" s="18" t="s">
        <v>653</v>
      </c>
      <c r="AU502" s="18" t="s">
        <v>93</v>
      </c>
    </row>
    <row r="503" spans="2:65" s="13" customFormat="1" ht="10.199999999999999" x14ac:dyDescent="0.2">
      <c r="B503" s="153"/>
      <c r="D503" s="147" t="s">
        <v>603</v>
      </c>
      <c r="E503" s="154" t="s">
        <v>82</v>
      </c>
      <c r="F503" s="155" t="s">
        <v>9335</v>
      </c>
      <c r="H503" s="156">
        <v>16</v>
      </c>
      <c r="I503" s="157"/>
      <c r="L503" s="153"/>
      <c r="M503" s="158"/>
      <c r="T503" s="159"/>
      <c r="AT503" s="154" t="s">
        <v>603</v>
      </c>
      <c r="AU503" s="154" t="s">
        <v>93</v>
      </c>
      <c r="AV503" s="13" t="s">
        <v>93</v>
      </c>
      <c r="AW503" s="13" t="s">
        <v>42</v>
      </c>
      <c r="AX503" s="13" t="s">
        <v>84</v>
      </c>
      <c r="AY503" s="154" t="s">
        <v>594</v>
      </c>
    </row>
    <row r="504" spans="2:65" s="13" customFormat="1" ht="10.199999999999999" x14ac:dyDescent="0.2">
      <c r="B504" s="153"/>
      <c r="D504" s="147" t="s">
        <v>603</v>
      </c>
      <c r="E504" s="154" t="s">
        <v>82</v>
      </c>
      <c r="F504" s="155" t="s">
        <v>9336</v>
      </c>
      <c r="H504" s="156">
        <v>4</v>
      </c>
      <c r="I504" s="157"/>
      <c r="L504" s="153"/>
      <c r="M504" s="158"/>
      <c r="T504" s="159"/>
      <c r="AT504" s="154" t="s">
        <v>603</v>
      </c>
      <c r="AU504" s="154" t="s">
        <v>93</v>
      </c>
      <c r="AV504" s="13" t="s">
        <v>93</v>
      </c>
      <c r="AW504" s="13" t="s">
        <v>42</v>
      </c>
      <c r="AX504" s="13" t="s">
        <v>84</v>
      </c>
      <c r="AY504" s="154" t="s">
        <v>594</v>
      </c>
    </row>
    <row r="505" spans="2:65" s="15" customFormat="1" ht="10.199999999999999" x14ac:dyDescent="0.2">
      <c r="B505" s="175"/>
      <c r="D505" s="147" t="s">
        <v>603</v>
      </c>
      <c r="E505" s="176" t="s">
        <v>82</v>
      </c>
      <c r="F505" s="177" t="s">
        <v>672</v>
      </c>
      <c r="H505" s="178">
        <v>20</v>
      </c>
      <c r="I505" s="179"/>
      <c r="L505" s="175"/>
      <c r="M505" s="180"/>
      <c r="T505" s="181"/>
      <c r="AT505" s="176" t="s">
        <v>603</v>
      </c>
      <c r="AU505" s="176" t="s">
        <v>93</v>
      </c>
      <c r="AV505" s="15" t="s">
        <v>147</v>
      </c>
      <c r="AW505" s="15" t="s">
        <v>42</v>
      </c>
      <c r="AX505" s="15" t="s">
        <v>91</v>
      </c>
      <c r="AY505" s="176" t="s">
        <v>594</v>
      </c>
    </row>
    <row r="506" spans="2:65" s="1" customFormat="1" ht="21.75" customHeight="1" x14ac:dyDescent="0.2">
      <c r="B506" s="34"/>
      <c r="C506" s="133" t="s">
        <v>1052</v>
      </c>
      <c r="D506" s="133" t="s">
        <v>597</v>
      </c>
      <c r="E506" s="134" t="s">
        <v>9337</v>
      </c>
      <c r="F506" s="135" t="s">
        <v>9338</v>
      </c>
      <c r="G506" s="136" t="s">
        <v>600</v>
      </c>
      <c r="H506" s="137">
        <v>75</v>
      </c>
      <c r="I506" s="138"/>
      <c r="J506" s="139">
        <f>ROUND(I506*H506,2)</f>
        <v>0</v>
      </c>
      <c r="K506" s="135" t="s">
        <v>651</v>
      </c>
      <c r="L506" s="34"/>
      <c r="M506" s="140" t="s">
        <v>82</v>
      </c>
      <c r="N506" s="141" t="s">
        <v>54</v>
      </c>
      <c r="P506" s="142">
        <f>O506*H506</f>
        <v>0</v>
      </c>
      <c r="Q506" s="142">
        <v>2.2780000000000002E-2</v>
      </c>
      <c r="R506" s="142">
        <f>Q506*H506</f>
        <v>1.7085000000000001</v>
      </c>
      <c r="S506" s="142">
        <v>0</v>
      </c>
      <c r="T506" s="143">
        <f>S506*H506</f>
        <v>0</v>
      </c>
      <c r="AR506" s="144" t="s">
        <v>147</v>
      </c>
      <c r="AT506" s="144" t="s">
        <v>597</v>
      </c>
      <c r="AU506" s="144" t="s">
        <v>93</v>
      </c>
      <c r="AY506" s="18" t="s">
        <v>594</v>
      </c>
      <c r="BE506" s="145">
        <f>IF(N506="základní",J506,0)</f>
        <v>0</v>
      </c>
      <c r="BF506" s="145">
        <f>IF(N506="snížená",J506,0)</f>
        <v>0</v>
      </c>
      <c r="BG506" s="145">
        <f>IF(N506="zákl. přenesená",J506,0)</f>
        <v>0</v>
      </c>
      <c r="BH506" s="145">
        <f>IF(N506="sníž. přenesená",J506,0)</f>
        <v>0</v>
      </c>
      <c r="BI506" s="145">
        <f>IF(N506="nulová",J506,0)</f>
        <v>0</v>
      </c>
      <c r="BJ506" s="18" t="s">
        <v>91</v>
      </c>
      <c r="BK506" s="145">
        <f>ROUND(I506*H506,2)</f>
        <v>0</v>
      </c>
      <c r="BL506" s="18" t="s">
        <v>147</v>
      </c>
      <c r="BM506" s="144" t="s">
        <v>9339</v>
      </c>
    </row>
    <row r="507" spans="2:65" s="1" customFormat="1" ht="10.199999999999999" x14ac:dyDescent="0.2">
      <c r="B507" s="34"/>
      <c r="D507" s="164" t="s">
        <v>653</v>
      </c>
      <c r="F507" s="165" t="s">
        <v>9340</v>
      </c>
      <c r="I507" s="166"/>
      <c r="L507" s="34"/>
      <c r="M507" s="167"/>
      <c r="T507" s="55"/>
      <c r="AT507" s="18" t="s">
        <v>653</v>
      </c>
      <c r="AU507" s="18" t="s">
        <v>93</v>
      </c>
    </row>
    <row r="508" spans="2:65" s="12" customFormat="1" ht="10.199999999999999" x14ac:dyDescent="0.2">
      <c r="B508" s="146"/>
      <c r="D508" s="147" t="s">
        <v>603</v>
      </c>
      <c r="E508" s="148" t="s">
        <v>82</v>
      </c>
      <c r="F508" s="149" t="s">
        <v>9341</v>
      </c>
      <c r="H508" s="148" t="s">
        <v>82</v>
      </c>
      <c r="I508" s="150"/>
      <c r="L508" s="146"/>
      <c r="M508" s="151"/>
      <c r="T508" s="152"/>
      <c r="AT508" s="148" t="s">
        <v>603</v>
      </c>
      <c r="AU508" s="148" t="s">
        <v>93</v>
      </c>
      <c r="AV508" s="12" t="s">
        <v>91</v>
      </c>
      <c r="AW508" s="12" t="s">
        <v>42</v>
      </c>
      <c r="AX508" s="12" t="s">
        <v>84</v>
      </c>
      <c r="AY508" s="148" t="s">
        <v>594</v>
      </c>
    </row>
    <row r="509" spans="2:65" s="12" customFormat="1" ht="10.199999999999999" x14ac:dyDescent="0.2">
      <c r="B509" s="146"/>
      <c r="D509" s="147" t="s">
        <v>603</v>
      </c>
      <c r="E509" s="148" t="s">
        <v>82</v>
      </c>
      <c r="F509" s="149" t="s">
        <v>9342</v>
      </c>
      <c r="H509" s="148" t="s">
        <v>82</v>
      </c>
      <c r="I509" s="150"/>
      <c r="L509" s="146"/>
      <c r="M509" s="151"/>
      <c r="T509" s="152"/>
      <c r="AT509" s="148" t="s">
        <v>603</v>
      </c>
      <c r="AU509" s="148" t="s">
        <v>93</v>
      </c>
      <c r="AV509" s="12" t="s">
        <v>91</v>
      </c>
      <c r="AW509" s="12" t="s">
        <v>42</v>
      </c>
      <c r="AX509" s="12" t="s">
        <v>84</v>
      </c>
      <c r="AY509" s="148" t="s">
        <v>594</v>
      </c>
    </row>
    <row r="510" spans="2:65" s="13" customFormat="1" ht="10.199999999999999" x14ac:dyDescent="0.2">
      <c r="B510" s="153"/>
      <c r="D510" s="147" t="s">
        <v>603</v>
      </c>
      <c r="E510" s="154" t="s">
        <v>82</v>
      </c>
      <c r="F510" s="155" t="s">
        <v>9343</v>
      </c>
      <c r="H510" s="156">
        <v>46</v>
      </c>
      <c r="I510" s="157"/>
      <c r="L510" s="153"/>
      <c r="M510" s="158"/>
      <c r="T510" s="159"/>
      <c r="AT510" s="154" t="s">
        <v>603</v>
      </c>
      <c r="AU510" s="154" t="s">
        <v>93</v>
      </c>
      <c r="AV510" s="13" t="s">
        <v>93</v>
      </c>
      <c r="AW510" s="13" t="s">
        <v>42</v>
      </c>
      <c r="AX510" s="13" t="s">
        <v>84</v>
      </c>
      <c r="AY510" s="154" t="s">
        <v>594</v>
      </c>
    </row>
    <row r="511" spans="2:65" s="13" customFormat="1" ht="10.199999999999999" x14ac:dyDescent="0.2">
      <c r="B511" s="153"/>
      <c r="D511" s="147" t="s">
        <v>603</v>
      </c>
      <c r="E511" s="154" t="s">
        <v>82</v>
      </c>
      <c r="F511" s="155" t="s">
        <v>9344</v>
      </c>
      <c r="H511" s="156">
        <v>28</v>
      </c>
      <c r="I511" s="157"/>
      <c r="L511" s="153"/>
      <c r="M511" s="158"/>
      <c r="T511" s="159"/>
      <c r="AT511" s="154" t="s">
        <v>603</v>
      </c>
      <c r="AU511" s="154" t="s">
        <v>93</v>
      </c>
      <c r="AV511" s="13" t="s">
        <v>93</v>
      </c>
      <c r="AW511" s="13" t="s">
        <v>42</v>
      </c>
      <c r="AX511" s="13" t="s">
        <v>84</v>
      </c>
      <c r="AY511" s="154" t="s">
        <v>594</v>
      </c>
    </row>
    <row r="512" spans="2:65" s="13" customFormat="1" ht="10.199999999999999" x14ac:dyDescent="0.2">
      <c r="B512" s="153"/>
      <c r="D512" s="147" t="s">
        <v>603</v>
      </c>
      <c r="E512" s="154" t="s">
        <v>82</v>
      </c>
      <c r="F512" s="155" t="s">
        <v>9345</v>
      </c>
      <c r="H512" s="156">
        <v>1</v>
      </c>
      <c r="I512" s="157"/>
      <c r="L512" s="153"/>
      <c r="M512" s="158"/>
      <c r="T512" s="159"/>
      <c r="AT512" s="154" t="s">
        <v>603</v>
      </c>
      <c r="AU512" s="154" t="s">
        <v>93</v>
      </c>
      <c r="AV512" s="13" t="s">
        <v>93</v>
      </c>
      <c r="AW512" s="13" t="s">
        <v>42</v>
      </c>
      <c r="AX512" s="13" t="s">
        <v>84</v>
      </c>
      <c r="AY512" s="154" t="s">
        <v>594</v>
      </c>
    </row>
    <row r="513" spans="2:65" s="15" customFormat="1" ht="10.199999999999999" x14ac:dyDescent="0.2">
      <c r="B513" s="175"/>
      <c r="D513" s="147" t="s">
        <v>603</v>
      </c>
      <c r="E513" s="176" t="s">
        <v>82</v>
      </c>
      <c r="F513" s="177" t="s">
        <v>672</v>
      </c>
      <c r="H513" s="178">
        <v>75</v>
      </c>
      <c r="I513" s="179"/>
      <c r="L513" s="175"/>
      <c r="M513" s="180"/>
      <c r="T513" s="181"/>
      <c r="AT513" s="176" t="s">
        <v>603</v>
      </c>
      <c r="AU513" s="176" t="s">
        <v>93</v>
      </c>
      <c r="AV513" s="15" t="s">
        <v>147</v>
      </c>
      <c r="AW513" s="15" t="s">
        <v>42</v>
      </c>
      <c r="AX513" s="15" t="s">
        <v>91</v>
      </c>
      <c r="AY513" s="176" t="s">
        <v>594</v>
      </c>
    </row>
    <row r="514" spans="2:65" s="1" customFormat="1" ht="21.75" customHeight="1" x14ac:dyDescent="0.2">
      <c r="B514" s="34"/>
      <c r="C514" s="133" t="s">
        <v>1058</v>
      </c>
      <c r="D514" s="133" t="s">
        <v>597</v>
      </c>
      <c r="E514" s="134" t="s">
        <v>9346</v>
      </c>
      <c r="F514" s="135" t="s">
        <v>9347</v>
      </c>
      <c r="G514" s="136" t="s">
        <v>600</v>
      </c>
      <c r="H514" s="137">
        <v>4</v>
      </c>
      <c r="I514" s="138"/>
      <c r="J514" s="139">
        <f>ROUND(I514*H514,2)</f>
        <v>0</v>
      </c>
      <c r="K514" s="135" t="s">
        <v>651</v>
      </c>
      <c r="L514" s="34"/>
      <c r="M514" s="140" t="s">
        <v>82</v>
      </c>
      <c r="N514" s="141" t="s">
        <v>54</v>
      </c>
      <c r="P514" s="142">
        <f>O514*H514</f>
        <v>0</v>
      </c>
      <c r="Q514" s="142">
        <v>2.7109999999999999E-2</v>
      </c>
      <c r="R514" s="142">
        <f>Q514*H514</f>
        <v>0.10843999999999999</v>
      </c>
      <c r="S514" s="142">
        <v>0</v>
      </c>
      <c r="T514" s="143">
        <f>S514*H514</f>
        <v>0</v>
      </c>
      <c r="AR514" s="144" t="s">
        <v>147</v>
      </c>
      <c r="AT514" s="144" t="s">
        <v>597</v>
      </c>
      <c r="AU514" s="144" t="s">
        <v>93</v>
      </c>
      <c r="AY514" s="18" t="s">
        <v>594</v>
      </c>
      <c r="BE514" s="145">
        <f>IF(N514="základní",J514,0)</f>
        <v>0</v>
      </c>
      <c r="BF514" s="145">
        <f>IF(N514="snížená",J514,0)</f>
        <v>0</v>
      </c>
      <c r="BG514" s="145">
        <f>IF(N514="zákl. přenesená",J514,0)</f>
        <v>0</v>
      </c>
      <c r="BH514" s="145">
        <f>IF(N514="sníž. přenesená",J514,0)</f>
        <v>0</v>
      </c>
      <c r="BI514" s="145">
        <f>IF(N514="nulová",J514,0)</f>
        <v>0</v>
      </c>
      <c r="BJ514" s="18" t="s">
        <v>91</v>
      </c>
      <c r="BK514" s="145">
        <f>ROUND(I514*H514,2)</f>
        <v>0</v>
      </c>
      <c r="BL514" s="18" t="s">
        <v>147</v>
      </c>
      <c r="BM514" s="144" t="s">
        <v>9348</v>
      </c>
    </row>
    <row r="515" spans="2:65" s="1" customFormat="1" ht="10.199999999999999" x14ac:dyDescent="0.2">
      <c r="B515" s="34"/>
      <c r="D515" s="164" t="s">
        <v>653</v>
      </c>
      <c r="F515" s="165" t="s">
        <v>9349</v>
      </c>
      <c r="I515" s="166"/>
      <c r="L515" s="34"/>
      <c r="M515" s="167"/>
      <c r="T515" s="55"/>
      <c r="AT515" s="18" t="s">
        <v>653</v>
      </c>
      <c r="AU515" s="18" t="s">
        <v>93</v>
      </c>
    </row>
    <row r="516" spans="2:65" s="13" customFormat="1" ht="10.199999999999999" x14ac:dyDescent="0.2">
      <c r="B516" s="153"/>
      <c r="D516" s="147" t="s">
        <v>603</v>
      </c>
      <c r="E516" s="154" t="s">
        <v>82</v>
      </c>
      <c r="F516" s="155" t="s">
        <v>9350</v>
      </c>
      <c r="H516" s="156">
        <v>2</v>
      </c>
      <c r="I516" s="157"/>
      <c r="L516" s="153"/>
      <c r="M516" s="158"/>
      <c r="T516" s="159"/>
      <c r="AT516" s="154" t="s">
        <v>603</v>
      </c>
      <c r="AU516" s="154" t="s">
        <v>93</v>
      </c>
      <c r="AV516" s="13" t="s">
        <v>93</v>
      </c>
      <c r="AW516" s="13" t="s">
        <v>42</v>
      </c>
      <c r="AX516" s="13" t="s">
        <v>84</v>
      </c>
      <c r="AY516" s="154" t="s">
        <v>594</v>
      </c>
    </row>
    <row r="517" spans="2:65" s="13" customFormat="1" ht="10.199999999999999" x14ac:dyDescent="0.2">
      <c r="B517" s="153"/>
      <c r="D517" s="147" t="s">
        <v>603</v>
      </c>
      <c r="E517" s="154" t="s">
        <v>82</v>
      </c>
      <c r="F517" s="155" t="s">
        <v>9351</v>
      </c>
      <c r="H517" s="156">
        <v>2</v>
      </c>
      <c r="I517" s="157"/>
      <c r="L517" s="153"/>
      <c r="M517" s="158"/>
      <c r="T517" s="159"/>
      <c r="AT517" s="154" t="s">
        <v>603</v>
      </c>
      <c r="AU517" s="154" t="s">
        <v>93</v>
      </c>
      <c r="AV517" s="13" t="s">
        <v>93</v>
      </c>
      <c r="AW517" s="13" t="s">
        <v>42</v>
      </c>
      <c r="AX517" s="13" t="s">
        <v>84</v>
      </c>
      <c r="AY517" s="154" t="s">
        <v>594</v>
      </c>
    </row>
    <row r="518" spans="2:65" s="15" customFormat="1" ht="10.199999999999999" x14ac:dyDescent="0.2">
      <c r="B518" s="175"/>
      <c r="D518" s="147" t="s">
        <v>603</v>
      </c>
      <c r="E518" s="176" t="s">
        <v>82</v>
      </c>
      <c r="F518" s="177" t="s">
        <v>672</v>
      </c>
      <c r="H518" s="178">
        <v>4</v>
      </c>
      <c r="I518" s="179"/>
      <c r="L518" s="175"/>
      <c r="M518" s="180"/>
      <c r="T518" s="181"/>
      <c r="AT518" s="176" t="s">
        <v>603</v>
      </c>
      <c r="AU518" s="176" t="s">
        <v>93</v>
      </c>
      <c r="AV518" s="15" t="s">
        <v>147</v>
      </c>
      <c r="AW518" s="15" t="s">
        <v>42</v>
      </c>
      <c r="AX518" s="15" t="s">
        <v>91</v>
      </c>
      <c r="AY518" s="176" t="s">
        <v>594</v>
      </c>
    </row>
    <row r="519" spans="2:65" s="1" customFormat="1" ht="21.75" customHeight="1" x14ac:dyDescent="0.2">
      <c r="B519" s="34"/>
      <c r="C519" s="133" t="s">
        <v>1065</v>
      </c>
      <c r="D519" s="133" t="s">
        <v>597</v>
      </c>
      <c r="E519" s="134" t="s">
        <v>9352</v>
      </c>
      <c r="F519" s="135" t="s">
        <v>9353</v>
      </c>
      <c r="G519" s="136" t="s">
        <v>600</v>
      </c>
      <c r="H519" s="137">
        <v>3</v>
      </c>
      <c r="I519" s="138"/>
      <c r="J519" s="139">
        <f>ROUND(I519*H519,2)</f>
        <v>0</v>
      </c>
      <c r="K519" s="135" t="s">
        <v>651</v>
      </c>
      <c r="L519" s="34"/>
      <c r="M519" s="140" t="s">
        <v>82</v>
      </c>
      <c r="N519" s="141" t="s">
        <v>54</v>
      </c>
      <c r="P519" s="142">
        <f>O519*H519</f>
        <v>0</v>
      </c>
      <c r="Q519" s="142">
        <v>3.1320000000000001E-2</v>
      </c>
      <c r="R519" s="142">
        <f>Q519*H519</f>
        <v>9.3960000000000002E-2</v>
      </c>
      <c r="S519" s="142">
        <v>0</v>
      </c>
      <c r="T519" s="143">
        <f>S519*H519</f>
        <v>0</v>
      </c>
      <c r="AR519" s="144" t="s">
        <v>147</v>
      </c>
      <c r="AT519" s="144" t="s">
        <v>597</v>
      </c>
      <c r="AU519" s="144" t="s">
        <v>93</v>
      </c>
      <c r="AY519" s="18" t="s">
        <v>594</v>
      </c>
      <c r="BE519" s="145">
        <f>IF(N519="základní",J519,0)</f>
        <v>0</v>
      </c>
      <c r="BF519" s="145">
        <f>IF(N519="snížená",J519,0)</f>
        <v>0</v>
      </c>
      <c r="BG519" s="145">
        <f>IF(N519="zákl. přenesená",J519,0)</f>
        <v>0</v>
      </c>
      <c r="BH519" s="145">
        <f>IF(N519="sníž. přenesená",J519,0)</f>
        <v>0</v>
      </c>
      <c r="BI519" s="145">
        <f>IF(N519="nulová",J519,0)</f>
        <v>0</v>
      </c>
      <c r="BJ519" s="18" t="s">
        <v>91</v>
      </c>
      <c r="BK519" s="145">
        <f>ROUND(I519*H519,2)</f>
        <v>0</v>
      </c>
      <c r="BL519" s="18" t="s">
        <v>147</v>
      </c>
      <c r="BM519" s="144" t="s">
        <v>9354</v>
      </c>
    </row>
    <row r="520" spans="2:65" s="1" customFormat="1" ht="10.199999999999999" x14ac:dyDescent="0.2">
      <c r="B520" s="34"/>
      <c r="D520" s="164" t="s">
        <v>653</v>
      </c>
      <c r="F520" s="165" t="s">
        <v>9355</v>
      </c>
      <c r="I520" s="166"/>
      <c r="L520" s="34"/>
      <c r="M520" s="167"/>
      <c r="T520" s="55"/>
      <c r="AT520" s="18" t="s">
        <v>653</v>
      </c>
      <c r="AU520" s="18" t="s">
        <v>93</v>
      </c>
    </row>
    <row r="521" spans="2:65" s="13" customFormat="1" ht="10.199999999999999" x14ac:dyDescent="0.2">
      <c r="B521" s="153"/>
      <c r="D521" s="147" t="s">
        <v>603</v>
      </c>
      <c r="E521" s="154" t="s">
        <v>82</v>
      </c>
      <c r="F521" s="155" t="s">
        <v>9356</v>
      </c>
      <c r="H521" s="156">
        <v>3</v>
      </c>
      <c r="I521" s="157"/>
      <c r="L521" s="153"/>
      <c r="M521" s="158"/>
      <c r="T521" s="159"/>
      <c r="AT521" s="154" t="s">
        <v>603</v>
      </c>
      <c r="AU521" s="154" t="s">
        <v>93</v>
      </c>
      <c r="AV521" s="13" t="s">
        <v>93</v>
      </c>
      <c r="AW521" s="13" t="s">
        <v>42</v>
      </c>
      <c r="AX521" s="13" t="s">
        <v>91</v>
      </c>
      <c r="AY521" s="154" t="s">
        <v>594</v>
      </c>
    </row>
    <row r="522" spans="2:65" s="1" customFormat="1" ht="21.75" customHeight="1" x14ac:dyDescent="0.2">
      <c r="B522" s="34"/>
      <c r="C522" s="133" t="s">
        <v>1075</v>
      </c>
      <c r="D522" s="133" t="s">
        <v>597</v>
      </c>
      <c r="E522" s="134" t="s">
        <v>9357</v>
      </c>
      <c r="F522" s="135" t="s">
        <v>9358</v>
      </c>
      <c r="G522" s="136" t="s">
        <v>600</v>
      </c>
      <c r="H522" s="137">
        <v>1</v>
      </c>
      <c r="I522" s="138"/>
      <c r="J522" s="139">
        <f>ROUND(I522*H522,2)</f>
        <v>0</v>
      </c>
      <c r="K522" s="135" t="s">
        <v>651</v>
      </c>
      <c r="L522" s="34"/>
      <c r="M522" s="140" t="s">
        <v>82</v>
      </c>
      <c r="N522" s="141" t="s">
        <v>54</v>
      </c>
      <c r="P522" s="142">
        <f>O522*H522</f>
        <v>0</v>
      </c>
      <c r="Q522" s="142">
        <v>4.0550000000000003E-2</v>
      </c>
      <c r="R522" s="142">
        <f>Q522*H522</f>
        <v>4.0550000000000003E-2</v>
      </c>
      <c r="S522" s="142">
        <v>0</v>
      </c>
      <c r="T522" s="143">
        <f>S522*H522</f>
        <v>0</v>
      </c>
      <c r="AR522" s="144" t="s">
        <v>147</v>
      </c>
      <c r="AT522" s="144" t="s">
        <v>597</v>
      </c>
      <c r="AU522" s="144" t="s">
        <v>93</v>
      </c>
      <c r="AY522" s="18" t="s">
        <v>594</v>
      </c>
      <c r="BE522" s="145">
        <f>IF(N522="základní",J522,0)</f>
        <v>0</v>
      </c>
      <c r="BF522" s="145">
        <f>IF(N522="snížená",J522,0)</f>
        <v>0</v>
      </c>
      <c r="BG522" s="145">
        <f>IF(N522="zákl. přenesená",J522,0)</f>
        <v>0</v>
      </c>
      <c r="BH522" s="145">
        <f>IF(N522="sníž. přenesená",J522,0)</f>
        <v>0</v>
      </c>
      <c r="BI522" s="145">
        <f>IF(N522="nulová",J522,0)</f>
        <v>0</v>
      </c>
      <c r="BJ522" s="18" t="s">
        <v>91</v>
      </c>
      <c r="BK522" s="145">
        <f>ROUND(I522*H522,2)</f>
        <v>0</v>
      </c>
      <c r="BL522" s="18" t="s">
        <v>147</v>
      </c>
      <c r="BM522" s="144" t="s">
        <v>9359</v>
      </c>
    </row>
    <row r="523" spans="2:65" s="1" customFormat="1" ht="10.199999999999999" x14ac:dyDescent="0.2">
      <c r="B523" s="34"/>
      <c r="D523" s="164" t="s">
        <v>653</v>
      </c>
      <c r="F523" s="165" t="s">
        <v>9360</v>
      </c>
      <c r="I523" s="166"/>
      <c r="L523" s="34"/>
      <c r="M523" s="167"/>
      <c r="T523" s="55"/>
      <c r="AT523" s="18" t="s">
        <v>653</v>
      </c>
      <c r="AU523" s="18" t="s">
        <v>93</v>
      </c>
    </row>
    <row r="524" spans="2:65" s="13" customFormat="1" ht="10.199999999999999" x14ac:dyDescent="0.2">
      <c r="B524" s="153"/>
      <c r="D524" s="147" t="s">
        <v>603</v>
      </c>
      <c r="E524" s="154" t="s">
        <v>82</v>
      </c>
      <c r="F524" s="155" t="s">
        <v>9361</v>
      </c>
      <c r="H524" s="156">
        <v>1</v>
      </c>
      <c r="I524" s="157"/>
      <c r="L524" s="153"/>
      <c r="M524" s="158"/>
      <c r="T524" s="159"/>
      <c r="AT524" s="154" t="s">
        <v>603</v>
      </c>
      <c r="AU524" s="154" t="s">
        <v>93</v>
      </c>
      <c r="AV524" s="13" t="s">
        <v>93</v>
      </c>
      <c r="AW524" s="13" t="s">
        <v>42</v>
      </c>
      <c r="AX524" s="13" t="s">
        <v>91</v>
      </c>
      <c r="AY524" s="154" t="s">
        <v>594</v>
      </c>
    </row>
    <row r="525" spans="2:65" s="1" customFormat="1" ht="21.75" customHeight="1" x14ac:dyDescent="0.2">
      <c r="B525" s="34"/>
      <c r="C525" s="133" t="s">
        <v>1083</v>
      </c>
      <c r="D525" s="133" t="s">
        <v>597</v>
      </c>
      <c r="E525" s="134" t="s">
        <v>9362</v>
      </c>
      <c r="F525" s="135" t="s">
        <v>9363</v>
      </c>
      <c r="G525" s="136" t="s">
        <v>600</v>
      </c>
      <c r="H525" s="137">
        <v>20</v>
      </c>
      <c r="I525" s="138"/>
      <c r="J525" s="139">
        <f>ROUND(I525*H525,2)</f>
        <v>0</v>
      </c>
      <c r="K525" s="135" t="s">
        <v>651</v>
      </c>
      <c r="L525" s="34"/>
      <c r="M525" s="140" t="s">
        <v>82</v>
      </c>
      <c r="N525" s="141" t="s">
        <v>54</v>
      </c>
      <c r="P525" s="142">
        <f>O525*H525</f>
        <v>0</v>
      </c>
      <c r="Q525" s="142">
        <v>2.1260000000000001E-2</v>
      </c>
      <c r="R525" s="142">
        <f>Q525*H525</f>
        <v>0.42520000000000002</v>
      </c>
      <c r="S525" s="142">
        <v>0</v>
      </c>
      <c r="T525" s="143">
        <f>S525*H525</f>
        <v>0</v>
      </c>
      <c r="AR525" s="144" t="s">
        <v>147</v>
      </c>
      <c r="AT525" s="144" t="s">
        <v>597</v>
      </c>
      <c r="AU525" s="144" t="s">
        <v>93</v>
      </c>
      <c r="AY525" s="18" t="s">
        <v>594</v>
      </c>
      <c r="BE525" s="145">
        <f>IF(N525="základní",J525,0)</f>
        <v>0</v>
      </c>
      <c r="BF525" s="145">
        <f>IF(N525="snížená",J525,0)</f>
        <v>0</v>
      </c>
      <c r="BG525" s="145">
        <f>IF(N525="zákl. přenesená",J525,0)</f>
        <v>0</v>
      </c>
      <c r="BH525" s="145">
        <f>IF(N525="sníž. přenesená",J525,0)</f>
        <v>0</v>
      </c>
      <c r="BI525" s="145">
        <f>IF(N525="nulová",J525,0)</f>
        <v>0</v>
      </c>
      <c r="BJ525" s="18" t="s">
        <v>91</v>
      </c>
      <c r="BK525" s="145">
        <f>ROUND(I525*H525,2)</f>
        <v>0</v>
      </c>
      <c r="BL525" s="18" t="s">
        <v>147</v>
      </c>
      <c r="BM525" s="144" t="s">
        <v>9364</v>
      </c>
    </row>
    <row r="526" spans="2:65" s="1" customFormat="1" ht="10.199999999999999" x14ac:dyDescent="0.2">
      <c r="B526" s="34"/>
      <c r="D526" s="164" t="s">
        <v>653</v>
      </c>
      <c r="F526" s="165" t="s">
        <v>9365</v>
      </c>
      <c r="I526" s="166"/>
      <c r="L526" s="34"/>
      <c r="M526" s="167"/>
      <c r="T526" s="55"/>
      <c r="AT526" s="18" t="s">
        <v>653</v>
      </c>
      <c r="AU526" s="18" t="s">
        <v>93</v>
      </c>
    </row>
    <row r="527" spans="2:65" s="13" customFormat="1" ht="10.199999999999999" x14ac:dyDescent="0.2">
      <c r="B527" s="153"/>
      <c r="D527" s="147" t="s">
        <v>603</v>
      </c>
      <c r="E527" s="154" t="s">
        <v>82</v>
      </c>
      <c r="F527" s="155" t="s">
        <v>9366</v>
      </c>
      <c r="H527" s="156">
        <v>11</v>
      </c>
      <c r="I527" s="157"/>
      <c r="L527" s="153"/>
      <c r="M527" s="158"/>
      <c r="T527" s="159"/>
      <c r="AT527" s="154" t="s">
        <v>603</v>
      </c>
      <c r="AU527" s="154" t="s">
        <v>93</v>
      </c>
      <c r="AV527" s="13" t="s">
        <v>93</v>
      </c>
      <c r="AW527" s="13" t="s">
        <v>42</v>
      </c>
      <c r="AX527" s="13" t="s">
        <v>84</v>
      </c>
      <c r="AY527" s="154" t="s">
        <v>594</v>
      </c>
    </row>
    <row r="528" spans="2:65" s="13" customFormat="1" ht="10.199999999999999" x14ac:dyDescent="0.2">
      <c r="B528" s="153"/>
      <c r="D528" s="147" t="s">
        <v>603</v>
      </c>
      <c r="E528" s="154" t="s">
        <v>82</v>
      </c>
      <c r="F528" s="155" t="s">
        <v>9367</v>
      </c>
      <c r="H528" s="156">
        <v>9</v>
      </c>
      <c r="I528" s="157"/>
      <c r="L528" s="153"/>
      <c r="M528" s="158"/>
      <c r="T528" s="159"/>
      <c r="AT528" s="154" t="s">
        <v>603</v>
      </c>
      <c r="AU528" s="154" t="s">
        <v>93</v>
      </c>
      <c r="AV528" s="13" t="s">
        <v>93</v>
      </c>
      <c r="AW528" s="13" t="s">
        <v>42</v>
      </c>
      <c r="AX528" s="13" t="s">
        <v>84</v>
      </c>
      <c r="AY528" s="154" t="s">
        <v>594</v>
      </c>
    </row>
    <row r="529" spans="2:65" s="15" customFormat="1" ht="10.199999999999999" x14ac:dyDescent="0.2">
      <c r="B529" s="175"/>
      <c r="D529" s="147" t="s">
        <v>603</v>
      </c>
      <c r="E529" s="176" t="s">
        <v>82</v>
      </c>
      <c r="F529" s="177" t="s">
        <v>672</v>
      </c>
      <c r="H529" s="178">
        <v>20</v>
      </c>
      <c r="I529" s="179"/>
      <c r="L529" s="175"/>
      <c r="M529" s="180"/>
      <c r="T529" s="181"/>
      <c r="AT529" s="176" t="s">
        <v>603</v>
      </c>
      <c r="AU529" s="176" t="s">
        <v>93</v>
      </c>
      <c r="AV529" s="15" t="s">
        <v>147</v>
      </c>
      <c r="AW529" s="15" t="s">
        <v>42</v>
      </c>
      <c r="AX529" s="15" t="s">
        <v>91</v>
      </c>
      <c r="AY529" s="176" t="s">
        <v>594</v>
      </c>
    </row>
    <row r="530" spans="2:65" s="1" customFormat="1" ht="21.75" customHeight="1" x14ac:dyDescent="0.2">
      <c r="B530" s="34"/>
      <c r="C530" s="133" t="s">
        <v>1089</v>
      </c>
      <c r="D530" s="133" t="s">
        <v>597</v>
      </c>
      <c r="E530" s="134" t="s">
        <v>9368</v>
      </c>
      <c r="F530" s="135" t="s">
        <v>9369</v>
      </c>
      <c r="G530" s="136" t="s">
        <v>600</v>
      </c>
      <c r="H530" s="137">
        <v>55</v>
      </c>
      <c r="I530" s="138"/>
      <c r="J530" s="139">
        <f>ROUND(I530*H530,2)</f>
        <v>0</v>
      </c>
      <c r="K530" s="135" t="s">
        <v>651</v>
      </c>
      <c r="L530" s="34"/>
      <c r="M530" s="140" t="s">
        <v>82</v>
      </c>
      <c r="N530" s="141" t="s">
        <v>54</v>
      </c>
      <c r="P530" s="142">
        <f>O530*H530</f>
        <v>0</v>
      </c>
      <c r="Q530" s="142">
        <v>2.6929999999999999E-2</v>
      </c>
      <c r="R530" s="142">
        <f>Q530*H530</f>
        <v>1.48115</v>
      </c>
      <c r="S530" s="142">
        <v>0</v>
      </c>
      <c r="T530" s="143">
        <f>S530*H530</f>
        <v>0</v>
      </c>
      <c r="AR530" s="144" t="s">
        <v>147</v>
      </c>
      <c r="AT530" s="144" t="s">
        <v>597</v>
      </c>
      <c r="AU530" s="144" t="s">
        <v>93</v>
      </c>
      <c r="AY530" s="18" t="s">
        <v>594</v>
      </c>
      <c r="BE530" s="145">
        <f>IF(N530="základní",J530,0)</f>
        <v>0</v>
      </c>
      <c r="BF530" s="145">
        <f>IF(N530="snížená",J530,0)</f>
        <v>0</v>
      </c>
      <c r="BG530" s="145">
        <f>IF(N530="zákl. přenesená",J530,0)</f>
        <v>0</v>
      </c>
      <c r="BH530" s="145">
        <f>IF(N530="sníž. přenesená",J530,0)</f>
        <v>0</v>
      </c>
      <c r="BI530" s="145">
        <f>IF(N530="nulová",J530,0)</f>
        <v>0</v>
      </c>
      <c r="BJ530" s="18" t="s">
        <v>91</v>
      </c>
      <c r="BK530" s="145">
        <f>ROUND(I530*H530,2)</f>
        <v>0</v>
      </c>
      <c r="BL530" s="18" t="s">
        <v>147</v>
      </c>
      <c r="BM530" s="144" t="s">
        <v>9370</v>
      </c>
    </row>
    <row r="531" spans="2:65" s="1" customFormat="1" ht="10.199999999999999" x14ac:dyDescent="0.2">
      <c r="B531" s="34"/>
      <c r="D531" s="164" t="s">
        <v>653</v>
      </c>
      <c r="F531" s="165" t="s">
        <v>9371</v>
      </c>
      <c r="I531" s="166"/>
      <c r="L531" s="34"/>
      <c r="M531" s="167"/>
      <c r="T531" s="55"/>
      <c r="AT531" s="18" t="s">
        <v>653</v>
      </c>
      <c r="AU531" s="18" t="s">
        <v>93</v>
      </c>
    </row>
    <row r="532" spans="2:65" s="13" customFormat="1" ht="10.199999999999999" x14ac:dyDescent="0.2">
      <c r="B532" s="153"/>
      <c r="D532" s="147" t="s">
        <v>603</v>
      </c>
      <c r="E532" s="154" t="s">
        <v>82</v>
      </c>
      <c r="F532" s="155" t="s">
        <v>9372</v>
      </c>
      <c r="H532" s="156">
        <v>55</v>
      </c>
      <c r="I532" s="157"/>
      <c r="L532" s="153"/>
      <c r="M532" s="158"/>
      <c r="T532" s="159"/>
      <c r="AT532" s="154" t="s">
        <v>603</v>
      </c>
      <c r="AU532" s="154" t="s">
        <v>93</v>
      </c>
      <c r="AV532" s="13" t="s">
        <v>93</v>
      </c>
      <c r="AW532" s="13" t="s">
        <v>42</v>
      </c>
      <c r="AX532" s="13" t="s">
        <v>91</v>
      </c>
      <c r="AY532" s="154" t="s">
        <v>594</v>
      </c>
    </row>
    <row r="533" spans="2:65" s="1" customFormat="1" ht="21.75" customHeight="1" x14ac:dyDescent="0.2">
      <c r="B533" s="34"/>
      <c r="C533" s="133" t="s">
        <v>1095</v>
      </c>
      <c r="D533" s="133" t="s">
        <v>597</v>
      </c>
      <c r="E533" s="134" t="s">
        <v>9373</v>
      </c>
      <c r="F533" s="135" t="s">
        <v>9374</v>
      </c>
      <c r="G533" s="136" t="s">
        <v>600</v>
      </c>
      <c r="H533" s="137">
        <v>6</v>
      </c>
      <c r="I533" s="138"/>
      <c r="J533" s="139">
        <f>ROUND(I533*H533,2)</f>
        <v>0</v>
      </c>
      <c r="K533" s="135" t="s">
        <v>651</v>
      </c>
      <c r="L533" s="34"/>
      <c r="M533" s="140" t="s">
        <v>82</v>
      </c>
      <c r="N533" s="141" t="s">
        <v>54</v>
      </c>
      <c r="P533" s="142">
        <f>O533*H533</f>
        <v>0</v>
      </c>
      <c r="Q533" s="142">
        <v>3.1949999999999999E-2</v>
      </c>
      <c r="R533" s="142">
        <f>Q533*H533</f>
        <v>0.19169999999999998</v>
      </c>
      <c r="S533" s="142">
        <v>0</v>
      </c>
      <c r="T533" s="143">
        <f>S533*H533</f>
        <v>0</v>
      </c>
      <c r="AR533" s="144" t="s">
        <v>147</v>
      </c>
      <c r="AT533" s="144" t="s">
        <v>597</v>
      </c>
      <c r="AU533" s="144" t="s">
        <v>93</v>
      </c>
      <c r="AY533" s="18" t="s">
        <v>594</v>
      </c>
      <c r="BE533" s="145">
        <f>IF(N533="základní",J533,0)</f>
        <v>0</v>
      </c>
      <c r="BF533" s="145">
        <f>IF(N533="snížená",J533,0)</f>
        <v>0</v>
      </c>
      <c r="BG533" s="145">
        <f>IF(N533="zákl. přenesená",J533,0)</f>
        <v>0</v>
      </c>
      <c r="BH533" s="145">
        <f>IF(N533="sníž. přenesená",J533,0)</f>
        <v>0</v>
      </c>
      <c r="BI533" s="145">
        <f>IF(N533="nulová",J533,0)</f>
        <v>0</v>
      </c>
      <c r="BJ533" s="18" t="s">
        <v>91</v>
      </c>
      <c r="BK533" s="145">
        <f>ROUND(I533*H533,2)</f>
        <v>0</v>
      </c>
      <c r="BL533" s="18" t="s">
        <v>147</v>
      </c>
      <c r="BM533" s="144" t="s">
        <v>9375</v>
      </c>
    </row>
    <row r="534" spans="2:65" s="1" customFormat="1" ht="10.199999999999999" x14ac:dyDescent="0.2">
      <c r="B534" s="34"/>
      <c r="D534" s="164" t="s">
        <v>653</v>
      </c>
      <c r="F534" s="165" t="s">
        <v>9376</v>
      </c>
      <c r="I534" s="166"/>
      <c r="L534" s="34"/>
      <c r="M534" s="167"/>
      <c r="T534" s="55"/>
      <c r="AT534" s="18" t="s">
        <v>653</v>
      </c>
      <c r="AU534" s="18" t="s">
        <v>93</v>
      </c>
    </row>
    <row r="535" spans="2:65" s="13" customFormat="1" ht="10.199999999999999" x14ac:dyDescent="0.2">
      <c r="B535" s="153"/>
      <c r="D535" s="147" t="s">
        <v>603</v>
      </c>
      <c r="E535" s="154" t="s">
        <v>82</v>
      </c>
      <c r="F535" s="155" t="s">
        <v>9377</v>
      </c>
      <c r="H535" s="156">
        <v>6</v>
      </c>
      <c r="I535" s="157"/>
      <c r="L535" s="153"/>
      <c r="M535" s="158"/>
      <c r="T535" s="159"/>
      <c r="AT535" s="154" t="s">
        <v>603</v>
      </c>
      <c r="AU535" s="154" t="s">
        <v>93</v>
      </c>
      <c r="AV535" s="13" t="s">
        <v>93</v>
      </c>
      <c r="AW535" s="13" t="s">
        <v>42</v>
      </c>
      <c r="AX535" s="13" t="s">
        <v>91</v>
      </c>
      <c r="AY535" s="154" t="s">
        <v>594</v>
      </c>
    </row>
    <row r="536" spans="2:65" s="1" customFormat="1" ht="21.75" customHeight="1" x14ac:dyDescent="0.2">
      <c r="B536" s="34"/>
      <c r="C536" s="133" t="s">
        <v>1099</v>
      </c>
      <c r="D536" s="133" t="s">
        <v>597</v>
      </c>
      <c r="E536" s="134" t="s">
        <v>9378</v>
      </c>
      <c r="F536" s="135" t="s">
        <v>9379</v>
      </c>
      <c r="G536" s="136" t="s">
        <v>600</v>
      </c>
      <c r="H536" s="137">
        <v>3</v>
      </c>
      <c r="I536" s="138"/>
      <c r="J536" s="139">
        <f>ROUND(I536*H536,2)</f>
        <v>0</v>
      </c>
      <c r="K536" s="135" t="s">
        <v>651</v>
      </c>
      <c r="L536" s="34"/>
      <c r="M536" s="140" t="s">
        <v>82</v>
      </c>
      <c r="N536" s="141" t="s">
        <v>54</v>
      </c>
      <c r="P536" s="142">
        <f>O536*H536</f>
        <v>0</v>
      </c>
      <c r="Q536" s="142">
        <v>3.6979999999999999E-2</v>
      </c>
      <c r="R536" s="142">
        <f>Q536*H536</f>
        <v>0.11094</v>
      </c>
      <c r="S536" s="142">
        <v>0</v>
      </c>
      <c r="T536" s="143">
        <f>S536*H536</f>
        <v>0</v>
      </c>
      <c r="AR536" s="144" t="s">
        <v>147</v>
      </c>
      <c r="AT536" s="144" t="s">
        <v>597</v>
      </c>
      <c r="AU536" s="144" t="s">
        <v>93</v>
      </c>
      <c r="AY536" s="18" t="s">
        <v>594</v>
      </c>
      <c r="BE536" s="145">
        <f>IF(N536="základní",J536,0)</f>
        <v>0</v>
      </c>
      <c r="BF536" s="145">
        <f>IF(N536="snížená",J536,0)</f>
        <v>0</v>
      </c>
      <c r="BG536" s="145">
        <f>IF(N536="zákl. přenesená",J536,0)</f>
        <v>0</v>
      </c>
      <c r="BH536" s="145">
        <f>IF(N536="sníž. přenesená",J536,0)</f>
        <v>0</v>
      </c>
      <c r="BI536" s="145">
        <f>IF(N536="nulová",J536,0)</f>
        <v>0</v>
      </c>
      <c r="BJ536" s="18" t="s">
        <v>91</v>
      </c>
      <c r="BK536" s="145">
        <f>ROUND(I536*H536,2)</f>
        <v>0</v>
      </c>
      <c r="BL536" s="18" t="s">
        <v>147</v>
      </c>
      <c r="BM536" s="144" t="s">
        <v>9380</v>
      </c>
    </row>
    <row r="537" spans="2:65" s="1" customFormat="1" ht="10.199999999999999" x14ac:dyDescent="0.2">
      <c r="B537" s="34"/>
      <c r="D537" s="164" t="s">
        <v>653</v>
      </c>
      <c r="F537" s="165" t="s">
        <v>9381</v>
      </c>
      <c r="I537" s="166"/>
      <c r="L537" s="34"/>
      <c r="M537" s="167"/>
      <c r="T537" s="55"/>
      <c r="AT537" s="18" t="s">
        <v>653</v>
      </c>
      <c r="AU537" s="18" t="s">
        <v>93</v>
      </c>
    </row>
    <row r="538" spans="2:65" s="13" customFormat="1" ht="10.199999999999999" x14ac:dyDescent="0.2">
      <c r="B538" s="153"/>
      <c r="D538" s="147" t="s">
        <v>603</v>
      </c>
      <c r="E538" s="154" t="s">
        <v>82</v>
      </c>
      <c r="F538" s="155" t="s">
        <v>9382</v>
      </c>
      <c r="H538" s="156">
        <v>3</v>
      </c>
      <c r="I538" s="157"/>
      <c r="L538" s="153"/>
      <c r="M538" s="158"/>
      <c r="T538" s="159"/>
      <c r="AT538" s="154" t="s">
        <v>603</v>
      </c>
      <c r="AU538" s="154" t="s">
        <v>93</v>
      </c>
      <c r="AV538" s="13" t="s">
        <v>93</v>
      </c>
      <c r="AW538" s="13" t="s">
        <v>42</v>
      </c>
      <c r="AX538" s="13" t="s">
        <v>91</v>
      </c>
      <c r="AY538" s="154" t="s">
        <v>594</v>
      </c>
    </row>
    <row r="539" spans="2:65" s="1" customFormat="1" ht="21.75" customHeight="1" x14ac:dyDescent="0.2">
      <c r="B539" s="34"/>
      <c r="C539" s="133" t="s">
        <v>1105</v>
      </c>
      <c r="D539" s="133" t="s">
        <v>597</v>
      </c>
      <c r="E539" s="134" t="s">
        <v>9383</v>
      </c>
      <c r="F539" s="135" t="s">
        <v>9384</v>
      </c>
      <c r="G539" s="136" t="s">
        <v>600</v>
      </c>
      <c r="H539" s="137">
        <v>1</v>
      </c>
      <c r="I539" s="138"/>
      <c r="J539" s="139">
        <f>ROUND(I539*H539,2)</f>
        <v>0</v>
      </c>
      <c r="K539" s="135" t="s">
        <v>651</v>
      </c>
      <c r="L539" s="34"/>
      <c r="M539" s="140" t="s">
        <v>82</v>
      </c>
      <c r="N539" s="141" t="s">
        <v>54</v>
      </c>
      <c r="P539" s="142">
        <f>O539*H539</f>
        <v>0</v>
      </c>
      <c r="Q539" s="142">
        <v>5.2789999999999997E-2</v>
      </c>
      <c r="R539" s="142">
        <f>Q539*H539</f>
        <v>5.2789999999999997E-2</v>
      </c>
      <c r="S539" s="142">
        <v>0</v>
      </c>
      <c r="T539" s="143">
        <f>S539*H539</f>
        <v>0</v>
      </c>
      <c r="AR539" s="144" t="s">
        <v>147</v>
      </c>
      <c r="AT539" s="144" t="s">
        <v>597</v>
      </c>
      <c r="AU539" s="144" t="s">
        <v>93</v>
      </c>
      <c r="AY539" s="18" t="s">
        <v>594</v>
      </c>
      <c r="BE539" s="145">
        <f>IF(N539="základní",J539,0)</f>
        <v>0</v>
      </c>
      <c r="BF539" s="145">
        <f>IF(N539="snížená",J539,0)</f>
        <v>0</v>
      </c>
      <c r="BG539" s="145">
        <f>IF(N539="zákl. přenesená",J539,0)</f>
        <v>0</v>
      </c>
      <c r="BH539" s="145">
        <f>IF(N539="sníž. přenesená",J539,0)</f>
        <v>0</v>
      </c>
      <c r="BI539" s="145">
        <f>IF(N539="nulová",J539,0)</f>
        <v>0</v>
      </c>
      <c r="BJ539" s="18" t="s">
        <v>91</v>
      </c>
      <c r="BK539" s="145">
        <f>ROUND(I539*H539,2)</f>
        <v>0</v>
      </c>
      <c r="BL539" s="18" t="s">
        <v>147</v>
      </c>
      <c r="BM539" s="144" t="s">
        <v>9385</v>
      </c>
    </row>
    <row r="540" spans="2:65" s="1" customFormat="1" ht="10.199999999999999" x14ac:dyDescent="0.2">
      <c r="B540" s="34"/>
      <c r="D540" s="164" t="s">
        <v>653</v>
      </c>
      <c r="F540" s="165" t="s">
        <v>9386</v>
      </c>
      <c r="I540" s="166"/>
      <c r="L540" s="34"/>
      <c r="M540" s="167"/>
      <c r="T540" s="55"/>
      <c r="AT540" s="18" t="s">
        <v>653</v>
      </c>
      <c r="AU540" s="18" t="s">
        <v>93</v>
      </c>
    </row>
    <row r="541" spans="2:65" s="13" customFormat="1" ht="10.199999999999999" x14ac:dyDescent="0.2">
      <c r="B541" s="153"/>
      <c r="D541" s="147" t="s">
        <v>603</v>
      </c>
      <c r="E541" s="154" t="s">
        <v>82</v>
      </c>
      <c r="F541" s="155" t="s">
        <v>9387</v>
      </c>
      <c r="H541" s="156">
        <v>1</v>
      </c>
      <c r="I541" s="157"/>
      <c r="L541" s="153"/>
      <c r="M541" s="158"/>
      <c r="T541" s="159"/>
      <c r="AT541" s="154" t="s">
        <v>603</v>
      </c>
      <c r="AU541" s="154" t="s">
        <v>93</v>
      </c>
      <c r="AV541" s="13" t="s">
        <v>93</v>
      </c>
      <c r="AW541" s="13" t="s">
        <v>42</v>
      </c>
      <c r="AX541" s="13" t="s">
        <v>91</v>
      </c>
      <c r="AY541" s="154" t="s">
        <v>594</v>
      </c>
    </row>
    <row r="542" spans="2:65" s="1" customFormat="1" ht="21.75" customHeight="1" x14ac:dyDescent="0.2">
      <c r="B542" s="34"/>
      <c r="C542" s="133" t="s">
        <v>1111</v>
      </c>
      <c r="D542" s="133" t="s">
        <v>597</v>
      </c>
      <c r="E542" s="134" t="s">
        <v>9388</v>
      </c>
      <c r="F542" s="135" t="s">
        <v>9389</v>
      </c>
      <c r="G542" s="136" t="s">
        <v>600</v>
      </c>
      <c r="H542" s="137">
        <v>1</v>
      </c>
      <c r="I542" s="138"/>
      <c r="J542" s="139">
        <f>ROUND(I542*H542,2)</f>
        <v>0</v>
      </c>
      <c r="K542" s="135" t="s">
        <v>651</v>
      </c>
      <c r="L542" s="34"/>
      <c r="M542" s="140" t="s">
        <v>82</v>
      </c>
      <c r="N542" s="141" t="s">
        <v>54</v>
      </c>
      <c r="P542" s="142">
        <f>O542*H542</f>
        <v>0</v>
      </c>
      <c r="Q542" s="142">
        <v>5.781E-2</v>
      </c>
      <c r="R542" s="142">
        <f>Q542*H542</f>
        <v>5.781E-2</v>
      </c>
      <c r="S542" s="142">
        <v>0</v>
      </c>
      <c r="T542" s="143">
        <f>S542*H542</f>
        <v>0</v>
      </c>
      <c r="AR542" s="144" t="s">
        <v>147</v>
      </c>
      <c r="AT542" s="144" t="s">
        <v>597</v>
      </c>
      <c r="AU542" s="144" t="s">
        <v>93</v>
      </c>
      <c r="AY542" s="18" t="s">
        <v>594</v>
      </c>
      <c r="BE542" s="145">
        <f>IF(N542="základní",J542,0)</f>
        <v>0</v>
      </c>
      <c r="BF542" s="145">
        <f>IF(N542="snížená",J542,0)</f>
        <v>0</v>
      </c>
      <c r="BG542" s="145">
        <f>IF(N542="zákl. přenesená",J542,0)</f>
        <v>0</v>
      </c>
      <c r="BH542" s="145">
        <f>IF(N542="sníž. přenesená",J542,0)</f>
        <v>0</v>
      </c>
      <c r="BI542" s="145">
        <f>IF(N542="nulová",J542,0)</f>
        <v>0</v>
      </c>
      <c r="BJ542" s="18" t="s">
        <v>91</v>
      </c>
      <c r="BK542" s="145">
        <f>ROUND(I542*H542,2)</f>
        <v>0</v>
      </c>
      <c r="BL542" s="18" t="s">
        <v>147</v>
      </c>
      <c r="BM542" s="144" t="s">
        <v>9390</v>
      </c>
    </row>
    <row r="543" spans="2:65" s="1" customFormat="1" ht="10.199999999999999" x14ac:dyDescent="0.2">
      <c r="B543" s="34"/>
      <c r="D543" s="164" t="s">
        <v>653</v>
      </c>
      <c r="F543" s="165" t="s">
        <v>9391</v>
      </c>
      <c r="I543" s="166"/>
      <c r="L543" s="34"/>
      <c r="M543" s="167"/>
      <c r="T543" s="55"/>
      <c r="AT543" s="18" t="s">
        <v>653</v>
      </c>
      <c r="AU543" s="18" t="s">
        <v>93</v>
      </c>
    </row>
    <row r="544" spans="2:65" s="13" customFormat="1" ht="10.199999999999999" x14ac:dyDescent="0.2">
      <c r="B544" s="153"/>
      <c r="D544" s="147" t="s">
        <v>603</v>
      </c>
      <c r="E544" s="154" t="s">
        <v>82</v>
      </c>
      <c r="F544" s="155" t="s">
        <v>9392</v>
      </c>
      <c r="H544" s="156">
        <v>1</v>
      </c>
      <c r="I544" s="157"/>
      <c r="L544" s="153"/>
      <c r="M544" s="158"/>
      <c r="T544" s="159"/>
      <c r="AT544" s="154" t="s">
        <v>603</v>
      </c>
      <c r="AU544" s="154" t="s">
        <v>93</v>
      </c>
      <c r="AV544" s="13" t="s">
        <v>93</v>
      </c>
      <c r="AW544" s="13" t="s">
        <v>42</v>
      </c>
      <c r="AX544" s="13" t="s">
        <v>91</v>
      </c>
      <c r="AY544" s="154" t="s">
        <v>594</v>
      </c>
    </row>
    <row r="545" spans="2:65" s="1" customFormat="1" ht="21.75" customHeight="1" x14ac:dyDescent="0.2">
      <c r="B545" s="34"/>
      <c r="C545" s="133" t="s">
        <v>1119</v>
      </c>
      <c r="D545" s="133" t="s">
        <v>597</v>
      </c>
      <c r="E545" s="134" t="s">
        <v>9393</v>
      </c>
      <c r="F545" s="135" t="s">
        <v>9394</v>
      </c>
      <c r="G545" s="136" t="s">
        <v>600</v>
      </c>
      <c r="H545" s="137">
        <v>15</v>
      </c>
      <c r="I545" s="138"/>
      <c r="J545" s="139">
        <f>ROUND(I545*H545,2)</f>
        <v>0</v>
      </c>
      <c r="K545" s="135" t="s">
        <v>651</v>
      </c>
      <c r="L545" s="34"/>
      <c r="M545" s="140" t="s">
        <v>82</v>
      </c>
      <c r="N545" s="141" t="s">
        <v>54</v>
      </c>
      <c r="P545" s="142">
        <f>O545*H545</f>
        <v>0</v>
      </c>
      <c r="Q545" s="142">
        <v>4.555E-2</v>
      </c>
      <c r="R545" s="142">
        <f>Q545*H545</f>
        <v>0.68325000000000002</v>
      </c>
      <c r="S545" s="142">
        <v>0</v>
      </c>
      <c r="T545" s="143">
        <f>S545*H545</f>
        <v>0</v>
      </c>
      <c r="AR545" s="144" t="s">
        <v>147</v>
      </c>
      <c r="AT545" s="144" t="s">
        <v>597</v>
      </c>
      <c r="AU545" s="144" t="s">
        <v>93</v>
      </c>
      <c r="AY545" s="18" t="s">
        <v>594</v>
      </c>
      <c r="BE545" s="145">
        <f>IF(N545="základní",J545,0)</f>
        <v>0</v>
      </c>
      <c r="BF545" s="145">
        <f>IF(N545="snížená",J545,0)</f>
        <v>0</v>
      </c>
      <c r="BG545" s="145">
        <f>IF(N545="zákl. přenesená",J545,0)</f>
        <v>0</v>
      </c>
      <c r="BH545" s="145">
        <f>IF(N545="sníž. přenesená",J545,0)</f>
        <v>0</v>
      </c>
      <c r="BI545" s="145">
        <f>IF(N545="nulová",J545,0)</f>
        <v>0</v>
      </c>
      <c r="BJ545" s="18" t="s">
        <v>91</v>
      </c>
      <c r="BK545" s="145">
        <f>ROUND(I545*H545,2)</f>
        <v>0</v>
      </c>
      <c r="BL545" s="18" t="s">
        <v>147</v>
      </c>
      <c r="BM545" s="144" t="s">
        <v>9395</v>
      </c>
    </row>
    <row r="546" spans="2:65" s="1" customFormat="1" ht="10.199999999999999" x14ac:dyDescent="0.2">
      <c r="B546" s="34"/>
      <c r="D546" s="164" t="s">
        <v>653</v>
      </c>
      <c r="F546" s="165" t="s">
        <v>9396</v>
      </c>
      <c r="I546" s="166"/>
      <c r="L546" s="34"/>
      <c r="M546" s="167"/>
      <c r="T546" s="55"/>
      <c r="AT546" s="18" t="s">
        <v>653</v>
      </c>
      <c r="AU546" s="18" t="s">
        <v>93</v>
      </c>
    </row>
    <row r="547" spans="2:65" s="13" customFormat="1" ht="10.199999999999999" x14ac:dyDescent="0.2">
      <c r="B547" s="153"/>
      <c r="D547" s="147" t="s">
        <v>603</v>
      </c>
      <c r="E547" s="154" t="s">
        <v>82</v>
      </c>
      <c r="F547" s="155" t="s">
        <v>9397</v>
      </c>
      <c r="H547" s="156">
        <v>4</v>
      </c>
      <c r="I547" s="157"/>
      <c r="L547" s="153"/>
      <c r="M547" s="158"/>
      <c r="T547" s="159"/>
      <c r="AT547" s="154" t="s">
        <v>603</v>
      </c>
      <c r="AU547" s="154" t="s">
        <v>93</v>
      </c>
      <c r="AV547" s="13" t="s">
        <v>93</v>
      </c>
      <c r="AW547" s="13" t="s">
        <v>42</v>
      </c>
      <c r="AX547" s="13" t="s">
        <v>84</v>
      </c>
      <c r="AY547" s="154" t="s">
        <v>594</v>
      </c>
    </row>
    <row r="548" spans="2:65" s="13" customFormat="1" ht="10.199999999999999" x14ac:dyDescent="0.2">
      <c r="B548" s="153"/>
      <c r="D548" s="147" t="s">
        <v>603</v>
      </c>
      <c r="E548" s="154" t="s">
        <v>82</v>
      </c>
      <c r="F548" s="155" t="s">
        <v>9398</v>
      </c>
      <c r="H548" s="156">
        <v>10</v>
      </c>
      <c r="I548" s="157"/>
      <c r="L548" s="153"/>
      <c r="M548" s="158"/>
      <c r="T548" s="159"/>
      <c r="AT548" s="154" t="s">
        <v>603</v>
      </c>
      <c r="AU548" s="154" t="s">
        <v>93</v>
      </c>
      <c r="AV548" s="13" t="s">
        <v>93</v>
      </c>
      <c r="AW548" s="13" t="s">
        <v>42</v>
      </c>
      <c r="AX548" s="13" t="s">
        <v>84</v>
      </c>
      <c r="AY548" s="154" t="s">
        <v>594</v>
      </c>
    </row>
    <row r="549" spans="2:65" s="13" customFormat="1" ht="10.199999999999999" x14ac:dyDescent="0.2">
      <c r="B549" s="153"/>
      <c r="D549" s="147" t="s">
        <v>603</v>
      </c>
      <c r="E549" s="154" t="s">
        <v>82</v>
      </c>
      <c r="F549" s="155" t="s">
        <v>9399</v>
      </c>
      <c r="H549" s="156">
        <v>1</v>
      </c>
      <c r="I549" s="157"/>
      <c r="L549" s="153"/>
      <c r="M549" s="158"/>
      <c r="T549" s="159"/>
      <c r="AT549" s="154" t="s">
        <v>603</v>
      </c>
      <c r="AU549" s="154" t="s">
        <v>93</v>
      </c>
      <c r="AV549" s="13" t="s">
        <v>93</v>
      </c>
      <c r="AW549" s="13" t="s">
        <v>42</v>
      </c>
      <c r="AX549" s="13" t="s">
        <v>84</v>
      </c>
      <c r="AY549" s="154" t="s">
        <v>594</v>
      </c>
    </row>
    <row r="550" spans="2:65" s="15" customFormat="1" ht="10.199999999999999" x14ac:dyDescent="0.2">
      <c r="B550" s="175"/>
      <c r="D550" s="147" t="s">
        <v>603</v>
      </c>
      <c r="E550" s="176" t="s">
        <v>82</v>
      </c>
      <c r="F550" s="177" t="s">
        <v>672</v>
      </c>
      <c r="H550" s="178">
        <v>15</v>
      </c>
      <c r="I550" s="179"/>
      <c r="L550" s="175"/>
      <c r="M550" s="180"/>
      <c r="T550" s="181"/>
      <c r="AT550" s="176" t="s">
        <v>603</v>
      </c>
      <c r="AU550" s="176" t="s">
        <v>93</v>
      </c>
      <c r="AV550" s="15" t="s">
        <v>147</v>
      </c>
      <c r="AW550" s="15" t="s">
        <v>42</v>
      </c>
      <c r="AX550" s="15" t="s">
        <v>91</v>
      </c>
      <c r="AY550" s="176" t="s">
        <v>594</v>
      </c>
    </row>
    <row r="551" spans="2:65" s="1" customFormat="1" ht="21.75" customHeight="1" x14ac:dyDescent="0.2">
      <c r="B551" s="34"/>
      <c r="C551" s="133" t="s">
        <v>1128</v>
      </c>
      <c r="D551" s="133" t="s">
        <v>597</v>
      </c>
      <c r="E551" s="134" t="s">
        <v>9400</v>
      </c>
      <c r="F551" s="135" t="s">
        <v>9401</v>
      </c>
      <c r="G551" s="136" t="s">
        <v>600</v>
      </c>
      <c r="H551" s="137">
        <v>17</v>
      </c>
      <c r="I551" s="138"/>
      <c r="J551" s="139">
        <f>ROUND(I551*H551,2)</f>
        <v>0</v>
      </c>
      <c r="K551" s="135" t="s">
        <v>651</v>
      </c>
      <c r="L551" s="34"/>
      <c r="M551" s="140" t="s">
        <v>82</v>
      </c>
      <c r="N551" s="141" t="s">
        <v>54</v>
      </c>
      <c r="P551" s="142">
        <f>O551*H551</f>
        <v>0</v>
      </c>
      <c r="Q551" s="142">
        <v>5.4550000000000001E-2</v>
      </c>
      <c r="R551" s="142">
        <f>Q551*H551</f>
        <v>0.92735000000000001</v>
      </c>
      <c r="S551" s="142">
        <v>0</v>
      </c>
      <c r="T551" s="143">
        <f>S551*H551</f>
        <v>0</v>
      </c>
      <c r="AR551" s="144" t="s">
        <v>147</v>
      </c>
      <c r="AT551" s="144" t="s">
        <v>597</v>
      </c>
      <c r="AU551" s="144" t="s">
        <v>93</v>
      </c>
      <c r="AY551" s="18" t="s">
        <v>594</v>
      </c>
      <c r="BE551" s="145">
        <f>IF(N551="základní",J551,0)</f>
        <v>0</v>
      </c>
      <c r="BF551" s="145">
        <f>IF(N551="snížená",J551,0)</f>
        <v>0</v>
      </c>
      <c r="BG551" s="145">
        <f>IF(N551="zákl. přenesená",J551,0)</f>
        <v>0</v>
      </c>
      <c r="BH551" s="145">
        <f>IF(N551="sníž. přenesená",J551,0)</f>
        <v>0</v>
      </c>
      <c r="BI551" s="145">
        <f>IF(N551="nulová",J551,0)</f>
        <v>0</v>
      </c>
      <c r="BJ551" s="18" t="s">
        <v>91</v>
      </c>
      <c r="BK551" s="145">
        <f>ROUND(I551*H551,2)</f>
        <v>0</v>
      </c>
      <c r="BL551" s="18" t="s">
        <v>147</v>
      </c>
      <c r="BM551" s="144" t="s">
        <v>9402</v>
      </c>
    </row>
    <row r="552" spans="2:65" s="1" customFormat="1" ht="10.199999999999999" x14ac:dyDescent="0.2">
      <c r="B552" s="34"/>
      <c r="D552" s="164" t="s">
        <v>653</v>
      </c>
      <c r="F552" s="165" t="s">
        <v>9403</v>
      </c>
      <c r="I552" s="166"/>
      <c r="L552" s="34"/>
      <c r="M552" s="167"/>
      <c r="T552" s="55"/>
      <c r="AT552" s="18" t="s">
        <v>653</v>
      </c>
      <c r="AU552" s="18" t="s">
        <v>93</v>
      </c>
    </row>
    <row r="553" spans="2:65" s="13" customFormat="1" ht="10.199999999999999" x14ac:dyDescent="0.2">
      <c r="B553" s="153"/>
      <c r="D553" s="147" t="s">
        <v>603</v>
      </c>
      <c r="E553" s="154" t="s">
        <v>82</v>
      </c>
      <c r="F553" s="155" t="s">
        <v>9404</v>
      </c>
      <c r="H553" s="156">
        <v>14</v>
      </c>
      <c r="I553" s="157"/>
      <c r="L553" s="153"/>
      <c r="M553" s="158"/>
      <c r="T553" s="159"/>
      <c r="AT553" s="154" t="s">
        <v>603</v>
      </c>
      <c r="AU553" s="154" t="s">
        <v>93</v>
      </c>
      <c r="AV553" s="13" t="s">
        <v>93</v>
      </c>
      <c r="AW553" s="13" t="s">
        <v>42</v>
      </c>
      <c r="AX553" s="13" t="s">
        <v>84</v>
      </c>
      <c r="AY553" s="154" t="s">
        <v>594</v>
      </c>
    </row>
    <row r="554" spans="2:65" s="13" customFormat="1" ht="10.199999999999999" x14ac:dyDescent="0.2">
      <c r="B554" s="153"/>
      <c r="D554" s="147" t="s">
        <v>603</v>
      </c>
      <c r="E554" s="154" t="s">
        <v>82</v>
      </c>
      <c r="F554" s="155" t="s">
        <v>9405</v>
      </c>
      <c r="H554" s="156">
        <v>3</v>
      </c>
      <c r="I554" s="157"/>
      <c r="L554" s="153"/>
      <c r="M554" s="158"/>
      <c r="T554" s="159"/>
      <c r="AT554" s="154" t="s">
        <v>603</v>
      </c>
      <c r="AU554" s="154" t="s">
        <v>93</v>
      </c>
      <c r="AV554" s="13" t="s">
        <v>93</v>
      </c>
      <c r="AW554" s="13" t="s">
        <v>42</v>
      </c>
      <c r="AX554" s="13" t="s">
        <v>84</v>
      </c>
      <c r="AY554" s="154" t="s">
        <v>594</v>
      </c>
    </row>
    <row r="555" spans="2:65" s="15" customFormat="1" ht="10.199999999999999" x14ac:dyDescent="0.2">
      <c r="B555" s="175"/>
      <c r="D555" s="147" t="s">
        <v>603</v>
      </c>
      <c r="E555" s="176" t="s">
        <v>82</v>
      </c>
      <c r="F555" s="177" t="s">
        <v>672</v>
      </c>
      <c r="H555" s="178">
        <v>17</v>
      </c>
      <c r="I555" s="179"/>
      <c r="L555" s="175"/>
      <c r="M555" s="180"/>
      <c r="T555" s="181"/>
      <c r="AT555" s="176" t="s">
        <v>603</v>
      </c>
      <c r="AU555" s="176" t="s">
        <v>93</v>
      </c>
      <c r="AV555" s="15" t="s">
        <v>147</v>
      </c>
      <c r="AW555" s="15" t="s">
        <v>42</v>
      </c>
      <c r="AX555" s="15" t="s">
        <v>91</v>
      </c>
      <c r="AY555" s="176" t="s">
        <v>594</v>
      </c>
    </row>
    <row r="556" spans="2:65" s="1" customFormat="1" ht="21.75" customHeight="1" x14ac:dyDescent="0.2">
      <c r="B556" s="34"/>
      <c r="C556" s="133" t="s">
        <v>1138</v>
      </c>
      <c r="D556" s="133" t="s">
        <v>597</v>
      </c>
      <c r="E556" s="134" t="s">
        <v>4277</v>
      </c>
      <c r="F556" s="135" t="s">
        <v>4278</v>
      </c>
      <c r="G556" s="136" t="s">
        <v>600</v>
      </c>
      <c r="H556" s="137">
        <v>36</v>
      </c>
      <c r="I556" s="138"/>
      <c r="J556" s="139">
        <f>ROUND(I556*H556,2)</f>
        <v>0</v>
      </c>
      <c r="K556" s="135" t="s">
        <v>651</v>
      </c>
      <c r="L556" s="34"/>
      <c r="M556" s="140" t="s">
        <v>82</v>
      </c>
      <c r="N556" s="141" t="s">
        <v>54</v>
      </c>
      <c r="P556" s="142">
        <f>O556*H556</f>
        <v>0</v>
      </c>
      <c r="Q556" s="142">
        <v>6.3549999999999995E-2</v>
      </c>
      <c r="R556" s="142">
        <f>Q556*H556</f>
        <v>2.2877999999999998</v>
      </c>
      <c r="S556" s="142">
        <v>0</v>
      </c>
      <c r="T556" s="143">
        <f>S556*H556</f>
        <v>0</v>
      </c>
      <c r="AR556" s="144" t="s">
        <v>147</v>
      </c>
      <c r="AT556" s="144" t="s">
        <v>597</v>
      </c>
      <c r="AU556" s="144" t="s">
        <v>93</v>
      </c>
      <c r="AY556" s="18" t="s">
        <v>594</v>
      </c>
      <c r="BE556" s="145">
        <f>IF(N556="základní",J556,0)</f>
        <v>0</v>
      </c>
      <c r="BF556" s="145">
        <f>IF(N556="snížená",J556,0)</f>
        <v>0</v>
      </c>
      <c r="BG556" s="145">
        <f>IF(N556="zákl. přenesená",J556,0)</f>
        <v>0</v>
      </c>
      <c r="BH556" s="145">
        <f>IF(N556="sníž. přenesená",J556,0)</f>
        <v>0</v>
      </c>
      <c r="BI556" s="145">
        <f>IF(N556="nulová",J556,0)</f>
        <v>0</v>
      </c>
      <c r="BJ556" s="18" t="s">
        <v>91</v>
      </c>
      <c r="BK556" s="145">
        <f>ROUND(I556*H556,2)</f>
        <v>0</v>
      </c>
      <c r="BL556" s="18" t="s">
        <v>147</v>
      </c>
      <c r="BM556" s="144" t="s">
        <v>9406</v>
      </c>
    </row>
    <row r="557" spans="2:65" s="1" customFormat="1" ht="10.199999999999999" x14ac:dyDescent="0.2">
      <c r="B557" s="34"/>
      <c r="D557" s="164" t="s">
        <v>653</v>
      </c>
      <c r="F557" s="165" t="s">
        <v>4280</v>
      </c>
      <c r="I557" s="166"/>
      <c r="L557" s="34"/>
      <c r="M557" s="167"/>
      <c r="T557" s="55"/>
      <c r="AT557" s="18" t="s">
        <v>653</v>
      </c>
      <c r="AU557" s="18" t="s">
        <v>93</v>
      </c>
    </row>
    <row r="558" spans="2:65" s="13" customFormat="1" ht="10.199999999999999" x14ac:dyDescent="0.2">
      <c r="B558" s="153"/>
      <c r="D558" s="147" t="s">
        <v>603</v>
      </c>
      <c r="E558" s="154" t="s">
        <v>82</v>
      </c>
      <c r="F558" s="155" t="s">
        <v>9407</v>
      </c>
      <c r="H558" s="156">
        <v>4</v>
      </c>
      <c r="I558" s="157"/>
      <c r="L558" s="153"/>
      <c r="M558" s="158"/>
      <c r="T558" s="159"/>
      <c r="AT558" s="154" t="s">
        <v>603</v>
      </c>
      <c r="AU558" s="154" t="s">
        <v>93</v>
      </c>
      <c r="AV558" s="13" t="s">
        <v>93</v>
      </c>
      <c r="AW558" s="13" t="s">
        <v>42</v>
      </c>
      <c r="AX558" s="13" t="s">
        <v>84</v>
      </c>
      <c r="AY558" s="154" t="s">
        <v>594</v>
      </c>
    </row>
    <row r="559" spans="2:65" s="13" customFormat="1" ht="10.199999999999999" x14ac:dyDescent="0.2">
      <c r="B559" s="153"/>
      <c r="D559" s="147" t="s">
        <v>603</v>
      </c>
      <c r="E559" s="154" t="s">
        <v>82</v>
      </c>
      <c r="F559" s="155" t="s">
        <v>9408</v>
      </c>
      <c r="H559" s="156">
        <v>18</v>
      </c>
      <c r="I559" s="157"/>
      <c r="L559" s="153"/>
      <c r="M559" s="158"/>
      <c r="T559" s="159"/>
      <c r="AT559" s="154" t="s">
        <v>603</v>
      </c>
      <c r="AU559" s="154" t="s">
        <v>93</v>
      </c>
      <c r="AV559" s="13" t="s">
        <v>93</v>
      </c>
      <c r="AW559" s="13" t="s">
        <v>42</v>
      </c>
      <c r="AX559" s="13" t="s">
        <v>84</v>
      </c>
      <c r="AY559" s="154" t="s">
        <v>594</v>
      </c>
    </row>
    <row r="560" spans="2:65" s="13" customFormat="1" ht="10.199999999999999" x14ac:dyDescent="0.2">
      <c r="B560" s="153"/>
      <c r="D560" s="147" t="s">
        <v>603</v>
      </c>
      <c r="E560" s="154" t="s">
        <v>82</v>
      </c>
      <c r="F560" s="155" t="s">
        <v>9409</v>
      </c>
      <c r="H560" s="156">
        <v>8</v>
      </c>
      <c r="I560" s="157"/>
      <c r="L560" s="153"/>
      <c r="M560" s="158"/>
      <c r="T560" s="159"/>
      <c r="AT560" s="154" t="s">
        <v>603</v>
      </c>
      <c r="AU560" s="154" t="s">
        <v>93</v>
      </c>
      <c r="AV560" s="13" t="s">
        <v>93</v>
      </c>
      <c r="AW560" s="13" t="s">
        <v>42</v>
      </c>
      <c r="AX560" s="13" t="s">
        <v>84</v>
      </c>
      <c r="AY560" s="154" t="s">
        <v>594</v>
      </c>
    </row>
    <row r="561" spans="2:65" s="13" customFormat="1" ht="10.199999999999999" x14ac:dyDescent="0.2">
      <c r="B561" s="153"/>
      <c r="D561" s="147" t="s">
        <v>603</v>
      </c>
      <c r="E561" s="154" t="s">
        <v>82</v>
      </c>
      <c r="F561" s="155" t="s">
        <v>9410</v>
      </c>
      <c r="H561" s="156">
        <v>6</v>
      </c>
      <c r="I561" s="157"/>
      <c r="L561" s="153"/>
      <c r="M561" s="158"/>
      <c r="T561" s="159"/>
      <c r="AT561" s="154" t="s">
        <v>603</v>
      </c>
      <c r="AU561" s="154" t="s">
        <v>93</v>
      </c>
      <c r="AV561" s="13" t="s">
        <v>93</v>
      </c>
      <c r="AW561" s="13" t="s">
        <v>42</v>
      </c>
      <c r="AX561" s="13" t="s">
        <v>84</v>
      </c>
      <c r="AY561" s="154" t="s">
        <v>594</v>
      </c>
    </row>
    <row r="562" spans="2:65" s="15" customFormat="1" ht="10.199999999999999" x14ac:dyDescent="0.2">
      <c r="B562" s="175"/>
      <c r="D562" s="147" t="s">
        <v>603</v>
      </c>
      <c r="E562" s="176" t="s">
        <v>82</v>
      </c>
      <c r="F562" s="177" t="s">
        <v>672</v>
      </c>
      <c r="H562" s="178">
        <v>36</v>
      </c>
      <c r="I562" s="179"/>
      <c r="L562" s="175"/>
      <c r="M562" s="180"/>
      <c r="T562" s="181"/>
      <c r="AT562" s="176" t="s">
        <v>603</v>
      </c>
      <c r="AU562" s="176" t="s">
        <v>93</v>
      </c>
      <c r="AV562" s="15" t="s">
        <v>147</v>
      </c>
      <c r="AW562" s="15" t="s">
        <v>42</v>
      </c>
      <c r="AX562" s="15" t="s">
        <v>91</v>
      </c>
      <c r="AY562" s="176" t="s">
        <v>594</v>
      </c>
    </row>
    <row r="563" spans="2:65" s="1" customFormat="1" ht="21.75" customHeight="1" x14ac:dyDescent="0.2">
      <c r="B563" s="34"/>
      <c r="C563" s="133" t="s">
        <v>1159</v>
      </c>
      <c r="D563" s="133" t="s">
        <v>597</v>
      </c>
      <c r="E563" s="134" t="s">
        <v>9411</v>
      </c>
      <c r="F563" s="135" t="s">
        <v>9412</v>
      </c>
      <c r="G563" s="136" t="s">
        <v>600</v>
      </c>
      <c r="H563" s="137">
        <v>2</v>
      </c>
      <c r="I563" s="138"/>
      <c r="J563" s="139">
        <f>ROUND(I563*H563,2)</f>
        <v>0</v>
      </c>
      <c r="K563" s="135" t="s">
        <v>651</v>
      </c>
      <c r="L563" s="34"/>
      <c r="M563" s="140" t="s">
        <v>82</v>
      </c>
      <c r="N563" s="141" t="s">
        <v>54</v>
      </c>
      <c r="P563" s="142">
        <f>O563*H563</f>
        <v>0</v>
      </c>
      <c r="Q563" s="142">
        <v>7.2849999999999998E-2</v>
      </c>
      <c r="R563" s="142">
        <f>Q563*H563</f>
        <v>0.1457</v>
      </c>
      <c r="S563" s="142">
        <v>0</v>
      </c>
      <c r="T563" s="143">
        <f>S563*H563</f>
        <v>0</v>
      </c>
      <c r="AR563" s="144" t="s">
        <v>147</v>
      </c>
      <c r="AT563" s="144" t="s">
        <v>597</v>
      </c>
      <c r="AU563" s="144" t="s">
        <v>93</v>
      </c>
      <c r="AY563" s="18" t="s">
        <v>594</v>
      </c>
      <c r="BE563" s="145">
        <f>IF(N563="základní",J563,0)</f>
        <v>0</v>
      </c>
      <c r="BF563" s="145">
        <f>IF(N563="snížená",J563,0)</f>
        <v>0</v>
      </c>
      <c r="BG563" s="145">
        <f>IF(N563="zákl. přenesená",J563,0)</f>
        <v>0</v>
      </c>
      <c r="BH563" s="145">
        <f>IF(N563="sníž. přenesená",J563,0)</f>
        <v>0</v>
      </c>
      <c r="BI563" s="145">
        <f>IF(N563="nulová",J563,0)</f>
        <v>0</v>
      </c>
      <c r="BJ563" s="18" t="s">
        <v>91</v>
      </c>
      <c r="BK563" s="145">
        <f>ROUND(I563*H563,2)</f>
        <v>0</v>
      </c>
      <c r="BL563" s="18" t="s">
        <v>147</v>
      </c>
      <c r="BM563" s="144" t="s">
        <v>9413</v>
      </c>
    </row>
    <row r="564" spans="2:65" s="1" customFormat="1" ht="10.199999999999999" x14ac:dyDescent="0.2">
      <c r="B564" s="34"/>
      <c r="D564" s="164" t="s">
        <v>653</v>
      </c>
      <c r="F564" s="165" t="s">
        <v>9414</v>
      </c>
      <c r="I564" s="166"/>
      <c r="L564" s="34"/>
      <c r="M564" s="167"/>
      <c r="T564" s="55"/>
      <c r="AT564" s="18" t="s">
        <v>653</v>
      </c>
      <c r="AU564" s="18" t="s">
        <v>93</v>
      </c>
    </row>
    <row r="565" spans="2:65" s="13" customFormat="1" ht="10.199999999999999" x14ac:dyDescent="0.2">
      <c r="B565" s="153"/>
      <c r="D565" s="147" t="s">
        <v>603</v>
      </c>
      <c r="E565" s="154" t="s">
        <v>82</v>
      </c>
      <c r="F565" s="155" t="s">
        <v>9415</v>
      </c>
      <c r="H565" s="156">
        <v>2</v>
      </c>
      <c r="I565" s="157"/>
      <c r="L565" s="153"/>
      <c r="M565" s="158"/>
      <c r="T565" s="159"/>
      <c r="AT565" s="154" t="s">
        <v>603</v>
      </c>
      <c r="AU565" s="154" t="s">
        <v>93</v>
      </c>
      <c r="AV565" s="13" t="s">
        <v>93</v>
      </c>
      <c r="AW565" s="13" t="s">
        <v>42</v>
      </c>
      <c r="AX565" s="13" t="s">
        <v>91</v>
      </c>
      <c r="AY565" s="154" t="s">
        <v>594</v>
      </c>
    </row>
    <row r="566" spans="2:65" s="1" customFormat="1" ht="21.75" customHeight="1" x14ac:dyDescent="0.2">
      <c r="B566" s="34"/>
      <c r="C566" s="133" t="s">
        <v>1167</v>
      </c>
      <c r="D566" s="133" t="s">
        <v>597</v>
      </c>
      <c r="E566" s="134" t="s">
        <v>9416</v>
      </c>
      <c r="F566" s="135" t="s">
        <v>9417</v>
      </c>
      <c r="G566" s="136" t="s">
        <v>600</v>
      </c>
      <c r="H566" s="137">
        <v>20</v>
      </c>
      <c r="I566" s="138"/>
      <c r="J566" s="139">
        <f>ROUND(I566*H566,2)</f>
        <v>0</v>
      </c>
      <c r="K566" s="135" t="s">
        <v>651</v>
      </c>
      <c r="L566" s="34"/>
      <c r="M566" s="140" t="s">
        <v>82</v>
      </c>
      <c r="N566" s="141" t="s">
        <v>54</v>
      </c>
      <c r="P566" s="142">
        <f>O566*H566</f>
        <v>0</v>
      </c>
      <c r="Q566" s="142">
        <v>8.1850000000000006E-2</v>
      </c>
      <c r="R566" s="142">
        <f>Q566*H566</f>
        <v>1.637</v>
      </c>
      <c r="S566" s="142">
        <v>0</v>
      </c>
      <c r="T566" s="143">
        <f>S566*H566</f>
        <v>0</v>
      </c>
      <c r="AR566" s="144" t="s">
        <v>147</v>
      </c>
      <c r="AT566" s="144" t="s">
        <v>597</v>
      </c>
      <c r="AU566" s="144" t="s">
        <v>93</v>
      </c>
      <c r="AY566" s="18" t="s">
        <v>594</v>
      </c>
      <c r="BE566" s="145">
        <f>IF(N566="základní",J566,0)</f>
        <v>0</v>
      </c>
      <c r="BF566" s="145">
        <f>IF(N566="snížená",J566,0)</f>
        <v>0</v>
      </c>
      <c r="BG566" s="145">
        <f>IF(N566="zákl. přenesená",J566,0)</f>
        <v>0</v>
      </c>
      <c r="BH566" s="145">
        <f>IF(N566="sníž. přenesená",J566,0)</f>
        <v>0</v>
      </c>
      <c r="BI566" s="145">
        <f>IF(N566="nulová",J566,0)</f>
        <v>0</v>
      </c>
      <c r="BJ566" s="18" t="s">
        <v>91</v>
      </c>
      <c r="BK566" s="145">
        <f>ROUND(I566*H566,2)</f>
        <v>0</v>
      </c>
      <c r="BL566" s="18" t="s">
        <v>147</v>
      </c>
      <c r="BM566" s="144" t="s">
        <v>9418</v>
      </c>
    </row>
    <row r="567" spans="2:65" s="1" customFormat="1" ht="10.199999999999999" x14ac:dyDescent="0.2">
      <c r="B567" s="34"/>
      <c r="D567" s="164" t="s">
        <v>653</v>
      </c>
      <c r="F567" s="165" t="s">
        <v>9419</v>
      </c>
      <c r="I567" s="166"/>
      <c r="L567" s="34"/>
      <c r="M567" s="167"/>
      <c r="T567" s="55"/>
      <c r="AT567" s="18" t="s">
        <v>653</v>
      </c>
      <c r="AU567" s="18" t="s">
        <v>93</v>
      </c>
    </row>
    <row r="568" spans="2:65" s="13" customFormat="1" ht="10.199999999999999" x14ac:dyDescent="0.2">
      <c r="B568" s="153"/>
      <c r="D568" s="147" t="s">
        <v>603</v>
      </c>
      <c r="E568" s="154" t="s">
        <v>82</v>
      </c>
      <c r="F568" s="155" t="s">
        <v>9420</v>
      </c>
      <c r="H568" s="156">
        <v>2</v>
      </c>
      <c r="I568" s="157"/>
      <c r="L568" s="153"/>
      <c r="M568" s="158"/>
      <c r="T568" s="159"/>
      <c r="AT568" s="154" t="s">
        <v>603</v>
      </c>
      <c r="AU568" s="154" t="s">
        <v>93</v>
      </c>
      <c r="AV568" s="13" t="s">
        <v>93</v>
      </c>
      <c r="AW568" s="13" t="s">
        <v>42</v>
      </c>
      <c r="AX568" s="13" t="s">
        <v>84</v>
      </c>
      <c r="AY568" s="154" t="s">
        <v>594</v>
      </c>
    </row>
    <row r="569" spans="2:65" s="13" customFormat="1" ht="10.199999999999999" x14ac:dyDescent="0.2">
      <c r="B569" s="153"/>
      <c r="D569" s="147" t="s">
        <v>603</v>
      </c>
      <c r="E569" s="154" t="s">
        <v>82</v>
      </c>
      <c r="F569" s="155" t="s">
        <v>9421</v>
      </c>
      <c r="H569" s="156">
        <v>6</v>
      </c>
      <c r="I569" s="157"/>
      <c r="L569" s="153"/>
      <c r="M569" s="158"/>
      <c r="T569" s="159"/>
      <c r="AT569" s="154" t="s">
        <v>603</v>
      </c>
      <c r="AU569" s="154" t="s">
        <v>93</v>
      </c>
      <c r="AV569" s="13" t="s">
        <v>93</v>
      </c>
      <c r="AW569" s="13" t="s">
        <v>42</v>
      </c>
      <c r="AX569" s="13" t="s">
        <v>84</v>
      </c>
      <c r="AY569" s="154" t="s">
        <v>594</v>
      </c>
    </row>
    <row r="570" spans="2:65" s="13" customFormat="1" ht="10.199999999999999" x14ac:dyDescent="0.2">
      <c r="B570" s="153"/>
      <c r="D570" s="147" t="s">
        <v>603</v>
      </c>
      <c r="E570" s="154" t="s">
        <v>82</v>
      </c>
      <c r="F570" s="155" t="s">
        <v>9422</v>
      </c>
      <c r="H570" s="156">
        <v>10</v>
      </c>
      <c r="I570" s="157"/>
      <c r="L570" s="153"/>
      <c r="M570" s="158"/>
      <c r="T570" s="159"/>
      <c r="AT570" s="154" t="s">
        <v>603</v>
      </c>
      <c r="AU570" s="154" t="s">
        <v>93</v>
      </c>
      <c r="AV570" s="13" t="s">
        <v>93</v>
      </c>
      <c r="AW570" s="13" t="s">
        <v>42</v>
      </c>
      <c r="AX570" s="13" t="s">
        <v>84</v>
      </c>
      <c r="AY570" s="154" t="s">
        <v>594</v>
      </c>
    </row>
    <row r="571" spans="2:65" s="13" customFormat="1" ht="10.199999999999999" x14ac:dyDescent="0.2">
      <c r="B571" s="153"/>
      <c r="D571" s="147" t="s">
        <v>603</v>
      </c>
      <c r="E571" s="154" t="s">
        <v>82</v>
      </c>
      <c r="F571" s="155" t="s">
        <v>9423</v>
      </c>
      <c r="H571" s="156">
        <v>2</v>
      </c>
      <c r="I571" s="157"/>
      <c r="L571" s="153"/>
      <c r="M571" s="158"/>
      <c r="T571" s="159"/>
      <c r="AT571" s="154" t="s">
        <v>603</v>
      </c>
      <c r="AU571" s="154" t="s">
        <v>93</v>
      </c>
      <c r="AV571" s="13" t="s">
        <v>93</v>
      </c>
      <c r="AW571" s="13" t="s">
        <v>42</v>
      </c>
      <c r="AX571" s="13" t="s">
        <v>84</v>
      </c>
      <c r="AY571" s="154" t="s">
        <v>594</v>
      </c>
    </row>
    <row r="572" spans="2:65" s="15" customFormat="1" ht="10.199999999999999" x14ac:dyDescent="0.2">
      <c r="B572" s="175"/>
      <c r="D572" s="147" t="s">
        <v>603</v>
      </c>
      <c r="E572" s="176" t="s">
        <v>82</v>
      </c>
      <c r="F572" s="177" t="s">
        <v>672</v>
      </c>
      <c r="H572" s="178">
        <v>20</v>
      </c>
      <c r="I572" s="179"/>
      <c r="L572" s="175"/>
      <c r="M572" s="180"/>
      <c r="T572" s="181"/>
      <c r="AT572" s="176" t="s">
        <v>603</v>
      </c>
      <c r="AU572" s="176" t="s">
        <v>93</v>
      </c>
      <c r="AV572" s="15" t="s">
        <v>147</v>
      </c>
      <c r="AW572" s="15" t="s">
        <v>42</v>
      </c>
      <c r="AX572" s="15" t="s">
        <v>91</v>
      </c>
      <c r="AY572" s="176" t="s">
        <v>594</v>
      </c>
    </row>
    <row r="573" spans="2:65" s="1" customFormat="1" ht="16.5" customHeight="1" x14ac:dyDescent="0.2">
      <c r="B573" s="34"/>
      <c r="C573" s="133" t="s">
        <v>1178</v>
      </c>
      <c r="D573" s="133" t="s">
        <v>597</v>
      </c>
      <c r="E573" s="134" t="s">
        <v>9424</v>
      </c>
      <c r="F573" s="135" t="s">
        <v>9425</v>
      </c>
      <c r="G573" s="136" t="s">
        <v>650</v>
      </c>
      <c r="H573" s="137">
        <v>0.40899999999999997</v>
      </c>
      <c r="I573" s="138"/>
      <c r="J573" s="139">
        <f>ROUND(I573*H573,2)</f>
        <v>0</v>
      </c>
      <c r="K573" s="135" t="s">
        <v>651</v>
      </c>
      <c r="L573" s="34"/>
      <c r="M573" s="140" t="s">
        <v>82</v>
      </c>
      <c r="N573" s="141" t="s">
        <v>54</v>
      </c>
      <c r="P573" s="142">
        <f>O573*H573</f>
        <v>0</v>
      </c>
      <c r="Q573" s="142">
        <v>2.4533</v>
      </c>
      <c r="R573" s="142">
        <f>Q573*H573</f>
        <v>1.0033996999999999</v>
      </c>
      <c r="S573" s="142">
        <v>0</v>
      </c>
      <c r="T573" s="143">
        <f>S573*H573</f>
        <v>0</v>
      </c>
      <c r="AR573" s="144" t="s">
        <v>147</v>
      </c>
      <c r="AT573" s="144" t="s">
        <v>597</v>
      </c>
      <c r="AU573" s="144" t="s">
        <v>93</v>
      </c>
      <c r="AY573" s="18" t="s">
        <v>594</v>
      </c>
      <c r="BE573" s="145">
        <f>IF(N573="základní",J573,0)</f>
        <v>0</v>
      </c>
      <c r="BF573" s="145">
        <f>IF(N573="snížená",J573,0)</f>
        <v>0</v>
      </c>
      <c r="BG573" s="145">
        <f>IF(N573="zákl. přenesená",J573,0)</f>
        <v>0</v>
      </c>
      <c r="BH573" s="145">
        <f>IF(N573="sníž. přenesená",J573,0)</f>
        <v>0</v>
      </c>
      <c r="BI573" s="145">
        <f>IF(N573="nulová",J573,0)</f>
        <v>0</v>
      </c>
      <c r="BJ573" s="18" t="s">
        <v>91</v>
      </c>
      <c r="BK573" s="145">
        <f>ROUND(I573*H573,2)</f>
        <v>0</v>
      </c>
      <c r="BL573" s="18" t="s">
        <v>147</v>
      </c>
      <c r="BM573" s="144" t="s">
        <v>9426</v>
      </c>
    </row>
    <row r="574" spans="2:65" s="1" customFormat="1" ht="10.199999999999999" x14ac:dyDescent="0.2">
      <c r="B574" s="34"/>
      <c r="D574" s="164" t="s">
        <v>653</v>
      </c>
      <c r="F574" s="165" t="s">
        <v>9427</v>
      </c>
      <c r="I574" s="166"/>
      <c r="L574" s="34"/>
      <c r="M574" s="167"/>
      <c r="T574" s="55"/>
      <c r="AT574" s="18" t="s">
        <v>653</v>
      </c>
      <c r="AU574" s="18" t="s">
        <v>93</v>
      </c>
    </row>
    <row r="575" spans="2:65" s="13" customFormat="1" ht="10.199999999999999" x14ac:dyDescent="0.2">
      <c r="B575" s="153"/>
      <c r="D575" s="147" t="s">
        <v>603</v>
      </c>
      <c r="E575" s="154" t="s">
        <v>82</v>
      </c>
      <c r="F575" s="155" t="s">
        <v>9428</v>
      </c>
      <c r="H575" s="156">
        <v>0.126</v>
      </c>
      <c r="I575" s="157"/>
      <c r="L575" s="153"/>
      <c r="M575" s="158"/>
      <c r="T575" s="159"/>
      <c r="AT575" s="154" t="s">
        <v>603</v>
      </c>
      <c r="AU575" s="154" t="s">
        <v>93</v>
      </c>
      <c r="AV575" s="13" t="s">
        <v>93</v>
      </c>
      <c r="AW575" s="13" t="s">
        <v>42</v>
      </c>
      <c r="AX575" s="13" t="s">
        <v>84</v>
      </c>
      <c r="AY575" s="154" t="s">
        <v>594</v>
      </c>
    </row>
    <row r="576" spans="2:65" s="13" customFormat="1" ht="10.199999999999999" x14ac:dyDescent="0.2">
      <c r="B576" s="153"/>
      <c r="D576" s="147" t="s">
        <v>603</v>
      </c>
      <c r="E576" s="154" t="s">
        <v>82</v>
      </c>
      <c r="F576" s="155" t="s">
        <v>9429</v>
      </c>
      <c r="H576" s="156">
        <v>8.5000000000000006E-2</v>
      </c>
      <c r="I576" s="157"/>
      <c r="L576" s="153"/>
      <c r="M576" s="158"/>
      <c r="T576" s="159"/>
      <c r="AT576" s="154" t="s">
        <v>603</v>
      </c>
      <c r="AU576" s="154" t="s">
        <v>93</v>
      </c>
      <c r="AV576" s="13" t="s">
        <v>93</v>
      </c>
      <c r="AW576" s="13" t="s">
        <v>42</v>
      </c>
      <c r="AX576" s="13" t="s">
        <v>84</v>
      </c>
      <c r="AY576" s="154" t="s">
        <v>594</v>
      </c>
    </row>
    <row r="577" spans="2:65" s="13" customFormat="1" ht="10.199999999999999" x14ac:dyDescent="0.2">
      <c r="B577" s="153"/>
      <c r="D577" s="147" t="s">
        <v>603</v>
      </c>
      <c r="E577" s="154" t="s">
        <v>82</v>
      </c>
      <c r="F577" s="155" t="s">
        <v>9430</v>
      </c>
      <c r="H577" s="156">
        <v>7.1999999999999995E-2</v>
      </c>
      <c r="I577" s="157"/>
      <c r="L577" s="153"/>
      <c r="M577" s="158"/>
      <c r="T577" s="159"/>
      <c r="AT577" s="154" t="s">
        <v>603</v>
      </c>
      <c r="AU577" s="154" t="s">
        <v>93</v>
      </c>
      <c r="AV577" s="13" t="s">
        <v>93</v>
      </c>
      <c r="AW577" s="13" t="s">
        <v>42</v>
      </c>
      <c r="AX577" s="13" t="s">
        <v>84</v>
      </c>
      <c r="AY577" s="154" t="s">
        <v>594</v>
      </c>
    </row>
    <row r="578" spans="2:65" s="13" customFormat="1" ht="10.199999999999999" x14ac:dyDescent="0.2">
      <c r="B578" s="153"/>
      <c r="D578" s="147" t="s">
        <v>603</v>
      </c>
      <c r="E578" s="154" t="s">
        <v>82</v>
      </c>
      <c r="F578" s="155" t="s">
        <v>9431</v>
      </c>
      <c r="H578" s="156">
        <v>5.8999999999999997E-2</v>
      </c>
      <c r="I578" s="157"/>
      <c r="L578" s="153"/>
      <c r="M578" s="158"/>
      <c r="T578" s="159"/>
      <c r="AT578" s="154" t="s">
        <v>603</v>
      </c>
      <c r="AU578" s="154" t="s">
        <v>93</v>
      </c>
      <c r="AV578" s="13" t="s">
        <v>93</v>
      </c>
      <c r="AW578" s="13" t="s">
        <v>42</v>
      </c>
      <c r="AX578" s="13" t="s">
        <v>84</v>
      </c>
      <c r="AY578" s="154" t="s">
        <v>594</v>
      </c>
    </row>
    <row r="579" spans="2:65" s="13" customFormat="1" ht="10.199999999999999" x14ac:dyDescent="0.2">
      <c r="B579" s="153"/>
      <c r="D579" s="147" t="s">
        <v>603</v>
      </c>
      <c r="E579" s="154" t="s">
        <v>82</v>
      </c>
      <c r="F579" s="155" t="s">
        <v>9432</v>
      </c>
      <c r="H579" s="156">
        <v>3.1E-2</v>
      </c>
      <c r="I579" s="157"/>
      <c r="L579" s="153"/>
      <c r="M579" s="158"/>
      <c r="T579" s="159"/>
      <c r="AT579" s="154" t="s">
        <v>603</v>
      </c>
      <c r="AU579" s="154" t="s">
        <v>93</v>
      </c>
      <c r="AV579" s="13" t="s">
        <v>93</v>
      </c>
      <c r="AW579" s="13" t="s">
        <v>42</v>
      </c>
      <c r="AX579" s="13" t="s">
        <v>84</v>
      </c>
      <c r="AY579" s="154" t="s">
        <v>594</v>
      </c>
    </row>
    <row r="580" spans="2:65" s="13" customFormat="1" ht="10.199999999999999" x14ac:dyDescent="0.2">
      <c r="B580" s="153"/>
      <c r="D580" s="147" t="s">
        <v>603</v>
      </c>
      <c r="E580" s="154" t="s">
        <v>82</v>
      </c>
      <c r="F580" s="155" t="s">
        <v>9433</v>
      </c>
      <c r="H580" s="156">
        <v>3.5999999999999997E-2</v>
      </c>
      <c r="I580" s="157"/>
      <c r="L580" s="153"/>
      <c r="M580" s="158"/>
      <c r="T580" s="159"/>
      <c r="AT580" s="154" t="s">
        <v>603</v>
      </c>
      <c r="AU580" s="154" t="s">
        <v>93</v>
      </c>
      <c r="AV580" s="13" t="s">
        <v>93</v>
      </c>
      <c r="AW580" s="13" t="s">
        <v>42</v>
      </c>
      <c r="AX580" s="13" t="s">
        <v>84</v>
      </c>
      <c r="AY580" s="154" t="s">
        <v>594</v>
      </c>
    </row>
    <row r="581" spans="2:65" s="15" customFormat="1" ht="10.199999999999999" x14ac:dyDescent="0.2">
      <c r="B581" s="175"/>
      <c r="D581" s="147" t="s">
        <v>603</v>
      </c>
      <c r="E581" s="176" t="s">
        <v>82</v>
      </c>
      <c r="F581" s="177" t="s">
        <v>672</v>
      </c>
      <c r="H581" s="178">
        <v>0.40899999999999997</v>
      </c>
      <c r="I581" s="179"/>
      <c r="L581" s="175"/>
      <c r="M581" s="180"/>
      <c r="T581" s="181"/>
      <c r="AT581" s="176" t="s">
        <v>603</v>
      </c>
      <c r="AU581" s="176" t="s">
        <v>93</v>
      </c>
      <c r="AV581" s="15" t="s">
        <v>147</v>
      </c>
      <c r="AW581" s="15" t="s">
        <v>42</v>
      </c>
      <c r="AX581" s="15" t="s">
        <v>91</v>
      </c>
      <c r="AY581" s="176" t="s">
        <v>594</v>
      </c>
    </row>
    <row r="582" spans="2:65" s="1" customFormat="1" ht="24.15" customHeight="1" x14ac:dyDescent="0.2">
      <c r="B582" s="34"/>
      <c r="C582" s="133" t="s">
        <v>1192</v>
      </c>
      <c r="D582" s="133" t="s">
        <v>597</v>
      </c>
      <c r="E582" s="134" t="s">
        <v>4297</v>
      </c>
      <c r="F582" s="135" t="s">
        <v>4298</v>
      </c>
      <c r="G582" s="136" t="s">
        <v>618</v>
      </c>
      <c r="H582" s="137">
        <v>9.16</v>
      </c>
      <c r="I582" s="138"/>
      <c r="J582" s="139">
        <f>ROUND(I582*H582,2)</f>
        <v>0</v>
      </c>
      <c r="K582" s="135" t="s">
        <v>651</v>
      </c>
      <c r="L582" s="34"/>
      <c r="M582" s="140" t="s">
        <v>82</v>
      </c>
      <c r="N582" s="141" t="s">
        <v>54</v>
      </c>
      <c r="P582" s="142">
        <f>O582*H582</f>
        <v>0</v>
      </c>
      <c r="Q582" s="142">
        <v>9.5499999999999995E-3</v>
      </c>
      <c r="R582" s="142">
        <f>Q582*H582</f>
        <v>8.7478E-2</v>
      </c>
      <c r="S582" s="142">
        <v>0</v>
      </c>
      <c r="T582" s="143">
        <f>S582*H582</f>
        <v>0</v>
      </c>
      <c r="AR582" s="144" t="s">
        <v>147</v>
      </c>
      <c r="AT582" s="144" t="s">
        <v>597</v>
      </c>
      <c r="AU582" s="144" t="s">
        <v>93</v>
      </c>
      <c r="AY582" s="18" t="s">
        <v>594</v>
      </c>
      <c r="BE582" s="145">
        <f>IF(N582="základní",J582,0)</f>
        <v>0</v>
      </c>
      <c r="BF582" s="145">
        <f>IF(N582="snížená",J582,0)</f>
        <v>0</v>
      </c>
      <c r="BG582" s="145">
        <f>IF(N582="zákl. přenesená",J582,0)</f>
        <v>0</v>
      </c>
      <c r="BH582" s="145">
        <f>IF(N582="sníž. přenesená",J582,0)</f>
        <v>0</v>
      </c>
      <c r="BI582" s="145">
        <f>IF(N582="nulová",J582,0)</f>
        <v>0</v>
      </c>
      <c r="BJ582" s="18" t="s">
        <v>91</v>
      </c>
      <c r="BK582" s="145">
        <f>ROUND(I582*H582,2)</f>
        <v>0</v>
      </c>
      <c r="BL582" s="18" t="s">
        <v>147</v>
      </c>
      <c r="BM582" s="144" t="s">
        <v>9434</v>
      </c>
    </row>
    <row r="583" spans="2:65" s="1" customFormat="1" ht="10.199999999999999" x14ac:dyDescent="0.2">
      <c r="B583" s="34"/>
      <c r="D583" s="164" t="s">
        <v>653</v>
      </c>
      <c r="F583" s="165" t="s">
        <v>4300</v>
      </c>
      <c r="I583" s="166"/>
      <c r="L583" s="34"/>
      <c r="M583" s="167"/>
      <c r="T583" s="55"/>
      <c r="AT583" s="18" t="s">
        <v>653</v>
      </c>
      <c r="AU583" s="18" t="s">
        <v>93</v>
      </c>
    </row>
    <row r="584" spans="2:65" s="13" customFormat="1" ht="10.199999999999999" x14ac:dyDescent="0.2">
      <c r="B584" s="153"/>
      <c r="D584" s="147" t="s">
        <v>603</v>
      </c>
      <c r="E584" s="154" t="s">
        <v>82</v>
      </c>
      <c r="F584" s="155" t="s">
        <v>9435</v>
      </c>
      <c r="H584" s="156">
        <v>2.4300000000000002</v>
      </c>
      <c r="I584" s="157"/>
      <c r="L584" s="153"/>
      <c r="M584" s="158"/>
      <c r="T584" s="159"/>
      <c r="AT584" s="154" t="s">
        <v>603</v>
      </c>
      <c r="AU584" s="154" t="s">
        <v>93</v>
      </c>
      <c r="AV584" s="13" t="s">
        <v>93</v>
      </c>
      <c r="AW584" s="13" t="s">
        <v>42</v>
      </c>
      <c r="AX584" s="13" t="s">
        <v>84</v>
      </c>
      <c r="AY584" s="154" t="s">
        <v>594</v>
      </c>
    </row>
    <row r="585" spans="2:65" s="13" customFormat="1" ht="10.199999999999999" x14ac:dyDescent="0.2">
      <c r="B585" s="153"/>
      <c r="D585" s="147" t="s">
        <v>603</v>
      </c>
      <c r="E585" s="154" t="s">
        <v>82</v>
      </c>
      <c r="F585" s="155" t="s">
        <v>9436</v>
      </c>
      <c r="H585" s="156">
        <v>2.0009999999999999</v>
      </c>
      <c r="I585" s="157"/>
      <c r="L585" s="153"/>
      <c r="M585" s="158"/>
      <c r="T585" s="159"/>
      <c r="AT585" s="154" t="s">
        <v>603</v>
      </c>
      <c r="AU585" s="154" t="s">
        <v>93</v>
      </c>
      <c r="AV585" s="13" t="s">
        <v>93</v>
      </c>
      <c r="AW585" s="13" t="s">
        <v>42</v>
      </c>
      <c r="AX585" s="13" t="s">
        <v>84</v>
      </c>
      <c r="AY585" s="154" t="s">
        <v>594</v>
      </c>
    </row>
    <row r="586" spans="2:65" s="13" customFormat="1" ht="10.199999999999999" x14ac:dyDescent="0.2">
      <c r="B586" s="153"/>
      <c r="D586" s="147" t="s">
        <v>603</v>
      </c>
      <c r="E586" s="154" t="s">
        <v>82</v>
      </c>
      <c r="F586" s="155" t="s">
        <v>9437</v>
      </c>
      <c r="H586" s="156">
        <v>1.6970000000000001</v>
      </c>
      <c r="I586" s="157"/>
      <c r="L586" s="153"/>
      <c r="M586" s="158"/>
      <c r="T586" s="159"/>
      <c r="AT586" s="154" t="s">
        <v>603</v>
      </c>
      <c r="AU586" s="154" t="s">
        <v>93</v>
      </c>
      <c r="AV586" s="13" t="s">
        <v>93</v>
      </c>
      <c r="AW586" s="13" t="s">
        <v>42</v>
      </c>
      <c r="AX586" s="13" t="s">
        <v>84</v>
      </c>
      <c r="AY586" s="154" t="s">
        <v>594</v>
      </c>
    </row>
    <row r="587" spans="2:65" s="13" customFormat="1" ht="10.199999999999999" x14ac:dyDescent="0.2">
      <c r="B587" s="153"/>
      <c r="D587" s="147" t="s">
        <v>603</v>
      </c>
      <c r="E587" s="154" t="s">
        <v>82</v>
      </c>
      <c r="F587" s="155" t="s">
        <v>9438</v>
      </c>
      <c r="H587" s="156">
        <v>1.3919999999999999</v>
      </c>
      <c r="I587" s="157"/>
      <c r="L587" s="153"/>
      <c r="M587" s="158"/>
      <c r="T587" s="159"/>
      <c r="AT587" s="154" t="s">
        <v>603</v>
      </c>
      <c r="AU587" s="154" t="s">
        <v>93</v>
      </c>
      <c r="AV587" s="13" t="s">
        <v>93</v>
      </c>
      <c r="AW587" s="13" t="s">
        <v>42</v>
      </c>
      <c r="AX587" s="13" t="s">
        <v>84</v>
      </c>
      <c r="AY587" s="154" t="s">
        <v>594</v>
      </c>
    </row>
    <row r="588" spans="2:65" s="13" customFormat="1" ht="10.199999999999999" x14ac:dyDescent="0.2">
      <c r="B588" s="153"/>
      <c r="D588" s="147" t="s">
        <v>603</v>
      </c>
      <c r="E588" s="154" t="s">
        <v>82</v>
      </c>
      <c r="F588" s="155" t="s">
        <v>9439</v>
      </c>
      <c r="H588" s="156">
        <v>0.74</v>
      </c>
      <c r="I588" s="157"/>
      <c r="L588" s="153"/>
      <c r="M588" s="158"/>
      <c r="T588" s="159"/>
      <c r="AT588" s="154" t="s">
        <v>603</v>
      </c>
      <c r="AU588" s="154" t="s">
        <v>93</v>
      </c>
      <c r="AV588" s="13" t="s">
        <v>93</v>
      </c>
      <c r="AW588" s="13" t="s">
        <v>42</v>
      </c>
      <c r="AX588" s="13" t="s">
        <v>84</v>
      </c>
      <c r="AY588" s="154" t="s">
        <v>594</v>
      </c>
    </row>
    <row r="589" spans="2:65" s="13" customFormat="1" ht="10.199999999999999" x14ac:dyDescent="0.2">
      <c r="B589" s="153"/>
      <c r="D589" s="147" t="s">
        <v>603</v>
      </c>
      <c r="E589" s="154" t="s">
        <v>82</v>
      </c>
      <c r="F589" s="155" t="s">
        <v>9440</v>
      </c>
      <c r="H589" s="156">
        <v>0.9</v>
      </c>
      <c r="I589" s="157"/>
      <c r="L589" s="153"/>
      <c r="M589" s="158"/>
      <c r="T589" s="159"/>
      <c r="AT589" s="154" t="s">
        <v>603</v>
      </c>
      <c r="AU589" s="154" t="s">
        <v>93</v>
      </c>
      <c r="AV589" s="13" t="s">
        <v>93</v>
      </c>
      <c r="AW589" s="13" t="s">
        <v>42</v>
      </c>
      <c r="AX589" s="13" t="s">
        <v>84</v>
      </c>
      <c r="AY589" s="154" t="s">
        <v>594</v>
      </c>
    </row>
    <row r="590" spans="2:65" s="15" customFormat="1" ht="10.199999999999999" x14ac:dyDescent="0.2">
      <c r="B590" s="175"/>
      <c r="D590" s="147" t="s">
        <v>603</v>
      </c>
      <c r="E590" s="176" t="s">
        <v>82</v>
      </c>
      <c r="F590" s="177" t="s">
        <v>672</v>
      </c>
      <c r="H590" s="178">
        <v>9.16</v>
      </c>
      <c r="I590" s="179"/>
      <c r="L590" s="175"/>
      <c r="M590" s="180"/>
      <c r="T590" s="181"/>
      <c r="AT590" s="176" t="s">
        <v>603</v>
      </c>
      <c r="AU590" s="176" t="s">
        <v>93</v>
      </c>
      <c r="AV590" s="15" t="s">
        <v>147</v>
      </c>
      <c r="AW590" s="15" t="s">
        <v>42</v>
      </c>
      <c r="AX590" s="15" t="s">
        <v>91</v>
      </c>
      <c r="AY590" s="176" t="s">
        <v>594</v>
      </c>
    </row>
    <row r="591" spans="2:65" s="1" customFormat="1" ht="24.15" customHeight="1" x14ac:dyDescent="0.2">
      <c r="B591" s="34"/>
      <c r="C591" s="133" t="s">
        <v>1202</v>
      </c>
      <c r="D591" s="133" t="s">
        <v>597</v>
      </c>
      <c r="E591" s="134" t="s">
        <v>4303</v>
      </c>
      <c r="F591" s="135" t="s">
        <v>4304</v>
      </c>
      <c r="G591" s="136" t="s">
        <v>618</v>
      </c>
      <c r="H591" s="137">
        <v>9.16</v>
      </c>
      <c r="I591" s="138"/>
      <c r="J591" s="139">
        <f>ROUND(I591*H591,2)</f>
        <v>0</v>
      </c>
      <c r="K591" s="135" t="s">
        <v>651</v>
      </c>
      <c r="L591" s="34"/>
      <c r="M591" s="140" t="s">
        <v>82</v>
      </c>
      <c r="N591" s="141" t="s">
        <v>54</v>
      </c>
      <c r="P591" s="142">
        <f>O591*H591</f>
        <v>0</v>
      </c>
      <c r="Q591" s="142">
        <v>0</v>
      </c>
      <c r="R591" s="142">
        <f>Q591*H591</f>
        <v>0</v>
      </c>
      <c r="S591" s="142">
        <v>0</v>
      </c>
      <c r="T591" s="143">
        <f>S591*H591</f>
        <v>0</v>
      </c>
      <c r="AR591" s="144" t="s">
        <v>147</v>
      </c>
      <c r="AT591" s="144" t="s">
        <v>597</v>
      </c>
      <c r="AU591" s="144" t="s">
        <v>93</v>
      </c>
      <c r="AY591" s="18" t="s">
        <v>594</v>
      </c>
      <c r="BE591" s="145">
        <f>IF(N591="základní",J591,0)</f>
        <v>0</v>
      </c>
      <c r="BF591" s="145">
        <f>IF(N591="snížená",J591,0)</f>
        <v>0</v>
      </c>
      <c r="BG591" s="145">
        <f>IF(N591="zákl. přenesená",J591,0)</f>
        <v>0</v>
      </c>
      <c r="BH591" s="145">
        <f>IF(N591="sníž. přenesená",J591,0)</f>
        <v>0</v>
      </c>
      <c r="BI591" s="145">
        <f>IF(N591="nulová",J591,0)</f>
        <v>0</v>
      </c>
      <c r="BJ591" s="18" t="s">
        <v>91</v>
      </c>
      <c r="BK591" s="145">
        <f>ROUND(I591*H591,2)</f>
        <v>0</v>
      </c>
      <c r="BL591" s="18" t="s">
        <v>147</v>
      </c>
      <c r="BM591" s="144" t="s">
        <v>9441</v>
      </c>
    </row>
    <row r="592" spans="2:65" s="1" customFormat="1" ht="10.199999999999999" x14ac:dyDescent="0.2">
      <c r="B592" s="34"/>
      <c r="D592" s="164" t="s">
        <v>653</v>
      </c>
      <c r="F592" s="165" t="s">
        <v>4306</v>
      </c>
      <c r="I592" s="166"/>
      <c r="L592" s="34"/>
      <c r="M592" s="167"/>
      <c r="T592" s="55"/>
      <c r="AT592" s="18" t="s">
        <v>653</v>
      </c>
      <c r="AU592" s="18" t="s">
        <v>93</v>
      </c>
    </row>
    <row r="593" spans="2:65" s="1" customFormat="1" ht="21.75" customHeight="1" x14ac:dyDescent="0.2">
      <c r="B593" s="34"/>
      <c r="C593" s="133" t="s">
        <v>1225</v>
      </c>
      <c r="D593" s="133" t="s">
        <v>597</v>
      </c>
      <c r="E593" s="134" t="s">
        <v>4312</v>
      </c>
      <c r="F593" s="135" t="s">
        <v>4313</v>
      </c>
      <c r="G593" s="136" t="s">
        <v>738</v>
      </c>
      <c r="H593" s="137">
        <v>6.5000000000000002E-2</v>
      </c>
      <c r="I593" s="138"/>
      <c r="J593" s="139">
        <f>ROUND(I593*H593,2)</f>
        <v>0</v>
      </c>
      <c r="K593" s="135" t="s">
        <v>651</v>
      </c>
      <c r="L593" s="34"/>
      <c r="M593" s="140" t="s">
        <v>82</v>
      </c>
      <c r="N593" s="141" t="s">
        <v>54</v>
      </c>
      <c r="P593" s="142">
        <f>O593*H593</f>
        <v>0</v>
      </c>
      <c r="Q593" s="142">
        <v>1.04575</v>
      </c>
      <c r="R593" s="142">
        <f>Q593*H593</f>
        <v>6.7973749999999999E-2</v>
      </c>
      <c r="S593" s="142">
        <v>0</v>
      </c>
      <c r="T593" s="143">
        <f>S593*H593</f>
        <v>0</v>
      </c>
      <c r="AR593" s="144" t="s">
        <v>147</v>
      </c>
      <c r="AT593" s="144" t="s">
        <v>597</v>
      </c>
      <c r="AU593" s="144" t="s">
        <v>93</v>
      </c>
      <c r="AY593" s="18" t="s">
        <v>594</v>
      </c>
      <c r="BE593" s="145">
        <f>IF(N593="základní",J593,0)</f>
        <v>0</v>
      </c>
      <c r="BF593" s="145">
        <f>IF(N593="snížená",J593,0)</f>
        <v>0</v>
      </c>
      <c r="BG593" s="145">
        <f>IF(N593="zákl. přenesená",J593,0)</f>
        <v>0</v>
      </c>
      <c r="BH593" s="145">
        <f>IF(N593="sníž. přenesená",J593,0)</f>
        <v>0</v>
      </c>
      <c r="BI593" s="145">
        <f>IF(N593="nulová",J593,0)</f>
        <v>0</v>
      </c>
      <c r="BJ593" s="18" t="s">
        <v>91</v>
      </c>
      <c r="BK593" s="145">
        <f>ROUND(I593*H593,2)</f>
        <v>0</v>
      </c>
      <c r="BL593" s="18" t="s">
        <v>147</v>
      </c>
      <c r="BM593" s="144" t="s">
        <v>9442</v>
      </c>
    </row>
    <row r="594" spans="2:65" s="1" customFormat="1" ht="10.199999999999999" x14ac:dyDescent="0.2">
      <c r="B594" s="34"/>
      <c r="D594" s="164" t="s">
        <v>653</v>
      </c>
      <c r="F594" s="165" t="s">
        <v>4315</v>
      </c>
      <c r="I594" s="166"/>
      <c r="L594" s="34"/>
      <c r="M594" s="167"/>
      <c r="T594" s="55"/>
      <c r="AT594" s="18" t="s">
        <v>653</v>
      </c>
      <c r="AU594" s="18" t="s">
        <v>93</v>
      </c>
    </row>
    <row r="595" spans="2:65" s="13" customFormat="1" ht="10.199999999999999" x14ac:dyDescent="0.2">
      <c r="B595" s="153"/>
      <c r="D595" s="147" t="s">
        <v>603</v>
      </c>
      <c r="E595" s="154" t="s">
        <v>82</v>
      </c>
      <c r="F595" s="155" t="s">
        <v>9443</v>
      </c>
      <c r="H595" s="156">
        <v>6.5000000000000002E-2</v>
      </c>
      <c r="I595" s="157"/>
      <c r="L595" s="153"/>
      <c r="M595" s="158"/>
      <c r="T595" s="159"/>
      <c r="AT595" s="154" t="s">
        <v>603</v>
      </c>
      <c r="AU595" s="154" t="s">
        <v>93</v>
      </c>
      <c r="AV595" s="13" t="s">
        <v>93</v>
      </c>
      <c r="AW595" s="13" t="s">
        <v>42</v>
      </c>
      <c r="AX595" s="13" t="s">
        <v>91</v>
      </c>
      <c r="AY595" s="154" t="s">
        <v>594</v>
      </c>
    </row>
    <row r="596" spans="2:65" s="1" customFormat="1" ht="16.5" customHeight="1" x14ac:dyDescent="0.2">
      <c r="B596" s="34"/>
      <c r="C596" s="133" t="s">
        <v>1241</v>
      </c>
      <c r="D596" s="133" t="s">
        <v>597</v>
      </c>
      <c r="E596" s="134" t="s">
        <v>9444</v>
      </c>
      <c r="F596" s="135" t="s">
        <v>9445</v>
      </c>
      <c r="G596" s="136" t="s">
        <v>738</v>
      </c>
      <c r="H596" s="137">
        <v>0.08</v>
      </c>
      <c r="I596" s="138"/>
      <c r="J596" s="139">
        <f>ROUND(I596*H596,2)</f>
        <v>0</v>
      </c>
      <c r="K596" s="135" t="s">
        <v>651</v>
      </c>
      <c r="L596" s="34"/>
      <c r="M596" s="140" t="s">
        <v>82</v>
      </c>
      <c r="N596" s="141" t="s">
        <v>54</v>
      </c>
      <c r="P596" s="142">
        <f>O596*H596</f>
        <v>0</v>
      </c>
      <c r="Q596" s="142">
        <v>1.0900000000000001</v>
      </c>
      <c r="R596" s="142">
        <f>Q596*H596</f>
        <v>8.7200000000000014E-2</v>
      </c>
      <c r="S596" s="142">
        <v>0</v>
      </c>
      <c r="T596" s="143">
        <f>S596*H596</f>
        <v>0</v>
      </c>
      <c r="AR596" s="144" t="s">
        <v>147</v>
      </c>
      <c r="AT596" s="144" t="s">
        <v>597</v>
      </c>
      <c r="AU596" s="144" t="s">
        <v>93</v>
      </c>
      <c r="AY596" s="18" t="s">
        <v>594</v>
      </c>
      <c r="BE596" s="145">
        <f>IF(N596="základní",J596,0)</f>
        <v>0</v>
      </c>
      <c r="BF596" s="145">
        <f>IF(N596="snížená",J596,0)</f>
        <v>0</v>
      </c>
      <c r="BG596" s="145">
        <f>IF(N596="zákl. přenesená",J596,0)</f>
        <v>0</v>
      </c>
      <c r="BH596" s="145">
        <f>IF(N596="sníž. přenesená",J596,0)</f>
        <v>0</v>
      </c>
      <c r="BI596" s="145">
        <f>IF(N596="nulová",J596,0)</f>
        <v>0</v>
      </c>
      <c r="BJ596" s="18" t="s">
        <v>91</v>
      </c>
      <c r="BK596" s="145">
        <f>ROUND(I596*H596,2)</f>
        <v>0</v>
      </c>
      <c r="BL596" s="18" t="s">
        <v>147</v>
      </c>
      <c r="BM596" s="144" t="s">
        <v>9446</v>
      </c>
    </row>
    <row r="597" spans="2:65" s="1" customFormat="1" ht="10.199999999999999" x14ac:dyDescent="0.2">
      <c r="B597" s="34"/>
      <c r="D597" s="164" t="s">
        <v>653</v>
      </c>
      <c r="F597" s="165" t="s">
        <v>9447</v>
      </c>
      <c r="I597" s="166"/>
      <c r="L597" s="34"/>
      <c r="M597" s="167"/>
      <c r="T597" s="55"/>
      <c r="AT597" s="18" t="s">
        <v>653</v>
      </c>
      <c r="AU597" s="18" t="s">
        <v>93</v>
      </c>
    </row>
    <row r="598" spans="2:65" s="12" customFormat="1" ht="10.199999999999999" x14ac:dyDescent="0.2">
      <c r="B598" s="146"/>
      <c r="D598" s="147" t="s">
        <v>603</v>
      </c>
      <c r="E598" s="148" t="s">
        <v>82</v>
      </c>
      <c r="F598" s="149" t="s">
        <v>9448</v>
      </c>
      <c r="H598" s="148" t="s">
        <v>82</v>
      </c>
      <c r="I598" s="150"/>
      <c r="L598" s="146"/>
      <c r="M598" s="151"/>
      <c r="T598" s="152"/>
      <c r="AT598" s="148" t="s">
        <v>603</v>
      </c>
      <c r="AU598" s="148" t="s">
        <v>93</v>
      </c>
      <c r="AV598" s="12" t="s">
        <v>91</v>
      </c>
      <c r="AW598" s="12" t="s">
        <v>42</v>
      </c>
      <c r="AX598" s="12" t="s">
        <v>84</v>
      </c>
      <c r="AY598" s="148" t="s">
        <v>594</v>
      </c>
    </row>
    <row r="599" spans="2:65" s="13" customFormat="1" ht="10.199999999999999" x14ac:dyDescent="0.2">
      <c r="B599" s="153"/>
      <c r="D599" s="147" t="s">
        <v>603</v>
      </c>
      <c r="E599" s="154" t="s">
        <v>82</v>
      </c>
      <c r="F599" s="155" t="s">
        <v>9449</v>
      </c>
      <c r="H599" s="156">
        <v>0.08</v>
      </c>
      <c r="I599" s="157"/>
      <c r="L599" s="153"/>
      <c r="M599" s="158"/>
      <c r="T599" s="159"/>
      <c r="AT599" s="154" t="s">
        <v>603</v>
      </c>
      <c r="AU599" s="154" t="s">
        <v>93</v>
      </c>
      <c r="AV599" s="13" t="s">
        <v>93</v>
      </c>
      <c r="AW599" s="13" t="s">
        <v>42</v>
      </c>
      <c r="AX599" s="13" t="s">
        <v>91</v>
      </c>
      <c r="AY599" s="154" t="s">
        <v>594</v>
      </c>
    </row>
    <row r="600" spans="2:65" s="1" customFormat="1" ht="16.5" customHeight="1" x14ac:dyDescent="0.2">
      <c r="B600" s="34"/>
      <c r="C600" s="133" t="s">
        <v>1248</v>
      </c>
      <c r="D600" s="133" t="s">
        <v>597</v>
      </c>
      <c r="E600" s="134" t="s">
        <v>9450</v>
      </c>
      <c r="F600" s="135" t="s">
        <v>9451</v>
      </c>
      <c r="G600" s="136" t="s">
        <v>944</v>
      </c>
      <c r="H600" s="137">
        <v>7.5</v>
      </c>
      <c r="I600" s="138"/>
      <c r="J600" s="139">
        <f>ROUND(I600*H600,2)</f>
        <v>0</v>
      </c>
      <c r="K600" s="135" t="s">
        <v>651</v>
      </c>
      <c r="L600" s="34"/>
      <c r="M600" s="140" t="s">
        <v>82</v>
      </c>
      <c r="N600" s="141" t="s">
        <v>54</v>
      </c>
      <c r="P600" s="142">
        <f>O600*H600</f>
        <v>0</v>
      </c>
      <c r="Q600" s="142">
        <v>0.1</v>
      </c>
      <c r="R600" s="142">
        <f>Q600*H600</f>
        <v>0.75</v>
      </c>
      <c r="S600" s="142">
        <v>0</v>
      </c>
      <c r="T600" s="143">
        <f>S600*H600</f>
        <v>0</v>
      </c>
      <c r="AR600" s="144" t="s">
        <v>147</v>
      </c>
      <c r="AT600" s="144" t="s">
        <v>597</v>
      </c>
      <c r="AU600" s="144" t="s">
        <v>93</v>
      </c>
      <c r="AY600" s="18" t="s">
        <v>594</v>
      </c>
      <c r="BE600" s="145">
        <f>IF(N600="základní",J600,0)</f>
        <v>0</v>
      </c>
      <c r="BF600" s="145">
        <f>IF(N600="snížená",J600,0)</f>
        <v>0</v>
      </c>
      <c r="BG600" s="145">
        <f>IF(N600="zákl. přenesená",J600,0)</f>
        <v>0</v>
      </c>
      <c r="BH600" s="145">
        <f>IF(N600="sníž. přenesená",J600,0)</f>
        <v>0</v>
      </c>
      <c r="BI600" s="145">
        <f>IF(N600="nulová",J600,0)</f>
        <v>0</v>
      </c>
      <c r="BJ600" s="18" t="s">
        <v>91</v>
      </c>
      <c r="BK600" s="145">
        <f>ROUND(I600*H600,2)</f>
        <v>0</v>
      </c>
      <c r="BL600" s="18" t="s">
        <v>147</v>
      </c>
      <c r="BM600" s="144" t="s">
        <v>9452</v>
      </c>
    </row>
    <row r="601" spans="2:65" s="1" customFormat="1" ht="10.199999999999999" x14ac:dyDescent="0.2">
      <c r="B601" s="34"/>
      <c r="D601" s="164" t="s">
        <v>653</v>
      </c>
      <c r="F601" s="165" t="s">
        <v>9453</v>
      </c>
      <c r="I601" s="166"/>
      <c r="L601" s="34"/>
      <c r="M601" s="167"/>
      <c r="T601" s="55"/>
      <c r="AT601" s="18" t="s">
        <v>653</v>
      </c>
      <c r="AU601" s="18" t="s">
        <v>93</v>
      </c>
    </row>
    <row r="602" spans="2:65" s="13" customFormat="1" ht="10.199999999999999" x14ac:dyDescent="0.2">
      <c r="B602" s="153"/>
      <c r="D602" s="147" t="s">
        <v>603</v>
      </c>
      <c r="E602" s="154" t="s">
        <v>82</v>
      </c>
      <c r="F602" s="155" t="s">
        <v>9454</v>
      </c>
      <c r="H602" s="156">
        <v>7.5</v>
      </c>
      <c r="I602" s="157"/>
      <c r="L602" s="153"/>
      <c r="M602" s="158"/>
      <c r="T602" s="159"/>
      <c r="AT602" s="154" t="s">
        <v>603</v>
      </c>
      <c r="AU602" s="154" t="s">
        <v>93</v>
      </c>
      <c r="AV602" s="13" t="s">
        <v>93</v>
      </c>
      <c r="AW602" s="13" t="s">
        <v>42</v>
      </c>
      <c r="AX602" s="13" t="s">
        <v>91</v>
      </c>
      <c r="AY602" s="154" t="s">
        <v>594</v>
      </c>
    </row>
    <row r="603" spans="2:65" s="1" customFormat="1" ht="16.5" customHeight="1" x14ac:dyDescent="0.2">
      <c r="B603" s="34"/>
      <c r="C603" s="133" t="s">
        <v>1255</v>
      </c>
      <c r="D603" s="133" t="s">
        <v>597</v>
      </c>
      <c r="E603" s="134" t="s">
        <v>6282</v>
      </c>
      <c r="F603" s="135" t="s">
        <v>6283</v>
      </c>
      <c r="G603" s="136" t="s">
        <v>650</v>
      </c>
      <c r="H603" s="137">
        <v>0.311</v>
      </c>
      <c r="I603" s="138"/>
      <c r="J603" s="139">
        <f>ROUND(I603*H603,2)</f>
        <v>0</v>
      </c>
      <c r="K603" s="135" t="s">
        <v>651</v>
      </c>
      <c r="L603" s="34"/>
      <c r="M603" s="140" t="s">
        <v>82</v>
      </c>
      <c r="N603" s="141" t="s">
        <v>54</v>
      </c>
      <c r="P603" s="142">
        <f>O603*H603</f>
        <v>0</v>
      </c>
      <c r="Q603" s="142">
        <v>2.5960999999999999</v>
      </c>
      <c r="R603" s="142">
        <f>Q603*H603</f>
        <v>0.80738709999999991</v>
      </c>
      <c r="S603" s="142">
        <v>0</v>
      </c>
      <c r="T603" s="143">
        <f>S603*H603</f>
        <v>0</v>
      </c>
      <c r="AR603" s="144" t="s">
        <v>147</v>
      </c>
      <c r="AT603" s="144" t="s">
        <v>597</v>
      </c>
      <c r="AU603" s="144" t="s">
        <v>93</v>
      </c>
      <c r="AY603" s="18" t="s">
        <v>594</v>
      </c>
      <c r="BE603" s="145">
        <f>IF(N603="základní",J603,0)</f>
        <v>0</v>
      </c>
      <c r="BF603" s="145">
        <f>IF(N603="snížená",J603,0)</f>
        <v>0</v>
      </c>
      <c r="BG603" s="145">
        <f>IF(N603="zákl. přenesená",J603,0)</f>
        <v>0</v>
      </c>
      <c r="BH603" s="145">
        <f>IF(N603="sníž. přenesená",J603,0)</f>
        <v>0</v>
      </c>
      <c r="BI603" s="145">
        <f>IF(N603="nulová",J603,0)</f>
        <v>0</v>
      </c>
      <c r="BJ603" s="18" t="s">
        <v>91</v>
      </c>
      <c r="BK603" s="145">
        <f>ROUND(I603*H603,2)</f>
        <v>0</v>
      </c>
      <c r="BL603" s="18" t="s">
        <v>147</v>
      </c>
      <c r="BM603" s="144" t="s">
        <v>9455</v>
      </c>
    </row>
    <row r="604" spans="2:65" s="1" customFormat="1" ht="10.199999999999999" x14ac:dyDescent="0.2">
      <c r="B604" s="34"/>
      <c r="D604" s="164" t="s">
        <v>653</v>
      </c>
      <c r="F604" s="165" t="s">
        <v>6285</v>
      </c>
      <c r="I604" s="166"/>
      <c r="L604" s="34"/>
      <c r="M604" s="167"/>
      <c r="T604" s="55"/>
      <c r="AT604" s="18" t="s">
        <v>653</v>
      </c>
      <c r="AU604" s="18" t="s">
        <v>93</v>
      </c>
    </row>
    <row r="605" spans="2:65" s="13" customFormat="1" ht="10.199999999999999" x14ac:dyDescent="0.2">
      <c r="B605" s="153"/>
      <c r="D605" s="147" t="s">
        <v>603</v>
      </c>
      <c r="E605" s="154" t="s">
        <v>82</v>
      </c>
      <c r="F605" s="155" t="s">
        <v>9456</v>
      </c>
      <c r="H605" s="156">
        <v>1.0999999999999999E-2</v>
      </c>
      <c r="I605" s="157"/>
      <c r="L605" s="153"/>
      <c r="M605" s="158"/>
      <c r="T605" s="159"/>
      <c r="AT605" s="154" t="s">
        <v>603</v>
      </c>
      <c r="AU605" s="154" t="s">
        <v>93</v>
      </c>
      <c r="AV605" s="13" t="s">
        <v>93</v>
      </c>
      <c r="AW605" s="13" t="s">
        <v>42</v>
      </c>
      <c r="AX605" s="13" t="s">
        <v>84</v>
      </c>
      <c r="AY605" s="154" t="s">
        <v>594</v>
      </c>
    </row>
    <row r="606" spans="2:65" s="13" customFormat="1" ht="10.199999999999999" x14ac:dyDescent="0.2">
      <c r="B606" s="153"/>
      <c r="D606" s="147" t="s">
        <v>603</v>
      </c>
      <c r="E606" s="154" t="s">
        <v>82</v>
      </c>
      <c r="F606" s="155" t="s">
        <v>9457</v>
      </c>
      <c r="H606" s="156">
        <v>0.3</v>
      </c>
      <c r="I606" s="157"/>
      <c r="L606" s="153"/>
      <c r="M606" s="158"/>
      <c r="T606" s="159"/>
      <c r="AT606" s="154" t="s">
        <v>603</v>
      </c>
      <c r="AU606" s="154" t="s">
        <v>93</v>
      </c>
      <c r="AV606" s="13" t="s">
        <v>93</v>
      </c>
      <c r="AW606" s="13" t="s">
        <v>42</v>
      </c>
      <c r="AX606" s="13" t="s">
        <v>84</v>
      </c>
      <c r="AY606" s="154" t="s">
        <v>594</v>
      </c>
    </row>
    <row r="607" spans="2:65" s="15" customFormat="1" ht="10.199999999999999" x14ac:dyDescent="0.2">
      <c r="B607" s="175"/>
      <c r="D607" s="147" t="s">
        <v>603</v>
      </c>
      <c r="E607" s="176" t="s">
        <v>82</v>
      </c>
      <c r="F607" s="177" t="s">
        <v>672</v>
      </c>
      <c r="H607" s="178">
        <v>0.311</v>
      </c>
      <c r="I607" s="179"/>
      <c r="L607" s="175"/>
      <c r="M607" s="180"/>
      <c r="T607" s="181"/>
      <c r="AT607" s="176" t="s">
        <v>603</v>
      </c>
      <c r="AU607" s="176" t="s">
        <v>93</v>
      </c>
      <c r="AV607" s="15" t="s">
        <v>147</v>
      </c>
      <c r="AW607" s="15" t="s">
        <v>42</v>
      </c>
      <c r="AX607" s="15" t="s">
        <v>91</v>
      </c>
      <c r="AY607" s="176" t="s">
        <v>594</v>
      </c>
    </row>
    <row r="608" spans="2:65" s="11" customFormat="1" ht="22.8" customHeight="1" x14ac:dyDescent="0.25">
      <c r="B608" s="121"/>
      <c r="D608" s="122" t="s">
        <v>83</v>
      </c>
      <c r="E608" s="131" t="s">
        <v>721</v>
      </c>
      <c r="F608" s="131" t="s">
        <v>797</v>
      </c>
      <c r="I608" s="124"/>
      <c r="J608" s="132">
        <f>BK608</f>
        <v>0</v>
      </c>
      <c r="L608" s="121"/>
      <c r="M608" s="126"/>
      <c r="P608" s="127">
        <f>SUM(P609:P753)</f>
        <v>0</v>
      </c>
      <c r="R608" s="127">
        <f>SUM(R609:R753)</f>
        <v>3.1898587199999997</v>
      </c>
      <c r="T608" s="128">
        <f>SUM(T609:T753)</f>
        <v>0</v>
      </c>
      <c r="AR608" s="122" t="s">
        <v>91</v>
      </c>
      <c r="AT608" s="129" t="s">
        <v>83</v>
      </c>
      <c r="AU608" s="129" t="s">
        <v>91</v>
      </c>
      <c r="AY608" s="122" t="s">
        <v>594</v>
      </c>
      <c r="BK608" s="130">
        <f>SUM(BK609:BK753)</f>
        <v>0</v>
      </c>
    </row>
    <row r="609" spans="2:65" s="1" customFormat="1" ht="24.15" customHeight="1" x14ac:dyDescent="0.2">
      <c r="B609" s="34"/>
      <c r="C609" s="133" t="s">
        <v>1266</v>
      </c>
      <c r="D609" s="133" t="s">
        <v>597</v>
      </c>
      <c r="E609" s="134" t="s">
        <v>9458</v>
      </c>
      <c r="F609" s="135" t="s">
        <v>9459</v>
      </c>
      <c r="G609" s="136" t="s">
        <v>600</v>
      </c>
      <c r="H609" s="137">
        <v>8</v>
      </c>
      <c r="I609" s="138"/>
      <c r="J609" s="139">
        <f>ROUND(I609*H609,2)</f>
        <v>0</v>
      </c>
      <c r="K609" s="135" t="s">
        <v>651</v>
      </c>
      <c r="L609" s="34"/>
      <c r="M609" s="140" t="s">
        <v>82</v>
      </c>
      <c r="N609" s="141" t="s">
        <v>54</v>
      </c>
      <c r="P609" s="142">
        <f>O609*H609</f>
        <v>0</v>
      </c>
      <c r="Q609" s="142">
        <v>4.4200000000000003E-3</v>
      </c>
      <c r="R609" s="142">
        <f>Q609*H609</f>
        <v>3.5360000000000003E-2</v>
      </c>
      <c r="S609" s="142">
        <v>0</v>
      </c>
      <c r="T609" s="143">
        <f>S609*H609</f>
        <v>0</v>
      </c>
      <c r="AR609" s="144" t="s">
        <v>147</v>
      </c>
      <c r="AT609" s="144" t="s">
        <v>597</v>
      </c>
      <c r="AU609" s="144" t="s">
        <v>93</v>
      </c>
      <c r="AY609" s="18" t="s">
        <v>594</v>
      </c>
      <c r="BE609" s="145">
        <f>IF(N609="základní",J609,0)</f>
        <v>0</v>
      </c>
      <c r="BF609" s="145">
        <f>IF(N609="snížená",J609,0)</f>
        <v>0</v>
      </c>
      <c r="BG609" s="145">
        <f>IF(N609="zákl. přenesená",J609,0)</f>
        <v>0</v>
      </c>
      <c r="BH609" s="145">
        <f>IF(N609="sníž. přenesená",J609,0)</f>
        <v>0</v>
      </c>
      <c r="BI609" s="145">
        <f>IF(N609="nulová",J609,0)</f>
        <v>0</v>
      </c>
      <c r="BJ609" s="18" t="s">
        <v>91</v>
      </c>
      <c r="BK609" s="145">
        <f>ROUND(I609*H609,2)</f>
        <v>0</v>
      </c>
      <c r="BL609" s="18" t="s">
        <v>147</v>
      </c>
      <c r="BM609" s="144" t="s">
        <v>9460</v>
      </c>
    </row>
    <row r="610" spans="2:65" s="1" customFormat="1" ht="10.199999999999999" x14ac:dyDescent="0.2">
      <c r="B610" s="34"/>
      <c r="D610" s="164" t="s">
        <v>653</v>
      </c>
      <c r="F610" s="165" t="s">
        <v>9461</v>
      </c>
      <c r="I610" s="166"/>
      <c r="L610" s="34"/>
      <c r="M610" s="167"/>
      <c r="T610" s="55"/>
      <c r="AT610" s="18" t="s">
        <v>653</v>
      </c>
      <c r="AU610" s="18" t="s">
        <v>93</v>
      </c>
    </row>
    <row r="611" spans="2:65" s="13" customFormat="1" ht="10.199999999999999" x14ac:dyDescent="0.2">
      <c r="B611" s="153"/>
      <c r="D611" s="147" t="s">
        <v>603</v>
      </c>
      <c r="E611" s="154" t="s">
        <v>82</v>
      </c>
      <c r="F611" s="155" t="s">
        <v>9462</v>
      </c>
      <c r="H611" s="156">
        <v>2</v>
      </c>
      <c r="I611" s="157"/>
      <c r="L611" s="153"/>
      <c r="M611" s="158"/>
      <c r="T611" s="159"/>
      <c r="AT611" s="154" t="s">
        <v>603</v>
      </c>
      <c r="AU611" s="154" t="s">
        <v>93</v>
      </c>
      <c r="AV611" s="13" t="s">
        <v>93</v>
      </c>
      <c r="AW611" s="13" t="s">
        <v>42</v>
      </c>
      <c r="AX611" s="13" t="s">
        <v>84</v>
      </c>
      <c r="AY611" s="154" t="s">
        <v>594</v>
      </c>
    </row>
    <row r="612" spans="2:65" s="13" customFormat="1" ht="10.199999999999999" x14ac:dyDescent="0.2">
      <c r="B612" s="153"/>
      <c r="D612" s="147" t="s">
        <v>603</v>
      </c>
      <c r="E612" s="154" t="s">
        <v>82</v>
      </c>
      <c r="F612" s="155" t="s">
        <v>9463</v>
      </c>
      <c r="H612" s="156">
        <v>3</v>
      </c>
      <c r="I612" s="157"/>
      <c r="L612" s="153"/>
      <c r="M612" s="158"/>
      <c r="T612" s="159"/>
      <c r="AT612" s="154" t="s">
        <v>603</v>
      </c>
      <c r="AU612" s="154" t="s">
        <v>93</v>
      </c>
      <c r="AV612" s="13" t="s">
        <v>93</v>
      </c>
      <c r="AW612" s="13" t="s">
        <v>42</v>
      </c>
      <c r="AX612" s="13" t="s">
        <v>84</v>
      </c>
      <c r="AY612" s="154" t="s">
        <v>594</v>
      </c>
    </row>
    <row r="613" spans="2:65" s="13" customFormat="1" ht="10.199999999999999" x14ac:dyDescent="0.2">
      <c r="B613" s="153"/>
      <c r="D613" s="147" t="s">
        <v>603</v>
      </c>
      <c r="E613" s="154" t="s">
        <v>82</v>
      </c>
      <c r="F613" s="155" t="s">
        <v>9464</v>
      </c>
      <c r="H613" s="156">
        <v>2</v>
      </c>
      <c r="I613" s="157"/>
      <c r="L613" s="153"/>
      <c r="M613" s="158"/>
      <c r="T613" s="159"/>
      <c r="AT613" s="154" t="s">
        <v>603</v>
      </c>
      <c r="AU613" s="154" t="s">
        <v>93</v>
      </c>
      <c r="AV613" s="13" t="s">
        <v>93</v>
      </c>
      <c r="AW613" s="13" t="s">
        <v>42</v>
      </c>
      <c r="AX613" s="13" t="s">
        <v>84</v>
      </c>
      <c r="AY613" s="154" t="s">
        <v>594</v>
      </c>
    </row>
    <row r="614" spans="2:65" s="13" customFormat="1" ht="10.199999999999999" x14ac:dyDescent="0.2">
      <c r="B614" s="153"/>
      <c r="D614" s="147" t="s">
        <v>603</v>
      </c>
      <c r="E614" s="154" t="s">
        <v>82</v>
      </c>
      <c r="F614" s="155" t="s">
        <v>9465</v>
      </c>
      <c r="H614" s="156">
        <v>1</v>
      </c>
      <c r="I614" s="157"/>
      <c r="L614" s="153"/>
      <c r="M614" s="158"/>
      <c r="T614" s="159"/>
      <c r="AT614" s="154" t="s">
        <v>603</v>
      </c>
      <c r="AU614" s="154" t="s">
        <v>93</v>
      </c>
      <c r="AV614" s="13" t="s">
        <v>93</v>
      </c>
      <c r="AW614" s="13" t="s">
        <v>42</v>
      </c>
      <c r="AX614" s="13" t="s">
        <v>84</v>
      </c>
      <c r="AY614" s="154" t="s">
        <v>594</v>
      </c>
    </row>
    <row r="615" spans="2:65" s="15" customFormat="1" ht="10.199999999999999" x14ac:dyDescent="0.2">
      <c r="B615" s="175"/>
      <c r="D615" s="147" t="s">
        <v>603</v>
      </c>
      <c r="E615" s="176" t="s">
        <v>82</v>
      </c>
      <c r="F615" s="177" t="s">
        <v>672</v>
      </c>
      <c r="H615" s="178">
        <v>8</v>
      </c>
      <c r="I615" s="179"/>
      <c r="L615" s="175"/>
      <c r="M615" s="180"/>
      <c r="T615" s="181"/>
      <c r="AT615" s="176" t="s">
        <v>603</v>
      </c>
      <c r="AU615" s="176" t="s">
        <v>93</v>
      </c>
      <c r="AV615" s="15" t="s">
        <v>147</v>
      </c>
      <c r="AW615" s="15" t="s">
        <v>42</v>
      </c>
      <c r="AX615" s="15" t="s">
        <v>91</v>
      </c>
      <c r="AY615" s="176" t="s">
        <v>594</v>
      </c>
    </row>
    <row r="616" spans="2:65" s="1" customFormat="1" ht="16.5" customHeight="1" x14ac:dyDescent="0.2">
      <c r="B616" s="34"/>
      <c r="C616" s="183" t="s">
        <v>1275</v>
      </c>
      <c r="D616" s="183" t="s">
        <v>752</v>
      </c>
      <c r="E616" s="184" t="s">
        <v>9466</v>
      </c>
      <c r="F616" s="185" t="s">
        <v>9467</v>
      </c>
      <c r="G616" s="186" t="s">
        <v>738</v>
      </c>
      <c r="H616" s="187">
        <v>0.12</v>
      </c>
      <c r="I616" s="188"/>
      <c r="J616" s="189">
        <f>ROUND(I616*H616,2)</f>
        <v>0</v>
      </c>
      <c r="K616" s="185" t="s">
        <v>82</v>
      </c>
      <c r="L616" s="190"/>
      <c r="M616" s="191" t="s">
        <v>82</v>
      </c>
      <c r="N616" s="192" t="s">
        <v>54</v>
      </c>
      <c r="P616" s="142">
        <f>O616*H616</f>
        <v>0</v>
      </c>
      <c r="Q616" s="142">
        <v>1</v>
      </c>
      <c r="R616" s="142">
        <f>Q616*H616</f>
        <v>0.12</v>
      </c>
      <c r="S616" s="142">
        <v>0</v>
      </c>
      <c r="T616" s="143">
        <f>S616*H616</f>
        <v>0</v>
      </c>
      <c r="AR616" s="144" t="s">
        <v>716</v>
      </c>
      <c r="AT616" s="144" t="s">
        <v>752</v>
      </c>
      <c r="AU616" s="144" t="s">
        <v>93</v>
      </c>
      <c r="AY616" s="18" t="s">
        <v>594</v>
      </c>
      <c r="BE616" s="145">
        <f>IF(N616="základní",J616,0)</f>
        <v>0</v>
      </c>
      <c r="BF616" s="145">
        <f>IF(N616="snížená",J616,0)</f>
        <v>0</v>
      </c>
      <c r="BG616" s="145">
        <f>IF(N616="zákl. přenesená",J616,0)</f>
        <v>0</v>
      </c>
      <c r="BH616" s="145">
        <f>IF(N616="sníž. přenesená",J616,0)</f>
        <v>0</v>
      </c>
      <c r="BI616" s="145">
        <f>IF(N616="nulová",J616,0)</f>
        <v>0</v>
      </c>
      <c r="BJ616" s="18" t="s">
        <v>91</v>
      </c>
      <c r="BK616" s="145">
        <f>ROUND(I616*H616,2)</f>
        <v>0</v>
      </c>
      <c r="BL616" s="18" t="s">
        <v>147</v>
      </c>
      <c r="BM616" s="144" t="s">
        <v>9468</v>
      </c>
    </row>
    <row r="617" spans="2:65" s="12" customFormat="1" ht="10.199999999999999" x14ac:dyDescent="0.2">
      <c r="B617" s="146"/>
      <c r="D617" s="147" t="s">
        <v>603</v>
      </c>
      <c r="E617" s="148" t="s">
        <v>82</v>
      </c>
      <c r="F617" s="149" t="s">
        <v>9469</v>
      </c>
      <c r="H617" s="148" t="s">
        <v>82</v>
      </c>
      <c r="I617" s="150"/>
      <c r="L617" s="146"/>
      <c r="M617" s="151"/>
      <c r="T617" s="152"/>
      <c r="AT617" s="148" t="s">
        <v>603</v>
      </c>
      <c r="AU617" s="148" t="s">
        <v>93</v>
      </c>
      <c r="AV617" s="12" t="s">
        <v>91</v>
      </c>
      <c r="AW617" s="12" t="s">
        <v>42</v>
      </c>
      <c r="AX617" s="12" t="s">
        <v>84</v>
      </c>
      <c r="AY617" s="148" t="s">
        <v>594</v>
      </c>
    </row>
    <row r="618" spans="2:65" s="13" customFormat="1" ht="10.199999999999999" x14ac:dyDescent="0.2">
      <c r="B618" s="153"/>
      <c r="D618" s="147" t="s">
        <v>603</v>
      </c>
      <c r="E618" s="154" t="s">
        <v>82</v>
      </c>
      <c r="F618" s="155" t="s">
        <v>9470</v>
      </c>
      <c r="H618" s="156">
        <v>4.2999999999999997E-2</v>
      </c>
      <c r="I618" s="157"/>
      <c r="L618" s="153"/>
      <c r="M618" s="158"/>
      <c r="T618" s="159"/>
      <c r="AT618" s="154" t="s">
        <v>603</v>
      </c>
      <c r="AU618" s="154" t="s">
        <v>93</v>
      </c>
      <c r="AV618" s="13" t="s">
        <v>93</v>
      </c>
      <c r="AW618" s="13" t="s">
        <v>42</v>
      </c>
      <c r="AX618" s="13" t="s">
        <v>84</v>
      </c>
      <c r="AY618" s="154" t="s">
        <v>594</v>
      </c>
    </row>
    <row r="619" spans="2:65" s="13" customFormat="1" ht="10.199999999999999" x14ac:dyDescent="0.2">
      <c r="B619" s="153"/>
      <c r="D619" s="147" t="s">
        <v>603</v>
      </c>
      <c r="E619" s="154" t="s">
        <v>82</v>
      </c>
      <c r="F619" s="155" t="s">
        <v>9471</v>
      </c>
      <c r="H619" s="156">
        <v>3.4000000000000002E-2</v>
      </c>
      <c r="I619" s="157"/>
      <c r="L619" s="153"/>
      <c r="M619" s="158"/>
      <c r="T619" s="159"/>
      <c r="AT619" s="154" t="s">
        <v>603</v>
      </c>
      <c r="AU619" s="154" t="s">
        <v>93</v>
      </c>
      <c r="AV619" s="13" t="s">
        <v>93</v>
      </c>
      <c r="AW619" s="13" t="s">
        <v>42</v>
      </c>
      <c r="AX619" s="13" t="s">
        <v>84</v>
      </c>
      <c r="AY619" s="154" t="s">
        <v>594</v>
      </c>
    </row>
    <row r="620" spans="2:65" s="13" customFormat="1" ht="10.199999999999999" x14ac:dyDescent="0.2">
      <c r="B620" s="153"/>
      <c r="D620" s="147" t="s">
        <v>603</v>
      </c>
      <c r="E620" s="154" t="s">
        <v>82</v>
      </c>
      <c r="F620" s="155" t="s">
        <v>9472</v>
      </c>
      <c r="H620" s="156">
        <v>2.9000000000000001E-2</v>
      </c>
      <c r="I620" s="157"/>
      <c r="L620" s="153"/>
      <c r="M620" s="158"/>
      <c r="T620" s="159"/>
      <c r="AT620" s="154" t="s">
        <v>603</v>
      </c>
      <c r="AU620" s="154" t="s">
        <v>93</v>
      </c>
      <c r="AV620" s="13" t="s">
        <v>93</v>
      </c>
      <c r="AW620" s="13" t="s">
        <v>42</v>
      </c>
      <c r="AX620" s="13" t="s">
        <v>84</v>
      </c>
      <c r="AY620" s="154" t="s">
        <v>594</v>
      </c>
    </row>
    <row r="621" spans="2:65" s="13" customFormat="1" ht="10.199999999999999" x14ac:dyDescent="0.2">
      <c r="B621" s="153"/>
      <c r="D621" s="147" t="s">
        <v>603</v>
      </c>
      <c r="E621" s="154" t="s">
        <v>82</v>
      </c>
      <c r="F621" s="155" t="s">
        <v>9473</v>
      </c>
      <c r="H621" s="156">
        <v>1.4E-2</v>
      </c>
      <c r="I621" s="157"/>
      <c r="L621" s="153"/>
      <c r="M621" s="158"/>
      <c r="T621" s="159"/>
      <c r="AT621" s="154" t="s">
        <v>603</v>
      </c>
      <c r="AU621" s="154" t="s">
        <v>93</v>
      </c>
      <c r="AV621" s="13" t="s">
        <v>93</v>
      </c>
      <c r="AW621" s="13" t="s">
        <v>42</v>
      </c>
      <c r="AX621" s="13" t="s">
        <v>84</v>
      </c>
      <c r="AY621" s="154" t="s">
        <v>594</v>
      </c>
    </row>
    <row r="622" spans="2:65" s="15" customFormat="1" ht="10.199999999999999" x14ac:dyDescent="0.2">
      <c r="B622" s="175"/>
      <c r="D622" s="147" t="s">
        <v>603</v>
      </c>
      <c r="E622" s="176" t="s">
        <v>82</v>
      </c>
      <c r="F622" s="177" t="s">
        <v>672</v>
      </c>
      <c r="H622" s="178">
        <v>0.12</v>
      </c>
      <c r="I622" s="179"/>
      <c r="L622" s="175"/>
      <c r="M622" s="180"/>
      <c r="T622" s="181"/>
      <c r="AT622" s="176" t="s">
        <v>603</v>
      </c>
      <c r="AU622" s="176" t="s">
        <v>93</v>
      </c>
      <c r="AV622" s="15" t="s">
        <v>147</v>
      </c>
      <c r="AW622" s="15" t="s">
        <v>42</v>
      </c>
      <c r="AX622" s="15" t="s">
        <v>91</v>
      </c>
      <c r="AY622" s="176" t="s">
        <v>594</v>
      </c>
    </row>
    <row r="623" spans="2:65" s="1" customFormat="1" ht="24.15" customHeight="1" x14ac:dyDescent="0.2">
      <c r="B623" s="34"/>
      <c r="C623" s="133" t="s">
        <v>1284</v>
      </c>
      <c r="D623" s="133" t="s">
        <v>597</v>
      </c>
      <c r="E623" s="134" t="s">
        <v>9474</v>
      </c>
      <c r="F623" s="135" t="s">
        <v>9475</v>
      </c>
      <c r="G623" s="136" t="s">
        <v>600</v>
      </c>
      <c r="H623" s="137">
        <v>47</v>
      </c>
      <c r="I623" s="138"/>
      <c r="J623" s="139">
        <f>ROUND(I623*H623,2)</f>
        <v>0</v>
      </c>
      <c r="K623" s="135" t="s">
        <v>651</v>
      </c>
      <c r="L623" s="34"/>
      <c r="M623" s="140" t="s">
        <v>82</v>
      </c>
      <c r="N623" s="141" t="s">
        <v>54</v>
      </c>
      <c r="P623" s="142">
        <f>O623*H623</f>
        <v>0</v>
      </c>
      <c r="Q623" s="142">
        <v>4.0000000000000003E-5</v>
      </c>
      <c r="R623" s="142">
        <f>Q623*H623</f>
        <v>1.8800000000000002E-3</v>
      </c>
      <c r="S623" s="142">
        <v>0</v>
      </c>
      <c r="T623" s="143">
        <f>S623*H623</f>
        <v>0</v>
      </c>
      <c r="AR623" s="144" t="s">
        <v>147</v>
      </c>
      <c r="AT623" s="144" t="s">
        <v>597</v>
      </c>
      <c r="AU623" s="144" t="s">
        <v>93</v>
      </c>
      <c r="AY623" s="18" t="s">
        <v>594</v>
      </c>
      <c r="BE623" s="145">
        <f>IF(N623="základní",J623,0)</f>
        <v>0</v>
      </c>
      <c r="BF623" s="145">
        <f>IF(N623="snížená",J623,0)</f>
        <v>0</v>
      </c>
      <c r="BG623" s="145">
        <f>IF(N623="zákl. přenesená",J623,0)</f>
        <v>0</v>
      </c>
      <c r="BH623" s="145">
        <f>IF(N623="sníž. přenesená",J623,0)</f>
        <v>0</v>
      </c>
      <c r="BI623" s="145">
        <f>IF(N623="nulová",J623,0)</f>
        <v>0</v>
      </c>
      <c r="BJ623" s="18" t="s">
        <v>91</v>
      </c>
      <c r="BK623" s="145">
        <f>ROUND(I623*H623,2)</f>
        <v>0</v>
      </c>
      <c r="BL623" s="18" t="s">
        <v>147</v>
      </c>
      <c r="BM623" s="144" t="s">
        <v>9476</v>
      </c>
    </row>
    <row r="624" spans="2:65" s="1" customFormat="1" ht="10.199999999999999" x14ac:dyDescent="0.2">
      <c r="B624" s="34"/>
      <c r="D624" s="164" t="s">
        <v>653</v>
      </c>
      <c r="F624" s="165" t="s">
        <v>9477</v>
      </c>
      <c r="I624" s="166"/>
      <c r="L624" s="34"/>
      <c r="M624" s="167"/>
      <c r="T624" s="55"/>
      <c r="AT624" s="18" t="s">
        <v>653</v>
      </c>
      <c r="AU624" s="18" t="s">
        <v>93</v>
      </c>
    </row>
    <row r="625" spans="2:65" s="13" customFormat="1" ht="10.199999999999999" x14ac:dyDescent="0.2">
      <c r="B625" s="153"/>
      <c r="D625" s="147" t="s">
        <v>603</v>
      </c>
      <c r="E625" s="154" t="s">
        <v>82</v>
      </c>
      <c r="F625" s="155" t="s">
        <v>9478</v>
      </c>
      <c r="H625" s="156">
        <v>13.6</v>
      </c>
      <c r="I625" s="157"/>
      <c r="L625" s="153"/>
      <c r="M625" s="158"/>
      <c r="T625" s="159"/>
      <c r="AT625" s="154" t="s">
        <v>603</v>
      </c>
      <c r="AU625" s="154" t="s">
        <v>93</v>
      </c>
      <c r="AV625" s="13" t="s">
        <v>93</v>
      </c>
      <c r="AW625" s="13" t="s">
        <v>42</v>
      </c>
      <c r="AX625" s="13" t="s">
        <v>84</v>
      </c>
      <c r="AY625" s="154" t="s">
        <v>594</v>
      </c>
    </row>
    <row r="626" spans="2:65" s="13" customFormat="1" ht="10.199999999999999" x14ac:dyDescent="0.2">
      <c r="B626" s="153"/>
      <c r="D626" s="147" t="s">
        <v>603</v>
      </c>
      <c r="E626" s="154" t="s">
        <v>82</v>
      </c>
      <c r="F626" s="155" t="s">
        <v>9479</v>
      </c>
      <c r="H626" s="156">
        <v>10.8</v>
      </c>
      <c r="I626" s="157"/>
      <c r="L626" s="153"/>
      <c r="M626" s="158"/>
      <c r="T626" s="159"/>
      <c r="AT626" s="154" t="s">
        <v>603</v>
      </c>
      <c r="AU626" s="154" t="s">
        <v>93</v>
      </c>
      <c r="AV626" s="13" t="s">
        <v>93</v>
      </c>
      <c r="AW626" s="13" t="s">
        <v>42</v>
      </c>
      <c r="AX626" s="13" t="s">
        <v>84</v>
      </c>
      <c r="AY626" s="154" t="s">
        <v>594</v>
      </c>
    </row>
    <row r="627" spans="2:65" s="13" customFormat="1" ht="10.199999999999999" x14ac:dyDescent="0.2">
      <c r="B627" s="153"/>
      <c r="D627" s="147" t="s">
        <v>603</v>
      </c>
      <c r="E627" s="154" t="s">
        <v>82</v>
      </c>
      <c r="F627" s="155" t="s">
        <v>9480</v>
      </c>
      <c r="H627" s="156">
        <v>9.24</v>
      </c>
      <c r="I627" s="157"/>
      <c r="L627" s="153"/>
      <c r="M627" s="158"/>
      <c r="T627" s="159"/>
      <c r="AT627" s="154" t="s">
        <v>603</v>
      </c>
      <c r="AU627" s="154" t="s">
        <v>93</v>
      </c>
      <c r="AV627" s="13" t="s">
        <v>93</v>
      </c>
      <c r="AW627" s="13" t="s">
        <v>42</v>
      </c>
      <c r="AX627" s="13" t="s">
        <v>84</v>
      </c>
      <c r="AY627" s="154" t="s">
        <v>594</v>
      </c>
    </row>
    <row r="628" spans="2:65" s="13" customFormat="1" ht="10.199999999999999" x14ac:dyDescent="0.2">
      <c r="B628" s="153"/>
      <c r="D628" s="147" t="s">
        <v>603</v>
      </c>
      <c r="E628" s="154" t="s">
        <v>82</v>
      </c>
      <c r="F628" s="155" t="s">
        <v>9481</v>
      </c>
      <c r="H628" s="156">
        <v>7.3330000000000002</v>
      </c>
      <c r="I628" s="157"/>
      <c r="L628" s="153"/>
      <c r="M628" s="158"/>
      <c r="T628" s="159"/>
      <c r="AT628" s="154" t="s">
        <v>603</v>
      </c>
      <c r="AU628" s="154" t="s">
        <v>93</v>
      </c>
      <c r="AV628" s="13" t="s">
        <v>93</v>
      </c>
      <c r="AW628" s="13" t="s">
        <v>42</v>
      </c>
      <c r="AX628" s="13" t="s">
        <v>84</v>
      </c>
      <c r="AY628" s="154" t="s">
        <v>594</v>
      </c>
    </row>
    <row r="629" spans="2:65" s="13" customFormat="1" ht="10.199999999999999" x14ac:dyDescent="0.2">
      <c r="B629" s="153"/>
      <c r="D629" s="147" t="s">
        <v>603</v>
      </c>
      <c r="E629" s="154" t="s">
        <v>82</v>
      </c>
      <c r="F629" s="155" t="s">
        <v>9482</v>
      </c>
      <c r="H629" s="156">
        <v>6.0270000000000001</v>
      </c>
      <c r="I629" s="157"/>
      <c r="L629" s="153"/>
      <c r="M629" s="158"/>
      <c r="T629" s="159"/>
      <c r="AT629" s="154" t="s">
        <v>603</v>
      </c>
      <c r="AU629" s="154" t="s">
        <v>93</v>
      </c>
      <c r="AV629" s="13" t="s">
        <v>93</v>
      </c>
      <c r="AW629" s="13" t="s">
        <v>42</v>
      </c>
      <c r="AX629" s="13" t="s">
        <v>84</v>
      </c>
      <c r="AY629" s="154" t="s">
        <v>594</v>
      </c>
    </row>
    <row r="630" spans="2:65" s="15" customFormat="1" ht="10.199999999999999" x14ac:dyDescent="0.2">
      <c r="B630" s="175"/>
      <c r="D630" s="147" t="s">
        <v>603</v>
      </c>
      <c r="E630" s="176" t="s">
        <v>82</v>
      </c>
      <c r="F630" s="177" t="s">
        <v>672</v>
      </c>
      <c r="H630" s="178">
        <v>47</v>
      </c>
      <c r="I630" s="179"/>
      <c r="L630" s="175"/>
      <c r="M630" s="180"/>
      <c r="T630" s="181"/>
      <c r="AT630" s="176" t="s">
        <v>603</v>
      </c>
      <c r="AU630" s="176" t="s">
        <v>93</v>
      </c>
      <c r="AV630" s="15" t="s">
        <v>147</v>
      </c>
      <c r="AW630" s="15" t="s">
        <v>42</v>
      </c>
      <c r="AX630" s="15" t="s">
        <v>91</v>
      </c>
      <c r="AY630" s="176" t="s">
        <v>594</v>
      </c>
    </row>
    <row r="631" spans="2:65" s="1" customFormat="1" ht="16.5" customHeight="1" x14ac:dyDescent="0.2">
      <c r="B631" s="34"/>
      <c r="C631" s="133" t="s">
        <v>1292</v>
      </c>
      <c r="D631" s="133" t="s">
        <v>597</v>
      </c>
      <c r="E631" s="134" t="s">
        <v>9483</v>
      </c>
      <c r="F631" s="135" t="s">
        <v>9484</v>
      </c>
      <c r="G631" s="136" t="s">
        <v>600</v>
      </c>
      <c r="H631" s="137">
        <v>47</v>
      </c>
      <c r="I631" s="138"/>
      <c r="J631" s="139">
        <f>ROUND(I631*H631,2)</f>
        <v>0</v>
      </c>
      <c r="K631" s="135" t="s">
        <v>651</v>
      </c>
      <c r="L631" s="34"/>
      <c r="M631" s="140" t="s">
        <v>82</v>
      </c>
      <c r="N631" s="141" t="s">
        <v>54</v>
      </c>
      <c r="P631" s="142">
        <f>O631*H631</f>
        <v>0</v>
      </c>
      <c r="Q631" s="142">
        <v>1.2999999999999999E-4</v>
      </c>
      <c r="R631" s="142">
        <f>Q631*H631</f>
        <v>6.1099999999999991E-3</v>
      </c>
      <c r="S631" s="142">
        <v>0</v>
      </c>
      <c r="T631" s="143">
        <f>S631*H631</f>
        <v>0</v>
      </c>
      <c r="AR631" s="144" t="s">
        <v>147</v>
      </c>
      <c r="AT631" s="144" t="s">
        <v>597</v>
      </c>
      <c r="AU631" s="144" t="s">
        <v>93</v>
      </c>
      <c r="AY631" s="18" t="s">
        <v>594</v>
      </c>
      <c r="BE631" s="145">
        <f>IF(N631="základní",J631,0)</f>
        <v>0</v>
      </c>
      <c r="BF631" s="145">
        <f>IF(N631="snížená",J631,0)</f>
        <v>0</v>
      </c>
      <c r="BG631" s="145">
        <f>IF(N631="zákl. přenesená",J631,0)</f>
        <v>0</v>
      </c>
      <c r="BH631" s="145">
        <f>IF(N631="sníž. přenesená",J631,0)</f>
        <v>0</v>
      </c>
      <c r="BI631" s="145">
        <f>IF(N631="nulová",J631,0)</f>
        <v>0</v>
      </c>
      <c r="BJ631" s="18" t="s">
        <v>91</v>
      </c>
      <c r="BK631" s="145">
        <f>ROUND(I631*H631,2)</f>
        <v>0</v>
      </c>
      <c r="BL631" s="18" t="s">
        <v>147</v>
      </c>
      <c r="BM631" s="144" t="s">
        <v>9485</v>
      </c>
    </row>
    <row r="632" spans="2:65" s="1" customFormat="1" ht="10.199999999999999" x14ac:dyDescent="0.2">
      <c r="B632" s="34"/>
      <c r="D632" s="164" t="s">
        <v>653</v>
      </c>
      <c r="F632" s="165" t="s">
        <v>9486</v>
      </c>
      <c r="I632" s="166"/>
      <c r="L632" s="34"/>
      <c r="M632" s="167"/>
      <c r="T632" s="55"/>
      <c r="AT632" s="18" t="s">
        <v>653</v>
      </c>
      <c r="AU632" s="18" t="s">
        <v>93</v>
      </c>
    </row>
    <row r="633" spans="2:65" s="1" customFormat="1" ht="16.5" customHeight="1" x14ac:dyDescent="0.2">
      <c r="B633" s="34"/>
      <c r="C633" s="133" t="s">
        <v>1301</v>
      </c>
      <c r="D633" s="133" t="s">
        <v>597</v>
      </c>
      <c r="E633" s="134" t="s">
        <v>9487</v>
      </c>
      <c r="F633" s="135" t="s">
        <v>9488</v>
      </c>
      <c r="G633" s="136" t="s">
        <v>650</v>
      </c>
      <c r="H633" s="137">
        <v>7.2469999999999999</v>
      </c>
      <c r="I633" s="138"/>
      <c r="J633" s="139">
        <f>ROUND(I633*H633,2)</f>
        <v>0</v>
      </c>
      <c r="K633" s="135" t="s">
        <v>651</v>
      </c>
      <c r="L633" s="34"/>
      <c r="M633" s="140" t="s">
        <v>82</v>
      </c>
      <c r="N633" s="141" t="s">
        <v>54</v>
      </c>
      <c r="P633" s="142">
        <f>O633*H633</f>
        <v>0</v>
      </c>
      <c r="Q633" s="142">
        <v>0</v>
      </c>
      <c r="R633" s="142">
        <f>Q633*H633</f>
        <v>0</v>
      </c>
      <c r="S633" s="142">
        <v>0</v>
      </c>
      <c r="T633" s="143">
        <f>S633*H633</f>
        <v>0</v>
      </c>
      <c r="AR633" s="144" t="s">
        <v>147</v>
      </c>
      <c r="AT633" s="144" t="s">
        <v>597</v>
      </c>
      <c r="AU633" s="144" t="s">
        <v>93</v>
      </c>
      <c r="AY633" s="18" t="s">
        <v>594</v>
      </c>
      <c r="BE633" s="145">
        <f>IF(N633="základní",J633,0)</f>
        <v>0</v>
      </c>
      <c r="BF633" s="145">
        <f>IF(N633="snížená",J633,0)</f>
        <v>0</v>
      </c>
      <c r="BG633" s="145">
        <f>IF(N633="zákl. přenesená",J633,0)</f>
        <v>0</v>
      </c>
      <c r="BH633" s="145">
        <f>IF(N633="sníž. přenesená",J633,0)</f>
        <v>0</v>
      </c>
      <c r="BI633" s="145">
        <f>IF(N633="nulová",J633,0)</f>
        <v>0</v>
      </c>
      <c r="BJ633" s="18" t="s">
        <v>91</v>
      </c>
      <c r="BK633" s="145">
        <f>ROUND(I633*H633,2)</f>
        <v>0</v>
      </c>
      <c r="BL633" s="18" t="s">
        <v>147</v>
      </c>
      <c r="BM633" s="144" t="s">
        <v>9489</v>
      </c>
    </row>
    <row r="634" spans="2:65" s="1" customFormat="1" ht="10.199999999999999" x14ac:dyDescent="0.2">
      <c r="B634" s="34"/>
      <c r="D634" s="164" t="s">
        <v>653</v>
      </c>
      <c r="F634" s="165" t="s">
        <v>9490</v>
      </c>
      <c r="I634" s="166"/>
      <c r="L634" s="34"/>
      <c r="M634" s="167"/>
      <c r="T634" s="55"/>
      <c r="AT634" s="18" t="s">
        <v>653</v>
      </c>
      <c r="AU634" s="18" t="s">
        <v>93</v>
      </c>
    </row>
    <row r="635" spans="2:65" s="12" customFormat="1" ht="10.199999999999999" x14ac:dyDescent="0.2">
      <c r="B635" s="146"/>
      <c r="D635" s="147" t="s">
        <v>603</v>
      </c>
      <c r="E635" s="148" t="s">
        <v>82</v>
      </c>
      <c r="F635" s="149" t="s">
        <v>9341</v>
      </c>
      <c r="H635" s="148" t="s">
        <v>82</v>
      </c>
      <c r="I635" s="150"/>
      <c r="L635" s="146"/>
      <c r="M635" s="151"/>
      <c r="T635" s="152"/>
      <c r="AT635" s="148" t="s">
        <v>603</v>
      </c>
      <c r="AU635" s="148" t="s">
        <v>93</v>
      </c>
      <c r="AV635" s="12" t="s">
        <v>91</v>
      </c>
      <c r="AW635" s="12" t="s">
        <v>42</v>
      </c>
      <c r="AX635" s="12" t="s">
        <v>84</v>
      </c>
      <c r="AY635" s="148" t="s">
        <v>594</v>
      </c>
    </row>
    <row r="636" spans="2:65" s="13" customFormat="1" ht="10.199999999999999" x14ac:dyDescent="0.2">
      <c r="B636" s="153"/>
      <c r="D636" s="147" t="s">
        <v>603</v>
      </c>
      <c r="E636" s="154" t="s">
        <v>82</v>
      </c>
      <c r="F636" s="155" t="s">
        <v>9491</v>
      </c>
      <c r="H636" s="156">
        <v>0.32200000000000001</v>
      </c>
      <c r="I636" s="157"/>
      <c r="L636" s="153"/>
      <c r="M636" s="158"/>
      <c r="T636" s="159"/>
      <c r="AT636" s="154" t="s">
        <v>603</v>
      </c>
      <c r="AU636" s="154" t="s">
        <v>93</v>
      </c>
      <c r="AV636" s="13" t="s">
        <v>93</v>
      </c>
      <c r="AW636" s="13" t="s">
        <v>42</v>
      </c>
      <c r="AX636" s="13" t="s">
        <v>84</v>
      </c>
      <c r="AY636" s="154" t="s">
        <v>594</v>
      </c>
    </row>
    <row r="637" spans="2:65" s="14" customFormat="1" ht="10.199999999999999" x14ac:dyDescent="0.2">
      <c r="B637" s="168"/>
      <c r="D637" s="147" t="s">
        <v>603</v>
      </c>
      <c r="E637" s="169" t="s">
        <v>82</v>
      </c>
      <c r="F637" s="170" t="s">
        <v>668</v>
      </c>
      <c r="H637" s="171">
        <v>0.32200000000000001</v>
      </c>
      <c r="I637" s="172"/>
      <c r="L637" s="168"/>
      <c r="M637" s="173"/>
      <c r="T637" s="174"/>
      <c r="AT637" s="169" t="s">
        <v>603</v>
      </c>
      <c r="AU637" s="169" t="s">
        <v>93</v>
      </c>
      <c r="AV637" s="14" t="s">
        <v>101</v>
      </c>
      <c r="AW637" s="14" t="s">
        <v>42</v>
      </c>
      <c r="AX637" s="14" t="s">
        <v>84</v>
      </c>
      <c r="AY637" s="169" t="s">
        <v>594</v>
      </c>
    </row>
    <row r="638" spans="2:65" s="13" customFormat="1" ht="10.199999999999999" x14ac:dyDescent="0.2">
      <c r="B638" s="153"/>
      <c r="D638" s="147" t="s">
        <v>603</v>
      </c>
      <c r="E638" s="154" t="s">
        <v>82</v>
      </c>
      <c r="F638" s="155" t="s">
        <v>9492</v>
      </c>
      <c r="H638" s="156">
        <v>2.9000000000000001E-2</v>
      </c>
      <c r="I638" s="157"/>
      <c r="L638" s="153"/>
      <c r="M638" s="158"/>
      <c r="T638" s="159"/>
      <c r="AT638" s="154" t="s">
        <v>603</v>
      </c>
      <c r="AU638" s="154" t="s">
        <v>93</v>
      </c>
      <c r="AV638" s="13" t="s">
        <v>93</v>
      </c>
      <c r="AW638" s="13" t="s">
        <v>42</v>
      </c>
      <c r="AX638" s="13" t="s">
        <v>84</v>
      </c>
      <c r="AY638" s="154" t="s">
        <v>594</v>
      </c>
    </row>
    <row r="639" spans="2:65" s="13" customFormat="1" ht="10.199999999999999" x14ac:dyDescent="0.2">
      <c r="B639" s="153"/>
      <c r="D639" s="147" t="s">
        <v>603</v>
      </c>
      <c r="E639" s="154" t="s">
        <v>82</v>
      </c>
      <c r="F639" s="155" t="s">
        <v>9493</v>
      </c>
      <c r="H639" s="156">
        <v>4.1000000000000002E-2</v>
      </c>
      <c r="I639" s="157"/>
      <c r="L639" s="153"/>
      <c r="M639" s="158"/>
      <c r="T639" s="159"/>
      <c r="AT639" s="154" t="s">
        <v>603</v>
      </c>
      <c r="AU639" s="154" t="s">
        <v>93</v>
      </c>
      <c r="AV639" s="13" t="s">
        <v>93</v>
      </c>
      <c r="AW639" s="13" t="s">
        <v>42</v>
      </c>
      <c r="AX639" s="13" t="s">
        <v>84</v>
      </c>
      <c r="AY639" s="154" t="s">
        <v>594</v>
      </c>
    </row>
    <row r="640" spans="2:65" s="13" customFormat="1" ht="10.199999999999999" x14ac:dyDescent="0.2">
      <c r="B640" s="153"/>
      <c r="D640" s="147" t="s">
        <v>603</v>
      </c>
      <c r="E640" s="154" t="s">
        <v>82</v>
      </c>
      <c r="F640" s="155" t="s">
        <v>9494</v>
      </c>
      <c r="H640" s="156">
        <v>0.78</v>
      </c>
      <c r="I640" s="157"/>
      <c r="L640" s="153"/>
      <c r="M640" s="158"/>
      <c r="T640" s="159"/>
      <c r="AT640" s="154" t="s">
        <v>603</v>
      </c>
      <c r="AU640" s="154" t="s">
        <v>93</v>
      </c>
      <c r="AV640" s="13" t="s">
        <v>93</v>
      </c>
      <c r="AW640" s="13" t="s">
        <v>42</v>
      </c>
      <c r="AX640" s="13" t="s">
        <v>84</v>
      </c>
      <c r="AY640" s="154" t="s">
        <v>594</v>
      </c>
    </row>
    <row r="641" spans="2:51" s="13" customFormat="1" ht="10.199999999999999" x14ac:dyDescent="0.2">
      <c r="B641" s="153"/>
      <c r="D641" s="147" t="s">
        <v>603</v>
      </c>
      <c r="E641" s="154" t="s">
        <v>82</v>
      </c>
      <c r="F641" s="155" t="s">
        <v>9495</v>
      </c>
      <c r="H641" s="156">
        <v>0.153</v>
      </c>
      <c r="I641" s="157"/>
      <c r="L641" s="153"/>
      <c r="M641" s="158"/>
      <c r="T641" s="159"/>
      <c r="AT641" s="154" t="s">
        <v>603</v>
      </c>
      <c r="AU641" s="154" t="s">
        <v>93</v>
      </c>
      <c r="AV641" s="13" t="s">
        <v>93</v>
      </c>
      <c r="AW641" s="13" t="s">
        <v>42</v>
      </c>
      <c r="AX641" s="13" t="s">
        <v>84</v>
      </c>
      <c r="AY641" s="154" t="s">
        <v>594</v>
      </c>
    </row>
    <row r="642" spans="2:51" s="13" customFormat="1" ht="10.199999999999999" x14ac:dyDescent="0.2">
      <c r="B642" s="153"/>
      <c r="D642" s="147" t="s">
        <v>603</v>
      </c>
      <c r="E642" s="154" t="s">
        <v>82</v>
      </c>
      <c r="F642" s="155" t="s">
        <v>9496</v>
      </c>
      <c r="H642" s="156">
        <v>0.109</v>
      </c>
      <c r="I642" s="157"/>
      <c r="L642" s="153"/>
      <c r="M642" s="158"/>
      <c r="T642" s="159"/>
      <c r="AT642" s="154" t="s">
        <v>603</v>
      </c>
      <c r="AU642" s="154" t="s">
        <v>93</v>
      </c>
      <c r="AV642" s="13" t="s">
        <v>93</v>
      </c>
      <c r="AW642" s="13" t="s">
        <v>42</v>
      </c>
      <c r="AX642" s="13" t="s">
        <v>84</v>
      </c>
      <c r="AY642" s="154" t="s">
        <v>594</v>
      </c>
    </row>
    <row r="643" spans="2:51" s="13" customFormat="1" ht="10.199999999999999" x14ac:dyDescent="0.2">
      <c r="B643" s="153"/>
      <c r="D643" s="147" t="s">
        <v>603</v>
      </c>
      <c r="E643" s="154" t="s">
        <v>82</v>
      </c>
      <c r="F643" s="155" t="s">
        <v>9497</v>
      </c>
      <c r="H643" s="156">
        <v>4.2999999999999997E-2</v>
      </c>
      <c r="I643" s="157"/>
      <c r="L643" s="153"/>
      <c r="M643" s="158"/>
      <c r="T643" s="159"/>
      <c r="AT643" s="154" t="s">
        <v>603</v>
      </c>
      <c r="AU643" s="154" t="s">
        <v>93</v>
      </c>
      <c r="AV643" s="13" t="s">
        <v>93</v>
      </c>
      <c r="AW643" s="13" t="s">
        <v>42</v>
      </c>
      <c r="AX643" s="13" t="s">
        <v>84</v>
      </c>
      <c r="AY643" s="154" t="s">
        <v>594</v>
      </c>
    </row>
    <row r="644" spans="2:51" s="13" customFormat="1" ht="10.199999999999999" x14ac:dyDescent="0.2">
      <c r="B644" s="153"/>
      <c r="D644" s="147" t="s">
        <v>603</v>
      </c>
      <c r="E644" s="154" t="s">
        <v>82</v>
      </c>
      <c r="F644" s="155" t="s">
        <v>9498</v>
      </c>
      <c r="H644" s="156">
        <v>1.6E-2</v>
      </c>
      <c r="I644" s="157"/>
      <c r="L644" s="153"/>
      <c r="M644" s="158"/>
      <c r="T644" s="159"/>
      <c r="AT644" s="154" t="s">
        <v>603</v>
      </c>
      <c r="AU644" s="154" t="s">
        <v>93</v>
      </c>
      <c r="AV644" s="13" t="s">
        <v>93</v>
      </c>
      <c r="AW644" s="13" t="s">
        <v>42</v>
      </c>
      <c r="AX644" s="13" t="s">
        <v>84</v>
      </c>
      <c r="AY644" s="154" t="s">
        <v>594</v>
      </c>
    </row>
    <row r="645" spans="2:51" s="13" customFormat="1" ht="10.199999999999999" x14ac:dyDescent="0.2">
      <c r="B645" s="153"/>
      <c r="D645" s="147" t="s">
        <v>603</v>
      </c>
      <c r="E645" s="154" t="s">
        <v>82</v>
      </c>
      <c r="F645" s="155" t="s">
        <v>9499</v>
      </c>
      <c r="H645" s="156">
        <v>7.0000000000000001E-3</v>
      </c>
      <c r="I645" s="157"/>
      <c r="L645" s="153"/>
      <c r="M645" s="158"/>
      <c r="T645" s="159"/>
      <c r="AT645" s="154" t="s">
        <v>603</v>
      </c>
      <c r="AU645" s="154" t="s">
        <v>93</v>
      </c>
      <c r="AV645" s="13" t="s">
        <v>93</v>
      </c>
      <c r="AW645" s="13" t="s">
        <v>42</v>
      </c>
      <c r="AX645" s="13" t="s">
        <v>84</v>
      </c>
      <c r="AY645" s="154" t="s">
        <v>594</v>
      </c>
    </row>
    <row r="646" spans="2:51" s="13" customFormat="1" ht="10.199999999999999" x14ac:dyDescent="0.2">
      <c r="B646" s="153"/>
      <c r="D646" s="147" t="s">
        <v>603</v>
      </c>
      <c r="E646" s="154" t="s">
        <v>82</v>
      </c>
      <c r="F646" s="155" t="s">
        <v>9500</v>
      </c>
      <c r="H646" s="156">
        <v>2.5999999999999999E-2</v>
      </c>
      <c r="I646" s="157"/>
      <c r="L646" s="153"/>
      <c r="M646" s="158"/>
      <c r="T646" s="159"/>
      <c r="AT646" s="154" t="s">
        <v>603</v>
      </c>
      <c r="AU646" s="154" t="s">
        <v>93</v>
      </c>
      <c r="AV646" s="13" t="s">
        <v>93</v>
      </c>
      <c r="AW646" s="13" t="s">
        <v>42</v>
      </c>
      <c r="AX646" s="13" t="s">
        <v>84</v>
      </c>
      <c r="AY646" s="154" t="s">
        <v>594</v>
      </c>
    </row>
    <row r="647" spans="2:51" s="13" customFormat="1" ht="10.199999999999999" x14ac:dyDescent="0.2">
      <c r="B647" s="153"/>
      <c r="D647" s="147" t="s">
        <v>603</v>
      </c>
      <c r="E647" s="154" t="s">
        <v>82</v>
      </c>
      <c r="F647" s="155" t="s">
        <v>9501</v>
      </c>
      <c r="H647" s="156">
        <v>0.1</v>
      </c>
      <c r="I647" s="157"/>
      <c r="L647" s="153"/>
      <c r="M647" s="158"/>
      <c r="T647" s="159"/>
      <c r="AT647" s="154" t="s">
        <v>603</v>
      </c>
      <c r="AU647" s="154" t="s">
        <v>93</v>
      </c>
      <c r="AV647" s="13" t="s">
        <v>93</v>
      </c>
      <c r="AW647" s="13" t="s">
        <v>42</v>
      </c>
      <c r="AX647" s="13" t="s">
        <v>84</v>
      </c>
      <c r="AY647" s="154" t="s">
        <v>594</v>
      </c>
    </row>
    <row r="648" spans="2:51" s="14" customFormat="1" ht="10.199999999999999" x14ac:dyDescent="0.2">
      <c r="B648" s="168"/>
      <c r="D648" s="147" t="s">
        <v>603</v>
      </c>
      <c r="E648" s="169" t="s">
        <v>82</v>
      </c>
      <c r="F648" s="170" t="s">
        <v>668</v>
      </c>
      <c r="H648" s="171">
        <v>1.304</v>
      </c>
      <c r="I648" s="172"/>
      <c r="L648" s="168"/>
      <c r="M648" s="173"/>
      <c r="T648" s="174"/>
      <c r="AT648" s="169" t="s">
        <v>603</v>
      </c>
      <c r="AU648" s="169" t="s">
        <v>93</v>
      </c>
      <c r="AV648" s="14" t="s">
        <v>101</v>
      </c>
      <c r="AW648" s="14" t="s">
        <v>42</v>
      </c>
      <c r="AX648" s="14" t="s">
        <v>84</v>
      </c>
      <c r="AY648" s="169" t="s">
        <v>594</v>
      </c>
    </row>
    <row r="649" spans="2:51" s="13" customFormat="1" ht="10.199999999999999" x14ac:dyDescent="0.2">
      <c r="B649" s="153"/>
      <c r="D649" s="147" t="s">
        <v>603</v>
      </c>
      <c r="E649" s="154" t="s">
        <v>82</v>
      </c>
      <c r="F649" s="155" t="s">
        <v>9502</v>
      </c>
      <c r="H649" s="156">
        <v>0.433</v>
      </c>
      <c r="I649" s="157"/>
      <c r="L649" s="153"/>
      <c r="M649" s="158"/>
      <c r="T649" s="159"/>
      <c r="AT649" s="154" t="s">
        <v>603</v>
      </c>
      <c r="AU649" s="154" t="s">
        <v>93</v>
      </c>
      <c r="AV649" s="13" t="s">
        <v>93</v>
      </c>
      <c r="AW649" s="13" t="s">
        <v>42</v>
      </c>
      <c r="AX649" s="13" t="s">
        <v>84</v>
      </c>
      <c r="AY649" s="154" t="s">
        <v>594</v>
      </c>
    </row>
    <row r="650" spans="2:51" s="13" customFormat="1" ht="10.199999999999999" x14ac:dyDescent="0.2">
      <c r="B650" s="153"/>
      <c r="D650" s="147" t="s">
        <v>603</v>
      </c>
      <c r="E650" s="154" t="s">
        <v>82</v>
      </c>
      <c r="F650" s="155" t="s">
        <v>9503</v>
      </c>
      <c r="H650" s="156">
        <v>0.36399999999999999</v>
      </c>
      <c r="I650" s="157"/>
      <c r="L650" s="153"/>
      <c r="M650" s="158"/>
      <c r="T650" s="159"/>
      <c r="AT650" s="154" t="s">
        <v>603</v>
      </c>
      <c r="AU650" s="154" t="s">
        <v>93</v>
      </c>
      <c r="AV650" s="13" t="s">
        <v>93</v>
      </c>
      <c r="AW650" s="13" t="s">
        <v>42</v>
      </c>
      <c r="AX650" s="13" t="s">
        <v>84</v>
      </c>
      <c r="AY650" s="154" t="s">
        <v>594</v>
      </c>
    </row>
    <row r="651" spans="2:51" s="13" customFormat="1" ht="10.199999999999999" x14ac:dyDescent="0.2">
      <c r="B651" s="153"/>
      <c r="D651" s="147" t="s">
        <v>603</v>
      </c>
      <c r="E651" s="154" t="s">
        <v>82</v>
      </c>
      <c r="F651" s="155" t="s">
        <v>9504</v>
      </c>
      <c r="H651" s="156">
        <v>1.474</v>
      </c>
      <c r="I651" s="157"/>
      <c r="L651" s="153"/>
      <c r="M651" s="158"/>
      <c r="T651" s="159"/>
      <c r="AT651" s="154" t="s">
        <v>603</v>
      </c>
      <c r="AU651" s="154" t="s">
        <v>93</v>
      </c>
      <c r="AV651" s="13" t="s">
        <v>93</v>
      </c>
      <c r="AW651" s="13" t="s">
        <v>42</v>
      </c>
      <c r="AX651" s="13" t="s">
        <v>84</v>
      </c>
      <c r="AY651" s="154" t="s">
        <v>594</v>
      </c>
    </row>
    <row r="652" spans="2:51" s="13" customFormat="1" ht="10.199999999999999" x14ac:dyDescent="0.2">
      <c r="B652" s="153"/>
      <c r="D652" s="147" t="s">
        <v>603</v>
      </c>
      <c r="E652" s="154" t="s">
        <v>82</v>
      </c>
      <c r="F652" s="155" t="s">
        <v>9505</v>
      </c>
      <c r="H652" s="156">
        <v>2.8000000000000001E-2</v>
      </c>
      <c r="I652" s="157"/>
      <c r="L652" s="153"/>
      <c r="M652" s="158"/>
      <c r="T652" s="159"/>
      <c r="AT652" s="154" t="s">
        <v>603</v>
      </c>
      <c r="AU652" s="154" t="s">
        <v>93</v>
      </c>
      <c r="AV652" s="13" t="s">
        <v>93</v>
      </c>
      <c r="AW652" s="13" t="s">
        <v>42</v>
      </c>
      <c r="AX652" s="13" t="s">
        <v>84</v>
      </c>
      <c r="AY652" s="154" t="s">
        <v>594</v>
      </c>
    </row>
    <row r="653" spans="2:51" s="13" customFormat="1" ht="10.199999999999999" x14ac:dyDescent="0.2">
      <c r="B653" s="153"/>
      <c r="D653" s="147" t="s">
        <v>603</v>
      </c>
      <c r="E653" s="154" t="s">
        <v>82</v>
      </c>
      <c r="F653" s="155" t="s">
        <v>9506</v>
      </c>
      <c r="H653" s="156">
        <v>3.4000000000000002E-2</v>
      </c>
      <c r="I653" s="157"/>
      <c r="L653" s="153"/>
      <c r="M653" s="158"/>
      <c r="T653" s="159"/>
      <c r="AT653" s="154" t="s">
        <v>603</v>
      </c>
      <c r="AU653" s="154" t="s">
        <v>93</v>
      </c>
      <c r="AV653" s="13" t="s">
        <v>93</v>
      </c>
      <c r="AW653" s="13" t="s">
        <v>42</v>
      </c>
      <c r="AX653" s="13" t="s">
        <v>84</v>
      </c>
      <c r="AY653" s="154" t="s">
        <v>594</v>
      </c>
    </row>
    <row r="654" spans="2:51" s="13" customFormat="1" ht="10.199999999999999" x14ac:dyDescent="0.2">
      <c r="B654" s="153"/>
      <c r="D654" s="147" t="s">
        <v>603</v>
      </c>
      <c r="E654" s="154" t="s">
        <v>82</v>
      </c>
      <c r="F654" s="155" t="s">
        <v>9507</v>
      </c>
      <c r="H654" s="156">
        <v>1.8759999999999999</v>
      </c>
      <c r="I654" s="157"/>
      <c r="L654" s="153"/>
      <c r="M654" s="158"/>
      <c r="T654" s="159"/>
      <c r="AT654" s="154" t="s">
        <v>603</v>
      </c>
      <c r="AU654" s="154" t="s">
        <v>93</v>
      </c>
      <c r="AV654" s="13" t="s">
        <v>93</v>
      </c>
      <c r="AW654" s="13" t="s">
        <v>42</v>
      </c>
      <c r="AX654" s="13" t="s">
        <v>84</v>
      </c>
      <c r="AY654" s="154" t="s">
        <v>594</v>
      </c>
    </row>
    <row r="655" spans="2:51" s="13" customFormat="1" ht="10.199999999999999" x14ac:dyDescent="0.2">
      <c r="B655" s="153"/>
      <c r="D655" s="147" t="s">
        <v>603</v>
      </c>
      <c r="E655" s="154" t="s">
        <v>82</v>
      </c>
      <c r="F655" s="155" t="s">
        <v>9508</v>
      </c>
      <c r="H655" s="156">
        <v>0.21199999999999999</v>
      </c>
      <c r="I655" s="157"/>
      <c r="L655" s="153"/>
      <c r="M655" s="158"/>
      <c r="T655" s="159"/>
      <c r="AT655" s="154" t="s">
        <v>603</v>
      </c>
      <c r="AU655" s="154" t="s">
        <v>93</v>
      </c>
      <c r="AV655" s="13" t="s">
        <v>93</v>
      </c>
      <c r="AW655" s="13" t="s">
        <v>42</v>
      </c>
      <c r="AX655" s="13" t="s">
        <v>84</v>
      </c>
      <c r="AY655" s="154" t="s">
        <v>594</v>
      </c>
    </row>
    <row r="656" spans="2:51" s="13" customFormat="1" ht="10.199999999999999" x14ac:dyDescent="0.2">
      <c r="B656" s="153"/>
      <c r="D656" s="147" t="s">
        <v>603</v>
      </c>
      <c r="E656" s="154" t="s">
        <v>82</v>
      </c>
      <c r="F656" s="155" t="s">
        <v>9509</v>
      </c>
      <c r="H656" s="156">
        <v>0.45800000000000002</v>
      </c>
      <c r="I656" s="157"/>
      <c r="L656" s="153"/>
      <c r="M656" s="158"/>
      <c r="T656" s="159"/>
      <c r="AT656" s="154" t="s">
        <v>603</v>
      </c>
      <c r="AU656" s="154" t="s">
        <v>93</v>
      </c>
      <c r="AV656" s="13" t="s">
        <v>93</v>
      </c>
      <c r="AW656" s="13" t="s">
        <v>42</v>
      </c>
      <c r="AX656" s="13" t="s">
        <v>84</v>
      </c>
      <c r="AY656" s="154" t="s">
        <v>594</v>
      </c>
    </row>
    <row r="657" spans="2:65" s="13" customFormat="1" ht="10.199999999999999" x14ac:dyDescent="0.2">
      <c r="B657" s="153"/>
      <c r="D657" s="147" t="s">
        <v>603</v>
      </c>
      <c r="E657" s="154" t="s">
        <v>82</v>
      </c>
      <c r="F657" s="155" t="s">
        <v>9510</v>
      </c>
      <c r="H657" s="156">
        <v>2.5000000000000001E-2</v>
      </c>
      <c r="I657" s="157"/>
      <c r="L657" s="153"/>
      <c r="M657" s="158"/>
      <c r="T657" s="159"/>
      <c r="AT657" s="154" t="s">
        <v>603</v>
      </c>
      <c r="AU657" s="154" t="s">
        <v>93</v>
      </c>
      <c r="AV657" s="13" t="s">
        <v>93</v>
      </c>
      <c r="AW657" s="13" t="s">
        <v>42</v>
      </c>
      <c r="AX657" s="13" t="s">
        <v>84</v>
      </c>
      <c r="AY657" s="154" t="s">
        <v>594</v>
      </c>
    </row>
    <row r="658" spans="2:65" s="13" customFormat="1" ht="10.199999999999999" x14ac:dyDescent="0.2">
      <c r="B658" s="153"/>
      <c r="D658" s="147" t="s">
        <v>603</v>
      </c>
      <c r="E658" s="154" t="s">
        <v>82</v>
      </c>
      <c r="F658" s="155" t="s">
        <v>9511</v>
      </c>
      <c r="H658" s="156">
        <v>0.1</v>
      </c>
      <c r="I658" s="157"/>
      <c r="L658" s="153"/>
      <c r="M658" s="158"/>
      <c r="T658" s="159"/>
      <c r="AT658" s="154" t="s">
        <v>603</v>
      </c>
      <c r="AU658" s="154" t="s">
        <v>93</v>
      </c>
      <c r="AV658" s="13" t="s">
        <v>93</v>
      </c>
      <c r="AW658" s="13" t="s">
        <v>42</v>
      </c>
      <c r="AX658" s="13" t="s">
        <v>84</v>
      </c>
      <c r="AY658" s="154" t="s">
        <v>594</v>
      </c>
    </row>
    <row r="659" spans="2:65" s="13" customFormat="1" ht="10.199999999999999" x14ac:dyDescent="0.2">
      <c r="B659" s="153"/>
      <c r="D659" s="147" t="s">
        <v>603</v>
      </c>
      <c r="E659" s="154" t="s">
        <v>82</v>
      </c>
      <c r="F659" s="155" t="s">
        <v>9512</v>
      </c>
      <c r="H659" s="156">
        <v>0.16800000000000001</v>
      </c>
      <c r="I659" s="157"/>
      <c r="L659" s="153"/>
      <c r="M659" s="158"/>
      <c r="T659" s="159"/>
      <c r="AT659" s="154" t="s">
        <v>603</v>
      </c>
      <c r="AU659" s="154" t="s">
        <v>93</v>
      </c>
      <c r="AV659" s="13" t="s">
        <v>93</v>
      </c>
      <c r="AW659" s="13" t="s">
        <v>42</v>
      </c>
      <c r="AX659" s="13" t="s">
        <v>84</v>
      </c>
      <c r="AY659" s="154" t="s">
        <v>594</v>
      </c>
    </row>
    <row r="660" spans="2:65" s="13" customFormat="1" ht="10.199999999999999" x14ac:dyDescent="0.2">
      <c r="B660" s="153"/>
      <c r="D660" s="147" t="s">
        <v>603</v>
      </c>
      <c r="E660" s="154" t="s">
        <v>82</v>
      </c>
      <c r="F660" s="155" t="s">
        <v>9513</v>
      </c>
      <c r="H660" s="156">
        <v>0.32600000000000001</v>
      </c>
      <c r="I660" s="157"/>
      <c r="L660" s="153"/>
      <c r="M660" s="158"/>
      <c r="T660" s="159"/>
      <c r="AT660" s="154" t="s">
        <v>603</v>
      </c>
      <c r="AU660" s="154" t="s">
        <v>93</v>
      </c>
      <c r="AV660" s="13" t="s">
        <v>93</v>
      </c>
      <c r="AW660" s="13" t="s">
        <v>42</v>
      </c>
      <c r="AX660" s="13" t="s">
        <v>84</v>
      </c>
      <c r="AY660" s="154" t="s">
        <v>594</v>
      </c>
    </row>
    <row r="661" spans="2:65" s="13" customFormat="1" ht="10.199999999999999" x14ac:dyDescent="0.2">
      <c r="B661" s="153"/>
      <c r="D661" s="147" t="s">
        <v>603</v>
      </c>
      <c r="E661" s="154" t="s">
        <v>82</v>
      </c>
      <c r="F661" s="155" t="s">
        <v>9514</v>
      </c>
      <c r="H661" s="156">
        <v>9.1999999999999998E-2</v>
      </c>
      <c r="I661" s="157"/>
      <c r="L661" s="153"/>
      <c r="M661" s="158"/>
      <c r="T661" s="159"/>
      <c r="AT661" s="154" t="s">
        <v>603</v>
      </c>
      <c r="AU661" s="154" t="s">
        <v>93</v>
      </c>
      <c r="AV661" s="13" t="s">
        <v>93</v>
      </c>
      <c r="AW661" s="13" t="s">
        <v>42</v>
      </c>
      <c r="AX661" s="13" t="s">
        <v>84</v>
      </c>
      <c r="AY661" s="154" t="s">
        <v>594</v>
      </c>
    </row>
    <row r="662" spans="2:65" s="13" customFormat="1" ht="10.199999999999999" x14ac:dyDescent="0.2">
      <c r="B662" s="153"/>
      <c r="D662" s="147" t="s">
        <v>603</v>
      </c>
      <c r="E662" s="154" t="s">
        <v>82</v>
      </c>
      <c r="F662" s="155" t="s">
        <v>9515</v>
      </c>
      <c r="H662" s="156">
        <v>3.1E-2</v>
      </c>
      <c r="I662" s="157"/>
      <c r="L662" s="153"/>
      <c r="M662" s="158"/>
      <c r="T662" s="159"/>
      <c r="AT662" s="154" t="s">
        <v>603</v>
      </c>
      <c r="AU662" s="154" t="s">
        <v>93</v>
      </c>
      <c r="AV662" s="13" t="s">
        <v>93</v>
      </c>
      <c r="AW662" s="13" t="s">
        <v>42</v>
      </c>
      <c r="AX662" s="13" t="s">
        <v>84</v>
      </c>
      <c r="AY662" s="154" t="s">
        <v>594</v>
      </c>
    </row>
    <row r="663" spans="2:65" s="14" customFormat="1" ht="10.199999999999999" x14ac:dyDescent="0.2">
      <c r="B663" s="168"/>
      <c r="D663" s="147" t="s">
        <v>603</v>
      </c>
      <c r="E663" s="169" t="s">
        <v>82</v>
      </c>
      <c r="F663" s="170" t="s">
        <v>668</v>
      </c>
      <c r="H663" s="171">
        <v>5.6210000000000004</v>
      </c>
      <c r="I663" s="172"/>
      <c r="L663" s="168"/>
      <c r="M663" s="173"/>
      <c r="T663" s="174"/>
      <c r="AT663" s="169" t="s">
        <v>603</v>
      </c>
      <c r="AU663" s="169" t="s">
        <v>93</v>
      </c>
      <c r="AV663" s="14" t="s">
        <v>101</v>
      </c>
      <c r="AW663" s="14" t="s">
        <v>42</v>
      </c>
      <c r="AX663" s="14" t="s">
        <v>84</v>
      </c>
      <c r="AY663" s="169" t="s">
        <v>594</v>
      </c>
    </row>
    <row r="664" spans="2:65" s="15" customFormat="1" ht="10.199999999999999" x14ac:dyDescent="0.2">
      <c r="B664" s="175"/>
      <c r="D664" s="147" t="s">
        <v>603</v>
      </c>
      <c r="E664" s="176" t="s">
        <v>82</v>
      </c>
      <c r="F664" s="177" t="s">
        <v>672</v>
      </c>
      <c r="H664" s="178">
        <v>7.2469999999999999</v>
      </c>
      <c r="I664" s="179"/>
      <c r="L664" s="175"/>
      <c r="M664" s="180"/>
      <c r="T664" s="181"/>
      <c r="AT664" s="176" t="s">
        <v>603</v>
      </c>
      <c r="AU664" s="176" t="s">
        <v>93</v>
      </c>
      <c r="AV664" s="15" t="s">
        <v>147</v>
      </c>
      <c r="AW664" s="15" t="s">
        <v>42</v>
      </c>
      <c r="AX664" s="15" t="s">
        <v>91</v>
      </c>
      <c r="AY664" s="176" t="s">
        <v>594</v>
      </c>
    </row>
    <row r="665" spans="2:65" s="1" customFormat="1" ht="16.5" customHeight="1" x14ac:dyDescent="0.2">
      <c r="B665" s="34"/>
      <c r="C665" s="133" t="s">
        <v>1311</v>
      </c>
      <c r="D665" s="133" t="s">
        <v>597</v>
      </c>
      <c r="E665" s="134" t="s">
        <v>9516</v>
      </c>
      <c r="F665" s="135" t="s">
        <v>9517</v>
      </c>
      <c r="G665" s="136" t="s">
        <v>650</v>
      </c>
      <c r="H665" s="137">
        <v>7.2469999999999999</v>
      </c>
      <c r="I665" s="138"/>
      <c r="J665" s="139">
        <f>ROUND(I665*H665,2)</f>
        <v>0</v>
      </c>
      <c r="K665" s="135" t="s">
        <v>651</v>
      </c>
      <c r="L665" s="34"/>
      <c r="M665" s="140" t="s">
        <v>82</v>
      </c>
      <c r="N665" s="141" t="s">
        <v>54</v>
      </c>
      <c r="P665" s="142">
        <f>O665*H665</f>
        <v>0</v>
      </c>
      <c r="Q665" s="142">
        <v>0</v>
      </c>
      <c r="R665" s="142">
        <f>Q665*H665</f>
        <v>0</v>
      </c>
      <c r="S665" s="142">
        <v>0</v>
      </c>
      <c r="T665" s="143">
        <f>S665*H665</f>
        <v>0</v>
      </c>
      <c r="AR665" s="144" t="s">
        <v>147</v>
      </c>
      <c r="AT665" s="144" t="s">
        <v>597</v>
      </c>
      <c r="AU665" s="144" t="s">
        <v>93</v>
      </c>
      <c r="AY665" s="18" t="s">
        <v>594</v>
      </c>
      <c r="BE665" s="145">
        <f>IF(N665="základní",J665,0)</f>
        <v>0</v>
      </c>
      <c r="BF665" s="145">
        <f>IF(N665="snížená",J665,0)</f>
        <v>0</v>
      </c>
      <c r="BG665" s="145">
        <f>IF(N665="zákl. přenesená",J665,0)</f>
        <v>0</v>
      </c>
      <c r="BH665" s="145">
        <f>IF(N665="sníž. přenesená",J665,0)</f>
        <v>0</v>
      </c>
      <c r="BI665" s="145">
        <f>IF(N665="nulová",J665,0)</f>
        <v>0</v>
      </c>
      <c r="BJ665" s="18" t="s">
        <v>91</v>
      </c>
      <c r="BK665" s="145">
        <f>ROUND(I665*H665,2)</f>
        <v>0</v>
      </c>
      <c r="BL665" s="18" t="s">
        <v>147</v>
      </c>
      <c r="BM665" s="144" t="s">
        <v>9518</v>
      </c>
    </row>
    <row r="666" spans="2:65" s="1" customFormat="1" ht="10.199999999999999" x14ac:dyDescent="0.2">
      <c r="B666" s="34"/>
      <c r="D666" s="164" t="s">
        <v>653</v>
      </c>
      <c r="F666" s="165" t="s">
        <v>9519</v>
      </c>
      <c r="I666" s="166"/>
      <c r="L666" s="34"/>
      <c r="M666" s="167"/>
      <c r="T666" s="55"/>
      <c r="AT666" s="18" t="s">
        <v>653</v>
      </c>
      <c r="AU666" s="18" t="s">
        <v>93</v>
      </c>
    </row>
    <row r="667" spans="2:65" s="1" customFormat="1" ht="16.5" customHeight="1" x14ac:dyDescent="0.2">
      <c r="B667" s="34"/>
      <c r="C667" s="133" t="s">
        <v>1321</v>
      </c>
      <c r="D667" s="133" t="s">
        <v>597</v>
      </c>
      <c r="E667" s="134" t="s">
        <v>9520</v>
      </c>
      <c r="F667" s="135" t="s">
        <v>9521</v>
      </c>
      <c r="G667" s="136" t="s">
        <v>618</v>
      </c>
      <c r="H667" s="137">
        <v>141.279</v>
      </c>
      <c r="I667" s="138"/>
      <c r="J667" s="139">
        <f>ROUND(I667*H667,2)</f>
        <v>0</v>
      </c>
      <c r="K667" s="135" t="s">
        <v>651</v>
      </c>
      <c r="L667" s="34"/>
      <c r="M667" s="140" t="s">
        <v>82</v>
      </c>
      <c r="N667" s="141" t="s">
        <v>54</v>
      </c>
      <c r="P667" s="142">
        <f>O667*H667</f>
        <v>0</v>
      </c>
      <c r="Q667" s="142">
        <v>1.208E-2</v>
      </c>
      <c r="R667" s="142">
        <f>Q667*H667</f>
        <v>1.7066503200000001</v>
      </c>
      <c r="S667" s="142">
        <v>0</v>
      </c>
      <c r="T667" s="143">
        <f>S667*H667</f>
        <v>0</v>
      </c>
      <c r="AR667" s="144" t="s">
        <v>147</v>
      </c>
      <c r="AT667" s="144" t="s">
        <v>597</v>
      </c>
      <c r="AU667" s="144" t="s">
        <v>93</v>
      </c>
      <c r="AY667" s="18" t="s">
        <v>594</v>
      </c>
      <c r="BE667" s="145">
        <f>IF(N667="základní",J667,0)</f>
        <v>0</v>
      </c>
      <c r="BF667" s="145">
        <f>IF(N667="snížená",J667,0)</f>
        <v>0</v>
      </c>
      <c r="BG667" s="145">
        <f>IF(N667="zákl. přenesená",J667,0)</f>
        <v>0</v>
      </c>
      <c r="BH667" s="145">
        <f>IF(N667="sníž. přenesená",J667,0)</f>
        <v>0</v>
      </c>
      <c r="BI667" s="145">
        <f>IF(N667="nulová",J667,0)</f>
        <v>0</v>
      </c>
      <c r="BJ667" s="18" t="s">
        <v>91</v>
      </c>
      <c r="BK667" s="145">
        <f>ROUND(I667*H667,2)</f>
        <v>0</v>
      </c>
      <c r="BL667" s="18" t="s">
        <v>147</v>
      </c>
      <c r="BM667" s="144" t="s">
        <v>9522</v>
      </c>
    </row>
    <row r="668" spans="2:65" s="1" customFormat="1" ht="10.199999999999999" x14ac:dyDescent="0.2">
      <c r="B668" s="34"/>
      <c r="D668" s="164" t="s">
        <v>653</v>
      </c>
      <c r="F668" s="165" t="s">
        <v>9523</v>
      </c>
      <c r="I668" s="166"/>
      <c r="L668" s="34"/>
      <c r="M668" s="167"/>
      <c r="T668" s="55"/>
      <c r="AT668" s="18" t="s">
        <v>653</v>
      </c>
      <c r="AU668" s="18" t="s">
        <v>93</v>
      </c>
    </row>
    <row r="669" spans="2:65" s="12" customFormat="1" ht="10.199999999999999" x14ac:dyDescent="0.2">
      <c r="B669" s="146"/>
      <c r="D669" s="147" t="s">
        <v>603</v>
      </c>
      <c r="E669" s="148" t="s">
        <v>82</v>
      </c>
      <c r="F669" s="149" t="s">
        <v>9341</v>
      </c>
      <c r="H669" s="148" t="s">
        <v>82</v>
      </c>
      <c r="I669" s="150"/>
      <c r="L669" s="146"/>
      <c r="M669" s="151"/>
      <c r="T669" s="152"/>
      <c r="AT669" s="148" t="s">
        <v>603</v>
      </c>
      <c r="AU669" s="148" t="s">
        <v>93</v>
      </c>
      <c r="AV669" s="12" t="s">
        <v>91</v>
      </c>
      <c r="AW669" s="12" t="s">
        <v>42</v>
      </c>
      <c r="AX669" s="12" t="s">
        <v>84</v>
      </c>
      <c r="AY669" s="148" t="s">
        <v>594</v>
      </c>
    </row>
    <row r="670" spans="2:65" s="12" customFormat="1" ht="10.199999999999999" x14ac:dyDescent="0.2">
      <c r="B670" s="146"/>
      <c r="D670" s="147" t="s">
        <v>603</v>
      </c>
      <c r="E670" s="148" t="s">
        <v>82</v>
      </c>
      <c r="F670" s="149" t="s">
        <v>9342</v>
      </c>
      <c r="H670" s="148" t="s">
        <v>82</v>
      </c>
      <c r="I670" s="150"/>
      <c r="L670" s="146"/>
      <c r="M670" s="151"/>
      <c r="T670" s="152"/>
      <c r="AT670" s="148" t="s">
        <v>603</v>
      </c>
      <c r="AU670" s="148" t="s">
        <v>93</v>
      </c>
      <c r="AV670" s="12" t="s">
        <v>91</v>
      </c>
      <c r="AW670" s="12" t="s">
        <v>42</v>
      </c>
      <c r="AX670" s="12" t="s">
        <v>84</v>
      </c>
      <c r="AY670" s="148" t="s">
        <v>594</v>
      </c>
    </row>
    <row r="671" spans="2:65" s="13" customFormat="1" ht="10.199999999999999" x14ac:dyDescent="0.2">
      <c r="B671" s="153"/>
      <c r="D671" s="147" t="s">
        <v>603</v>
      </c>
      <c r="E671" s="154" t="s">
        <v>82</v>
      </c>
      <c r="F671" s="155" t="s">
        <v>9524</v>
      </c>
      <c r="H671" s="156">
        <v>3.3849999999999998</v>
      </c>
      <c r="I671" s="157"/>
      <c r="L671" s="153"/>
      <c r="M671" s="158"/>
      <c r="T671" s="159"/>
      <c r="AT671" s="154" t="s">
        <v>603</v>
      </c>
      <c r="AU671" s="154" t="s">
        <v>93</v>
      </c>
      <c r="AV671" s="13" t="s">
        <v>93</v>
      </c>
      <c r="AW671" s="13" t="s">
        <v>42</v>
      </c>
      <c r="AX671" s="13" t="s">
        <v>84</v>
      </c>
      <c r="AY671" s="154" t="s">
        <v>594</v>
      </c>
    </row>
    <row r="672" spans="2:65" s="14" customFormat="1" ht="10.199999999999999" x14ac:dyDescent="0.2">
      <c r="B672" s="168"/>
      <c r="D672" s="147" t="s">
        <v>603</v>
      </c>
      <c r="E672" s="169" t="s">
        <v>82</v>
      </c>
      <c r="F672" s="170" t="s">
        <v>668</v>
      </c>
      <c r="H672" s="171">
        <v>3.3849999999999998</v>
      </c>
      <c r="I672" s="172"/>
      <c r="L672" s="168"/>
      <c r="M672" s="173"/>
      <c r="T672" s="174"/>
      <c r="AT672" s="169" t="s">
        <v>603</v>
      </c>
      <c r="AU672" s="169" t="s">
        <v>93</v>
      </c>
      <c r="AV672" s="14" t="s">
        <v>101</v>
      </c>
      <c r="AW672" s="14" t="s">
        <v>42</v>
      </c>
      <c r="AX672" s="14" t="s">
        <v>84</v>
      </c>
      <c r="AY672" s="169" t="s">
        <v>594</v>
      </c>
    </row>
    <row r="673" spans="2:51" s="13" customFormat="1" ht="10.199999999999999" x14ac:dyDescent="0.2">
      <c r="B673" s="153"/>
      <c r="D673" s="147" t="s">
        <v>603</v>
      </c>
      <c r="E673" s="154" t="s">
        <v>82</v>
      </c>
      <c r="F673" s="155" t="s">
        <v>9525</v>
      </c>
      <c r="H673" s="156">
        <v>0.15</v>
      </c>
      <c r="I673" s="157"/>
      <c r="L673" s="153"/>
      <c r="M673" s="158"/>
      <c r="T673" s="159"/>
      <c r="AT673" s="154" t="s">
        <v>603</v>
      </c>
      <c r="AU673" s="154" t="s">
        <v>93</v>
      </c>
      <c r="AV673" s="13" t="s">
        <v>93</v>
      </c>
      <c r="AW673" s="13" t="s">
        <v>42</v>
      </c>
      <c r="AX673" s="13" t="s">
        <v>84</v>
      </c>
      <c r="AY673" s="154" t="s">
        <v>594</v>
      </c>
    </row>
    <row r="674" spans="2:51" s="13" customFormat="1" ht="10.199999999999999" x14ac:dyDescent="0.2">
      <c r="B674" s="153"/>
      <c r="D674" s="147" t="s">
        <v>603</v>
      </c>
      <c r="E674" s="154" t="s">
        <v>82</v>
      </c>
      <c r="F674" s="155" t="s">
        <v>9526</v>
      </c>
      <c r="H674" s="156">
        <v>0.71499999999999997</v>
      </c>
      <c r="I674" s="157"/>
      <c r="L674" s="153"/>
      <c r="M674" s="158"/>
      <c r="T674" s="159"/>
      <c r="AT674" s="154" t="s">
        <v>603</v>
      </c>
      <c r="AU674" s="154" t="s">
        <v>93</v>
      </c>
      <c r="AV674" s="13" t="s">
        <v>93</v>
      </c>
      <c r="AW674" s="13" t="s">
        <v>42</v>
      </c>
      <c r="AX674" s="13" t="s">
        <v>84</v>
      </c>
      <c r="AY674" s="154" t="s">
        <v>594</v>
      </c>
    </row>
    <row r="675" spans="2:51" s="13" customFormat="1" ht="10.199999999999999" x14ac:dyDescent="0.2">
      <c r="B675" s="153"/>
      <c r="D675" s="147" t="s">
        <v>603</v>
      </c>
      <c r="E675" s="154" t="s">
        <v>82</v>
      </c>
      <c r="F675" s="155" t="s">
        <v>9527</v>
      </c>
      <c r="H675" s="156">
        <v>13.561</v>
      </c>
      <c r="I675" s="157"/>
      <c r="L675" s="153"/>
      <c r="M675" s="158"/>
      <c r="T675" s="159"/>
      <c r="AT675" s="154" t="s">
        <v>603</v>
      </c>
      <c r="AU675" s="154" t="s">
        <v>93</v>
      </c>
      <c r="AV675" s="13" t="s">
        <v>93</v>
      </c>
      <c r="AW675" s="13" t="s">
        <v>42</v>
      </c>
      <c r="AX675" s="13" t="s">
        <v>84</v>
      </c>
      <c r="AY675" s="154" t="s">
        <v>594</v>
      </c>
    </row>
    <row r="676" spans="2:51" s="13" customFormat="1" ht="10.199999999999999" x14ac:dyDescent="0.2">
      <c r="B676" s="153"/>
      <c r="D676" s="147" t="s">
        <v>603</v>
      </c>
      <c r="E676" s="154" t="s">
        <v>82</v>
      </c>
      <c r="F676" s="155" t="s">
        <v>9528</v>
      </c>
      <c r="H676" s="156">
        <v>2.6669999999999998</v>
      </c>
      <c r="I676" s="157"/>
      <c r="L676" s="153"/>
      <c r="M676" s="158"/>
      <c r="T676" s="159"/>
      <c r="AT676" s="154" t="s">
        <v>603</v>
      </c>
      <c r="AU676" s="154" t="s">
        <v>93</v>
      </c>
      <c r="AV676" s="13" t="s">
        <v>93</v>
      </c>
      <c r="AW676" s="13" t="s">
        <v>42</v>
      </c>
      <c r="AX676" s="13" t="s">
        <v>84</v>
      </c>
      <c r="AY676" s="154" t="s">
        <v>594</v>
      </c>
    </row>
    <row r="677" spans="2:51" s="13" customFormat="1" ht="10.199999999999999" x14ac:dyDescent="0.2">
      <c r="B677" s="153"/>
      <c r="D677" s="147" t="s">
        <v>603</v>
      </c>
      <c r="E677" s="154" t="s">
        <v>82</v>
      </c>
      <c r="F677" s="155" t="s">
        <v>9529</v>
      </c>
      <c r="H677" s="156">
        <v>2.7320000000000002</v>
      </c>
      <c r="I677" s="157"/>
      <c r="L677" s="153"/>
      <c r="M677" s="158"/>
      <c r="T677" s="159"/>
      <c r="AT677" s="154" t="s">
        <v>603</v>
      </c>
      <c r="AU677" s="154" t="s">
        <v>93</v>
      </c>
      <c r="AV677" s="13" t="s">
        <v>93</v>
      </c>
      <c r="AW677" s="13" t="s">
        <v>42</v>
      </c>
      <c r="AX677" s="13" t="s">
        <v>84</v>
      </c>
      <c r="AY677" s="154" t="s">
        <v>594</v>
      </c>
    </row>
    <row r="678" spans="2:51" s="13" customFormat="1" ht="10.199999999999999" x14ac:dyDescent="0.2">
      <c r="B678" s="153"/>
      <c r="D678" s="147" t="s">
        <v>603</v>
      </c>
      <c r="E678" s="154" t="s">
        <v>82</v>
      </c>
      <c r="F678" s="155" t="s">
        <v>9530</v>
      </c>
      <c r="H678" s="156">
        <v>1.0669999999999999</v>
      </c>
      <c r="I678" s="157"/>
      <c r="L678" s="153"/>
      <c r="M678" s="158"/>
      <c r="T678" s="159"/>
      <c r="AT678" s="154" t="s">
        <v>603</v>
      </c>
      <c r="AU678" s="154" t="s">
        <v>93</v>
      </c>
      <c r="AV678" s="13" t="s">
        <v>93</v>
      </c>
      <c r="AW678" s="13" t="s">
        <v>42</v>
      </c>
      <c r="AX678" s="13" t="s">
        <v>84</v>
      </c>
      <c r="AY678" s="154" t="s">
        <v>594</v>
      </c>
    </row>
    <row r="679" spans="2:51" s="13" customFormat="1" ht="10.199999999999999" x14ac:dyDescent="0.2">
      <c r="B679" s="153"/>
      <c r="D679" s="147" t="s">
        <v>603</v>
      </c>
      <c r="E679" s="154" t="s">
        <v>82</v>
      </c>
      <c r="F679" s="155" t="s">
        <v>9531</v>
      </c>
      <c r="H679" s="156">
        <v>0.4</v>
      </c>
      <c r="I679" s="157"/>
      <c r="L679" s="153"/>
      <c r="M679" s="158"/>
      <c r="T679" s="159"/>
      <c r="AT679" s="154" t="s">
        <v>603</v>
      </c>
      <c r="AU679" s="154" t="s">
        <v>93</v>
      </c>
      <c r="AV679" s="13" t="s">
        <v>93</v>
      </c>
      <c r="AW679" s="13" t="s">
        <v>42</v>
      </c>
      <c r="AX679" s="13" t="s">
        <v>84</v>
      </c>
      <c r="AY679" s="154" t="s">
        <v>594</v>
      </c>
    </row>
    <row r="680" spans="2:51" s="13" customFormat="1" ht="10.199999999999999" x14ac:dyDescent="0.2">
      <c r="B680" s="153"/>
      <c r="D680" s="147" t="s">
        <v>603</v>
      </c>
      <c r="E680" s="154" t="s">
        <v>82</v>
      </c>
      <c r="F680" s="155" t="s">
        <v>9532</v>
      </c>
      <c r="H680" s="156">
        <v>9.2999999999999999E-2</v>
      </c>
      <c r="I680" s="157"/>
      <c r="L680" s="153"/>
      <c r="M680" s="158"/>
      <c r="T680" s="159"/>
      <c r="AT680" s="154" t="s">
        <v>603</v>
      </c>
      <c r="AU680" s="154" t="s">
        <v>93</v>
      </c>
      <c r="AV680" s="13" t="s">
        <v>93</v>
      </c>
      <c r="AW680" s="13" t="s">
        <v>42</v>
      </c>
      <c r="AX680" s="13" t="s">
        <v>84</v>
      </c>
      <c r="AY680" s="154" t="s">
        <v>594</v>
      </c>
    </row>
    <row r="681" spans="2:51" s="13" customFormat="1" ht="10.199999999999999" x14ac:dyDescent="0.2">
      <c r="B681" s="153"/>
      <c r="D681" s="147" t="s">
        <v>603</v>
      </c>
      <c r="E681" s="154" t="s">
        <v>82</v>
      </c>
      <c r="F681" s="155" t="s">
        <v>9533</v>
      </c>
      <c r="H681" s="156">
        <v>0.45</v>
      </c>
      <c r="I681" s="157"/>
      <c r="L681" s="153"/>
      <c r="M681" s="158"/>
      <c r="T681" s="159"/>
      <c r="AT681" s="154" t="s">
        <v>603</v>
      </c>
      <c r="AU681" s="154" t="s">
        <v>93</v>
      </c>
      <c r="AV681" s="13" t="s">
        <v>93</v>
      </c>
      <c r="AW681" s="13" t="s">
        <v>42</v>
      </c>
      <c r="AX681" s="13" t="s">
        <v>84</v>
      </c>
      <c r="AY681" s="154" t="s">
        <v>594</v>
      </c>
    </row>
    <row r="682" spans="2:51" s="13" customFormat="1" ht="10.199999999999999" x14ac:dyDescent="0.2">
      <c r="B682" s="153"/>
      <c r="D682" s="147" t="s">
        <v>603</v>
      </c>
      <c r="E682" s="154" t="s">
        <v>82</v>
      </c>
      <c r="F682" s="155" t="s">
        <v>9534</v>
      </c>
      <c r="H682" s="156">
        <v>1.425</v>
      </c>
      <c r="I682" s="157"/>
      <c r="L682" s="153"/>
      <c r="M682" s="158"/>
      <c r="T682" s="159"/>
      <c r="AT682" s="154" t="s">
        <v>603</v>
      </c>
      <c r="AU682" s="154" t="s">
        <v>93</v>
      </c>
      <c r="AV682" s="13" t="s">
        <v>93</v>
      </c>
      <c r="AW682" s="13" t="s">
        <v>42</v>
      </c>
      <c r="AX682" s="13" t="s">
        <v>84</v>
      </c>
      <c r="AY682" s="154" t="s">
        <v>594</v>
      </c>
    </row>
    <row r="683" spans="2:51" s="14" customFormat="1" ht="10.199999999999999" x14ac:dyDescent="0.2">
      <c r="B683" s="168"/>
      <c r="D683" s="147" t="s">
        <v>603</v>
      </c>
      <c r="E683" s="169" t="s">
        <v>82</v>
      </c>
      <c r="F683" s="170" t="s">
        <v>668</v>
      </c>
      <c r="H683" s="171">
        <v>23.26</v>
      </c>
      <c r="I683" s="172"/>
      <c r="L683" s="168"/>
      <c r="M683" s="173"/>
      <c r="T683" s="174"/>
      <c r="AT683" s="169" t="s">
        <v>603</v>
      </c>
      <c r="AU683" s="169" t="s">
        <v>93</v>
      </c>
      <c r="AV683" s="14" t="s">
        <v>101</v>
      </c>
      <c r="AW683" s="14" t="s">
        <v>42</v>
      </c>
      <c r="AX683" s="14" t="s">
        <v>84</v>
      </c>
      <c r="AY683" s="169" t="s">
        <v>594</v>
      </c>
    </row>
    <row r="684" spans="2:51" s="13" customFormat="1" ht="10.199999999999999" x14ac:dyDescent="0.2">
      <c r="B684" s="153"/>
      <c r="D684" s="147" t="s">
        <v>603</v>
      </c>
      <c r="E684" s="154" t="s">
        <v>82</v>
      </c>
      <c r="F684" s="155" t="s">
        <v>9535</v>
      </c>
      <c r="H684" s="156">
        <v>10.835000000000001</v>
      </c>
      <c r="I684" s="157"/>
      <c r="L684" s="153"/>
      <c r="M684" s="158"/>
      <c r="T684" s="159"/>
      <c r="AT684" s="154" t="s">
        <v>603</v>
      </c>
      <c r="AU684" s="154" t="s">
        <v>93</v>
      </c>
      <c r="AV684" s="13" t="s">
        <v>93</v>
      </c>
      <c r="AW684" s="13" t="s">
        <v>42</v>
      </c>
      <c r="AX684" s="13" t="s">
        <v>84</v>
      </c>
      <c r="AY684" s="154" t="s">
        <v>594</v>
      </c>
    </row>
    <row r="685" spans="2:51" s="13" customFormat="1" ht="10.199999999999999" x14ac:dyDescent="0.2">
      <c r="B685" s="153"/>
      <c r="D685" s="147" t="s">
        <v>603</v>
      </c>
      <c r="E685" s="154" t="s">
        <v>82</v>
      </c>
      <c r="F685" s="155" t="s">
        <v>9536</v>
      </c>
      <c r="H685" s="156">
        <v>5.2069999999999999</v>
      </c>
      <c r="I685" s="157"/>
      <c r="L685" s="153"/>
      <c r="M685" s="158"/>
      <c r="T685" s="159"/>
      <c r="AT685" s="154" t="s">
        <v>603</v>
      </c>
      <c r="AU685" s="154" t="s">
        <v>93</v>
      </c>
      <c r="AV685" s="13" t="s">
        <v>93</v>
      </c>
      <c r="AW685" s="13" t="s">
        <v>42</v>
      </c>
      <c r="AX685" s="13" t="s">
        <v>84</v>
      </c>
      <c r="AY685" s="154" t="s">
        <v>594</v>
      </c>
    </row>
    <row r="686" spans="2:51" s="13" customFormat="1" ht="10.199999999999999" x14ac:dyDescent="0.2">
      <c r="B686" s="153"/>
      <c r="D686" s="147" t="s">
        <v>603</v>
      </c>
      <c r="E686" s="154" t="s">
        <v>82</v>
      </c>
      <c r="F686" s="155" t="s">
        <v>9537</v>
      </c>
      <c r="H686" s="156">
        <v>36.860999999999997</v>
      </c>
      <c r="I686" s="157"/>
      <c r="L686" s="153"/>
      <c r="M686" s="158"/>
      <c r="T686" s="159"/>
      <c r="AT686" s="154" t="s">
        <v>603</v>
      </c>
      <c r="AU686" s="154" t="s">
        <v>93</v>
      </c>
      <c r="AV686" s="13" t="s">
        <v>93</v>
      </c>
      <c r="AW686" s="13" t="s">
        <v>42</v>
      </c>
      <c r="AX686" s="13" t="s">
        <v>84</v>
      </c>
      <c r="AY686" s="154" t="s">
        <v>594</v>
      </c>
    </row>
    <row r="687" spans="2:51" s="13" customFormat="1" ht="10.199999999999999" x14ac:dyDescent="0.2">
      <c r="B687" s="153"/>
      <c r="D687" s="147" t="s">
        <v>603</v>
      </c>
      <c r="E687" s="154" t="s">
        <v>82</v>
      </c>
      <c r="F687" s="155" t="s">
        <v>9538</v>
      </c>
      <c r="H687" s="156">
        <v>0.39400000000000002</v>
      </c>
      <c r="I687" s="157"/>
      <c r="L687" s="153"/>
      <c r="M687" s="158"/>
      <c r="T687" s="159"/>
      <c r="AT687" s="154" t="s">
        <v>603</v>
      </c>
      <c r="AU687" s="154" t="s">
        <v>93</v>
      </c>
      <c r="AV687" s="13" t="s">
        <v>93</v>
      </c>
      <c r="AW687" s="13" t="s">
        <v>42</v>
      </c>
      <c r="AX687" s="13" t="s">
        <v>84</v>
      </c>
      <c r="AY687" s="154" t="s">
        <v>594</v>
      </c>
    </row>
    <row r="688" spans="2:51" s="13" customFormat="1" ht="10.199999999999999" x14ac:dyDescent="0.2">
      <c r="B688" s="153"/>
      <c r="D688" s="147" t="s">
        <v>603</v>
      </c>
      <c r="E688" s="154" t="s">
        <v>82</v>
      </c>
      <c r="F688" s="155" t="s">
        <v>9539</v>
      </c>
      <c r="H688" s="156">
        <v>0.39400000000000002</v>
      </c>
      <c r="I688" s="157"/>
      <c r="L688" s="153"/>
      <c r="M688" s="158"/>
      <c r="T688" s="159"/>
      <c r="AT688" s="154" t="s">
        <v>603</v>
      </c>
      <c r="AU688" s="154" t="s">
        <v>93</v>
      </c>
      <c r="AV688" s="13" t="s">
        <v>93</v>
      </c>
      <c r="AW688" s="13" t="s">
        <v>42</v>
      </c>
      <c r="AX688" s="13" t="s">
        <v>84</v>
      </c>
      <c r="AY688" s="154" t="s">
        <v>594</v>
      </c>
    </row>
    <row r="689" spans="2:65" s="13" customFormat="1" ht="10.199999999999999" x14ac:dyDescent="0.2">
      <c r="B689" s="153"/>
      <c r="D689" s="147" t="s">
        <v>603</v>
      </c>
      <c r="E689" s="154" t="s">
        <v>82</v>
      </c>
      <c r="F689" s="155" t="s">
        <v>9540</v>
      </c>
      <c r="H689" s="156">
        <v>32.618000000000002</v>
      </c>
      <c r="I689" s="157"/>
      <c r="L689" s="153"/>
      <c r="M689" s="158"/>
      <c r="T689" s="159"/>
      <c r="AT689" s="154" t="s">
        <v>603</v>
      </c>
      <c r="AU689" s="154" t="s">
        <v>93</v>
      </c>
      <c r="AV689" s="13" t="s">
        <v>93</v>
      </c>
      <c r="AW689" s="13" t="s">
        <v>42</v>
      </c>
      <c r="AX689" s="13" t="s">
        <v>84</v>
      </c>
      <c r="AY689" s="154" t="s">
        <v>594</v>
      </c>
    </row>
    <row r="690" spans="2:65" s="13" customFormat="1" ht="10.199999999999999" x14ac:dyDescent="0.2">
      <c r="B690" s="153"/>
      <c r="D690" s="147" t="s">
        <v>603</v>
      </c>
      <c r="E690" s="154" t="s">
        <v>82</v>
      </c>
      <c r="F690" s="155" t="s">
        <v>9541</v>
      </c>
      <c r="H690" s="156">
        <v>3.694</v>
      </c>
      <c r="I690" s="157"/>
      <c r="L690" s="153"/>
      <c r="M690" s="158"/>
      <c r="T690" s="159"/>
      <c r="AT690" s="154" t="s">
        <v>603</v>
      </c>
      <c r="AU690" s="154" t="s">
        <v>93</v>
      </c>
      <c r="AV690" s="13" t="s">
        <v>93</v>
      </c>
      <c r="AW690" s="13" t="s">
        <v>42</v>
      </c>
      <c r="AX690" s="13" t="s">
        <v>84</v>
      </c>
      <c r="AY690" s="154" t="s">
        <v>594</v>
      </c>
    </row>
    <row r="691" spans="2:65" s="13" customFormat="1" ht="10.199999999999999" x14ac:dyDescent="0.2">
      <c r="B691" s="153"/>
      <c r="D691" s="147" t="s">
        <v>603</v>
      </c>
      <c r="E691" s="154" t="s">
        <v>82</v>
      </c>
      <c r="F691" s="155" t="s">
        <v>9542</v>
      </c>
      <c r="H691" s="156">
        <v>7.96</v>
      </c>
      <c r="I691" s="157"/>
      <c r="L691" s="153"/>
      <c r="M691" s="158"/>
      <c r="T691" s="159"/>
      <c r="AT691" s="154" t="s">
        <v>603</v>
      </c>
      <c r="AU691" s="154" t="s">
        <v>93</v>
      </c>
      <c r="AV691" s="13" t="s">
        <v>93</v>
      </c>
      <c r="AW691" s="13" t="s">
        <v>42</v>
      </c>
      <c r="AX691" s="13" t="s">
        <v>84</v>
      </c>
      <c r="AY691" s="154" t="s">
        <v>594</v>
      </c>
    </row>
    <row r="692" spans="2:65" s="13" customFormat="1" ht="10.199999999999999" x14ac:dyDescent="0.2">
      <c r="B692" s="153"/>
      <c r="D692" s="147" t="s">
        <v>603</v>
      </c>
      <c r="E692" s="154" t="s">
        <v>82</v>
      </c>
      <c r="F692" s="155" t="s">
        <v>9543</v>
      </c>
      <c r="H692" s="156">
        <v>0.42699999999999999</v>
      </c>
      <c r="I692" s="157"/>
      <c r="L692" s="153"/>
      <c r="M692" s="158"/>
      <c r="T692" s="159"/>
      <c r="AT692" s="154" t="s">
        <v>603</v>
      </c>
      <c r="AU692" s="154" t="s">
        <v>93</v>
      </c>
      <c r="AV692" s="13" t="s">
        <v>93</v>
      </c>
      <c r="AW692" s="13" t="s">
        <v>42</v>
      </c>
      <c r="AX692" s="13" t="s">
        <v>84</v>
      </c>
      <c r="AY692" s="154" t="s">
        <v>594</v>
      </c>
    </row>
    <row r="693" spans="2:65" s="13" customFormat="1" ht="10.199999999999999" x14ac:dyDescent="0.2">
      <c r="B693" s="153"/>
      <c r="D693" s="147" t="s">
        <v>603</v>
      </c>
      <c r="E693" s="154" t="s">
        <v>82</v>
      </c>
      <c r="F693" s="155" t="s">
        <v>9544</v>
      </c>
      <c r="H693" s="156">
        <v>1.7330000000000001</v>
      </c>
      <c r="I693" s="157"/>
      <c r="L693" s="153"/>
      <c r="M693" s="158"/>
      <c r="T693" s="159"/>
      <c r="AT693" s="154" t="s">
        <v>603</v>
      </c>
      <c r="AU693" s="154" t="s">
        <v>93</v>
      </c>
      <c r="AV693" s="13" t="s">
        <v>93</v>
      </c>
      <c r="AW693" s="13" t="s">
        <v>42</v>
      </c>
      <c r="AX693" s="13" t="s">
        <v>84</v>
      </c>
      <c r="AY693" s="154" t="s">
        <v>594</v>
      </c>
    </row>
    <row r="694" spans="2:65" s="13" customFormat="1" ht="10.199999999999999" x14ac:dyDescent="0.2">
      <c r="B694" s="153"/>
      <c r="D694" s="147" t="s">
        <v>603</v>
      </c>
      <c r="E694" s="154" t="s">
        <v>82</v>
      </c>
      <c r="F694" s="155" t="s">
        <v>9545</v>
      </c>
      <c r="H694" s="156">
        <v>4.2080000000000002</v>
      </c>
      <c r="I694" s="157"/>
      <c r="L694" s="153"/>
      <c r="M694" s="158"/>
      <c r="T694" s="159"/>
      <c r="AT694" s="154" t="s">
        <v>603</v>
      </c>
      <c r="AU694" s="154" t="s">
        <v>93</v>
      </c>
      <c r="AV694" s="13" t="s">
        <v>93</v>
      </c>
      <c r="AW694" s="13" t="s">
        <v>42</v>
      </c>
      <c r="AX694" s="13" t="s">
        <v>84</v>
      </c>
      <c r="AY694" s="154" t="s">
        <v>594</v>
      </c>
    </row>
    <row r="695" spans="2:65" s="13" customFormat="1" ht="10.199999999999999" x14ac:dyDescent="0.2">
      <c r="B695" s="153"/>
      <c r="D695" s="147" t="s">
        <v>603</v>
      </c>
      <c r="E695" s="154" t="s">
        <v>82</v>
      </c>
      <c r="F695" s="155" t="s">
        <v>9546</v>
      </c>
      <c r="H695" s="156">
        <v>8.1579999999999995</v>
      </c>
      <c r="I695" s="157"/>
      <c r="L695" s="153"/>
      <c r="M695" s="158"/>
      <c r="T695" s="159"/>
      <c r="AT695" s="154" t="s">
        <v>603</v>
      </c>
      <c r="AU695" s="154" t="s">
        <v>93</v>
      </c>
      <c r="AV695" s="13" t="s">
        <v>93</v>
      </c>
      <c r="AW695" s="13" t="s">
        <v>42</v>
      </c>
      <c r="AX695" s="13" t="s">
        <v>84</v>
      </c>
      <c r="AY695" s="154" t="s">
        <v>594</v>
      </c>
    </row>
    <row r="696" spans="2:65" s="13" customFormat="1" ht="10.199999999999999" x14ac:dyDescent="0.2">
      <c r="B696" s="153"/>
      <c r="D696" s="147" t="s">
        <v>603</v>
      </c>
      <c r="E696" s="154" t="s">
        <v>82</v>
      </c>
      <c r="F696" s="155" t="s">
        <v>9547</v>
      </c>
      <c r="H696" s="156">
        <v>1.603</v>
      </c>
      <c r="I696" s="157"/>
      <c r="L696" s="153"/>
      <c r="M696" s="158"/>
      <c r="T696" s="159"/>
      <c r="AT696" s="154" t="s">
        <v>603</v>
      </c>
      <c r="AU696" s="154" t="s">
        <v>93</v>
      </c>
      <c r="AV696" s="13" t="s">
        <v>93</v>
      </c>
      <c r="AW696" s="13" t="s">
        <v>42</v>
      </c>
      <c r="AX696" s="13" t="s">
        <v>84</v>
      </c>
      <c r="AY696" s="154" t="s">
        <v>594</v>
      </c>
    </row>
    <row r="697" spans="2:65" s="13" customFormat="1" ht="10.199999999999999" x14ac:dyDescent="0.2">
      <c r="B697" s="153"/>
      <c r="D697" s="147" t="s">
        <v>603</v>
      </c>
      <c r="E697" s="154" t="s">
        <v>82</v>
      </c>
      <c r="F697" s="155" t="s">
        <v>9548</v>
      </c>
      <c r="H697" s="156">
        <v>0.54200000000000004</v>
      </c>
      <c r="I697" s="157"/>
      <c r="L697" s="153"/>
      <c r="M697" s="158"/>
      <c r="T697" s="159"/>
      <c r="AT697" s="154" t="s">
        <v>603</v>
      </c>
      <c r="AU697" s="154" t="s">
        <v>93</v>
      </c>
      <c r="AV697" s="13" t="s">
        <v>93</v>
      </c>
      <c r="AW697" s="13" t="s">
        <v>42</v>
      </c>
      <c r="AX697" s="13" t="s">
        <v>84</v>
      </c>
      <c r="AY697" s="154" t="s">
        <v>594</v>
      </c>
    </row>
    <row r="698" spans="2:65" s="14" customFormat="1" ht="10.199999999999999" x14ac:dyDescent="0.2">
      <c r="B698" s="168"/>
      <c r="D698" s="147" t="s">
        <v>603</v>
      </c>
      <c r="E698" s="169" t="s">
        <v>82</v>
      </c>
      <c r="F698" s="170" t="s">
        <v>668</v>
      </c>
      <c r="H698" s="171">
        <v>114.634</v>
      </c>
      <c r="I698" s="172"/>
      <c r="L698" s="168"/>
      <c r="M698" s="173"/>
      <c r="T698" s="174"/>
      <c r="AT698" s="169" t="s">
        <v>603</v>
      </c>
      <c r="AU698" s="169" t="s">
        <v>93</v>
      </c>
      <c r="AV698" s="14" t="s">
        <v>101</v>
      </c>
      <c r="AW698" s="14" t="s">
        <v>42</v>
      </c>
      <c r="AX698" s="14" t="s">
        <v>84</v>
      </c>
      <c r="AY698" s="169" t="s">
        <v>594</v>
      </c>
    </row>
    <row r="699" spans="2:65" s="15" customFormat="1" ht="10.199999999999999" x14ac:dyDescent="0.2">
      <c r="B699" s="175"/>
      <c r="D699" s="147" t="s">
        <v>603</v>
      </c>
      <c r="E699" s="176" t="s">
        <v>82</v>
      </c>
      <c r="F699" s="177" t="s">
        <v>672</v>
      </c>
      <c r="H699" s="178">
        <v>141.279</v>
      </c>
      <c r="I699" s="179"/>
      <c r="L699" s="175"/>
      <c r="M699" s="180"/>
      <c r="T699" s="181"/>
      <c r="AT699" s="176" t="s">
        <v>603</v>
      </c>
      <c r="AU699" s="176" t="s">
        <v>93</v>
      </c>
      <c r="AV699" s="15" t="s">
        <v>147</v>
      </c>
      <c r="AW699" s="15" t="s">
        <v>42</v>
      </c>
      <c r="AX699" s="15" t="s">
        <v>91</v>
      </c>
      <c r="AY699" s="176" t="s">
        <v>594</v>
      </c>
    </row>
    <row r="700" spans="2:65" s="1" customFormat="1" ht="16.5" customHeight="1" x14ac:dyDescent="0.2">
      <c r="B700" s="34"/>
      <c r="C700" s="133" t="s">
        <v>1328</v>
      </c>
      <c r="D700" s="133" t="s">
        <v>597</v>
      </c>
      <c r="E700" s="134" t="s">
        <v>9549</v>
      </c>
      <c r="F700" s="135" t="s">
        <v>9550</v>
      </c>
      <c r="G700" s="136" t="s">
        <v>618</v>
      </c>
      <c r="H700" s="137">
        <v>141.279</v>
      </c>
      <c r="I700" s="138"/>
      <c r="J700" s="139">
        <f>ROUND(I700*H700,2)</f>
        <v>0</v>
      </c>
      <c r="K700" s="135" t="s">
        <v>651</v>
      </c>
      <c r="L700" s="34"/>
      <c r="M700" s="140" t="s">
        <v>82</v>
      </c>
      <c r="N700" s="141" t="s">
        <v>54</v>
      </c>
      <c r="P700" s="142">
        <f>O700*H700</f>
        <v>0</v>
      </c>
      <c r="Q700" s="142">
        <v>0</v>
      </c>
      <c r="R700" s="142">
        <f>Q700*H700</f>
        <v>0</v>
      </c>
      <c r="S700" s="142">
        <v>0</v>
      </c>
      <c r="T700" s="143">
        <f>S700*H700</f>
        <v>0</v>
      </c>
      <c r="AR700" s="144" t="s">
        <v>147</v>
      </c>
      <c r="AT700" s="144" t="s">
        <v>597</v>
      </c>
      <c r="AU700" s="144" t="s">
        <v>93</v>
      </c>
      <c r="AY700" s="18" t="s">
        <v>594</v>
      </c>
      <c r="BE700" s="145">
        <f>IF(N700="základní",J700,0)</f>
        <v>0</v>
      </c>
      <c r="BF700" s="145">
        <f>IF(N700="snížená",J700,0)</f>
        <v>0</v>
      </c>
      <c r="BG700" s="145">
        <f>IF(N700="zákl. přenesená",J700,0)</f>
        <v>0</v>
      </c>
      <c r="BH700" s="145">
        <f>IF(N700="sníž. přenesená",J700,0)</f>
        <v>0</v>
      </c>
      <c r="BI700" s="145">
        <f>IF(N700="nulová",J700,0)</f>
        <v>0</v>
      </c>
      <c r="BJ700" s="18" t="s">
        <v>91</v>
      </c>
      <c r="BK700" s="145">
        <f>ROUND(I700*H700,2)</f>
        <v>0</v>
      </c>
      <c r="BL700" s="18" t="s">
        <v>147</v>
      </c>
      <c r="BM700" s="144" t="s">
        <v>9551</v>
      </c>
    </row>
    <row r="701" spans="2:65" s="1" customFormat="1" ht="10.199999999999999" x14ac:dyDescent="0.2">
      <c r="B701" s="34"/>
      <c r="D701" s="164" t="s">
        <v>653</v>
      </c>
      <c r="F701" s="165" t="s">
        <v>9552</v>
      </c>
      <c r="I701" s="166"/>
      <c r="L701" s="34"/>
      <c r="M701" s="167"/>
      <c r="T701" s="55"/>
      <c r="AT701" s="18" t="s">
        <v>653</v>
      </c>
      <c r="AU701" s="18" t="s">
        <v>93</v>
      </c>
    </row>
    <row r="702" spans="2:65" s="1" customFormat="1" ht="16.5" customHeight="1" x14ac:dyDescent="0.2">
      <c r="B702" s="34"/>
      <c r="C702" s="133" t="s">
        <v>1334</v>
      </c>
      <c r="D702" s="133" t="s">
        <v>597</v>
      </c>
      <c r="E702" s="134" t="s">
        <v>9553</v>
      </c>
      <c r="F702" s="135" t="s">
        <v>9554</v>
      </c>
      <c r="G702" s="136" t="s">
        <v>618</v>
      </c>
      <c r="H702" s="137">
        <v>141.279</v>
      </c>
      <c r="I702" s="138"/>
      <c r="J702" s="139">
        <f>ROUND(I702*H702,2)</f>
        <v>0</v>
      </c>
      <c r="K702" s="135" t="s">
        <v>651</v>
      </c>
      <c r="L702" s="34"/>
      <c r="M702" s="140" t="s">
        <v>82</v>
      </c>
      <c r="N702" s="141" t="s">
        <v>54</v>
      </c>
      <c r="P702" s="142">
        <f>O702*H702</f>
        <v>0</v>
      </c>
      <c r="Q702" s="142">
        <v>0</v>
      </c>
      <c r="R702" s="142">
        <f>Q702*H702</f>
        <v>0</v>
      </c>
      <c r="S702" s="142">
        <v>0</v>
      </c>
      <c r="T702" s="143">
        <f>S702*H702</f>
        <v>0</v>
      </c>
      <c r="AR702" s="144" t="s">
        <v>147</v>
      </c>
      <c r="AT702" s="144" t="s">
        <v>597</v>
      </c>
      <c r="AU702" s="144" t="s">
        <v>93</v>
      </c>
      <c r="AY702" s="18" t="s">
        <v>594</v>
      </c>
      <c r="BE702" s="145">
        <f>IF(N702="základní",J702,0)</f>
        <v>0</v>
      </c>
      <c r="BF702" s="145">
        <f>IF(N702="snížená",J702,0)</f>
        <v>0</v>
      </c>
      <c r="BG702" s="145">
        <f>IF(N702="zákl. přenesená",J702,0)</f>
        <v>0</v>
      </c>
      <c r="BH702" s="145">
        <f>IF(N702="sníž. přenesená",J702,0)</f>
        <v>0</v>
      </c>
      <c r="BI702" s="145">
        <f>IF(N702="nulová",J702,0)</f>
        <v>0</v>
      </c>
      <c r="BJ702" s="18" t="s">
        <v>91</v>
      </c>
      <c r="BK702" s="145">
        <f>ROUND(I702*H702,2)</f>
        <v>0</v>
      </c>
      <c r="BL702" s="18" t="s">
        <v>147</v>
      </c>
      <c r="BM702" s="144" t="s">
        <v>9555</v>
      </c>
    </row>
    <row r="703" spans="2:65" s="1" customFormat="1" ht="10.199999999999999" x14ac:dyDescent="0.2">
      <c r="B703" s="34"/>
      <c r="D703" s="164" t="s">
        <v>653</v>
      </c>
      <c r="F703" s="165" t="s">
        <v>9556</v>
      </c>
      <c r="I703" s="166"/>
      <c r="L703" s="34"/>
      <c r="M703" s="167"/>
      <c r="T703" s="55"/>
      <c r="AT703" s="18" t="s">
        <v>653</v>
      </c>
      <c r="AU703" s="18" t="s">
        <v>93</v>
      </c>
    </row>
    <row r="704" spans="2:65" s="1" customFormat="1" ht="16.5" customHeight="1" x14ac:dyDescent="0.2">
      <c r="B704" s="34"/>
      <c r="C704" s="133" t="s">
        <v>1343</v>
      </c>
      <c r="D704" s="133" t="s">
        <v>597</v>
      </c>
      <c r="E704" s="134" t="s">
        <v>9557</v>
      </c>
      <c r="F704" s="135" t="s">
        <v>9558</v>
      </c>
      <c r="G704" s="136" t="s">
        <v>618</v>
      </c>
      <c r="H704" s="137">
        <v>141.279</v>
      </c>
      <c r="I704" s="138"/>
      <c r="J704" s="139">
        <f>ROUND(I704*H704,2)</f>
        <v>0</v>
      </c>
      <c r="K704" s="135" t="s">
        <v>651</v>
      </c>
      <c r="L704" s="34"/>
      <c r="M704" s="140" t="s">
        <v>82</v>
      </c>
      <c r="N704" s="141" t="s">
        <v>54</v>
      </c>
      <c r="P704" s="142">
        <f>O704*H704</f>
        <v>0</v>
      </c>
      <c r="Q704" s="142">
        <v>0</v>
      </c>
      <c r="R704" s="142">
        <f>Q704*H704</f>
        <v>0</v>
      </c>
      <c r="S704" s="142">
        <v>0</v>
      </c>
      <c r="T704" s="143">
        <f>S704*H704</f>
        <v>0</v>
      </c>
      <c r="AR704" s="144" t="s">
        <v>147</v>
      </c>
      <c r="AT704" s="144" t="s">
        <v>597</v>
      </c>
      <c r="AU704" s="144" t="s">
        <v>93</v>
      </c>
      <c r="AY704" s="18" t="s">
        <v>594</v>
      </c>
      <c r="BE704" s="145">
        <f>IF(N704="základní",J704,0)</f>
        <v>0</v>
      </c>
      <c r="BF704" s="145">
        <f>IF(N704="snížená",J704,0)</f>
        <v>0</v>
      </c>
      <c r="BG704" s="145">
        <f>IF(N704="zákl. přenesená",J704,0)</f>
        <v>0</v>
      </c>
      <c r="BH704" s="145">
        <f>IF(N704="sníž. přenesená",J704,0)</f>
        <v>0</v>
      </c>
      <c r="BI704" s="145">
        <f>IF(N704="nulová",J704,0)</f>
        <v>0</v>
      </c>
      <c r="BJ704" s="18" t="s">
        <v>91</v>
      </c>
      <c r="BK704" s="145">
        <f>ROUND(I704*H704,2)</f>
        <v>0</v>
      </c>
      <c r="BL704" s="18" t="s">
        <v>147</v>
      </c>
      <c r="BM704" s="144" t="s">
        <v>9559</v>
      </c>
    </row>
    <row r="705" spans="2:65" s="1" customFormat="1" ht="10.199999999999999" x14ac:dyDescent="0.2">
      <c r="B705" s="34"/>
      <c r="D705" s="164" t="s">
        <v>653</v>
      </c>
      <c r="F705" s="165" t="s">
        <v>9560</v>
      </c>
      <c r="I705" s="166"/>
      <c r="L705" s="34"/>
      <c r="M705" s="167"/>
      <c r="T705" s="55"/>
      <c r="AT705" s="18" t="s">
        <v>653</v>
      </c>
      <c r="AU705" s="18" t="s">
        <v>93</v>
      </c>
    </row>
    <row r="706" spans="2:65" s="1" customFormat="1" ht="16.5" customHeight="1" x14ac:dyDescent="0.2">
      <c r="B706" s="34"/>
      <c r="C706" s="133" t="s">
        <v>1354</v>
      </c>
      <c r="D706" s="133" t="s">
        <v>597</v>
      </c>
      <c r="E706" s="134" t="s">
        <v>9561</v>
      </c>
      <c r="F706" s="135" t="s">
        <v>9562</v>
      </c>
      <c r="G706" s="136" t="s">
        <v>738</v>
      </c>
      <c r="H706" s="137">
        <v>1.2549999999999999</v>
      </c>
      <c r="I706" s="138"/>
      <c r="J706" s="139">
        <f>ROUND(I706*H706,2)</f>
        <v>0</v>
      </c>
      <c r="K706" s="135" t="s">
        <v>651</v>
      </c>
      <c r="L706" s="34"/>
      <c r="M706" s="140" t="s">
        <v>82</v>
      </c>
      <c r="N706" s="141" t="s">
        <v>54</v>
      </c>
      <c r="P706" s="142">
        <f>O706*H706</f>
        <v>0</v>
      </c>
      <c r="Q706" s="142">
        <v>1.0516799999999999</v>
      </c>
      <c r="R706" s="142">
        <f>Q706*H706</f>
        <v>1.3198583999999998</v>
      </c>
      <c r="S706" s="142">
        <v>0</v>
      </c>
      <c r="T706" s="143">
        <f>S706*H706</f>
        <v>0</v>
      </c>
      <c r="AR706" s="144" t="s">
        <v>147</v>
      </c>
      <c r="AT706" s="144" t="s">
        <v>597</v>
      </c>
      <c r="AU706" s="144" t="s">
        <v>93</v>
      </c>
      <c r="AY706" s="18" t="s">
        <v>594</v>
      </c>
      <c r="BE706" s="145">
        <f>IF(N706="základní",J706,0)</f>
        <v>0</v>
      </c>
      <c r="BF706" s="145">
        <f>IF(N706="snížená",J706,0)</f>
        <v>0</v>
      </c>
      <c r="BG706" s="145">
        <f>IF(N706="zákl. přenesená",J706,0)</f>
        <v>0</v>
      </c>
      <c r="BH706" s="145">
        <f>IF(N706="sníž. přenesená",J706,0)</f>
        <v>0</v>
      </c>
      <c r="BI706" s="145">
        <f>IF(N706="nulová",J706,0)</f>
        <v>0</v>
      </c>
      <c r="BJ706" s="18" t="s">
        <v>91</v>
      </c>
      <c r="BK706" s="145">
        <f>ROUND(I706*H706,2)</f>
        <v>0</v>
      </c>
      <c r="BL706" s="18" t="s">
        <v>147</v>
      </c>
      <c r="BM706" s="144" t="s">
        <v>9563</v>
      </c>
    </row>
    <row r="707" spans="2:65" s="1" customFormat="1" ht="10.199999999999999" x14ac:dyDescent="0.2">
      <c r="B707" s="34"/>
      <c r="D707" s="164" t="s">
        <v>653</v>
      </c>
      <c r="F707" s="165" t="s">
        <v>9564</v>
      </c>
      <c r="I707" s="166"/>
      <c r="L707" s="34"/>
      <c r="M707" s="167"/>
      <c r="T707" s="55"/>
      <c r="AT707" s="18" t="s">
        <v>653</v>
      </c>
      <c r="AU707" s="18" t="s">
        <v>93</v>
      </c>
    </row>
    <row r="708" spans="2:65" s="13" customFormat="1" ht="10.199999999999999" x14ac:dyDescent="0.2">
      <c r="B708" s="153"/>
      <c r="D708" s="147" t="s">
        <v>603</v>
      </c>
      <c r="E708" s="154" t="s">
        <v>82</v>
      </c>
      <c r="F708" s="155" t="s">
        <v>9565</v>
      </c>
      <c r="H708" s="156">
        <v>3.1E-2</v>
      </c>
      <c r="I708" s="157"/>
      <c r="L708" s="153"/>
      <c r="M708" s="158"/>
      <c r="T708" s="159"/>
      <c r="AT708" s="154" t="s">
        <v>603</v>
      </c>
      <c r="AU708" s="154" t="s">
        <v>93</v>
      </c>
      <c r="AV708" s="13" t="s">
        <v>93</v>
      </c>
      <c r="AW708" s="13" t="s">
        <v>42</v>
      </c>
      <c r="AX708" s="13" t="s">
        <v>84</v>
      </c>
      <c r="AY708" s="154" t="s">
        <v>594</v>
      </c>
    </row>
    <row r="709" spans="2:65" s="13" customFormat="1" ht="10.199999999999999" x14ac:dyDescent="0.2">
      <c r="B709" s="153"/>
      <c r="D709" s="147" t="s">
        <v>603</v>
      </c>
      <c r="E709" s="154" t="s">
        <v>82</v>
      </c>
      <c r="F709" s="155" t="s">
        <v>9566</v>
      </c>
      <c r="H709" s="156">
        <v>1.2E-2</v>
      </c>
      <c r="I709" s="157"/>
      <c r="L709" s="153"/>
      <c r="M709" s="158"/>
      <c r="T709" s="159"/>
      <c r="AT709" s="154" t="s">
        <v>603</v>
      </c>
      <c r="AU709" s="154" t="s">
        <v>93</v>
      </c>
      <c r="AV709" s="13" t="s">
        <v>93</v>
      </c>
      <c r="AW709" s="13" t="s">
        <v>42</v>
      </c>
      <c r="AX709" s="13" t="s">
        <v>84</v>
      </c>
      <c r="AY709" s="154" t="s">
        <v>594</v>
      </c>
    </row>
    <row r="710" spans="2:65" s="14" customFormat="1" ht="10.199999999999999" x14ac:dyDescent="0.2">
      <c r="B710" s="168"/>
      <c r="D710" s="147" t="s">
        <v>603</v>
      </c>
      <c r="E710" s="169" t="s">
        <v>82</v>
      </c>
      <c r="F710" s="170" t="s">
        <v>668</v>
      </c>
      <c r="H710" s="171">
        <v>4.2999999999999997E-2</v>
      </c>
      <c r="I710" s="172"/>
      <c r="L710" s="168"/>
      <c r="M710" s="173"/>
      <c r="T710" s="174"/>
      <c r="AT710" s="169" t="s">
        <v>603</v>
      </c>
      <c r="AU710" s="169" t="s">
        <v>93</v>
      </c>
      <c r="AV710" s="14" t="s">
        <v>101</v>
      </c>
      <c r="AW710" s="14" t="s">
        <v>42</v>
      </c>
      <c r="AX710" s="14" t="s">
        <v>84</v>
      </c>
      <c r="AY710" s="169" t="s">
        <v>594</v>
      </c>
    </row>
    <row r="711" spans="2:65" s="13" customFormat="1" ht="10.199999999999999" x14ac:dyDescent="0.2">
      <c r="B711" s="153"/>
      <c r="D711" s="147" t="s">
        <v>603</v>
      </c>
      <c r="E711" s="154" t="s">
        <v>82</v>
      </c>
      <c r="F711" s="155" t="s">
        <v>9567</v>
      </c>
      <c r="H711" s="156">
        <v>1E-3</v>
      </c>
      <c r="I711" s="157"/>
      <c r="L711" s="153"/>
      <c r="M711" s="158"/>
      <c r="T711" s="159"/>
      <c r="AT711" s="154" t="s">
        <v>603</v>
      </c>
      <c r="AU711" s="154" t="s">
        <v>93</v>
      </c>
      <c r="AV711" s="13" t="s">
        <v>93</v>
      </c>
      <c r="AW711" s="13" t="s">
        <v>42</v>
      </c>
      <c r="AX711" s="13" t="s">
        <v>84</v>
      </c>
      <c r="AY711" s="154" t="s">
        <v>594</v>
      </c>
    </row>
    <row r="712" spans="2:65" s="13" customFormat="1" ht="10.199999999999999" x14ac:dyDescent="0.2">
      <c r="B712" s="153"/>
      <c r="D712" s="147" t="s">
        <v>603</v>
      </c>
      <c r="E712" s="154" t="s">
        <v>82</v>
      </c>
      <c r="F712" s="155" t="s">
        <v>9568</v>
      </c>
      <c r="H712" s="156">
        <v>4.0000000000000001E-3</v>
      </c>
      <c r="I712" s="157"/>
      <c r="L712" s="153"/>
      <c r="M712" s="158"/>
      <c r="T712" s="159"/>
      <c r="AT712" s="154" t="s">
        <v>603</v>
      </c>
      <c r="AU712" s="154" t="s">
        <v>93</v>
      </c>
      <c r="AV712" s="13" t="s">
        <v>93</v>
      </c>
      <c r="AW712" s="13" t="s">
        <v>42</v>
      </c>
      <c r="AX712" s="13" t="s">
        <v>84</v>
      </c>
      <c r="AY712" s="154" t="s">
        <v>594</v>
      </c>
    </row>
    <row r="713" spans="2:65" s="13" customFormat="1" ht="10.199999999999999" x14ac:dyDescent="0.2">
      <c r="B713" s="153"/>
      <c r="D713" s="147" t="s">
        <v>603</v>
      </c>
      <c r="E713" s="154" t="s">
        <v>82</v>
      </c>
      <c r="F713" s="155" t="s">
        <v>9569</v>
      </c>
      <c r="H713" s="156">
        <v>9.1999999999999998E-2</v>
      </c>
      <c r="I713" s="157"/>
      <c r="L713" s="153"/>
      <c r="M713" s="158"/>
      <c r="T713" s="159"/>
      <c r="AT713" s="154" t="s">
        <v>603</v>
      </c>
      <c r="AU713" s="154" t="s">
        <v>93</v>
      </c>
      <c r="AV713" s="13" t="s">
        <v>93</v>
      </c>
      <c r="AW713" s="13" t="s">
        <v>42</v>
      </c>
      <c r="AX713" s="13" t="s">
        <v>84</v>
      </c>
      <c r="AY713" s="154" t="s">
        <v>594</v>
      </c>
    </row>
    <row r="714" spans="2:65" s="13" customFormat="1" ht="10.199999999999999" x14ac:dyDescent="0.2">
      <c r="B714" s="153"/>
      <c r="D714" s="147" t="s">
        <v>603</v>
      </c>
      <c r="E714" s="154" t="s">
        <v>82</v>
      </c>
      <c r="F714" s="155" t="s">
        <v>9570</v>
      </c>
      <c r="H714" s="156">
        <v>3.7999999999999999E-2</v>
      </c>
      <c r="I714" s="157"/>
      <c r="L714" s="153"/>
      <c r="M714" s="158"/>
      <c r="T714" s="159"/>
      <c r="AT714" s="154" t="s">
        <v>603</v>
      </c>
      <c r="AU714" s="154" t="s">
        <v>93</v>
      </c>
      <c r="AV714" s="13" t="s">
        <v>93</v>
      </c>
      <c r="AW714" s="13" t="s">
        <v>42</v>
      </c>
      <c r="AX714" s="13" t="s">
        <v>84</v>
      </c>
      <c r="AY714" s="154" t="s">
        <v>594</v>
      </c>
    </row>
    <row r="715" spans="2:65" s="13" customFormat="1" ht="10.199999999999999" x14ac:dyDescent="0.2">
      <c r="B715" s="153"/>
      <c r="D715" s="147" t="s">
        <v>603</v>
      </c>
      <c r="E715" s="154" t="s">
        <v>82</v>
      </c>
      <c r="F715" s="155" t="s">
        <v>9571</v>
      </c>
      <c r="H715" s="156">
        <v>1.7999999999999999E-2</v>
      </c>
      <c r="I715" s="157"/>
      <c r="L715" s="153"/>
      <c r="M715" s="158"/>
      <c r="T715" s="159"/>
      <c r="AT715" s="154" t="s">
        <v>603</v>
      </c>
      <c r="AU715" s="154" t="s">
        <v>93</v>
      </c>
      <c r="AV715" s="13" t="s">
        <v>93</v>
      </c>
      <c r="AW715" s="13" t="s">
        <v>42</v>
      </c>
      <c r="AX715" s="13" t="s">
        <v>84</v>
      </c>
      <c r="AY715" s="154" t="s">
        <v>594</v>
      </c>
    </row>
    <row r="716" spans="2:65" s="13" customFormat="1" ht="10.199999999999999" x14ac:dyDescent="0.2">
      <c r="B716" s="153"/>
      <c r="D716" s="147" t="s">
        <v>603</v>
      </c>
      <c r="E716" s="154" t="s">
        <v>82</v>
      </c>
      <c r="F716" s="155" t="s">
        <v>9572</v>
      </c>
      <c r="H716" s="156">
        <v>7.0000000000000001E-3</v>
      </c>
      <c r="I716" s="157"/>
      <c r="L716" s="153"/>
      <c r="M716" s="158"/>
      <c r="T716" s="159"/>
      <c r="AT716" s="154" t="s">
        <v>603</v>
      </c>
      <c r="AU716" s="154" t="s">
        <v>93</v>
      </c>
      <c r="AV716" s="13" t="s">
        <v>93</v>
      </c>
      <c r="AW716" s="13" t="s">
        <v>42</v>
      </c>
      <c r="AX716" s="13" t="s">
        <v>84</v>
      </c>
      <c r="AY716" s="154" t="s">
        <v>594</v>
      </c>
    </row>
    <row r="717" spans="2:65" s="13" customFormat="1" ht="10.199999999999999" x14ac:dyDescent="0.2">
      <c r="B717" s="153"/>
      <c r="D717" s="147" t="s">
        <v>603</v>
      </c>
      <c r="E717" s="154" t="s">
        <v>82</v>
      </c>
      <c r="F717" s="155" t="s">
        <v>9573</v>
      </c>
      <c r="H717" s="156">
        <v>1.9E-2</v>
      </c>
      <c r="I717" s="157"/>
      <c r="L717" s="153"/>
      <c r="M717" s="158"/>
      <c r="T717" s="159"/>
      <c r="AT717" s="154" t="s">
        <v>603</v>
      </c>
      <c r="AU717" s="154" t="s">
        <v>93</v>
      </c>
      <c r="AV717" s="13" t="s">
        <v>93</v>
      </c>
      <c r="AW717" s="13" t="s">
        <v>42</v>
      </c>
      <c r="AX717" s="13" t="s">
        <v>84</v>
      </c>
      <c r="AY717" s="154" t="s">
        <v>594</v>
      </c>
    </row>
    <row r="718" spans="2:65" s="13" customFormat="1" ht="10.199999999999999" x14ac:dyDescent="0.2">
      <c r="B718" s="153"/>
      <c r="D718" s="147" t="s">
        <v>603</v>
      </c>
      <c r="E718" s="154" t="s">
        <v>82</v>
      </c>
      <c r="F718" s="155" t="s">
        <v>9574</v>
      </c>
      <c r="H718" s="156">
        <v>8.0000000000000002E-3</v>
      </c>
      <c r="I718" s="157"/>
      <c r="L718" s="153"/>
      <c r="M718" s="158"/>
      <c r="T718" s="159"/>
      <c r="AT718" s="154" t="s">
        <v>603</v>
      </c>
      <c r="AU718" s="154" t="s">
        <v>93</v>
      </c>
      <c r="AV718" s="13" t="s">
        <v>93</v>
      </c>
      <c r="AW718" s="13" t="s">
        <v>42</v>
      </c>
      <c r="AX718" s="13" t="s">
        <v>84</v>
      </c>
      <c r="AY718" s="154" t="s">
        <v>594</v>
      </c>
    </row>
    <row r="719" spans="2:65" s="13" customFormat="1" ht="10.199999999999999" x14ac:dyDescent="0.2">
      <c r="B719" s="153"/>
      <c r="D719" s="147" t="s">
        <v>603</v>
      </c>
      <c r="E719" s="154" t="s">
        <v>82</v>
      </c>
      <c r="F719" s="155" t="s">
        <v>9575</v>
      </c>
      <c r="H719" s="156">
        <v>7.0000000000000001E-3</v>
      </c>
      <c r="I719" s="157"/>
      <c r="L719" s="153"/>
      <c r="M719" s="158"/>
      <c r="T719" s="159"/>
      <c r="AT719" s="154" t="s">
        <v>603</v>
      </c>
      <c r="AU719" s="154" t="s">
        <v>93</v>
      </c>
      <c r="AV719" s="13" t="s">
        <v>93</v>
      </c>
      <c r="AW719" s="13" t="s">
        <v>42</v>
      </c>
      <c r="AX719" s="13" t="s">
        <v>84</v>
      </c>
      <c r="AY719" s="154" t="s">
        <v>594</v>
      </c>
    </row>
    <row r="720" spans="2:65" s="13" customFormat="1" ht="10.199999999999999" x14ac:dyDescent="0.2">
      <c r="B720" s="153"/>
      <c r="D720" s="147" t="s">
        <v>603</v>
      </c>
      <c r="E720" s="154" t="s">
        <v>82</v>
      </c>
      <c r="F720" s="155" t="s">
        <v>9576</v>
      </c>
      <c r="H720" s="156">
        <v>3.0000000000000001E-3</v>
      </c>
      <c r="I720" s="157"/>
      <c r="L720" s="153"/>
      <c r="M720" s="158"/>
      <c r="T720" s="159"/>
      <c r="AT720" s="154" t="s">
        <v>603</v>
      </c>
      <c r="AU720" s="154" t="s">
        <v>93</v>
      </c>
      <c r="AV720" s="13" t="s">
        <v>93</v>
      </c>
      <c r="AW720" s="13" t="s">
        <v>42</v>
      </c>
      <c r="AX720" s="13" t="s">
        <v>84</v>
      </c>
      <c r="AY720" s="154" t="s">
        <v>594</v>
      </c>
    </row>
    <row r="721" spans="2:51" s="13" customFormat="1" ht="10.199999999999999" x14ac:dyDescent="0.2">
      <c r="B721" s="153"/>
      <c r="D721" s="147" t="s">
        <v>603</v>
      </c>
      <c r="E721" s="154" t="s">
        <v>82</v>
      </c>
      <c r="F721" s="155" t="s">
        <v>9577</v>
      </c>
      <c r="H721" s="156">
        <v>2E-3</v>
      </c>
      <c r="I721" s="157"/>
      <c r="L721" s="153"/>
      <c r="M721" s="158"/>
      <c r="T721" s="159"/>
      <c r="AT721" s="154" t="s">
        <v>603</v>
      </c>
      <c r="AU721" s="154" t="s">
        <v>93</v>
      </c>
      <c r="AV721" s="13" t="s">
        <v>93</v>
      </c>
      <c r="AW721" s="13" t="s">
        <v>42</v>
      </c>
      <c r="AX721" s="13" t="s">
        <v>84</v>
      </c>
      <c r="AY721" s="154" t="s">
        <v>594</v>
      </c>
    </row>
    <row r="722" spans="2:51" s="13" customFormat="1" ht="10.199999999999999" x14ac:dyDescent="0.2">
      <c r="B722" s="153"/>
      <c r="D722" s="147" t="s">
        <v>603</v>
      </c>
      <c r="E722" s="154" t="s">
        <v>82</v>
      </c>
      <c r="F722" s="155" t="s">
        <v>9578</v>
      </c>
      <c r="H722" s="156">
        <v>1E-3</v>
      </c>
      <c r="I722" s="157"/>
      <c r="L722" s="153"/>
      <c r="M722" s="158"/>
      <c r="T722" s="159"/>
      <c r="AT722" s="154" t="s">
        <v>603</v>
      </c>
      <c r="AU722" s="154" t="s">
        <v>93</v>
      </c>
      <c r="AV722" s="13" t="s">
        <v>93</v>
      </c>
      <c r="AW722" s="13" t="s">
        <v>42</v>
      </c>
      <c r="AX722" s="13" t="s">
        <v>84</v>
      </c>
      <c r="AY722" s="154" t="s">
        <v>594</v>
      </c>
    </row>
    <row r="723" spans="2:51" s="13" customFormat="1" ht="10.199999999999999" x14ac:dyDescent="0.2">
      <c r="B723" s="153"/>
      <c r="D723" s="147" t="s">
        <v>603</v>
      </c>
      <c r="E723" s="154" t="s">
        <v>82</v>
      </c>
      <c r="F723" s="155" t="s">
        <v>9579</v>
      </c>
      <c r="H723" s="156">
        <v>3.0000000000000001E-3</v>
      </c>
      <c r="I723" s="157"/>
      <c r="L723" s="153"/>
      <c r="M723" s="158"/>
      <c r="T723" s="159"/>
      <c r="AT723" s="154" t="s">
        <v>603</v>
      </c>
      <c r="AU723" s="154" t="s">
        <v>93</v>
      </c>
      <c r="AV723" s="13" t="s">
        <v>93</v>
      </c>
      <c r="AW723" s="13" t="s">
        <v>42</v>
      </c>
      <c r="AX723" s="13" t="s">
        <v>84</v>
      </c>
      <c r="AY723" s="154" t="s">
        <v>594</v>
      </c>
    </row>
    <row r="724" spans="2:51" s="13" customFormat="1" ht="10.199999999999999" x14ac:dyDescent="0.2">
      <c r="B724" s="153"/>
      <c r="D724" s="147" t="s">
        <v>603</v>
      </c>
      <c r="E724" s="154" t="s">
        <v>82</v>
      </c>
      <c r="F724" s="155" t="s">
        <v>9580</v>
      </c>
      <c r="H724" s="156">
        <v>8.9999999999999993E-3</v>
      </c>
      <c r="I724" s="157"/>
      <c r="L724" s="153"/>
      <c r="M724" s="158"/>
      <c r="T724" s="159"/>
      <c r="AT724" s="154" t="s">
        <v>603</v>
      </c>
      <c r="AU724" s="154" t="s">
        <v>93</v>
      </c>
      <c r="AV724" s="13" t="s">
        <v>93</v>
      </c>
      <c r="AW724" s="13" t="s">
        <v>42</v>
      </c>
      <c r="AX724" s="13" t="s">
        <v>84</v>
      </c>
      <c r="AY724" s="154" t="s">
        <v>594</v>
      </c>
    </row>
    <row r="725" spans="2:51" s="14" customFormat="1" ht="10.199999999999999" x14ac:dyDescent="0.2">
      <c r="B725" s="168"/>
      <c r="D725" s="147" t="s">
        <v>603</v>
      </c>
      <c r="E725" s="169" t="s">
        <v>82</v>
      </c>
      <c r="F725" s="170" t="s">
        <v>668</v>
      </c>
      <c r="H725" s="171">
        <v>0.21199999999999999</v>
      </c>
      <c r="I725" s="172"/>
      <c r="L725" s="168"/>
      <c r="M725" s="173"/>
      <c r="T725" s="174"/>
      <c r="AT725" s="169" t="s">
        <v>603</v>
      </c>
      <c r="AU725" s="169" t="s">
        <v>93</v>
      </c>
      <c r="AV725" s="14" t="s">
        <v>101</v>
      </c>
      <c r="AW725" s="14" t="s">
        <v>42</v>
      </c>
      <c r="AX725" s="14" t="s">
        <v>84</v>
      </c>
      <c r="AY725" s="169" t="s">
        <v>594</v>
      </c>
    </row>
    <row r="726" spans="2:51" s="13" customFormat="1" ht="10.199999999999999" x14ac:dyDescent="0.2">
      <c r="B726" s="153"/>
      <c r="D726" s="147" t="s">
        <v>603</v>
      </c>
      <c r="E726" s="154" t="s">
        <v>82</v>
      </c>
      <c r="F726" s="155" t="s">
        <v>9581</v>
      </c>
      <c r="H726" s="156">
        <v>6.7000000000000004E-2</v>
      </c>
      <c r="I726" s="157"/>
      <c r="L726" s="153"/>
      <c r="M726" s="158"/>
      <c r="T726" s="159"/>
      <c r="AT726" s="154" t="s">
        <v>603</v>
      </c>
      <c r="AU726" s="154" t="s">
        <v>93</v>
      </c>
      <c r="AV726" s="13" t="s">
        <v>93</v>
      </c>
      <c r="AW726" s="13" t="s">
        <v>42</v>
      </c>
      <c r="AX726" s="13" t="s">
        <v>84</v>
      </c>
      <c r="AY726" s="154" t="s">
        <v>594</v>
      </c>
    </row>
    <row r="727" spans="2:51" s="13" customFormat="1" ht="10.199999999999999" x14ac:dyDescent="0.2">
      <c r="B727" s="153"/>
      <c r="D727" s="147" t="s">
        <v>603</v>
      </c>
      <c r="E727" s="154" t="s">
        <v>82</v>
      </c>
      <c r="F727" s="155" t="s">
        <v>9582</v>
      </c>
      <c r="H727" s="156">
        <v>4.7E-2</v>
      </c>
      <c r="I727" s="157"/>
      <c r="L727" s="153"/>
      <c r="M727" s="158"/>
      <c r="T727" s="159"/>
      <c r="AT727" s="154" t="s">
        <v>603</v>
      </c>
      <c r="AU727" s="154" t="s">
        <v>93</v>
      </c>
      <c r="AV727" s="13" t="s">
        <v>93</v>
      </c>
      <c r="AW727" s="13" t="s">
        <v>42</v>
      </c>
      <c r="AX727" s="13" t="s">
        <v>84</v>
      </c>
      <c r="AY727" s="154" t="s">
        <v>594</v>
      </c>
    </row>
    <row r="728" spans="2:51" s="13" customFormat="1" ht="10.199999999999999" x14ac:dyDescent="0.2">
      <c r="B728" s="153"/>
      <c r="D728" s="147" t="s">
        <v>603</v>
      </c>
      <c r="E728" s="154" t="s">
        <v>82</v>
      </c>
      <c r="F728" s="155" t="s">
        <v>9583</v>
      </c>
      <c r="H728" s="156">
        <v>1.6E-2</v>
      </c>
      <c r="I728" s="157"/>
      <c r="L728" s="153"/>
      <c r="M728" s="158"/>
      <c r="T728" s="159"/>
      <c r="AT728" s="154" t="s">
        <v>603</v>
      </c>
      <c r="AU728" s="154" t="s">
        <v>93</v>
      </c>
      <c r="AV728" s="13" t="s">
        <v>93</v>
      </c>
      <c r="AW728" s="13" t="s">
        <v>42</v>
      </c>
      <c r="AX728" s="13" t="s">
        <v>84</v>
      </c>
      <c r="AY728" s="154" t="s">
        <v>594</v>
      </c>
    </row>
    <row r="729" spans="2:51" s="13" customFormat="1" ht="10.199999999999999" x14ac:dyDescent="0.2">
      <c r="B729" s="153"/>
      <c r="D729" s="147" t="s">
        <v>603</v>
      </c>
      <c r="E729" s="154" t="s">
        <v>82</v>
      </c>
      <c r="F729" s="155" t="s">
        <v>9584</v>
      </c>
      <c r="H729" s="156">
        <v>0.25</v>
      </c>
      <c r="I729" s="157"/>
      <c r="L729" s="153"/>
      <c r="M729" s="158"/>
      <c r="T729" s="159"/>
      <c r="AT729" s="154" t="s">
        <v>603</v>
      </c>
      <c r="AU729" s="154" t="s">
        <v>93</v>
      </c>
      <c r="AV729" s="13" t="s">
        <v>93</v>
      </c>
      <c r="AW729" s="13" t="s">
        <v>42</v>
      </c>
      <c r="AX729" s="13" t="s">
        <v>84</v>
      </c>
      <c r="AY729" s="154" t="s">
        <v>594</v>
      </c>
    </row>
    <row r="730" spans="2:51" s="13" customFormat="1" ht="10.199999999999999" x14ac:dyDescent="0.2">
      <c r="B730" s="153"/>
      <c r="D730" s="147" t="s">
        <v>603</v>
      </c>
      <c r="E730" s="154" t="s">
        <v>82</v>
      </c>
      <c r="F730" s="155" t="s">
        <v>9585</v>
      </c>
      <c r="H730" s="156">
        <v>6.9000000000000006E-2</v>
      </c>
      <c r="I730" s="157"/>
      <c r="L730" s="153"/>
      <c r="M730" s="158"/>
      <c r="T730" s="159"/>
      <c r="AT730" s="154" t="s">
        <v>603</v>
      </c>
      <c r="AU730" s="154" t="s">
        <v>93</v>
      </c>
      <c r="AV730" s="13" t="s">
        <v>93</v>
      </c>
      <c r="AW730" s="13" t="s">
        <v>42</v>
      </c>
      <c r="AX730" s="13" t="s">
        <v>84</v>
      </c>
      <c r="AY730" s="154" t="s">
        <v>594</v>
      </c>
    </row>
    <row r="731" spans="2:51" s="13" customFormat="1" ht="10.199999999999999" x14ac:dyDescent="0.2">
      <c r="B731" s="153"/>
      <c r="D731" s="147" t="s">
        <v>603</v>
      </c>
      <c r="E731" s="154" t="s">
        <v>82</v>
      </c>
      <c r="F731" s="155" t="s">
        <v>9586</v>
      </c>
      <c r="H731" s="156">
        <v>2E-3</v>
      </c>
      <c r="I731" s="157"/>
      <c r="L731" s="153"/>
      <c r="M731" s="158"/>
      <c r="T731" s="159"/>
      <c r="AT731" s="154" t="s">
        <v>603</v>
      </c>
      <c r="AU731" s="154" t="s">
        <v>93</v>
      </c>
      <c r="AV731" s="13" t="s">
        <v>93</v>
      </c>
      <c r="AW731" s="13" t="s">
        <v>42</v>
      </c>
      <c r="AX731" s="13" t="s">
        <v>84</v>
      </c>
      <c r="AY731" s="154" t="s">
        <v>594</v>
      </c>
    </row>
    <row r="732" spans="2:51" s="13" customFormat="1" ht="10.199999999999999" x14ac:dyDescent="0.2">
      <c r="B732" s="153"/>
      <c r="D732" s="147" t="s">
        <v>603</v>
      </c>
      <c r="E732" s="154" t="s">
        <v>82</v>
      </c>
      <c r="F732" s="155" t="s">
        <v>9587</v>
      </c>
      <c r="H732" s="156">
        <v>2E-3</v>
      </c>
      <c r="I732" s="157"/>
      <c r="L732" s="153"/>
      <c r="M732" s="158"/>
      <c r="T732" s="159"/>
      <c r="AT732" s="154" t="s">
        <v>603</v>
      </c>
      <c r="AU732" s="154" t="s">
        <v>93</v>
      </c>
      <c r="AV732" s="13" t="s">
        <v>93</v>
      </c>
      <c r="AW732" s="13" t="s">
        <v>42</v>
      </c>
      <c r="AX732" s="13" t="s">
        <v>84</v>
      </c>
      <c r="AY732" s="154" t="s">
        <v>594</v>
      </c>
    </row>
    <row r="733" spans="2:51" s="13" customFormat="1" ht="10.199999999999999" x14ac:dyDescent="0.2">
      <c r="B733" s="153"/>
      <c r="D733" s="147" t="s">
        <v>603</v>
      </c>
      <c r="E733" s="154" t="s">
        <v>82</v>
      </c>
      <c r="F733" s="155" t="s">
        <v>9588</v>
      </c>
      <c r="H733" s="156">
        <v>0.221</v>
      </c>
      <c r="I733" s="157"/>
      <c r="L733" s="153"/>
      <c r="M733" s="158"/>
      <c r="T733" s="159"/>
      <c r="AT733" s="154" t="s">
        <v>603</v>
      </c>
      <c r="AU733" s="154" t="s">
        <v>93</v>
      </c>
      <c r="AV733" s="13" t="s">
        <v>93</v>
      </c>
      <c r="AW733" s="13" t="s">
        <v>42</v>
      </c>
      <c r="AX733" s="13" t="s">
        <v>84</v>
      </c>
      <c r="AY733" s="154" t="s">
        <v>594</v>
      </c>
    </row>
    <row r="734" spans="2:51" s="13" customFormat="1" ht="10.199999999999999" x14ac:dyDescent="0.2">
      <c r="B734" s="153"/>
      <c r="D734" s="147" t="s">
        <v>603</v>
      </c>
      <c r="E734" s="154" t="s">
        <v>82</v>
      </c>
      <c r="F734" s="155" t="s">
        <v>9589</v>
      </c>
      <c r="H734" s="156">
        <v>6.0999999999999999E-2</v>
      </c>
      <c r="I734" s="157"/>
      <c r="L734" s="153"/>
      <c r="M734" s="158"/>
      <c r="T734" s="159"/>
      <c r="AT734" s="154" t="s">
        <v>603</v>
      </c>
      <c r="AU734" s="154" t="s">
        <v>93</v>
      </c>
      <c r="AV734" s="13" t="s">
        <v>93</v>
      </c>
      <c r="AW734" s="13" t="s">
        <v>42</v>
      </c>
      <c r="AX734" s="13" t="s">
        <v>84</v>
      </c>
      <c r="AY734" s="154" t="s">
        <v>594</v>
      </c>
    </row>
    <row r="735" spans="2:51" s="13" customFormat="1" ht="10.199999999999999" x14ac:dyDescent="0.2">
      <c r="B735" s="153"/>
      <c r="D735" s="147" t="s">
        <v>603</v>
      </c>
      <c r="E735" s="154" t="s">
        <v>82</v>
      </c>
      <c r="F735" s="155" t="s">
        <v>9590</v>
      </c>
      <c r="H735" s="156">
        <v>2.5000000000000001E-2</v>
      </c>
      <c r="I735" s="157"/>
      <c r="L735" s="153"/>
      <c r="M735" s="158"/>
      <c r="T735" s="159"/>
      <c r="AT735" s="154" t="s">
        <v>603</v>
      </c>
      <c r="AU735" s="154" t="s">
        <v>93</v>
      </c>
      <c r="AV735" s="13" t="s">
        <v>93</v>
      </c>
      <c r="AW735" s="13" t="s">
        <v>42</v>
      </c>
      <c r="AX735" s="13" t="s">
        <v>84</v>
      </c>
      <c r="AY735" s="154" t="s">
        <v>594</v>
      </c>
    </row>
    <row r="736" spans="2:51" s="13" customFormat="1" ht="10.199999999999999" x14ac:dyDescent="0.2">
      <c r="B736" s="153"/>
      <c r="D736" s="147" t="s">
        <v>603</v>
      </c>
      <c r="E736" s="154" t="s">
        <v>82</v>
      </c>
      <c r="F736" s="155" t="s">
        <v>9591</v>
      </c>
      <c r="H736" s="156">
        <v>7.0000000000000001E-3</v>
      </c>
      <c r="I736" s="157"/>
      <c r="L736" s="153"/>
      <c r="M736" s="158"/>
      <c r="T736" s="159"/>
      <c r="AT736" s="154" t="s">
        <v>603</v>
      </c>
      <c r="AU736" s="154" t="s">
        <v>93</v>
      </c>
      <c r="AV736" s="13" t="s">
        <v>93</v>
      </c>
      <c r="AW736" s="13" t="s">
        <v>42</v>
      </c>
      <c r="AX736" s="13" t="s">
        <v>84</v>
      </c>
      <c r="AY736" s="154" t="s">
        <v>594</v>
      </c>
    </row>
    <row r="737" spans="2:65" s="13" customFormat="1" ht="10.199999999999999" x14ac:dyDescent="0.2">
      <c r="B737" s="153"/>
      <c r="D737" s="147" t="s">
        <v>603</v>
      </c>
      <c r="E737" s="154" t="s">
        <v>82</v>
      </c>
      <c r="F737" s="155" t="s">
        <v>9592</v>
      </c>
      <c r="H737" s="156">
        <v>5.3999999999999999E-2</v>
      </c>
      <c r="I737" s="157"/>
      <c r="L737" s="153"/>
      <c r="M737" s="158"/>
      <c r="T737" s="159"/>
      <c r="AT737" s="154" t="s">
        <v>603</v>
      </c>
      <c r="AU737" s="154" t="s">
        <v>93</v>
      </c>
      <c r="AV737" s="13" t="s">
        <v>93</v>
      </c>
      <c r="AW737" s="13" t="s">
        <v>42</v>
      </c>
      <c r="AX737" s="13" t="s">
        <v>84</v>
      </c>
      <c r="AY737" s="154" t="s">
        <v>594</v>
      </c>
    </row>
    <row r="738" spans="2:65" s="13" customFormat="1" ht="10.199999999999999" x14ac:dyDescent="0.2">
      <c r="B738" s="153"/>
      <c r="D738" s="147" t="s">
        <v>603</v>
      </c>
      <c r="E738" s="154" t="s">
        <v>82</v>
      </c>
      <c r="F738" s="155" t="s">
        <v>9593</v>
      </c>
      <c r="H738" s="156">
        <v>1.4999999999999999E-2</v>
      </c>
      <c r="I738" s="157"/>
      <c r="L738" s="153"/>
      <c r="M738" s="158"/>
      <c r="T738" s="159"/>
      <c r="AT738" s="154" t="s">
        <v>603</v>
      </c>
      <c r="AU738" s="154" t="s">
        <v>93</v>
      </c>
      <c r="AV738" s="13" t="s">
        <v>93</v>
      </c>
      <c r="AW738" s="13" t="s">
        <v>42</v>
      </c>
      <c r="AX738" s="13" t="s">
        <v>84</v>
      </c>
      <c r="AY738" s="154" t="s">
        <v>594</v>
      </c>
    </row>
    <row r="739" spans="2:65" s="13" customFormat="1" ht="10.199999999999999" x14ac:dyDescent="0.2">
      <c r="B739" s="153"/>
      <c r="D739" s="147" t="s">
        <v>603</v>
      </c>
      <c r="E739" s="154" t="s">
        <v>82</v>
      </c>
      <c r="F739" s="155" t="s">
        <v>9594</v>
      </c>
      <c r="H739" s="156">
        <v>3.0000000000000001E-3</v>
      </c>
      <c r="I739" s="157"/>
      <c r="L739" s="153"/>
      <c r="M739" s="158"/>
      <c r="T739" s="159"/>
      <c r="AT739" s="154" t="s">
        <v>603</v>
      </c>
      <c r="AU739" s="154" t="s">
        <v>93</v>
      </c>
      <c r="AV739" s="13" t="s">
        <v>93</v>
      </c>
      <c r="AW739" s="13" t="s">
        <v>42</v>
      </c>
      <c r="AX739" s="13" t="s">
        <v>84</v>
      </c>
      <c r="AY739" s="154" t="s">
        <v>594</v>
      </c>
    </row>
    <row r="740" spans="2:65" s="13" customFormat="1" ht="10.199999999999999" x14ac:dyDescent="0.2">
      <c r="B740" s="153"/>
      <c r="D740" s="147" t="s">
        <v>603</v>
      </c>
      <c r="E740" s="154" t="s">
        <v>82</v>
      </c>
      <c r="F740" s="155" t="s">
        <v>9595</v>
      </c>
      <c r="H740" s="156">
        <v>1.2E-2</v>
      </c>
      <c r="I740" s="157"/>
      <c r="L740" s="153"/>
      <c r="M740" s="158"/>
      <c r="T740" s="159"/>
      <c r="AT740" s="154" t="s">
        <v>603</v>
      </c>
      <c r="AU740" s="154" t="s">
        <v>93</v>
      </c>
      <c r="AV740" s="13" t="s">
        <v>93</v>
      </c>
      <c r="AW740" s="13" t="s">
        <v>42</v>
      </c>
      <c r="AX740" s="13" t="s">
        <v>84</v>
      </c>
      <c r="AY740" s="154" t="s">
        <v>594</v>
      </c>
    </row>
    <row r="741" spans="2:65" s="13" customFormat="1" ht="10.199999999999999" x14ac:dyDescent="0.2">
      <c r="B741" s="153"/>
      <c r="D741" s="147" t="s">
        <v>603</v>
      </c>
      <c r="E741" s="154" t="s">
        <v>82</v>
      </c>
      <c r="F741" s="155" t="s">
        <v>9596</v>
      </c>
      <c r="H741" s="156">
        <v>3.0000000000000001E-3</v>
      </c>
      <c r="I741" s="157"/>
      <c r="L741" s="153"/>
      <c r="M741" s="158"/>
      <c r="T741" s="159"/>
      <c r="AT741" s="154" t="s">
        <v>603</v>
      </c>
      <c r="AU741" s="154" t="s">
        <v>93</v>
      </c>
      <c r="AV741" s="13" t="s">
        <v>93</v>
      </c>
      <c r="AW741" s="13" t="s">
        <v>42</v>
      </c>
      <c r="AX741" s="13" t="s">
        <v>84</v>
      </c>
      <c r="AY741" s="154" t="s">
        <v>594</v>
      </c>
    </row>
    <row r="742" spans="2:65" s="13" customFormat="1" ht="10.199999999999999" x14ac:dyDescent="0.2">
      <c r="B742" s="153"/>
      <c r="D742" s="147" t="s">
        <v>603</v>
      </c>
      <c r="E742" s="154" t="s">
        <v>82</v>
      </c>
      <c r="F742" s="155" t="s">
        <v>9597</v>
      </c>
      <c r="H742" s="156">
        <v>3.7999999999999999E-2</v>
      </c>
      <c r="I742" s="157"/>
      <c r="L742" s="153"/>
      <c r="M742" s="158"/>
      <c r="T742" s="159"/>
      <c r="AT742" s="154" t="s">
        <v>603</v>
      </c>
      <c r="AU742" s="154" t="s">
        <v>93</v>
      </c>
      <c r="AV742" s="13" t="s">
        <v>93</v>
      </c>
      <c r="AW742" s="13" t="s">
        <v>42</v>
      </c>
      <c r="AX742" s="13" t="s">
        <v>84</v>
      </c>
      <c r="AY742" s="154" t="s">
        <v>594</v>
      </c>
    </row>
    <row r="743" spans="2:65" s="13" customFormat="1" ht="10.199999999999999" x14ac:dyDescent="0.2">
      <c r="B743" s="153"/>
      <c r="D743" s="147" t="s">
        <v>603</v>
      </c>
      <c r="E743" s="154" t="s">
        <v>82</v>
      </c>
      <c r="F743" s="155" t="s">
        <v>9598</v>
      </c>
      <c r="H743" s="156">
        <v>1.4E-2</v>
      </c>
      <c r="I743" s="157"/>
      <c r="L743" s="153"/>
      <c r="M743" s="158"/>
      <c r="T743" s="159"/>
      <c r="AT743" s="154" t="s">
        <v>603</v>
      </c>
      <c r="AU743" s="154" t="s">
        <v>93</v>
      </c>
      <c r="AV743" s="13" t="s">
        <v>93</v>
      </c>
      <c r="AW743" s="13" t="s">
        <v>42</v>
      </c>
      <c r="AX743" s="13" t="s">
        <v>84</v>
      </c>
      <c r="AY743" s="154" t="s">
        <v>594</v>
      </c>
    </row>
    <row r="744" spans="2:65" s="13" customFormat="1" ht="10.199999999999999" x14ac:dyDescent="0.2">
      <c r="B744" s="153"/>
      <c r="D744" s="147" t="s">
        <v>603</v>
      </c>
      <c r="E744" s="154" t="s">
        <v>82</v>
      </c>
      <c r="F744" s="155" t="s">
        <v>9599</v>
      </c>
      <c r="H744" s="156">
        <v>5.5E-2</v>
      </c>
      <c r="I744" s="157"/>
      <c r="L744" s="153"/>
      <c r="M744" s="158"/>
      <c r="T744" s="159"/>
      <c r="AT744" s="154" t="s">
        <v>603</v>
      </c>
      <c r="AU744" s="154" t="s">
        <v>93</v>
      </c>
      <c r="AV744" s="13" t="s">
        <v>93</v>
      </c>
      <c r="AW744" s="13" t="s">
        <v>42</v>
      </c>
      <c r="AX744" s="13" t="s">
        <v>84</v>
      </c>
      <c r="AY744" s="154" t="s">
        <v>594</v>
      </c>
    </row>
    <row r="745" spans="2:65" s="13" customFormat="1" ht="10.199999999999999" x14ac:dyDescent="0.2">
      <c r="B745" s="153"/>
      <c r="D745" s="147" t="s">
        <v>603</v>
      </c>
      <c r="E745" s="154" t="s">
        <v>82</v>
      </c>
      <c r="F745" s="155" t="s">
        <v>9600</v>
      </c>
      <c r="H745" s="156">
        <v>1.4999999999999999E-2</v>
      </c>
      <c r="I745" s="157"/>
      <c r="L745" s="153"/>
      <c r="M745" s="158"/>
      <c r="T745" s="159"/>
      <c r="AT745" s="154" t="s">
        <v>603</v>
      </c>
      <c r="AU745" s="154" t="s">
        <v>93</v>
      </c>
      <c r="AV745" s="13" t="s">
        <v>93</v>
      </c>
      <c r="AW745" s="13" t="s">
        <v>42</v>
      </c>
      <c r="AX745" s="13" t="s">
        <v>84</v>
      </c>
      <c r="AY745" s="154" t="s">
        <v>594</v>
      </c>
    </row>
    <row r="746" spans="2:65" s="13" customFormat="1" ht="10.199999999999999" x14ac:dyDescent="0.2">
      <c r="B746" s="153"/>
      <c r="D746" s="147" t="s">
        <v>603</v>
      </c>
      <c r="E746" s="154" t="s">
        <v>82</v>
      </c>
      <c r="F746" s="155" t="s">
        <v>9601</v>
      </c>
      <c r="H746" s="156">
        <v>1.4999999999999999E-2</v>
      </c>
      <c r="I746" s="157"/>
      <c r="L746" s="153"/>
      <c r="M746" s="158"/>
      <c r="T746" s="159"/>
      <c r="AT746" s="154" t="s">
        <v>603</v>
      </c>
      <c r="AU746" s="154" t="s">
        <v>93</v>
      </c>
      <c r="AV746" s="13" t="s">
        <v>93</v>
      </c>
      <c r="AW746" s="13" t="s">
        <v>42</v>
      </c>
      <c r="AX746" s="13" t="s">
        <v>84</v>
      </c>
      <c r="AY746" s="154" t="s">
        <v>594</v>
      </c>
    </row>
    <row r="747" spans="2:65" s="13" customFormat="1" ht="10.199999999999999" x14ac:dyDescent="0.2">
      <c r="B747" s="153"/>
      <c r="D747" s="147" t="s">
        <v>603</v>
      </c>
      <c r="E747" s="154" t="s">
        <v>82</v>
      </c>
      <c r="F747" s="155" t="s">
        <v>9602</v>
      </c>
      <c r="H747" s="156">
        <v>4.0000000000000001E-3</v>
      </c>
      <c r="I747" s="157"/>
      <c r="L747" s="153"/>
      <c r="M747" s="158"/>
      <c r="T747" s="159"/>
      <c r="AT747" s="154" t="s">
        <v>603</v>
      </c>
      <c r="AU747" s="154" t="s">
        <v>93</v>
      </c>
      <c r="AV747" s="13" t="s">
        <v>93</v>
      </c>
      <c r="AW747" s="13" t="s">
        <v>42</v>
      </c>
      <c r="AX747" s="13" t="s">
        <v>84</v>
      </c>
      <c r="AY747" s="154" t="s">
        <v>594</v>
      </c>
    </row>
    <row r="748" spans="2:65" s="13" customFormat="1" ht="10.199999999999999" x14ac:dyDescent="0.2">
      <c r="B748" s="153"/>
      <c r="D748" s="147" t="s">
        <v>603</v>
      </c>
      <c r="E748" s="154" t="s">
        <v>82</v>
      </c>
      <c r="F748" s="155" t="s">
        <v>9603</v>
      </c>
      <c r="H748" s="156">
        <v>4.0000000000000001E-3</v>
      </c>
      <c r="I748" s="157"/>
      <c r="L748" s="153"/>
      <c r="M748" s="158"/>
      <c r="T748" s="159"/>
      <c r="AT748" s="154" t="s">
        <v>603</v>
      </c>
      <c r="AU748" s="154" t="s">
        <v>93</v>
      </c>
      <c r="AV748" s="13" t="s">
        <v>93</v>
      </c>
      <c r="AW748" s="13" t="s">
        <v>42</v>
      </c>
      <c r="AX748" s="13" t="s">
        <v>84</v>
      </c>
      <c r="AY748" s="154" t="s">
        <v>594</v>
      </c>
    </row>
    <row r="749" spans="2:65" s="13" customFormat="1" ht="10.199999999999999" x14ac:dyDescent="0.2">
      <c r="B749" s="153"/>
      <c r="D749" s="147" t="s">
        <v>603</v>
      </c>
      <c r="E749" s="154" t="s">
        <v>82</v>
      </c>
      <c r="F749" s="155" t="s">
        <v>9604</v>
      </c>
      <c r="H749" s="156">
        <v>1E-3</v>
      </c>
      <c r="I749" s="157"/>
      <c r="L749" s="153"/>
      <c r="M749" s="158"/>
      <c r="T749" s="159"/>
      <c r="AT749" s="154" t="s">
        <v>603</v>
      </c>
      <c r="AU749" s="154" t="s">
        <v>93</v>
      </c>
      <c r="AV749" s="13" t="s">
        <v>93</v>
      </c>
      <c r="AW749" s="13" t="s">
        <v>42</v>
      </c>
      <c r="AX749" s="13" t="s">
        <v>84</v>
      </c>
      <c r="AY749" s="154" t="s">
        <v>594</v>
      </c>
    </row>
    <row r="750" spans="2:65" s="14" customFormat="1" ht="10.199999999999999" x14ac:dyDescent="0.2">
      <c r="B750" s="168"/>
      <c r="D750" s="147" t="s">
        <v>603</v>
      </c>
      <c r="E750" s="169" t="s">
        <v>82</v>
      </c>
      <c r="F750" s="170" t="s">
        <v>668</v>
      </c>
      <c r="H750" s="171">
        <v>1</v>
      </c>
      <c r="I750" s="172"/>
      <c r="L750" s="168"/>
      <c r="M750" s="173"/>
      <c r="T750" s="174"/>
      <c r="AT750" s="169" t="s">
        <v>603</v>
      </c>
      <c r="AU750" s="169" t="s">
        <v>93</v>
      </c>
      <c r="AV750" s="14" t="s">
        <v>101</v>
      </c>
      <c r="AW750" s="14" t="s">
        <v>42</v>
      </c>
      <c r="AX750" s="14" t="s">
        <v>84</v>
      </c>
      <c r="AY750" s="169" t="s">
        <v>594</v>
      </c>
    </row>
    <row r="751" spans="2:65" s="15" customFormat="1" ht="10.199999999999999" x14ac:dyDescent="0.2">
      <c r="B751" s="175"/>
      <c r="D751" s="147" t="s">
        <v>603</v>
      </c>
      <c r="E751" s="176" t="s">
        <v>82</v>
      </c>
      <c r="F751" s="177" t="s">
        <v>672</v>
      </c>
      <c r="H751" s="178">
        <v>1.2549999999999999</v>
      </c>
      <c r="I751" s="179"/>
      <c r="L751" s="175"/>
      <c r="M751" s="180"/>
      <c r="T751" s="181"/>
      <c r="AT751" s="176" t="s">
        <v>603</v>
      </c>
      <c r="AU751" s="176" t="s">
        <v>93</v>
      </c>
      <c r="AV751" s="15" t="s">
        <v>147</v>
      </c>
      <c r="AW751" s="15" t="s">
        <v>42</v>
      </c>
      <c r="AX751" s="15" t="s">
        <v>91</v>
      </c>
      <c r="AY751" s="176" t="s">
        <v>594</v>
      </c>
    </row>
    <row r="752" spans="2:65" s="1" customFormat="1" ht="16.5" customHeight="1" x14ac:dyDescent="0.2">
      <c r="B752" s="34"/>
      <c r="C752" s="133" t="s">
        <v>1363</v>
      </c>
      <c r="D752" s="133" t="s">
        <v>597</v>
      </c>
      <c r="E752" s="134" t="s">
        <v>9605</v>
      </c>
      <c r="F752" s="135" t="s">
        <v>9606</v>
      </c>
      <c r="G752" s="136" t="s">
        <v>738</v>
      </c>
      <c r="H752" s="137">
        <v>1.2549999999999999</v>
      </c>
      <c r="I752" s="138"/>
      <c r="J752" s="139">
        <f>ROUND(I752*H752,2)</f>
        <v>0</v>
      </c>
      <c r="K752" s="135" t="s">
        <v>651</v>
      </c>
      <c r="L752" s="34"/>
      <c r="M752" s="140" t="s">
        <v>82</v>
      </c>
      <c r="N752" s="141" t="s">
        <v>54</v>
      </c>
      <c r="P752" s="142">
        <f>O752*H752</f>
        <v>0</v>
      </c>
      <c r="Q752" s="142">
        <v>0</v>
      </c>
      <c r="R752" s="142">
        <f>Q752*H752</f>
        <v>0</v>
      </c>
      <c r="S752" s="142">
        <v>0</v>
      </c>
      <c r="T752" s="143">
        <f>S752*H752</f>
        <v>0</v>
      </c>
      <c r="AR752" s="144" t="s">
        <v>147</v>
      </c>
      <c r="AT752" s="144" t="s">
        <v>597</v>
      </c>
      <c r="AU752" s="144" t="s">
        <v>93</v>
      </c>
      <c r="AY752" s="18" t="s">
        <v>594</v>
      </c>
      <c r="BE752" s="145">
        <f>IF(N752="základní",J752,0)</f>
        <v>0</v>
      </c>
      <c r="BF752" s="145">
        <f>IF(N752="snížená",J752,0)</f>
        <v>0</v>
      </c>
      <c r="BG752" s="145">
        <f>IF(N752="zákl. přenesená",J752,0)</f>
        <v>0</v>
      </c>
      <c r="BH752" s="145">
        <f>IF(N752="sníž. přenesená",J752,0)</f>
        <v>0</v>
      </c>
      <c r="BI752" s="145">
        <f>IF(N752="nulová",J752,0)</f>
        <v>0</v>
      </c>
      <c r="BJ752" s="18" t="s">
        <v>91</v>
      </c>
      <c r="BK752" s="145">
        <f>ROUND(I752*H752,2)</f>
        <v>0</v>
      </c>
      <c r="BL752" s="18" t="s">
        <v>147</v>
      </c>
      <c r="BM752" s="144" t="s">
        <v>9607</v>
      </c>
    </row>
    <row r="753" spans="2:65" s="1" customFormat="1" ht="10.199999999999999" x14ac:dyDescent="0.2">
      <c r="B753" s="34"/>
      <c r="D753" s="164" t="s">
        <v>653</v>
      </c>
      <c r="F753" s="165" t="s">
        <v>9608</v>
      </c>
      <c r="I753" s="166"/>
      <c r="L753" s="34"/>
      <c r="M753" s="167"/>
      <c r="T753" s="55"/>
      <c r="AT753" s="18" t="s">
        <v>653</v>
      </c>
      <c r="AU753" s="18" t="s">
        <v>93</v>
      </c>
    </row>
    <row r="754" spans="2:65" s="11" customFormat="1" ht="22.8" customHeight="1" x14ac:dyDescent="0.25">
      <c r="B754" s="121"/>
      <c r="D754" s="122" t="s">
        <v>83</v>
      </c>
      <c r="E754" s="131" t="s">
        <v>1666</v>
      </c>
      <c r="F754" s="131" t="s">
        <v>1667</v>
      </c>
      <c r="I754" s="124"/>
      <c r="J754" s="132">
        <f>BK754</f>
        <v>0</v>
      </c>
      <c r="L754" s="121"/>
      <c r="M754" s="126"/>
      <c r="P754" s="127">
        <f>SUM(P755:P756)</f>
        <v>0</v>
      </c>
      <c r="R754" s="127">
        <f>SUM(R755:R756)</f>
        <v>0</v>
      </c>
      <c r="T754" s="128">
        <f>SUM(T755:T756)</f>
        <v>0</v>
      </c>
      <c r="AR754" s="122" t="s">
        <v>91</v>
      </c>
      <c r="AT754" s="129" t="s">
        <v>83</v>
      </c>
      <c r="AU754" s="129" t="s">
        <v>91</v>
      </c>
      <c r="AY754" s="122" t="s">
        <v>594</v>
      </c>
      <c r="BK754" s="130">
        <f>SUM(BK755:BK756)</f>
        <v>0</v>
      </c>
    </row>
    <row r="755" spans="2:65" s="1" customFormat="1" ht="33" customHeight="1" x14ac:dyDescent="0.2">
      <c r="B755" s="34"/>
      <c r="C755" s="133" t="s">
        <v>1370</v>
      </c>
      <c r="D755" s="133" t="s">
        <v>597</v>
      </c>
      <c r="E755" s="134" t="s">
        <v>5630</v>
      </c>
      <c r="F755" s="135" t="s">
        <v>5631</v>
      </c>
      <c r="G755" s="136" t="s">
        <v>738</v>
      </c>
      <c r="H755" s="137">
        <v>751.76900000000001</v>
      </c>
      <c r="I755" s="138"/>
      <c r="J755" s="139">
        <f>ROUND(I755*H755,2)</f>
        <v>0</v>
      </c>
      <c r="K755" s="135" t="s">
        <v>651</v>
      </c>
      <c r="L755" s="34"/>
      <c r="M755" s="140" t="s">
        <v>82</v>
      </c>
      <c r="N755" s="141" t="s">
        <v>54</v>
      </c>
      <c r="P755" s="142">
        <f>O755*H755</f>
        <v>0</v>
      </c>
      <c r="Q755" s="142">
        <v>0</v>
      </c>
      <c r="R755" s="142">
        <f>Q755*H755</f>
        <v>0</v>
      </c>
      <c r="S755" s="142">
        <v>0</v>
      </c>
      <c r="T755" s="143">
        <f>S755*H755</f>
        <v>0</v>
      </c>
      <c r="AR755" s="144" t="s">
        <v>147</v>
      </c>
      <c r="AT755" s="144" t="s">
        <v>597</v>
      </c>
      <c r="AU755" s="144" t="s">
        <v>93</v>
      </c>
      <c r="AY755" s="18" t="s">
        <v>594</v>
      </c>
      <c r="BE755" s="145">
        <f>IF(N755="základní",J755,0)</f>
        <v>0</v>
      </c>
      <c r="BF755" s="145">
        <f>IF(N755="snížená",J755,0)</f>
        <v>0</v>
      </c>
      <c r="BG755" s="145">
        <f>IF(N755="zákl. přenesená",J755,0)</f>
        <v>0</v>
      </c>
      <c r="BH755" s="145">
        <f>IF(N755="sníž. přenesená",J755,0)</f>
        <v>0</v>
      </c>
      <c r="BI755" s="145">
        <f>IF(N755="nulová",J755,0)</f>
        <v>0</v>
      </c>
      <c r="BJ755" s="18" t="s">
        <v>91</v>
      </c>
      <c r="BK755" s="145">
        <f>ROUND(I755*H755,2)</f>
        <v>0</v>
      </c>
      <c r="BL755" s="18" t="s">
        <v>147</v>
      </c>
      <c r="BM755" s="144" t="s">
        <v>9609</v>
      </c>
    </row>
    <row r="756" spans="2:65" s="1" customFormat="1" ht="10.199999999999999" x14ac:dyDescent="0.2">
      <c r="B756" s="34"/>
      <c r="D756" s="164" t="s">
        <v>653</v>
      </c>
      <c r="F756" s="165" t="s">
        <v>5633</v>
      </c>
      <c r="I756" s="166"/>
      <c r="L756" s="34"/>
      <c r="M756" s="167"/>
      <c r="T756" s="55"/>
      <c r="AT756" s="18" t="s">
        <v>653</v>
      </c>
      <c r="AU756" s="18" t="s">
        <v>93</v>
      </c>
    </row>
    <row r="757" spans="2:65" s="11" customFormat="1" ht="25.95" customHeight="1" x14ac:dyDescent="0.25">
      <c r="B757" s="121"/>
      <c r="D757" s="122" t="s">
        <v>83</v>
      </c>
      <c r="E757" s="123" t="s">
        <v>592</v>
      </c>
      <c r="F757" s="123" t="s">
        <v>593</v>
      </c>
      <c r="I757" s="124"/>
      <c r="J757" s="125">
        <f>BK757</f>
        <v>0</v>
      </c>
      <c r="L757" s="121"/>
      <c r="M757" s="126"/>
      <c r="P757" s="127">
        <f>P758+P803+P809</f>
        <v>0</v>
      </c>
      <c r="R757" s="127">
        <f>R758+R803+R809</f>
        <v>6.4506512899999997</v>
      </c>
      <c r="T757" s="128">
        <f>T758+T803+T809</f>
        <v>11.82259</v>
      </c>
      <c r="AR757" s="122" t="s">
        <v>93</v>
      </c>
      <c r="AT757" s="129" t="s">
        <v>83</v>
      </c>
      <c r="AU757" s="129" t="s">
        <v>84</v>
      </c>
      <c r="AY757" s="122" t="s">
        <v>594</v>
      </c>
      <c r="BK757" s="130">
        <f>BK758+BK803+BK809</f>
        <v>0</v>
      </c>
    </row>
    <row r="758" spans="2:65" s="11" customFormat="1" ht="22.8" customHeight="1" x14ac:dyDescent="0.25">
      <c r="B758" s="121"/>
      <c r="D758" s="122" t="s">
        <v>83</v>
      </c>
      <c r="E758" s="131" t="s">
        <v>1738</v>
      </c>
      <c r="F758" s="131" t="s">
        <v>1739</v>
      </c>
      <c r="I758" s="124"/>
      <c r="J758" s="132">
        <f>BK758</f>
        <v>0</v>
      </c>
      <c r="L758" s="121"/>
      <c r="M758" s="126"/>
      <c r="P758" s="127">
        <f>SUM(P759:P802)</f>
        <v>0</v>
      </c>
      <c r="R758" s="127">
        <f>SUM(R759:R802)</f>
        <v>6.4215137599999998</v>
      </c>
      <c r="T758" s="128">
        <f>SUM(T759:T802)</f>
        <v>11.82259</v>
      </c>
      <c r="AR758" s="122" t="s">
        <v>93</v>
      </c>
      <c r="AT758" s="129" t="s">
        <v>83</v>
      </c>
      <c r="AU758" s="129" t="s">
        <v>91</v>
      </c>
      <c r="AY758" s="122" t="s">
        <v>594</v>
      </c>
      <c r="BK758" s="130">
        <f>SUM(BK759:BK802)</f>
        <v>0</v>
      </c>
    </row>
    <row r="759" spans="2:65" s="1" customFormat="1" ht="24.15" customHeight="1" x14ac:dyDescent="0.2">
      <c r="B759" s="34"/>
      <c r="C759" s="133" t="s">
        <v>1379</v>
      </c>
      <c r="D759" s="133" t="s">
        <v>597</v>
      </c>
      <c r="E759" s="134" t="s">
        <v>9610</v>
      </c>
      <c r="F759" s="135" t="s">
        <v>9611</v>
      </c>
      <c r="G759" s="136" t="s">
        <v>618</v>
      </c>
      <c r="H759" s="137">
        <v>199</v>
      </c>
      <c r="I759" s="138"/>
      <c r="J759" s="139">
        <f>ROUND(I759*H759,2)</f>
        <v>0</v>
      </c>
      <c r="K759" s="135" t="s">
        <v>82</v>
      </c>
      <c r="L759" s="34"/>
      <c r="M759" s="140" t="s">
        <v>82</v>
      </c>
      <c r="N759" s="141" t="s">
        <v>54</v>
      </c>
      <c r="P759" s="142">
        <f>O759*H759</f>
        <v>0</v>
      </c>
      <c r="Q759" s="142">
        <v>2.614E-2</v>
      </c>
      <c r="R759" s="142">
        <f>Q759*H759</f>
        <v>5.2018599999999999</v>
      </c>
      <c r="S759" s="142">
        <v>0</v>
      </c>
      <c r="T759" s="143">
        <f>S759*H759</f>
        <v>0</v>
      </c>
      <c r="AR759" s="144" t="s">
        <v>601</v>
      </c>
      <c r="AT759" s="144" t="s">
        <v>597</v>
      </c>
      <c r="AU759" s="144" t="s">
        <v>93</v>
      </c>
      <c r="AY759" s="18" t="s">
        <v>594</v>
      </c>
      <c r="BE759" s="145">
        <f>IF(N759="základní",J759,0)</f>
        <v>0</v>
      </c>
      <c r="BF759" s="145">
        <f>IF(N759="snížená",J759,0)</f>
        <v>0</v>
      </c>
      <c r="BG759" s="145">
        <f>IF(N759="zákl. přenesená",J759,0)</f>
        <v>0</v>
      </c>
      <c r="BH759" s="145">
        <f>IF(N759="sníž. přenesená",J759,0)</f>
        <v>0</v>
      </c>
      <c r="BI759" s="145">
        <f>IF(N759="nulová",J759,0)</f>
        <v>0</v>
      </c>
      <c r="BJ759" s="18" t="s">
        <v>91</v>
      </c>
      <c r="BK759" s="145">
        <f>ROUND(I759*H759,2)</f>
        <v>0</v>
      </c>
      <c r="BL759" s="18" t="s">
        <v>601</v>
      </c>
      <c r="BM759" s="144" t="s">
        <v>9612</v>
      </c>
    </row>
    <row r="760" spans="2:65" s="13" customFormat="1" ht="10.199999999999999" x14ac:dyDescent="0.2">
      <c r="B760" s="153"/>
      <c r="D760" s="147" t="s">
        <v>603</v>
      </c>
      <c r="E760" s="154" t="s">
        <v>82</v>
      </c>
      <c r="F760" s="155" t="s">
        <v>9613</v>
      </c>
      <c r="H760" s="156">
        <v>199</v>
      </c>
      <c r="I760" s="157"/>
      <c r="L760" s="153"/>
      <c r="M760" s="158"/>
      <c r="T760" s="159"/>
      <c r="AT760" s="154" t="s">
        <v>603</v>
      </c>
      <c r="AU760" s="154" t="s">
        <v>93</v>
      </c>
      <c r="AV760" s="13" t="s">
        <v>93</v>
      </c>
      <c r="AW760" s="13" t="s">
        <v>42</v>
      </c>
      <c r="AX760" s="13" t="s">
        <v>84</v>
      </c>
      <c r="AY760" s="154" t="s">
        <v>594</v>
      </c>
    </row>
    <row r="761" spans="2:65" s="15" customFormat="1" ht="10.199999999999999" x14ac:dyDescent="0.2">
      <c r="B761" s="175"/>
      <c r="D761" s="147" t="s">
        <v>603</v>
      </c>
      <c r="E761" s="176" t="s">
        <v>9614</v>
      </c>
      <c r="F761" s="177" t="s">
        <v>672</v>
      </c>
      <c r="H761" s="178">
        <v>199</v>
      </c>
      <c r="I761" s="179"/>
      <c r="L761" s="175"/>
      <c r="M761" s="180"/>
      <c r="T761" s="181"/>
      <c r="AT761" s="176" t="s">
        <v>603</v>
      </c>
      <c r="AU761" s="176" t="s">
        <v>93</v>
      </c>
      <c r="AV761" s="15" t="s">
        <v>147</v>
      </c>
      <c r="AW761" s="15" t="s">
        <v>42</v>
      </c>
      <c r="AX761" s="15" t="s">
        <v>91</v>
      </c>
      <c r="AY761" s="176" t="s">
        <v>594</v>
      </c>
    </row>
    <row r="762" spans="2:65" s="1" customFormat="1" ht="16.5" customHeight="1" x14ac:dyDescent="0.2">
      <c r="B762" s="34"/>
      <c r="C762" s="133" t="s">
        <v>1389</v>
      </c>
      <c r="D762" s="133" t="s">
        <v>597</v>
      </c>
      <c r="E762" s="134" t="s">
        <v>9615</v>
      </c>
      <c r="F762" s="135" t="s">
        <v>9616</v>
      </c>
      <c r="G762" s="136" t="s">
        <v>618</v>
      </c>
      <c r="H762" s="137">
        <v>14</v>
      </c>
      <c r="I762" s="138"/>
      <c r="J762" s="139">
        <f>ROUND(I762*H762,2)</f>
        <v>0</v>
      </c>
      <c r="K762" s="135" t="s">
        <v>651</v>
      </c>
      <c r="L762" s="34"/>
      <c r="M762" s="140" t="s">
        <v>82</v>
      </c>
      <c r="N762" s="141" t="s">
        <v>54</v>
      </c>
      <c r="P762" s="142">
        <f>O762*H762</f>
        <v>0</v>
      </c>
      <c r="Q762" s="142">
        <v>5.4000000000000001E-4</v>
      </c>
      <c r="R762" s="142">
        <f>Q762*H762</f>
        <v>7.5599999999999999E-3</v>
      </c>
      <c r="S762" s="142">
        <v>0</v>
      </c>
      <c r="T762" s="143">
        <f>S762*H762</f>
        <v>0</v>
      </c>
      <c r="AR762" s="144" t="s">
        <v>601</v>
      </c>
      <c r="AT762" s="144" t="s">
        <v>597</v>
      </c>
      <c r="AU762" s="144" t="s">
        <v>93</v>
      </c>
      <c r="AY762" s="18" t="s">
        <v>594</v>
      </c>
      <c r="BE762" s="145">
        <f>IF(N762="základní",J762,0)</f>
        <v>0</v>
      </c>
      <c r="BF762" s="145">
        <f>IF(N762="snížená",J762,0)</f>
        <v>0</v>
      </c>
      <c r="BG762" s="145">
        <f>IF(N762="zákl. přenesená",J762,0)</f>
        <v>0</v>
      </c>
      <c r="BH762" s="145">
        <f>IF(N762="sníž. přenesená",J762,0)</f>
        <v>0</v>
      </c>
      <c r="BI762" s="145">
        <f>IF(N762="nulová",J762,0)</f>
        <v>0</v>
      </c>
      <c r="BJ762" s="18" t="s">
        <v>91</v>
      </c>
      <c r="BK762" s="145">
        <f>ROUND(I762*H762,2)</f>
        <v>0</v>
      </c>
      <c r="BL762" s="18" t="s">
        <v>601</v>
      </c>
      <c r="BM762" s="144" t="s">
        <v>9617</v>
      </c>
    </row>
    <row r="763" spans="2:65" s="1" customFormat="1" ht="10.199999999999999" x14ac:dyDescent="0.2">
      <c r="B763" s="34"/>
      <c r="D763" s="164" t="s">
        <v>653</v>
      </c>
      <c r="F763" s="165" t="s">
        <v>9618</v>
      </c>
      <c r="I763" s="166"/>
      <c r="L763" s="34"/>
      <c r="M763" s="167"/>
      <c r="T763" s="55"/>
      <c r="AT763" s="18" t="s">
        <v>653</v>
      </c>
      <c r="AU763" s="18" t="s">
        <v>93</v>
      </c>
    </row>
    <row r="764" spans="2:65" s="12" customFormat="1" ht="10.199999999999999" x14ac:dyDescent="0.2">
      <c r="B764" s="146"/>
      <c r="D764" s="147" t="s">
        <v>603</v>
      </c>
      <c r="E764" s="148" t="s">
        <v>82</v>
      </c>
      <c r="F764" s="149" t="s">
        <v>9341</v>
      </c>
      <c r="H764" s="148" t="s">
        <v>82</v>
      </c>
      <c r="I764" s="150"/>
      <c r="L764" s="146"/>
      <c r="M764" s="151"/>
      <c r="T764" s="152"/>
      <c r="AT764" s="148" t="s">
        <v>603</v>
      </c>
      <c r="AU764" s="148" t="s">
        <v>93</v>
      </c>
      <c r="AV764" s="12" t="s">
        <v>91</v>
      </c>
      <c r="AW764" s="12" t="s">
        <v>42</v>
      </c>
      <c r="AX764" s="12" t="s">
        <v>84</v>
      </c>
      <c r="AY764" s="148" t="s">
        <v>594</v>
      </c>
    </row>
    <row r="765" spans="2:65" s="12" customFormat="1" ht="10.199999999999999" x14ac:dyDescent="0.2">
      <c r="B765" s="146"/>
      <c r="D765" s="147" t="s">
        <v>603</v>
      </c>
      <c r="E765" s="148" t="s">
        <v>82</v>
      </c>
      <c r="F765" s="149" t="s">
        <v>9342</v>
      </c>
      <c r="H765" s="148" t="s">
        <v>82</v>
      </c>
      <c r="I765" s="150"/>
      <c r="L765" s="146"/>
      <c r="M765" s="151"/>
      <c r="T765" s="152"/>
      <c r="AT765" s="148" t="s">
        <v>603</v>
      </c>
      <c r="AU765" s="148" t="s">
        <v>93</v>
      </c>
      <c r="AV765" s="12" t="s">
        <v>91</v>
      </c>
      <c r="AW765" s="12" t="s">
        <v>42</v>
      </c>
      <c r="AX765" s="12" t="s">
        <v>84</v>
      </c>
      <c r="AY765" s="148" t="s">
        <v>594</v>
      </c>
    </row>
    <row r="766" spans="2:65" s="13" customFormat="1" ht="10.199999999999999" x14ac:dyDescent="0.2">
      <c r="B766" s="153"/>
      <c r="D766" s="147" t="s">
        <v>603</v>
      </c>
      <c r="E766" s="154" t="s">
        <v>82</v>
      </c>
      <c r="F766" s="155" t="s">
        <v>9619</v>
      </c>
      <c r="H766" s="156">
        <v>14</v>
      </c>
      <c r="I766" s="157"/>
      <c r="L766" s="153"/>
      <c r="M766" s="158"/>
      <c r="T766" s="159"/>
      <c r="AT766" s="154" t="s">
        <v>603</v>
      </c>
      <c r="AU766" s="154" t="s">
        <v>93</v>
      </c>
      <c r="AV766" s="13" t="s">
        <v>93</v>
      </c>
      <c r="AW766" s="13" t="s">
        <v>42</v>
      </c>
      <c r="AX766" s="13" t="s">
        <v>84</v>
      </c>
      <c r="AY766" s="154" t="s">
        <v>594</v>
      </c>
    </row>
    <row r="767" spans="2:65" s="15" customFormat="1" ht="10.199999999999999" x14ac:dyDescent="0.2">
      <c r="B767" s="175"/>
      <c r="D767" s="147" t="s">
        <v>603</v>
      </c>
      <c r="E767" s="176" t="s">
        <v>9620</v>
      </c>
      <c r="F767" s="177" t="s">
        <v>672</v>
      </c>
      <c r="H767" s="178">
        <v>14</v>
      </c>
      <c r="I767" s="179"/>
      <c r="L767" s="175"/>
      <c r="M767" s="180"/>
      <c r="T767" s="181"/>
      <c r="AT767" s="176" t="s">
        <v>603</v>
      </c>
      <c r="AU767" s="176" t="s">
        <v>93</v>
      </c>
      <c r="AV767" s="15" t="s">
        <v>147</v>
      </c>
      <c r="AW767" s="15" t="s">
        <v>42</v>
      </c>
      <c r="AX767" s="15" t="s">
        <v>91</v>
      </c>
      <c r="AY767" s="176" t="s">
        <v>594</v>
      </c>
    </row>
    <row r="768" spans="2:65" s="1" customFormat="1" ht="16.5" customHeight="1" x14ac:dyDescent="0.2">
      <c r="B768" s="34"/>
      <c r="C768" s="183" t="s">
        <v>1395</v>
      </c>
      <c r="D768" s="183" t="s">
        <v>752</v>
      </c>
      <c r="E768" s="184" t="s">
        <v>9621</v>
      </c>
      <c r="F768" s="185" t="s">
        <v>9622</v>
      </c>
      <c r="G768" s="186" t="s">
        <v>618</v>
      </c>
      <c r="H768" s="187">
        <v>14</v>
      </c>
      <c r="I768" s="188"/>
      <c r="J768" s="189">
        <f>ROUND(I768*H768,2)</f>
        <v>0</v>
      </c>
      <c r="K768" s="185" t="s">
        <v>82</v>
      </c>
      <c r="L768" s="190"/>
      <c r="M768" s="191" t="s">
        <v>82</v>
      </c>
      <c r="N768" s="192" t="s">
        <v>54</v>
      </c>
      <c r="P768" s="142">
        <f>O768*H768</f>
        <v>0</v>
      </c>
      <c r="Q768" s="142">
        <v>5.5000000000000003E-4</v>
      </c>
      <c r="R768" s="142">
        <f>Q768*H768</f>
        <v>7.7000000000000002E-3</v>
      </c>
      <c r="S768" s="142">
        <v>0</v>
      </c>
      <c r="T768" s="143">
        <f>S768*H768</f>
        <v>0</v>
      </c>
      <c r="AR768" s="144" t="s">
        <v>948</v>
      </c>
      <c r="AT768" s="144" t="s">
        <v>752</v>
      </c>
      <c r="AU768" s="144" t="s">
        <v>93</v>
      </c>
      <c r="AY768" s="18" t="s">
        <v>594</v>
      </c>
      <c r="BE768" s="145">
        <f>IF(N768="základní",J768,0)</f>
        <v>0</v>
      </c>
      <c r="BF768" s="145">
        <f>IF(N768="snížená",J768,0)</f>
        <v>0</v>
      </c>
      <c r="BG768" s="145">
        <f>IF(N768="zákl. přenesená",J768,0)</f>
        <v>0</v>
      </c>
      <c r="BH768" s="145">
        <f>IF(N768="sníž. přenesená",J768,0)</f>
        <v>0</v>
      </c>
      <c r="BI768" s="145">
        <f>IF(N768="nulová",J768,0)</f>
        <v>0</v>
      </c>
      <c r="BJ768" s="18" t="s">
        <v>91</v>
      </c>
      <c r="BK768" s="145">
        <f>ROUND(I768*H768,2)</f>
        <v>0</v>
      </c>
      <c r="BL768" s="18" t="s">
        <v>601</v>
      </c>
      <c r="BM768" s="144" t="s">
        <v>9623</v>
      </c>
    </row>
    <row r="769" spans="2:65" s="1" customFormat="1" ht="16.5" customHeight="1" x14ac:dyDescent="0.2">
      <c r="B769" s="34"/>
      <c r="C769" s="133" t="s">
        <v>1401</v>
      </c>
      <c r="D769" s="133" t="s">
        <v>597</v>
      </c>
      <c r="E769" s="134" t="s">
        <v>9624</v>
      </c>
      <c r="F769" s="135" t="s">
        <v>9625</v>
      </c>
      <c r="G769" s="136" t="s">
        <v>618</v>
      </c>
      <c r="H769" s="137">
        <v>28</v>
      </c>
      <c r="I769" s="138"/>
      <c r="J769" s="139">
        <f>ROUND(I769*H769,2)</f>
        <v>0</v>
      </c>
      <c r="K769" s="135" t="s">
        <v>651</v>
      </c>
      <c r="L769" s="34"/>
      <c r="M769" s="140" t="s">
        <v>82</v>
      </c>
      <c r="N769" s="141" t="s">
        <v>54</v>
      </c>
      <c r="P769" s="142">
        <f>O769*H769</f>
        <v>0</v>
      </c>
      <c r="Q769" s="142">
        <v>8.5999999999999998E-4</v>
      </c>
      <c r="R769" s="142">
        <f>Q769*H769</f>
        <v>2.4080000000000001E-2</v>
      </c>
      <c r="S769" s="142">
        <v>0</v>
      </c>
      <c r="T769" s="143">
        <f>S769*H769</f>
        <v>0</v>
      </c>
      <c r="AR769" s="144" t="s">
        <v>601</v>
      </c>
      <c r="AT769" s="144" t="s">
        <v>597</v>
      </c>
      <c r="AU769" s="144" t="s">
        <v>93</v>
      </c>
      <c r="AY769" s="18" t="s">
        <v>594</v>
      </c>
      <c r="BE769" s="145">
        <f>IF(N769="základní",J769,0)</f>
        <v>0</v>
      </c>
      <c r="BF769" s="145">
        <f>IF(N769="snížená",J769,0)</f>
        <v>0</v>
      </c>
      <c r="BG769" s="145">
        <f>IF(N769="zákl. přenesená",J769,0)</f>
        <v>0</v>
      </c>
      <c r="BH769" s="145">
        <f>IF(N769="sníž. přenesená",J769,0)</f>
        <v>0</v>
      </c>
      <c r="BI769" s="145">
        <f>IF(N769="nulová",J769,0)</f>
        <v>0</v>
      </c>
      <c r="BJ769" s="18" t="s">
        <v>91</v>
      </c>
      <c r="BK769" s="145">
        <f>ROUND(I769*H769,2)</f>
        <v>0</v>
      </c>
      <c r="BL769" s="18" t="s">
        <v>601</v>
      </c>
      <c r="BM769" s="144" t="s">
        <v>9626</v>
      </c>
    </row>
    <row r="770" spans="2:65" s="1" customFormat="1" ht="10.199999999999999" x14ac:dyDescent="0.2">
      <c r="B770" s="34"/>
      <c r="D770" s="164" t="s">
        <v>653</v>
      </c>
      <c r="F770" s="165" t="s">
        <v>9627</v>
      </c>
      <c r="I770" s="166"/>
      <c r="L770" s="34"/>
      <c r="M770" s="167"/>
      <c r="T770" s="55"/>
      <c r="AT770" s="18" t="s">
        <v>653</v>
      </c>
      <c r="AU770" s="18" t="s">
        <v>93</v>
      </c>
    </row>
    <row r="771" spans="2:65" s="13" customFormat="1" ht="10.199999999999999" x14ac:dyDescent="0.2">
      <c r="B771" s="153"/>
      <c r="D771" s="147" t="s">
        <v>603</v>
      </c>
      <c r="E771" s="154" t="s">
        <v>82</v>
      </c>
      <c r="F771" s="155" t="s">
        <v>9628</v>
      </c>
      <c r="H771" s="156">
        <v>28</v>
      </c>
      <c r="I771" s="157"/>
      <c r="L771" s="153"/>
      <c r="M771" s="158"/>
      <c r="T771" s="159"/>
      <c r="AT771" s="154" t="s">
        <v>603</v>
      </c>
      <c r="AU771" s="154" t="s">
        <v>93</v>
      </c>
      <c r="AV771" s="13" t="s">
        <v>93</v>
      </c>
      <c r="AW771" s="13" t="s">
        <v>42</v>
      </c>
      <c r="AX771" s="13" t="s">
        <v>91</v>
      </c>
      <c r="AY771" s="154" t="s">
        <v>594</v>
      </c>
    </row>
    <row r="772" spans="2:65" s="1" customFormat="1" ht="16.5" customHeight="1" x14ac:dyDescent="0.2">
      <c r="B772" s="34"/>
      <c r="C772" s="183" t="s">
        <v>1407</v>
      </c>
      <c r="D772" s="183" t="s">
        <v>752</v>
      </c>
      <c r="E772" s="184" t="s">
        <v>9629</v>
      </c>
      <c r="F772" s="185" t="s">
        <v>9630</v>
      </c>
      <c r="G772" s="186" t="s">
        <v>618</v>
      </c>
      <c r="H772" s="187">
        <v>32.200000000000003</v>
      </c>
      <c r="I772" s="188"/>
      <c r="J772" s="189">
        <f>ROUND(I772*H772,2)</f>
        <v>0</v>
      </c>
      <c r="K772" s="185" t="s">
        <v>651</v>
      </c>
      <c r="L772" s="190"/>
      <c r="M772" s="191" t="s">
        <v>82</v>
      </c>
      <c r="N772" s="192" t="s">
        <v>54</v>
      </c>
      <c r="P772" s="142">
        <f>O772*H772</f>
        <v>0</v>
      </c>
      <c r="Q772" s="142">
        <v>0.01</v>
      </c>
      <c r="R772" s="142">
        <f>Q772*H772</f>
        <v>0.32200000000000001</v>
      </c>
      <c r="S772" s="142">
        <v>0</v>
      </c>
      <c r="T772" s="143">
        <f>S772*H772</f>
        <v>0</v>
      </c>
      <c r="AR772" s="144" t="s">
        <v>948</v>
      </c>
      <c r="AT772" s="144" t="s">
        <v>752</v>
      </c>
      <c r="AU772" s="144" t="s">
        <v>93</v>
      </c>
      <c r="AY772" s="18" t="s">
        <v>594</v>
      </c>
      <c r="BE772" s="145">
        <f>IF(N772="základní",J772,0)</f>
        <v>0</v>
      </c>
      <c r="BF772" s="145">
        <f>IF(N772="snížená",J772,0)</f>
        <v>0</v>
      </c>
      <c r="BG772" s="145">
        <f>IF(N772="zákl. přenesená",J772,0)</f>
        <v>0</v>
      </c>
      <c r="BH772" s="145">
        <f>IF(N772="sníž. přenesená",J772,0)</f>
        <v>0</v>
      </c>
      <c r="BI772" s="145">
        <f>IF(N772="nulová",J772,0)</f>
        <v>0</v>
      </c>
      <c r="BJ772" s="18" t="s">
        <v>91</v>
      </c>
      <c r="BK772" s="145">
        <f>ROUND(I772*H772,2)</f>
        <v>0</v>
      </c>
      <c r="BL772" s="18" t="s">
        <v>601</v>
      </c>
      <c r="BM772" s="144" t="s">
        <v>9631</v>
      </c>
    </row>
    <row r="773" spans="2:65" s="13" customFormat="1" ht="10.199999999999999" x14ac:dyDescent="0.2">
      <c r="B773" s="153"/>
      <c r="D773" s="147" t="s">
        <v>603</v>
      </c>
      <c r="E773" s="154" t="s">
        <v>82</v>
      </c>
      <c r="F773" s="155" t="s">
        <v>9632</v>
      </c>
      <c r="H773" s="156">
        <v>32.200000000000003</v>
      </c>
      <c r="I773" s="157"/>
      <c r="L773" s="153"/>
      <c r="M773" s="158"/>
      <c r="T773" s="159"/>
      <c r="AT773" s="154" t="s">
        <v>603</v>
      </c>
      <c r="AU773" s="154" t="s">
        <v>93</v>
      </c>
      <c r="AV773" s="13" t="s">
        <v>93</v>
      </c>
      <c r="AW773" s="13" t="s">
        <v>42</v>
      </c>
      <c r="AX773" s="13" t="s">
        <v>91</v>
      </c>
      <c r="AY773" s="154" t="s">
        <v>594</v>
      </c>
    </row>
    <row r="774" spans="2:65" s="1" customFormat="1" ht="16.5" customHeight="1" x14ac:dyDescent="0.2">
      <c r="B774" s="34"/>
      <c r="C774" s="133" t="s">
        <v>1419</v>
      </c>
      <c r="D774" s="133" t="s">
        <v>597</v>
      </c>
      <c r="E774" s="134" t="s">
        <v>9633</v>
      </c>
      <c r="F774" s="135" t="s">
        <v>9634</v>
      </c>
      <c r="G774" s="136" t="s">
        <v>944</v>
      </c>
      <c r="H774" s="137">
        <v>15.15</v>
      </c>
      <c r="I774" s="138"/>
      <c r="J774" s="139">
        <f>ROUND(I774*H774,2)</f>
        <v>0</v>
      </c>
      <c r="K774" s="135" t="s">
        <v>651</v>
      </c>
      <c r="L774" s="34"/>
      <c r="M774" s="140" t="s">
        <v>82</v>
      </c>
      <c r="N774" s="141" t="s">
        <v>54</v>
      </c>
      <c r="P774" s="142">
        <f>O774*H774</f>
        <v>0</v>
      </c>
      <c r="Q774" s="142">
        <v>1.0300000000000001E-3</v>
      </c>
      <c r="R774" s="142">
        <f>Q774*H774</f>
        <v>1.5604500000000002E-2</v>
      </c>
      <c r="S774" s="142">
        <v>0</v>
      </c>
      <c r="T774" s="143">
        <f>S774*H774</f>
        <v>0</v>
      </c>
      <c r="AR774" s="144" t="s">
        <v>601</v>
      </c>
      <c r="AT774" s="144" t="s">
        <v>597</v>
      </c>
      <c r="AU774" s="144" t="s">
        <v>93</v>
      </c>
      <c r="AY774" s="18" t="s">
        <v>594</v>
      </c>
      <c r="BE774" s="145">
        <f>IF(N774="základní",J774,0)</f>
        <v>0</v>
      </c>
      <c r="BF774" s="145">
        <f>IF(N774="snížená",J774,0)</f>
        <v>0</v>
      </c>
      <c r="BG774" s="145">
        <f>IF(N774="zákl. přenesená",J774,0)</f>
        <v>0</v>
      </c>
      <c r="BH774" s="145">
        <f>IF(N774="sníž. přenesená",J774,0)</f>
        <v>0</v>
      </c>
      <c r="BI774" s="145">
        <f>IF(N774="nulová",J774,0)</f>
        <v>0</v>
      </c>
      <c r="BJ774" s="18" t="s">
        <v>91</v>
      </c>
      <c r="BK774" s="145">
        <f>ROUND(I774*H774,2)</f>
        <v>0</v>
      </c>
      <c r="BL774" s="18" t="s">
        <v>601</v>
      </c>
      <c r="BM774" s="144" t="s">
        <v>9635</v>
      </c>
    </row>
    <row r="775" spans="2:65" s="1" customFormat="1" ht="10.199999999999999" x14ac:dyDescent="0.2">
      <c r="B775" s="34"/>
      <c r="D775" s="164" t="s">
        <v>653</v>
      </c>
      <c r="F775" s="165" t="s">
        <v>9636</v>
      </c>
      <c r="I775" s="166"/>
      <c r="L775" s="34"/>
      <c r="M775" s="167"/>
      <c r="T775" s="55"/>
      <c r="AT775" s="18" t="s">
        <v>653</v>
      </c>
      <c r="AU775" s="18" t="s">
        <v>93</v>
      </c>
    </row>
    <row r="776" spans="2:65" s="13" customFormat="1" ht="10.199999999999999" x14ac:dyDescent="0.2">
      <c r="B776" s="153"/>
      <c r="D776" s="147" t="s">
        <v>603</v>
      </c>
      <c r="E776" s="154" t="s">
        <v>82</v>
      </c>
      <c r="F776" s="155" t="s">
        <v>9637</v>
      </c>
      <c r="H776" s="156">
        <v>8.75</v>
      </c>
      <c r="I776" s="157"/>
      <c r="L776" s="153"/>
      <c r="M776" s="158"/>
      <c r="T776" s="159"/>
      <c r="AT776" s="154" t="s">
        <v>603</v>
      </c>
      <c r="AU776" s="154" t="s">
        <v>93</v>
      </c>
      <c r="AV776" s="13" t="s">
        <v>93</v>
      </c>
      <c r="AW776" s="13" t="s">
        <v>42</v>
      </c>
      <c r="AX776" s="13" t="s">
        <v>84</v>
      </c>
      <c r="AY776" s="154" t="s">
        <v>594</v>
      </c>
    </row>
    <row r="777" spans="2:65" s="13" customFormat="1" ht="10.199999999999999" x14ac:dyDescent="0.2">
      <c r="B777" s="153"/>
      <c r="D777" s="147" t="s">
        <v>603</v>
      </c>
      <c r="E777" s="154" t="s">
        <v>82</v>
      </c>
      <c r="F777" s="155" t="s">
        <v>9638</v>
      </c>
      <c r="H777" s="156">
        <v>6.4</v>
      </c>
      <c r="I777" s="157"/>
      <c r="L777" s="153"/>
      <c r="M777" s="158"/>
      <c r="T777" s="159"/>
      <c r="AT777" s="154" t="s">
        <v>603</v>
      </c>
      <c r="AU777" s="154" t="s">
        <v>93</v>
      </c>
      <c r="AV777" s="13" t="s">
        <v>93</v>
      </c>
      <c r="AW777" s="13" t="s">
        <v>42</v>
      </c>
      <c r="AX777" s="13" t="s">
        <v>84</v>
      </c>
      <c r="AY777" s="154" t="s">
        <v>594</v>
      </c>
    </row>
    <row r="778" spans="2:65" s="15" customFormat="1" ht="10.199999999999999" x14ac:dyDescent="0.2">
      <c r="B778" s="175"/>
      <c r="D778" s="147" t="s">
        <v>603</v>
      </c>
      <c r="E778" s="176" t="s">
        <v>82</v>
      </c>
      <c r="F778" s="177" t="s">
        <v>672</v>
      </c>
      <c r="H778" s="178">
        <v>15.15</v>
      </c>
      <c r="I778" s="179"/>
      <c r="L778" s="175"/>
      <c r="M778" s="180"/>
      <c r="T778" s="181"/>
      <c r="AT778" s="176" t="s">
        <v>603</v>
      </c>
      <c r="AU778" s="176" t="s">
        <v>93</v>
      </c>
      <c r="AV778" s="15" t="s">
        <v>147</v>
      </c>
      <c r="AW778" s="15" t="s">
        <v>42</v>
      </c>
      <c r="AX778" s="15" t="s">
        <v>91</v>
      </c>
      <c r="AY778" s="176" t="s">
        <v>594</v>
      </c>
    </row>
    <row r="779" spans="2:65" s="1" customFormat="1" ht="16.5" customHeight="1" x14ac:dyDescent="0.2">
      <c r="B779" s="34"/>
      <c r="C779" s="133" t="s">
        <v>1464</v>
      </c>
      <c r="D779" s="133" t="s">
        <v>597</v>
      </c>
      <c r="E779" s="134" t="s">
        <v>9639</v>
      </c>
      <c r="F779" s="135" t="s">
        <v>9640</v>
      </c>
      <c r="G779" s="136" t="s">
        <v>944</v>
      </c>
      <c r="H779" s="137">
        <v>8.75</v>
      </c>
      <c r="I779" s="138"/>
      <c r="J779" s="139">
        <f>ROUND(I779*H779,2)</f>
        <v>0</v>
      </c>
      <c r="K779" s="135" t="s">
        <v>651</v>
      </c>
      <c r="L779" s="34"/>
      <c r="M779" s="140" t="s">
        <v>82</v>
      </c>
      <c r="N779" s="141" t="s">
        <v>54</v>
      </c>
      <c r="P779" s="142">
        <f>O779*H779</f>
        <v>0</v>
      </c>
      <c r="Q779" s="142">
        <v>1.0000000000000001E-5</v>
      </c>
      <c r="R779" s="142">
        <f>Q779*H779</f>
        <v>8.7500000000000013E-5</v>
      </c>
      <c r="S779" s="142">
        <v>0</v>
      </c>
      <c r="T779" s="143">
        <f>S779*H779</f>
        <v>0</v>
      </c>
      <c r="AR779" s="144" t="s">
        <v>601</v>
      </c>
      <c r="AT779" s="144" t="s">
        <v>597</v>
      </c>
      <c r="AU779" s="144" t="s">
        <v>93</v>
      </c>
      <c r="AY779" s="18" t="s">
        <v>594</v>
      </c>
      <c r="BE779" s="145">
        <f>IF(N779="základní",J779,0)</f>
        <v>0</v>
      </c>
      <c r="BF779" s="145">
        <f>IF(N779="snížená",J779,0)</f>
        <v>0</v>
      </c>
      <c r="BG779" s="145">
        <f>IF(N779="zákl. přenesená",J779,0)</f>
        <v>0</v>
      </c>
      <c r="BH779" s="145">
        <f>IF(N779="sníž. přenesená",J779,0)</f>
        <v>0</v>
      </c>
      <c r="BI779" s="145">
        <f>IF(N779="nulová",J779,0)</f>
        <v>0</v>
      </c>
      <c r="BJ779" s="18" t="s">
        <v>91</v>
      </c>
      <c r="BK779" s="145">
        <f>ROUND(I779*H779,2)</f>
        <v>0</v>
      </c>
      <c r="BL779" s="18" t="s">
        <v>601</v>
      </c>
      <c r="BM779" s="144" t="s">
        <v>9641</v>
      </c>
    </row>
    <row r="780" spans="2:65" s="1" customFormat="1" ht="10.199999999999999" x14ac:dyDescent="0.2">
      <c r="B780" s="34"/>
      <c r="D780" s="164" t="s">
        <v>653</v>
      </c>
      <c r="F780" s="165" t="s">
        <v>9642</v>
      </c>
      <c r="I780" s="166"/>
      <c r="L780" s="34"/>
      <c r="M780" s="167"/>
      <c r="T780" s="55"/>
      <c r="AT780" s="18" t="s">
        <v>653</v>
      </c>
      <c r="AU780" s="18" t="s">
        <v>93</v>
      </c>
    </row>
    <row r="781" spans="2:65" s="13" customFormat="1" ht="10.199999999999999" x14ac:dyDescent="0.2">
      <c r="B781" s="153"/>
      <c r="D781" s="147" t="s">
        <v>603</v>
      </c>
      <c r="E781" s="154" t="s">
        <v>82</v>
      </c>
      <c r="F781" s="155" t="s">
        <v>9637</v>
      </c>
      <c r="H781" s="156">
        <v>8.75</v>
      </c>
      <c r="I781" s="157"/>
      <c r="L781" s="153"/>
      <c r="M781" s="158"/>
      <c r="T781" s="159"/>
      <c r="AT781" s="154" t="s">
        <v>603</v>
      </c>
      <c r="AU781" s="154" t="s">
        <v>93</v>
      </c>
      <c r="AV781" s="13" t="s">
        <v>93</v>
      </c>
      <c r="AW781" s="13" t="s">
        <v>42</v>
      </c>
      <c r="AX781" s="13" t="s">
        <v>91</v>
      </c>
      <c r="AY781" s="154" t="s">
        <v>594</v>
      </c>
    </row>
    <row r="782" spans="2:65" s="1" customFormat="1" ht="16.5" customHeight="1" x14ac:dyDescent="0.2">
      <c r="B782" s="34"/>
      <c r="C782" s="133" t="s">
        <v>1473</v>
      </c>
      <c r="D782" s="133" t="s">
        <v>597</v>
      </c>
      <c r="E782" s="134" t="s">
        <v>9643</v>
      </c>
      <c r="F782" s="135" t="s">
        <v>9644</v>
      </c>
      <c r="G782" s="136" t="s">
        <v>618</v>
      </c>
      <c r="H782" s="137">
        <v>28</v>
      </c>
      <c r="I782" s="138"/>
      <c r="J782" s="139">
        <f>ROUND(I782*H782,2)</f>
        <v>0</v>
      </c>
      <c r="K782" s="135" t="s">
        <v>651</v>
      </c>
      <c r="L782" s="34"/>
      <c r="M782" s="140" t="s">
        <v>82</v>
      </c>
      <c r="N782" s="141" t="s">
        <v>54</v>
      </c>
      <c r="P782" s="142">
        <f>O782*H782</f>
        <v>0</v>
      </c>
      <c r="Q782" s="142">
        <v>0</v>
      </c>
      <c r="R782" s="142">
        <f>Q782*H782</f>
        <v>0</v>
      </c>
      <c r="S782" s="142">
        <v>0</v>
      </c>
      <c r="T782" s="143">
        <f>S782*H782</f>
        <v>0</v>
      </c>
      <c r="AR782" s="144" t="s">
        <v>601</v>
      </c>
      <c r="AT782" s="144" t="s">
        <v>597</v>
      </c>
      <c r="AU782" s="144" t="s">
        <v>93</v>
      </c>
      <c r="AY782" s="18" t="s">
        <v>594</v>
      </c>
      <c r="BE782" s="145">
        <f>IF(N782="základní",J782,0)</f>
        <v>0</v>
      </c>
      <c r="BF782" s="145">
        <f>IF(N782="snížená",J782,0)</f>
        <v>0</v>
      </c>
      <c r="BG782" s="145">
        <f>IF(N782="zákl. přenesená",J782,0)</f>
        <v>0</v>
      </c>
      <c r="BH782" s="145">
        <f>IF(N782="sníž. přenesená",J782,0)</f>
        <v>0</v>
      </c>
      <c r="BI782" s="145">
        <f>IF(N782="nulová",J782,0)</f>
        <v>0</v>
      </c>
      <c r="BJ782" s="18" t="s">
        <v>91</v>
      </c>
      <c r="BK782" s="145">
        <f>ROUND(I782*H782,2)</f>
        <v>0</v>
      </c>
      <c r="BL782" s="18" t="s">
        <v>601</v>
      </c>
      <c r="BM782" s="144" t="s">
        <v>9645</v>
      </c>
    </row>
    <row r="783" spans="2:65" s="1" customFormat="1" ht="10.199999999999999" x14ac:dyDescent="0.2">
      <c r="B783" s="34"/>
      <c r="D783" s="164" t="s">
        <v>653</v>
      </c>
      <c r="F783" s="165" t="s">
        <v>9646</v>
      </c>
      <c r="I783" s="166"/>
      <c r="L783" s="34"/>
      <c r="M783" s="167"/>
      <c r="T783" s="55"/>
      <c r="AT783" s="18" t="s">
        <v>653</v>
      </c>
      <c r="AU783" s="18" t="s">
        <v>93</v>
      </c>
    </row>
    <row r="784" spans="2:65" s="13" customFormat="1" ht="10.199999999999999" x14ac:dyDescent="0.2">
      <c r="B784" s="153"/>
      <c r="D784" s="147" t="s">
        <v>603</v>
      </c>
      <c r="E784" s="154" t="s">
        <v>82</v>
      </c>
      <c r="F784" s="155" t="s">
        <v>9647</v>
      </c>
      <c r="H784" s="156">
        <v>28</v>
      </c>
      <c r="I784" s="157"/>
      <c r="L784" s="153"/>
      <c r="M784" s="158"/>
      <c r="T784" s="159"/>
      <c r="AT784" s="154" t="s">
        <v>603</v>
      </c>
      <c r="AU784" s="154" t="s">
        <v>93</v>
      </c>
      <c r="AV784" s="13" t="s">
        <v>93</v>
      </c>
      <c r="AW784" s="13" t="s">
        <v>42</v>
      </c>
      <c r="AX784" s="13" t="s">
        <v>91</v>
      </c>
      <c r="AY784" s="154" t="s">
        <v>594</v>
      </c>
    </row>
    <row r="785" spans="2:65" s="1" customFormat="1" ht="16.5" customHeight="1" x14ac:dyDescent="0.2">
      <c r="B785" s="34"/>
      <c r="C785" s="183" t="s">
        <v>1480</v>
      </c>
      <c r="D785" s="183" t="s">
        <v>752</v>
      </c>
      <c r="E785" s="184" t="s">
        <v>9648</v>
      </c>
      <c r="F785" s="185" t="s">
        <v>9649</v>
      </c>
      <c r="G785" s="186" t="s">
        <v>618</v>
      </c>
      <c r="H785" s="187">
        <v>31.457999999999998</v>
      </c>
      <c r="I785" s="188"/>
      <c r="J785" s="189">
        <f>ROUND(I785*H785,2)</f>
        <v>0</v>
      </c>
      <c r="K785" s="185" t="s">
        <v>651</v>
      </c>
      <c r="L785" s="190"/>
      <c r="M785" s="191" t="s">
        <v>82</v>
      </c>
      <c r="N785" s="192" t="s">
        <v>54</v>
      </c>
      <c r="P785" s="142">
        <f>O785*H785</f>
        <v>0</v>
      </c>
      <c r="Q785" s="142">
        <v>1.6000000000000001E-4</v>
      </c>
      <c r="R785" s="142">
        <f>Q785*H785</f>
        <v>5.0332800000000002E-3</v>
      </c>
      <c r="S785" s="142">
        <v>0</v>
      </c>
      <c r="T785" s="143">
        <f>S785*H785</f>
        <v>0</v>
      </c>
      <c r="AR785" s="144" t="s">
        <v>948</v>
      </c>
      <c r="AT785" s="144" t="s">
        <v>752</v>
      </c>
      <c r="AU785" s="144" t="s">
        <v>93</v>
      </c>
      <c r="AY785" s="18" t="s">
        <v>594</v>
      </c>
      <c r="BE785" s="145">
        <f>IF(N785="základní",J785,0)</f>
        <v>0</v>
      </c>
      <c r="BF785" s="145">
        <f>IF(N785="snížená",J785,0)</f>
        <v>0</v>
      </c>
      <c r="BG785" s="145">
        <f>IF(N785="zákl. přenesená",J785,0)</f>
        <v>0</v>
      </c>
      <c r="BH785" s="145">
        <f>IF(N785="sníž. přenesená",J785,0)</f>
        <v>0</v>
      </c>
      <c r="BI785" s="145">
        <f>IF(N785="nulová",J785,0)</f>
        <v>0</v>
      </c>
      <c r="BJ785" s="18" t="s">
        <v>91</v>
      </c>
      <c r="BK785" s="145">
        <f>ROUND(I785*H785,2)</f>
        <v>0</v>
      </c>
      <c r="BL785" s="18" t="s">
        <v>601</v>
      </c>
      <c r="BM785" s="144" t="s">
        <v>9650</v>
      </c>
    </row>
    <row r="786" spans="2:65" s="13" customFormat="1" ht="10.199999999999999" x14ac:dyDescent="0.2">
      <c r="B786" s="153"/>
      <c r="D786" s="147" t="s">
        <v>603</v>
      </c>
      <c r="E786" s="154" t="s">
        <v>82</v>
      </c>
      <c r="F786" s="155" t="s">
        <v>9651</v>
      </c>
      <c r="H786" s="156">
        <v>31.457999999999998</v>
      </c>
      <c r="I786" s="157"/>
      <c r="L786" s="153"/>
      <c r="M786" s="158"/>
      <c r="T786" s="159"/>
      <c r="AT786" s="154" t="s">
        <v>603</v>
      </c>
      <c r="AU786" s="154" t="s">
        <v>93</v>
      </c>
      <c r="AV786" s="13" t="s">
        <v>93</v>
      </c>
      <c r="AW786" s="13" t="s">
        <v>42</v>
      </c>
      <c r="AX786" s="13" t="s">
        <v>91</v>
      </c>
      <c r="AY786" s="154" t="s">
        <v>594</v>
      </c>
    </row>
    <row r="787" spans="2:65" s="1" customFormat="1" ht="21.75" customHeight="1" x14ac:dyDescent="0.2">
      <c r="B787" s="34"/>
      <c r="C787" s="133" t="s">
        <v>1495</v>
      </c>
      <c r="D787" s="133" t="s">
        <v>597</v>
      </c>
      <c r="E787" s="134" t="s">
        <v>9652</v>
      </c>
      <c r="F787" s="135" t="s">
        <v>9653</v>
      </c>
      <c r="G787" s="136" t="s">
        <v>618</v>
      </c>
      <c r="H787" s="137">
        <v>28</v>
      </c>
      <c r="I787" s="138"/>
      <c r="J787" s="139">
        <f>ROUND(I787*H787,2)</f>
        <v>0</v>
      </c>
      <c r="K787" s="135" t="s">
        <v>651</v>
      </c>
      <c r="L787" s="34"/>
      <c r="M787" s="140" t="s">
        <v>82</v>
      </c>
      <c r="N787" s="141" t="s">
        <v>54</v>
      </c>
      <c r="P787" s="142">
        <f>O787*H787</f>
        <v>0</v>
      </c>
      <c r="Q787" s="142">
        <v>0</v>
      </c>
      <c r="R787" s="142">
        <f>Q787*H787</f>
        <v>0</v>
      </c>
      <c r="S787" s="142">
        <v>0</v>
      </c>
      <c r="T787" s="143">
        <f>S787*H787</f>
        <v>0</v>
      </c>
      <c r="AR787" s="144" t="s">
        <v>601</v>
      </c>
      <c r="AT787" s="144" t="s">
        <v>597</v>
      </c>
      <c r="AU787" s="144" t="s">
        <v>93</v>
      </c>
      <c r="AY787" s="18" t="s">
        <v>594</v>
      </c>
      <c r="BE787" s="145">
        <f>IF(N787="základní",J787,0)</f>
        <v>0</v>
      </c>
      <c r="BF787" s="145">
        <f>IF(N787="snížená",J787,0)</f>
        <v>0</v>
      </c>
      <c r="BG787" s="145">
        <f>IF(N787="zákl. přenesená",J787,0)</f>
        <v>0</v>
      </c>
      <c r="BH787" s="145">
        <f>IF(N787="sníž. přenesená",J787,0)</f>
        <v>0</v>
      </c>
      <c r="BI787" s="145">
        <f>IF(N787="nulová",J787,0)</f>
        <v>0</v>
      </c>
      <c r="BJ787" s="18" t="s">
        <v>91</v>
      </c>
      <c r="BK787" s="145">
        <f>ROUND(I787*H787,2)</f>
        <v>0</v>
      </c>
      <c r="BL787" s="18" t="s">
        <v>601</v>
      </c>
      <c r="BM787" s="144" t="s">
        <v>9654</v>
      </c>
    </row>
    <row r="788" spans="2:65" s="1" customFormat="1" ht="10.199999999999999" x14ac:dyDescent="0.2">
      <c r="B788" s="34"/>
      <c r="D788" s="164" t="s">
        <v>653</v>
      </c>
      <c r="F788" s="165" t="s">
        <v>9655</v>
      </c>
      <c r="I788" s="166"/>
      <c r="L788" s="34"/>
      <c r="M788" s="167"/>
      <c r="T788" s="55"/>
      <c r="AT788" s="18" t="s">
        <v>653</v>
      </c>
      <c r="AU788" s="18" t="s">
        <v>93</v>
      </c>
    </row>
    <row r="789" spans="2:65" s="1" customFormat="1" ht="16.5" customHeight="1" x14ac:dyDescent="0.2">
      <c r="B789" s="34"/>
      <c r="C789" s="183" t="s">
        <v>1503</v>
      </c>
      <c r="D789" s="183" t="s">
        <v>752</v>
      </c>
      <c r="E789" s="184" t="s">
        <v>9656</v>
      </c>
      <c r="F789" s="185" t="s">
        <v>9657</v>
      </c>
      <c r="G789" s="186" t="s">
        <v>618</v>
      </c>
      <c r="H789" s="187">
        <v>14.28</v>
      </c>
      <c r="I789" s="188"/>
      <c r="J789" s="189">
        <f>ROUND(I789*H789,2)</f>
        <v>0</v>
      </c>
      <c r="K789" s="185" t="s">
        <v>651</v>
      </c>
      <c r="L789" s="190"/>
      <c r="M789" s="191" t="s">
        <v>82</v>
      </c>
      <c r="N789" s="192" t="s">
        <v>54</v>
      </c>
      <c r="P789" s="142">
        <f>O789*H789</f>
        <v>0</v>
      </c>
      <c r="Q789" s="142">
        <v>1.6000000000000001E-3</v>
      </c>
      <c r="R789" s="142">
        <f>Q789*H789</f>
        <v>2.2848E-2</v>
      </c>
      <c r="S789" s="142">
        <v>0</v>
      </c>
      <c r="T789" s="143">
        <f>S789*H789</f>
        <v>0</v>
      </c>
      <c r="AR789" s="144" t="s">
        <v>948</v>
      </c>
      <c r="AT789" s="144" t="s">
        <v>752</v>
      </c>
      <c r="AU789" s="144" t="s">
        <v>93</v>
      </c>
      <c r="AY789" s="18" t="s">
        <v>594</v>
      </c>
      <c r="BE789" s="145">
        <f>IF(N789="základní",J789,0)</f>
        <v>0</v>
      </c>
      <c r="BF789" s="145">
        <f>IF(N789="snížená",J789,0)</f>
        <v>0</v>
      </c>
      <c r="BG789" s="145">
        <f>IF(N789="zákl. přenesená",J789,0)</f>
        <v>0</v>
      </c>
      <c r="BH789" s="145">
        <f>IF(N789="sníž. přenesená",J789,0)</f>
        <v>0</v>
      </c>
      <c r="BI789" s="145">
        <f>IF(N789="nulová",J789,0)</f>
        <v>0</v>
      </c>
      <c r="BJ789" s="18" t="s">
        <v>91</v>
      </c>
      <c r="BK789" s="145">
        <f>ROUND(I789*H789,2)</f>
        <v>0</v>
      </c>
      <c r="BL789" s="18" t="s">
        <v>601</v>
      </c>
      <c r="BM789" s="144" t="s">
        <v>9658</v>
      </c>
    </row>
    <row r="790" spans="2:65" s="13" customFormat="1" ht="10.199999999999999" x14ac:dyDescent="0.2">
      <c r="B790" s="153"/>
      <c r="D790" s="147" t="s">
        <v>603</v>
      </c>
      <c r="E790" s="154" t="s">
        <v>82</v>
      </c>
      <c r="F790" s="155" t="s">
        <v>9659</v>
      </c>
      <c r="H790" s="156">
        <v>14.28</v>
      </c>
      <c r="I790" s="157"/>
      <c r="L790" s="153"/>
      <c r="M790" s="158"/>
      <c r="T790" s="159"/>
      <c r="AT790" s="154" t="s">
        <v>603</v>
      </c>
      <c r="AU790" s="154" t="s">
        <v>93</v>
      </c>
      <c r="AV790" s="13" t="s">
        <v>93</v>
      </c>
      <c r="AW790" s="13" t="s">
        <v>42</v>
      </c>
      <c r="AX790" s="13" t="s">
        <v>91</v>
      </c>
      <c r="AY790" s="154" t="s">
        <v>594</v>
      </c>
    </row>
    <row r="791" spans="2:65" s="1" customFormat="1" ht="16.5" customHeight="1" x14ac:dyDescent="0.2">
      <c r="B791" s="34"/>
      <c r="C791" s="183" t="s">
        <v>1565</v>
      </c>
      <c r="D791" s="183" t="s">
        <v>752</v>
      </c>
      <c r="E791" s="184" t="s">
        <v>9660</v>
      </c>
      <c r="F791" s="185" t="s">
        <v>9661</v>
      </c>
      <c r="G791" s="186" t="s">
        <v>618</v>
      </c>
      <c r="H791" s="187">
        <v>14.28</v>
      </c>
      <c r="I791" s="188"/>
      <c r="J791" s="189">
        <f>ROUND(I791*H791,2)</f>
        <v>0</v>
      </c>
      <c r="K791" s="185" t="s">
        <v>651</v>
      </c>
      <c r="L791" s="190"/>
      <c r="M791" s="191" t="s">
        <v>82</v>
      </c>
      <c r="N791" s="192" t="s">
        <v>54</v>
      </c>
      <c r="P791" s="142">
        <f>O791*H791</f>
        <v>0</v>
      </c>
      <c r="Q791" s="142">
        <v>6.4000000000000005E-4</v>
      </c>
      <c r="R791" s="142">
        <f>Q791*H791</f>
        <v>9.1392000000000001E-3</v>
      </c>
      <c r="S791" s="142">
        <v>0</v>
      </c>
      <c r="T791" s="143">
        <f>S791*H791</f>
        <v>0</v>
      </c>
      <c r="AR791" s="144" t="s">
        <v>948</v>
      </c>
      <c r="AT791" s="144" t="s">
        <v>752</v>
      </c>
      <c r="AU791" s="144" t="s">
        <v>93</v>
      </c>
      <c r="AY791" s="18" t="s">
        <v>594</v>
      </c>
      <c r="BE791" s="145">
        <f>IF(N791="základní",J791,0)</f>
        <v>0</v>
      </c>
      <c r="BF791" s="145">
        <f>IF(N791="snížená",J791,0)</f>
        <v>0</v>
      </c>
      <c r="BG791" s="145">
        <f>IF(N791="zákl. přenesená",J791,0)</f>
        <v>0</v>
      </c>
      <c r="BH791" s="145">
        <f>IF(N791="sníž. přenesená",J791,0)</f>
        <v>0</v>
      </c>
      <c r="BI791" s="145">
        <f>IF(N791="nulová",J791,0)</f>
        <v>0</v>
      </c>
      <c r="BJ791" s="18" t="s">
        <v>91</v>
      </c>
      <c r="BK791" s="145">
        <f>ROUND(I791*H791,2)</f>
        <v>0</v>
      </c>
      <c r="BL791" s="18" t="s">
        <v>601</v>
      </c>
      <c r="BM791" s="144" t="s">
        <v>9662</v>
      </c>
    </row>
    <row r="792" spans="2:65" s="13" customFormat="1" ht="10.199999999999999" x14ac:dyDescent="0.2">
      <c r="B792" s="153"/>
      <c r="D792" s="147" t="s">
        <v>603</v>
      </c>
      <c r="E792" s="154" t="s">
        <v>82</v>
      </c>
      <c r="F792" s="155" t="s">
        <v>9659</v>
      </c>
      <c r="H792" s="156">
        <v>14.28</v>
      </c>
      <c r="I792" s="157"/>
      <c r="L792" s="153"/>
      <c r="M792" s="158"/>
      <c r="T792" s="159"/>
      <c r="AT792" s="154" t="s">
        <v>603</v>
      </c>
      <c r="AU792" s="154" t="s">
        <v>93</v>
      </c>
      <c r="AV792" s="13" t="s">
        <v>93</v>
      </c>
      <c r="AW792" s="13" t="s">
        <v>42</v>
      </c>
      <c r="AX792" s="13" t="s">
        <v>91</v>
      </c>
      <c r="AY792" s="154" t="s">
        <v>594</v>
      </c>
    </row>
    <row r="793" spans="2:65" s="1" customFormat="1" ht="24.15" customHeight="1" x14ac:dyDescent="0.2">
      <c r="B793" s="34"/>
      <c r="C793" s="133" t="s">
        <v>1571</v>
      </c>
      <c r="D793" s="133" t="s">
        <v>597</v>
      </c>
      <c r="E793" s="134" t="s">
        <v>9663</v>
      </c>
      <c r="F793" s="135" t="s">
        <v>9664</v>
      </c>
      <c r="G793" s="136" t="s">
        <v>618</v>
      </c>
      <c r="H793" s="137">
        <v>199</v>
      </c>
      <c r="I793" s="138"/>
      <c r="J793" s="139">
        <f>ROUND(I793*H793,2)</f>
        <v>0</v>
      </c>
      <c r="K793" s="135" t="s">
        <v>651</v>
      </c>
      <c r="L793" s="34"/>
      <c r="M793" s="140" t="s">
        <v>82</v>
      </c>
      <c r="N793" s="141" t="s">
        <v>54</v>
      </c>
      <c r="P793" s="142">
        <f>O793*H793</f>
        <v>0</v>
      </c>
      <c r="Q793" s="142">
        <v>0</v>
      </c>
      <c r="R793" s="142">
        <f>Q793*H793</f>
        <v>0</v>
      </c>
      <c r="S793" s="142">
        <v>5.9409999999999998E-2</v>
      </c>
      <c r="T793" s="143">
        <f>S793*H793</f>
        <v>11.82259</v>
      </c>
      <c r="AR793" s="144" t="s">
        <v>601</v>
      </c>
      <c r="AT793" s="144" t="s">
        <v>597</v>
      </c>
      <c r="AU793" s="144" t="s">
        <v>93</v>
      </c>
      <c r="AY793" s="18" t="s">
        <v>594</v>
      </c>
      <c r="BE793" s="145">
        <f>IF(N793="základní",J793,0)</f>
        <v>0</v>
      </c>
      <c r="BF793" s="145">
        <f>IF(N793="snížená",J793,0)</f>
        <v>0</v>
      </c>
      <c r="BG793" s="145">
        <f>IF(N793="zákl. přenesená",J793,0)</f>
        <v>0</v>
      </c>
      <c r="BH793" s="145">
        <f>IF(N793="sníž. přenesená",J793,0)</f>
        <v>0</v>
      </c>
      <c r="BI793" s="145">
        <f>IF(N793="nulová",J793,0)</f>
        <v>0</v>
      </c>
      <c r="BJ793" s="18" t="s">
        <v>91</v>
      </c>
      <c r="BK793" s="145">
        <f>ROUND(I793*H793,2)</f>
        <v>0</v>
      </c>
      <c r="BL793" s="18" t="s">
        <v>601</v>
      </c>
      <c r="BM793" s="144" t="s">
        <v>9665</v>
      </c>
    </row>
    <row r="794" spans="2:65" s="1" customFormat="1" ht="10.199999999999999" x14ac:dyDescent="0.2">
      <c r="B794" s="34"/>
      <c r="D794" s="164" t="s">
        <v>653</v>
      </c>
      <c r="F794" s="165" t="s">
        <v>9666</v>
      </c>
      <c r="I794" s="166"/>
      <c r="L794" s="34"/>
      <c r="M794" s="167"/>
      <c r="T794" s="55"/>
      <c r="AT794" s="18" t="s">
        <v>653</v>
      </c>
      <c r="AU794" s="18" t="s">
        <v>93</v>
      </c>
    </row>
    <row r="795" spans="2:65" s="13" customFormat="1" ht="10.199999999999999" x14ac:dyDescent="0.2">
      <c r="B795" s="153"/>
      <c r="D795" s="147" t="s">
        <v>603</v>
      </c>
      <c r="E795" s="154" t="s">
        <v>82</v>
      </c>
      <c r="F795" s="155" t="s">
        <v>9667</v>
      </c>
      <c r="H795" s="156">
        <v>199</v>
      </c>
      <c r="I795" s="157"/>
      <c r="L795" s="153"/>
      <c r="M795" s="158"/>
      <c r="T795" s="159"/>
      <c r="AT795" s="154" t="s">
        <v>603</v>
      </c>
      <c r="AU795" s="154" t="s">
        <v>93</v>
      </c>
      <c r="AV795" s="13" t="s">
        <v>93</v>
      </c>
      <c r="AW795" s="13" t="s">
        <v>42</v>
      </c>
      <c r="AX795" s="13" t="s">
        <v>91</v>
      </c>
      <c r="AY795" s="154" t="s">
        <v>594</v>
      </c>
    </row>
    <row r="796" spans="2:65" s="1" customFormat="1" ht="24.15" customHeight="1" x14ac:dyDescent="0.2">
      <c r="B796" s="34"/>
      <c r="C796" s="133" t="s">
        <v>1576</v>
      </c>
      <c r="D796" s="133" t="s">
        <v>597</v>
      </c>
      <c r="E796" s="134" t="s">
        <v>9668</v>
      </c>
      <c r="F796" s="135" t="s">
        <v>9669</v>
      </c>
      <c r="G796" s="136" t="s">
        <v>618</v>
      </c>
      <c r="H796" s="137">
        <v>24.576000000000001</v>
      </c>
      <c r="I796" s="138"/>
      <c r="J796" s="139">
        <f>ROUND(I796*H796,2)</f>
        <v>0</v>
      </c>
      <c r="K796" s="135" t="s">
        <v>82</v>
      </c>
      <c r="L796" s="34"/>
      <c r="M796" s="140" t="s">
        <v>82</v>
      </c>
      <c r="N796" s="141" t="s">
        <v>54</v>
      </c>
      <c r="P796" s="142">
        <f>O796*H796</f>
        <v>0</v>
      </c>
      <c r="Q796" s="142">
        <v>3.2779999999999997E-2</v>
      </c>
      <c r="R796" s="142">
        <f>Q796*H796</f>
        <v>0.80560127999999998</v>
      </c>
      <c r="S796" s="142">
        <v>0</v>
      </c>
      <c r="T796" s="143">
        <f>S796*H796</f>
        <v>0</v>
      </c>
      <c r="AR796" s="144" t="s">
        <v>601</v>
      </c>
      <c r="AT796" s="144" t="s">
        <v>597</v>
      </c>
      <c r="AU796" s="144" t="s">
        <v>93</v>
      </c>
      <c r="AY796" s="18" t="s">
        <v>594</v>
      </c>
      <c r="BE796" s="145">
        <f>IF(N796="základní",J796,0)</f>
        <v>0</v>
      </c>
      <c r="BF796" s="145">
        <f>IF(N796="snížená",J796,0)</f>
        <v>0</v>
      </c>
      <c r="BG796" s="145">
        <f>IF(N796="zákl. přenesená",J796,0)</f>
        <v>0</v>
      </c>
      <c r="BH796" s="145">
        <f>IF(N796="sníž. přenesená",J796,0)</f>
        <v>0</v>
      </c>
      <c r="BI796" s="145">
        <f>IF(N796="nulová",J796,0)</f>
        <v>0</v>
      </c>
      <c r="BJ796" s="18" t="s">
        <v>91</v>
      </c>
      <c r="BK796" s="145">
        <f>ROUND(I796*H796,2)</f>
        <v>0</v>
      </c>
      <c r="BL796" s="18" t="s">
        <v>601</v>
      </c>
      <c r="BM796" s="144" t="s">
        <v>9670</v>
      </c>
    </row>
    <row r="797" spans="2:65" s="12" customFormat="1" ht="10.199999999999999" x14ac:dyDescent="0.2">
      <c r="B797" s="146"/>
      <c r="D797" s="147" t="s">
        <v>603</v>
      </c>
      <c r="E797" s="148" t="s">
        <v>82</v>
      </c>
      <c r="F797" s="149" t="s">
        <v>9671</v>
      </c>
      <c r="H797" s="148" t="s">
        <v>82</v>
      </c>
      <c r="I797" s="150"/>
      <c r="L797" s="146"/>
      <c r="M797" s="151"/>
      <c r="T797" s="152"/>
      <c r="AT797" s="148" t="s">
        <v>603</v>
      </c>
      <c r="AU797" s="148" t="s">
        <v>93</v>
      </c>
      <c r="AV797" s="12" t="s">
        <v>91</v>
      </c>
      <c r="AW797" s="12" t="s">
        <v>42</v>
      </c>
      <c r="AX797" s="12" t="s">
        <v>84</v>
      </c>
      <c r="AY797" s="148" t="s">
        <v>594</v>
      </c>
    </row>
    <row r="798" spans="2:65" s="13" customFormat="1" ht="10.199999999999999" x14ac:dyDescent="0.2">
      <c r="B798" s="153"/>
      <c r="D798" s="147" t="s">
        <v>603</v>
      </c>
      <c r="E798" s="154" t="s">
        <v>82</v>
      </c>
      <c r="F798" s="155" t="s">
        <v>9672</v>
      </c>
      <c r="H798" s="156">
        <v>24.576000000000001</v>
      </c>
      <c r="I798" s="157"/>
      <c r="L798" s="153"/>
      <c r="M798" s="158"/>
      <c r="T798" s="159"/>
      <c r="AT798" s="154" t="s">
        <v>603</v>
      </c>
      <c r="AU798" s="154" t="s">
        <v>93</v>
      </c>
      <c r="AV798" s="13" t="s">
        <v>93</v>
      </c>
      <c r="AW798" s="13" t="s">
        <v>42</v>
      </c>
      <c r="AX798" s="13" t="s">
        <v>91</v>
      </c>
      <c r="AY798" s="154" t="s">
        <v>594</v>
      </c>
    </row>
    <row r="799" spans="2:65" s="1" customFormat="1" ht="37.799999999999997" customHeight="1" x14ac:dyDescent="0.2">
      <c r="B799" s="34"/>
      <c r="C799" s="133" t="s">
        <v>1584</v>
      </c>
      <c r="D799" s="133" t="s">
        <v>597</v>
      </c>
      <c r="E799" s="134" t="s">
        <v>4844</v>
      </c>
      <c r="F799" s="135" t="s">
        <v>4845</v>
      </c>
      <c r="G799" s="136" t="s">
        <v>738</v>
      </c>
      <c r="H799" s="137">
        <v>6.4219999999999997</v>
      </c>
      <c r="I799" s="138"/>
      <c r="J799" s="139">
        <f>ROUND(I799*H799,2)</f>
        <v>0</v>
      </c>
      <c r="K799" s="135" t="s">
        <v>651</v>
      </c>
      <c r="L799" s="34"/>
      <c r="M799" s="140" t="s">
        <v>82</v>
      </c>
      <c r="N799" s="141" t="s">
        <v>54</v>
      </c>
      <c r="P799" s="142">
        <f>O799*H799</f>
        <v>0</v>
      </c>
      <c r="Q799" s="142">
        <v>0</v>
      </c>
      <c r="R799" s="142">
        <f>Q799*H799</f>
        <v>0</v>
      </c>
      <c r="S799" s="142">
        <v>0</v>
      </c>
      <c r="T799" s="143">
        <f>S799*H799</f>
        <v>0</v>
      </c>
      <c r="AR799" s="144" t="s">
        <v>601</v>
      </c>
      <c r="AT799" s="144" t="s">
        <v>597</v>
      </c>
      <c r="AU799" s="144" t="s">
        <v>93</v>
      </c>
      <c r="AY799" s="18" t="s">
        <v>594</v>
      </c>
      <c r="BE799" s="145">
        <f>IF(N799="základní",J799,0)</f>
        <v>0</v>
      </c>
      <c r="BF799" s="145">
        <f>IF(N799="snížená",J799,0)</f>
        <v>0</v>
      </c>
      <c r="BG799" s="145">
        <f>IF(N799="zákl. přenesená",J799,0)</f>
        <v>0</v>
      </c>
      <c r="BH799" s="145">
        <f>IF(N799="sníž. přenesená",J799,0)</f>
        <v>0</v>
      </c>
      <c r="BI799" s="145">
        <f>IF(N799="nulová",J799,0)</f>
        <v>0</v>
      </c>
      <c r="BJ799" s="18" t="s">
        <v>91</v>
      </c>
      <c r="BK799" s="145">
        <f>ROUND(I799*H799,2)</f>
        <v>0</v>
      </c>
      <c r="BL799" s="18" t="s">
        <v>601</v>
      </c>
      <c r="BM799" s="144" t="s">
        <v>9673</v>
      </c>
    </row>
    <row r="800" spans="2:65" s="1" customFormat="1" ht="10.199999999999999" x14ac:dyDescent="0.2">
      <c r="B800" s="34"/>
      <c r="D800" s="164" t="s">
        <v>653</v>
      </c>
      <c r="F800" s="165" t="s">
        <v>4847</v>
      </c>
      <c r="I800" s="166"/>
      <c r="L800" s="34"/>
      <c r="M800" s="167"/>
      <c r="T800" s="55"/>
      <c r="AT800" s="18" t="s">
        <v>653</v>
      </c>
      <c r="AU800" s="18" t="s">
        <v>93</v>
      </c>
    </row>
    <row r="801" spans="2:65" s="1" customFormat="1" ht="33" customHeight="1" x14ac:dyDescent="0.2">
      <c r="B801" s="34"/>
      <c r="C801" s="133" t="s">
        <v>1634</v>
      </c>
      <c r="D801" s="133" t="s">
        <v>597</v>
      </c>
      <c r="E801" s="134" t="s">
        <v>9674</v>
      </c>
      <c r="F801" s="135" t="s">
        <v>9675</v>
      </c>
      <c r="G801" s="136" t="s">
        <v>738</v>
      </c>
      <c r="H801" s="137">
        <v>6.4219999999999997</v>
      </c>
      <c r="I801" s="138"/>
      <c r="J801" s="139">
        <f>ROUND(I801*H801,2)</f>
        <v>0</v>
      </c>
      <c r="K801" s="135" t="s">
        <v>651</v>
      </c>
      <c r="L801" s="34"/>
      <c r="M801" s="140" t="s">
        <v>82</v>
      </c>
      <c r="N801" s="141" t="s">
        <v>54</v>
      </c>
      <c r="P801" s="142">
        <f>O801*H801</f>
        <v>0</v>
      </c>
      <c r="Q801" s="142">
        <v>0</v>
      </c>
      <c r="R801" s="142">
        <f>Q801*H801</f>
        <v>0</v>
      </c>
      <c r="S801" s="142">
        <v>0</v>
      </c>
      <c r="T801" s="143">
        <f>S801*H801</f>
        <v>0</v>
      </c>
      <c r="AR801" s="144" t="s">
        <v>601</v>
      </c>
      <c r="AT801" s="144" t="s">
        <v>597</v>
      </c>
      <c r="AU801" s="144" t="s">
        <v>93</v>
      </c>
      <c r="AY801" s="18" t="s">
        <v>594</v>
      </c>
      <c r="BE801" s="145">
        <f>IF(N801="základní",J801,0)</f>
        <v>0</v>
      </c>
      <c r="BF801" s="145">
        <f>IF(N801="snížená",J801,0)</f>
        <v>0</v>
      </c>
      <c r="BG801" s="145">
        <f>IF(N801="zákl. přenesená",J801,0)</f>
        <v>0</v>
      </c>
      <c r="BH801" s="145">
        <f>IF(N801="sníž. přenesená",J801,0)</f>
        <v>0</v>
      </c>
      <c r="BI801" s="145">
        <f>IF(N801="nulová",J801,0)</f>
        <v>0</v>
      </c>
      <c r="BJ801" s="18" t="s">
        <v>91</v>
      </c>
      <c r="BK801" s="145">
        <f>ROUND(I801*H801,2)</f>
        <v>0</v>
      </c>
      <c r="BL801" s="18" t="s">
        <v>601</v>
      </c>
      <c r="BM801" s="144" t="s">
        <v>9676</v>
      </c>
    </row>
    <row r="802" spans="2:65" s="1" customFormat="1" ht="10.199999999999999" x14ac:dyDescent="0.2">
      <c r="B802" s="34"/>
      <c r="D802" s="164" t="s">
        <v>653</v>
      </c>
      <c r="F802" s="165" t="s">
        <v>9677</v>
      </c>
      <c r="I802" s="166"/>
      <c r="L802" s="34"/>
      <c r="M802" s="167"/>
      <c r="T802" s="55"/>
      <c r="AT802" s="18" t="s">
        <v>653</v>
      </c>
      <c r="AU802" s="18" t="s">
        <v>93</v>
      </c>
    </row>
    <row r="803" spans="2:65" s="11" customFormat="1" ht="22.8" customHeight="1" x14ac:dyDescent="0.25">
      <c r="B803" s="121"/>
      <c r="D803" s="122" t="s">
        <v>83</v>
      </c>
      <c r="E803" s="131" t="s">
        <v>595</v>
      </c>
      <c r="F803" s="131" t="s">
        <v>9678</v>
      </c>
      <c r="I803" s="124"/>
      <c r="J803" s="132">
        <f>BK803</f>
        <v>0</v>
      </c>
      <c r="L803" s="121"/>
      <c r="M803" s="126"/>
      <c r="P803" s="127">
        <f>SUM(P804:P808)</f>
        <v>0</v>
      </c>
      <c r="R803" s="127">
        <f>SUM(R804:R808)</f>
        <v>9.1834499999999993E-3</v>
      </c>
      <c r="T803" s="128">
        <f>SUM(T804:T808)</f>
        <v>0</v>
      </c>
      <c r="AR803" s="122" t="s">
        <v>93</v>
      </c>
      <c r="AT803" s="129" t="s">
        <v>83</v>
      </c>
      <c r="AU803" s="129" t="s">
        <v>91</v>
      </c>
      <c r="AY803" s="122" t="s">
        <v>594</v>
      </c>
      <c r="BK803" s="130">
        <f>SUM(BK804:BK808)</f>
        <v>0</v>
      </c>
    </row>
    <row r="804" spans="2:65" s="1" customFormat="1" ht="21.75" customHeight="1" x14ac:dyDescent="0.2">
      <c r="B804" s="34"/>
      <c r="C804" s="133" t="s">
        <v>1643</v>
      </c>
      <c r="D804" s="133" t="s">
        <v>597</v>
      </c>
      <c r="E804" s="134" t="s">
        <v>9679</v>
      </c>
      <c r="F804" s="135" t="s">
        <v>9680</v>
      </c>
      <c r="G804" s="136" t="s">
        <v>613</v>
      </c>
      <c r="H804" s="137">
        <v>61.222999999999999</v>
      </c>
      <c r="I804" s="138"/>
      <c r="J804" s="139">
        <f>ROUND(I804*H804,2)</f>
        <v>0</v>
      </c>
      <c r="K804" s="135" t="s">
        <v>82</v>
      </c>
      <c r="L804" s="34"/>
      <c r="M804" s="140" t="s">
        <v>82</v>
      </c>
      <c r="N804" s="141" t="s">
        <v>54</v>
      </c>
      <c r="P804" s="142">
        <f>O804*H804</f>
        <v>0</v>
      </c>
      <c r="Q804" s="142">
        <v>1.4999999999999999E-4</v>
      </c>
      <c r="R804" s="142">
        <f>Q804*H804</f>
        <v>9.1834499999999993E-3</v>
      </c>
      <c r="S804" s="142">
        <v>0</v>
      </c>
      <c r="T804" s="143">
        <f>S804*H804</f>
        <v>0</v>
      </c>
      <c r="AR804" s="144" t="s">
        <v>601</v>
      </c>
      <c r="AT804" s="144" t="s">
        <v>597</v>
      </c>
      <c r="AU804" s="144" t="s">
        <v>93</v>
      </c>
      <c r="AY804" s="18" t="s">
        <v>594</v>
      </c>
      <c r="BE804" s="145">
        <f>IF(N804="základní",J804,0)</f>
        <v>0</v>
      </c>
      <c r="BF804" s="145">
        <f>IF(N804="snížená",J804,0)</f>
        <v>0</v>
      </c>
      <c r="BG804" s="145">
        <f>IF(N804="zákl. přenesená",J804,0)</f>
        <v>0</v>
      </c>
      <c r="BH804" s="145">
        <f>IF(N804="sníž. přenesená",J804,0)</f>
        <v>0</v>
      </c>
      <c r="BI804" s="145">
        <f>IF(N804="nulová",J804,0)</f>
        <v>0</v>
      </c>
      <c r="BJ804" s="18" t="s">
        <v>91</v>
      </c>
      <c r="BK804" s="145">
        <f>ROUND(I804*H804,2)</f>
        <v>0</v>
      </c>
      <c r="BL804" s="18" t="s">
        <v>601</v>
      </c>
      <c r="BM804" s="144" t="s">
        <v>9681</v>
      </c>
    </row>
    <row r="805" spans="2:65" s="13" customFormat="1" ht="10.199999999999999" x14ac:dyDescent="0.2">
      <c r="B805" s="153"/>
      <c r="D805" s="147" t="s">
        <v>603</v>
      </c>
      <c r="E805" s="154" t="s">
        <v>82</v>
      </c>
      <c r="F805" s="155" t="s">
        <v>9682</v>
      </c>
      <c r="H805" s="156">
        <v>38.521999999999998</v>
      </c>
      <c r="I805" s="157"/>
      <c r="L805" s="153"/>
      <c r="M805" s="158"/>
      <c r="T805" s="159"/>
      <c r="AT805" s="154" t="s">
        <v>603</v>
      </c>
      <c r="AU805" s="154" t="s">
        <v>93</v>
      </c>
      <c r="AV805" s="13" t="s">
        <v>93</v>
      </c>
      <c r="AW805" s="13" t="s">
        <v>42</v>
      </c>
      <c r="AX805" s="13" t="s">
        <v>84</v>
      </c>
      <c r="AY805" s="154" t="s">
        <v>594</v>
      </c>
    </row>
    <row r="806" spans="2:65" s="13" customFormat="1" ht="10.199999999999999" x14ac:dyDescent="0.2">
      <c r="B806" s="153"/>
      <c r="D806" s="147" t="s">
        <v>603</v>
      </c>
      <c r="E806" s="154" t="s">
        <v>82</v>
      </c>
      <c r="F806" s="155" t="s">
        <v>9683</v>
      </c>
      <c r="H806" s="156">
        <v>12.701000000000001</v>
      </c>
      <c r="I806" s="157"/>
      <c r="L806" s="153"/>
      <c r="M806" s="158"/>
      <c r="T806" s="159"/>
      <c r="AT806" s="154" t="s">
        <v>603</v>
      </c>
      <c r="AU806" s="154" t="s">
        <v>93</v>
      </c>
      <c r="AV806" s="13" t="s">
        <v>93</v>
      </c>
      <c r="AW806" s="13" t="s">
        <v>42</v>
      </c>
      <c r="AX806" s="13" t="s">
        <v>84</v>
      </c>
      <c r="AY806" s="154" t="s">
        <v>594</v>
      </c>
    </row>
    <row r="807" spans="2:65" s="13" customFormat="1" ht="10.199999999999999" x14ac:dyDescent="0.2">
      <c r="B807" s="153"/>
      <c r="D807" s="147" t="s">
        <v>603</v>
      </c>
      <c r="E807" s="154" t="s">
        <v>82</v>
      </c>
      <c r="F807" s="155" t="s">
        <v>9684</v>
      </c>
      <c r="H807" s="156">
        <v>10</v>
      </c>
      <c r="I807" s="157"/>
      <c r="L807" s="153"/>
      <c r="M807" s="158"/>
      <c r="T807" s="159"/>
      <c r="AT807" s="154" t="s">
        <v>603</v>
      </c>
      <c r="AU807" s="154" t="s">
        <v>93</v>
      </c>
      <c r="AV807" s="13" t="s">
        <v>93</v>
      </c>
      <c r="AW807" s="13" t="s">
        <v>42</v>
      </c>
      <c r="AX807" s="13" t="s">
        <v>84</v>
      </c>
      <c r="AY807" s="154" t="s">
        <v>594</v>
      </c>
    </row>
    <row r="808" spans="2:65" s="15" customFormat="1" ht="10.199999999999999" x14ac:dyDescent="0.2">
      <c r="B808" s="175"/>
      <c r="D808" s="147" t="s">
        <v>603</v>
      </c>
      <c r="E808" s="176" t="s">
        <v>82</v>
      </c>
      <c r="F808" s="177" t="s">
        <v>672</v>
      </c>
      <c r="H808" s="178">
        <v>61.222999999999999</v>
      </c>
      <c r="I808" s="179"/>
      <c r="L808" s="175"/>
      <c r="M808" s="180"/>
      <c r="T808" s="181"/>
      <c r="AT808" s="176" t="s">
        <v>603</v>
      </c>
      <c r="AU808" s="176" t="s">
        <v>93</v>
      </c>
      <c r="AV808" s="15" t="s">
        <v>147</v>
      </c>
      <c r="AW808" s="15" t="s">
        <v>42</v>
      </c>
      <c r="AX808" s="15" t="s">
        <v>91</v>
      </c>
      <c r="AY808" s="176" t="s">
        <v>594</v>
      </c>
    </row>
    <row r="809" spans="2:65" s="11" customFormat="1" ht="22.8" customHeight="1" x14ac:dyDescent="0.25">
      <c r="B809" s="121"/>
      <c r="D809" s="122" t="s">
        <v>83</v>
      </c>
      <c r="E809" s="131" t="s">
        <v>7148</v>
      </c>
      <c r="F809" s="131" t="s">
        <v>7149</v>
      </c>
      <c r="I809" s="124"/>
      <c r="J809" s="132">
        <f>BK809</f>
        <v>0</v>
      </c>
      <c r="L809" s="121"/>
      <c r="M809" s="126"/>
      <c r="P809" s="127">
        <f>SUM(P810:P824)</f>
        <v>0</v>
      </c>
      <c r="R809" s="127">
        <f>SUM(R810:R824)</f>
        <v>1.9954079999999999E-2</v>
      </c>
      <c r="T809" s="128">
        <f>SUM(T810:T824)</f>
        <v>0</v>
      </c>
      <c r="AR809" s="122" t="s">
        <v>93</v>
      </c>
      <c r="AT809" s="129" t="s">
        <v>83</v>
      </c>
      <c r="AU809" s="129" t="s">
        <v>91</v>
      </c>
      <c r="AY809" s="122" t="s">
        <v>594</v>
      </c>
      <c r="BK809" s="130">
        <f>SUM(BK810:BK824)</f>
        <v>0</v>
      </c>
    </row>
    <row r="810" spans="2:65" s="1" customFormat="1" ht="16.5" customHeight="1" x14ac:dyDescent="0.2">
      <c r="B810" s="34"/>
      <c r="C810" s="133" t="s">
        <v>1648</v>
      </c>
      <c r="D810" s="133" t="s">
        <v>597</v>
      </c>
      <c r="E810" s="134" t="s">
        <v>9685</v>
      </c>
      <c r="F810" s="135" t="s">
        <v>9686</v>
      </c>
      <c r="G810" s="136" t="s">
        <v>618</v>
      </c>
      <c r="H810" s="137">
        <v>3.5760000000000001</v>
      </c>
      <c r="I810" s="138"/>
      <c r="J810" s="139">
        <f>ROUND(I810*H810,2)</f>
        <v>0</v>
      </c>
      <c r="K810" s="135" t="s">
        <v>651</v>
      </c>
      <c r="L810" s="34"/>
      <c r="M810" s="140" t="s">
        <v>82</v>
      </c>
      <c r="N810" s="141" t="s">
        <v>54</v>
      </c>
      <c r="P810" s="142">
        <f>O810*H810</f>
        <v>0</v>
      </c>
      <c r="Q810" s="142">
        <v>6.3000000000000003E-4</v>
      </c>
      <c r="R810" s="142">
        <f>Q810*H810</f>
        <v>2.2528800000000001E-3</v>
      </c>
      <c r="S810" s="142">
        <v>0</v>
      </c>
      <c r="T810" s="143">
        <f>S810*H810</f>
        <v>0</v>
      </c>
      <c r="AR810" s="144" t="s">
        <v>601</v>
      </c>
      <c r="AT810" s="144" t="s">
        <v>597</v>
      </c>
      <c r="AU810" s="144" t="s">
        <v>93</v>
      </c>
      <c r="AY810" s="18" t="s">
        <v>594</v>
      </c>
      <c r="BE810" s="145">
        <f>IF(N810="základní",J810,0)</f>
        <v>0</v>
      </c>
      <c r="BF810" s="145">
        <f>IF(N810="snížená",J810,0)</f>
        <v>0</v>
      </c>
      <c r="BG810" s="145">
        <f>IF(N810="zákl. přenesená",J810,0)</f>
        <v>0</v>
      </c>
      <c r="BH810" s="145">
        <f>IF(N810="sníž. přenesená",J810,0)</f>
        <v>0</v>
      </c>
      <c r="BI810" s="145">
        <f>IF(N810="nulová",J810,0)</f>
        <v>0</v>
      </c>
      <c r="BJ810" s="18" t="s">
        <v>91</v>
      </c>
      <c r="BK810" s="145">
        <f>ROUND(I810*H810,2)</f>
        <v>0</v>
      </c>
      <c r="BL810" s="18" t="s">
        <v>601</v>
      </c>
      <c r="BM810" s="144" t="s">
        <v>9687</v>
      </c>
    </row>
    <row r="811" spans="2:65" s="1" customFormat="1" ht="10.199999999999999" x14ac:dyDescent="0.2">
      <c r="B811" s="34"/>
      <c r="D811" s="164" t="s">
        <v>653</v>
      </c>
      <c r="F811" s="165" t="s">
        <v>9688</v>
      </c>
      <c r="I811" s="166"/>
      <c r="L811" s="34"/>
      <c r="M811" s="167"/>
      <c r="T811" s="55"/>
      <c r="AT811" s="18" t="s">
        <v>653</v>
      </c>
      <c r="AU811" s="18" t="s">
        <v>93</v>
      </c>
    </row>
    <row r="812" spans="2:65" s="12" customFormat="1" ht="10.199999999999999" x14ac:dyDescent="0.2">
      <c r="B812" s="146"/>
      <c r="D812" s="147" t="s">
        <v>603</v>
      </c>
      <c r="E812" s="148" t="s">
        <v>82</v>
      </c>
      <c r="F812" s="149" t="s">
        <v>9341</v>
      </c>
      <c r="H812" s="148" t="s">
        <v>82</v>
      </c>
      <c r="I812" s="150"/>
      <c r="L812" s="146"/>
      <c r="M812" s="151"/>
      <c r="T812" s="152"/>
      <c r="AT812" s="148" t="s">
        <v>603</v>
      </c>
      <c r="AU812" s="148" t="s">
        <v>93</v>
      </c>
      <c r="AV812" s="12" t="s">
        <v>91</v>
      </c>
      <c r="AW812" s="12" t="s">
        <v>42</v>
      </c>
      <c r="AX812" s="12" t="s">
        <v>84</v>
      </c>
      <c r="AY812" s="148" t="s">
        <v>594</v>
      </c>
    </row>
    <row r="813" spans="2:65" s="12" customFormat="1" ht="10.199999999999999" x14ac:dyDescent="0.2">
      <c r="B813" s="146"/>
      <c r="D813" s="147" t="s">
        <v>603</v>
      </c>
      <c r="E813" s="148" t="s">
        <v>82</v>
      </c>
      <c r="F813" s="149" t="s">
        <v>9342</v>
      </c>
      <c r="H813" s="148" t="s">
        <v>82</v>
      </c>
      <c r="I813" s="150"/>
      <c r="L813" s="146"/>
      <c r="M813" s="151"/>
      <c r="T813" s="152"/>
      <c r="AT813" s="148" t="s">
        <v>603</v>
      </c>
      <c r="AU813" s="148" t="s">
        <v>93</v>
      </c>
      <c r="AV813" s="12" t="s">
        <v>91</v>
      </c>
      <c r="AW813" s="12" t="s">
        <v>42</v>
      </c>
      <c r="AX813" s="12" t="s">
        <v>84</v>
      </c>
      <c r="AY813" s="148" t="s">
        <v>594</v>
      </c>
    </row>
    <row r="814" spans="2:65" s="13" customFormat="1" ht="10.199999999999999" x14ac:dyDescent="0.2">
      <c r="B814" s="153"/>
      <c r="D814" s="147" t="s">
        <v>603</v>
      </c>
      <c r="E814" s="154" t="s">
        <v>82</v>
      </c>
      <c r="F814" s="155" t="s">
        <v>9689</v>
      </c>
      <c r="H814" s="156">
        <v>1.278</v>
      </c>
      <c r="I814" s="157"/>
      <c r="L814" s="153"/>
      <c r="M814" s="158"/>
      <c r="T814" s="159"/>
      <c r="AT814" s="154" t="s">
        <v>603</v>
      </c>
      <c r="AU814" s="154" t="s">
        <v>93</v>
      </c>
      <c r="AV814" s="13" t="s">
        <v>93</v>
      </c>
      <c r="AW814" s="13" t="s">
        <v>42</v>
      </c>
      <c r="AX814" s="13" t="s">
        <v>84</v>
      </c>
      <c r="AY814" s="154" t="s">
        <v>594</v>
      </c>
    </row>
    <row r="815" spans="2:65" s="13" customFormat="1" ht="10.199999999999999" x14ac:dyDescent="0.2">
      <c r="B815" s="153"/>
      <c r="D815" s="147" t="s">
        <v>603</v>
      </c>
      <c r="E815" s="154" t="s">
        <v>82</v>
      </c>
      <c r="F815" s="155" t="s">
        <v>9690</v>
      </c>
      <c r="H815" s="156">
        <v>1.0149999999999999</v>
      </c>
      <c r="I815" s="157"/>
      <c r="L815" s="153"/>
      <c r="M815" s="158"/>
      <c r="T815" s="159"/>
      <c r="AT815" s="154" t="s">
        <v>603</v>
      </c>
      <c r="AU815" s="154" t="s">
        <v>93</v>
      </c>
      <c r="AV815" s="13" t="s">
        <v>93</v>
      </c>
      <c r="AW815" s="13" t="s">
        <v>42</v>
      </c>
      <c r="AX815" s="13" t="s">
        <v>84</v>
      </c>
      <c r="AY815" s="154" t="s">
        <v>594</v>
      </c>
    </row>
    <row r="816" spans="2:65" s="13" customFormat="1" ht="10.199999999999999" x14ac:dyDescent="0.2">
      <c r="B816" s="153"/>
      <c r="D816" s="147" t="s">
        <v>603</v>
      </c>
      <c r="E816" s="154" t="s">
        <v>82</v>
      </c>
      <c r="F816" s="155" t="s">
        <v>9691</v>
      </c>
      <c r="H816" s="156">
        <v>0.86899999999999999</v>
      </c>
      <c r="I816" s="157"/>
      <c r="L816" s="153"/>
      <c r="M816" s="158"/>
      <c r="T816" s="159"/>
      <c r="AT816" s="154" t="s">
        <v>603</v>
      </c>
      <c r="AU816" s="154" t="s">
        <v>93</v>
      </c>
      <c r="AV816" s="13" t="s">
        <v>93</v>
      </c>
      <c r="AW816" s="13" t="s">
        <v>42</v>
      </c>
      <c r="AX816" s="13" t="s">
        <v>84</v>
      </c>
      <c r="AY816" s="154" t="s">
        <v>594</v>
      </c>
    </row>
    <row r="817" spans="2:65" s="13" customFormat="1" ht="10.199999999999999" x14ac:dyDescent="0.2">
      <c r="B817" s="153"/>
      <c r="D817" s="147" t="s">
        <v>603</v>
      </c>
      <c r="E817" s="154" t="s">
        <v>82</v>
      </c>
      <c r="F817" s="155" t="s">
        <v>9692</v>
      </c>
      <c r="H817" s="156">
        <v>0.41399999999999998</v>
      </c>
      <c r="I817" s="157"/>
      <c r="L817" s="153"/>
      <c r="M817" s="158"/>
      <c r="T817" s="159"/>
      <c r="AT817" s="154" t="s">
        <v>603</v>
      </c>
      <c r="AU817" s="154" t="s">
        <v>93</v>
      </c>
      <c r="AV817" s="13" t="s">
        <v>93</v>
      </c>
      <c r="AW817" s="13" t="s">
        <v>42</v>
      </c>
      <c r="AX817" s="13" t="s">
        <v>84</v>
      </c>
      <c r="AY817" s="154" t="s">
        <v>594</v>
      </c>
    </row>
    <row r="818" spans="2:65" s="15" customFormat="1" ht="10.199999999999999" x14ac:dyDescent="0.2">
      <c r="B818" s="175"/>
      <c r="D818" s="147" t="s">
        <v>603</v>
      </c>
      <c r="E818" s="176" t="s">
        <v>82</v>
      </c>
      <c r="F818" s="177" t="s">
        <v>672</v>
      </c>
      <c r="H818" s="178">
        <v>3.5760000000000001</v>
      </c>
      <c r="I818" s="179"/>
      <c r="L818" s="175"/>
      <c r="M818" s="180"/>
      <c r="T818" s="181"/>
      <c r="AT818" s="176" t="s">
        <v>603</v>
      </c>
      <c r="AU818" s="176" t="s">
        <v>93</v>
      </c>
      <c r="AV818" s="15" t="s">
        <v>147</v>
      </c>
      <c r="AW818" s="15" t="s">
        <v>42</v>
      </c>
      <c r="AX818" s="15" t="s">
        <v>91</v>
      </c>
      <c r="AY818" s="176" t="s">
        <v>594</v>
      </c>
    </row>
    <row r="819" spans="2:65" s="1" customFormat="1" ht="16.5" customHeight="1" x14ac:dyDescent="0.2">
      <c r="B819" s="34"/>
      <c r="C819" s="133" t="s">
        <v>1652</v>
      </c>
      <c r="D819" s="133" t="s">
        <v>597</v>
      </c>
      <c r="E819" s="134" t="s">
        <v>9693</v>
      </c>
      <c r="F819" s="135" t="s">
        <v>9694</v>
      </c>
      <c r="G819" s="136" t="s">
        <v>618</v>
      </c>
      <c r="H819" s="137">
        <v>3.5760000000000001</v>
      </c>
      <c r="I819" s="138"/>
      <c r="J819" s="139">
        <f>ROUND(I819*H819,2)</f>
        <v>0</v>
      </c>
      <c r="K819" s="135" t="s">
        <v>651</v>
      </c>
      <c r="L819" s="34"/>
      <c r="M819" s="140" t="s">
        <v>82</v>
      </c>
      <c r="N819" s="141" t="s">
        <v>54</v>
      </c>
      <c r="P819" s="142">
        <f>O819*H819</f>
        <v>0</v>
      </c>
      <c r="Q819" s="142">
        <v>4.8999999999999998E-4</v>
      </c>
      <c r="R819" s="142">
        <f>Q819*H819</f>
        <v>1.75224E-3</v>
      </c>
      <c r="S819" s="142">
        <v>0</v>
      </c>
      <c r="T819" s="143">
        <f>S819*H819</f>
        <v>0</v>
      </c>
      <c r="AR819" s="144" t="s">
        <v>601</v>
      </c>
      <c r="AT819" s="144" t="s">
        <v>597</v>
      </c>
      <c r="AU819" s="144" t="s">
        <v>93</v>
      </c>
      <c r="AY819" s="18" t="s">
        <v>594</v>
      </c>
      <c r="BE819" s="145">
        <f>IF(N819="základní",J819,0)</f>
        <v>0</v>
      </c>
      <c r="BF819" s="145">
        <f>IF(N819="snížená",J819,0)</f>
        <v>0</v>
      </c>
      <c r="BG819" s="145">
        <f>IF(N819="zákl. přenesená",J819,0)</f>
        <v>0</v>
      </c>
      <c r="BH819" s="145">
        <f>IF(N819="sníž. přenesená",J819,0)</f>
        <v>0</v>
      </c>
      <c r="BI819" s="145">
        <f>IF(N819="nulová",J819,0)</f>
        <v>0</v>
      </c>
      <c r="BJ819" s="18" t="s">
        <v>91</v>
      </c>
      <c r="BK819" s="145">
        <f>ROUND(I819*H819,2)</f>
        <v>0</v>
      </c>
      <c r="BL819" s="18" t="s">
        <v>601</v>
      </c>
      <c r="BM819" s="144" t="s">
        <v>9695</v>
      </c>
    </row>
    <row r="820" spans="2:65" s="1" customFormat="1" ht="10.199999999999999" x14ac:dyDescent="0.2">
      <c r="B820" s="34"/>
      <c r="D820" s="164" t="s">
        <v>653</v>
      </c>
      <c r="F820" s="165" t="s">
        <v>9696</v>
      </c>
      <c r="I820" s="166"/>
      <c r="L820" s="34"/>
      <c r="M820" s="167"/>
      <c r="T820" s="55"/>
      <c r="AT820" s="18" t="s">
        <v>653</v>
      </c>
      <c r="AU820" s="18" t="s">
        <v>93</v>
      </c>
    </row>
    <row r="821" spans="2:65" s="1" customFormat="1" ht="16.5" customHeight="1" x14ac:dyDescent="0.2">
      <c r="B821" s="34"/>
      <c r="C821" s="133" t="s">
        <v>1656</v>
      </c>
      <c r="D821" s="133" t="s">
        <v>597</v>
      </c>
      <c r="E821" s="134" t="s">
        <v>9697</v>
      </c>
      <c r="F821" s="135" t="s">
        <v>9698</v>
      </c>
      <c r="G821" s="136" t="s">
        <v>618</v>
      </c>
      <c r="H821" s="137">
        <v>3.5760000000000001</v>
      </c>
      <c r="I821" s="138"/>
      <c r="J821" s="139">
        <f>ROUND(I821*H821,2)</f>
        <v>0</v>
      </c>
      <c r="K821" s="135" t="s">
        <v>651</v>
      </c>
      <c r="L821" s="34"/>
      <c r="M821" s="140" t="s">
        <v>82</v>
      </c>
      <c r="N821" s="141" t="s">
        <v>54</v>
      </c>
      <c r="P821" s="142">
        <f>O821*H821</f>
        <v>0</v>
      </c>
      <c r="Q821" s="142">
        <v>4.2999999999999999E-4</v>
      </c>
      <c r="R821" s="142">
        <f>Q821*H821</f>
        <v>1.53768E-3</v>
      </c>
      <c r="S821" s="142">
        <v>0</v>
      </c>
      <c r="T821" s="143">
        <f>S821*H821</f>
        <v>0</v>
      </c>
      <c r="AR821" s="144" t="s">
        <v>601</v>
      </c>
      <c r="AT821" s="144" t="s">
        <v>597</v>
      </c>
      <c r="AU821" s="144" t="s">
        <v>93</v>
      </c>
      <c r="AY821" s="18" t="s">
        <v>594</v>
      </c>
      <c r="BE821" s="145">
        <f>IF(N821="základní",J821,0)</f>
        <v>0</v>
      </c>
      <c r="BF821" s="145">
        <f>IF(N821="snížená",J821,0)</f>
        <v>0</v>
      </c>
      <c r="BG821" s="145">
        <f>IF(N821="zákl. přenesená",J821,0)</f>
        <v>0</v>
      </c>
      <c r="BH821" s="145">
        <f>IF(N821="sníž. přenesená",J821,0)</f>
        <v>0</v>
      </c>
      <c r="BI821" s="145">
        <f>IF(N821="nulová",J821,0)</f>
        <v>0</v>
      </c>
      <c r="BJ821" s="18" t="s">
        <v>91</v>
      </c>
      <c r="BK821" s="145">
        <f>ROUND(I821*H821,2)</f>
        <v>0</v>
      </c>
      <c r="BL821" s="18" t="s">
        <v>601</v>
      </c>
      <c r="BM821" s="144" t="s">
        <v>9699</v>
      </c>
    </row>
    <row r="822" spans="2:65" s="1" customFormat="1" ht="10.199999999999999" x14ac:dyDescent="0.2">
      <c r="B822" s="34"/>
      <c r="D822" s="164" t="s">
        <v>653</v>
      </c>
      <c r="F822" s="165" t="s">
        <v>9700</v>
      </c>
      <c r="I822" s="166"/>
      <c r="L822" s="34"/>
      <c r="M822" s="167"/>
      <c r="T822" s="55"/>
      <c r="AT822" s="18" t="s">
        <v>653</v>
      </c>
      <c r="AU822" s="18" t="s">
        <v>93</v>
      </c>
    </row>
    <row r="823" spans="2:65" s="1" customFormat="1" ht="16.5" customHeight="1" x14ac:dyDescent="0.2">
      <c r="B823" s="34"/>
      <c r="C823" s="133" t="s">
        <v>1668</v>
      </c>
      <c r="D823" s="133" t="s">
        <v>597</v>
      </c>
      <c r="E823" s="134" t="s">
        <v>9701</v>
      </c>
      <c r="F823" s="135" t="s">
        <v>9702</v>
      </c>
      <c r="G823" s="136" t="s">
        <v>618</v>
      </c>
      <c r="H823" s="137">
        <v>3.5760000000000001</v>
      </c>
      <c r="I823" s="138"/>
      <c r="J823" s="139">
        <f>ROUND(I823*H823,2)</f>
        <v>0</v>
      </c>
      <c r="K823" s="135" t="s">
        <v>651</v>
      </c>
      <c r="L823" s="34"/>
      <c r="M823" s="140" t="s">
        <v>82</v>
      </c>
      <c r="N823" s="141" t="s">
        <v>54</v>
      </c>
      <c r="P823" s="142">
        <f>O823*H823</f>
        <v>0</v>
      </c>
      <c r="Q823" s="142">
        <v>4.0299999999999997E-3</v>
      </c>
      <c r="R823" s="142">
        <f>Q823*H823</f>
        <v>1.4411279999999999E-2</v>
      </c>
      <c r="S823" s="142">
        <v>0</v>
      </c>
      <c r="T823" s="143">
        <f>S823*H823</f>
        <v>0</v>
      </c>
      <c r="AR823" s="144" t="s">
        <v>601</v>
      </c>
      <c r="AT823" s="144" t="s">
        <v>597</v>
      </c>
      <c r="AU823" s="144" t="s">
        <v>93</v>
      </c>
      <c r="AY823" s="18" t="s">
        <v>594</v>
      </c>
      <c r="BE823" s="145">
        <f>IF(N823="základní",J823,0)</f>
        <v>0</v>
      </c>
      <c r="BF823" s="145">
        <f>IF(N823="snížená",J823,0)</f>
        <v>0</v>
      </c>
      <c r="BG823" s="145">
        <f>IF(N823="zákl. přenesená",J823,0)</f>
        <v>0</v>
      </c>
      <c r="BH823" s="145">
        <f>IF(N823="sníž. přenesená",J823,0)</f>
        <v>0</v>
      </c>
      <c r="BI823" s="145">
        <f>IF(N823="nulová",J823,0)</f>
        <v>0</v>
      </c>
      <c r="BJ823" s="18" t="s">
        <v>91</v>
      </c>
      <c r="BK823" s="145">
        <f>ROUND(I823*H823,2)</f>
        <v>0</v>
      </c>
      <c r="BL823" s="18" t="s">
        <v>601</v>
      </c>
      <c r="BM823" s="144" t="s">
        <v>9703</v>
      </c>
    </row>
    <row r="824" spans="2:65" s="1" customFormat="1" ht="10.199999999999999" x14ac:dyDescent="0.2">
      <c r="B824" s="34"/>
      <c r="D824" s="164" t="s">
        <v>653</v>
      </c>
      <c r="F824" s="165" t="s">
        <v>9704</v>
      </c>
      <c r="I824" s="166"/>
      <c r="L824" s="34"/>
      <c r="M824" s="201"/>
      <c r="N824" s="198"/>
      <c r="O824" s="198"/>
      <c r="P824" s="198"/>
      <c r="Q824" s="198"/>
      <c r="R824" s="198"/>
      <c r="S824" s="198"/>
      <c r="T824" s="202"/>
      <c r="AT824" s="18" t="s">
        <v>653</v>
      </c>
      <c r="AU824" s="18" t="s">
        <v>93</v>
      </c>
    </row>
    <row r="825" spans="2:65" s="1" customFormat="1" ht="6.9" customHeight="1" x14ac:dyDescent="0.2">
      <c r="B825" s="43"/>
      <c r="C825" s="44"/>
      <c r="D825" s="44"/>
      <c r="E825" s="44"/>
      <c r="F825" s="44"/>
      <c r="G825" s="44"/>
      <c r="H825" s="44"/>
      <c r="I825" s="44"/>
      <c r="J825" s="44"/>
      <c r="K825" s="44"/>
      <c r="L825" s="34"/>
    </row>
  </sheetData>
  <sheetProtection algorithmName="SHA-512" hashValue="DMvkPw9Q0uvwEOjEEFmfurFHHjTMALT/Lm4Os+4eF7gPv+0/yAytz1DoCll7BP3CrPUXqGBVuXPIk1fh4IMSHg==" saltValue="nWq02/NCvwNAy3k3y3XvWcasoUYRmF2GRUKL6BB+4MH1mNn0R6+G7LmnO2f6tEKPwxQdMGUUmDImKMTiyXpaHg==" spinCount="100000" sheet="1" objects="1" scenarios="1" formatColumns="0" formatRows="0" autoFilter="0"/>
  <autoFilter ref="C99:K824" xr:uid="{00000000-0009-0000-0000-00002E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4" r:id="rId1" xr:uid="{00000000-0004-0000-2E00-000000000000}"/>
    <hyperlink ref="F125" r:id="rId2" xr:uid="{00000000-0004-0000-2E00-000001000000}"/>
    <hyperlink ref="F146" r:id="rId3" xr:uid="{00000000-0004-0000-2E00-000002000000}"/>
    <hyperlink ref="F149" r:id="rId4" xr:uid="{00000000-0004-0000-2E00-000003000000}"/>
    <hyperlink ref="F157" r:id="rId5" xr:uid="{00000000-0004-0000-2E00-000004000000}"/>
    <hyperlink ref="F160" r:id="rId6" xr:uid="{00000000-0004-0000-2E00-000005000000}"/>
    <hyperlink ref="F206" r:id="rId7" xr:uid="{00000000-0004-0000-2E00-000006000000}"/>
    <hyperlink ref="F211" r:id="rId8" xr:uid="{00000000-0004-0000-2E00-000007000000}"/>
    <hyperlink ref="F216" r:id="rId9" xr:uid="{00000000-0004-0000-2E00-000008000000}"/>
    <hyperlink ref="F219" r:id="rId10" xr:uid="{00000000-0004-0000-2E00-000009000000}"/>
    <hyperlink ref="F221" r:id="rId11" xr:uid="{00000000-0004-0000-2E00-00000A000000}"/>
    <hyperlink ref="F223" r:id="rId12" xr:uid="{00000000-0004-0000-2E00-00000B000000}"/>
    <hyperlink ref="F226" r:id="rId13" xr:uid="{00000000-0004-0000-2E00-00000C000000}"/>
    <hyperlink ref="F234" r:id="rId14" xr:uid="{00000000-0004-0000-2E00-00000D000000}"/>
    <hyperlink ref="F248" r:id="rId15" xr:uid="{00000000-0004-0000-2E00-00000E000000}"/>
    <hyperlink ref="F257" r:id="rId16" xr:uid="{00000000-0004-0000-2E00-00000F000000}"/>
    <hyperlink ref="F263" r:id="rId17" xr:uid="{00000000-0004-0000-2E00-000010000000}"/>
    <hyperlink ref="F271" r:id="rId18" xr:uid="{00000000-0004-0000-2E00-000011000000}"/>
    <hyperlink ref="F291" r:id="rId19" xr:uid="{00000000-0004-0000-2E00-000012000000}"/>
    <hyperlink ref="F309" r:id="rId20" xr:uid="{00000000-0004-0000-2E00-000013000000}"/>
    <hyperlink ref="F315" r:id="rId21" xr:uid="{00000000-0004-0000-2E00-000014000000}"/>
    <hyperlink ref="F320" r:id="rId22" xr:uid="{00000000-0004-0000-2E00-000015000000}"/>
    <hyperlink ref="F324" r:id="rId23" xr:uid="{00000000-0004-0000-2E00-000016000000}"/>
    <hyperlink ref="F327" r:id="rId24" xr:uid="{00000000-0004-0000-2E00-000017000000}"/>
    <hyperlink ref="F329" r:id="rId25" xr:uid="{00000000-0004-0000-2E00-000018000000}"/>
    <hyperlink ref="F332" r:id="rId26" xr:uid="{00000000-0004-0000-2E00-000019000000}"/>
    <hyperlink ref="F339" r:id="rId27" xr:uid="{00000000-0004-0000-2E00-00001A000000}"/>
    <hyperlink ref="F344" r:id="rId28" xr:uid="{00000000-0004-0000-2E00-00001B000000}"/>
    <hyperlink ref="F351" r:id="rId29" xr:uid="{00000000-0004-0000-2E00-00001C000000}"/>
    <hyperlink ref="F363" r:id="rId30" xr:uid="{00000000-0004-0000-2E00-00001D000000}"/>
    <hyperlink ref="F369" r:id="rId31" xr:uid="{00000000-0004-0000-2E00-00001E000000}"/>
    <hyperlink ref="F385" r:id="rId32" xr:uid="{00000000-0004-0000-2E00-00001F000000}"/>
    <hyperlink ref="F390" r:id="rId33" xr:uid="{00000000-0004-0000-2E00-000020000000}"/>
    <hyperlink ref="F449" r:id="rId34" xr:uid="{00000000-0004-0000-2E00-000021000000}"/>
    <hyperlink ref="F466" r:id="rId35" xr:uid="{00000000-0004-0000-2E00-000022000000}"/>
    <hyperlink ref="F488" r:id="rId36" xr:uid="{00000000-0004-0000-2E00-000023000000}"/>
    <hyperlink ref="F502" r:id="rId37" xr:uid="{00000000-0004-0000-2E00-000024000000}"/>
    <hyperlink ref="F507" r:id="rId38" xr:uid="{00000000-0004-0000-2E00-000025000000}"/>
    <hyperlink ref="F515" r:id="rId39" xr:uid="{00000000-0004-0000-2E00-000026000000}"/>
    <hyperlink ref="F520" r:id="rId40" xr:uid="{00000000-0004-0000-2E00-000027000000}"/>
    <hyperlink ref="F523" r:id="rId41" xr:uid="{00000000-0004-0000-2E00-000028000000}"/>
    <hyperlink ref="F526" r:id="rId42" xr:uid="{00000000-0004-0000-2E00-000029000000}"/>
    <hyperlink ref="F531" r:id="rId43" xr:uid="{00000000-0004-0000-2E00-00002A000000}"/>
    <hyperlink ref="F534" r:id="rId44" xr:uid="{00000000-0004-0000-2E00-00002B000000}"/>
    <hyperlink ref="F537" r:id="rId45" xr:uid="{00000000-0004-0000-2E00-00002C000000}"/>
    <hyperlink ref="F540" r:id="rId46" xr:uid="{00000000-0004-0000-2E00-00002D000000}"/>
    <hyperlink ref="F543" r:id="rId47" xr:uid="{00000000-0004-0000-2E00-00002E000000}"/>
    <hyperlink ref="F546" r:id="rId48" xr:uid="{00000000-0004-0000-2E00-00002F000000}"/>
    <hyperlink ref="F552" r:id="rId49" xr:uid="{00000000-0004-0000-2E00-000030000000}"/>
    <hyperlink ref="F557" r:id="rId50" xr:uid="{00000000-0004-0000-2E00-000031000000}"/>
    <hyperlink ref="F564" r:id="rId51" xr:uid="{00000000-0004-0000-2E00-000032000000}"/>
    <hyperlink ref="F567" r:id="rId52" xr:uid="{00000000-0004-0000-2E00-000033000000}"/>
    <hyperlink ref="F574" r:id="rId53" xr:uid="{00000000-0004-0000-2E00-000034000000}"/>
    <hyperlink ref="F583" r:id="rId54" xr:uid="{00000000-0004-0000-2E00-000035000000}"/>
    <hyperlink ref="F592" r:id="rId55" xr:uid="{00000000-0004-0000-2E00-000036000000}"/>
    <hyperlink ref="F594" r:id="rId56" xr:uid="{00000000-0004-0000-2E00-000037000000}"/>
    <hyperlink ref="F597" r:id="rId57" xr:uid="{00000000-0004-0000-2E00-000038000000}"/>
    <hyperlink ref="F601" r:id="rId58" xr:uid="{00000000-0004-0000-2E00-000039000000}"/>
    <hyperlink ref="F604" r:id="rId59" xr:uid="{00000000-0004-0000-2E00-00003A000000}"/>
    <hyperlink ref="F610" r:id="rId60" xr:uid="{00000000-0004-0000-2E00-00003B000000}"/>
    <hyperlink ref="F624" r:id="rId61" xr:uid="{00000000-0004-0000-2E00-00003C000000}"/>
    <hyperlink ref="F632" r:id="rId62" xr:uid="{00000000-0004-0000-2E00-00003D000000}"/>
    <hyperlink ref="F634" r:id="rId63" xr:uid="{00000000-0004-0000-2E00-00003E000000}"/>
    <hyperlink ref="F666" r:id="rId64" xr:uid="{00000000-0004-0000-2E00-00003F000000}"/>
    <hyperlink ref="F668" r:id="rId65" xr:uid="{00000000-0004-0000-2E00-000040000000}"/>
    <hyperlink ref="F701" r:id="rId66" xr:uid="{00000000-0004-0000-2E00-000041000000}"/>
    <hyperlink ref="F703" r:id="rId67" xr:uid="{00000000-0004-0000-2E00-000042000000}"/>
    <hyperlink ref="F705" r:id="rId68" xr:uid="{00000000-0004-0000-2E00-000043000000}"/>
    <hyperlink ref="F707" r:id="rId69" xr:uid="{00000000-0004-0000-2E00-000044000000}"/>
    <hyperlink ref="F753" r:id="rId70" xr:uid="{00000000-0004-0000-2E00-000045000000}"/>
    <hyperlink ref="F756" r:id="rId71" xr:uid="{00000000-0004-0000-2E00-000046000000}"/>
    <hyperlink ref="F763" r:id="rId72" xr:uid="{00000000-0004-0000-2E00-000047000000}"/>
    <hyperlink ref="F770" r:id="rId73" xr:uid="{00000000-0004-0000-2E00-000048000000}"/>
    <hyperlink ref="F775" r:id="rId74" xr:uid="{00000000-0004-0000-2E00-000049000000}"/>
    <hyperlink ref="F780" r:id="rId75" xr:uid="{00000000-0004-0000-2E00-00004A000000}"/>
    <hyperlink ref="F783" r:id="rId76" xr:uid="{00000000-0004-0000-2E00-00004B000000}"/>
    <hyperlink ref="F788" r:id="rId77" xr:uid="{00000000-0004-0000-2E00-00004C000000}"/>
    <hyperlink ref="F794" r:id="rId78" xr:uid="{00000000-0004-0000-2E00-00004D000000}"/>
    <hyperlink ref="F800" r:id="rId79" xr:uid="{00000000-0004-0000-2E00-00004E000000}"/>
    <hyperlink ref="F802" r:id="rId80" xr:uid="{00000000-0004-0000-2E00-00004F000000}"/>
    <hyperlink ref="F811" r:id="rId81" xr:uid="{00000000-0004-0000-2E00-000050000000}"/>
    <hyperlink ref="F820" r:id="rId82" xr:uid="{00000000-0004-0000-2E00-000051000000}"/>
    <hyperlink ref="F822" r:id="rId83" xr:uid="{00000000-0004-0000-2E00-000052000000}"/>
    <hyperlink ref="F824" r:id="rId84" xr:uid="{00000000-0004-0000-2E00-00005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85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>
    <pageSetUpPr fitToPage="1"/>
  </sheetPr>
  <dimension ref="B2:BM292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266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8888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9705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9706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ROUND((SUM(BE93:BE291)),  2)</f>
        <v>0</v>
      </c>
      <c r="I37" s="95">
        <v>0.21</v>
      </c>
      <c r="J37" s="84">
        <f>ROUND(((SUM(BE93:BE291))*I37),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ROUND((SUM(BF93:BF291)),  2)</f>
        <v>0</v>
      </c>
      <c r="I38" s="95">
        <v>0.15</v>
      </c>
      <c r="J38" s="84">
        <f>ROUND(((SUM(BF93:BF291))*I38),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ROUND((SUM(BG93:BG291)),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ROUND((SUM(BH93:BH291)),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ROUND((SUM(BI93:BI291)),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8888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D.1.1.5.2 - Dveře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9707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8" customFormat="1" ht="24.9" customHeight="1" x14ac:dyDescent="0.2">
      <c r="B69" s="105"/>
      <c r="D69" s="106" t="s">
        <v>9708</v>
      </c>
      <c r="E69" s="107"/>
      <c r="F69" s="107"/>
      <c r="G69" s="107"/>
      <c r="H69" s="107"/>
      <c r="I69" s="107"/>
      <c r="J69" s="108">
        <f>J277</f>
        <v>0</v>
      </c>
      <c r="L69" s="105"/>
    </row>
    <row r="70" spans="2:47" s="1" customFormat="1" ht="21.75" customHeight="1" x14ac:dyDescent="0.2">
      <c r="B70" s="34"/>
      <c r="L70" s="34"/>
    </row>
    <row r="71" spans="2:47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 x14ac:dyDescent="0.2">
      <c r="B76" s="34"/>
      <c r="C76" s="22" t="s">
        <v>579</v>
      </c>
      <c r="L76" s="34"/>
    </row>
    <row r="77" spans="2:47" s="1" customFormat="1" ht="6.9" customHeight="1" x14ac:dyDescent="0.2">
      <c r="B77" s="34"/>
      <c r="L77" s="34"/>
    </row>
    <row r="78" spans="2:47" s="1" customFormat="1" ht="12" customHeight="1" x14ac:dyDescent="0.2">
      <c r="B78" s="34"/>
      <c r="C78" s="28" t="s">
        <v>16</v>
      </c>
      <c r="L78" s="34"/>
    </row>
    <row r="79" spans="2:47" s="1" customFormat="1" ht="26.25" customHeight="1" x14ac:dyDescent="0.2">
      <c r="B79" s="34"/>
      <c r="E79" s="334" t="str">
        <f>E7</f>
        <v>REVIZE 03 - REKONSTRUKCE A STAVEBNÍ ÚPRAVY MĚSTSKÉHO PLAVECKÉHO BAZÉNU V LIBERCI</v>
      </c>
      <c r="F79" s="335"/>
      <c r="G79" s="335"/>
      <c r="H79" s="335"/>
      <c r="L79" s="34"/>
    </row>
    <row r="80" spans="2:47" ht="12" customHeight="1" x14ac:dyDescent="0.2">
      <c r="B80" s="21"/>
      <c r="C80" s="28" t="s">
        <v>563</v>
      </c>
      <c r="L80" s="21"/>
    </row>
    <row r="81" spans="2:65" ht="16.5" customHeight="1" x14ac:dyDescent="0.2">
      <c r="B81" s="21"/>
      <c r="E81" s="334" t="s">
        <v>564</v>
      </c>
      <c r="F81" s="296"/>
      <c r="G81" s="296"/>
      <c r="H81" s="296"/>
      <c r="L81" s="21"/>
    </row>
    <row r="82" spans="2:65" ht="12" customHeight="1" x14ac:dyDescent="0.2">
      <c r="B82" s="21"/>
      <c r="C82" s="28" t="s">
        <v>565</v>
      </c>
      <c r="L82" s="21"/>
    </row>
    <row r="83" spans="2:65" s="1" customFormat="1" ht="16.5" customHeight="1" x14ac:dyDescent="0.2">
      <c r="B83" s="34"/>
      <c r="E83" s="327" t="s">
        <v>8888</v>
      </c>
      <c r="F83" s="336"/>
      <c r="G83" s="336"/>
      <c r="H83" s="336"/>
      <c r="L83" s="34"/>
    </row>
    <row r="84" spans="2:65" s="1" customFormat="1" ht="12" customHeight="1" x14ac:dyDescent="0.2">
      <c r="B84" s="34"/>
      <c r="C84" s="28" t="s">
        <v>567</v>
      </c>
      <c r="L84" s="34"/>
    </row>
    <row r="85" spans="2:65" s="1" customFormat="1" ht="16.5" customHeight="1" x14ac:dyDescent="0.2">
      <c r="B85" s="34"/>
      <c r="E85" s="314" t="str">
        <f>E13</f>
        <v>D.1.1.5.2 - Dveře</v>
      </c>
      <c r="F85" s="336"/>
      <c r="G85" s="336"/>
      <c r="H85" s="336"/>
      <c r="L85" s="34"/>
    </row>
    <row r="86" spans="2:65" s="1" customFormat="1" ht="6.9" customHeight="1" x14ac:dyDescent="0.2">
      <c r="B86" s="34"/>
      <c r="L86" s="34"/>
    </row>
    <row r="87" spans="2:65" s="1" customFormat="1" ht="12" customHeight="1" x14ac:dyDescent="0.2">
      <c r="B87" s="34"/>
      <c r="C87" s="28" t="s">
        <v>22</v>
      </c>
      <c r="F87" s="26" t="str">
        <f>F16</f>
        <v xml:space="preserve"> </v>
      </c>
      <c r="I87" s="28" t="s">
        <v>24</v>
      </c>
      <c r="J87" s="51" t="str">
        <f>IF(J16="","",J16)</f>
        <v>8. 9. 2023</v>
      </c>
      <c r="L87" s="34"/>
    </row>
    <row r="88" spans="2:65" s="1" customFormat="1" ht="6.9" customHeight="1" x14ac:dyDescent="0.2">
      <c r="B88" s="34"/>
      <c r="L88" s="34"/>
    </row>
    <row r="89" spans="2:65" s="1" customFormat="1" ht="40.049999999999997" customHeight="1" x14ac:dyDescent="0.2">
      <c r="B89" s="34"/>
      <c r="C89" s="28" t="s">
        <v>30</v>
      </c>
      <c r="F89" s="26" t="str">
        <f>E19</f>
        <v>STATUTÁRNÍ MĚSTO LIBEREC</v>
      </c>
      <c r="I89" s="28" t="s">
        <v>38</v>
      </c>
      <c r="J89" s="32" t="str">
        <f>E25</f>
        <v>ATELIER 11 HRADEC KRÁLOVÉ s.r.o.</v>
      </c>
      <c r="L89" s="34"/>
    </row>
    <row r="90" spans="2:65" s="1" customFormat="1" ht="25.65" customHeight="1" x14ac:dyDescent="0.2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 x14ac:dyDescent="0.2">
      <c r="B91" s="34"/>
      <c r="L91" s="34"/>
    </row>
    <row r="92" spans="2:65" s="10" customFormat="1" ht="29.25" customHeight="1" x14ac:dyDescent="0.2">
      <c r="B92" s="113"/>
      <c r="C92" s="114" t="s">
        <v>580</v>
      </c>
      <c r="D92" s="115" t="s">
        <v>68</v>
      </c>
      <c r="E92" s="115" t="s">
        <v>64</v>
      </c>
      <c r="F92" s="115" t="s">
        <v>65</v>
      </c>
      <c r="G92" s="115" t="s">
        <v>581</v>
      </c>
      <c r="H92" s="115" t="s">
        <v>582</v>
      </c>
      <c r="I92" s="115" t="s">
        <v>583</v>
      </c>
      <c r="J92" s="115" t="s">
        <v>575</v>
      </c>
      <c r="K92" s="116" t="s">
        <v>584</v>
      </c>
      <c r="L92" s="113"/>
      <c r="M92" s="58" t="s">
        <v>82</v>
      </c>
      <c r="N92" s="59" t="s">
        <v>53</v>
      </c>
      <c r="O92" s="59" t="s">
        <v>585</v>
      </c>
      <c r="P92" s="59" t="s">
        <v>586</v>
      </c>
      <c r="Q92" s="59" t="s">
        <v>587</v>
      </c>
      <c r="R92" s="59" t="s">
        <v>588</v>
      </c>
      <c r="S92" s="59" t="s">
        <v>589</v>
      </c>
      <c r="T92" s="60" t="s">
        <v>590</v>
      </c>
    </row>
    <row r="93" spans="2:65" s="1" customFormat="1" ht="22.8" customHeight="1" x14ac:dyDescent="0.3">
      <c r="B93" s="34"/>
      <c r="C93" s="63" t="s">
        <v>591</v>
      </c>
      <c r="J93" s="117">
        <f>BK93</f>
        <v>0</v>
      </c>
      <c r="L93" s="34"/>
      <c r="M93" s="61"/>
      <c r="N93" s="52"/>
      <c r="O93" s="52"/>
      <c r="P93" s="118">
        <f>P94+P277</f>
        <v>0</v>
      </c>
      <c r="Q93" s="52"/>
      <c r="R93" s="118">
        <f>R94+R277</f>
        <v>0</v>
      </c>
      <c r="S93" s="52"/>
      <c r="T93" s="119">
        <f>T94+T277</f>
        <v>0</v>
      </c>
      <c r="AT93" s="18" t="s">
        <v>83</v>
      </c>
      <c r="AU93" s="18" t="s">
        <v>576</v>
      </c>
      <c r="BK93" s="120">
        <f>BK94+BK277</f>
        <v>0</v>
      </c>
    </row>
    <row r="94" spans="2:65" s="11" customFormat="1" ht="25.95" customHeight="1" x14ac:dyDescent="0.25">
      <c r="B94" s="121"/>
      <c r="D94" s="122" t="s">
        <v>83</v>
      </c>
      <c r="E94" s="123" t="s">
        <v>2509</v>
      </c>
      <c r="F94" s="123" t="s">
        <v>9709</v>
      </c>
      <c r="I94" s="124"/>
      <c r="J94" s="125">
        <f>BK94</f>
        <v>0</v>
      </c>
      <c r="L94" s="121"/>
      <c r="M94" s="126"/>
      <c r="P94" s="127">
        <f>SUM(P95:P276)</f>
        <v>0</v>
      </c>
      <c r="R94" s="127">
        <f>SUM(R95:R276)</f>
        <v>0</v>
      </c>
      <c r="T94" s="128">
        <f>SUM(T95:T276)</f>
        <v>0</v>
      </c>
      <c r="AR94" s="122" t="s">
        <v>93</v>
      </c>
      <c r="AT94" s="129" t="s">
        <v>83</v>
      </c>
      <c r="AU94" s="129" t="s">
        <v>84</v>
      </c>
      <c r="AY94" s="122" t="s">
        <v>594</v>
      </c>
      <c r="BK94" s="130">
        <f>SUM(BK95:BK276)</f>
        <v>0</v>
      </c>
    </row>
    <row r="95" spans="2:65" s="1" customFormat="1" ht="21.75" customHeight="1" x14ac:dyDescent="0.2">
      <c r="B95" s="34"/>
      <c r="C95" s="133" t="s">
        <v>91</v>
      </c>
      <c r="D95" s="133" t="s">
        <v>597</v>
      </c>
      <c r="E95" s="134" t="s">
        <v>9710</v>
      </c>
      <c r="F95" s="135" t="s">
        <v>9711</v>
      </c>
      <c r="G95" s="136" t="s">
        <v>600</v>
      </c>
      <c r="H95" s="137">
        <v>72</v>
      </c>
      <c r="I95" s="138"/>
      <c r="J95" s="139">
        <f>ROUND(I95*H95,2)</f>
        <v>0</v>
      </c>
      <c r="K95" s="135" t="s">
        <v>82</v>
      </c>
      <c r="L95" s="34"/>
      <c r="M95" s="140" t="s">
        <v>82</v>
      </c>
      <c r="N95" s="141" t="s">
        <v>54</v>
      </c>
      <c r="P95" s="142">
        <f>O95*H95</f>
        <v>0</v>
      </c>
      <c r="Q95" s="142">
        <v>0</v>
      </c>
      <c r="R95" s="142">
        <f>Q95*H95</f>
        <v>0</v>
      </c>
      <c r="S95" s="142">
        <v>0</v>
      </c>
      <c r="T95" s="143">
        <f>S95*H95</f>
        <v>0</v>
      </c>
      <c r="AR95" s="144" t="s">
        <v>601</v>
      </c>
      <c r="AT95" s="144" t="s">
        <v>597</v>
      </c>
      <c r="AU95" s="144" t="s">
        <v>91</v>
      </c>
      <c r="AY95" s="18" t="s">
        <v>594</v>
      </c>
      <c r="BE95" s="145">
        <f>IF(N95="základní",J95,0)</f>
        <v>0</v>
      </c>
      <c r="BF95" s="145">
        <f>IF(N95="snížená",J95,0)</f>
        <v>0</v>
      </c>
      <c r="BG95" s="145">
        <f>IF(N95="zákl. přenesená",J95,0)</f>
        <v>0</v>
      </c>
      <c r="BH95" s="145">
        <f>IF(N95="sníž. přenesená",J95,0)</f>
        <v>0</v>
      </c>
      <c r="BI95" s="145">
        <f>IF(N95="nulová",J95,0)</f>
        <v>0</v>
      </c>
      <c r="BJ95" s="18" t="s">
        <v>91</v>
      </c>
      <c r="BK95" s="145">
        <f>ROUND(I95*H95,2)</f>
        <v>0</v>
      </c>
      <c r="BL95" s="18" t="s">
        <v>601</v>
      </c>
      <c r="BM95" s="144" t="s">
        <v>93</v>
      </c>
    </row>
    <row r="96" spans="2:65" s="12" customFormat="1" ht="10.199999999999999" x14ac:dyDescent="0.2">
      <c r="B96" s="146"/>
      <c r="D96" s="147" t="s">
        <v>603</v>
      </c>
      <c r="E96" s="148" t="s">
        <v>82</v>
      </c>
      <c r="F96" s="149" t="s">
        <v>9712</v>
      </c>
      <c r="H96" s="148" t="s">
        <v>82</v>
      </c>
      <c r="I96" s="150"/>
      <c r="L96" s="146"/>
      <c r="M96" s="151"/>
      <c r="T96" s="152"/>
      <c r="AT96" s="148" t="s">
        <v>603</v>
      </c>
      <c r="AU96" s="148" t="s">
        <v>91</v>
      </c>
      <c r="AV96" s="12" t="s">
        <v>91</v>
      </c>
      <c r="AW96" s="12" t="s">
        <v>42</v>
      </c>
      <c r="AX96" s="12" t="s">
        <v>84</v>
      </c>
      <c r="AY96" s="148" t="s">
        <v>594</v>
      </c>
    </row>
    <row r="97" spans="2:65" s="13" customFormat="1" ht="10.199999999999999" x14ac:dyDescent="0.2">
      <c r="B97" s="153"/>
      <c r="D97" s="147" t="s">
        <v>603</v>
      </c>
      <c r="E97" s="154" t="s">
        <v>82</v>
      </c>
      <c r="F97" s="155" t="s">
        <v>9713</v>
      </c>
      <c r="H97" s="156">
        <v>72</v>
      </c>
      <c r="I97" s="157"/>
      <c r="L97" s="153"/>
      <c r="M97" s="158"/>
      <c r="T97" s="159"/>
      <c r="AT97" s="154" t="s">
        <v>603</v>
      </c>
      <c r="AU97" s="154" t="s">
        <v>91</v>
      </c>
      <c r="AV97" s="13" t="s">
        <v>93</v>
      </c>
      <c r="AW97" s="13" t="s">
        <v>42</v>
      </c>
      <c r="AX97" s="13" t="s">
        <v>84</v>
      </c>
      <c r="AY97" s="154" t="s">
        <v>594</v>
      </c>
    </row>
    <row r="98" spans="2:65" s="15" customFormat="1" ht="10.199999999999999" x14ac:dyDescent="0.2">
      <c r="B98" s="175"/>
      <c r="D98" s="147" t="s">
        <v>603</v>
      </c>
      <c r="E98" s="176" t="s">
        <v>82</v>
      </c>
      <c r="F98" s="177" t="s">
        <v>672</v>
      </c>
      <c r="H98" s="178">
        <v>72</v>
      </c>
      <c r="I98" s="179"/>
      <c r="L98" s="175"/>
      <c r="M98" s="180"/>
      <c r="T98" s="181"/>
      <c r="AT98" s="176" t="s">
        <v>603</v>
      </c>
      <c r="AU98" s="176" t="s">
        <v>91</v>
      </c>
      <c r="AV98" s="15" t="s">
        <v>147</v>
      </c>
      <c r="AW98" s="15" t="s">
        <v>42</v>
      </c>
      <c r="AX98" s="15" t="s">
        <v>91</v>
      </c>
      <c r="AY98" s="176" t="s">
        <v>594</v>
      </c>
    </row>
    <row r="99" spans="2:65" s="1" customFormat="1" ht="24.15" customHeight="1" x14ac:dyDescent="0.2">
      <c r="B99" s="34"/>
      <c r="C99" s="183" t="s">
        <v>93</v>
      </c>
      <c r="D99" s="183" t="s">
        <v>752</v>
      </c>
      <c r="E99" s="184" t="s">
        <v>9714</v>
      </c>
      <c r="F99" s="185" t="s">
        <v>9715</v>
      </c>
      <c r="G99" s="186" t="s">
        <v>9716</v>
      </c>
      <c r="H99" s="187">
        <v>1</v>
      </c>
      <c r="I99" s="188"/>
      <c r="J99" s="189">
        <f t="shared" ref="J99:J130" si="0">ROUND(I99*H99,2)</f>
        <v>0</v>
      </c>
      <c r="K99" s="185" t="s">
        <v>82</v>
      </c>
      <c r="L99" s="190"/>
      <c r="M99" s="191" t="s">
        <v>82</v>
      </c>
      <c r="N99" s="192" t="s">
        <v>54</v>
      </c>
      <c r="P99" s="142">
        <f t="shared" ref="P99:P130" si="1">O99*H99</f>
        <v>0</v>
      </c>
      <c r="Q99" s="142">
        <v>0</v>
      </c>
      <c r="R99" s="142">
        <f t="shared" ref="R99:R130" si="2">Q99*H99</f>
        <v>0</v>
      </c>
      <c r="S99" s="142">
        <v>0</v>
      </c>
      <c r="T99" s="143">
        <f t="shared" ref="T99:T130" si="3">S99*H99</f>
        <v>0</v>
      </c>
      <c r="AR99" s="144" t="s">
        <v>948</v>
      </c>
      <c r="AT99" s="144" t="s">
        <v>752</v>
      </c>
      <c r="AU99" s="144" t="s">
        <v>91</v>
      </c>
      <c r="AY99" s="18" t="s">
        <v>594</v>
      </c>
      <c r="BE99" s="145">
        <f t="shared" ref="BE99:BE130" si="4">IF(N99="základní",J99,0)</f>
        <v>0</v>
      </c>
      <c r="BF99" s="145">
        <f t="shared" ref="BF99:BF130" si="5">IF(N99="snížená",J99,0)</f>
        <v>0</v>
      </c>
      <c r="BG99" s="145">
        <f t="shared" ref="BG99:BG130" si="6">IF(N99="zákl. přenesená",J99,0)</f>
        <v>0</v>
      </c>
      <c r="BH99" s="145">
        <f t="shared" ref="BH99:BH130" si="7">IF(N99="sníž. přenesená",J99,0)</f>
        <v>0</v>
      </c>
      <c r="BI99" s="145">
        <f t="shared" ref="BI99:BI130" si="8">IF(N99="nulová",J99,0)</f>
        <v>0</v>
      </c>
      <c r="BJ99" s="18" t="s">
        <v>91</v>
      </c>
      <c r="BK99" s="145">
        <f t="shared" ref="BK99:BK130" si="9">ROUND(I99*H99,2)</f>
        <v>0</v>
      </c>
      <c r="BL99" s="18" t="s">
        <v>601</v>
      </c>
      <c r="BM99" s="144" t="s">
        <v>147</v>
      </c>
    </row>
    <row r="100" spans="2:65" s="1" customFormat="1" ht="24.15" customHeight="1" x14ac:dyDescent="0.2">
      <c r="B100" s="34"/>
      <c r="C100" s="183" t="s">
        <v>101</v>
      </c>
      <c r="D100" s="183" t="s">
        <v>752</v>
      </c>
      <c r="E100" s="184" t="s">
        <v>9717</v>
      </c>
      <c r="F100" s="185" t="s">
        <v>9718</v>
      </c>
      <c r="G100" s="186" t="s">
        <v>9716</v>
      </c>
      <c r="H100" s="187">
        <v>1</v>
      </c>
      <c r="I100" s="188"/>
      <c r="J100" s="189">
        <f t="shared" si="0"/>
        <v>0</v>
      </c>
      <c r="K100" s="185" t="s">
        <v>82</v>
      </c>
      <c r="L100" s="190"/>
      <c r="M100" s="191" t="s">
        <v>82</v>
      </c>
      <c r="N100" s="192" t="s">
        <v>54</v>
      </c>
      <c r="P100" s="142">
        <f t="shared" si="1"/>
        <v>0</v>
      </c>
      <c r="Q100" s="142">
        <v>0</v>
      </c>
      <c r="R100" s="142">
        <f t="shared" si="2"/>
        <v>0</v>
      </c>
      <c r="S100" s="142">
        <v>0</v>
      </c>
      <c r="T100" s="143">
        <f t="shared" si="3"/>
        <v>0</v>
      </c>
      <c r="AR100" s="144" t="s">
        <v>948</v>
      </c>
      <c r="AT100" s="144" t="s">
        <v>752</v>
      </c>
      <c r="AU100" s="144" t="s">
        <v>91</v>
      </c>
      <c r="AY100" s="18" t="s">
        <v>594</v>
      </c>
      <c r="BE100" s="145">
        <f t="shared" si="4"/>
        <v>0</v>
      </c>
      <c r="BF100" s="145">
        <f t="shared" si="5"/>
        <v>0</v>
      </c>
      <c r="BG100" s="145">
        <f t="shared" si="6"/>
        <v>0</v>
      </c>
      <c r="BH100" s="145">
        <f t="shared" si="7"/>
        <v>0</v>
      </c>
      <c r="BI100" s="145">
        <f t="shared" si="8"/>
        <v>0</v>
      </c>
      <c r="BJ100" s="18" t="s">
        <v>91</v>
      </c>
      <c r="BK100" s="145">
        <f t="shared" si="9"/>
        <v>0</v>
      </c>
      <c r="BL100" s="18" t="s">
        <v>601</v>
      </c>
      <c r="BM100" s="144" t="s">
        <v>624</v>
      </c>
    </row>
    <row r="101" spans="2:65" s="1" customFormat="1" ht="24.15" customHeight="1" x14ac:dyDescent="0.2">
      <c r="B101" s="34"/>
      <c r="C101" s="183" t="s">
        <v>147</v>
      </c>
      <c r="D101" s="183" t="s">
        <v>752</v>
      </c>
      <c r="E101" s="184" t="s">
        <v>9719</v>
      </c>
      <c r="F101" s="185" t="s">
        <v>9720</v>
      </c>
      <c r="G101" s="186" t="s">
        <v>9716</v>
      </c>
      <c r="H101" s="187">
        <v>1</v>
      </c>
      <c r="I101" s="188"/>
      <c r="J101" s="189">
        <f t="shared" si="0"/>
        <v>0</v>
      </c>
      <c r="K101" s="185" t="s">
        <v>82</v>
      </c>
      <c r="L101" s="190"/>
      <c r="M101" s="191" t="s">
        <v>82</v>
      </c>
      <c r="N101" s="192" t="s">
        <v>54</v>
      </c>
      <c r="P101" s="142">
        <f t="shared" si="1"/>
        <v>0</v>
      </c>
      <c r="Q101" s="142">
        <v>0</v>
      </c>
      <c r="R101" s="142">
        <f t="shared" si="2"/>
        <v>0</v>
      </c>
      <c r="S101" s="142">
        <v>0</v>
      </c>
      <c r="T101" s="143">
        <f t="shared" si="3"/>
        <v>0</v>
      </c>
      <c r="AR101" s="144" t="s">
        <v>948</v>
      </c>
      <c r="AT101" s="144" t="s">
        <v>752</v>
      </c>
      <c r="AU101" s="144" t="s">
        <v>91</v>
      </c>
      <c r="AY101" s="18" t="s">
        <v>594</v>
      </c>
      <c r="BE101" s="145">
        <f t="shared" si="4"/>
        <v>0</v>
      </c>
      <c r="BF101" s="145">
        <f t="shared" si="5"/>
        <v>0</v>
      </c>
      <c r="BG101" s="145">
        <f t="shared" si="6"/>
        <v>0</v>
      </c>
      <c r="BH101" s="145">
        <f t="shared" si="7"/>
        <v>0</v>
      </c>
      <c r="BI101" s="145">
        <f t="shared" si="8"/>
        <v>0</v>
      </c>
      <c r="BJ101" s="18" t="s">
        <v>91</v>
      </c>
      <c r="BK101" s="145">
        <f t="shared" si="9"/>
        <v>0</v>
      </c>
      <c r="BL101" s="18" t="s">
        <v>601</v>
      </c>
      <c r="BM101" s="144" t="s">
        <v>716</v>
      </c>
    </row>
    <row r="102" spans="2:65" s="1" customFormat="1" ht="21.75" customHeight="1" x14ac:dyDescent="0.2">
      <c r="B102" s="34"/>
      <c r="C102" s="183" t="s">
        <v>160</v>
      </c>
      <c r="D102" s="183" t="s">
        <v>752</v>
      </c>
      <c r="E102" s="184" t="s">
        <v>9721</v>
      </c>
      <c r="F102" s="185" t="s">
        <v>9722</v>
      </c>
      <c r="G102" s="186" t="s">
        <v>9716</v>
      </c>
      <c r="H102" s="187">
        <v>1</v>
      </c>
      <c r="I102" s="188"/>
      <c r="J102" s="189">
        <f t="shared" si="0"/>
        <v>0</v>
      </c>
      <c r="K102" s="185" t="s">
        <v>82</v>
      </c>
      <c r="L102" s="190"/>
      <c r="M102" s="191" t="s">
        <v>82</v>
      </c>
      <c r="N102" s="192" t="s">
        <v>54</v>
      </c>
      <c r="P102" s="142">
        <f t="shared" si="1"/>
        <v>0</v>
      </c>
      <c r="Q102" s="142">
        <v>0</v>
      </c>
      <c r="R102" s="142">
        <f t="shared" si="2"/>
        <v>0</v>
      </c>
      <c r="S102" s="142">
        <v>0</v>
      </c>
      <c r="T102" s="143">
        <f t="shared" si="3"/>
        <v>0</v>
      </c>
      <c r="AR102" s="144" t="s">
        <v>948</v>
      </c>
      <c r="AT102" s="144" t="s">
        <v>752</v>
      </c>
      <c r="AU102" s="144" t="s">
        <v>91</v>
      </c>
      <c r="AY102" s="18" t="s">
        <v>594</v>
      </c>
      <c r="BE102" s="145">
        <f t="shared" si="4"/>
        <v>0</v>
      </c>
      <c r="BF102" s="145">
        <f t="shared" si="5"/>
        <v>0</v>
      </c>
      <c r="BG102" s="145">
        <f t="shared" si="6"/>
        <v>0</v>
      </c>
      <c r="BH102" s="145">
        <f t="shared" si="7"/>
        <v>0</v>
      </c>
      <c r="BI102" s="145">
        <f t="shared" si="8"/>
        <v>0</v>
      </c>
      <c r="BJ102" s="18" t="s">
        <v>91</v>
      </c>
      <c r="BK102" s="145">
        <f t="shared" si="9"/>
        <v>0</v>
      </c>
      <c r="BL102" s="18" t="s">
        <v>601</v>
      </c>
      <c r="BM102" s="144" t="s">
        <v>726</v>
      </c>
    </row>
    <row r="103" spans="2:65" s="1" customFormat="1" ht="21.75" customHeight="1" x14ac:dyDescent="0.2">
      <c r="B103" s="34"/>
      <c r="C103" s="183" t="s">
        <v>624</v>
      </c>
      <c r="D103" s="183" t="s">
        <v>752</v>
      </c>
      <c r="E103" s="184" t="s">
        <v>9723</v>
      </c>
      <c r="F103" s="185" t="s">
        <v>9724</v>
      </c>
      <c r="G103" s="186" t="s">
        <v>9716</v>
      </c>
      <c r="H103" s="187">
        <v>1</v>
      </c>
      <c r="I103" s="188"/>
      <c r="J103" s="189">
        <f t="shared" si="0"/>
        <v>0</v>
      </c>
      <c r="K103" s="185" t="s">
        <v>82</v>
      </c>
      <c r="L103" s="190"/>
      <c r="M103" s="191" t="s">
        <v>82</v>
      </c>
      <c r="N103" s="192" t="s">
        <v>54</v>
      </c>
      <c r="P103" s="142">
        <f t="shared" si="1"/>
        <v>0</v>
      </c>
      <c r="Q103" s="142">
        <v>0</v>
      </c>
      <c r="R103" s="142">
        <f t="shared" si="2"/>
        <v>0</v>
      </c>
      <c r="S103" s="142">
        <v>0</v>
      </c>
      <c r="T103" s="143">
        <f t="shared" si="3"/>
        <v>0</v>
      </c>
      <c r="AR103" s="144" t="s">
        <v>948</v>
      </c>
      <c r="AT103" s="144" t="s">
        <v>752</v>
      </c>
      <c r="AU103" s="144" t="s">
        <v>91</v>
      </c>
      <c r="AY103" s="18" t="s">
        <v>594</v>
      </c>
      <c r="BE103" s="145">
        <f t="shared" si="4"/>
        <v>0</v>
      </c>
      <c r="BF103" s="145">
        <f t="shared" si="5"/>
        <v>0</v>
      </c>
      <c r="BG103" s="145">
        <f t="shared" si="6"/>
        <v>0</v>
      </c>
      <c r="BH103" s="145">
        <f t="shared" si="7"/>
        <v>0</v>
      </c>
      <c r="BI103" s="145">
        <f t="shared" si="8"/>
        <v>0</v>
      </c>
      <c r="BJ103" s="18" t="s">
        <v>91</v>
      </c>
      <c r="BK103" s="145">
        <f t="shared" si="9"/>
        <v>0</v>
      </c>
      <c r="BL103" s="18" t="s">
        <v>601</v>
      </c>
      <c r="BM103" s="144" t="s">
        <v>735</v>
      </c>
    </row>
    <row r="104" spans="2:65" s="1" customFormat="1" ht="21.75" customHeight="1" x14ac:dyDescent="0.2">
      <c r="B104" s="34"/>
      <c r="C104" s="183" t="s">
        <v>707</v>
      </c>
      <c r="D104" s="183" t="s">
        <v>752</v>
      </c>
      <c r="E104" s="184" t="s">
        <v>9725</v>
      </c>
      <c r="F104" s="185" t="s">
        <v>9726</v>
      </c>
      <c r="G104" s="186" t="s">
        <v>9716</v>
      </c>
      <c r="H104" s="187">
        <v>1</v>
      </c>
      <c r="I104" s="188"/>
      <c r="J104" s="189">
        <f t="shared" si="0"/>
        <v>0</v>
      </c>
      <c r="K104" s="185" t="s">
        <v>82</v>
      </c>
      <c r="L104" s="190"/>
      <c r="M104" s="191" t="s">
        <v>82</v>
      </c>
      <c r="N104" s="192" t="s">
        <v>54</v>
      </c>
      <c r="P104" s="142">
        <f t="shared" si="1"/>
        <v>0</v>
      </c>
      <c r="Q104" s="142">
        <v>0</v>
      </c>
      <c r="R104" s="142">
        <f t="shared" si="2"/>
        <v>0</v>
      </c>
      <c r="S104" s="142">
        <v>0</v>
      </c>
      <c r="T104" s="143">
        <f t="shared" si="3"/>
        <v>0</v>
      </c>
      <c r="AR104" s="144" t="s">
        <v>948</v>
      </c>
      <c r="AT104" s="144" t="s">
        <v>752</v>
      </c>
      <c r="AU104" s="144" t="s">
        <v>91</v>
      </c>
      <c r="AY104" s="18" t="s">
        <v>594</v>
      </c>
      <c r="BE104" s="145">
        <f t="shared" si="4"/>
        <v>0</v>
      </c>
      <c r="BF104" s="145">
        <f t="shared" si="5"/>
        <v>0</v>
      </c>
      <c r="BG104" s="145">
        <f t="shared" si="6"/>
        <v>0</v>
      </c>
      <c r="BH104" s="145">
        <f t="shared" si="7"/>
        <v>0</v>
      </c>
      <c r="BI104" s="145">
        <f t="shared" si="8"/>
        <v>0</v>
      </c>
      <c r="BJ104" s="18" t="s">
        <v>91</v>
      </c>
      <c r="BK104" s="145">
        <f t="shared" si="9"/>
        <v>0</v>
      </c>
      <c r="BL104" s="18" t="s">
        <v>601</v>
      </c>
      <c r="BM104" s="144" t="s">
        <v>751</v>
      </c>
    </row>
    <row r="105" spans="2:65" s="1" customFormat="1" ht="21.75" customHeight="1" x14ac:dyDescent="0.2">
      <c r="B105" s="34"/>
      <c r="C105" s="183" t="s">
        <v>716</v>
      </c>
      <c r="D105" s="183" t="s">
        <v>752</v>
      </c>
      <c r="E105" s="184" t="s">
        <v>9727</v>
      </c>
      <c r="F105" s="185" t="s">
        <v>9726</v>
      </c>
      <c r="G105" s="186" t="s">
        <v>9716</v>
      </c>
      <c r="H105" s="187">
        <v>1</v>
      </c>
      <c r="I105" s="188"/>
      <c r="J105" s="189">
        <f t="shared" si="0"/>
        <v>0</v>
      </c>
      <c r="K105" s="185" t="s">
        <v>82</v>
      </c>
      <c r="L105" s="190"/>
      <c r="M105" s="191" t="s">
        <v>82</v>
      </c>
      <c r="N105" s="192" t="s">
        <v>54</v>
      </c>
      <c r="P105" s="142">
        <f t="shared" si="1"/>
        <v>0</v>
      </c>
      <c r="Q105" s="142">
        <v>0</v>
      </c>
      <c r="R105" s="142">
        <f t="shared" si="2"/>
        <v>0</v>
      </c>
      <c r="S105" s="142">
        <v>0</v>
      </c>
      <c r="T105" s="143">
        <f t="shared" si="3"/>
        <v>0</v>
      </c>
      <c r="AR105" s="144" t="s">
        <v>948</v>
      </c>
      <c r="AT105" s="144" t="s">
        <v>752</v>
      </c>
      <c r="AU105" s="144" t="s">
        <v>91</v>
      </c>
      <c r="AY105" s="18" t="s">
        <v>594</v>
      </c>
      <c r="BE105" s="145">
        <f t="shared" si="4"/>
        <v>0</v>
      </c>
      <c r="BF105" s="145">
        <f t="shared" si="5"/>
        <v>0</v>
      </c>
      <c r="BG105" s="145">
        <f t="shared" si="6"/>
        <v>0</v>
      </c>
      <c r="BH105" s="145">
        <f t="shared" si="7"/>
        <v>0</v>
      </c>
      <c r="BI105" s="145">
        <f t="shared" si="8"/>
        <v>0</v>
      </c>
      <c r="BJ105" s="18" t="s">
        <v>91</v>
      </c>
      <c r="BK105" s="145">
        <f t="shared" si="9"/>
        <v>0</v>
      </c>
      <c r="BL105" s="18" t="s">
        <v>601</v>
      </c>
      <c r="BM105" s="144" t="s">
        <v>601</v>
      </c>
    </row>
    <row r="106" spans="2:65" s="1" customFormat="1" ht="21.75" customHeight="1" x14ac:dyDescent="0.2">
      <c r="B106" s="34"/>
      <c r="C106" s="183" t="s">
        <v>721</v>
      </c>
      <c r="D106" s="183" t="s">
        <v>752</v>
      </c>
      <c r="E106" s="184" t="s">
        <v>9728</v>
      </c>
      <c r="F106" s="185" t="s">
        <v>9726</v>
      </c>
      <c r="G106" s="186" t="s">
        <v>9716</v>
      </c>
      <c r="H106" s="187">
        <v>1</v>
      </c>
      <c r="I106" s="188"/>
      <c r="J106" s="189">
        <f t="shared" si="0"/>
        <v>0</v>
      </c>
      <c r="K106" s="185" t="s">
        <v>82</v>
      </c>
      <c r="L106" s="190"/>
      <c r="M106" s="191" t="s">
        <v>82</v>
      </c>
      <c r="N106" s="192" t="s">
        <v>54</v>
      </c>
      <c r="P106" s="142">
        <f t="shared" si="1"/>
        <v>0</v>
      </c>
      <c r="Q106" s="142">
        <v>0</v>
      </c>
      <c r="R106" s="142">
        <f t="shared" si="2"/>
        <v>0</v>
      </c>
      <c r="S106" s="142">
        <v>0</v>
      </c>
      <c r="T106" s="143">
        <f t="shared" si="3"/>
        <v>0</v>
      </c>
      <c r="AR106" s="144" t="s">
        <v>948</v>
      </c>
      <c r="AT106" s="144" t="s">
        <v>752</v>
      </c>
      <c r="AU106" s="144" t="s">
        <v>91</v>
      </c>
      <c r="AY106" s="18" t="s">
        <v>594</v>
      </c>
      <c r="BE106" s="145">
        <f t="shared" si="4"/>
        <v>0</v>
      </c>
      <c r="BF106" s="145">
        <f t="shared" si="5"/>
        <v>0</v>
      </c>
      <c r="BG106" s="145">
        <f t="shared" si="6"/>
        <v>0</v>
      </c>
      <c r="BH106" s="145">
        <f t="shared" si="7"/>
        <v>0</v>
      </c>
      <c r="BI106" s="145">
        <f t="shared" si="8"/>
        <v>0</v>
      </c>
      <c r="BJ106" s="18" t="s">
        <v>91</v>
      </c>
      <c r="BK106" s="145">
        <f t="shared" si="9"/>
        <v>0</v>
      </c>
      <c r="BL106" s="18" t="s">
        <v>601</v>
      </c>
      <c r="BM106" s="144" t="s">
        <v>786</v>
      </c>
    </row>
    <row r="107" spans="2:65" s="1" customFormat="1" ht="21.75" customHeight="1" x14ac:dyDescent="0.2">
      <c r="B107" s="34"/>
      <c r="C107" s="183" t="s">
        <v>726</v>
      </c>
      <c r="D107" s="183" t="s">
        <v>752</v>
      </c>
      <c r="E107" s="184" t="s">
        <v>9729</v>
      </c>
      <c r="F107" s="185" t="s">
        <v>9726</v>
      </c>
      <c r="G107" s="186" t="s">
        <v>9716</v>
      </c>
      <c r="H107" s="187">
        <v>1</v>
      </c>
      <c r="I107" s="188"/>
      <c r="J107" s="189">
        <f t="shared" si="0"/>
        <v>0</v>
      </c>
      <c r="K107" s="185" t="s">
        <v>82</v>
      </c>
      <c r="L107" s="190"/>
      <c r="M107" s="191" t="s">
        <v>82</v>
      </c>
      <c r="N107" s="192" t="s">
        <v>54</v>
      </c>
      <c r="P107" s="142">
        <f t="shared" si="1"/>
        <v>0</v>
      </c>
      <c r="Q107" s="142">
        <v>0</v>
      </c>
      <c r="R107" s="142">
        <f t="shared" si="2"/>
        <v>0</v>
      </c>
      <c r="S107" s="142">
        <v>0</v>
      </c>
      <c r="T107" s="143">
        <f t="shared" si="3"/>
        <v>0</v>
      </c>
      <c r="AR107" s="144" t="s">
        <v>948</v>
      </c>
      <c r="AT107" s="144" t="s">
        <v>752</v>
      </c>
      <c r="AU107" s="144" t="s">
        <v>91</v>
      </c>
      <c r="AY107" s="18" t="s">
        <v>594</v>
      </c>
      <c r="BE107" s="145">
        <f t="shared" si="4"/>
        <v>0</v>
      </c>
      <c r="BF107" s="145">
        <f t="shared" si="5"/>
        <v>0</v>
      </c>
      <c r="BG107" s="145">
        <f t="shared" si="6"/>
        <v>0</v>
      </c>
      <c r="BH107" s="145">
        <f t="shared" si="7"/>
        <v>0</v>
      </c>
      <c r="BI107" s="145">
        <f t="shared" si="8"/>
        <v>0</v>
      </c>
      <c r="BJ107" s="18" t="s">
        <v>91</v>
      </c>
      <c r="BK107" s="145">
        <f t="shared" si="9"/>
        <v>0</v>
      </c>
      <c r="BL107" s="18" t="s">
        <v>601</v>
      </c>
      <c r="BM107" s="144" t="s">
        <v>805</v>
      </c>
    </row>
    <row r="108" spans="2:65" s="1" customFormat="1" ht="21.75" customHeight="1" x14ac:dyDescent="0.2">
      <c r="B108" s="34"/>
      <c r="C108" s="183" t="s">
        <v>731</v>
      </c>
      <c r="D108" s="183" t="s">
        <v>752</v>
      </c>
      <c r="E108" s="184" t="s">
        <v>9730</v>
      </c>
      <c r="F108" s="185" t="s">
        <v>9731</v>
      </c>
      <c r="G108" s="186" t="s">
        <v>9716</v>
      </c>
      <c r="H108" s="187">
        <v>1</v>
      </c>
      <c r="I108" s="188"/>
      <c r="J108" s="189">
        <f t="shared" si="0"/>
        <v>0</v>
      </c>
      <c r="K108" s="185" t="s">
        <v>82</v>
      </c>
      <c r="L108" s="190"/>
      <c r="M108" s="191" t="s">
        <v>82</v>
      </c>
      <c r="N108" s="192" t="s">
        <v>54</v>
      </c>
      <c r="P108" s="142">
        <f t="shared" si="1"/>
        <v>0</v>
      </c>
      <c r="Q108" s="142">
        <v>0</v>
      </c>
      <c r="R108" s="142">
        <f t="shared" si="2"/>
        <v>0</v>
      </c>
      <c r="S108" s="142">
        <v>0</v>
      </c>
      <c r="T108" s="143">
        <f t="shared" si="3"/>
        <v>0</v>
      </c>
      <c r="AR108" s="144" t="s">
        <v>948</v>
      </c>
      <c r="AT108" s="144" t="s">
        <v>752</v>
      </c>
      <c r="AU108" s="144" t="s">
        <v>91</v>
      </c>
      <c r="AY108" s="18" t="s">
        <v>594</v>
      </c>
      <c r="BE108" s="145">
        <f t="shared" si="4"/>
        <v>0</v>
      </c>
      <c r="BF108" s="145">
        <f t="shared" si="5"/>
        <v>0</v>
      </c>
      <c r="BG108" s="145">
        <f t="shared" si="6"/>
        <v>0</v>
      </c>
      <c r="BH108" s="145">
        <f t="shared" si="7"/>
        <v>0</v>
      </c>
      <c r="BI108" s="145">
        <f t="shared" si="8"/>
        <v>0</v>
      </c>
      <c r="BJ108" s="18" t="s">
        <v>91</v>
      </c>
      <c r="BK108" s="145">
        <f t="shared" si="9"/>
        <v>0</v>
      </c>
      <c r="BL108" s="18" t="s">
        <v>601</v>
      </c>
      <c r="BM108" s="144" t="s">
        <v>821</v>
      </c>
    </row>
    <row r="109" spans="2:65" s="1" customFormat="1" ht="21.75" customHeight="1" x14ac:dyDescent="0.2">
      <c r="B109" s="34"/>
      <c r="C109" s="183" t="s">
        <v>735</v>
      </c>
      <c r="D109" s="183" t="s">
        <v>752</v>
      </c>
      <c r="E109" s="184" t="s">
        <v>9732</v>
      </c>
      <c r="F109" s="185" t="s">
        <v>9724</v>
      </c>
      <c r="G109" s="186" t="s">
        <v>9716</v>
      </c>
      <c r="H109" s="187">
        <v>1</v>
      </c>
      <c r="I109" s="188"/>
      <c r="J109" s="189">
        <f t="shared" si="0"/>
        <v>0</v>
      </c>
      <c r="K109" s="185" t="s">
        <v>82</v>
      </c>
      <c r="L109" s="190"/>
      <c r="M109" s="191" t="s">
        <v>82</v>
      </c>
      <c r="N109" s="192" t="s">
        <v>54</v>
      </c>
      <c r="P109" s="142">
        <f t="shared" si="1"/>
        <v>0</v>
      </c>
      <c r="Q109" s="142">
        <v>0</v>
      </c>
      <c r="R109" s="142">
        <f t="shared" si="2"/>
        <v>0</v>
      </c>
      <c r="S109" s="142">
        <v>0</v>
      </c>
      <c r="T109" s="143">
        <f t="shared" si="3"/>
        <v>0</v>
      </c>
      <c r="AR109" s="144" t="s">
        <v>948</v>
      </c>
      <c r="AT109" s="144" t="s">
        <v>752</v>
      </c>
      <c r="AU109" s="144" t="s">
        <v>91</v>
      </c>
      <c r="AY109" s="18" t="s">
        <v>594</v>
      </c>
      <c r="BE109" s="145">
        <f t="shared" si="4"/>
        <v>0</v>
      </c>
      <c r="BF109" s="145">
        <f t="shared" si="5"/>
        <v>0</v>
      </c>
      <c r="BG109" s="145">
        <f t="shared" si="6"/>
        <v>0</v>
      </c>
      <c r="BH109" s="145">
        <f t="shared" si="7"/>
        <v>0</v>
      </c>
      <c r="BI109" s="145">
        <f t="shared" si="8"/>
        <v>0</v>
      </c>
      <c r="BJ109" s="18" t="s">
        <v>91</v>
      </c>
      <c r="BK109" s="145">
        <f t="shared" si="9"/>
        <v>0</v>
      </c>
      <c r="BL109" s="18" t="s">
        <v>601</v>
      </c>
      <c r="BM109" s="144" t="s">
        <v>845</v>
      </c>
    </row>
    <row r="110" spans="2:65" s="1" customFormat="1" ht="21.75" customHeight="1" x14ac:dyDescent="0.2">
      <c r="B110" s="34"/>
      <c r="C110" s="183" t="s">
        <v>744</v>
      </c>
      <c r="D110" s="183" t="s">
        <v>752</v>
      </c>
      <c r="E110" s="184" t="s">
        <v>9733</v>
      </c>
      <c r="F110" s="185" t="s">
        <v>9724</v>
      </c>
      <c r="G110" s="186" t="s">
        <v>9716</v>
      </c>
      <c r="H110" s="187">
        <v>1</v>
      </c>
      <c r="I110" s="188"/>
      <c r="J110" s="189">
        <f t="shared" si="0"/>
        <v>0</v>
      </c>
      <c r="K110" s="185" t="s">
        <v>82</v>
      </c>
      <c r="L110" s="190"/>
      <c r="M110" s="191" t="s">
        <v>82</v>
      </c>
      <c r="N110" s="192" t="s">
        <v>54</v>
      </c>
      <c r="P110" s="142">
        <f t="shared" si="1"/>
        <v>0</v>
      </c>
      <c r="Q110" s="142">
        <v>0</v>
      </c>
      <c r="R110" s="142">
        <f t="shared" si="2"/>
        <v>0</v>
      </c>
      <c r="S110" s="142">
        <v>0</v>
      </c>
      <c r="T110" s="143">
        <f t="shared" si="3"/>
        <v>0</v>
      </c>
      <c r="AR110" s="144" t="s">
        <v>948</v>
      </c>
      <c r="AT110" s="144" t="s">
        <v>752</v>
      </c>
      <c r="AU110" s="144" t="s">
        <v>91</v>
      </c>
      <c r="AY110" s="18" t="s">
        <v>594</v>
      </c>
      <c r="BE110" s="145">
        <f t="shared" si="4"/>
        <v>0</v>
      </c>
      <c r="BF110" s="145">
        <f t="shared" si="5"/>
        <v>0</v>
      </c>
      <c r="BG110" s="145">
        <f t="shared" si="6"/>
        <v>0</v>
      </c>
      <c r="BH110" s="145">
        <f t="shared" si="7"/>
        <v>0</v>
      </c>
      <c r="BI110" s="145">
        <f t="shared" si="8"/>
        <v>0</v>
      </c>
      <c r="BJ110" s="18" t="s">
        <v>91</v>
      </c>
      <c r="BK110" s="145">
        <f t="shared" si="9"/>
        <v>0</v>
      </c>
      <c r="BL110" s="18" t="s">
        <v>601</v>
      </c>
      <c r="BM110" s="144" t="s">
        <v>884</v>
      </c>
    </row>
    <row r="111" spans="2:65" s="1" customFormat="1" ht="21.75" customHeight="1" x14ac:dyDescent="0.2">
      <c r="B111" s="34"/>
      <c r="C111" s="183" t="s">
        <v>751</v>
      </c>
      <c r="D111" s="183" t="s">
        <v>752</v>
      </c>
      <c r="E111" s="184" t="s">
        <v>9734</v>
      </c>
      <c r="F111" s="185" t="s">
        <v>9735</v>
      </c>
      <c r="G111" s="186" t="s">
        <v>9716</v>
      </c>
      <c r="H111" s="187">
        <v>1</v>
      </c>
      <c r="I111" s="188"/>
      <c r="J111" s="189">
        <f t="shared" si="0"/>
        <v>0</v>
      </c>
      <c r="K111" s="185" t="s">
        <v>82</v>
      </c>
      <c r="L111" s="190"/>
      <c r="M111" s="191" t="s">
        <v>82</v>
      </c>
      <c r="N111" s="192" t="s">
        <v>54</v>
      </c>
      <c r="P111" s="142">
        <f t="shared" si="1"/>
        <v>0</v>
      </c>
      <c r="Q111" s="142">
        <v>0</v>
      </c>
      <c r="R111" s="142">
        <f t="shared" si="2"/>
        <v>0</v>
      </c>
      <c r="S111" s="142">
        <v>0</v>
      </c>
      <c r="T111" s="143">
        <f t="shared" si="3"/>
        <v>0</v>
      </c>
      <c r="AR111" s="144" t="s">
        <v>948</v>
      </c>
      <c r="AT111" s="144" t="s">
        <v>752</v>
      </c>
      <c r="AU111" s="144" t="s">
        <v>91</v>
      </c>
      <c r="AY111" s="18" t="s">
        <v>594</v>
      </c>
      <c r="BE111" s="145">
        <f t="shared" si="4"/>
        <v>0</v>
      </c>
      <c r="BF111" s="145">
        <f t="shared" si="5"/>
        <v>0</v>
      </c>
      <c r="BG111" s="145">
        <f t="shared" si="6"/>
        <v>0</v>
      </c>
      <c r="BH111" s="145">
        <f t="shared" si="7"/>
        <v>0</v>
      </c>
      <c r="BI111" s="145">
        <f t="shared" si="8"/>
        <v>0</v>
      </c>
      <c r="BJ111" s="18" t="s">
        <v>91</v>
      </c>
      <c r="BK111" s="145">
        <f t="shared" si="9"/>
        <v>0</v>
      </c>
      <c r="BL111" s="18" t="s">
        <v>601</v>
      </c>
      <c r="BM111" s="144" t="s">
        <v>924</v>
      </c>
    </row>
    <row r="112" spans="2:65" s="1" customFormat="1" ht="21.75" customHeight="1" x14ac:dyDescent="0.2">
      <c r="B112" s="34"/>
      <c r="C112" s="183" t="s">
        <v>8</v>
      </c>
      <c r="D112" s="183" t="s">
        <v>752</v>
      </c>
      <c r="E112" s="184" t="s">
        <v>9736</v>
      </c>
      <c r="F112" s="185" t="s">
        <v>9735</v>
      </c>
      <c r="G112" s="186" t="s">
        <v>9716</v>
      </c>
      <c r="H112" s="187">
        <v>1</v>
      </c>
      <c r="I112" s="188"/>
      <c r="J112" s="189">
        <f t="shared" si="0"/>
        <v>0</v>
      </c>
      <c r="K112" s="185" t="s">
        <v>82</v>
      </c>
      <c r="L112" s="190"/>
      <c r="M112" s="191" t="s">
        <v>82</v>
      </c>
      <c r="N112" s="192" t="s">
        <v>54</v>
      </c>
      <c r="P112" s="142">
        <f t="shared" si="1"/>
        <v>0</v>
      </c>
      <c r="Q112" s="142">
        <v>0</v>
      </c>
      <c r="R112" s="142">
        <f t="shared" si="2"/>
        <v>0</v>
      </c>
      <c r="S112" s="142">
        <v>0</v>
      </c>
      <c r="T112" s="143">
        <f t="shared" si="3"/>
        <v>0</v>
      </c>
      <c r="AR112" s="144" t="s">
        <v>948</v>
      </c>
      <c r="AT112" s="144" t="s">
        <v>752</v>
      </c>
      <c r="AU112" s="144" t="s">
        <v>91</v>
      </c>
      <c r="AY112" s="18" t="s">
        <v>594</v>
      </c>
      <c r="BE112" s="145">
        <f t="shared" si="4"/>
        <v>0</v>
      </c>
      <c r="BF112" s="145">
        <f t="shared" si="5"/>
        <v>0</v>
      </c>
      <c r="BG112" s="145">
        <f t="shared" si="6"/>
        <v>0</v>
      </c>
      <c r="BH112" s="145">
        <f t="shared" si="7"/>
        <v>0</v>
      </c>
      <c r="BI112" s="145">
        <f t="shared" si="8"/>
        <v>0</v>
      </c>
      <c r="BJ112" s="18" t="s">
        <v>91</v>
      </c>
      <c r="BK112" s="145">
        <f t="shared" si="9"/>
        <v>0</v>
      </c>
      <c r="BL112" s="18" t="s">
        <v>601</v>
      </c>
      <c r="BM112" s="144" t="s">
        <v>934</v>
      </c>
    </row>
    <row r="113" spans="2:65" s="1" customFormat="1" ht="21.75" customHeight="1" x14ac:dyDescent="0.2">
      <c r="B113" s="34"/>
      <c r="C113" s="183" t="s">
        <v>601</v>
      </c>
      <c r="D113" s="183" t="s">
        <v>752</v>
      </c>
      <c r="E113" s="184" t="s">
        <v>9737</v>
      </c>
      <c r="F113" s="185" t="s">
        <v>9738</v>
      </c>
      <c r="G113" s="186" t="s">
        <v>9716</v>
      </c>
      <c r="H113" s="187">
        <v>1</v>
      </c>
      <c r="I113" s="188"/>
      <c r="J113" s="189">
        <f t="shared" si="0"/>
        <v>0</v>
      </c>
      <c r="K113" s="185" t="s">
        <v>82</v>
      </c>
      <c r="L113" s="190"/>
      <c r="M113" s="191" t="s">
        <v>82</v>
      </c>
      <c r="N113" s="192" t="s">
        <v>54</v>
      </c>
      <c r="P113" s="142">
        <f t="shared" si="1"/>
        <v>0</v>
      </c>
      <c r="Q113" s="142">
        <v>0</v>
      </c>
      <c r="R113" s="142">
        <f t="shared" si="2"/>
        <v>0</v>
      </c>
      <c r="S113" s="142">
        <v>0</v>
      </c>
      <c r="T113" s="143">
        <f t="shared" si="3"/>
        <v>0</v>
      </c>
      <c r="AR113" s="144" t="s">
        <v>948</v>
      </c>
      <c r="AT113" s="144" t="s">
        <v>752</v>
      </c>
      <c r="AU113" s="144" t="s">
        <v>91</v>
      </c>
      <c r="AY113" s="18" t="s">
        <v>594</v>
      </c>
      <c r="BE113" s="145">
        <f t="shared" si="4"/>
        <v>0</v>
      </c>
      <c r="BF113" s="145">
        <f t="shared" si="5"/>
        <v>0</v>
      </c>
      <c r="BG113" s="145">
        <f t="shared" si="6"/>
        <v>0</v>
      </c>
      <c r="BH113" s="145">
        <f t="shared" si="7"/>
        <v>0</v>
      </c>
      <c r="BI113" s="145">
        <f t="shared" si="8"/>
        <v>0</v>
      </c>
      <c r="BJ113" s="18" t="s">
        <v>91</v>
      </c>
      <c r="BK113" s="145">
        <f t="shared" si="9"/>
        <v>0</v>
      </c>
      <c r="BL113" s="18" t="s">
        <v>601</v>
      </c>
      <c r="BM113" s="144" t="s">
        <v>948</v>
      </c>
    </row>
    <row r="114" spans="2:65" s="1" customFormat="1" ht="24.15" customHeight="1" x14ac:dyDescent="0.2">
      <c r="B114" s="34"/>
      <c r="C114" s="183" t="s">
        <v>775</v>
      </c>
      <c r="D114" s="183" t="s">
        <v>752</v>
      </c>
      <c r="E114" s="184" t="s">
        <v>9739</v>
      </c>
      <c r="F114" s="185" t="s">
        <v>9740</v>
      </c>
      <c r="G114" s="186" t="s">
        <v>9716</v>
      </c>
      <c r="H114" s="187">
        <v>1</v>
      </c>
      <c r="I114" s="188"/>
      <c r="J114" s="189">
        <f t="shared" si="0"/>
        <v>0</v>
      </c>
      <c r="K114" s="185" t="s">
        <v>82</v>
      </c>
      <c r="L114" s="190"/>
      <c r="M114" s="191" t="s">
        <v>82</v>
      </c>
      <c r="N114" s="192" t="s">
        <v>54</v>
      </c>
      <c r="P114" s="142">
        <f t="shared" si="1"/>
        <v>0</v>
      </c>
      <c r="Q114" s="142">
        <v>0</v>
      </c>
      <c r="R114" s="142">
        <f t="shared" si="2"/>
        <v>0</v>
      </c>
      <c r="S114" s="142">
        <v>0</v>
      </c>
      <c r="T114" s="143">
        <f t="shared" si="3"/>
        <v>0</v>
      </c>
      <c r="AR114" s="144" t="s">
        <v>948</v>
      </c>
      <c r="AT114" s="144" t="s">
        <v>752</v>
      </c>
      <c r="AU114" s="144" t="s">
        <v>91</v>
      </c>
      <c r="AY114" s="18" t="s">
        <v>594</v>
      </c>
      <c r="BE114" s="145">
        <f t="shared" si="4"/>
        <v>0</v>
      </c>
      <c r="BF114" s="145">
        <f t="shared" si="5"/>
        <v>0</v>
      </c>
      <c r="BG114" s="145">
        <f t="shared" si="6"/>
        <v>0</v>
      </c>
      <c r="BH114" s="145">
        <f t="shared" si="7"/>
        <v>0</v>
      </c>
      <c r="BI114" s="145">
        <f t="shared" si="8"/>
        <v>0</v>
      </c>
      <c r="BJ114" s="18" t="s">
        <v>91</v>
      </c>
      <c r="BK114" s="145">
        <f t="shared" si="9"/>
        <v>0</v>
      </c>
      <c r="BL114" s="18" t="s">
        <v>601</v>
      </c>
      <c r="BM114" s="144" t="s">
        <v>969</v>
      </c>
    </row>
    <row r="115" spans="2:65" s="1" customFormat="1" ht="24.15" customHeight="1" x14ac:dyDescent="0.2">
      <c r="B115" s="34"/>
      <c r="C115" s="183" t="s">
        <v>786</v>
      </c>
      <c r="D115" s="183" t="s">
        <v>752</v>
      </c>
      <c r="E115" s="184" t="s">
        <v>9741</v>
      </c>
      <c r="F115" s="185" t="s">
        <v>9740</v>
      </c>
      <c r="G115" s="186" t="s">
        <v>9716</v>
      </c>
      <c r="H115" s="187">
        <v>1</v>
      </c>
      <c r="I115" s="188"/>
      <c r="J115" s="189">
        <f t="shared" si="0"/>
        <v>0</v>
      </c>
      <c r="K115" s="185" t="s">
        <v>82</v>
      </c>
      <c r="L115" s="190"/>
      <c r="M115" s="191" t="s">
        <v>82</v>
      </c>
      <c r="N115" s="192" t="s">
        <v>54</v>
      </c>
      <c r="P115" s="142">
        <f t="shared" si="1"/>
        <v>0</v>
      </c>
      <c r="Q115" s="142">
        <v>0</v>
      </c>
      <c r="R115" s="142">
        <f t="shared" si="2"/>
        <v>0</v>
      </c>
      <c r="S115" s="142">
        <v>0</v>
      </c>
      <c r="T115" s="143">
        <f t="shared" si="3"/>
        <v>0</v>
      </c>
      <c r="AR115" s="144" t="s">
        <v>948</v>
      </c>
      <c r="AT115" s="144" t="s">
        <v>752</v>
      </c>
      <c r="AU115" s="144" t="s">
        <v>91</v>
      </c>
      <c r="AY115" s="18" t="s">
        <v>594</v>
      </c>
      <c r="BE115" s="145">
        <f t="shared" si="4"/>
        <v>0</v>
      </c>
      <c r="BF115" s="145">
        <f t="shared" si="5"/>
        <v>0</v>
      </c>
      <c r="BG115" s="145">
        <f t="shared" si="6"/>
        <v>0</v>
      </c>
      <c r="BH115" s="145">
        <f t="shared" si="7"/>
        <v>0</v>
      </c>
      <c r="BI115" s="145">
        <f t="shared" si="8"/>
        <v>0</v>
      </c>
      <c r="BJ115" s="18" t="s">
        <v>91</v>
      </c>
      <c r="BK115" s="145">
        <f t="shared" si="9"/>
        <v>0</v>
      </c>
      <c r="BL115" s="18" t="s">
        <v>601</v>
      </c>
      <c r="BM115" s="144" t="s">
        <v>991</v>
      </c>
    </row>
    <row r="116" spans="2:65" s="1" customFormat="1" ht="24.15" customHeight="1" x14ac:dyDescent="0.2">
      <c r="B116" s="34"/>
      <c r="C116" s="183" t="s">
        <v>798</v>
      </c>
      <c r="D116" s="183" t="s">
        <v>752</v>
      </c>
      <c r="E116" s="184" t="s">
        <v>9742</v>
      </c>
      <c r="F116" s="185" t="s">
        <v>9740</v>
      </c>
      <c r="G116" s="186" t="s">
        <v>9716</v>
      </c>
      <c r="H116" s="187">
        <v>1</v>
      </c>
      <c r="I116" s="188"/>
      <c r="J116" s="189">
        <f t="shared" si="0"/>
        <v>0</v>
      </c>
      <c r="K116" s="185" t="s">
        <v>82</v>
      </c>
      <c r="L116" s="190"/>
      <c r="M116" s="191" t="s">
        <v>82</v>
      </c>
      <c r="N116" s="192" t="s">
        <v>54</v>
      </c>
      <c r="P116" s="142">
        <f t="shared" si="1"/>
        <v>0</v>
      </c>
      <c r="Q116" s="142">
        <v>0</v>
      </c>
      <c r="R116" s="142">
        <f t="shared" si="2"/>
        <v>0</v>
      </c>
      <c r="S116" s="142">
        <v>0</v>
      </c>
      <c r="T116" s="143">
        <f t="shared" si="3"/>
        <v>0</v>
      </c>
      <c r="AR116" s="144" t="s">
        <v>948</v>
      </c>
      <c r="AT116" s="144" t="s">
        <v>752</v>
      </c>
      <c r="AU116" s="144" t="s">
        <v>91</v>
      </c>
      <c r="AY116" s="18" t="s">
        <v>594</v>
      </c>
      <c r="BE116" s="145">
        <f t="shared" si="4"/>
        <v>0</v>
      </c>
      <c r="BF116" s="145">
        <f t="shared" si="5"/>
        <v>0</v>
      </c>
      <c r="BG116" s="145">
        <f t="shared" si="6"/>
        <v>0</v>
      </c>
      <c r="BH116" s="145">
        <f t="shared" si="7"/>
        <v>0</v>
      </c>
      <c r="BI116" s="145">
        <f t="shared" si="8"/>
        <v>0</v>
      </c>
      <c r="BJ116" s="18" t="s">
        <v>91</v>
      </c>
      <c r="BK116" s="145">
        <f t="shared" si="9"/>
        <v>0</v>
      </c>
      <c r="BL116" s="18" t="s">
        <v>601</v>
      </c>
      <c r="BM116" s="144" t="s">
        <v>1006</v>
      </c>
    </row>
    <row r="117" spans="2:65" s="1" customFormat="1" ht="24.15" customHeight="1" x14ac:dyDescent="0.2">
      <c r="B117" s="34"/>
      <c r="C117" s="183" t="s">
        <v>805</v>
      </c>
      <c r="D117" s="183" t="s">
        <v>752</v>
      </c>
      <c r="E117" s="184" t="s">
        <v>9743</v>
      </c>
      <c r="F117" s="185" t="s">
        <v>9740</v>
      </c>
      <c r="G117" s="186" t="s">
        <v>9716</v>
      </c>
      <c r="H117" s="187">
        <v>1</v>
      </c>
      <c r="I117" s="188"/>
      <c r="J117" s="189">
        <f t="shared" si="0"/>
        <v>0</v>
      </c>
      <c r="K117" s="185" t="s">
        <v>82</v>
      </c>
      <c r="L117" s="190"/>
      <c r="M117" s="191" t="s">
        <v>82</v>
      </c>
      <c r="N117" s="192" t="s">
        <v>54</v>
      </c>
      <c r="P117" s="142">
        <f t="shared" si="1"/>
        <v>0</v>
      </c>
      <c r="Q117" s="142">
        <v>0</v>
      </c>
      <c r="R117" s="142">
        <f t="shared" si="2"/>
        <v>0</v>
      </c>
      <c r="S117" s="142">
        <v>0</v>
      </c>
      <c r="T117" s="143">
        <f t="shared" si="3"/>
        <v>0</v>
      </c>
      <c r="AR117" s="144" t="s">
        <v>948</v>
      </c>
      <c r="AT117" s="144" t="s">
        <v>752</v>
      </c>
      <c r="AU117" s="144" t="s">
        <v>91</v>
      </c>
      <c r="AY117" s="18" t="s">
        <v>594</v>
      </c>
      <c r="BE117" s="145">
        <f t="shared" si="4"/>
        <v>0</v>
      </c>
      <c r="BF117" s="145">
        <f t="shared" si="5"/>
        <v>0</v>
      </c>
      <c r="BG117" s="145">
        <f t="shared" si="6"/>
        <v>0</v>
      </c>
      <c r="BH117" s="145">
        <f t="shared" si="7"/>
        <v>0</v>
      </c>
      <c r="BI117" s="145">
        <f t="shared" si="8"/>
        <v>0</v>
      </c>
      <c r="BJ117" s="18" t="s">
        <v>91</v>
      </c>
      <c r="BK117" s="145">
        <f t="shared" si="9"/>
        <v>0</v>
      </c>
      <c r="BL117" s="18" t="s">
        <v>601</v>
      </c>
      <c r="BM117" s="144" t="s">
        <v>1019</v>
      </c>
    </row>
    <row r="118" spans="2:65" s="1" customFormat="1" ht="21.75" customHeight="1" x14ac:dyDescent="0.2">
      <c r="B118" s="34"/>
      <c r="C118" s="183" t="s">
        <v>7</v>
      </c>
      <c r="D118" s="183" t="s">
        <v>752</v>
      </c>
      <c r="E118" s="184" t="s">
        <v>9744</v>
      </c>
      <c r="F118" s="185" t="s">
        <v>9745</v>
      </c>
      <c r="G118" s="186" t="s">
        <v>9716</v>
      </c>
      <c r="H118" s="187">
        <v>1</v>
      </c>
      <c r="I118" s="188"/>
      <c r="J118" s="189">
        <f t="shared" si="0"/>
        <v>0</v>
      </c>
      <c r="K118" s="185" t="s">
        <v>82</v>
      </c>
      <c r="L118" s="190"/>
      <c r="M118" s="191" t="s">
        <v>82</v>
      </c>
      <c r="N118" s="192" t="s">
        <v>54</v>
      </c>
      <c r="P118" s="142">
        <f t="shared" si="1"/>
        <v>0</v>
      </c>
      <c r="Q118" s="142">
        <v>0</v>
      </c>
      <c r="R118" s="142">
        <f t="shared" si="2"/>
        <v>0</v>
      </c>
      <c r="S118" s="142">
        <v>0</v>
      </c>
      <c r="T118" s="143">
        <f t="shared" si="3"/>
        <v>0</v>
      </c>
      <c r="AR118" s="144" t="s">
        <v>948</v>
      </c>
      <c r="AT118" s="144" t="s">
        <v>752</v>
      </c>
      <c r="AU118" s="144" t="s">
        <v>91</v>
      </c>
      <c r="AY118" s="18" t="s">
        <v>594</v>
      </c>
      <c r="BE118" s="145">
        <f t="shared" si="4"/>
        <v>0</v>
      </c>
      <c r="BF118" s="145">
        <f t="shared" si="5"/>
        <v>0</v>
      </c>
      <c r="BG118" s="145">
        <f t="shared" si="6"/>
        <v>0</v>
      </c>
      <c r="BH118" s="145">
        <f t="shared" si="7"/>
        <v>0</v>
      </c>
      <c r="BI118" s="145">
        <f t="shared" si="8"/>
        <v>0</v>
      </c>
      <c r="BJ118" s="18" t="s">
        <v>91</v>
      </c>
      <c r="BK118" s="145">
        <f t="shared" si="9"/>
        <v>0</v>
      </c>
      <c r="BL118" s="18" t="s">
        <v>601</v>
      </c>
      <c r="BM118" s="144" t="s">
        <v>1033</v>
      </c>
    </row>
    <row r="119" spans="2:65" s="1" customFormat="1" ht="21.75" customHeight="1" x14ac:dyDescent="0.2">
      <c r="B119" s="34"/>
      <c r="C119" s="183" t="s">
        <v>821</v>
      </c>
      <c r="D119" s="183" t="s">
        <v>752</v>
      </c>
      <c r="E119" s="184" t="s">
        <v>9746</v>
      </c>
      <c r="F119" s="185" t="s">
        <v>9747</v>
      </c>
      <c r="G119" s="186" t="s">
        <v>9716</v>
      </c>
      <c r="H119" s="187">
        <v>1</v>
      </c>
      <c r="I119" s="188"/>
      <c r="J119" s="189">
        <f t="shared" si="0"/>
        <v>0</v>
      </c>
      <c r="K119" s="185" t="s">
        <v>82</v>
      </c>
      <c r="L119" s="190"/>
      <c r="M119" s="191" t="s">
        <v>82</v>
      </c>
      <c r="N119" s="192" t="s">
        <v>54</v>
      </c>
      <c r="P119" s="142">
        <f t="shared" si="1"/>
        <v>0</v>
      </c>
      <c r="Q119" s="142">
        <v>0</v>
      </c>
      <c r="R119" s="142">
        <f t="shared" si="2"/>
        <v>0</v>
      </c>
      <c r="S119" s="142">
        <v>0</v>
      </c>
      <c r="T119" s="143">
        <f t="shared" si="3"/>
        <v>0</v>
      </c>
      <c r="AR119" s="144" t="s">
        <v>948</v>
      </c>
      <c r="AT119" s="144" t="s">
        <v>752</v>
      </c>
      <c r="AU119" s="144" t="s">
        <v>91</v>
      </c>
      <c r="AY119" s="18" t="s">
        <v>594</v>
      </c>
      <c r="BE119" s="145">
        <f t="shared" si="4"/>
        <v>0</v>
      </c>
      <c r="BF119" s="145">
        <f t="shared" si="5"/>
        <v>0</v>
      </c>
      <c r="BG119" s="145">
        <f t="shared" si="6"/>
        <v>0</v>
      </c>
      <c r="BH119" s="145">
        <f t="shared" si="7"/>
        <v>0</v>
      </c>
      <c r="BI119" s="145">
        <f t="shared" si="8"/>
        <v>0</v>
      </c>
      <c r="BJ119" s="18" t="s">
        <v>91</v>
      </c>
      <c r="BK119" s="145">
        <f t="shared" si="9"/>
        <v>0</v>
      </c>
      <c r="BL119" s="18" t="s">
        <v>601</v>
      </c>
      <c r="BM119" s="144" t="s">
        <v>1046</v>
      </c>
    </row>
    <row r="120" spans="2:65" s="1" customFormat="1" ht="21.75" customHeight="1" x14ac:dyDescent="0.2">
      <c r="B120" s="34"/>
      <c r="C120" s="183" t="s">
        <v>832</v>
      </c>
      <c r="D120" s="183" t="s">
        <v>752</v>
      </c>
      <c r="E120" s="184" t="s">
        <v>9748</v>
      </c>
      <c r="F120" s="185" t="s">
        <v>9747</v>
      </c>
      <c r="G120" s="186" t="s">
        <v>9716</v>
      </c>
      <c r="H120" s="187">
        <v>1</v>
      </c>
      <c r="I120" s="188"/>
      <c r="J120" s="189">
        <f t="shared" si="0"/>
        <v>0</v>
      </c>
      <c r="K120" s="185" t="s">
        <v>82</v>
      </c>
      <c r="L120" s="190"/>
      <c r="M120" s="191" t="s">
        <v>82</v>
      </c>
      <c r="N120" s="192" t="s">
        <v>54</v>
      </c>
      <c r="P120" s="142">
        <f t="shared" si="1"/>
        <v>0</v>
      </c>
      <c r="Q120" s="142">
        <v>0</v>
      </c>
      <c r="R120" s="142">
        <f t="shared" si="2"/>
        <v>0</v>
      </c>
      <c r="S120" s="142">
        <v>0</v>
      </c>
      <c r="T120" s="143">
        <f t="shared" si="3"/>
        <v>0</v>
      </c>
      <c r="AR120" s="144" t="s">
        <v>948</v>
      </c>
      <c r="AT120" s="144" t="s">
        <v>752</v>
      </c>
      <c r="AU120" s="144" t="s">
        <v>91</v>
      </c>
      <c r="AY120" s="18" t="s">
        <v>594</v>
      </c>
      <c r="BE120" s="145">
        <f t="shared" si="4"/>
        <v>0</v>
      </c>
      <c r="BF120" s="145">
        <f t="shared" si="5"/>
        <v>0</v>
      </c>
      <c r="BG120" s="145">
        <f t="shared" si="6"/>
        <v>0</v>
      </c>
      <c r="BH120" s="145">
        <f t="shared" si="7"/>
        <v>0</v>
      </c>
      <c r="BI120" s="145">
        <f t="shared" si="8"/>
        <v>0</v>
      </c>
      <c r="BJ120" s="18" t="s">
        <v>91</v>
      </c>
      <c r="BK120" s="145">
        <f t="shared" si="9"/>
        <v>0</v>
      </c>
      <c r="BL120" s="18" t="s">
        <v>601</v>
      </c>
      <c r="BM120" s="144" t="s">
        <v>1058</v>
      </c>
    </row>
    <row r="121" spans="2:65" s="1" customFormat="1" ht="24.15" customHeight="1" x14ac:dyDescent="0.2">
      <c r="B121" s="34"/>
      <c r="C121" s="183" t="s">
        <v>845</v>
      </c>
      <c r="D121" s="183" t="s">
        <v>752</v>
      </c>
      <c r="E121" s="184" t="s">
        <v>9749</v>
      </c>
      <c r="F121" s="185" t="s">
        <v>9750</v>
      </c>
      <c r="G121" s="186" t="s">
        <v>9716</v>
      </c>
      <c r="H121" s="187">
        <v>1</v>
      </c>
      <c r="I121" s="188"/>
      <c r="J121" s="189">
        <f t="shared" si="0"/>
        <v>0</v>
      </c>
      <c r="K121" s="185" t="s">
        <v>82</v>
      </c>
      <c r="L121" s="190"/>
      <c r="M121" s="191" t="s">
        <v>82</v>
      </c>
      <c r="N121" s="192" t="s">
        <v>54</v>
      </c>
      <c r="P121" s="142">
        <f t="shared" si="1"/>
        <v>0</v>
      </c>
      <c r="Q121" s="142">
        <v>0</v>
      </c>
      <c r="R121" s="142">
        <f t="shared" si="2"/>
        <v>0</v>
      </c>
      <c r="S121" s="142">
        <v>0</v>
      </c>
      <c r="T121" s="143">
        <f t="shared" si="3"/>
        <v>0</v>
      </c>
      <c r="AR121" s="144" t="s">
        <v>948</v>
      </c>
      <c r="AT121" s="144" t="s">
        <v>752</v>
      </c>
      <c r="AU121" s="144" t="s">
        <v>91</v>
      </c>
      <c r="AY121" s="18" t="s">
        <v>594</v>
      </c>
      <c r="BE121" s="145">
        <f t="shared" si="4"/>
        <v>0</v>
      </c>
      <c r="BF121" s="145">
        <f t="shared" si="5"/>
        <v>0</v>
      </c>
      <c r="BG121" s="145">
        <f t="shared" si="6"/>
        <v>0</v>
      </c>
      <c r="BH121" s="145">
        <f t="shared" si="7"/>
        <v>0</v>
      </c>
      <c r="BI121" s="145">
        <f t="shared" si="8"/>
        <v>0</v>
      </c>
      <c r="BJ121" s="18" t="s">
        <v>91</v>
      </c>
      <c r="BK121" s="145">
        <f t="shared" si="9"/>
        <v>0</v>
      </c>
      <c r="BL121" s="18" t="s">
        <v>601</v>
      </c>
      <c r="BM121" s="144" t="s">
        <v>1075</v>
      </c>
    </row>
    <row r="122" spans="2:65" s="1" customFormat="1" ht="24.15" customHeight="1" x14ac:dyDescent="0.2">
      <c r="B122" s="34"/>
      <c r="C122" s="183" t="s">
        <v>852</v>
      </c>
      <c r="D122" s="183" t="s">
        <v>752</v>
      </c>
      <c r="E122" s="184" t="s">
        <v>9751</v>
      </c>
      <c r="F122" s="185" t="s">
        <v>9752</v>
      </c>
      <c r="G122" s="186" t="s">
        <v>9716</v>
      </c>
      <c r="H122" s="187">
        <v>1</v>
      </c>
      <c r="I122" s="188"/>
      <c r="J122" s="189">
        <f t="shared" si="0"/>
        <v>0</v>
      </c>
      <c r="K122" s="185" t="s">
        <v>82</v>
      </c>
      <c r="L122" s="190"/>
      <c r="M122" s="191" t="s">
        <v>82</v>
      </c>
      <c r="N122" s="192" t="s">
        <v>54</v>
      </c>
      <c r="P122" s="142">
        <f t="shared" si="1"/>
        <v>0</v>
      </c>
      <c r="Q122" s="142">
        <v>0</v>
      </c>
      <c r="R122" s="142">
        <f t="shared" si="2"/>
        <v>0</v>
      </c>
      <c r="S122" s="142">
        <v>0</v>
      </c>
      <c r="T122" s="143">
        <f t="shared" si="3"/>
        <v>0</v>
      </c>
      <c r="AR122" s="144" t="s">
        <v>948</v>
      </c>
      <c r="AT122" s="144" t="s">
        <v>752</v>
      </c>
      <c r="AU122" s="144" t="s">
        <v>91</v>
      </c>
      <c r="AY122" s="18" t="s">
        <v>594</v>
      </c>
      <c r="BE122" s="145">
        <f t="shared" si="4"/>
        <v>0</v>
      </c>
      <c r="BF122" s="145">
        <f t="shared" si="5"/>
        <v>0</v>
      </c>
      <c r="BG122" s="145">
        <f t="shared" si="6"/>
        <v>0</v>
      </c>
      <c r="BH122" s="145">
        <f t="shared" si="7"/>
        <v>0</v>
      </c>
      <c r="BI122" s="145">
        <f t="shared" si="8"/>
        <v>0</v>
      </c>
      <c r="BJ122" s="18" t="s">
        <v>91</v>
      </c>
      <c r="BK122" s="145">
        <f t="shared" si="9"/>
        <v>0</v>
      </c>
      <c r="BL122" s="18" t="s">
        <v>601</v>
      </c>
      <c r="BM122" s="144" t="s">
        <v>1089</v>
      </c>
    </row>
    <row r="123" spans="2:65" s="1" customFormat="1" ht="21.75" customHeight="1" x14ac:dyDescent="0.2">
      <c r="B123" s="34"/>
      <c r="C123" s="183" t="s">
        <v>884</v>
      </c>
      <c r="D123" s="183" t="s">
        <v>752</v>
      </c>
      <c r="E123" s="184" t="s">
        <v>9753</v>
      </c>
      <c r="F123" s="185" t="s">
        <v>9754</v>
      </c>
      <c r="G123" s="186" t="s">
        <v>9716</v>
      </c>
      <c r="H123" s="187">
        <v>1</v>
      </c>
      <c r="I123" s="188"/>
      <c r="J123" s="189">
        <f t="shared" si="0"/>
        <v>0</v>
      </c>
      <c r="K123" s="185" t="s">
        <v>82</v>
      </c>
      <c r="L123" s="190"/>
      <c r="M123" s="191" t="s">
        <v>82</v>
      </c>
      <c r="N123" s="192" t="s">
        <v>54</v>
      </c>
      <c r="P123" s="142">
        <f t="shared" si="1"/>
        <v>0</v>
      </c>
      <c r="Q123" s="142">
        <v>0</v>
      </c>
      <c r="R123" s="142">
        <f t="shared" si="2"/>
        <v>0</v>
      </c>
      <c r="S123" s="142">
        <v>0</v>
      </c>
      <c r="T123" s="143">
        <f t="shared" si="3"/>
        <v>0</v>
      </c>
      <c r="AR123" s="144" t="s">
        <v>948</v>
      </c>
      <c r="AT123" s="144" t="s">
        <v>752</v>
      </c>
      <c r="AU123" s="144" t="s">
        <v>91</v>
      </c>
      <c r="AY123" s="18" t="s">
        <v>594</v>
      </c>
      <c r="BE123" s="145">
        <f t="shared" si="4"/>
        <v>0</v>
      </c>
      <c r="BF123" s="145">
        <f t="shared" si="5"/>
        <v>0</v>
      </c>
      <c r="BG123" s="145">
        <f t="shared" si="6"/>
        <v>0</v>
      </c>
      <c r="BH123" s="145">
        <f t="shared" si="7"/>
        <v>0</v>
      </c>
      <c r="BI123" s="145">
        <f t="shared" si="8"/>
        <v>0</v>
      </c>
      <c r="BJ123" s="18" t="s">
        <v>91</v>
      </c>
      <c r="BK123" s="145">
        <f t="shared" si="9"/>
        <v>0</v>
      </c>
      <c r="BL123" s="18" t="s">
        <v>601</v>
      </c>
      <c r="BM123" s="144" t="s">
        <v>1099</v>
      </c>
    </row>
    <row r="124" spans="2:65" s="1" customFormat="1" ht="21.75" customHeight="1" x14ac:dyDescent="0.2">
      <c r="B124" s="34"/>
      <c r="C124" s="183" t="s">
        <v>891</v>
      </c>
      <c r="D124" s="183" t="s">
        <v>752</v>
      </c>
      <c r="E124" s="184" t="s">
        <v>9755</v>
      </c>
      <c r="F124" s="185" t="s">
        <v>9754</v>
      </c>
      <c r="G124" s="186" t="s">
        <v>9716</v>
      </c>
      <c r="H124" s="187">
        <v>1</v>
      </c>
      <c r="I124" s="188"/>
      <c r="J124" s="189">
        <f t="shared" si="0"/>
        <v>0</v>
      </c>
      <c r="K124" s="185" t="s">
        <v>82</v>
      </c>
      <c r="L124" s="190"/>
      <c r="M124" s="191" t="s">
        <v>82</v>
      </c>
      <c r="N124" s="192" t="s">
        <v>54</v>
      </c>
      <c r="P124" s="142">
        <f t="shared" si="1"/>
        <v>0</v>
      </c>
      <c r="Q124" s="142">
        <v>0</v>
      </c>
      <c r="R124" s="142">
        <f t="shared" si="2"/>
        <v>0</v>
      </c>
      <c r="S124" s="142">
        <v>0</v>
      </c>
      <c r="T124" s="143">
        <f t="shared" si="3"/>
        <v>0</v>
      </c>
      <c r="AR124" s="144" t="s">
        <v>948</v>
      </c>
      <c r="AT124" s="144" t="s">
        <v>752</v>
      </c>
      <c r="AU124" s="144" t="s">
        <v>91</v>
      </c>
      <c r="AY124" s="18" t="s">
        <v>594</v>
      </c>
      <c r="BE124" s="145">
        <f t="shared" si="4"/>
        <v>0</v>
      </c>
      <c r="BF124" s="145">
        <f t="shared" si="5"/>
        <v>0</v>
      </c>
      <c r="BG124" s="145">
        <f t="shared" si="6"/>
        <v>0</v>
      </c>
      <c r="BH124" s="145">
        <f t="shared" si="7"/>
        <v>0</v>
      </c>
      <c r="BI124" s="145">
        <f t="shared" si="8"/>
        <v>0</v>
      </c>
      <c r="BJ124" s="18" t="s">
        <v>91</v>
      </c>
      <c r="BK124" s="145">
        <f t="shared" si="9"/>
        <v>0</v>
      </c>
      <c r="BL124" s="18" t="s">
        <v>601</v>
      </c>
      <c r="BM124" s="144" t="s">
        <v>1111</v>
      </c>
    </row>
    <row r="125" spans="2:65" s="1" customFormat="1" ht="21.75" customHeight="1" x14ac:dyDescent="0.2">
      <c r="B125" s="34"/>
      <c r="C125" s="183" t="s">
        <v>924</v>
      </c>
      <c r="D125" s="183" t="s">
        <v>752</v>
      </c>
      <c r="E125" s="184" t="s">
        <v>9756</v>
      </c>
      <c r="F125" s="185" t="s">
        <v>9754</v>
      </c>
      <c r="G125" s="186" t="s">
        <v>9716</v>
      </c>
      <c r="H125" s="187">
        <v>1</v>
      </c>
      <c r="I125" s="188"/>
      <c r="J125" s="189">
        <f t="shared" si="0"/>
        <v>0</v>
      </c>
      <c r="K125" s="185" t="s">
        <v>82</v>
      </c>
      <c r="L125" s="190"/>
      <c r="M125" s="191" t="s">
        <v>82</v>
      </c>
      <c r="N125" s="192" t="s">
        <v>54</v>
      </c>
      <c r="P125" s="142">
        <f t="shared" si="1"/>
        <v>0</v>
      </c>
      <c r="Q125" s="142">
        <v>0</v>
      </c>
      <c r="R125" s="142">
        <f t="shared" si="2"/>
        <v>0</v>
      </c>
      <c r="S125" s="142">
        <v>0</v>
      </c>
      <c r="T125" s="143">
        <f t="shared" si="3"/>
        <v>0</v>
      </c>
      <c r="AR125" s="144" t="s">
        <v>948</v>
      </c>
      <c r="AT125" s="144" t="s">
        <v>752</v>
      </c>
      <c r="AU125" s="144" t="s">
        <v>91</v>
      </c>
      <c r="AY125" s="18" t="s">
        <v>594</v>
      </c>
      <c r="BE125" s="145">
        <f t="shared" si="4"/>
        <v>0</v>
      </c>
      <c r="BF125" s="145">
        <f t="shared" si="5"/>
        <v>0</v>
      </c>
      <c r="BG125" s="145">
        <f t="shared" si="6"/>
        <v>0</v>
      </c>
      <c r="BH125" s="145">
        <f t="shared" si="7"/>
        <v>0</v>
      </c>
      <c r="BI125" s="145">
        <f t="shared" si="8"/>
        <v>0</v>
      </c>
      <c r="BJ125" s="18" t="s">
        <v>91</v>
      </c>
      <c r="BK125" s="145">
        <f t="shared" si="9"/>
        <v>0</v>
      </c>
      <c r="BL125" s="18" t="s">
        <v>601</v>
      </c>
      <c r="BM125" s="144" t="s">
        <v>1128</v>
      </c>
    </row>
    <row r="126" spans="2:65" s="1" customFormat="1" ht="21.75" customHeight="1" x14ac:dyDescent="0.2">
      <c r="B126" s="34"/>
      <c r="C126" s="183" t="s">
        <v>929</v>
      </c>
      <c r="D126" s="183" t="s">
        <v>752</v>
      </c>
      <c r="E126" s="184" t="s">
        <v>9757</v>
      </c>
      <c r="F126" s="185" t="s">
        <v>9758</v>
      </c>
      <c r="G126" s="186" t="s">
        <v>9716</v>
      </c>
      <c r="H126" s="187">
        <v>1</v>
      </c>
      <c r="I126" s="188"/>
      <c r="J126" s="189">
        <f t="shared" si="0"/>
        <v>0</v>
      </c>
      <c r="K126" s="185" t="s">
        <v>82</v>
      </c>
      <c r="L126" s="190"/>
      <c r="M126" s="191" t="s">
        <v>82</v>
      </c>
      <c r="N126" s="192" t="s">
        <v>54</v>
      </c>
      <c r="P126" s="142">
        <f t="shared" si="1"/>
        <v>0</v>
      </c>
      <c r="Q126" s="142">
        <v>0</v>
      </c>
      <c r="R126" s="142">
        <f t="shared" si="2"/>
        <v>0</v>
      </c>
      <c r="S126" s="142">
        <v>0</v>
      </c>
      <c r="T126" s="143">
        <f t="shared" si="3"/>
        <v>0</v>
      </c>
      <c r="AR126" s="144" t="s">
        <v>948</v>
      </c>
      <c r="AT126" s="144" t="s">
        <v>752</v>
      </c>
      <c r="AU126" s="144" t="s">
        <v>91</v>
      </c>
      <c r="AY126" s="18" t="s">
        <v>594</v>
      </c>
      <c r="BE126" s="145">
        <f t="shared" si="4"/>
        <v>0</v>
      </c>
      <c r="BF126" s="145">
        <f t="shared" si="5"/>
        <v>0</v>
      </c>
      <c r="BG126" s="145">
        <f t="shared" si="6"/>
        <v>0</v>
      </c>
      <c r="BH126" s="145">
        <f t="shared" si="7"/>
        <v>0</v>
      </c>
      <c r="BI126" s="145">
        <f t="shared" si="8"/>
        <v>0</v>
      </c>
      <c r="BJ126" s="18" t="s">
        <v>91</v>
      </c>
      <c r="BK126" s="145">
        <f t="shared" si="9"/>
        <v>0</v>
      </c>
      <c r="BL126" s="18" t="s">
        <v>601</v>
      </c>
      <c r="BM126" s="144" t="s">
        <v>1159</v>
      </c>
    </row>
    <row r="127" spans="2:65" s="1" customFormat="1" ht="21.75" customHeight="1" x14ac:dyDescent="0.2">
      <c r="B127" s="34"/>
      <c r="C127" s="183" t="s">
        <v>934</v>
      </c>
      <c r="D127" s="183" t="s">
        <v>752</v>
      </c>
      <c r="E127" s="184" t="s">
        <v>9759</v>
      </c>
      <c r="F127" s="185" t="s">
        <v>9760</v>
      </c>
      <c r="G127" s="186" t="s">
        <v>9716</v>
      </c>
      <c r="H127" s="187">
        <v>1</v>
      </c>
      <c r="I127" s="188"/>
      <c r="J127" s="189">
        <f t="shared" si="0"/>
        <v>0</v>
      </c>
      <c r="K127" s="185" t="s">
        <v>82</v>
      </c>
      <c r="L127" s="190"/>
      <c r="M127" s="191" t="s">
        <v>82</v>
      </c>
      <c r="N127" s="192" t="s">
        <v>54</v>
      </c>
      <c r="P127" s="142">
        <f t="shared" si="1"/>
        <v>0</v>
      </c>
      <c r="Q127" s="142">
        <v>0</v>
      </c>
      <c r="R127" s="142">
        <f t="shared" si="2"/>
        <v>0</v>
      </c>
      <c r="S127" s="142">
        <v>0</v>
      </c>
      <c r="T127" s="143">
        <f t="shared" si="3"/>
        <v>0</v>
      </c>
      <c r="AR127" s="144" t="s">
        <v>948</v>
      </c>
      <c r="AT127" s="144" t="s">
        <v>752</v>
      </c>
      <c r="AU127" s="144" t="s">
        <v>91</v>
      </c>
      <c r="AY127" s="18" t="s">
        <v>594</v>
      </c>
      <c r="BE127" s="145">
        <f t="shared" si="4"/>
        <v>0</v>
      </c>
      <c r="BF127" s="145">
        <f t="shared" si="5"/>
        <v>0</v>
      </c>
      <c r="BG127" s="145">
        <f t="shared" si="6"/>
        <v>0</v>
      </c>
      <c r="BH127" s="145">
        <f t="shared" si="7"/>
        <v>0</v>
      </c>
      <c r="BI127" s="145">
        <f t="shared" si="8"/>
        <v>0</v>
      </c>
      <c r="BJ127" s="18" t="s">
        <v>91</v>
      </c>
      <c r="BK127" s="145">
        <f t="shared" si="9"/>
        <v>0</v>
      </c>
      <c r="BL127" s="18" t="s">
        <v>601</v>
      </c>
      <c r="BM127" s="144" t="s">
        <v>1178</v>
      </c>
    </row>
    <row r="128" spans="2:65" s="1" customFormat="1" ht="21.75" customHeight="1" x14ac:dyDescent="0.2">
      <c r="B128" s="34"/>
      <c r="C128" s="183" t="s">
        <v>941</v>
      </c>
      <c r="D128" s="183" t="s">
        <v>752</v>
      </c>
      <c r="E128" s="184" t="s">
        <v>9761</v>
      </c>
      <c r="F128" s="185" t="s">
        <v>9758</v>
      </c>
      <c r="G128" s="186" t="s">
        <v>9716</v>
      </c>
      <c r="H128" s="187">
        <v>1</v>
      </c>
      <c r="I128" s="188"/>
      <c r="J128" s="189">
        <f t="shared" si="0"/>
        <v>0</v>
      </c>
      <c r="K128" s="185" t="s">
        <v>82</v>
      </c>
      <c r="L128" s="190"/>
      <c r="M128" s="191" t="s">
        <v>82</v>
      </c>
      <c r="N128" s="192" t="s">
        <v>54</v>
      </c>
      <c r="P128" s="142">
        <f t="shared" si="1"/>
        <v>0</v>
      </c>
      <c r="Q128" s="142">
        <v>0</v>
      </c>
      <c r="R128" s="142">
        <f t="shared" si="2"/>
        <v>0</v>
      </c>
      <c r="S128" s="142">
        <v>0</v>
      </c>
      <c r="T128" s="143">
        <f t="shared" si="3"/>
        <v>0</v>
      </c>
      <c r="AR128" s="144" t="s">
        <v>948</v>
      </c>
      <c r="AT128" s="144" t="s">
        <v>752</v>
      </c>
      <c r="AU128" s="144" t="s">
        <v>91</v>
      </c>
      <c r="AY128" s="18" t="s">
        <v>594</v>
      </c>
      <c r="BE128" s="145">
        <f t="shared" si="4"/>
        <v>0</v>
      </c>
      <c r="BF128" s="145">
        <f t="shared" si="5"/>
        <v>0</v>
      </c>
      <c r="BG128" s="145">
        <f t="shared" si="6"/>
        <v>0</v>
      </c>
      <c r="BH128" s="145">
        <f t="shared" si="7"/>
        <v>0</v>
      </c>
      <c r="BI128" s="145">
        <f t="shared" si="8"/>
        <v>0</v>
      </c>
      <c r="BJ128" s="18" t="s">
        <v>91</v>
      </c>
      <c r="BK128" s="145">
        <f t="shared" si="9"/>
        <v>0</v>
      </c>
      <c r="BL128" s="18" t="s">
        <v>601</v>
      </c>
      <c r="BM128" s="144" t="s">
        <v>1202</v>
      </c>
    </row>
    <row r="129" spans="2:65" s="1" customFormat="1" ht="21.75" customHeight="1" x14ac:dyDescent="0.2">
      <c r="B129" s="34"/>
      <c r="C129" s="183" t="s">
        <v>948</v>
      </c>
      <c r="D129" s="183" t="s">
        <v>752</v>
      </c>
      <c r="E129" s="184" t="s">
        <v>9762</v>
      </c>
      <c r="F129" s="185" t="s">
        <v>9754</v>
      </c>
      <c r="G129" s="186" t="s">
        <v>9716</v>
      </c>
      <c r="H129" s="187">
        <v>1</v>
      </c>
      <c r="I129" s="188"/>
      <c r="J129" s="189">
        <f t="shared" si="0"/>
        <v>0</v>
      </c>
      <c r="K129" s="185" t="s">
        <v>82</v>
      </c>
      <c r="L129" s="190"/>
      <c r="M129" s="191" t="s">
        <v>82</v>
      </c>
      <c r="N129" s="192" t="s">
        <v>54</v>
      </c>
      <c r="P129" s="142">
        <f t="shared" si="1"/>
        <v>0</v>
      </c>
      <c r="Q129" s="142">
        <v>0</v>
      </c>
      <c r="R129" s="142">
        <f t="shared" si="2"/>
        <v>0</v>
      </c>
      <c r="S129" s="142">
        <v>0</v>
      </c>
      <c r="T129" s="143">
        <f t="shared" si="3"/>
        <v>0</v>
      </c>
      <c r="AR129" s="144" t="s">
        <v>948</v>
      </c>
      <c r="AT129" s="144" t="s">
        <v>752</v>
      </c>
      <c r="AU129" s="144" t="s">
        <v>91</v>
      </c>
      <c r="AY129" s="18" t="s">
        <v>594</v>
      </c>
      <c r="BE129" s="145">
        <f t="shared" si="4"/>
        <v>0</v>
      </c>
      <c r="BF129" s="145">
        <f t="shared" si="5"/>
        <v>0</v>
      </c>
      <c r="BG129" s="145">
        <f t="shared" si="6"/>
        <v>0</v>
      </c>
      <c r="BH129" s="145">
        <f t="shared" si="7"/>
        <v>0</v>
      </c>
      <c r="BI129" s="145">
        <f t="shared" si="8"/>
        <v>0</v>
      </c>
      <c r="BJ129" s="18" t="s">
        <v>91</v>
      </c>
      <c r="BK129" s="145">
        <f t="shared" si="9"/>
        <v>0</v>
      </c>
      <c r="BL129" s="18" t="s">
        <v>601</v>
      </c>
      <c r="BM129" s="144" t="s">
        <v>1241</v>
      </c>
    </row>
    <row r="130" spans="2:65" s="1" customFormat="1" ht="24.15" customHeight="1" x14ac:dyDescent="0.2">
      <c r="B130" s="34"/>
      <c r="C130" s="183" t="s">
        <v>962</v>
      </c>
      <c r="D130" s="183" t="s">
        <v>752</v>
      </c>
      <c r="E130" s="184" t="s">
        <v>9763</v>
      </c>
      <c r="F130" s="185" t="s">
        <v>9764</v>
      </c>
      <c r="G130" s="186" t="s">
        <v>9716</v>
      </c>
      <c r="H130" s="187">
        <v>1</v>
      </c>
      <c r="I130" s="188"/>
      <c r="J130" s="189">
        <f t="shared" si="0"/>
        <v>0</v>
      </c>
      <c r="K130" s="185" t="s">
        <v>82</v>
      </c>
      <c r="L130" s="190"/>
      <c r="M130" s="191" t="s">
        <v>82</v>
      </c>
      <c r="N130" s="192" t="s">
        <v>54</v>
      </c>
      <c r="P130" s="142">
        <f t="shared" si="1"/>
        <v>0</v>
      </c>
      <c r="Q130" s="142">
        <v>0</v>
      </c>
      <c r="R130" s="142">
        <f t="shared" si="2"/>
        <v>0</v>
      </c>
      <c r="S130" s="142">
        <v>0</v>
      </c>
      <c r="T130" s="143">
        <f t="shared" si="3"/>
        <v>0</v>
      </c>
      <c r="AR130" s="144" t="s">
        <v>948</v>
      </c>
      <c r="AT130" s="144" t="s">
        <v>752</v>
      </c>
      <c r="AU130" s="144" t="s">
        <v>91</v>
      </c>
      <c r="AY130" s="18" t="s">
        <v>594</v>
      </c>
      <c r="BE130" s="145">
        <f t="shared" si="4"/>
        <v>0</v>
      </c>
      <c r="BF130" s="145">
        <f t="shared" si="5"/>
        <v>0</v>
      </c>
      <c r="BG130" s="145">
        <f t="shared" si="6"/>
        <v>0</v>
      </c>
      <c r="BH130" s="145">
        <f t="shared" si="7"/>
        <v>0</v>
      </c>
      <c r="BI130" s="145">
        <f t="shared" si="8"/>
        <v>0</v>
      </c>
      <c r="BJ130" s="18" t="s">
        <v>91</v>
      </c>
      <c r="BK130" s="145">
        <f t="shared" si="9"/>
        <v>0</v>
      </c>
      <c r="BL130" s="18" t="s">
        <v>601</v>
      </c>
      <c r="BM130" s="144" t="s">
        <v>1255</v>
      </c>
    </row>
    <row r="131" spans="2:65" s="1" customFormat="1" ht="21.75" customHeight="1" x14ac:dyDescent="0.2">
      <c r="B131" s="34"/>
      <c r="C131" s="183" t="s">
        <v>969</v>
      </c>
      <c r="D131" s="183" t="s">
        <v>752</v>
      </c>
      <c r="E131" s="184" t="s">
        <v>9765</v>
      </c>
      <c r="F131" s="185" t="s">
        <v>9766</v>
      </c>
      <c r="G131" s="186" t="s">
        <v>9716</v>
      </c>
      <c r="H131" s="187">
        <v>1</v>
      </c>
      <c r="I131" s="188"/>
      <c r="J131" s="189">
        <f t="shared" ref="J131:J162" si="10">ROUND(I131*H131,2)</f>
        <v>0</v>
      </c>
      <c r="K131" s="185" t="s">
        <v>82</v>
      </c>
      <c r="L131" s="190"/>
      <c r="M131" s="191" t="s">
        <v>82</v>
      </c>
      <c r="N131" s="192" t="s">
        <v>54</v>
      </c>
      <c r="P131" s="142">
        <f t="shared" ref="P131:P162" si="11">O131*H131</f>
        <v>0</v>
      </c>
      <c r="Q131" s="142">
        <v>0</v>
      </c>
      <c r="R131" s="142">
        <f t="shared" ref="R131:R162" si="12">Q131*H131</f>
        <v>0</v>
      </c>
      <c r="S131" s="142">
        <v>0</v>
      </c>
      <c r="T131" s="143">
        <f t="shared" ref="T131:T162" si="13">S131*H131</f>
        <v>0</v>
      </c>
      <c r="AR131" s="144" t="s">
        <v>948</v>
      </c>
      <c r="AT131" s="144" t="s">
        <v>752</v>
      </c>
      <c r="AU131" s="144" t="s">
        <v>91</v>
      </c>
      <c r="AY131" s="18" t="s">
        <v>594</v>
      </c>
      <c r="BE131" s="145">
        <f t="shared" ref="BE131:BE162" si="14">IF(N131="základní",J131,0)</f>
        <v>0</v>
      </c>
      <c r="BF131" s="145">
        <f t="shared" ref="BF131:BF162" si="15">IF(N131="snížená",J131,0)</f>
        <v>0</v>
      </c>
      <c r="BG131" s="145">
        <f t="shared" ref="BG131:BG162" si="16">IF(N131="zákl. přenesená",J131,0)</f>
        <v>0</v>
      </c>
      <c r="BH131" s="145">
        <f t="shared" ref="BH131:BH162" si="17">IF(N131="sníž. přenesená",J131,0)</f>
        <v>0</v>
      </c>
      <c r="BI131" s="145">
        <f t="shared" ref="BI131:BI162" si="18">IF(N131="nulová",J131,0)</f>
        <v>0</v>
      </c>
      <c r="BJ131" s="18" t="s">
        <v>91</v>
      </c>
      <c r="BK131" s="145">
        <f t="shared" ref="BK131:BK162" si="19">ROUND(I131*H131,2)</f>
        <v>0</v>
      </c>
      <c r="BL131" s="18" t="s">
        <v>601</v>
      </c>
      <c r="BM131" s="144" t="s">
        <v>1275</v>
      </c>
    </row>
    <row r="132" spans="2:65" s="1" customFormat="1" ht="24.15" customHeight="1" x14ac:dyDescent="0.2">
      <c r="B132" s="34"/>
      <c r="C132" s="183" t="s">
        <v>978</v>
      </c>
      <c r="D132" s="183" t="s">
        <v>752</v>
      </c>
      <c r="E132" s="184" t="s">
        <v>9767</v>
      </c>
      <c r="F132" s="185" t="s">
        <v>9768</v>
      </c>
      <c r="G132" s="186" t="s">
        <v>9716</v>
      </c>
      <c r="H132" s="187">
        <v>1</v>
      </c>
      <c r="I132" s="188"/>
      <c r="J132" s="189">
        <f t="shared" si="10"/>
        <v>0</v>
      </c>
      <c r="K132" s="185" t="s">
        <v>82</v>
      </c>
      <c r="L132" s="190"/>
      <c r="M132" s="191" t="s">
        <v>82</v>
      </c>
      <c r="N132" s="192" t="s">
        <v>54</v>
      </c>
      <c r="P132" s="142">
        <f t="shared" si="11"/>
        <v>0</v>
      </c>
      <c r="Q132" s="142">
        <v>0</v>
      </c>
      <c r="R132" s="142">
        <f t="shared" si="12"/>
        <v>0</v>
      </c>
      <c r="S132" s="142">
        <v>0</v>
      </c>
      <c r="T132" s="143">
        <f t="shared" si="13"/>
        <v>0</v>
      </c>
      <c r="AR132" s="144" t="s">
        <v>948</v>
      </c>
      <c r="AT132" s="144" t="s">
        <v>752</v>
      </c>
      <c r="AU132" s="144" t="s">
        <v>91</v>
      </c>
      <c r="AY132" s="18" t="s">
        <v>594</v>
      </c>
      <c r="BE132" s="145">
        <f t="shared" si="14"/>
        <v>0</v>
      </c>
      <c r="BF132" s="145">
        <f t="shared" si="15"/>
        <v>0</v>
      </c>
      <c r="BG132" s="145">
        <f t="shared" si="16"/>
        <v>0</v>
      </c>
      <c r="BH132" s="145">
        <f t="shared" si="17"/>
        <v>0</v>
      </c>
      <c r="BI132" s="145">
        <f t="shared" si="18"/>
        <v>0</v>
      </c>
      <c r="BJ132" s="18" t="s">
        <v>91</v>
      </c>
      <c r="BK132" s="145">
        <f t="shared" si="19"/>
        <v>0</v>
      </c>
      <c r="BL132" s="18" t="s">
        <v>601</v>
      </c>
      <c r="BM132" s="144" t="s">
        <v>1292</v>
      </c>
    </row>
    <row r="133" spans="2:65" s="1" customFormat="1" ht="21.75" customHeight="1" x14ac:dyDescent="0.2">
      <c r="B133" s="34"/>
      <c r="C133" s="183" t="s">
        <v>991</v>
      </c>
      <c r="D133" s="183" t="s">
        <v>752</v>
      </c>
      <c r="E133" s="184" t="s">
        <v>9769</v>
      </c>
      <c r="F133" s="185" t="s">
        <v>9770</v>
      </c>
      <c r="G133" s="186" t="s">
        <v>9716</v>
      </c>
      <c r="H133" s="187">
        <v>1</v>
      </c>
      <c r="I133" s="188"/>
      <c r="J133" s="189">
        <f t="shared" si="10"/>
        <v>0</v>
      </c>
      <c r="K133" s="185" t="s">
        <v>82</v>
      </c>
      <c r="L133" s="190"/>
      <c r="M133" s="191" t="s">
        <v>82</v>
      </c>
      <c r="N133" s="192" t="s">
        <v>54</v>
      </c>
      <c r="P133" s="142">
        <f t="shared" si="11"/>
        <v>0</v>
      </c>
      <c r="Q133" s="142">
        <v>0</v>
      </c>
      <c r="R133" s="142">
        <f t="shared" si="12"/>
        <v>0</v>
      </c>
      <c r="S133" s="142">
        <v>0</v>
      </c>
      <c r="T133" s="143">
        <f t="shared" si="13"/>
        <v>0</v>
      </c>
      <c r="AR133" s="144" t="s">
        <v>948</v>
      </c>
      <c r="AT133" s="144" t="s">
        <v>752</v>
      </c>
      <c r="AU133" s="144" t="s">
        <v>91</v>
      </c>
      <c r="AY133" s="18" t="s">
        <v>594</v>
      </c>
      <c r="BE133" s="145">
        <f t="shared" si="14"/>
        <v>0</v>
      </c>
      <c r="BF133" s="145">
        <f t="shared" si="15"/>
        <v>0</v>
      </c>
      <c r="BG133" s="145">
        <f t="shared" si="16"/>
        <v>0</v>
      </c>
      <c r="BH133" s="145">
        <f t="shared" si="17"/>
        <v>0</v>
      </c>
      <c r="BI133" s="145">
        <f t="shared" si="18"/>
        <v>0</v>
      </c>
      <c r="BJ133" s="18" t="s">
        <v>91</v>
      </c>
      <c r="BK133" s="145">
        <f t="shared" si="19"/>
        <v>0</v>
      </c>
      <c r="BL133" s="18" t="s">
        <v>601</v>
      </c>
      <c r="BM133" s="144" t="s">
        <v>1311</v>
      </c>
    </row>
    <row r="134" spans="2:65" s="1" customFormat="1" ht="21.75" customHeight="1" x14ac:dyDescent="0.2">
      <c r="B134" s="34"/>
      <c r="C134" s="183" t="s">
        <v>999</v>
      </c>
      <c r="D134" s="183" t="s">
        <v>752</v>
      </c>
      <c r="E134" s="184" t="s">
        <v>9771</v>
      </c>
      <c r="F134" s="185" t="s">
        <v>9772</v>
      </c>
      <c r="G134" s="186" t="s">
        <v>9716</v>
      </c>
      <c r="H134" s="187">
        <v>1</v>
      </c>
      <c r="I134" s="188"/>
      <c r="J134" s="189">
        <f t="shared" si="10"/>
        <v>0</v>
      </c>
      <c r="K134" s="185" t="s">
        <v>82</v>
      </c>
      <c r="L134" s="190"/>
      <c r="M134" s="191" t="s">
        <v>82</v>
      </c>
      <c r="N134" s="192" t="s">
        <v>54</v>
      </c>
      <c r="P134" s="142">
        <f t="shared" si="11"/>
        <v>0</v>
      </c>
      <c r="Q134" s="142">
        <v>0</v>
      </c>
      <c r="R134" s="142">
        <f t="shared" si="12"/>
        <v>0</v>
      </c>
      <c r="S134" s="142">
        <v>0</v>
      </c>
      <c r="T134" s="143">
        <f t="shared" si="13"/>
        <v>0</v>
      </c>
      <c r="AR134" s="144" t="s">
        <v>948</v>
      </c>
      <c r="AT134" s="144" t="s">
        <v>752</v>
      </c>
      <c r="AU134" s="144" t="s">
        <v>91</v>
      </c>
      <c r="AY134" s="18" t="s">
        <v>594</v>
      </c>
      <c r="BE134" s="145">
        <f t="shared" si="14"/>
        <v>0</v>
      </c>
      <c r="BF134" s="145">
        <f t="shared" si="15"/>
        <v>0</v>
      </c>
      <c r="BG134" s="145">
        <f t="shared" si="16"/>
        <v>0</v>
      </c>
      <c r="BH134" s="145">
        <f t="shared" si="17"/>
        <v>0</v>
      </c>
      <c r="BI134" s="145">
        <f t="shared" si="18"/>
        <v>0</v>
      </c>
      <c r="BJ134" s="18" t="s">
        <v>91</v>
      </c>
      <c r="BK134" s="145">
        <f t="shared" si="19"/>
        <v>0</v>
      </c>
      <c r="BL134" s="18" t="s">
        <v>601</v>
      </c>
      <c r="BM134" s="144" t="s">
        <v>1328</v>
      </c>
    </row>
    <row r="135" spans="2:65" s="1" customFormat="1" ht="24.15" customHeight="1" x14ac:dyDescent="0.2">
      <c r="B135" s="34"/>
      <c r="C135" s="183" t="s">
        <v>1006</v>
      </c>
      <c r="D135" s="183" t="s">
        <v>752</v>
      </c>
      <c r="E135" s="184" t="s">
        <v>9773</v>
      </c>
      <c r="F135" s="185" t="s">
        <v>9774</v>
      </c>
      <c r="G135" s="186" t="s">
        <v>9716</v>
      </c>
      <c r="H135" s="187">
        <v>1</v>
      </c>
      <c r="I135" s="188"/>
      <c r="J135" s="189">
        <f t="shared" si="10"/>
        <v>0</v>
      </c>
      <c r="K135" s="185" t="s">
        <v>82</v>
      </c>
      <c r="L135" s="190"/>
      <c r="M135" s="191" t="s">
        <v>82</v>
      </c>
      <c r="N135" s="192" t="s">
        <v>54</v>
      </c>
      <c r="P135" s="142">
        <f t="shared" si="11"/>
        <v>0</v>
      </c>
      <c r="Q135" s="142">
        <v>0</v>
      </c>
      <c r="R135" s="142">
        <f t="shared" si="12"/>
        <v>0</v>
      </c>
      <c r="S135" s="142">
        <v>0</v>
      </c>
      <c r="T135" s="143">
        <f t="shared" si="13"/>
        <v>0</v>
      </c>
      <c r="AR135" s="144" t="s">
        <v>948</v>
      </c>
      <c r="AT135" s="144" t="s">
        <v>752</v>
      </c>
      <c r="AU135" s="144" t="s">
        <v>91</v>
      </c>
      <c r="AY135" s="18" t="s">
        <v>594</v>
      </c>
      <c r="BE135" s="145">
        <f t="shared" si="14"/>
        <v>0</v>
      </c>
      <c r="BF135" s="145">
        <f t="shared" si="15"/>
        <v>0</v>
      </c>
      <c r="BG135" s="145">
        <f t="shared" si="16"/>
        <v>0</v>
      </c>
      <c r="BH135" s="145">
        <f t="shared" si="17"/>
        <v>0</v>
      </c>
      <c r="BI135" s="145">
        <f t="shared" si="18"/>
        <v>0</v>
      </c>
      <c r="BJ135" s="18" t="s">
        <v>91</v>
      </c>
      <c r="BK135" s="145">
        <f t="shared" si="19"/>
        <v>0</v>
      </c>
      <c r="BL135" s="18" t="s">
        <v>601</v>
      </c>
      <c r="BM135" s="144" t="s">
        <v>1343</v>
      </c>
    </row>
    <row r="136" spans="2:65" s="1" customFormat="1" ht="24.15" customHeight="1" x14ac:dyDescent="0.2">
      <c r="B136" s="34"/>
      <c r="C136" s="183" t="s">
        <v>1012</v>
      </c>
      <c r="D136" s="183" t="s">
        <v>752</v>
      </c>
      <c r="E136" s="184" t="s">
        <v>9775</v>
      </c>
      <c r="F136" s="185" t="s">
        <v>9776</v>
      </c>
      <c r="G136" s="186" t="s">
        <v>9716</v>
      </c>
      <c r="H136" s="187">
        <v>1</v>
      </c>
      <c r="I136" s="188"/>
      <c r="J136" s="189">
        <f t="shared" si="10"/>
        <v>0</v>
      </c>
      <c r="K136" s="185" t="s">
        <v>82</v>
      </c>
      <c r="L136" s="190"/>
      <c r="M136" s="191" t="s">
        <v>82</v>
      </c>
      <c r="N136" s="192" t="s">
        <v>54</v>
      </c>
      <c r="P136" s="142">
        <f t="shared" si="11"/>
        <v>0</v>
      </c>
      <c r="Q136" s="142">
        <v>0</v>
      </c>
      <c r="R136" s="142">
        <f t="shared" si="12"/>
        <v>0</v>
      </c>
      <c r="S136" s="142">
        <v>0</v>
      </c>
      <c r="T136" s="143">
        <f t="shared" si="13"/>
        <v>0</v>
      </c>
      <c r="AR136" s="144" t="s">
        <v>948</v>
      </c>
      <c r="AT136" s="144" t="s">
        <v>752</v>
      </c>
      <c r="AU136" s="144" t="s">
        <v>91</v>
      </c>
      <c r="AY136" s="18" t="s">
        <v>594</v>
      </c>
      <c r="BE136" s="145">
        <f t="shared" si="14"/>
        <v>0</v>
      </c>
      <c r="BF136" s="145">
        <f t="shared" si="15"/>
        <v>0</v>
      </c>
      <c r="BG136" s="145">
        <f t="shared" si="16"/>
        <v>0</v>
      </c>
      <c r="BH136" s="145">
        <f t="shared" si="17"/>
        <v>0</v>
      </c>
      <c r="BI136" s="145">
        <f t="shared" si="18"/>
        <v>0</v>
      </c>
      <c r="BJ136" s="18" t="s">
        <v>91</v>
      </c>
      <c r="BK136" s="145">
        <f t="shared" si="19"/>
        <v>0</v>
      </c>
      <c r="BL136" s="18" t="s">
        <v>601</v>
      </c>
      <c r="BM136" s="144" t="s">
        <v>1363</v>
      </c>
    </row>
    <row r="137" spans="2:65" s="1" customFormat="1" ht="21.75" customHeight="1" x14ac:dyDescent="0.2">
      <c r="B137" s="34"/>
      <c r="C137" s="183" t="s">
        <v>1019</v>
      </c>
      <c r="D137" s="183" t="s">
        <v>752</v>
      </c>
      <c r="E137" s="184" t="s">
        <v>9777</v>
      </c>
      <c r="F137" s="185" t="s">
        <v>9778</v>
      </c>
      <c r="G137" s="186" t="s">
        <v>9716</v>
      </c>
      <c r="H137" s="187">
        <v>1</v>
      </c>
      <c r="I137" s="188"/>
      <c r="J137" s="189">
        <f t="shared" si="10"/>
        <v>0</v>
      </c>
      <c r="K137" s="185" t="s">
        <v>82</v>
      </c>
      <c r="L137" s="190"/>
      <c r="M137" s="191" t="s">
        <v>82</v>
      </c>
      <c r="N137" s="192" t="s">
        <v>54</v>
      </c>
      <c r="P137" s="142">
        <f t="shared" si="11"/>
        <v>0</v>
      </c>
      <c r="Q137" s="142">
        <v>0</v>
      </c>
      <c r="R137" s="142">
        <f t="shared" si="12"/>
        <v>0</v>
      </c>
      <c r="S137" s="142">
        <v>0</v>
      </c>
      <c r="T137" s="143">
        <f t="shared" si="13"/>
        <v>0</v>
      </c>
      <c r="AR137" s="144" t="s">
        <v>948</v>
      </c>
      <c r="AT137" s="144" t="s">
        <v>752</v>
      </c>
      <c r="AU137" s="144" t="s">
        <v>91</v>
      </c>
      <c r="AY137" s="18" t="s">
        <v>594</v>
      </c>
      <c r="BE137" s="145">
        <f t="shared" si="14"/>
        <v>0</v>
      </c>
      <c r="BF137" s="145">
        <f t="shared" si="15"/>
        <v>0</v>
      </c>
      <c r="BG137" s="145">
        <f t="shared" si="16"/>
        <v>0</v>
      </c>
      <c r="BH137" s="145">
        <f t="shared" si="17"/>
        <v>0</v>
      </c>
      <c r="BI137" s="145">
        <f t="shared" si="18"/>
        <v>0</v>
      </c>
      <c r="BJ137" s="18" t="s">
        <v>91</v>
      </c>
      <c r="BK137" s="145">
        <f t="shared" si="19"/>
        <v>0</v>
      </c>
      <c r="BL137" s="18" t="s">
        <v>601</v>
      </c>
      <c r="BM137" s="144" t="s">
        <v>1379</v>
      </c>
    </row>
    <row r="138" spans="2:65" s="1" customFormat="1" ht="21.75" customHeight="1" x14ac:dyDescent="0.2">
      <c r="B138" s="34"/>
      <c r="C138" s="183" t="s">
        <v>1025</v>
      </c>
      <c r="D138" s="183" t="s">
        <v>752</v>
      </c>
      <c r="E138" s="184" t="s">
        <v>9779</v>
      </c>
      <c r="F138" s="185" t="s">
        <v>9780</v>
      </c>
      <c r="G138" s="186" t="s">
        <v>9716</v>
      </c>
      <c r="H138" s="187">
        <v>1</v>
      </c>
      <c r="I138" s="188"/>
      <c r="J138" s="189">
        <f t="shared" si="10"/>
        <v>0</v>
      </c>
      <c r="K138" s="185" t="s">
        <v>82</v>
      </c>
      <c r="L138" s="190"/>
      <c r="M138" s="191" t="s">
        <v>82</v>
      </c>
      <c r="N138" s="192" t="s">
        <v>54</v>
      </c>
      <c r="P138" s="142">
        <f t="shared" si="11"/>
        <v>0</v>
      </c>
      <c r="Q138" s="142">
        <v>0</v>
      </c>
      <c r="R138" s="142">
        <f t="shared" si="12"/>
        <v>0</v>
      </c>
      <c r="S138" s="142">
        <v>0</v>
      </c>
      <c r="T138" s="143">
        <f t="shared" si="13"/>
        <v>0</v>
      </c>
      <c r="AR138" s="144" t="s">
        <v>948</v>
      </c>
      <c r="AT138" s="144" t="s">
        <v>752</v>
      </c>
      <c r="AU138" s="144" t="s">
        <v>91</v>
      </c>
      <c r="AY138" s="18" t="s">
        <v>594</v>
      </c>
      <c r="BE138" s="145">
        <f t="shared" si="14"/>
        <v>0</v>
      </c>
      <c r="BF138" s="145">
        <f t="shared" si="15"/>
        <v>0</v>
      </c>
      <c r="BG138" s="145">
        <f t="shared" si="16"/>
        <v>0</v>
      </c>
      <c r="BH138" s="145">
        <f t="shared" si="17"/>
        <v>0</v>
      </c>
      <c r="BI138" s="145">
        <f t="shared" si="18"/>
        <v>0</v>
      </c>
      <c r="BJ138" s="18" t="s">
        <v>91</v>
      </c>
      <c r="BK138" s="145">
        <f t="shared" si="19"/>
        <v>0</v>
      </c>
      <c r="BL138" s="18" t="s">
        <v>601</v>
      </c>
      <c r="BM138" s="144" t="s">
        <v>1395</v>
      </c>
    </row>
    <row r="139" spans="2:65" s="1" customFormat="1" ht="16.5" customHeight="1" x14ac:dyDescent="0.2">
      <c r="B139" s="34"/>
      <c r="C139" s="183" t="s">
        <v>1033</v>
      </c>
      <c r="D139" s="183" t="s">
        <v>752</v>
      </c>
      <c r="E139" s="184" t="s">
        <v>9781</v>
      </c>
      <c r="F139" s="185" t="s">
        <v>9782</v>
      </c>
      <c r="G139" s="186" t="s">
        <v>9716</v>
      </c>
      <c r="H139" s="187">
        <v>1</v>
      </c>
      <c r="I139" s="188"/>
      <c r="J139" s="189">
        <f t="shared" si="10"/>
        <v>0</v>
      </c>
      <c r="K139" s="185" t="s">
        <v>82</v>
      </c>
      <c r="L139" s="190"/>
      <c r="M139" s="191" t="s">
        <v>82</v>
      </c>
      <c r="N139" s="192" t="s">
        <v>54</v>
      </c>
      <c r="P139" s="142">
        <f t="shared" si="11"/>
        <v>0</v>
      </c>
      <c r="Q139" s="142">
        <v>0</v>
      </c>
      <c r="R139" s="142">
        <f t="shared" si="12"/>
        <v>0</v>
      </c>
      <c r="S139" s="142">
        <v>0</v>
      </c>
      <c r="T139" s="143">
        <f t="shared" si="13"/>
        <v>0</v>
      </c>
      <c r="AR139" s="144" t="s">
        <v>948</v>
      </c>
      <c r="AT139" s="144" t="s">
        <v>752</v>
      </c>
      <c r="AU139" s="144" t="s">
        <v>91</v>
      </c>
      <c r="AY139" s="18" t="s">
        <v>594</v>
      </c>
      <c r="BE139" s="145">
        <f t="shared" si="14"/>
        <v>0</v>
      </c>
      <c r="BF139" s="145">
        <f t="shared" si="15"/>
        <v>0</v>
      </c>
      <c r="BG139" s="145">
        <f t="shared" si="16"/>
        <v>0</v>
      </c>
      <c r="BH139" s="145">
        <f t="shared" si="17"/>
        <v>0</v>
      </c>
      <c r="BI139" s="145">
        <f t="shared" si="18"/>
        <v>0</v>
      </c>
      <c r="BJ139" s="18" t="s">
        <v>91</v>
      </c>
      <c r="BK139" s="145">
        <f t="shared" si="19"/>
        <v>0</v>
      </c>
      <c r="BL139" s="18" t="s">
        <v>601</v>
      </c>
      <c r="BM139" s="144" t="s">
        <v>1407</v>
      </c>
    </row>
    <row r="140" spans="2:65" s="1" customFormat="1" ht="21.75" customHeight="1" x14ac:dyDescent="0.2">
      <c r="B140" s="34"/>
      <c r="C140" s="183" t="s">
        <v>1039</v>
      </c>
      <c r="D140" s="183" t="s">
        <v>752</v>
      </c>
      <c r="E140" s="184" t="s">
        <v>9783</v>
      </c>
      <c r="F140" s="185" t="s">
        <v>9784</v>
      </c>
      <c r="G140" s="186" t="s">
        <v>9716</v>
      </c>
      <c r="H140" s="187">
        <v>1</v>
      </c>
      <c r="I140" s="188"/>
      <c r="J140" s="189">
        <f t="shared" si="10"/>
        <v>0</v>
      </c>
      <c r="K140" s="185" t="s">
        <v>82</v>
      </c>
      <c r="L140" s="190"/>
      <c r="M140" s="191" t="s">
        <v>82</v>
      </c>
      <c r="N140" s="192" t="s">
        <v>54</v>
      </c>
      <c r="P140" s="142">
        <f t="shared" si="11"/>
        <v>0</v>
      </c>
      <c r="Q140" s="142">
        <v>0</v>
      </c>
      <c r="R140" s="142">
        <f t="shared" si="12"/>
        <v>0</v>
      </c>
      <c r="S140" s="142">
        <v>0</v>
      </c>
      <c r="T140" s="143">
        <f t="shared" si="13"/>
        <v>0</v>
      </c>
      <c r="AR140" s="144" t="s">
        <v>948</v>
      </c>
      <c r="AT140" s="144" t="s">
        <v>752</v>
      </c>
      <c r="AU140" s="144" t="s">
        <v>91</v>
      </c>
      <c r="AY140" s="18" t="s">
        <v>594</v>
      </c>
      <c r="BE140" s="145">
        <f t="shared" si="14"/>
        <v>0</v>
      </c>
      <c r="BF140" s="145">
        <f t="shared" si="15"/>
        <v>0</v>
      </c>
      <c r="BG140" s="145">
        <f t="shared" si="16"/>
        <v>0</v>
      </c>
      <c r="BH140" s="145">
        <f t="shared" si="17"/>
        <v>0</v>
      </c>
      <c r="BI140" s="145">
        <f t="shared" si="18"/>
        <v>0</v>
      </c>
      <c r="BJ140" s="18" t="s">
        <v>91</v>
      </c>
      <c r="BK140" s="145">
        <f t="shared" si="19"/>
        <v>0</v>
      </c>
      <c r="BL140" s="18" t="s">
        <v>601</v>
      </c>
      <c r="BM140" s="144" t="s">
        <v>1464</v>
      </c>
    </row>
    <row r="141" spans="2:65" s="1" customFormat="1" ht="21.75" customHeight="1" x14ac:dyDescent="0.2">
      <c r="B141" s="34"/>
      <c r="C141" s="183" t="s">
        <v>1046</v>
      </c>
      <c r="D141" s="183" t="s">
        <v>752</v>
      </c>
      <c r="E141" s="184" t="s">
        <v>9785</v>
      </c>
      <c r="F141" s="185" t="s">
        <v>9784</v>
      </c>
      <c r="G141" s="186" t="s">
        <v>9716</v>
      </c>
      <c r="H141" s="187">
        <v>1</v>
      </c>
      <c r="I141" s="188"/>
      <c r="J141" s="189">
        <f t="shared" si="10"/>
        <v>0</v>
      </c>
      <c r="K141" s="185" t="s">
        <v>82</v>
      </c>
      <c r="L141" s="190"/>
      <c r="M141" s="191" t="s">
        <v>82</v>
      </c>
      <c r="N141" s="192" t="s">
        <v>54</v>
      </c>
      <c r="P141" s="142">
        <f t="shared" si="11"/>
        <v>0</v>
      </c>
      <c r="Q141" s="142">
        <v>0</v>
      </c>
      <c r="R141" s="142">
        <f t="shared" si="12"/>
        <v>0</v>
      </c>
      <c r="S141" s="142">
        <v>0</v>
      </c>
      <c r="T141" s="143">
        <f t="shared" si="13"/>
        <v>0</v>
      </c>
      <c r="AR141" s="144" t="s">
        <v>948</v>
      </c>
      <c r="AT141" s="144" t="s">
        <v>752</v>
      </c>
      <c r="AU141" s="144" t="s">
        <v>91</v>
      </c>
      <c r="AY141" s="18" t="s">
        <v>594</v>
      </c>
      <c r="BE141" s="145">
        <f t="shared" si="14"/>
        <v>0</v>
      </c>
      <c r="BF141" s="145">
        <f t="shared" si="15"/>
        <v>0</v>
      </c>
      <c r="BG141" s="145">
        <f t="shared" si="16"/>
        <v>0</v>
      </c>
      <c r="BH141" s="145">
        <f t="shared" si="17"/>
        <v>0</v>
      </c>
      <c r="BI141" s="145">
        <f t="shared" si="18"/>
        <v>0</v>
      </c>
      <c r="BJ141" s="18" t="s">
        <v>91</v>
      </c>
      <c r="BK141" s="145">
        <f t="shared" si="19"/>
        <v>0</v>
      </c>
      <c r="BL141" s="18" t="s">
        <v>601</v>
      </c>
      <c r="BM141" s="144" t="s">
        <v>1480</v>
      </c>
    </row>
    <row r="142" spans="2:65" s="1" customFormat="1" ht="21.75" customHeight="1" x14ac:dyDescent="0.2">
      <c r="B142" s="34"/>
      <c r="C142" s="183" t="s">
        <v>1052</v>
      </c>
      <c r="D142" s="183" t="s">
        <v>752</v>
      </c>
      <c r="E142" s="184" t="s">
        <v>9786</v>
      </c>
      <c r="F142" s="185" t="s">
        <v>9778</v>
      </c>
      <c r="G142" s="186" t="s">
        <v>9716</v>
      </c>
      <c r="H142" s="187">
        <v>1</v>
      </c>
      <c r="I142" s="188"/>
      <c r="J142" s="189">
        <f t="shared" si="10"/>
        <v>0</v>
      </c>
      <c r="K142" s="185" t="s">
        <v>82</v>
      </c>
      <c r="L142" s="190"/>
      <c r="M142" s="191" t="s">
        <v>82</v>
      </c>
      <c r="N142" s="192" t="s">
        <v>54</v>
      </c>
      <c r="P142" s="142">
        <f t="shared" si="11"/>
        <v>0</v>
      </c>
      <c r="Q142" s="142">
        <v>0</v>
      </c>
      <c r="R142" s="142">
        <f t="shared" si="12"/>
        <v>0</v>
      </c>
      <c r="S142" s="142">
        <v>0</v>
      </c>
      <c r="T142" s="143">
        <f t="shared" si="13"/>
        <v>0</v>
      </c>
      <c r="AR142" s="144" t="s">
        <v>948</v>
      </c>
      <c r="AT142" s="144" t="s">
        <v>752</v>
      </c>
      <c r="AU142" s="144" t="s">
        <v>91</v>
      </c>
      <c r="AY142" s="18" t="s">
        <v>594</v>
      </c>
      <c r="BE142" s="145">
        <f t="shared" si="14"/>
        <v>0</v>
      </c>
      <c r="BF142" s="145">
        <f t="shared" si="15"/>
        <v>0</v>
      </c>
      <c r="BG142" s="145">
        <f t="shared" si="16"/>
        <v>0</v>
      </c>
      <c r="BH142" s="145">
        <f t="shared" si="17"/>
        <v>0</v>
      </c>
      <c r="BI142" s="145">
        <f t="shared" si="18"/>
        <v>0</v>
      </c>
      <c r="BJ142" s="18" t="s">
        <v>91</v>
      </c>
      <c r="BK142" s="145">
        <f t="shared" si="19"/>
        <v>0</v>
      </c>
      <c r="BL142" s="18" t="s">
        <v>601</v>
      </c>
      <c r="BM142" s="144" t="s">
        <v>1503</v>
      </c>
    </row>
    <row r="143" spans="2:65" s="1" customFormat="1" ht="21.75" customHeight="1" x14ac:dyDescent="0.2">
      <c r="B143" s="34"/>
      <c r="C143" s="183" t="s">
        <v>1058</v>
      </c>
      <c r="D143" s="183" t="s">
        <v>752</v>
      </c>
      <c r="E143" s="184" t="s">
        <v>9787</v>
      </c>
      <c r="F143" s="185" t="s">
        <v>9778</v>
      </c>
      <c r="G143" s="186" t="s">
        <v>9716</v>
      </c>
      <c r="H143" s="187">
        <v>1</v>
      </c>
      <c r="I143" s="188"/>
      <c r="J143" s="189">
        <f t="shared" si="10"/>
        <v>0</v>
      </c>
      <c r="K143" s="185" t="s">
        <v>82</v>
      </c>
      <c r="L143" s="190"/>
      <c r="M143" s="191" t="s">
        <v>82</v>
      </c>
      <c r="N143" s="192" t="s">
        <v>54</v>
      </c>
      <c r="P143" s="142">
        <f t="shared" si="11"/>
        <v>0</v>
      </c>
      <c r="Q143" s="142">
        <v>0</v>
      </c>
      <c r="R143" s="142">
        <f t="shared" si="12"/>
        <v>0</v>
      </c>
      <c r="S143" s="142">
        <v>0</v>
      </c>
      <c r="T143" s="143">
        <f t="shared" si="13"/>
        <v>0</v>
      </c>
      <c r="AR143" s="144" t="s">
        <v>948</v>
      </c>
      <c r="AT143" s="144" t="s">
        <v>752</v>
      </c>
      <c r="AU143" s="144" t="s">
        <v>91</v>
      </c>
      <c r="AY143" s="18" t="s">
        <v>594</v>
      </c>
      <c r="BE143" s="145">
        <f t="shared" si="14"/>
        <v>0</v>
      </c>
      <c r="BF143" s="145">
        <f t="shared" si="15"/>
        <v>0</v>
      </c>
      <c r="BG143" s="145">
        <f t="shared" si="16"/>
        <v>0</v>
      </c>
      <c r="BH143" s="145">
        <f t="shared" si="17"/>
        <v>0</v>
      </c>
      <c r="BI143" s="145">
        <f t="shared" si="18"/>
        <v>0</v>
      </c>
      <c r="BJ143" s="18" t="s">
        <v>91</v>
      </c>
      <c r="BK143" s="145">
        <f t="shared" si="19"/>
        <v>0</v>
      </c>
      <c r="BL143" s="18" t="s">
        <v>601</v>
      </c>
      <c r="BM143" s="144" t="s">
        <v>1571</v>
      </c>
    </row>
    <row r="144" spans="2:65" s="1" customFormat="1" ht="21.75" customHeight="1" x14ac:dyDescent="0.2">
      <c r="B144" s="34"/>
      <c r="C144" s="183" t="s">
        <v>1065</v>
      </c>
      <c r="D144" s="183" t="s">
        <v>752</v>
      </c>
      <c r="E144" s="184" t="s">
        <v>9788</v>
      </c>
      <c r="F144" s="185" t="s">
        <v>9789</v>
      </c>
      <c r="G144" s="186" t="s">
        <v>9716</v>
      </c>
      <c r="H144" s="187">
        <v>1</v>
      </c>
      <c r="I144" s="188"/>
      <c r="J144" s="189">
        <f t="shared" si="10"/>
        <v>0</v>
      </c>
      <c r="K144" s="185" t="s">
        <v>82</v>
      </c>
      <c r="L144" s="190"/>
      <c r="M144" s="191" t="s">
        <v>82</v>
      </c>
      <c r="N144" s="192" t="s">
        <v>54</v>
      </c>
      <c r="P144" s="142">
        <f t="shared" si="11"/>
        <v>0</v>
      </c>
      <c r="Q144" s="142">
        <v>0</v>
      </c>
      <c r="R144" s="142">
        <f t="shared" si="12"/>
        <v>0</v>
      </c>
      <c r="S144" s="142">
        <v>0</v>
      </c>
      <c r="T144" s="143">
        <f t="shared" si="13"/>
        <v>0</v>
      </c>
      <c r="AR144" s="144" t="s">
        <v>948</v>
      </c>
      <c r="AT144" s="144" t="s">
        <v>752</v>
      </c>
      <c r="AU144" s="144" t="s">
        <v>91</v>
      </c>
      <c r="AY144" s="18" t="s">
        <v>594</v>
      </c>
      <c r="BE144" s="145">
        <f t="shared" si="14"/>
        <v>0</v>
      </c>
      <c r="BF144" s="145">
        <f t="shared" si="15"/>
        <v>0</v>
      </c>
      <c r="BG144" s="145">
        <f t="shared" si="16"/>
        <v>0</v>
      </c>
      <c r="BH144" s="145">
        <f t="shared" si="17"/>
        <v>0</v>
      </c>
      <c r="BI144" s="145">
        <f t="shared" si="18"/>
        <v>0</v>
      </c>
      <c r="BJ144" s="18" t="s">
        <v>91</v>
      </c>
      <c r="BK144" s="145">
        <f t="shared" si="19"/>
        <v>0</v>
      </c>
      <c r="BL144" s="18" t="s">
        <v>601</v>
      </c>
      <c r="BM144" s="144" t="s">
        <v>1584</v>
      </c>
    </row>
    <row r="145" spans="2:65" s="1" customFormat="1" ht="21.75" customHeight="1" x14ac:dyDescent="0.2">
      <c r="B145" s="34"/>
      <c r="C145" s="183" t="s">
        <v>1075</v>
      </c>
      <c r="D145" s="183" t="s">
        <v>752</v>
      </c>
      <c r="E145" s="184" t="s">
        <v>9790</v>
      </c>
      <c r="F145" s="185" t="s">
        <v>9791</v>
      </c>
      <c r="G145" s="186" t="s">
        <v>9716</v>
      </c>
      <c r="H145" s="187">
        <v>1</v>
      </c>
      <c r="I145" s="188"/>
      <c r="J145" s="189">
        <f t="shared" si="10"/>
        <v>0</v>
      </c>
      <c r="K145" s="185" t="s">
        <v>82</v>
      </c>
      <c r="L145" s="190"/>
      <c r="M145" s="191" t="s">
        <v>82</v>
      </c>
      <c r="N145" s="192" t="s">
        <v>54</v>
      </c>
      <c r="P145" s="142">
        <f t="shared" si="11"/>
        <v>0</v>
      </c>
      <c r="Q145" s="142">
        <v>0</v>
      </c>
      <c r="R145" s="142">
        <f t="shared" si="12"/>
        <v>0</v>
      </c>
      <c r="S145" s="142">
        <v>0</v>
      </c>
      <c r="T145" s="143">
        <f t="shared" si="13"/>
        <v>0</v>
      </c>
      <c r="AR145" s="144" t="s">
        <v>948</v>
      </c>
      <c r="AT145" s="144" t="s">
        <v>752</v>
      </c>
      <c r="AU145" s="144" t="s">
        <v>91</v>
      </c>
      <c r="AY145" s="18" t="s">
        <v>594</v>
      </c>
      <c r="BE145" s="145">
        <f t="shared" si="14"/>
        <v>0</v>
      </c>
      <c r="BF145" s="145">
        <f t="shared" si="15"/>
        <v>0</v>
      </c>
      <c r="BG145" s="145">
        <f t="shared" si="16"/>
        <v>0</v>
      </c>
      <c r="BH145" s="145">
        <f t="shared" si="17"/>
        <v>0</v>
      </c>
      <c r="BI145" s="145">
        <f t="shared" si="18"/>
        <v>0</v>
      </c>
      <c r="BJ145" s="18" t="s">
        <v>91</v>
      </c>
      <c r="BK145" s="145">
        <f t="shared" si="19"/>
        <v>0</v>
      </c>
      <c r="BL145" s="18" t="s">
        <v>601</v>
      </c>
      <c r="BM145" s="144" t="s">
        <v>1643</v>
      </c>
    </row>
    <row r="146" spans="2:65" s="1" customFormat="1" ht="21.75" customHeight="1" x14ac:dyDescent="0.2">
      <c r="B146" s="34"/>
      <c r="C146" s="183" t="s">
        <v>1083</v>
      </c>
      <c r="D146" s="183" t="s">
        <v>752</v>
      </c>
      <c r="E146" s="184" t="s">
        <v>9792</v>
      </c>
      <c r="F146" s="185" t="s">
        <v>9754</v>
      </c>
      <c r="G146" s="186" t="s">
        <v>9716</v>
      </c>
      <c r="H146" s="187">
        <v>1</v>
      </c>
      <c r="I146" s="188"/>
      <c r="J146" s="189">
        <f t="shared" si="10"/>
        <v>0</v>
      </c>
      <c r="K146" s="185" t="s">
        <v>82</v>
      </c>
      <c r="L146" s="190"/>
      <c r="M146" s="191" t="s">
        <v>82</v>
      </c>
      <c r="N146" s="192" t="s">
        <v>54</v>
      </c>
      <c r="P146" s="142">
        <f t="shared" si="11"/>
        <v>0</v>
      </c>
      <c r="Q146" s="142">
        <v>0</v>
      </c>
      <c r="R146" s="142">
        <f t="shared" si="12"/>
        <v>0</v>
      </c>
      <c r="S146" s="142">
        <v>0</v>
      </c>
      <c r="T146" s="143">
        <f t="shared" si="13"/>
        <v>0</v>
      </c>
      <c r="AR146" s="144" t="s">
        <v>948</v>
      </c>
      <c r="AT146" s="144" t="s">
        <v>752</v>
      </c>
      <c r="AU146" s="144" t="s">
        <v>91</v>
      </c>
      <c r="AY146" s="18" t="s">
        <v>594</v>
      </c>
      <c r="BE146" s="145">
        <f t="shared" si="14"/>
        <v>0</v>
      </c>
      <c r="BF146" s="145">
        <f t="shared" si="15"/>
        <v>0</v>
      </c>
      <c r="BG146" s="145">
        <f t="shared" si="16"/>
        <v>0</v>
      </c>
      <c r="BH146" s="145">
        <f t="shared" si="17"/>
        <v>0</v>
      </c>
      <c r="BI146" s="145">
        <f t="shared" si="18"/>
        <v>0</v>
      </c>
      <c r="BJ146" s="18" t="s">
        <v>91</v>
      </c>
      <c r="BK146" s="145">
        <f t="shared" si="19"/>
        <v>0</v>
      </c>
      <c r="BL146" s="18" t="s">
        <v>601</v>
      </c>
      <c r="BM146" s="144" t="s">
        <v>1652</v>
      </c>
    </row>
    <row r="147" spans="2:65" s="1" customFormat="1" ht="21.75" customHeight="1" x14ac:dyDescent="0.2">
      <c r="B147" s="34"/>
      <c r="C147" s="183" t="s">
        <v>1089</v>
      </c>
      <c r="D147" s="183" t="s">
        <v>752</v>
      </c>
      <c r="E147" s="184" t="s">
        <v>9793</v>
      </c>
      <c r="F147" s="185" t="s">
        <v>9794</v>
      </c>
      <c r="G147" s="186" t="s">
        <v>9716</v>
      </c>
      <c r="H147" s="187">
        <v>1</v>
      </c>
      <c r="I147" s="188"/>
      <c r="J147" s="189">
        <f t="shared" si="10"/>
        <v>0</v>
      </c>
      <c r="K147" s="185" t="s">
        <v>82</v>
      </c>
      <c r="L147" s="190"/>
      <c r="M147" s="191" t="s">
        <v>82</v>
      </c>
      <c r="N147" s="192" t="s">
        <v>54</v>
      </c>
      <c r="P147" s="142">
        <f t="shared" si="11"/>
        <v>0</v>
      </c>
      <c r="Q147" s="142">
        <v>0</v>
      </c>
      <c r="R147" s="142">
        <f t="shared" si="12"/>
        <v>0</v>
      </c>
      <c r="S147" s="142">
        <v>0</v>
      </c>
      <c r="T147" s="143">
        <f t="shared" si="13"/>
        <v>0</v>
      </c>
      <c r="AR147" s="144" t="s">
        <v>948</v>
      </c>
      <c r="AT147" s="144" t="s">
        <v>752</v>
      </c>
      <c r="AU147" s="144" t="s">
        <v>91</v>
      </c>
      <c r="AY147" s="18" t="s">
        <v>594</v>
      </c>
      <c r="BE147" s="145">
        <f t="shared" si="14"/>
        <v>0</v>
      </c>
      <c r="BF147" s="145">
        <f t="shared" si="15"/>
        <v>0</v>
      </c>
      <c r="BG147" s="145">
        <f t="shared" si="16"/>
        <v>0</v>
      </c>
      <c r="BH147" s="145">
        <f t="shared" si="17"/>
        <v>0</v>
      </c>
      <c r="BI147" s="145">
        <f t="shared" si="18"/>
        <v>0</v>
      </c>
      <c r="BJ147" s="18" t="s">
        <v>91</v>
      </c>
      <c r="BK147" s="145">
        <f t="shared" si="19"/>
        <v>0</v>
      </c>
      <c r="BL147" s="18" t="s">
        <v>601</v>
      </c>
      <c r="BM147" s="144" t="s">
        <v>1668</v>
      </c>
    </row>
    <row r="148" spans="2:65" s="1" customFormat="1" ht="21.75" customHeight="1" x14ac:dyDescent="0.2">
      <c r="B148" s="34"/>
      <c r="C148" s="183" t="s">
        <v>1095</v>
      </c>
      <c r="D148" s="183" t="s">
        <v>752</v>
      </c>
      <c r="E148" s="184" t="s">
        <v>9795</v>
      </c>
      <c r="F148" s="185" t="s">
        <v>9754</v>
      </c>
      <c r="G148" s="186" t="s">
        <v>9716</v>
      </c>
      <c r="H148" s="187">
        <v>1</v>
      </c>
      <c r="I148" s="188"/>
      <c r="J148" s="189">
        <f t="shared" si="10"/>
        <v>0</v>
      </c>
      <c r="K148" s="185" t="s">
        <v>82</v>
      </c>
      <c r="L148" s="190"/>
      <c r="M148" s="191" t="s">
        <v>82</v>
      </c>
      <c r="N148" s="192" t="s">
        <v>54</v>
      </c>
      <c r="P148" s="142">
        <f t="shared" si="11"/>
        <v>0</v>
      </c>
      <c r="Q148" s="142">
        <v>0</v>
      </c>
      <c r="R148" s="142">
        <f t="shared" si="12"/>
        <v>0</v>
      </c>
      <c r="S148" s="142">
        <v>0</v>
      </c>
      <c r="T148" s="143">
        <f t="shared" si="13"/>
        <v>0</v>
      </c>
      <c r="AR148" s="144" t="s">
        <v>948</v>
      </c>
      <c r="AT148" s="144" t="s">
        <v>752</v>
      </c>
      <c r="AU148" s="144" t="s">
        <v>91</v>
      </c>
      <c r="AY148" s="18" t="s">
        <v>594</v>
      </c>
      <c r="BE148" s="145">
        <f t="shared" si="14"/>
        <v>0</v>
      </c>
      <c r="BF148" s="145">
        <f t="shared" si="15"/>
        <v>0</v>
      </c>
      <c r="BG148" s="145">
        <f t="shared" si="16"/>
        <v>0</v>
      </c>
      <c r="BH148" s="145">
        <f t="shared" si="17"/>
        <v>0</v>
      </c>
      <c r="BI148" s="145">
        <f t="shared" si="18"/>
        <v>0</v>
      </c>
      <c r="BJ148" s="18" t="s">
        <v>91</v>
      </c>
      <c r="BK148" s="145">
        <f t="shared" si="19"/>
        <v>0</v>
      </c>
      <c r="BL148" s="18" t="s">
        <v>601</v>
      </c>
      <c r="BM148" s="144" t="s">
        <v>1709</v>
      </c>
    </row>
    <row r="149" spans="2:65" s="1" customFormat="1" ht="21.75" customHeight="1" x14ac:dyDescent="0.2">
      <c r="B149" s="34"/>
      <c r="C149" s="183" t="s">
        <v>1099</v>
      </c>
      <c r="D149" s="183" t="s">
        <v>752</v>
      </c>
      <c r="E149" s="184" t="s">
        <v>9796</v>
      </c>
      <c r="F149" s="185" t="s">
        <v>9754</v>
      </c>
      <c r="G149" s="186" t="s">
        <v>9716</v>
      </c>
      <c r="H149" s="187">
        <v>1</v>
      </c>
      <c r="I149" s="188"/>
      <c r="J149" s="189">
        <f t="shared" si="10"/>
        <v>0</v>
      </c>
      <c r="K149" s="185" t="s">
        <v>82</v>
      </c>
      <c r="L149" s="190"/>
      <c r="M149" s="191" t="s">
        <v>82</v>
      </c>
      <c r="N149" s="192" t="s">
        <v>54</v>
      </c>
      <c r="P149" s="142">
        <f t="shared" si="11"/>
        <v>0</v>
      </c>
      <c r="Q149" s="142">
        <v>0</v>
      </c>
      <c r="R149" s="142">
        <f t="shared" si="12"/>
        <v>0</v>
      </c>
      <c r="S149" s="142">
        <v>0</v>
      </c>
      <c r="T149" s="143">
        <f t="shared" si="13"/>
        <v>0</v>
      </c>
      <c r="AR149" s="144" t="s">
        <v>948</v>
      </c>
      <c r="AT149" s="144" t="s">
        <v>752</v>
      </c>
      <c r="AU149" s="144" t="s">
        <v>91</v>
      </c>
      <c r="AY149" s="18" t="s">
        <v>594</v>
      </c>
      <c r="BE149" s="145">
        <f t="shared" si="14"/>
        <v>0</v>
      </c>
      <c r="BF149" s="145">
        <f t="shared" si="15"/>
        <v>0</v>
      </c>
      <c r="BG149" s="145">
        <f t="shared" si="16"/>
        <v>0</v>
      </c>
      <c r="BH149" s="145">
        <f t="shared" si="17"/>
        <v>0</v>
      </c>
      <c r="BI149" s="145">
        <f t="shared" si="18"/>
        <v>0</v>
      </c>
      <c r="BJ149" s="18" t="s">
        <v>91</v>
      </c>
      <c r="BK149" s="145">
        <f t="shared" si="19"/>
        <v>0</v>
      </c>
      <c r="BL149" s="18" t="s">
        <v>601</v>
      </c>
      <c r="BM149" s="144" t="s">
        <v>1728</v>
      </c>
    </row>
    <row r="150" spans="2:65" s="1" customFormat="1" ht="21.75" customHeight="1" x14ac:dyDescent="0.2">
      <c r="B150" s="34"/>
      <c r="C150" s="183" t="s">
        <v>1105</v>
      </c>
      <c r="D150" s="183" t="s">
        <v>752</v>
      </c>
      <c r="E150" s="184" t="s">
        <v>9797</v>
      </c>
      <c r="F150" s="185" t="s">
        <v>9794</v>
      </c>
      <c r="G150" s="186" t="s">
        <v>9716</v>
      </c>
      <c r="H150" s="187">
        <v>1</v>
      </c>
      <c r="I150" s="188"/>
      <c r="J150" s="189">
        <f t="shared" si="10"/>
        <v>0</v>
      </c>
      <c r="K150" s="185" t="s">
        <v>82</v>
      </c>
      <c r="L150" s="190"/>
      <c r="M150" s="191" t="s">
        <v>82</v>
      </c>
      <c r="N150" s="192" t="s">
        <v>54</v>
      </c>
      <c r="P150" s="142">
        <f t="shared" si="11"/>
        <v>0</v>
      </c>
      <c r="Q150" s="142">
        <v>0</v>
      </c>
      <c r="R150" s="142">
        <f t="shared" si="12"/>
        <v>0</v>
      </c>
      <c r="S150" s="142">
        <v>0</v>
      </c>
      <c r="T150" s="143">
        <f t="shared" si="13"/>
        <v>0</v>
      </c>
      <c r="AR150" s="144" t="s">
        <v>948</v>
      </c>
      <c r="AT150" s="144" t="s">
        <v>752</v>
      </c>
      <c r="AU150" s="144" t="s">
        <v>91</v>
      </c>
      <c r="AY150" s="18" t="s">
        <v>594</v>
      </c>
      <c r="BE150" s="145">
        <f t="shared" si="14"/>
        <v>0</v>
      </c>
      <c r="BF150" s="145">
        <f t="shared" si="15"/>
        <v>0</v>
      </c>
      <c r="BG150" s="145">
        <f t="shared" si="16"/>
        <v>0</v>
      </c>
      <c r="BH150" s="145">
        <f t="shared" si="17"/>
        <v>0</v>
      </c>
      <c r="BI150" s="145">
        <f t="shared" si="18"/>
        <v>0</v>
      </c>
      <c r="BJ150" s="18" t="s">
        <v>91</v>
      </c>
      <c r="BK150" s="145">
        <f t="shared" si="19"/>
        <v>0</v>
      </c>
      <c r="BL150" s="18" t="s">
        <v>601</v>
      </c>
      <c r="BM150" s="144" t="s">
        <v>1747</v>
      </c>
    </row>
    <row r="151" spans="2:65" s="1" customFormat="1" ht="21.75" customHeight="1" x14ac:dyDescent="0.2">
      <c r="B151" s="34"/>
      <c r="C151" s="183" t="s">
        <v>1111</v>
      </c>
      <c r="D151" s="183" t="s">
        <v>752</v>
      </c>
      <c r="E151" s="184" t="s">
        <v>9798</v>
      </c>
      <c r="F151" s="185" t="s">
        <v>9760</v>
      </c>
      <c r="G151" s="186" t="s">
        <v>9716</v>
      </c>
      <c r="H151" s="187">
        <v>1</v>
      </c>
      <c r="I151" s="188"/>
      <c r="J151" s="189">
        <f t="shared" si="10"/>
        <v>0</v>
      </c>
      <c r="K151" s="185" t="s">
        <v>82</v>
      </c>
      <c r="L151" s="190"/>
      <c r="M151" s="191" t="s">
        <v>82</v>
      </c>
      <c r="N151" s="192" t="s">
        <v>54</v>
      </c>
      <c r="P151" s="142">
        <f t="shared" si="11"/>
        <v>0</v>
      </c>
      <c r="Q151" s="142">
        <v>0</v>
      </c>
      <c r="R151" s="142">
        <f t="shared" si="12"/>
        <v>0</v>
      </c>
      <c r="S151" s="142">
        <v>0</v>
      </c>
      <c r="T151" s="143">
        <f t="shared" si="13"/>
        <v>0</v>
      </c>
      <c r="AR151" s="144" t="s">
        <v>948</v>
      </c>
      <c r="AT151" s="144" t="s">
        <v>752</v>
      </c>
      <c r="AU151" s="144" t="s">
        <v>91</v>
      </c>
      <c r="AY151" s="18" t="s">
        <v>594</v>
      </c>
      <c r="BE151" s="145">
        <f t="shared" si="14"/>
        <v>0</v>
      </c>
      <c r="BF151" s="145">
        <f t="shared" si="15"/>
        <v>0</v>
      </c>
      <c r="BG151" s="145">
        <f t="shared" si="16"/>
        <v>0</v>
      </c>
      <c r="BH151" s="145">
        <f t="shared" si="17"/>
        <v>0</v>
      </c>
      <c r="BI151" s="145">
        <f t="shared" si="18"/>
        <v>0</v>
      </c>
      <c r="BJ151" s="18" t="s">
        <v>91</v>
      </c>
      <c r="BK151" s="145">
        <f t="shared" si="19"/>
        <v>0</v>
      </c>
      <c r="BL151" s="18" t="s">
        <v>601</v>
      </c>
      <c r="BM151" s="144" t="s">
        <v>1760</v>
      </c>
    </row>
    <row r="152" spans="2:65" s="1" customFormat="1" ht="24.15" customHeight="1" x14ac:dyDescent="0.2">
      <c r="B152" s="34"/>
      <c r="C152" s="183" t="s">
        <v>1119</v>
      </c>
      <c r="D152" s="183" t="s">
        <v>752</v>
      </c>
      <c r="E152" s="184" t="s">
        <v>9799</v>
      </c>
      <c r="F152" s="185" t="s">
        <v>9800</v>
      </c>
      <c r="G152" s="186" t="s">
        <v>9716</v>
      </c>
      <c r="H152" s="187">
        <v>1</v>
      </c>
      <c r="I152" s="188"/>
      <c r="J152" s="189">
        <f t="shared" si="10"/>
        <v>0</v>
      </c>
      <c r="K152" s="185" t="s">
        <v>82</v>
      </c>
      <c r="L152" s="190"/>
      <c r="M152" s="191" t="s">
        <v>82</v>
      </c>
      <c r="N152" s="192" t="s">
        <v>54</v>
      </c>
      <c r="P152" s="142">
        <f t="shared" si="11"/>
        <v>0</v>
      </c>
      <c r="Q152" s="142">
        <v>0</v>
      </c>
      <c r="R152" s="142">
        <f t="shared" si="12"/>
        <v>0</v>
      </c>
      <c r="S152" s="142">
        <v>0</v>
      </c>
      <c r="T152" s="143">
        <f t="shared" si="13"/>
        <v>0</v>
      </c>
      <c r="AR152" s="144" t="s">
        <v>948</v>
      </c>
      <c r="AT152" s="144" t="s">
        <v>752</v>
      </c>
      <c r="AU152" s="144" t="s">
        <v>91</v>
      </c>
      <c r="AY152" s="18" t="s">
        <v>594</v>
      </c>
      <c r="BE152" s="145">
        <f t="shared" si="14"/>
        <v>0</v>
      </c>
      <c r="BF152" s="145">
        <f t="shared" si="15"/>
        <v>0</v>
      </c>
      <c r="BG152" s="145">
        <f t="shared" si="16"/>
        <v>0</v>
      </c>
      <c r="BH152" s="145">
        <f t="shared" si="17"/>
        <v>0</v>
      </c>
      <c r="BI152" s="145">
        <f t="shared" si="18"/>
        <v>0</v>
      </c>
      <c r="BJ152" s="18" t="s">
        <v>91</v>
      </c>
      <c r="BK152" s="145">
        <f t="shared" si="19"/>
        <v>0</v>
      </c>
      <c r="BL152" s="18" t="s">
        <v>601</v>
      </c>
      <c r="BM152" s="144" t="s">
        <v>1782</v>
      </c>
    </row>
    <row r="153" spans="2:65" s="1" customFormat="1" ht="24.15" customHeight="1" x14ac:dyDescent="0.2">
      <c r="B153" s="34"/>
      <c r="C153" s="183" t="s">
        <v>1128</v>
      </c>
      <c r="D153" s="183" t="s">
        <v>752</v>
      </c>
      <c r="E153" s="184" t="s">
        <v>9801</v>
      </c>
      <c r="F153" s="185" t="s">
        <v>9802</v>
      </c>
      <c r="G153" s="186" t="s">
        <v>9716</v>
      </c>
      <c r="H153" s="187">
        <v>1</v>
      </c>
      <c r="I153" s="188"/>
      <c r="J153" s="189">
        <f t="shared" si="10"/>
        <v>0</v>
      </c>
      <c r="K153" s="185" t="s">
        <v>82</v>
      </c>
      <c r="L153" s="190"/>
      <c r="M153" s="191" t="s">
        <v>82</v>
      </c>
      <c r="N153" s="192" t="s">
        <v>54</v>
      </c>
      <c r="P153" s="142">
        <f t="shared" si="11"/>
        <v>0</v>
      </c>
      <c r="Q153" s="142">
        <v>0</v>
      </c>
      <c r="R153" s="142">
        <f t="shared" si="12"/>
        <v>0</v>
      </c>
      <c r="S153" s="142">
        <v>0</v>
      </c>
      <c r="T153" s="143">
        <f t="shared" si="13"/>
        <v>0</v>
      </c>
      <c r="AR153" s="144" t="s">
        <v>948</v>
      </c>
      <c r="AT153" s="144" t="s">
        <v>752</v>
      </c>
      <c r="AU153" s="144" t="s">
        <v>91</v>
      </c>
      <c r="AY153" s="18" t="s">
        <v>594</v>
      </c>
      <c r="BE153" s="145">
        <f t="shared" si="14"/>
        <v>0</v>
      </c>
      <c r="BF153" s="145">
        <f t="shared" si="15"/>
        <v>0</v>
      </c>
      <c r="BG153" s="145">
        <f t="shared" si="16"/>
        <v>0</v>
      </c>
      <c r="BH153" s="145">
        <f t="shared" si="17"/>
        <v>0</v>
      </c>
      <c r="BI153" s="145">
        <f t="shared" si="18"/>
        <v>0</v>
      </c>
      <c r="BJ153" s="18" t="s">
        <v>91</v>
      </c>
      <c r="BK153" s="145">
        <f t="shared" si="19"/>
        <v>0</v>
      </c>
      <c r="BL153" s="18" t="s">
        <v>601</v>
      </c>
      <c r="BM153" s="144" t="s">
        <v>1792</v>
      </c>
    </row>
    <row r="154" spans="2:65" s="1" customFormat="1" ht="24.15" customHeight="1" x14ac:dyDescent="0.2">
      <c r="B154" s="34"/>
      <c r="C154" s="183" t="s">
        <v>1138</v>
      </c>
      <c r="D154" s="183" t="s">
        <v>752</v>
      </c>
      <c r="E154" s="184" t="s">
        <v>9803</v>
      </c>
      <c r="F154" s="185" t="s">
        <v>9802</v>
      </c>
      <c r="G154" s="186" t="s">
        <v>9716</v>
      </c>
      <c r="H154" s="187">
        <v>1</v>
      </c>
      <c r="I154" s="188"/>
      <c r="J154" s="189">
        <f t="shared" si="10"/>
        <v>0</v>
      </c>
      <c r="K154" s="185" t="s">
        <v>82</v>
      </c>
      <c r="L154" s="190"/>
      <c r="M154" s="191" t="s">
        <v>82</v>
      </c>
      <c r="N154" s="192" t="s">
        <v>54</v>
      </c>
      <c r="P154" s="142">
        <f t="shared" si="11"/>
        <v>0</v>
      </c>
      <c r="Q154" s="142">
        <v>0</v>
      </c>
      <c r="R154" s="142">
        <f t="shared" si="12"/>
        <v>0</v>
      </c>
      <c r="S154" s="142">
        <v>0</v>
      </c>
      <c r="T154" s="143">
        <f t="shared" si="13"/>
        <v>0</v>
      </c>
      <c r="AR154" s="144" t="s">
        <v>948</v>
      </c>
      <c r="AT154" s="144" t="s">
        <v>752</v>
      </c>
      <c r="AU154" s="144" t="s">
        <v>91</v>
      </c>
      <c r="AY154" s="18" t="s">
        <v>594</v>
      </c>
      <c r="BE154" s="145">
        <f t="shared" si="14"/>
        <v>0</v>
      </c>
      <c r="BF154" s="145">
        <f t="shared" si="15"/>
        <v>0</v>
      </c>
      <c r="BG154" s="145">
        <f t="shared" si="16"/>
        <v>0</v>
      </c>
      <c r="BH154" s="145">
        <f t="shared" si="17"/>
        <v>0</v>
      </c>
      <c r="BI154" s="145">
        <f t="shared" si="18"/>
        <v>0</v>
      </c>
      <c r="BJ154" s="18" t="s">
        <v>91</v>
      </c>
      <c r="BK154" s="145">
        <f t="shared" si="19"/>
        <v>0</v>
      </c>
      <c r="BL154" s="18" t="s">
        <v>601</v>
      </c>
      <c r="BM154" s="144" t="s">
        <v>1802</v>
      </c>
    </row>
    <row r="155" spans="2:65" s="1" customFormat="1" ht="21.75" customHeight="1" x14ac:dyDescent="0.2">
      <c r="B155" s="34"/>
      <c r="C155" s="183" t="s">
        <v>1159</v>
      </c>
      <c r="D155" s="183" t="s">
        <v>752</v>
      </c>
      <c r="E155" s="184" t="s">
        <v>9804</v>
      </c>
      <c r="F155" s="185" t="s">
        <v>9758</v>
      </c>
      <c r="G155" s="186" t="s">
        <v>9716</v>
      </c>
      <c r="H155" s="187">
        <v>1</v>
      </c>
      <c r="I155" s="188"/>
      <c r="J155" s="189">
        <f t="shared" si="10"/>
        <v>0</v>
      </c>
      <c r="K155" s="185" t="s">
        <v>82</v>
      </c>
      <c r="L155" s="190"/>
      <c r="M155" s="191" t="s">
        <v>82</v>
      </c>
      <c r="N155" s="192" t="s">
        <v>54</v>
      </c>
      <c r="P155" s="142">
        <f t="shared" si="11"/>
        <v>0</v>
      </c>
      <c r="Q155" s="142">
        <v>0</v>
      </c>
      <c r="R155" s="142">
        <f t="shared" si="12"/>
        <v>0</v>
      </c>
      <c r="S155" s="142">
        <v>0</v>
      </c>
      <c r="T155" s="143">
        <f t="shared" si="13"/>
        <v>0</v>
      </c>
      <c r="AR155" s="144" t="s">
        <v>948</v>
      </c>
      <c r="AT155" s="144" t="s">
        <v>752</v>
      </c>
      <c r="AU155" s="144" t="s">
        <v>91</v>
      </c>
      <c r="AY155" s="18" t="s">
        <v>594</v>
      </c>
      <c r="BE155" s="145">
        <f t="shared" si="14"/>
        <v>0</v>
      </c>
      <c r="BF155" s="145">
        <f t="shared" si="15"/>
        <v>0</v>
      </c>
      <c r="BG155" s="145">
        <f t="shared" si="16"/>
        <v>0</v>
      </c>
      <c r="BH155" s="145">
        <f t="shared" si="17"/>
        <v>0</v>
      </c>
      <c r="BI155" s="145">
        <f t="shared" si="18"/>
        <v>0</v>
      </c>
      <c r="BJ155" s="18" t="s">
        <v>91</v>
      </c>
      <c r="BK155" s="145">
        <f t="shared" si="19"/>
        <v>0</v>
      </c>
      <c r="BL155" s="18" t="s">
        <v>601</v>
      </c>
      <c r="BM155" s="144" t="s">
        <v>1811</v>
      </c>
    </row>
    <row r="156" spans="2:65" s="1" customFormat="1" ht="21.75" customHeight="1" x14ac:dyDescent="0.2">
      <c r="B156" s="34"/>
      <c r="C156" s="183" t="s">
        <v>1167</v>
      </c>
      <c r="D156" s="183" t="s">
        <v>752</v>
      </c>
      <c r="E156" s="184" t="s">
        <v>9805</v>
      </c>
      <c r="F156" s="185" t="s">
        <v>9758</v>
      </c>
      <c r="G156" s="186" t="s">
        <v>9716</v>
      </c>
      <c r="H156" s="187">
        <v>1</v>
      </c>
      <c r="I156" s="188"/>
      <c r="J156" s="189">
        <f t="shared" si="10"/>
        <v>0</v>
      </c>
      <c r="K156" s="185" t="s">
        <v>82</v>
      </c>
      <c r="L156" s="190"/>
      <c r="M156" s="191" t="s">
        <v>82</v>
      </c>
      <c r="N156" s="192" t="s">
        <v>54</v>
      </c>
      <c r="P156" s="142">
        <f t="shared" si="11"/>
        <v>0</v>
      </c>
      <c r="Q156" s="142">
        <v>0</v>
      </c>
      <c r="R156" s="142">
        <f t="shared" si="12"/>
        <v>0</v>
      </c>
      <c r="S156" s="142">
        <v>0</v>
      </c>
      <c r="T156" s="143">
        <f t="shared" si="13"/>
        <v>0</v>
      </c>
      <c r="AR156" s="144" t="s">
        <v>948</v>
      </c>
      <c r="AT156" s="144" t="s">
        <v>752</v>
      </c>
      <c r="AU156" s="144" t="s">
        <v>91</v>
      </c>
      <c r="AY156" s="18" t="s">
        <v>594</v>
      </c>
      <c r="BE156" s="145">
        <f t="shared" si="14"/>
        <v>0</v>
      </c>
      <c r="BF156" s="145">
        <f t="shared" si="15"/>
        <v>0</v>
      </c>
      <c r="BG156" s="145">
        <f t="shared" si="16"/>
        <v>0</v>
      </c>
      <c r="BH156" s="145">
        <f t="shared" si="17"/>
        <v>0</v>
      </c>
      <c r="BI156" s="145">
        <f t="shared" si="18"/>
        <v>0</v>
      </c>
      <c r="BJ156" s="18" t="s">
        <v>91</v>
      </c>
      <c r="BK156" s="145">
        <f t="shared" si="19"/>
        <v>0</v>
      </c>
      <c r="BL156" s="18" t="s">
        <v>601</v>
      </c>
      <c r="BM156" s="144" t="s">
        <v>1820</v>
      </c>
    </row>
    <row r="157" spans="2:65" s="1" customFormat="1" ht="21.75" customHeight="1" x14ac:dyDescent="0.2">
      <c r="B157" s="34"/>
      <c r="C157" s="183" t="s">
        <v>1178</v>
      </c>
      <c r="D157" s="183" t="s">
        <v>752</v>
      </c>
      <c r="E157" s="184" t="s">
        <v>9806</v>
      </c>
      <c r="F157" s="185" t="s">
        <v>9807</v>
      </c>
      <c r="G157" s="186" t="s">
        <v>9716</v>
      </c>
      <c r="H157" s="187">
        <v>1</v>
      </c>
      <c r="I157" s="188"/>
      <c r="J157" s="189">
        <f t="shared" si="10"/>
        <v>0</v>
      </c>
      <c r="K157" s="185" t="s">
        <v>82</v>
      </c>
      <c r="L157" s="190"/>
      <c r="M157" s="191" t="s">
        <v>82</v>
      </c>
      <c r="N157" s="192" t="s">
        <v>54</v>
      </c>
      <c r="P157" s="142">
        <f t="shared" si="11"/>
        <v>0</v>
      </c>
      <c r="Q157" s="142">
        <v>0</v>
      </c>
      <c r="R157" s="142">
        <f t="shared" si="12"/>
        <v>0</v>
      </c>
      <c r="S157" s="142">
        <v>0</v>
      </c>
      <c r="T157" s="143">
        <f t="shared" si="13"/>
        <v>0</v>
      </c>
      <c r="AR157" s="144" t="s">
        <v>948</v>
      </c>
      <c r="AT157" s="144" t="s">
        <v>752</v>
      </c>
      <c r="AU157" s="144" t="s">
        <v>91</v>
      </c>
      <c r="AY157" s="18" t="s">
        <v>594</v>
      </c>
      <c r="BE157" s="145">
        <f t="shared" si="14"/>
        <v>0</v>
      </c>
      <c r="BF157" s="145">
        <f t="shared" si="15"/>
        <v>0</v>
      </c>
      <c r="BG157" s="145">
        <f t="shared" si="16"/>
        <v>0</v>
      </c>
      <c r="BH157" s="145">
        <f t="shared" si="17"/>
        <v>0</v>
      </c>
      <c r="BI157" s="145">
        <f t="shared" si="18"/>
        <v>0</v>
      </c>
      <c r="BJ157" s="18" t="s">
        <v>91</v>
      </c>
      <c r="BK157" s="145">
        <f t="shared" si="19"/>
        <v>0</v>
      </c>
      <c r="BL157" s="18" t="s">
        <v>601</v>
      </c>
      <c r="BM157" s="144" t="s">
        <v>1830</v>
      </c>
    </row>
    <row r="158" spans="2:65" s="1" customFormat="1" ht="21.75" customHeight="1" x14ac:dyDescent="0.2">
      <c r="B158" s="34"/>
      <c r="C158" s="183" t="s">
        <v>1192</v>
      </c>
      <c r="D158" s="183" t="s">
        <v>752</v>
      </c>
      <c r="E158" s="184" t="s">
        <v>9808</v>
      </c>
      <c r="F158" s="185" t="s">
        <v>9807</v>
      </c>
      <c r="G158" s="186" t="s">
        <v>9716</v>
      </c>
      <c r="H158" s="187">
        <v>1</v>
      </c>
      <c r="I158" s="188"/>
      <c r="J158" s="189">
        <f t="shared" si="10"/>
        <v>0</v>
      </c>
      <c r="K158" s="185" t="s">
        <v>82</v>
      </c>
      <c r="L158" s="190"/>
      <c r="M158" s="191" t="s">
        <v>82</v>
      </c>
      <c r="N158" s="192" t="s">
        <v>54</v>
      </c>
      <c r="P158" s="142">
        <f t="shared" si="11"/>
        <v>0</v>
      </c>
      <c r="Q158" s="142">
        <v>0</v>
      </c>
      <c r="R158" s="142">
        <f t="shared" si="12"/>
        <v>0</v>
      </c>
      <c r="S158" s="142">
        <v>0</v>
      </c>
      <c r="T158" s="143">
        <f t="shared" si="13"/>
        <v>0</v>
      </c>
      <c r="AR158" s="144" t="s">
        <v>948</v>
      </c>
      <c r="AT158" s="144" t="s">
        <v>752</v>
      </c>
      <c r="AU158" s="144" t="s">
        <v>91</v>
      </c>
      <c r="AY158" s="18" t="s">
        <v>594</v>
      </c>
      <c r="BE158" s="145">
        <f t="shared" si="14"/>
        <v>0</v>
      </c>
      <c r="BF158" s="145">
        <f t="shared" si="15"/>
        <v>0</v>
      </c>
      <c r="BG158" s="145">
        <f t="shared" si="16"/>
        <v>0</v>
      </c>
      <c r="BH158" s="145">
        <f t="shared" si="17"/>
        <v>0</v>
      </c>
      <c r="BI158" s="145">
        <f t="shared" si="18"/>
        <v>0</v>
      </c>
      <c r="BJ158" s="18" t="s">
        <v>91</v>
      </c>
      <c r="BK158" s="145">
        <f t="shared" si="19"/>
        <v>0</v>
      </c>
      <c r="BL158" s="18" t="s">
        <v>601</v>
      </c>
      <c r="BM158" s="144" t="s">
        <v>4767</v>
      </c>
    </row>
    <row r="159" spans="2:65" s="1" customFormat="1" ht="16.5" customHeight="1" x14ac:dyDescent="0.2">
      <c r="B159" s="34"/>
      <c r="C159" s="183" t="s">
        <v>1202</v>
      </c>
      <c r="D159" s="183" t="s">
        <v>752</v>
      </c>
      <c r="E159" s="184" t="s">
        <v>9809</v>
      </c>
      <c r="F159" s="185" t="s">
        <v>9810</v>
      </c>
      <c r="G159" s="186" t="s">
        <v>9716</v>
      </c>
      <c r="H159" s="187">
        <v>1</v>
      </c>
      <c r="I159" s="188"/>
      <c r="J159" s="189">
        <f t="shared" si="10"/>
        <v>0</v>
      </c>
      <c r="K159" s="185" t="s">
        <v>82</v>
      </c>
      <c r="L159" s="190"/>
      <c r="M159" s="191" t="s">
        <v>82</v>
      </c>
      <c r="N159" s="192" t="s">
        <v>54</v>
      </c>
      <c r="P159" s="142">
        <f t="shared" si="11"/>
        <v>0</v>
      </c>
      <c r="Q159" s="142">
        <v>0</v>
      </c>
      <c r="R159" s="142">
        <f t="shared" si="12"/>
        <v>0</v>
      </c>
      <c r="S159" s="142">
        <v>0</v>
      </c>
      <c r="T159" s="143">
        <f t="shared" si="13"/>
        <v>0</v>
      </c>
      <c r="AR159" s="144" t="s">
        <v>948</v>
      </c>
      <c r="AT159" s="144" t="s">
        <v>752</v>
      </c>
      <c r="AU159" s="144" t="s">
        <v>91</v>
      </c>
      <c r="AY159" s="18" t="s">
        <v>594</v>
      </c>
      <c r="BE159" s="145">
        <f t="shared" si="14"/>
        <v>0</v>
      </c>
      <c r="BF159" s="145">
        <f t="shared" si="15"/>
        <v>0</v>
      </c>
      <c r="BG159" s="145">
        <f t="shared" si="16"/>
        <v>0</v>
      </c>
      <c r="BH159" s="145">
        <f t="shared" si="17"/>
        <v>0</v>
      </c>
      <c r="BI159" s="145">
        <f t="shared" si="18"/>
        <v>0</v>
      </c>
      <c r="BJ159" s="18" t="s">
        <v>91</v>
      </c>
      <c r="BK159" s="145">
        <f t="shared" si="19"/>
        <v>0</v>
      </c>
      <c r="BL159" s="18" t="s">
        <v>601</v>
      </c>
      <c r="BM159" s="144" t="s">
        <v>4780</v>
      </c>
    </row>
    <row r="160" spans="2:65" s="1" customFormat="1" ht="16.5" customHeight="1" x14ac:dyDescent="0.2">
      <c r="B160" s="34"/>
      <c r="C160" s="183" t="s">
        <v>1225</v>
      </c>
      <c r="D160" s="183" t="s">
        <v>752</v>
      </c>
      <c r="E160" s="184" t="s">
        <v>9811</v>
      </c>
      <c r="F160" s="185" t="s">
        <v>9810</v>
      </c>
      <c r="G160" s="186" t="s">
        <v>9716</v>
      </c>
      <c r="H160" s="187">
        <v>1</v>
      </c>
      <c r="I160" s="188"/>
      <c r="J160" s="189">
        <f t="shared" si="10"/>
        <v>0</v>
      </c>
      <c r="K160" s="185" t="s">
        <v>82</v>
      </c>
      <c r="L160" s="190"/>
      <c r="M160" s="191" t="s">
        <v>82</v>
      </c>
      <c r="N160" s="192" t="s">
        <v>54</v>
      </c>
      <c r="P160" s="142">
        <f t="shared" si="11"/>
        <v>0</v>
      </c>
      <c r="Q160" s="142">
        <v>0</v>
      </c>
      <c r="R160" s="142">
        <f t="shared" si="12"/>
        <v>0</v>
      </c>
      <c r="S160" s="142">
        <v>0</v>
      </c>
      <c r="T160" s="143">
        <f t="shared" si="13"/>
        <v>0</v>
      </c>
      <c r="AR160" s="144" t="s">
        <v>948</v>
      </c>
      <c r="AT160" s="144" t="s">
        <v>752</v>
      </c>
      <c r="AU160" s="144" t="s">
        <v>91</v>
      </c>
      <c r="AY160" s="18" t="s">
        <v>594</v>
      </c>
      <c r="BE160" s="145">
        <f t="shared" si="14"/>
        <v>0</v>
      </c>
      <c r="BF160" s="145">
        <f t="shared" si="15"/>
        <v>0</v>
      </c>
      <c r="BG160" s="145">
        <f t="shared" si="16"/>
        <v>0</v>
      </c>
      <c r="BH160" s="145">
        <f t="shared" si="17"/>
        <v>0</v>
      </c>
      <c r="BI160" s="145">
        <f t="shared" si="18"/>
        <v>0</v>
      </c>
      <c r="BJ160" s="18" t="s">
        <v>91</v>
      </c>
      <c r="BK160" s="145">
        <f t="shared" si="19"/>
        <v>0</v>
      </c>
      <c r="BL160" s="18" t="s">
        <v>601</v>
      </c>
      <c r="BM160" s="144" t="s">
        <v>4794</v>
      </c>
    </row>
    <row r="161" spans="2:65" s="1" customFormat="1" ht="21.75" customHeight="1" x14ac:dyDescent="0.2">
      <c r="B161" s="34"/>
      <c r="C161" s="183" t="s">
        <v>1241</v>
      </c>
      <c r="D161" s="183" t="s">
        <v>752</v>
      </c>
      <c r="E161" s="184" t="s">
        <v>9812</v>
      </c>
      <c r="F161" s="185" t="s">
        <v>9807</v>
      </c>
      <c r="G161" s="186" t="s">
        <v>9716</v>
      </c>
      <c r="H161" s="187">
        <v>1</v>
      </c>
      <c r="I161" s="188"/>
      <c r="J161" s="189">
        <f t="shared" si="10"/>
        <v>0</v>
      </c>
      <c r="K161" s="185" t="s">
        <v>82</v>
      </c>
      <c r="L161" s="190"/>
      <c r="M161" s="191" t="s">
        <v>82</v>
      </c>
      <c r="N161" s="192" t="s">
        <v>54</v>
      </c>
      <c r="P161" s="142">
        <f t="shared" si="11"/>
        <v>0</v>
      </c>
      <c r="Q161" s="142">
        <v>0</v>
      </c>
      <c r="R161" s="142">
        <f t="shared" si="12"/>
        <v>0</v>
      </c>
      <c r="S161" s="142">
        <v>0</v>
      </c>
      <c r="T161" s="143">
        <f t="shared" si="13"/>
        <v>0</v>
      </c>
      <c r="AR161" s="144" t="s">
        <v>948</v>
      </c>
      <c r="AT161" s="144" t="s">
        <v>752</v>
      </c>
      <c r="AU161" s="144" t="s">
        <v>91</v>
      </c>
      <c r="AY161" s="18" t="s">
        <v>594</v>
      </c>
      <c r="BE161" s="145">
        <f t="shared" si="14"/>
        <v>0</v>
      </c>
      <c r="BF161" s="145">
        <f t="shared" si="15"/>
        <v>0</v>
      </c>
      <c r="BG161" s="145">
        <f t="shared" si="16"/>
        <v>0</v>
      </c>
      <c r="BH161" s="145">
        <f t="shared" si="17"/>
        <v>0</v>
      </c>
      <c r="BI161" s="145">
        <f t="shared" si="18"/>
        <v>0</v>
      </c>
      <c r="BJ161" s="18" t="s">
        <v>91</v>
      </c>
      <c r="BK161" s="145">
        <f t="shared" si="19"/>
        <v>0</v>
      </c>
      <c r="BL161" s="18" t="s">
        <v>601</v>
      </c>
      <c r="BM161" s="144" t="s">
        <v>4806</v>
      </c>
    </row>
    <row r="162" spans="2:65" s="1" customFormat="1" ht="21.75" customHeight="1" x14ac:dyDescent="0.2">
      <c r="B162" s="34"/>
      <c r="C162" s="183" t="s">
        <v>1248</v>
      </c>
      <c r="D162" s="183" t="s">
        <v>752</v>
      </c>
      <c r="E162" s="184" t="s">
        <v>9813</v>
      </c>
      <c r="F162" s="185" t="s">
        <v>9807</v>
      </c>
      <c r="G162" s="186" t="s">
        <v>9716</v>
      </c>
      <c r="H162" s="187">
        <v>1</v>
      </c>
      <c r="I162" s="188"/>
      <c r="J162" s="189">
        <f t="shared" si="10"/>
        <v>0</v>
      </c>
      <c r="K162" s="185" t="s">
        <v>82</v>
      </c>
      <c r="L162" s="190"/>
      <c r="M162" s="191" t="s">
        <v>82</v>
      </c>
      <c r="N162" s="192" t="s">
        <v>54</v>
      </c>
      <c r="P162" s="142">
        <f t="shared" si="11"/>
        <v>0</v>
      </c>
      <c r="Q162" s="142">
        <v>0</v>
      </c>
      <c r="R162" s="142">
        <f t="shared" si="12"/>
        <v>0</v>
      </c>
      <c r="S162" s="142">
        <v>0</v>
      </c>
      <c r="T162" s="143">
        <f t="shared" si="13"/>
        <v>0</v>
      </c>
      <c r="AR162" s="144" t="s">
        <v>948</v>
      </c>
      <c r="AT162" s="144" t="s">
        <v>752</v>
      </c>
      <c r="AU162" s="144" t="s">
        <v>91</v>
      </c>
      <c r="AY162" s="18" t="s">
        <v>594</v>
      </c>
      <c r="BE162" s="145">
        <f t="shared" si="14"/>
        <v>0</v>
      </c>
      <c r="BF162" s="145">
        <f t="shared" si="15"/>
        <v>0</v>
      </c>
      <c r="BG162" s="145">
        <f t="shared" si="16"/>
        <v>0</v>
      </c>
      <c r="BH162" s="145">
        <f t="shared" si="17"/>
        <v>0</v>
      </c>
      <c r="BI162" s="145">
        <f t="shared" si="18"/>
        <v>0</v>
      </c>
      <c r="BJ162" s="18" t="s">
        <v>91</v>
      </c>
      <c r="BK162" s="145">
        <f t="shared" si="19"/>
        <v>0</v>
      </c>
      <c r="BL162" s="18" t="s">
        <v>601</v>
      </c>
      <c r="BM162" s="144" t="s">
        <v>4817</v>
      </c>
    </row>
    <row r="163" spans="2:65" s="1" customFormat="1" ht="21.75" customHeight="1" x14ac:dyDescent="0.2">
      <c r="B163" s="34"/>
      <c r="C163" s="183" t="s">
        <v>1255</v>
      </c>
      <c r="D163" s="183" t="s">
        <v>752</v>
      </c>
      <c r="E163" s="184" t="s">
        <v>9814</v>
      </c>
      <c r="F163" s="185" t="s">
        <v>9794</v>
      </c>
      <c r="G163" s="186" t="s">
        <v>9716</v>
      </c>
      <c r="H163" s="187">
        <v>1</v>
      </c>
      <c r="I163" s="188"/>
      <c r="J163" s="189">
        <f t="shared" ref="J163:J194" si="20">ROUND(I163*H163,2)</f>
        <v>0</v>
      </c>
      <c r="K163" s="185" t="s">
        <v>82</v>
      </c>
      <c r="L163" s="190"/>
      <c r="M163" s="191" t="s">
        <v>82</v>
      </c>
      <c r="N163" s="192" t="s">
        <v>54</v>
      </c>
      <c r="P163" s="142">
        <f t="shared" ref="P163:P194" si="21">O163*H163</f>
        <v>0</v>
      </c>
      <c r="Q163" s="142">
        <v>0</v>
      </c>
      <c r="R163" s="142">
        <f t="shared" ref="R163:R194" si="22">Q163*H163</f>
        <v>0</v>
      </c>
      <c r="S163" s="142">
        <v>0</v>
      </c>
      <c r="T163" s="143">
        <f t="shared" ref="T163:T194" si="23">S163*H163</f>
        <v>0</v>
      </c>
      <c r="AR163" s="144" t="s">
        <v>948</v>
      </c>
      <c r="AT163" s="144" t="s">
        <v>752</v>
      </c>
      <c r="AU163" s="144" t="s">
        <v>91</v>
      </c>
      <c r="AY163" s="18" t="s">
        <v>594</v>
      </c>
      <c r="BE163" s="145">
        <f t="shared" ref="BE163:BE172" si="24">IF(N163="základní",J163,0)</f>
        <v>0</v>
      </c>
      <c r="BF163" s="145">
        <f t="shared" ref="BF163:BF172" si="25">IF(N163="snížená",J163,0)</f>
        <v>0</v>
      </c>
      <c r="BG163" s="145">
        <f t="shared" ref="BG163:BG172" si="26">IF(N163="zákl. přenesená",J163,0)</f>
        <v>0</v>
      </c>
      <c r="BH163" s="145">
        <f t="shared" ref="BH163:BH172" si="27">IF(N163="sníž. přenesená",J163,0)</f>
        <v>0</v>
      </c>
      <c r="BI163" s="145">
        <f t="shared" ref="BI163:BI172" si="28">IF(N163="nulová",J163,0)</f>
        <v>0</v>
      </c>
      <c r="BJ163" s="18" t="s">
        <v>91</v>
      </c>
      <c r="BK163" s="145">
        <f t="shared" ref="BK163:BK172" si="29">ROUND(I163*H163,2)</f>
        <v>0</v>
      </c>
      <c r="BL163" s="18" t="s">
        <v>601</v>
      </c>
      <c r="BM163" s="144" t="s">
        <v>4832</v>
      </c>
    </row>
    <row r="164" spans="2:65" s="1" customFormat="1" ht="21.75" customHeight="1" x14ac:dyDescent="0.2">
      <c r="B164" s="34"/>
      <c r="C164" s="183" t="s">
        <v>1266</v>
      </c>
      <c r="D164" s="183" t="s">
        <v>752</v>
      </c>
      <c r="E164" s="184" t="s">
        <v>9815</v>
      </c>
      <c r="F164" s="185" t="s">
        <v>9770</v>
      </c>
      <c r="G164" s="186" t="s">
        <v>9716</v>
      </c>
      <c r="H164" s="187">
        <v>1</v>
      </c>
      <c r="I164" s="188"/>
      <c r="J164" s="189">
        <f t="shared" si="20"/>
        <v>0</v>
      </c>
      <c r="K164" s="185" t="s">
        <v>82</v>
      </c>
      <c r="L164" s="190"/>
      <c r="M164" s="191" t="s">
        <v>82</v>
      </c>
      <c r="N164" s="192" t="s">
        <v>54</v>
      </c>
      <c r="P164" s="142">
        <f t="shared" si="21"/>
        <v>0</v>
      </c>
      <c r="Q164" s="142">
        <v>0</v>
      </c>
      <c r="R164" s="142">
        <f t="shared" si="22"/>
        <v>0</v>
      </c>
      <c r="S164" s="142">
        <v>0</v>
      </c>
      <c r="T164" s="143">
        <f t="shared" si="23"/>
        <v>0</v>
      </c>
      <c r="AR164" s="144" t="s">
        <v>948</v>
      </c>
      <c r="AT164" s="144" t="s">
        <v>752</v>
      </c>
      <c r="AU164" s="144" t="s">
        <v>91</v>
      </c>
      <c r="AY164" s="18" t="s">
        <v>594</v>
      </c>
      <c r="BE164" s="145">
        <f t="shared" si="24"/>
        <v>0</v>
      </c>
      <c r="BF164" s="145">
        <f t="shared" si="25"/>
        <v>0</v>
      </c>
      <c r="BG164" s="145">
        <f t="shared" si="26"/>
        <v>0</v>
      </c>
      <c r="BH164" s="145">
        <f t="shared" si="27"/>
        <v>0</v>
      </c>
      <c r="BI164" s="145">
        <f t="shared" si="28"/>
        <v>0</v>
      </c>
      <c r="BJ164" s="18" t="s">
        <v>91</v>
      </c>
      <c r="BK164" s="145">
        <f t="shared" si="29"/>
        <v>0</v>
      </c>
      <c r="BL164" s="18" t="s">
        <v>601</v>
      </c>
      <c r="BM164" s="144" t="s">
        <v>4843</v>
      </c>
    </row>
    <row r="165" spans="2:65" s="1" customFormat="1" ht="21.75" customHeight="1" x14ac:dyDescent="0.2">
      <c r="B165" s="34"/>
      <c r="C165" s="183" t="s">
        <v>1275</v>
      </c>
      <c r="D165" s="183" t="s">
        <v>752</v>
      </c>
      <c r="E165" s="184" t="s">
        <v>9816</v>
      </c>
      <c r="F165" s="185" t="s">
        <v>9817</v>
      </c>
      <c r="G165" s="186" t="s">
        <v>9716</v>
      </c>
      <c r="H165" s="187">
        <v>1</v>
      </c>
      <c r="I165" s="188"/>
      <c r="J165" s="189">
        <f t="shared" si="20"/>
        <v>0</v>
      </c>
      <c r="K165" s="185" t="s">
        <v>82</v>
      </c>
      <c r="L165" s="190"/>
      <c r="M165" s="191" t="s">
        <v>82</v>
      </c>
      <c r="N165" s="192" t="s">
        <v>54</v>
      </c>
      <c r="P165" s="142">
        <f t="shared" si="21"/>
        <v>0</v>
      </c>
      <c r="Q165" s="142">
        <v>0</v>
      </c>
      <c r="R165" s="142">
        <f t="shared" si="22"/>
        <v>0</v>
      </c>
      <c r="S165" s="142">
        <v>0</v>
      </c>
      <c r="T165" s="143">
        <f t="shared" si="23"/>
        <v>0</v>
      </c>
      <c r="AR165" s="144" t="s">
        <v>948</v>
      </c>
      <c r="AT165" s="144" t="s">
        <v>752</v>
      </c>
      <c r="AU165" s="144" t="s">
        <v>91</v>
      </c>
      <c r="AY165" s="18" t="s">
        <v>594</v>
      </c>
      <c r="BE165" s="145">
        <f t="shared" si="24"/>
        <v>0</v>
      </c>
      <c r="BF165" s="145">
        <f t="shared" si="25"/>
        <v>0</v>
      </c>
      <c r="BG165" s="145">
        <f t="shared" si="26"/>
        <v>0</v>
      </c>
      <c r="BH165" s="145">
        <f t="shared" si="27"/>
        <v>0</v>
      </c>
      <c r="BI165" s="145">
        <f t="shared" si="28"/>
        <v>0</v>
      </c>
      <c r="BJ165" s="18" t="s">
        <v>91</v>
      </c>
      <c r="BK165" s="145">
        <f t="shared" si="29"/>
        <v>0</v>
      </c>
      <c r="BL165" s="18" t="s">
        <v>601</v>
      </c>
      <c r="BM165" s="144" t="s">
        <v>4855</v>
      </c>
    </row>
    <row r="166" spans="2:65" s="1" customFormat="1" ht="21.75" customHeight="1" x14ac:dyDescent="0.2">
      <c r="B166" s="34"/>
      <c r="C166" s="183" t="s">
        <v>1284</v>
      </c>
      <c r="D166" s="183" t="s">
        <v>752</v>
      </c>
      <c r="E166" s="184" t="s">
        <v>9818</v>
      </c>
      <c r="F166" s="185" t="s">
        <v>9819</v>
      </c>
      <c r="G166" s="186" t="s">
        <v>9716</v>
      </c>
      <c r="H166" s="187">
        <v>1</v>
      </c>
      <c r="I166" s="188"/>
      <c r="J166" s="189">
        <f t="shared" si="20"/>
        <v>0</v>
      </c>
      <c r="K166" s="185" t="s">
        <v>82</v>
      </c>
      <c r="L166" s="190"/>
      <c r="M166" s="191" t="s">
        <v>82</v>
      </c>
      <c r="N166" s="192" t="s">
        <v>54</v>
      </c>
      <c r="P166" s="142">
        <f t="shared" si="21"/>
        <v>0</v>
      </c>
      <c r="Q166" s="142">
        <v>0</v>
      </c>
      <c r="R166" s="142">
        <f t="shared" si="22"/>
        <v>0</v>
      </c>
      <c r="S166" s="142">
        <v>0</v>
      </c>
      <c r="T166" s="143">
        <f t="shared" si="23"/>
        <v>0</v>
      </c>
      <c r="AR166" s="144" t="s">
        <v>948</v>
      </c>
      <c r="AT166" s="144" t="s">
        <v>752</v>
      </c>
      <c r="AU166" s="144" t="s">
        <v>91</v>
      </c>
      <c r="AY166" s="18" t="s">
        <v>594</v>
      </c>
      <c r="BE166" s="145">
        <f t="shared" si="24"/>
        <v>0</v>
      </c>
      <c r="BF166" s="145">
        <f t="shared" si="25"/>
        <v>0</v>
      </c>
      <c r="BG166" s="145">
        <f t="shared" si="26"/>
        <v>0</v>
      </c>
      <c r="BH166" s="145">
        <f t="shared" si="27"/>
        <v>0</v>
      </c>
      <c r="BI166" s="145">
        <f t="shared" si="28"/>
        <v>0</v>
      </c>
      <c r="BJ166" s="18" t="s">
        <v>91</v>
      </c>
      <c r="BK166" s="145">
        <f t="shared" si="29"/>
        <v>0</v>
      </c>
      <c r="BL166" s="18" t="s">
        <v>601</v>
      </c>
      <c r="BM166" s="144" t="s">
        <v>4866</v>
      </c>
    </row>
    <row r="167" spans="2:65" s="1" customFormat="1" ht="21.75" customHeight="1" x14ac:dyDescent="0.2">
      <c r="B167" s="34"/>
      <c r="C167" s="183" t="s">
        <v>1292</v>
      </c>
      <c r="D167" s="183" t="s">
        <v>752</v>
      </c>
      <c r="E167" s="184" t="s">
        <v>9820</v>
      </c>
      <c r="F167" s="185" t="s">
        <v>9758</v>
      </c>
      <c r="G167" s="186" t="s">
        <v>9716</v>
      </c>
      <c r="H167" s="187">
        <v>1</v>
      </c>
      <c r="I167" s="188"/>
      <c r="J167" s="189">
        <f t="shared" si="20"/>
        <v>0</v>
      </c>
      <c r="K167" s="185" t="s">
        <v>82</v>
      </c>
      <c r="L167" s="190"/>
      <c r="M167" s="191" t="s">
        <v>82</v>
      </c>
      <c r="N167" s="192" t="s">
        <v>54</v>
      </c>
      <c r="P167" s="142">
        <f t="shared" si="21"/>
        <v>0</v>
      </c>
      <c r="Q167" s="142">
        <v>0</v>
      </c>
      <c r="R167" s="142">
        <f t="shared" si="22"/>
        <v>0</v>
      </c>
      <c r="S167" s="142">
        <v>0</v>
      </c>
      <c r="T167" s="143">
        <f t="shared" si="23"/>
        <v>0</v>
      </c>
      <c r="AR167" s="144" t="s">
        <v>948</v>
      </c>
      <c r="AT167" s="144" t="s">
        <v>752</v>
      </c>
      <c r="AU167" s="144" t="s">
        <v>91</v>
      </c>
      <c r="AY167" s="18" t="s">
        <v>594</v>
      </c>
      <c r="BE167" s="145">
        <f t="shared" si="24"/>
        <v>0</v>
      </c>
      <c r="BF167" s="145">
        <f t="shared" si="25"/>
        <v>0</v>
      </c>
      <c r="BG167" s="145">
        <f t="shared" si="26"/>
        <v>0</v>
      </c>
      <c r="BH167" s="145">
        <f t="shared" si="27"/>
        <v>0</v>
      </c>
      <c r="BI167" s="145">
        <f t="shared" si="28"/>
        <v>0</v>
      </c>
      <c r="BJ167" s="18" t="s">
        <v>91</v>
      </c>
      <c r="BK167" s="145">
        <f t="shared" si="29"/>
        <v>0</v>
      </c>
      <c r="BL167" s="18" t="s">
        <v>601</v>
      </c>
      <c r="BM167" s="144" t="s">
        <v>4878</v>
      </c>
    </row>
    <row r="168" spans="2:65" s="1" customFormat="1" ht="24.15" customHeight="1" x14ac:dyDescent="0.2">
      <c r="B168" s="34"/>
      <c r="C168" s="183" t="s">
        <v>1301</v>
      </c>
      <c r="D168" s="183" t="s">
        <v>752</v>
      </c>
      <c r="E168" s="184" t="s">
        <v>9821</v>
      </c>
      <c r="F168" s="185" t="s">
        <v>9822</v>
      </c>
      <c r="G168" s="186" t="s">
        <v>9716</v>
      </c>
      <c r="H168" s="187">
        <v>1</v>
      </c>
      <c r="I168" s="188"/>
      <c r="J168" s="189">
        <f t="shared" si="20"/>
        <v>0</v>
      </c>
      <c r="K168" s="185" t="s">
        <v>82</v>
      </c>
      <c r="L168" s="190"/>
      <c r="M168" s="191" t="s">
        <v>82</v>
      </c>
      <c r="N168" s="192" t="s">
        <v>54</v>
      </c>
      <c r="P168" s="142">
        <f t="shared" si="21"/>
        <v>0</v>
      </c>
      <c r="Q168" s="142">
        <v>0</v>
      </c>
      <c r="R168" s="142">
        <f t="shared" si="22"/>
        <v>0</v>
      </c>
      <c r="S168" s="142">
        <v>0</v>
      </c>
      <c r="T168" s="143">
        <f t="shared" si="23"/>
        <v>0</v>
      </c>
      <c r="AR168" s="144" t="s">
        <v>948</v>
      </c>
      <c r="AT168" s="144" t="s">
        <v>752</v>
      </c>
      <c r="AU168" s="144" t="s">
        <v>91</v>
      </c>
      <c r="AY168" s="18" t="s">
        <v>594</v>
      </c>
      <c r="BE168" s="145">
        <f t="shared" si="24"/>
        <v>0</v>
      </c>
      <c r="BF168" s="145">
        <f t="shared" si="25"/>
        <v>0</v>
      </c>
      <c r="BG168" s="145">
        <f t="shared" si="26"/>
        <v>0</v>
      </c>
      <c r="BH168" s="145">
        <f t="shared" si="27"/>
        <v>0</v>
      </c>
      <c r="BI168" s="145">
        <f t="shared" si="28"/>
        <v>0</v>
      </c>
      <c r="BJ168" s="18" t="s">
        <v>91</v>
      </c>
      <c r="BK168" s="145">
        <f t="shared" si="29"/>
        <v>0</v>
      </c>
      <c r="BL168" s="18" t="s">
        <v>601</v>
      </c>
      <c r="BM168" s="144" t="s">
        <v>4888</v>
      </c>
    </row>
    <row r="169" spans="2:65" s="1" customFormat="1" ht="21.75" customHeight="1" x14ac:dyDescent="0.2">
      <c r="B169" s="34"/>
      <c r="C169" s="183" t="s">
        <v>1311</v>
      </c>
      <c r="D169" s="183" t="s">
        <v>752</v>
      </c>
      <c r="E169" s="184" t="s">
        <v>9823</v>
      </c>
      <c r="F169" s="185" t="s">
        <v>9824</v>
      </c>
      <c r="G169" s="186" t="s">
        <v>9716</v>
      </c>
      <c r="H169" s="187">
        <v>1</v>
      </c>
      <c r="I169" s="188"/>
      <c r="J169" s="189">
        <f t="shared" si="20"/>
        <v>0</v>
      </c>
      <c r="K169" s="185" t="s">
        <v>82</v>
      </c>
      <c r="L169" s="190"/>
      <c r="M169" s="191" t="s">
        <v>82</v>
      </c>
      <c r="N169" s="192" t="s">
        <v>54</v>
      </c>
      <c r="P169" s="142">
        <f t="shared" si="21"/>
        <v>0</v>
      </c>
      <c r="Q169" s="142">
        <v>0</v>
      </c>
      <c r="R169" s="142">
        <f t="shared" si="22"/>
        <v>0</v>
      </c>
      <c r="S169" s="142">
        <v>0</v>
      </c>
      <c r="T169" s="143">
        <f t="shared" si="23"/>
        <v>0</v>
      </c>
      <c r="AR169" s="144" t="s">
        <v>948</v>
      </c>
      <c r="AT169" s="144" t="s">
        <v>752</v>
      </c>
      <c r="AU169" s="144" t="s">
        <v>91</v>
      </c>
      <c r="AY169" s="18" t="s">
        <v>594</v>
      </c>
      <c r="BE169" s="145">
        <f t="shared" si="24"/>
        <v>0</v>
      </c>
      <c r="BF169" s="145">
        <f t="shared" si="25"/>
        <v>0</v>
      </c>
      <c r="BG169" s="145">
        <f t="shared" si="26"/>
        <v>0</v>
      </c>
      <c r="BH169" s="145">
        <f t="shared" si="27"/>
        <v>0</v>
      </c>
      <c r="BI169" s="145">
        <f t="shared" si="28"/>
        <v>0</v>
      </c>
      <c r="BJ169" s="18" t="s">
        <v>91</v>
      </c>
      <c r="BK169" s="145">
        <f t="shared" si="29"/>
        <v>0</v>
      </c>
      <c r="BL169" s="18" t="s">
        <v>601</v>
      </c>
      <c r="BM169" s="144" t="s">
        <v>4898</v>
      </c>
    </row>
    <row r="170" spans="2:65" s="1" customFormat="1" ht="21.75" customHeight="1" x14ac:dyDescent="0.2">
      <c r="B170" s="34"/>
      <c r="C170" s="183" t="s">
        <v>1321</v>
      </c>
      <c r="D170" s="183" t="s">
        <v>752</v>
      </c>
      <c r="E170" s="184" t="s">
        <v>9825</v>
      </c>
      <c r="F170" s="185" t="s">
        <v>9826</v>
      </c>
      <c r="G170" s="186" t="s">
        <v>9716</v>
      </c>
      <c r="H170" s="187">
        <v>1</v>
      </c>
      <c r="I170" s="188"/>
      <c r="J170" s="189">
        <f t="shared" si="20"/>
        <v>0</v>
      </c>
      <c r="K170" s="185" t="s">
        <v>82</v>
      </c>
      <c r="L170" s="190"/>
      <c r="M170" s="191" t="s">
        <v>82</v>
      </c>
      <c r="N170" s="192" t="s">
        <v>54</v>
      </c>
      <c r="P170" s="142">
        <f t="shared" si="21"/>
        <v>0</v>
      </c>
      <c r="Q170" s="142">
        <v>0</v>
      </c>
      <c r="R170" s="142">
        <f t="shared" si="22"/>
        <v>0</v>
      </c>
      <c r="S170" s="142">
        <v>0</v>
      </c>
      <c r="T170" s="143">
        <f t="shared" si="23"/>
        <v>0</v>
      </c>
      <c r="AR170" s="144" t="s">
        <v>948</v>
      </c>
      <c r="AT170" s="144" t="s">
        <v>752</v>
      </c>
      <c r="AU170" s="144" t="s">
        <v>91</v>
      </c>
      <c r="AY170" s="18" t="s">
        <v>594</v>
      </c>
      <c r="BE170" s="145">
        <f t="shared" si="24"/>
        <v>0</v>
      </c>
      <c r="BF170" s="145">
        <f t="shared" si="25"/>
        <v>0</v>
      </c>
      <c r="BG170" s="145">
        <f t="shared" si="26"/>
        <v>0</v>
      </c>
      <c r="BH170" s="145">
        <f t="shared" si="27"/>
        <v>0</v>
      </c>
      <c r="BI170" s="145">
        <f t="shared" si="28"/>
        <v>0</v>
      </c>
      <c r="BJ170" s="18" t="s">
        <v>91</v>
      </c>
      <c r="BK170" s="145">
        <f t="shared" si="29"/>
        <v>0</v>
      </c>
      <c r="BL170" s="18" t="s">
        <v>601</v>
      </c>
      <c r="BM170" s="144" t="s">
        <v>4907</v>
      </c>
    </row>
    <row r="171" spans="2:65" s="1" customFormat="1" ht="24.15" customHeight="1" x14ac:dyDescent="0.2">
      <c r="B171" s="34"/>
      <c r="C171" s="183" t="s">
        <v>1328</v>
      </c>
      <c r="D171" s="183" t="s">
        <v>752</v>
      </c>
      <c r="E171" s="184" t="s">
        <v>9827</v>
      </c>
      <c r="F171" s="185" t="s">
        <v>9828</v>
      </c>
      <c r="G171" s="186" t="s">
        <v>9716</v>
      </c>
      <c r="H171" s="187">
        <v>1</v>
      </c>
      <c r="I171" s="188"/>
      <c r="J171" s="189">
        <f t="shared" si="20"/>
        <v>0</v>
      </c>
      <c r="K171" s="185" t="s">
        <v>82</v>
      </c>
      <c r="L171" s="190"/>
      <c r="M171" s="191" t="s">
        <v>82</v>
      </c>
      <c r="N171" s="192" t="s">
        <v>54</v>
      </c>
      <c r="P171" s="142">
        <f t="shared" si="21"/>
        <v>0</v>
      </c>
      <c r="Q171" s="142">
        <v>0</v>
      </c>
      <c r="R171" s="142">
        <f t="shared" si="22"/>
        <v>0</v>
      </c>
      <c r="S171" s="142">
        <v>0</v>
      </c>
      <c r="T171" s="143">
        <f t="shared" si="23"/>
        <v>0</v>
      </c>
      <c r="AR171" s="144" t="s">
        <v>948</v>
      </c>
      <c r="AT171" s="144" t="s">
        <v>752</v>
      </c>
      <c r="AU171" s="144" t="s">
        <v>91</v>
      </c>
      <c r="AY171" s="18" t="s">
        <v>594</v>
      </c>
      <c r="BE171" s="145">
        <f t="shared" si="24"/>
        <v>0</v>
      </c>
      <c r="BF171" s="145">
        <f t="shared" si="25"/>
        <v>0</v>
      </c>
      <c r="BG171" s="145">
        <f t="shared" si="26"/>
        <v>0</v>
      </c>
      <c r="BH171" s="145">
        <f t="shared" si="27"/>
        <v>0</v>
      </c>
      <c r="BI171" s="145">
        <f t="shared" si="28"/>
        <v>0</v>
      </c>
      <c r="BJ171" s="18" t="s">
        <v>91</v>
      </c>
      <c r="BK171" s="145">
        <f t="shared" si="29"/>
        <v>0</v>
      </c>
      <c r="BL171" s="18" t="s">
        <v>601</v>
      </c>
      <c r="BM171" s="144" t="s">
        <v>4915</v>
      </c>
    </row>
    <row r="172" spans="2:65" s="1" customFormat="1" ht="21.75" customHeight="1" x14ac:dyDescent="0.2">
      <c r="B172" s="34"/>
      <c r="C172" s="133" t="s">
        <v>1334</v>
      </c>
      <c r="D172" s="133" t="s">
        <v>597</v>
      </c>
      <c r="E172" s="134" t="s">
        <v>9829</v>
      </c>
      <c r="F172" s="135" t="s">
        <v>9830</v>
      </c>
      <c r="G172" s="136" t="s">
        <v>600</v>
      </c>
      <c r="H172" s="137">
        <v>25</v>
      </c>
      <c r="I172" s="138"/>
      <c r="J172" s="139">
        <f t="shared" si="20"/>
        <v>0</v>
      </c>
      <c r="K172" s="135" t="s">
        <v>82</v>
      </c>
      <c r="L172" s="34"/>
      <c r="M172" s="140" t="s">
        <v>82</v>
      </c>
      <c r="N172" s="141" t="s">
        <v>54</v>
      </c>
      <c r="P172" s="142">
        <f t="shared" si="21"/>
        <v>0</v>
      </c>
      <c r="Q172" s="142">
        <v>0</v>
      </c>
      <c r="R172" s="142">
        <f t="shared" si="22"/>
        <v>0</v>
      </c>
      <c r="S172" s="142">
        <v>0</v>
      </c>
      <c r="T172" s="143">
        <f t="shared" si="23"/>
        <v>0</v>
      </c>
      <c r="AR172" s="144" t="s">
        <v>601</v>
      </c>
      <c r="AT172" s="144" t="s">
        <v>597</v>
      </c>
      <c r="AU172" s="144" t="s">
        <v>91</v>
      </c>
      <c r="AY172" s="18" t="s">
        <v>594</v>
      </c>
      <c r="BE172" s="145">
        <f t="shared" si="24"/>
        <v>0</v>
      </c>
      <c r="BF172" s="145">
        <f t="shared" si="25"/>
        <v>0</v>
      </c>
      <c r="BG172" s="145">
        <f t="shared" si="26"/>
        <v>0</v>
      </c>
      <c r="BH172" s="145">
        <f t="shared" si="27"/>
        <v>0</v>
      </c>
      <c r="BI172" s="145">
        <f t="shared" si="28"/>
        <v>0</v>
      </c>
      <c r="BJ172" s="18" t="s">
        <v>91</v>
      </c>
      <c r="BK172" s="145">
        <f t="shared" si="29"/>
        <v>0</v>
      </c>
      <c r="BL172" s="18" t="s">
        <v>601</v>
      </c>
      <c r="BM172" s="144" t="s">
        <v>4925</v>
      </c>
    </row>
    <row r="173" spans="2:65" s="12" customFormat="1" ht="10.199999999999999" x14ac:dyDescent="0.2">
      <c r="B173" s="146"/>
      <c r="D173" s="147" t="s">
        <v>603</v>
      </c>
      <c r="E173" s="148" t="s">
        <v>82</v>
      </c>
      <c r="F173" s="149" t="s">
        <v>9712</v>
      </c>
      <c r="H173" s="148" t="s">
        <v>82</v>
      </c>
      <c r="I173" s="150"/>
      <c r="L173" s="146"/>
      <c r="M173" s="151"/>
      <c r="T173" s="152"/>
      <c r="AT173" s="148" t="s">
        <v>603</v>
      </c>
      <c r="AU173" s="148" t="s">
        <v>91</v>
      </c>
      <c r="AV173" s="12" t="s">
        <v>91</v>
      </c>
      <c r="AW173" s="12" t="s">
        <v>42</v>
      </c>
      <c r="AX173" s="12" t="s">
        <v>84</v>
      </c>
      <c r="AY173" s="148" t="s">
        <v>594</v>
      </c>
    </row>
    <row r="174" spans="2:65" s="13" customFormat="1" ht="10.199999999999999" x14ac:dyDescent="0.2">
      <c r="B174" s="153"/>
      <c r="D174" s="147" t="s">
        <v>603</v>
      </c>
      <c r="E174" s="154" t="s">
        <v>82</v>
      </c>
      <c r="F174" s="155" t="s">
        <v>9831</v>
      </c>
      <c r="H174" s="156">
        <v>25</v>
      </c>
      <c r="I174" s="157"/>
      <c r="L174" s="153"/>
      <c r="M174" s="158"/>
      <c r="T174" s="159"/>
      <c r="AT174" s="154" t="s">
        <v>603</v>
      </c>
      <c r="AU174" s="154" t="s">
        <v>91</v>
      </c>
      <c r="AV174" s="13" t="s">
        <v>93</v>
      </c>
      <c r="AW174" s="13" t="s">
        <v>42</v>
      </c>
      <c r="AX174" s="13" t="s">
        <v>84</v>
      </c>
      <c r="AY174" s="154" t="s">
        <v>594</v>
      </c>
    </row>
    <row r="175" spans="2:65" s="15" customFormat="1" ht="10.199999999999999" x14ac:dyDescent="0.2">
      <c r="B175" s="175"/>
      <c r="D175" s="147" t="s">
        <v>603</v>
      </c>
      <c r="E175" s="176" t="s">
        <v>82</v>
      </c>
      <c r="F175" s="177" t="s">
        <v>672</v>
      </c>
      <c r="H175" s="178">
        <v>25</v>
      </c>
      <c r="I175" s="179"/>
      <c r="L175" s="175"/>
      <c r="M175" s="180"/>
      <c r="T175" s="181"/>
      <c r="AT175" s="176" t="s">
        <v>603</v>
      </c>
      <c r="AU175" s="176" t="s">
        <v>91</v>
      </c>
      <c r="AV175" s="15" t="s">
        <v>147</v>
      </c>
      <c r="AW175" s="15" t="s">
        <v>42</v>
      </c>
      <c r="AX175" s="15" t="s">
        <v>91</v>
      </c>
      <c r="AY175" s="176" t="s">
        <v>594</v>
      </c>
    </row>
    <row r="176" spans="2:65" s="1" customFormat="1" ht="21.75" customHeight="1" x14ac:dyDescent="0.2">
      <c r="B176" s="34"/>
      <c r="C176" s="183" t="s">
        <v>1343</v>
      </c>
      <c r="D176" s="183" t="s">
        <v>752</v>
      </c>
      <c r="E176" s="184" t="s">
        <v>9832</v>
      </c>
      <c r="F176" s="185" t="s">
        <v>9833</v>
      </c>
      <c r="G176" s="186" t="s">
        <v>9716</v>
      </c>
      <c r="H176" s="187">
        <v>1</v>
      </c>
      <c r="I176" s="188"/>
      <c r="J176" s="189">
        <f t="shared" ref="J176:J201" si="30">ROUND(I176*H176,2)</f>
        <v>0</v>
      </c>
      <c r="K176" s="185" t="s">
        <v>82</v>
      </c>
      <c r="L176" s="190"/>
      <c r="M176" s="191" t="s">
        <v>82</v>
      </c>
      <c r="N176" s="192" t="s">
        <v>54</v>
      </c>
      <c r="P176" s="142">
        <f t="shared" ref="P176:P201" si="31">O176*H176</f>
        <v>0</v>
      </c>
      <c r="Q176" s="142">
        <v>0</v>
      </c>
      <c r="R176" s="142">
        <f t="shared" ref="R176:R201" si="32">Q176*H176</f>
        <v>0</v>
      </c>
      <c r="S176" s="142">
        <v>0</v>
      </c>
      <c r="T176" s="143">
        <f t="shared" ref="T176:T201" si="33">S176*H176</f>
        <v>0</v>
      </c>
      <c r="AR176" s="144" t="s">
        <v>948</v>
      </c>
      <c r="AT176" s="144" t="s">
        <v>752</v>
      </c>
      <c r="AU176" s="144" t="s">
        <v>91</v>
      </c>
      <c r="AY176" s="18" t="s">
        <v>594</v>
      </c>
      <c r="BE176" s="145">
        <f t="shared" ref="BE176:BE201" si="34">IF(N176="základní",J176,0)</f>
        <v>0</v>
      </c>
      <c r="BF176" s="145">
        <f t="shared" ref="BF176:BF201" si="35">IF(N176="snížená",J176,0)</f>
        <v>0</v>
      </c>
      <c r="BG176" s="145">
        <f t="shared" ref="BG176:BG201" si="36">IF(N176="zákl. přenesená",J176,0)</f>
        <v>0</v>
      </c>
      <c r="BH176" s="145">
        <f t="shared" ref="BH176:BH201" si="37">IF(N176="sníž. přenesená",J176,0)</f>
        <v>0</v>
      </c>
      <c r="BI176" s="145">
        <f t="shared" ref="BI176:BI201" si="38">IF(N176="nulová",J176,0)</f>
        <v>0</v>
      </c>
      <c r="BJ176" s="18" t="s">
        <v>91</v>
      </c>
      <c r="BK176" s="145">
        <f t="shared" ref="BK176:BK201" si="39">ROUND(I176*H176,2)</f>
        <v>0</v>
      </c>
      <c r="BL176" s="18" t="s">
        <v>601</v>
      </c>
      <c r="BM176" s="144" t="s">
        <v>4935</v>
      </c>
    </row>
    <row r="177" spans="2:65" s="1" customFormat="1" ht="24.15" customHeight="1" x14ac:dyDescent="0.2">
      <c r="B177" s="34"/>
      <c r="C177" s="183" t="s">
        <v>1354</v>
      </c>
      <c r="D177" s="183" t="s">
        <v>752</v>
      </c>
      <c r="E177" s="184" t="s">
        <v>9834</v>
      </c>
      <c r="F177" s="185" t="s">
        <v>9835</v>
      </c>
      <c r="G177" s="186" t="s">
        <v>9716</v>
      </c>
      <c r="H177" s="187">
        <v>1</v>
      </c>
      <c r="I177" s="188"/>
      <c r="J177" s="189">
        <f t="shared" si="30"/>
        <v>0</v>
      </c>
      <c r="K177" s="185" t="s">
        <v>82</v>
      </c>
      <c r="L177" s="190"/>
      <c r="M177" s="191" t="s">
        <v>82</v>
      </c>
      <c r="N177" s="192" t="s">
        <v>54</v>
      </c>
      <c r="P177" s="142">
        <f t="shared" si="31"/>
        <v>0</v>
      </c>
      <c r="Q177" s="142">
        <v>0</v>
      </c>
      <c r="R177" s="142">
        <f t="shared" si="32"/>
        <v>0</v>
      </c>
      <c r="S177" s="142">
        <v>0</v>
      </c>
      <c r="T177" s="143">
        <f t="shared" si="33"/>
        <v>0</v>
      </c>
      <c r="AR177" s="144" t="s">
        <v>948</v>
      </c>
      <c r="AT177" s="144" t="s">
        <v>752</v>
      </c>
      <c r="AU177" s="144" t="s">
        <v>91</v>
      </c>
      <c r="AY177" s="18" t="s">
        <v>594</v>
      </c>
      <c r="BE177" s="145">
        <f t="shared" si="34"/>
        <v>0</v>
      </c>
      <c r="BF177" s="145">
        <f t="shared" si="35"/>
        <v>0</v>
      </c>
      <c r="BG177" s="145">
        <f t="shared" si="36"/>
        <v>0</v>
      </c>
      <c r="BH177" s="145">
        <f t="shared" si="37"/>
        <v>0</v>
      </c>
      <c r="BI177" s="145">
        <f t="shared" si="38"/>
        <v>0</v>
      </c>
      <c r="BJ177" s="18" t="s">
        <v>91</v>
      </c>
      <c r="BK177" s="145">
        <f t="shared" si="39"/>
        <v>0</v>
      </c>
      <c r="BL177" s="18" t="s">
        <v>601</v>
      </c>
      <c r="BM177" s="144" t="s">
        <v>4947</v>
      </c>
    </row>
    <row r="178" spans="2:65" s="1" customFormat="1" ht="21.75" customHeight="1" x14ac:dyDescent="0.2">
      <c r="B178" s="34"/>
      <c r="C178" s="183" t="s">
        <v>1363</v>
      </c>
      <c r="D178" s="183" t="s">
        <v>752</v>
      </c>
      <c r="E178" s="184" t="s">
        <v>9836</v>
      </c>
      <c r="F178" s="185" t="s">
        <v>9837</v>
      </c>
      <c r="G178" s="186" t="s">
        <v>9716</v>
      </c>
      <c r="H178" s="187">
        <v>1</v>
      </c>
      <c r="I178" s="188"/>
      <c r="J178" s="189">
        <f t="shared" si="30"/>
        <v>0</v>
      </c>
      <c r="K178" s="185" t="s">
        <v>82</v>
      </c>
      <c r="L178" s="190"/>
      <c r="M178" s="191" t="s">
        <v>82</v>
      </c>
      <c r="N178" s="192" t="s">
        <v>54</v>
      </c>
      <c r="P178" s="142">
        <f t="shared" si="31"/>
        <v>0</v>
      </c>
      <c r="Q178" s="142">
        <v>0</v>
      </c>
      <c r="R178" s="142">
        <f t="shared" si="32"/>
        <v>0</v>
      </c>
      <c r="S178" s="142">
        <v>0</v>
      </c>
      <c r="T178" s="143">
        <f t="shared" si="33"/>
        <v>0</v>
      </c>
      <c r="AR178" s="144" t="s">
        <v>948</v>
      </c>
      <c r="AT178" s="144" t="s">
        <v>752</v>
      </c>
      <c r="AU178" s="144" t="s">
        <v>91</v>
      </c>
      <c r="AY178" s="18" t="s">
        <v>594</v>
      </c>
      <c r="BE178" s="145">
        <f t="shared" si="34"/>
        <v>0</v>
      </c>
      <c r="BF178" s="145">
        <f t="shared" si="35"/>
        <v>0</v>
      </c>
      <c r="BG178" s="145">
        <f t="shared" si="36"/>
        <v>0</v>
      </c>
      <c r="BH178" s="145">
        <f t="shared" si="37"/>
        <v>0</v>
      </c>
      <c r="BI178" s="145">
        <f t="shared" si="38"/>
        <v>0</v>
      </c>
      <c r="BJ178" s="18" t="s">
        <v>91</v>
      </c>
      <c r="BK178" s="145">
        <f t="shared" si="39"/>
        <v>0</v>
      </c>
      <c r="BL178" s="18" t="s">
        <v>601</v>
      </c>
      <c r="BM178" s="144" t="s">
        <v>4958</v>
      </c>
    </row>
    <row r="179" spans="2:65" s="1" customFormat="1" ht="21.75" customHeight="1" x14ac:dyDescent="0.2">
      <c r="B179" s="34"/>
      <c r="C179" s="183" t="s">
        <v>1370</v>
      </c>
      <c r="D179" s="183" t="s">
        <v>752</v>
      </c>
      <c r="E179" s="184" t="s">
        <v>9838</v>
      </c>
      <c r="F179" s="185" t="s">
        <v>9837</v>
      </c>
      <c r="G179" s="186" t="s">
        <v>9716</v>
      </c>
      <c r="H179" s="187">
        <v>1</v>
      </c>
      <c r="I179" s="188"/>
      <c r="J179" s="189">
        <f t="shared" si="30"/>
        <v>0</v>
      </c>
      <c r="K179" s="185" t="s">
        <v>82</v>
      </c>
      <c r="L179" s="190"/>
      <c r="M179" s="191" t="s">
        <v>82</v>
      </c>
      <c r="N179" s="192" t="s">
        <v>54</v>
      </c>
      <c r="P179" s="142">
        <f t="shared" si="31"/>
        <v>0</v>
      </c>
      <c r="Q179" s="142">
        <v>0</v>
      </c>
      <c r="R179" s="142">
        <f t="shared" si="32"/>
        <v>0</v>
      </c>
      <c r="S179" s="142">
        <v>0</v>
      </c>
      <c r="T179" s="143">
        <f t="shared" si="33"/>
        <v>0</v>
      </c>
      <c r="AR179" s="144" t="s">
        <v>948</v>
      </c>
      <c r="AT179" s="144" t="s">
        <v>752</v>
      </c>
      <c r="AU179" s="144" t="s">
        <v>91</v>
      </c>
      <c r="AY179" s="18" t="s">
        <v>594</v>
      </c>
      <c r="BE179" s="145">
        <f t="shared" si="34"/>
        <v>0</v>
      </c>
      <c r="BF179" s="145">
        <f t="shared" si="35"/>
        <v>0</v>
      </c>
      <c r="BG179" s="145">
        <f t="shared" si="36"/>
        <v>0</v>
      </c>
      <c r="BH179" s="145">
        <f t="shared" si="37"/>
        <v>0</v>
      </c>
      <c r="BI179" s="145">
        <f t="shared" si="38"/>
        <v>0</v>
      </c>
      <c r="BJ179" s="18" t="s">
        <v>91</v>
      </c>
      <c r="BK179" s="145">
        <f t="shared" si="39"/>
        <v>0</v>
      </c>
      <c r="BL179" s="18" t="s">
        <v>601</v>
      </c>
      <c r="BM179" s="144" t="s">
        <v>4969</v>
      </c>
    </row>
    <row r="180" spans="2:65" s="1" customFormat="1" ht="24.15" customHeight="1" x14ac:dyDescent="0.2">
      <c r="B180" s="34"/>
      <c r="C180" s="183" t="s">
        <v>1379</v>
      </c>
      <c r="D180" s="183" t="s">
        <v>752</v>
      </c>
      <c r="E180" s="184" t="s">
        <v>9839</v>
      </c>
      <c r="F180" s="185" t="s">
        <v>9840</v>
      </c>
      <c r="G180" s="186" t="s">
        <v>9716</v>
      </c>
      <c r="H180" s="187">
        <v>1</v>
      </c>
      <c r="I180" s="188"/>
      <c r="J180" s="189">
        <f t="shared" si="30"/>
        <v>0</v>
      </c>
      <c r="K180" s="185" t="s">
        <v>82</v>
      </c>
      <c r="L180" s="190"/>
      <c r="M180" s="191" t="s">
        <v>82</v>
      </c>
      <c r="N180" s="192" t="s">
        <v>54</v>
      </c>
      <c r="P180" s="142">
        <f t="shared" si="31"/>
        <v>0</v>
      </c>
      <c r="Q180" s="142">
        <v>0</v>
      </c>
      <c r="R180" s="142">
        <f t="shared" si="32"/>
        <v>0</v>
      </c>
      <c r="S180" s="142">
        <v>0</v>
      </c>
      <c r="T180" s="143">
        <f t="shared" si="33"/>
        <v>0</v>
      </c>
      <c r="AR180" s="144" t="s">
        <v>948</v>
      </c>
      <c r="AT180" s="144" t="s">
        <v>752</v>
      </c>
      <c r="AU180" s="144" t="s">
        <v>91</v>
      </c>
      <c r="AY180" s="18" t="s">
        <v>594</v>
      </c>
      <c r="BE180" s="145">
        <f t="shared" si="34"/>
        <v>0</v>
      </c>
      <c r="BF180" s="145">
        <f t="shared" si="35"/>
        <v>0</v>
      </c>
      <c r="BG180" s="145">
        <f t="shared" si="36"/>
        <v>0</v>
      </c>
      <c r="BH180" s="145">
        <f t="shared" si="37"/>
        <v>0</v>
      </c>
      <c r="BI180" s="145">
        <f t="shared" si="38"/>
        <v>0</v>
      </c>
      <c r="BJ180" s="18" t="s">
        <v>91</v>
      </c>
      <c r="BK180" s="145">
        <f t="shared" si="39"/>
        <v>0</v>
      </c>
      <c r="BL180" s="18" t="s">
        <v>601</v>
      </c>
      <c r="BM180" s="144" t="s">
        <v>4978</v>
      </c>
    </row>
    <row r="181" spans="2:65" s="1" customFormat="1" ht="24.15" customHeight="1" x14ac:dyDescent="0.2">
      <c r="B181" s="34"/>
      <c r="C181" s="183" t="s">
        <v>1389</v>
      </c>
      <c r="D181" s="183" t="s">
        <v>752</v>
      </c>
      <c r="E181" s="184" t="s">
        <v>9841</v>
      </c>
      <c r="F181" s="185" t="s">
        <v>9842</v>
      </c>
      <c r="G181" s="186" t="s">
        <v>9716</v>
      </c>
      <c r="H181" s="187">
        <v>1</v>
      </c>
      <c r="I181" s="188"/>
      <c r="J181" s="189">
        <f t="shared" si="30"/>
        <v>0</v>
      </c>
      <c r="K181" s="185" t="s">
        <v>82</v>
      </c>
      <c r="L181" s="190"/>
      <c r="M181" s="191" t="s">
        <v>82</v>
      </c>
      <c r="N181" s="192" t="s">
        <v>54</v>
      </c>
      <c r="P181" s="142">
        <f t="shared" si="31"/>
        <v>0</v>
      </c>
      <c r="Q181" s="142">
        <v>0</v>
      </c>
      <c r="R181" s="142">
        <f t="shared" si="32"/>
        <v>0</v>
      </c>
      <c r="S181" s="142">
        <v>0</v>
      </c>
      <c r="T181" s="143">
        <f t="shared" si="33"/>
        <v>0</v>
      </c>
      <c r="AR181" s="144" t="s">
        <v>948</v>
      </c>
      <c r="AT181" s="144" t="s">
        <v>752</v>
      </c>
      <c r="AU181" s="144" t="s">
        <v>91</v>
      </c>
      <c r="AY181" s="18" t="s">
        <v>594</v>
      </c>
      <c r="BE181" s="145">
        <f t="shared" si="34"/>
        <v>0</v>
      </c>
      <c r="BF181" s="145">
        <f t="shared" si="35"/>
        <v>0</v>
      </c>
      <c r="BG181" s="145">
        <f t="shared" si="36"/>
        <v>0</v>
      </c>
      <c r="BH181" s="145">
        <f t="shared" si="37"/>
        <v>0</v>
      </c>
      <c r="BI181" s="145">
        <f t="shared" si="38"/>
        <v>0</v>
      </c>
      <c r="BJ181" s="18" t="s">
        <v>91</v>
      </c>
      <c r="BK181" s="145">
        <f t="shared" si="39"/>
        <v>0</v>
      </c>
      <c r="BL181" s="18" t="s">
        <v>601</v>
      </c>
      <c r="BM181" s="144" t="s">
        <v>4987</v>
      </c>
    </row>
    <row r="182" spans="2:65" s="1" customFormat="1" ht="24.15" customHeight="1" x14ac:dyDescent="0.2">
      <c r="B182" s="34"/>
      <c r="C182" s="183" t="s">
        <v>1395</v>
      </c>
      <c r="D182" s="183" t="s">
        <v>752</v>
      </c>
      <c r="E182" s="184" t="s">
        <v>9843</v>
      </c>
      <c r="F182" s="185" t="s">
        <v>9844</v>
      </c>
      <c r="G182" s="186" t="s">
        <v>9716</v>
      </c>
      <c r="H182" s="187">
        <v>1</v>
      </c>
      <c r="I182" s="188"/>
      <c r="J182" s="189">
        <f t="shared" si="30"/>
        <v>0</v>
      </c>
      <c r="K182" s="185" t="s">
        <v>82</v>
      </c>
      <c r="L182" s="190"/>
      <c r="M182" s="191" t="s">
        <v>82</v>
      </c>
      <c r="N182" s="192" t="s">
        <v>54</v>
      </c>
      <c r="P182" s="142">
        <f t="shared" si="31"/>
        <v>0</v>
      </c>
      <c r="Q182" s="142">
        <v>0</v>
      </c>
      <c r="R182" s="142">
        <f t="shared" si="32"/>
        <v>0</v>
      </c>
      <c r="S182" s="142">
        <v>0</v>
      </c>
      <c r="T182" s="143">
        <f t="shared" si="33"/>
        <v>0</v>
      </c>
      <c r="AR182" s="144" t="s">
        <v>948</v>
      </c>
      <c r="AT182" s="144" t="s">
        <v>752</v>
      </c>
      <c r="AU182" s="144" t="s">
        <v>91</v>
      </c>
      <c r="AY182" s="18" t="s">
        <v>594</v>
      </c>
      <c r="BE182" s="145">
        <f t="shared" si="34"/>
        <v>0</v>
      </c>
      <c r="BF182" s="145">
        <f t="shared" si="35"/>
        <v>0</v>
      </c>
      <c r="BG182" s="145">
        <f t="shared" si="36"/>
        <v>0</v>
      </c>
      <c r="BH182" s="145">
        <f t="shared" si="37"/>
        <v>0</v>
      </c>
      <c r="BI182" s="145">
        <f t="shared" si="38"/>
        <v>0</v>
      </c>
      <c r="BJ182" s="18" t="s">
        <v>91</v>
      </c>
      <c r="BK182" s="145">
        <f t="shared" si="39"/>
        <v>0</v>
      </c>
      <c r="BL182" s="18" t="s">
        <v>601</v>
      </c>
      <c r="BM182" s="144" t="s">
        <v>4995</v>
      </c>
    </row>
    <row r="183" spans="2:65" s="1" customFormat="1" ht="21.75" customHeight="1" x14ac:dyDescent="0.2">
      <c r="B183" s="34"/>
      <c r="C183" s="183" t="s">
        <v>1401</v>
      </c>
      <c r="D183" s="183" t="s">
        <v>752</v>
      </c>
      <c r="E183" s="184" t="s">
        <v>9845</v>
      </c>
      <c r="F183" s="185" t="s">
        <v>9846</v>
      </c>
      <c r="G183" s="186" t="s">
        <v>9716</v>
      </c>
      <c r="H183" s="187">
        <v>1</v>
      </c>
      <c r="I183" s="188"/>
      <c r="J183" s="189">
        <f t="shared" si="30"/>
        <v>0</v>
      </c>
      <c r="K183" s="185" t="s">
        <v>82</v>
      </c>
      <c r="L183" s="190"/>
      <c r="M183" s="191" t="s">
        <v>82</v>
      </c>
      <c r="N183" s="192" t="s">
        <v>54</v>
      </c>
      <c r="P183" s="142">
        <f t="shared" si="31"/>
        <v>0</v>
      </c>
      <c r="Q183" s="142">
        <v>0</v>
      </c>
      <c r="R183" s="142">
        <f t="shared" si="32"/>
        <v>0</v>
      </c>
      <c r="S183" s="142">
        <v>0</v>
      </c>
      <c r="T183" s="143">
        <f t="shared" si="33"/>
        <v>0</v>
      </c>
      <c r="AR183" s="144" t="s">
        <v>948</v>
      </c>
      <c r="AT183" s="144" t="s">
        <v>752</v>
      </c>
      <c r="AU183" s="144" t="s">
        <v>91</v>
      </c>
      <c r="AY183" s="18" t="s">
        <v>594</v>
      </c>
      <c r="BE183" s="145">
        <f t="shared" si="34"/>
        <v>0</v>
      </c>
      <c r="BF183" s="145">
        <f t="shared" si="35"/>
        <v>0</v>
      </c>
      <c r="BG183" s="145">
        <f t="shared" si="36"/>
        <v>0</v>
      </c>
      <c r="BH183" s="145">
        <f t="shared" si="37"/>
        <v>0</v>
      </c>
      <c r="BI183" s="145">
        <f t="shared" si="38"/>
        <v>0</v>
      </c>
      <c r="BJ183" s="18" t="s">
        <v>91</v>
      </c>
      <c r="BK183" s="145">
        <f t="shared" si="39"/>
        <v>0</v>
      </c>
      <c r="BL183" s="18" t="s">
        <v>601</v>
      </c>
      <c r="BM183" s="144" t="s">
        <v>5007</v>
      </c>
    </row>
    <row r="184" spans="2:65" s="1" customFormat="1" ht="21.75" customHeight="1" x14ac:dyDescent="0.2">
      <c r="B184" s="34"/>
      <c r="C184" s="183" t="s">
        <v>1407</v>
      </c>
      <c r="D184" s="183" t="s">
        <v>752</v>
      </c>
      <c r="E184" s="184" t="s">
        <v>9847</v>
      </c>
      <c r="F184" s="185" t="s">
        <v>9848</v>
      </c>
      <c r="G184" s="186" t="s">
        <v>9716</v>
      </c>
      <c r="H184" s="187">
        <v>1</v>
      </c>
      <c r="I184" s="188"/>
      <c r="J184" s="189">
        <f t="shared" si="30"/>
        <v>0</v>
      </c>
      <c r="K184" s="185" t="s">
        <v>82</v>
      </c>
      <c r="L184" s="190"/>
      <c r="M184" s="191" t="s">
        <v>82</v>
      </c>
      <c r="N184" s="192" t="s">
        <v>54</v>
      </c>
      <c r="P184" s="142">
        <f t="shared" si="31"/>
        <v>0</v>
      </c>
      <c r="Q184" s="142">
        <v>0</v>
      </c>
      <c r="R184" s="142">
        <f t="shared" si="32"/>
        <v>0</v>
      </c>
      <c r="S184" s="142">
        <v>0</v>
      </c>
      <c r="T184" s="143">
        <f t="shared" si="33"/>
        <v>0</v>
      </c>
      <c r="AR184" s="144" t="s">
        <v>948</v>
      </c>
      <c r="AT184" s="144" t="s">
        <v>752</v>
      </c>
      <c r="AU184" s="144" t="s">
        <v>91</v>
      </c>
      <c r="AY184" s="18" t="s">
        <v>594</v>
      </c>
      <c r="BE184" s="145">
        <f t="shared" si="34"/>
        <v>0</v>
      </c>
      <c r="BF184" s="145">
        <f t="shared" si="35"/>
        <v>0</v>
      </c>
      <c r="BG184" s="145">
        <f t="shared" si="36"/>
        <v>0</v>
      </c>
      <c r="BH184" s="145">
        <f t="shared" si="37"/>
        <v>0</v>
      </c>
      <c r="BI184" s="145">
        <f t="shared" si="38"/>
        <v>0</v>
      </c>
      <c r="BJ184" s="18" t="s">
        <v>91</v>
      </c>
      <c r="BK184" s="145">
        <f t="shared" si="39"/>
        <v>0</v>
      </c>
      <c r="BL184" s="18" t="s">
        <v>601</v>
      </c>
      <c r="BM184" s="144" t="s">
        <v>5019</v>
      </c>
    </row>
    <row r="185" spans="2:65" s="1" customFormat="1" ht="24.15" customHeight="1" x14ac:dyDescent="0.2">
      <c r="B185" s="34"/>
      <c r="C185" s="183" t="s">
        <v>1419</v>
      </c>
      <c r="D185" s="183" t="s">
        <v>752</v>
      </c>
      <c r="E185" s="184" t="s">
        <v>9849</v>
      </c>
      <c r="F185" s="185" t="s">
        <v>9850</v>
      </c>
      <c r="G185" s="186" t="s">
        <v>9716</v>
      </c>
      <c r="H185" s="187">
        <v>1</v>
      </c>
      <c r="I185" s="188"/>
      <c r="J185" s="189">
        <f t="shared" si="30"/>
        <v>0</v>
      </c>
      <c r="K185" s="185" t="s">
        <v>82</v>
      </c>
      <c r="L185" s="190"/>
      <c r="M185" s="191" t="s">
        <v>82</v>
      </c>
      <c r="N185" s="192" t="s">
        <v>54</v>
      </c>
      <c r="P185" s="142">
        <f t="shared" si="31"/>
        <v>0</v>
      </c>
      <c r="Q185" s="142">
        <v>0</v>
      </c>
      <c r="R185" s="142">
        <f t="shared" si="32"/>
        <v>0</v>
      </c>
      <c r="S185" s="142">
        <v>0</v>
      </c>
      <c r="T185" s="143">
        <f t="shared" si="33"/>
        <v>0</v>
      </c>
      <c r="AR185" s="144" t="s">
        <v>948</v>
      </c>
      <c r="AT185" s="144" t="s">
        <v>752</v>
      </c>
      <c r="AU185" s="144" t="s">
        <v>91</v>
      </c>
      <c r="AY185" s="18" t="s">
        <v>594</v>
      </c>
      <c r="BE185" s="145">
        <f t="shared" si="34"/>
        <v>0</v>
      </c>
      <c r="BF185" s="145">
        <f t="shared" si="35"/>
        <v>0</v>
      </c>
      <c r="BG185" s="145">
        <f t="shared" si="36"/>
        <v>0</v>
      </c>
      <c r="BH185" s="145">
        <f t="shared" si="37"/>
        <v>0</v>
      </c>
      <c r="BI185" s="145">
        <f t="shared" si="38"/>
        <v>0</v>
      </c>
      <c r="BJ185" s="18" t="s">
        <v>91</v>
      </c>
      <c r="BK185" s="145">
        <f t="shared" si="39"/>
        <v>0</v>
      </c>
      <c r="BL185" s="18" t="s">
        <v>601</v>
      </c>
      <c r="BM185" s="144" t="s">
        <v>5031</v>
      </c>
    </row>
    <row r="186" spans="2:65" s="1" customFormat="1" ht="21.75" customHeight="1" x14ac:dyDescent="0.2">
      <c r="B186" s="34"/>
      <c r="C186" s="183" t="s">
        <v>1464</v>
      </c>
      <c r="D186" s="183" t="s">
        <v>752</v>
      </c>
      <c r="E186" s="184" t="s">
        <v>9851</v>
      </c>
      <c r="F186" s="185" t="s">
        <v>9846</v>
      </c>
      <c r="G186" s="186" t="s">
        <v>9716</v>
      </c>
      <c r="H186" s="187">
        <v>1</v>
      </c>
      <c r="I186" s="188"/>
      <c r="J186" s="189">
        <f t="shared" si="30"/>
        <v>0</v>
      </c>
      <c r="K186" s="185" t="s">
        <v>82</v>
      </c>
      <c r="L186" s="190"/>
      <c r="M186" s="191" t="s">
        <v>82</v>
      </c>
      <c r="N186" s="192" t="s">
        <v>54</v>
      </c>
      <c r="P186" s="142">
        <f t="shared" si="31"/>
        <v>0</v>
      </c>
      <c r="Q186" s="142">
        <v>0</v>
      </c>
      <c r="R186" s="142">
        <f t="shared" si="32"/>
        <v>0</v>
      </c>
      <c r="S186" s="142">
        <v>0</v>
      </c>
      <c r="T186" s="143">
        <f t="shared" si="33"/>
        <v>0</v>
      </c>
      <c r="AR186" s="144" t="s">
        <v>948</v>
      </c>
      <c r="AT186" s="144" t="s">
        <v>752</v>
      </c>
      <c r="AU186" s="144" t="s">
        <v>91</v>
      </c>
      <c r="AY186" s="18" t="s">
        <v>594</v>
      </c>
      <c r="BE186" s="145">
        <f t="shared" si="34"/>
        <v>0</v>
      </c>
      <c r="BF186" s="145">
        <f t="shared" si="35"/>
        <v>0</v>
      </c>
      <c r="BG186" s="145">
        <f t="shared" si="36"/>
        <v>0</v>
      </c>
      <c r="BH186" s="145">
        <f t="shared" si="37"/>
        <v>0</v>
      </c>
      <c r="BI186" s="145">
        <f t="shared" si="38"/>
        <v>0</v>
      </c>
      <c r="BJ186" s="18" t="s">
        <v>91</v>
      </c>
      <c r="BK186" s="145">
        <f t="shared" si="39"/>
        <v>0</v>
      </c>
      <c r="BL186" s="18" t="s">
        <v>601</v>
      </c>
      <c r="BM186" s="144" t="s">
        <v>5055</v>
      </c>
    </row>
    <row r="187" spans="2:65" s="1" customFormat="1" ht="21.75" customHeight="1" x14ac:dyDescent="0.2">
      <c r="B187" s="34"/>
      <c r="C187" s="183" t="s">
        <v>1473</v>
      </c>
      <c r="D187" s="183" t="s">
        <v>752</v>
      </c>
      <c r="E187" s="184" t="s">
        <v>9852</v>
      </c>
      <c r="F187" s="185" t="s">
        <v>9853</v>
      </c>
      <c r="G187" s="186" t="s">
        <v>9716</v>
      </c>
      <c r="H187" s="187">
        <v>1</v>
      </c>
      <c r="I187" s="188"/>
      <c r="J187" s="189">
        <f t="shared" si="30"/>
        <v>0</v>
      </c>
      <c r="K187" s="185" t="s">
        <v>82</v>
      </c>
      <c r="L187" s="190"/>
      <c r="M187" s="191" t="s">
        <v>82</v>
      </c>
      <c r="N187" s="192" t="s">
        <v>54</v>
      </c>
      <c r="P187" s="142">
        <f t="shared" si="31"/>
        <v>0</v>
      </c>
      <c r="Q187" s="142">
        <v>0</v>
      </c>
      <c r="R187" s="142">
        <f t="shared" si="32"/>
        <v>0</v>
      </c>
      <c r="S187" s="142">
        <v>0</v>
      </c>
      <c r="T187" s="143">
        <f t="shared" si="33"/>
        <v>0</v>
      </c>
      <c r="AR187" s="144" t="s">
        <v>948</v>
      </c>
      <c r="AT187" s="144" t="s">
        <v>752</v>
      </c>
      <c r="AU187" s="144" t="s">
        <v>91</v>
      </c>
      <c r="AY187" s="18" t="s">
        <v>594</v>
      </c>
      <c r="BE187" s="145">
        <f t="shared" si="34"/>
        <v>0</v>
      </c>
      <c r="BF187" s="145">
        <f t="shared" si="35"/>
        <v>0</v>
      </c>
      <c r="BG187" s="145">
        <f t="shared" si="36"/>
        <v>0</v>
      </c>
      <c r="BH187" s="145">
        <f t="shared" si="37"/>
        <v>0</v>
      </c>
      <c r="BI187" s="145">
        <f t="shared" si="38"/>
        <v>0</v>
      </c>
      <c r="BJ187" s="18" t="s">
        <v>91</v>
      </c>
      <c r="BK187" s="145">
        <f t="shared" si="39"/>
        <v>0</v>
      </c>
      <c r="BL187" s="18" t="s">
        <v>601</v>
      </c>
      <c r="BM187" s="144" t="s">
        <v>5066</v>
      </c>
    </row>
    <row r="188" spans="2:65" s="1" customFormat="1" ht="24.15" customHeight="1" x14ac:dyDescent="0.2">
      <c r="B188" s="34"/>
      <c r="C188" s="183" t="s">
        <v>1480</v>
      </c>
      <c r="D188" s="183" t="s">
        <v>752</v>
      </c>
      <c r="E188" s="184" t="s">
        <v>9854</v>
      </c>
      <c r="F188" s="185" t="s">
        <v>9855</v>
      </c>
      <c r="G188" s="186" t="s">
        <v>9716</v>
      </c>
      <c r="H188" s="187">
        <v>1</v>
      </c>
      <c r="I188" s="188"/>
      <c r="J188" s="189">
        <f t="shared" si="30"/>
        <v>0</v>
      </c>
      <c r="K188" s="185" t="s">
        <v>82</v>
      </c>
      <c r="L188" s="190"/>
      <c r="M188" s="191" t="s">
        <v>82</v>
      </c>
      <c r="N188" s="192" t="s">
        <v>54</v>
      </c>
      <c r="P188" s="142">
        <f t="shared" si="31"/>
        <v>0</v>
      </c>
      <c r="Q188" s="142">
        <v>0</v>
      </c>
      <c r="R188" s="142">
        <f t="shared" si="32"/>
        <v>0</v>
      </c>
      <c r="S188" s="142">
        <v>0</v>
      </c>
      <c r="T188" s="143">
        <f t="shared" si="33"/>
        <v>0</v>
      </c>
      <c r="AR188" s="144" t="s">
        <v>948</v>
      </c>
      <c r="AT188" s="144" t="s">
        <v>752</v>
      </c>
      <c r="AU188" s="144" t="s">
        <v>91</v>
      </c>
      <c r="AY188" s="18" t="s">
        <v>594</v>
      </c>
      <c r="BE188" s="145">
        <f t="shared" si="34"/>
        <v>0</v>
      </c>
      <c r="BF188" s="145">
        <f t="shared" si="35"/>
        <v>0</v>
      </c>
      <c r="BG188" s="145">
        <f t="shared" si="36"/>
        <v>0</v>
      </c>
      <c r="BH188" s="145">
        <f t="shared" si="37"/>
        <v>0</v>
      </c>
      <c r="BI188" s="145">
        <f t="shared" si="38"/>
        <v>0</v>
      </c>
      <c r="BJ188" s="18" t="s">
        <v>91</v>
      </c>
      <c r="BK188" s="145">
        <f t="shared" si="39"/>
        <v>0</v>
      </c>
      <c r="BL188" s="18" t="s">
        <v>601</v>
      </c>
      <c r="BM188" s="144" t="s">
        <v>5076</v>
      </c>
    </row>
    <row r="189" spans="2:65" s="1" customFormat="1" ht="21.75" customHeight="1" x14ac:dyDescent="0.2">
      <c r="B189" s="34"/>
      <c r="C189" s="183" t="s">
        <v>1495</v>
      </c>
      <c r="D189" s="183" t="s">
        <v>752</v>
      </c>
      <c r="E189" s="184" t="s">
        <v>9856</v>
      </c>
      <c r="F189" s="185" t="s">
        <v>9857</v>
      </c>
      <c r="G189" s="186" t="s">
        <v>9716</v>
      </c>
      <c r="H189" s="187">
        <v>1</v>
      </c>
      <c r="I189" s="188"/>
      <c r="J189" s="189">
        <f t="shared" si="30"/>
        <v>0</v>
      </c>
      <c r="K189" s="185" t="s">
        <v>82</v>
      </c>
      <c r="L189" s="190"/>
      <c r="M189" s="191" t="s">
        <v>82</v>
      </c>
      <c r="N189" s="192" t="s">
        <v>54</v>
      </c>
      <c r="P189" s="142">
        <f t="shared" si="31"/>
        <v>0</v>
      </c>
      <c r="Q189" s="142">
        <v>0</v>
      </c>
      <c r="R189" s="142">
        <f t="shared" si="32"/>
        <v>0</v>
      </c>
      <c r="S189" s="142">
        <v>0</v>
      </c>
      <c r="T189" s="143">
        <f t="shared" si="33"/>
        <v>0</v>
      </c>
      <c r="AR189" s="144" t="s">
        <v>948</v>
      </c>
      <c r="AT189" s="144" t="s">
        <v>752</v>
      </c>
      <c r="AU189" s="144" t="s">
        <v>91</v>
      </c>
      <c r="AY189" s="18" t="s">
        <v>594</v>
      </c>
      <c r="BE189" s="145">
        <f t="shared" si="34"/>
        <v>0</v>
      </c>
      <c r="BF189" s="145">
        <f t="shared" si="35"/>
        <v>0</v>
      </c>
      <c r="BG189" s="145">
        <f t="shared" si="36"/>
        <v>0</v>
      </c>
      <c r="BH189" s="145">
        <f t="shared" si="37"/>
        <v>0</v>
      </c>
      <c r="BI189" s="145">
        <f t="shared" si="38"/>
        <v>0</v>
      </c>
      <c r="BJ189" s="18" t="s">
        <v>91</v>
      </c>
      <c r="BK189" s="145">
        <f t="shared" si="39"/>
        <v>0</v>
      </c>
      <c r="BL189" s="18" t="s">
        <v>601</v>
      </c>
      <c r="BM189" s="144" t="s">
        <v>5089</v>
      </c>
    </row>
    <row r="190" spans="2:65" s="1" customFormat="1" ht="21.75" customHeight="1" x14ac:dyDescent="0.2">
      <c r="B190" s="34"/>
      <c r="C190" s="183" t="s">
        <v>1503</v>
      </c>
      <c r="D190" s="183" t="s">
        <v>752</v>
      </c>
      <c r="E190" s="184" t="s">
        <v>9858</v>
      </c>
      <c r="F190" s="185" t="s">
        <v>9848</v>
      </c>
      <c r="G190" s="186" t="s">
        <v>9716</v>
      </c>
      <c r="H190" s="187">
        <v>1</v>
      </c>
      <c r="I190" s="188"/>
      <c r="J190" s="189">
        <f t="shared" si="30"/>
        <v>0</v>
      </c>
      <c r="K190" s="185" t="s">
        <v>82</v>
      </c>
      <c r="L190" s="190"/>
      <c r="M190" s="191" t="s">
        <v>82</v>
      </c>
      <c r="N190" s="192" t="s">
        <v>54</v>
      </c>
      <c r="P190" s="142">
        <f t="shared" si="31"/>
        <v>0</v>
      </c>
      <c r="Q190" s="142">
        <v>0</v>
      </c>
      <c r="R190" s="142">
        <f t="shared" si="32"/>
        <v>0</v>
      </c>
      <c r="S190" s="142">
        <v>0</v>
      </c>
      <c r="T190" s="143">
        <f t="shared" si="33"/>
        <v>0</v>
      </c>
      <c r="AR190" s="144" t="s">
        <v>948</v>
      </c>
      <c r="AT190" s="144" t="s">
        <v>752</v>
      </c>
      <c r="AU190" s="144" t="s">
        <v>91</v>
      </c>
      <c r="AY190" s="18" t="s">
        <v>594</v>
      </c>
      <c r="BE190" s="145">
        <f t="shared" si="34"/>
        <v>0</v>
      </c>
      <c r="BF190" s="145">
        <f t="shared" si="35"/>
        <v>0</v>
      </c>
      <c r="BG190" s="145">
        <f t="shared" si="36"/>
        <v>0</v>
      </c>
      <c r="BH190" s="145">
        <f t="shared" si="37"/>
        <v>0</v>
      </c>
      <c r="BI190" s="145">
        <f t="shared" si="38"/>
        <v>0</v>
      </c>
      <c r="BJ190" s="18" t="s">
        <v>91</v>
      </c>
      <c r="BK190" s="145">
        <f t="shared" si="39"/>
        <v>0</v>
      </c>
      <c r="BL190" s="18" t="s">
        <v>601</v>
      </c>
      <c r="BM190" s="144" t="s">
        <v>5098</v>
      </c>
    </row>
    <row r="191" spans="2:65" s="1" customFormat="1" ht="21.75" customHeight="1" x14ac:dyDescent="0.2">
      <c r="B191" s="34"/>
      <c r="C191" s="183" t="s">
        <v>1565</v>
      </c>
      <c r="D191" s="183" t="s">
        <v>752</v>
      </c>
      <c r="E191" s="184" t="s">
        <v>9859</v>
      </c>
      <c r="F191" s="185" t="s">
        <v>9846</v>
      </c>
      <c r="G191" s="186" t="s">
        <v>9716</v>
      </c>
      <c r="H191" s="187">
        <v>1</v>
      </c>
      <c r="I191" s="188"/>
      <c r="J191" s="189">
        <f t="shared" si="30"/>
        <v>0</v>
      </c>
      <c r="K191" s="185" t="s">
        <v>82</v>
      </c>
      <c r="L191" s="190"/>
      <c r="M191" s="191" t="s">
        <v>82</v>
      </c>
      <c r="N191" s="192" t="s">
        <v>54</v>
      </c>
      <c r="P191" s="142">
        <f t="shared" si="31"/>
        <v>0</v>
      </c>
      <c r="Q191" s="142">
        <v>0</v>
      </c>
      <c r="R191" s="142">
        <f t="shared" si="32"/>
        <v>0</v>
      </c>
      <c r="S191" s="142">
        <v>0</v>
      </c>
      <c r="T191" s="143">
        <f t="shared" si="33"/>
        <v>0</v>
      </c>
      <c r="AR191" s="144" t="s">
        <v>948</v>
      </c>
      <c r="AT191" s="144" t="s">
        <v>752</v>
      </c>
      <c r="AU191" s="144" t="s">
        <v>91</v>
      </c>
      <c r="AY191" s="18" t="s">
        <v>594</v>
      </c>
      <c r="BE191" s="145">
        <f t="shared" si="34"/>
        <v>0</v>
      </c>
      <c r="BF191" s="145">
        <f t="shared" si="35"/>
        <v>0</v>
      </c>
      <c r="BG191" s="145">
        <f t="shared" si="36"/>
        <v>0</v>
      </c>
      <c r="BH191" s="145">
        <f t="shared" si="37"/>
        <v>0</v>
      </c>
      <c r="BI191" s="145">
        <f t="shared" si="38"/>
        <v>0</v>
      </c>
      <c r="BJ191" s="18" t="s">
        <v>91</v>
      </c>
      <c r="BK191" s="145">
        <f t="shared" si="39"/>
        <v>0</v>
      </c>
      <c r="BL191" s="18" t="s">
        <v>601</v>
      </c>
      <c r="BM191" s="144" t="s">
        <v>9860</v>
      </c>
    </row>
    <row r="192" spans="2:65" s="1" customFormat="1" ht="21.75" customHeight="1" x14ac:dyDescent="0.2">
      <c r="B192" s="34"/>
      <c r="C192" s="183" t="s">
        <v>1571</v>
      </c>
      <c r="D192" s="183" t="s">
        <v>752</v>
      </c>
      <c r="E192" s="184" t="s">
        <v>9861</v>
      </c>
      <c r="F192" s="185" t="s">
        <v>9846</v>
      </c>
      <c r="G192" s="186" t="s">
        <v>9716</v>
      </c>
      <c r="H192" s="187">
        <v>1</v>
      </c>
      <c r="I192" s="188"/>
      <c r="J192" s="189">
        <f t="shared" si="30"/>
        <v>0</v>
      </c>
      <c r="K192" s="185" t="s">
        <v>82</v>
      </c>
      <c r="L192" s="190"/>
      <c r="M192" s="191" t="s">
        <v>82</v>
      </c>
      <c r="N192" s="192" t="s">
        <v>54</v>
      </c>
      <c r="P192" s="142">
        <f t="shared" si="31"/>
        <v>0</v>
      </c>
      <c r="Q192" s="142">
        <v>0</v>
      </c>
      <c r="R192" s="142">
        <f t="shared" si="32"/>
        <v>0</v>
      </c>
      <c r="S192" s="142">
        <v>0</v>
      </c>
      <c r="T192" s="143">
        <f t="shared" si="33"/>
        <v>0</v>
      </c>
      <c r="AR192" s="144" t="s">
        <v>948</v>
      </c>
      <c r="AT192" s="144" t="s">
        <v>752</v>
      </c>
      <c r="AU192" s="144" t="s">
        <v>91</v>
      </c>
      <c r="AY192" s="18" t="s">
        <v>594</v>
      </c>
      <c r="BE192" s="145">
        <f t="shared" si="34"/>
        <v>0</v>
      </c>
      <c r="BF192" s="145">
        <f t="shared" si="35"/>
        <v>0</v>
      </c>
      <c r="BG192" s="145">
        <f t="shared" si="36"/>
        <v>0</v>
      </c>
      <c r="BH192" s="145">
        <f t="shared" si="37"/>
        <v>0</v>
      </c>
      <c r="BI192" s="145">
        <f t="shared" si="38"/>
        <v>0</v>
      </c>
      <c r="BJ192" s="18" t="s">
        <v>91</v>
      </c>
      <c r="BK192" s="145">
        <f t="shared" si="39"/>
        <v>0</v>
      </c>
      <c r="BL192" s="18" t="s">
        <v>601</v>
      </c>
      <c r="BM192" s="144" t="s">
        <v>9862</v>
      </c>
    </row>
    <row r="193" spans="2:65" s="1" customFormat="1" ht="21.75" customHeight="1" x14ac:dyDescent="0.2">
      <c r="B193" s="34"/>
      <c r="C193" s="183" t="s">
        <v>1576</v>
      </c>
      <c r="D193" s="183" t="s">
        <v>752</v>
      </c>
      <c r="E193" s="184" t="s">
        <v>9863</v>
      </c>
      <c r="F193" s="185" t="s">
        <v>9846</v>
      </c>
      <c r="G193" s="186" t="s">
        <v>9716</v>
      </c>
      <c r="H193" s="187">
        <v>1</v>
      </c>
      <c r="I193" s="188"/>
      <c r="J193" s="189">
        <f t="shared" si="30"/>
        <v>0</v>
      </c>
      <c r="K193" s="185" t="s">
        <v>82</v>
      </c>
      <c r="L193" s="190"/>
      <c r="M193" s="191" t="s">
        <v>82</v>
      </c>
      <c r="N193" s="192" t="s">
        <v>54</v>
      </c>
      <c r="P193" s="142">
        <f t="shared" si="31"/>
        <v>0</v>
      </c>
      <c r="Q193" s="142">
        <v>0</v>
      </c>
      <c r="R193" s="142">
        <f t="shared" si="32"/>
        <v>0</v>
      </c>
      <c r="S193" s="142">
        <v>0</v>
      </c>
      <c r="T193" s="143">
        <f t="shared" si="33"/>
        <v>0</v>
      </c>
      <c r="AR193" s="144" t="s">
        <v>948</v>
      </c>
      <c r="AT193" s="144" t="s">
        <v>752</v>
      </c>
      <c r="AU193" s="144" t="s">
        <v>91</v>
      </c>
      <c r="AY193" s="18" t="s">
        <v>594</v>
      </c>
      <c r="BE193" s="145">
        <f t="shared" si="34"/>
        <v>0</v>
      </c>
      <c r="BF193" s="145">
        <f t="shared" si="35"/>
        <v>0</v>
      </c>
      <c r="BG193" s="145">
        <f t="shared" si="36"/>
        <v>0</v>
      </c>
      <c r="BH193" s="145">
        <f t="shared" si="37"/>
        <v>0</v>
      </c>
      <c r="BI193" s="145">
        <f t="shared" si="38"/>
        <v>0</v>
      </c>
      <c r="BJ193" s="18" t="s">
        <v>91</v>
      </c>
      <c r="BK193" s="145">
        <f t="shared" si="39"/>
        <v>0</v>
      </c>
      <c r="BL193" s="18" t="s">
        <v>601</v>
      </c>
      <c r="BM193" s="144" t="s">
        <v>9864</v>
      </c>
    </row>
    <row r="194" spans="2:65" s="1" customFormat="1" ht="24.15" customHeight="1" x14ac:dyDescent="0.2">
      <c r="B194" s="34"/>
      <c r="C194" s="183" t="s">
        <v>1584</v>
      </c>
      <c r="D194" s="183" t="s">
        <v>752</v>
      </c>
      <c r="E194" s="184" t="s">
        <v>9865</v>
      </c>
      <c r="F194" s="185" t="s">
        <v>9866</v>
      </c>
      <c r="G194" s="186" t="s">
        <v>9716</v>
      </c>
      <c r="H194" s="187">
        <v>1</v>
      </c>
      <c r="I194" s="188"/>
      <c r="J194" s="189">
        <f t="shared" si="30"/>
        <v>0</v>
      </c>
      <c r="K194" s="185" t="s">
        <v>82</v>
      </c>
      <c r="L194" s="190"/>
      <c r="M194" s="191" t="s">
        <v>82</v>
      </c>
      <c r="N194" s="192" t="s">
        <v>54</v>
      </c>
      <c r="P194" s="142">
        <f t="shared" si="31"/>
        <v>0</v>
      </c>
      <c r="Q194" s="142">
        <v>0</v>
      </c>
      <c r="R194" s="142">
        <f t="shared" si="32"/>
        <v>0</v>
      </c>
      <c r="S194" s="142">
        <v>0</v>
      </c>
      <c r="T194" s="143">
        <f t="shared" si="33"/>
        <v>0</v>
      </c>
      <c r="AR194" s="144" t="s">
        <v>948</v>
      </c>
      <c r="AT194" s="144" t="s">
        <v>752</v>
      </c>
      <c r="AU194" s="144" t="s">
        <v>91</v>
      </c>
      <c r="AY194" s="18" t="s">
        <v>594</v>
      </c>
      <c r="BE194" s="145">
        <f t="shared" si="34"/>
        <v>0</v>
      </c>
      <c r="BF194" s="145">
        <f t="shared" si="35"/>
        <v>0</v>
      </c>
      <c r="BG194" s="145">
        <f t="shared" si="36"/>
        <v>0</v>
      </c>
      <c r="BH194" s="145">
        <f t="shared" si="37"/>
        <v>0</v>
      </c>
      <c r="BI194" s="145">
        <f t="shared" si="38"/>
        <v>0</v>
      </c>
      <c r="BJ194" s="18" t="s">
        <v>91</v>
      </c>
      <c r="BK194" s="145">
        <f t="shared" si="39"/>
        <v>0</v>
      </c>
      <c r="BL194" s="18" t="s">
        <v>601</v>
      </c>
      <c r="BM194" s="144" t="s">
        <v>9867</v>
      </c>
    </row>
    <row r="195" spans="2:65" s="1" customFormat="1" ht="21.75" customHeight="1" x14ac:dyDescent="0.2">
      <c r="B195" s="34"/>
      <c r="C195" s="183" t="s">
        <v>1634</v>
      </c>
      <c r="D195" s="183" t="s">
        <v>752</v>
      </c>
      <c r="E195" s="184" t="s">
        <v>9868</v>
      </c>
      <c r="F195" s="185" t="s">
        <v>9869</v>
      </c>
      <c r="G195" s="186" t="s">
        <v>9716</v>
      </c>
      <c r="H195" s="187">
        <v>1</v>
      </c>
      <c r="I195" s="188"/>
      <c r="J195" s="189">
        <f t="shared" si="30"/>
        <v>0</v>
      </c>
      <c r="K195" s="185" t="s">
        <v>82</v>
      </c>
      <c r="L195" s="190"/>
      <c r="M195" s="191" t="s">
        <v>82</v>
      </c>
      <c r="N195" s="192" t="s">
        <v>54</v>
      </c>
      <c r="P195" s="142">
        <f t="shared" si="31"/>
        <v>0</v>
      </c>
      <c r="Q195" s="142">
        <v>0</v>
      </c>
      <c r="R195" s="142">
        <f t="shared" si="32"/>
        <v>0</v>
      </c>
      <c r="S195" s="142">
        <v>0</v>
      </c>
      <c r="T195" s="143">
        <f t="shared" si="33"/>
        <v>0</v>
      </c>
      <c r="AR195" s="144" t="s">
        <v>948</v>
      </c>
      <c r="AT195" s="144" t="s">
        <v>752</v>
      </c>
      <c r="AU195" s="144" t="s">
        <v>91</v>
      </c>
      <c r="AY195" s="18" t="s">
        <v>594</v>
      </c>
      <c r="BE195" s="145">
        <f t="shared" si="34"/>
        <v>0</v>
      </c>
      <c r="BF195" s="145">
        <f t="shared" si="35"/>
        <v>0</v>
      </c>
      <c r="BG195" s="145">
        <f t="shared" si="36"/>
        <v>0</v>
      </c>
      <c r="BH195" s="145">
        <f t="shared" si="37"/>
        <v>0</v>
      </c>
      <c r="BI195" s="145">
        <f t="shared" si="38"/>
        <v>0</v>
      </c>
      <c r="BJ195" s="18" t="s">
        <v>91</v>
      </c>
      <c r="BK195" s="145">
        <f t="shared" si="39"/>
        <v>0</v>
      </c>
      <c r="BL195" s="18" t="s">
        <v>601</v>
      </c>
      <c r="BM195" s="144" t="s">
        <v>9870</v>
      </c>
    </row>
    <row r="196" spans="2:65" s="1" customFormat="1" ht="21.75" customHeight="1" x14ac:dyDescent="0.2">
      <c r="B196" s="34"/>
      <c r="C196" s="183" t="s">
        <v>1643</v>
      </c>
      <c r="D196" s="183" t="s">
        <v>752</v>
      </c>
      <c r="E196" s="184" t="s">
        <v>9871</v>
      </c>
      <c r="F196" s="185" t="s">
        <v>9869</v>
      </c>
      <c r="G196" s="186" t="s">
        <v>9716</v>
      </c>
      <c r="H196" s="187">
        <v>1</v>
      </c>
      <c r="I196" s="188"/>
      <c r="J196" s="189">
        <f t="shared" si="30"/>
        <v>0</v>
      </c>
      <c r="K196" s="185" t="s">
        <v>82</v>
      </c>
      <c r="L196" s="190"/>
      <c r="M196" s="191" t="s">
        <v>82</v>
      </c>
      <c r="N196" s="192" t="s">
        <v>54</v>
      </c>
      <c r="P196" s="142">
        <f t="shared" si="31"/>
        <v>0</v>
      </c>
      <c r="Q196" s="142">
        <v>0</v>
      </c>
      <c r="R196" s="142">
        <f t="shared" si="32"/>
        <v>0</v>
      </c>
      <c r="S196" s="142">
        <v>0</v>
      </c>
      <c r="T196" s="143">
        <f t="shared" si="33"/>
        <v>0</v>
      </c>
      <c r="AR196" s="144" t="s">
        <v>948</v>
      </c>
      <c r="AT196" s="144" t="s">
        <v>752</v>
      </c>
      <c r="AU196" s="144" t="s">
        <v>91</v>
      </c>
      <c r="AY196" s="18" t="s">
        <v>594</v>
      </c>
      <c r="BE196" s="145">
        <f t="shared" si="34"/>
        <v>0</v>
      </c>
      <c r="BF196" s="145">
        <f t="shared" si="35"/>
        <v>0</v>
      </c>
      <c r="BG196" s="145">
        <f t="shared" si="36"/>
        <v>0</v>
      </c>
      <c r="BH196" s="145">
        <f t="shared" si="37"/>
        <v>0</v>
      </c>
      <c r="BI196" s="145">
        <f t="shared" si="38"/>
        <v>0</v>
      </c>
      <c r="BJ196" s="18" t="s">
        <v>91</v>
      </c>
      <c r="BK196" s="145">
        <f t="shared" si="39"/>
        <v>0</v>
      </c>
      <c r="BL196" s="18" t="s">
        <v>601</v>
      </c>
      <c r="BM196" s="144" t="s">
        <v>9872</v>
      </c>
    </row>
    <row r="197" spans="2:65" s="1" customFormat="1" ht="21.75" customHeight="1" x14ac:dyDescent="0.2">
      <c r="B197" s="34"/>
      <c r="C197" s="183" t="s">
        <v>1648</v>
      </c>
      <c r="D197" s="183" t="s">
        <v>752</v>
      </c>
      <c r="E197" s="184" t="s">
        <v>9873</v>
      </c>
      <c r="F197" s="185" t="s">
        <v>9853</v>
      </c>
      <c r="G197" s="186" t="s">
        <v>9716</v>
      </c>
      <c r="H197" s="187">
        <v>1</v>
      </c>
      <c r="I197" s="188"/>
      <c r="J197" s="189">
        <f t="shared" si="30"/>
        <v>0</v>
      </c>
      <c r="K197" s="185" t="s">
        <v>82</v>
      </c>
      <c r="L197" s="190"/>
      <c r="M197" s="191" t="s">
        <v>82</v>
      </c>
      <c r="N197" s="192" t="s">
        <v>54</v>
      </c>
      <c r="P197" s="142">
        <f t="shared" si="31"/>
        <v>0</v>
      </c>
      <c r="Q197" s="142">
        <v>0</v>
      </c>
      <c r="R197" s="142">
        <f t="shared" si="32"/>
        <v>0</v>
      </c>
      <c r="S197" s="142">
        <v>0</v>
      </c>
      <c r="T197" s="143">
        <f t="shared" si="33"/>
        <v>0</v>
      </c>
      <c r="AR197" s="144" t="s">
        <v>948</v>
      </c>
      <c r="AT197" s="144" t="s">
        <v>752</v>
      </c>
      <c r="AU197" s="144" t="s">
        <v>91</v>
      </c>
      <c r="AY197" s="18" t="s">
        <v>594</v>
      </c>
      <c r="BE197" s="145">
        <f t="shared" si="34"/>
        <v>0</v>
      </c>
      <c r="BF197" s="145">
        <f t="shared" si="35"/>
        <v>0</v>
      </c>
      <c r="BG197" s="145">
        <f t="shared" si="36"/>
        <v>0</v>
      </c>
      <c r="BH197" s="145">
        <f t="shared" si="37"/>
        <v>0</v>
      </c>
      <c r="BI197" s="145">
        <f t="shared" si="38"/>
        <v>0</v>
      </c>
      <c r="BJ197" s="18" t="s">
        <v>91</v>
      </c>
      <c r="BK197" s="145">
        <f t="shared" si="39"/>
        <v>0</v>
      </c>
      <c r="BL197" s="18" t="s">
        <v>601</v>
      </c>
      <c r="BM197" s="144" t="s">
        <v>9874</v>
      </c>
    </row>
    <row r="198" spans="2:65" s="1" customFormat="1" ht="21.75" customHeight="1" x14ac:dyDescent="0.2">
      <c r="B198" s="34"/>
      <c r="C198" s="183" t="s">
        <v>1652</v>
      </c>
      <c r="D198" s="183" t="s">
        <v>752</v>
      </c>
      <c r="E198" s="184" t="s">
        <v>9875</v>
      </c>
      <c r="F198" s="185" t="s">
        <v>9848</v>
      </c>
      <c r="G198" s="186" t="s">
        <v>9716</v>
      </c>
      <c r="H198" s="187">
        <v>1</v>
      </c>
      <c r="I198" s="188"/>
      <c r="J198" s="189">
        <f t="shared" si="30"/>
        <v>0</v>
      </c>
      <c r="K198" s="185" t="s">
        <v>82</v>
      </c>
      <c r="L198" s="190"/>
      <c r="M198" s="191" t="s">
        <v>82</v>
      </c>
      <c r="N198" s="192" t="s">
        <v>54</v>
      </c>
      <c r="P198" s="142">
        <f t="shared" si="31"/>
        <v>0</v>
      </c>
      <c r="Q198" s="142">
        <v>0</v>
      </c>
      <c r="R198" s="142">
        <f t="shared" si="32"/>
        <v>0</v>
      </c>
      <c r="S198" s="142">
        <v>0</v>
      </c>
      <c r="T198" s="143">
        <f t="shared" si="33"/>
        <v>0</v>
      </c>
      <c r="AR198" s="144" t="s">
        <v>948</v>
      </c>
      <c r="AT198" s="144" t="s">
        <v>752</v>
      </c>
      <c r="AU198" s="144" t="s">
        <v>91</v>
      </c>
      <c r="AY198" s="18" t="s">
        <v>594</v>
      </c>
      <c r="BE198" s="145">
        <f t="shared" si="34"/>
        <v>0</v>
      </c>
      <c r="BF198" s="145">
        <f t="shared" si="35"/>
        <v>0</v>
      </c>
      <c r="BG198" s="145">
        <f t="shared" si="36"/>
        <v>0</v>
      </c>
      <c r="BH198" s="145">
        <f t="shared" si="37"/>
        <v>0</v>
      </c>
      <c r="BI198" s="145">
        <f t="shared" si="38"/>
        <v>0</v>
      </c>
      <c r="BJ198" s="18" t="s">
        <v>91</v>
      </c>
      <c r="BK198" s="145">
        <f t="shared" si="39"/>
        <v>0</v>
      </c>
      <c r="BL198" s="18" t="s">
        <v>601</v>
      </c>
      <c r="BM198" s="144" t="s">
        <v>9876</v>
      </c>
    </row>
    <row r="199" spans="2:65" s="1" customFormat="1" ht="21.75" customHeight="1" x14ac:dyDescent="0.2">
      <c r="B199" s="34"/>
      <c r="C199" s="183" t="s">
        <v>1656</v>
      </c>
      <c r="D199" s="183" t="s">
        <v>752</v>
      </c>
      <c r="E199" s="184" t="s">
        <v>9877</v>
      </c>
      <c r="F199" s="185" t="s">
        <v>9878</v>
      </c>
      <c r="G199" s="186" t="s">
        <v>9716</v>
      </c>
      <c r="H199" s="187">
        <v>1</v>
      </c>
      <c r="I199" s="188"/>
      <c r="J199" s="189">
        <f t="shared" si="30"/>
        <v>0</v>
      </c>
      <c r="K199" s="185" t="s">
        <v>82</v>
      </c>
      <c r="L199" s="190"/>
      <c r="M199" s="191" t="s">
        <v>82</v>
      </c>
      <c r="N199" s="192" t="s">
        <v>54</v>
      </c>
      <c r="P199" s="142">
        <f t="shared" si="31"/>
        <v>0</v>
      </c>
      <c r="Q199" s="142">
        <v>0</v>
      </c>
      <c r="R199" s="142">
        <f t="shared" si="32"/>
        <v>0</v>
      </c>
      <c r="S199" s="142">
        <v>0</v>
      </c>
      <c r="T199" s="143">
        <f t="shared" si="33"/>
        <v>0</v>
      </c>
      <c r="AR199" s="144" t="s">
        <v>948</v>
      </c>
      <c r="AT199" s="144" t="s">
        <v>752</v>
      </c>
      <c r="AU199" s="144" t="s">
        <v>91</v>
      </c>
      <c r="AY199" s="18" t="s">
        <v>594</v>
      </c>
      <c r="BE199" s="145">
        <f t="shared" si="34"/>
        <v>0</v>
      </c>
      <c r="BF199" s="145">
        <f t="shared" si="35"/>
        <v>0</v>
      </c>
      <c r="BG199" s="145">
        <f t="shared" si="36"/>
        <v>0</v>
      </c>
      <c r="BH199" s="145">
        <f t="shared" si="37"/>
        <v>0</v>
      </c>
      <c r="BI199" s="145">
        <f t="shared" si="38"/>
        <v>0</v>
      </c>
      <c r="BJ199" s="18" t="s">
        <v>91</v>
      </c>
      <c r="BK199" s="145">
        <f t="shared" si="39"/>
        <v>0</v>
      </c>
      <c r="BL199" s="18" t="s">
        <v>601</v>
      </c>
      <c r="BM199" s="144" t="s">
        <v>9879</v>
      </c>
    </row>
    <row r="200" spans="2:65" s="1" customFormat="1" ht="21.75" customHeight="1" x14ac:dyDescent="0.2">
      <c r="B200" s="34"/>
      <c r="C200" s="183" t="s">
        <v>1668</v>
      </c>
      <c r="D200" s="183" t="s">
        <v>752</v>
      </c>
      <c r="E200" s="184" t="s">
        <v>9880</v>
      </c>
      <c r="F200" s="185" t="s">
        <v>9881</v>
      </c>
      <c r="G200" s="186" t="s">
        <v>9716</v>
      </c>
      <c r="H200" s="187">
        <v>1</v>
      </c>
      <c r="I200" s="188"/>
      <c r="J200" s="189">
        <f t="shared" si="30"/>
        <v>0</v>
      </c>
      <c r="K200" s="185" t="s">
        <v>82</v>
      </c>
      <c r="L200" s="190"/>
      <c r="M200" s="191" t="s">
        <v>82</v>
      </c>
      <c r="N200" s="192" t="s">
        <v>54</v>
      </c>
      <c r="P200" s="142">
        <f t="shared" si="31"/>
        <v>0</v>
      </c>
      <c r="Q200" s="142">
        <v>0</v>
      </c>
      <c r="R200" s="142">
        <f t="shared" si="32"/>
        <v>0</v>
      </c>
      <c r="S200" s="142">
        <v>0</v>
      </c>
      <c r="T200" s="143">
        <f t="shared" si="33"/>
        <v>0</v>
      </c>
      <c r="AR200" s="144" t="s">
        <v>948</v>
      </c>
      <c r="AT200" s="144" t="s">
        <v>752</v>
      </c>
      <c r="AU200" s="144" t="s">
        <v>91</v>
      </c>
      <c r="AY200" s="18" t="s">
        <v>594</v>
      </c>
      <c r="BE200" s="145">
        <f t="shared" si="34"/>
        <v>0</v>
      </c>
      <c r="BF200" s="145">
        <f t="shared" si="35"/>
        <v>0</v>
      </c>
      <c r="BG200" s="145">
        <f t="shared" si="36"/>
        <v>0</v>
      </c>
      <c r="BH200" s="145">
        <f t="shared" si="37"/>
        <v>0</v>
      </c>
      <c r="BI200" s="145">
        <f t="shared" si="38"/>
        <v>0</v>
      </c>
      <c r="BJ200" s="18" t="s">
        <v>91</v>
      </c>
      <c r="BK200" s="145">
        <f t="shared" si="39"/>
        <v>0</v>
      </c>
      <c r="BL200" s="18" t="s">
        <v>601</v>
      </c>
      <c r="BM200" s="144" t="s">
        <v>9882</v>
      </c>
    </row>
    <row r="201" spans="2:65" s="1" customFormat="1" ht="21.75" customHeight="1" x14ac:dyDescent="0.2">
      <c r="B201" s="34"/>
      <c r="C201" s="133" t="s">
        <v>1675</v>
      </c>
      <c r="D201" s="133" t="s">
        <v>597</v>
      </c>
      <c r="E201" s="134" t="s">
        <v>9883</v>
      </c>
      <c r="F201" s="135" t="s">
        <v>9884</v>
      </c>
      <c r="G201" s="136" t="s">
        <v>600</v>
      </c>
      <c r="H201" s="137">
        <v>2</v>
      </c>
      <c r="I201" s="138"/>
      <c r="J201" s="139">
        <f t="shared" si="30"/>
        <v>0</v>
      </c>
      <c r="K201" s="135" t="s">
        <v>82</v>
      </c>
      <c r="L201" s="34"/>
      <c r="M201" s="140" t="s">
        <v>82</v>
      </c>
      <c r="N201" s="141" t="s">
        <v>54</v>
      </c>
      <c r="P201" s="142">
        <f t="shared" si="31"/>
        <v>0</v>
      </c>
      <c r="Q201" s="142">
        <v>0</v>
      </c>
      <c r="R201" s="142">
        <f t="shared" si="32"/>
        <v>0</v>
      </c>
      <c r="S201" s="142">
        <v>0</v>
      </c>
      <c r="T201" s="143">
        <f t="shared" si="33"/>
        <v>0</v>
      </c>
      <c r="AR201" s="144" t="s">
        <v>601</v>
      </c>
      <c r="AT201" s="144" t="s">
        <v>597</v>
      </c>
      <c r="AU201" s="144" t="s">
        <v>91</v>
      </c>
      <c r="AY201" s="18" t="s">
        <v>594</v>
      </c>
      <c r="BE201" s="145">
        <f t="shared" si="34"/>
        <v>0</v>
      </c>
      <c r="BF201" s="145">
        <f t="shared" si="35"/>
        <v>0</v>
      </c>
      <c r="BG201" s="145">
        <f t="shared" si="36"/>
        <v>0</v>
      </c>
      <c r="BH201" s="145">
        <f t="shared" si="37"/>
        <v>0</v>
      </c>
      <c r="BI201" s="145">
        <f t="shared" si="38"/>
        <v>0</v>
      </c>
      <c r="BJ201" s="18" t="s">
        <v>91</v>
      </c>
      <c r="BK201" s="145">
        <f t="shared" si="39"/>
        <v>0</v>
      </c>
      <c r="BL201" s="18" t="s">
        <v>601</v>
      </c>
      <c r="BM201" s="144" t="s">
        <v>9885</v>
      </c>
    </row>
    <row r="202" spans="2:65" s="13" customFormat="1" ht="10.199999999999999" x14ac:dyDescent="0.2">
      <c r="B202" s="153"/>
      <c r="D202" s="147" t="s">
        <v>603</v>
      </c>
      <c r="E202" s="154" t="s">
        <v>82</v>
      </c>
      <c r="F202" s="155" t="s">
        <v>9886</v>
      </c>
      <c r="H202" s="156">
        <v>2</v>
      </c>
      <c r="I202" s="157"/>
      <c r="L202" s="153"/>
      <c r="M202" s="158"/>
      <c r="T202" s="159"/>
      <c r="AT202" s="154" t="s">
        <v>603</v>
      </c>
      <c r="AU202" s="154" t="s">
        <v>91</v>
      </c>
      <c r="AV202" s="13" t="s">
        <v>93</v>
      </c>
      <c r="AW202" s="13" t="s">
        <v>42</v>
      </c>
      <c r="AX202" s="13" t="s">
        <v>91</v>
      </c>
      <c r="AY202" s="154" t="s">
        <v>594</v>
      </c>
    </row>
    <row r="203" spans="2:65" s="1" customFormat="1" ht="21.75" customHeight="1" x14ac:dyDescent="0.2">
      <c r="B203" s="34"/>
      <c r="C203" s="183" t="s">
        <v>1709</v>
      </c>
      <c r="D203" s="183" t="s">
        <v>752</v>
      </c>
      <c r="E203" s="184" t="s">
        <v>9887</v>
      </c>
      <c r="F203" s="185" t="s">
        <v>9888</v>
      </c>
      <c r="G203" s="186" t="s">
        <v>9716</v>
      </c>
      <c r="H203" s="187">
        <v>1</v>
      </c>
      <c r="I203" s="188"/>
      <c r="J203" s="189">
        <f>ROUND(I203*H203,2)</f>
        <v>0</v>
      </c>
      <c r="K203" s="185" t="s">
        <v>82</v>
      </c>
      <c r="L203" s="190"/>
      <c r="M203" s="191" t="s">
        <v>82</v>
      </c>
      <c r="N203" s="192" t="s">
        <v>54</v>
      </c>
      <c r="P203" s="142">
        <f>O203*H203</f>
        <v>0</v>
      </c>
      <c r="Q203" s="142">
        <v>0</v>
      </c>
      <c r="R203" s="142">
        <f>Q203*H203</f>
        <v>0</v>
      </c>
      <c r="S203" s="142">
        <v>0</v>
      </c>
      <c r="T203" s="143">
        <f>S203*H203</f>
        <v>0</v>
      </c>
      <c r="AR203" s="144" t="s">
        <v>948</v>
      </c>
      <c r="AT203" s="144" t="s">
        <v>752</v>
      </c>
      <c r="AU203" s="144" t="s">
        <v>91</v>
      </c>
      <c r="AY203" s="18" t="s">
        <v>594</v>
      </c>
      <c r="BE203" s="145">
        <f>IF(N203="základní",J203,0)</f>
        <v>0</v>
      </c>
      <c r="BF203" s="145">
        <f>IF(N203="snížená",J203,0)</f>
        <v>0</v>
      </c>
      <c r="BG203" s="145">
        <f>IF(N203="zákl. přenesená",J203,0)</f>
        <v>0</v>
      </c>
      <c r="BH203" s="145">
        <f>IF(N203="sníž. přenesená",J203,0)</f>
        <v>0</v>
      </c>
      <c r="BI203" s="145">
        <f>IF(N203="nulová",J203,0)</f>
        <v>0</v>
      </c>
      <c r="BJ203" s="18" t="s">
        <v>91</v>
      </c>
      <c r="BK203" s="145">
        <f>ROUND(I203*H203,2)</f>
        <v>0</v>
      </c>
      <c r="BL203" s="18" t="s">
        <v>601</v>
      </c>
      <c r="BM203" s="144" t="s">
        <v>9889</v>
      </c>
    </row>
    <row r="204" spans="2:65" s="1" customFormat="1" ht="21.75" customHeight="1" x14ac:dyDescent="0.2">
      <c r="B204" s="34"/>
      <c r="C204" s="183" t="s">
        <v>1719</v>
      </c>
      <c r="D204" s="183" t="s">
        <v>752</v>
      </c>
      <c r="E204" s="184" t="s">
        <v>9890</v>
      </c>
      <c r="F204" s="185" t="s">
        <v>9891</v>
      </c>
      <c r="G204" s="186" t="s">
        <v>9716</v>
      </c>
      <c r="H204" s="187">
        <v>1</v>
      </c>
      <c r="I204" s="188"/>
      <c r="J204" s="189">
        <f>ROUND(I204*H204,2)</f>
        <v>0</v>
      </c>
      <c r="K204" s="185" t="s">
        <v>82</v>
      </c>
      <c r="L204" s="190"/>
      <c r="M204" s="191" t="s">
        <v>82</v>
      </c>
      <c r="N204" s="192" t="s">
        <v>54</v>
      </c>
      <c r="P204" s="142">
        <f>O204*H204</f>
        <v>0</v>
      </c>
      <c r="Q204" s="142">
        <v>0</v>
      </c>
      <c r="R204" s="142">
        <f>Q204*H204</f>
        <v>0</v>
      </c>
      <c r="S204" s="142">
        <v>0</v>
      </c>
      <c r="T204" s="143">
        <f>S204*H204</f>
        <v>0</v>
      </c>
      <c r="AR204" s="144" t="s">
        <v>948</v>
      </c>
      <c r="AT204" s="144" t="s">
        <v>752</v>
      </c>
      <c r="AU204" s="144" t="s">
        <v>91</v>
      </c>
      <c r="AY204" s="18" t="s">
        <v>594</v>
      </c>
      <c r="BE204" s="145">
        <f>IF(N204="základní",J204,0)</f>
        <v>0</v>
      </c>
      <c r="BF204" s="145">
        <f>IF(N204="snížená",J204,0)</f>
        <v>0</v>
      </c>
      <c r="BG204" s="145">
        <f>IF(N204="zákl. přenesená",J204,0)</f>
        <v>0</v>
      </c>
      <c r="BH204" s="145">
        <f>IF(N204="sníž. přenesená",J204,0)</f>
        <v>0</v>
      </c>
      <c r="BI204" s="145">
        <f>IF(N204="nulová",J204,0)</f>
        <v>0</v>
      </c>
      <c r="BJ204" s="18" t="s">
        <v>91</v>
      </c>
      <c r="BK204" s="145">
        <f>ROUND(I204*H204,2)</f>
        <v>0</v>
      </c>
      <c r="BL204" s="18" t="s">
        <v>601</v>
      </c>
      <c r="BM204" s="144" t="s">
        <v>9892</v>
      </c>
    </row>
    <row r="205" spans="2:65" s="1" customFormat="1" ht="21.75" customHeight="1" x14ac:dyDescent="0.2">
      <c r="B205" s="34"/>
      <c r="C205" s="133" t="s">
        <v>1728</v>
      </c>
      <c r="D205" s="133" t="s">
        <v>597</v>
      </c>
      <c r="E205" s="134" t="s">
        <v>9893</v>
      </c>
      <c r="F205" s="135" t="s">
        <v>9894</v>
      </c>
      <c r="G205" s="136" t="s">
        <v>600</v>
      </c>
      <c r="H205" s="137">
        <v>1</v>
      </c>
      <c r="I205" s="138"/>
      <c r="J205" s="139">
        <f>ROUND(I205*H205,2)</f>
        <v>0</v>
      </c>
      <c r="K205" s="135" t="s">
        <v>82</v>
      </c>
      <c r="L205" s="34"/>
      <c r="M205" s="140" t="s">
        <v>82</v>
      </c>
      <c r="N205" s="141" t="s">
        <v>54</v>
      </c>
      <c r="P205" s="142">
        <f>O205*H205</f>
        <v>0</v>
      </c>
      <c r="Q205" s="142">
        <v>0</v>
      </c>
      <c r="R205" s="142">
        <f>Q205*H205</f>
        <v>0</v>
      </c>
      <c r="S205" s="142">
        <v>0</v>
      </c>
      <c r="T205" s="143">
        <f>S205*H205</f>
        <v>0</v>
      </c>
      <c r="AR205" s="144" t="s">
        <v>601</v>
      </c>
      <c r="AT205" s="144" t="s">
        <v>597</v>
      </c>
      <c r="AU205" s="144" t="s">
        <v>91</v>
      </c>
      <c r="AY205" s="18" t="s">
        <v>594</v>
      </c>
      <c r="BE205" s="145">
        <f>IF(N205="základní",J205,0)</f>
        <v>0</v>
      </c>
      <c r="BF205" s="145">
        <f>IF(N205="snížená",J205,0)</f>
        <v>0</v>
      </c>
      <c r="BG205" s="145">
        <f>IF(N205="zákl. přenesená",J205,0)</f>
        <v>0</v>
      </c>
      <c r="BH205" s="145">
        <f>IF(N205="sníž. přenesená",J205,0)</f>
        <v>0</v>
      </c>
      <c r="BI205" s="145">
        <f>IF(N205="nulová",J205,0)</f>
        <v>0</v>
      </c>
      <c r="BJ205" s="18" t="s">
        <v>91</v>
      </c>
      <c r="BK205" s="145">
        <f>ROUND(I205*H205,2)</f>
        <v>0</v>
      </c>
      <c r="BL205" s="18" t="s">
        <v>601</v>
      </c>
      <c r="BM205" s="144" t="s">
        <v>9895</v>
      </c>
    </row>
    <row r="206" spans="2:65" s="12" customFormat="1" ht="10.199999999999999" x14ac:dyDescent="0.2">
      <c r="B206" s="146"/>
      <c r="D206" s="147" t="s">
        <v>603</v>
      </c>
      <c r="E206" s="148" t="s">
        <v>82</v>
      </c>
      <c r="F206" s="149" t="s">
        <v>9712</v>
      </c>
      <c r="H206" s="148" t="s">
        <v>82</v>
      </c>
      <c r="I206" s="150"/>
      <c r="L206" s="146"/>
      <c r="M206" s="151"/>
      <c r="T206" s="152"/>
      <c r="AT206" s="148" t="s">
        <v>603</v>
      </c>
      <c r="AU206" s="148" t="s">
        <v>91</v>
      </c>
      <c r="AV206" s="12" t="s">
        <v>91</v>
      </c>
      <c r="AW206" s="12" t="s">
        <v>42</v>
      </c>
      <c r="AX206" s="12" t="s">
        <v>84</v>
      </c>
      <c r="AY206" s="148" t="s">
        <v>594</v>
      </c>
    </row>
    <row r="207" spans="2:65" s="13" customFormat="1" ht="10.199999999999999" x14ac:dyDescent="0.2">
      <c r="B207" s="153"/>
      <c r="D207" s="147" t="s">
        <v>603</v>
      </c>
      <c r="E207" s="154" t="s">
        <v>82</v>
      </c>
      <c r="F207" s="155" t="s">
        <v>9896</v>
      </c>
      <c r="H207" s="156">
        <v>1</v>
      </c>
      <c r="I207" s="157"/>
      <c r="L207" s="153"/>
      <c r="M207" s="158"/>
      <c r="T207" s="159"/>
      <c r="AT207" s="154" t="s">
        <v>603</v>
      </c>
      <c r="AU207" s="154" t="s">
        <v>91</v>
      </c>
      <c r="AV207" s="13" t="s">
        <v>93</v>
      </c>
      <c r="AW207" s="13" t="s">
        <v>42</v>
      </c>
      <c r="AX207" s="13" t="s">
        <v>84</v>
      </c>
      <c r="AY207" s="154" t="s">
        <v>594</v>
      </c>
    </row>
    <row r="208" spans="2:65" s="15" customFormat="1" ht="10.199999999999999" x14ac:dyDescent="0.2">
      <c r="B208" s="175"/>
      <c r="D208" s="147" t="s">
        <v>603</v>
      </c>
      <c r="E208" s="176" t="s">
        <v>82</v>
      </c>
      <c r="F208" s="177" t="s">
        <v>672</v>
      </c>
      <c r="H208" s="178">
        <v>1</v>
      </c>
      <c r="I208" s="179"/>
      <c r="L208" s="175"/>
      <c r="M208" s="180"/>
      <c r="T208" s="181"/>
      <c r="AT208" s="176" t="s">
        <v>603</v>
      </c>
      <c r="AU208" s="176" t="s">
        <v>91</v>
      </c>
      <c r="AV208" s="15" t="s">
        <v>147</v>
      </c>
      <c r="AW208" s="15" t="s">
        <v>42</v>
      </c>
      <c r="AX208" s="15" t="s">
        <v>91</v>
      </c>
      <c r="AY208" s="176" t="s">
        <v>594</v>
      </c>
    </row>
    <row r="209" spans="2:65" s="1" customFormat="1" ht="21.75" customHeight="1" x14ac:dyDescent="0.2">
      <c r="B209" s="34"/>
      <c r="C209" s="183" t="s">
        <v>1740</v>
      </c>
      <c r="D209" s="183" t="s">
        <v>752</v>
      </c>
      <c r="E209" s="184" t="s">
        <v>9897</v>
      </c>
      <c r="F209" s="185" t="s">
        <v>9898</v>
      </c>
      <c r="G209" s="186" t="s">
        <v>9716</v>
      </c>
      <c r="H209" s="187">
        <v>1</v>
      </c>
      <c r="I209" s="188"/>
      <c r="J209" s="189">
        <f>ROUND(I209*H209,2)</f>
        <v>0</v>
      </c>
      <c r="K209" s="185" t="s">
        <v>82</v>
      </c>
      <c r="L209" s="190"/>
      <c r="M209" s="191" t="s">
        <v>82</v>
      </c>
      <c r="N209" s="192" t="s">
        <v>54</v>
      </c>
      <c r="P209" s="142">
        <f>O209*H209</f>
        <v>0</v>
      </c>
      <c r="Q209" s="142">
        <v>0</v>
      </c>
      <c r="R209" s="142">
        <f>Q209*H209</f>
        <v>0</v>
      </c>
      <c r="S209" s="142">
        <v>0</v>
      </c>
      <c r="T209" s="143">
        <f>S209*H209</f>
        <v>0</v>
      </c>
      <c r="AR209" s="144" t="s">
        <v>948</v>
      </c>
      <c r="AT209" s="144" t="s">
        <v>752</v>
      </c>
      <c r="AU209" s="144" t="s">
        <v>91</v>
      </c>
      <c r="AY209" s="18" t="s">
        <v>594</v>
      </c>
      <c r="BE209" s="145">
        <f>IF(N209="základní",J209,0)</f>
        <v>0</v>
      </c>
      <c r="BF209" s="145">
        <f>IF(N209="snížená",J209,0)</f>
        <v>0</v>
      </c>
      <c r="BG209" s="145">
        <f>IF(N209="zákl. přenesená",J209,0)</f>
        <v>0</v>
      </c>
      <c r="BH209" s="145">
        <f>IF(N209="sníž. přenesená",J209,0)</f>
        <v>0</v>
      </c>
      <c r="BI209" s="145">
        <f>IF(N209="nulová",J209,0)</f>
        <v>0</v>
      </c>
      <c r="BJ209" s="18" t="s">
        <v>91</v>
      </c>
      <c r="BK209" s="145">
        <f>ROUND(I209*H209,2)</f>
        <v>0</v>
      </c>
      <c r="BL209" s="18" t="s">
        <v>601</v>
      </c>
      <c r="BM209" s="144" t="s">
        <v>9899</v>
      </c>
    </row>
    <row r="210" spans="2:65" s="1" customFormat="1" ht="16.5" customHeight="1" x14ac:dyDescent="0.2">
      <c r="B210" s="34"/>
      <c r="C210" s="133" t="s">
        <v>1747</v>
      </c>
      <c r="D210" s="133" t="s">
        <v>597</v>
      </c>
      <c r="E210" s="134" t="s">
        <v>9900</v>
      </c>
      <c r="F210" s="135" t="s">
        <v>9901</v>
      </c>
      <c r="G210" s="136" t="s">
        <v>600</v>
      </c>
      <c r="H210" s="137">
        <v>1</v>
      </c>
      <c r="I210" s="138"/>
      <c r="J210" s="139">
        <f>ROUND(I210*H210,2)</f>
        <v>0</v>
      </c>
      <c r="K210" s="135" t="s">
        <v>82</v>
      </c>
      <c r="L210" s="34"/>
      <c r="M210" s="140" t="s">
        <v>82</v>
      </c>
      <c r="N210" s="141" t="s">
        <v>54</v>
      </c>
      <c r="P210" s="142">
        <f>O210*H210</f>
        <v>0</v>
      </c>
      <c r="Q210" s="142">
        <v>0</v>
      </c>
      <c r="R210" s="142">
        <f>Q210*H210</f>
        <v>0</v>
      </c>
      <c r="S210" s="142">
        <v>0</v>
      </c>
      <c r="T210" s="143">
        <f>S210*H210</f>
        <v>0</v>
      </c>
      <c r="AR210" s="144" t="s">
        <v>601</v>
      </c>
      <c r="AT210" s="144" t="s">
        <v>597</v>
      </c>
      <c r="AU210" s="144" t="s">
        <v>91</v>
      </c>
      <c r="AY210" s="18" t="s">
        <v>594</v>
      </c>
      <c r="BE210" s="145">
        <f>IF(N210="základní",J210,0)</f>
        <v>0</v>
      </c>
      <c r="BF210" s="145">
        <f>IF(N210="snížená",J210,0)</f>
        <v>0</v>
      </c>
      <c r="BG210" s="145">
        <f>IF(N210="zákl. přenesená",J210,0)</f>
        <v>0</v>
      </c>
      <c r="BH210" s="145">
        <f>IF(N210="sníž. přenesená",J210,0)</f>
        <v>0</v>
      </c>
      <c r="BI210" s="145">
        <f>IF(N210="nulová",J210,0)</f>
        <v>0</v>
      </c>
      <c r="BJ210" s="18" t="s">
        <v>91</v>
      </c>
      <c r="BK210" s="145">
        <f>ROUND(I210*H210,2)</f>
        <v>0</v>
      </c>
      <c r="BL210" s="18" t="s">
        <v>601</v>
      </c>
      <c r="BM210" s="144" t="s">
        <v>9902</v>
      </c>
    </row>
    <row r="211" spans="2:65" s="12" customFormat="1" ht="10.199999999999999" x14ac:dyDescent="0.2">
      <c r="B211" s="146"/>
      <c r="D211" s="147" t="s">
        <v>603</v>
      </c>
      <c r="E211" s="148" t="s">
        <v>82</v>
      </c>
      <c r="F211" s="149" t="s">
        <v>9712</v>
      </c>
      <c r="H211" s="148" t="s">
        <v>82</v>
      </c>
      <c r="I211" s="150"/>
      <c r="L211" s="146"/>
      <c r="M211" s="151"/>
      <c r="T211" s="152"/>
      <c r="AT211" s="148" t="s">
        <v>603</v>
      </c>
      <c r="AU211" s="148" t="s">
        <v>91</v>
      </c>
      <c r="AV211" s="12" t="s">
        <v>91</v>
      </c>
      <c r="AW211" s="12" t="s">
        <v>42</v>
      </c>
      <c r="AX211" s="12" t="s">
        <v>84</v>
      </c>
      <c r="AY211" s="148" t="s">
        <v>594</v>
      </c>
    </row>
    <row r="212" spans="2:65" s="13" customFormat="1" ht="10.199999999999999" x14ac:dyDescent="0.2">
      <c r="B212" s="153"/>
      <c r="D212" s="147" t="s">
        <v>603</v>
      </c>
      <c r="E212" s="154" t="s">
        <v>82</v>
      </c>
      <c r="F212" s="155" t="s">
        <v>9903</v>
      </c>
      <c r="H212" s="156">
        <v>1</v>
      </c>
      <c r="I212" s="157"/>
      <c r="L212" s="153"/>
      <c r="M212" s="158"/>
      <c r="T212" s="159"/>
      <c r="AT212" s="154" t="s">
        <v>603</v>
      </c>
      <c r="AU212" s="154" t="s">
        <v>91</v>
      </c>
      <c r="AV212" s="13" t="s">
        <v>93</v>
      </c>
      <c r="AW212" s="13" t="s">
        <v>42</v>
      </c>
      <c r="AX212" s="13" t="s">
        <v>84</v>
      </c>
      <c r="AY212" s="154" t="s">
        <v>594</v>
      </c>
    </row>
    <row r="213" spans="2:65" s="15" customFormat="1" ht="10.199999999999999" x14ac:dyDescent="0.2">
      <c r="B213" s="175"/>
      <c r="D213" s="147" t="s">
        <v>603</v>
      </c>
      <c r="E213" s="176" t="s">
        <v>82</v>
      </c>
      <c r="F213" s="177" t="s">
        <v>672</v>
      </c>
      <c r="H213" s="178">
        <v>1</v>
      </c>
      <c r="I213" s="179"/>
      <c r="L213" s="175"/>
      <c r="M213" s="180"/>
      <c r="T213" s="181"/>
      <c r="AT213" s="176" t="s">
        <v>603</v>
      </c>
      <c r="AU213" s="176" t="s">
        <v>91</v>
      </c>
      <c r="AV213" s="15" t="s">
        <v>147</v>
      </c>
      <c r="AW213" s="15" t="s">
        <v>42</v>
      </c>
      <c r="AX213" s="15" t="s">
        <v>91</v>
      </c>
      <c r="AY213" s="176" t="s">
        <v>594</v>
      </c>
    </row>
    <row r="214" spans="2:65" s="1" customFormat="1" ht="21.75" customHeight="1" x14ac:dyDescent="0.2">
      <c r="B214" s="34"/>
      <c r="C214" s="183" t="s">
        <v>1754</v>
      </c>
      <c r="D214" s="183" t="s">
        <v>752</v>
      </c>
      <c r="E214" s="184" t="s">
        <v>9904</v>
      </c>
      <c r="F214" s="185" t="s">
        <v>9905</v>
      </c>
      <c r="G214" s="186" t="s">
        <v>600</v>
      </c>
      <c r="H214" s="187">
        <v>1</v>
      </c>
      <c r="I214" s="188"/>
      <c r="J214" s="189">
        <f>ROUND(I214*H214,2)</f>
        <v>0</v>
      </c>
      <c r="K214" s="185" t="s">
        <v>82</v>
      </c>
      <c r="L214" s="190"/>
      <c r="M214" s="191" t="s">
        <v>82</v>
      </c>
      <c r="N214" s="192" t="s">
        <v>54</v>
      </c>
      <c r="P214" s="142">
        <f>O214*H214</f>
        <v>0</v>
      </c>
      <c r="Q214" s="142">
        <v>0</v>
      </c>
      <c r="R214" s="142">
        <f>Q214*H214</f>
        <v>0</v>
      </c>
      <c r="S214" s="142">
        <v>0</v>
      </c>
      <c r="T214" s="143">
        <f>S214*H214</f>
        <v>0</v>
      </c>
      <c r="AR214" s="144" t="s">
        <v>948</v>
      </c>
      <c r="AT214" s="144" t="s">
        <v>752</v>
      </c>
      <c r="AU214" s="144" t="s">
        <v>91</v>
      </c>
      <c r="AY214" s="18" t="s">
        <v>594</v>
      </c>
      <c r="BE214" s="145">
        <f>IF(N214="základní",J214,0)</f>
        <v>0</v>
      </c>
      <c r="BF214" s="145">
        <f>IF(N214="snížená",J214,0)</f>
        <v>0</v>
      </c>
      <c r="BG214" s="145">
        <f>IF(N214="zákl. přenesená",J214,0)</f>
        <v>0</v>
      </c>
      <c r="BH214" s="145">
        <f>IF(N214="sníž. přenesená",J214,0)</f>
        <v>0</v>
      </c>
      <c r="BI214" s="145">
        <f>IF(N214="nulová",J214,0)</f>
        <v>0</v>
      </c>
      <c r="BJ214" s="18" t="s">
        <v>91</v>
      </c>
      <c r="BK214" s="145">
        <f>ROUND(I214*H214,2)</f>
        <v>0</v>
      </c>
      <c r="BL214" s="18" t="s">
        <v>601</v>
      </c>
      <c r="BM214" s="144" t="s">
        <v>9906</v>
      </c>
    </row>
    <row r="215" spans="2:65" s="1" customFormat="1" ht="24.15" customHeight="1" x14ac:dyDescent="0.2">
      <c r="B215" s="34"/>
      <c r="C215" s="133" t="s">
        <v>1760</v>
      </c>
      <c r="D215" s="133" t="s">
        <v>597</v>
      </c>
      <c r="E215" s="134" t="s">
        <v>9907</v>
      </c>
      <c r="F215" s="135" t="s">
        <v>9908</v>
      </c>
      <c r="G215" s="136" t="s">
        <v>600</v>
      </c>
      <c r="H215" s="137">
        <v>61</v>
      </c>
      <c r="I215" s="138"/>
      <c r="J215" s="139">
        <f>ROUND(I215*H215,2)</f>
        <v>0</v>
      </c>
      <c r="K215" s="135" t="s">
        <v>82</v>
      </c>
      <c r="L215" s="34"/>
      <c r="M215" s="140" t="s">
        <v>82</v>
      </c>
      <c r="N215" s="141" t="s">
        <v>54</v>
      </c>
      <c r="P215" s="142">
        <f>O215*H215</f>
        <v>0</v>
      </c>
      <c r="Q215" s="142">
        <v>0</v>
      </c>
      <c r="R215" s="142">
        <f>Q215*H215</f>
        <v>0</v>
      </c>
      <c r="S215" s="142">
        <v>0</v>
      </c>
      <c r="T215" s="143">
        <f>S215*H215</f>
        <v>0</v>
      </c>
      <c r="AR215" s="144" t="s">
        <v>601</v>
      </c>
      <c r="AT215" s="144" t="s">
        <v>597</v>
      </c>
      <c r="AU215" s="144" t="s">
        <v>91</v>
      </c>
      <c r="AY215" s="18" t="s">
        <v>594</v>
      </c>
      <c r="BE215" s="145">
        <f>IF(N215="základní",J215,0)</f>
        <v>0</v>
      </c>
      <c r="BF215" s="145">
        <f>IF(N215="snížená",J215,0)</f>
        <v>0</v>
      </c>
      <c r="BG215" s="145">
        <f>IF(N215="zákl. přenesená",J215,0)</f>
        <v>0</v>
      </c>
      <c r="BH215" s="145">
        <f>IF(N215="sníž. přenesená",J215,0)</f>
        <v>0</v>
      </c>
      <c r="BI215" s="145">
        <f>IF(N215="nulová",J215,0)</f>
        <v>0</v>
      </c>
      <c r="BJ215" s="18" t="s">
        <v>91</v>
      </c>
      <c r="BK215" s="145">
        <f>ROUND(I215*H215,2)</f>
        <v>0</v>
      </c>
      <c r="BL215" s="18" t="s">
        <v>601</v>
      </c>
      <c r="BM215" s="144" t="s">
        <v>9909</v>
      </c>
    </row>
    <row r="216" spans="2:65" s="13" customFormat="1" ht="10.199999999999999" x14ac:dyDescent="0.2">
      <c r="B216" s="153"/>
      <c r="D216" s="147" t="s">
        <v>603</v>
      </c>
      <c r="E216" s="154" t="s">
        <v>82</v>
      </c>
      <c r="F216" s="155" t="s">
        <v>9910</v>
      </c>
      <c r="H216" s="156">
        <v>61</v>
      </c>
      <c r="I216" s="157"/>
      <c r="L216" s="153"/>
      <c r="M216" s="158"/>
      <c r="T216" s="159"/>
      <c r="AT216" s="154" t="s">
        <v>603</v>
      </c>
      <c r="AU216" s="154" t="s">
        <v>91</v>
      </c>
      <c r="AV216" s="13" t="s">
        <v>93</v>
      </c>
      <c r="AW216" s="13" t="s">
        <v>42</v>
      </c>
      <c r="AX216" s="13" t="s">
        <v>91</v>
      </c>
      <c r="AY216" s="154" t="s">
        <v>594</v>
      </c>
    </row>
    <row r="217" spans="2:65" s="1" customFormat="1" ht="24.15" customHeight="1" x14ac:dyDescent="0.2">
      <c r="B217" s="34"/>
      <c r="C217" s="183" t="s">
        <v>1767</v>
      </c>
      <c r="D217" s="183" t="s">
        <v>752</v>
      </c>
      <c r="E217" s="184" t="s">
        <v>9911</v>
      </c>
      <c r="F217" s="185" t="s">
        <v>9912</v>
      </c>
      <c r="G217" s="186" t="s">
        <v>9716</v>
      </c>
      <c r="H217" s="187">
        <v>1</v>
      </c>
      <c r="I217" s="188"/>
      <c r="J217" s="189">
        <f t="shared" ref="J217:J248" si="40">ROUND(I217*H217,2)</f>
        <v>0</v>
      </c>
      <c r="K217" s="185" t="s">
        <v>82</v>
      </c>
      <c r="L217" s="190"/>
      <c r="M217" s="191" t="s">
        <v>82</v>
      </c>
      <c r="N217" s="192" t="s">
        <v>54</v>
      </c>
      <c r="P217" s="142">
        <f t="shared" ref="P217:P248" si="41">O217*H217</f>
        <v>0</v>
      </c>
      <c r="Q217" s="142">
        <v>0</v>
      </c>
      <c r="R217" s="142">
        <f t="shared" ref="R217:R248" si="42">Q217*H217</f>
        <v>0</v>
      </c>
      <c r="S217" s="142">
        <v>0</v>
      </c>
      <c r="T217" s="143">
        <f t="shared" ref="T217:T248" si="43">S217*H217</f>
        <v>0</v>
      </c>
      <c r="AR217" s="144" t="s">
        <v>948</v>
      </c>
      <c r="AT217" s="144" t="s">
        <v>752</v>
      </c>
      <c r="AU217" s="144" t="s">
        <v>91</v>
      </c>
      <c r="AY217" s="18" t="s">
        <v>594</v>
      </c>
      <c r="BE217" s="145">
        <f t="shared" ref="BE217:BE248" si="44">IF(N217="základní",J217,0)</f>
        <v>0</v>
      </c>
      <c r="BF217" s="145">
        <f t="shared" ref="BF217:BF248" si="45">IF(N217="snížená",J217,0)</f>
        <v>0</v>
      </c>
      <c r="BG217" s="145">
        <f t="shared" ref="BG217:BG248" si="46">IF(N217="zákl. přenesená",J217,0)</f>
        <v>0</v>
      </c>
      <c r="BH217" s="145">
        <f t="shared" ref="BH217:BH248" si="47">IF(N217="sníž. přenesená",J217,0)</f>
        <v>0</v>
      </c>
      <c r="BI217" s="145">
        <f t="shared" ref="BI217:BI248" si="48">IF(N217="nulová",J217,0)</f>
        <v>0</v>
      </c>
      <c r="BJ217" s="18" t="s">
        <v>91</v>
      </c>
      <c r="BK217" s="145">
        <f t="shared" ref="BK217:BK248" si="49">ROUND(I217*H217,2)</f>
        <v>0</v>
      </c>
      <c r="BL217" s="18" t="s">
        <v>601</v>
      </c>
      <c r="BM217" s="144" t="s">
        <v>9913</v>
      </c>
    </row>
    <row r="218" spans="2:65" s="1" customFormat="1" ht="24.15" customHeight="1" x14ac:dyDescent="0.2">
      <c r="B218" s="34"/>
      <c r="C218" s="183" t="s">
        <v>1782</v>
      </c>
      <c r="D218" s="183" t="s">
        <v>752</v>
      </c>
      <c r="E218" s="184" t="s">
        <v>9914</v>
      </c>
      <c r="F218" s="185" t="s">
        <v>9915</v>
      </c>
      <c r="G218" s="186" t="s">
        <v>9716</v>
      </c>
      <c r="H218" s="187">
        <v>1</v>
      </c>
      <c r="I218" s="188"/>
      <c r="J218" s="189">
        <f t="shared" si="40"/>
        <v>0</v>
      </c>
      <c r="K218" s="185" t="s">
        <v>82</v>
      </c>
      <c r="L218" s="190"/>
      <c r="M218" s="191" t="s">
        <v>82</v>
      </c>
      <c r="N218" s="192" t="s">
        <v>54</v>
      </c>
      <c r="P218" s="142">
        <f t="shared" si="41"/>
        <v>0</v>
      </c>
      <c r="Q218" s="142">
        <v>0</v>
      </c>
      <c r="R218" s="142">
        <f t="shared" si="42"/>
        <v>0</v>
      </c>
      <c r="S218" s="142">
        <v>0</v>
      </c>
      <c r="T218" s="143">
        <f t="shared" si="43"/>
        <v>0</v>
      </c>
      <c r="AR218" s="144" t="s">
        <v>948</v>
      </c>
      <c r="AT218" s="144" t="s">
        <v>752</v>
      </c>
      <c r="AU218" s="144" t="s">
        <v>91</v>
      </c>
      <c r="AY218" s="18" t="s">
        <v>594</v>
      </c>
      <c r="BE218" s="145">
        <f t="shared" si="44"/>
        <v>0</v>
      </c>
      <c r="BF218" s="145">
        <f t="shared" si="45"/>
        <v>0</v>
      </c>
      <c r="BG218" s="145">
        <f t="shared" si="46"/>
        <v>0</v>
      </c>
      <c r="BH218" s="145">
        <f t="shared" si="47"/>
        <v>0</v>
      </c>
      <c r="BI218" s="145">
        <f t="shared" si="48"/>
        <v>0</v>
      </c>
      <c r="BJ218" s="18" t="s">
        <v>91</v>
      </c>
      <c r="BK218" s="145">
        <f t="shared" si="49"/>
        <v>0</v>
      </c>
      <c r="BL218" s="18" t="s">
        <v>601</v>
      </c>
      <c r="BM218" s="144" t="s">
        <v>9916</v>
      </c>
    </row>
    <row r="219" spans="2:65" s="1" customFormat="1" ht="24.15" customHeight="1" x14ac:dyDescent="0.2">
      <c r="B219" s="34"/>
      <c r="C219" s="183" t="s">
        <v>1787</v>
      </c>
      <c r="D219" s="183" t="s">
        <v>752</v>
      </c>
      <c r="E219" s="184" t="s">
        <v>9917</v>
      </c>
      <c r="F219" s="185" t="s">
        <v>9918</v>
      </c>
      <c r="G219" s="186" t="s">
        <v>9716</v>
      </c>
      <c r="H219" s="187">
        <v>1</v>
      </c>
      <c r="I219" s="188"/>
      <c r="J219" s="189">
        <f t="shared" si="40"/>
        <v>0</v>
      </c>
      <c r="K219" s="185" t="s">
        <v>82</v>
      </c>
      <c r="L219" s="190"/>
      <c r="M219" s="191" t="s">
        <v>82</v>
      </c>
      <c r="N219" s="192" t="s">
        <v>54</v>
      </c>
      <c r="P219" s="142">
        <f t="shared" si="41"/>
        <v>0</v>
      </c>
      <c r="Q219" s="142">
        <v>0</v>
      </c>
      <c r="R219" s="142">
        <f t="shared" si="42"/>
        <v>0</v>
      </c>
      <c r="S219" s="142">
        <v>0</v>
      </c>
      <c r="T219" s="143">
        <f t="shared" si="43"/>
        <v>0</v>
      </c>
      <c r="AR219" s="144" t="s">
        <v>948</v>
      </c>
      <c r="AT219" s="144" t="s">
        <v>752</v>
      </c>
      <c r="AU219" s="144" t="s">
        <v>91</v>
      </c>
      <c r="AY219" s="18" t="s">
        <v>594</v>
      </c>
      <c r="BE219" s="145">
        <f t="shared" si="44"/>
        <v>0</v>
      </c>
      <c r="BF219" s="145">
        <f t="shared" si="45"/>
        <v>0</v>
      </c>
      <c r="BG219" s="145">
        <f t="shared" si="46"/>
        <v>0</v>
      </c>
      <c r="BH219" s="145">
        <f t="shared" si="47"/>
        <v>0</v>
      </c>
      <c r="BI219" s="145">
        <f t="shared" si="48"/>
        <v>0</v>
      </c>
      <c r="BJ219" s="18" t="s">
        <v>91</v>
      </c>
      <c r="BK219" s="145">
        <f t="shared" si="49"/>
        <v>0</v>
      </c>
      <c r="BL219" s="18" t="s">
        <v>601</v>
      </c>
      <c r="BM219" s="144" t="s">
        <v>9919</v>
      </c>
    </row>
    <row r="220" spans="2:65" s="1" customFormat="1" ht="24.15" customHeight="1" x14ac:dyDescent="0.2">
      <c r="B220" s="34"/>
      <c r="C220" s="183" t="s">
        <v>1792</v>
      </c>
      <c r="D220" s="183" t="s">
        <v>752</v>
      </c>
      <c r="E220" s="184" t="s">
        <v>9920</v>
      </c>
      <c r="F220" s="185" t="s">
        <v>9921</v>
      </c>
      <c r="G220" s="186" t="s">
        <v>9716</v>
      </c>
      <c r="H220" s="187">
        <v>1</v>
      </c>
      <c r="I220" s="188"/>
      <c r="J220" s="189">
        <f t="shared" si="40"/>
        <v>0</v>
      </c>
      <c r="K220" s="185" t="s">
        <v>82</v>
      </c>
      <c r="L220" s="190"/>
      <c r="M220" s="191" t="s">
        <v>82</v>
      </c>
      <c r="N220" s="192" t="s">
        <v>54</v>
      </c>
      <c r="P220" s="142">
        <f t="shared" si="41"/>
        <v>0</v>
      </c>
      <c r="Q220" s="142">
        <v>0</v>
      </c>
      <c r="R220" s="142">
        <f t="shared" si="42"/>
        <v>0</v>
      </c>
      <c r="S220" s="142">
        <v>0</v>
      </c>
      <c r="T220" s="143">
        <f t="shared" si="43"/>
        <v>0</v>
      </c>
      <c r="AR220" s="144" t="s">
        <v>948</v>
      </c>
      <c r="AT220" s="144" t="s">
        <v>752</v>
      </c>
      <c r="AU220" s="144" t="s">
        <v>91</v>
      </c>
      <c r="AY220" s="18" t="s">
        <v>594</v>
      </c>
      <c r="BE220" s="145">
        <f t="shared" si="44"/>
        <v>0</v>
      </c>
      <c r="BF220" s="145">
        <f t="shared" si="45"/>
        <v>0</v>
      </c>
      <c r="BG220" s="145">
        <f t="shared" si="46"/>
        <v>0</v>
      </c>
      <c r="BH220" s="145">
        <f t="shared" si="47"/>
        <v>0</v>
      </c>
      <c r="BI220" s="145">
        <f t="shared" si="48"/>
        <v>0</v>
      </c>
      <c r="BJ220" s="18" t="s">
        <v>91</v>
      </c>
      <c r="BK220" s="145">
        <f t="shared" si="49"/>
        <v>0</v>
      </c>
      <c r="BL220" s="18" t="s">
        <v>601</v>
      </c>
      <c r="BM220" s="144" t="s">
        <v>9922</v>
      </c>
    </row>
    <row r="221" spans="2:65" s="1" customFormat="1" ht="24.15" customHeight="1" x14ac:dyDescent="0.2">
      <c r="B221" s="34"/>
      <c r="C221" s="183" t="s">
        <v>1797</v>
      </c>
      <c r="D221" s="183" t="s">
        <v>752</v>
      </c>
      <c r="E221" s="184" t="s">
        <v>9923</v>
      </c>
      <c r="F221" s="185" t="s">
        <v>9924</v>
      </c>
      <c r="G221" s="186" t="s">
        <v>9716</v>
      </c>
      <c r="H221" s="187">
        <v>1</v>
      </c>
      <c r="I221" s="188"/>
      <c r="J221" s="189">
        <f t="shared" si="40"/>
        <v>0</v>
      </c>
      <c r="K221" s="185" t="s">
        <v>82</v>
      </c>
      <c r="L221" s="190"/>
      <c r="M221" s="191" t="s">
        <v>82</v>
      </c>
      <c r="N221" s="192" t="s">
        <v>54</v>
      </c>
      <c r="P221" s="142">
        <f t="shared" si="41"/>
        <v>0</v>
      </c>
      <c r="Q221" s="142">
        <v>0</v>
      </c>
      <c r="R221" s="142">
        <f t="shared" si="42"/>
        <v>0</v>
      </c>
      <c r="S221" s="142">
        <v>0</v>
      </c>
      <c r="T221" s="143">
        <f t="shared" si="43"/>
        <v>0</v>
      </c>
      <c r="AR221" s="144" t="s">
        <v>948</v>
      </c>
      <c r="AT221" s="144" t="s">
        <v>752</v>
      </c>
      <c r="AU221" s="144" t="s">
        <v>91</v>
      </c>
      <c r="AY221" s="18" t="s">
        <v>594</v>
      </c>
      <c r="BE221" s="145">
        <f t="shared" si="44"/>
        <v>0</v>
      </c>
      <c r="BF221" s="145">
        <f t="shared" si="45"/>
        <v>0</v>
      </c>
      <c r="BG221" s="145">
        <f t="shared" si="46"/>
        <v>0</v>
      </c>
      <c r="BH221" s="145">
        <f t="shared" si="47"/>
        <v>0</v>
      </c>
      <c r="BI221" s="145">
        <f t="shared" si="48"/>
        <v>0</v>
      </c>
      <c r="BJ221" s="18" t="s">
        <v>91</v>
      </c>
      <c r="BK221" s="145">
        <f t="shared" si="49"/>
        <v>0</v>
      </c>
      <c r="BL221" s="18" t="s">
        <v>601</v>
      </c>
      <c r="BM221" s="144" t="s">
        <v>9925</v>
      </c>
    </row>
    <row r="222" spans="2:65" s="1" customFormat="1" ht="24.15" customHeight="1" x14ac:dyDescent="0.2">
      <c r="B222" s="34"/>
      <c r="C222" s="183" t="s">
        <v>1802</v>
      </c>
      <c r="D222" s="183" t="s">
        <v>752</v>
      </c>
      <c r="E222" s="184" t="s">
        <v>9926</v>
      </c>
      <c r="F222" s="185" t="s">
        <v>9927</v>
      </c>
      <c r="G222" s="186" t="s">
        <v>9716</v>
      </c>
      <c r="H222" s="187">
        <v>1</v>
      </c>
      <c r="I222" s="188"/>
      <c r="J222" s="189">
        <f t="shared" si="40"/>
        <v>0</v>
      </c>
      <c r="K222" s="185" t="s">
        <v>82</v>
      </c>
      <c r="L222" s="190"/>
      <c r="M222" s="191" t="s">
        <v>82</v>
      </c>
      <c r="N222" s="192" t="s">
        <v>54</v>
      </c>
      <c r="P222" s="142">
        <f t="shared" si="41"/>
        <v>0</v>
      </c>
      <c r="Q222" s="142">
        <v>0</v>
      </c>
      <c r="R222" s="142">
        <f t="shared" si="42"/>
        <v>0</v>
      </c>
      <c r="S222" s="142">
        <v>0</v>
      </c>
      <c r="T222" s="143">
        <f t="shared" si="43"/>
        <v>0</v>
      </c>
      <c r="AR222" s="144" t="s">
        <v>948</v>
      </c>
      <c r="AT222" s="144" t="s">
        <v>752</v>
      </c>
      <c r="AU222" s="144" t="s">
        <v>91</v>
      </c>
      <c r="AY222" s="18" t="s">
        <v>594</v>
      </c>
      <c r="BE222" s="145">
        <f t="shared" si="44"/>
        <v>0</v>
      </c>
      <c r="BF222" s="145">
        <f t="shared" si="45"/>
        <v>0</v>
      </c>
      <c r="BG222" s="145">
        <f t="shared" si="46"/>
        <v>0</v>
      </c>
      <c r="BH222" s="145">
        <f t="shared" si="47"/>
        <v>0</v>
      </c>
      <c r="BI222" s="145">
        <f t="shared" si="48"/>
        <v>0</v>
      </c>
      <c r="BJ222" s="18" t="s">
        <v>91</v>
      </c>
      <c r="BK222" s="145">
        <f t="shared" si="49"/>
        <v>0</v>
      </c>
      <c r="BL222" s="18" t="s">
        <v>601</v>
      </c>
      <c r="BM222" s="144" t="s">
        <v>9928</v>
      </c>
    </row>
    <row r="223" spans="2:65" s="1" customFormat="1" ht="24.15" customHeight="1" x14ac:dyDescent="0.2">
      <c r="B223" s="34"/>
      <c r="C223" s="183" t="s">
        <v>1806</v>
      </c>
      <c r="D223" s="183" t="s">
        <v>752</v>
      </c>
      <c r="E223" s="184" t="s">
        <v>9929</v>
      </c>
      <c r="F223" s="185" t="s">
        <v>9930</v>
      </c>
      <c r="G223" s="186" t="s">
        <v>9716</v>
      </c>
      <c r="H223" s="187">
        <v>1</v>
      </c>
      <c r="I223" s="188"/>
      <c r="J223" s="189">
        <f t="shared" si="40"/>
        <v>0</v>
      </c>
      <c r="K223" s="185" t="s">
        <v>82</v>
      </c>
      <c r="L223" s="190"/>
      <c r="M223" s="191" t="s">
        <v>82</v>
      </c>
      <c r="N223" s="192" t="s">
        <v>54</v>
      </c>
      <c r="P223" s="142">
        <f t="shared" si="41"/>
        <v>0</v>
      </c>
      <c r="Q223" s="142">
        <v>0</v>
      </c>
      <c r="R223" s="142">
        <f t="shared" si="42"/>
        <v>0</v>
      </c>
      <c r="S223" s="142">
        <v>0</v>
      </c>
      <c r="T223" s="143">
        <f t="shared" si="43"/>
        <v>0</v>
      </c>
      <c r="AR223" s="144" t="s">
        <v>948</v>
      </c>
      <c r="AT223" s="144" t="s">
        <v>752</v>
      </c>
      <c r="AU223" s="144" t="s">
        <v>91</v>
      </c>
      <c r="AY223" s="18" t="s">
        <v>594</v>
      </c>
      <c r="BE223" s="145">
        <f t="shared" si="44"/>
        <v>0</v>
      </c>
      <c r="BF223" s="145">
        <f t="shared" si="45"/>
        <v>0</v>
      </c>
      <c r="BG223" s="145">
        <f t="shared" si="46"/>
        <v>0</v>
      </c>
      <c r="BH223" s="145">
        <f t="shared" si="47"/>
        <v>0</v>
      </c>
      <c r="BI223" s="145">
        <f t="shared" si="48"/>
        <v>0</v>
      </c>
      <c r="BJ223" s="18" t="s">
        <v>91</v>
      </c>
      <c r="BK223" s="145">
        <f t="shared" si="49"/>
        <v>0</v>
      </c>
      <c r="BL223" s="18" t="s">
        <v>601</v>
      </c>
      <c r="BM223" s="144" t="s">
        <v>9931</v>
      </c>
    </row>
    <row r="224" spans="2:65" s="1" customFormat="1" ht="24.15" customHeight="1" x14ac:dyDescent="0.2">
      <c r="B224" s="34"/>
      <c r="C224" s="183" t="s">
        <v>1811</v>
      </c>
      <c r="D224" s="183" t="s">
        <v>752</v>
      </c>
      <c r="E224" s="184" t="s">
        <v>9932</v>
      </c>
      <c r="F224" s="185" t="s">
        <v>9933</v>
      </c>
      <c r="G224" s="186" t="s">
        <v>9716</v>
      </c>
      <c r="H224" s="187">
        <v>1</v>
      </c>
      <c r="I224" s="188"/>
      <c r="J224" s="189">
        <f t="shared" si="40"/>
        <v>0</v>
      </c>
      <c r="K224" s="185" t="s">
        <v>82</v>
      </c>
      <c r="L224" s="190"/>
      <c r="M224" s="191" t="s">
        <v>82</v>
      </c>
      <c r="N224" s="192" t="s">
        <v>54</v>
      </c>
      <c r="P224" s="142">
        <f t="shared" si="41"/>
        <v>0</v>
      </c>
      <c r="Q224" s="142">
        <v>0</v>
      </c>
      <c r="R224" s="142">
        <f t="shared" si="42"/>
        <v>0</v>
      </c>
      <c r="S224" s="142">
        <v>0</v>
      </c>
      <c r="T224" s="143">
        <f t="shared" si="43"/>
        <v>0</v>
      </c>
      <c r="AR224" s="144" t="s">
        <v>948</v>
      </c>
      <c r="AT224" s="144" t="s">
        <v>752</v>
      </c>
      <c r="AU224" s="144" t="s">
        <v>91</v>
      </c>
      <c r="AY224" s="18" t="s">
        <v>594</v>
      </c>
      <c r="BE224" s="145">
        <f t="shared" si="44"/>
        <v>0</v>
      </c>
      <c r="BF224" s="145">
        <f t="shared" si="45"/>
        <v>0</v>
      </c>
      <c r="BG224" s="145">
        <f t="shared" si="46"/>
        <v>0</v>
      </c>
      <c r="BH224" s="145">
        <f t="shared" si="47"/>
        <v>0</v>
      </c>
      <c r="BI224" s="145">
        <f t="shared" si="48"/>
        <v>0</v>
      </c>
      <c r="BJ224" s="18" t="s">
        <v>91</v>
      </c>
      <c r="BK224" s="145">
        <f t="shared" si="49"/>
        <v>0</v>
      </c>
      <c r="BL224" s="18" t="s">
        <v>601</v>
      </c>
      <c r="BM224" s="144" t="s">
        <v>9934</v>
      </c>
    </row>
    <row r="225" spans="2:65" s="1" customFormat="1" ht="24.15" customHeight="1" x14ac:dyDescent="0.2">
      <c r="B225" s="34"/>
      <c r="C225" s="183" t="s">
        <v>1815</v>
      </c>
      <c r="D225" s="183" t="s">
        <v>752</v>
      </c>
      <c r="E225" s="184" t="s">
        <v>9935</v>
      </c>
      <c r="F225" s="185" t="s">
        <v>9936</v>
      </c>
      <c r="G225" s="186" t="s">
        <v>9716</v>
      </c>
      <c r="H225" s="187">
        <v>1</v>
      </c>
      <c r="I225" s="188"/>
      <c r="J225" s="189">
        <f t="shared" si="40"/>
        <v>0</v>
      </c>
      <c r="K225" s="185" t="s">
        <v>82</v>
      </c>
      <c r="L225" s="190"/>
      <c r="M225" s="191" t="s">
        <v>82</v>
      </c>
      <c r="N225" s="192" t="s">
        <v>54</v>
      </c>
      <c r="P225" s="142">
        <f t="shared" si="41"/>
        <v>0</v>
      </c>
      <c r="Q225" s="142">
        <v>0</v>
      </c>
      <c r="R225" s="142">
        <f t="shared" si="42"/>
        <v>0</v>
      </c>
      <c r="S225" s="142">
        <v>0</v>
      </c>
      <c r="T225" s="143">
        <f t="shared" si="43"/>
        <v>0</v>
      </c>
      <c r="AR225" s="144" t="s">
        <v>948</v>
      </c>
      <c r="AT225" s="144" t="s">
        <v>752</v>
      </c>
      <c r="AU225" s="144" t="s">
        <v>91</v>
      </c>
      <c r="AY225" s="18" t="s">
        <v>594</v>
      </c>
      <c r="BE225" s="145">
        <f t="shared" si="44"/>
        <v>0</v>
      </c>
      <c r="BF225" s="145">
        <f t="shared" si="45"/>
        <v>0</v>
      </c>
      <c r="BG225" s="145">
        <f t="shared" si="46"/>
        <v>0</v>
      </c>
      <c r="BH225" s="145">
        <f t="shared" si="47"/>
        <v>0</v>
      </c>
      <c r="BI225" s="145">
        <f t="shared" si="48"/>
        <v>0</v>
      </c>
      <c r="BJ225" s="18" t="s">
        <v>91</v>
      </c>
      <c r="BK225" s="145">
        <f t="shared" si="49"/>
        <v>0</v>
      </c>
      <c r="BL225" s="18" t="s">
        <v>601</v>
      </c>
      <c r="BM225" s="144" t="s">
        <v>9937</v>
      </c>
    </row>
    <row r="226" spans="2:65" s="1" customFormat="1" ht="24.15" customHeight="1" x14ac:dyDescent="0.2">
      <c r="B226" s="34"/>
      <c r="C226" s="183" t="s">
        <v>1820</v>
      </c>
      <c r="D226" s="183" t="s">
        <v>752</v>
      </c>
      <c r="E226" s="184" t="s">
        <v>9938</v>
      </c>
      <c r="F226" s="185" t="s">
        <v>9936</v>
      </c>
      <c r="G226" s="186" t="s">
        <v>9716</v>
      </c>
      <c r="H226" s="187">
        <v>1</v>
      </c>
      <c r="I226" s="188"/>
      <c r="J226" s="189">
        <f t="shared" si="40"/>
        <v>0</v>
      </c>
      <c r="K226" s="185" t="s">
        <v>82</v>
      </c>
      <c r="L226" s="190"/>
      <c r="M226" s="191" t="s">
        <v>82</v>
      </c>
      <c r="N226" s="192" t="s">
        <v>54</v>
      </c>
      <c r="P226" s="142">
        <f t="shared" si="41"/>
        <v>0</v>
      </c>
      <c r="Q226" s="142">
        <v>0</v>
      </c>
      <c r="R226" s="142">
        <f t="shared" si="42"/>
        <v>0</v>
      </c>
      <c r="S226" s="142">
        <v>0</v>
      </c>
      <c r="T226" s="143">
        <f t="shared" si="43"/>
        <v>0</v>
      </c>
      <c r="AR226" s="144" t="s">
        <v>948</v>
      </c>
      <c r="AT226" s="144" t="s">
        <v>752</v>
      </c>
      <c r="AU226" s="144" t="s">
        <v>91</v>
      </c>
      <c r="AY226" s="18" t="s">
        <v>594</v>
      </c>
      <c r="BE226" s="145">
        <f t="shared" si="44"/>
        <v>0</v>
      </c>
      <c r="BF226" s="145">
        <f t="shared" si="45"/>
        <v>0</v>
      </c>
      <c r="BG226" s="145">
        <f t="shared" si="46"/>
        <v>0</v>
      </c>
      <c r="BH226" s="145">
        <f t="shared" si="47"/>
        <v>0</v>
      </c>
      <c r="BI226" s="145">
        <f t="shared" si="48"/>
        <v>0</v>
      </c>
      <c r="BJ226" s="18" t="s">
        <v>91</v>
      </c>
      <c r="BK226" s="145">
        <f t="shared" si="49"/>
        <v>0</v>
      </c>
      <c r="BL226" s="18" t="s">
        <v>601</v>
      </c>
      <c r="BM226" s="144" t="s">
        <v>9939</v>
      </c>
    </row>
    <row r="227" spans="2:65" s="1" customFormat="1" ht="24.15" customHeight="1" x14ac:dyDescent="0.2">
      <c r="B227" s="34"/>
      <c r="C227" s="183" t="s">
        <v>1825</v>
      </c>
      <c r="D227" s="183" t="s">
        <v>752</v>
      </c>
      <c r="E227" s="184" t="s">
        <v>9940</v>
      </c>
      <c r="F227" s="185" t="s">
        <v>9941</v>
      </c>
      <c r="G227" s="186" t="s">
        <v>9716</v>
      </c>
      <c r="H227" s="187">
        <v>1</v>
      </c>
      <c r="I227" s="188"/>
      <c r="J227" s="189">
        <f t="shared" si="40"/>
        <v>0</v>
      </c>
      <c r="K227" s="185" t="s">
        <v>82</v>
      </c>
      <c r="L227" s="190"/>
      <c r="M227" s="191" t="s">
        <v>82</v>
      </c>
      <c r="N227" s="192" t="s">
        <v>54</v>
      </c>
      <c r="P227" s="142">
        <f t="shared" si="41"/>
        <v>0</v>
      </c>
      <c r="Q227" s="142">
        <v>0</v>
      </c>
      <c r="R227" s="142">
        <f t="shared" si="42"/>
        <v>0</v>
      </c>
      <c r="S227" s="142">
        <v>0</v>
      </c>
      <c r="T227" s="143">
        <f t="shared" si="43"/>
        <v>0</v>
      </c>
      <c r="AR227" s="144" t="s">
        <v>948</v>
      </c>
      <c r="AT227" s="144" t="s">
        <v>752</v>
      </c>
      <c r="AU227" s="144" t="s">
        <v>91</v>
      </c>
      <c r="AY227" s="18" t="s">
        <v>594</v>
      </c>
      <c r="BE227" s="145">
        <f t="shared" si="44"/>
        <v>0</v>
      </c>
      <c r="BF227" s="145">
        <f t="shared" si="45"/>
        <v>0</v>
      </c>
      <c r="BG227" s="145">
        <f t="shared" si="46"/>
        <v>0</v>
      </c>
      <c r="BH227" s="145">
        <f t="shared" si="47"/>
        <v>0</v>
      </c>
      <c r="BI227" s="145">
        <f t="shared" si="48"/>
        <v>0</v>
      </c>
      <c r="BJ227" s="18" t="s">
        <v>91</v>
      </c>
      <c r="BK227" s="145">
        <f t="shared" si="49"/>
        <v>0</v>
      </c>
      <c r="BL227" s="18" t="s">
        <v>601</v>
      </c>
      <c r="BM227" s="144" t="s">
        <v>9942</v>
      </c>
    </row>
    <row r="228" spans="2:65" s="1" customFormat="1" ht="24.15" customHeight="1" x14ac:dyDescent="0.2">
      <c r="B228" s="34"/>
      <c r="C228" s="183" t="s">
        <v>1830</v>
      </c>
      <c r="D228" s="183" t="s">
        <v>752</v>
      </c>
      <c r="E228" s="184" t="s">
        <v>9943</v>
      </c>
      <c r="F228" s="185" t="s">
        <v>9944</v>
      </c>
      <c r="G228" s="186" t="s">
        <v>9716</v>
      </c>
      <c r="H228" s="187">
        <v>1</v>
      </c>
      <c r="I228" s="188"/>
      <c r="J228" s="189">
        <f t="shared" si="40"/>
        <v>0</v>
      </c>
      <c r="K228" s="185" t="s">
        <v>82</v>
      </c>
      <c r="L228" s="190"/>
      <c r="M228" s="191" t="s">
        <v>82</v>
      </c>
      <c r="N228" s="192" t="s">
        <v>54</v>
      </c>
      <c r="P228" s="142">
        <f t="shared" si="41"/>
        <v>0</v>
      </c>
      <c r="Q228" s="142">
        <v>0</v>
      </c>
      <c r="R228" s="142">
        <f t="shared" si="42"/>
        <v>0</v>
      </c>
      <c r="S228" s="142">
        <v>0</v>
      </c>
      <c r="T228" s="143">
        <f t="shared" si="43"/>
        <v>0</v>
      </c>
      <c r="AR228" s="144" t="s">
        <v>948</v>
      </c>
      <c r="AT228" s="144" t="s">
        <v>752</v>
      </c>
      <c r="AU228" s="144" t="s">
        <v>91</v>
      </c>
      <c r="AY228" s="18" t="s">
        <v>594</v>
      </c>
      <c r="BE228" s="145">
        <f t="shared" si="44"/>
        <v>0</v>
      </c>
      <c r="BF228" s="145">
        <f t="shared" si="45"/>
        <v>0</v>
      </c>
      <c r="BG228" s="145">
        <f t="shared" si="46"/>
        <v>0</v>
      </c>
      <c r="BH228" s="145">
        <f t="shared" si="47"/>
        <v>0</v>
      </c>
      <c r="BI228" s="145">
        <f t="shared" si="48"/>
        <v>0</v>
      </c>
      <c r="BJ228" s="18" t="s">
        <v>91</v>
      </c>
      <c r="BK228" s="145">
        <f t="shared" si="49"/>
        <v>0</v>
      </c>
      <c r="BL228" s="18" t="s">
        <v>601</v>
      </c>
      <c r="BM228" s="144" t="s">
        <v>9945</v>
      </c>
    </row>
    <row r="229" spans="2:65" s="1" customFormat="1" ht="24.15" customHeight="1" x14ac:dyDescent="0.2">
      <c r="B229" s="34"/>
      <c r="C229" s="183" t="s">
        <v>1858</v>
      </c>
      <c r="D229" s="183" t="s">
        <v>752</v>
      </c>
      <c r="E229" s="184" t="s">
        <v>9946</v>
      </c>
      <c r="F229" s="185" t="s">
        <v>9947</v>
      </c>
      <c r="G229" s="186" t="s">
        <v>9716</v>
      </c>
      <c r="H229" s="187">
        <v>1</v>
      </c>
      <c r="I229" s="188"/>
      <c r="J229" s="189">
        <f t="shared" si="40"/>
        <v>0</v>
      </c>
      <c r="K229" s="185" t="s">
        <v>82</v>
      </c>
      <c r="L229" s="190"/>
      <c r="M229" s="191" t="s">
        <v>82</v>
      </c>
      <c r="N229" s="192" t="s">
        <v>54</v>
      </c>
      <c r="P229" s="142">
        <f t="shared" si="41"/>
        <v>0</v>
      </c>
      <c r="Q229" s="142">
        <v>0</v>
      </c>
      <c r="R229" s="142">
        <f t="shared" si="42"/>
        <v>0</v>
      </c>
      <c r="S229" s="142">
        <v>0</v>
      </c>
      <c r="T229" s="143">
        <f t="shared" si="43"/>
        <v>0</v>
      </c>
      <c r="AR229" s="144" t="s">
        <v>948</v>
      </c>
      <c r="AT229" s="144" t="s">
        <v>752</v>
      </c>
      <c r="AU229" s="144" t="s">
        <v>91</v>
      </c>
      <c r="AY229" s="18" t="s">
        <v>594</v>
      </c>
      <c r="BE229" s="145">
        <f t="shared" si="44"/>
        <v>0</v>
      </c>
      <c r="BF229" s="145">
        <f t="shared" si="45"/>
        <v>0</v>
      </c>
      <c r="BG229" s="145">
        <f t="shared" si="46"/>
        <v>0</v>
      </c>
      <c r="BH229" s="145">
        <f t="shared" si="47"/>
        <v>0</v>
      </c>
      <c r="BI229" s="145">
        <f t="shared" si="48"/>
        <v>0</v>
      </c>
      <c r="BJ229" s="18" t="s">
        <v>91</v>
      </c>
      <c r="BK229" s="145">
        <f t="shared" si="49"/>
        <v>0</v>
      </c>
      <c r="BL229" s="18" t="s">
        <v>601</v>
      </c>
      <c r="BM229" s="144" t="s">
        <v>9948</v>
      </c>
    </row>
    <row r="230" spans="2:65" s="1" customFormat="1" ht="24.15" customHeight="1" x14ac:dyDescent="0.2">
      <c r="B230" s="34"/>
      <c r="C230" s="183" t="s">
        <v>4767</v>
      </c>
      <c r="D230" s="183" t="s">
        <v>752</v>
      </c>
      <c r="E230" s="184" t="s">
        <v>9949</v>
      </c>
      <c r="F230" s="185" t="s">
        <v>9950</v>
      </c>
      <c r="G230" s="186" t="s">
        <v>9716</v>
      </c>
      <c r="H230" s="187">
        <v>1</v>
      </c>
      <c r="I230" s="188"/>
      <c r="J230" s="189">
        <f t="shared" si="40"/>
        <v>0</v>
      </c>
      <c r="K230" s="185" t="s">
        <v>82</v>
      </c>
      <c r="L230" s="190"/>
      <c r="M230" s="191" t="s">
        <v>82</v>
      </c>
      <c r="N230" s="192" t="s">
        <v>54</v>
      </c>
      <c r="P230" s="142">
        <f t="shared" si="41"/>
        <v>0</v>
      </c>
      <c r="Q230" s="142">
        <v>0</v>
      </c>
      <c r="R230" s="142">
        <f t="shared" si="42"/>
        <v>0</v>
      </c>
      <c r="S230" s="142">
        <v>0</v>
      </c>
      <c r="T230" s="143">
        <f t="shared" si="43"/>
        <v>0</v>
      </c>
      <c r="AR230" s="144" t="s">
        <v>948</v>
      </c>
      <c r="AT230" s="144" t="s">
        <v>752</v>
      </c>
      <c r="AU230" s="144" t="s">
        <v>91</v>
      </c>
      <c r="AY230" s="18" t="s">
        <v>594</v>
      </c>
      <c r="BE230" s="145">
        <f t="shared" si="44"/>
        <v>0</v>
      </c>
      <c r="BF230" s="145">
        <f t="shared" si="45"/>
        <v>0</v>
      </c>
      <c r="BG230" s="145">
        <f t="shared" si="46"/>
        <v>0</v>
      </c>
      <c r="BH230" s="145">
        <f t="shared" si="47"/>
        <v>0</v>
      </c>
      <c r="BI230" s="145">
        <f t="shared" si="48"/>
        <v>0</v>
      </c>
      <c r="BJ230" s="18" t="s">
        <v>91</v>
      </c>
      <c r="BK230" s="145">
        <f t="shared" si="49"/>
        <v>0</v>
      </c>
      <c r="BL230" s="18" t="s">
        <v>601</v>
      </c>
      <c r="BM230" s="144" t="s">
        <v>9951</v>
      </c>
    </row>
    <row r="231" spans="2:65" s="1" customFormat="1" ht="24.15" customHeight="1" x14ac:dyDescent="0.2">
      <c r="B231" s="34"/>
      <c r="C231" s="183" t="s">
        <v>4772</v>
      </c>
      <c r="D231" s="183" t="s">
        <v>752</v>
      </c>
      <c r="E231" s="184" t="s">
        <v>9952</v>
      </c>
      <c r="F231" s="185" t="s">
        <v>9953</v>
      </c>
      <c r="G231" s="186" t="s">
        <v>9716</v>
      </c>
      <c r="H231" s="187">
        <v>1</v>
      </c>
      <c r="I231" s="188"/>
      <c r="J231" s="189">
        <f t="shared" si="40"/>
        <v>0</v>
      </c>
      <c r="K231" s="185" t="s">
        <v>82</v>
      </c>
      <c r="L231" s="190"/>
      <c r="M231" s="191" t="s">
        <v>82</v>
      </c>
      <c r="N231" s="192" t="s">
        <v>54</v>
      </c>
      <c r="P231" s="142">
        <f t="shared" si="41"/>
        <v>0</v>
      </c>
      <c r="Q231" s="142">
        <v>0</v>
      </c>
      <c r="R231" s="142">
        <f t="shared" si="42"/>
        <v>0</v>
      </c>
      <c r="S231" s="142">
        <v>0</v>
      </c>
      <c r="T231" s="143">
        <f t="shared" si="43"/>
        <v>0</v>
      </c>
      <c r="AR231" s="144" t="s">
        <v>948</v>
      </c>
      <c r="AT231" s="144" t="s">
        <v>752</v>
      </c>
      <c r="AU231" s="144" t="s">
        <v>91</v>
      </c>
      <c r="AY231" s="18" t="s">
        <v>594</v>
      </c>
      <c r="BE231" s="145">
        <f t="shared" si="44"/>
        <v>0</v>
      </c>
      <c r="BF231" s="145">
        <f t="shared" si="45"/>
        <v>0</v>
      </c>
      <c r="BG231" s="145">
        <f t="shared" si="46"/>
        <v>0</v>
      </c>
      <c r="BH231" s="145">
        <f t="shared" si="47"/>
        <v>0</v>
      </c>
      <c r="BI231" s="145">
        <f t="shared" si="48"/>
        <v>0</v>
      </c>
      <c r="BJ231" s="18" t="s">
        <v>91</v>
      </c>
      <c r="BK231" s="145">
        <f t="shared" si="49"/>
        <v>0</v>
      </c>
      <c r="BL231" s="18" t="s">
        <v>601</v>
      </c>
      <c r="BM231" s="144" t="s">
        <v>9954</v>
      </c>
    </row>
    <row r="232" spans="2:65" s="1" customFormat="1" ht="24.15" customHeight="1" x14ac:dyDescent="0.2">
      <c r="B232" s="34"/>
      <c r="C232" s="183" t="s">
        <v>4780</v>
      </c>
      <c r="D232" s="183" t="s">
        <v>752</v>
      </c>
      <c r="E232" s="184" t="s">
        <v>9955</v>
      </c>
      <c r="F232" s="185" t="s">
        <v>9956</v>
      </c>
      <c r="G232" s="186" t="s">
        <v>9716</v>
      </c>
      <c r="H232" s="187">
        <v>1</v>
      </c>
      <c r="I232" s="188"/>
      <c r="J232" s="189">
        <f t="shared" si="40"/>
        <v>0</v>
      </c>
      <c r="K232" s="185" t="s">
        <v>82</v>
      </c>
      <c r="L232" s="190"/>
      <c r="M232" s="191" t="s">
        <v>82</v>
      </c>
      <c r="N232" s="192" t="s">
        <v>54</v>
      </c>
      <c r="P232" s="142">
        <f t="shared" si="41"/>
        <v>0</v>
      </c>
      <c r="Q232" s="142">
        <v>0</v>
      </c>
      <c r="R232" s="142">
        <f t="shared" si="42"/>
        <v>0</v>
      </c>
      <c r="S232" s="142">
        <v>0</v>
      </c>
      <c r="T232" s="143">
        <f t="shared" si="43"/>
        <v>0</v>
      </c>
      <c r="AR232" s="144" t="s">
        <v>948</v>
      </c>
      <c r="AT232" s="144" t="s">
        <v>752</v>
      </c>
      <c r="AU232" s="144" t="s">
        <v>91</v>
      </c>
      <c r="AY232" s="18" t="s">
        <v>594</v>
      </c>
      <c r="BE232" s="145">
        <f t="shared" si="44"/>
        <v>0</v>
      </c>
      <c r="BF232" s="145">
        <f t="shared" si="45"/>
        <v>0</v>
      </c>
      <c r="BG232" s="145">
        <f t="shared" si="46"/>
        <v>0</v>
      </c>
      <c r="BH232" s="145">
        <f t="shared" si="47"/>
        <v>0</v>
      </c>
      <c r="BI232" s="145">
        <f t="shared" si="48"/>
        <v>0</v>
      </c>
      <c r="BJ232" s="18" t="s">
        <v>91</v>
      </c>
      <c r="BK232" s="145">
        <f t="shared" si="49"/>
        <v>0</v>
      </c>
      <c r="BL232" s="18" t="s">
        <v>601</v>
      </c>
      <c r="BM232" s="144" t="s">
        <v>9957</v>
      </c>
    </row>
    <row r="233" spans="2:65" s="1" customFormat="1" ht="24.15" customHeight="1" x14ac:dyDescent="0.2">
      <c r="B233" s="34"/>
      <c r="C233" s="183" t="s">
        <v>4787</v>
      </c>
      <c r="D233" s="183" t="s">
        <v>752</v>
      </c>
      <c r="E233" s="184" t="s">
        <v>9958</v>
      </c>
      <c r="F233" s="185" t="s">
        <v>9959</v>
      </c>
      <c r="G233" s="186" t="s">
        <v>9716</v>
      </c>
      <c r="H233" s="187">
        <v>1</v>
      </c>
      <c r="I233" s="188"/>
      <c r="J233" s="189">
        <f t="shared" si="40"/>
        <v>0</v>
      </c>
      <c r="K233" s="185" t="s">
        <v>82</v>
      </c>
      <c r="L233" s="190"/>
      <c r="M233" s="191" t="s">
        <v>82</v>
      </c>
      <c r="N233" s="192" t="s">
        <v>54</v>
      </c>
      <c r="P233" s="142">
        <f t="shared" si="41"/>
        <v>0</v>
      </c>
      <c r="Q233" s="142">
        <v>0</v>
      </c>
      <c r="R233" s="142">
        <f t="shared" si="42"/>
        <v>0</v>
      </c>
      <c r="S233" s="142">
        <v>0</v>
      </c>
      <c r="T233" s="143">
        <f t="shared" si="43"/>
        <v>0</v>
      </c>
      <c r="AR233" s="144" t="s">
        <v>948</v>
      </c>
      <c r="AT233" s="144" t="s">
        <v>752</v>
      </c>
      <c r="AU233" s="144" t="s">
        <v>91</v>
      </c>
      <c r="AY233" s="18" t="s">
        <v>594</v>
      </c>
      <c r="BE233" s="145">
        <f t="shared" si="44"/>
        <v>0</v>
      </c>
      <c r="BF233" s="145">
        <f t="shared" si="45"/>
        <v>0</v>
      </c>
      <c r="BG233" s="145">
        <f t="shared" si="46"/>
        <v>0</v>
      </c>
      <c r="BH233" s="145">
        <f t="shared" si="47"/>
        <v>0</v>
      </c>
      <c r="BI233" s="145">
        <f t="shared" si="48"/>
        <v>0</v>
      </c>
      <c r="BJ233" s="18" t="s">
        <v>91</v>
      </c>
      <c r="BK233" s="145">
        <f t="shared" si="49"/>
        <v>0</v>
      </c>
      <c r="BL233" s="18" t="s">
        <v>601</v>
      </c>
      <c r="BM233" s="144" t="s">
        <v>9960</v>
      </c>
    </row>
    <row r="234" spans="2:65" s="1" customFormat="1" ht="24.15" customHeight="1" x14ac:dyDescent="0.2">
      <c r="B234" s="34"/>
      <c r="C234" s="183" t="s">
        <v>4794</v>
      </c>
      <c r="D234" s="183" t="s">
        <v>752</v>
      </c>
      <c r="E234" s="184" t="s">
        <v>9961</v>
      </c>
      <c r="F234" s="185" t="s">
        <v>9933</v>
      </c>
      <c r="G234" s="186" t="s">
        <v>9716</v>
      </c>
      <c r="H234" s="187">
        <v>1</v>
      </c>
      <c r="I234" s="188"/>
      <c r="J234" s="189">
        <f t="shared" si="40"/>
        <v>0</v>
      </c>
      <c r="K234" s="185" t="s">
        <v>82</v>
      </c>
      <c r="L234" s="190"/>
      <c r="M234" s="191" t="s">
        <v>82</v>
      </c>
      <c r="N234" s="192" t="s">
        <v>54</v>
      </c>
      <c r="P234" s="142">
        <f t="shared" si="41"/>
        <v>0</v>
      </c>
      <c r="Q234" s="142">
        <v>0</v>
      </c>
      <c r="R234" s="142">
        <f t="shared" si="42"/>
        <v>0</v>
      </c>
      <c r="S234" s="142">
        <v>0</v>
      </c>
      <c r="T234" s="143">
        <f t="shared" si="43"/>
        <v>0</v>
      </c>
      <c r="AR234" s="144" t="s">
        <v>948</v>
      </c>
      <c r="AT234" s="144" t="s">
        <v>752</v>
      </c>
      <c r="AU234" s="144" t="s">
        <v>91</v>
      </c>
      <c r="AY234" s="18" t="s">
        <v>594</v>
      </c>
      <c r="BE234" s="145">
        <f t="shared" si="44"/>
        <v>0</v>
      </c>
      <c r="BF234" s="145">
        <f t="shared" si="45"/>
        <v>0</v>
      </c>
      <c r="BG234" s="145">
        <f t="shared" si="46"/>
        <v>0</v>
      </c>
      <c r="BH234" s="145">
        <f t="shared" si="47"/>
        <v>0</v>
      </c>
      <c r="BI234" s="145">
        <f t="shared" si="48"/>
        <v>0</v>
      </c>
      <c r="BJ234" s="18" t="s">
        <v>91</v>
      </c>
      <c r="BK234" s="145">
        <f t="shared" si="49"/>
        <v>0</v>
      </c>
      <c r="BL234" s="18" t="s">
        <v>601</v>
      </c>
      <c r="BM234" s="144" t="s">
        <v>9962</v>
      </c>
    </row>
    <row r="235" spans="2:65" s="1" customFormat="1" ht="24.15" customHeight="1" x14ac:dyDescent="0.2">
      <c r="B235" s="34"/>
      <c r="C235" s="183" t="s">
        <v>4800</v>
      </c>
      <c r="D235" s="183" t="s">
        <v>752</v>
      </c>
      <c r="E235" s="184" t="s">
        <v>9963</v>
      </c>
      <c r="F235" s="185" t="s">
        <v>9964</v>
      </c>
      <c r="G235" s="186" t="s">
        <v>9716</v>
      </c>
      <c r="H235" s="187">
        <v>1</v>
      </c>
      <c r="I235" s="188"/>
      <c r="J235" s="189">
        <f t="shared" si="40"/>
        <v>0</v>
      </c>
      <c r="K235" s="185" t="s">
        <v>82</v>
      </c>
      <c r="L235" s="190"/>
      <c r="M235" s="191" t="s">
        <v>82</v>
      </c>
      <c r="N235" s="192" t="s">
        <v>54</v>
      </c>
      <c r="P235" s="142">
        <f t="shared" si="41"/>
        <v>0</v>
      </c>
      <c r="Q235" s="142">
        <v>0</v>
      </c>
      <c r="R235" s="142">
        <f t="shared" si="42"/>
        <v>0</v>
      </c>
      <c r="S235" s="142">
        <v>0</v>
      </c>
      <c r="T235" s="143">
        <f t="shared" si="43"/>
        <v>0</v>
      </c>
      <c r="AR235" s="144" t="s">
        <v>948</v>
      </c>
      <c r="AT235" s="144" t="s">
        <v>752</v>
      </c>
      <c r="AU235" s="144" t="s">
        <v>91</v>
      </c>
      <c r="AY235" s="18" t="s">
        <v>594</v>
      </c>
      <c r="BE235" s="145">
        <f t="shared" si="44"/>
        <v>0</v>
      </c>
      <c r="BF235" s="145">
        <f t="shared" si="45"/>
        <v>0</v>
      </c>
      <c r="BG235" s="145">
        <f t="shared" si="46"/>
        <v>0</v>
      </c>
      <c r="BH235" s="145">
        <f t="shared" si="47"/>
        <v>0</v>
      </c>
      <c r="BI235" s="145">
        <f t="shared" si="48"/>
        <v>0</v>
      </c>
      <c r="BJ235" s="18" t="s">
        <v>91</v>
      </c>
      <c r="BK235" s="145">
        <f t="shared" si="49"/>
        <v>0</v>
      </c>
      <c r="BL235" s="18" t="s">
        <v>601</v>
      </c>
      <c r="BM235" s="144" t="s">
        <v>9965</v>
      </c>
    </row>
    <row r="236" spans="2:65" s="1" customFormat="1" ht="24.15" customHeight="1" x14ac:dyDescent="0.2">
      <c r="B236" s="34"/>
      <c r="C236" s="183" t="s">
        <v>4806</v>
      </c>
      <c r="D236" s="183" t="s">
        <v>752</v>
      </c>
      <c r="E236" s="184" t="s">
        <v>9966</v>
      </c>
      <c r="F236" s="185" t="s">
        <v>9967</v>
      </c>
      <c r="G236" s="186" t="s">
        <v>9716</v>
      </c>
      <c r="H236" s="187">
        <v>1</v>
      </c>
      <c r="I236" s="188"/>
      <c r="J236" s="189">
        <f t="shared" si="40"/>
        <v>0</v>
      </c>
      <c r="K236" s="185" t="s">
        <v>82</v>
      </c>
      <c r="L236" s="190"/>
      <c r="M236" s="191" t="s">
        <v>82</v>
      </c>
      <c r="N236" s="192" t="s">
        <v>54</v>
      </c>
      <c r="P236" s="142">
        <f t="shared" si="41"/>
        <v>0</v>
      </c>
      <c r="Q236" s="142">
        <v>0</v>
      </c>
      <c r="R236" s="142">
        <f t="shared" si="42"/>
        <v>0</v>
      </c>
      <c r="S236" s="142">
        <v>0</v>
      </c>
      <c r="T236" s="143">
        <f t="shared" si="43"/>
        <v>0</v>
      </c>
      <c r="AR236" s="144" t="s">
        <v>948</v>
      </c>
      <c r="AT236" s="144" t="s">
        <v>752</v>
      </c>
      <c r="AU236" s="144" t="s">
        <v>91</v>
      </c>
      <c r="AY236" s="18" t="s">
        <v>594</v>
      </c>
      <c r="BE236" s="145">
        <f t="shared" si="44"/>
        <v>0</v>
      </c>
      <c r="BF236" s="145">
        <f t="shared" si="45"/>
        <v>0</v>
      </c>
      <c r="BG236" s="145">
        <f t="shared" si="46"/>
        <v>0</v>
      </c>
      <c r="BH236" s="145">
        <f t="shared" si="47"/>
        <v>0</v>
      </c>
      <c r="BI236" s="145">
        <f t="shared" si="48"/>
        <v>0</v>
      </c>
      <c r="BJ236" s="18" t="s">
        <v>91</v>
      </c>
      <c r="BK236" s="145">
        <f t="shared" si="49"/>
        <v>0</v>
      </c>
      <c r="BL236" s="18" t="s">
        <v>601</v>
      </c>
      <c r="BM236" s="144" t="s">
        <v>9968</v>
      </c>
    </row>
    <row r="237" spans="2:65" s="1" customFormat="1" ht="24.15" customHeight="1" x14ac:dyDescent="0.2">
      <c r="B237" s="34"/>
      <c r="C237" s="183" t="s">
        <v>4811</v>
      </c>
      <c r="D237" s="183" t="s">
        <v>752</v>
      </c>
      <c r="E237" s="184" t="s">
        <v>9969</v>
      </c>
      <c r="F237" s="185" t="s">
        <v>9970</v>
      </c>
      <c r="G237" s="186" t="s">
        <v>9716</v>
      </c>
      <c r="H237" s="187">
        <v>1</v>
      </c>
      <c r="I237" s="188"/>
      <c r="J237" s="189">
        <f t="shared" si="40"/>
        <v>0</v>
      </c>
      <c r="K237" s="185" t="s">
        <v>82</v>
      </c>
      <c r="L237" s="190"/>
      <c r="M237" s="191" t="s">
        <v>82</v>
      </c>
      <c r="N237" s="192" t="s">
        <v>54</v>
      </c>
      <c r="P237" s="142">
        <f t="shared" si="41"/>
        <v>0</v>
      </c>
      <c r="Q237" s="142">
        <v>0</v>
      </c>
      <c r="R237" s="142">
        <f t="shared" si="42"/>
        <v>0</v>
      </c>
      <c r="S237" s="142">
        <v>0</v>
      </c>
      <c r="T237" s="143">
        <f t="shared" si="43"/>
        <v>0</v>
      </c>
      <c r="AR237" s="144" t="s">
        <v>948</v>
      </c>
      <c r="AT237" s="144" t="s">
        <v>752</v>
      </c>
      <c r="AU237" s="144" t="s">
        <v>91</v>
      </c>
      <c r="AY237" s="18" t="s">
        <v>594</v>
      </c>
      <c r="BE237" s="145">
        <f t="shared" si="44"/>
        <v>0</v>
      </c>
      <c r="BF237" s="145">
        <f t="shared" si="45"/>
        <v>0</v>
      </c>
      <c r="BG237" s="145">
        <f t="shared" si="46"/>
        <v>0</v>
      </c>
      <c r="BH237" s="145">
        <f t="shared" si="47"/>
        <v>0</v>
      </c>
      <c r="BI237" s="145">
        <f t="shared" si="48"/>
        <v>0</v>
      </c>
      <c r="BJ237" s="18" t="s">
        <v>91</v>
      </c>
      <c r="BK237" s="145">
        <f t="shared" si="49"/>
        <v>0</v>
      </c>
      <c r="BL237" s="18" t="s">
        <v>601</v>
      </c>
      <c r="BM237" s="144" t="s">
        <v>9971</v>
      </c>
    </row>
    <row r="238" spans="2:65" s="1" customFormat="1" ht="24.15" customHeight="1" x14ac:dyDescent="0.2">
      <c r="B238" s="34"/>
      <c r="C238" s="183" t="s">
        <v>4817</v>
      </c>
      <c r="D238" s="183" t="s">
        <v>752</v>
      </c>
      <c r="E238" s="184" t="s">
        <v>9972</v>
      </c>
      <c r="F238" s="185" t="s">
        <v>9973</v>
      </c>
      <c r="G238" s="186" t="s">
        <v>9716</v>
      </c>
      <c r="H238" s="187">
        <v>1</v>
      </c>
      <c r="I238" s="188"/>
      <c r="J238" s="189">
        <f t="shared" si="40"/>
        <v>0</v>
      </c>
      <c r="K238" s="185" t="s">
        <v>82</v>
      </c>
      <c r="L238" s="190"/>
      <c r="M238" s="191" t="s">
        <v>82</v>
      </c>
      <c r="N238" s="192" t="s">
        <v>54</v>
      </c>
      <c r="P238" s="142">
        <f t="shared" si="41"/>
        <v>0</v>
      </c>
      <c r="Q238" s="142">
        <v>0</v>
      </c>
      <c r="R238" s="142">
        <f t="shared" si="42"/>
        <v>0</v>
      </c>
      <c r="S238" s="142">
        <v>0</v>
      </c>
      <c r="T238" s="143">
        <f t="shared" si="43"/>
        <v>0</v>
      </c>
      <c r="AR238" s="144" t="s">
        <v>948</v>
      </c>
      <c r="AT238" s="144" t="s">
        <v>752</v>
      </c>
      <c r="AU238" s="144" t="s">
        <v>91</v>
      </c>
      <c r="AY238" s="18" t="s">
        <v>594</v>
      </c>
      <c r="BE238" s="145">
        <f t="shared" si="44"/>
        <v>0</v>
      </c>
      <c r="BF238" s="145">
        <f t="shared" si="45"/>
        <v>0</v>
      </c>
      <c r="BG238" s="145">
        <f t="shared" si="46"/>
        <v>0</v>
      </c>
      <c r="BH238" s="145">
        <f t="shared" si="47"/>
        <v>0</v>
      </c>
      <c r="BI238" s="145">
        <f t="shared" si="48"/>
        <v>0</v>
      </c>
      <c r="BJ238" s="18" t="s">
        <v>91</v>
      </c>
      <c r="BK238" s="145">
        <f t="shared" si="49"/>
        <v>0</v>
      </c>
      <c r="BL238" s="18" t="s">
        <v>601</v>
      </c>
      <c r="BM238" s="144" t="s">
        <v>9974</v>
      </c>
    </row>
    <row r="239" spans="2:65" s="1" customFormat="1" ht="24.15" customHeight="1" x14ac:dyDescent="0.2">
      <c r="B239" s="34"/>
      <c r="C239" s="183" t="s">
        <v>4825</v>
      </c>
      <c r="D239" s="183" t="s">
        <v>752</v>
      </c>
      <c r="E239" s="184" t="s">
        <v>9975</v>
      </c>
      <c r="F239" s="185" t="s">
        <v>9976</v>
      </c>
      <c r="G239" s="186" t="s">
        <v>9716</v>
      </c>
      <c r="H239" s="187">
        <v>1</v>
      </c>
      <c r="I239" s="188"/>
      <c r="J239" s="189">
        <f t="shared" si="40"/>
        <v>0</v>
      </c>
      <c r="K239" s="185" t="s">
        <v>82</v>
      </c>
      <c r="L239" s="190"/>
      <c r="M239" s="191" t="s">
        <v>82</v>
      </c>
      <c r="N239" s="192" t="s">
        <v>54</v>
      </c>
      <c r="P239" s="142">
        <f t="shared" si="41"/>
        <v>0</v>
      </c>
      <c r="Q239" s="142">
        <v>0</v>
      </c>
      <c r="R239" s="142">
        <f t="shared" si="42"/>
        <v>0</v>
      </c>
      <c r="S239" s="142">
        <v>0</v>
      </c>
      <c r="T239" s="143">
        <f t="shared" si="43"/>
        <v>0</v>
      </c>
      <c r="AR239" s="144" t="s">
        <v>948</v>
      </c>
      <c r="AT239" s="144" t="s">
        <v>752</v>
      </c>
      <c r="AU239" s="144" t="s">
        <v>91</v>
      </c>
      <c r="AY239" s="18" t="s">
        <v>594</v>
      </c>
      <c r="BE239" s="145">
        <f t="shared" si="44"/>
        <v>0</v>
      </c>
      <c r="BF239" s="145">
        <f t="shared" si="45"/>
        <v>0</v>
      </c>
      <c r="BG239" s="145">
        <f t="shared" si="46"/>
        <v>0</v>
      </c>
      <c r="BH239" s="145">
        <f t="shared" si="47"/>
        <v>0</v>
      </c>
      <c r="BI239" s="145">
        <f t="shared" si="48"/>
        <v>0</v>
      </c>
      <c r="BJ239" s="18" t="s">
        <v>91</v>
      </c>
      <c r="BK239" s="145">
        <f t="shared" si="49"/>
        <v>0</v>
      </c>
      <c r="BL239" s="18" t="s">
        <v>601</v>
      </c>
      <c r="BM239" s="144" t="s">
        <v>9977</v>
      </c>
    </row>
    <row r="240" spans="2:65" s="1" customFormat="1" ht="24.15" customHeight="1" x14ac:dyDescent="0.2">
      <c r="B240" s="34"/>
      <c r="C240" s="183" t="s">
        <v>4832</v>
      </c>
      <c r="D240" s="183" t="s">
        <v>752</v>
      </c>
      <c r="E240" s="184" t="s">
        <v>9978</v>
      </c>
      <c r="F240" s="185" t="s">
        <v>9979</v>
      </c>
      <c r="G240" s="186" t="s">
        <v>9716</v>
      </c>
      <c r="H240" s="187">
        <v>1</v>
      </c>
      <c r="I240" s="188"/>
      <c r="J240" s="189">
        <f t="shared" si="40"/>
        <v>0</v>
      </c>
      <c r="K240" s="185" t="s">
        <v>82</v>
      </c>
      <c r="L240" s="190"/>
      <c r="M240" s="191" t="s">
        <v>82</v>
      </c>
      <c r="N240" s="192" t="s">
        <v>54</v>
      </c>
      <c r="P240" s="142">
        <f t="shared" si="41"/>
        <v>0</v>
      </c>
      <c r="Q240" s="142">
        <v>0</v>
      </c>
      <c r="R240" s="142">
        <f t="shared" si="42"/>
        <v>0</v>
      </c>
      <c r="S240" s="142">
        <v>0</v>
      </c>
      <c r="T240" s="143">
        <f t="shared" si="43"/>
        <v>0</v>
      </c>
      <c r="AR240" s="144" t="s">
        <v>948</v>
      </c>
      <c r="AT240" s="144" t="s">
        <v>752</v>
      </c>
      <c r="AU240" s="144" t="s">
        <v>91</v>
      </c>
      <c r="AY240" s="18" t="s">
        <v>594</v>
      </c>
      <c r="BE240" s="145">
        <f t="shared" si="44"/>
        <v>0</v>
      </c>
      <c r="BF240" s="145">
        <f t="shared" si="45"/>
        <v>0</v>
      </c>
      <c r="BG240" s="145">
        <f t="shared" si="46"/>
        <v>0</v>
      </c>
      <c r="BH240" s="145">
        <f t="shared" si="47"/>
        <v>0</v>
      </c>
      <c r="BI240" s="145">
        <f t="shared" si="48"/>
        <v>0</v>
      </c>
      <c r="BJ240" s="18" t="s">
        <v>91</v>
      </c>
      <c r="BK240" s="145">
        <f t="shared" si="49"/>
        <v>0</v>
      </c>
      <c r="BL240" s="18" t="s">
        <v>601</v>
      </c>
      <c r="BM240" s="144" t="s">
        <v>9980</v>
      </c>
    </row>
    <row r="241" spans="2:65" s="1" customFormat="1" ht="24.15" customHeight="1" x14ac:dyDescent="0.2">
      <c r="B241" s="34"/>
      <c r="C241" s="183" t="s">
        <v>4837</v>
      </c>
      <c r="D241" s="183" t="s">
        <v>752</v>
      </c>
      <c r="E241" s="184" t="s">
        <v>9981</v>
      </c>
      <c r="F241" s="185" t="s">
        <v>9982</v>
      </c>
      <c r="G241" s="186" t="s">
        <v>9716</v>
      </c>
      <c r="H241" s="187">
        <v>1</v>
      </c>
      <c r="I241" s="188"/>
      <c r="J241" s="189">
        <f t="shared" si="40"/>
        <v>0</v>
      </c>
      <c r="K241" s="185" t="s">
        <v>82</v>
      </c>
      <c r="L241" s="190"/>
      <c r="M241" s="191" t="s">
        <v>82</v>
      </c>
      <c r="N241" s="192" t="s">
        <v>54</v>
      </c>
      <c r="P241" s="142">
        <f t="shared" si="41"/>
        <v>0</v>
      </c>
      <c r="Q241" s="142">
        <v>0</v>
      </c>
      <c r="R241" s="142">
        <f t="shared" si="42"/>
        <v>0</v>
      </c>
      <c r="S241" s="142">
        <v>0</v>
      </c>
      <c r="T241" s="143">
        <f t="shared" si="43"/>
        <v>0</v>
      </c>
      <c r="AR241" s="144" t="s">
        <v>948</v>
      </c>
      <c r="AT241" s="144" t="s">
        <v>752</v>
      </c>
      <c r="AU241" s="144" t="s">
        <v>91</v>
      </c>
      <c r="AY241" s="18" t="s">
        <v>594</v>
      </c>
      <c r="BE241" s="145">
        <f t="shared" si="44"/>
        <v>0</v>
      </c>
      <c r="BF241" s="145">
        <f t="shared" si="45"/>
        <v>0</v>
      </c>
      <c r="BG241" s="145">
        <f t="shared" si="46"/>
        <v>0</v>
      </c>
      <c r="BH241" s="145">
        <f t="shared" si="47"/>
        <v>0</v>
      </c>
      <c r="BI241" s="145">
        <f t="shared" si="48"/>
        <v>0</v>
      </c>
      <c r="BJ241" s="18" t="s">
        <v>91</v>
      </c>
      <c r="BK241" s="145">
        <f t="shared" si="49"/>
        <v>0</v>
      </c>
      <c r="BL241" s="18" t="s">
        <v>601</v>
      </c>
      <c r="BM241" s="144" t="s">
        <v>9983</v>
      </c>
    </row>
    <row r="242" spans="2:65" s="1" customFormat="1" ht="24.15" customHeight="1" x14ac:dyDescent="0.2">
      <c r="B242" s="34"/>
      <c r="C242" s="183" t="s">
        <v>4843</v>
      </c>
      <c r="D242" s="183" t="s">
        <v>752</v>
      </c>
      <c r="E242" s="184" t="s">
        <v>9984</v>
      </c>
      <c r="F242" s="185" t="s">
        <v>9985</v>
      </c>
      <c r="G242" s="186" t="s">
        <v>9716</v>
      </c>
      <c r="H242" s="187">
        <v>1</v>
      </c>
      <c r="I242" s="188"/>
      <c r="J242" s="189">
        <f t="shared" si="40"/>
        <v>0</v>
      </c>
      <c r="K242" s="185" t="s">
        <v>82</v>
      </c>
      <c r="L242" s="190"/>
      <c r="M242" s="191" t="s">
        <v>82</v>
      </c>
      <c r="N242" s="192" t="s">
        <v>54</v>
      </c>
      <c r="P242" s="142">
        <f t="shared" si="41"/>
        <v>0</v>
      </c>
      <c r="Q242" s="142">
        <v>0</v>
      </c>
      <c r="R242" s="142">
        <f t="shared" si="42"/>
        <v>0</v>
      </c>
      <c r="S242" s="142">
        <v>0</v>
      </c>
      <c r="T242" s="143">
        <f t="shared" si="43"/>
        <v>0</v>
      </c>
      <c r="AR242" s="144" t="s">
        <v>948</v>
      </c>
      <c r="AT242" s="144" t="s">
        <v>752</v>
      </c>
      <c r="AU242" s="144" t="s">
        <v>91</v>
      </c>
      <c r="AY242" s="18" t="s">
        <v>594</v>
      </c>
      <c r="BE242" s="145">
        <f t="shared" si="44"/>
        <v>0</v>
      </c>
      <c r="BF242" s="145">
        <f t="shared" si="45"/>
        <v>0</v>
      </c>
      <c r="BG242" s="145">
        <f t="shared" si="46"/>
        <v>0</v>
      </c>
      <c r="BH242" s="145">
        <f t="shared" si="47"/>
        <v>0</v>
      </c>
      <c r="BI242" s="145">
        <f t="shared" si="48"/>
        <v>0</v>
      </c>
      <c r="BJ242" s="18" t="s">
        <v>91</v>
      </c>
      <c r="BK242" s="145">
        <f t="shared" si="49"/>
        <v>0</v>
      </c>
      <c r="BL242" s="18" t="s">
        <v>601</v>
      </c>
      <c r="BM242" s="144" t="s">
        <v>9986</v>
      </c>
    </row>
    <row r="243" spans="2:65" s="1" customFormat="1" ht="24.15" customHeight="1" x14ac:dyDescent="0.2">
      <c r="B243" s="34"/>
      <c r="C243" s="183" t="s">
        <v>4849</v>
      </c>
      <c r="D243" s="183" t="s">
        <v>752</v>
      </c>
      <c r="E243" s="184" t="s">
        <v>9987</v>
      </c>
      <c r="F243" s="185" t="s">
        <v>9988</v>
      </c>
      <c r="G243" s="186" t="s">
        <v>9716</v>
      </c>
      <c r="H243" s="187">
        <v>1</v>
      </c>
      <c r="I243" s="188"/>
      <c r="J243" s="189">
        <f t="shared" si="40"/>
        <v>0</v>
      </c>
      <c r="K243" s="185" t="s">
        <v>82</v>
      </c>
      <c r="L243" s="190"/>
      <c r="M243" s="191" t="s">
        <v>82</v>
      </c>
      <c r="N243" s="192" t="s">
        <v>54</v>
      </c>
      <c r="P243" s="142">
        <f t="shared" si="41"/>
        <v>0</v>
      </c>
      <c r="Q243" s="142">
        <v>0</v>
      </c>
      <c r="R243" s="142">
        <f t="shared" si="42"/>
        <v>0</v>
      </c>
      <c r="S243" s="142">
        <v>0</v>
      </c>
      <c r="T243" s="143">
        <f t="shared" si="43"/>
        <v>0</v>
      </c>
      <c r="AR243" s="144" t="s">
        <v>948</v>
      </c>
      <c r="AT243" s="144" t="s">
        <v>752</v>
      </c>
      <c r="AU243" s="144" t="s">
        <v>91</v>
      </c>
      <c r="AY243" s="18" t="s">
        <v>594</v>
      </c>
      <c r="BE243" s="145">
        <f t="shared" si="44"/>
        <v>0</v>
      </c>
      <c r="BF243" s="145">
        <f t="shared" si="45"/>
        <v>0</v>
      </c>
      <c r="BG243" s="145">
        <f t="shared" si="46"/>
        <v>0</v>
      </c>
      <c r="BH243" s="145">
        <f t="shared" si="47"/>
        <v>0</v>
      </c>
      <c r="BI243" s="145">
        <f t="shared" si="48"/>
        <v>0</v>
      </c>
      <c r="BJ243" s="18" t="s">
        <v>91</v>
      </c>
      <c r="BK243" s="145">
        <f t="shared" si="49"/>
        <v>0</v>
      </c>
      <c r="BL243" s="18" t="s">
        <v>601</v>
      </c>
      <c r="BM243" s="144" t="s">
        <v>9989</v>
      </c>
    </row>
    <row r="244" spans="2:65" s="1" customFormat="1" ht="24.15" customHeight="1" x14ac:dyDescent="0.2">
      <c r="B244" s="34"/>
      <c r="C244" s="183" t="s">
        <v>4855</v>
      </c>
      <c r="D244" s="183" t="s">
        <v>752</v>
      </c>
      <c r="E244" s="184" t="s">
        <v>9990</v>
      </c>
      <c r="F244" s="185" t="s">
        <v>9991</v>
      </c>
      <c r="G244" s="186" t="s">
        <v>9716</v>
      </c>
      <c r="H244" s="187">
        <v>1</v>
      </c>
      <c r="I244" s="188"/>
      <c r="J244" s="189">
        <f t="shared" si="40"/>
        <v>0</v>
      </c>
      <c r="K244" s="185" t="s">
        <v>82</v>
      </c>
      <c r="L244" s="190"/>
      <c r="M244" s="191" t="s">
        <v>82</v>
      </c>
      <c r="N244" s="192" t="s">
        <v>54</v>
      </c>
      <c r="P244" s="142">
        <f t="shared" si="41"/>
        <v>0</v>
      </c>
      <c r="Q244" s="142">
        <v>0</v>
      </c>
      <c r="R244" s="142">
        <f t="shared" si="42"/>
        <v>0</v>
      </c>
      <c r="S244" s="142">
        <v>0</v>
      </c>
      <c r="T244" s="143">
        <f t="shared" si="43"/>
        <v>0</v>
      </c>
      <c r="AR244" s="144" t="s">
        <v>948</v>
      </c>
      <c r="AT244" s="144" t="s">
        <v>752</v>
      </c>
      <c r="AU244" s="144" t="s">
        <v>91</v>
      </c>
      <c r="AY244" s="18" t="s">
        <v>594</v>
      </c>
      <c r="BE244" s="145">
        <f t="shared" si="44"/>
        <v>0</v>
      </c>
      <c r="BF244" s="145">
        <f t="shared" si="45"/>
        <v>0</v>
      </c>
      <c r="BG244" s="145">
        <f t="shared" si="46"/>
        <v>0</v>
      </c>
      <c r="BH244" s="145">
        <f t="shared" si="47"/>
        <v>0</v>
      </c>
      <c r="BI244" s="145">
        <f t="shared" si="48"/>
        <v>0</v>
      </c>
      <c r="BJ244" s="18" t="s">
        <v>91</v>
      </c>
      <c r="BK244" s="145">
        <f t="shared" si="49"/>
        <v>0</v>
      </c>
      <c r="BL244" s="18" t="s">
        <v>601</v>
      </c>
      <c r="BM244" s="144" t="s">
        <v>9992</v>
      </c>
    </row>
    <row r="245" spans="2:65" s="1" customFormat="1" ht="24.15" customHeight="1" x14ac:dyDescent="0.2">
      <c r="B245" s="34"/>
      <c r="C245" s="183" t="s">
        <v>4860</v>
      </c>
      <c r="D245" s="183" t="s">
        <v>752</v>
      </c>
      <c r="E245" s="184" t="s">
        <v>9993</v>
      </c>
      <c r="F245" s="185" t="s">
        <v>9994</v>
      </c>
      <c r="G245" s="186" t="s">
        <v>9716</v>
      </c>
      <c r="H245" s="187">
        <v>1</v>
      </c>
      <c r="I245" s="188"/>
      <c r="J245" s="189">
        <f t="shared" si="40"/>
        <v>0</v>
      </c>
      <c r="K245" s="185" t="s">
        <v>82</v>
      </c>
      <c r="L245" s="190"/>
      <c r="M245" s="191" t="s">
        <v>82</v>
      </c>
      <c r="N245" s="192" t="s">
        <v>54</v>
      </c>
      <c r="P245" s="142">
        <f t="shared" si="41"/>
        <v>0</v>
      </c>
      <c r="Q245" s="142">
        <v>0</v>
      </c>
      <c r="R245" s="142">
        <f t="shared" si="42"/>
        <v>0</v>
      </c>
      <c r="S245" s="142">
        <v>0</v>
      </c>
      <c r="T245" s="143">
        <f t="shared" si="43"/>
        <v>0</v>
      </c>
      <c r="AR245" s="144" t="s">
        <v>948</v>
      </c>
      <c r="AT245" s="144" t="s">
        <v>752</v>
      </c>
      <c r="AU245" s="144" t="s">
        <v>91</v>
      </c>
      <c r="AY245" s="18" t="s">
        <v>594</v>
      </c>
      <c r="BE245" s="145">
        <f t="shared" si="44"/>
        <v>0</v>
      </c>
      <c r="BF245" s="145">
        <f t="shared" si="45"/>
        <v>0</v>
      </c>
      <c r="BG245" s="145">
        <f t="shared" si="46"/>
        <v>0</v>
      </c>
      <c r="BH245" s="145">
        <f t="shared" si="47"/>
        <v>0</v>
      </c>
      <c r="BI245" s="145">
        <f t="shared" si="48"/>
        <v>0</v>
      </c>
      <c r="BJ245" s="18" t="s">
        <v>91</v>
      </c>
      <c r="BK245" s="145">
        <f t="shared" si="49"/>
        <v>0</v>
      </c>
      <c r="BL245" s="18" t="s">
        <v>601</v>
      </c>
      <c r="BM245" s="144" t="s">
        <v>9995</v>
      </c>
    </row>
    <row r="246" spans="2:65" s="1" customFormat="1" ht="24.15" customHeight="1" x14ac:dyDescent="0.2">
      <c r="B246" s="34"/>
      <c r="C246" s="183" t="s">
        <v>4866</v>
      </c>
      <c r="D246" s="183" t="s">
        <v>752</v>
      </c>
      <c r="E246" s="184" t="s">
        <v>9996</v>
      </c>
      <c r="F246" s="185" t="s">
        <v>9997</v>
      </c>
      <c r="G246" s="186" t="s">
        <v>9716</v>
      </c>
      <c r="H246" s="187">
        <v>1</v>
      </c>
      <c r="I246" s="188"/>
      <c r="J246" s="189">
        <f t="shared" si="40"/>
        <v>0</v>
      </c>
      <c r="K246" s="185" t="s">
        <v>82</v>
      </c>
      <c r="L246" s="190"/>
      <c r="M246" s="191" t="s">
        <v>82</v>
      </c>
      <c r="N246" s="192" t="s">
        <v>54</v>
      </c>
      <c r="P246" s="142">
        <f t="shared" si="41"/>
        <v>0</v>
      </c>
      <c r="Q246" s="142">
        <v>0</v>
      </c>
      <c r="R246" s="142">
        <f t="shared" si="42"/>
        <v>0</v>
      </c>
      <c r="S246" s="142">
        <v>0</v>
      </c>
      <c r="T246" s="143">
        <f t="shared" si="43"/>
        <v>0</v>
      </c>
      <c r="AR246" s="144" t="s">
        <v>948</v>
      </c>
      <c r="AT246" s="144" t="s">
        <v>752</v>
      </c>
      <c r="AU246" s="144" t="s">
        <v>91</v>
      </c>
      <c r="AY246" s="18" t="s">
        <v>594</v>
      </c>
      <c r="BE246" s="145">
        <f t="shared" si="44"/>
        <v>0</v>
      </c>
      <c r="BF246" s="145">
        <f t="shared" si="45"/>
        <v>0</v>
      </c>
      <c r="BG246" s="145">
        <f t="shared" si="46"/>
        <v>0</v>
      </c>
      <c r="BH246" s="145">
        <f t="shared" si="47"/>
        <v>0</v>
      </c>
      <c r="BI246" s="145">
        <f t="shared" si="48"/>
        <v>0</v>
      </c>
      <c r="BJ246" s="18" t="s">
        <v>91</v>
      </c>
      <c r="BK246" s="145">
        <f t="shared" si="49"/>
        <v>0</v>
      </c>
      <c r="BL246" s="18" t="s">
        <v>601</v>
      </c>
      <c r="BM246" s="144" t="s">
        <v>9998</v>
      </c>
    </row>
    <row r="247" spans="2:65" s="1" customFormat="1" ht="24.15" customHeight="1" x14ac:dyDescent="0.2">
      <c r="B247" s="34"/>
      <c r="C247" s="183" t="s">
        <v>4870</v>
      </c>
      <c r="D247" s="183" t="s">
        <v>752</v>
      </c>
      <c r="E247" s="184" t="s">
        <v>9999</v>
      </c>
      <c r="F247" s="185" t="s">
        <v>10000</v>
      </c>
      <c r="G247" s="186" t="s">
        <v>9716</v>
      </c>
      <c r="H247" s="187">
        <v>1</v>
      </c>
      <c r="I247" s="188"/>
      <c r="J247" s="189">
        <f t="shared" si="40"/>
        <v>0</v>
      </c>
      <c r="K247" s="185" t="s">
        <v>82</v>
      </c>
      <c r="L247" s="190"/>
      <c r="M247" s="191" t="s">
        <v>82</v>
      </c>
      <c r="N247" s="192" t="s">
        <v>54</v>
      </c>
      <c r="P247" s="142">
        <f t="shared" si="41"/>
        <v>0</v>
      </c>
      <c r="Q247" s="142">
        <v>0</v>
      </c>
      <c r="R247" s="142">
        <f t="shared" si="42"/>
        <v>0</v>
      </c>
      <c r="S247" s="142">
        <v>0</v>
      </c>
      <c r="T247" s="143">
        <f t="shared" si="43"/>
        <v>0</v>
      </c>
      <c r="AR247" s="144" t="s">
        <v>948</v>
      </c>
      <c r="AT247" s="144" t="s">
        <v>752</v>
      </c>
      <c r="AU247" s="144" t="s">
        <v>91</v>
      </c>
      <c r="AY247" s="18" t="s">
        <v>594</v>
      </c>
      <c r="BE247" s="145">
        <f t="shared" si="44"/>
        <v>0</v>
      </c>
      <c r="BF247" s="145">
        <f t="shared" si="45"/>
        <v>0</v>
      </c>
      <c r="BG247" s="145">
        <f t="shared" si="46"/>
        <v>0</v>
      </c>
      <c r="BH247" s="145">
        <f t="shared" si="47"/>
        <v>0</v>
      </c>
      <c r="BI247" s="145">
        <f t="shared" si="48"/>
        <v>0</v>
      </c>
      <c r="BJ247" s="18" t="s">
        <v>91</v>
      </c>
      <c r="BK247" s="145">
        <f t="shared" si="49"/>
        <v>0</v>
      </c>
      <c r="BL247" s="18" t="s">
        <v>601</v>
      </c>
      <c r="BM247" s="144" t="s">
        <v>10001</v>
      </c>
    </row>
    <row r="248" spans="2:65" s="1" customFormat="1" ht="24.15" customHeight="1" x14ac:dyDescent="0.2">
      <c r="B248" s="34"/>
      <c r="C248" s="183" t="s">
        <v>4878</v>
      </c>
      <c r="D248" s="183" t="s">
        <v>752</v>
      </c>
      <c r="E248" s="184" t="s">
        <v>10002</v>
      </c>
      <c r="F248" s="185" t="s">
        <v>10003</v>
      </c>
      <c r="G248" s="186" t="s">
        <v>9716</v>
      </c>
      <c r="H248" s="187">
        <v>1</v>
      </c>
      <c r="I248" s="188"/>
      <c r="J248" s="189">
        <f t="shared" si="40"/>
        <v>0</v>
      </c>
      <c r="K248" s="185" t="s">
        <v>82</v>
      </c>
      <c r="L248" s="190"/>
      <c r="M248" s="191" t="s">
        <v>82</v>
      </c>
      <c r="N248" s="192" t="s">
        <v>54</v>
      </c>
      <c r="P248" s="142">
        <f t="shared" si="41"/>
        <v>0</v>
      </c>
      <c r="Q248" s="142">
        <v>0</v>
      </c>
      <c r="R248" s="142">
        <f t="shared" si="42"/>
        <v>0</v>
      </c>
      <c r="S248" s="142">
        <v>0</v>
      </c>
      <c r="T248" s="143">
        <f t="shared" si="43"/>
        <v>0</v>
      </c>
      <c r="AR248" s="144" t="s">
        <v>948</v>
      </c>
      <c r="AT248" s="144" t="s">
        <v>752</v>
      </c>
      <c r="AU248" s="144" t="s">
        <v>91</v>
      </c>
      <c r="AY248" s="18" t="s">
        <v>594</v>
      </c>
      <c r="BE248" s="145">
        <f t="shared" si="44"/>
        <v>0</v>
      </c>
      <c r="BF248" s="145">
        <f t="shared" si="45"/>
        <v>0</v>
      </c>
      <c r="BG248" s="145">
        <f t="shared" si="46"/>
        <v>0</v>
      </c>
      <c r="BH248" s="145">
        <f t="shared" si="47"/>
        <v>0</v>
      </c>
      <c r="BI248" s="145">
        <f t="shared" si="48"/>
        <v>0</v>
      </c>
      <c r="BJ248" s="18" t="s">
        <v>91</v>
      </c>
      <c r="BK248" s="145">
        <f t="shared" si="49"/>
        <v>0</v>
      </c>
      <c r="BL248" s="18" t="s">
        <v>601</v>
      </c>
      <c r="BM248" s="144" t="s">
        <v>10004</v>
      </c>
    </row>
    <row r="249" spans="2:65" s="1" customFormat="1" ht="24.15" customHeight="1" x14ac:dyDescent="0.2">
      <c r="B249" s="34"/>
      <c r="C249" s="183" t="s">
        <v>4883</v>
      </c>
      <c r="D249" s="183" t="s">
        <v>752</v>
      </c>
      <c r="E249" s="184" t="s">
        <v>10005</v>
      </c>
      <c r="F249" s="185" t="s">
        <v>10006</v>
      </c>
      <c r="G249" s="186" t="s">
        <v>9716</v>
      </c>
      <c r="H249" s="187">
        <v>1</v>
      </c>
      <c r="I249" s="188"/>
      <c r="J249" s="189">
        <f t="shared" ref="J249:J280" si="50">ROUND(I249*H249,2)</f>
        <v>0</v>
      </c>
      <c r="K249" s="185" t="s">
        <v>82</v>
      </c>
      <c r="L249" s="190"/>
      <c r="M249" s="191" t="s">
        <v>82</v>
      </c>
      <c r="N249" s="192" t="s">
        <v>54</v>
      </c>
      <c r="P249" s="142">
        <f t="shared" ref="P249:P280" si="51">O249*H249</f>
        <v>0</v>
      </c>
      <c r="Q249" s="142">
        <v>0</v>
      </c>
      <c r="R249" s="142">
        <f t="shared" ref="R249:R280" si="52">Q249*H249</f>
        <v>0</v>
      </c>
      <c r="S249" s="142">
        <v>0</v>
      </c>
      <c r="T249" s="143">
        <f t="shared" ref="T249:T280" si="53">S249*H249</f>
        <v>0</v>
      </c>
      <c r="AR249" s="144" t="s">
        <v>948</v>
      </c>
      <c r="AT249" s="144" t="s">
        <v>752</v>
      </c>
      <c r="AU249" s="144" t="s">
        <v>91</v>
      </c>
      <c r="AY249" s="18" t="s">
        <v>594</v>
      </c>
      <c r="BE249" s="145">
        <f t="shared" ref="BE249:BE276" si="54">IF(N249="základní",J249,0)</f>
        <v>0</v>
      </c>
      <c r="BF249" s="145">
        <f t="shared" ref="BF249:BF276" si="55">IF(N249="snížená",J249,0)</f>
        <v>0</v>
      </c>
      <c r="BG249" s="145">
        <f t="shared" ref="BG249:BG276" si="56">IF(N249="zákl. přenesená",J249,0)</f>
        <v>0</v>
      </c>
      <c r="BH249" s="145">
        <f t="shared" ref="BH249:BH276" si="57">IF(N249="sníž. přenesená",J249,0)</f>
        <v>0</v>
      </c>
      <c r="BI249" s="145">
        <f t="shared" ref="BI249:BI276" si="58">IF(N249="nulová",J249,0)</f>
        <v>0</v>
      </c>
      <c r="BJ249" s="18" t="s">
        <v>91</v>
      </c>
      <c r="BK249" s="145">
        <f t="shared" ref="BK249:BK276" si="59">ROUND(I249*H249,2)</f>
        <v>0</v>
      </c>
      <c r="BL249" s="18" t="s">
        <v>601</v>
      </c>
      <c r="BM249" s="144" t="s">
        <v>10007</v>
      </c>
    </row>
    <row r="250" spans="2:65" s="1" customFormat="1" ht="24.15" customHeight="1" x14ac:dyDescent="0.2">
      <c r="B250" s="34"/>
      <c r="C250" s="183" t="s">
        <v>4888</v>
      </c>
      <c r="D250" s="183" t="s">
        <v>752</v>
      </c>
      <c r="E250" s="184" t="s">
        <v>10008</v>
      </c>
      <c r="F250" s="185" t="s">
        <v>10009</v>
      </c>
      <c r="G250" s="186" t="s">
        <v>9716</v>
      </c>
      <c r="H250" s="187">
        <v>1</v>
      </c>
      <c r="I250" s="188"/>
      <c r="J250" s="189">
        <f t="shared" si="50"/>
        <v>0</v>
      </c>
      <c r="K250" s="185" t="s">
        <v>82</v>
      </c>
      <c r="L250" s="190"/>
      <c r="M250" s="191" t="s">
        <v>82</v>
      </c>
      <c r="N250" s="192" t="s">
        <v>54</v>
      </c>
      <c r="P250" s="142">
        <f t="shared" si="51"/>
        <v>0</v>
      </c>
      <c r="Q250" s="142">
        <v>0</v>
      </c>
      <c r="R250" s="142">
        <f t="shared" si="52"/>
        <v>0</v>
      </c>
      <c r="S250" s="142">
        <v>0</v>
      </c>
      <c r="T250" s="143">
        <f t="shared" si="53"/>
        <v>0</v>
      </c>
      <c r="AR250" s="144" t="s">
        <v>948</v>
      </c>
      <c r="AT250" s="144" t="s">
        <v>752</v>
      </c>
      <c r="AU250" s="144" t="s">
        <v>91</v>
      </c>
      <c r="AY250" s="18" t="s">
        <v>594</v>
      </c>
      <c r="BE250" s="145">
        <f t="shared" si="54"/>
        <v>0</v>
      </c>
      <c r="BF250" s="145">
        <f t="shared" si="55"/>
        <v>0</v>
      </c>
      <c r="BG250" s="145">
        <f t="shared" si="56"/>
        <v>0</v>
      </c>
      <c r="BH250" s="145">
        <f t="shared" si="57"/>
        <v>0</v>
      </c>
      <c r="BI250" s="145">
        <f t="shared" si="58"/>
        <v>0</v>
      </c>
      <c r="BJ250" s="18" t="s">
        <v>91</v>
      </c>
      <c r="BK250" s="145">
        <f t="shared" si="59"/>
        <v>0</v>
      </c>
      <c r="BL250" s="18" t="s">
        <v>601</v>
      </c>
      <c r="BM250" s="144" t="s">
        <v>10010</v>
      </c>
    </row>
    <row r="251" spans="2:65" s="1" customFormat="1" ht="24.15" customHeight="1" x14ac:dyDescent="0.2">
      <c r="B251" s="34"/>
      <c r="C251" s="183" t="s">
        <v>4893</v>
      </c>
      <c r="D251" s="183" t="s">
        <v>752</v>
      </c>
      <c r="E251" s="184" t="s">
        <v>10011</v>
      </c>
      <c r="F251" s="185" t="s">
        <v>10012</v>
      </c>
      <c r="G251" s="186" t="s">
        <v>9716</v>
      </c>
      <c r="H251" s="187">
        <v>1</v>
      </c>
      <c r="I251" s="188"/>
      <c r="J251" s="189">
        <f t="shared" si="50"/>
        <v>0</v>
      </c>
      <c r="K251" s="185" t="s">
        <v>82</v>
      </c>
      <c r="L251" s="190"/>
      <c r="M251" s="191" t="s">
        <v>82</v>
      </c>
      <c r="N251" s="192" t="s">
        <v>54</v>
      </c>
      <c r="P251" s="142">
        <f t="shared" si="51"/>
        <v>0</v>
      </c>
      <c r="Q251" s="142">
        <v>0</v>
      </c>
      <c r="R251" s="142">
        <f t="shared" si="52"/>
        <v>0</v>
      </c>
      <c r="S251" s="142">
        <v>0</v>
      </c>
      <c r="T251" s="143">
        <f t="shared" si="53"/>
        <v>0</v>
      </c>
      <c r="AR251" s="144" t="s">
        <v>948</v>
      </c>
      <c r="AT251" s="144" t="s">
        <v>752</v>
      </c>
      <c r="AU251" s="144" t="s">
        <v>91</v>
      </c>
      <c r="AY251" s="18" t="s">
        <v>594</v>
      </c>
      <c r="BE251" s="145">
        <f t="shared" si="54"/>
        <v>0</v>
      </c>
      <c r="BF251" s="145">
        <f t="shared" si="55"/>
        <v>0</v>
      </c>
      <c r="BG251" s="145">
        <f t="shared" si="56"/>
        <v>0</v>
      </c>
      <c r="BH251" s="145">
        <f t="shared" si="57"/>
        <v>0</v>
      </c>
      <c r="BI251" s="145">
        <f t="shared" si="58"/>
        <v>0</v>
      </c>
      <c r="BJ251" s="18" t="s">
        <v>91</v>
      </c>
      <c r="BK251" s="145">
        <f t="shared" si="59"/>
        <v>0</v>
      </c>
      <c r="BL251" s="18" t="s">
        <v>601</v>
      </c>
      <c r="BM251" s="144" t="s">
        <v>10013</v>
      </c>
    </row>
    <row r="252" spans="2:65" s="1" customFormat="1" ht="24.15" customHeight="1" x14ac:dyDescent="0.2">
      <c r="B252" s="34"/>
      <c r="C252" s="183" t="s">
        <v>4898</v>
      </c>
      <c r="D252" s="183" t="s">
        <v>752</v>
      </c>
      <c r="E252" s="184" t="s">
        <v>10014</v>
      </c>
      <c r="F252" s="185" t="s">
        <v>10015</v>
      </c>
      <c r="G252" s="186" t="s">
        <v>9716</v>
      </c>
      <c r="H252" s="187">
        <v>1</v>
      </c>
      <c r="I252" s="188"/>
      <c r="J252" s="189">
        <f t="shared" si="50"/>
        <v>0</v>
      </c>
      <c r="K252" s="185" t="s">
        <v>82</v>
      </c>
      <c r="L252" s="190"/>
      <c r="M252" s="191" t="s">
        <v>82</v>
      </c>
      <c r="N252" s="192" t="s">
        <v>54</v>
      </c>
      <c r="P252" s="142">
        <f t="shared" si="51"/>
        <v>0</v>
      </c>
      <c r="Q252" s="142">
        <v>0</v>
      </c>
      <c r="R252" s="142">
        <f t="shared" si="52"/>
        <v>0</v>
      </c>
      <c r="S252" s="142">
        <v>0</v>
      </c>
      <c r="T252" s="143">
        <f t="shared" si="53"/>
        <v>0</v>
      </c>
      <c r="AR252" s="144" t="s">
        <v>948</v>
      </c>
      <c r="AT252" s="144" t="s">
        <v>752</v>
      </c>
      <c r="AU252" s="144" t="s">
        <v>91</v>
      </c>
      <c r="AY252" s="18" t="s">
        <v>594</v>
      </c>
      <c r="BE252" s="145">
        <f t="shared" si="54"/>
        <v>0</v>
      </c>
      <c r="BF252" s="145">
        <f t="shared" si="55"/>
        <v>0</v>
      </c>
      <c r="BG252" s="145">
        <f t="shared" si="56"/>
        <v>0</v>
      </c>
      <c r="BH252" s="145">
        <f t="shared" si="57"/>
        <v>0</v>
      </c>
      <c r="BI252" s="145">
        <f t="shared" si="58"/>
        <v>0</v>
      </c>
      <c r="BJ252" s="18" t="s">
        <v>91</v>
      </c>
      <c r="BK252" s="145">
        <f t="shared" si="59"/>
        <v>0</v>
      </c>
      <c r="BL252" s="18" t="s">
        <v>601</v>
      </c>
      <c r="BM252" s="144" t="s">
        <v>10016</v>
      </c>
    </row>
    <row r="253" spans="2:65" s="1" customFormat="1" ht="24.15" customHeight="1" x14ac:dyDescent="0.2">
      <c r="B253" s="34"/>
      <c r="C253" s="183" t="s">
        <v>4903</v>
      </c>
      <c r="D253" s="183" t="s">
        <v>752</v>
      </c>
      <c r="E253" s="184" t="s">
        <v>10017</v>
      </c>
      <c r="F253" s="185" t="s">
        <v>10018</v>
      </c>
      <c r="G253" s="186" t="s">
        <v>9716</v>
      </c>
      <c r="H253" s="187">
        <v>1</v>
      </c>
      <c r="I253" s="188"/>
      <c r="J253" s="189">
        <f t="shared" si="50"/>
        <v>0</v>
      </c>
      <c r="K253" s="185" t="s">
        <v>82</v>
      </c>
      <c r="L253" s="190"/>
      <c r="M253" s="191" t="s">
        <v>82</v>
      </c>
      <c r="N253" s="192" t="s">
        <v>54</v>
      </c>
      <c r="P253" s="142">
        <f t="shared" si="51"/>
        <v>0</v>
      </c>
      <c r="Q253" s="142">
        <v>0</v>
      </c>
      <c r="R253" s="142">
        <f t="shared" si="52"/>
        <v>0</v>
      </c>
      <c r="S253" s="142">
        <v>0</v>
      </c>
      <c r="T253" s="143">
        <f t="shared" si="53"/>
        <v>0</v>
      </c>
      <c r="AR253" s="144" t="s">
        <v>948</v>
      </c>
      <c r="AT253" s="144" t="s">
        <v>752</v>
      </c>
      <c r="AU253" s="144" t="s">
        <v>91</v>
      </c>
      <c r="AY253" s="18" t="s">
        <v>594</v>
      </c>
      <c r="BE253" s="145">
        <f t="shared" si="54"/>
        <v>0</v>
      </c>
      <c r="BF253" s="145">
        <f t="shared" si="55"/>
        <v>0</v>
      </c>
      <c r="BG253" s="145">
        <f t="shared" si="56"/>
        <v>0</v>
      </c>
      <c r="BH253" s="145">
        <f t="shared" si="57"/>
        <v>0</v>
      </c>
      <c r="BI253" s="145">
        <f t="shared" si="58"/>
        <v>0</v>
      </c>
      <c r="BJ253" s="18" t="s">
        <v>91</v>
      </c>
      <c r="BK253" s="145">
        <f t="shared" si="59"/>
        <v>0</v>
      </c>
      <c r="BL253" s="18" t="s">
        <v>601</v>
      </c>
      <c r="BM253" s="144" t="s">
        <v>10019</v>
      </c>
    </row>
    <row r="254" spans="2:65" s="1" customFormat="1" ht="24.15" customHeight="1" x14ac:dyDescent="0.2">
      <c r="B254" s="34"/>
      <c r="C254" s="183" t="s">
        <v>4907</v>
      </c>
      <c r="D254" s="183" t="s">
        <v>752</v>
      </c>
      <c r="E254" s="184" t="s">
        <v>10020</v>
      </c>
      <c r="F254" s="185" t="s">
        <v>10021</v>
      </c>
      <c r="G254" s="186" t="s">
        <v>9716</v>
      </c>
      <c r="H254" s="187">
        <v>1</v>
      </c>
      <c r="I254" s="188"/>
      <c r="J254" s="189">
        <f t="shared" si="50"/>
        <v>0</v>
      </c>
      <c r="K254" s="185" t="s">
        <v>82</v>
      </c>
      <c r="L254" s="190"/>
      <c r="M254" s="191" t="s">
        <v>82</v>
      </c>
      <c r="N254" s="192" t="s">
        <v>54</v>
      </c>
      <c r="P254" s="142">
        <f t="shared" si="51"/>
        <v>0</v>
      </c>
      <c r="Q254" s="142">
        <v>0</v>
      </c>
      <c r="R254" s="142">
        <f t="shared" si="52"/>
        <v>0</v>
      </c>
      <c r="S254" s="142">
        <v>0</v>
      </c>
      <c r="T254" s="143">
        <f t="shared" si="53"/>
        <v>0</v>
      </c>
      <c r="AR254" s="144" t="s">
        <v>948</v>
      </c>
      <c r="AT254" s="144" t="s">
        <v>752</v>
      </c>
      <c r="AU254" s="144" t="s">
        <v>91</v>
      </c>
      <c r="AY254" s="18" t="s">
        <v>594</v>
      </c>
      <c r="BE254" s="145">
        <f t="shared" si="54"/>
        <v>0</v>
      </c>
      <c r="BF254" s="145">
        <f t="shared" si="55"/>
        <v>0</v>
      </c>
      <c r="BG254" s="145">
        <f t="shared" si="56"/>
        <v>0</v>
      </c>
      <c r="BH254" s="145">
        <f t="shared" si="57"/>
        <v>0</v>
      </c>
      <c r="BI254" s="145">
        <f t="shared" si="58"/>
        <v>0</v>
      </c>
      <c r="BJ254" s="18" t="s">
        <v>91</v>
      </c>
      <c r="BK254" s="145">
        <f t="shared" si="59"/>
        <v>0</v>
      </c>
      <c r="BL254" s="18" t="s">
        <v>601</v>
      </c>
      <c r="BM254" s="144" t="s">
        <v>10022</v>
      </c>
    </row>
    <row r="255" spans="2:65" s="1" customFormat="1" ht="24.15" customHeight="1" x14ac:dyDescent="0.2">
      <c r="B255" s="34"/>
      <c r="C255" s="183" t="s">
        <v>4911</v>
      </c>
      <c r="D255" s="183" t="s">
        <v>752</v>
      </c>
      <c r="E255" s="184" t="s">
        <v>10023</v>
      </c>
      <c r="F255" s="185" t="s">
        <v>10024</v>
      </c>
      <c r="G255" s="186" t="s">
        <v>9716</v>
      </c>
      <c r="H255" s="187">
        <v>1</v>
      </c>
      <c r="I255" s="188"/>
      <c r="J255" s="189">
        <f t="shared" si="50"/>
        <v>0</v>
      </c>
      <c r="K255" s="185" t="s">
        <v>82</v>
      </c>
      <c r="L255" s="190"/>
      <c r="M255" s="191" t="s">
        <v>82</v>
      </c>
      <c r="N255" s="192" t="s">
        <v>54</v>
      </c>
      <c r="P255" s="142">
        <f t="shared" si="51"/>
        <v>0</v>
      </c>
      <c r="Q255" s="142">
        <v>0</v>
      </c>
      <c r="R255" s="142">
        <f t="shared" si="52"/>
        <v>0</v>
      </c>
      <c r="S255" s="142">
        <v>0</v>
      </c>
      <c r="T255" s="143">
        <f t="shared" si="53"/>
        <v>0</v>
      </c>
      <c r="AR255" s="144" t="s">
        <v>948</v>
      </c>
      <c r="AT255" s="144" t="s">
        <v>752</v>
      </c>
      <c r="AU255" s="144" t="s">
        <v>91</v>
      </c>
      <c r="AY255" s="18" t="s">
        <v>594</v>
      </c>
      <c r="BE255" s="145">
        <f t="shared" si="54"/>
        <v>0</v>
      </c>
      <c r="BF255" s="145">
        <f t="shared" si="55"/>
        <v>0</v>
      </c>
      <c r="BG255" s="145">
        <f t="shared" si="56"/>
        <v>0</v>
      </c>
      <c r="BH255" s="145">
        <f t="shared" si="57"/>
        <v>0</v>
      </c>
      <c r="BI255" s="145">
        <f t="shared" si="58"/>
        <v>0</v>
      </c>
      <c r="BJ255" s="18" t="s">
        <v>91</v>
      </c>
      <c r="BK255" s="145">
        <f t="shared" si="59"/>
        <v>0</v>
      </c>
      <c r="BL255" s="18" t="s">
        <v>601</v>
      </c>
      <c r="BM255" s="144" t="s">
        <v>10025</v>
      </c>
    </row>
    <row r="256" spans="2:65" s="1" customFormat="1" ht="24.15" customHeight="1" x14ac:dyDescent="0.2">
      <c r="B256" s="34"/>
      <c r="C256" s="183" t="s">
        <v>4915</v>
      </c>
      <c r="D256" s="183" t="s">
        <v>752</v>
      </c>
      <c r="E256" s="184" t="s">
        <v>10026</v>
      </c>
      <c r="F256" s="185" t="s">
        <v>10027</v>
      </c>
      <c r="G256" s="186" t="s">
        <v>9716</v>
      </c>
      <c r="H256" s="187">
        <v>1</v>
      </c>
      <c r="I256" s="188"/>
      <c r="J256" s="189">
        <f t="shared" si="50"/>
        <v>0</v>
      </c>
      <c r="K256" s="185" t="s">
        <v>82</v>
      </c>
      <c r="L256" s="190"/>
      <c r="M256" s="191" t="s">
        <v>82</v>
      </c>
      <c r="N256" s="192" t="s">
        <v>54</v>
      </c>
      <c r="P256" s="142">
        <f t="shared" si="51"/>
        <v>0</v>
      </c>
      <c r="Q256" s="142">
        <v>0</v>
      </c>
      <c r="R256" s="142">
        <f t="shared" si="52"/>
        <v>0</v>
      </c>
      <c r="S256" s="142">
        <v>0</v>
      </c>
      <c r="T256" s="143">
        <f t="shared" si="53"/>
        <v>0</v>
      </c>
      <c r="AR256" s="144" t="s">
        <v>948</v>
      </c>
      <c r="AT256" s="144" t="s">
        <v>752</v>
      </c>
      <c r="AU256" s="144" t="s">
        <v>91</v>
      </c>
      <c r="AY256" s="18" t="s">
        <v>594</v>
      </c>
      <c r="BE256" s="145">
        <f t="shared" si="54"/>
        <v>0</v>
      </c>
      <c r="BF256" s="145">
        <f t="shared" si="55"/>
        <v>0</v>
      </c>
      <c r="BG256" s="145">
        <f t="shared" si="56"/>
        <v>0</v>
      </c>
      <c r="BH256" s="145">
        <f t="shared" si="57"/>
        <v>0</v>
      </c>
      <c r="BI256" s="145">
        <f t="shared" si="58"/>
        <v>0</v>
      </c>
      <c r="BJ256" s="18" t="s">
        <v>91</v>
      </c>
      <c r="BK256" s="145">
        <f t="shared" si="59"/>
        <v>0</v>
      </c>
      <c r="BL256" s="18" t="s">
        <v>601</v>
      </c>
      <c r="BM256" s="144" t="s">
        <v>10028</v>
      </c>
    </row>
    <row r="257" spans="2:65" s="1" customFormat="1" ht="24.15" customHeight="1" x14ac:dyDescent="0.2">
      <c r="B257" s="34"/>
      <c r="C257" s="183" t="s">
        <v>4919</v>
      </c>
      <c r="D257" s="183" t="s">
        <v>752</v>
      </c>
      <c r="E257" s="184" t="s">
        <v>10029</v>
      </c>
      <c r="F257" s="185" t="s">
        <v>10030</v>
      </c>
      <c r="G257" s="186" t="s">
        <v>9716</v>
      </c>
      <c r="H257" s="187">
        <v>1</v>
      </c>
      <c r="I257" s="188"/>
      <c r="J257" s="189">
        <f t="shared" si="50"/>
        <v>0</v>
      </c>
      <c r="K257" s="185" t="s">
        <v>82</v>
      </c>
      <c r="L257" s="190"/>
      <c r="M257" s="191" t="s">
        <v>82</v>
      </c>
      <c r="N257" s="192" t="s">
        <v>54</v>
      </c>
      <c r="P257" s="142">
        <f t="shared" si="51"/>
        <v>0</v>
      </c>
      <c r="Q257" s="142">
        <v>0</v>
      </c>
      <c r="R257" s="142">
        <f t="shared" si="52"/>
        <v>0</v>
      </c>
      <c r="S257" s="142">
        <v>0</v>
      </c>
      <c r="T257" s="143">
        <f t="shared" si="53"/>
        <v>0</v>
      </c>
      <c r="AR257" s="144" t="s">
        <v>948</v>
      </c>
      <c r="AT257" s="144" t="s">
        <v>752</v>
      </c>
      <c r="AU257" s="144" t="s">
        <v>91</v>
      </c>
      <c r="AY257" s="18" t="s">
        <v>594</v>
      </c>
      <c r="BE257" s="145">
        <f t="shared" si="54"/>
        <v>0</v>
      </c>
      <c r="BF257" s="145">
        <f t="shared" si="55"/>
        <v>0</v>
      </c>
      <c r="BG257" s="145">
        <f t="shared" si="56"/>
        <v>0</v>
      </c>
      <c r="BH257" s="145">
        <f t="shared" si="57"/>
        <v>0</v>
      </c>
      <c r="BI257" s="145">
        <f t="shared" si="58"/>
        <v>0</v>
      </c>
      <c r="BJ257" s="18" t="s">
        <v>91</v>
      </c>
      <c r="BK257" s="145">
        <f t="shared" si="59"/>
        <v>0</v>
      </c>
      <c r="BL257" s="18" t="s">
        <v>601</v>
      </c>
      <c r="BM257" s="144" t="s">
        <v>10031</v>
      </c>
    </row>
    <row r="258" spans="2:65" s="1" customFormat="1" ht="24.15" customHeight="1" x14ac:dyDescent="0.2">
      <c r="B258" s="34"/>
      <c r="C258" s="183" t="s">
        <v>4925</v>
      </c>
      <c r="D258" s="183" t="s">
        <v>752</v>
      </c>
      <c r="E258" s="184" t="s">
        <v>10032</v>
      </c>
      <c r="F258" s="185" t="s">
        <v>10033</v>
      </c>
      <c r="G258" s="186" t="s">
        <v>9716</v>
      </c>
      <c r="H258" s="187">
        <v>1</v>
      </c>
      <c r="I258" s="188"/>
      <c r="J258" s="189">
        <f t="shared" si="50"/>
        <v>0</v>
      </c>
      <c r="K258" s="185" t="s">
        <v>82</v>
      </c>
      <c r="L258" s="190"/>
      <c r="M258" s="191" t="s">
        <v>82</v>
      </c>
      <c r="N258" s="192" t="s">
        <v>54</v>
      </c>
      <c r="P258" s="142">
        <f t="shared" si="51"/>
        <v>0</v>
      </c>
      <c r="Q258" s="142">
        <v>0</v>
      </c>
      <c r="R258" s="142">
        <f t="shared" si="52"/>
        <v>0</v>
      </c>
      <c r="S258" s="142">
        <v>0</v>
      </c>
      <c r="T258" s="143">
        <f t="shared" si="53"/>
        <v>0</v>
      </c>
      <c r="AR258" s="144" t="s">
        <v>948</v>
      </c>
      <c r="AT258" s="144" t="s">
        <v>752</v>
      </c>
      <c r="AU258" s="144" t="s">
        <v>91</v>
      </c>
      <c r="AY258" s="18" t="s">
        <v>594</v>
      </c>
      <c r="BE258" s="145">
        <f t="shared" si="54"/>
        <v>0</v>
      </c>
      <c r="BF258" s="145">
        <f t="shared" si="55"/>
        <v>0</v>
      </c>
      <c r="BG258" s="145">
        <f t="shared" si="56"/>
        <v>0</v>
      </c>
      <c r="BH258" s="145">
        <f t="shared" si="57"/>
        <v>0</v>
      </c>
      <c r="BI258" s="145">
        <f t="shared" si="58"/>
        <v>0</v>
      </c>
      <c r="BJ258" s="18" t="s">
        <v>91</v>
      </c>
      <c r="BK258" s="145">
        <f t="shared" si="59"/>
        <v>0</v>
      </c>
      <c r="BL258" s="18" t="s">
        <v>601</v>
      </c>
      <c r="BM258" s="144" t="s">
        <v>10034</v>
      </c>
    </row>
    <row r="259" spans="2:65" s="1" customFormat="1" ht="24.15" customHeight="1" x14ac:dyDescent="0.2">
      <c r="B259" s="34"/>
      <c r="C259" s="183" t="s">
        <v>4931</v>
      </c>
      <c r="D259" s="183" t="s">
        <v>752</v>
      </c>
      <c r="E259" s="184" t="s">
        <v>10035</v>
      </c>
      <c r="F259" s="185" t="s">
        <v>10036</v>
      </c>
      <c r="G259" s="186" t="s">
        <v>9716</v>
      </c>
      <c r="H259" s="187">
        <v>1</v>
      </c>
      <c r="I259" s="188"/>
      <c r="J259" s="189">
        <f t="shared" si="50"/>
        <v>0</v>
      </c>
      <c r="K259" s="185" t="s">
        <v>82</v>
      </c>
      <c r="L259" s="190"/>
      <c r="M259" s="191" t="s">
        <v>82</v>
      </c>
      <c r="N259" s="192" t="s">
        <v>54</v>
      </c>
      <c r="P259" s="142">
        <f t="shared" si="51"/>
        <v>0</v>
      </c>
      <c r="Q259" s="142">
        <v>0</v>
      </c>
      <c r="R259" s="142">
        <f t="shared" si="52"/>
        <v>0</v>
      </c>
      <c r="S259" s="142">
        <v>0</v>
      </c>
      <c r="T259" s="143">
        <f t="shared" si="53"/>
        <v>0</v>
      </c>
      <c r="AR259" s="144" t="s">
        <v>948</v>
      </c>
      <c r="AT259" s="144" t="s">
        <v>752</v>
      </c>
      <c r="AU259" s="144" t="s">
        <v>91</v>
      </c>
      <c r="AY259" s="18" t="s">
        <v>594</v>
      </c>
      <c r="BE259" s="145">
        <f t="shared" si="54"/>
        <v>0</v>
      </c>
      <c r="BF259" s="145">
        <f t="shared" si="55"/>
        <v>0</v>
      </c>
      <c r="BG259" s="145">
        <f t="shared" si="56"/>
        <v>0</v>
      </c>
      <c r="BH259" s="145">
        <f t="shared" si="57"/>
        <v>0</v>
      </c>
      <c r="BI259" s="145">
        <f t="shared" si="58"/>
        <v>0</v>
      </c>
      <c r="BJ259" s="18" t="s">
        <v>91</v>
      </c>
      <c r="BK259" s="145">
        <f t="shared" si="59"/>
        <v>0</v>
      </c>
      <c r="BL259" s="18" t="s">
        <v>601</v>
      </c>
      <c r="BM259" s="144" t="s">
        <v>10037</v>
      </c>
    </row>
    <row r="260" spans="2:65" s="1" customFormat="1" ht="24.15" customHeight="1" x14ac:dyDescent="0.2">
      <c r="B260" s="34"/>
      <c r="C260" s="183" t="s">
        <v>4935</v>
      </c>
      <c r="D260" s="183" t="s">
        <v>752</v>
      </c>
      <c r="E260" s="184" t="s">
        <v>10038</v>
      </c>
      <c r="F260" s="185" t="s">
        <v>10039</v>
      </c>
      <c r="G260" s="186" t="s">
        <v>9716</v>
      </c>
      <c r="H260" s="187">
        <v>1</v>
      </c>
      <c r="I260" s="188"/>
      <c r="J260" s="189">
        <f t="shared" si="50"/>
        <v>0</v>
      </c>
      <c r="K260" s="185" t="s">
        <v>82</v>
      </c>
      <c r="L260" s="190"/>
      <c r="M260" s="191" t="s">
        <v>82</v>
      </c>
      <c r="N260" s="192" t="s">
        <v>54</v>
      </c>
      <c r="P260" s="142">
        <f t="shared" si="51"/>
        <v>0</v>
      </c>
      <c r="Q260" s="142">
        <v>0</v>
      </c>
      <c r="R260" s="142">
        <f t="shared" si="52"/>
        <v>0</v>
      </c>
      <c r="S260" s="142">
        <v>0</v>
      </c>
      <c r="T260" s="143">
        <f t="shared" si="53"/>
        <v>0</v>
      </c>
      <c r="AR260" s="144" t="s">
        <v>948</v>
      </c>
      <c r="AT260" s="144" t="s">
        <v>752</v>
      </c>
      <c r="AU260" s="144" t="s">
        <v>91</v>
      </c>
      <c r="AY260" s="18" t="s">
        <v>594</v>
      </c>
      <c r="BE260" s="145">
        <f t="shared" si="54"/>
        <v>0</v>
      </c>
      <c r="BF260" s="145">
        <f t="shared" si="55"/>
        <v>0</v>
      </c>
      <c r="BG260" s="145">
        <f t="shared" si="56"/>
        <v>0</v>
      </c>
      <c r="BH260" s="145">
        <f t="shared" si="57"/>
        <v>0</v>
      </c>
      <c r="BI260" s="145">
        <f t="shared" si="58"/>
        <v>0</v>
      </c>
      <c r="BJ260" s="18" t="s">
        <v>91</v>
      </c>
      <c r="BK260" s="145">
        <f t="shared" si="59"/>
        <v>0</v>
      </c>
      <c r="BL260" s="18" t="s">
        <v>601</v>
      </c>
      <c r="BM260" s="144" t="s">
        <v>10040</v>
      </c>
    </row>
    <row r="261" spans="2:65" s="1" customFormat="1" ht="24.15" customHeight="1" x14ac:dyDescent="0.2">
      <c r="B261" s="34"/>
      <c r="C261" s="183" t="s">
        <v>4940</v>
      </c>
      <c r="D261" s="183" t="s">
        <v>752</v>
      </c>
      <c r="E261" s="184" t="s">
        <v>10041</v>
      </c>
      <c r="F261" s="185" t="s">
        <v>10042</v>
      </c>
      <c r="G261" s="186" t="s">
        <v>9716</v>
      </c>
      <c r="H261" s="187">
        <v>1</v>
      </c>
      <c r="I261" s="188"/>
      <c r="J261" s="189">
        <f t="shared" si="50"/>
        <v>0</v>
      </c>
      <c r="K261" s="185" t="s">
        <v>82</v>
      </c>
      <c r="L261" s="190"/>
      <c r="M261" s="191" t="s">
        <v>82</v>
      </c>
      <c r="N261" s="192" t="s">
        <v>54</v>
      </c>
      <c r="P261" s="142">
        <f t="shared" si="51"/>
        <v>0</v>
      </c>
      <c r="Q261" s="142">
        <v>0</v>
      </c>
      <c r="R261" s="142">
        <f t="shared" si="52"/>
        <v>0</v>
      </c>
      <c r="S261" s="142">
        <v>0</v>
      </c>
      <c r="T261" s="143">
        <f t="shared" si="53"/>
        <v>0</v>
      </c>
      <c r="AR261" s="144" t="s">
        <v>948</v>
      </c>
      <c r="AT261" s="144" t="s">
        <v>752</v>
      </c>
      <c r="AU261" s="144" t="s">
        <v>91</v>
      </c>
      <c r="AY261" s="18" t="s">
        <v>594</v>
      </c>
      <c r="BE261" s="145">
        <f t="shared" si="54"/>
        <v>0</v>
      </c>
      <c r="BF261" s="145">
        <f t="shared" si="55"/>
        <v>0</v>
      </c>
      <c r="BG261" s="145">
        <f t="shared" si="56"/>
        <v>0</v>
      </c>
      <c r="BH261" s="145">
        <f t="shared" si="57"/>
        <v>0</v>
      </c>
      <c r="BI261" s="145">
        <f t="shared" si="58"/>
        <v>0</v>
      </c>
      <c r="BJ261" s="18" t="s">
        <v>91</v>
      </c>
      <c r="BK261" s="145">
        <f t="shared" si="59"/>
        <v>0</v>
      </c>
      <c r="BL261" s="18" t="s">
        <v>601</v>
      </c>
      <c r="BM261" s="144" t="s">
        <v>10043</v>
      </c>
    </row>
    <row r="262" spans="2:65" s="1" customFormat="1" ht="24.15" customHeight="1" x14ac:dyDescent="0.2">
      <c r="B262" s="34"/>
      <c r="C262" s="183" t="s">
        <v>4947</v>
      </c>
      <c r="D262" s="183" t="s">
        <v>752</v>
      </c>
      <c r="E262" s="184" t="s">
        <v>10044</v>
      </c>
      <c r="F262" s="185" t="s">
        <v>10045</v>
      </c>
      <c r="G262" s="186" t="s">
        <v>9716</v>
      </c>
      <c r="H262" s="187">
        <v>1</v>
      </c>
      <c r="I262" s="188"/>
      <c r="J262" s="189">
        <f t="shared" si="50"/>
        <v>0</v>
      </c>
      <c r="K262" s="185" t="s">
        <v>82</v>
      </c>
      <c r="L262" s="190"/>
      <c r="M262" s="191" t="s">
        <v>82</v>
      </c>
      <c r="N262" s="192" t="s">
        <v>54</v>
      </c>
      <c r="P262" s="142">
        <f t="shared" si="51"/>
        <v>0</v>
      </c>
      <c r="Q262" s="142">
        <v>0</v>
      </c>
      <c r="R262" s="142">
        <f t="shared" si="52"/>
        <v>0</v>
      </c>
      <c r="S262" s="142">
        <v>0</v>
      </c>
      <c r="T262" s="143">
        <f t="shared" si="53"/>
        <v>0</v>
      </c>
      <c r="AR262" s="144" t="s">
        <v>948</v>
      </c>
      <c r="AT262" s="144" t="s">
        <v>752</v>
      </c>
      <c r="AU262" s="144" t="s">
        <v>91</v>
      </c>
      <c r="AY262" s="18" t="s">
        <v>594</v>
      </c>
      <c r="BE262" s="145">
        <f t="shared" si="54"/>
        <v>0</v>
      </c>
      <c r="BF262" s="145">
        <f t="shared" si="55"/>
        <v>0</v>
      </c>
      <c r="BG262" s="145">
        <f t="shared" si="56"/>
        <v>0</v>
      </c>
      <c r="BH262" s="145">
        <f t="shared" si="57"/>
        <v>0</v>
      </c>
      <c r="BI262" s="145">
        <f t="shared" si="58"/>
        <v>0</v>
      </c>
      <c r="BJ262" s="18" t="s">
        <v>91</v>
      </c>
      <c r="BK262" s="145">
        <f t="shared" si="59"/>
        <v>0</v>
      </c>
      <c r="BL262" s="18" t="s">
        <v>601</v>
      </c>
      <c r="BM262" s="144" t="s">
        <v>10046</v>
      </c>
    </row>
    <row r="263" spans="2:65" s="1" customFormat="1" ht="24.15" customHeight="1" x14ac:dyDescent="0.2">
      <c r="B263" s="34"/>
      <c r="C263" s="183" t="s">
        <v>4952</v>
      </c>
      <c r="D263" s="183" t="s">
        <v>752</v>
      </c>
      <c r="E263" s="184" t="s">
        <v>10047</v>
      </c>
      <c r="F263" s="185" t="s">
        <v>10048</v>
      </c>
      <c r="G263" s="186" t="s">
        <v>9716</v>
      </c>
      <c r="H263" s="187">
        <v>1</v>
      </c>
      <c r="I263" s="188"/>
      <c r="J263" s="189">
        <f t="shared" si="50"/>
        <v>0</v>
      </c>
      <c r="K263" s="185" t="s">
        <v>82</v>
      </c>
      <c r="L263" s="190"/>
      <c r="M263" s="191" t="s">
        <v>82</v>
      </c>
      <c r="N263" s="192" t="s">
        <v>54</v>
      </c>
      <c r="P263" s="142">
        <f t="shared" si="51"/>
        <v>0</v>
      </c>
      <c r="Q263" s="142">
        <v>0</v>
      </c>
      <c r="R263" s="142">
        <f t="shared" si="52"/>
        <v>0</v>
      </c>
      <c r="S263" s="142">
        <v>0</v>
      </c>
      <c r="T263" s="143">
        <f t="shared" si="53"/>
        <v>0</v>
      </c>
      <c r="AR263" s="144" t="s">
        <v>948</v>
      </c>
      <c r="AT263" s="144" t="s">
        <v>752</v>
      </c>
      <c r="AU263" s="144" t="s">
        <v>91</v>
      </c>
      <c r="AY263" s="18" t="s">
        <v>594</v>
      </c>
      <c r="BE263" s="145">
        <f t="shared" si="54"/>
        <v>0</v>
      </c>
      <c r="BF263" s="145">
        <f t="shared" si="55"/>
        <v>0</v>
      </c>
      <c r="BG263" s="145">
        <f t="shared" si="56"/>
        <v>0</v>
      </c>
      <c r="BH263" s="145">
        <f t="shared" si="57"/>
        <v>0</v>
      </c>
      <c r="BI263" s="145">
        <f t="shared" si="58"/>
        <v>0</v>
      </c>
      <c r="BJ263" s="18" t="s">
        <v>91</v>
      </c>
      <c r="BK263" s="145">
        <f t="shared" si="59"/>
        <v>0</v>
      </c>
      <c r="BL263" s="18" t="s">
        <v>601</v>
      </c>
      <c r="BM263" s="144" t="s">
        <v>10049</v>
      </c>
    </row>
    <row r="264" spans="2:65" s="1" customFormat="1" ht="24.15" customHeight="1" x14ac:dyDescent="0.2">
      <c r="B264" s="34"/>
      <c r="C264" s="183" t="s">
        <v>4958</v>
      </c>
      <c r="D264" s="183" t="s">
        <v>752</v>
      </c>
      <c r="E264" s="184" t="s">
        <v>10050</v>
      </c>
      <c r="F264" s="185" t="s">
        <v>10051</v>
      </c>
      <c r="G264" s="186" t="s">
        <v>9716</v>
      </c>
      <c r="H264" s="187">
        <v>1</v>
      </c>
      <c r="I264" s="188"/>
      <c r="J264" s="189">
        <f t="shared" si="50"/>
        <v>0</v>
      </c>
      <c r="K264" s="185" t="s">
        <v>82</v>
      </c>
      <c r="L264" s="190"/>
      <c r="M264" s="191" t="s">
        <v>82</v>
      </c>
      <c r="N264" s="192" t="s">
        <v>54</v>
      </c>
      <c r="P264" s="142">
        <f t="shared" si="51"/>
        <v>0</v>
      </c>
      <c r="Q264" s="142">
        <v>0</v>
      </c>
      <c r="R264" s="142">
        <f t="shared" si="52"/>
        <v>0</v>
      </c>
      <c r="S264" s="142">
        <v>0</v>
      </c>
      <c r="T264" s="143">
        <f t="shared" si="53"/>
        <v>0</v>
      </c>
      <c r="AR264" s="144" t="s">
        <v>948</v>
      </c>
      <c r="AT264" s="144" t="s">
        <v>752</v>
      </c>
      <c r="AU264" s="144" t="s">
        <v>91</v>
      </c>
      <c r="AY264" s="18" t="s">
        <v>594</v>
      </c>
      <c r="BE264" s="145">
        <f t="shared" si="54"/>
        <v>0</v>
      </c>
      <c r="BF264" s="145">
        <f t="shared" si="55"/>
        <v>0</v>
      </c>
      <c r="BG264" s="145">
        <f t="shared" si="56"/>
        <v>0</v>
      </c>
      <c r="BH264" s="145">
        <f t="shared" si="57"/>
        <v>0</v>
      </c>
      <c r="BI264" s="145">
        <f t="shared" si="58"/>
        <v>0</v>
      </c>
      <c r="BJ264" s="18" t="s">
        <v>91</v>
      </c>
      <c r="BK264" s="145">
        <f t="shared" si="59"/>
        <v>0</v>
      </c>
      <c r="BL264" s="18" t="s">
        <v>601</v>
      </c>
      <c r="BM264" s="144" t="s">
        <v>10052</v>
      </c>
    </row>
    <row r="265" spans="2:65" s="1" customFormat="1" ht="24.15" customHeight="1" x14ac:dyDescent="0.2">
      <c r="B265" s="34"/>
      <c r="C265" s="183" t="s">
        <v>4963</v>
      </c>
      <c r="D265" s="183" t="s">
        <v>752</v>
      </c>
      <c r="E265" s="184" t="s">
        <v>10053</v>
      </c>
      <c r="F265" s="185" t="s">
        <v>10051</v>
      </c>
      <c r="G265" s="186" t="s">
        <v>9716</v>
      </c>
      <c r="H265" s="187">
        <v>1</v>
      </c>
      <c r="I265" s="188"/>
      <c r="J265" s="189">
        <f t="shared" si="50"/>
        <v>0</v>
      </c>
      <c r="K265" s="185" t="s">
        <v>82</v>
      </c>
      <c r="L265" s="190"/>
      <c r="M265" s="191" t="s">
        <v>82</v>
      </c>
      <c r="N265" s="192" t="s">
        <v>54</v>
      </c>
      <c r="P265" s="142">
        <f t="shared" si="51"/>
        <v>0</v>
      </c>
      <c r="Q265" s="142">
        <v>0</v>
      </c>
      <c r="R265" s="142">
        <f t="shared" si="52"/>
        <v>0</v>
      </c>
      <c r="S265" s="142">
        <v>0</v>
      </c>
      <c r="T265" s="143">
        <f t="shared" si="53"/>
        <v>0</v>
      </c>
      <c r="AR265" s="144" t="s">
        <v>948</v>
      </c>
      <c r="AT265" s="144" t="s">
        <v>752</v>
      </c>
      <c r="AU265" s="144" t="s">
        <v>91</v>
      </c>
      <c r="AY265" s="18" t="s">
        <v>594</v>
      </c>
      <c r="BE265" s="145">
        <f t="shared" si="54"/>
        <v>0</v>
      </c>
      <c r="BF265" s="145">
        <f t="shared" si="55"/>
        <v>0</v>
      </c>
      <c r="BG265" s="145">
        <f t="shared" si="56"/>
        <v>0</v>
      </c>
      <c r="BH265" s="145">
        <f t="shared" si="57"/>
        <v>0</v>
      </c>
      <c r="BI265" s="145">
        <f t="shared" si="58"/>
        <v>0</v>
      </c>
      <c r="BJ265" s="18" t="s">
        <v>91</v>
      </c>
      <c r="BK265" s="145">
        <f t="shared" si="59"/>
        <v>0</v>
      </c>
      <c r="BL265" s="18" t="s">
        <v>601</v>
      </c>
      <c r="BM265" s="144" t="s">
        <v>10054</v>
      </c>
    </row>
    <row r="266" spans="2:65" s="1" customFormat="1" ht="24.15" customHeight="1" x14ac:dyDescent="0.2">
      <c r="B266" s="34"/>
      <c r="C266" s="183" t="s">
        <v>4969</v>
      </c>
      <c r="D266" s="183" t="s">
        <v>752</v>
      </c>
      <c r="E266" s="184" t="s">
        <v>10055</v>
      </c>
      <c r="F266" s="185" t="s">
        <v>10056</v>
      </c>
      <c r="G266" s="186" t="s">
        <v>9716</v>
      </c>
      <c r="H266" s="187">
        <v>1</v>
      </c>
      <c r="I266" s="188"/>
      <c r="J266" s="189">
        <f t="shared" si="50"/>
        <v>0</v>
      </c>
      <c r="K266" s="185" t="s">
        <v>82</v>
      </c>
      <c r="L266" s="190"/>
      <c r="M266" s="191" t="s">
        <v>82</v>
      </c>
      <c r="N266" s="192" t="s">
        <v>54</v>
      </c>
      <c r="P266" s="142">
        <f t="shared" si="51"/>
        <v>0</v>
      </c>
      <c r="Q266" s="142">
        <v>0</v>
      </c>
      <c r="R266" s="142">
        <f t="shared" si="52"/>
        <v>0</v>
      </c>
      <c r="S266" s="142">
        <v>0</v>
      </c>
      <c r="T266" s="143">
        <f t="shared" si="53"/>
        <v>0</v>
      </c>
      <c r="AR266" s="144" t="s">
        <v>948</v>
      </c>
      <c r="AT266" s="144" t="s">
        <v>752</v>
      </c>
      <c r="AU266" s="144" t="s">
        <v>91</v>
      </c>
      <c r="AY266" s="18" t="s">
        <v>594</v>
      </c>
      <c r="BE266" s="145">
        <f t="shared" si="54"/>
        <v>0</v>
      </c>
      <c r="BF266" s="145">
        <f t="shared" si="55"/>
        <v>0</v>
      </c>
      <c r="BG266" s="145">
        <f t="shared" si="56"/>
        <v>0</v>
      </c>
      <c r="BH266" s="145">
        <f t="shared" si="57"/>
        <v>0</v>
      </c>
      <c r="BI266" s="145">
        <f t="shared" si="58"/>
        <v>0</v>
      </c>
      <c r="BJ266" s="18" t="s">
        <v>91</v>
      </c>
      <c r="BK266" s="145">
        <f t="shared" si="59"/>
        <v>0</v>
      </c>
      <c r="BL266" s="18" t="s">
        <v>601</v>
      </c>
      <c r="BM266" s="144" t="s">
        <v>10057</v>
      </c>
    </row>
    <row r="267" spans="2:65" s="1" customFormat="1" ht="24.15" customHeight="1" x14ac:dyDescent="0.2">
      <c r="B267" s="34"/>
      <c r="C267" s="183" t="s">
        <v>4974</v>
      </c>
      <c r="D267" s="183" t="s">
        <v>752</v>
      </c>
      <c r="E267" s="184" t="s">
        <v>10058</v>
      </c>
      <c r="F267" s="185" t="s">
        <v>10059</v>
      </c>
      <c r="G267" s="186" t="s">
        <v>9716</v>
      </c>
      <c r="H267" s="187">
        <v>1</v>
      </c>
      <c r="I267" s="188"/>
      <c r="J267" s="189">
        <f t="shared" si="50"/>
        <v>0</v>
      </c>
      <c r="K267" s="185" t="s">
        <v>82</v>
      </c>
      <c r="L267" s="190"/>
      <c r="M267" s="191" t="s">
        <v>82</v>
      </c>
      <c r="N267" s="192" t="s">
        <v>54</v>
      </c>
      <c r="P267" s="142">
        <f t="shared" si="51"/>
        <v>0</v>
      </c>
      <c r="Q267" s="142">
        <v>0</v>
      </c>
      <c r="R267" s="142">
        <f t="shared" si="52"/>
        <v>0</v>
      </c>
      <c r="S267" s="142">
        <v>0</v>
      </c>
      <c r="T267" s="143">
        <f t="shared" si="53"/>
        <v>0</v>
      </c>
      <c r="AR267" s="144" t="s">
        <v>948</v>
      </c>
      <c r="AT267" s="144" t="s">
        <v>752</v>
      </c>
      <c r="AU267" s="144" t="s">
        <v>91</v>
      </c>
      <c r="AY267" s="18" t="s">
        <v>594</v>
      </c>
      <c r="BE267" s="145">
        <f t="shared" si="54"/>
        <v>0</v>
      </c>
      <c r="BF267" s="145">
        <f t="shared" si="55"/>
        <v>0</v>
      </c>
      <c r="BG267" s="145">
        <f t="shared" si="56"/>
        <v>0</v>
      </c>
      <c r="BH267" s="145">
        <f t="shared" si="57"/>
        <v>0</v>
      </c>
      <c r="BI267" s="145">
        <f t="shared" si="58"/>
        <v>0</v>
      </c>
      <c r="BJ267" s="18" t="s">
        <v>91</v>
      </c>
      <c r="BK267" s="145">
        <f t="shared" si="59"/>
        <v>0</v>
      </c>
      <c r="BL267" s="18" t="s">
        <v>601</v>
      </c>
      <c r="BM267" s="144" t="s">
        <v>10060</v>
      </c>
    </row>
    <row r="268" spans="2:65" s="1" customFormat="1" ht="24.15" customHeight="1" x14ac:dyDescent="0.2">
      <c r="B268" s="34"/>
      <c r="C268" s="183" t="s">
        <v>4978</v>
      </c>
      <c r="D268" s="183" t="s">
        <v>752</v>
      </c>
      <c r="E268" s="184" t="s">
        <v>10061</v>
      </c>
      <c r="F268" s="185" t="s">
        <v>10062</v>
      </c>
      <c r="G268" s="186" t="s">
        <v>9716</v>
      </c>
      <c r="H268" s="187">
        <v>1</v>
      </c>
      <c r="I268" s="188"/>
      <c r="J268" s="189">
        <f t="shared" si="50"/>
        <v>0</v>
      </c>
      <c r="K268" s="185" t="s">
        <v>82</v>
      </c>
      <c r="L268" s="190"/>
      <c r="M268" s="191" t="s">
        <v>82</v>
      </c>
      <c r="N268" s="192" t="s">
        <v>54</v>
      </c>
      <c r="P268" s="142">
        <f t="shared" si="51"/>
        <v>0</v>
      </c>
      <c r="Q268" s="142">
        <v>0</v>
      </c>
      <c r="R268" s="142">
        <f t="shared" si="52"/>
        <v>0</v>
      </c>
      <c r="S268" s="142">
        <v>0</v>
      </c>
      <c r="T268" s="143">
        <f t="shared" si="53"/>
        <v>0</v>
      </c>
      <c r="AR268" s="144" t="s">
        <v>948</v>
      </c>
      <c r="AT268" s="144" t="s">
        <v>752</v>
      </c>
      <c r="AU268" s="144" t="s">
        <v>91</v>
      </c>
      <c r="AY268" s="18" t="s">
        <v>594</v>
      </c>
      <c r="BE268" s="145">
        <f t="shared" si="54"/>
        <v>0</v>
      </c>
      <c r="BF268" s="145">
        <f t="shared" si="55"/>
        <v>0</v>
      </c>
      <c r="BG268" s="145">
        <f t="shared" si="56"/>
        <v>0</v>
      </c>
      <c r="BH268" s="145">
        <f t="shared" si="57"/>
        <v>0</v>
      </c>
      <c r="BI268" s="145">
        <f t="shared" si="58"/>
        <v>0</v>
      </c>
      <c r="BJ268" s="18" t="s">
        <v>91</v>
      </c>
      <c r="BK268" s="145">
        <f t="shared" si="59"/>
        <v>0</v>
      </c>
      <c r="BL268" s="18" t="s">
        <v>601</v>
      </c>
      <c r="BM268" s="144" t="s">
        <v>10063</v>
      </c>
    </row>
    <row r="269" spans="2:65" s="1" customFormat="1" ht="24.15" customHeight="1" x14ac:dyDescent="0.2">
      <c r="B269" s="34"/>
      <c r="C269" s="183" t="s">
        <v>4982</v>
      </c>
      <c r="D269" s="183" t="s">
        <v>752</v>
      </c>
      <c r="E269" s="184" t="s">
        <v>10064</v>
      </c>
      <c r="F269" s="185" t="s">
        <v>10065</v>
      </c>
      <c r="G269" s="186" t="s">
        <v>9716</v>
      </c>
      <c r="H269" s="187">
        <v>1</v>
      </c>
      <c r="I269" s="188"/>
      <c r="J269" s="189">
        <f t="shared" si="50"/>
        <v>0</v>
      </c>
      <c r="K269" s="185" t="s">
        <v>82</v>
      </c>
      <c r="L269" s="190"/>
      <c r="M269" s="191" t="s">
        <v>82</v>
      </c>
      <c r="N269" s="192" t="s">
        <v>54</v>
      </c>
      <c r="P269" s="142">
        <f t="shared" si="51"/>
        <v>0</v>
      </c>
      <c r="Q269" s="142">
        <v>0</v>
      </c>
      <c r="R269" s="142">
        <f t="shared" si="52"/>
        <v>0</v>
      </c>
      <c r="S269" s="142">
        <v>0</v>
      </c>
      <c r="T269" s="143">
        <f t="shared" si="53"/>
        <v>0</v>
      </c>
      <c r="AR269" s="144" t="s">
        <v>948</v>
      </c>
      <c r="AT269" s="144" t="s">
        <v>752</v>
      </c>
      <c r="AU269" s="144" t="s">
        <v>91</v>
      </c>
      <c r="AY269" s="18" t="s">
        <v>594</v>
      </c>
      <c r="BE269" s="145">
        <f t="shared" si="54"/>
        <v>0</v>
      </c>
      <c r="BF269" s="145">
        <f t="shared" si="55"/>
        <v>0</v>
      </c>
      <c r="BG269" s="145">
        <f t="shared" si="56"/>
        <v>0</v>
      </c>
      <c r="BH269" s="145">
        <f t="shared" si="57"/>
        <v>0</v>
      </c>
      <c r="BI269" s="145">
        <f t="shared" si="58"/>
        <v>0</v>
      </c>
      <c r="BJ269" s="18" t="s">
        <v>91</v>
      </c>
      <c r="BK269" s="145">
        <f t="shared" si="59"/>
        <v>0</v>
      </c>
      <c r="BL269" s="18" t="s">
        <v>601</v>
      </c>
      <c r="BM269" s="144" t="s">
        <v>10066</v>
      </c>
    </row>
    <row r="270" spans="2:65" s="1" customFormat="1" ht="24.15" customHeight="1" x14ac:dyDescent="0.2">
      <c r="B270" s="34"/>
      <c r="C270" s="183" t="s">
        <v>4987</v>
      </c>
      <c r="D270" s="183" t="s">
        <v>752</v>
      </c>
      <c r="E270" s="184" t="s">
        <v>10067</v>
      </c>
      <c r="F270" s="185" t="s">
        <v>10065</v>
      </c>
      <c r="G270" s="186" t="s">
        <v>9716</v>
      </c>
      <c r="H270" s="187">
        <v>1</v>
      </c>
      <c r="I270" s="188"/>
      <c r="J270" s="189">
        <f t="shared" si="50"/>
        <v>0</v>
      </c>
      <c r="K270" s="185" t="s">
        <v>82</v>
      </c>
      <c r="L270" s="190"/>
      <c r="M270" s="191" t="s">
        <v>82</v>
      </c>
      <c r="N270" s="192" t="s">
        <v>54</v>
      </c>
      <c r="P270" s="142">
        <f t="shared" si="51"/>
        <v>0</v>
      </c>
      <c r="Q270" s="142">
        <v>0</v>
      </c>
      <c r="R270" s="142">
        <f t="shared" si="52"/>
        <v>0</v>
      </c>
      <c r="S270" s="142">
        <v>0</v>
      </c>
      <c r="T270" s="143">
        <f t="shared" si="53"/>
        <v>0</v>
      </c>
      <c r="AR270" s="144" t="s">
        <v>948</v>
      </c>
      <c r="AT270" s="144" t="s">
        <v>752</v>
      </c>
      <c r="AU270" s="144" t="s">
        <v>91</v>
      </c>
      <c r="AY270" s="18" t="s">
        <v>594</v>
      </c>
      <c r="BE270" s="145">
        <f t="shared" si="54"/>
        <v>0</v>
      </c>
      <c r="BF270" s="145">
        <f t="shared" si="55"/>
        <v>0</v>
      </c>
      <c r="BG270" s="145">
        <f t="shared" si="56"/>
        <v>0</v>
      </c>
      <c r="BH270" s="145">
        <f t="shared" si="57"/>
        <v>0</v>
      </c>
      <c r="BI270" s="145">
        <f t="shared" si="58"/>
        <v>0</v>
      </c>
      <c r="BJ270" s="18" t="s">
        <v>91</v>
      </c>
      <c r="BK270" s="145">
        <f t="shared" si="59"/>
        <v>0</v>
      </c>
      <c r="BL270" s="18" t="s">
        <v>601</v>
      </c>
      <c r="BM270" s="144" t="s">
        <v>10068</v>
      </c>
    </row>
    <row r="271" spans="2:65" s="1" customFormat="1" ht="24.15" customHeight="1" x14ac:dyDescent="0.2">
      <c r="B271" s="34"/>
      <c r="C271" s="183" t="s">
        <v>4991</v>
      </c>
      <c r="D271" s="183" t="s">
        <v>752</v>
      </c>
      <c r="E271" s="184" t="s">
        <v>10069</v>
      </c>
      <c r="F271" s="185" t="s">
        <v>10070</v>
      </c>
      <c r="G271" s="186" t="s">
        <v>9716</v>
      </c>
      <c r="H271" s="187">
        <v>1</v>
      </c>
      <c r="I271" s="188"/>
      <c r="J271" s="189">
        <f t="shared" si="50"/>
        <v>0</v>
      </c>
      <c r="K271" s="185" t="s">
        <v>82</v>
      </c>
      <c r="L271" s="190"/>
      <c r="M271" s="191" t="s">
        <v>82</v>
      </c>
      <c r="N271" s="192" t="s">
        <v>54</v>
      </c>
      <c r="P271" s="142">
        <f t="shared" si="51"/>
        <v>0</v>
      </c>
      <c r="Q271" s="142">
        <v>0</v>
      </c>
      <c r="R271" s="142">
        <f t="shared" si="52"/>
        <v>0</v>
      </c>
      <c r="S271" s="142">
        <v>0</v>
      </c>
      <c r="T271" s="143">
        <f t="shared" si="53"/>
        <v>0</v>
      </c>
      <c r="AR271" s="144" t="s">
        <v>948</v>
      </c>
      <c r="AT271" s="144" t="s">
        <v>752</v>
      </c>
      <c r="AU271" s="144" t="s">
        <v>91</v>
      </c>
      <c r="AY271" s="18" t="s">
        <v>594</v>
      </c>
      <c r="BE271" s="145">
        <f t="shared" si="54"/>
        <v>0</v>
      </c>
      <c r="BF271" s="145">
        <f t="shared" si="55"/>
        <v>0</v>
      </c>
      <c r="BG271" s="145">
        <f t="shared" si="56"/>
        <v>0</v>
      </c>
      <c r="BH271" s="145">
        <f t="shared" si="57"/>
        <v>0</v>
      </c>
      <c r="BI271" s="145">
        <f t="shared" si="58"/>
        <v>0</v>
      </c>
      <c r="BJ271" s="18" t="s">
        <v>91</v>
      </c>
      <c r="BK271" s="145">
        <f t="shared" si="59"/>
        <v>0</v>
      </c>
      <c r="BL271" s="18" t="s">
        <v>601</v>
      </c>
      <c r="BM271" s="144" t="s">
        <v>10071</v>
      </c>
    </row>
    <row r="272" spans="2:65" s="1" customFormat="1" ht="24.15" customHeight="1" x14ac:dyDescent="0.2">
      <c r="B272" s="34"/>
      <c r="C272" s="183" t="s">
        <v>4995</v>
      </c>
      <c r="D272" s="183" t="s">
        <v>752</v>
      </c>
      <c r="E272" s="184" t="s">
        <v>10072</v>
      </c>
      <c r="F272" s="185" t="s">
        <v>10073</v>
      </c>
      <c r="G272" s="186" t="s">
        <v>9716</v>
      </c>
      <c r="H272" s="187">
        <v>1</v>
      </c>
      <c r="I272" s="188"/>
      <c r="J272" s="189">
        <f t="shared" si="50"/>
        <v>0</v>
      </c>
      <c r="K272" s="185" t="s">
        <v>82</v>
      </c>
      <c r="L272" s="190"/>
      <c r="M272" s="191" t="s">
        <v>82</v>
      </c>
      <c r="N272" s="192" t="s">
        <v>54</v>
      </c>
      <c r="P272" s="142">
        <f t="shared" si="51"/>
        <v>0</v>
      </c>
      <c r="Q272" s="142">
        <v>0</v>
      </c>
      <c r="R272" s="142">
        <f t="shared" si="52"/>
        <v>0</v>
      </c>
      <c r="S272" s="142">
        <v>0</v>
      </c>
      <c r="T272" s="143">
        <f t="shared" si="53"/>
        <v>0</v>
      </c>
      <c r="AR272" s="144" t="s">
        <v>948</v>
      </c>
      <c r="AT272" s="144" t="s">
        <v>752</v>
      </c>
      <c r="AU272" s="144" t="s">
        <v>91</v>
      </c>
      <c r="AY272" s="18" t="s">
        <v>594</v>
      </c>
      <c r="BE272" s="145">
        <f t="shared" si="54"/>
        <v>0</v>
      </c>
      <c r="BF272" s="145">
        <f t="shared" si="55"/>
        <v>0</v>
      </c>
      <c r="BG272" s="145">
        <f t="shared" si="56"/>
        <v>0</v>
      </c>
      <c r="BH272" s="145">
        <f t="shared" si="57"/>
        <v>0</v>
      </c>
      <c r="BI272" s="145">
        <f t="shared" si="58"/>
        <v>0</v>
      </c>
      <c r="BJ272" s="18" t="s">
        <v>91</v>
      </c>
      <c r="BK272" s="145">
        <f t="shared" si="59"/>
        <v>0</v>
      </c>
      <c r="BL272" s="18" t="s">
        <v>601</v>
      </c>
      <c r="BM272" s="144" t="s">
        <v>10074</v>
      </c>
    </row>
    <row r="273" spans="2:65" s="1" customFormat="1" ht="24.15" customHeight="1" x14ac:dyDescent="0.2">
      <c r="B273" s="34"/>
      <c r="C273" s="183" t="s">
        <v>5000</v>
      </c>
      <c r="D273" s="183" t="s">
        <v>752</v>
      </c>
      <c r="E273" s="184" t="s">
        <v>10075</v>
      </c>
      <c r="F273" s="185" t="s">
        <v>10076</v>
      </c>
      <c r="G273" s="186" t="s">
        <v>9716</v>
      </c>
      <c r="H273" s="187">
        <v>1</v>
      </c>
      <c r="I273" s="188"/>
      <c r="J273" s="189">
        <f t="shared" si="50"/>
        <v>0</v>
      </c>
      <c r="K273" s="185" t="s">
        <v>82</v>
      </c>
      <c r="L273" s="190"/>
      <c r="M273" s="191" t="s">
        <v>82</v>
      </c>
      <c r="N273" s="192" t="s">
        <v>54</v>
      </c>
      <c r="P273" s="142">
        <f t="shared" si="51"/>
        <v>0</v>
      </c>
      <c r="Q273" s="142">
        <v>0</v>
      </c>
      <c r="R273" s="142">
        <f t="shared" si="52"/>
        <v>0</v>
      </c>
      <c r="S273" s="142">
        <v>0</v>
      </c>
      <c r="T273" s="143">
        <f t="shared" si="53"/>
        <v>0</v>
      </c>
      <c r="AR273" s="144" t="s">
        <v>948</v>
      </c>
      <c r="AT273" s="144" t="s">
        <v>752</v>
      </c>
      <c r="AU273" s="144" t="s">
        <v>91</v>
      </c>
      <c r="AY273" s="18" t="s">
        <v>594</v>
      </c>
      <c r="BE273" s="145">
        <f t="shared" si="54"/>
        <v>0</v>
      </c>
      <c r="BF273" s="145">
        <f t="shared" si="55"/>
        <v>0</v>
      </c>
      <c r="BG273" s="145">
        <f t="shared" si="56"/>
        <v>0</v>
      </c>
      <c r="BH273" s="145">
        <f t="shared" si="57"/>
        <v>0</v>
      </c>
      <c r="BI273" s="145">
        <f t="shared" si="58"/>
        <v>0</v>
      </c>
      <c r="BJ273" s="18" t="s">
        <v>91</v>
      </c>
      <c r="BK273" s="145">
        <f t="shared" si="59"/>
        <v>0</v>
      </c>
      <c r="BL273" s="18" t="s">
        <v>601</v>
      </c>
      <c r="BM273" s="144" t="s">
        <v>10077</v>
      </c>
    </row>
    <row r="274" spans="2:65" s="1" customFormat="1" ht="24.15" customHeight="1" x14ac:dyDescent="0.2">
      <c r="B274" s="34"/>
      <c r="C274" s="183" t="s">
        <v>5007</v>
      </c>
      <c r="D274" s="183" t="s">
        <v>752</v>
      </c>
      <c r="E274" s="184" t="s">
        <v>10078</v>
      </c>
      <c r="F274" s="185" t="s">
        <v>10079</v>
      </c>
      <c r="G274" s="186" t="s">
        <v>9716</v>
      </c>
      <c r="H274" s="187">
        <v>1</v>
      </c>
      <c r="I274" s="188"/>
      <c r="J274" s="189">
        <f t="shared" si="50"/>
        <v>0</v>
      </c>
      <c r="K274" s="185" t="s">
        <v>82</v>
      </c>
      <c r="L274" s="190"/>
      <c r="M274" s="191" t="s">
        <v>82</v>
      </c>
      <c r="N274" s="192" t="s">
        <v>54</v>
      </c>
      <c r="P274" s="142">
        <f t="shared" si="51"/>
        <v>0</v>
      </c>
      <c r="Q274" s="142">
        <v>0</v>
      </c>
      <c r="R274" s="142">
        <f t="shared" si="52"/>
        <v>0</v>
      </c>
      <c r="S274" s="142">
        <v>0</v>
      </c>
      <c r="T274" s="143">
        <f t="shared" si="53"/>
        <v>0</v>
      </c>
      <c r="AR274" s="144" t="s">
        <v>948</v>
      </c>
      <c r="AT274" s="144" t="s">
        <v>752</v>
      </c>
      <c r="AU274" s="144" t="s">
        <v>91</v>
      </c>
      <c r="AY274" s="18" t="s">
        <v>594</v>
      </c>
      <c r="BE274" s="145">
        <f t="shared" si="54"/>
        <v>0</v>
      </c>
      <c r="BF274" s="145">
        <f t="shared" si="55"/>
        <v>0</v>
      </c>
      <c r="BG274" s="145">
        <f t="shared" si="56"/>
        <v>0</v>
      </c>
      <c r="BH274" s="145">
        <f t="shared" si="57"/>
        <v>0</v>
      </c>
      <c r="BI274" s="145">
        <f t="shared" si="58"/>
        <v>0</v>
      </c>
      <c r="BJ274" s="18" t="s">
        <v>91</v>
      </c>
      <c r="BK274" s="145">
        <f t="shared" si="59"/>
        <v>0</v>
      </c>
      <c r="BL274" s="18" t="s">
        <v>601</v>
      </c>
      <c r="BM274" s="144" t="s">
        <v>10080</v>
      </c>
    </row>
    <row r="275" spans="2:65" s="1" customFormat="1" ht="24.15" customHeight="1" x14ac:dyDescent="0.2">
      <c r="B275" s="34"/>
      <c r="C275" s="183" t="s">
        <v>5014</v>
      </c>
      <c r="D275" s="183" t="s">
        <v>752</v>
      </c>
      <c r="E275" s="184" t="s">
        <v>10081</v>
      </c>
      <c r="F275" s="185" t="s">
        <v>10082</v>
      </c>
      <c r="G275" s="186" t="s">
        <v>9716</v>
      </c>
      <c r="H275" s="187">
        <v>1</v>
      </c>
      <c r="I275" s="188"/>
      <c r="J275" s="189">
        <f t="shared" si="50"/>
        <v>0</v>
      </c>
      <c r="K275" s="185" t="s">
        <v>82</v>
      </c>
      <c r="L275" s="190"/>
      <c r="M275" s="191" t="s">
        <v>82</v>
      </c>
      <c r="N275" s="192" t="s">
        <v>54</v>
      </c>
      <c r="P275" s="142">
        <f t="shared" si="51"/>
        <v>0</v>
      </c>
      <c r="Q275" s="142">
        <v>0</v>
      </c>
      <c r="R275" s="142">
        <f t="shared" si="52"/>
        <v>0</v>
      </c>
      <c r="S275" s="142">
        <v>0</v>
      </c>
      <c r="T275" s="143">
        <f t="shared" si="53"/>
        <v>0</v>
      </c>
      <c r="AR275" s="144" t="s">
        <v>948</v>
      </c>
      <c r="AT275" s="144" t="s">
        <v>752</v>
      </c>
      <c r="AU275" s="144" t="s">
        <v>91</v>
      </c>
      <c r="AY275" s="18" t="s">
        <v>594</v>
      </c>
      <c r="BE275" s="145">
        <f t="shared" si="54"/>
        <v>0</v>
      </c>
      <c r="BF275" s="145">
        <f t="shared" si="55"/>
        <v>0</v>
      </c>
      <c r="BG275" s="145">
        <f t="shared" si="56"/>
        <v>0</v>
      </c>
      <c r="BH275" s="145">
        <f t="shared" si="57"/>
        <v>0</v>
      </c>
      <c r="BI275" s="145">
        <f t="shared" si="58"/>
        <v>0</v>
      </c>
      <c r="BJ275" s="18" t="s">
        <v>91</v>
      </c>
      <c r="BK275" s="145">
        <f t="shared" si="59"/>
        <v>0</v>
      </c>
      <c r="BL275" s="18" t="s">
        <v>601</v>
      </c>
      <c r="BM275" s="144" t="s">
        <v>10083</v>
      </c>
    </row>
    <row r="276" spans="2:65" s="1" customFormat="1" ht="16.5" customHeight="1" x14ac:dyDescent="0.2">
      <c r="B276" s="34"/>
      <c r="C276" s="133" t="s">
        <v>5019</v>
      </c>
      <c r="D276" s="133" t="s">
        <v>597</v>
      </c>
      <c r="E276" s="134" t="s">
        <v>10084</v>
      </c>
      <c r="F276" s="135" t="s">
        <v>10085</v>
      </c>
      <c r="G276" s="136" t="s">
        <v>600</v>
      </c>
      <c r="H276" s="137">
        <v>163</v>
      </c>
      <c r="I276" s="138"/>
      <c r="J276" s="139">
        <f t="shared" si="50"/>
        <v>0</v>
      </c>
      <c r="K276" s="135" t="s">
        <v>82</v>
      </c>
      <c r="L276" s="34"/>
      <c r="M276" s="140" t="s">
        <v>82</v>
      </c>
      <c r="N276" s="141" t="s">
        <v>54</v>
      </c>
      <c r="P276" s="142">
        <f t="shared" si="51"/>
        <v>0</v>
      </c>
      <c r="Q276" s="142">
        <v>0</v>
      </c>
      <c r="R276" s="142">
        <f t="shared" si="52"/>
        <v>0</v>
      </c>
      <c r="S276" s="142">
        <v>0</v>
      </c>
      <c r="T276" s="143">
        <f t="shared" si="53"/>
        <v>0</v>
      </c>
      <c r="AR276" s="144" t="s">
        <v>601</v>
      </c>
      <c r="AT276" s="144" t="s">
        <v>597</v>
      </c>
      <c r="AU276" s="144" t="s">
        <v>91</v>
      </c>
      <c r="AY276" s="18" t="s">
        <v>594</v>
      </c>
      <c r="BE276" s="145">
        <f t="shared" si="54"/>
        <v>0</v>
      </c>
      <c r="BF276" s="145">
        <f t="shared" si="55"/>
        <v>0</v>
      </c>
      <c r="BG276" s="145">
        <f t="shared" si="56"/>
        <v>0</v>
      </c>
      <c r="BH276" s="145">
        <f t="shared" si="57"/>
        <v>0</v>
      </c>
      <c r="BI276" s="145">
        <f t="shared" si="58"/>
        <v>0</v>
      </c>
      <c r="BJ276" s="18" t="s">
        <v>91</v>
      </c>
      <c r="BK276" s="145">
        <f t="shared" si="59"/>
        <v>0</v>
      </c>
      <c r="BL276" s="18" t="s">
        <v>601</v>
      </c>
      <c r="BM276" s="144" t="s">
        <v>10086</v>
      </c>
    </row>
    <row r="277" spans="2:65" s="11" customFormat="1" ht="25.95" customHeight="1" x14ac:dyDescent="0.25">
      <c r="B277" s="121"/>
      <c r="D277" s="122" t="s">
        <v>83</v>
      </c>
      <c r="E277" s="123" t="s">
        <v>595</v>
      </c>
      <c r="F277" s="123" t="s">
        <v>10087</v>
      </c>
      <c r="I277" s="124"/>
      <c r="J277" s="125">
        <f>BK277</f>
        <v>0</v>
      </c>
      <c r="L277" s="121"/>
      <c r="M277" s="126"/>
      <c r="P277" s="127">
        <f>SUM(P278:P291)</f>
        <v>0</v>
      </c>
      <c r="R277" s="127">
        <f>SUM(R278:R291)</f>
        <v>0</v>
      </c>
      <c r="T277" s="128">
        <f>SUM(T278:T291)</f>
        <v>0</v>
      </c>
      <c r="AR277" s="122" t="s">
        <v>93</v>
      </c>
      <c r="AT277" s="129" t="s">
        <v>83</v>
      </c>
      <c r="AU277" s="129" t="s">
        <v>84</v>
      </c>
      <c r="AY277" s="122" t="s">
        <v>594</v>
      </c>
      <c r="BK277" s="130">
        <f>SUM(BK278:BK291)</f>
        <v>0</v>
      </c>
    </row>
    <row r="278" spans="2:65" s="1" customFormat="1" ht="21.75" customHeight="1" x14ac:dyDescent="0.2">
      <c r="B278" s="34"/>
      <c r="C278" s="133" t="s">
        <v>5026</v>
      </c>
      <c r="D278" s="133" t="s">
        <v>597</v>
      </c>
      <c r="E278" s="134" t="s">
        <v>10088</v>
      </c>
      <c r="F278" s="135" t="s">
        <v>10089</v>
      </c>
      <c r="G278" s="136" t="s">
        <v>600</v>
      </c>
      <c r="H278" s="137">
        <v>2</v>
      </c>
      <c r="I278" s="138"/>
      <c r="J278" s="139">
        <f>ROUND(I278*H278,2)</f>
        <v>0</v>
      </c>
      <c r="K278" s="135" t="s">
        <v>651</v>
      </c>
      <c r="L278" s="34"/>
      <c r="M278" s="140" t="s">
        <v>82</v>
      </c>
      <c r="N278" s="141" t="s">
        <v>54</v>
      </c>
      <c r="P278" s="142">
        <f>O278*H278</f>
        <v>0</v>
      </c>
      <c r="Q278" s="142">
        <v>0</v>
      </c>
      <c r="R278" s="142">
        <f>Q278*H278</f>
        <v>0</v>
      </c>
      <c r="S278" s="142">
        <v>0</v>
      </c>
      <c r="T278" s="143">
        <f>S278*H278</f>
        <v>0</v>
      </c>
      <c r="AR278" s="144" t="s">
        <v>601</v>
      </c>
      <c r="AT278" s="144" t="s">
        <v>597</v>
      </c>
      <c r="AU278" s="144" t="s">
        <v>91</v>
      </c>
      <c r="AY278" s="18" t="s">
        <v>594</v>
      </c>
      <c r="BE278" s="145">
        <f>IF(N278="základní",J278,0)</f>
        <v>0</v>
      </c>
      <c r="BF278" s="145">
        <f>IF(N278="snížená",J278,0)</f>
        <v>0</v>
      </c>
      <c r="BG278" s="145">
        <f>IF(N278="zákl. přenesená",J278,0)</f>
        <v>0</v>
      </c>
      <c r="BH278" s="145">
        <f>IF(N278="sníž. přenesená",J278,0)</f>
        <v>0</v>
      </c>
      <c r="BI278" s="145">
        <f>IF(N278="nulová",J278,0)</f>
        <v>0</v>
      </c>
      <c r="BJ278" s="18" t="s">
        <v>91</v>
      </c>
      <c r="BK278" s="145">
        <f>ROUND(I278*H278,2)</f>
        <v>0</v>
      </c>
      <c r="BL278" s="18" t="s">
        <v>601</v>
      </c>
      <c r="BM278" s="144" t="s">
        <v>10090</v>
      </c>
    </row>
    <row r="279" spans="2:65" s="1" customFormat="1" ht="10.199999999999999" x14ac:dyDescent="0.2">
      <c r="B279" s="34"/>
      <c r="D279" s="164" t="s">
        <v>653</v>
      </c>
      <c r="F279" s="165" t="s">
        <v>10091</v>
      </c>
      <c r="I279" s="166"/>
      <c r="L279" s="34"/>
      <c r="M279" s="167"/>
      <c r="T279" s="55"/>
      <c r="AT279" s="18" t="s">
        <v>653</v>
      </c>
      <c r="AU279" s="18" t="s">
        <v>91</v>
      </c>
    </row>
    <row r="280" spans="2:65" s="13" customFormat="1" ht="10.199999999999999" x14ac:dyDescent="0.2">
      <c r="B280" s="153"/>
      <c r="D280" s="147" t="s">
        <v>603</v>
      </c>
      <c r="E280" s="154" t="s">
        <v>82</v>
      </c>
      <c r="F280" s="155" t="s">
        <v>10092</v>
      </c>
      <c r="H280" s="156">
        <v>2</v>
      </c>
      <c r="I280" s="157"/>
      <c r="L280" s="153"/>
      <c r="M280" s="158"/>
      <c r="T280" s="159"/>
      <c r="AT280" s="154" t="s">
        <v>603</v>
      </c>
      <c r="AU280" s="154" t="s">
        <v>91</v>
      </c>
      <c r="AV280" s="13" t="s">
        <v>93</v>
      </c>
      <c r="AW280" s="13" t="s">
        <v>42</v>
      </c>
      <c r="AX280" s="13" t="s">
        <v>91</v>
      </c>
      <c r="AY280" s="154" t="s">
        <v>594</v>
      </c>
    </row>
    <row r="281" spans="2:65" s="1" customFormat="1" ht="16.5" customHeight="1" x14ac:dyDescent="0.2">
      <c r="B281" s="34"/>
      <c r="C281" s="183" t="s">
        <v>5031</v>
      </c>
      <c r="D281" s="183" t="s">
        <v>752</v>
      </c>
      <c r="E281" s="184" t="s">
        <v>10093</v>
      </c>
      <c r="F281" s="185" t="s">
        <v>10094</v>
      </c>
      <c r="G281" s="186" t="s">
        <v>600</v>
      </c>
      <c r="H281" s="187">
        <v>1</v>
      </c>
      <c r="I281" s="188"/>
      <c r="J281" s="189">
        <f>ROUND(I281*H281,2)</f>
        <v>0</v>
      </c>
      <c r="K281" s="185" t="s">
        <v>82</v>
      </c>
      <c r="L281" s="190"/>
      <c r="M281" s="191" t="s">
        <v>82</v>
      </c>
      <c r="N281" s="192" t="s">
        <v>54</v>
      </c>
      <c r="P281" s="142">
        <f>O281*H281</f>
        <v>0</v>
      </c>
      <c r="Q281" s="142">
        <v>0</v>
      </c>
      <c r="R281" s="142">
        <f>Q281*H281</f>
        <v>0</v>
      </c>
      <c r="S281" s="142">
        <v>0</v>
      </c>
      <c r="T281" s="143">
        <f>S281*H281</f>
        <v>0</v>
      </c>
      <c r="AR281" s="144" t="s">
        <v>948</v>
      </c>
      <c r="AT281" s="144" t="s">
        <v>752</v>
      </c>
      <c r="AU281" s="144" t="s">
        <v>91</v>
      </c>
      <c r="AY281" s="18" t="s">
        <v>594</v>
      </c>
      <c r="BE281" s="145">
        <f>IF(N281="základní",J281,0)</f>
        <v>0</v>
      </c>
      <c r="BF281" s="145">
        <f>IF(N281="snížená",J281,0)</f>
        <v>0</v>
      </c>
      <c r="BG281" s="145">
        <f>IF(N281="zákl. přenesená",J281,0)</f>
        <v>0</v>
      </c>
      <c r="BH281" s="145">
        <f>IF(N281="sníž. přenesená",J281,0)</f>
        <v>0</v>
      </c>
      <c r="BI281" s="145">
        <f>IF(N281="nulová",J281,0)</f>
        <v>0</v>
      </c>
      <c r="BJ281" s="18" t="s">
        <v>91</v>
      </c>
      <c r="BK281" s="145">
        <f>ROUND(I281*H281,2)</f>
        <v>0</v>
      </c>
      <c r="BL281" s="18" t="s">
        <v>601</v>
      </c>
      <c r="BM281" s="144" t="s">
        <v>10095</v>
      </c>
    </row>
    <row r="282" spans="2:65" s="1" customFormat="1" ht="24.15" customHeight="1" x14ac:dyDescent="0.2">
      <c r="B282" s="34"/>
      <c r="C282" s="183" t="s">
        <v>5050</v>
      </c>
      <c r="D282" s="183" t="s">
        <v>752</v>
      </c>
      <c r="E282" s="184" t="s">
        <v>10096</v>
      </c>
      <c r="F282" s="185" t="s">
        <v>10097</v>
      </c>
      <c r="G282" s="186" t="s">
        <v>600</v>
      </c>
      <c r="H282" s="187">
        <v>1</v>
      </c>
      <c r="I282" s="188"/>
      <c r="J282" s="189">
        <f>ROUND(I282*H282,2)</f>
        <v>0</v>
      </c>
      <c r="K282" s="185" t="s">
        <v>82</v>
      </c>
      <c r="L282" s="190"/>
      <c r="M282" s="191" t="s">
        <v>82</v>
      </c>
      <c r="N282" s="192" t="s">
        <v>54</v>
      </c>
      <c r="P282" s="142">
        <f>O282*H282</f>
        <v>0</v>
      </c>
      <c r="Q282" s="142">
        <v>0</v>
      </c>
      <c r="R282" s="142">
        <f>Q282*H282</f>
        <v>0</v>
      </c>
      <c r="S282" s="142">
        <v>0</v>
      </c>
      <c r="T282" s="143">
        <f>S282*H282</f>
        <v>0</v>
      </c>
      <c r="AR282" s="144" t="s">
        <v>948</v>
      </c>
      <c r="AT282" s="144" t="s">
        <v>752</v>
      </c>
      <c r="AU282" s="144" t="s">
        <v>91</v>
      </c>
      <c r="AY282" s="18" t="s">
        <v>594</v>
      </c>
      <c r="BE282" s="145">
        <f>IF(N282="základní",J282,0)</f>
        <v>0</v>
      </c>
      <c r="BF282" s="145">
        <f>IF(N282="snížená",J282,0)</f>
        <v>0</v>
      </c>
      <c r="BG282" s="145">
        <f>IF(N282="zákl. přenesená",J282,0)</f>
        <v>0</v>
      </c>
      <c r="BH282" s="145">
        <f>IF(N282="sníž. přenesená",J282,0)</f>
        <v>0</v>
      </c>
      <c r="BI282" s="145">
        <f>IF(N282="nulová",J282,0)</f>
        <v>0</v>
      </c>
      <c r="BJ282" s="18" t="s">
        <v>91</v>
      </c>
      <c r="BK282" s="145">
        <f>ROUND(I282*H282,2)</f>
        <v>0</v>
      </c>
      <c r="BL282" s="18" t="s">
        <v>601</v>
      </c>
      <c r="BM282" s="144" t="s">
        <v>10098</v>
      </c>
    </row>
    <row r="283" spans="2:65" s="13" customFormat="1" ht="10.199999999999999" x14ac:dyDescent="0.2">
      <c r="B283" s="153"/>
      <c r="D283" s="147" t="s">
        <v>603</v>
      </c>
      <c r="E283" s="154" t="s">
        <v>82</v>
      </c>
      <c r="F283" s="155" t="s">
        <v>10099</v>
      </c>
      <c r="H283" s="156">
        <v>1</v>
      </c>
      <c r="I283" s="157"/>
      <c r="L283" s="153"/>
      <c r="M283" s="158"/>
      <c r="T283" s="159"/>
      <c r="AT283" s="154" t="s">
        <v>603</v>
      </c>
      <c r="AU283" s="154" t="s">
        <v>91</v>
      </c>
      <c r="AV283" s="13" t="s">
        <v>93</v>
      </c>
      <c r="AW283" s="13" t="s">
        <v>42</v>
      </c>
      <c r="AX283" s="13" t="s">
        <v>84</v>
      </c>
      <c r="AY283" s="154" t="s">
        <v>594</v>
      </c>
    </row>
    <row r="284" spans="2:65" s="15" customFormat="1" ht="10.199999999999999" x14ac:dyDescent="0.2">
      <c r="B284" s="175"/>
      <c r="D284" s="147" t="s">
        <v>603</v>
      </c>
      <c r="E284" s="176" t="s">
        <v>82</v>
      </c>
      <c r="F284" s="177" t="s">
        <v>672</v>
      </c>
      <c r="H284" s="178">
        <v>1</v>
      </c>
      <c r="I284" s="179"/>
      <c r="L284" s="175"/>
      <c r="M284" s="180"/>
      <c r="T284" s="181"/>
      <c r="AT284" s="176" t="s">
        <v>603</v>
      </c>
      <c r="AU284" s="176" t="s">
        <v>91</v>
      </c>
      <c r="AV284" s="15" t="s">
        <v>147</v>
      </c>
      <c r="AW284" s="15" t="s">
        <v>42</v>
      </c>
      <c r="AX284" s="15" t="s">
        <v>91</v>
      </c>
      <c r="AY284" s="176" t="s">
        <v>594</v>
      </c>
    </row>
    <row r="285" spans="2:65" s="1" customFormat="1" ht="21.75" customHeight="1" x14ac:dyDescent="0.2">
      <c r="B285" s="34"/>
      <c r="C285" s="133" t="s">
        <v>5055</v>
      </c>
      <c r="D285" s="133" t="s">
        <v>597</v>
      </c>
      <c r="E285" s="134" t="s">
        <v>10100</v>
      </c>
      <c r="F285" s="135" t="s">
        <v>10101</v>
      </c>
      <c r="G285" s="136" t="s">
        <v>600</v>
      </c>
      <c r="H285" s="137">
        <v>4</v>
      </c>
      <c r="I285" s="138"/>
      <c r="J285" s="139">
        <f>ROUND(I285*H285,2)</f>
        <v>0</v>
      </c>
      <c r="K285" s="135" t="s">
        <v>651</v>
      </c>
      <c r="L285" s="34"/>
      <c r="M285" s="140" t="s">
        <v>82</v>
      </c>
      <c r="N285" s="141" t="s">
        <v>54</v>
      </c>
      <c r="P285" s="142">
        <f>O285*H285</f>
        <v>0</v>
      </c>
      <c r="Q285" s="142">
        <v>0</v>
      </c>
      <c r="R285" s="142">
        <f>Q285*H285</f>
        <v>0</v>
      </c>
      <c r="S285" s="142">
        <v>0</v>
      </c>
      <c r="T285" s="143">
        <f>S285*H285</f>
        <v>0</v>
      </c>
      <c r="AR285" s="144" t="s">
        <v>601</v>
      </c>
      <c r="AT285" s="144" t="s">
        <v>597</v>
      </c>
      <c r="AU285" s="144" t="s">
        <v>91</v>
      </c>
      <c r="AY285" s="18" t="s">
        <v>594</v>
      </c>
      <c r="BE285" s="145">
        <f>IF(N285="základní",J285,0)</f>
        <v>0</v>
      </c>
      <c r="BF285" s="145">
        <f>IF(N285="snížená",J285,0)</f>
        <v>0</v>
      </c>
      <c r="BG285" s="145">
        <f>IF(N285="zákl. přenesená",J285,0)</f>
        <v>0</v>
      </c>
      <c r="BH285" s="145">
        <f>IF(N285="sníž. přenesená",J285,0)</f>
        <v>0</v>
      </c>
      <c r="BI285" s="145">
        <f>IF(N285="nulová",J285,0)</f>
        <v>0</v>
      </c>
      <c r="BJ285" s="18" t="s">
        <v>91</v>
      </c>
      <c r="BK285" s="145">
        <f>ROUND(I285*H285,2)</f>
        <v>0</v>
      </c>
      <c r="BL285" s="18" t="s">
        <v>601</v>
      </c>
      <c r="BM285" s="144" t="s">
        <v>10102</v>
      </c>
    </row>
    <row r="286" spans="2:65" s="1" customFormat="1" ht="10.199999999999999" x14ac:dyDescent="0.2">
      <c r="B286" s="34"/>
      <c r="D286" s="164" t="s">
        <v>653</v>
      </c>
      <c r="F286" s="165" t="s">
        <v>10103</v>
      </c>
      <c r="I286" s="166"/>
      <c r="L286" s="34"/>
      <c r="M286" s="167"/>
      <c r="T286" s="55"/>
      <c r="AT286" s="18" t="s">
        <v>653</v>
      </c>
      <c r="AU286" s="18" t="s">
        <v>91</v>
      </c>
    </row>
    <row r="287" spans="2:65" s="1" customFormat="1" ht="16.5" customHeight="1" x14ac:dyDescent="0.2">
      <c r="B287" s="34"/>
      <c r="C287" s="183" t="s">
        <v>5060</v>
      </c>
      <c r="D287" s="183" t="s">
        <v>752</v>
      </c>
      <c r="E287" s="184" t="s">
        <v>10104</v>
      </c>
      <c r="F287" s="185" t="s">
        <v>10105</v>
      </c>
      <c r="G287" s="186" t="s">
        <v>600</v>
      </c>
      <c r="H287" s="187">
        <v>4</v>
      </c>
      <c r="I287" s="188"/>
      <c r="J287" s="189">
        <f>ROUND(I287*H287,2)</f>
        <v>0</v>
      </c>
      <c r="K287" s="185" t="s">
        <v>651</v>
      </c>
      <c r="L287" s="190"/>
      <c r="M287" s="191" t="s">
        <v>82</v>
      </c>
      <c r="N287" s="192" t="s">
        <v>54</v>
      </c>
      <c r="P287" s="142">
        <f>O287*H287</f>
        <v>0</v>
      </c>
      <c r="Q287" s="142">
        <v>0</v>
      </c>
      <c r="R287" s="142">
        <f>Q287*H287</f>
        <v>0</v>
      </c>
      <c r="S287" s="142">
        <v>0</v>
      </c>
      <c r="T287" s="143">
        <f>S287*H287</f>
        <v>0</v>
      </c>
      <c r="AR287" s="144" t="s">
        <v>948</v>
      </c>
      <c r="AT287" s="144" t="s">
        <v>752</v>
      </c>
      <c r="AU287" s="144" t="s">
        <v>91</v>
      </c>
      <c r="AY287" s="18" t="s">
        <v>594</v>
      </c>
      <c r="BE287" s="145">
        <f>IF(N287="základní",J287,0)</f>
        <v>0</v>
      </c>
      <c r="BF287" s="145">
        <f>IF(N287="snížená",J287,0)</f>
        <v>0</v>
      </c>
      <c r="BG287" s="145">
        <f>IF(N287="zákl. přenesená",J287,0)</f>
        <v>0</v>
      </c>
      <c r="BH287" s="145">
        <f>IF(N287="sníž. přenesená",J287,0)</f>
        <v>0</v>
      </c>
      <c r="BI287" s="145">
        <f>IF(N287="nulová",J287,0)</f>
        <v>0</v>
      </c>
      <c r="BJ287" s="18" t="s">
        <v>91</v>
      </c>
      <c r="BK287" s="145">
        <f>ROUND(I287*H287,2)</f>
        <v>0</v>
      </c>
      <c r="BL287" s="18" t="s">
        <v>601</v>
      </c>
      <c r="BM287" s="144" t="s">
        <v>10106</v>
      </c>
    </row>
    <row r="288" spans="2:65" s="1" customFormat="1" ht="16.5" customHeight="1" x14ac:dyDescent="0.2">
      <c r="B288" s="34"/>
      <c r="C288" s="133" t="s">
        <v>5066</v>
      </c>
      <c r="D288" s="133" t="s">
        <v>597</v>
      </c>
      <c r="E288" s="134" t="s">
        <v>10107</v>
      </c>
      <c r="F288" s="135" t="s">
        <v>10108</v>
      </c>
      <c r="G288" s="136" t="s">
        <v>600</v>
      </c>
      <c r="H288" s="137">
        <v>2</v>
      </c>
      <c r="I288" s="138"/>
      <c r="J288" s="139">
        <f>ROUND(I288*H288,2)</f>
        <v>0</v>
      </c>
      <c r="K288" s="135" t="s">
        <v>651</v>
      </c>
      <c r="L288" s="34"/>
      <c r="M288" s="140" t="s">
        <v>82</v>
      </c>
      <c r="N288" s="141" t="s">
        <v>54</v>
      </c>
      <c r="P288" s="142">
        <f>O288*H288</f>
        <v>0</v>
      </c>
      <c r="Q288" s="142">
        <v>0</v>
      </c>
      <c r="R288" s="142">
        <f>Q288*H288</f>
        <v>0</v>
      </c>
      <c r="S288" s="142">
        <v>0</v>
      </c>
      <c r="T288" s="143">
        <f>S288*H288</f>
        <v>0</v>
      </c>
      <c r="AR288" s="144" t="s">
        <v>601</v>
      </c>
      <c r="AT288" s="144" t="s">
        <v>597</v>
      </c>
      <c r="AU288" s="144" t="s">
        <v>91</v>
      </c>
      <c r="AY288" s="18" t="s">
        <v>594</v>
      </c>
      <c r="BE288" s="145">
        <f>IF(N288="základní",J288,0)</f>
        <v>0</v>
      </c>
      <c r="BF288" s="145">
        <f>IF(N288="snížená",J288,0)</f>
        <v>0</v>
      </c>
      <c r="BG288" s="145">
        <f>IF(N288="zákl. přenesená",J288,0)</f>
        <v>0</v>
      </c>
      <c r="BH288" s="145">
        <f>IF(N288="sníž. přenesená",J288,0)</f>
        <v>0</v>
      </c>
      <c r="BI288" s="145">
        <f>IF(N288="nulová",J288,0)</f>
        <v>0</v>
      </c>
      <c r="BJ288" s="18" t="s">
        <v>91</v>
      </c>
      <c r="BK288" s="145">
        <f>ROUND(I288*H288,2)</f>
        <v>0</v>
      </c>
      <c r="BL288" s="18" t="s">
        <v>601</v>
      </c>
      <c r="BM288" s="144" t="s">
        <v>10109</v>
      </c>
    </row>
    <row r="289" spans="2:65" s="1" customFormat="1" ht="10.199999999999999" x14ac:dyDescent="0.2">
      <c r="B289" s="34"/>
      <c r="D289" s="164" t="s">
        <v>653</v>
      </c>
      <c r="F289" s="165" t="s">
        <v>10110</v>
      </c>
      <c r="I289" s="166"/>
      <c r="L289" s="34"/>
      <c r="M289" s="167"/>
      <c r="T289" s="55"/>
      <c r="AT289" s="18" t="s">
        <v>653</v>
      </c>
      <c r="AU289" s="18" t="s">
        <v>91</v>
      </c>
    </row>
    <row r="290" spans="2:65" s="13" customFormat="1" ht="10.199999999999999" x14ac:dyDescent="0.2">
      <c r="B290" s="153"/>
      <c r="D290" s="147" t="s">
        <v>603</v>
      </c>
      <c r="E290" s="154" t="s">
        <v>82</v>
      </c>
      <c r="F290" s="155" t="s">
        <v>10111</v>
      </c>
      <c r="H290" s="156">
        <v>2</v>
      </c>
      <c r="I290" s="157"/>
      <c r="L290" s="153"/>
      <c r="M290" s="158"/>
      <c r="T290" s="159"/>
      <c r="AT290" s="154" t="s">
        <v>603</v>
      </c>
      <c r="AU290" s="154" t="s">
        <v>91</v>
      </c>
      <c r="AV290" s="13" t="s">
        <v>93</v>
      </c>
      <c r="AW290" s="13" t="s">
        <v>42</v>
      </c>
      <c r="AX290" s="13" t="s">
        <v>91</v>
      </c>
      <c r="AY290" s="154" t="s">
        <v>594</v>
      </c>
    </row>
    <row r="291" spans="2:65" s="1" customFormat="1" ht="16.5" customHeight="1" x14ac:dyDescent="0.2">
      <c r="B291" s="34"/>
      <c r="C291" s="183" t="s">
        <v>5071</v>
      </c>
      <c r="D291" s="183" t="s">
        <v>752</v>
      </c>
      <c r="E291" s="184" t="s">
        <v>10112</v>
      </c>
      <c r="F291" s="185" t="s">
        <v>10113</v>
      </c>
      <c r="G291" s="186" t="s">
        <v>600</v>
      </c>
      <c r="H291" s="187">
        <v>2</v>
      </c>
      <c r="I291" s="188"/>
      <c r="J291" s="189">
        <f>ROUND(I291*H291,2)</f>
        <v>0</v>
      </c>
      <c r="K291" s="185" t="s">
        <v>651</v>
      </c>
      <c r="L291" s="190"/>
      <c r="M291" s="203" t="s">
        <v>82</v>
      </c>
      <c r="N291" s="204" t="s">
        <v>54</v>
      </c>
      <c r="O291" s="198"/>
      <c r="P291" s="199">
        <f>O291*H291</f>
        <v>0</v>
      </c>
      <c r="Q291" s="199">
        <v>0</v>
      </c>
      <c r="R291" s="199">
        <f>Q291*H291</f>
        <v>0</v>
      </c>
      <c r="S291" s="199">
        <v>0</v>
      </c>
      <c r="T291" s="200">
        <f>S291*H291</f>
        <v>0</v>
      </c>
      <c r="AR291" s="144" t="s">
        <v>948</v>
      </c>
      <c r="AT291" s="144" t="s">
        <v>752</v>
      </c>
      <c r="AU291" s="144" t="s">
        <v>91</v>
      </c>
      <c r="AY291" s="18" t="s">
        <v>594</v>
      </c>
      <c r="BE291" s="145">
        <f>IF(N291="základní",J291,0)</f>
        <v>0</v>
      </c>
      <c r="BF291" s="145">
        <f>IF(N291="snížená",J291,0)</f>
        <v>0</v>
      </c>
      <c r="BG291" s="145">
        <f>IF(N291="zákl. přenesená",J291,0)</f>
        <v>0</v>
      </c>
      <c r="BH291" s="145">
        <f>IF(N291="sníž. přenesená",J291,0)</f>
        <v>0</v>
      </c>
      <c r="BI291" s="145">
        <f>IF(N291="nulová",J291,0)</f>
        <v>0</v>
      </c>
      <c r="BJ291" s="18" t="s">
        <v>91</v>
      </c>
      <c r="BK291" s="145">
        <f>ROUND(I291*H291,2)</f>
        <v>0</v>
      </c>
      <c r="BL291" s="18" t="s">
        <v>601</v>
      </c>
      <c r="BM291" s="144" t="s">
        <v>10114</v>
      </c>
    </row>
    <row r="292" spans="2:65" s="1" customFormat="1" ht="6.9" customHeight="1" x14ac:dyDescent="0.2">
      <c r="B292" s="43"/>
      <c r="C292" s="44"/>
      <c r="D292" s="44"/>
      <c r="E292" s="44"/>
      <c r="F292" s="44"/>
      <c r="G292" s="44"/>
      <c r="H292" s="44"/>
      <c r="I292" s="44"/>
      <c r="J292" s="44"/>
      <c r="K292" s="44"/>
      <c r="L292" s="34"/>
    </row>
  </sheetData>
  <sheetProtection algorithmName="SHA-512" hashValue="3XZ40ZjU+ZPrgtiHntGy3/bkxG7hLxoWBb33mx2MBzTozzt4/Fg7/Uya5IXRBtE0hgotNgv0vsCL2hMYetp8Nw==" saltValue="otmMaIEy3Qe0k0u/zCvnaGdDw6Hr9AVMpGewu74BfsXu54rr2lWG5oi4qR4LrpNOjoNBw3dr4e6QYgR9evTd0w==" spinCount="100000" sheet="1" objects="1" scenarios="1" formatColumns="0" formatRows="0" autoFilter="0"/>
  <autoFilter ref="C92:K291" xr:uid="{00000000-0009-0000-0000-00002F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279" r:id="rId1" xr:uid="{00000000-0004-0000-2F00-000000000000}"/>
    <hyperlink ref="F286" r:id="rId2" xr:uid="{00000000-0004-0000-2F00-000001000000}"/>
    <hyperlink ref="F289" r:id="rId3" xr:uid="{00000000-0004-0000-2F00-000002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4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>
    <pageSetUpPr fitToPage="1"/>
  </sheetPr>
  <dimension ref="B2:BM232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269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8888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10115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ROUND(J95,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ROUND((SUM(BE95:BE231)),  2)</f>
        <v>0</v>
      </c>
      <c r="I37" s="95">
        <v>0.21</v>
      </c>
      <c r="J37" s="84">
        <f>ROUND(((SUM(BE95:BE231))*I37),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ROUND((SUM(BF95:BF231)),  2)</f>
        <v>0</v>
      </c>
      <c r="I38" s="95">
        <v>0.15</v>
      </c>
      <c r="J38" s="84">
        <f>ROUND(((SUM(BF95:BF231))*I38),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ROUND((SUM(BG95:BG231)),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ROUND((SUM(BH95:BH231)),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ROUND((SUM(BI95:BI231)),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8888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D.1.1.5.4 - Truhlářské výrobky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J95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J96</f>
        <v>0</v>
      </c>
      <c r="L68" s="105"/>
    </row>
    <row r="69" spans="2:47" s="8" customFormat="1" ht="24.9" customHeight="1" x14ac:dyDescent="0.2">
      <c r="B69" s="105"/>
      <c r="D69" s="106" t="s">
        <v>10116</v>
      </c>
      <c r="E69" s="107"/>
      <c r="F69" s="107"/>
      <c r="G69" s="107"/>
      <c r="H69" s="107"/>
      <c r="I69" s="107"/>
      <c r="J69" s="108">
        <f>J97</f>
        <v>0</v>
      </c>
      <c r="L69" s="105"/>
    </row>
    <row r="70" spans="2:47" s="8" customFormat="1" ht="24.9" customHeight="1" x14ac:dyDescent="0.2">
      <c r="B70" s="105"/>
      <c r="D70" s="106" t="s">
        <v>10117</v>
      </c>
      <c r="E70" s="107"/>
      <c r="F70" s="107"/>
      <c r="G70" s="107"/>
      <c r="H70" s="107"/>
      <c r="I70" s="107"/>
      <c r="J70" s="108">
        <f>J191</f>
        <v>0</v>
      </c>
      <c r="L70" s="105"/>
    </row>
    <row r="71" spans="2:47" s="8" customFormat="1" ht="24.9" customHeight="1" x14ac:dyDescent="0.2">
      <c r="B71" s="105"/>
      <c r="D71" s="106" t="s">
        <v>10118</v>
      </c>
      <c r="E71" s="107"/>
      <c r="F71" s="107"/>
      <c r="G71" s="107"/>
      <c r="H71" s="107"/>
      <c r="I71" s="107"/>
      <c r="J71" s="108">
        <f>J223</f>
        <v>0</v>
      </c>
      <c r="L71" s="105"/>
    </row>
    <row r="72" spans="2:47" s="1" customFormat="1" ht="21.75" customHeight="1" x14ac:dyDescent="0.2">
      <c r="B72" s="34"/>
      <c r="L72" s="34"/>
    </row>
    <row r="73" spans="2:47" s="1" customFormat="1" ht="6.9" customHeight="1" x14ac:dyDescent="0.2">
      <c r="B73" s="43"/>
      <c r="C73" s="44"/>
      <c r="D73" s="44"/>
      <c r="E73" s="44"/>
      <c r="F73" s="44"/>
      <c r="G73" s="44"/>
      <c r="H73" s="44"/>
      <c r="I73" s="44"/>
      <c r="J73" s="44"/>
      <c r="K73" s="44"/>
      <c r="L73" s="34"/>
    </row>
    <row r="77" spans="2:47" s="1" customFormat="1" ht="6.9" customHeight="1" x14ac:dyDescent="0.2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4"/>
    </row>
    <row r="78" spans="2:47" s="1" customFormat="1" ht="24.9" customHeight="1" x14ac:dyDescent="0.2">
      <c r="B78" s="34"/>
      <c r="C78" s="22" t="s">
        <v>579</v>
      </c>
      <c r="L78" s="34"/>
    </row>
    <row r="79" spans="2:47" s="1" customFormat="1" ht="6.9" customHeight="1" x14ac:dyDescent="0.2">
      <c r="B79" s="34"/>
      <c r="L79" s="34"/>
    </row>
    <row r="80" spans="2:47" s="1" customFormat="1" ht="12" customHeight="1" x14ac:dyDescent="0.2">
      <c r="B80" s="34"/>
      <c r="C80" s="28" t="s">
        <v>16</v>
      </c>
      <c r="L80" s="34"/>
    </row>
    <row r="81" spans="2:63" s="1" customFormat="1" ht="26.25" customHeight="1" x14ac:dyDescent="0.2">
      <c r="B81" s="34"/>
      <c r="E81" s="334" t="str">
        <f>E7</f>
        <v>REVIZE 03 - REKONSTRUKCE A STAVEBNÍ ÚPRAVY MĚSTSKÉHO PLAVECKÉHO BAZÉNU V LIBERCI</v>
      </c>
      <c r="F81" s="335"/>
      <c r="G81" s="335"/>
      <c r="H81" s="335"/>
      <c r="L81" s="34"/>
    </row>
    <row r="82" spans="2:63" ht="12" customHeight="1" x14ac:dyDescent="0.2">
      <c r="B82" s="21"/>
      <c r="C82" s="28" t="s">
        <v>563</v>
      </c>
      <c r="L82" s="21"/>
    </row>
    <row r="83" spans="2:63" ht="16.5" customHeight="1" x14ac:dyDescent="0.2">
      <c r="B83" s="21"/>
      <c r="E83" s="334" t="s">
        <v>564</v>
      </c>
      <c r="F83" s="296"/>
      <c r="G83" s="296"/>
      <c r="H83" s="296"/>
      <c r="L83" s="21"/>
    </row>
    <row r="84" spans="2:63" ht="12" customHeight="1" x14ac:dyDescent="0.2">
      <c r="B84" s="21"/>
      <c r="C84" s="28" t="s">
        <v>565</v>
      </c>
      <c r="L84" s="21"/>
    </row>
    <row r="85" spans="2:63" s="1" customFormat="1" ht="16.5" customHeight="1" x14ac:dyDescent="0.2">
      <c r="B85" s="34"/>
      <c r="E85" s="327" t="s">
        <v>8888</v>
      </c>
      <c r="F85" s="336"/>
      <c r="G85" s="336"/>
      <c r="H85" s="336"/>
      <c r="L85" s="34"/>
    </row>
    <row r="86" spans="2:63" s="1" customFormat="1" ht="12" customHeight="1" x14ac:dyDescent="0.2">
      <c r="B86" s="34"/>
      <c r="C86" s="28" t="s">
        <v>567</v>
      </c>
      <c r="L86" s="34"/>
    </row>
    <row r="87" spans="2:63" s="1" customFormat="1" ht="16.5" customHeight="1" x14ac:dyDescent="0.2">
      <c r="B87" s="34"/>
      <c r="E87" s="314" t="str">
        <f>E13</f>
        <v>D.1.1.5.4 - Truhlářské výrobky</v>
      </c>
      <c r="F87" s="336"/>
      <c r="G87" s="336"/>
      <c r="H87" s="336"/>
      <c r="L87" s="34"/>
    </row>
    <row r="88" spans="2:63" s="1" customFormat="1" ht="6.9" customHeight="1" x14ac:dyDescent="0.2">
      <c r="B88" s="34"/>
      <c r="L88" s="34"/>
    </row>
    <row r="89" spans="2:63" s="1" customFormat="1" ht="12" customHeight="1" x14ac:dyDescent="0.2">
      <c r="B89" s="34"/>
      <c r="C89" s="28" t="s">
        <v>22</v>
      </c>
      <c r="F89" s="26" t="str">
        <f>F16</f>
        <v xml:space="preserve"> </v>
      </c>
      <c r="I89" s="28" t="s">
        <v>24</v>
      </c>
      <c r="J89" s="51" t="str">
        <f>IF(J16="","",J16)</f>
        <v>8. 9. 2023</v>
      </c>
      <c r="L89" s="34"/>
    </row>
    <row r="90" spans="2:63" s="1" customFormat="1" ht="6.9" customHeight="1" x14ac:dyDescent="0.2">
      <c r="B90" s="34"/>
      <c r="L90" s="34"/>
    </row>
    <row r="91" spans="2:63" s="1" customFormat="1" ht="40.049999999999997" customHeight="1" x14ac:dyDescent="0.2">
      <c r="B91" s="34"/>
      <c r="C91" s="28" t="s">
        <v>30</v>
      </c>
      <c r="F91" s="26" t="str">
        <f>E19</f>
        <v>STATUTÁRNÍ MĚSTO LIBEREC</v>
      </c>
      <c r="I91" s="28" t="s">
        <v>38</v>
      </c>
      <c r="J91" s="32" t="str">
        <f>E25</f>
        <v>ATELIER 11 HRADEC KRÁLOVÉ s.r.o.</v>
      </c>
      <c r="L91" s="34"/>
    </row>
    <row r="92" spans="2:63" s="1" customFormat="1" ht="25.65" customHeight="1" x14ac:dyDescent="0.2">
      <c r="B92" s="34"/>
      <c r="C92" s="28" t="s">
        <v>36</v>
      </c>
      <c r="F92" s="26" t="str">
        <f>IF(E22="","",E22)</f>
        <v>Vyplň údaj</v>
      </c>
      <c r="I92" s="28" t="s">
        <v>43</v>
      </c>
      <c r="J92" s="32" t="str">
        <f>E28</f>
        <v>PROPOS Liberec s.r.o.</v>
      </c>
      <c r="L92" s="34"/>
    </row>
    <row r="93" spans="2:63" s="1" customFormat="1" ht="10.35" customHeight="1" x14ac:dyDescent="0.2">
      <c r="B93" s="34"/>
      <c r="L93" s="34"/>
    </row>
    <row r="94" spans="2:63" s="10" customFormat="1" ht="29.25" customHeight="1" x14ac:dyDescent="0.2">
      <c r="B94" s="113"/>
      <c r="C94" s="114" t="s">
        <v>580</v>
      </c>
      <c r="D94" s="115" t="s">
        <v>68</v>
      </c>
      <c r="E94" s="115" t="s">
        <v>64</v>
      </c>
      <c r="F94" s="115" t="s">
        <v>65</v>
      </c>
      <c r="G94" s="115" t="s">
        <v>581</v>
      </c>
      <c r="H94" s="115" t="s">
        <v>582</v>
      </c>
      <c r="I94" s="115" t="s">
        <v>583</v>
      </c>
      <c r="J94" s="115" t="s">
        <v>575</v>
      </c>
      <c r="K94" s="116" t="s">
        <v>584</v>
      </c>
      <c r="L94" s="113"/>
      <c r="M94" s="58" t="s">
        <v>82</v>
      </c>
      <c r="N94" s="59" t="s">
        <v>53</v>
      </c>
      <c r="O94" s="59" t="s">
        <v>585</v>
      </c>
      <c r="P94" s="59" t="s">
        <v>586</v>
      </c>
      <c r="Q94" s="59" t="s">
        <v>587</v>
      </c>
      <c r="R94" s="59" t="s">
        <v>588</v>
      </c>
      <c r="S94" s="59" t="s">
        <v>589</v>
      </c>
      <c r="T94" s="60" t="s">
        <v>590</v>
      </c>
    </row>
    <row r="95" spans="2:63" s="1" customFormat="1" ht="22.8" customHeight="1" x14ac:dyDescent="0.3">
      <c r="B95" s="34"/>
      <c r="C95" s="63" t="s">
        <v>591</v>
      </c>
      <c r="J95" s="117">
        <f>BK95</f>
        <v>0</v>
      </c>
      <c r="L95" s="34"/>
      <c r="M95" s="61"/>
      <c r="N95" s="52"/>
      <c r="O95" s="52"/>
      <c r="P95" s="118">
        <f>P96+P97+P191+P223</f>
        <v>0</v>
      </c>
      <c r="Q95" s="52"/>
      <c r="R95" s="118">
        <f>R96+R97+R191+R223</f>
        <v>0</v>
      </c>
      <c r="S95" s="52"/>
      <c r="T95" s="119">
        <f>T96+T97+T191+T223</f>
        <v>0</v>
      </c>
      <c r="AT95" s="18" t="s">
        <v>83</v>
      </c>
      <c r="AU95" s="18" t="s">
        <v>576</v>
      </c>
      <c r="BK95" s="120">
        <f>BK96+BK97+BK191+BK223</f>
        <v>0</v>
      </c>
    </row>
    <row r="96" spans="2:63" s="11" customFormat="1" ht="25.95" customHeight="1" x14ac:dyDescent="0.25">
      <c r="B96" s="121"/>
      <c r="D96" s="122" t="s">
        <v>83</v>
      </c>
      <c r="E96" s="123" t="s">
        <v>645</v>
      </c>
      <c r="F96" s="123" t="s">
        <v>646</v>
      </c>
      <c r="I96" s="124"/>
      <c r="J96" s="125">
        <f>BK96</f>
        <v>0</v>
      </c>
      <c r="L96" s="121"/>
      <c r="M96" s="126"/>
      <c r="P96" s="127">
        <v>0</v>
      </c>
      <c r="R96" s="127">
        <v>0</v>
      </c>
      <c r="T96" s="128">
        <v>0</v>
      </c>
      <c r="AR96" s="122" t="s">
        <v>91</v>
      </c>
      <c r="AT96" s="129" t="s">
        <v>83</v>
      </c>
      <c r="AU96" s="129" t="s">
        <v>84</v>
      </c>
      <c r="AY96" s="122" t="s">
        <v>594</v>
      </c>
      <c r="BK96" s="130">
        <v>0</v>
      </c>
    </row>
    <row r="97" spans="2:65" s="11" customFormat="1" ht="25.95" customHeight="1" x14ac:dyDescent="0.25">
      <c r="B97" s="121"/>
      <c r="D97" s="122" t="s">
        <v>83</v>
      </c>
      <c r="E97" s="123" t="s">
        <v>1738</v>
      </c>
      <c r="F97" s="123" t="s">
        <v>1739</v>
      </c>
      <c r="I97" s="124"/>
      <c r="J97" s="125">
        <f>BK97</f>
        <v>0</v>
      </c>
      <c r="L97" s="121"/>
      <c r="M97" s="126"/>
      <c r="P97" s="127">
        <f>SUM(P98:P190)</f>
        <v>0</v>
      </c>
      <c r="R97" s="127">
        <f>SUM(R98:R190)</f>
        <v>0</v>
      </c>
      <c r="T97" s="128">
        <f>SUM(T98:T190)</f>
        <v>0</v>
      </c>
      <c r="AR97" s="122" t="s">
        <v>93</v>
      </c>
      <c r="AT97" s="129" t="s">
        <v>83</v>
      </c>
      <c r="AU97" s="129" t="s">
        <v>84</v>
      </c>
      <c r="AY97" s="122" t="s">
        <v>594</v>
      </c>
      <c r="BK97" s="130">
        <f>SUM(BK98:BK190)</f>
        <v>0</v>
      </c>
    </row>
    <row r="98" spans="2:65" s="1" customFormat="1" ht="16.5" customHeight="1" x14ac:dyDescent="0.2">
      <c r="B98" s="34"/>
      <c r="C98" s="133" t="s">
        <v>91</v>
      </c>
      <c r="D98" s="133" t="s">
        <v>597</v>
      </c>
      <c r="E98" s="134" t="s">
        <v>10119</v>
      </c>
      <c r="F98" s="135" t="s">
        <v>10120</v>
      </c>
      <c r="G98" s="136" t="s">
        <v>618</v>
      </c>
      <c r="H98" s="137">
        <v>280.93599999999998</v>
      </c>
      <c r="I98" s="138"/>
      <c r="J98" s="139">
        <f>ROUND(I98*H98,2)</f>
        <v>0</v>
      </c>
      <c r="K98" s="135" t="s">
        <v>651</v>
      </c>
      <c r="L98" s="34"/>
      <c r="M98" s="140" t="s">
        <v>82</v>
      </c>
      <c r="N98" s="141" t="s">
        <v>54</v>
      </c>
      <c r="P98" s="142">
        <f>O98*H98</f>
        <v>0</v>
      </c>
      <c r="Q98" s="142">
        <v>0</v>
      </c>
      <c r="R98" s="142">
        <f>Q98*H98</f>
        <v>0</v>
      </c>
      <c r="S98" s="142">
        <v>0</v>
      </c>
      <c r="T98" s="143">
        <f>S98*H98</f>
        <v>0</v>
      </c>
      <c r="AR98" s="144" t="s">
        <v>601</v>
      </c>
      <c r="AT98" s="144" t="s">
        <v>597</v>
      </c>
      <c r="AU98" s="144" t="s">
        <v>91</v>
      </c>
      <c r="AY98" s="18" t="s">
        <v>594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601</v>
      </c>
      <c r="BM98" s="144" t="s">
        <v>93</v>
      </c>
    </row>
    <row r="99" spans="2:65" s="1" customFormat="1" ht="10.199999999999999" x14ac:dyDescent="0.2">
      <c r="B99" s="34"/>
      <c r="D99" s="164" t="s">
        <v>653</v>
      </c>
      <c r="F99" s="165" t="s">
        <v>10121</v>
      </c>
      <c r="I99" s="166"/>
      <c r="L99" s="34"/>
      <c r="M99" s="167"/>
      <c r="T99" s="55"/>
      <c r="AT99" s="18" t="s">
        <v>653</v>
      </c>
      <c r="AU99" s="18" t="s">
        <v>91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10122</v>
      </c>
      <c r="H100" s="156">
        <v>22.42</v>
      </c>
      <c r="I100" s="157"/>
      <c r="L100" s="153"/>
      <c r="M100" s="158"/>
      <c r="T100" s="159"/>
      <c r="AT100" s="154" t="s">
        <v>603</v>
      </c>
      <c r="AU100" s="154" t="s">
        <v>91</v>
      </c>
      <c r="AV100" s="13" t="s">
        <v>93</v>
      </c>
      <c r="AW100" s="13" t="s">
        <v>42</v>
      </c>
      <c r="AX100" s="13" t="s">
        <v>84</v>
      </c>
      <c r="AY100" s="154" t="s">
        <v>594</v>
      </c>
    </row>
    <row r="101" spans="2:65" s="12" customFormat="1" ht="10.199999999999999" x14ac:dyDescent="0.2">
      <c r="B101" s="146"/>
      <c r="D101" s="147" t="s">
        <v>603</v>
      </c>
      <c r="E101" s="148" t="s">
        <v>82</v>
      </c>
      <c r="F101" s="149" t="s">
        <v>10123</v>
      </c>
      <c r="H101" s="148" t="s">
        <v>82</v>
      </c>
      <c r="I101" s="150"/>
      <c r="L101" s="146"/>
      <c r="M101" s="151"/>
      <c r="T101" s="152"/>
      <c r="AT101" s="148" t="s">
        <v>603</v>
      </c>
      <c r="AU101" s="148" t="s">
        <v>91</v>
      </c>
      <c r="AV101" s="12" t="s">
        <v>91</v>
      </c>
      <c r="AW101" s="12" t="s">
        <v>42</v>
      </c>
      <c r="AX101" s="12" t="s">
        <v>84</v>
      </c>
      <c r="AY101" s="148" t="s">
        <v>594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10124</v>
      </c>
      <c r="H102" s="156">
        <v>84.456000000000003</v>
      </c>
      <c r="I102" s="157"/>
      <c r="L102" s="153"/>
      <c r="M102" s="158"/>
      <c r="T102" s="159"/>
      <c r="AT102" s="154" t="s">
        <v>603</v>
      </c>
      <c r="AU102" s="154" t="s">
        <v>91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10125</v>
      </c>
      <c r="H103" s="156">
        <v>19.600000000000001</v>
      </c>
      <c r="I103" s="157"/>
      <c r="L103" s="153"/>
      <c r="M103" s="158"/>
      <c r="T103" s="159"/>
      <c r="AT103" s="154" t="s">
        <v>603</v>
      </c>
      <c r="AU103" s="154" t="s">
        <v>91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10126</v>
      </c>
      <c r="H104" s="156">
        <v>18.18</v>
      </c>
      <c r="I104" s="157"/>
      <c r="L104" s="153"/>
      <c r="M104" s="158"/>
      <c r="T104" s="159"/>
      <c r="AT104" s="154" t="s">
        <v>603</v>
      </c>
      <c r="AU104" s="154" t="s">
        <v>91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10127</v>
      </c>
      <c r="H105" s="156">
        <v>25.64</v>
      </c>
      <c r="I105" s="157"/>
      <c r="L105" s="153"/>
      <c r="M105" s="158"/>
      <c r="T105" s="159"/>
      <c r="AT105" s="154" t="s">
        <v>603</v>
      </c>
      <c r="AU105" s="154" t="s">
        <v>91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10128</v>
      </c>
      <c r="H106" s="156">
        <v>11.44</v>
      </c>
      <c r="I106" s="157"/>
      <c r="L106" s="153"/>
      <c r="M106" s="158"/>
      <c r="T106" s="159"/>
      <c r="AT106" s="154" t="s">
        <v>603</v>
      </c>
      <c r="AU106" s="154" t="s">
        <v>91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10129</v>
      </c>
      <c r="H107" s="156">
        <v>11.44</v>
      </c>
      <c r="I107" s="157"/>
      <c r="L107" s="153"/>
      <c r="M107" s="158"/>
      <c r="T107" s="159"/>
      <c r="AT107" s="154" t="s">
        <v>603</v>
      </c>
      <c r="AU107" s="154" t="s">
        <v>91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2" customFormat="1" ht="10.199999999999999" x14ac:dyDescent="0.2">
      <c r="B108" s="146"/>
      <c r="D108" s="147" t="s">
        <v>603</v>
      </c>
      <c r="E108" s="148" t="s">
        <v>82</v>
      </c>
      <c r="F108" s="149" t="s">
        <v>10130</v>
      </c>
      <c r="H108" s="148" t="s">
        <v>82</v>
      </c>
      <c r="I108" s="150"/>
      <c r="L108" s="146"/>
      <c r="M108" s="151"/>
      <c r="T108" s="152"/>
      <c r="AT108" s="148" t="s">
        <v>603</v>
      </c>
      <c r="AU108" s="148" t="s">
        <v>91</v>
      </c>
      <c r="AV108" s="12" t="s">
        <v>91</v>
      </c>
      <c r="AW108" s="12" t="s">
        <v>42</v>
      </c>
      <c r="AX108" s="12" t="s">
        <v>84</v>
      </c>
      <c r="AY108" s="148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10131</v>
      </c>
      <c r="H109" s="156">
        <v>11.14</v>
      </c>
      <c r="I109" s="157"/>
      <c r="L109" s="153"/>
      <c r="M109" s="158"/>
      <c r="T109" s="159"/>
      <c r="AT109" s="154" t="s">
        <v>603</v>
      </c>
      <c r="AU109" s="154" t="s">
        <v>91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10132</v>
      </c>
      <c r="H110" s="156">
        <v>9.6999999999999993</v>
      </c>
      <c r="I110" s="157"/>
      <c r="L110" s="153"/>
      <c r="M110" s="158"/>
      <c r="T110" s="159"/>
      <c r="AT110" s="154" t="s">
        <v>603</v>
      </c>
      <c r="AU110" s="154" t="s">
        <v>91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10133</v>
      </c>
      <c r="H111" s="156">
        <v>4</v>
      </c>
      <c r="I111" s="157"/>
      <c r="L111" s="153"/>
      <c r="M111" s="158"/>
      <c r="T111" s="159"/>
      <c r="AT111" s="154" t="s">
        <v>603</v>
      </c>
      <c r="AU111" s="154" t="s">
        <v>91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10134</v>
      </c>
      <c r="H112" s="156">
        <v>7.6</v>
      </c>
      <c r="I112" s="157"/>
      <c r="L112" s="153"/>
      <c r="M112" s="158"/>
      <c r="T112" s="159"/>
      <c r="AT112" s="154" t="s">
        <v>603</v>
      </c>
      <c r="AU112" s="154" t="s">
        <v>91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51" s="13" customFormat="1" ht="10.199999999999999" x14ac:dyDescent="0.2">
      <c r="B113" s="153"/>
      <c r="D113" s="147" t="s">
        <v>603</v>
      </c>
      <c r="E113" s="154" t="s">
        <v>82</v>
      </c>
      <c r="F113" s="155" t="s">
        <v>10135</v>
      </c>
      <c r="H113" s="156">
        <v>3</v>
      </c>
      <c r="I113" s="157"/>
      <c r="L113" s="153"/>
      <c r="M113" s="158"/>
      <c r="T113" s="159"/>
      <c r="AT113" s="154" t="s">
        <v>603</v>
      </c>
      <c r="AU113" s="154" t="s">
        <v>91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51" s="13" customFormat="1" ht="10.199999999999999" x14ac:dyDescent="0.2">
      <c r="B114" s="153"/>
      <c r="D114" s="147" t="s">
        <v>603</v>
      </c>
      <c r="E114" s="154" t="s">
        <v>82</v>
      </c>
      <c r="F114" s="155" t="s">
        <v>10136</v>
      </c>
      <c r="H114" s="156">
        <v>11.49</v>
      </c>
      <c r="I114" s="157"/>
      <c r="L114" s="153"/>
      <c r="M114" s="158"/>
      <c r="T114" s="159"/>
      <c r="AT114" s="154" t="s">
        <v>603</v>
      </c>
      <c r="AU114" s="154" t="s">
        <v>91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51" s="13" customFormat="1" ht="10.199999999999999" x14ac:dyDescent="0.2">
      <c r="B115" s="153"/>
      <c r="D115" s="147" t="s">
        <v>603</v>
      </c>
      <c r="E115" s="154" t="s">
        <v>82</v>
      </c>
      <c r="F115" s="155" t="s">
        <v>10137</v>
      </c>
      <c r="H115" s="156">
        <v>0</v>
      </c>
      <c r="I115" s="157"/>
      <c r="L115" s="153"/>
      <c r="M115" s="158"/>
      <c r="T115" s="159"/>
      <c r="AT115" s="154" t="s">
        <v>603</v>
      </c>
      <c r="AU115" s="154" t="s">
        <v>91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51" s="13" customFormat="1" ht="10.199999999999999" x14ac:dyDescent="0.2">
      <c r="B116" s="153"/>
      <c r="D116" s="147" t="s">
        <v>603</v>
      </c>
      <c r="E116" s="154" t="s">
        <v>82</v>
      </c>
      <c r="F116" s="155" t="s">
        <v>10138</v>
      </c>
      <c r="H116" s="156">
        <v>3.05</v>
      </c>
      <c r="I116" s="157"/>
      <c r="L116" s="153"/>
      <c r="M116" s="158"/>
      <c r="T116" s="159"/>
      <c r="AT116" s="154" t="s">
        <v>603</v>
      </c>
      <c r="AU116" s="154" t="s">
        <v>91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51" s="13" customFormat="1" ht="10.199999999999999" x14ac:dyDescent="0.2">
      <c r="B117" s="153"/>
      <c r="D117" s="147" t="s">
        <v>603</v>
      </c>
      <c r="E117" s="154" t="s">
        <v>82</v>
      </c>
      <c r="F117" s="155" t="s">
        <v>10139</v>
      </c>
      <c r="H117" s="156">
        <v>2.0499999999999998</v>
      </c>
      <c r="I117" s="157"/>
      <c r="L117" s="153"/>
      <c r="M117" s="158"/>
      <c r="T117" s="159"/>
      <c r="AT117" s="154" t="s">
        <v>603</v>
      </c>
      <c r="AU117" s="154" t="s">
        <v>91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51" s="13" customFormat="1" ht="10.199999999999999" x14ac:dyDescent="0.2">
      <c r="B118" s="153"/>
      <c r="D118" s="147" t="s">
        <v>603</v>
      </c>
      <c r="E118" s="154" t="s">
        <v>82</v>
      </c>
      <c r="F118" s="155" t="s">
        <v>10140</v>
      </c>
      <c r="H118" s="156">
        <v>1.93</v>
      </c>
      <c r="I118" s="157"/>
      <c r="L118" s="153"/>
      <c r="M118" s="158"/>
      <c r="T118" s="159"/>
      <c r="AT118" s="154" t="s">
        <v>603</v>
      </c>
      <c r="AU118" s="154" t="s">
        <v>91</v>
      </c>
      <c r="AV118" s="13" t="s">
        <v>93</v>
      </c>
      <c r="AW118" s="13" t="s">
        <v>42</v>
      </c>
      <c r="AX118" s="13" t="s">
        <v>84</v>
      </c>
      <c r="AY118" s="154" t="s">
        <v>594</v>
      </c>
    </row>
    <row r="119" spans="2:51" s="13" customFormat="1" ht="10.199999999999999" x14ac:dyDescent="0.2">
      <c r="B119" s="153"/>
      <c r="D119" s="147" t="s">
        <v>603</v>
      </c>
      <c r="E119" s="154" t="s">
        <v>82</v>
      </c>
      <c r="F119" s="155" t="s">
        <v>10141</v>
      </c>
      <c r="H119" s="156">
        <v>1</v>
      </c>
      <c r="I119" s="157"/>
      <c r="L119" s="153"/>
      <c r="M119" s="158"/>
      <c r="T119" s="159"/>
      <c r="AT119" s="154" t="s">
        <v>603</v>
      </c>
      <c r="AU119" s="154" t="s">
        <v>91</v>
      </c>
      <c r="AV119" s="13" t="s">
        <v>93</v>
      </c>
      <c r="AW119" s="13" t="s">
        <v>42</v>
      </c>
      <c r="AX119" s="13" t="s">
        <v>84</v>
      </c>
      <c r="AY119" s="154" t="s">
        <v>594</v>
      </c>
    </row>
    <row r="120" spans="2:51" s="13" customFormat="1" ht="10.199999999999999" x14ac:dyDescent="0.2">
      <c r="B120" s="153"/>
      <c r="D120" s="147" t="s">
        <v>603</v>
      </c>
      <c r="E120" s="154" t="s">
        <v>82</v>
      </c>
      <c r="F120" s="155" t="s">
        <v>10142</v>
      </c>
      <c r="H120" s="156">
        <v>2.36</v>
      </c>
      <c r="I120" s="157"/>
      <c r="L120" s="153"/>
      <c r="M120" s="158"/>
      <c r="T120" s="159"/>
      <c r="AT120" s="154" t="s">
        <v>603</v>
      </c>
      <c r="AU120" s="154" t="s">
        <v>91</v>
      </c>
      <c r="AV120" s="13" t="s">
        <v>93</v>
      </c>
      <c r="AW120" s="13" t="s">
        <v>42</v>
      </c>
      <c r="AX120" s="13" t="s">
        <v>84</v>
      </c>
      <c r="AY120" s="154" t="s">
        <v>594</v>
      </c>
    </row>
    <row r="121" spans="2:51" s="13" customFormat="1" ht="10.199999999999999" x14ac:dyDescent="0.2">
      <c r="B121" s="153"/>
      <c r="D121" s="147" t="s">
        <v>603</v>
      </c>
      <c r="E121" s="154" t="s">
        <v>82</v>
      </c>
      <c r="F121" s="155" t="s">
        <v>10143</v>
      </c>
      <c r="H121" s="156">
        <v>1.8</v>
      </c>
      <c r="I121" s="157"/>
      <c r="L121" s="153"/>
      <c r="M121" s="158"/>
      <c r="T121" s="159"/>
      <c r="AT121" s="154" t="s">
        <v>603</v>
      </c>
      <c r="AU121" s="154" t="s">
        <v>91</v>
      </c>
      <c r="AV121" s="13" t="s">
        <v>93</v>
      </c>
      <c r="AW121" s="13" t="s">
        <v>42</v>
      </c>
      <c r="AX121" s="13" t="s">
        <v>84</v>
      </c>
      <c r="AY121" s="154" t="s">
        <v>594</v>
      </c>
    </row>
    <row r="122" spans="2:51" s="13" customFormat="1" ht="10.199999999999999" x14ac:dyDescent="0.2">
      <c r="B122" s="153"/>
      <c r="D122" s="147" t="s">
        <v>603</v>
      </c>
      <c r="E122" s="154" t="s">
        <v>82</v>
      </c>
      <c r="F122" s="155" t="s">
        <v>10144</v>
      </c>
      <c r="H122" s="156">
        <v>2.6</v>
      </c>
      <c r="I122" s="157"/>
      <c r="L122" s="153"/>
      <c r="M122" s="158"/>
      <c r="T122" s="159"/>
      <c r="AT122" s="154" t="s">
        <v>603</v>
      </c>
      <c r="AU122" s="154" t="s">
        <v>91</v>
      </c>
      <c r="AV122" s="13" t="s">
        <v>93</v>
      </c>
      <c r="AW122" s="13" t="s">
        <v>42</v>
      </c>
      <c r="AX122" s="13" t="s">
        <v>84</v>
      </c>
      <c r="AY122" s="154" t="s">
        <v>594</v>
      </c>
    </row>
    <row r="123" spans="2:51" s="13" customFormat="1" ht="10.199999999999999" x14ac:dyDescent="0.2">
      <c r="B123" s="153"/>
      <c r="D123" s="147" t="s">
        <v>603</v>
      </c>
      <c r="E123" s="154" t="s">
        <v>82</v>
      </c>
      <c r="F123" s="155" t="s">
        <v>10145</v>
      </c>
      <c r="H123" s="156">
        <v>1.75</v>
      </c>
      <c r="I123" s="157"/>
      <c r="L123" s="153"/>
      <c r="M123" s="158"/>
      <c r="T123" s="159"/>
      <c r="AT123" s="154" t="s">
        <v>603</v>
      </c>
      <c r="AU123" s="154" t="s">
        <v>91</v>
      </c>
      <c r="AV123" s="13" t="s">
        <v>93</v>
      </c>
      <c r="AW123" s="13" t="s">
        <v>42</v>
      </c>
      <c r="AX123" s="13" t="s">
        <v>84</v>
      </c>
      <c r="AY123" s="154" t="s">
        <v>594</v>
      </c>
    </row>
    <row r="124" spans="2:51" s="13" customFormat="1" ht="10.199999999999999" x14ac:dyDescent="0.2">
      <c r="B124" s="153"/>
      <c r="D124" s="147" t="s">
        <v>603</v>
      </c>
      <c r="E124" s="154" t="s">
        <v>82</v>
      </c>
      <c r="F124" s="155" t="s">
        <v>10146</v>
      </c>
      <c r="H124" s="156">
        <v>0</v>
      </c>
      <c r="I124" s="157"/>
      <c r="L124" s="153"/>
      <c r="M124" s="158"/>
      <c r="T124" s="159"/>
      <c r="AT124" s="154" t="s">
        <v>603</v>
      </c>
      <c r="AU124" s="154" t="s">
        <v>91</v>
      </c>
      <c r="AV124" s="13" t="s">
        <v>93</v>
      </c>
      <c r="AW124" s="13" t="s">
        <v>42</v>
      </c>
      <c r="AX124" s="13" t="s">
        <v>84</v>
      </c>
      <c r="AY124" s="154" t="s">
        <v>594</v>
      </c>
    </row>
    <row r="125" spans="2:51" s="13" customFormat="1" ht="10.199999999999999" x14ac:dyDescent="0.2">
      <c r="B125" s="153"/>
      <c r="D125" s="147" t="s">
        <v>603</v>
      </c>
      <c r="E125" s="154" t="s">
        <v>82</v>
      </c>
      <c r="F125" s="155" t="s">
        <v>10147</v>
      </c>
      <c r="H125" s="156">
        <v>4.1500000000000004</v>
      </c>
      <c r="I125" s="157"/>
      <c r="L125" s="153"/>
      <c r="M125" s="158"/>
      <c r="T125" s="159"/>
      <c r="AT125" s="154" t="s">
        <v>603</v>
      </c>
      <c r="AU125" s="154" t="s">
        <v>91</v>
      </c>
      <c r="AV125" s="13" t="s">
        <v>93</v>
      </c>
      <c r="AW125" s="13" t="s">
        <v>42</v>
      </c>
      <c r="AX125" s="13" t="s">
        <v>84</v>
      </c>
      <c r="AY125" s="154" t="s">
        <v>594</v>
      </c>
    </row>
    <row r="126" spans="2:51" s="13" customFormat="1" ht="10.199999999999999" x14ac:dyDescent="0.2">
      <c r="B126" s="153"/>
      <c r="D126" s="147" t="s">
        <v>603</v>
      </c>
      <c r="E126" s="154" t="s">
        <v>82</v>
      </c>
      <c r="F126" s="155" t="s">
        <v>10148</v>
      </c>
      <c r="H126" s="156">
        <v>8.1300000000000008</v>
      </c>
      <c r="I126" s="157"/>
      <c r="L126" s="153"/>
      <c r="M126" s="158"/>
      <c r="T126" s="159"/>
      <c r="AT126" s="154" t="s">
        <v>603</v>
      </c>
      <c r="AU126" s="154" t="s">
        <v>91</v>
      </c>
      <c r="AV126" s="13" t="s">
        <v>93</v>
      </c>
      <c r="AW126" s="13" t="s">
        <v>42</v>
      </c>
      <c r="AX126" s="13" t="s">
        <v>84</v>
      </c>
      <c r="AY126" s="154" t="s">
        <v>594</v>
      </c>
    </row>
    <row r="127" spans="2:51" s="13" customFormat="1" ht="10.199999999999999" x14ac:dyDescent="0.2">
      <c r="B127" s="153"/>
      <c r="D127" s="147" t="s">
        <v>603</v>
      </c>
      <c r="E127" s="154" t="s">
        <v>82</v>
      </c>
      <c r="F127" s="155" t="s">
        <v>10149</v>
      </c>
      <c r="H127" s="156">
        <v>2.95</v>
      </c>
      <c r="I127" s="157"/>
      <c r="L127" s="153"/>
      <c r="M127" s="158"/>
      <c r="T127" s="159"/>
      <c r="AT127" s="154" t="s">
        <v>603</v>
      </c>
      <c r="AU127" s="154" t="s">
        <v>91</v>
      </c>
      <c r="AV127" s="13" t="s">
        <v>93</v>
      </c>
      <c r="AW127" s="13" t="s">
        <v>42</v>
      </c>
      <c r="AX127" s="13" t="s">
        <v>84</v>
      </c>
      <c r="AY127" s="154" t="s">
        <v>594</v>
      </c>
    </row>
    <row r="128" spans="2:51" s="13" customFormat="1" ht="10.199999999999999" x14ac:dyDescent="0.2">
      <c r="B128" s="153"/>
      <c r="D128" s="147" t="s">
        <v>603</v>
      </c>
      <c r="E128" s="154" t="s">
        <v>82</v>
      </c>
      <c r="F128" s="155" t="s">
        <v>10150</v>
      </c>
      <c r="H128" s="156">
        <v>2.4</v>
      </c>
      <c r="I128" s="157"/>
      <c r="L128" s="153"/>
      <c r="M128" s="158"/>
      <c r="T128" s="159"/>
      <c r="AT128" s="154" t="s">
        <v>603</v>
      </c>
      <c r="AU128" s="154" t="s">
        <v>91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10151</v>
      </c>
      <c r="H129" s="156">
        <v>0</v>
      </c>
      <c r="I129" s="157"/>
      <c r="L129" s="153"/>
      <c r="M129" s="158"/>
      <c r="T129" s="159"/>
      <c r="AT129" s="154" t="s">
        <v>603</v>
      </c>
      <c r="AU129" s="154" t="s">
        <v>91</v>
      </c>
      <c r="AV129" s="13" t="s">
        <v>93</v>
      </c>
      <c r="AW129" s="13" t="s">
        <v>42</v>
      </c>
      <c r="AX129" s="13" t="s">
        <v>84</v>
      </c>
      <c r="AY129" s="154" t="s">
        <v>594</v>
      </c>
    </row>
    <row r="130" spans="2:65" s="13" customFormat="1" ht="10.199999999999999" x14ac:dyDescent="0.2">
      <c r="B130" s="153"/>
      <c r="D130" s="147" t="s">
        <v>603</v>
      </c>
      <c r="E130" s="154" t="s">
        <v>82</v>
      </c>
      <c r="F130" s="155" t="s">
        <v>10152</v>
      </c>
      <c r="H130" s="156">
        <v>0.3</v>
      </c>
      <c r="I130" s="157"/>
      <c r="L130" s="153"/>
      <c r="M130" s="158"/>
      <c r="T130" s="159"/>
      <c r="AT130" s="154" t="s">
        <v>603</v>
      </c>
      <c r="AU130" s="154" t="s">
        <v>91</v>
      </c>
      <c r="AV130" s="13" t="s">
        <v>93</v>
      </c>
      <c r="AW130" s="13" t="s">
        <v>42</v>
      </c>
      <c r="AX130" s="13" t="s">
        <v>84</v>
      </c>
      <c r="AY130" s="154" t="s">
        <v>594</v>
      </c>
    </row>
    <row r="131" spans="2:65" s="13" customFormat="1" ht="10.199999999999999" x14ac:dyDescent="0.2">
      <c r="B131" s="153"/>
      <c r="D131" s="147" t="s">
        <v>603</v>
      </c>
      <c r="E131" s="154" t="s">
        <v>82</v>
      </c>
      <c r="F131" s="155" t="s">
        <v>10153</v>
      </c>
      <c r="H131" s="156">
        <v>2.36</v>
      </c>
      <c r="I131" s="157"/>
      <c r="L131" s="153"/>
      <c r="M131" s="158"/>
      <c r="T131" s="159"/>
      <c r="AT131" s="154" t="s">
        <v>603</v>
      </c>
      <c r="AU131" s="154" t="s">
        <v>91</v>
      </c>
      <c r="AV131" s="13" t="s">
        <v>93</v>
      </c>
      <c r="AW131" s="13" t="s">
        <v>42</v>
      </c>
      <c r="AX131" s="13" t="s">
        <v>84</v>
      </c>
      <c r="AY131" s="154" t="s">
        <v>594</v>
      </c>
    </row>
    <row r="132" spans="2:65" s="13" customFormat="1" ht="10.199999999999999" x14ac:dyDescent="0.2">
      <c r="B132" s="153"/>
      <c r="D132" s="147" t="s">
        <v>603</v>
      </c>
      <c r="E132" s="154" t="s">
        <v>82</v>
      </c>
      <c r="F132" s="155" t="s">
        <v>10154</v>
      </c>
      <c r="H132" s="156">
        <v>2</v>
      </c>
      <c r="I132" s="157"/>
      <c r="L132" s="153"/>
      <c r="M132" s="158"/>
      <c r="T132" s="159"/>
      <c r="AT132" s="154" t="s">
        <v>603</v>
      </c>
      <c r="AU132" s="154" t="s">
        <v>91</v>
      </c>
      <c r="AV132" s="13" t="s">
        <v>93</v>
      </c>
      <c r="AW132" s="13" t="s">
        <v>42</v>
      </c>
      <c r="AX132" s="13" t="s">
        <v>84</v>
      </c>
      <c r="AY132" s="154" t="s">
        <v>594</v>
      </c>
    </row>
    <row r="133" spans="2:65" s="13" customFormat="1" ht="10.199999999999999" x14ac:dyDescent="0.2">
      <c r="B133" s="153"/>
      <c r="D133" s="147" t="s">
        <v>603</v>
      </c>
      <c r="E133" s="154" t="s">
        <v>82</v>
      </c>
      <c r="F133" s="155" t="s">
        <v>10155</v>
      </c>
      <c r="H133" s="156">
        <v>2</v>
      </c>
      <c r="I133" s="157"/>
      <c r="L133" s="153"/>
      <c r="M133" s="158"/>
      <c r="T133" s="159"/>
      <c r="AT133" s="154" t="s">
        <v>603</v>
      </c>
      <c r="AU133" s="154" t="s">
        <v>91</v>
      </c>
      <c r="AV133" s="13" t="s">
        <v>93</v>
      </c>
      <c r="AW133" s="13" t="s">
        <v>42</v>
      </c>
      <c r="AX133" s="13" t="s">
        <v>84</v>
      </c>
      <c r="AY133" s="154" t="s">
        <v>594</v>
      </c>
    </row>
    <row r="134" spans="2:65" s="15" customFormat="1" ht="10.199999999999999" x14ac:dyDescent="0.2">
      <c r="B134" s="175"/>
      <c r="D134" s="147" t="s">
        <v>603</v>
      </c>
      <c r="E134" s="176" t="s">
        <v>82</v>
      </c>
      <c r="F134" s="177" t="s">
        <v>672</v>
      </c>
      <c r="H134" s="178">
        <v>280.93599999999998</v>
      </c>
      <c r="I134" s="179"/>
      <c r="L134" s="175"/>
      <c r="M134" s="180"/>
      <c r="T134" s="181"/>
      <c r="AT134" s="176" t="s">
        <v>603</v>
      </c>
      <c r="AU134" s="176" t="s">
        <v>91</v>
      </c>
      <c r="AV134" s="15" t="s">
        <v>147</v>
      </c>
      <c r="AW134" s="15" t="s">
        <v>42</v>
      </c>
      <c r="AX134" s="15" t="s">
        <v>91</v>
      </c>
      <c r="AY134" s="176" t="s">
        <v>594</v>
      </c>
    </row>
    <row r="135" spans="2:65" s="1" customFormat="1" ht="33" customHeight="1" x14ac:dyDescent="0.2">
      <c r="B135" s="34"/>
      <c r="C135" s="133" t="s">
        <v>93</v>
      </c>
      <c r="D135" s="133" t="s">
        <v>597</v>
      </c>
      <c r="E135" s="134" t="s">
        <v>10156</v>
      </c>
      <c r="F135" s="135" t="s">
        <v>10157</v>
      </c>
      <c r="G135" s="136" t="s">
        <v>600</v>
      </c>
      <c r="H135" s="137">
        <v>62</v>
      </c>
      <c r="I135" s="138"/>
      <c r="J135" s="139">
        <f>ROUND(I135*H135,2)</f>
        <v>0</v>
      </c>
      <c r="K135" s="135" t="s">
        <v>651</v>
      </c>
      <c r="L135" s="34"/>
      <c r="M135" s="140" t="s">
        <v>82</v>
      </c>
      <c r="N135" s="141" t="s">
        <v>54</v>
      </c>
      <c r="P135" s="142">
        <f>O135*H135</f>
        <v>0</v>
      </c>
      <c r="Q135" s="142">
        <v>0</v>
      </c>
      <c r="R135" s="142">
        <f>Q135*H135</f>
        <v>0</v>
      </c>
      <c r="S135" s="142">
        <v>0</v>
      </c>
      <c r="T135" s="143">
        <f>S135*H135</f>
        <v>0</v>
      </c>
      <c r="AR135" s="144" t="s">
        <v>601</v>
      </c>
      <c r="AT135" s="144" t="s">
        <v>597</v>
      </c>
      <c r="AU135" s="144" t="s">
        <v>91</v>
      </c>
      <c r="AY135" s="18" t="s">
        <v>594</v>
      </c>
      <c r="BE135" s="145">
        <f>IF(N135="základní",J135,0)</f>
        <v>0</v>
      </c>
      <c r="BF135" s="145">
        <f>IF(N135="snížená",J135,0)</f>
        <v>0</v>
      </c>
      <c r="BG135" s="145">
        <f>IF(N135="zákl. přenesená",J135,0)</f>
        <v>0</v>
      </c>
      <c r="BH135" s="145">
        <f>IF(N135="sníž. přenesená",J135,0)</f>
        <v>0</v>
      </c>
      <c r="BI135" s="145">
        <f>IF(N135="nulová",J135,0)</f>
        <v>0</v>
      </c>
      <c r="BJ135" s="18" t="s">
        <v>91</v>
      </c>
      <c r="BK135" s="145">
        <f>ROUND(I135*H135,2)</f>
        <v>0</v>
      </c>
      <c r="BL135" s="18" t="s">
        <v>601</v>
      </c>
      <c r="BM135" s="144" t="s">
        <v>147</v>
      </c>
    </row>
    <row r="136" spans="2:65" s="1" customFormat="1" ht="10.199999999999999" x14ac:dyDescent="0.2">
      <c r="B136" s="34"/>
      <c r="D136" s="164" t="s">
        <v>653</v>
      </c>
      <c r="F136" s="165" t="s">
        <v>10158</v>
      </c>
      <c r="I136" s="166"/>
      <c r="L136" s="34"/>
      <c r="M136" s="167"/>
      <c r="T136" s="55"/>
      <c r="AT136" s="18" t="s">
        <v>653</v>
      </c>
      <c r="AU136" s="18" t="s">
        <v>91</v>
      </c>
    </row>
    <row r="137" spans="2:65" s="13" customFormat="1" ht="10.199999999999999" x14ac:dyDescent="0.2">
      <c r="B137" s="153"/>
      <c r="D137" s="147" t="s">
        <v>603</v>
      </c>
      <c r="E137" s="154" t="s">
        <v>82</v>
      </c>
      <c r="F137" s="155" t="s">
        <v>10159</v>
      </c>
      <c r="H137" s="156">
        <v>4</v>
      </c>
      <c r="I137" s="157"/>
      <c r="L137" s="153"/>
      <c r="M137" s="158"/>
      <c r="T137" s="159"/>
      <c r="AT137" s="154" t="s">
        <v>603</v>
      </c>
      <c r="AU137" s="154" t="s">
        <v>91</v>
      </c>
      <c r="AV137" s="13" t="s">
        <v>93</v>
      </c>
      <c r="AW137" s="13" t="s">
        <v>42</v>
      </c>
      <c r="AX137" s="13" t="s">
        <v>84</v>
      </c>
      <c r="AY137" s="154" t="s">
        <v>594</v>
      </c>
    </row>
    <row r="138" spans="2:65" s="13" customFormat="1" ht="10.199999999999999" x14ac:dyDescent="0.2">
      <c r="B138" s="153"/>
      <c r="D138" s="147" t="s">
        <v>603</v>
      </c>
      <c r="E138" s="154" t="s">
        <v>82</v>
      </c>
      <c r="F138" s="155" t="s">
        <v>10160</v>
      </c>
      <c r="H138" s="156">
        <v>0</v>
      </c>
      <c r="I138" s="157"/>
      <c r="L138" s="153"/>
      <c r="M138" s="158"/>
      <c r="T138" s="159"/>
      <c r="AT138" s="154" t="s">
        <v>603</v>
      </c>
      <c r="AU138" s="154" t="s">
        <v>91</v>
      </c>
      <c r="AV138" s="13" t="s">
        <v>93</v>
      </c>
      <c r="AW138" s="13" t="s">
        <v>42</v>
      </c>
      <c r="AX138" s="13" t="s">
        <v>84</v>
      </c>
      <c r="AY138" s="154" t="s">
        <v>594</v>
      </c>
    </row>
    <row r="139" spans="2:65" s="13" customFormat="1" ht="10.199999999999999" x14ac:dyDescent="0.2">
      <c r="B139" s="153"/>
      <c r="D139" s="147" t="s">
        <v>603</v>
      </c>
      <c r="E139" s="154" t="s">
        <v>82</v>
      </c>
      <c r="F139" s="155" t="s">
        <v>10161</v>
      </c>
      <c r="H139" s="156">
        <v>9</v>
      </c>
      <c r="I139" s="157"/>
      <c r="L139" s="153"/>
      <c r="M139" s="158"/>
      <c r="T139" s="159"/>
      <c r="AT139" s="154" t="s">
        <v>603</v>
      </c>
      <c r="AU139" s="154" t="s">
        <v>91</v>
      </c>
      <c r="AV139" s="13" t="s">
        <v>93</v>
      </c>
      <c r="AW139" s="13" t="s">
        <v>42</v>
      </c>
      <c r="AX139" s="13" t="s">
        <v>84</v>
      </c>
      <c r="AY139" s="154" t="s">
        <v>594</v>
      </c>
    </row>
    <row r="140" spans="2:65" s="13" customFormat="1" ht="10.199999999999999" x14ac:dyDescent="0.2">
      <c r="B140" s="153"/>
      <c r="D140" s="147" t="s">
        <v>603</v>
      </c>
      <c r="E140" s="154" t="s">
        <v>82</v>
      </c>
      <c r="F140" s="155" t="s">
        <v>10162</v>
      </c>
      <c r="H140" s="156">
        <v>2</v>
      </c>
      <c r="I140" s="157"/>
      <c r="L140" s="153"/>
      <c r="M140" s="158"/>
      <c r="T140" s="159"/>
      <c r="AT140" s="154" t="s">
        <v>603</v>
      </c>
      <c r="AU140" s="154" t="s">
        <v>91</v>
      </c>
      <c r="AV140" s="13" t="s">
        <v>93</v>
      </c>
      <c r="AW140" s="13" t="s">
        <v>42</v>
      </c>
      <c r="AX140" s="13" t="s">
        <v>84</v>
      </c>
      <c r="AY140" s="154" t="s">
        <v>594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10163</v>
      </c>
      <c r="H141" s="156">
        <v>2</v>
      </c>
      <c r="I141" s="157"/>
      <c r="L141" s="153"/>
      <c r="M141" s="158"/>
      <c r="T141" s="159"/>
      <c r="AT141" s="154" t="s">
        <v>603</v>
      </c>
      <c r="AU141" s="154" t="s">
        <v>91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65" s="13" customFormat="1" ht="10.199999999999999" x14ac:dyDescent="0.2">
      <c r="B142" s="153"/>
      <c r="D142" s="147" t="s">
        <v>603</v>
      </c>
      <c r="E142" s="154" t="s">
        <v>82</v>
      </c>
      <c r="F142" s="155" t="s">
        <v>10164</v>
      </c>
      <c r="H142" s="156">
        <v>2</v>
      </c>
      <c r="I142" s="157"/>
      <c r="L142" s="153"/>
      <c r="M142" s="158"/>
      <c r="T142" s="159"/>
      <c r="AT142" s="154" t="s">
        <v>603</v>
      </c>
      <c r="AU142" s="154" t="s">
        <v>91</v>
      </c>
      <c r="AV142" s="13" t="s">
        <v>93</v>
      </c>
      <c r="AW142" s="13" t="s">
        <v>42</v>
      </c>
      <c r="AX142" s="13" t="s">
        <v>84</v>
      </c>
      <c r="AY142" s="154" t="s">
        <v>594</v>
      </c>
    </row>
    <row r="143" spans="2:65" s="13" customFormat="1" ht="10.199999999999999" x14ac:dyDescent="0.2">
      <c r="B143" s="153"/>
      <c r="D143" s="147" t="s">
        <v>603</v>
      </c>
      <c r="E143" s="154" t="s">
        <v>82</v>
      </c>
      <c r="F143" s="155" t="s">
        <v>10165</v>
      </c>
      <c r="H143" s="156">
        <v>4</v>
      </c>
      <c r="I143" s="157"/>
      <c r="L143" s="153"/>
      <c r="M143" s="158"/>
      <c r="T143" s="159"/>
      <c r="AT143" s="154" t="s">
        <v>603</v>
      </c>
      <c r="AU143" s="154" t="s">
        <v>91</v>
      </c>
      <c r="AV143" s="13" t="s">
        <v>93</v>
      </c>
      <c r="AW143" s="13" t="s">
        <v>42</v>
      </c>
      <c r="AX143" s="13" t="s">
        <v>84</v>
      </c>
      <c r="AY143" s="154" t="s">
        <v>594</v>
      </c>
    </row>
    <row r="144" spans="2:65" s="13" customFormat="1" ht="10.199999999999999" x14ac:dyDescent="0.2">
      <c r="B144" s="153"/>
      <c r="D144" s="147" t="s">
        <v>603</v>
      </c>
      <c r="E144" s="154" t="s">
        <v>82</v>
      </c>
      <c r="F144" s="155" t="s">
        <v>10166</v>
      </c>
      <c r="H144" s="156">
        <v>4</v>
      </c>
      <c r="I144" s="157"/>
      <c r="L144" s="153"/>
      <c r="M144" s="158"/>
      <c r="T144" s="159"/>
      <c r="AT144" s="154" t="s">
        <v>603</v>
      </c>
      <c r="AU144" s="154" t="s">
        <v>91</v>
      </c>
      <c r="AV144" s="13" t="s">
        <v>93</v>
      </c>
      <c r="AW144" s="13" t="s">
        <v>42</v>
      </c>
      <c r="AX144" s="13" t="s">
        <v>84</v>
      </c>
      <c r="AY144" s="154" t="s">
        <v>594</v>
      </c>
    </row>
    <row r="145" spans="2:51" s="13" customFormat="1" ht="10.199999999999999" x14ac:dyDescent="0.2">
      <c r="B145" s="153"/>
      <c r="D145" s="147" t="s">
        <v>603</v>
      </c>
      <c r="E145" s="154" t="s">
        <v>82</v>
      </c>
      <c r="F145" s="155" t="s">
        <v>10167</v>
      </c>
      <c r="H145" s="156">
        <v>0</v>
      </c>
      <c r="I145" s="157"/>
      <c r="L145" s="153"/>
      <c r="M145" s="158"/>
      <c r="T145" s="159"/>
      <c r="AT145" s="154" t="s">
        <v>603</v>
      </c>
      <c r="AU145" s="154" t="s">
        <v>91</v>
      </c>
      <c r="AV145" s="13" t="s">
        <v>93</v>
      </c>
      <c r="AW145" s="13" t="s">
        <v>42</v>
      </c>
      <c r="AX145" s="13" t="s">
        <v>84</v>
      </c>
      <c r="AY145" s="154" t="s">
        <v>594</v>
      </c>
    </row>
    <row r="146" spans="2:51" s="13" customFormat="1" ht="10.199999999999999" x14ac:dyDescent="0.2">
      <c r="B146" s="153"/>
      <c r="D146" s="147" t="s">
        <v>603</v>
      </c>
      <c r="E146" s="154" t="s">
        <v>82</v>
      </c>
      <c r="F146" s="155" t="s">
        <v>10168</v>
      </c>
      <c r="H146" s="156">
        <v>4</v>
      </c>
      <c r="I146" s="157"/>
      <c r="L146" s="153"/>
      <c r="M146" s="158"/>
      <c r="T146" s="159"/>
      <c r="AT146" s="154" t="s">
        <v>603</v>
      </c>
      <c r="AU146" s="154" t="s">
        <v>91</v>
      </c>
      <c r="AV146" s="13" t="s">
        <v>93</v>
      </c>
      <c r="AW146" s="13" t="s">
        <v>42</v>
      </c>
      <c r="AX146" s="13" t="s">
        <v>84</v>
      </c>
      <c r="AY146" s="154" t="s">
        <v>594</v>
      </c>
    </row>
    <row r="147" spans="2:51" s="13" customFormat="1" ht="10.199999999999999" x14ac:dyDescent="0.2">
      <c r="B147" s="153"/>
      <c r="D147" s="147" t="s">
        <v>603</v>
      </c>
      <c r="E147" s="154" t="s">
        <v>82</v>
      </c>
      <c r="F147" s="155" t="s">
        <v>10169</v>
      </c>
      <c r="H147" s="156">
        <v>2</v>
      </c>
      <c r="I147" s="157"/>
      <c r="L147" s="153"/>
      <c r="M147" s="158"/>
      <c r="T147" s="159"/>
      <c r="AT147" s="154" t="s">
        <v>603</v>
      </c>
      <c r="AU147" s="154" t="s">
        <v>91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51" s="13" customFormat="1" ht="10.199999999999999" x14ac:dyDescent="0.2">
      <c r="B148" s="153"/>
      <c r="D148" s="147" t="s">
        <v>603</v>
      </c>
      <c r="E148" s="154" t="s">
        <v>82</v>
      </c>
      <c r="F148" s="155" t="s">
        <v>10170</v>
      </c>
      <c r="H148" s="156">
        <v>1</v>
      </c>
      <c r="I148" s="157"/>
      <c r="L148" s="153"/>
      <c r="M148" s="158"/>
      <c r="T148" s="159"/>
      <c r="AT148" s="154" t="s">
        <v>603</v>
      </c>
      <c r="AU148" s="154" t="s">
        <v>91</v>
      </c>
      <c r="AV148" s="13" t="s">
        <v>93</v>
      </c>
      <c r="AW148" s="13" t="s">
        <v>42</v>
      </c>
      <c r="AX148" s="13" t="s">
        <v>84</v>
      </c>
      <c r="AY148" s="154" t="s">
        <v>594</v>
      </c>
    </row>
    <row r="149" spans="2:51" s="13" customFormat="1" ht="10.199999999999999" x14ac:dyDescent="0.2">
      <c r="B149" s="153"/>
      <c r="D149" s="147" t="s">
        <v>603</v>
      </c>
      <c r="E149" s="154" t="s">
        <v>82</v>
      </c>
      <c r="F149" s="155" t="s">
        <v>10171</v>
      </c>
      <c r="H149" s="156">
        <v>3</v>
      </c>
      <c r="I149" s="157"/>
      <c r="L149" s="153"/>
      <c r="M149" s="158"/>
      <c r="T149" s="159"/>
      <c r="AT149" s="154" t="s">
        <v>603</v>
      </c>
      <c r="AU149" s="154" t="s">
        <v>91</v>
      </c>
      <c r="AV149" s="13" t="s">
        <v>93</v>
      </c>
      <c r="AW149" s="13" t="s">
        <v>42</v>
      </c>
      <c r="AX149" s="13" t="s">
        <v>84</v>
      </c>
      <c r="AY149" s="154" t="s">
        <v>594</v>
      </c>
    </row>
    <row r="150" spans="2:51" s="13" customFormat="1" ht="10.199999999999999" x14ac:dyDescent="0.2">
      <c r="B150" s="153"/>
      <c r="D150" s="147" t="s">
        <v>603</v>
      </c>
      <c r="E150" s="154" t="s">
        <v>82</v>
      </c>
      <c r="F150" s="155" t="s">
        <v>10172</v>
      </c>
      <c r="H150" s="156">
        <v>2</v>
      </c>
      <c r="I150" s="157"/>
      <c r="L150" s="153"/>
      <c r="M150" s="158"/>
      <c r="T150" s="159"/>
      <c r="AT150" s="154" t="s">
        <v>603</v>
      </c>
      <c r="AU150" s="154" t="s">
        <v>91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51" s="13" customFormat="1" ht="10.199999999999999" x14ac:dyDescent="0.2">
      <c r="B151" s="153"/>
      <c r="D151" s="147" t="s">
        <v>603</v>
      </c>
      <c r="E151" s="154" t="s">
        <v>82</v>
      </c>
      <c r="F151" s="155" t="s">
        <v>10173</v>
      </c>
      <c r="H151" s="156">
        <v>4</v>
      </c>
      <c r="I151" s="157"/>
      <c r="L151" s="153"/>
      <c r="M151" s="158"/>
      <c r="T151" s="159"/>
      <c r="AT151" s="154" t="s">
        <v>603</v>
      </c>
      <c r="AU151" s="154" t="s">
        <v>91</v>
      </c>
      <c r="AV151" s="13" t="s">
        <v>93</v>
      </c>
      <c r="AW151" s="13" t="s">
        <v>42</v>
      </c>
      <c r="AX151" s="13" t="s">
        <v>84</v>
      </c>
      <c r="AY151" s="154" t="s">
        <v>594</v>
      </c>
    </row>
    <row r="152" spans="2:51" s="13" customFormat="1" ht="10.199999999999999" x14ac:dyDescent="0.2">
      <c r="B152" s="153"/>
      <c r="D152" s="147" t="s">
        <v>603</v>
      </c>
      <c r="E152" s="154" t="s">
        <v>82</v>
      </c>
      <c r="F152" s="155" t="s">
        <v>10174</v>
      </c>
      <c r="H152" s="156">
        <v>0</v>
      </c>
      <c r="I152" s="157"/>
      <c r="L152" s="153"/>
      <c r="M152" s="158"/>
      <c r="T152" s="159"/>
      <c r="AT152" s="154" t="s">
        <v>603</v>
      </c>
      <c r="AU152" s="154" t="s">
        <v>91</v>
      </c>
      <c r="AV152" s="13" t="s">
        <v>93</v>
      </c>
      <c r="AW152" s="13" t="s">
        <v>42</v>
      </c>
      <c r="AX152" s="13" t="s">
        <v>84</v>
      </c>
      <c r="AY152" s="154" t="s">
        <v>594</v>
      </c>
    </row>
    <row r="153" spans="2:51" s="13" customFormat="1" ht="10.199999999999999" x14ac:dyDescent="0.2">
      <c r="B153" s="153"/>
      <c r="D153" s="147" t="s">
        <v>603</v>
      </c>
      <c r="E153" s="154" t="s">
        <v>82</v>
      </c>
      <c r="F153" s="155" t="s">
        <v>10175</v>
      </c>
      <c r="H153" s="156">
        <v>1</v>
      </c>
      <c r="I153" s="157"/>
      <c r="L153" s="153"/>
      <c r="M153" s="158"/>
      <c r="T153" s="159"/>
      <c r="AT153" s="154" t="s">
        <v>603</v>
      </c>
      <c r="AU153" s="154" t="s">
        <v>91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51" s="13" customFormat="1" ht="10.199999999999999" x14ac:dyDescent="0.2">
      <c r="B154" s="153"/>
      <c r="D154" s="147" t="s">
        <v>603</v>
      </c>
      <c r="E154" s="154" t="s">
        <v>82</v>
      </c>
      <c r="F154" s="155" t="s">
        <v>10176</v>
      </c>
      <c r="H154" s="156">
        <v>1</v>
      </c>
      <c r="I154" s="157"/>
      <c r="L154" s="153"/>
      <c r="M154" s="158"/>
      <c r="T154" s="159"/>
      <c r="AT154" s="154" t="s">
        <v>603</v>
      </c>
      <c r="AU154" s="154" t="s">
        <v>91</v>
      </c>
      <c r="AV154" s="13" t="s">
        <v>93</v>
      </c>
      <c r="AW154" s="13" t="s">
        <v>42</v>
      </c>
      <c r="AX154" s="13" t="s">
        <v>84</v>
      </c>
      <c r="AY154" s="154" t="s">
        <v>594</v>
      </c>
    </row>
    <row r="155" spans="2:51" s="13" customFormat="1" ht="10.199999999999999" x14ac:dyDescent="0.2">
      <c r="B155" s="153"/>
      <c r="D155" s="147" t="s">
        <v>603</v>
      </c>
      <c r="E155" s="154" t="s">
        <v>82</v>
      </c>
      <c r="F155" s="155" t="s">
        <v>10177</v>
      </c>
      <c r="H155" s="156">
        <v>1</v>
      </c>
      <c r="I155" s="157"/>
      <c r="L155" s="153"/>
      <c r="M155" s="158"/>
      <c r="T155" s="159"/>
      <c r="AT155" s="154" t="s">
        <v>603</v>
      </c>
      <c r="AU155" s="154" t="s">
        <v>91</v>
      </c>
      <c r="AV155" s="13" t="s">
        <v>93</v>
      </c>
      <c r="AW155" s="13" t="s">
        <v>42</v>
      </c>
      <c r="AX155" s="13" t="s">
        <v>84</v>
      </c>
      <c r="AY155" s="154" t="s">
        <v>594</v>
      </c>
    </row>
    <row r="156" spans="2:51" s="13" customFormat="1" ht="10.199999999999999" x14ac:dyDescent="0.2">
      <c r="B156" s="153"/>
      <c r="D156" s="147" t="s">
        <v>603</v>
      </c>
      <c r="E156" s="154" t="s">
        <v>82</v>
      </c>
      <c r="F156" s="155" t="s">
        <v>10178</v>
      </c>
      <c r="H156" s="156">
        <v>1</v>
      </c>
      <c r="I156" s="157"/>
      <c r="L156" s="153"/>
      <c r="M156" s="158"/>
      <c r="T156" s="159"/>
      <c r="AT156" s="154" t="s">
        <v>603</v>
      </c>
      <c r="AU156" s="154" t="s">
        <v>91</v>
      </c>
      <c r="AV156" s="13" t="s">
        <v>93</v>
      </c>
      <c r="AW156" s="13" t="s">
        <v>42</v>
      </c>
      <c r="AX156" s="13" t="s">
        <v>84</v>
      </c>
      <c r="AY156" s="154" t="s">
        <v>594</v>
      </c>
    </row>
    <row r="157" spans="2:51" s="13" customFormat="1" ht="10.199999999999999" x14ac:dyDescent="0.2">
      <c r="B157" s="153"/>
      <c r="D157" s="147" t="s">
        <v>603</v>
      </c>
      <c r="E157" s="154" t="s">
        <v>82</v>
      </c>
      <c r="F157" s="155" t="s">
        <v>10179</v>
      </c>
      <c r="H157" s="156">
        <v>1</v>
      </c>
      <c r="I157" s="157"/>
      <c r="L157" s="153"/>
      <c r="M157" s="158"/>
      <c r="T157" s="159"/>
      <c r="AT157" s="154" t="s">
        <v>603</v>
      </c>
      <c r="AU157" s="154" t="s">
        <v>91</v>
      </c>
      <c r="AV157" s="13" t="s">
        <v>93</v>
      </c>
      <c r="AW157" s="13" t="s">
        <v>42</v>
      </c>
      <c r="AX157" s="13" t="s">
        <v>84</v>
      </c>
      <c r="AY157" s="154" t="s">
        <v>594</v>
      </c>
    </row>
    <row r="158" spans="2:51" s="13" customFormat="1" ht="10.199999999999999" x14ac:dyDescent="0.2">
      <c r="B158" s="153"/>
      <c r="D158" s="147" t="s">
        <v>603</v>
      </c>
      <c r="E158" s="154" t="s">
        <v>82</v>
      </c>
      <c r="F158" s="155" t="s">
        <v>10180</v>
      </c>
      <c r="H158" s="156">
        <v>1</v>
      </c>
      <c r="I158" s="157"/>
      <c r="L158" s="153"/>
      <c r="M158" s="158"/>
      <c r="T158" s="159"/>
      <c r="AT158" s="154" t="s">
        <v>603</v>
      </c>
      <c r="AU158" s="154" t="s">
        <v>91</v>
      </c>
      <c r="AV158" s="13" t="s">
        <v>93</v>
      </c>
      <c r="AW158" s="13" t="s">
        <v>42</v>
      </c>
      <c r="AX158" s="13" t="s">
        <v>84</v>
      </c>
      <c r="AY158" s="154" t="s">
        <v>594</v>
      </c>
    </row>
    <row r="159" spans="2:51" s="13" customFormat="1" ht="10.199999999999999" x14ac:dyDescent="0.2">
      <c r="B159" s="153"/>
      <c r="D159" s="147" t="s">
        <v>603</v>
      </c>
      <c r="E159" s="154" t="s">
        <v>82</v>
      </c>
      <c r="F159" s="155" t="s">
        <v>10181</v>
      </c>
      <c r="H159" s="156">
        <v>1</v>
      </c>
      <c r="I159" s="157"/>
      <c r="L159" s="153"/>
      <c r="M159" s="158"/>
      <c r="T159" s="159"/>
      <c r="AT159" s="154" t="s">
        <v>603</v>
      </c>
      <c r="AU159" s="154" t="s">
        <v>91</v>
      </c>
      <c r="AV159" s="13" t="s">
        <v>93</v>
      </c>
      <c r="AW159" s="13" t="s">
        <v>42</v>
      </c>
      <c r="AX159" s="13" t="s">
        <v>84</v>
      </c>
      <c r="AY159" s="154" t="s">
        <v>594</v>
      </c>
    </row>
    <row r="160" spans="2:51" s="13" customFormat="1" ht="10.199999999999999" x14ac:dyDescent="0.2">
      <c r="B160" s="153"/>
      <c r="D160" s="147" t="s">
        <v>603</v>
      </c>
      <c r="E160" s="154" t="s">
        <v>82</v>
      </c>
      <c r="F160" s="155" t="s">
        <v>10182</v>
      </c>
      <c r="H160" s="156">
        <v>1</v>
      </c>
      <c r="I160" s="157"/>
      <c r="L160" s="153"/>
      <c r="M160" s="158"/>
      <c r="T160" s="159"/>
      <c r="AT160" s="154" t="s">
        <v>603</v>
      </c>
      <c r="AU160" s="154" t="s">
        <v>91</v>
      </c>
      <c r="AV160" s="13" t="s">
        <v>93</v>
      </c>
      <c r="AW160" s="13" t="s">
        <v>42</v>
      </c>
      <c r="AX160" s="13" t="s">
        <v>84</v>
      </c>
      <c r="AY160" s="154" t="s">
        <v>594</v>
      </c>
    </row>
    <row r="161" spans="2:65" s="13" customFormat="1" ht="10.199999999999999" x14ac:dyDescent="0.2">
      <c r="B161" s="153"/>
      <c r="D161" s="147" t="s">
        <v>603</v>
      </c>
      <c r="E161" s="154" t="s">
        <v>82</v>
      </c>
      <c r="F161" s="155" t="s">
        <v>10183</v>
      </c>
      <c r="H161" s="156">
        <v>0</v>
      </c>
      <c r="I161" s="157"/>
      <c r="L161" s="153"/>
      <c r="M161" s="158"/>
      <c r="T161" s="159"/>
      <c r="AT161" s="154" t="s">
        <v>603</v>
      </c>
      <c r="AU161" s="154" t="s">
        <v>91</v>
      </c>
      <c r="AV161" s="13" t="s">
        <v>93</v>
      </c>
      <c r="AW161" s="13" t="s">
        <v>42</v>
      </c>
      <c r="AX161" s="13" t="s">
        <v>84</v>
      </c>
      <c r="AY161" s="154" t="s">
        <v>594</v>
      </c>
    </row>
    <row r="162" spans="2:65" s="13" customFormat="1" ht="10.199999999999999" x14ac:dyDescent="0.2">
      <c r="B162" s="153"/>
      <c r="D162" s="147" t="s">
        <v>603</v>
      </c>
      <c r="E162" s="154" t="s">
        <v>82</v>
      </c>
      <c r="F162" s="155" t="s">
        <v>10184</v>
      </c>
      <c r="H162" s="156">
        <v>1</v>
      </c>
      <c r="I162" s="157"/>
      <c r="L162" s="153"/>
      <c r="M162" s="158"/>
      <c r="T162" s="159"/>
      <c r="AT162" s="154" t="s">
        <v>603</v>
      </c>
      <c r="AU162" s="154" t="s">
        <v>91</v>
      </c>
      <c r="AV162" s="13" t="s">
        <v>93</v>
      </c>
      <c r="AW162" s="13" t="s">
        <v>42</v>
      </c>
      <c r="AX162" s="13" t="s">
        <v>84</v>
      </c>
      <c r="AY162" s="154" t="s">
        <v>594</v>
      </c>
    </row>
    <row r="163" spans="2:65" s="13" customFormat="1" ht="10.199999999999999" x14ac:dyDescent="0.2">
      <c r="B163" s="153"/>
      <c r="D163" s="147" t="s">
        <v>603</v>
      </c>
      <c r="E163" s="154" t="s">
        <v>82</v>
      </c>
      <c r="F163" s="155" t="s">
        <v>10185</v>
      </c>
      <c r="H163" s="156">
        <v>3</v>
      </c>
      <c r="I163" s="157"/>
      <c r="L163" s="153"/>
      <c r="M163" s="158"/>
      <c r="T163" s="159"/>
      <c r="AT163" s="154" t="s">
        <v>603</v>
      </c>
      <c r="AU163" s="154" t="s">
        <v>91</v>
      </c>
      <c r="AV163" s="13" t="s">
        <v>93</v>
      </c>
      <c r="AW163" s="13" t="s">
        <v>42</v>
      </c>
      <c r="AX163" s="13" t="s">
        <v>84</v>
      </c>
      <c r="AY163" s="154" t="s">
        <v>594</v>
      </c>
    </row>
    <row r="164" spans="2:65" s="13" customFormat="1" ht="10.199999999999999" x14ac:dyDescent="0.2">
      <c r="B164" s="153"/>
      <c r="D164" s="147" t="s">
        <v>603</v>
      </c>
      <c r="E164" s="154" t="s">
        <v>82</v>
      </c>
      <c r="F164" s="155" t="s">
        <v>10186</v>
      </c>
      <c r="H164" s="156">
        <v>2</v>
      </c>
      <c r="I164" s="157"/>
      <c r="L164" s="153"/>
      <c r="M164" s="158"/>
      <c r="T164" s="159"/>
      <c r="AT164" s="154" t="s">
        <v>603</v>
      </c>
      <c r="AU164" s="154" t="s">
        <v>91</v>
      </c>
      <c r="AV164" s="13" t="s">
        <v>93</v>
      </c>
      <c r="AW164" s="13" t="s">
        <v>42</v>
      </c>
      <c r="AX164" s="13" t="s">
        <v>84</v>
      </c>
      <c r="AY164" s="154" t="s">
        <v>594</v>
      </c>
    </row>
    <row r="165" spans="2:65" s="13" customFormat="1" ht="10.199999999999999" x14ac:dyDescent="0.2">
      <c r="B165" s="153"/>
      <c r="D165" s="147" t="s">
        <v>603</v>
      </c>
      <c r="E165" s="154" t="s">
        <v>82</v>
      </c>
      <c r="F165" s="155" t="s">
        <v>10187</v>
      </c>
      <c r="H165" s="156">
        <v>1</v>
      </c>
      <c r="I165" s="157"/>
      <c r="L165" s="153"/>
      <c r="M165" s="158"/>
      <c r="T165" s="159"/>
      <c r="AT165" s="154" t="s">
        <v>603</v>
      </c>
      <c r="AU165" s="154" t="s">
        <v>91</v>
      </c>
      <c r="AV165" s="13" t="s">
        <v>93</v>
      </c>
      <c r="AW165" s="13" t="s">
        <v>42</v>
      </c>
      <c r="AX165" s="13" t="s">
        <v>84</v>
      </c>
      <c r="AY165" s="154" t="s">
        <v>594</v>
      </c>
    </row>
    <row r="166" spans="2:65" s="13" customFormat="1" ht="10.199999999999999" x14ac:dyDescent="0.2">
      <c r="B166" s="153"/>
      <c r="D166" s="147" t="s">
        <v>603</v>
      </c>
      <c r="E166" s="154" t="s">
        <v>82</v>
      </c>
      <c r="F166" s="155" t="s">
        <v>10188</v>
      </c>
      <c r="H166" s="156">
        <v>0</v>
      </c>
      <c r="I166" s="157"/>
      <c r="L166" s="153"/>
      <c r="M166" s="158"/>
      <c r="T166" s="159"/>
      <c r="AT166" s="154" t="s">
        <v>603</v>
      </c>
      <c r="AU166" s="154" t="s">
        <v>91</v>
      </c>
      <c r="AV166" s="13" t="s">
        <v>93</v>
      </c>
      <c r="AW166" s="13" t="s">
        <v>42</v>
      </c>
      <c r="AX166" s="13" t="s">
        <v>84</v>
      </c>
      <c r="AY166" s="154" t="s">
        <v>594</v>
      </c>
    </row>
    <row r="167" spans="2:65" s="13" customFormat="1" ht="10.199999999999999" x14ac:dyDescent="0.2">
      <c r="B167" s="153"/>
      <c r="D167" s="147" t="s">
        <v>603</v>
      </c>
      <c r="E167" s="154" t="s">
        <v>82</v>
      </c>
      <c r="F167" s="155" t="s">
        <v>10189</v>
      </c>
      <c r="H167" s="156">
        <v>1</v>
      </c>
      <c r="I167" s="157"/>
      <c r="L167" s="153"/>
      <c r="M167" s="158"/>
      <c r="T167" s="159"/>
      <c r="AT167" s="154" t="s">
        <v>603</v>
      </c>
      <c r="AU167" s="154" t="s">
        <v>91</v>
      </c>
      <c r="AV167" s="13" t="s">
        <v>93</v>
      </c>
      <c r="AW167" s="13" t="s">
        <v>42</v>
      </c>
      <c r="AX167" s="13" t="s">
        <v>84</v>
      </c>
      <c r="AY167" s="154" t="s">
        <v>594</v>
      </c>
    </row>
    <row r="168" spans="2:65" s="13" customFormat="1" ht="10.199999999999999" x14ac:dyDescent="0.2">
      <c r="B168" s="153"/>
      <c r="D168" s="147" t="s">
        <v>603</v>
      </c>
      <c r="E168" s="154" t="s">
        <v>82</v>
      </c>
      <c r="F168" s="155" t="s">
        <v>10190</v>
      </c>
      <c r="H168" s="156">
        <v>1</v>
      </c>
      <c r="I168" s="157"/>
      <c r="L168" s="153"/>
      <c r="M168" s="158"/>
      <c r="T168" s="159"/>
      <c r="AT168" s="154" t="s">
        <v>603</v>
      </c>
      <c r="AU168" s="154" t="s">
        <v>91</v>
      </c>
      <c r="AV168" s="13" t="s">
        <v>93</v>
      </c>
      <c r="AW168" s="13" t="s">
        <v>42</v>
      </c>
      <c r="AX168" s="13" t="s">
        <v>84</v>
      </c>
      <c r="AY168" s="154" t="s">
        <v>594</v>
      </c>
    </row>
    <row r="169" spans="2:65" s="13" customFormat="1" ht="10.199999999999999" x14ac:dyDescent="0.2">
      <c r="B169" s="153"/>
      <c r="D169" s="147" t="s">
        <v>603</v>
      </c>
      <c r="E169" s="154" t="s">
        <v>82</v>
      </c>
      <c r="F169" s="155" t="s">
        <v>10191</v>
      </c>
      <c r="H169" s="156">
        <v>1</v>
      </c>
      <c r="I169" s="157"/>
      <c r="L169" s="153"/>
      <c r="M169" s="158"/>
      <c r="T169" s="159"/>
      <c r="AT169" s="154" t="s">
        <v>603</v>
      </c>
      <c r="AU169" s="154" t="s">
        <v>91</v>
      </c>
      <c r="AV169" s="13" t="s">
        <v>93</v>
      </c>
      <c r="AW169" s="13" t="s">
        <v>42</v>
      </c>
      <c r="AX169" s="13" t="s">
        <v>84</v>
      </c>
      <c r="AY169" s="154" t="s">
        <v>594</v>
      </c>
    </row>
    <row r="170" spans="2:65" s="13" customFormat="1" ht="10.199999999999999" x14ac:dyDescent="0.2">
      <c r="B170" s="153"/>
      <c r="D170" s="147" t="s">
        <v>603</v>
      </c>
      <c r="E170" s="154" t="s">
        <v>82</v>
      </c>
      <c r="F170" s="155" t="s">
        <v>10192</v>
      </c>
      <c r="H170" s="156">
        <v>1</v>
      </c>
      <c r="I170" s="157"/>
      <c r="L170" s="153"/>
      <c r="M170" s="158"/>
      <c r="T170" s="159"/>
      <c r="AT170" s="154" t="s">
        <v>603</v>
      </c>
      <c r="AU170" s="154" t="s">
        <v>91</v>
      </c>
      <c r="AV170" s="13" t="s">
        <v>93</v>
      </c>
      <c r="AW170" s="13" t="s">
        <v>42</v>
      </c>
      <c r="AX170" s="13" t="s">
        <v>84</v>
      </c>
      <c r="AY170" s="154" t="s">
        <v>594</v>
      </c>
    </row>
    <row r="171" spans="2:65" s="15" customFormat="1" ht="10.199999999999999" x14ac:dyDescent="0.2">
      <c r="B171" s="175"/>
      <c r="D171" s="147" t="s">
        <v>603</v>
      </c>
      <c r="E171" s="176" t="s">
        <v>82</v>
      </c>
      <c r="F171" s="177" t="s">
        <v>672</v>
      </c>
      <c r="H171" s="178">
        <v>62</v>
      </c>
      <c r="I171" s="179"/>
      <c r="L171" s="175"/>
      <c r="M171" s="180"/>
      <c r="T171" s="181"/>
      <c r="AT171" s="176" t="s">
        <v>603</v>
      </c>
      <c r="AU171" s="176" t="s">
        <v>91</v>
      </c>
      <c r="AV171" s="15" t="s">
        <v>147</v>
      </c>
      <c r="AW171" s="15" t="s">
        <v>42</v>
      </c>
      <c r="AX171" s="15" t="s">
        <v>91</v>
      </c>
      <c r="AY171" s="176" t="s">
        <v>594</v>
      </c>
    </row>
    <row r="172" spans="2:65" s="1" customFormat="1" ht="24.15" customHeight="1" x14ac:dyDescent="0.2">
      <c r="B172" s="34"/>
      <c r="C172" s="133" t="s">
        <v>101</v>
      </c>
      <c r="D172" s="133" t="s">
        <v>597</v>
      </c>
      <c r="E172" s="134" t="s">
        <v>10193</v>
      </c>
      <c r="F172" s="135" t="s">
        <v>10194</v>
      </c>
      <c r="G172" s="136" t="s">
        <v>618</v>
      </c>
      <c r="H172" s="137">
        <v>23.698</v>
      </c>
      <c r="I172" s="138"/>
      <c r="J172" s="139">
        <f>ROUND(I172*H172,2)</f>
        <v>0</v>
      </c>
      <c r="K172" s="135" t="s">
        <v>651</v>
      </c>
      <c r="L172" s="34"/>
      <c r="M172" s="140" t="s">
        <v>82</v>
      </c>
      <c r="N172" s="141" t="s">
        <v>54</v>
      </c>
      <c r="P172" s="142">
        <f>O172*H172</f>
        <v>0</v>
      </c>
      <c r="Q172" s="142">
        <v>0</v>
      </c>
      <c r="R172" s="142">
        <f>Q172*H172</f>
        <v>0</v>
      </c>
      <c r="S172" s="142">
        <v>0</v>
      </c>
      <c r="T172" s="143">
        <f>S172*H172</f>
        <v>0</v>
      </c>
      <c r="AR172" s="144" t="s">
        <v>601</v>
      </c>
      <c r="AT172" s="144" t="s">
        <v>597</v>
      </c>
      <c r="AU172" s="144" t="s">
        <v>91</v>
      </c>
      <c r="AY172" s="18" t="s">
        <v>594</v>
      </c>
      <c r="BE172" s="145">
        <f>IF(N172="základní",J172,0)</f>
        <v>0</v>
      </c>
      <c r="BF172" s="145">
        <f>IF(N172="snížená",J172,0)</f>
        <v>0</v>
      </c>
      <c r="BG172" s="145">
        <f>IF(N172="zákl. přenesená",J172,0)</f>
        <v>0</v>
      </c>
      <c r="BH172" s="145">
        <f>IF(N172="sníž. přenesená",J172,0)</f>
        <v>0</v>
      </c>
      <c r="BI172" s="145">
        <f>IF(N172="nulová",J172,0)</f>
        <v>0</v>
      </c>
      <c r="BJ172" s="18" t="s">
        <v>91</v>
      </c>
      <c r="BK172" s="145">
        <f>ROUND(I172*H172,2)</f>
        <v>0</v>
      </c>
      <c r="BL172" s="18" t="s">
        <v>601</v>
      </c>
      <c r="BM172" s="144" t="s">
        <v>624</v>
      </c>
    </row>
    <row r="173" spans="2:65" s="1" customFormat="1" ht="10.199999999999999" x14ac:dyDescent="0.2">
      <c r="B173" s="34"/>
      <c r="D173" s="164" t="s">
        <v>653</v>
      </c>
      <c r="F173" s="165" t="s">
        <v>10195</v>
      </c>
      <c r="I173" s="166"/>
      <c r="L173" s="34"/>
      <c r="M173" s="167"/>
      <c r="T173" s="55"/>
      <c r="AT173" s="18" t="s">
        <v>653</v>
      </c>
      <c r="AU173" s="18" t="s">
        <v>91</v>
      </c>
    </row>
    <row r="174" spans="2:65" s="13" customFormat="1" ht="10.199999999999999" x14ac:dyDescent="0.2">
      <c r="B174" s="153"/>
      <c r="D174" s="147" t="s">
        <v>603</v>
      </c>
      <c r="E174" s="154" t="s">
        <v>82</v>
      </c>
      <c r="F174" s="155" t="s">
        <v>10196</v>
      </c>
      <c r="H174" s="156">
        <v>17.28</v>
      </c>
      <c r="I174" s="157"/>
      <c r="L174" s="153"/>
      <c r="M174" s="158"/>
      <c r="T174" s="159"/>
      <c r="AT174" s="154" t="s">
        <v>603</v>
      </c>
      <c r="AU174" s="154" t="s">
        <v>91</v>
      </c>
      <c r="AV174" s="13" t="s">
        <v>93</v>
      </c>
      <c r="AW174" s="13" t="s">
        <v>42</v>
      </c>
      <c r="AX174" s="13" t="s">
        <v>84</v>
      </c>
      <c r="AY174" s="154" t="s">
        <v>594</v>
      </c>
    </row>
    <row r="175" spans="2:65" s="13" customFormat="1" ht="10.199999999999999" x14ac:dyDescent="0.2">
      <c r="B175" s="153"/>
      <c r="D175" s="147" t="s">
        <v>603</v>
      </c>
      <c r="E175" s="154" t="s">
        <v>82</v>
      </c>
      <c r="F175" s="155" t="s">
        <v>10197</v>
      </c>
      <c r="H175" s="156">
        <v>0.72</v>
      </c>
      <c r="I175" s="157"/>
      <c r="L175" s="153"/>
      <c r="M175" s="158"/>
      <c r="T175" s="159"/>
      <c r="AT175" s="154" t="s">
        <v>603</v>
      </c>
      <c r="AU175" s="154" t="s">
        <v>91</v>
      </c>
      <c r="AV175" s="13" t="s">
        <v>93</v>
      </c>
      <c r="AW175" s="13" t="s">
        <v>42</v>
      </c>
      <c r="AX175" s="13" t="s">
        <v>84</v>
      </c>
      <c r="AY175" s="154" t="s">
        <v>594</v>
      </c>
    </row>
    <row r="176" spans="2:65" s="13" customFormat="1" ht="10.199999999999999" x14ac:dyDescent="0.2">
      <c r="B176" s="153"/>
      <c r="D176" s="147" t="s">
        <v>603</v>
      </c>
      <c r="E176" s="154" t="s">
        <v>82</v>
      </c>
      <c r="F176" s="155" t="s">
        <v>10198</v>
      </c>
      <c r="H176" s="156">
        <v>0.69799999999999995</v>
      </c>
      <c r="I176" s="157"/>
      <c r="L176" s="153"/>
      <c r="M176" s="158"/>
      <c r="T176" s="159"/>
      <c r="AT176" s="154" t="s">
        <v>603</v>
      </c>
      <c r="AU176" s="154" t="s">
        <v>91</v>
      </c>
      <c r="AV176" s="13" t="s">
        <v>93</v>
      </c>
      <c r="AW176" s="13" t="s">
        <v>42</v>
      </c>
      <c r="AX176" s="13" t="s">
        <v>84</v>
      </c>
      <c r="AY176" s="154" t="s">
        <v>594</v>
      </c>
    </row>
    <row r="177" spans="2:65" s="13" customFormat="1" ht="10.199999999999999" x14ac:dyDescent="0.2">
      <c r="B177" s="153"/>
      <c r="D177" s="147" t="s">
        <v>603</v>
      </c>
      <c r="E177" s="154" t="s">
        <v>82</v>
      </c>
      <c r="F177" s="155" t="s">
        <v>10199</v>
      </c>
      <c r="H177" s="156">
        <v>1.4</v>
      </c>
      <c r="I177" s="157"/>
      <c r="L177" s="153"/>
      <c r="M177" s="158"/>
      <c r="T177" s="159"/>
      <c r="AT177" s="154" t="s">
        <v>603</v>
      </c>
      <c r="AU177" s="154" t="s">
        <v>91</v>
      </c>
      <c r="AV177" s="13" t="s">
        <v>93</v>
      </c>
      <c r="AW177" s="13" t="s">
        <v>42</v>
      </c>
      <c r="AX177" s="13" t="s">
        <v>84</v>
      </c>
      <c r="AY177" s="154" t="s">
        <v>594</v>
      </c>
    </row>
    <row r="178" spans="2:65" s="13" customFormat="1" ht="10.199999999999999" x14ac:dyDescent="0.2">
      <c r="B178" s="153"/>
      <c r="D178" s="147" t="s">
        <v>603</v>
      </c>
      <c r="E178" s="154" t="s">
        <v>82</v>
      </c>
      <c r="F178" s="155" t="s">
        <v>10200</v>
      </c>
      <c r="H178" s="156">
        <v>3.6</v>
      </c>
      <c r="I178" s="157"/>
      <c r="L178" s="153"/>
      <c r="M178" s="158"/>
      <c r="T178" s="159"/>
      <c r="AT178" s="154" t="s">
        <v>603</v>
      </c>
      <c r="AU178" s="154" t="s">
        <v>91</v>
      </c>
      <c r="AV178" s="13" t="s">
        <v>93</v>
      </c>
      <c r="AW178" s="13" t="s">
        <v>42</v>
      </c>
      <c r="AX178" s="13" t="s">
        <v>84</v>
      </c>
      <c r="AY178" s="154" t="s">
        <v>594</v>
      </c>
    </row>
    <row r="179" spans="2:65" s="15" customFormat="1" ht="10.199999999999999" x14ac:dyDescent="0.2">
      <c r="B179" s="175"/>
      <c r="D179" s="147" t="s">
        <v>603</v>
      </c>
      <c r="E179" s="176" t="s">
        <v>82</v>
      </c>
      <c r="F179" s="177" t="s">
        <v>672</v>
      </c>
      <c r="H179" s="178">
        <v>23.698</v>
      </c>
      <c r="I179" s="179"/>
      <c r="L179" s="175"/>
      <c r="M179" s="180"/>
      <c r="T179" s="181"/>
      <c r="AT179" s="176" t="s">
        <v>603</v>
      </c>
      <c r="AU179" s="176" t="s">
        <v>91</v>
      </c>
      <c r="AV179" s="15" t="s">
        <v>147</v>
      </c>
      <c r="AW179" s="15" t="s">
        <v>42</v>
      </c>
      <c r="AX179" s="15" t="s">
        <v>91</v>
      </c>
      <c r="AY179" s="176" t="s">
        <v>594</v>
      </c>
    </row>
    <row r="180" spans="2:65" s="1" customFormat="1" ht="16.5" customHeight="1" x14ac:dyDescent="0.2">
      <c r="B180" s="34"/>
      <c r="C180" s="133" t="s">
        <v>147</v>
      </c>
      <c r="D180" s="133" t="s">
        <v>597</v>
      </c>
      <c r="E180" s="134" t="s">
        <v>10201</v>
      </c>
      <c r="F180" s="135" t="s">
        <v>10202</v>
      </c>
      <c r="G180" s="136" t="s">
        <v>9716</v>
      </c>
      <c r="H180" s="137">
        <v>60</v>
      </c>
      <c r="I180" s="138"/>
      <c r="J180" s="139">
        <f>ROUND(I180*H180,2)</f>
        <v>0</v>
      </c>
      <c r="K180" s="135" t="s">
        <v>82</v>
      </c>
      <c r="L180" s="34"/>
      <c r="M180" s="140" t="s">
        <v>82</v>
      </c>
      <c r="N180" s="141" t="s">
        <v>54</v>
      </c>
      <c r="P180" s="142">
        <f>O180*H180</f>
        <v>0</v>
      </c>
      <c r="Q180" s="142">
        <v>0</v>
      </c>
      <c r="R180" s="142">
        <f>Q180*H180</f>
        <v>0</v>
      </c>
      <c r="S180" s="142">
        <v>0</v>
      </c>
      <c r="T180" s="143">
        <f>S180*H180</f>
        <v>0</v>
      </c>
      <c r="AR180" s="144" t="s">
        <v>601</v>
      </c>
      <c r="AT180" s="144" t="s">
        <v>597</v>
      </c>
      <c r="AU180" s="144" t="s">
        <v>91</v>
      </c>
      <c r="AY180" s="18" t="s">
        <v>594</v>
      </c>
      <c r="BE180" s="145">
        <f>IF(N180="základní",J180,0)</f>
        <v>0</v>
      </c>
      <c r="BF180" s="145">
        <f>IF(N180="snížená",J180,0)</f>
        <v>0</v>
      </c>
      <c r="BG180" s="145">
        <f>IF(N180="zákl. přenesená",J180,0)</f>
        <v>0</v>
      </c>
      <c r="BH180" s="145">
        <f>IF(N180="sníž. přenesená",J180,0)</f>
        <v>0</v>
      </c>
      <c r="BI180" s="145">
        <f>IF(N180="nulová",J180,0)</f>
        <v>0</v>
      </c>
      <c r="BJ180" s="18" t="s">
        <v>91</v>
      </c>
      <c r="BK180" s="145">
        <f>ROUND(I180*H180,2)</f>
        <v>0</v>
      </c>
      <c r="BL180" s="18" t="s">
        <v>601</v>
      </c>
      <c r="BM180" s="144" t="s">
        <v>716</v>
      </c>
    </row>
    <row r="181" spans="2:65" s="12" customFormat="1" ht="10.199999999999999" x14ac:dyDescent="0.2">
      <c r="B181" s="146"/>
      <c r="D181" s="147" t="s">
        <v>603</v>
      </c>
      <c r="E181" s="148" t="s">
        <v>82</v>
      </c>
      <c r="F181" s="149" t="s">
        <v>10203</v>
      </c>
      <c r="H181" s="148" t="s">
        <v>82</v>
      </c>
      <c r="I181" s="150"/>
      <c r="L181" s="146"/>
      <c r="M181" s="151"/>
      <c r="T181" s="152"/>
      <c r="AT181" s="148" t="s">
        <v>603</v>
      </c>
      <c r="AU181" s="148" t="s">
        <v>91</v>
      </c>
      <c r="AV181" s="12" t="s">
        <v>91</v>
      </c>
      <c r="AW181" s="12" t="s">
        <v>42</v>
      </c>
      <c r="AX181" s="12" t="s">
        <v>84</v>
      </c>
      <c r="AY181" s="148" t="s">
        <v>594</v>
      </c>
    </row>
    <row r="182" spans="2:65" s="13" customFormat="1" ht="10.199999999999999" x14ac:dyDescent="0.2">
      <c r="B182" s="153"/>
      <c r="D182" s="147" t="s">
        <v>603</v>
      </c>
      <c r="E182" s="154" t="s">
        <v>82</v>
      </c>
      <c r="F182" s="155" t="s">
        <v>10204</v>
      </c>
      <c r="H182" s="156">
        <v>17</v>
      </c>
      <c r="I182" s="157"/>
      <c r="L182" s="153"/>
      <c r="M182" s="158"/>
      <c r="T182" s="159"/>
      <c r="AT182" s="154" t="s">
        <v>603</v>
      </c>
      <c r="AU182" s="154" t="s">
        <v>91</v>
      </c>
      <c r="AV182" s="13" t="s">
        <v>93</v>
      </c>
      <c r="AW182" s="13" t="s">
        <v>42</v>
      </c>
      <c r="AX182" s="13" t="s">
        <v>84</v>
      </c>
      <c r="AY182" s="154" t="s">
        <v>594</v>
      </c>
    </row>
    <row r="183" spans="2:65" s="13" customFormat="1" ht="10.199999999999999" x14ac:dyDescent="0.2">
      <c r="B183" s="153"/>
      <c r="D183" s="147" t="s">
        <v>603</v>
      </c>
      <c r="E183" s="154" t="s">
        <v>82</v>
      </c>
      <c r="F183" s="155" t="s">
        <v>10205</v>
      </c>
      <c r="H183" s="156">
        <v>12</v>
      </c>
      <c r="I183" s="157"/>
      <c r="L183" s="153"/>
      <c r="M183" s="158"/>
      <c r="T183" s="159"/>
      <c r="AT183" s="154" t="s">
        <v>603</v>
      </c>
      <c r="AU183" s="154" t="s">
        <v>91</v>
      </c>
      <c r="AV183" s="13" t="s">
        <v>93</v>
      </c>
      <c r="AW183" s="13" t="s">
        <v>42</v>
      </c>
      <c r="AX183" s="13" t="s">
        <v>84</v>
      </c>
      <c r="AY183" s="154" t="s">
        <v>594</v>
      </c>
    </row>
    <row r="184" spans="2:65" s="13" customFormat="1" ht="10.199999999999999" x14ac:dyDescent="0.2">
      <c r="B184" s="153"/>
      <c r="D184" s="147" t="s">
        <v>603</v>
      </c>
      <c r="E184" s="154" t="s">
        <v>82</v>
      </c>
      <c r="F184" s="155" t="s">
        <v>10206</v>
      </c>
      <c r="H184" s="156">
        <v>12</v>
      </c>
      <c r="I184" s="157"/>
      <c r="L184" s="153"/>
      <c r="M184" s="158"/>
      <c r="T184" s="159"/>
      <c r="AT184" s="154" t="s">
        <v>603</v>
      </c>
      <c r="AU184" s="154" t="s">
        <v>91</v>
      </c>
      <c r="AV184" s="13" t="s">
        <v>93</v>
      </c>
      <c r="AW184" s="13" t="s">
        <v>42</v>
      </c>
      <c r="AX184" s="13" t="s">
        <v>84</v>
      </c>
      <c r="AY184" s="154" t="s">
        <v>594</v>
      </c>
    </row>
    <row r="185" spans="2:65" s="13" customFormat="1" ht="10.199999999999999" x14ac:dyDescent="0.2">
      <c r="B185" s="153"/>
      <c r="D185" s="147" t="s">
        <v>603</v>
      </c>
      <c r="E185" s="154" t="s">
        <v>82</v>
      </c>
      <c r="F185" s="155" t="s">
        <v>10207</v>
      </c>
      <c r="H185" s="156">
        <v>8</v>
      </c>
      <c r="I185" s="157"/>
      <c r="L185" s="153"/>
      <c r="M185" s="158"/>
      <c r="T185" s="159"/>
      <c r="AT185" s="154" t="s">
        <v>603</v>
      </c>
      <c r="AU185" s="154" t="s">
        <v>91</v>
      </c>
      <c r="AV185" s="13" t="s">
        <v>93</v>
      </c>
      <c r="AW185" s="13" t="s">
        <v>42</v>
      </c>
      <c r="AX185" s="13" t="s">
        <v>84</v>
      </c>
      <c r="AY185" s="154" t="s">
        <v>594</v>
      </c>
    </row>
    <row r="186" spans="2:65" s="13" customFormat="1" ht="10.199999999999999" x14ac:dyDescent="0.2">
      <c r="B186" s="153"/>
      <c r="D186" s="147" t="s">
        <v>603</v>
      </c>
      <c r="E186" s="154" t="s">
        <v>82</v>
      </c>
      <c r="F186" s="155" t="s">
        <v>10208</v>
      </c>
      <c r="H186" s="156">
        <v>7</v>
      </c>
      <c r="I186" s="157"/>
      <c r="L186" s="153"/>
      <c r="M186" s="158"/>
      <c r="T186" s="159"/>
      <c r="AT186" s="154" t="s">
        <v>603</v>
      </c>
      <c r="AU186" s="154" t="s">
        <v>91</v>
      </c>
      <c r="AV186" s="13" t="s">
        <v>93</v>
      </c>
      <c r="AW186" s="13" t="s">
        <v>42</v>
      </c>
      <c r="AX186" s="13" t="s">
        <v>84</v>
      </c>
      <c r="AY186" s="154" t="s">
        <v>594</v>
      </c>
    </row>
    <row r="187" spans="2:65" s="13" customFormat="1" ht="10.199999999999999" x14ac:dyDescent="0.2">
      <c r="B187" s="153"/>
      <c r="D187" s="147" t="s">
        <v>603</v>
      </c>
      <c r="E187" s="154" t="s">
        <v>82</v>
      </c>
      <c r="F187" s="155" t="s">
        <v>10209</v>
      </c>
      <c r="H187" s="156">
        <v>4</v>
      </c>
      <c r="I187" s="157"/>
      <c r="L187" s="153"/>
      <c r="M187" s="158"/>
      <c r="T187" s="159"/>
      <c r="AT187" s="154" t="s">
        <v>603</v>
      </c>
      <c r="AU187" s="154" t="s">
        <v>91</v>
      </c>
      <c r="AV187" s="13" t="s">
        <v>93</v>
      </c>
      <c r="AW187" s="13" t="s">
        <v>42</v>
      </c>
      <c r="AX187" s="13" t="s">
        <v>84</v>
      </c>
      <c r="AY187" s="154" t="s">
        <v>594</v>
      </c>
    </row>
    <row r="188" spans="2:65" s="15" customFormat="1" ht="10.199999999999999" x14ac:dyDescent="0.2">
      <c r="B188" s="175"/>
      <c r="D188" s="147" t="s">
        <v>603</v>
      </c>
      <c r="E188" s="176" t="s">
        <v>82</v>
      </c>
      <c r="F188" s="177" t="s">
        <v>672</v>
      </c>
      <c r="H188" s="178">
        <v>60</v>
      </c>
      <c r="I188" s="179"/>
      <c r="L188" s="175"/>
      <c r="M188" s="180"/>
      <c r="T188" s="181"/>
      <c r="AT188" s="176" t="s">
        <v>603</v>
      </c>
      <c r="AU188" s="176" t="s">
        <v>91</v>
      </c>
      <c r="AV188" s="15" t="s">
        <v>147</v>
      </c>
      <c r="AW188" s="15" t="s">
        <v>42</v>
      </c>
      <c r="AX188" s="15" t="s">
        <v>91</v>
      </c>
      <c r="AY188" s="176" t="s">
        <v>594</v>
      </c>
    </row>
    <row r="189" spans="2:65" s="1" customFormat="1" ht="24.15" customHeight="1" x14ac:dyDescent="0.2">
      <c r="B189" s="34"/>
      <c r="C189" s="133" t="s">
        <v>160</v>
      </c>
      <c r="D189" s="133" t="s">
        <v>597</v>
      </c>
      <c r="E189" s="134" t="s">
        <v>4844</v>
      </c>
      <c r="F189" s="135" t="s">
        <v>10210</v>
      </c>
      <c r="G189" s="136" t="s">
        <v>738</v>
      </c>
      <c r="H189" s="137">
        <v>8.0020000000000007</v>
      </c>
      <c r="I189" s="138"/>
      <c r="J189" s="139">
        <f>ROUND(I189*H189,2)</f>
        <v>0</v>
      </c>
      <c r="K189" s="135" t="s">
        <v>651</v>
      </c>
      <c r="L189" s="34"/>
      <c r="M189" s="140" t="s">
        <v>82</v>
      </c>
      <c r="N189" s="141" t="s">
        <v>54</v>
      </c>
      <c r="P189" s="142">
        <f>O189*H189</f>
        <v>0</v>
      </c>
      <c r="Q189" s="142">
        <v>0</v>
      </c>
      <c r="R189" s="142">
        <f>Q189*H189</f>
        <v>0</v>
      </c>
      <c r="S189" s="142">
        <v>0</v>
      </c>
      <c r="T189" s="143">
        <f>S189*H189</f>
        <v>0</v>
      </c>
      <c r="AR189" s="144" t="s">
        <v>601</v>
      </c>
      <c r="AT189" s="144" t="s">
        <v>597</v>
      </c>
      <c r="AU189" s="144" t="s">
        <v>91</v>
      </c>
      <c r="AY189" s="18" t="s">
        <v>594</v>
      </c>
      <c r="BE189" s="145">
        <f>IF(N189="základní",J189,0)</f>
        <v>0</v>
      </c>
      <c r="BF189" s="145">
        <f>IF(N189="snížená",J189,0)</f>
        <v>0</v>
      </c>
      <c r="BG189" s="145">
        <f>IF(N189="zákl. přenesená",J189,0)</f>
        <v>0</v>
      </c>
      <c r="BH189" s="145">
        <f>IF(N189="sníž. přenesená",J189,0)</f>
        <v>0</v>
      </c>
      <c r="BI189" s="145">
        <f>IF(N189="nulová",J189,0)</f>
        <v>0</v>
      </c>
      <c r="BJ189" s="18" t="s">
        <v>91</v>
      </c>
      <c r="BK189" s="145">
        <f>ROUND(I189*H189,2)</f>
        <v>0</v>
      </c>
      <c r="BL189" s="18" t="s">
        <v>601</v>
      </c>
      <c r="BM189" s="144" t="s">
        <v>726</v>
      </c>
    </row>
    <row r="190" spans="2:65" s="1" customFormat="1" ht="10.199999999999999" x14ac:dyDescent="0.2">
      <c r="B190" s="34"/>
      <c r="D190" s="164" t="s">
        <v>653</v>
      </c>
      <c r="F190" s="165" t="s">
        <v>4847</v>
      </c>
      <c r="I190" s="166"/>
      <c r="L190" s="34"/>
      <c r="M190" s="167"/>
      <c r="T190" s="55"/>
      <c r="AT190" s="18" t="s">
        <v>653</v>
      </c>
      <c r="AU190" s="18" t="s">
        <v>91</v>
      </c>
    </row>
    <row r="191" spans="2:65" s="11" customFormat="1" ht="25.95" customHeight="1" x14ac:dyDescent="0.25">
      <c r="B191" s="121"/>
      <c r="D191" s="122" t="s">
        <v>83</v>
      </c>
      <c r="E191" s="123" t="s">
        <v>2509</v>
      </c>
      <c r="F191" s="123" t="s">
        <v>2510</v>
      </c>
      <c r="I191" s="124"/>
      <c r="J191" s="125">
        <f>BK191</f>
        <v>0</v>
      </c>
      <c r="L191" s="121"/>
      <c r="M191" s="126"/>
      <c r="P191" s="127">
        <f>SUM(P192:P222)</f>
        <v>0</v>
      </c>
      <c r="R191" s="127">
        <f>SUM(R192:R222)</f>
        <v>0</v>
      </c>
      <c r="T191" s="128">
        <f>SUM(T192:T222)</f>
        <v>0</v>
      </c>
      <c r="AR191" s="122" t="s">
        <v>93</v>
      </c>
      <c r="AT191" s="129" t="s">
        <v>83</v>
      </c>
      <c r="AU191" s="129" t="s">
        <v>84</v>
      </c>
      <c r="AY191" s="122" t="s">
        <v>594</v>
      </c>
      <c r="BK191" s="130">
        <f>SUM(BK192:BK222)</f>
        <v>0</v>
      </c>
    </row>
    <row r="192" spans="2:65" s="1" customFormat="1" ht="37.799999999999997" customHeight="1" x14ac:dyDescent="0.2">
      <c r="B192" s="34"/>
      <c r="C192" s="133" t="s">
        <v>624</v>
      </c>
      <c r="D192" s="133" t="s">
        <v>597</v>
      </c>
      <c r="E192" s="134" t="s">
        <v>10211</v>
      </c>
      <c r="F192" s="135" t="s">
        <v>10212</v>
      </c>
      <c r="G192" s="136" t="s">
        <v>600</v>
      </c>
      <c r="H192" s="137">
        <v>858</v>
      </c>
      <c r="I192" s="138"/>
      <c r="J192" s="139">
        <f>ROUND(I192*H192,2)</f>
        <v>0</v>
      </c>
      <c r="K192" s="135" t="s">
        <v>82</v>
      </c>
      <c r="L192" s="34"/>
      <c r="M192" s="140" t="s">
        <v>82</v>
      </c>
      <c r="N192" s="141" t="s">
        <v>54</v>
      </c>
      <c r="P192" s="142">
        <f>O192*H192</f>
        <v>0</v>
      </c>
      <c r="Q192" s="142">
        <v>0</v>
      </c>
      <c r="R192" s="142">
        <f>Q192*H192</f>
        <v>0</v>
      </c>
      <c r="S192" s="142">
        <v>0</v>
      </c>
      <c r="T192" s="143">
        <f>S192*H192</f>
        <v>0</v>
      </c>
      <c r="AR192" s="144" t="s">
        <v>601</v>
      </c>
      <c r="AT192" s="144" t="s">
        <v>597</v>
      </c>
      <c r="AU192" s="144" t="s">
        <v>91</v>
      </c>
      <c r="AY192" s="18" t="s">
        <v>594</v>
      </c>
      <c r="BE192" s="145">
        <f>IF(N192="základní",J192,0)</f>
        <v>0</v>
      </c>
      <c r="BF192" s="145">
        <f>IF(N192="snížená",J192,0)</f>
        <v>0</v>
      </c>
      <c r="BG192" s="145">
        <f>IF(N192="zákl. přenesená",J192,0)</f>
        <v>0</v>
      </c>
      <c r="BH192" s="145">
        <f>IF(N192="sníž. přenesená",J192,0)</f>
        <v>0</v>
      </c>
      <c r="BI192" s="145">
        <f>IF(N192="nulová",J192,0)</f>
        <v>0</v>
      </c>
      <c r="BJ192" s="18" t="s">
        <v>91</v>
      </c>
      <c r="BK192" s="145">
        <f>ROUND(I192*H192,2)</f>
        <v>0</v>
      </c>
      <c r="BL192" s="18" t="s">
        <v>601</v>
      </c>
      <c r="BM192" s="144" t="s">
        <v>735</v>
      </c>
    </row>
    <row r="193" spans="2:65" s="12" customFormat="1" ht="10.199999999999999" x14ac:dyDescent="0.2">
      <c r="B193" s="146"/>
      <c r="D193" s="147" t="s">
        <v>603</v>
      </c>
      <c r="E193" s="148" t="s">
        <v>82</v>
      </c>
      <c r="F193" s="149" t="s">
        <v>10213</v>
      </c>
      <c r="H193" s="148" t="s">
        <v>82</v>
      </c>
      <c r="I193" s="150"/>
      <c r="L193" s="146"/>
      <c r="M193" s="151"/>
      <c r="T193" s="152"/>
      <c r="AT193" s="148" t="s">
        <v>603</v>
      </c>
      <c r="AU193" s="148" t="s">
        <v>91</v>
      </c>
      <c r="AV193" s="12" t="s">
        <v>91</v>
      </c>
      <c r="AW193" s="12" t="s">
        <v>42</v>
      </c>
      <c r="AX193" s="12" t="s">
        <v>84</v>
      </c>
      <c r="AY193" s="148" t="s">
        <v>594</v>
      </c>
    </row>
    <row r="194" spans="2:65" s="12" customFormat="1" ht="10.199999999999999" x14ac:dyDescent="0.2">
      <c r="B194" s="146"/>
      <c r="D194" s="147" t="s">
        <v>603</v>
      </c>
      <c r="E194" s="148" t="s">
        <v>82</v>
      </c>
      <c r="F194" s="149" t="s">
        <v>10214</v>
      </c>
      <c r="H194" s="148" t="s">
        <v>82</v>
      </c>
      <c r="I194" s="150"/>
      <c r="L194" s="146"/>
      <c r="M194" s="151"/>
      <c r="T194" s="152"/>
      <c r="AT194" s="148" t="s">
        <v>603</v>
      </c>
      <c r="AU194" s="148" t="s">
        <v>91</v>
      </c>
      <c r="AV194" s="12" t="s">
        <v>91</v>
      </c>
      <c r="AW194" s="12" t="s">
        <v>42</v>
      </c>
      <c r="AX194" s="12" t="s">
        <v>84</v>
      </c>
      <c r="AY194" s="148" t="s">
        <v>594</v>
      </c>
    </row>
    <row r="195" spans="2:65" s="12" customFormat="1" ht="10.199999999999999" x14ac:dyDescent="0.2">
      <c r="B195" s="146"/>
      <c r="D195" s="147" t="s">
        <v>603</v>
      </c>
      <c r="E195" s="148" t="s">
        <v>82</v>
      </c>
      <c r="F195" s="149" t="s">
        <v>10215</v>
      </c>
      <c r="H195" s="148" t="s">
        <v>82</v>
      </c>
      <c r="I195" s="150"/>
      <c r="L195" s="146"/>
      <c r="M195" s="151"/>
      <c r="T195" s="152"/>
      <c r="AT195" s="148" t="s">
        <v>603</v>
      </c>
      <c r="AU195" s="148" t="s">
        <v>91</v>
      </c>
      <c r="AV195" s="12" t="s">
        <v>91</v>
      </c>
      <c r="AW195" s="12" t="s">
        <v>42</v>
      </c>
      <c r="AX195" s="12" t="s">
        <v>84</v>
      </c>
      <c r="AY195" s="148" t="s">
        <v>594</v>
      </c>
    </row>
    <row r="196" spans="2:65" s="12" customFormat="1" ht="10.199999999999999" x14ac:dyDescent="0.2">
      <c r="B196" s="146"/>
      <c r="D196" s="147" t="s">
        <v>603</v>
      </c>
      <c r="E196" s="148" t="s">
        <v>82</v>
      </c>
      <c r="F196" s="149" t="s">
        <v>10216</v>
      </c>
      <c r="H196" s="148" t="s">
        <v>82</v>
      </c>
      <c r="I196" s="150"/>
      <c r="L196" s="146"/>
      <c r="M196" s="151"/>
      <c r="T196" s="152"/>
      <c r="AT196" s="148" t="s">
        <v>603</v>
      </c>
      <c r="AU196" s="148" t="s">
        <v>91</v>
      </c>
      <c r="AV196" s="12" t="s">
        <v>91</v>
      </c>
      <c r="AW196" s="12" t="s">
        <v>42</v>
      </c>
      <c r="AX196" s="12" t="s">
        <v>84</v>
      </c>
      <c r="AY196" s="148" t="s">
        <v>594</v>
      </c>
    </row>
    <row r="197" spans="2:65" s="12" customFormat="1" ht="10.199999999999999" x14ac:dyDescent="0.2">
      <c r="B197" s="146"/>
      <c r="D197" s="147" t="s">
        <v>603</v>
      </c>
      <c r="E197" s="148" t="s">
        <v>82</v>
      </c>
      <c r="F197" s="149" t="s">
        <v>10217</v>
      </c>
      <c r="H197" s="148" t="s">
        <v>82</v>
      </c>
      <c r="I197" s="150"/>
      <c r="L197" s="146"/>
      <c r="M197" s="151"/>
      <c r="T197" s="152"/>
      <c r="AT197" s="148" t="s">
        <v>603</v>
      </c>
      <c r="AU197" s="148" t="s">
        <v>91</v>
      </c>
      <c r="AV197" s="12" t="s">
        <v>91</v>
      </c>
      <c r="AW197" s="12" t="s">
        <v>42</v>
      </c>
      <c r="AX197" s="12" t="s">
        <v>84</v>
      </c>
      <c r="AY197" s="148" t="s">
        <v>594</v>
      </c>
    </row>
    <row r="198" spans="2:65" s="12" customFormat="1" ht="10.199999999999999" x14ac:dyDescent="0.2">
      <c r="B198" s="146"/>
      <c r="D198" s="147" t="s">
        <v>603</v>
      </c>
      <c r="E198" s="148" t="s">
        <v>82</v>
      </c>
      <c r="F198" s="149" t="s">
        <v>10218</v>
      </c>
      <c r="H198" s="148" t="s">
        <v>82</v>
      </c>
      <c r="I198" s="150"/>
      <c r="L198" s="146"/>
      <c r="M198" s="151"/>
      <c r="T198" s="152"/>
      <c r="AT198" s="148" t="s">
        <v>603</v>
      </c>
      <c r="AU198" s="148" t="s">
        <v>91</v>
      </c>
      <c r="AV198" s="12" t="s">
        <v>91</v>
      </c>
      <c r="AW198" s="12" t="s">
        <v>42</v>
      </c>
      <c r="AX198" s="12" t="s">
        <v>84</v>
      </c>
      <c r="AY198" s="148" t="s">
        <v>594</v>
      </c>
    </row>
    <row r="199" spans="2:65" s="12" customFormat="1" ht="10.199999999999999" x14ac:dyDescent="0.2">
      <c r="B199" s="146"/>
      <c r="D199" s="147" t="s">
        <v>603</v>
      </c>
      <c r="E199" s="148" t="s">
        <v>82</v>
      </c>
      <c r="F199" s="149" t="s">
        <v>10219</v>
      </c>
      <c r="H199" s="148" t="s">
        <v>82</v>
      </c>
      <c r="I199" s="150"/>
      <c r="L199" s="146"/>
      <c r="M199" s="151"/>
      <c r="T199" s="152"/>
      <c r="AT199" s="148" t="s">
        <v>603</v>
      </c>
      <c r="AU199" s="148" t="s">
        <v>91</v>
      </c>
      <c r="AV199" s="12" t="s">
        <v>91</v>
      </c>
      <c r="AW199" s="12" t="s">
        <v>42</v>
      </c>
      <c r="AX199" s="12" t="s">
        <v>84</v>
      </c>
      <c r="AY199" s="148" t="s">
        <v>594</v>
      </c>
    </row>
    <row r="200" spans="2:65" s="13" customFormat="1" ht="10.199999999999999" x14ac:dyDescent="0.2">
      <c r="B200" s="153"/>
      <c r="D200" s="147" t="s">
        <v>603</v>
      </c>
      <c r="E200" s="154" t="s">
        <v>82</v>
      </c>
      <c r="F200" s="155" t="s">
        <v>10220</v>
      </c>
      <c r="H200" s="156">
        <v>593</v>
      </c>
      <c r="I200" s="157"/>
      <c r="L200" s="153"/>
      <c r="M200" s="158"/>
      <c r="T200" s="159"/>
      <c r="AT200" s="154" t="s">
        <v>603</v>
      </c>
      <c r="AU200" s="154" t="s">
        <v>91</v>
      </c>
      <c r="AV200" s="13" t="s">
        <v>93</v>
      </c>
      <c r="AW200" s="13" t="s">
        <v>42</v>
      </c>
      <c r="AX200" s="13" t="s">
        <v>84</v>
      </c>
      <c r="AY200" s="154" t="s">
        <v>594</v>
      </c>
    </row>
    <row r="201" spans="2:65" s="13" customFormat="1" ht="10.199999999999999" x14ac:dyDescent="0.2">
      <c r="B201" s="153"/>
      <c r="D201" s="147" t="s">
        <v>603</v>
      </c>
      <c r="E201" s="154" t="s">
        <v>82</v>
      </c>
      <c r="F201" s="155" t="s">
        <v>10221</v>
      </c>
      <c r="H201" s="156">
        <v>215</v>
      </c>
      <c r="I201" s="157"/>
      <c r="L201" s="153"/>
      <c r="M201" s="158"/>
      <c r="T201" s="159"/>
      <c r="AT201" s="154" t="s">
        <v>603</v>
      </c>
      <c r="AU201" s="154" t="s">
        <v>91</v>
      </c>
      <c r="AV201" s="13" t="s">
        <v>93</v>
      </c>
      <c r="AW201" s="13" t="s">
        <v>42</v>
      </c>
      <c r="AX201" s="13" t="s">
        <v>84</v>
      </c>
      <c r="AY201" s="154" t="s">
        <v>594</v>
      </c>
    </row>
    <row r="202" spans="2:65" s="13" customFormat="1" ht="10.199999999999999" x14ac:dyDescent="0.2">
      <c r="B202" s="153"/>
      <c r="D202" s="147" t="s">
        <v>603</v>
      </c>
      <c r="E202" s="154" t="s">
        <v>82</v>
      </c>
      <c r="F202" s="155" t="s">
        <v>10222</v>
      </c>
      <c r="H202" s="156">
        <v>50</v>
      </c>
      <c r="I202" s="157"/>
      <c r="L202" s="153"/>
      <c r="M202" s="158"/>
      <c r="T202" s="159"/>
      <c r="AT202" s="154" t="s">
        <v>603</v>
      </c>
      <c r="AU202" s="154" t="s">
        <v>91</v>
      </c>
      <c r="AV202" s="13" t="s">
        <v>93</v>
      </c>
      <c r="AW202" s="13" t="s">
        <v>42</v>
      </c>
      <c r="AX202" s="13" t="s">
        <v>84</v>
      </c>
      <c r="AY202" s="154" t="s">
        <v>594</v>
      </c>
    </row>
    <row r="203" spans="2:65" s="15" customFormat="1" ht="10.199999999999999" x14ac:dyDescent="0.2">
      <c r="B203" s="175"/>
      <c r="D203" s="147" t="s">
        <v>603</v>
      </c>
      <c r="E203" s="176" t="s">
        <v>82</v>
      </c>
      <c r="F203" s="177" t="s">
        <v>672</v>
      </c>
      <c r="H203" s="178">
        <v>858</v>
      </c>
      <c r="I203" s="179"/>
      <c r="L203" s="175"/>
      <c r="M203" s="180"/>
      <c r="T203" s="181"/>
      <c r="AT203" s="176" t="s">
        <v>603</v>
      </c>
      <c r="AU203" s="176" t="s">
        <v>91</v>
      </c>
      <c r="AV203" s="15" t="s">
        <v>147</v>
      </c>
      <c r="AW203" s="15" t="s">
        <v>42</v>
      </c>
      <c r="AX203" s="15" t="s">
        <v>91</v>
      </c>
      <c r="AY203" s="176" t="s">
        <v>594</v>
      </c>
    </row>
    <row r="204" spans="2:65" s="1" customFormat="1" ht="24.15" customHeight="1" x14ac:dyDescent="0.2">
      <c r="B204" s="34"/>
      <c r="C204" s="133" t="s">
        <v>707</v>
      </c>
      <c r="D204" s="133" t="s">
        <v>597</v>
      </c>
      <c r="E204" s="134" t="s">
        <v>10223</v>
      </c>
      <c r="F204" s="135" t="s">
        <v>10224</v>
      </c>
      <c r="G204" s="136" t="s">
        <v>618</v>
      </c>
      <c r="H204" s="137">
        <v>5.9589999999999996</v>
      </c>
      <c r="I204" s="138"/>
      <c r="J204" s="139">
        <f>ROUND(I204*H204,2)</f>
        <v>0</v>
      </c>
      <c r="K204" s="135" t="s">
        <v>82</v>
      </c>
      <c r="L204" s="34"/>
      <c r="M204" s="140" t="s">
        <v>82</v>
      </c>
      <c r="N204" s="141" t="s">
        <v>54</v>
      </c>
      <c r="P204" s="142">
        <f>O204*H204</f>
        <v>0</v>
      </c>
      <c r="Q204" s="142">
        <v>0</v>
      </c>
      <c r="R204" s="142">
        <f>Q204*H204</f>
        <v>0</v>
      </c>
      <c r="S204" s="142">
        <v>0</v>
      </c>
      <c r="T204" s="143">
        <f>S204*H204</f>
        <v>0</v>
      </c>
      <c r="AR204" s="144" t="s">
        <v>601</v>
      </c>
      <c r="AT204" s="144" t="s">
        <v>597</v>
      </c>
      <c r="AU204" s="144" t="s">
        <v>91</v>
      </c>
      <c r="AY204" s="18" t="s">
        <v>594</v>
      </c>
      <c r="BE204" s="145">
        <f>IF(N204="základní",J204,0)</f>
        <v>0</v>
      </c>
      <c r="BF204" s="145">
        <f>IF(N204="snížená",J204,0)</f>
        <v>0</v>
      </c>
      <c r="BG204" s="145">
        <f>IF(N204="zákl. přenesená",J204,0)</f>
        <v>0</v>
      </c>
      <c r="BH204" s="145">
        <f>IF(N204="sníž. přenesená",J204,0)</f>
        <v>0</v>
      </c>
      <c r="BI204" s="145">
        <f>IF(N204="nulová",J204,0)</f>
        <v>0</v>
      </c>
      <c r="BJ204" s="18" t="s">
        <v>91</v>
      </c>
      <c r="BK204" s="145">
        <f>ROUND(I204*H204,2)</f>
        <v>0</v>
      </c>
      <c r="BL204" s="18" t="s">
        <v>601</v>
      </c>
      <c r="BM204" s="144" t="s">
        <v>751</v>
      </c>
    </row>
    <row r="205" spans="2:65" s="12" customFormat="1" ht="10.199999999999999" x14ac:dyDescent="0.2">
      <c r="B205" s="146"/>
      <c r="D205" s="147" t="s">
        <v>603</v>
      </c>
      <c r="E205" s="148" t="s">
        <v>82</v>
      </c>
      <c r="F205" s="149" t="s">
        <v>10225</v>
      </c>
      <c r="H205" s="148" t="s">
        <v>82</v>
      </c>
      <c r="I205" s="150"/>
      <c r="L205" s="146"/>
      <c r="M205" s="151"/>
      <c r="T205" s="152"/>
      <c r="AT205" s="148" t="s">
        <v>603</v>
      </c>
      <c r="AU205" s="148" t="s">
        <v>91</v>
      </c>
      <c r="AV205" s="12" t="s">
        <v>91</v>
      </c>
      <c r="AW205" s="12" t="s">
        <v>42</v>
      </c>
      <c r="AX205" s="12" t="s">
        <v>84</v>
      </c>
      <c r="AY205" s="148" t="s">
        <v>594</v>
      </c>
    </row>
    <row r="206" spans="2:65" s="13" customFormat="1" ht="10.199999999999999" x14ac:dyDescent="0.2">
      <c r="B206" s="153"/>
      <c r="D206" s="147" t="s">
        <v>603</v>
      </c>
      <c r="E206" s="154" t="s">
        <v>82</v>
      </c>
      <c r="F206" s="155" t="s">
        <v>10226</v>
      </c>
      <c r="H206" s="156">
        <v>0.625</v>
      </c>
      <c r="I206" s="157"/>
      <c r="L206" s="153"/>
      <c r="M206" s="158"/>
      <c r="T206" s="159"/>
      <c r="AT206" s="154" t="s">
        <v>603</v>
      </c>
      <c r="AU206" s="154" t="s">
        <v>91</v>
      </c>
      <c r="AV206" s="13" t="s">
        <v>93</v>
      </c>
      <c r="AW206" s="13" t="s">
        <v>42</v>
      </c>
      <c r="AX206" s="13" t="s">
        <v>84</v>
      </c>
      <c r="AY206" s="154" t="s">
        <v>594</v>
      </c>
    </row>
    <row r="207" spans="2:65" s="13" customFormat="1" ht="10.199999999999999" x14ac:dyDescent="0.2">
      <c r="B207" s="153"/>
      <c r="D207" s="147" t="s">
        <v>603</v>
      </c>
      <c r="E207" s="154" t="s">
        <v>82</v>
      </c>
      <c r="F207" s="155" t="s">
        <v>10227</v>
      </c>
      <c r="H207" s="156">
        <v>0.51500000000000001</v>
      </c>
      <c r="I207" s="157"/>
      <c r="L207" s="153"/>
      <c r="M207" s="158"/>
      <c r="T207" s="159"/>
      <c r="AT207" s="154" t="s">
        <v>603</v>
      </c>
      <c r="AU207" s="154" t="s">
        <v>91</v>
      </c>
      <c r="AV207" s="13" t="s">
        <v>93</v>
      </c>
      <c r="AW207" s="13" t="s">
        <v>42</v>
      </c>
      <c r="AX207" s="13" t="s">
        <v>84</v>
      </c>
      <c r="AY207" s="154" t="s">
        <v>594</v>
      </c>
    </row>
    <row r="208" spans="2:65" s="13" customFormat="1" ht="10.199999999999999" x14ac:dyDescent="0.2">
      <c r="B208" s="153"/>
      <c r="D208" s="147" t="s">
        <v>603</v>
      </c>
      <c r="E208" s="154" t="s">
        <v>82</v>
      </c>
      <c r="F208" s="155" t="s">
        <v>10228</v>
      </c>
      <c r="H208" s="156">
        <v>0.59</v>
      </c>
      <c r="I208" s="157"/>
      <c r="L208" s="153"/>
      <c r="M208" s="158"/>
      <c r="T208" s="159"/>
      <c r="AT208" s="154" t="s">
        <v>603</v>
      </c>
      <c r="AU208" s="154" t="s">
        <v>91</v>
      </c>
      <c r="AV208" s="13" t="s">
        <v>93</v>
      </c>
      <c r="AW208" s="13" t="s">
        <v>42</v>
      </c>
      <c r="AX208" s="13" t="s">
        <v>84</v>
      </c>
      <c r="AY208" s="154" t="s">
        <v>594</v>
      </c>
    </row>
    <row r="209" spans="2:65" s="13" customFormat="1" ht="10.199999999999999" x14ac:dyDescent="0.2">
      <c r="B209" s="153"/>
      <c r="D209" s="147" t="s">
        <v>603</v>
      </c>
      <c r="E209" s="154" t="s">
        <v>82</v>
      </c>
      <c r="F209" s="155" t="s">
        <v>10229</v>
      </c>
      <c r="H209" s="156">
        <v>0.8</v>
      </c>
      <c r="I209" s="157"/>
      <c r="L209" s="153"/>
      <c r="M209" s="158"/>
      <c r="T209" s="159"/>
      <c r="AT209" s="154" t="s">
        <v>603</v>
      </c>
      <c r="AU209" s="154" t="s">
        <v>91</v>
      </c>
      <c r="AV209" s="13" t="s">
        <v>93</v>
      </c>
      <c r="AW209" s="13" t="s">
        <v>42</v>
      </c>
      <c r="AX209" s="13" t="s">
        <v>84</v>
      </c>
      <c r="AY209" s="154" t="s">
        <v>594</v>
      </c>
    </row>
    <row r="210" spans="2:65" s="13" customFormat="1" ht="10.199999999999999" x14ac:dyDescent="0.2">
      <c r="B210" s="153"/>
      <c r="D210" s="147" t="s">
        <v>603</v>
      </c>
      <c r="E210" s="154" t="s">
        <v>82</v>
      </c>
      <c r="F210" s="155" t="s">
        <v>10230</v>
      </c>
      <c r="H210" s="156">
        <v>0.76</v>
      </c>
      <c r="I210" s="157"/>
      <c r="L210" s="153"/>
      <c r="M210" s="158"/>
      <c r="T210" s="159"/>
      <c r="AT210" s="154" t="s">
        <v>603</v>
      </c>
      <c r="AU210" s="154" t="s">
        <v>91</v>
      </c>
      <c r="AV210" s="13" t="s">
        <v>93</v>
      </c>
      <c r="AW210" s="13" t="s">
        <v>42</v>
      </c>
      <c r="AX210" s="13" t="s">
        <v>84</v>
      </c>
      <c r="AY210" s="154" t="s">
        <v>594</v>
      </c>
    </row>
    <row r="211" spans="2:65" s="13" customFormat="1" ht="10.199999999999999" x14ac:dyDescent="0.2">
      <c r="B211" s="153"/>
      <c r="D211" s="147" t="s">
        <v>603</v>
      </c>
      <c r="E211" s="154" t="s">
        <v>82</v>
      </c>
      <c r="F211" s="155" t="s">
        <v>10231</v>
      </c>
      <c r="H211" s="156">
        <v>0.57999999999999996</v>
      </c>
      <c r="I211" s="157"/>
      <c r="L211" s="153"/>
      <c r="M211" s="158"/>
      <c r="T211" s="159"/>
      <c r="AT211" s="154" t="s">
        <v>603</v>
      </c>
      <c r="AU211" s="154" t="s">
        <v>91</v>
      </c>
      <c r="AV211" s="13" t="s">
        <v>93</v>
      </c>
      <c r="AW211" s="13" t="s">
        <v>42</v>
      </c>
      <c r="AX211" s="13" t="s">
        <v>84</v>
      </c>
      <c r="AY211" s="154" t="s">
        <v>594</v>
      </c>
    </row>
    <row r="212" spans="2:65" s="13" customFormat="1" ht="10.199999999999999" x14ac:dyDescent="0.2">
      <c r="B212" s="153"/>
      <c r="D212" s="147" t="s">
        <v>603</v>
      </c>
      <c r="E212" s="154" t="s">
        <v>82</v>
      </c>
      <c r="F212" s="155" t="s">
        <v>10232</v>
      </c>
      <c r="H212" s="156">
        <v>0.56999999999999995</v>
      </c>
      <c r="I212" s="157"/>
      <c r="L212" s="153"/>
      <c r="M212" s="158"/>
      <c r="T212" s="159"/>
      <c r="AT212" s="154" t="s">
        <v>603</v>
      </c>
      <c r="AU212" s="154" t="s">
        <v>91</v>
      </c>
      <c r="AV212" s="13" t="s">
        <v>93</v>
      </c>
      <c r="AW212" s="13" t="s">
        <v>42</v>
      </c>
      <c r="AX212" s="13" t="s">
        <v>84</v>
      </c>
      <c r="AY212" s="154" t="s">
        <v>594</v>
      </c>
    </row>
    <row r="213" spans="2:65" s="14" customFormat="1" ht="10.199999999999999" x14ac:dyDescent="0.2">
      <c r="B213" s="168"/>
      <c r="D213" s="147" t="s">
        <v>603</v>
      </c>
      <c r="E213" s="169" t="s">
        <v>82</v>
      </c>
      <c r="F213" s="170" t="s">
        <v>668</v>
      </c>
      <c r="H213" s="171">
        <v>4.4400000000000004</v>
      </c>
      <c r="I213" s="172"/>
      <c r="L213" s="168"/>
      <c r="M213" s="173"/>
      <c r="T213" s="174"/>
      <c r="AT213" s="169" t="s">
        <v>603</v>
      </c>
      <c r="AU213" s="169" t="s">
        <v>91</v>
      </c>
      <c r="AV213" s="14" t="s">
        <v>101</v>
      </c>
      <c r="AW213" s="14" t="s">
        <v>42</v>
      </c>
      <c r="AX213" s="14" t="s">
        <v>84</v>
      </c>
      <c r="AY213" s="169" t="s">
        <v>594</v>
      </c>
    </row>
    <row r="214" spans="2:65" s="13" customFormat="1" ht="10.199999999999999" x14ac:dyDescent="0.2">
      <c r="B214" s="153"/>
      <c r="D214" s="147" t="s">
        <v>603</v>
      </c>
      <c r="E214" s="154" t="s">
        <v>82</v>
      </c>
      <c r="F214" s="155" t="s">
        <v>10233</v>
      </c>
      <c r="H214" s="156">
        <v>0.34399999999999997</v>
      </c>
      <c r="I214" s="157"/>
      <c r="L214" s="153"/>
      <c r="M214" s="158"/>
      <c r="T214" s="159"/>
      <c r="AT214" s="154" t="s">
        <v>603</v>
      </c>
      <c r="AU214" s="154" t="s">
        <v>91</v>
      </c>
      <c r="AV214" s="13" t="s">
        <v>93</v>
      </c>
      <c r="AW214" s="13" t="s">
        <v>42</v>
      </c>
      <c r="AX214" s="13" t="s">
        <v>84</v>
      </c>
      <c r="AY214" s="154" t="s">
        <v>594</v>
      </c>
    </row>
    <row r="215" spans="2:65" s="13" customFormat="1" ht="10.199999999999999" x14ac:dyDescent="0.2">
      <c r="B215" s="153"/>
      <c r="D215" s="147" t="s">
        <v>603</v>
      </c>
      <c r="E215" s="154" t="s">
        <v>82</v>
      </c>
      <c r="F215" s="155" t="s">
        <v>10234</v>
      </c>
      <c r="H215" s="156">
        <v>0.57499999999999996</v>
      </c>
      <c r="I215" s="157"/>
      <c r="L215" s="153"/>
      <c r="M215" s="158"/>
      <c r="T215" s="159"/>
      <c r="AT215" s="154" t="s">
        <v>603</v>
      </c>
      <c r="AU215" s="154" t="s">
        <v>91</v>
      </c>
      <c r="AV215" s="13" t="s">
        <v>93</v>
      </c>
      <c r="AW215" s="13" t="s">
        <v>42</v>
      </c>
      <c r="AX215" s="13" t="s">
        <v>84</v>
      </c>
      <c r="AY215" s="154" t="s">
        <v>594</v>
      </c>
    </row>
    <row r="216" spans="2:65" s="13" customFormat="1" ht="10.199999999999999" x14ac:dyDescent="0.2">
      <c r="B216" s="153"/>
      <c r="D216" s="147" t="s">
        <v>603</v>
      </c>
      <c r="E216" s="154" t="s">
        <v>82</v>
      </c>
      <c r="F216" s="155" t="s">
        <v>10235</v>
      </c>
      <c r="H216" s="156">
        <v>0.6</v>
      </c>
      <c r="I216" s="157"/>
      <c r="L216" s="153"/>
      <c r="M216" s="158"/>
      <c r="T216" s="159"/>
      <c r="AT216" s="154" t="s">
        <v>603</v>
      </c>
      <c r="AU216" s="154" t="s">
        <v>91</v>
      </c>
      <c r="AV216" s="13" t="s">
        <v>93</v>
      </c>
      <c r="AW216" s="13" t="s">
        <v>42</v>
      </c>
      <c r="AX216" s="13" t="s">
        <v>84</v>
      </c>
      <c r="AY216" s="154" t="s">
        <v>594</v>
      </c>
    </row>
    <row r="217" spans="2:65" s="14" customFormat="1" ht="10.199999999999999" x14ac:dyDescent="0.2">
      <c r="B217" s="168"/>
      <c r="D217" s="147" t="s">
        <v>603</v>
      </c>
      <c r="E217" s="169" t="s">
        <v>82</v>
      </c>
      <c r="F217" s="170" t="s">
        <v>668</v>
      </c>
      <c r="H217" s="171">
        <v>1.5189999999999999</v>
      </c>
      <c r="I217" s="172"/>
      <c r="L217" s="168"/>
      <c r="M217" s="173"/>
      <c r="T217" s="174"/>
      <c r="AT217" s="169" t="s">
        <v>603</v>
      </c>
      <c r="AU217" s="169" t="s">
        <v>91</v>
      </c>
      <c r="AV217" s="14" t="s">
        <v>101</v>
      </c>
      <c r="AW217" s="14" t="s">
        <v>42</v>
      </c>
      <c r="AX217" s="14" t="s">
        <v>84</v>
      </c>
      <c r="AY217" s="169" t="s">
        <v>594</v>
      </c>
    </row>
    <row r="218" spans="2:65" s="15" customFormat="1" ht="10.199999999999999" x14ac:dyDescent="0.2">
      <c r="B218" s="175"/>
      <c r="D218" s="147" t="s">
        <v>603</v>
      </c>
      <c r="E218" s="176" t="s">
        <v>82</v>
      </c>
      <c r="F218" s="177" t="s">
        <v>672</v>
      </c>
      <c r="H218" s="178">
        <v>5.9589999999999996</v>
      </c>
      <c r="I218" s="179"/>
      <c r="L218" s="175"/>
      <c r="M218" s="180"/>
      <c r="T218" s="181"/>
      <c r="AT218" s="176" t="s">
        <v>603</v>
      </c>
      <c r="AU218" s="176" t="s">
        <v>91</v>
      </c>
      <c r="AV218" s="15" t="s">
        <v>147</v>
      </c>
      <c r="AW218" s="15" t="s">
        <v>42</v>
      </c>
      <c r="AX218" s="15" t="s">
        <v>91</v>
      </c>
      <c r="AY218" s="176" t="s">
        <v>594</v>
      </c>
    </row>
    <row r="219" spans="2:65" s="1" customFormat="1" ht="24.15" customHeight="1" x14ac:dyDescent="0.2">
      <c r="B219" s="34"/>
      <c r="C219" s="183" t="s">
        <v>716</v>
      </c>
      <c r="D219" s="183" t="s">
        <v>752</v>
      </c>
      <c r="E219" s="184" t="s">
        <v>10236</v>
      </c>
      <c r="F219" s="185" t="s">
        <v>10237</v>
      </c>
      <c r="G219" s="186" t="s">
        <v>618</v>
      </c>
      <c r="H219" s="187">
        <v>5.9589999999999996</v>
      </c>
      <c r="I219" s="188"/>
      <c r="J219" s="189">
        <f>ROUND(I219*H219,2)</f>
        <v>0</v>
      </c>
      <c r="K219" s="185" t="s">
        <v>82</v>
      </c>
      <c r="L219" s="190"/>
      <c r="M219" s="191" t="s">
        <v>82</v>
      </c>
      <c r="N219" s="192" t="s">
        <v>54</v>
      </c>
      <c r="P219" s="142">
        <f>O219*H219</f>
        <v>0</v>
      </c>
      <c r="Q219" s="142">
        <v>0</v>
      </c>
      <c r="R219" s="142">
        <f>Q219*H219</f>
        <v>0</v>
      </c>
      <c r="S219" s="142">
        <v>0</v>
      </c>
      <c r="T219" s="143">
        <f>S219*H219</f>
        <v>0</v>
      </c>
      <c r="AR219" s="144" t="s">
        <v>948</v>
      </c>
      <c r="AT219" s="144" t="s">
        <v>752</v>
      </c>
      <c r="AU219" s="144" t="s">
        <v>91</v>
      </c>
      <c r="AY219" s="18" t="s">
        <v>594</v>
      </c>
      <c r="BE219" s="145">
        <f>IF(N219="základní",J219,0)</f>
        <v>0</v>
      </c>
      <c r="BF219" s="145">
        <f>IF(N219="snížená",J219,0)</f>
        <v>0</v>
      </c>
      <c r="BG219" s="145">
        <f>IF(N219="zákl. přenesená",J219,0)</f>
        <v>0</v>
      </c>
      <c r="BH219" s="145">
        <f>IF(N219="sníž. přenesená",J219,0)</f>
        <v>0</v>
      </c>
      <c r="BI219" s="145">
        <f>IF(N219="nulová",J219,0)</f>
        <v>0</v>
      </c>
      <c r="BJ219" s="18" t="s">
        <v>91</v>
      </c>
      <c r="BK219" s="145">
        <f>ROUND(I219*H219,2)</f>
        <v>0</v>
      </c>
      <c r="BL219" s="18" t="s">
        <v>601</v>
      </c>
      <c r="BM219" s="144" t="s">
        <v>601</v>
      </c>
    </row>
    <row r="220" spans="2:65" s="1" customFormat="1" ht="37.799999999999997" customHeight="1" x14ac:dyDescent="0.2">
      <c r="B220" s="34"/>
      <c r="C220" s="133" t="s">
        <v>721</v>
      </c>
      <c r="D220" s="133" t="s">
        <v>597</v>
      </c>
      <c r="E220" s="134" t="s">
        <v>10238</v>
      </c>
      <c r="F220" s="135" t="s">
        <v>10239</v>
      </c>
      <c r="G220" s="136" t="s">
        <v>600</v>
      </c>
      <c r="H220" s="137">
        <v>7</v>
      </c>
      <c r="I220" s="138"/>
      <c r="J220" s="139">
        <f>ROUND(I220*H220,2)</f>
        <v>0</v>
      </c>
      <c r="K220" s="135" t="s">
        <v>82</v>
      </c>
      <c r="L220" s="34"/>
      <c r="M220" s="140" t="s">
        <v>82</v>
      </c>
      <c r="N220" s="141" t="s">
        <v>54</v>
      </c>
      <c r="P220" s="142">
        <f>O220*H220</f>
        <v>0</v>
      </c>
      <c r="Q220" s="142">
        <v>0</v>
      </c>
      <c r="R220" s="142">
        <f>Q220*H220</f>
        <v>0</v>
      </c>
      <c r="S220" s="142">
        <v>0</v>
      </c>
      <c r="T220" s="143">
        <f>S220*H220</f>
        <v>0</v>
      </c>
      <c r="AR220" s="144" t="s">
        <v>601</v>
      </c>
      <c r="AT220" s="144" t="s">
        <v>597</v>
      </c>
      <c r="AU220" s="144" t="s">
        <v>91</v>
      </c>
      <c r="AY220" s="18" t="s">
        <v>594</v>
      </c>
      <c r="BE220" s="145">
        <f>IF(N220="základní",J220,0)</f>
        <v>0</v>
      </c>
      <c r="BF220" s="145">
        <f>IF(N220="snížená",J220,0)</f>
        <v>0</v>
      </c>
      <c r="BG220" s="145">
        <f>IF(N220="zákl. přenesená",J220,0)</f>
        <v>0</v>
      </c>
      <c r="BH220" s="145">
        <f>IF(N220="sníž. přenesená",J220,0)</f>
        <v>0</v>
      </c>
      <c r="BI220" s="145">
        <f>IF(N220="nulová",J220,0)</f>
        <v>0</v>
      </c>
      <c r="BJ220" s="18" t="s">
        <v>91</v>
      </c>
      <c r="BK220" s="145">
        <f>ROUND(I220*H220,2)</f>
        <v>0</v>
      </c>
      <c r="BL220" s="18" t="s">
        <v>601</v>
      </c>
      <c r="BM220" s="144" t="s">
        <v>10240</v>
      </c>
    </row>
    <row r="221" spans="2:65" s="1" customFormat="1" ht="37.799999999999997" customHeight="1" x14ac:dyDescent="0.2">
      <c r="B221" s="34"/>
      <c r="C221" s="133" t="s">
        <v>726</v>
      </c>
      <c r="D221" s="133" t="s">
        <v>597</v>
      </c>
      <c r="E221" s="134" t="s">
        <v>10241</v>
      </c>
      <c r="F221" s="135" t="s">
        <v>10242</v>
      </c>
      <c r="G221" s="136" t="s">
        <v>600</v>
      </c>
      <c r="H221" s="137">
        <v>4</v>
      </c>
      <c r="I221" s="138"/>
      <c r="J221" s="139">
        <f>ROUND(I221*H221,2)</f>
        <v>0</v>
      </c>
      <c r="K221" s="135" t="s">
        <v>82</v>
      </c>
      <c r="L221" s="34"/>
      <c r="M221" s="140" t="s">
        <v>82</v>
      </c>
      <c r="N221" s="141" t="s">
        <v>54</v>
      </c>
      <c r="P221" s="142">
        <f>O221*H221</f>
        <v>0</v>
      </c>
      <c r="Q221" s="142">
        <v>0</v>
      </c>
      <c r="R221" s="142">
        <f>Q221*H221</f>
        <v>0</v>
      </c>
      <c r="S221" s="142">
        <v>0</v>
      </c>
      <c r="T221" s="143">
        <f>S221*H221</f>
        <v>0</v>
      </c>
      <c r="AR221" s="144" t="s">
        <v>601</v>
      </c>
      <c r="AT221" s="144" t="s">
        <v>597</v>
      </c>
      <c r="AU221" s="144" t="s">
        <v>91</v>
      </c>
      <c r="AY221" s="18" t="s">
        <v>594</v>
      </c>
      <c r="BE221" s="145">
        <f>IF(N221="základní",J221,0)</f>
        <v>0</v>
      </c>
      <c r="BF221" s="145">
        <f>IF(N221="snížená",J221,0)</f>
        <v>0</v>
      </c>
      <c r="BG221" s="145">
        <f>IF(N221="zákl. přenesená",J221,0)</f>
        <v>0</v>
      </c>
      <c r="BH221" s="145">
        <f>IF(N221="sníž. přenesená",J221,0)</f>
        <v>0</v>
      </c>
      <c r="BI221" s="145">
        <f>IF(N221="nulová",J221,0)</f>
        <v>0</v>
      </c>
      <c r="BJ221" s="18" t="s">
        <v>91</v>
      </c>
      <c r="BK221" s="145">
        <f>ROUND(I221*H221,2)</f>
        <v>0</v>
      </c>
      <c r="BL221" s="18" t="s">
        <v>601</v>
      </c>
      <c r="BM221" s="144" t="s">
        <v>10243</v>
      </c>
    </row>
    <row r="222" spans="2:65" s="1" customFormat="1" ht="37.799999999999997" customHeight="1" x14ac:dyDescent="0.2">
      <c r="B222" s="34"/>
      <c r="C222" s="133" t="s">
        <v>731</v>
      </c>
      <c r="D222" s="133" t="s">
        <v>597</v>
      </c>
      <c r="E222" s="134" t="s">
        <v>10244</v>
      </c>
      <c r="F222" s="135" t="s">
        <v>10245</v>
      </c>
      <c r="G222" s="136" t="s">
        <v>600</v>
      </c>
      <c r="H222" s="137">
        <v>36</v>
      </c>
      <c r="I222" s="138"/>
      <c r="J222" s="139">
        <f>ROUND(I222*H222,2)</f>
        <v>0</v>
      </c>
      <c r="K222" s="135" t="s">
        <v>82</v>
      </c>
      <c r="L222" s="34"/>
      <c r="M222" s="140" t="s">
        <v>82</v>
      </c>
      <c r="N222" s="141" t="s">
        <v>54</v>
      </c>
      <c r="P222" s="142">
        <f>O222*H222</f>
        <v>0</v>
      </c>
      <c r="Q222" s="142">
        <v>0</v>
      </c>
      <c r="R222" s="142">
        <f>Q222*H222</f>
        <v>0</v>
      </c>
      <c r="S222" s="142">
        <v>0</v>
      </c>
      <c r="T222" s="143">
        <f>S222*H222</f>
        <v>0</v>
      </c>
      <c r="AR222" s="144" t="s">
        <v>601</v>
      </c>
      <c r="AT222" s="144" t="s">
        <v>597</v>
      </c>
      <c r="AU222" s="144" t="s">
        <v>91</v>
      </c>
      <c r="AY222" s="18" t="s">
        <v>594</v>
      </c>
      <c r="BE222" s="145">
        <f>IF(N222="základní",J222,0)</f>
        <v>0</v>
      </c>
      <c r="BF222" s="145">
        <f>IF(N222="snížená",J222,0)</f>
        <v>0</v>
      </c>
      <c r="BG222" s="145">
        <f>IF(N222="zákl. přenesená",J222,0)</f>
        <v>0</v>
      </c>
      <c r="BH222" s="145">
        <f>IF(N222="sníž. přenesená",J222,0)</f>
        <v>0</v>
      </c>
      <c r="BI222" s="145">
        <f>IF(N222="nulová",J222,0)</f>
        <v>0</v>
      </c>
      <c r="BJ222" s="18" t="s">
        <v>91</v>
      </c>
      <c r="BK222" s="145">
        <f>ROUND(I222*H222,2)</f>
        <v>0</v>
      </c>
      <c r="BL222" s="18" t="s">
        <v>601</v>
      </c>
      <c r="BM222" s="144" t="s">
        <v>10246</v>
      </c>
    </row>
    <row r="223" spans="2:65" s="11" customFormat="1" ht="25.95" customHeight="1" x14ac:dyDescent="0.25">
      <c r="B223" s="121"/>
      <c r="D223" s="122" t="s">
        <v>83</v>
      </c>
      <c r="E223" s="123" t="s">
        <v>8302</v>
      </c>
      <c r="F223" s="123" t="s">
        <v>8303</v>
      </c>
      <c r="I223" s="124"/>
      <c r="J223" s="125">
        <f>BK223</f>
        <v>0</v>
      </c>
      <c r="L223" s="121"/>
      <c r="M223" s="126"/>
      <c r="P223" s="127">
        <f>SUM(P224:P231)</f>
        <v>0</v>
      </c>
      <c r="R223" s="127">
        <f>SUM(R224:R231)</f>
        <v>0</v>
      </c>
      <c r="T223" s="128">
        <f>SUM(T224:T231)</f>
        <v>0</v>
      </c>
      <c r="AR223" s="122" t="s">
        <v>93</v>
      </c>
      <c r="AT223" s="129" t="s">
        <v>83</v>
      </c>
      <c r="AU223" s="129" t="s">
        <v>84</v>
      </c>
      <c r="AY223" s="122" t="s">
        <v>594</v>
      </c>
      <c r="BK223" s="130">
        <f>SUM(BK224:BK231)</f>
        <v>0</v>
      </c>
    </row>
    <row r="224" spans="2:65" s="1" customFormat="1" ht="24.15" customHeight="1" x14ac:dyDescent="0.2">
      <c r="B224" s="34"/>
      <c r="C224" s="133" t="s">
        <v>735</v>
      </c>
      <c r="D224" s="133" t="s">
        <v>597</v>
      </c>
      <c r="E224" s="134" t="s">
        <v>10247</v>
      </c>
      <c r="F224" s="135" t="s">
        <v>10248</v>
      </c>
      <c r="G224" s="136" t="s">
        <v>618</v>
      </c>
      <c r="H224" s="137">
        <v>7.26</v>
      </c>
      <c r="I224" s="138"/>
      <c r="J224" s="139">
        <f>ROUND(I224*H224,2)</f>
        <v>0</v>
      </c>
      <c r="K224" s="135" t="s">
        <v>82</v>
      </c>
      <c r="L224" s="34"/>
      <c r="M224" s="140" t="s">
        <v>82</v>
      </c>
      <c r="N224" s="141" t="s">
        <v>54</v>
      </c>
      <c r="P224" s="142">
        <f>O224*H224</f>
        <v>0</v>
      </c>
      <c r="Q224" s="142">
        <v>0</v>
      </c>
      <c r="R224" s="142">
        <f>Q224*H224</f>
        <v>0</v>
      </c>
      <c r="S224" s="142">
        <v>0</v>
      </c>
      <c r="T224" s="143">
        <f>S224*H224</f>
        <v>0</v>
      </c>
      <c r="AR224" s="144" t="s">
        <v>601</v>
      </c>
      <c r="AT224" s="144" t="s">
        <v>597</v>
      </c>
      <c r="AU224" s="144" t="s">
        <v>91</v>
      </c>
      <c r="AY224" s="18" t="s">
        <v>594</v>
      </c>
      <c r="BE224" s="145">
        <f>IF(N224="základní",J224,0)</f>
        <v>0</v>
      </c>
      <c r="BF224" s="145">
        <f>IF(N224="snížená",J224,0)</f>
        <v>0</v>
      </c>
      <c r="BG224" s="145">
        <f>IF(N224="zákl. přenesená",J224,0)</f>
        <v>0</v>
      </c>
      <c r="BH224" s="145">
        <f>IF(N224="sníž. přenesená",J224,0)</f>
        <v>0</v>
      </c>
      <c r="BI224" s="145">
        <f>IF(N224="nulová",J224,0)</f>
        <v>0</v>
      </c>
      <c r="BJ224" s="18" t="s">
        <v>91</v>
      </c>
      <c r="BK224" s="145">
        <f>ROUND(I224*H224,2)</f>
        <v>0</v>
      </c>
      <c r="BL224" s="18" t="s">
        <v>601</v>
      </c>
      <c r="BM224" s="144" t="s">
        <v>786</v>
      </c>
    </row>
    <row r="225" spans="2:65" s="12" customFormat="1" ht="10.199999999999999" x14ac:dyDescent="0.2">
      <c r="B225" s="146"/>
      <c r="D225" s="147" t="s">
        <v>603</v>
      </c>
      <c r="E225" s="148" t="s">
        <v>82</v>
      </c>
      <c r="F225" s="149" t="s">
        <v>10249</v>
      </c>
      <c r="H225" s="148" t="s">
        <v>82</v>
      </c>
      <c r="I225" s="150"/>
      <c r="L225" s="146"/>
      <c r="M225" s="151"/>
      <c r="T225" s="152"/>
      <c r="AT225" s="148" t="s">
        <v>603</v>
      </c>
      <c r="AU225" s="148" t="s">
        <v>91</v>
      </c>
      <c r="AV225" s="12" t="s">
        <v>91</v>
      </c>
      <c r="AW225" s="12" t="s">
        <v>42</v>
      </c>
      <c r="AX225" s="12" t="s">
        <v>84</v>
      </c>
      <c r="AY225" s="148" t="s">
        <v>594</v>
      </c>
    </row>
    <row r="226" spans="2:65" s="13" customFormat="1" ht="10.199999999999999" x14ac:dyDescent="0.2">
      <c r="B226" s="153"/>
      <c r="D226" s="147" t="s">
        <v>603</v>
      </c>
      <c r="E226" s="154" t="s">
        <v>82</v>
      </c>
      <c r="F226" s="155" t="s">
        <v>10250</v>
      </c>
      <c r="H226" s="156">
        <v>3.98</v>
      </c>
      <c r="I226" s="157"/>
      <c r="L226" s="153"/>
      <c r="M226" s="158"/>
      <c r="T226" s="159"/>
      <c r="AT226" s="154" t="s">
        <v>603</v>
      </c>
      <c r="AU226" s="154" t="s">
        <v>91</v>
      </c>
      <c r="AV226" s="13" t="s">
        <v>93</v>
      </c>
      <c r="AW226" s="13" t="s">
        <v>42</v>
      </c>
      <c r="AX226" s="13" t="s">
        <v>84</v>
      </c>
      <c r="AY226" s="154" t="s">
        <v>594</v>
      </c>
    </row>
    <row r="227" spans="2:65" s="13" customFormat="1" ht="10.199999999999999" x14ac:dyDescent="0.2">
      <c r="B227" s="153"/>
      <c r="D227" s="147" t="s">
        <v>603</v>
      </c>
      <c r="E227" s="154" t="s">
        <v>82</v>
      </c>
      <c r="F227" s="155" t="s">
        <v>10251</v>
      </c>
      <c r="H227" s="156">
        <v>1.18</v>
      </c>
      <c r="I227" s="157"/>
      <c r="L227" s="153"/>
      <c r="M227" s="158"/>
      <c r="T227" s="159"/>
      <c r="AT227" s="154" t="s">
        <v>603</v>
      </c>
      <c r="AU227" s="154" t="s">
        <v>91</v>
      </c>
      <c r="AV227" s="13" t="s">
        <v>93</v>
      </c>
      <c r="AW227" s="13" t="s">
        <v>42</v>
      </c>
      <c r="AX227" s="13" t="s">
        <v>84</v>
      </c>
      <c r="AY227" s="154" t="s">
        <v>594</v>
      </c>
    </row>
    <row r="228" spans="2:65" s="13" customFormat="1" ht="10.199999999999999" x14ac:dyDescent="0.2">
      <c r="B228" s="153"/>
      <c r="D228" s="147" t="s">
        <v>603</v>
      </c>
      <c r="E228" s="154" t="s">
        <v>82</v>
      </c>
      <c r="F228" s="155" t="s">
        <v>10252</v>
      </c>
      <c r="H228" s="156">
        <v>1.25</v>
      </c>
      <c r="I228" s="157"/>
      <c r="L228" s="153"/>
      <c r="M228" s="158"/>
      <c r="T228" s="159"/>
      <c r="AT228" s="154" t="s">
        <v>603</v>
      </c>
      <c r="AU228" s="154" t="s">
        <v>91</v>
      </c>
      <c r="AV228" s="13" t="s">
        <v>93</v>
      </c>
      <c r="AW228" s="13" t="s">
        <v>42</v>
      </c>
      <c r="AX228" s="13" t="s">
        <v>84</v>
      </c>
      <c r="AY228" s="154" t="s">
        <v>594</v>
      </c>
    </row>
    <row r="229" spans="2:65" s="13" customFormat="1" ht="10.199999999999999" x14ac:dyDescent="0.2">
      <c r="B229" s="153"/>
      <c r="D229" s="147" t="s">
        <v>603</v>
      </c>
      <c r="E229" s="154" t="s">
        <v>82</v>
      </c>
      <c r="F229" s="155" t="s">
        <v>10253</v>
      </c>
      <c r="H229" s="156">
        <v>0.85</v>
      </c>
      <c r="I229" s="157"/>
      <c r="L229" s="153"/>
      <c r="M229" s="158"/>
      <c r="T229" s="159"/>
      <c r="AT229" s="154" t="s">
        <v>603</v>
      </c>
      <c r="AU229" s="154" t="s">
        <v>91</v>
      </c>
      <c r="AV229" s="13" t="s">
        <v>93</v>
      </c>
      <c r="AW229" s="13" t="s">
        <v>42</v>
      </c>
      <c r="AX229" s="13" t="s">
        <v>84</v>
      </c>
      <c r="AY229" s="154" t="s">
        <v>594</v>
      </c>
    </row>
    <row r="230" spans="2:65" s="15" customFormat="1" ht="10.199999999999999" x14ac:dyDescent="0.2">
      <c r="B230" s="175"/>
      <c r="D230" s="147" t="s">
        <v>603</v>
      </c>
      <c r="E230" s="176" t="s">
        <v>82</v>
      </c>
      <c r="F230" s="177" t="s">
        <v>672</v>
      </c>
      <c r="H230" s="178">
        <v>7.26</v>
      </c>
      <c r="I230" s="179"/>
      <c r="L230" s="175"/>
      <c r="M230" s="180"/>
      <c r="T230" s="181"/>
      <c r="AT230" s="176" t="s">
        <v>603</v>
      </c>
      <c r="AU230" s="176" t="s">
        <v>91</v>
      </c>
      <c r="AV230" s="15" t="s">
        <v>147</v>
      </c>
      <c r="AW230" s="15" t="s">
        <v>42</v>
      </c>
      <c r="AX230" s="15" t="s">
        <v>91</v>
      </c>
      <c r="AY230" s="176" t="s">
        <v>594</v>
      </c>
    </row>
    <row r="231" spans="2:65" s="1" customFormat="1" ht="16.5" customHeight="1" x14ac:dyDescent="0.2">
      <c r="B231" s="34"/>
      <c r="C231" s="183" t="s">
        <v>744</v>
      </c>
      <c r="D231" s="183" t="s">
        <v>752</v>
      </c>
      <c r="E231" s="184" t="s">
        <v>10254</v>
      </c>
      <c r="F231" s="185" t="s">
        <v>10255</v>
      </c>
      <c r="G231" s="186" t="s">
        <v>618</v>
      </c>
      <c r="H231" s="187">
        <v>7.26</v>
      </c>
      <c r="I231" s="188"/>
      <c r="J231" s="189">
        <f>ROUND(I231*H231,2)</f>
        <v>0</v>
      </c>
      <c r="K231" s="185" t="s">
        <v>82</v>
      </c>
      <c r="L231" s="190"/>
      <c r="M231" s="203" t="s">
        <v>82</v>
      </c>
      <c r="N231" s="204" t="s">
        <v>54</v>
      </c>
      <c r="O231" s="198"/>
      <c r="P231" s="199">
        <f>O231*H231</f>
        <v>0</v>
      </c>
      <c r="Q231" s="199">
        <v>0</v>
      </c>
      <c r="R231" s="199">
        <f>Q231*H231</f>
        <v>0</v>
      </c>
      <c r="S231" s="199">
        <v>0</v>
      </c>
      <c r="T231" s="200">
        <f>S231*H231</f>
        <v>0</v>
      </c>
      <c r="AR231" s="144" t="s">
        <v>948</v>
      </c>
      <c r="AT231" s="144" t="s">
        <v>752</v>
      </c>
      <c r="AU231" s="144" t="s">
        <v>91</v>
      </c>
      <c r="AY231" s="18" t="s">
        <v>594</v>
      </c>
      <c r="BE231" s="145">
        <f>IF(N231="základní",J231,0)</f>
        <v>0</v>
      </c>
      <c r="BF231" s="145">
        <f>IF(N231="snížená",J231,0)</f>
        <v>0</v>
      </c>
      <c r="BG231" s="145">
        <f>IF(N231="zákl. přenesená",J231,0)</f>
        <v>0</v>
      </c>
      <c r="BH231" s="145">
        <f>IF(N231="sníž. přenesená",J231,0)</f>
        <v>0</v>
      </c>
      <c r="BI231" s="145">
        <f>IF(N231="nulová",J231,0)</f>
        <v>0</v>
      </c>
      <c r="BJ231" s="18" t="s">
        <v>91</v>
      </c>
      <c r="BK231" s="145">
        <f>ROUND(I231*H231,2)</f>
        <v>0</v>
      </c>
      <c r="BL231" s="18" t="s">
        <v>601</v>
      </c>
      <c r="BM231" s="144" t="s">
        <v>805</v>
      </c>
    </row>
    <row r="232" spans="2:65" s="1" customFormat="1" ht="6.9" customHeight="1" x14ac:dyDescent="0.2">
      <c r="B232" s="43"/>
      <c r="C232" s="44"/>
      <c r="D232" s="44"/>
      <c r="E232" s="44"/>
      <c r="F232" s="44"/>
      <c r="G232" s="44"/>
      <c r="H232" s="44"/>
      <c r="I232" s="44"/>
      <c r="J232" s="44"/>
      <c r="K232" s="44"/>
      <c r="L232" s="34"/>
    </row>
  </sheetData>
  <sheetProtection algorithmName="SHA-512" hashValue="KQTAvPOVPtsULIpNWQG6nm1j5qQxu4k0fM2Zh1B4oJy8hnWlA4J1zXmVntpuwThARKqLaLbj3MmUanRdyJqcrg==" saltValue="dh2JsJA2j8DfiTviTYjY/dp4nfeQjBCf+FimsrQk8V5uaqhgGwt0dEwT2N59fskeZ52/FDQsji6aVVlzN0Cgww==" spinCount="100000" sheet="1" objects="1" scenarios="1" formatColumns="0" formatRows="0" autoFilter="0"/>
  <autoFilter ref="C94:K231" xr:uid="{00000000-0009-0000-0000-000030000000}"/>
  <mergeCells count="15">
    <mergeCell ref="E81:H81"/>
    <mergeCell ref="E85:H85"/>
    <mergeCell ref="E83:H83"/>
    <mergeCell ref="E87:H8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9" r:id="rId1" xr:uid="{00000000-0004-0000-3000-000000000000}"/>
    <hyperlink ref="F136" r:id="rId2" xr:uid="{00000000-0004-0000-3000-000001000000}"/>
    <hyperlink ref="F173" r:id="rId3" xr:uid="{00000000-0004-0000-3000-000002000000}"/>
    <hyperlink ref="F190" r:id="rId4" xr:uid="{00000000-0004-0000-3000-00000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5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>
    <pageSetUpPr fitToPage="1"/>
  </sheetPr>
  <dimension ref="B2:BM378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272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8888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10256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ROUND(J94,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ROUND((SUM(BE94:BE377)),  2)</f>
        <v>0</v>
      </c>
      <c r="I37" s="95">
        <v>0.21</v>
      </c>
      <c r="J37" s="84">
        <f>ROUND(((SUM(BE94:BE377))*I37),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ROUND((SUM(BF94:BF377)),  2)</f>
        <v>0</v>
      </c>
      <c r="I38" s="95">
        <v>0.15</v>
      </c>
      <c r="J38" s="84">
        <f>ROUND(((SUM(BF94:BF377))*I38),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ROUND((SUM(BG94:BG377)),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ROUND((SUM(BH94:BH377)),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ROUND((SUM(BI94:BI377)),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8888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D.1.1.5.5 - Zámečnické výrobky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J94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10257</v>
      </c>
      <c r="E68" s="107"/>
      <c r="F68" s="107"/>
      <c r="G68" s="107"/>
      <c r="H68" s="107"/>
      <c r="I68" s="107"/>
      <c r="J68" s="108">
        <f>J95</f>
        <v>0</v>
      </c>
      <c r="L68" s="105"/>
    </row>
    <row r="69" spans="2:47" s="8" customFormat="1" ht="24.9" customHeight="1" x14ac:dyDescent="0.2">
      <c r="B69" s="105"/>
      <c r="D69" s="106" t="s">
        <v>10258</v>
      </c>
      <c r="E69" s="107"/>
      <c r="F69" s="107"/>
      <c r="G69" s="107"/>
      <c r="H69" s="107"/>
      <c r="I69" s="107"/>
      <c r="J69" s="108">
        <f>J270</f>
        <v>0</v>
      </c>
      <c r="L69" s="105"/>
    </row>
    <row r="70" spans="2:47" s="8" customFormat="1" ht="24.9" customHeight="1" x14ac:dyDescent="0.2">
      <c r="B70" s="105"/>
      <c r="D70" s="106" t="s">
        <v>10259</v>
      </c>
      <c r="E70" s="107"/>
      <c r="F70" s="107"/>
      <c r="G70" s="107"/>
      <c r="H70" s="107"/>
      <c r="I70" s="107"/>
      <c r="J70" s="108">
        <f>J369</f>
        <v>0</v>
      </c>
      <c r="L70" s="105"/>
    </row>
    <row r="71" spans="2:47" s="1" customFormat="1" ht="21.75" customHeight="1" x14ac:dyDescent="0.2">
      <c r="B71" s="34"/>
      <c r="L71" s="34"/>
    </row>
    <row r="72" spans="2:47" s="1" customFormat="1" ht="6.9" customHeight="1" x14ac:dyDescent="0.2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4"/>
    </row>
    <row r="76" spans="2:47" s="1" customFormat="1" ht="6.9" customHeight="1" x14ac:dyDescent="0.2">
      <c r="B76" s="45"/>
      <c r="C76" s="46"/>
      <c r="D76" s="46"/>
      <c r="E76" s="46"/>
      <c r="F76" s="46"/>
      <c r="G76" s="46"/>
      <c r="H76" s="46"/>
      <c r="I76" s="46"/>
      <c r="J76" s="46"/>
      <c r="K76" s="46"/>
      <c r="L76" s="34"/>
    </row>
    <row r="77" spans="2:47" s="1" customFormat="1" ht="24.9" customHeight="1" x14ac:dyDescent="0.2">
      <c r="B77" s="34"/>
      <c r="C77" s="22" t="s">
        <v>579</v>
      </c>
      <c r="L77" s="34"/>
    </row>
    <row r="78" spans="2:47" s="1" customFormat="1" ht="6.9" customHeight="1" x14ac:dyDescent="0.2">
      <c r="B78" s="34"/>
      <c r="L78" s="34"/>
    </row>
    <row r="79" spans="2:47" s="1" customFormat="1" ht="12" customHeight="1" x14ac:dyDescent="0.2">
      <c r="B79" s="34"/>
      <c r="C79" s="28" t="s">
        <v>16</v>
      </c>
      <c r="L79" s="34"/>
    </row>
    <row r="80" spans="2:47" s="1" customFormat="1" ht="26.25" customHeight="1" x14ac:dyDescent="0.2">
      <c r="B80" s="34"/>
      <c r="E80" s="334" t="str">
        <f>E7</f>
        <v>REVIZE 03 - REKONSTRUKCE A STAVEBNÍ ÚPRAVY MĚSTSKÉHO PLAVECKÉHO BAZÉNU V LIBERCI</v>
      </c>
      <c r="F80" s="335"/>
      <c r="G80" s="335"/>
      <c r="H80" s="335"/>
      <c r="L80" s="34"/>
    </row>
    <row r="81" spans="2:65" ht="12" customHeight="1" x14ac:dyDescent="0.2">
      <c r="B81" s="21"/>
      <c r="C81" s="28" t="s">
        <v>563</v>
      </c>
      <c r="L81" s="21"/>
    </row>
    <row r="82" spans="2:65" ht="16.5" customHeight="1" x14ac:dyDescent="0.2">
      <c r="B82" s="21"/>
      <c r="E82" s="334" t="s">
        <v>564</v>
      </c>
      <c r="F82" s="296"/>
      <c r="G82" s="296"/>
      <c r="H82" s="296"/>
      <c r="L82" s="21"/>
    </row>
    <row r="83" spans="2:65" ht="12" customHeight="1" x14ac:dyDescent="0.2">
      <c r="B83" s="21"/>
      <c r="C83" s="28" t="s">
        <v>565</v>
      </c>
      <c r="L83" s="21"/>
    </row>
    <row r="84" spans="2:65" s="1" customFormat="1" ht="16.5" customHeight="1" x14ac:dyDescent="0.2">
      <c r="B84" s="34"/>
      <c r="E84" s="327" t="s">
        <v>8888</v>
      </c>
      <c r="F84" s="336"/>
      <c r="G84" s="336"/>
      <c r="H84" s="336"/>
      <c r="L84" s="34"/>
    </row>
    <row r="85" spans="2:65" s="1" customFormat="1" ht="12" customHeight="1" x14ac:dyDescent="0.2">
      <c r="B85" s="34"/>
      <c r="C85" s="28" t="s">
        <v>567</v>
      </c>
      <c r="L85" s="34"/>
    </row>
    <row r="86" spans="2:65" s="1" customFormat="1" ht="16.5" customHeight="1" x14ac:dyDescent="0.2">
      <c r="B86" s="34"/>
      <c r="E86" s="314" t="str">
        <f>E13</f>
        <v>D.1.1.5.5 - Zámečnické výrobky</v>
      </c>
      <c r="F86" s="336"/>
      <c r="G86" s="336"/>
      <c r="H86" s="336"/>
      <c r="L86" s="34"/>
    </row>
    <row r="87" spans="2:65" s="1" customFormat="1" ht="6.9" customHeight="1" x14ac:dyDescent="0.2">
      <c r="B87" s="34"/>
      <c r="L87" s="34"/>
    </row>
    <row r="88" spans="2:65" s="1" customFormat="1" ht="12" customHeight="1" x14ac:dyDescent="0.2">
      <c r="B88" s="34"/>
      <c r="C88" s="28" t="s">
        <v>22</v>
      </c>
      <c r="F88" s="26" t="str">
        <f>F16</f>
        <v xml:space="preserve"> </v>
      </c>
      <c r="I88" s="28" t="s">
        <v>24</v>
      </c>
      <c r="J88" s="51" t="str">
        <f>IF(J16="","",J16)</f>
        <v>8. 9. 2023</v>
      </c>
      <c r="L88" s="34"/>
    </row>
    <row r="89" spans="2:65" s="1" customFormat="1" ht="6.9" customHeight="1" x14ac:dyDescent="0.2">
      <c r="B89" s="34"/>
      <c r="L89" s="34"/>
    </row>
    <row r="90" spans="2:65" s="1" customFormat="1" ht="40.049999999999997" customHeight="1" x14ac:dyDescent="0.2">
      <c r="B90" s="34"/>
      <c r="C90" s="28" t="s">
        <v>30</v>
      </c>
      <c r="F90" s="26" t="str">
        <f>E19</f>
        <v>STATUTÁRNÍ MĚSTO LIBEREC</v>
      </c>
      <c r="I90" s="28" t="s">
        <v>38</v>
      </c>
      <c r="J90" s="32" t="str">
        <f>E25</f>
        <v>ATELIER 11 HRADEC KRÁLOVÉ s.r.o.</v>
      </c>
      <c r="L90" s="34"/>
    </row>
    <row r="91" spans="2:65" s="1" customFormat="1" ht="25.65" customHeight="1" x14ac:dyDescent="0.2">
      <c r="B91" s="34"/>
      <c r="C91" s="28" t="s">
        <v>36</v>
      </c>
      <c r="F91" s="26" t="str">
        <f>IF(E22="","",E22)</f>
        <v>Vyplň údaj</v>
      </c>
      <c r="I91" s="28" t="s">
        <v>43</v>
      </c>
      <c r="J91" s="32" t="str">
        <f>E28</f>
        <v>PROPOS Liberec s.r.o.</v>
      </c>
      <c r="L91" s="34"/>
    </row>
    <row r="92" spans="2:65" s="1" customFormat="1" ht="10.35" customHeight="1" x14ac:dyDescent="0.2">
      <c r="B92" s="34"/>
      <c r="L92" s="34"/>
    </row>
    <row r="93" spans="2:65" s="10" customFormat="1" ht="29.25" customHeight="1" x14ac:dyDescent="0.2">
      <c r="B93" s="113"/>
      <c r="C93" s="114" t="s">
        <v>580</v>
      </c>
      <c r="D93" s="115" t="s">
        <v>68</v>
      </c>
      <c r="E93" s="115" t="s">
        <v>64</v>
      </c>
      <c r="F93" s="115" t="s">
        <v>65</v>
      </c>
      <c r="G93" s="115" t="s">
        <v>581</v>
      </c>
      <c r="H93" s="115" t="s">
        <v>582</v>
      </c>
      <c r="I93" s="115" t="s">
        <v>583</v>
      </c>
      <c r="J93" s="115" t="s">
        <v>575</v>
      </c>
      <c r="K93" s="116" t="s">
        <v>584</v>
      </c>
      <c r="L93" s="113"/>
      <c r="M93" s="58" t="s">
        <v>82</v>
      </c>
      <c r="N93" s="59" t="s">
        <v>53</v>
      </c>
      <c r="O93" s="59" t="s">
        <v>585</v>
      </c>
      <c r="P93" s="59" t="s">
        <v>586</v>
      </c>
      <c r="Q93" s="59" t="s">
        <v>587</v>
      </c>
      <c r="R93" s="59" t="s">
        <v>588</v>
      </c>
      <c r="S93" s="59" t="s">
        <v>589</v>
      </c>
      <c r="T93" s="60" t="s">
        <v>590</v>
      </c>
    </row>
    <row r="94" spans="2:65" s="1" customFormat="1" ht="22.8" customHeight="1" x14ac:dyDescent="0.3">
      <c r="B94" s="34"/>
      <c r="C94" s="63" t="s">
        <v>591</v>
      </c>
      <c r="J94" s="117">
        <f>BK94</f>
        <v>0</v>
      </c>
      <c r="L94" s="34"/>
      <c r="M94" s="61"/>
      <c r="N94" s="52"/>
      <c r="O94" s="52"/>
      <c r="P94" s="118">
        <f>P95+P270+P369</f>
        <v>0</v>
      </c>
      <c r="Q94" s="52"/>
      <c r="R94" s="118">
        <f>R95+R270+R369</f>
        <v>0</v>
      </c>
      <c r="S94" s="52"/>
      <c r="T94" s="119">
        <f>T95+T270+T369</f>
        <v>0</v>
      </c>
      <c r="AT94" s="18" t="s">
        <v>83</v>
      </c>
      <c r="AU94" s="18" t="s">
        <v>576</v>
      </c>
      <c r="BK94" s="120">
        <f>BK95+BK270+BK369</f>
        <v>0</v>
      </c>
    </row>
    <row r="95" spans="2:65" s="11" customFormat="1" ht="25.95" customHeight="1" x14ac:dyDescent="0.25">
      <c r="B95" s="121"/>
      <c r="D95" s="122" t="s">
        <v>83</v>
      </c>
      <c r="E95" s="123" t="s">
        <v>10260</v>
      </c>
      <c r="F95" s="123" t="s">
        <v>10261</v>
      </c>
      <c r="I95" s="124"/>
      <c r="J95" s="125">
        <f>BK95</f>
        <v>0</v>
      </c>
      <c r="L95" s="121"/>
      <c r="M95" s="126"/>
      <c r="P95" s="127">
        <f>SUM(P96:P269)</f>
        <v>0</v>
      </c>
      <c r="R95" s="127">
        <f>SUM(R96:R269)</f>
        <v>0</v>
      </c>
      <c r="T95" s="128">
        <f>SUM(T96:T269)</f>
        <v>0</v>
      </c>
      <c r="AR95" s="122" t="s">
        <v>91</v>
      </c>
      <c r="AT95" s="129" t="s">
        <v>83</v>
      </c>
      <c r="AU95" s="129" t="s">
        <v>84</v>
      </c>
      <c r="AY95" s="122" t="s">
        <v>594</v>
      </c>
      <c r="BK95" s="130">
        <f>SUM(BK96:BK269)</f>
        <v>0</v>
      </c>
    </row>
    <row r="96" spans="2:65" s="1" customFormat="1" ht="24.15" customHeight="1" x14ac:dyDescent="0.2">
      <c r="B96" s="34"/>
      <c r="C96" s="133" t="s">
        <v>91</v>
      </c>
      <c r="D96" s="133" t="s">
        <v>597</v>
      </c>
      <c r="E96" s="134" t="s">
        <v>10262</v>
      </c>
      <c r="F96" s="135" t="s">
        <v>10263</v>
      </c>
      <c r="G96" s="136" t="s">
        <v>613</v>
      </c>
      <c r="H96" s="137">
        <v>120</v>
      </c>
      <c r="I96" s="138"/>
      <c r="J96" s="139">
        <f>ROUND(I96*H96,2)</f>
        <v>0</v>
      </c>
      <c r="K96" s="135" t="s">
        <v>82</v>
      </c>
      <c r="L96" s="34"/>
      <c r="M96" s="140" t="s">
        <v>82</v>
      </c>
      <c r="N96" s="141" t="s">
        <v>54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147</v>
      </c>
      <c r="AT96" s="144" t="s">
        <v>597</v>
      </c>
      <c r="AU96" s="144" t="s">
        <v>91</v>
      </c>
      <c r="AY96" s="18" t="s">
        <v>594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147</v>
      </c>
      <c r="BM96" s="144" t="s">
        <v>93</v>
      </c>
    </row>
    <row r="97" spans="2:65" s="12" customFormat="1" ht="10.199999999999999" x14ac:dyDescent="0.2">
      <c r="B97" s="146"/>
      <c r="D97" s="147" t="s">
        <v>603</v>
      </c>
      <c r="E97" s="148" t="s">
        <v>82</v>
      </c>
      <c r="F97" s="149" t="s">
        <v>10264</v>
      </c>
      <c r="H97" s="148" t="s">
        <v>82</v>
      </c>
      <c r="I97" s="150"/>
      <c r="L97" s="146"/>
      <c r="M97" s="151"/>
      <c r="T97" s="152"/>
      <c r="AT97" s="148" t="s">
        <v>603</v>
      </c>
      <c r="AU97" s="148" t="s">
        <v>91</v>
      </c>
      <c r="AV97" s="12" t="s">
        <v>91</v>
      </c>
      <c r="AW97" s="12" t="s">
        <v>42</v>
      </c>
      <c r="AX97" s="12" t="s">
        <v>84</v>
      </c>
      <c r="AY97" s="148" t="s">
        <v>594</v>
      </c>
    </row>
    <row r="98" spans="2:65" s="13" customFormat="1" ht="10.199999999999999" x14ac:dyDescent="0.2">
      <c r="B98" s="153"/>
      <c r="D98" s="147" t="s">
        <v>603</v>
      </c>
      <c r="E98" s="154" t="s">
        <v>82</v>
      </c>
      <c r="F98" s="155" t="s">
        <v>10265</v>
      </c>
      <c r="H98" s="156">
        <v>120</v>
      </c>
      <c r="I98" s="157"/>
      <c r="L98" s="153"/>
      <c r="M98" s="158"/>
      <c r="T98" s="159"/>
      <c r="AT98" s="154" t="s">
        <v>603</v>
      </c>
      <c r="AU98" s="154" t="s">
        <v>91</v>
      </c>
      <c r="AV98" s="13" t="s">
        <v>93</v>
      </c>
      <c r="AW98" s="13" t="s">
        <v>42</v>
      </c>
      <c r="AX98" s="13" t="s">
        <v>84</v>
      </c>
      <c r="AY98" s="154" t="s">
        <v>594</v>
      </c>
    </row>
    <row r="99" spans="2:65" s="15" customFormat="1" ht="10.199999999999999" x14ac:dyDescent="0.2">
      <c r="B99" s="175"/>
      <c r="D99" s="147" t="s">
        <v>603</v>
      </c>
      <c r="E99" s="176" t="s">
        <v>82</v>
      </c>
      <c r="F99" s="177" t="s">
        <v>672</v>
      </c>
      <c r="H99" s="178">
        <v>120</v>
      </c>
      <c r="I99" s="179"/>
      <c r="L99" s="175"/>
      <c r="M99" s="180"/>
      <c r="T99" s="181"/>
      <c r="AT99" s="176" t="s">
        <v>603</v>
      </c>
      <c r="AU99" s="176" t="s">
        <v>91</v>
      </c>
      <c r="AV99" s="15" t="s">
        <v>147</v>
      </c>
      <c r="AW99" s="15" t="s">
        <v>42</v>
      </c>
      <c r="AX99" s="15" t="s">
        <v>91</v>
      </c>
      <c r="AY99" s="176" t="s">
        <v>594</v>
      </c>
    </row>
    <row r="100" spans="2:65" s="1" customFormat="1" ht="24.15" customHeight="1" x14ac:dyDescent="0.2">
      <c r="B100" s="34"/>
      <c r="C100" s="133" t="s">
        <v>93</v>
      </c>
      <c r="D100" s="133" t="s">
        <v>597</v>
      </c>
      <c r="E100" s="134" t="s">
        <v>10266</v>
      </c>
      <c r="F100" s="135" t="s">
        <v>10267</v>
      </c>
      <c r="G100" s="136" t="s">
        <v>613</v>
      </c>
      <c r="H100" s="137">
        <v>120</v>
      </c>
      <c r="I100" s="138"/>
      <c r="J100" s="139">
        <f>ROUND(I100*H100,2)</f>
        <v>0</v>
      </c>
      <c r="K100" s="135" t="s">
        <v>82</v>
      </c>
      <c r="L100" s="34"/>
      <c r="M100" s="140" t="s">
        <v>82</v>
      </c>
      <c r="N100" s="141" t="s">
        <v>54</v>
      </c>
      <c r="P100" s="142">
        <f>O100*H100</f>
        <v>0</v>
      </c>
      <c r="Q100" s="142">
        <v>0</v>
      </c>
      <c r="R100" s="142">
        <f>Q100*H100</f>
        <v>0</v>
      </c>
      <c r="S100" s="142">
        <v>0</v>
      </c>
      <c r="T100" s="143">
        <f>S100*H100</f>
        <v>0</v>
      </c>
      <c r="AR100" s="144" t="s">
        <v>147</v>
      </c>
      <c r="AT100" s="144" t="s">
        <v>597</v>
      </c>
      <c r="AU100" s="144" t="s">
        <v>91</v>
      </c>
      <c r="AY100" s="18" t="s">
        <v>594</v>
      </c>
      <c r="BE100" s="145">
        <f>IF(N100="základní",J100,0)</f>
        <v>0</v>
      </c>
      <c r="BF100" s="145">
        <f>IF(N100="snížená",J100,0)</f>
        <v>0</v>
      </c>
      <c r="BG100" s="145">
        <f>IF(N100="zákl. přenesená",J100,0)</f>
        <v>0</v>
      </c>
      <c r="BH100" s="145">
        <f>IF(N100="sníž. přenesená",J100,0)</f>
        <v>0</v>
      </c>
      <c r="BI100" s="145">
        <f>IF(N100="nulová",J100,0)</f>
        <v>0</v>
      </c>
      <c r="BJ100" s="18" t="s">
        <v>91</v>
      </c>
      <c r="BK100" s="145">
        <f>ROUND(I100*H100,2)</f>
        <v>0</v>
      </c>
      <c r="BL100" s="18" t="s">
        <v>147</v>
      </c>
      <c r="BM100" s="144" t="s">
        <v>147</v>
      </c>
    </row>
    <row r="101" spans="2:65" s="12" customFormat="1" ht="10.199999999999999" x14ac:dyDescent="0.2">
      <c r="B101" s="146"/>
      <c r="D101" s="147" t="s">
        <v>603</v>
      </c>
      <c r="E101" s="148" t="s">
        <v>82</v>
      </c>
      <c r="F101" s="149" t="s">
        <v>10264</v>
      </c>
      <c r="H101" s="148" t="s">
        <v>82</v>
      </c>
      <c r="I101" s="150"/>
      <c r="L101" s="146"/>
      <c r="M101" s="151"/>
      <c r="T101" s="152"/>
      <c r="AT101" s="148" t="s">
        <v>603</v>
      </c>
      <c r="AU101" s="148" t="s">
        <v>91</v>
      </c>
      <c r="AV101" s="12" t="s">
        <v>91</v>
      </c>
      <c r="AW101" s="12" t="s">
        <v>42</v>
      </c>
      <c r="AX101" s="12" t="s">
        <v>84</v>
      </c>
      <c r="AY101" s="148" t="s">
        <v>594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10265</v>
      </c>
      <c r="H102" s="156">
        <v>120</v>
      </c>
      <c r="I102" s="157"/>
      <c r="L102" s="153"/>
      <c r="M102" s="158"/>
      <c r="T102" s="159"/>
      <c r="AT102" s="154" t="s">
        <v>603</v>
      </c>
      <c r="AU102" s="154" t="s">
        <v>91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65" s="15" customFormat="1" ht="10.199999999999999" x14ac:dyDescent="0.2">
      <c r="B103" s="175"/>
      <c r="D103" s="147" t="s">
        <v>603</v>
      </c>
      <c r="E103" s="176" t="s">
        <v>82</v>
      </c>
      <c r="F103" s="177" t="s">
        <v>672</v>
      </c>
      <c r="H103" s="178">
        <v>120</v>
      </c>
      <c r="I103" s="179"/>
      <c r="L103" s="175"/>
      <c r="M103" s="180"/>
      <c r="T103" s="181"/>
      <c r="AT103" s="176" t="s">
        <v>603</v>
      </c>
      <c r="AU103" s="176" t="s">
        <v>91</v>
      </c>
      <c r="AV103" s="15" t="s">
        <v>147</v>
      </c>
      <c r="AW103" s="15" t="s">
        <v>42</v>
      </c>
      <c r="AX103" s="15" t="s">
        <v>91</v>
      </c>
      <c r="AY103" s="176" t="s">
        <v>594</v>
      </c>
    </row>
    <row r="104" spans="2:65" s="1" customFormat="1" ht="24.15" customHeight="1" x14ac:dyDescent="0.2">
      <c r="B104" s="34"/>
      <c r="C104" s="133" t="s">
        <v>101</v>
      </c>
      <c r="D104" s="133" t="s">
        <v>597</v>
      </c>
      <c r="E104" s="134" t="s">
        <v>10268</v>
      </c>
      <c r="F104" s="135" t="s">
        <v>10269</v>
      </c>
      <c r="G104" s="136" t="s">
        <v>613</v>
      </c>
      <c r="H104" s="137">
        <v>170</v>
      </c>
      <c r="I104" s="138"/>
      <c r="J104" s="139">
        <f>ROUND(I104*H104,2)</f>
        <v>0</v>
      </c>
      <c r="K104" s="135" t="s">
        <v>82</v>
      </c>
      <c r="L104" s="34"/>
      <c r="M104" s="140" t="s">
        <v>82</v>
      </c>
      <c r="N104" s="141" t="s">
        <v>54</v>
      </c>
      <c r="P104" s="142">
        <f>O104*H104</f>
        <v>0</v>
      </c>
      <c r="Q104" s="142">
        <v>0</v>
      </c>
      <c r="R104" s="142">
        <f>Q104*H104</f>
        <v>0</v>
      </c>
      <c r="S104" s="142">
        <v>0</v>
      </c>
      <c r="T104" s="143">
        <f>S104*H104</f>
        <v>0</v>
      </c>
      <c r="AR104" s="144" t="s">
        <v>147</v>
      </c>
      <c r="AT104" s="144" t="s">
        <v>597</v>
      </c>
      <c r="AU104" s="144" t="s">
        <v>91</v>
      </c>
      <c r="AY104" s="18" t="s">
        <v>594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91</v>
      </c>
      <c r="BK104" s="145">
        <f>ROUND(I104*H104,2)</f>
        <v>0</v>
      </c>
      <c r="BL104" s="18" t="s">
        <v>147</v>
      </c>
      <c r="BM104" s="144" t="s">
        <v>624</v>
      </c>
    </row>
    <row r="105" spans="2:65" s="12" customFormat="1" ht="10.199999999999999" x14ac:dyDescent="0.2">
      <c r="B105" s="146"/>
      <c r="D105" s="147" t="s">
        <v>603</v>
      </c>
      <c r="E105" s="148" t="s">
        <v>82</v>
      </c>
      <c r="F105" s="149" t="s">
        <v>10264</v>
      </c>
      <c r="H105" s="148" t="s">
        <v>82</v>
      </c>
      <c r="I105" s="150"/>
      <c r="L105" s="146"/>
      <c r="M105" s="151"/>
      <c r="T105" s="152"/>
      <c r="AT105" s="148" t="s">
        <v>603</v>
      </c>
      <c r="AU105" s="148" t="s">
        <v>91</v>
      </c>
      <c r="AV105" s="12" t="s">
        <v>91</v>
      </c>
      <c r="AW105" s="12" t="s">
        <v>42</v>
      </c>
      <c r="AX105" s="12" t="s">
        <v>84</v>
      </c>
      <c r="AY105" s="148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10270</v>
      </c>
      <c r="H106" s="156">
        <v>170</v>
      </c>
      <c r="I106" s="157"/>
      <c r="L106" s="153"/>
      <c r="M106" s="158"/>
      <c r="T106" s="159"/>
      <c r="AT106" s="154" t="s">
        <v>603</v>
      </c>
      <c r="AU106" s="154" t="s">
        <v>91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5" customFormat="1" ht="10.199999999999999" x14ac:dyDescent="0.2">
      <c r="B107" s="175"/>
      <c r="D107" s="147" t="s">
        <v>603</v>
      </c>
      <c r="E107" s="176" t="s">
        <v>82</v>
      </c>
      <c r="F107" s="177" t="s">
        <v>672</v>
      </c>
      <c r="H107" s="178">
        <v>170</v>
      </c>
      <c r="I107" s="179"/>
      <c r="L107" s="175"/>
      <c r="M107" s="180"/>
      <c r="T107" s="181"/>
      <c r="AT107" s="176" t="s">
        <v>603</v>
      </c>
      <c r="AU107" s="176" t="s">
        <v>91</v>
      </c>
      <c r="AV107" s="15" t="s">
        <v>147</v>
      </c>
      <c r="AW107" s="15" t="s">
        <v>42</v>
      </c>
      <c r="AX107" s="15" t="s">
        <v>91</v>
      </c>
      <c r="AY107" s="176" t="s">
        <v>594</v>
      </c>
    </row>
    <row r="108" spans="2:65" s="1" customFormat="1" ht="24.15" customHeight="1" x14ac:dyDescent="0.2">
      <c r="B108" s="34"/>
      <c r="C108" s="133" t="s">
        <v>147</v>
      </c>
      <c r="D108" s="133" t="s">
        <v>597</v>
      </c>
      <c r="E108" s="134" t="s">
        <v>10271</v>
      </c>
      <c r="F108" s="135" t="s">
        <v>10272</v>
      </c>
      <c r="G108" s="136" t="s">
        <v>613</v>
      </c>
      <c r="H108" s="137">
        <v>550</v>
      </c>
      <c r="I108" s="138"/>
      <c r="J108" s="139">
        <f>ROUND(I108*H108,2)</f>
        <v>0</v>
      </c>
      <c r="K108" s="135" t="s">
        <v>82</v>
      </c>
      <c r="L108" s="34"/>
      <c r="M108" s="140" t="s">
        <v>82</v>
      </c>
      <c r="N108" s="141" t="s">
        <v>54</v>
      </c>
      <c r="P108" s="142">
        <f>O108*H108</f>
        <v>0</v>
      </c>
      <c r="Q108" s="142">
        <v>0</v>
      </c>
      <c r="R108" s="142">
        <f>Q108*H108</f>
        <v>0</v>
      </c>
      <c r="S108" s="142">
        <v>0</v>
      </c>
      <c r="T108" s="143">
        <f>S108*H108</f>
        <v>0</v>
      </c>
      <c r="AR108" s="144" t="s">
        <v>147</v>
      </c>
      <c r="AT108" s="144" t="s">
        <v>597</v>
      </c>
      <c r="AU108" s="144" t="s">
        <v>91</v>
      </c>
      <c r="AY108" s="18" t="s">
        <v>594</v>
      </c>
      <c r="BE108" s="145">
        <f>IF(N108="základní",J108,0)</f>
        <v>0</v>
      </c>
      <c r="BF108" s="145">
        <f>IF(N108="snížená",J108,0)</f>
        <v>0</v>
      </c>
      <c r="BG108" s="145">
        <f>IF(N108="zákl. přenesená",J108,0)</f>
        <v>0</v>
      </c>
      <c r="BH108" s="145">
        <f>IF(N108="sníž. přenesená",J108,0)</f>
        <v>0</v>
      </c>
      <c r="BI108" s="145">
        <f>IF(N108="nulová",J108,0)</f>
        <v>0</v>
      </c>
      <c r="BJ108" s="18" t="s">
        <v>91</v>
      </c>
      <c r="BK108" s="145">
        <f>ROUND(I108*H108,2)</f>
        <v>0</v>
      </c>
      <c r="BL108" s="18" t="s">
        <v>147</v>
      </c>
      <c r="BM108" s="144" t="s">
        <v>716</v>
      </c>
    </row>
    <row r="109" spans="2:65" s="12" customFormat="1" ht="10.199999999999999" x14ac:dyDescent="0.2">
      <c r="B109" s="146"/>
      <c r="D109" s="147" t="s">
        <v>603</v>
      </c>
      <c r="E109" s="148" t="s">
        <v>82</v>
      </c>
      <c r="F109" s="149" t="s">
        <v>10264</v>
      </c>
      <c r="H109" s="148" t="s">
        <v>82</v>
      </c>
      <c r="I109" s="150"/>
      <c r="L109" s="146"/>
      <c r="M109" s="151"/>
      <c r="T109" s="152"/>
      <c r="AT109" s="148" t="s">
        <v>603</v>
      </c>
      <c r="AU109" s="148" t="s">
        <v>91</v>
      </c>
      <c r="AV109" s="12" t="s">
        <v>91</v>
      </c>
      <c r="AW109" s="12" t="s">
        <v>42</v>
      </c>
      <c r="AX109" s="12" t="s">
        <v>84</v>
      </c>
      <c r="AY109" s="148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10273</v>
      </c>
      <c r="H110" s="156">
        <v>550</v>
      </c>
      <c r="I110" s="157"/>
      <c r="L110" s="153"/>
      <c r="M110" s="158"/>
      <c r="T110" s="159"/>
      <c r="AT110" s="154" t="s">
        <v>603</v>
      </c>
      <c r="AU110" s="154" t="s">
        <v>91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5" customFormat="1" ht="10.199999999999999" x14ac:dyDescent="0.2">
      <c r="B111" s="175"/>
      <c r="D111" s="147" t="s">
        <v>603</v>
      </c>
      <c r="E111" s="176" t="s">
        <v>82</v>
      </c>
      <c r="F111" s="177" t="s">
        <v>672</v>
      </c>
      <c r="H111" s="178">
        <v>550</v>
      </c>
      <c r="I111" s="179"/>
      <c r="L111" s="175"/>
      <c r="M111" s="180"/>
      <c r="T111" s="181"/>
      <c r="AT111" s="176" t="s">
        <v>603</v>
      </c>
      <c r="AU111" s="176" t="s">
        <v>91</v>
      </c>
      <c r="AV111" s="15" t="s">
        <v>147</v>
      </c>
      <c r="AW111" s="15" t="s">
        <v>42</v>
      </c>
      <c r="AX111" s="15" t="s">
        <v>91</v>
      </c>
      <c r="AY111" s="176" t="s">
        <v>594</v>
      </c>
    </row>
    <row r="112" spans="2:65" s="1" customFormat="1" ht="24.15" customHeight="1" x14ac:dyDescent="0.2">
      <c r="B112" s="34"/>
      <c r="C112" s="133" t="s">
        <v>160</v>
      </c>
      <c r="D112" s="133" t="s">
        <v>597</v>
      </c>
      <c r="E112" s="134" t="s">
        <v>10274</v>
      </c>
      <c r="F112" s="135" t="s">
        <v>10275</v>
      </c>
      <c r="G112" s="136" t="s">
        <v>613</v>
      </c>
      <c r="H112" s="137">
        <v>170</v>
      </c>
      <c r="I112" s="138"/>
      <c r="J112" s="139">
        <f>ROUND(I112*H112,2)</f>
        <v>0</v>
      </c>
      <c r="K112" s="135" t="s">
        <v>82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0</v>
      </c>
      <c r="R112" s="142">
        <f>Q112*H112</f>
        <v>0</v>
      </c>
      <c r="S112" s="142">
        <v>0</v>
      </c>
      <c r="T112" s="143">
        <f>S112*H112</f>
        <v>0</v>
      </c>
      <c r="AR112" s="144" t="s">
        <v>147</v>
      </c>
      <c r="AT112" s="144" t="s">
        <v>597</v>
      </c>
      <c r="AU112" s="144" t="s">
        <v>91</v>
      </c>
      <c r="AY112" s="18" t="s">
        <v>594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147</v>
      </c>
      <c r="BM112" s="144" t="s">
        <v>726</v>
      </c>
    </row>
    <row r="113" spans="2:65" s="12" customFormat="1" ht="10.199999999999999" x14ac:dyDescent="0.2">
      <c r="B113" s="146"/>
      <c r="D113" s="147" t="s">
        <v>603</v>
      </c>
      <c r="E113" s="148" t="s">
        <v>82</v>
      </c>
      <c r="F113" s="149" t="s">
        <v>10264</v>
      </c>
      <c r="H113" s="148" t="s">
        <v>82</v>
      </c>
      <c r="I113" s="150"/>
      <c r="L113" s="146"/>
      <c r="M113" s="151"/>
      <c r="T113" s="152"/>
      <c r="AT113" s="148" t="s">
        <v>603</v>
      </c>
      <c r="AU113" s="148" t="s">
        <v>91</v>
      </c>
      <c r="AV113" s="12" t="s">
        <v>91</v>
      </c>
      <c r="AW113" s="12" t="s">
        <v>42</v>
      </c>
      <c r="AX113" s="12" t="s">
        <v>84</v>
      </c>
      <c r="AY113" s="148" t="s">
        <v>594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10276</v>
      </c>
      <c r="H114" s="156">
        <v>170</v>
      </c>
      <c r="I114" s="157"/>
      <c r="L114" s="153"/>
      <c r="M114" s="158"/>
      <c r="T114" s="159"/>
      <c r="AT114" s="154" t="s">
        <v>603</v>
      </c>
      <c r="AU114" s="154" t="s">
        <v>91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65" s="15" customFormat="1" ht="10.199999999999999" x14ac:dyDescent="0.2">
      <c r="B115" s="175"/>
      <c r="D115" s="147" t="s">
        <v>603</v>
      </c>
      <c r="E115" s="176" t="s">
        <v>82</v>
      </c>
      <c r="F115" s="177" t="s">
        <v>672</v>
      </c>
      <c r="H115" s="178">
        <v>170</v>
      </c>
      <c r="I115" s="179"/>
      <c r="L115" s="175"/>
      <c r="M115" s="180"/>
      <c r="T115" s="181"/>
      <c r="AT115" s="176" t="s">
        <v>603</v>
      </c>
      <c r="AU115" s="176" t="s">
        <v>91</v>
      </c>
      <c r="AV115" s="15" t="s">
        <v>147</v>
      </c>
      <c r="AW115" s="15" t="s">
        <v>42</v>
      </c>
      <c r="AX115" s="15" t="s">
        <v>91</v>
      </c>
      <c r="AY115" s="176" t="s">
        <v>594</v>
      </c>
    </row>
    <row r="116" spans="2:65" s="1" customFormat="1" ht="24.15" customHeight="1" x14ac:dyDescent="0.2">
      <c r="B116" s="34"/>
      <c r="C116" s="133" t="s">
        <v>624</v>
      </c>
      <c r="D116" s="133" t="s">
        <v>597</v>
      </c>
      <c r="E116" s="134" t="s">
        <v>10277</v>
      </c>
      <c r="F116" s="135" t="s">
        <v>10278</v>
      </c>
      <c r="G116" s="136" t="s">
        <v>613</v>
      </c>
      <c r="H116" s="137">
        <v>140</v>
      </c>
      <c r="I116" s="138"/>
      <c r="J116" s="139">
        <f>ROUND(I116*H116,2)</f>
        <v>0</v>
      </c>
      <c r="K116" s="135" t="s">
        <v>82</v>
      </c>
      <c r="L116" s="34"/>
      <c r="M116" s="140" t="s">
        <v>82</v>
      </c>
      <c r="N116" s="141" t="s">
        <v>54</v>
      </c>
      <c r="P116" s="142">
        <f>O116*H116</f>
        <v>0</v>
      </c>
      <c r="Q116" s="142">
        <v>0</v>
      </c>
      <c r="R116" s="142">
        <f>Q116*H116</f>
        <v>0</v>
      </c>
      <c r="S116" s="142">
        <v>0</v>
      </c>
      <c r="T116" s="143">
        <f>S116*H116</f>
        <v>0</v>
      </c>
      <c r="AR116" s="144" t="s">
        <v>147</v>
      </c>
      <c r="AT116" s="144" t="s">
        <v>597</v>
      </c>
      <c r="AU116" s="144" t="s">
        <v>91</v>
      </c>
      <c r="AY116" s="18" t="s">
        <v>594</v>
      </c>
      <c r="BE116" s="145">
        <f>IF(N116="základní",J116,0)</f>
        <v>0</v>
      </c>
      <c r="BF116" s="145">
        <f>IF(N116="snížená",J116,0)</f>
        <v>0</v>
      </c>
      <c r="BG116" s="145">
        <f>IF(N116="zákl. přenesená",J116,0)</f>
        <v>0</v>
      </c>
      <c r="BH116" s="145">
        <f>IF(N116="sníž. přenesená",J116,0)</f>
        <v>0</v>
      </c>
      <c r="BI116" s="145">
        <f>IF(N116="nulová",J116,0)</f>
        <v>0</v>
      </c>
      <c r="BJ116" s="18" t="s">
        <v>91</v>
      </c>
      <c r="BK116" s="145">
        <f>ROUND(I116*H116,2)</f>
        <v>0</v>
      </c>
      <c r="BL116" s="18" t="s">
        <v>147</v>
      </c>
      <c r="BM116" s="144" t="s">
        <v>735</v>
      </c>
    </row>
    <row r="117" spans="2:65" s="12" customFormat="1" ht="10.199999999999999" x14ac:dyDescent="0.2">
      <c r="B117" s="146"/>
      <c r="D117" s="147" t="s">
        <v>603</v>
      </c>
      <c r="E117" s="148" t="s">
        <v>82</v>
      </c>
      <c r="F117" s="149" t="s">
        <v>10264</v>
      </c>
      <c r="H117" s="148" t="s">
        <v>82</v>
      </c>
      <c r="I117" s="150"/>
      <c r="L117" s="146"/>
      <c r="M117" s="151"/>
      <c r="T117" s="152"/>
      <c r="AT117" s="148" t="s">
        <v>603</v>
      </c>
      <c r="AU117" s="148" t="s">
        <v>91</v>
      </c>
      <c r="AV117" s="12" t="s">
        <v>91</v>
      </c>
      <c r="AW117" s="12" t="s">
        <v>42</v>
      </c>
      <c r="AX117" s="12" t="s">
        <v>84</v>
      </c>
      <c r="AY117" s="148" t="s">
        <v>594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10279</v>
      </c>
      <c r="H118" s="156">
        <v>140</v>
      </c>
      <c r="I118" s="157"/>
      <c r="L118" s="153"/>
      <c r="M118" s="158"/>
      <c r="T118" s="159"/>
      <c r="AT118" s="154" t="s">
        <v>603</v>
      </c>
      <c r="AU118" s="154" t="s">
        <v>91</v>
      </c>
      <c r="AV118" s="13" t="s">
        <v>93</v>
      </c>
      <c r="AW118" s="13" t="s">
        <v>42</v>
      </c>
      <c r="AX118" s="13" t="s">
        <v>84</v>
      </c>
      <c r="AY118" s="154" t="s">
        <v>594</v>
      </c>
    </row>
    <row r="119" spans="2:65" s="15" customFormat="1" ht="10.199999999999999" x14ac:dyDescent="0.2">
      <c r="B119" s="175"/>
      <c r="D119" s="147" t="s">
        <v>603</v>
      </c>
      <c r="E119" s="176" t="s">
        <v>82</v>
      </c>
      <c r="F119" s="177" t="s">
        <v>672</v>
      </c>
      <c r="H119" s="178">
        <v>140</v>
      </c>
      <c r="I119" s="179"/>
      <c r="L119" s="175"/>
      <c r="M119" s="180"/>
      <c r="T119" s="181"/>
      <c r="AT119" s="176" t="s">
        <v>603</v>
      </c>
      <c r="AU119" s="176" t="s">
        <v>91</v>
      </c>
      <c r="AV119" s="15" t="s">
        <v>147</v>
      </c>
      <c r="AW119" s="15" t="s">
        <v>42</v>
      </c>
      <c r="AX119" s="15" t="s">
        <v>91</v>
      </c>
      <c r="AY119" s="176" t="s">
        <v>594</v>
      </c>
    </row>
    <row r="120" spans="2:65" s="1" customFormat="1" ht="24.15" customHeight="1" x14ac:dyDescent="0.2">
      <c r="B120" s="34"/>
      <c r="C120" s="133" t="s">
        <v>707</v>
      </c>
      <c r="D120" s="133" t="s">
        <v>597</v>
      </c>
      <c r="E120" s="134" t="s">
        <v>10280</v>
      </c>
      <c r="F120" s="135" t="s">
        <v>10281</v>
      </c>
      <c r="G120" s="136" t="s">
        <v>613</v>
      </c>
      <c r="H120" s="137">
        <v>115</v>
      </c>
      <c r="I120" s="138"/>
      <c r="J120" s="139">
        <f>ROUND(I120*H120,2)</f>
        <v>0</v>
      </c>
      <c r="K120" s="135" t="s">
        <v>82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0</v>
      </c>
      <c r="R120" s="142">
        <f>Q120*H120</f>
        <v>0</v>
      </c>
      <c r="S120" s="142">
        <v>0</v>
      </c>
      <c r="T120" s="143">
        <f>S120*H120</f>
        <v>0</v>
      </c>
      <c r="AR120" s="144" t="s">
        <v>147</v>
      </c>
      <c r="AT120" s="144" t="s">
        <v>597</v>
      </c>
      <c r="AU120" s="144" t="s">
        <v>91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147</v>
      </c>
      <c r="BM120" s="144" t="s">
        <v>751</v>
      </c>
    </row>
    <row r="121" spans="2:65" s="12" customFormat="1" ht="10.199999999999999" x14ac:dyDescent="0.2">
      <c r="B121" s="146"/>
      <c r="D121" s="147" t="s">
        <v>603</v>
      </c>
      <c r="E121" s="148" t="s">
        <v>82</v>
      </c>
      <c r="F121" s="149" t="s">
        <v>10264</v>
      </c>
      <c r="H121" s="148" t="s">
        <v>82</v>
      </c>
      <c r="I121" s="150"/>
      <c r="L121" s="146"/>
      <c r="M121" s="151"/>
      <c r="T121" s="152"/>
      <c r="AT121" s="148" t="s">
        <v>603</v>
      </c>
      <c r="AU121" s="148" t="s">
        <v>91</v>
      </c>
      <c r="AV121" s="12" t="s">
        <v>91</v>
      </c>
      <c r="AW121" s="12" t="s">
        <v>42</v>
      </c>
      <c r="AX121" s="12" t="s">
        <v>84</v>
      </c>
      <c r="AY121" s="148" t="s">
        <v>594</v>
      </c>
    </row>
    <row r="122" spans="2:65" s="13" customFormat="1" ht="10.199999999999999" x14ac:dyDescent="0.2">
      <c r="B122" s="153"/>
      <c r="D122" s="147" t="s">
        <v>603</v>
      </c>
      <c r="E122" s="154" t="s">
        <v>82</v>
      </c>
      <c r="F122" s="155" t="s">
        <v>10282</v>
      </c>
      <c r="H122" s="156">
        <v>115</v>
      </c>
      <c r="I122" s="157"/>
      <c r="L122" s="153"/>
      <c r="M122" s="158"/>
      <c r="T122" s="159"/>
      <c r="AT122" s="154" t="s">
        <v>603</v>
      </c>
      <c r="AU122" s="154" t="s">
        <v>91</v>
      </c>
      <c r="AV122" s="13" t="s">
        <v>93</v>
      </c>
      <c r="AW122" s="13" t="s">
        <v>42</v>
      </c>
      <c r="AX122" s="13" t="s">
        <v>84</v>
      </c>
      <c r="AY122" s="154" t="s">
        <v>594</v>
      </c>
    </row>
    <row r="123" spans="2:65" s="15" customFormat="1" ht="10.199999999999999" x14ac:dyDescent="0.2">
      <c r="B123" s="175"/>
      <c r="D123" s="147" t="s">
        <v>603</v>
      </c>
      <c r="E123" s="176" t="s">
        <v>82</v>
      </c>
      <c r="F123" s="177" t="s">
        <v>672</v>
      </c>
      <c r="H123" s="178">
        <v>115</v>
      </c>
      <c r="I123" s="179"/>
      <c r="L123" s="175"/>
      <c r="M123" s="180"/>
      <c r="T123" s="181"/>
      <c r="AT123" s="176" t="s">
        <v>603</v>
      </c>
      <c r="AU123" s="176" t="s">
        <v>91</v>
      </c>
      <c r="AV123" s="15" t="s">
        <v>147</v>
      </c>
      <c r="AW123" s="15" t="s">
        <v>42</v>
      </c>
      <c r="AX123" s="15" t="s">
        <v>91</v>
      </c>
      <c r="AY123" s="176" t="s">
        <v>594</v>
      </c>
    </row>
    <row r="124" spans="2:65" s="1" customFormat="1" ht="24.15" customHeight="1" x14ac:dyDescent="0.2">
      <c r="B124" s="34"/>
      <c r="C124" s="133" t="s">
        <v>716</v>
      </c>
      <c r="D124" s="133" t="s">
        <v>597</v>
      </c>
      <c r="E124" s="134" t="s">
        <v>10283</v>
      </c>
      <c r="F124" s="135" t="s">
        <v>10284</v>
      </c>
      <c r="G124" s="136" t="s">
        <v>2407</v>
      </c>
      <c r="H124" s="137">
        <v>1</v>
      </c>
      <c r="I124" s="138"/>
      <c r="J124" s="139">
        <f>ROUND(I124*H124,2)</f>
        <v>0</v>
      </c>
      <c r="K124" s="135" t="s">
        <v>82</v>
      </c>
      <c r="L124" s="34"/>
      <c r="M124" s="140" t="s">
        <v>82</v>
      </c>
      <c r="N124" s="141" t="s">
        <v>54</v>
      </c>
      <c r="P124" s="142">
        <f>O124*H124</f>
        <v>0</v>
      </c>
      <c r="Q124" s="142">
        <v>0</v>
      </c>
      <c r="R124" s="142">
        <f>Q124*H124</f>
        <v>0</v>
      </c>
      <c r="S124" s="142">
        <v>0</v>
      </c>
      <c r="T124" s="143">
        <f>S124*H124</f>
        <v>0</v>
      </c>
      <c r="AR124" s="144" t="s">
        <v>147</v>
      </c>
      <c r="AT124" s="144" t="s">
        <v>597</v>
      </c>
      <c r="AU124" s="144" t="s">
        <v>91</v>
      </c>
      <c r="AY124" s="18" t="s">
        <v>594</v>
      </c>
      <c r="BE124" s="145">
        <f>IF(N124="základní",J124,0)</f>
        <v>0</v>
      </c>
      <c r="BF124" s="145">
        <f>IF(N124="snížená",J124,0)</f>
        <v>0</v>
      </c>
      <c r="BG124" s="145">
        <f>IF(N124="zákl. přenesená",J124,0)</f>
        <v>0</v>
      </c>
      <c r="BH124" s="145">
        <f>IF(N124="sníž. přenesená",J124,0)</f>
        <v>0</v>
      </c>
      <c r="BI124" s="145">
        <f>IF(N124="nulová",J124,0)</f>
        <v>0</v>
      </c>
      <c r="BJ124" s="18" t="s">
        <v>91</v>
      </c>
      <c r="BK124" s="145">
        <f>ROUND(I124*H124,2)</f>
        <v>0</v>
      </c>
      <c r="BL124" s="18" t="s">
        <v>147</v>
      </c>
      <c r="BM124" s="144" t="s">
        <v>601</v>
      </c>
    </row>
    <row r="125" spans="2:65" s="12" customFormat="1" ht="10.199999999999999" x14ac:dyDescent="0.2">
      <c r="B125" s="146"/>
      <c r="D125" s="147" t="s">
        <v>603</v>
      </c>
      <c r="E125" s="148" t="s">
        <v>82</v>
      </c>
      <c r="F125" s="149" t="s">
        <v>10264</v>
      </c>
      <c r="H125" s="148" t="s">
        <v>82</v>
      </c>
      <c r="I125" s="150"/>
      <c r="L125" s="146"/>
      <c r="M125" s="151"/>
      <c r="T125" s="152"/>
      <c r="AT125" s="148" t="s">
        <v>603</v>
      </c>
      <c r="AU125" s="148" t="s">
        <v>91</v>
      </c>
      <c r="AV125" s="12" t="s">
        <v>91</v>
      </c>
      <c r="AW125" s="12" t="s">
        <v>42</v>
      </c>
      <c r="AX125" s="12" t="s">
        <v>84</v>
      </c>
      <c r="AY125" s="148" t="s">
        <v>594</v>
      </c>
    </row>
    <row r="126" spans="2:65" s="13" customFormat="1" ht="10.199999999999999" x14ac:dyDescent="0.2">
      <c r="B126" s="153"/>
      <c r="D126" s="147" t="s">
        <v>603</v>
      </c>
      <c r="E126" s="154" t="s">
        <v>82</v>
      </c>
      <c r="F126" s="155" t="s">
        <v>10285</v>
      </c>
      <c r="H126" s="156">
        <v>1</v>
      </c>
      <c r="I126" s="157"/>
      <c r="L126" s="153"/>
      <c r="M126" s="158"/>
      <c r="T126" s="159"/>
      <c r="AT126" s="154" t="s">
        <v>603</v>
      </c>
      <c r="AU126" s="154" t="s">
        <v>91</v>
      </c>
      <c r="AV126" s="13" t="s">
        <v>93</v>
      </c>
      <c r="AW126" s="13" t="s">
        <v>42</v>
      </c>
      <c r="AX126" s="13" t="s">
        <v>84</v>
      </c>
      <c r="AY126" s="154" t="s">
        <v>594</v>
      </c>
    </row>
    <row r="127" spans="2:65" s="15" customFormat="1" ht="10.199999999999999" x14ac:dyDescent="0.2">
      <c r="B127" s="175"/>
      <c r="D127" s="147" t="s">
        <v>603</v>
      </c>
      <c r="E127" s="176" t="s">
        <v>82</v>
      </c>
      <c r="F127" s="177" t="s">
        <v>672</v>
      </c>
      <c r="H127" s="178">
        <v>1</v>
      </c>
      <c r="I127" s="179"/>
      <c r="L127" s="175"/>
      <c r="M127" s="180"/>
      <c r="T127" s="181"/>
      <c r="AT127" s="176" t="s">
        <v>603</v>
      </c>
      <c r="AU127" s="176" t="s">
        <v>91</v>
      </c>
      <c r="AV127" s="15" t="s">
        <v>147</v>
      </c>
      <c r="AW127" s="15" t="s">
        <v>42</v>
      </c>
      <c r="AX127" s="15" t="s">
        <v>91</v>
      </c>
      <c r="AY127" s="176" t="s">
        <v>594</v>
      </c>
    </row>
    <row r="128" spans="2:65" s="1" customFormat="1" ht="24.15" customHeight="1" x14ac:dyDescent="0.2">
      <c r="B128" s="34"/>
      <c r="C128" s="133" t="s">
        <v>721</v>
      </c>
      <c r="D128" s="133" t="s">
        <v>597</v>
      </c>
      <c r="E128" s="134" t="s">
        <v>10286</v>
      </c>
      <c r="F128" s="135" t="s">
        <v>10287</v>
      </c>
      <c r="G128" s="136" t="s">
        <v>613</v>
      </c>
      <c r="H128" s="137">
        <v>160</v>
      </c>
      <c r="I128" s="138"/>
      <c r="J128" s="139">
        <f>ROUND(I128*H128,2)</f>
        <v>0</v>
      </c>
      <c r="K128" s="135" t="s">
        <v>82</v>
      </c>
      <c r="L128" s="34"/>
      <c r="M128" s="140" t="s">
        <v>82</v>
      </c>
      <c r="N128" s="141" t="s">
        <v>54</v>
      </c>
      <c r="P128" s="142">
        <f>O128*H128</f>
        <v>0</v>
      </c>
      <c r="Q128" s="142">
        <v>0</v>
      </c>
      <c r="R128" s="142">
        <f>Q128*H128</f>
        <v>0</v>
      </c>
      <c r="S128" s="142">
        <v>0</v>
      </c>
      <c r="T128" s="143">
        <f>S128*H128</f>
        <v>0</v>
      </c>
      <c r="AR128" s="144" t="s">
        <v>147</v>
      </c>
      <c r="AT128" s="144" t="s">
        <v>597</v>
      </c>
      <c r="AU128" s="144" t="s">
        <v>91</v>
      </c>
      <c r="AY128" s="18" t="s">
        <v>594</v>
      </c>
      <c r="BE128" s="145">
        <f>IF(N128="základní",J128,0)</f>
        <v>0</v>
      </c>
      <c r="BF128" s="145">
        <f>IF(N128="snížená",J128,0)</f>
        <v>0</v>
      </c>
      <c r="BG128" s="145">
        <f>IF(N128="zákl. přenesená",J128,0)</f>
        <v>0</v>
      </c>
      <c r="BH128" s="145">
        <f>IF(N128="sníž. přenesená",J128,0)</f>
        <v>0</v>
      </c>
      <c r="BI128" s="145">
        <f>IF(N128="nulová",J128,0)</f>
        <v>0</v>
      </c>
      <c r="BJ128" s="18" t="s">
        <v>91</v>
      </c>
      <c r="BK128" s="145">
        <f>ROUND(I128*H128,2)</f>
        <v>0</v>
      </c>
      <c r="BL128" s="18" t="s">
        <v>147</v>
      </c>
      <c r="BM128" s="144" t="s">
        <v>786</v>
      </c>
    </row>
    <row r="129" spans="2:65" s="12" customFormat="1" ht="10.199999999999999" x14ac:dyDescent="0.2">
      <c r="B129" s="146"/>
      <c r="D129" s="147" t="s">
        <v>603</v>
      </c>
      <c r="E129" s="148" t="s">
        <v>82</v>
      </c>
      <c r="F129" s="149" t="s">
        <v>10264</v>
      </c>
      <c r="H129" s="148" t="s">
        <v>82</v>
      </c>
      <c r="I129" s="150"/>
      <c r="L129" s="146"/>
      <c r="M129" s="151"/>
      <c r="T129" s="152"/>
      <c r="AT129" s="148" t="s">
        <v>603</v>
      </c>
      <c r="AU129" s="148" t="s">
        <v>91</v>
      </c>
      <c r="AV129" s="12" t="s">
        <v>91</v>
      </c>
      <c r="AW129" s="12" t="s">
        <v>42</v>
      </c>
      <c r="AX129" s="12" t="s">
        <v>84</v>
      </c>
      <c r="AY129" s="148" t="s">
        <v>594</v>
      </c>
    </row>
    <row r="130" spans="2:65" s="13" customFormat="1" ht="10.199999999999999" x14ac:dyDescent="0.2">
      <c r="B130" s="153"/>
      <c r="D130" s="147" t="s">
        <v>603</v>
      </c>
      <c r="E130" s="154" t="s">
        <v>82</v>
      </c>
      <c r="F130" s="155" t="s">
        <v>10288</v>
      </c>
      <c r="H130" s="156">
        <v>160</v>
      </c>
      <c r="I130" s="157"/>
      <c r="L130" s="153"/>
      <c r="M130" s="158"/>
      <c r="T130" s="159"/>
      <c r="AT130" s="154" t="s">
        <v>603</v>
      </c>
      <c r="AU130" s="154" t="s">
        <v>91</v>
      </c>
      <c r="AV130" s="13" t="s">
        <v>93</v>
      </c>
      <c r="AW130" s="13" t="s">
        <v>42</v>
      </c>
      <c r="AX130" s="13" t="s">
        <v>84</v>
      </c>
      <c r="AY130" s="154" t="s">
        <v>594</v>
      </c>
    </row>
    <row r="131" spans="2:65" s="15" customFormat="1" ht="10.199999999999999" x14ac:dyDescent="0.2">
      <c r="B131" s="175"/>
      <c r="D131" s="147" t="s">
        <v>603</v>
      </c>
      <c r="E131" s="176" t="s">
        <v>82</v>
      </c>
      <c r="F131" s="177" t="s">
        <v>672</v>
      </c>
      <c r="H131" s="178">
        <v>160</v>
      </c>
      <c r="I131" s="179"/>
      <c r="L131" s="175"/>
      <c r="M131" s="180"/>
      <c r="T131" s="181"/>
      <c r="AT131" s="176" t="s">
        <v>603</v>
      </c>
      <c r="AU131" s="176" t="s">
        <v>91</v>
      </c>
      <c r="AV131" s="15" t="s">
        <v>147</v>
      </c>
      <c r="AW131" s="15" t="s">
        <v>42</v>
      </c>
      <c r="AX131" s="15" t="s">
        <v>91</v>
      </c>
      <c r="AY131" s="176" t="s">
        <v>594</v>
      </c>
    </row>
    <row r="132" spans="2:65" s="1" customFormat="1" ht="24.15" customHeight="1" x14ac:dyDescent="0.2">
      <c r="B132" s="34"/>
      <c r="C132" s="133" t="s">
        <v>726</v>
      </c>
      <c r="D132" s="133" t="s">
        <v>597</v>
      </c>
      <c r="E132" s="134" t="s">
        <v>10289</v>
      </c>
      <c r="F132" s="135" t="s">
        <v>10290</v>
      </c>
      <c r="G132" s="136" t="s">
        <v>613</v>
      </c>
      <c r="H132" s="137">
        <v>180</v>
      </c>
      <c r="I132" s="138"/>
      <c r="J132" s="139">
        <f>ROUND(I132*H132,2)</f>
        <v>0</v>
      </c>
      <c r="K132" s="135" t="s">
        <v>82</v>
      </c>
      <c r="L132" s="34"/>
      <c r="M132" s="140" t="s">
        <v>82</v>
      </c>
      <c r="N132" s="141" t="s">
        <v>54</v>
      </c>
      <c r="P132" s="142">
        <f>O132*H132</f>
        <v>0</v>
      </c>
      <c r="Q132" s="142">
        <v>0</v>
      </c>
      <c r="R132" s="142">
        <f>Q132*H132</f>
        <v>0</v>
      </c>
      <c r="S132" s="142">
        <v>0</v>
      </c>
      <c r="T132" s="143">
        <f>S132*H132</f>
        <v>0</v>
      </c>
      <c r="AR132" s="144" t="s">
        <v>147</v>
      </c>
      <c r="AT132" s="144" t="s">
        <v>597</v>
      </c>
      <c r="AU132" s="144" t="s">
        <v>91</v>
      </c>
      <c r="AY132" s="18" t="s">
        <v>594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8" t="s">
        <v>91</v>
      </c>
      <c r="BK132" s="145">
        <f>ROUND(I132*H132,2)</f>
        <v>0</v>
      </c>
      <c r="BL132" s="18" t="s">
        <v>147</v>
      </c>
      <c r="BM132" s="144" t="s">
        <v>805</v>
      </c>
    </row>
    <row r="133" spans="2:65" s="12" customFormat="1" ht="10.199999999999999" x14ac:dyDescent="0.2">
      <c r="B133" s="146"/>
      <c r="D133" s="147" t="s">
        <v>603</v>
      </c>
      <c r="E133" s="148" t="s">
        <v>82</v>
      </c>
      <c r="F133" s="149" t="s">
        <v>10264</v>
      </c>
      <c r="H133" s="148" t="s">
        <v>82</v>
      </c>
      <c r="I133" s="150"/>
      <c r="L133" s="146"/>
      <c r="M133" s="151"/>
      <c r="T133" s="152"/>
      <c r="AT133" s="148" t="s">
        <v>603</v>
      </c>
      <c r="AU133" s="148" t="s">
        <v>91</v>
      </c>
      <c r="AV133" s="12" t="s">
        <v>91</v>
      </c>
      <c r="AW133" s="12" t="s">
        <v>42</v>
      </c>
      <c r="AX133" s="12" t="s">
        <v>84</v>
      </c>
      <c r="AY133" s="148" t="s">
        <v>594</v>
      </c>
    </row>
    <row r="134" spans="2:65" s="13" customFormat="1" ht="10.199999999999999" x14ac:dyDescent="0.2">
      <c r="B134" s="153"/>
      <c r="D134" s="147" t="s">
        <v>603</v>
      </c>
      <c r="E134" s="154" t="s">
        <v>82</v>
      </c>
      <c r="F134" s="155" t="s">
        <v>10291</v>
      </c>
      <c r="H134" s="156">
        <v>180</v>
      </c>
      <c r="I134" s="157"/>
      <c r="L134" s="153"/>
      <c r="M134" s="158"/>
      <c r="T134" s="159"/>
      <c r="AT134" s="154" t="s">
        <v>603</v>
      </c>
      <c r="AU134" s="154" t="s">
        <v>91</v>
      </c>
      <c r="AV134" s="13" t="s">
        <v>93</v>
      </c>
      <c r="AW134" s="13" t="s">
        <v>42</v>
      </c>
      <c r="AX134" s="13" t="s">
        <v>84</v>
      </c>
      <c r="AY134" s="154" t="s">
        <v>594</v>
      </c>
    </row>
    <row r="135" spans="2:65" s="15" customFormat="1" ht="10.199999999999999" x14ac:dyDescent="0.2">
      <c r="B135" s="175"/>
      <c r="D135" s="147" t="s">
        <v>603</v>
      </c>
      <c r="E135" s="176" t="s">
        <v>82</v>
      </c>
      <c r="F135" s="177" t="s">
        <v>672</v>
      </c>
      <c r="H135" s="178">
        <v>180</v>
      </c>
      <c r="I135" s="179"/>
      <c r="L135" s="175"/>
      <c r="M135" s="180"/>
      <c r="T135" s="181"/>
      <c r="AT135" s="176" t="s">
        <v>603</v>
      </c>
      <c r="AU135" s="176" t="s">
        <v>91</v>
      </c>
      <c r="AV135" s="15" t="s">
        <v>147</v>
      </c>
      <c r="AW135" s="15" t="s">
        <v>42</v>
      </c>
      <c r="AX135" s="15" t="s">
        <v>91</v>
      </c>
      <c r="AY135" s="176" t="s">
        <v>594</v>
      </c>
    </row>
    <row r="136" spans="2:65" s="1" customFormat="1" ht="24.15" customHeight="1" x14ac:dyDescent="0.2">
      <c r="B136" s="34"/>
      <c r="C136" s="133" t="s">
        <v>731</v>
      </c>
      <c r="D136" s="133" t="s">
        <v>597</v>
      </c>
      <c r="E136" s="134" t="s">
        <v>10292</v>
      </c>
      <c r="F136" s="135" t="s">
        <v>10293</v>
      </c>
      <c r="G136" s="136" t="s">
        <v>613</v>
      </c>
      <c r="H136" s="137">
        <v>130</v>
      </c>
      <c r="I136" s="138"/>
      <c r="J136" s="139">
        <f>ROUND(I136*H136,2)</f>
        <v>0</v>
      </c>
      <c r="K136" s="135" t="s">
        <v>82</v>
      </c>
      <c r="L136" s="34"/>
      <c r="M136" s="140" t="s">
        <v>82</v>
      </c>
      <c r="N136" s="141" t="s">
        <v>54</v>
      </c>
      <c r="P136" s="142">
        <f>O136*H136</f>
        <v>0</v>
      </c>
      <c r="Q136" s="142">
        <v>0</v>
      </c>
      <c r="R136" s="142">
        <f>Q136*H136</f>
        <v>0</v>
      </c>
      <c r="S136" s="142">
        <v>0</v>
      </c>
      <c r="T136" s="143">
        <f>S136*H136</f>
        <v>0</v>
      </c>
      <c r="AR136" s="144" t="s">
        <v>147</v>
      </c>
      <c r="AT136" s="144" t="s">
        <v>597</v>
      </c>
      <c r="AU136" s="144" t="s">
        <v>91</v>
      </c>
      <c r="AY136" s="18" t="s">
        <v>594</v>
      </c>
      <c r="BE136" s="145">
        <f>IF(N136="základní",J136,0)</f>
        <v>0</v>
      </c>
      <c r="BF136" s="145">
        <f>IF(N136="snížená",J136,0)</f>
        <v>0</v>
      </c>
      <c r="BG136" s="145">
        <f>IF(N136="zákl. přenesená",J136,0)</f>
        <v>0</v>
      </c>
      <c r="BH136" s="145">
        <f>IF(N136="sníž. přenesená",J136,0)</f>
        <v>0</v>
      </c>
      <c r="BI136" s="145">
        <f>IF(N136="nulová",J136,0)</f>
        <v>0</v>
      </c>
      <c r="BJ136" s="18" t="s">
        <v>91</v>
      </c>
      <c r="BK136" s="145">
        <f>ROUND(I136*H136,2)</f>
        <v>0</v>
      </c>
      <c r="BL136" s="18" t="s">
        <v>147</v>
      </c>
      <c r="BM136" s="144" t="s">
        <v>821</v>
      </c>
    </row>
    <row r="137" spans="2:65" s="12" customFormat="1" ht="10.199999999999999" x14ac:dyDescent="0.2">
      <c r="B137" s="146"/>
      <c r="D137" s="147" t="s">
        <v>603</v>
      </c>
      <c r="E137" s="148" t="s">
        <v>82</v>
      </c>
      <c r="F137" s="149" t="s">
        <v>10264</v>
      </c>
      <c r="H137" s="148" t="s">
        <v>82</v>
      </c>
      <c r="I137" s="150"/>
      <c r="L137" s="146"/>
      <c r="M137" s="151"/>
      <c r="T137" s="152"/>
      <c r="AT137" s="148" t="s">
        <v>603</v>
      </c>
      <c r="AU137" s="148" t="s">
        <v>91</v>
      </c>
      <c r="AV137" s="12" t="s">
        <v>91</v>
      </c>
      <c r="AW137" s="12" t="s">
        <v>42</v>
      </c>
      <c r="AX137" s="12" t="s">
        <v>84</v>
      </c>
      <c r="AY137" s="148" t="s">
        <v>594</v>
      </c>
    </row>
    <row r="138" spans="2:65" s="13" customFormat="1" ht="10.199999999999999" x14ac:dyDescent="0.2">
      <c r="B138" s="153"/>
      <c r="D138" s="147" t="s">
        <v>603</v>
      </c>
      <c r="E138" s="154" t="s">
        <v>82</v>
      </c>
      <c r="F138" s="155" t="s">
        <v>10294</v>
      </c>
      <c r="H138" s="156">
        <v>130</v>
      </c>
      <c r="I138" s="157"/>
      <c r="L138" s="153"/>
      <c r="M138" s="158"/>
      <c r="T138" s="159"/>
      <c r="AT138" s="154" t="s">
        <v>603</v>
      </c>
      <c r="AU138" s="154" t="s">
        <v>91</v>
      </c>
      <c r="AV138" s="13" t="s">
        <v>93</v>
      </c>
      <c r="AW138" s="13" t="s">
        <v>42</v>
      </c>
      <c r="AX138" s="13" t="s">
        <v>84</v>
      </c>
      <c r="AY138" s="154" t="s">
        <v>594</v>
      </c>
    </row>
    <row r="139" spans="2:65" s="15" customFormat="1" ht="10.199999999999999" x14ac:dyDescent="0.2">
      <c r="B139" s="175"/>
      <c r="D139" s="147" t="s">
        <v>603</v>
      </c>
      <c r="E139" s="176" t="s">
        <v>82</v>
      </c>
      <c r="F139" s="177" t="s">
        <v>672</v>
      </c>
      <c r="H139" s="178">
        <v>130</v>
      </c>
      <c r="I139" s="179"/>
      <c r="L139" s="175"/>
      <c r="M139" s="180"/>
      <c r="T139" s="181"/>
      <c r="AT139" s="176" t="s">
        <v>603</v>
      </c>
      <c r="AU139" s="176" t="s">
        <v>91</v>
      </c>
      <c r="AV139" s="15" t="s">
        <v>147</v>
      </c>
      <c r="AW139" s="15" t="s">
        <v>42</v>
      </c>
      <c r="AX139" s="15" t="s">
        <v>91</v>
      </c>
      <c r="AY139" s="176" t="s">
        <v>594</v>
      </c>
    </row>
    <row r="140" spans="2:65" s="1" customFormat="1" ht="24.15" customHeight="1" x14ac:dyDescent="0.2">
      <c r="B140" s="34"/>
      <c r="C140" s="133" t="s">
        <v>735</v>
      </c>
      <c r="D140" s="133" t="s">
        <v>597</v>
      </c>
      <c r="E140" s="134" t="s">
        <v>10295</v>
      </c>
      <c r="F140" s="135" t="s">
        <v>10296</v>
      </c>
      <c r="G140" s="136" t="s">
        <v>613</v>
      </c>
      <c r="H140" s="137">
        <v>280</v>
      </c>
      <c r="I140" s="138"/>
      <c r="J140" s="139">
        <f>ROUND(I140*H140,2)</f>
        <v>0</v>
      </c>
      <c r="K140" s="135" t="s">
        <v>82</v>
      </c>
      <c r="L140" s="34"/>
      <c r="M140" s="140" t="s">
        <v>82</v>
      </c>
      <c r="N140" s="141" t="s">
        <v>54</v>
      </c>
      <c r="P140" s="142">
        <f>O140*H140</f>
        <v>0</v>
      </c>
      <c r="Q140" s="142">
        <v>0</v>
      </c>
      <c r="R140" s="142">
        <f>Q140*H140</f>
        <v>0</v>
      </c>
      <c r="S140" s="142">
        <v>0</v>
      </c>
      <c r="T140" s="143">
        <f>S140*H140</f>
        <v>0</v>
      </c>
      <c r="AR140" s="144" t="s">
        <v>147</v>
      </c>
      <c r="AT140" s="144" t="s">
        <v>597</v>
      </c>
      <c r="AU140" s="144" t="s">
        <v>91</v>
      </c>
      <c r="AY140" s="18" t="s">
        <v>594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147</v>
      </c>
      <c r="BM140" s="144" t="s">
        <v>845</v>
      </c>
    </row>
    <row r="141" spans="2:65" s="12" customFormat="1" ht="10.199999999999999" x14ac:dyDescent="0.2">
      <c r="B141" s="146"/>
      <c r="D141" s="147" t="s">
        <v>603</v>
      </c>
      <c r="E141" s="148" t="s">
        <v>82</v>
      </c>
      <c r="F141" s="149" t="s">
        <v>10264</v>
      </c>
      <c r="H141" s="148" t="s">
        <v>82</v>
      </c>
      <c r="I141" s="150"/>
      <c r="L141" s="146"/>
      <c r="M141" s="151"/>
      <c r="T141" s="152"/>
      <c r="AT141" s="148" t="s">
        <v>603</v>
      </c>
      <c r="AU141" s="148" t="s">
        <v>91</v>
      </c>
      <c r="AV141" s="12" t="s">
        <v>91</v>
      </c>
      <c r="AW141" s="12" t="s">
        <v>42</v>
      </c>
      <c r="AX141" s="12" t="s">
        <v>84</v>
      </c>
      <c r="AY141" s="148" t="s">
        <v>594</v>
      </c>
    </row>
    <row r="142" spans="2:65" s="13" customFormat="1" ht="10.199999999999999" x14ac:dyDescent="0.2">
      <c r="B142" s="153"/>
      <c r="D142" s="147" t="s">
        <v>603</v>
      </c>
      <c r="E142" s="154" t="s">
        <v>82</v>
      </c>
      <c r="F142" s="155" t="s">
        <v>10297</v>
      </c>
      <c r="H142" s="156">
        <v>280</v>
      </c>
      <c r="I142" s="157"/>
      <c r="L142" s="153"/>
      <c r="M142" s="158"/>
      <c r="T142" s="159"/>
      <c r="AT142" s="154" t="s">
        <v>603</v>
      </c>
      <c r="AU142" s="154" t="s">
        <v>91</v>
      </c>
      <c r="AV142" s="13" t="s">
        <v>93</v>
      </c>
      <c r="AW142" s="13" t="s">
        <v>42</v>
      </c>
      <c r="AX142" s="13" t="s">
        <v>84</v>
      </c>
      <c r="AY142" s="154" t="s">
        <v>594</v>
      </c>
    </row>
    <row r="143" spans="2:65" s="15" customFormat="1" ht="10.199999999999999" x14ac:dyDescent="0.2">
      <c r="B143" s="175"/>
      <c r="D143" s="147" t="s">
        <v>603</v>
      </c>
      <c r="E143" s="176" t="s">
        <v>82</v>
      </c>
      <c r="F143" s="177" t="s">
        <v>672</v>
      </c>
      <c r="H143" s="178">
        <v>280</v>
      </c>
      <c r="I143" s="179"/>
      <c r="L143" s="175"/>
      <c r="M143" s="180"/>
      <c r="T143" s="181"/>
      <c r="AT143" s="176" t="s">
        <v>603</v>
      </c>
      <c r="AU143" s="176" t="s">
        <v>91</v>
      </c>
      <c r="AV143" s="15" t="s">
        <v>147</v>
      </c>
      <c r="AW143" s="15" t="s">
        <v>42</v>
      </c>
      <c r="AX143" s="15" t="s">
        <v>91</v>
      </c>
      <c r="AY143" s="176" t="s">
        <v>594</v>
      </c>
    </row>
    <row r="144" spans="2:65" s="1" customFormat="1" ht="24.15" customHeight="1" x14ac:dyDescent="0.2">
      <c r="B144" s="34"/>
      <c r="C144" s="133" t="s">
        <v>744</v>
      </c>
      <c r="D144" s="133" t="s">
        <v>597</v>
      </c>
      <c r="E144" s="134" t="s">
        <v>10298</v>
      </c>
      <c r="F144" s="135" t="s">
        <v>10299</v>
      </c>
      <c r="G144" s="136" t="s">
        <v>613</v>
      </c>
      <c r="H144" s="137">
        <v>250</v>
      </c>
      <c r="I144" s="138"/>
      <c r="J144" s="139">
        <f>ROUND(I144*H144,2)</f>
        <v>0</v>
      </c>
      <c r="K144" s="135" t="s">
        <v>82</v>
      </c>
      <c r="L144" s="34"/>
      <c r="M144" s="140" t="s">
        <v>82</v>
      </c>
      <c r="N144" s="141" t="s">
        <v>54</v>
      </c>
      <c r="P144" s="142">
        <f>O144*H144</f>
        <v>0</v>
      </c>
      <c r="Q144" s="142">
        <v>0</v>
      </c>
      <c r="R144" s="142">
        <f>Q144*H144</f>
        <v>0</v>
      </c>
      <c r="S144" s="142">
        <v>0</v>
      </c>
      <c r="T144" s="143">
        <f>S144*H144</f>
        <v>0</v>
      </c>
      <c r="AR144" s="144" t="s">
        <v>147</v>
      </c>
      <c r="AT144" s="144" t="s">
        <v>597</v>
      </c>
      <c r="AU144" s="144" t="s">
        <v>91</v>
      </c>
      <c r="AY144" s="18" t="s">
        <v>594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91</v>
      </c>
      <c r="BK144" s="145">
        <f>ROUND(I144*H144,2)</f>
        <v>0</v>
      </c>
      <c r="BL144" s="18" t="s">
        <v>147</v>
      </c>
      <c r="BM144" s="144" t="s">
        <v>884</v>
      </c>
    </row>
    <row r="145" spans="2:65" s="12" customFormat="1" ht="10.199999999999999" x14ac:dyDescent="0.2">
      <c r="B145" s="146"/>
      <c r="D145" s="147" t="s">
        <v>603</v>
      </c>
      <c r="E145" s="148" t="s">
        <v>82</v>
      </c>
      <c r="F145" s="149" t="s">
        <v>10264</v>
      </c>
      <c r="H145" s="148" t="s">
        <v>82</v>
      </c>
      <c r="I145" s="150"/>
      <c r="L145" s="146"/>
      <c r="M145" s="151"/>
      <c r="T145" s="152"/>
      <c r="AT145" s="148" t="s">
        <v>603</v>
      </c>
      <c r="AU145" s="148" t="s">
        <v>91</v>
      </c>
      <c r="AV145" s="12" t="s">
        <v>91</v>
      </c>
      <c r="AW145" s="12" t="s">
        <v>42</v>
      </c>
      <c r="AX145" s="12" t="s">
        <v>84</v>
      </c>
      <c r="AY145" s="148" t="s">
        <v>594</v>
      </c>
    </row>
    <row r="146" spans="2:65" s="13" customFormat="1" ht="10.199999999999999" x14ac:dyDescent="0.2">
      <c r="B146" s="153"/>
      <c r="D146" s="147" t="s">
        <v>603</v>
      </c>
      <c r="E146" s="154" t="s">
        <v>82</v>
      </c>
      <c r="F146" s="155" t="s">
        <v>10300</v>
      </c>
      <c r="H146" s="156">
        <v>250</v>
      </c>
      <c r="I146" s="157"/>
      <c r="L146" s="153"/>
      <c r="M146" s="158"/>
      <c r="T146" s="159"/>
      <c r="AT146" s="154" t="s">
        <v>603</v>
      </c>
      <c r="AU146" s="154" t="s">
        <v>91</v>
      </c>
      <c r="AV146" s="13" t="s">
        <v>93</v>
      </c>
      <c r="AW146" s="13" t="s">
        <v>42</v>
      </c>
      <c r="AX146" s="13" t="s">
        <v>84</v>
      </c>
      <c r="AY146" s="154" t="s">
        <v>594</v>
      </c>
    </row>
    <row r="147" spans="2:65" s="15" customFormat="1" ht="10.199999999999999" x14ac:dyDescent="0.2">
      <c r="B147" s="175"/>
      <c r="D147" s="147" t="s">
        <v>603</v>
      </c>
      <c r="E147" s="176" t="s">
        <v>82</v>
      </c>
      <c r="F147" s="177" t="s">
        <v>672</v>
      </c>
      <c r="H147" s="178">
        <v>250</v>
      </c>
      <c r="I147" s="179"/>
      <c r="L147" s="175"/>
      <c r="M147" s="180"/>
      <c r="T147" s="181"/>
      <c r="AT147" s="176" t="s">
        <v>603</v>
      </c>
      <c r="AU147" s="176" t="s">
        <v>91</v>
      </c>
      <c r="AV147" s="15" t="s">
        <v>147</v>
      </c>
      <c r="AW147" s="15" t="s">
        <v>42</v>
      </c>
      <c r="AX147" s="15" t="s">
        <v>91</v>
      </c>
      <c r="AY147" s="176" t="s">
        <v>594</v>
      </c>
    </row>
    <row r="148" spans="2:65" s="1" customFormat="1" ht="24.15" customHeight="1" x14ac:dyDescent="0.2">
      <c r="B148" s="34"/>
      <c r="C148" s="133" t="s">
        <v>751</v>
      </c>
      <c r="D148" s="133" t="s">
        <v>597</v>
      </c>
      <c r="E148" s="134" t="s">
        <v>10301</v>
      </c>
      <c r="F148" s="135" t="s">
        <v>10302</v>
      </c>
      <c r="G148" s="136" t="s">
        <v>613</v>
      </c>
      <c r="H148" s="137">
        <v>1300</v>
      </c>
      <c r="I148" s="138"/>
      <c r="J148" s="139">
        <f>ROUND(I148*H148,2)</f>
        <v>0</v>
      </c>
      <c r="K148" s="135" t="s">
        <v>82</v>
      </c>
      <c r="L148" s="34"/>
      <c r="M148" s="140" t="s">
        <v>82</v>
      </c>
      <c r="N148" s="141" t="s">
        <v>54</v>
      </c>
      <c r="P148" s="142">
        <f>O148*H148</f>
        <v>0</v>
      </c>
      <c r="Q148" s="142">
        <v>0</v>
      </c>
      <c r="R148" s="142">
        <f>Q148*H148</f>
        <v>0</v>
      </c>
      <c r="S148" s="142">
        <v>0</v>
      </c>
      <c r="T148" s="143">
        <f>S148*H148</f>
        <v>0</v>
      </c>
      <c r="AR148" s="144" t="s">
        <v>147</v>
      </c>
      <c r="AT148" s="144" t="s">
        <v>597</v>
      </c>
      <c r="AU148" s="144" t="s">
        <v>91</v>
      </c>
      <c r="AY148" s="18" t="s">
        <v>594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91</v>
      </c>
      <c r="BK148" s="145">
        <f>ROUND(I148*H148,2)</f>
        <v>0</v>
      </c>
      <c r="BL148" s="18" t="s">
        <v>147</v>
      </c>
      <c r="BM148" s="144" t="s">
        <v>924</v>
      </c>
    </row>
    <row r="149" spans="2:65" s="12" customFormat="1" ht="10.199999999999999" x14ac:dyDescent="0.2">
      <c r="B149" s="146"/>
      <c r="D149" s="147" t="s">
        <v>603</v>
      </c>
      <c r="E149" s="148" t="s">
        <v>82</v>
      </c>
      <c r="F149" s="149" t="s">
        <v>10264</v>
      </c>
      <c r="H149" s="148" t="s">
        <v>82</v>
      </c>
      <c r="I149" s="150"/>
      <c r="L149" s="146"/>
      <c r="M149" s="151"/>
      <c r="T149" s="152"/>
      <c r="AT149" s="148" t="s">
        <v>603</v>
      </c>
      <c r="AU149" s="148" t="s">
        <v>91</v>
      </c>
      <c r="AV149" s="12" t="s">
        <v>91</v>
      </c>
      <c r="AW149" s="12" t="s">
        <v>42</v>
      </c>
      <c r="AX149" s="12" t="s">
        <v>84</v>
      </c>
      <c r="AY149" s="148" t="s">
        <v>594</v>
      </c>
    </row>
    <row r="150" spans="2:65" s="13" customFormat="1" ht="10.199999999999999" x14ac:dyDescent="0.2">
      <c r="B150" s="153"/>
      <c r="D150" s="147" t="s">
        <v>603</v>
      </c>
      <c r="E150" s="154" t="s">
        <v>82</v>
      </c>
      <c r="F150" s="155" t="s">
        <v>10303</v>
      </c>
      <c r="H150" s="156">
        <v>1300</v>
      </c>
      <c r="I150" s="157"/>
      <c r="L150" s="153"/>
      <c r="M150" s="158"/>
      <c r="T150" s="159"/>
      <c r="AT150" s="154" t="s">
        <v>603</v>
      </c>
      <c r="AU150" s="154" t="s">
        <v>91</v>
      </c>
      <c r="AV150" s="13" t="s">
        <v>93</v>
      </c>
      <c r="AW150" s="13" t="s">
        <v>42</v>
      </c>
      <c r="AX150" s="13" t="s">
        <v>91</v>
      </c>
      <c r="AY150" s="154" t="s">
        <v>594</v>
      </c>
    </row>
    <row r="151" spans="2:65" s="1" customFormat="1" ht="24.15" customHeight="1" x14ac:dyDescent="0.2">
      <c r="B151" s="34"/>
      <c r="C151" s="133" t="s">
        <v>8</v>
      </c>
      <c r="D151" s="133" t="s">
        <v>597</v>
      </c>
      <c r="E151" s="134" t="s">
        <v>10304</v>
      </c>
      <c r="F151" s="135" t="s">
        <v>10305</v>
      </c>
      <c r="G151" s="136" t="s">
        <v>613</v>
      </c>
      <c r="H151" s="137">
        <v>560</v>
      </c>
      <c r="I151" s="138"/>
      <c r="J151" s="139">
        <f>ROUND(I151*H151,2)</f>
        <v>0</v>
      </c>
      <c r="K151" s="135" t="s">
        <v>82</v>
      </c>
      <c r="L151" s="34"/>
      <c r="M151" s="140" t="s">
        <v>82</v>
      </c>
      <c r="N151" s="141" t="s">
        <v>54</v>
      </c>
      <c r="P151" s="142">
        <f>O151*H151</f>
        <v>0</v>
      </c>
      <c r="Q151" s="142">
        <v>0</v>
      </c>
      <c r="R151" s="142">
        <f>Q151*H151</f>
        <v>0</v>
      </c>
      <c r="S151" s="142">
        <v>0</v>
      </c>
      <c r="T151" s="143">
        <f>S151*H151</f>
        <v>0</v>
      </c>
      <c r="AR151" s="144" t="s">
        <v>147</v>
      </c>
      <c r="AT151" s="144" t="s">
        <v>597</v>
      </c>
      <c r="AU151" s="144" t="s">
        <v>91</v>
      </c>
      <c r="AY151" s="18" t="s">
        <v>594</v>
      </c>
      <c r="BE151" s="145">
        <f>IF(N151="základní",J151,0)</f>
        <v>0</v>
      </c>
      <c r="BF151" s="145">
        <f>IF(N151="snížená",J151,0)</f>
        <v>0</v>
      </c>
      <c r="BG151" s="145">
        <f>IF(N151="zákl. přenesená",J151,0)</f>
        <v>0</v>
      </c>
      <c r="BH151" s="145">
        <f>IF(N151="sníž. přenesená",J151,0)</f>
        <v>0</v>
      </c>
      <c r="BI151" s="145">
        <f>IF(N151="nulová",J151,0)</f>
        <v>0</v>
      </c>
      <c r="BJ151" s="18" t="s">
        <v>91</v>
      </c>
      <c r="BK151" s="145">
        <f>ROUND(I151*H151,2)</f>
        <v>0</v>
      </c>
      <c r="BL151" s="18" t="s">
        <v>147</v>
      </c>
      <c r="BM151" s="144" t="s">
        <v>934</v>
      </c>
    </row>
    <row r="152" spans="2:65" s="12" customFormat="1" ht="10.199999999999999" x14ac:dyDescent="0.2">
      <c r="B152" s="146"/>
      <c r="D152" s="147" t="s">
        <v>603</v>
      </c>
      <c r="E152" s="148" t="s">
        <v>82</v>
      </c>
      <c r="F152" s="149" t="s">
        <v>10264</v>
      </c>
      <c r="H152" s="148" t="s">
        <v>82</v>
      </c>
      <c r="I152" s="150"/>
      <c r="L152" s="146"/>
      <c r="M152" s="151"/>
      <c r="T152" s="152"/>
      <c r="AT152" s="148" t="s">
        <v>603</v>
      </c>
      <c r="AU152" s="148" t="s">
        <v>91</v>
      </c>
      <c r="AV152" s="12" t="s">
        <v>91</v>
      </c>
      <c r="AW152" s="12" t="s">
        <v>42</v>
      </c>
      <c r="AX152" s="12" t="s">
        <v>84</v>
      </c>
      <c r="AY152" s="148" t="s">
        <v>594</v>
      </c>
    </row>
    <row r="153" spans="2:65" s="13" customFormat="1" ht="10.199999999999999" x14ac:dyDescent="0.2">
      <c r="B153" s="153"/>
      <c r="D153" s="147" t="s">
        <v>603</v>
      </c>
      <c r="E153" s="154" t="s">
        <v>82</v>
      </c>
      <c r="F153" s="155" t="s">
        <v>10306</v>
      </c>
      <c r="H153" s="156">
        <v>560</v>
      </c>
      <c r="I153" s="157"/>
      <c r="L153" s="153"/>
      <c r="M153" s="158"/>
      <c r="T153" s="159"/>
      <c r="AT153" s="154" t="s">
        <v>603</v>
      </c>
      <c r="AU153" s="154" t="s">
        <v>91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65" s="15" customFormat="1" ht="10.199999999999999" x14ac:dyDescent="0.2">
      <c r="B154" s="175"/>
      <c r="D154" s="147" t="s">
        <v>603</v>
      </c>
      <c r="E154" s="176" t="s">
        <v>82</v>
      </c>
      <c r="F154" s="177" t="s">
        <v>672</v>
      </c>
      <c r="H154" s="178">
        <v>560</v>
      </c>
      <c r="I154" s="179"/>
      <c r="L154" s="175"/>
      <c r="M154" s="180"/>
      <c r="T154" s="181"/>
      <c r="AT154" s="176" t="s">
        <v>603</v>
      </c>
      <c r="AU154" s="176" t="s">
        <v>91</v>
      </c>
      <c r="AV154" s="15" t="s">
        <v>147</v>
      </c>
      <c r="AW154" s="15" t="s">
        <v>42</v>
      </c>
      <c r="AX154" s="15" t="s">
        <v>91</v>
      </c>
      <c r="AY154" s="176" t="s">
        <v>594</v>
      </c>
    </row>
    <row r="155" spans="2:65" s="1" customFormat="1" ht="24.15" customHeight="1" x14ac:dyDescent="0.2">
      <c r="B155" s="34"/>
      <c r="C155" s="133" t="s">
        <v>601</v>
      </c>
      <c r="D155" s="133" t="s">
        <v>597</v>
      </c>
      <c r="E155" s="134" t="s">
        <v>10307</v>
      </c>
      <c r="F155" s="135" t="s">
        <v>10308</v>
      </c>
      <c r="G155" s="136" t="s">
        <v>613</v>
      </c>
      <c r="H155" s="137">
        <v>150</v>
      </c>
      <c r="I155" s="138"/>
      <c r="J155" s="139">
        <f>ROUND(I155*H155,2)</f>
        <v>0</v>
      </c>
      <c r="K155" s="135" t="s">
        <v>82</v>
      </c>
      <c r="L155" s="34"/>
      <c r="M155" s="140" t="s">
        <v>82</v>
      </c>
      <c r="N155" s="141" t="s">
        <v>54</v>
      </c>
      <c r="P155" s="142">
        <f>O155*H155</f>
        <v>0</v>
      </c>
      <c r="Q155" s="142">
        <v>0</v>
      </c>
      <c r="R155" s="142">
        <f>Q155*H155</f>
        <v>0</v>
      </c>
      <c r="S155" s="142">
        <v>0</v>
      </c>
      <c r="T155" s="143">
        <f>S155*H155</f>
        <v>0</v>
      </c>
      <c r="AR155" s="144" t="s">
        <v>147</v>
      </c>
      <c r="AT155" s="144" t="s">
        <v>597</v>
      </c>
      <c r="AU155" s="144" t="s">
        <v>91</v>
      </c>
      <c r="AY155" s="18" t="s">
        <v>594</v>
      </c>
      <c r="BE155" s="145">
        <f>IF(N155="základní",J155,0)</f>
        <v>0</v>
      </c>
      <c r="BF155" s="145">
        <f>IF(N155="snížená",J155,0)</f>
        <v>0</v>
      </c>
      <c r="BG155" s="145">
        <f>IF(N155="zákl. přenesená",J155,0)</f>
        <v>0</v>
      </c>
      <c r="BH155" s="145">
        <f>IF(N155="sníž. přenesená",J155,0)</f>
        <v>0</v>
      </c>
      <c r="BI155" s="145">
        <f>IF(N155="nulová",J155,0)</f>
        <v>0</v>
      </c>
      <c r="BJ155" s="18" t="s">
        <v>91</v>
      </c>
      <c r="BK155" s="145">
        <f>ROUND(I155*H155,2)</f>
        <v>0</v>
      </c>
      <c r="BL155" s="18" t="s">
        <v>147</v>
      </c>
      <c r="BM155" s="144" t="s">
        <v>948</v>
      </c>
    </row>
    <row r="156" spans="2:65" s="12" customFormat="1" ht="10.199999999999999" x14ac:dyDescent="0.2">
      <c r="B156" s="146"/>
      <c r="D156" s="147" t="s">
        <v>603</v>
      </c>
      <c r="E156" s="148" t="s">
        <v>82</v>
      </c>
      <c r="F156" s="149" t="s">
        <v>10264</v>
      </c>
      <c r="H156" s="148" t="s">
        <v>82</v>
      </c>
      <c r="I156" s="150"/>
      <c r="L156" s="146"/>
      <c r="M156" s="151"/>
      <c r="T156" s="152"/>
      <c r="AT156" s="148" t="s">
        <v>603</v>
      </c>
      <c r="AU156" s="148" t="s">
        <v>91</v>
      </c>
      <c r="AV156" s="12" t="s">
        <v>91</v>
      </c>
      <c r="AW156" s="12" t="s">
        <v>42</v>
      </c>
      <c r="AX156" s="12" t="s">
        <v>84</v>
      </c>
      <c r="AY156" s="148" t="s">
        <v>594</v>
      </c>
    </row>
    <row r="157" spans="2:65" s="13" customFormat="1" ht="10.199999999999999" x14ac:dyDescent="0.2">
      <c r="B157" s="153"/>
      <c r="D157" s="147" t="s">
        <v>603</v>
      </c>
      <c r="E157" s="154" t="s">
        <v>82</v>
      </c>
      <c r="F157" s="155" t="s">
        <v>10309</v>
      </c>
      <c r="H157" s="156">
        <v>150</v>
      </c>
      <c r="I157" s="157"/>
      <c r="L157" s="153"/>
      <c r="M157" s="158"/>
      <c r="T157" s="159"/>
      <c r="AT157" s="154" t="s">
        <v>603</v>
      </c>
      <c r="AU157" s="154" t="s">
        <v>91</v>
      </c>
      <c r="AV157" s="13" t="s">
        <v>93</v>
      </c>
      <c r="AW157" s="13" t="s">
        <v>42</v>
      </c>
      <c r="AX157" s="13" t="s">
        <v>84</v>
      </c>
      <c r="AY157" s="154" t="s">
        <v>594</v>
      </c>
    </row>
    <row r="158" spans="2:65" s="15" customFormat="1" ht="10.199999999999999" x14ac:dyDescent="0.2">
      <c r="B158" s="175"/>
      <c r="D158" s="147" t="s">
        <v>603</v>
      </c>
      <c r="E158" s="176" t="s">
        <v>82</v>
      </c>
      <c r="F158" s="177" t="s">
        <v>672</v>
      </c>
      <c r="H158" s="178">
        <v>150</v>
      </c>
      <c r="I158" s="179"/>
      <c r="L158" s="175"/>
      <c r="M158" s="180"/>
      <c r="T158" s="181"/>
      <c r="AT158" s="176" t="s">
        <v>603</v>
      </c>
      <c r="AU158" s="176" t="s">
        <v>91</v>
      </c>
      <c r="AV158" s="15" t="s">
        <v>147</v>
      </c>
      <c r="AW158" s="15" t="s">
        <v>42</v>
      </c>
      <c r="AX158" s="15" t="s">
        <v>91</v>
      </c>
      <c r="AY158" s="176" t="s">
        <v>594</v>
      </c>
    </row>
    <row r="159" spans="2:65" s="1" customFormat="1" ht="24.15" customHeight="1" x14ac:dyDescent="0.2">
      <c r="B159" s="34"/>
      <c r="C159" s="133" t="s">
        <v>775</v>
      </c>
      <c r="D159" s="133" t="s">
        <v>597</v>
      </c>
      <c r="E159" s="134" t="s">
        <v>10310</v>
      </c>
      <c r="F159" s="135" t="s">
        <v>10311</v>
      </c>
      <c r="G159" s="136" t="s">
        <v>613</v>
      </c>
      <c r="H159" s="137">
        <v>800</v>
      </c>
      <c r="I159" s="138"/>
      <c r="J159" s="139">
        <f>ROUND(I159*H159,2)</f>
        <v>0</v>
      </c>
      <c r="K159" s="135" t="s">
        <v>82</v>
      </c>
      <c r="L159" s="34"/>
      <c r="M159" s="140" t="s">
        <v>82</v>
      </c>
      <c r="N159" s="141" t="s">
        <v>54</v>
      </c>
      <c r="P159" s="142">
        <f>O159*H159</f>
        <v>0</v>
      </c>
      <c r="Q159" s="142">
        <v>0</v>
      </c>
      <c r="R159" s="142">
        <f>Q159*H159</f>
        <v>0</v>
      </c>
      <c r="S159" s="142">
        <v>0</v>
      </c>
      <c r="T159" s="143">
        <f>S159*H159</f>
        <v>0</v>
      </c>
      <c r="AR159" s="144" t="s">
        <v>147</v>
      </c>
      <c r="AT159" s="144" t="s">
        <v>597</v>
      </c>
      <c r="AU159" s="144" t="s">
        <v>91</v>
      </c>
      <c r="AY159" s="18" t="s">
        <v>594</v>
      </c>
      <c r="BE159" s="145">
        <f>IF(N159="základní",J159,0)</f>
        <v>0</v>
      </c>
      <c r="BF159" s="145">
        <f>IF(N159="snížená",J159,0)</f>
        <v>0</v>
      </c>
      <c r="BG159" s="145">
        <f>IF(N159="zákl. přenesená",J159,0)</f>
        <v>0</v>
      </c>
      <c r="BH159" s="145">
        <f>IF(N159="sníž. přenesená",J159,0)</f>
        <v>0</v>
      </c>
      <c r="BI159" s="145">
        <f>IF(N159="nulová",J159,0)</f>
        <v>0</v>
      </c>
      <c r="BJ159" s="18" t="s">
        <v>91</v>
      </c>
      <c r="BK159" s="145">
        <f>ROUND(I159*H159,2)</f>
        <v>0</v>
      </c>
      <c r="BL159" s="18" t="s">
        <v>147</v>
      </c>
      <c r="BM159" s="144" t="s">
        <v>969</v>
      </c>
    </row>
    <row r="160" spans="2:65" s="12" customFormat="1" ht="10.199999999999999" x14ac:dyDescent="0.2">
      <c r="B160" s="146"/>
      <c r="D160" s="147" t="s">
        <v>603</v>
      </c>
      <c r="E160" s="148" t="s">
        <v>82</v>
      </c>
      <c r="F160" s="149" t="s">
        <v>10264</v>
      </c>
      <c r="H160" s="148" t="s">
        <v>82</v>
      </c>
      <c r="I160" s="150"/>
      <c r="L160" s="146"/>
      <c r="M160" s="151"/>
      <c r="T160" s="152"/>
      <c r="AT160" s="148" t="s">
        <v>603</v>
      </c>
      <c r="AU160" s="148" t="s">
        <v>91</v>
      </c>
      <c r="AV160" s="12" t="s">
        <v>91</v>
      </c>
      <c r="AW160" s="12" t="s">
        <v>42</v>
      </c>
      <c r="AX160" s="12" t="s">
        <v>84</v>
      </c>
      <c r="AY160" s="148" t="s">
        <v>594</v>
      </c>
    </row>
    <row r="161" spans="2:65" s="13" customFormat="1" ht="10.199999999999999" x14ac:dyDescent="0.2">
      <c r="B161" s="153"/>
      <c r="D161" s="147" t="s">
        <v>603</v>
      </c>
      <c r="E161" s="154" t="s">
        <v>82</v>
      </c>
      <c r="F161" s="155" t="s">
        <v>10312</v>
      </c>
      <c r="H161" s="156">
        <v>800</v>
      </c>
      <c r="I161" s="157"/>
      <c r="L161" s="153"/>
      <c r="M161" s="158"/>
      <c r="T161" s="159"/>
      <c r="AT161" s="154" t="s">
        <v>603</v>
      </c>
      <c r="AU161" s="154" t="s">
        <v>91</v>
      </c>
      <c r="AV161" s="13" t="s">
        <v>93</v>
      </c>
      <c r="AW161" s="13" t="s">
        <v>42</v>
      </c>
      <c r="AX161" s="13" t="s">
        <v>84</v>
      </c>
      <c r="AY161" s="154" t="s">
        <v>594</v>
      </c>
    </row>
    <row r="162" spans="2:65" s="15" customFormat="1" ht="10.199999999999999" x14ac:dyDescent="0.2">
      <c r="B162" s="175"/>
      <c r="D162" s="147" t="s">
        <v>603</v>
      </c>
      <c r="E162" s="176" t="s">
        <v>82</v>
      </c>
      <c r="F162" s="177" t="s">
        <v>672</v>
      </c>
      <c r="H162" s="178">
        <v>800</v>
      </c>
      <c r="I162" s="179"/>
      <c r="L162" s="175"/>
      <c r="M162" s="180"/>
      <c r="T162" s="181"/>
      <c r="AT162" s="176" t="s">
        <v>603</v>
      </c>
      <c r="AU162" s="176" t="s">
        <v>91</v>
      </c>
      <c r="AV162" s="15" t="s">
        <v>147</v>
      </c>
      <c r="AW162" s="15" t="s">
        <v>42</v>
      </c>
      <c r="AX162" s="15" t="s">
        <v>91</v>
      </c>
      <c r="AY162" s="176" t="s">
        <v>594</v>
      </c>
    </row>
    <row r="163" spans="2:65" s="1" customFormat="1" ht="24.15" customHeight="1" x14ac:dyDescent="0.2">
      <c r="B163" s="34"/>
      <c r="C163" s="133" t="s">
        <v>786</v>
      </c>
      <c r="D163" s="133" t="s">
        <v>597</v>
      </c>
      <c r="E163" s="134" t="s">
        <v>10313</v>
      </c>
      <c r="F163" s="135" t="s">
        <v>10314</v>
      </c>
      <c r="G163" s="136" t="s">
        <v>613</v>
      </c>
      <c r="H163" s="137">
        <v>300</v>
      </c>
      <c r="I163" s="138"/>
      <c r="J163" s="139">
        <f>ROUND(I163*H163,2)</f>
        <v>0</v>
      </c>
      <c r="K163" s="135" t="s">
        <v>82</v>
      </c>
      <c r="L163" s="34"/>
      <c r="M163" s="140" t="s">
        <v>82</v>
      </c>
      <c r="N163" s="141" t="s">
        <v>54</v>
      </c>
      <c r="P163" s="142">
        <f>O163*H163</f>
        <v>0</v>
      </c>
      <c r="Q163" s="142">
        <v>0</v>
      </c>
      <c r="R163" s="142">
        <f>Q163*H163</f>
        <v>0</v>
      </c>
      <c r="S163" s="142">
        <v>0</v>
      </c>
      <c r="T163" s="143">
        <f>S163*H163</f>
        <v>0</v>
      </c>
      <c r="AR163" s="144" t="s">
        <v>147</v>
      </c>
      <c r="AT163" s="144" t="s">
        <v>597</v>
      </c>
      <c r="AU163" s="144" t="s">
        <v>91</v>
      </c>
      <c r="AY163" s="18" t="s">
        <v>594</v>
      </c>
      <c r="BE163" s="145">
        <f>IF(N163="základní",J163,0)</f>
        <v>0</v>
      </c>
      <c r="BF163" s="145">
        <f>IF(N163="snížená",J163,0)</f>
        <v>0</v>
      </c>
      <c r="BG163" s="145">
        <f>IF(N163="zákl. přenesená",J163,0)</f>
        <v>0</v>
      </c>
      <c r="BH163" s="145">
        <f>IF(N163="sníž. přenesená",J163,0)</f>
        <v>0</v>
      </c>
      <c r="BI163" s="145">
        <f>IF(N163="nulová",J163,0)</f>
        <v>0</v>
      </c>
      <c r="BJ163" s="18" t="s">
        <v>91</v>
      </c>
      <c r="BK163" s="145">
        <f>ROUND(I163*H163,2)</f>
        <v>0</v>
      </c>
      <c r="BL163" s="18" t="s">
        <v>147</v>
      </c>
      <c r="BM163" s="144" t="s">
        <v>991</v>
      </c>
    </row>
    <row r="164" spans="2:65" s="12" customFormat="1" ht="10.199999999999999" x14ac:dyDescent="0.2">
      <c r="B164" s="146"/>
      <c r="D164" s="147" t="s">
        <v>603</v>
      </c>
      <c r="E164" s="148" t="s">
        <v>82</v>
      </c>
      <c r="F164" s="149" t="s">
        <v>10264</v>
      </c>
      <c r="H164" s="148" t="s">
        <v>82</v>
      </c>
      <c r="I164" s="150"/>
      <c r="L164" s="146"/>
      <c r="M164" s="151"/>
      <c r="T164" s="152"/>
      <c r="AT164" s="148" t="s">
        <v>603</v>
      </c>
      <c r="AU164" s="148" t="s">
        <v>91</v>
      </c>
      <c r="AV164" s="12" t="s">
        <v>91</v>
      </c>
      <c r="AW164" s="12" t="s">
        <v>42</v>
      </c>
      <c r="AX164" s="12" t="s">
        <v>84</v>
      </c>
      <c r="AY164" s="148" t="s">
        <v>594</v>
      </c>
    </row>
    <row r="165" spans="2:65" s="13" customFormat="1" ht="10.199999999999999" x14ac:dyDescent="0.2">
      <c r="B165" s="153"/>
      <c r="D165" s="147" t="s">
        <v>603</v>
      </c>
      <c r="E165" s="154" t="s">
        <v>82</v>
      </c>
      <c r="F165" s="155" t="s">
        <v>10315</v>
      </c>
      <c r="H165" s="156">
        <v>300</v>
      </c>
      <c r="I165" s="157"/>
      <c r="L165" s="153"/>
      <c r="M165" s="158"/>
      <c r="T165" s="159"/>
      <c r="AT165" s="154" t="s">
        <v>603</v>
      </c>
      <c r="AU165" s="154" t="s">
        <v>91</v>
      </c>
      <c r="AV165" s="13" t="s">
        <v>93</v>
      </c>
      <c r="AW165" s="13" t="s">
        <v>42</v>
      </c>
      <c r="AX165" s="13" t="s">
        <v>84</v>
      </c>
      <c r="AY165" s="154" t="s">
        <v>594</v>
      </c>
    </row>
    <row r="166" spans="2:65" s="15" customFormat="1" ht="10.199999999999999" x14ac:dyDescent="0.2">
      <c r="B166" s="175"/>
      <c r="D166" s="147" t="s">
        <v>603</v>
      </c>
      <c r="E166" s="176" t="s">
        <v>82</v>
      </c>
      <c r="F166" s="177" t="s">
        <v>672</v>
      </c>
      <c r="H166" s="178">
        <v>300</v>
      </c>
      <c r="I166" s="179"/>
      <c r="L166" s="175"/>
      <c r="M166" s="180"/>
      <c r="T166" s="181"/>
      <c r="AT166" s="176" t="s">
        <v>603</v>
      </c>
      <c r="AU166" s="176" t="s">
        <v>91</v>
      </c>
      <c r="AV166" s="15" t="s">
        <v>147</v>
      </c>
      <c r="AW166" s="15" t="s">
        <v>42</v>
      </c>
      <c r="AX166" s="15" t="s">
        <v>91</v>
      </c>
      <c r="AY166" s="176" t="s">
        <v>594</v>
      </c>
    </row>
    <row r="167" spans="2:65" s="1" customFormat="1" ht="24.15" customHeight="1" x14ac:dyDescent="0.2">
      <c r="B167" s="34"/>
      <c r="C167" s="133" t="s">
        <v>798</v>
      </c>
      <c r="D167" s="133" t="s">
        <v>597</v>
      </c>
      <c r="E167" s="134" t="s">
        <v>10316</v>
      </c>
      <c r="F167" s="135" t="s">
        <v>10317</v>
      </c>
      <c r="G167" s="136" t="s">
        <v>613</v>
      </c>
      <c r="H167" s="137">
        <v>140</v>
      </c>
      <c r="I167" s="138"/>
      <c r="J167" s="139">
        <f>ROUND(I167*H167,2)</f>
        <v>0</v>
      </c>
      <c r="K167" s="135" t="s">
        <v>82</v>
      </c>
      <c r="L167" s="34"/>
      <c r="M167" s="140" t="s">
        <v>82</v>
      </c>
      <c r="N167" s="141" t="s">
        <v>54</v>
      </c>
      <c r="P167" s="142">
        <f>O167*H167</f>
        <v>0</v>
      </c>
      <c r="Q167" s="142">
        <v>0</v>
      </c>
      <c r="R167" s="142">
        <f>Q167*H167</f>
        <v>0</v>
      </c>
      <c r="S167" s="142">
        <v>0</v>
      </c>
      <c r="T167" s="143">
        <f>S167*H167</f>
        <v>0</v>
      </c>
      <c r="AR167" s="144" t="s">
        <v>147</v>
      </c>
      <c r="AT167" s="144" t="s">
        <v>597</v>
      </c>
      <c r="AU167" s="144" t="s">
        <v>91</v>
      </c>
      <c r="AY167" s="18" t="s">
        <v>594</v>
      </c>
      <c r="BE167" s="145">
        <f>IF(N167="základní",J167,0)</f>
        <v>0</v>
      </c>
      <c r="BF167" s="145">
        <f>IF(N167="snížená",J167,0)</f>
        <v>0</v>
      </c>
      <c r="BG167" s="145">
        <f>IF(N167="zákl. přenesená",J167,0)</f>
        <v>0</v>
      </c>
      <c r="BH167" s="145">
        <f>IF(N167="sníž. přenesená",J167,0)</f>
        <v>0</v>
      </c>
      <c r="BI167" s="145">
        <f>IF(N167="nulová",J167,0)</f>
        <v>0</v>
      </c>
      <c r="BJ167" s="18" t="s">
        <v>91</v>
      </c>
      <c r="BK167" s="145">
        <f>ROUND(I167*H167,2)</f>
        <v>0</v>
      </c>
      <c r="BL167" s="18" t="s">
        <v>147</v>
      </c>
      <c r="BM167" s="144" t="s">
        <v>1006</v>
      </c>
    </row>
    <row r="168" spans="2:65" s="12" customFormat="1" ht="10.199999999999999" x14ac:dyDescent="0.2">
      <c r="B168" s="146"/>
      <c r="D168" s="147" t="s">
        <v>603</v>
      </c>
      <c r="E168" s="148" t="s">
        <v>82</v>
      </c>
      <c r="F168" s="149" t="s">
        <v>10264</v>
      </c>
      <c r="H168" s="148" t="s">
        <v>82</v>
      </c>
      <c r="I168" s="150"/>
      <c r="L168" s="146"/>
      <c r="M168" s="151"/>
      <c r="T168" s="152"/>
      <c r="AT168" s="148" t="s">
        <v>603</v>
      </c>
      <c r="AU168" s="148" t="s">
        <v>91</v>
      </c>
      <c r="AV168" s="12" t="s">
        <v>91</v>
      </c>
      <c r="AW168" s="12" t="s">
        <v>42</v>
      </c>
      <c r="AX168" s="12" t="s">
        <v>84</v>
      </c>
      <c r="AY168" s="148" t="s">
        <v>594</v>
      </c>
    </row>
    <row r="169" spans="2:65" s="13" customFormat="1" ht="10.199999999999999" x14ac:dyDescent="0.2">
      <c r="B169" s="153"/>
      <c r="D169" s="147" t="s">
        <v>603</v>
      </c>
      <c r="E169" s="154" t="s">
        <v>82</v>
      </c>
      <c r="F169" s="155" t="s">
        <v>10318</v>
      </c>
      <c r="H169" s="156">
        <v>140</v>
      </c>
      <c r="I169" s="157"/>
      <c r="L169" s="153"/>
      <c r="M169" s="158"/>
      <c r="T169" s="159"/>
      <c r="AT169" s="154" t="s">
        <v>603</v>
      </c>
      <c r="AU169" s="154" t="s">
        <v>91</v>
      </c>
      <c r="AV169" s="13" t="s">
        <v>93</v>
      </c>
      <c r="AW169" s="13" t="s">
        <v>42</v>
      </c>
      <c r="AX169" s="13" t="s">
        <v>84</v>
      </c>
      <c r="AY169" s="154" t="s">
        <v>594</v>
      </c>
    </row>
    <row r="170" spans="2:65" s="15" customFormat="1" ht="10.199999999999999" x14ac:dyDescent="0.2">
      <c r="B170" s="175"/>
      <c r="D170" s="147" t="s">
        <v>603</v>
      </c>
      <c r="E170" s="176" t="s">
        <v>82</v>
      </c>
      <c r="F170" s="177" t="s">
        <v>672</v>
      </c>
      <c r="H170" s="178">
        <v>140</v>
      </c>
      <c r="I170" s="179"/>
      <c r="L170" s="175"/>
      <c r="M170" s="180"/>
      <c r="T170" s="181"/>
      <c r="AT170" s="176" t="s">
        <v>603</v>
      </c>
      <c r="AU170" s="176" t="s">
        <v>91</v>
      </c>
      <c r="AV170" s="15" t="s">
        <v>147</v>
      </c>
      <c r="AW170" s="15" t="s">
        <v>42</v>
      </c>
      <c r="AX170" s="15" t="s">
        <v>91</v>
      </c>
      <c r="AY170" s="176" t="s">
        <v>594</v>
      </c>
    </row>
    <row r="171" spans="2:65" s="1" customFormat="1" ht="24.15" customHeight="1" x14ac:dyDescent="0.2">
      <c r="B171" s="34"/>
      <c r="C171" s="133" t="s">
        <v>805</v>
      </c>
      <c r="D171" s="133" t="s">
        <v>597</v>
      </c>
      <c r="E171" s="134" t="s">
        <v>10319</v>
      </c>
      <c r="F171" s="135" t="s">
        <v>10320</v>
      </c>
      <c r="G171" s="136" t="s">
        <v>944</v>
      </c>
      <c r="H171" s="137">
        <v>61.695</v>
      </c>
      <c r="I171" s="138"/>
      <c r="J171" s="139">
        <f>ROUND(I171*H171,2)</f>
        <v>0</v>
      </c>
      <c r="K171" s="135" t="s">
        <v>82</v>
      </c>
      <c r="L171" s="34"/>
      <c r="M171" s="140" t="s">
        <v>82</v>
      </c>
      <c r="N171" s="141" t="s">
        <v>54</v>
      </c>
      <c r="P171" s="142">
        <f>O171*H171</f>
        <v>0</v>
      </c>
      <c r="Q171" s="142">
        <v>0</v>
      </c>
      <c r="R171" s="142">
        <f>Q171*H171</f>
        <v>0</v>
      </c>
      <c r="S171" s="142">
        <v>0</v>
      </c>
      <c r="T171" s="143">
        <f>S171*H171</f>
        <v>0</v>
      </c>
      <c r="AR171" s="144" t="s">
        <v>147</v>
      </c>
      <c r="AT171" s="144" t="s">
        <v>597</v>
      </c>
      <c r="AU171" s="144" t="s">
        <v>91</v>
      </c>
      <c r="AY171" s="18" t="s">
        <v>594</v>
      </c>
      <c r="BE171" s="145">
        <f>IF(N171="základní",J171,0)</f>
        <v>0</v>
      </c>
      <c r="BF171" s="145">
        <f>IF(N171="snížená",J171,0)</f>
        <v>0</v>
      </c>
      <c r="BG171" s="145">
        <f>IF(N171="zákl. přenesená",J171,0)</f>
        <v>0</v>
      </c>
      <c r="BH171" s="145">
        <f>IF(N171="sníž. přenesená",J171,0)</f>
        <v>0</v>
      </c>
      <c r="BI171" s="145">
        <f>IF(N171="nulová",J171,0)</f>
        <v>0</v>
      </c>
      <c r="BJ171" s="18" t="s">
        <v>91</v>
      </c>
      <c r="BK171" s="145">
        <f>ROUND(I171*H171,2)</f>
        <v>0</v>
      </c>
      <c r="BL171" s="18" t="s">
        <v>147</v>
      </c>
      <c r="BM171" s="144" t="s">
        <v>1019</v>
      </c>
    </row>
    <row r="172" spans="2:65" s="12" customFormat="1" ht="10.199999999999999" x14ac:dyDescent="0.2">
      <c r="B172" s="146"/>
      <c r="D172" s="147" t="s">
        <v>603</v>
      </c>
      <c r="E172" s="148" t="s">
        <v>82</v>
      </c>
      <c r="F172" s="149" t="s">
        <v>10264</v>
      </c>
      <c r="H172" s="148" t="s">
        <v>82</v>
      </c>
      <c r="I172" s="150"/>
      <c r="L172" s="146"/>
      <c r="M172" s="151"/>
      <c r="T172" s="152"/>
      <c r="AT172" s="148" t="s">
        <v>603</v>
      </c>
      <c r="AU172" s="148" t="s">
        <v>91</v>
      </c>
      <c r="AV172" s="12" t="s">
        <v>91</v>
      </c>
      <c r="AW172" s="12" t="s">
        <v>42</v>
      </c>
      <c r="AX172" s="12" t="s">
        <v>84</v>
      </c>
      <c r="AY172" s="148" t="s">
        <v>594</v>
      </c>
    </row>
    <row r="173" spans="2:65" s="12" customFormat="1" ht="10.199999999999999" x14ac:dyDescent="0.2">
      <c r="B173" s="146"/>
      <c r="D173" s="147" t="s">
        <v>603</v>
      </c>
      <c r="E173" s="148" t="s">
        <v>82</v>
      </c>
      <c r="F173" s="149" t="s">
        <v>10321</v>
      </c>
      <c r="H173" s="148" t="s">
        <v>82</v>
      </c>
      <c r="I173" s="150"/>
      <c r="L173" s="146"/>
      <c r="M173" s="151"/>
      <c r="T173" s="152"/>
      <c r="AT173" s="148" t="s">
        <v>603</v>
      </c>
      <c r="AU173" s="148" t="s">
        <v>91</v>
      </c>
      <c r="AV173" s="12" t="s">
        <v>91</v>
      </c>
      <c r="AW173" s="12" t="s">
        <v>42</v>
      </c>
      <c r="AX173" s="12" t="s">
        <v>84</v>
      </c>
      <c r="AY173" s="148" t="s">
        <v>594</v>
      </c>
    </row>
    <row r="174" spans="2:65" s="12" customFormat="1" ht="10.199999999999999" x14ac:dyDescent="0.2">
      <c r="B174" s="146"/>
      <c r="D174" s="147" t="s">
        <v>603</v>
      </c>
      <c r="E174" s="148" t="s">
        <v>82</v>
      </c>
      <c r="F174" s="149" t="s">
        <v>10322</v>
      </c>
      <c r="H174" s="148" t="s">
        <v>82</v>
      </c>
      <c r="I174" s="150"/>
      <c r="L174" s="146"/>
      <c r="M174" s="151"/>
      <c r="T174" s="152"/>
      <c r="AT174" s="148" t="s">
        <v>603</v>
      </c>
      <c r="AU174" s="148" t="s">
        <v>91</v>
      </c>
      <c r="AV174" s="12" t="s">
        <v>91</v>
      </c>
      <c r="AW174" s="12" t="s">
        <v>42</v>
      </c>
      <c r="AX174" s="12" t="s">
        <v>84</v>
      </c>
      <c r="AY174" s="148" t="s">
        <v>594</v>
      </c>
    </row>
    <row r="175" spans="2:65" s="12" customFormat="1" ht="10.199999999999999" x14ac:dyDescent="0.2">
      <c r="B175" s="146"/>
      <c r="D175" s="147" t="s">
        <v>603</v>
      </c>
      <c r="E175" s="148" t="s">
        <v>82</v>
      </c>
      <c r="F175" s="149" t="s">
        <v>10323</v>
      </c>
      <c r="H175" s="148" t="s">
        <v>82</v>
      </c>
      <c r="I175" s="150"/>
      <c r="L175" s="146"/>
      <c r="M175" s="151"/>
      <c r="T175" s="152"/>
      <c r="AT175" s="148" t="s">
        <v>603</v>
      </c>
      <c r="AU175" s="148" t="s">
        <v>91</v>
      </c>
      <c r="AV175" s="12" t="s">
        <v>91</v>
      </c>
      <c r="AW175" s="12" t="s">
        <v>42</v>
      </c>
      <c r="AX175" s="12" t="s">
        <v>84</v>
      </c>
      <c r="AY175" s="148" t="s">
        <v>594</v>
      </c>
    </row>
    <row r="176" spans="2:65" s="12" customFormat="1" ht="10.199999999999999" x14ac:dyDescent="0.2">
      <c r="B176" s="146"/>
      <c r="D176" s="147" t="s">
        <v>603</v>
      </c>
      <c r="E176" s="148" t="s">
        <v>82</v>
      </c>
      <c r="F176" s="149" t="s">
        <v>10324</v>
      </c>
      <c r="H176" s="148" t="s">
        <v>82</v>
      </c>
      <c r="I176" s="150"/>
      <c r="L176" s="146"/>
      <c r="M176" s="151"/>
      <c r="T176" s="152"/>
      <c r="AT176" s="148" t="s">
        <v>603</v>
      </c>
      <c r="AU176" s="148" t="s">
        <v>91</v>
      </c>
      <c r="AV176" s="12" t="s">
        <v>91</v>
      </c>
      <c r="AW176" s="12" t="s">
        <v>42</v>
      </c>
      <c r="AX176" s="12" t="s">
        <v>84</v>
      </c>
      <c r="AY176" s="148" t="s">
        <v>594</v>
      </c>
    </row>
    <row r="177" spans="2:65" s="13" customFormat="1" ht="10.199999999999999" x14ac:dyDescent="0.2">
      <c r="B177" s="153"/>
      <c r="D177" s="147" t="s">
        <v>603</v>
      </c>
      <c r="E177" s="154" t="s">
        <v>82</v>
      </c>
      <c r="F177" s="155" t="s">
        <v>10325</v>
      </c>
      <c r="H177" s="156">
        <v>28.92</v>
      </c>
      <c r="I177" s="157"/>
      <c r="L177" s="153"/>
      <c r="M177" s="158"/>
      <c r="T177" s="159"/>
      <c r="AT177" s="154" t="s">
        <v>603</v>
      </c>
      <c r="AU177" s="154" t="s">
        <v>91</v>
      </c>
      <c r="AV177" s="13" t="s">
        <v>93</v>
      </c>
      <c r="AW177" s="13" t="s">
        <v>42</v>
      </c>
      <c r="AX177" s="13" t="s">
        <v>84</v>
      </c>
      <c r="AY177" s="154" t="s">
        <v>594</v>
      </c>
    </row>
    <row r="178" spans="2:65" s="13" customFormat="1" ht="10.199999999999999" x14ac:dyDescent="0.2">
      <c r="B178" s="153"/>
      <c r="D178" s="147" t="s">
        <v>603</v>
      </c>
      <c r="E178" s="154" t="s">
        <v>82</v>
      </c>
      <c r="F178" s="155" t="s">
        <v>10326</v>
      </c>
      <c r="H178" s="156">
        <v>32.774999999999999</v>
      </c>
      <c r="I178" s="157"/>
      <c r="L178" s="153"/>
      <c r="M178" s="158"/>
      <c r="T178" s="159"/>
      <c r="AT178" s="154" t="s">
        <v>603</v>
      </c>
      <c r="AU178" s="154" t="s">
        <v>91</v>
      </c>
      <c r="AV178" s="13" t="s">
        <v>93</v>
      </c>
      <c r="AW178" s="13" t="s">
        <v>42</v>
      </c>
      <c r="AX178" s="13" t="s">
        <v>84</v>
      </c>
      <c r="AY178" s="154" t="s">
        <v>594</v>
      </c>
    </row>
    <row r="179" spans="2:65" s="15" customFormat="1" ht="10.199999999999999" x14ac:dyDescent="0.2">
      <c r="B179" s="175"/>
      <c r="D179" s="147" t="s">
        <v>603</v>
      </c>
      <c r="E179" s="176" t="s">
        <v>82</v>
      </c>
      <c r="F179" s="177" t="s">
        <v>672</v>
      </c>
      <c r="H179" s="178">
        <v>61.695</v>
      </c>
      <c r="I179" s="179"/>
      <c r="L179" s="175"/>
      <c r="M179" s="180"/>
      <c r="T179" s="181"/>
      <c r="AT179" s="176" t="s">
        <v>603</v>
      </c>
      <c r="AU179" s="176" t="s">
        <v>91</v>
      </c>
      <c r="AV179" s="15" t="s">
        <v>147</v>
      </c>
      <c r="AW179" s="15" t="s">
        <v>42</v>
      </c>
      <c r="AX179" s="15" t="s">
        <v>91</v>
      </c>
      <c r="AY179" s="176" t="s">
        <v>594</v>
      </c>
    </row>
    <row r="180" spans="2:65" s="1" customFormat="1" ht="24.15" customHeight="1" x14ac:dyDescent="0.2">
      <c r="B180" s="34"/>
      <c r="C180" s="133" t="s">
        <v>7</v>
      </c>
      <c r="D180" s="133" t="s">
        <v>597</v>
      </c>
      <c r="E180" s="134" t="s">
        <v>10327</v>
      </c>
      <c r="F180" s="135" t="s">
        <v>10328</v>
      </c>
      <c r="G180" s="136" t="s">
        <v>944</v>
      </c>
      <c r="H180" s="137">
        <v>122.535</v>
      </c>
      <c r="I180" s="138"/>
      <c r="J180" s="139">
        <f>ROUND(I180*H180,2)</f>
        <v>0</v>
      </c>
      <c r="K180" s="135" t="s">
        <v>82</v>
      </c>
      <c r="L180" s="34"/>
      <c r="M180" s="140" t="s">
        <v>82</v>
      </c>
      <c r="N180" s="141" t="s">
        <v>54</v>
      </c>
      <c r="P180" s="142">
        <f>O180*H180</f>
        <v>0</v>
      </c>
      <c r="Q180" s="142">
        <v>0</v>
      </c>
      <c r="R180" s="142">
        <f>Q180*H180</f>
        <v>0</v>
      </c>
      <c r="S180" s="142">
        <v>0</v>
      </c>
      <c r="T180" s="143">
        <f>S180*H180</f>
        <v>0</v>
      </c>
      <c r="AR180" s="144" t="s">
        <v>147</v>
      </c>
      <c r="AT180" s="144" t="s">
        <v>597</v>
      </c>
      <c r="AU180" s="144" t="s">
        <v>91</v>
      </c>
      <c r="AY180" s="18" t="s">
        <v>594</v>
      </c>
      <c r="BE180" s="145">
        <f>IF(N180="základní",J180,0)</f>
        <v>0</v>
      </c>
      <c r="BF180" s="145">
        <f>IF(N180="snížená",J180,0)</f>
        <v>0</v>
      </c>
      <c r="BG180" s="145">
        <f>IF(N180="zákl. přenesená",J180,0)</f>
        <v>0</v>
      </c>
      <c r="BH180" s="145">
        <f>IF(N180="sníž. přenesená",J180,0)</f>
        <v>0</v>
      </c>
      <c r="BI180" s="145">
        <f>IF(N180="nulová",J180,0)</f>
        <v>0</v>
      </c>
      <c r="BJ180" s="18" t="s">
        <v>91</v>
      </c>
      <c r="BK180" s="145">
        <f>ROUND(I180*H180,2)</f>
        <v>0</v>
      </c>
      <c r="BL180" s="18" t="s">
        <v>147</v>
      </c>
      <c r="BM180" s="144" t="s">
        <v>1033</v>
      </c>
    </row>
    <row r="181" spans="2:65" s="12" customFormat="1" ht="10.199999999999999" x14ac:dyDescent="0.2">
      <c r="B181" s="146"/>
      <c r="D181" s="147" t="s">
        <v>603</v>
      </c>
      <c r="E181" s="148" t="s">
        <v>82</v>
      </c>
      <c r="F181" s="149" t="s">
        <v>10264</v>
      </c>
      <c r="H181" s="148" t="s">
        <v>82</v>
      </c>
      <c r="I181" s="150"/>
      <c r="L181" s="146"/>
      <c r="M181" s="151"/>
      <c r="T181" s="152"/>
      <c r="AT181" s="148" t="s">
        <v>603</v>
      </c>
      <c r="AU181" s="148" t="s">
        <v>91</v>
      </c>
      <c r="AV181" s="12" t="s">
        <v>91</v>
      </c>
      <c r="AW181" s="12" t="s">
        <v>42</v>
      </c>
      <c r="AX181" s="12" t="s">
        <v>84</v>
      </c>
      <c r="AY181" s="148" t="s">
        <v>594</v>
      </c>
    </row>
    <row r="182" spans="2:65" s="12" customFormat="1" ht="10.199999999999999" x14ac:dyDescent="0.2">
      <c r="B182" s="146"/>
      <c r="D182" s="147" t="s">
        <v>603</v>
      </c>
      <c r="E182" s="148" t="s">
        <v>82</v>
      </c>
      <c r="F182" s="149" t="s">
        <v>10321</v>
      </c>
      <c r="H182" s="148" t="s">
        <v>82</v>
      </c>
      <c r="I182" s="150"/>
      <c r="L182" s="146"/>
      <c r="M182" s="151"/>
      <c r="T182" s="152"/>
      <c r="AT182" s="148" t="s">
        <v>603</v>
      </c>
      <c r="AU182" s="148" t="s">
        <v>91</v>
      </c>
      <c r="AV182" s="12" t="s">
        <v>91</v>
      </c>
      <c r="AW182" s="12" t="s">
        <v>42</v>
      </c>
      <c r="AX182" s="12" t="s">
        <v>84</v>
      </c>
      <c r="AY182" s="148" t="s">
        <v>594</v>
      </c>
    </row>
    <row r="183" spans="2:65" s="12" customFormat="1" ht="10.199999999999999" x14ac:dyDescent="0.2">
      <c r="B183" s="146"/>
      <c r="D183" s="147" t="s">
        <v>603</v>
      </c>
      <c r="E183" s="148" t="s">
        <v>82</v>
      </c>
      <c r="F183" s="149" t="s">
        <v>10322</v>
      </c>
      <c r="H183" s="148" t="s">
        <v>82</v>
      </c>
      <c r="I183" s="150"/>
      <c r="L183" s="146"/>
      <c r="M183" s="151"/>
      <c r="T183" s="152"/>
      <c r="AT183" s="148" t="s">
        <v>603</v>
      </c>
      <c r="AU183" s="148" t="s">
        <v>91</v>
      </c>
      <c r="AV183" s="12" t="s">
        <v>91</v>
      </c>
      <c r="AW183" s="12" t="s">
        <v>42</v>
      </c>
      <c r="AX183" s="12" t="s">
        <v>84</v>
      </c>
      <c r="AY183" s="148" t="s">
        <v>594</v>
      </c>
    </row>
    <row r="184" spans="2:65" s="12" customFormat="1" ht="10.199999999999999" x14ac:dyDescent="0.2">
      <c r="B184" s="146"/>
      <c r="D184" s="147" t="s">
        <v>603</v>
      </c>
      <c r="E184" s="148" t="s">
        <v>82</v>
      </c>
      <c r="F184" s="149" t="s">
        <v>10329</v>
      </c>
      <c r="H184" s="148" t="s">
        <v>82</v>
      </c>
      <c r="I184" s="150"/>
      <c r="L184" s="146"/>
      <c r="M184" s="151"/>
      <c r="T184" s="152"/>
      <c r="AT184" s="148" t="s">
        <v>603</v>
      </c>
      <c r="AU184" s="148" t="s">
        <v>91</v>
      </c>
      <c r="AV184" s="12" t="s">
        <v>91</v>
      </c>
      <c r="AW184" s="12" t="s">
        <v>42</v>
      </c>
      <c r="AX184" s="12" t="s">
        <v>84</v>
      </c>
      <c r="AY184" s="148" t="s">
        <v>594</v>
      </c>
    </row>
    <row r="185" spans="2:65" s="12" customFormat="1" ht="10.199999999999999" x14ac:dyDescent="0.2">
      <c r="B185" s="146"/>
      <c r="D185" s="147" t="s">
        <v>603</v>
      </c>
      <c r="E185" s="148" t="s">
        <v>82</v>
      </c>
      <c r="F185" s="149" t="s">
        <v>10330</v>
      </c>
      <c r="H185" s="148" t="s">
        <v>82</v>
      </c>
      <c r="I185" s="150"/>
      <c r="L185" s="146"/>
      <c r="M185" s="151"/>
      <c r="T185" s="152"/>
      <c r="AT185" s="148" t="s">
        <v>603</v>
      </c>
      <c r="AU185" s="148" t="s">
        <v>91</v>
      </c>
      <c r="AV185" s="12" t="s">
        <v>91</v>
      </c>
      <c r="AW185" s="12" t="s">
        <v>42</v>
      </c>
      <c r="AX185" s="12" t="s">
        <v>84</v>
      </c>
      <c r="AY185" s="148" t="s">
        <v>594</v>
      </c>
    </row>
    <row r="186" spans="2:65" s="13" customFormat="1" ht="10.199999999999999" x14ac:dyDescent="0.2">
      <c r="B186" s="153"/>
      <c r="D186" s="147" t="s">
        <v>603</v>
      </c>
      <c r="E186" s="154" t="s">
        <v>82</v>
      </c>
      <c r="F186" s="155" t="s">
        <v>10331</v>
      </c>
      <c r="H186" s="156">
        <v>61.27</v>
      </c>
      <c r="I186" s="157"/>
      <c r="L186" s="153"/>
      <c r="M186" s="158"/>
      <c r="T186" s="159"/>
      <c r="AT186" s="154" t="s">
        <v>603</v>
      </c>
      <c r="AU186" s="154" t="s">
        <v>91</v>
      </c>
      <c r="AV186" s="13" t="s">
        <v>93</v>
      </c>
      <c r="AW186" s="13" t="s">
        <v>42</v>
      </c>
      <c r="AX186" s="13" t="s">
        <v>84</v>
      </c>
      <c r="AY186" s="154" t="s">
        <v>594</v>
      </c>
    </row>
    <row r="187" spans="2:65" s="13" customFormat="1" ht="10.199999999999999" x14ac:dyDescent="0.2">
      <c r="B187" s="153"/>
      <c r="D187" s="147" t="s">
        <v>603</v>
      </c>
      <c r="E187" s="154" t="s">
        <v>82</v>
      </c>
      <c r="F187" s="155" t="s">
        <v>10332</v>
      </c>
      <c r="H187" s="156">
        <v>61.265000000000001</v>
      </c>
      <c r="I187" s="157"/>
      <c r="L187" s="153"/>
      <c r="M187" s="158"/>
      <c r="T187" s="159"/>
      <c r="AT187" s="154" t="s">
        <v>603</v>
      </c>
      <c r="AU187" s="154" t="s">
        <v>91</v>
      </c>
      <c r="AV187" s="13" t="s">
        <v>93</v>
      </c>
      <c r="AW187" s="13" t="s">
        <v>42</v>
      </c>
      <c r="AX187" s="13" t="s">
        <v>84</v>
      </c>
      <c r="AY187" s="154" t="s">
        <v>594</v>
      </c>
    </row>
    <row r="188" spans="2:65" s="15" customFormat="1" ht="10.199999999999999" x14ac:dyDescent="0.2">
      <c r="B188" s="175"/>
      <c r="D188" s="147" t="s">
        <v>603</v>
      </c>
      <c r="E188" s="176" t="s">
        <v>82</v>
      </c>
      <c r="F188" s="177" t="s">
        <v>672</v>
      </c>
      <c r="H188" s="178">
        <v>122.535</v>
      </c>
      <c r="I188" s="179"/>
      <c r="L188" s="175"/>
      <c r="M188" s="180"/>
      <c r="T188" s="181"/>
      <c r="AT188" s="176" t="s">
        <v>603</v>
      </c>
      <c r="AU188" s="176" t="s">
        <v>91</v>
      </c>
      <c r="AV188" s="15" t="s">
        <v>147</v>
      </c>
      <c r="AW188" s="15" t="s">
        <v>42</v>
      </c>
      <c r="AX188" s="15" t="s">
        <v>91</v>
      </c>
      <c r="AY188" s="176" t="s">
        <v>594</v>
      </c>
    </row>
    <row r="189" spans="2:65" s="1" customFormat="1" ht="24.15" customHeight="1" x14ac:dyDescent="0.2">
      <c r="B189" s="34"/>
      <c r="C189" s="133" t="s">
        <v>821</v>
      </c>
      <c r="D189" s="133" t="s">
        <v>597</v>
      </c>
      <c r="E189" s="134" t="s">
        <v>10333</v>
      </c>
      <c r="F189" s="135" t="s">
        <v>10334</v>
      </c>
      <c r="G189" s="136" t="s">
        <v>944</v>
      </c>
      <c r="H189" s="137">
        <v>18.795000000000002</v>
      </c>
      <c r="I189" s="138"/>
      <c r="J189" s="139">
        <f>ROUND(I189*H189,2)</f>
        <v>0</v>
      </c>
      <c r="K189" s="135" t="s">
        <v>82</v>
      </c>
      <c r="L189" s="34"/>
      <c r="M189" s="140" t="s">
        <v>82</v>
      </c>
      <c r="N189" s="141" t="s">
        <v>54</v>
      </c>
      <c r="P189" s="142">
        <f>O189*H189</f>
        <v>0</v>
      </c>
      <c r="Q189" s="142">
        <v>0</v>
      </c>
      <c r="R189" s="142">
        <f>Q189*H189</f>
        <v>0</v>
      </c>
      <c r="S189" s="142">
        <v>0</v>
      </c>
      <c r="T189" s="143">
        <f>S189*H189</f>
        <v>0</v>
      </c>
      <c r="AR189" s="144" t="s">
        <v>147</v>
      </c>
      <c r="AT189" s="144" t="s">
        <v>597</v>
      </c>
      <c r="AU189" s="144" t="s">
        <v>91</v>
      </c>
      <c r="AY189" s="18" t="s">
        <v>594</v>
      </c>
      <c r="BE189" s="145">
        <f>IF(N189="základní",J189,0)</f>
        <v>0</v>
      </c>
      <c r="BF189" s="145">
        <f>IF(N189="snížená",J189,0)</f>
        <v>0</v>
      </c>
      <c r="BG189" s="145">
        <f>IF(N189="zákl. přenesená",J189,0)</f>
        <v>0</v>
      </c>
      <c r="BH189" s="145">
        <f>IF(N189="sníž. přenesená",J189,0)</f>
        <v>0</v>
      </c>
      <c r="BI189" s="145">
        <f>IF(N189="nulová",J189,0)</f>
        <v>0</v>
      </c>
      <c r="BJ189" s="18" t="s">
        <v>91</v>
      </c>
      <c r="BK189" s="145">
        <f>ROUND(I189*H189,2)</f>
        <v>0</v>
      </c>
      <c r="BL189" s="18" t="s">
        <v>147</v>
      </c>
      <c r="BM189" s="144" t="s">
        <v>1046</v>
      </c>
    </row>
    <row r="190" spans="2:65" s="12" customFormat="1" ht="10.199999999999999" x14ac:dyDescent="0.2">
      <c r="B190" s="146"/>
      <c r="D190" s="147" t="s">
        <v>603</v>
      </c>
      <c r="E190" s="148" t="s">
        <v>82</v>
      </c>
      <c r="F190" s="149" t="s">
        <v>10264</v>
      </c>
      <c r="H190" s="148" t="s">
        <v>82</v>
      </c>
      <c r="I190" s="150"/>
      <c r="L190" s="146"/>
      <c r="M190" s="151"/>
      <c r="T190" s="152"/>
      <c r="AT190" s="148" t="s">
        <v>603</v>
      </c>
      <c r="AU190" s="148" t="s">
        <v>91</v>
      </c>
      <c r="AV190" s="12" t="s">
        <v>91</v>
      </c>
      <c r="AW190" s="12" t="s">
        <v>42</v>
      </c>
      <c r="AX190" s="12" t="s">
        <v>84</v>
      </c>
      <c r="AY190" s="148" t="s">
        <v>594</v>
      </c>
    </row>
    <row r="191" spans="2:65" s="12" customFormat="1" ht="10.199999999999999" x14ac:dyDescent="0.2">
      <c r="B191" s="146"/>
      <c r="D191" s="147" t="s">
        <v>603</v>
      </c>
      <c r="E191" s="148" t="s">
        <v>82</v>
      </c>
      <c r="F191" s="149" t="s">
        <v>10335</v>
      </c>
      <c r="H191" s="148" t="s">
        <v>82</v>
      </c>
      <c r="I191" s="150"/>
      <c r="L191" s="146"/>
      <c r="M191" s="151"/>
      <c r="T191" s="152"/>
      <c r="AT191" s="148" t="s">
        <v>603</v>
      </c>
      <c r="AU191" s="148" t="s">
        <v>91</v>
      </c>
      <c r="AV191" s="12" t="s">
        <v>91</v>
      </c>
      <c r="AW191" s="12" t="s">
        <v>42</v>
      </c>
      <c r="AX191" s="12" t="s">
        <v>84</v>
      </c>
      <c r="AY191" s="148" t="s">
        <v>594</v>
      </c>
    </row>
    <row r="192" spans="2:65" s="12" customFormat="1" ht="10.199999999999999" x14ac:dyDescent="0.2">
      <c r="B192" s="146"/>
      <c r="D192" s="147" t="s">
        <v>603</v>
      </c>
      <c r="E192" s="148" t="s">
        <v>82</v>
      </c>
      <c r="F192" s="149" t="s">
        <v>10336</v>
      </c>
      <c r="H192" s="148" t="s">
        <v>82</v>
      </c>
      <c r="I192" s="150"/>
      <c r="L192" s="146"/>
      <c r="M192" s="151"/>
      <c r="T192" s="152"/>
      <c r="AT192" s="148" t="s">
        <v>603</v>
      </c>
      <c r="AU192" s="148" t="s">
        <v>91</v>
      </c>
      <c r="AV192" s="12" t="s">
        <v>91</v>
      </c>
      <c r="AW192" s="12" t="s">
        <v>42</v>
      </c>
      <c r="AX192" s="12" t="s">
        <v>84</v>
      </c>
      <c r="AY192" s="148" t="s">
        <v>594</v>
      </c>
    </row>
    <row r="193" spans="2:65" s="12" customFormat="1" ht="10.199999999999999" x14ac:dyDescent="0.2">
      <c r="B193" s="146"/>
      <c r="D193" s="147" t="s">
        <v>603</v>
      </c>
      <c r="E193" s="148" t="s">
        <v>82</v>
      </c>
      <c r="F193" s="149" t="s">
        <v>10322</v>
      </c>
      <c r="H193" s="148" t="s">
        <v>82</v>
      </c>
      <c r="I193" s="150"/>
      <c r="L193" s="146"/>
      <c r="M193" s="151"/>
      <c r="T193" s="152"/>
      <c r="AT193" s="148" t="s">
        <v>603</v>
      </c>
      <c r="AU193" s="148" t="s">
        <v>91</v>
      </c>
      <c r="AV193" s="12" t="s">
        <v>91</v>
      </c>
      <c r="AW193" s="12" t="s">
        <v>42</v>
      </c>
      <c r="AX193" s="12" t="s">
        <v>84</v>
      </c>
      <c r="AY193" s="148" t="s">
        <v>594</v>
      </c>
    </row>
    <row r="194" spans="2:65" s="12" customFormat="1" ht="10.199999999999999" x14ac:dyDescent="0.2">
      <c r="B194" s="146"/>
      <c r="D194" s="147" t="s">
        <v>603</v>
      </c>
      <c r="E194" s="148" t="s">
        <v>82</v>
      </c>
      <c r="F194" s="149" t="s">
        <v>10330</v>
      </c>
      <c r="H194" s="148" t="s">
        <v>82</v>
      </c>
      <c r="I194" s="150"/>
      <c r="L194" s="146"/>
      <c r="M194" s="151"/>
      <c r="T194" s="152"/>
      <c r="AT194" s="148" t="s">
        <v>603</v>
      </c>
      <c r="AU194" s="148" t="s">
        <v>91</v>
      </c>
      <c r="AV194" s="12" t="s">
        <v>91</v>
      </c>
      <c r="AW194" s="12" t="s">
        <v>42</v>
      </c>
      <c r="AX194" s="12" t="s">
        <v>84</v>
      </c>
      <c r="AY194" s="148" t="s">
        <v>594</v>
      </c>
    </row>
    <row r="195" spans="2:65" s="13" customFormat="1" ht="10.199999999999999" x14ac:dyDescent="0.2">
      <c r="B195" s="153"/>
      <c r="D195" s="147" t="s">
        <v>603</v>
      </c>
      <c r="E195" s="154" t="s">
        <v>82</v>
      </c>
      <c r="F195" s="155" t="s">
        <v>10337</v>
      </c>
      <c r="H195" s="156">
        <v>18.795000000000002</v>
      </c>
      <c r="I195" s="157"/>
      <c r="L195" s="153"/>
      <c r="M195" s="158"/>
      <c r="T195" s="159"/>
      <c r="AT195" s="154" t="s">
        <v>603</v>
      </c>
      <c r="AU195" s="154" t="s">
        <v>91</v>
      </c>
      <c r="AV195" s="13" t="s">
        <v>93</v>
      </c>
      <c r="AW195" s="13" t="s">
        <v>42</v>
      </c>
      <c r="AX195" s="13" t="s">
        <v>84</v>
      </c>
      <c r="AY195" s="154" t="s">
        <v>594</v>
      </c>
    </row>
    <row r="196" spans="2:65" s="15" customFormat="1" ht="10.199999999999999" x14ac:dyDescent="0.2">
      <c r="B196" s="175"/>
      <c r="D196" s="147" t="s">
        <v>603</v>
      </c>
      <c r="E196" s="176" t="s">
        <v>82</v>
      </c>
      <c r="F196" s="177" t="s">
        <v>672</v>
      </c>
      <c r="H196" s="178">
        <v>18.795000000000002</v>
      </c>
      <c r="I196" s="179"/>
      <c r="L196" s="175"/>
      <c r="M196" s="180"/>
      <c r="T196" s="181"/>
      <c r="AT196" s="176" t="s">
        <v>603</v>
      </c>
      <c r="AU196" s="176" t="s">
        <v>91</v>
      </c>
      <c r="AV196" s="15" t="s">
        <v>147</v>
      </c>
      <c r="AW196" s="15" t="s">
        <v>42</v>
      </c>
      <c r="AX196" s="15" t="s">
        <v>91</v>
      </c>
      <c r="AY196" s="176" t="s">
        <v>594</v>
      </c>
    </row>
    <row r="197" spans="2:65" s="1" customFormat="1" ht="24.15" customHeight="1" x14ac:dyDescent="0.2">
      <c r="B197" s="34"/>
      <c r="C197" s="133" t="s">
        <v>832</v>
      </c>
      <c r="D197" s="133" t="s">
        <v>597</v>
      </c>
      <c r="E197" s="134" t="s">
        <v>10338</v>
      </c>
      <c r="F197" s="135" t="s">
        <v>10339</v>
      </c>
      <c r="G197" s="136" t="s">
        <v>600</v>
      </c>
      <c r="H197" s="137">
        <v>9</v>
      </c>
      <c r="I197" s="138"/>
      <c r="J197" s="139">
        <f>ROUND(I197*H197,2)</f>
        <v>0</v>
      </c>
      <c r="K197" s="135" t="s">
        <v>82</v>
      </c>
      <c r="L197" s="34"/>
      <c r="M197" s="140" t="s">
        <v>82</v>
      </c>
      <c r="N197" s="141" t="s">
        <v>54</v>
      </c>
      <c r="P197" s="142">
        <f>O197*H197</f>
        <v>0</v>
      </c>
      <c r="Q197" s="142">
        <v>0</v>
      </c>
      <c r="R197" s="142">
        <f>Q197*H197</f>
        <v>0</v>
      </c>
      <c r="S197" s="142">
        <v>0</v>
      </c>
      <c r="T197" s="143">
        <f>S197*H197</f>
        <v>0</v>
      </c>
      <c r="AR197" s="144" t="s">
        <v>147</v>
      </c>
      <c r="AT197" s="144" t="s">
        <v>597</v>
      </c>
      <c r="AU197" s="144" t="s">
        <v>91</v>
      </c>
      <c r="AY197" s="18" t="s">
        <v>594</v>
      </c>
      <c r="BE197" s="145">
        <f>IF(N197="základní",J197,0)</f>
        <v>0</v>
      </c>
      <c r="BF197" s="145">
        <f>IF(N197="snížená",J197,0)</f>
        <v>0</v>
      </c>
      <c r="BG197" s="145">
        <f>IF(N197="zákl. přenesená",J197,0)</f>
        <v>0</v>
      </c>
      <c r="BH197" s="145">
        <f>IF(N197="sníž. přenesená",J197,0)</f>
        <v>0</v>
      </c>
      <c r="BI197" s="145">
        <f>IF(N197="nulová",J197,0)</f>
        <v>0</v>
      </c>
      <c r="BJ197" s="18" t="s">
        <v>91</v>
      </c>
      <c r="BK197" s="145">
        <f>ROUND(I197*H197,2)</f>
        <v>0</v>
      </c>
      <c r="BL197" s="18" t="s">
        <v>147</v>
      </c>
      <c r="BM197" s="144" t="s">
        <v>1058</v>
      </c>
    </row>
    <row r="198" spans="2:65" s="12" customFormat="1" ht="10.199999999999999" x14ac:dyDescent="0.2">
      <c r="B198" s="146"/>
      <c r="D198" s="147" t="s">
        <v>603</v>
      </c>
      <c r="E198" s="148" t="s">
        <v>82</v>
      </c>
      <c r="F198" s="149" t="s">
        <v>10264</v>
      </c>
      <c r="H198" s="148" t="s">
        <v>82</v>
      </c>
      <c r="I198" s="150"/>
      <c r="L198" s="146"/>
      <c r="M198" s="151"/>
      <c r="T198" s="152"/>
      <c r="AT198" s="148" t="s">
        <v>603</v>
      </c>
      <c r="AU198" s="148" t="s">
        <v>91</v>
      </c>
      <c r="AV198" s="12" t="s">
        <v>91</v>
      </c>
      <c r="AW198" s="12" t="s">
        <v>42</v>
      </c>
      <c r="AX198" s="12" t="s">
        <v>84</v>
      </c>
      <c r="AY198" s="148" t="s">
        <v>594</v>
      </c>
    </row>
    <row r="199" spans="2:65" s="12" customFormat="1" ht="10.199999999999999" x14ac:dyDescent="0.2">
      <c r="B199" s="146"/>
      <c r="D199" s="147" t="s">
        <v>603</v>
      </c>
      <c r="E199" s="148" t="s">
        <v>82</v>
      </c>
      <c r="F199" s="149" t="s">
        <v>10335</v>
      </c>
      <c r="H199" s="148" t="s">
        <v>82</v>
      </c>
      <c r="I199" s="150"/>
      <c r="L199" s="146"/>
      <c r="M199" s="151"/>
      <c r="T199" s="152"/>
      <c r="AT199" s="148" t="s">
        <v>603</v>
      </c>
      <c r="AU199" s="148" t="s">
        <v>91</v>
      </c>
      <c r="AV199" s="12" t="s">
        <v>91</v>
      </c>
      <c r="AW199" s="12" t="s">
        <v>42</v>
      </c>
      <c r="AX199" s="12" t="s">
        <v>84</v>
      </c>
      <c r="AY199" s="148" t="s">
        <v>594</v>
      </c>
    </row>
    <row r="200" spans="2:65" s="12" customFormat="1" ht="10.199999999999999" x14ac:dyDescent="0.2">
      <c r="B200" s="146"/>
      <c r="D200" s="147" t="s">
        <v>603</v>
      </c>
      <c r="E200" s="148" t="s">
        <v>82</v>
      </c>
      <c r="F200" s="149" t="s">
        <v>10340</v>
      </c>
      <c r="H200" s="148" t="s">
        <v>82</v>
      </c>
      <c r="I200" s="150"/>
      <c r="L200" s="146"/>
      <c r="M200" s="151"/>
      <c r="T200" s="152"/>
      <c r="AT200" s="148" t="s">
        <v>603</v>
      </c>
      <c r="AU200" s="148" t="s">
        <v>91</v>
      </c>
      <c r="AV200" s="12" t="s">
        <v>91</v>
      </c>
      <c r="AW200" s="12" t="s">
        <v>42</v>
      </c>
      <c r="AX200" s="12" t="s">
        <v>84</v>
      </c>
      <c r="AY200" s="148" t="s">
        <v>594</v>
      </c>
    </row>
    <row r="201" spans="2:65" s="12" customFormat="1" ht="10.199999999999999" x14ac:dyDescent="0.2">
      <c r="B201" s="146"/>
      <c r="D201" s="147" t="s">
        <v>603</v>
      </c>
      <c r="E201" s="148" t="s">
        <v>82</v>
      </c>
      <c r="F201" s="149" t="s">
        <v>10330</v>
      </c>
      <c r="H201" s="148" t="s">
        <v>82</v>
      </c>
      <c r="I201" s="150"/>
      <c r="L201" s="146"/>
      <c r="M201" s="151"/>
      <c r="T201" s="152"/>
      <c r="AT201" s="148" t="s">
        <v>603</v>
      </c>
      <c r="AU201" s="148" t="s">
        <v>91</v>
      </c>
      <c r="AV201" s="12" t="s">
        <v>91</v>
      </c>
      <c r="AW201" s="12" t="s">
        <v>42</v>
      </c>
      <c r="AX201" s="12" t="s">
        <v>84</v>
      </c>
      <c r="AY201" s="148" t="s">
        <v>594</v>
      </c>
    </row>
    <row r="202" spans="2:65" s="13" customFormat="1" ht="10.199999999999999" x14ac:dyDescent="0.2">
      <c r="B202" s="153"/>
      <c r="D202" s="147" t="s">
        <v>603</v>
      </c>
      <c r="E202" s="154" t="s">
        <v>82</v>
      </c>
      <c r="F202" s="155" t="s">
        <v>721</v>
      </c>
      <c r="H202" s="156">
        <v>9</v>
      </c>
      <c r="I202" s="157"/>
      <c r="L202" s="153"/>
      <c r="M202" s="158"/>
      <c r="T202" s="159"/>
      <c r="AT202" s="154" t="s">
        <v>603</v>
      </c>
      <c r="AU202" s="154" t="s">
        <v>91</v>
      </c>
      <c r="AV202" s="13" t="s">
        <v>93</v>
      </c>
      <c r="AW202" s="13" t="s">
        <v>42</v>
      </c>
      <c r="AX202" s="13" t="s">
        <v>84</v>
      </c>
      <c r="AY202" s="154" t="s">
        <v>594</v>
      </c>
    </row>
    <row r="203" spans="2:65" s="15" customFormat="1" ht="10.199999999999999" x14ac:dyDescent="0.2">
      <c r="B203" s="175"/>
      <c r="D203" s="147" t="s">
        <v>603</v>
      </c>
      <c r="E203" s="176" t="s">
        <v>82</v>
      </c>
      <c r="F203" s="177" t="s">
        <v>672</v>
      </c>
      <c r="H203" s="178">
        <v>9</v>
      </c>
      <c r="I203" s="179"/>
      <c r="L203" s="175"/>
      <c r="M203" s="180"/>
      <c r="T203" s="181"/>
      <c r="AT203" s="176" t="s">
        <v>603</v>
      </c>
      <c r="AU203" s="176" t="s">
        <v>91</v>
      </c>
      <c r="AV203" s="15" t="s">
        <v>147</v>
      </c>
      <c r="AW203" s="15" t="s">
        <v>42</v>
      </c>
      <c r="AX203" s="15" t="s">
        <v>91</v>
      </c>
      <c r="AY203" s="176" t="s">
        <v>594</v>
      </c>
    </row>
    <row r="204" spans="2:65" s="1" customFormat="1" ht="24.15" customHeight="1" x14ac:dyDescent="0.2">
      <c r="B204" s="34"/>
      <c r="C204" s="133" t="s">
        <v>845</v>
      </c>
      <c r="D204" s="133" t="s">
        <v>597</v>
      </c>
      <c r="E204" s="134" t="s">
        <v>10341</v>
      </c>
      <c r="F204" s="135" t="s">
        <v>10342</v>
      </c>
      <c r="G204" s="136" t="s">
        <v>613</v>
      </c>
      <c r="H204" s="137">
        <v>700</v>
      </c>
      <c r="I204" s="138"/>
      <c r="J204" s="139">
        <f>ROUND(I204*H204,2)</f>
        <v>0</v>
      </c>
      <c r="K204" s="135" t="s">
        <v>82</v>
      </c>
      <c r="L204" s="34"/>
      <c r="M204" s="140" t="s">
        <v>82</v>
      </c>
      <c r="N204" s="141" t="s">
        <v>54</v>
      </c>
      <c r="P204" s="142">
        <f>O204*H204</f>
        <v>0</v>
      </c>
      <c r="Q204" s="142">
        <v>0</v>
      </c>
      <c r="R204" s="142">
        <f>Q204*H204</f>
        <v>0</v>
      </c>
      <c r="S204" s="142">
        <v>0</v>
      </c>
      <c r="T204" s="143">
        <f>S204*H204</f>
        <v>0</v>
      </c>
      <c r="AR204" s="144" t="s">
        <v>147</v>
      </c>
      <c r="AT204" s="144" t="s">
        <v>597</v>
      </c>
      <c r="AU204" s="144" t="s">
        <v>91</v>
      </c>
      <c r="AY204" s="18" t="s">
        <v>594</v>
      </c>
      <c r="BE204" s="145">
        <f>IF(N204="základní",J204,0)</f>
        <v>0</v>
      </c>
      <c r="BF204" s="145">
        <f>IF(N204="snížená",J204,0)</f>
        <v>0</v>
      </c>
      <c r="BG204" s="145">
        <f>IF(N204="zákl. přenesená",J204,0)</f>
        <v>0</v>
      </c>
      <c r="BH204" s="145">
        <f>IF(N204="sníž. přenesená",J204,0)</f>
        <v>0</v>
      </c>
      <c r="BI204" s="145">
        <f>IF(N204="nulová",J204,0)</f>
        <v>0</v>
      </c>
      <c r="BJ204" s="18" t="s">
        <v>91</v>
      </c>
      <c r="BK204" s="145">
        <f>ROUND(I204*H204,2)</f>
        <v>0</v>
      </c>
      <c r="BL204" s="18" t="s">
        <v>147</v>
      </c>
      <c r="BM204" s="144" t="s">
        <v>1075</v>
      </c>
    </row>
    <row r="205" spans="2:65" s="12" customFormat="1" ht="10.199999999999999" x14ac:dyDescent="0.2">
      <c r="B205" s="146"/>
      <c r="D205" s="147" t="s">
        <v>603</v>
      </c>
      <c r="E205" s="148" t="s">
        <v>82</v>
      </c>
      <c r="F205" s="149" t="s">
        <v>10264</v>
      </c>
      <c r="H205" s="148" t="s">
        <v>82</v>
      </c>
      <c r="I205" s="150"/>
      <c r="L205" s="146"/>
      <c r="M205" s="151"/>
      <c r="T205" s="152"/>
      <c r="AT205" s="148" t="s">
        <v>603</v>
      </c>
      <c r="AU205" s="148" t="s">
        <v>91</v>
      </c>
      <c r="AV205" s="12" t="s">
        <v>91</v>
      </c>
      <c r="AW205" s="12" t="s">
        <v>42</v>
      </c>
      <c r="AX205" s="12" t="s">
        <v>84</v>
      </c>
      <c r="AY205" s="148" t="s">
        <v>594</v>
      </c>
    </row>
    <row r="206" spans="2:65" s="12" customFormat="1" ht="10.199999999999999" x14ac:dyDescent="0.2">
      <c r="B206" s="146"/>
      <c r="D206" s="147" t="s">
        <v>603</v>
      </c>
      <c r="E206" s="148" t="s">
        <v>82</v>
      </c>
      <c r="F206" s="149" t="s">
        <v>10343</v>
      </c>
      <c r="H206" s="148" t="s">
        <v>82</v>
      </c>
      <c r="I206" s="150"/>
      <c r="L206" s="146"/>
      <c r="M206" s="151"/>
      <c r="T206" s="152"/>
      <c r="AT206" s="148" t="s">
        <v>603</v>
      </c>
      <c r="AU206" s="148" t="s">
        <v>91</v>
      </c>
      <c r="AV206" s="12" t="s">
        <v>91</v>
      </c>
      <c r="AW206" s="12" t="s">
        <v>42</v>
      </c>
      <c r="AX206" s="12" t="s">
        <v>84</v>
      </c>
      <c r="AY206" s="148" t="s">
        <v>594</v>
      </c>
    </row>
    <row r="207" spans="2:65" s="13" customFormat="1" ht="10.199999999999999" x14ac:dyDescent="0.2">
      <c r="B207" s="153"/>
      <c r="D207" s="147" t="s">
        <v>603</v>
      </c>
      <c r="E207" s="154" t="s">
        <v>82</v>
      </c>
      <c r="F207" s="155" t="s">
        <v>10344</v>
      </c>
      <c r="H207" s="156">
        <v>700</v>
      </c>
      <c r="I207" s="157"/>
      <c r="L207" s="153"/>
      <c r="M207" s="158"/>
      <c r="T207" s="159"/>
      <c r="AT207" s="154" t="s">
        <v>603</v>
      </c>
      <c r="AU207" s="154" t="s">
        <v>91</v>
      </c>
      <c r="AV207" s="13" t="s">
        <v>93</v>
      </c>
      <c r="AW207" s="13" t="s">
        <v>42</v>
      </c>
      <c r="AX207" s="13" t="s">
        <v>84</v>
      </c>
      <c r="AY207" s="154" t="s">
        <v>594</v>
      </c>
    </row>
    <row r="208" spans="2:65" s="15" customFormat="1" ht="10.199999999999999" x14ac:dyDescent="0.2">
      <c r="B208" s="175"/>
      <c r="D208" s="147" t="s">
        <v>603</v>
      </c>
      <c r="E208" s="176" t="s">
        <v>82</v>
      </c>
      <c r="F208" s="177" t="s">
        <v>672</v>
      </c>
      <c r="H208" s="178">
        <v>700</v>
      </c>
      <c r="I208" s="179"/>
      <c r="L208" s="175"/>
      <c r="M208" s="180"/>
      <c r="T208" s="181"/>
      <c r="AT208" s="176" t="s">
        <v>603</v>
      </c>
      <c r="AU208" s="176" t="s">
        <v>91</v>
      </c>
      <c r="AV208" s="15" t="s">
        <v>147</v>
      </c>
      <c r="AW208" s="15" t="s">
        <v>42</v>
      </c>
      <c r="AX208" s="15" t="s">
        <v>91</v>
      </c>
      <c r="AY208" s="176" t="s">
        <v>594</v>
      </c>
    </row>
    <row r="209" spans="2:65" s="1" customFormat="1" ht="24.15" customHeight="1" x14ac:dyDescent="0.2">
      <c r="B209" s="34"/>
      <c r="C209" s="133" t="s">
        <v>852</v>
      </c>
      <c r="D209" s="133" t="s">
        <v>597</v>
      </c>
      <c r="E209" s="134" t="s">
        <v>10345</v>
      </c>
      <c r="F209" s="135" t="s">
        <v>10346</v>
      </c>
      <c r="G209" s="136" t="s">
        <v>613</v>
      </c>
      <c r="H209" s="137">
        <v>40</v>
      </c>
      <c r="I209" s="138"/>
      <c r="J209" s="139">
        <f>ROUND(I209*H209,2)</f>
        <v>0</v>
      </c>
      <c r="K209" s="135" t="s">
        <v>82</v>
      </c>
      <c r="L209" s="34"/>
      <c r="M209" s="140" t="s">
        <v>82</v>
      </c>
      <c r="N209" s="141" t="s">
        <v>54</v>
      </c>
      <c r="P209" s="142">
        <f>O209*H209</f>
        <v>0</v>
      </c>
      <c r="Q209" s="142">
        <v>0</v>
      </c>
      <c r="R209" s="142">
        <f>Q209*H209</f>
        <v>0</v>
      </c>
      <c r="S209" s="142">
        <v>0</v>
      </c>
      <c r="T209" s="143">
        <f>S209*H209</f>
        <v>0</v>
      </c>
      <c r="AR209" s="144" t="s">
        <v>147</v>
      </c>
      <c r="AT209" s="144" t="s">
        <v>597</v>
      </c>
      <c r="AU209" s="144" t="s">
        <v>91</v>
      </c>
      <c r="AY209" s="18" t="s">
        <v>594</v>
      </c>
      <c r="BE209" s="145">
        <f>IF(N209="základní",J209,0)</f>
        <v>0</v>
      </c>
      <c r="BF209" s="145">
        <f>IF(N209="snížená",J209,0)</f>
        <v>0</v>
      </c>
      <c r="BG209" s="145">
        <f>IF(N209="zákl. přenesená",J209,0)</f>
        <v>0</v>
      </c>
      <c r="BH209" s="145">
        <f>IF(N209="sníž. přenesená",J209,0)</f>
        <v>0</v>
      </c>
      <c r="BI209" s="145">
        <f>IF(N209="nulová",J209,0)</f>
        <v>0</v>
      </c>
      <c r="BJ209" s="18" t="s">
        <v>91</v>
      </c>
      <c r="BK209" s="145">
        <f>ROUND(I209*H209,2)</f>
        <v>0</v>
      </c>
      <c r="BL209" s="18" t="s">
        <v>147</v>
      </c>
      <c r="BM209" s="144" t="s">
        <v>1089</v>
      </c>
    </row>
    <row r="210" spans="2:65" s="12" customFormat="1" ht="10.199999999999999" x14ac:dyDescent="0.2">
      <c r="B210" s="146"/>
      <c r="D210" s="147" t="s">
        <v>603</v>
      </c>
      <c r="E210" s="148" t="s">
        <v>82</v>
      </c>
      <c r="F210" s="149" t="s">
        <v>10264</v>
      </c>
      <c r="H210" s="148" t="s">
        <v>82</v>
      </c>
      <c r="I210" s="150"/>
      <c r="L210" s="146"/>
      <c r="M210" s="151"/>
      <c r="T210" s="152"/>
      <c r="AT210" s="148" t="s">
        <v>603</v>
      </c>
      <c r="AU210" s="148" t="s">
        <v>91</v>
      </c>
      <c r="AV210" s="12" t="s">
        <v>91</v>
      </c>
      <c r="AW210" s="12" t="s">
        <v>42</v>
      </c>
      <c r="AX210" s="12" t="s">
        <v>84</v>
      </c>
      <c r="AY210" s="148" t="s">
        <v>594</v>
      </c>
    </row>
    <row r="211" spans="2:65" s="12" customFormat="1" ht="10.199999999999999" x14ac:dyDescent="0.2">
      <c r="B211" s="146"/>
      <c r="D211" s="147" t="s">
        <v>603</v>
      </c>
      <c r="E211" s="148" t="s">
        <v>82</v>
      </c>
      <c r="F211" s="149" t="s">
        <v>10343</v>
      </c>
      <c r="H211" s="148" t="s">
        <v>82</v>
      </c>
      <c r="I211" s="150"/>
      <c r="L211" s="146"/>
      <c r="M211" s="151"/>
      <c r="T211" s="152"/>
      <c r="AT211" s="148" t="s">
        <v>603</v>
      </c>
      <c r="AU211" s="148" t="s">
        <v>91</v>
      </c>
      <c r="AV211" s="12" t="s">
        <v>91</v>
      </c>
      <c r="AW211" s="12" t="s">
        <v>42</v>
      </c>
      <c r="AX211" s="12" t="s">
        <v>84</v>
      </c>
      <c r="AY211" s="148" t="s">
        <v>594</v>
      </c>
    </row>
    <row r="212" spans="2:65" s="13" customFormat="1" ht="10.199999999999999" x14ac:dyDescent="0.2">
      <c r="B212" s="153"/>
      <c r="D212" s="147" t="s">
        <v>603</v>
      </c>
      <c r="E212" s="154" t="s">
        <v>82</v>
      </c>
      <c r="F212" s="155" t="s">
        <v>1019</v>
      </c>
      <c r="H212" s="156">
        <v>40</v>
      </c>
      <c r="I212" s="157"/>
      <c r="L212" s="153"/>
      <c r="M212" s="158"/>
      <c r="T212" s="159"/>
      <c r="AT212" s="154" t="s">
        <v>603</v>
      </c>
      <c r="AU212" s="154" t="s">
        <v>91</v>
      </c>
      <c r="AV212" s="13" t="s">
        <v>93</v>
      </c>
      <c r="AW212" s="13" t="s">
        <v>42</v>
      </c>
      <c r="AX212" s="13" t="s">
        <v>84</v>
      </c>
      <c r="AY212" s="154" t="s">
        <v>594</v>
      </c>
    </row>
    <row r="213" spans="2:65" s="15" customFormat="1" ht="10.199999999999999" x14ac:dyDescent="0.2">
      <c r="B213" s="175"/>
      <c r="D213" s="147" t="s">
        <v>603</v>
      </c>
      <c r="E213" s="176" t="s">
        <v>82</v>
      </c>
      <c r="F213" s="177" t="s">
        <v>672</v>
      </c>
      <c r="H213" s="178">
        <v>40</v>
      </c>
      <c r="I213" s="179"/>
      <c r="L213" s="175"/>
      <c r="M213" s="180"/>
      <c r="T213" s="181"/>
      <c r="AT213" s="176" t="s">
        <v>603</v>
      </c>
      <c r="AU213" s="176" t="s">
        <v>91</v>
      </c>
      <c r="AV213" s="15" t="s">
        <v>147</v>
      </c>
      <c r="AW213" s="15" t="s">
        <v>42</v>
      </c>
      <c r="AX213" s="15" t="s">
        <v>91</v>
      </c>
      <c r="AY213" s="176" t="s">
        <v>594</v>
      </c>
    </row>
    <row r="214" spans="2:65" s="1" customFormat="1" ht="24.15" customHeight="1" x14ac:dyDescent="0.2">
      <c r="B214" s="34"/>
      <c r="C214" s="133" t="s">
        <v>884</v>
      </c>
      <c r="D214" s="133" t="s">
        <v>597</v>
      </c>
      <c r="E214" s="134" t="s">
        <v>10347</v>
      </c>
      <c r="F214" s="135" t="s">
        <v>10348</v>
      </c>
      <c r="G214" s="136" t="s">
        <v>613</v>
      </c>
      <c r="H214" s="137">
        <v>195</v>
      </c>
      <c r="I214" s="138"/>
      <c r="J214" s="139">
        <f>ROUND(I214*H214,2)</f>
        <v>0</v>
      </c>
      <c r="K214" s="135" t="s">
        <v>82</v>
      </c>
      <c r="L214" s="34"/>
      <c r="M214" s="140" t="s">
        <v>82</v>
      </c>
      <c r="N214" s="141" t="s">
        <v>54</v>
      </c>
      <c r="P214" s="142">
        <f>O214*H214</f>
        <v>0</v>
      </c>
      <c r="Q214" s="142">
        <v>0</v>
      </c>
      <c r="R214" s="142">
        <f>Q214*H214</f>
        <v>0</v>
      </c>
      <c r="S214" s="142">
        <v>0</v>
      </c>
      <c r="T214" s="143">
        <f>S214*H214</f>
        <v>0</v>
      </c>
      <c r="AR214" s="144" t="s">
        <v>147</v>
      </c>
      <c r="AT214" s="144" t="s">
        <v>597</v>
      </c>
      <c r="AU214" s="144" t="s">
        <v>91</v>
      </c>
      <c r="AY214" s="18" t="s">
        <v>594</v>
      </c>
      <c r="BE214" s="145">
        <f>IF(N214="základní",J214,0)</f>
        <v>0</v>
      </c>
      <c r="BF214" s="145">
        <f>IF(N214="snížená",J214,0)</f>
        <v>0</v>
      </c>
      <c r="BG214" s="145">
        <f>IF(N214="zákl. přenesená",J214,0)</f>
        <v>0</v>
      </c>
      <c r="BH214" s="145">
        <f>IF(N214="sníž. přenesená",J214,0)</f>
        <v>0</v>
      </c>
      <c r="BI214" s="145">
        <f>IF(N214="nulová",J214,0)</f>
        <v>0</v>
      </c>
      <c r="BJ214" s="18" t="s">
        <v>91</v>
      </c>
      <c r="BK214" s="145">
        <f>ROUND(I214*H214,2)</f>
        <v>0</v>
      </c>
      <c r="BL214" s="18" t="s">
        <v>147</v>
      </c>
      <c r="BM214" s="144" t="s">
        <v>1099</v>
      </c>
    </row>
    <row r="215" spans="2:65" s="12" customFormat="1" ht="10.199999999999999" x14ac:dyDescent="0.2">
      <c r="B215" s="146"/>
      <c r="D215" s="147" t="s">
        <v>603</v>
      </c>
      <c r="E215" s="148" t="s">
        <v>82</v>
      </c>
      <c r="F215" s="149" t="s">
        <v>10264</v>
      </c>
      <c r="H215" s="148" t="s">
        <v>82</v>
      </c>
      <c r="I215" s="150"/>
      <c r="L215" s="146"/>
      <c r="M215" s="151"/>
      <c r="T215" s="152"/>
      <c r="AT215" s="148" t="s">
        <v>603</v>
      </c>
      <c r="AU215" s="148" t="s">
        <v>91</v>
      </c>
      <c r="AV215" s="12" t="s">
        <v>91</v>
      </c>
      <c r="AW215" s="12" t="s">
        <v>42</v>
      </c>
      <c r="AX215" s="12" t="s">
        <v>84</v>
      </c>
      <c r="AY215" s="148" t="s">
        <v>594</v>
      </c>
    </row>
    <row r="216" spans="2:65" s="12" customFormat="1" ht="10.199999999999999" x14ac:dyDescent="0.2">
      <c r="B216" s="146"/>
      <c r="D216" s="147" t="s">
        <v>603</v>
      </c>
      <c r="E216" s="148" t="s">
        <v>82</v>
      </c>
      <c r="F216" s="149" t="s">
        <v>10349</v>
      </c>
      <c r="H216" s="148" t="s">
        <v>82</v>
      </c>
      <c r="I216" s="150"/>
      <c r="L216" s="146"/>
      <c r="M216" s="151"/>
      <c r="T216" s="152"/>
      <c r="AT216" s="148" t="s">
        <v>603</v>
      </c>
      <c r="AU216" s="148" t="s">
        <v>91</v>
      </c>
      <c r="AV216" s="12" t="s">
        <v>91</v>
      </c>
      <c r="AW216" s="12" t="s">
        <v>42</v>
      </c>
      <c r="AX216" s="12" t="s">
        <v>84</v>
      </c>
      <c r="AY216" s="148" t="s">
        <v>594</v>
      </c>
    </row>
    <row r="217" spans="2:65" s="13" customFormat="1" ht="10.199999999999999" x14ac:dyDescent="0.2">
      <c r="B217" s="153"/>
      <c r="D217" s="147" t="s">
        <v>603</v>
      </c>
      <c r="E217" s="154" t="s">
        <v>82</v>
      </c>
      <c r="F217" s="155" t="s">
        <v>10350</v>
      </c>
      <c r="H217" s="156">
        <v>195</v>
      </c>
      <c r="I217" s="157"/>
      <c r="L217" s="153"/>
      <c r="M217" s="158"/>
      <c r="T217" s="159"/>
      <c r="AT217" s="154" t="s">
        <v>603</v>
      </c>
      <c r="AU217" s="154" t="s">
        <v>91</v>
      </c>
      <c r="AV217" s="13" t="s">
        <v>93</v>
      </c>
      <c r="AW217" s="13" t="s">
        <v>42</v>
      </c>
      <c r="AX217" s="13" t="s">
        <v>84</v>
      </c>
      <c r="AY217" s="154" t="s">
        <v>594</v>
      </c>
    </row>
    <row r="218" spans="2:65" s="15" customFormat="1" ht="10.199999999999999" x14ac:dyDescent="0.2">
      <c r="B218" s="175"/>
      <c r="D218" s="147" t="s">
        <v>603</v>
      </c>
      <c r="E218" s="176" t="s">
        <v>82</v>
      </c>
      <c r="F218" s="177" t="s">
        <v>672</v>
      </c>
      <c r="H218" s="178">
        <v>195</v>
      </c>
      <c r="I218" s="179"/>
      <c r="L218" s="175"/>
      <c r="M218" s="180"/>
      <c r="T218" s="181"/>
      <c r="AT218" s="176" t="s">
        <v>603</v>
      </c>
      <c r="AU218" s="176" t="s">
        <v>91</v>
      </c>
      <c r="AV218" s="15" t="s">
        <v>147</v>
      </c>
      <c r="AW218" s="15" t="s">
        <v>42</v>
      </c>
      <c r="AX218" s="15" t="s">
        <v>91</v>
      </c>
      <c r="AY218" s="176" t="s">
        <v>594</v>
      </c>
    </row>
    <row r="219" spans="2:65" s="1" customFormat="1" ht="24.15" customHeight="1" x14ac:dyDescent="0.2">
      <c r="B219" s="34"/>
      <c r="C219" s="133" t="s">
        <v>891</v>
      </c>
      <c r="D219" s="133" t="s">
        <v>597</v>
      </c>
      <c r="E219" s="134" t="s">
        <v>10351</v>
      </c>
      <c r="F219" s="135" t="s">
        <v>10352</v>
      </c>
      <c r="G219" s="136" t="s">
        <v>613</v>
      </c>
      <c r="H219" s="137">
        <v>1800</v>
      </c>
      <c r="I219" s="138"/>
      <c r="J219" s="139">
        <f>ROUND(I219*H219,2)</f>
        <v>0</v>
      </c>
      <c r="K219" s="135" t="s">
        <v>82</v>
      </c>
      <c r="L219" s="34"/>
      <c r="M219" s="140" t="s">
        <v>82</v>
      </c>
      <c r="N219" s="141" t="s">
        <v>54</v>
      </c>
      <c r="P219" s="142">
        <f>O219*H219</f>
        <v>0</v>
      </c>
      <c r="Q219" s="142">
        <v>0</v>
      </c>
      <c r="R219" s="142">
        <f>Q219*H219</f>
        <v>0</v>
      </c>
      <c r="S219" s="142">
        <v>0</v>
      </c>
      <c r="T219" s="143">
        <f>S219*H219</f>
        <v>0</v>
      </c>
      <c r="AR219" s="144" t="s">
        <v>147</v>
      </c>
      <c r="AT219" s="144" t="s">
        <v>597</v>
      </c>
      <c r="AU219" s="144" t="s">
        <v>91</v>
      </c>
      <c r="AY219" s="18" t="s">
        <v>594</v>
      </c>
      <c r="BE219" s="145">
        <f>IF(N219="základní",J219,0)</f>
        <v>0</v>
      </c>
      <c r="BF219" s="145">
        <f>IF(N219="snížená",J219,0)</f>
        <v>0</v>
      </c>
      <c r="BG219" s="145">
        <f>IF(N219="zákl. přenesená",J219,0)</f>
        <v>0</v>
      </c>
      <c r="BH219" s="145">
        <f>IF(N219="sníž. přenesená",J219,0)</f>
        <v>0</v>
      </c>
      <c r="BI219" s="145">
        <f>IF(N219="nulová",J219,0)</f>
        <v>0</v>
      </c>
      <c r="BJ219" s="18" t="s">
        <v>91</v>
      </c>
      <c r="BK219" s="145">
        <f>ROUND(I219*H219,2)</f>
        <v>0</v>
      </c>
      <c r="BL219" s="18" t="s">
        <v>147</v>
      </c>
      <c r="BM219" s="144" t="s">
        <v>1111</v>
      </c>
    </row>
    <row r="220" spans="2:65" s="12" customFormat="1" ht="10.199999999999999" x14ac:dyDescent="0.2">
      <c r="B220" s="146"/>
      <c r="D220" s="147" t="s">
        <v>603</v>
      </c>
      <c r="E220" s="148" t="s">
        <v>82</v>
      </c>
      <c r="F220" s="149" t="s">
        <v>10264</v>
      </c>
      <c r="H220" s="148" t="s">
        <v>82</v>
      </c>
      <c r="I220" s="150"/>
      <c r="L220" s="146"/>
      <c r="M220" s="151"/>
      <c r="T220" s="152"/>
      <c r="AT220" s="148" t="s">
        <v>603</v>
      </c>
      <c r="AU220" s="148" t="s">
        <v>91</v>
      </c>
      <c r="AV220" s="12" t="s">
        <v>91</v>
      </c>
      <c r="AW220" s="12" t="s">
        <v>42</v>
      </c>
      <c r="AX220" s="12" t="s">
        <v>84</v>
      </c>
      <c r="AY220" s="148" t="s">
        <v>594</v>
      </c>
    </row>
    <row r="221" spans="2:65" s="12" customFormat="1" ht="10.199999999999999" x14ac:dyDescent="0.2">
      <c r="B221" s="146"/>
      <c r="D221" s="147" t="s">
        <v>603</v>
      </c>
      <c r="E221" s="148" t="s">
        <v>82</v>
      </c>
      <c r="F221" s="149" t="s">
        <v>10353</v>
      </c>
      <c r="H221" s="148" t="s">
        <v>82</v>
      </c>
      <c r="I221" s="150"/>
      <c r="L221" s="146"/>
      <c r="M221" s="151"/>
      <c r="T221" s="152"/>
      <c r="AT221" s="148" t="s">
        <v>603</v>
      </c>
      <c r="AU221" s="148" t="s">
        <v>91</v>
      </c>
      <c r="AV221" s="12" t="s">
        <v>91</v>
      </c>
      <c r="AW221" s="12" t="s">
        <v>42</v>
      </c>
      <c r="AX221" s="12" t="s">
        <v>84</v>
      </c>
      <c r="AY221" s="148" t="s">
        <v>594</v>
      </c>
    </row>
    <row r="222" spans="2:65" s="13" customFormat="1" ht="10.199999999999999" x14ac:dyDescent="0.2">
      <c r="B222" s="153"/>
      <c r="D222" s="147" t="s">
        <v>603</v>
      </c>
      <c r="E222" s="154" t="s">
        <v>82</v>
      </c>
      <c r="F222" s="155" t="s">
        <v>10354</v>
      </c>
      <c r="H222" s="156">
        <v>1800</v>
      </c>
      <c r="I222" s="157"/>
      <c r="L222" s="153"/>
      <c r="M222" s="158"/>
      <c r="T222" s="159"/>
      <c r="AT222" s="154" t="s">
        <v>603</v>
      </c>
      <c r="AU222" s="154" t="s">
        <v>91</v>
      </c>
      <c r="AV222" s="13" t="s">
        <v>93</v>
      </c>
      <c r="AW222" s="13" t="s">
        <v>42</v>
      </c>
      <c r="AX222" s="13" t="s">
        <v>84</v>
      </c>
      <c r="AY222" s="154" t="s">
        <v>594</v>
      </c>
    </row>
    <row r="223" spans="2:65" s="15" customFormat="1" ht="10.199999999999999" x14ac:dyDescent="0.2">
      <c r="B223" s="175"/>
      <c r="D223" s="147" t="s">
        <v>603</v>
      </c>
      <c r="E223" s="176" t="s">
        <v>82</v>
      </c>
      <c r="F223" s="177" t="s">
        <v>672</v>
      </c>
      <c r="H223" s="178">
        <v>1800</v>
      </c>
      <c r="I223" s="179"/>
      <c r="L223" s="175"/>
      <c r="M223" s="180"/>
      <c r="T223" s="181"/>
      <c r="AT223" s="176" t="s">
        <v>603</v>
      </c>
      <c r="AU223" s="176" t="s">
        <v>91</v>
      </c>
      <c r="AV223" s="15" t="s">
        <v>147</v>
      </c>
      <c r="AW223" s="15" t="s">
        <v>42</v>
      </c>
      <c r="AX223" s="15" t="s">
        <v>91</v>
      </c>
      <c r="AY223" s="176" t="s">
        <v>594</v>
      </c>
    </row>
    <row r="224" spans="2:65" s="1" customFormat="1" ht="24.15" customHeight="1" x14ac:dyDescent="0.2">
      <c r="B224" s="34"/>
      <c r="C224" s="133" t="s">
        <v>924</v>
      </c>
      <c r="D224" s="133" t="s">
        <v>597</v>
      </c>
      <c r="E224" s="134" t="s">
        <v>10355</v>
      </c>
      <c r="F224" s="135" t="s">
        <v>10356</v>
      </c>
      <c r="G224" s="136" t="s">
        <v>600</v>
      </c>
      <c r="H224" s="137">
        <v>1</v>
      </c>
      <c r="I224" s="138"/>
      <c r="J224" s="139">
        <f>ROUND(I224*H224,2)</f>
        <v>0</v>
      </c>
      <c r="K224" s="135" t="s">
        <v>82</v>
      </c>
      <c r="L224" s="34"/>
      <c r="M224" s="140" t="s">
        <v>82</v>
      </c>
      <c r="N224" s="141" t="s">
        <v>54</v>
      </c>
      <c r="P224" s="142">
        <f>O224*H224</f>
        <v>0</v>
      </c>
      <c r="Q224" s="142">
        <v>0</v>
      </c>
      <c r="R224" s="142">
        <f>Q224*H224</f>
        <v>0</v>
      </c>
      <c r="S224" s="142">
        <v>0</v>
      </c>
      <c r="T224" s="143">
        <f>S224*H224</f>
        <v>0</v>
      </c>
      <c r="AR224" s="144" t="s">
        <v>147</v>
      </c>
      <c r="AT224" s="144" t="s">
        <v>597</v>
      </c>
      <c r="AU224" s="144" t="s">
        <v>91</v>
      </c>
      <c r="AY224" s="18" t="s">
        <v>594</v>
      </c>
      <c r="BE224" s="145">
        <f>IF(N224="základní",J224,0)</f>
        <v>0</v>
      </c>
      <c r="BF224" s="145">
        <f>IF(N224="snížená",J224,0)</f>
        <v>0</v>
      </c>
      <c r="BG224" s="145">
        <f>IF(N224="zákl. přenesená",J224,0)</f>
        <v>0</v>
      </c>
      <c r="BH224" s="145">
        <f>IF(N224="sníž. přenesená",J224,0)</f>
        <v>0</v>
      </c>
      <c r="BI224" s="145">
        <f>IF(N224="nulová",J224,0)</f>
        <v>0</v>
      </c>
      <c r="BJ224" s="18" t="s">
        <v>91</v>
      </c>
      <c r="BK224" s="145">
        <f>ROUND(I224*H224,2)</f>
        <v>0</v>
      </c>
      <c r="BL224" s="18" t="s">
        <v>147</v>
      </c>
      <c r="BM224" s="144" t="s">
        <v>1128</v>
      </c>
    </row>
    <row r="225" spans="2:65" s="12" customFormat="1" ht="10.199999999999999" x14ac:dyDescent="0.2">
      <c r="B225" s="146"/>
      <c r="D225" s="147" t="s">
        <v>603</v>
      </c>
      <c r="E225" s="148" t="s">
        <v>82</v>
      </c>
      <c r="F225" s="149" t="s">
        <v>10264</v>
      </c>
      <c r="H225" s="148" t="s">
        <v>82</v>
      </c>
      <c r="I225" s="150"/>
      <c r="L225" s="146"/>
      <c r="M225" s="151"/>
      <c r="T225" s="152"/>
      <c r="AT225" s="148" t="s">
        <v>603</v>
      </c>
      <c r="AU225" s="148" t="s">
        <v>91</v>
      </c>
      <c r="AV225" s="12" t="s">
        <v>91</v>
      </c>
      <c r="AW225" s="12" t="s">
        <v>42</v>
      </c>
      <c r="AX225" s="12" t="s">
        <v>84</v>
      </c>
      <c r="AY225" s="148" t="s">
        <v>594</v>
      </c>
    </row>
    <row r="226" spans="2:65" s="12" customFormat="1" ht="10.199999999999999" x14ac:dyDescent="0.2">
      <c r="B226" s="146"/>
      <c r="D226" s="147" t="s">
        <v>603</v>
      </c>
      <c r="E226" s="148" t="s">
        <v>82</v>
      </c>
      <c r="F226" s="149" t="s">
        <v>10357</v>
      </c>
      <c r="H226" s="148" t="s">
        <v>82</v>
      </c>
      <c r="I226" s="150"/>
      <c r="L226" s="146"/>
      <c r="M226" s="151"/>
      <c r="T226" s="152"/>
      <c r="AT226" s="148" t="s">
        <v>603</v>
      </c>
      <c r="AU226" s="148" t="s">
        <v>91</v>
      </c>
      <c r="AV226" s="12" t="s">
        <v>91</v>
      </c>
      <c r="AW226" s="12" t="s">
        <v>42</v>
      </c>
      <c r="AX226" s="12" t="s">
        <v>84</v>
      </c>
      <c r="AY226" s="148" t="s">
        <v>594</v>
      </c>
    </row>
    <row r="227" spans="2:65" s="13" customFormat="1" ht="10.199999999999999" x14ac:dyDescent="0.2">
      <c r="B227" s="153"/>
      <c r="D227" s="147" t="s">
        <v>603</v>
      </c>
      <c r="E227" s="154" t="s">
        <v>82</v>
      </c>
      <c r="F227" s="155" t="s">
        <v>91</v>
      </c>
      <c r="H227" s="156">
        <v>1</v>
      </c>
      <c r="I227" s="157"/>
      <c r="L227" s="153"/>
      <c r="M227" s="158"/>
      <c r="T227" s="159"/>
      <c r="AT227" s="154" t="s">
        <v>603</v>
      </c>
      <c r="AU227" s="154" t="s">
        <v>91</v>
      </c>
      <c r="AV227" s="13" t="s">
        <v>93</v>
      </c>
      <c r="AW227" s="13" t="s">
        <v>42</v>
      </c>
      <c r="AX227" s="13" t="s">
        <v>84</v>
      </c>
      <c r="AY227" s="154" t="s">
        <v>594</v>
      </c>
    </row>
    <row r="228" spans="2:65" s="15" customFormat="1" ht="10.199999999999999" x14ac:dyDescent="0.2">
      <c r="B228" s="175"/>
      <c r="D228" s="147" t="s">
        <v>603</v>
      </c>
      <c r="E228" s="176" t="s">
        <v>82</v>
      </c>
      <c r="F228" s="177" t="s">
        <v>672</v>
      </c>
      <c r="H228" s="178">
        <v>1</v>
      </c>
      <c r="I228" s="179"/>
      <c r="L228" s="175"/>
      <c r="M228" s="180"/>
      <c r="T228" s="181"/>
      <c r="AT228" s="176" t="s">
        <v>603</v>
      </c>
      <c r="AU228" s="176" t="s">
        <v>91</v>
      </c>
      <c r="AV228" s="15" t="s">
        <v>147</v>
      </c>
      <c r="AW228" s="15" t="s">
        <v>42</v>
      </c>
      <c r="AX228" s="15" t="s">
        <v>91</v>
      </c>
      <c r="AY228" s="176" t="s">
        <v>594</v>
      </c>
    </row>
    <row r="229" spans="2:65" s="1" customFormat="1" ht="24.15" customHeight="1" x14ac:dyDescent="0.2">
      <c r="B229" s="34"/>
      <c r="C229" s="133" t="s">
        <v>929</v>
      </c>
      <c r="D229" s="133" t="s">
        <v>597</v>
      </c>
      <c r="E229" s="134" t="s">
        <v>10358</v>
      </c>
      <c r="F229" s="135" t="s">
        <v>10359</v>
      </c>
      <c r="G229" s="136" t="s">
        <v>600</v>
      </c>
      <c r="H229" s="137">
        <v>1</v>
      </c>
      <c r="I229" s="138"/>
      <c r="J229" s="139">
        <f>ROUND(I229*H229,2)</f>
        <v>0</v>
      </c>
      <c r="K229" s="135" t="s">
        <v>82</v>
      </c>
      <c r="L229" s="34"/>
      <c r="M229" s="140" t="s">
        <v>82</v>
      </c>
      <c r="N229" s="141" t="s">
        <v>54</v>
      </c>
      <c r="P229" s="142">
        <f>O229*H229</f>
        <v>0</v>
      </c>
      <c r="Q229" s="142">
        <v>0</v>
      </c>
      <c r="R229" s="142">
        <f>Q229*H229</f>
        <v>0</v>
      </c>
      <c r="S229" s="142">
        <v>0</v>
      </c>
      <c r="T229" s="143">
        <f>S229*H229</f>
        <v>0</v>
      </c>
      <c r="AR229" s="144" t="s">
        <v>147</v>
      </c>
      <c r="AT229" s="144" t="s">
        <v>597</v>
      </c>
      <c r="AU229" s="144" t="s">
        <v>91</v>
      </c>
      <c r="AY229" s="18" t="s">
        <v>594</v>
      </c>
      <c r="BE229" s="145">
        <f>IF(N229="základní",J229,0)</f>
        <v>0</v>
      </c>
      <c r="BF229" s="145">
        <f>IF(N229="snížená",J229,0)</f>
        <v>0</v>
      </c>
      <c r="BG229" s="145">
        <f>IF(N229="zákl. přenesená",J229,0)</f>
        <v>0</v>
      </c>
      <c r="BH229" s="145">
        <f>IF(N229="sníž. přenesená",J229,0)</f>
        <v>0</v>
      </c>
      <c r="BI229" s="145">
        <f>IF(N229="nulová",J229,0)</f>
        <v>0</v>
      </c>
      <c r="BJ229" s="18" t="s">
        <v>91</v>
      </c>
      <c r="BK229" s="145">
        <f>ROUND(I229*H229,2)</f>
        <v>0</v>
      </c>
      <c r="BL229" s="18" t="s">
        <v>147</v>
      </c>
      <c r="BM229" s="144" t="s">
        <v>1159</v>
      </c>
    </row>
    <row r="230" spans="2:65" s="12" customFormat="1" ht="10.199999999999999" x14ac:dyDescent="0.2">
      <c r="B230" s="146"/>
      <c r="D230" s="147" t="s">
        <v>603</v>
      </c>
      <c r="E230" s="148" t="s">
        <v>82</v>
      </c>
      <c r="F230" s="149" t="s">
        <v>10264</v>
      </c>
      <c r="H230" s="148" t="s">
        <v>82</v>
      </c>
      <c r="I230" s="150"/>
      <c r="L230" s="146"/>
      <c r="M230" s="151"/>
      <c r="T230" s="152"/>
      <c r="AT230" s="148" t="s">
        <v>603</v>
      </c>
      <c r="AU230" s="148" t="s">
        <v>91</v>
      </c>
      <c r="AV230" s="12" t="s">
        <v>91</v>
      </c>
      <c r="AW230" s="12" t="s">
        <v>42</v>
      </c>
      <c r="AX230" s="12" t="s">
        <v>84</v>
      </c>
      <c r="AY230" s="148" t="s">
        <v>594</v>
      </c>
    </row>
    <row r="231" spans="2:65" s="12" customFormat="1" ht="10.199999999999999" x14ac:dyDescent="0.2">
      <c r="B231" s="146"/>
      <c r="D231" s="147" t="s">
        <v>603</v>
      </c>
      <c r="E231" s="148" t="s">
        <v>82</v>
      </c>
      <c r="F231" s="149" t="s">
        <v>10360</v>
      </c>
      <c r="H231" s="148" t="s">
        <v>82</v>
      </c>
      <c r="I231" s="150"/>
      <c r="L231" s="146"/>
      <c r="M231" s="151"/>
      <c r="T231" s="152"/>
      <c r="AT231" s="148" t="s">
        <v>603</v>
      </c>
      <c r="AU231" s="148" t="s">
        <v>91</v>
      </c>
      <c r="AV231" s="12" t="s">
        <v>91</v>
      </c>
      <c r="AW231" s="12" t="s">
        <v>42</v>
      </c>
      <c r="AX231" s="12" t="s">
        <v>84</v>
      </c>
      <c r="AY231" s="148" t="s">
        <v>594</v>
      </c>
    </row>
    <row r="232" spans="2:65" s="13" customFormat="1" ht="10.199999999999999" x14ac:dyDescent="0.2">
      <c r="B232" s="153"/>
      <c r="D232" s="147" t="s">
        <v>603</v>
      </c>
      <c r="E232" s="154" t="s">
        <v>82</v>
      </c>
      <c r="F232" s="155" t="s">
        <v>91</v>
      </c>
      <c r="H232" s="156">
        <v>1</v>
      </c>
      <c r="I232" s="157"/>
      <c r="L232" s="153"/>
      <c r="M232" s="158"/>
      <c r="T232" s="159"/>
      <c r="AT232" s="154" t="s">
        <v>603</v>
      </c>
      <c r="AU232" s="154" t="s">
        <v>91</v>
      </c>
      <c r="AV232" s="13" t="s">
        <v>93</v>
      </c>
      <c r="AW232" s="13" t="s">
        <v>42</v>
      </c>
      <c r="AX232" s="13" t="s">
        <v>84</v>
      </c>
      <c r="AY232" s="154" t="s">
        <v>594</v>
      </c>
    </row>
    <row r="233" spans="2:65" s="15" customFormat="1" ht="10.199999999999999" x14ac:dyDescent="0.2">
      <c r="B233" s="175"/>
      <c r="D233" s="147" t="s">
        <v>603</v>
      </c>
      <c r="E233" s="176" t="s">
        <v>82</v>
      </c>
      <c r="F233" s="177" t="s">
        <v>672</v>
      </c>
      <c r="H233" s="178">
        <v>1</v>
      </c>
      <c r="I233" s="179"/>
      <c r="L233" s="175"/>
      <c r="M233" s="180"/>
      <c r="T233" s="181"/>
      <c r="AT233" s="176" t="s">
        <v>603</v>
      </c>
      <c r="AU233" s="176" t="s">
        <v>91</v>
      </c>
      <c r="AV233" s="15" t="s">
        <v>147</v>
      </c>
      <c r="AW233" s="15" t="s">
        <v>42</v>
      </c>
      <c r="AX233" s="15" t="s">
        <v>91</v>
      </c>
      <c r="AY233" s="176" t="s">
        <v>594</v>
      </c>
    </row>
    <row r="234" spans="2:65" s="1" customFormat="1" ht="24.15" customHeight="1" x14ac:dyDescent="0.2">
      <c r="B234" s="34"/>
      <c r="C234" s="133" t="s">
        <v>934</v>
      </c>
      <c r="D234" s="133" t="s">
        <v>597</v>
      </c>
      <c r="E234" s="134" t="s">
        <v>10361</v>
      </c>
      <c r="F234" s="135" t="s">
        <v>10362</v>
      </c>
      <c r="G234" s="136" t="s">
        <v>600</v>
      </c>
      <c r="H234" s="137">
        <v>1</v>
      </c>
      <c r="I234" s="138"/>
      <c r="J234" s="139">
        <f>ROUND(I234*H234,2)</f>
        <v>0</v>
      </c>
      <c r="K234" s="135" t="s">
        <v>82</v>
      </c>
      <c r="L234" s="34"/>
      <c r="M234" s="140" t="s">
        <v>82</v>
      </c>
      <c r="N234" s="141" t="s">
        <v>54</v>
      </c>
      <c r="P234" s="142">
        <f>O234*H234</f>
        <v>0</v>
      </c>
      <c r="Q234" s="142">
        <v>0</v>
      </c>
      <c r="R234" s="142">
        <f>Q234*H234</f>
        <v>0</v>
      </c>
      <c r="S234" s="142">
        <v>0</v>
      </c>
      <c r="T234" s="143">
        <f>S234*H234</f>
        <v>0</v>
      </c>
      <c r="AR234" s="144" t="s">
        <v>147</v>
      </c>
      <c r="AT234" s="144" t="s">
        <v>597</v>
      </c>
      <c r="AU234" s="144" t="s">
        <v>91</v>
      </c>
      <c r="AY234" s="18" t="s">
        <v>594</v>
      </c>
      <c r="BE234" s="145">
        <f>IF(N234="základní",J234,0)</f>
        <v>0</v>
      </c>
      <c r="BF234" s="145">
        <f>IF(N234="snížená",J234,0)</f>
        <v>0</v>
      </c>
      <c r="BG234" s="145">
        <f>IF(N234="zákl. přenesená",J234,0)</f>
        <v>0</v>
      </c>
      <c r="BH234" s="145">
        <f>IF(N234="sníž. přenesená",J234,0)</f>
        <v>0</v>
      </c>
      <c r="BI234" s="145">
        <f>IF(N234="nulová",J234,0)</f>
        <v>0</v>
      </c>
      <c r="BJ234" s="18" t="s">
        <v>91</v>
      </c>
      <c r="BK234" s="145">
        <f>ROUND(I234*H234,2)</f>
        <v>0</v>
      </c>
      <c r="BL234" s="18" t="s">
        <v>147</v>
      </c>
      <c r="BM234" s="144" t="s">
        <v>1178</v>
      </c>
    </row>
    <row r="235" spans="2:65" s="12" customFormat="1" ht="10.199999999999999" x14ac:dyDescent="0.2">
      <c r="B235" s="146"/>
      <c r="D235" s="147" t="s">
        <v>603</v>
      </c>
      <c r="E235" s="148" t="s">
        <v>82</v>
      </c>
      <c r="F235" s="149" t="s">
        <v>10264</v>
      </c>
      <c r="H235" s="148" t="s">
        <v>82</v>
      </c>
      <c r="I235" s="150"/>
      <c r="L235" s="146"/>
      <c r="M235" s="151"/>
      <c r="T235" s="152"/>
      <c r="AT235" s="148" t="s">
        <v>603</v>
      </c>
      <c r="AU235" s="148" t="s">
        <v>91</v>
      </c>
      <c r="AV235" s="12" t="s">
        <v>91</v>
      </c>
      <c r="AW235" s="12" t="s">
        <v>42</v>
      </c>
      <c r="AX235" s="12" t="s">
        <v>84</v>
      </c>
      <c r="AY235" s="148" t="s">
        <v>594</v>
      </c>
    </row>
    <row r="236" spans="2:65" s="12" customFormat="1" ht="10.199999999999999" x14ac:dyDescent="0.2">
      <c r="B236" s="146"/>
      <c r="D236" s="147" t="s">
        <v>603</v>
      </c>
      <c r="E236" s="148" t="s">
        <v>82</v>
      </c>
      <c r="F236" s="149" t="s">
        <v>10360</v>
      </c>
      <c r="H236" s="148" t="s">
        <v>82</v>
      </c>
      <c r="I236" s="150"/>
      <c r="L236" s="146"/>
      <c r="M236" s="151"/>
      <c r="T236" s="152"/>
      <c r="AT236" s="148" t="s">
        <v>603</v>
      </c>
      <c r="AU236" s="148" t="s">
        <v>91</v>
      </c>
      <c r="AV236" s="12" t="s">
        <v>91</v>
      </c>
      <c r="AW236" s="12" t="s">
        <v>42</v>
      </c>
      <c r="AX236" s="12" t="s">
        <v>84</v>
      </c>
      <c r="AY236" s="148" t="s">
        <v>594</v>
      </c>
    </row>
    <row r="237" spans="2:65" s="13" customFormat="1" ht="10.199999999999999" x14ac:dyDescent="0.2">
      <c r="B237" s="153"/>
      <c r="D237" s="147" t="s">
        <v>603</v>
      </c>
      <c r="E237" s="154" t="s">
        <v>82</v>
      </c>
      <c r="F237" s="155" t="s">
        <v>91</v>
      </c>
      <c r="H237" s="156">
        <v>1</v>
      </c>
      <c r="I237" s="157"/>
      <c r="L237" s="153"/>
      <c r="M237" s="158"/>
      <c r="T237" s="159"/>
      <c r="AT237" s="154" t="s">
        <v>603</v>
      </c>
      <c r="AU237" s="154" t="s">
        <v>91</v>
      </c>
      <c r="AV237" s="13" t="s">
        <v>93</v>
      </c>
      <c r="AW237" s="13" t="s">
        <v>42</v>
      </c>
      <c r="AX237" s="13" t="s">
        <v>84</v>
      </c>
      <c r="AY237" s="154" t="s">
        <v>594</v>
      </c>
    </row>
    <row r="238" spans="2:65" s="15" customFormat="1" ht="10.199999999999999" x14ac:dyDescent="0.2">
      <c r="B238" s="175"/>
      <c r="D238" s="147" t="s">
        <v>603</v>
      </c>
      <c r="E238" s="176" t="s">
        <v>82</v>
      </c>
      <c r="F238" s="177" t="s">
        <v>672</v>
      </c>
      <c r="H238" s="178">
        <v>1</v>
      </c>
      <c r="I238" s="179"/>
      <c r="L238" s="175"/>
      <c r="M238" s="180"/>
      <c r="T238" s="181"/>
      <c r="AT238" s="176" t="s">
        <v>603</v>
      </c>
      <c r="AU238" s="176" t="s">
        <v>91</v>
      </c>
      <c r="AV238" s="15" t="s">
        <v>147</v>
      </c>
      <c r="AW238" s="15" t="s">
        <v>42</v>
      </c>
      <c r="AX238" s="15" t="s">
        <v>91</v>
      </c>
      <c r="AY238" s="176" t="s">
        <v>594</v>
      </c>
    </row>
    <row r="239" spans="2:65" s="1" customFormat="1" ht="24.15" customHeight="1" x14ac:dyDescent="0.2">
      <c r="B239" s="34"/>
      <c r="C239" s="133" t="s">
        <v>941</v>
      </c>
      <c r="D239" s="133" t="s">
        <v>597</v>
      </c>
      <c r="E239" s="134" t="s">
        <v>10363</v>
      </c>
      <c r="F239" s="135" t="s">
        <v>10364</v>
      </c>
      <c r="G239" s="136" t="s">
        <v>600</v>
      </c>
      <c r="H239" s="137">
        <v>3</v>
      </c>
      <c r="I239" s="138"/>
      <c r="J239" s="139">
        <f>ROUND(I239*H239,2)</f>
        <v>0</v>
      </c>
      <c r="K239" s="135" t="s">
        <v>82</v>
      </c>
      <c r="L239" s="34"/>
      <c r="M239" s="140" t="s">
        <v>82</v>
      </c>
      <c r="N239" s="141" t="s">
        <v>54</v>
      </c>
      <c r="P239" s="142">
        <f>O239*H239</f>
        <v>0</v>
      </c>
      <c r="Q239" s="142">
        <v>0</v>
      </c>
      <c r="R239" s="142">
        <f>Q239*H239</f>
        <v>0</v>
      </c>
      <c r="S239" s="142">
        <v>0</v>
      </c>
      <c r="T239" s="143">
        <f>S239*H239</f>
        <v>0</v>
      </c>
      <c r="AR239" s="144" t="s">
        <v>147</v>
      </c>
      <c r="AT239" s="144" t="s">
        <v>597</v>
      </c>
      <c r="AU239" s="144" t="s">
        <v>91</v>
      </c>
      <c r="AY239" s="18" t="s">
        <v>594</v>
      </c>
      <c r="BE239" s="145">
        <f>IF(N239="základní",J239,0)</f>
        <v>0</v>
      </c>
      <c r="BF239" s="145">
        <f>IF(N239="snížená",J239,0)</f>
        <v>0</v>
      </c>
      <c r="BG239" s="145">
        <f>IF(N239="zákl. přenesená",J239,0)</f>
        <v>0</v>
      </c>
      <c r="BH239" s="145">
        <f>IF(N239="sníž. přenesená",J239,0)</f>
        <v>0</v>
      </c>
      <c r="BI239" s="145">
        <f>IF(N239="nulová",J239,0)</f>
        <v>0</v>
      </c>
      <c r="BJ239" s="18" t="s">
        <v>91</v>
      </c>
      <c r="BK239" s="145">
        <f>ROUND(I239*H239,2)</f>
        <v>0</v>
      </c>
      <c r="BL239" s="18" t="s">
        <v>147</v>
      </c>
      <c r="BM239" s="144" t="s">
        <v>1202</v>
      </c>
    </row>
    <row r="240" spans="2:65" s="12" customFormat="1" ht="10.199999999999999" x14ac:dyDescent="0.2">
      <c r="B240" s="146"/>
      <c r="D240" s="147" t="s">
        <v>603</v>
      </c>
      <c r="E240" s="148" t="s">
        <v>82</v>
      </c>
      <c r="F240" s="149" t="s">
        <v>10365</v>
      </c>
      <c r="H240" s="148" t="s">
        <v>82</v>
      </c>
      <c r="I240" s="150"/>
      <c r="L240" s="146"/>
      <c r="M240" s="151"/>
      <c r="T240" s="152"/>
      <c r="AT240" s="148" t="s">
        <v>603</v>
      </c>
      <c r="AU240" s="148" t="s">
        <v>91</v>
      </c>
      <c r="AV240" s="12" t="s">
        <v>91</v>
      </c>
      <c r="AW240" s="12" t="s">
        <v>42</v>
      </c>
      <c r="AX240" s="12" t="s">
        <v>84</v>
      </c>
      <c r="AY240" s="148" t="s">
        <v>594</v>
      </c>
    </row>
    <row r="241" spans="2:65" s="12" customFormat="1" ht="10.199999999999999" x14ac:dyDescent="0.2">
      <c r="B241" s="146"/>
      <c r="D241" s="147" t="s">
        <v>603</v>
      </c>
      <c r="E241" s="148" t="s">
        <v>82</v>
      </c>
      <c r="F241" s="149" t="s">
        <v>10366</v>
      </c>
      <c r="H241" s="148" t="s">
        <v>82</v>
      </c>
      <c r="I241" s="150"/>
      <c r="L241" s="146"/>
      <c r="M241" s="151"/>
      <c r="T241" s="152"/>
      <c r="AT241" s="148" t="s">
        <v>603</v>
      </c>
      <c r="AU241" s="148" t="s">
        <v>91</v>
      </c>
      <c r="AV241" s="12" t="s">
        <v>91</v>
      </c>
      <c r="AW241" s="12" t="s">
        <v>42</v>
      </c>
      <c r="AX241" s="12" t="s">
        <v>84</v>
      </c>
      <c r="AY241" s="148" t="s">
        <v>594</v>
      </c>
    </row>
    <row r="242" spans="2:65" s="12" customFormat="1" ht="10.199999999999999" x14ac:dyDescent="0.2">
      <c r="B242" s="146"/>
      <c r="D242" s="147" t="s">
        <v>603</v>
      </c>
      <c r="E242" s="148" t="s">
        <v>82</v>
      </c>
      <c r="F242" s="149" t="s">
        <v>10330</v>
      </c>
      <c r="H242" s="148" t="s">
        <v>82</v>
      </c>
      <c r="I242" s="150"/>
      <c r="L242" s="146"/>
      <c r="M242" s="151"/>
      <c r="T242" s="152"/>
      <c r="AT242" s="148" t="s">
        <v>603</v>
      </c>
      <c r="AU242" s="148" t="s">
        <v>91</v>
      </c>
      <c r="AV242" s="12" t="s">
        <v>91</v>
      </c>
      <c r="AW242" s="12" t="s">
        <v>42</v>
      </c>
      <c r="AX242" s="12" t="s">
        <v>84</v>
      </c>
      <c r="AY242" s="148" t="s">
        <v>594</v>
      </c>
    </row>
    <row r="243" spans="2:65" s="13" customFormat="1" ht="10.199999999999999" x14ac:dyDescent="0.2">
      <c r="B243" s="153"/>
      <c r="D243" s="147" t="s">
        <v>603</v>
      </c>
      <c r="E243" s="154" t="s">
        <v>82</v>
      </c>
      <c r="F243" s="155" t="s">
        <v>101</v>
      </c>
      <c r="H243" s="156">
        <v>3</v>
      </c>
      <c r="I243" s="157"/>
      <c r="L243" s="153"/>
      <c r="M243" s="158"/>
      <c r="T243" s="159"/>
      <c r="AT243" s="154" t="s">
        <v>603</v>
      </c>
      <c r="AU243" s="154" t="s">
        <v>91</v>
      </c>
      <c r="AV243" s="13" t="s">
        <v>93</v>
      </c>
      <c r="AW243" s="13" t="s">
        <v>42</v>
      </c>
      <c r="AX243" s="13" t="s">
        <v>91</v>
      </c>
      <c r="AY243" s="154" t="s">
        <v>594</v>
      </c>
    </row>
    <row r="244" spans="2:65" s="1" customFormat="1" ht="24.15" customHeight="1" x14ac:dyDescent="0.2">
      <c r="B244" s="34"/>
      <c r="C244" s="133" t="s">
        <v>948</v>
      </c>
      <c r="D244" s="133" t="s">
        <v>597</v>
      </c>
      <c r="E244" s="134" t="s">
        <v>10367</v>
      </c>
      <c r="F244" s="135" t="s">
        <v>10368</v>
      </c>
      <c r="G244" s="136" t="s">
        <v>600</v>
      </c>
      <c r="H244" s="137">
        <v>14</v>
      </c>
      <c r="I244" s="138"/>
      <c r="J244" s="139">
        <f>ROUND(I244*H244,2)</f>
        <v>0</v>
      </c>
      <c r="K244" s="135" t="s">
        <v>82</v>
      </c>
      <c r="L244" s="34"/>
      <c r="M244" s="140" t="s">
        <v>82</v>
      </c>
      <c r="N244" s="141" t="s">
        <v>54</v>
      </c>
      <c r="P244" s="142">
        <f>O244*H244</f>
        <v>0</v>
      </c>
      <c r="Q244" s="142">
        <v>0</v>
      </c>
      <c r="R244" s="142">
        <f>Q244*H244</f>
        <v>0</v>
      </c>
      <c r="S244" s="142">
        <v>0</v>
      </c>
      <c r="T244" s="143">
        <f>S244*H244</f>
        <v>0</v>
      </c>
      <c r="AR244" s="144" t="s">
        <v>147</v>
      </c>
      <c r="AT244" s="144" t="s">
        <v>597</v>
      </c>
      <c r="AU244" s="144" t="s">
        <v>91</v>
      </c>
      <c r="AY244" s="18" t="s">
        <v>594</v>
      </c>
      <c r="BE244" s="145">
        <f>IF(N244="základní",J244,0)</f>
        <v>0</v>
      </c>
      <c r="BF244" s="145">
        <f>IF(N244="snížená",J244,0)</f>
        <v>0</v>
      </c>
      <c r="BG244" s="145">
        <f>IF(N244="zákl. přenesená",J244,0)</f>
        <v>0</v>
      </c>
      <c r="BH244" s="145">
        <f>IF(N244="sníž. přenesená",J244,0)</f>
        <v>0</v>
      </c>
      <c r="BI244" s="145">
        <f>IF(N244="nulová",J244,0)</f>
        <v>0</v>
      </c>
      <c r="BJ244" s="18" t="s">
        <v>91</v>
      </c>
      <c r="BK244" s="145">
        <f>ROUND(I244*H244,2)</f>
        <v>0</v>
      </c>
      <c r="BL244" s="18" t="s">
        <v>147</v>
      </c>
      <c r="BM244" s="144" t="s">
        <v>1241</v>
      </c>
    </row>
    <row r="245" spans="2:65" s="13" customFormat="1" ht="10.199999999999999" x14ac:dyDescent="0.2">
      <c r="B245" s="153"/>
      <c r="D245" s="147" t="s">
        <v>603</v>
      </c>
      <c r="E245" s="154" t="s">
        <v>82</v>
      </c>
      <c r="F245" s="155" t="s">
        <v>10369</v>
      </c>
      <c r="H245" s="156">
        <v>14</v>
      </c>
      <c r="I245" s="157"/>
      <c r="L245" s="153"/>
      <c r="M245" s="158"/>
      <c r="T245" s="159"/>
      <c r="AT245" s="154" t="s">
        <v>603</v>
      </c>
      <c r="AU245" s="154" t="s">
        <v>91</v>
      </c>
      <c r="AV245" s="13" t="s">
        <v>93</v>
      </c>
      <c r="AW245" s="13" t="s">
        <v>42</v>
      </c>
      <c r="AX245" s="13" t="s">
        <v>91</v>
      </c>
      <c r="AY245" s="154" t="s">
        <v>594</v>
      </c>
    </row>
    <row r="246" spans="2:65" s="1" customFormat="1" ht="24.15" customHeight="1" x14ac:dyDescent="0.2">
      <c r="B246" s="34"/>
      <c r="C246" s="133" t="s">
        <v>962</v>
      </c>
      <c r="D246" s="133" t="s">
        <v>597</v>
      </c>
      <c r="E246" s="134" t="s">
        <v>10370</v>
      </c>
      <c r="F246" s="135" t="s">
        <v>10371</v>
      </c>
      <c r="G246" s="136" t="s">
        <v>600</v>
      </c>
      <c r="H246" s="137">
        <v>38</v>
      </c>
      <c r="I246" s="138"/>
      <c r="J246" s="139">
        <f>ROUND(I246*H246,2)</f>
        <v>0</v>
      </c>
      <c r="K246" s="135" t="s">
        <v>82</v>
      </c>
      <c r="L246" s="34"/>
      <c r="M246" s="140" t="s">
        <v>82</v>
      </c>
      <c r="N246" s="141" t="s">
        <v>54</v>
      </c>
      <c r="P246" s="142">
        <f>O246*H246</f>
        <v>0</v>
      </c>
      <c r="Q246" s="142">
        <v>0</v>
      </c>
      <c r="R246" s="142">
        <f>Q246*H246</f>
        <v>0</v>
      </c>
      <c r="S246" s="142">
        <v>0</v>
      </c>
      <c r="T246" s="143">
        <f>S246*H246</f>
        <v>0</v>
      </c>
      <c r="AR246" s="144" t="s">
        <v>147</v>
      </c>
      <c r="AT246" s="144" t="s">
        <v>597</v>
      </c>
      <c r="AU246" s="144" t="s">
        <v>91</v>
      </c>
      <c r="AY246" s="18" t="s">
        <v>594</v>
      </c>
      <c r="BE246" s="145">
        <f>IF(N246="základní",J246,0)</f>
        <v>0</v>
      </c>
      <c r="BF246" s="145">
        <f>IF(N246="snížená",J246,0)</f>
        <v>0</v>
      </c>
      <c r="BG246" s="145">
        <f>IF(N246="zákl. přenesená",J246,0)</f>
        <v>0</v>
      </c>
      <c r="BH246" s="145">
        <f>IF(N246="sníž. přenesená",J246,0)</f>
        <v>0</v>
      </c>
      <c r="BI246" s="145">
        <f>IF(N246="nulová",J246,0)</f>
        <v>0</v>
      </c>
      <c r="BJ246" s="18" t="s">
        <v>91</v>
      </c>
      <c r="BK246" s="145">
        <f>ROUND(I246*H246,2)</f>
        <v>0</v>
      </c>
      <c r="BL246" s="18" t="s">
        <v>147</v>
      </c>
      <c r="BM246" s="144" t="s">
        <v>1255</v>
      </c>
    </row>
    <row r="247" spans="2:65" s="13" customFormat="1" ht="10.199999999999999" x14ac:dyDescent="0.2">
      <c r="B247" s="153"/>
      <c r="D247" s="147" t="s">
        <v>603</v>
      </c>
      <c r="E247" s="154" t="s">
        <v>82</v>
      </c>
      <c r="F247" s="155" t="s">
        <v>10372</v>
      </c>
      <c r="H247" s="156">
        <v>38</v>
      </c>
      <c r="I247" s="157"/>
      <c r="L247" s="153"/>
      <c r="M247" s="158"/>
      <c r="T247" s="159"/>
      <c r="AT247" s="154" t="s">
        <v>603</v>
      </c>
      <c r="AU247" s="154" t="s">
        <v>91</v>
      </c>
      <c r="AV247" s="13" t="s">
        <v>93</v>
      </c>
      <c r="AW247" s="13" t="s">
        <v>42</v>
      </c>
      <c r="AX247" s="13" t="s">
        <v>91</v>
      </c>
      <c r="AY247" s="154" t="s">
        <v>594</v>
      </c>
    </row>
    <row r="248" spans="2:65" s="1" customFormat="1" ht="24.15" customHeight="1" x14ac:dyDescent="0.2">
      <c r="B248" s="34"/>
      <c r="C248" s="133" t="s">
        <v>969</v>
      </c>
      <c r="D248" s="133" t="s">
        <v>597</v>
      </c>
      <c r="E248" s="134" t="s">
        <v>10373</v>
      </c>
      <c r="F248" s="135" t="s">
        <v>10374</v>
      </c>
      <c r="G248" s="136" t="s">
        <v>600</v>
      </c>
      <c r="H248" s="137">
        <v>1</v>
      </c>
      <c r="I248" s="138"/>
      <c r="J248" s="139">
        <f>ROUND(I248*H248,2)</f>
        <v>0</v>
      </c>
      <c r="K248" s="135" t="s">
        <v>82</v>
      </c>
      <c r="L248" s="34"/>
      <c r="M248" s="140" t="s">
        <v>82</v>
      </c>
      <c r="N248" s="141" t="s">
        <v>54</v>
      </c>
      <c r="P248" s="142">
        <f>O248*H248</f>
        <v>0</v>
      </c>
      <c r="Q248" s="142">
        <v>0</v>
      </c>
      <c r="R248" s="142">
        <f>Q248*H248</f>
        <v>0</v>
      </c>
      <c r="S248" s="142">
        <v>0</v>
      </c>
      <c r="T248" s="143">
        <f>S248*H248</f>
        <v>0</v>
      </c>
      <c r="AR248" s="144" t="s">
        <v>147</v>
      </c>
      <c r="AT248" s="144" t="s">
        <v>597</v>
      </c>
      <c r="AU248" s="144" t="s">
        <v>91</v>
      </c>
      <c r="AY248" s="18" t="s">
        <v>594</v>
      </c>
      <c r="BE248" s="145">
        <f>IF(N248="základní",J248,0)</f>
        <v>0</v>
      </c>
      <c r="BF248" s="145">
        <f>IF(N248="snížená",J248,0)</f>
        <v>0</v>
      </c>
      <c r="BG248" s="145">
        <f>IF(N248="zákl. přenesená",J248,0)</f>
        <v>0</v>
      </c>
      <c r="BH248" s="145">
        <f>IF(N248="sníž. přenesená",J248,0)</f>
        <v>0</v>
      </c>
      <c r="BI248" s="145">
        <f>IF(N248="nulová",J248,0)</f>
        <v>0</v>
      </c>
      <c r="BJ248" s="18" t="s">
        <v>91</v>
      </c>
      <c r="BK248" s="145">
        <f>ROUND(I248*H248,2)</f>
        <v>0</v>
      </c>
      <c r="BL248" s="18" t="s">
        <v>147</v>
      </c>
      <c r="BM248" s="144" t="s">
        <v>1275</v>
      </c>
    </row>
    <row r="249" spans="2:65" s="13" customFormat="1" ht="10.199999999999999" x14ac:dyDescent="0.2">
      <c r="B249" s="153"/>
      <c r="D249" s="147" t="s">
        <v>603</v>
      </c>
      <c r="E249" s="154" t="s">
        <v>82</v>
      </c>
      <c r="F249" s="155" t="s">
        <v>10375</v>
      </c>
      <c r="H249" s="156">
        <v>1</v>
      </c>
      <c r="I249" s="157"/>
      <c r="L249" s="153"/>
      <c r="M249" s="158"/>
      <c r="T249" s="159"/>
      <c r="AT249" s="154" t="s">
        <v>603</v>
      </c>
      <c r="AU249" s="154" t="s">
        <v>91</v>
      </c>
      <c r="AV249" s="13" t="s">
        <v>93</v>
      </c>
      <c r="AW249" s="13" t="s">
        <v>42</v>
      </c>
      <c r="AX249" s="13" t="s">
        <v>91</v>
      </c>
      <c r="AY249" s="154" t="s">
        <v>594</v>
      </c>
    </row>
    <row r="250" spans="2:65" s="1" customFormat="1" ht="24.15" customHeight="1" x14ac:dyDescent="0.2">
      <c r="B250" s="34"/>
      <c r="C250" s="133" t="s">
        <v>978</v>
      </c>
      <c r="D250" s="133" t="s">
        <v>597</v>
      </c>
      <c r="E250" s="134" t="s">
        <v>10376</v>
      </c>
      <c r="F250" s="135" t="s">
        <v>10377</v>
      </c>
      <c r="G250" s="136" t="s">
        <v>600</v>
      </c>
      <c r="H250" s="137">
        <v>1</v>
      </c>
      <c r="I250" s="138"/>
      <c r="J250" s="139">
        <f>ROUND(I250*H250,2)</f>
        <v>0</v>
      </c>
      <c r="K250" s="135" t="s">
        <v>82</v>
      </c>
      <c r="L250" s="34"/>
      <c r="M250" s="140" t="s">
        <v>82</v>
      </c>
      <c r="N250" s="141" t="s">
        <v>54</v>
      </c>
      <c r="P250" s="142">
        <f>O250*H250</f>
        <v>0</v>
      </c>
      <c r="Q250" s="142">
        <v>0</v>
      </c>
      <c r="R250" s="142">
        <f>Q250*H250</f>
        <v>0</v>
      </c>
      <c r="S250" s="142">
        <v>0</v>
      </c>
      <c r="T250" s="143">
        <f>S250*H250</f>
        <v>0</v>
      </c>
      <c r="AR250" s="144" t="s">
        <v>147</v>
      </c>
      <c r="AT250" s="144" t="s">
        <v>597</v>
      </c>
      <c r="AU250" s="144" t="s">
        <v>91</v>
      </c>
      <c r="AY250" s="18" t="s">
        <v>594</v>
      </c>
      <c r="BE250" s="145">
        <f>IF(N250="základní",J250,0)</f>
        <v>0</v>
      </c>
      <c r="BF250" s="145">
        <f>IF(N250="snížená",J250,0)</f>
        <v>0</v>
      </c>
      <c r="BG250" s="145">
        <f>IF(N250="zákl. přenesená",J250,0)</f>
        <v>0</v>
      </c>
      <c r="BH250" s="145">
        <f>IF(N250="sníž. přenesená",J250,0)</f>
        <v>0</v>
      </c>
      <c r="BI250" s="145">
        <f>IF(N250="nulová",J250,0)</f>
        <v>0</v>
      </c>
      <c r="BJ250" s="18" t="s">
        <v>91</v>
      </c>
      <c r="BK250" s="145">
        <f>ROUND(I250*H250,2)</f>
        <v>0</v>
      </c>
      <c r="BL250" s="18" t="s">
        <v>147</v>
      </c>
      <c r="BM250" s="144" t="s">
        <v>1292</v>
      </c>
    </row>
    <row r="251" spans="2:65" s="13" customFormat="1" ht="10.199999999999999" x14ac:dyDescent="0.2">
      <c r="B251" s="153"/>
      <c r="D251" s="147" t="s">
        <v>603</v>
      </c>
      <c r="E251" s="154" t="s">
        <v>82</v>
      </c>
      <c r="F251" s="155" t="s">
        <v>10375</v>
      </c>
      <c r="H251" s="156">
        <v>1</v>
      </c>
      <c r="I251" s="157"/>
      <c r="L251" s="153"/>
      <c r="M251" s="158"/>
      <c r="T251" s="159"/>
      <c r="AT251" s="154" t="s">
        <v>603</v>
      </c>
      <c r="AU251" s="154" t="s">
        <v>91</v>
      </c>
      <c r="AV251" s="13" t="s">
        <v>93</v>
      </c>
      <c r="AW251" s="13" t="s">
        <v>42</v>
      </c>
      <c r="AX251" s="13" t="s">
        <v>91</v>
      </c>
      <c r="AY251" s="154" t="s">
        <v>594</v>
      </c>
    </row>
    <row r="252" spans="2:65" s="1" customFormat="1" ht="24.15" customHeight="1" x14ac:dyDescent="0.2">
      <c r="B252" s="34"/>
      <c r="C252" s="133" t="s">
        <v>991</v>
      </c>
      <c r="D252" s="133" t="s">
        <v>597</v>
      </c>
      <c r="E252" s="134" t="s">
        <v>10378</v>
      </c>
      <c r="F252" s="135" t="s">
        <v>10379</v>
      </c>
      <c r="G252" s="136" t="s">
        <v>600</v>
      </c>
      <c r="H252" s="137">
        <v>1</v>
      </c>
      <c r="I252" s="138"/>
      <c r="J252" s="139">
        <f>ROUND(I252*H252,2)</f>
        <v>0</v>
      </c>
      <c r="K252" s="135" t="s">
        <v>82</v>
      </c>
      <c r="L252" s="34"/>
      <c r="M252" s="140" t="s">
        <v>82</v>
      </c>
      <c r="N252" s="141" t="s">
        <v>54</v>
      </c>
      <c r="P252" s="142">
        <f>O252*H252</f>
        <v>0</v>
      </c>
      <c r="Q252" s="142">
        <v>0</v>
      </c>
      <c r="R252" s="142">
        <f>Q252*H252</f>
        <v>0</v>
      </c>
      <c r="S252" s="142">
        <v>0</v>
      </c>
      <c r="T252" s="143">
        <f>S252*H252</f>
        <v>0</v>
      </c>
      <c r="AR252" s="144" t="s">
        <v>147</v>
      </c>
      <c r="AT252" s="144" t="s">
        <v>597</v>
      </c>
      <c r="AU252" s="144" t="s">
        <v>91</v>
      </c>
      <c r="AY252" s="18" t="s">
        <v>594</v>
      </c>
      <c r="BE252" s="145">
        <f>IF(N252="základní",J252,0)</f>
        <v>0</v>
      </c>
      <c r="BF252" s="145">
        <f>IF(N252="snížená",J252,0)</f>
        <v>0</v>
      </c>
      <c r="BG252" s="145">
        <f>IF(N252="zákl. přenesená",J252,0)</f>
        <v>0</v>
      </c>
      <c r="BH252" s="145">
        <f>IF(N252="sníž. přenesená",J252,0)</f>
        <v>0</v>
      </c>
      <c r="BI252" s="145">
        <f>IF(N252="nulová",J252,0)</f>
        <v>0</v>
      </c>
      <c r="BJ252" s="18" t="s">
        <v>91</v>
      </c>
      <c r="BK252" s="145">
        <f>ROUND(I252*H252,2)</f>
        <v>0</v>
      </c>
      <c r="BL252" s="18" t="s">
        <v>147</v>
      </c>
      <c r="BM252" s="144" t="s">
        <v>1311</v>
      </c>
    </row>
    <row r="253" spans="2:65" s="13" customFormat="1" ht="10.199999999999999" x14ac:dyDescent="0.2">
      <c r="B253" s="153"/>
      <c r="D253" s="147" t="s">
        <v>603</v>
      </c>
      <c r="E253" s="154" t="s">
        <v>82</v>
      </c>
      <c r="F253" s="155" t="s">
        <v>10380</v>
      </c>
      <c r="H253" s="156">
        <v>1</v>
      </c>
      <c r="I253" s="157"/>
      <c r="L253" s="153"/>
      <c r="M253" s="158"/>
      <c r="T253" s="159"/>
      <c r="AT253" s="154" t="s">
        <v>603</v>
      </c>
      <c r="AU253" s="154" t="s">
        <v>91</v>
      </c>
      <c r="AV253" s="13" t="s">
        <v>93</v>
      </c>
      <c r="AW253" s="13" t="s">
        <v>42</v>
      </c>
      <c r="AX253" s="13" t="s">
        <v>91</v>
      </c>
      <c r="AY253" s="154" t="s">
        <v>594</v>
      </c>
    </row>
    <row r="254" spans="2:65" s="1" customFormat="1" ht="24.15" customHeight="1" x14ac:dyDescent="0.2">
      <c r="B254" s="34"/>
      <c r="C254" s="133" t="s">
        <v>999</v>
      </c>
      <c r="D254" s="133" t="s">
        <v>597</v>
      </c>
      <c r="E254" s="134" t="s">
        <v>10381</v>
      </c>
      <c r="F254" s="135" t="s">
        <v>10382</v>
      </c>
      <c r="G254" s="136" t="s">
        <v>600</v>
      </c>
      <c r="H254" s="137">
        <v>1</v>
      </c>
      <c r="I254" s="138"/>
      <c r="J254" s="139">
        <f>ROUND(I254*H254,2)</f>
        <v>0</v>
      </c>
      <c r="K254" s="135" t="s">
        <v>82</v>
      </c>
      <c r="L254" s="34"/>
      <c r="M254" s="140" t="s">
        <v>82</v>
      </c>
      <c r="N254" s="141" t="s">
        <v>54</v>
      </c>
      <c r="P254" s="142">
        <f>O254*H254</f>
        <v>0</v>
      </c>
      <c r="Q254" s="142">
        <v>0</v>
      </c>
      <c r="R254" s="142">
        <f>Q254*H254</f>
        <v>0</v>
      </c>
      <c r="S254" s="142">
        <v>0</v>
      </c>
      <c r="T254" s="143">
        <f>S254*H254</f>
        <v>0</v>
      </c>
      <c r="AR254" s="144" t="s">
        <v>147</v>
      </c>
      <c r="AT254" s="144" t="s">
        <v>597</v>
      </c>
      <c r="AU254" s="144" t="s">
        <v>91</v>
      </c>
      <c r="AY254" s="18" t="s">
        <v>594</v>
      </c>
      <c r="BE254" s="145">
        <f>IF(N254="základní",J254,0)</f>
        <v>0</v>
      </c>
      <c r="BF254" s="145">
        <f>IF(N254="snížená",J254,0)</f>
        <v>0</v>
      </c>
      <c r="BG254" s="145">
        <f>IF(N254="zákl. přenesená",J254,0)</f>
        <v>0</v>
      </c>
      <c r="BH254" s="145">
        <f>IF(N254="sníž. přenesená",J254,0)</f>
        <v>0</v>
      </c>
      <c r="BI254" s="145">
        <f>IF(N254="nulová",J254,0)</f>
        <v>0</v>
      </c>
      <c r="BJ254" s="18" t="s">
        <v>91</v>
      </c>
      <c r="BK254" s="145">
        <f>ROUND(I254*H254,2)</f>
        <v>0</v>
      </c>
      <c r="BL254" s="18" t="s">
        <v>147</v>
      </c>
      <c r="BM254" s="144" t="s">
        <v>1328</v>
      </c>
    </row>
    <row r="255" spans="2:65" s="13" customFormat="1" ht="10.199999999999999" x14ac:dyDescent="0.2">
      <c r="B255" s="153"/>
      <c r="D255" s="147" t="s">
        <v>603</v>
      </c>
      <c r="E255" s="154" t="s">
        <v>82</v>
      </c>
      <c r="F255" s="155" t="s">
        <v>10383</v>
      </c>
      <c r="H255" s="156">
        <v>1</v>
      </c>
      <c r="I255" s="157"/>
      <c r="L255" s="153"/>
      <c r="M255" s="158"/>
      <c r="T255" s="159"/>
      <c r="AT255" s="154" t="s">
        <v>603</v>
      </c>
      <c r="AU255" s="154" t="s">
        <v>91</v>
      </c>
      <c r="AV255" s="13" t="s">
        <v>93</v>
      </c>
      <c r="AW255" s="13" t="s">
        <v>42</v>
      </c>
      <c r="AX255" s="13" t="s">
        <v>91</v>
      </c>
      <c r="AY255" s="154" t="s">
        <v>594</v>
      </c>
    </row>
    <row r="256" spans="2:65" s="1" customFormat="1" ht="24.15" customHeight="1" x14ac:dyDescent="0.2">
      <c r="B256" s="34"/>
      <c r="C256" s="133" t="s">
        <v>1006</v>
      </c>
      <c r="D256" s="133" t="s">
        <v>597</v>
      </c>
      <c r="E256" s="134" t="s">
        <v>10384</v>
      </c>
      <c r="F256" s="135" t="s">
        <v>10385</v>
      </c>
      <c r="G256" s="136" t="s">
        <v>600</v>
      </c>
      <c r="H256" s="137">
        <v>20</v>
      </c>
      <c r="I256" s="138"/>
      <c r="J256" s="139">
        <f>ROUND(I256*H256,2)</f>
        <v>0</v>
      </c>
      <c r="K256" s="135" t="s">
        <v>82</v>
      </c>
      <c r="L256" s="34"/>
      <c r="M256" s="140" t="s">
        <v>82</v>
      </c>
      <c r="N256" s="141" t="s">
        <v>54</v>
      </c>
      <c r="P256" s="142">
        <f>O256*H256</f>
        <v>0</v>
      </c>
      <c r="Q256" s="142">
        <v>0</v>
      </c>
      <c r="R256" s="142">
        <f>Q256*H256</f>
        <v>0</v>
      </c>
      <c r="S256" s="142">
        <v>0</v>
      </c>
      <c r="T256" s="143">
        <f>S256*H256</f>
        <v>0</v>
      </c>
      <c r="AR256" s="144" t="s">
        <v>147</v>
      </c>
      <c r="AT256" s="144" t="s">
        <v>597</v>
      </c>
      <c r="AU256" s="144" t="s">
        <v>91</v>
      </c>
      <c r="AY256" s="18" t="s">
        <v>594</v>
      </c>
      <c r="BE256" s="145">
        <f>IF(N256="základní",J256,0)</f>
        <v>0</v>
      </c>
      <c r="BF256" s="145">
        <f>IF(N256="snížená",J256,0)</f>
        <v>0</v>
      </c>
      <c r="BG256" s="145">
        <f>IF(N256="zákl. přenesená",J256,0)</f>
        <v>0</v>
      </c>
      <c r="BH256" s="145">
        <f>IF(N256="sníž. přenesená",J256,0)</f>
        <v>0</v>
      </c>
      <c r="BI256" s="145">
        <f>IF(N256="nulová",J256,0)</f>
        <v>0</v>
      </c>
      <c r="BJ256" s="18" t="s">
        <v>91</v>
      </c>
      <c r="BK256" s="145">
        <f>ROUND(I256*H256,2)</f>
        <v>0</v>
      </c>
      <c r="BL256" s="18" t="s">
        <v>147</v>
      </c>
      <c r="BM256" s="144" t="s">
        <v>1343</v>
      </c>
    </row>
    <row r="257" spans="2:65" s="13" customFormat="1" ht="10.199999999999999" x14ac:dyDescent="0.2">
      <c r="B257" s="153"/>
      <c r="D257" s="147" t="s">
        <v>603</v>
      </c>
      <c r="E257" s="154" t="s">
        <v>82</v>
      </c>
      <c r="F257" s="155" t="s">
        <v>10386</v>
      </c>
      <c r="H257" s="156">
        <v>20</v>
      </c>
      <c r="I257" s="157"/>
      <c r="L257" s="153"/>
      <c r="M257" s="158"/>
      <c r="T257" s="159"/>
      <c r="AT257" s="154" t="s">
        <v>603</v>
      </c>
      <c r="AU257" s="154" t="s">
        <v>91</v>
      </c>
      <c r="AV257" s="13" t="s">
        <v>93</v>
      </c>
      <c r="AW257" s="13" t="s">
        <v>42</v>
      </c>
      <c r="AX257" s="13" t="s">
        <v>91</v>
      </c>
      <c r="AY257" s="154" t="s">
        <v>594</v>
      </c>
    </row>
    <row r="258" spans="2:65" s="1" customFormat="1" ht="24.15" customHeight="1" x14ac:dyDescent="0.2">
      <c r="B258" s="34"/>
      <c r="C258" s="133" t="s">
        <v>1012</v>
      </c>
      <c r="D258" s="133" t="s">
        <v>597</v>
      </c>
      <c r="E258" s="134" t="s">
        <v>10387</v>
      </c>
      <c r="F258" s="135" t="s">
        <v>10388</v>
      </c>
      <c r="G258" s="136" t="s">
        <v>600</v>
      </c>
      <c r="H258" s="137">
        <v>5</v>
      </c>
      <c r="I258" s="138"/>
      <c r="J258" s="139">
        <f>ROUND(I258*H258,2)</f>
        <v>0</v>
      </c>
      <c r="K258" s="135" t="s">
        <v>82</v>
      </c>
      <c r="L258" s="34"/>
      <c r="M258" s="140" t="s">
        <v>82</v>
      </c>
      <c r="N258" s="141" t="s">
        <v>54</v>
      </c>
      <c r="P258" s="142">
        <f>O258*H258</f>
        <v>0</v>
      </c>
      <c r="Q258" s="142">
        <v>0</v>
      </c>
      <c r="R258" s="142">
        <f>Q258*H258</f>
        <v>0</v>
      </c>
      <c r="S258" s="142">
        <v>0</v>
      </c>
      <c r="T258" s="143">
        <f>S258*H258</f>
        <v>0</v>
      </c>
      <c r="AR258" s="144" t="s">
        <v>147</v>
      </c>
      <c r="AT258" s="144" t="s">
        <v>597</v>
      </c>
      <c r="AU258" s="144" t="s">
        <v>91</v>
      </c>
      <c r="AY258" s="18" t="s">
        <v>594</v>
      </c>
      <c r="BE258" s="145">
        <f>IF(N258="základní",J258,0)</f>
        <v>0</v>
      </c>
      <c r="BF258" s="145">
        <f>IF(N258="snížená",J258,0)</f>
        <v>0</v>
      </c>
      <c r="BG258" s="145">
        <f>IF(N258="zákl. přenesená",J258,0)</f>
        <v>0</v>
      </c>
      <c r="BH258" s="145">
        <f>IF(N258="sníž. přenesená",J258,0)</f>
        <v>0</v>
      </c>
      <c r="BI258" s="145">
        <f>IF(N258="nulová",J258,0)</f>
        <v>0</v>
      </c>
      <c r="BJ258" s="18" t="s">
        <v>91</v>
      </c>
      <c r="BK258" s="145">
        <f>ROUND(I258*H258,2)</f>
        <v>0</v>
      </c>
      <c r="BL258" s="18" t="s">
        <v>147</v>
      </c>
      <c r="BM258" s="144" t="s">
        <v>1363</v>
      </c>
    </row>
    <row r="259" spans="2:65" s="13" customFormat="1" ht="10.199999999999999" x14ac:dyDescent="0.2">
      <c r="B259" s="153"/>
      <c r="D259" s="147" t="s">
        <v>603</v>
      </c>
      <c r="E259" s="154" t="s">
        <v>82</v>
      </c>
      <c r="F259" s="155" t="s">
        <v>10389</v>
      </c>
      <c r="H259" s="156">
        <v>5</v>
      </c>
      <c r="I259" s="157"/>
      <c r="L259" s="153"/>
      <c r="M259" s="158"/>
      <c r="T259" s="159"/>
      <c r="AT259" s="154" t="s">
        <v>603</v>
      </c>
      <c r="AU259" s="154" t="s">
        <v>91</v>
      </c>
      <c r="AV259" s="13" t="s">
        <v>93</v>
      </c>
      <c r="AW259" s="13" t="s">
        <v>42</v>
      </c>
      <c r="AX259" s="13" t="s">
        <v>91</v>
      </c>
      <c r="AY259" s="154" t="s">
        <v>594</v>
      </c>
    </row>
    <row r="260" spans="2:65" s="1" customFormat="1" ht="24.15" customHeight="1" x14ac:dyDescent="0.2">
      <c r="B260" s="34"/>
      <c r="C260" s="133" t="s">
        <v>1019</v>
      </c>
      <c r="D260" s="133" t="s">
        <v>597</v>
      </c>
      <c r="E260" s="134" t="s">
        <v>10390</v>
      </c>
      <c r="F260" s="135" t="s">
        <v>10391</v>
      </c>
      <c r="G260" s="136" t="s">
        <v>600</v>
      </c>
      <c r="H260" s="137">
        <v>4</v>
      </c>
      <c r="I260" s="138"/>
      <c r="J260" s="139">
        <f>ROUND(I260*H260,2)</f>
        <v>0</v>
      </c>
      <c r="K260" s="135" t="s">
        <v>82</v>
      </c>
      <c r="L260" s="34"/>
      <c r="M260" s="140" t="s">
        <v>82</v>
      </c>
      <c r="N260" s="141" t="s">
        <v>54</v>
      </c>
      <c r="P260" s="142">
        <f>O260*H260</f>
        <v>0</v>
      </c>
      <c r="Q260" s="142">
        <v>0</v>
      </c>
      <c r="R260" s="142">
        <f>Q260*H260</f>
        <v>0</v>
      </c>
      <c r="S260" s="142">
        <v>0</v>
      </c>
      <c r="T260" s="143">
        <f>S260*H260</f>
        <v>0</v>
      </c>
      <c r="AR260" s="144" t="s">
        <v>147</v>
      </c>
      <c r="AT260" s="144" t="s">
        <v>597</v>
      </c>
      <c r="AU260" s="144" t="s">
        <v>91</v>
      </c>
      <c r="AY260" s="18" t="s">
        <v>594</v>
      </c>
      <c r="BE260" s="145">
        <f>IF(N260="základní",J260,0)</f>
        <v>0</v>
      </c>
      <c r="BF260" s="145">
        <f>IF(N260="snížená",J260,0)</f>
        <v>0</v>
      </c>
      <c r="BG260" s="145">
        <f>IF(N260="zákl. přenesená",J260,0)</f>
        <v>0</v>
      </c>
      <c r="BH260" s="145">
        <f>IF(N260="sníž. přenesená",J260,0)</f>
        <v>0</v>
      </c>
      <c r="BI260" s="145">
        <f>IF(N260="nulová",J260,0)</f>
        <v>0</v>
      </c>
      <c r="BJ260" s="18" t="s">
        <v>91</v>
      </c>
      <c r="BK260" s="145">
        <f>ROUND(I260*H260,2)</f>
        <v>0</v>
      </c>
      <c r="BL260" s="18" t="s">
        <v>147</v>
      </c>
      <c r="BM260" s="144" t="s">
        <v>1379</v>
      </c>
    </row>
    <row r="261" spans="2:65" s="13" customFormat="1" ht="10.199999999999999" x14ac:dyDescent="0.2">
      <c r="B261" s="153"/>
      <c r="D261" s="147" t="s">
        <v>603</v>
      </c>
      <c r="E261" s="154" t="s">
        <v>82</v>
      </c>
      <c r="F261" s="155" t="s">
        <v>10392</v>
      </c>
      <c r="H261" s="156">
        <v>4</v>
      </c>
      <c r="I261" s="157"/>
      <c r="L261" s="153"/>
      <c r="M261" s="158"/>
      <c r="T261" s="159"/>
      <c r="AT261" s="154" t="s">
        <v>603</v>
      </c>
      <c r="AU261" s="154" t="s">
        <v>91</v>
      </c>
      <c r="AV261" s="13" t="s">
        <v>93</v>
      </c>
      <c r="AW261" s="13" t="s">
        <v>42</v>
      </c>
      <c r="AX261" s="13" t="s">
        <v>91</v>
      </c>
      <c r="AY261" s="154" t="s">
        <v>594</v>
      </c>
    </row>
    <row r="262" spans="2:65" s="1" customFormat="1" ht="24.15" customHeight="1" x14ac:dyDescent="0.2">
      <c r="B262" s="34"/>
      <c r="C262" s="133" t="s">
        <v>1025</v>
      </c>
      <c r="D262" s="133" t="s">
        <v>597</v>
      </c>
      <c r="E262" s="134" t="s">
        <v>10393</v>
      </c>
      <c r="F262" s="135" t="s">
        <v>10394</v>
      </c>
      <c r="G262" s="136" t="s">
        <v>600</v>
      </c>
      <c r="H262" s="137">
        <v>1</v>
      </c>
      <c r="I262" s="138"/>
      <c r="J262" s="139">
        <f>ROUND(I262*H262,2)</f>
        <v>0</v>
      </c>
      <c r="K262" s="135" t="s">
        <v>82</v>
      </c>
      <c r="L262" s="34"/>
      <c r="M262" s="140" t="s">
        <v>82</v>
      </c>
      <c r="N262" s="141" t="s">
        <v>54</v>
      </c>
      <c r="P262" s="142">
        <f>O262*H262</f>
        <v>0</v>
      </c>
      <c r="Q262" s="142">
        <v>0</v>
      </c>
      <c r="R262" s="142">
        <f>Q262*H262</f>
        <v>0</v>
      </c>
      <c r="S262" s="142">
        <v>0</v>
      </c>
      <c r="T262" s="143">
        <f>S262*H262</f>
        <v>0</v>
      </c>
      <c r="AR262" s="144" t="s">
        <v>147</v>
      </c>
      <c r="AT262" s="144" t="s">
        <v>597</v>
      </c>
      <c r="AU262" s="144" t="s">
        <v>91</v>
      </c>
      <c r="AY262" s="18" t="s">
        <v>594</v>
      </c>
      <c r="BE262" s="145">
        <f>IF(N262="základní",J262,0)</f>
        <v>0</v>
      </c>
      <c r="BF262" s="145">
        <f>IF(N262="snížená",J262,0)</f>
        <v>0</v>
      </c>
      <c r="BG262" s="145">
        <f>IF(N262="zákl. přenesená",J262,0)</f>
        <v>0</v>
      </c>
      <c r="BH262" s="145">
        <f>IF(N262="sníž. přenesená",J262,0)</f>
        <v>0</v>
      </c>
      <c r="BI262" s="145">
        <f>IF(N262="nulová",J262,0)</f>
        <v>0</v>
      </c>
      <c r="BJ262" s="18" t="s">
        <v>91</v>
      </c>
      <c r="BK262" s="145">
        <f>ROUND(I262*H262,2)</f>
        <v>0</v>
      </c>
      <c r="BL262" s="18" t="s">
        <v>147</v>
      </c>
      <c r="BM262" s="144" t="s">
        <v>1395</v>
      </c>
    </row>
    <row r="263" spans="2:65" s="13" customFormat="1" ht="10.199999999999999" x14ac:dyDescent="0.2">
      <c r="B263" s="153"/>
      <c r="D263" s="147" t="s">
        <v>603</v>
      </c>
      <c r="E263" s="154" t="s">
        <v>82</v>
      </c>
      <c r="F263" s="155" t="s">
        <v>10395</v>
      </c>
      <c r="H263" s="156">
        <v>1</v>
      </c>
      <c r="I263" s="157"/>
      <c r="L263" s="153"/>
      <c r="M263" s="158"/>
      <c r="T263" s="159"/>
      <c r="AT263" s="154" t="s">
        <v>603</v>
      </c>
      <c r="AU263" s="154" t="s">
        <v>91</v>
      </c>
      <c r="AV263" s="13" t="s">
        <v>93</v>
      </c>
      <c r="AW263" s="13" t="s">
        <v>42</v>
      </c>
      <c r="AX263" s="13" t="s">
        <v>91</v>
      </c>
      <c r="AY263" s="154" t="s">
        <v>594</v>
      </c>
    </row>
    <row r="264" spans="2:65" s="1" customFormat="1" ht="24.15" customHeight="1" x14ac:dyDescent="0.2">
      <c r="B264" s="34"/>
      <c r="C264" s="133" t="s">
        <v>1033</v>
      </c>
      <c r="D264" s="133" t="s">
        <v>597</v>
      </c>
      <c r="E264" s="134" t="s">
        <v>10396</v>
      </c>
      <c r="F264" s="135" t="s">
        <v>10397</v>
      </c>
      <c r="G264" s="136" t="s">
        <v>600</v>
      </c>
      <c r="H264" s="137">
        <v>17</v>
      </c>
      <c r="I264" s="138"/>
      <c r="J264" s="139">
        <f>ROUND(I264*H264,2)</f>
        <v>0</v>
      </c>
      <c r="K264" s="135" t="s">
        <v>82</v>
      </c>
      <c r="L264" s="34"/>
      <c r="M264" s="140" t="s">
        <v>82</v>
      </c>
      <c r="N264" s="141" t="s">
        <v>54</v>
      </c>
      <c r="P264" s="142">
        <f>O264*H264</f>
        <v>0</v>
      </c>
      <c r="Q264" s="142">
        <v>0</v>
      </c>
      <c r="R264" s="142">
        <f>Q264*H264</f>
        <v>0</v>
      </c>
      <c r="S264" s="142">
        <v>0</v>
      </c>
      <c r="T264" s="143">
        <f>S264*H264</f>
        <v>0</v>
      </c>
      <c r="AR264" s="144" t="s">
        <v>147</v>
      </c>
      <c r="AT264" s="144" t="s">
        <v>597</v>
      </c>
      <c r="AU264" s="144" t="s">
        <v>91</v>
      </c>
      <c r="AY264" s="18" t="s">
        <v>594</v>
      </c>
      <c r="BE264" s="145">
        <f>IF(N264="základní",J264,0)</f>
        <v>0</v>
      </c>
      <c r="BF264" s="145">
        <f>IF(N264="snížená",J264,0)</f>
        <v>0</v>
      </c>
      <c r="BG264" s="145">
        <f>IF(N264="zákl. přenesená",J264,0)</f>
        <v>0</v>
      </c>
      <c r="BH264" s="145">
        <f>IF(N264="sníž. přenesená",J264,0)</f>
        <v>0</v>
      </c>
      <c r="BI264" s="145">
        <f>IF(N264="nulová",J264,0)</f>
        <v>0</v>
      </c>
      <c r="BJ264" s="18" t="s">
        <v>91</v>
      </c>
      <c r="BK264" s="145">
        <f>ROUND(I264*H264,2)</f>
        <v>0</v>
      </c>
      <c r="BL264" s="18" t="s">
        <v>147</v>
      </c>
      <c r="BM264" s="144" t="s">
        <v>10398</v>
      </c>
    </row>
    <row r="265" spans="2:65" s="13" customFormat="1" ht="10.199999999999999" x14ac:dyDescent="0.2">
      <c r="B265" s="153"/>
      <c r="D265" s="147" t="s">
        <v>603</v>
      </c>
      <c r="E265" s="154" t="s">
        <v>82</v>
      </c>
      <c r="F265" s="155" t="s">
        <v>10399</v>
      </c>
      <c r="H265" s="156">
        <v>17</v>
      </c>
      <c r="I265" s="157"/>
      <c r="L265" s="153"/>
      <c r="M265" s="158"/>
      <c r="T265" s="159"/>
      <c r="AT265" s="154" t="s">
        <v>603</v>
      </c>
      <c r="AU265" s="154" t="s">
        <v>91</v>
      </c>
      <c r="AV265" s="13" t="s">
        <v>93</v>
      </c>
      <c r="AW265" s="13" t="s">
        <v>42</v>
      </c>
      <c r="AX265" s="13" t="s">
        <v>91</v>
      </c>
      <c r="AY265" s="154" t="s">
        <v>594</v>
      </c>
    </row>
    <row r="266" spans="2:65" s="1" customFormat="1" ht="24.15" customHeight="1" x14ac:dyDescent="0.2">
      <c r="B266" s="34"/>
      <c r="C266" s="133" t="s">
        <v>1039</v>
      </c>
      <c r="D266" s="133" t="s">
        <v>597</v>
      </c>
      <c r="E266" s="134" t="s">
        <v>10400</v>
      </c>
      <c r="F266" s="135" t="s">
        <v>10401</v>
      </c>
      <c r="G266" s="136" t="s">
        <v>600</v>
      </c>
      <c r="H266" s="137">
        <v>3</v>
      </c>
      <c r="I266" s="138"/>
      <c r="J266" s="139">
        <f>ROUND(I266*H266,2)</f>
        <v>0</v>
      </c>
      <c r="K266" s="135" t="s">
        <v>82</v>
      </c>
      <c r="L266" s="34"/>
      <c r="M266" s="140" t="s">
        <v>82</v>
      </c>
      <c r="N266" s="141" t="s">
        <v>54</v>
      </c>
      <c r="P266" s="142">
        <f>O266*H266</f>
        <v>0</v>
      </c>
      <c r="Q266" s="142">
        <v>0</v>
      </c>
      <c r="R266" s="142">
        <f>Q266*H266</f>
        <v>0</v>
      </c>
      <c r="S266" s="142">
        <v>0</v>
      </c>
      <c r="T266" s="143">
        <f>S266*H266</f>
        <v>0</v>
      </c>
      <c r="AR266" s="144" t="s">
        <v>147</v>
      </c>
      <c r="AT266" s="144" t="s">
        <v>597</v>
      </c>
      <c r="AU266" s="144" t="s">
        <v>91</v>
      </c>
      <c r="AY266" s="18" t="s">
        <v>594</v>
      </c>
      <c r="BE266" s="145">
        <f>IF(N266="základní",J266,0)</f>
        <v>0</v>
      </c>
      <c r="BF266" s="145">
        <f>IF(N266="snížená",J266,0)</f>
        <v>0</v>
      </c>
      <c r="BG266" s="145">
        <f>IF(N266="zákl. přenesená",J266,0)</f>
        <v>0</v>
      </c>
      <c r="BH266" s="145">
        <f>IF(N266="sníž. přenesená",J266,0)</f>
        <v>0</v>
      </c>
      <c r="BI266" s="145">
        <f>IF(N266="nulová",J266,0)</f>
        <v>0</v>
      </c>
      <c r="BJ266" s="18" t="s">
        <v>91</v>
      </c>
      <c r="BK266" s="145">
        <f>ROUND(I266*H266,2)</f>
        <v>0</v>
      </c>
      <c r="BL266" s="18" t="s">
        <v>147</v>
      </c>
      <c r="BM266" s="144" t="s">
        <v>10402</v>
      </c>
    </row>
    <row r="267" spans="2:65" s="13" customFormat="1" ht="10.199999999999999" x14ac:dyDescent="0.2">
      <c r="B267" s="153"/>
      <c r="D267" s="147" t="s">
        <v>603</v>
      </c>
      <c r="E267" s="154" t="s">
        <v>82</v>
      </c>
      <c r="F267" s="155" t="s">
        <v>10403</v>
      </c>
      <c r="H267" s="156">
        <v>3</v>
      </c>
      <c r="I267" s="157"/>
      <c r="L267" s="153"/>
      <c r="M267" s="158"/>
      <c r="T267" s="159"/>
      <c r="AT267" s="154" t="s">
        <v>603</v>
      </c>
      <c r="AU267" s="154" t="s">
        <v>91</v>
      </c>
      <c r="AV267" s="13" t="s">
        <v>93</v>
      </c>
      <c r="AW267" s="13" t="s">
        <v>42</v>
      </c>
      <c r="AX267" s="13" t="s">
        <v>91</v>
      </c>
      <c r="AY267" s="154" t="s">
        <v>594</v>
      </c>
    </row>
    <row r="268" spans="2:65" s="1" customFormat="1" ht="24.15" customHeight="1" x14ac:dyDescent="0.2">
      <c r="B268" s="34"/>
      <c r="C268" s="133" t="s">
        <v>1046</v>
      </c>
      <c r="D268" s="133" t="s">
        <v>597</v>
      </c>
      <c r="E268" s="134" t="s">
        <v>10404</v>
      </c>
      <c r="F268" s="135" t="s">
        <v>10405</v>
      </c>
      <c r="G268" s="136" t="s">
        <v>600</v>
      </c>
      <c r="H268" s="137">
        <v>2</v>
      </c>
      <c r="I268" s="138"/>
      <c r="J268" s="139">
        <f>ROUND(I268*H268,2)</f>
        <v>0</v>
      </c>
      <c r="K268" s="135" t="s">
        <v>82</v>
      </c>
      <c r="L268" s="34"/>
      <c r="M268" s="140" t="s">
        <v>82</v>
      </c>
      <c r="N268" s="141" t="s">
        <v>54</v>
      </c>
      <c r="P268" s="142">
        <f>O268*H268</f>
        <v>0</v>
      </c>
      <c r="Q268" s="142">
        <v>0</v>
      </c>
      <c r="R268" s="142">
        <f>Q268*H268</f>
        <v>0</v>
      </c>
      <c r="S268" s="142">
        <v>0</v>
      </c>
      <c r="T268" s="143">
        <f>S268*H268</f>
        <v>0</v>
      </c>
      <c r="AR268" s="144" t="s">
        <v>147</v>
      </c>
      <c r="AT268" s="144" t="s">
        <v>597</v>
      </c>
      <c r="AU268" s="144" t="s">
        <v>91</v>
      </c>
      <c r="AY268" s="18" t="s">
        <v>594</v>
      </c>
      <c r="BE268" s="145">
        <f>IF(N268="základní",J268,0)</f>
        <v>0</v>
      </c>
      <c r="BF268" s="145">
        <f>IF(N268="snížená",J268,0)</f>
        <v>0</v>
      </c>
      <c r="BG268" s="145">
        <f>IF(N268="zákl. přenesená",J268,0)</f>
        <v>0</v>
      </c>
      <c r="BH268" s="145">
        <f>IF(N268="sníž. přenesená",J268,0)</f>
        <v>0</v>
      </c>
      <c r="BI268" s="145">
        <f>IF(N268="nulová",J268,0)</f>
        <v>0</v>
      </c>
      <c r="BJ268" s="18" t="s">
        <v>91</v>
      </c>
      <c r="BK268" s="145">
        <f>ROUND(I268*H268,2)</f>
        <v>0</v>
      </c>
      <c r="BL268" s="18" t="s">
        <v>147</v>
      </c>
      <c r="BM268" s="144" t="s">
        <v>10406</v>
      </c>
    </row>
    <row r="269" spans="2:65" s="13" customFormat="1" ht="10.199999999999999" x14ac:dyDescent="0.2">
      <c r="B269" s="153"/>
      <c r="D269" s="147" t="s">
        <v>603</v>
      </c>
      <c r="E269" s="154" t="s">
        <v>82</v>
      </c>
      <c r="F269" s="155" t="s">
        <v>10407</v>
      </c>
      <c r="H269" s="156">
        <v>2</v>
      </c>
      <c r="I269" s="157"/>
      <c r="L269" s="153"/>
      <c r="M269" s="158"/>
      <c r="T269" s="159"/>
      <c r="AT269" s="154" t="s">
        <v>603</v>
      </c>
      <c r="AU269" s="154" t="s">
        <v>91</v>
      </c>
      <c r="AV269" s="13" t="s">
        <v>93</v>
      </c>
      <c r="AW269" s="13" t="s">
        <v>42</v>
      </c>
      <c r="AX269" s="13" t="s">
        <v>91</v>
      </c>
      <c r="AY269" s="154" t="s">
        <v>594</v>
      </c>
    </row>
    <row r="270" spans="2:65" s="11" customFormat="1" ht="25.95" customHeight="1" x14ac:dyDescent="0.25">
      <c r="B270" s="121"/>
      <c r="D270" s="122" t="s">
        <v>83</v>
      </c>
      <c r="E270" s="123" t="s">
        <v>10408</v>
      </c>
      <c r="F270" s="123" t="s">
        <v>10409</v>
      </c>
      <c r="I270" s="124"/>
      <c r="J270" s="125">
        <f>BK270</f>
        <v>0</v>
      </c>
      <c r="L270" s="121"/>
      <c r="M270" s="126"/>
      <c r="P270" s="127">
        <f>SUM(P271:P368)</f>
        <v>0</v>
      </c>
      <c r="R270" s="127">
        <f>SUM(R271:R368)</f>
        <v>0</v>
      </c>
      <c r="T270" s="128">
        <f>SUM(T271:T368)</f>
        <v>0</v>
      </c>
      <c r="AR270" s="122" t="s">
        <v>91</v>
      </c>
      <c r="AT270" s="129" t="s">
        <v>83</v>
      </c>
      <c r="AU270" s="129" t="s">
        <v>84</v>
      </c>
      <c r="AY270" s="122" t="s">
        <v>594</v>
      </c>
      <c r="BK270" s="130">
        <f>SUM(BK271:BK368)</f>
        <v>0</v>
      </c>
    </row>
    <row r="271" spans="2:65" s="1" customFormat="1" ht="24.15" customHeight="1" x14ac:dyDescent="0.2">
      <c r="B271" s="34"/>
      <c r="C271" s="133" t="s">
        <v>1052</v>
      </c>
      <c r="D271" s="133" t="s">
        <v>597</v>
      </c>
      <c r="E271" s="134" t="s">
        <v>10410</v>
      </c>
      <c r="F271" s="135" t="s">
        <v>10411</v>
      </c>
      <c r="G271" s="136" t="s">
        <v>600</v>
      </c>
      <c r="H271" s="137">
        <v>1</v>
      </c>
      <c r="I271" s="138"/>
      <c r="J271" s="139">
        <f>ROUND(I271*H271,2)</f>
        <v>0</v>
      </c>
      <c r="K271" s="135" t="s">
        <v>82</v>
      </c>
      <c r="L271" s="34"/>
      <c r="M271" s="140" t="s">
        <v>82</v>
      </c>
      <c r="N271" s="141" t="s">
        <v>54</v>
      </c>
      <c r="P271" s="142">
        <f>O271*H271</f>
        <v>0</v>
      </c>
      <c r="Q271" s="142">
        <v>0</v>
      </c>
      <c r="R271" s="142">
        <f>Q271*H271</f>
        <v>0</v>
      </c>
      <c r="S271" s="142">
        <v>0</v>
      </c>
      <c r="T271" s="143">
        <f>S271*H271</f>
        <v>0</v>
      </c>
      <c r="AR271" s="144" t="s">
        <v>147</v>
      </c>
      <c r="AT271" s="144" t="s">
        <v>597</v>
      </c>
      <c r="AU271" s="144" t="s">
        <v>91</v>
      </c>
      <c r="AY271" s="18" t="s">
        <v>594</v>
      </c>
      <c r="BE271" s="145">
        <f>IF(N271="základní",J271,0)</f>
        <v>0</v>
      </c>
      <c r="BF271" s="145">
        <f>IF(N271="snížená",J271,0)</f>
        <v>0</v>
      </c>
      <c r="BG271" s="145">
        <f>IF(N271="zákl. přenesená",J271,0)</f>
        <v>0</v>
      </c>
      <c r="BH271" s="145">
        <f>IF(N271="sníž. přenesená",J271,0)</f>
        <v>0</v>
      </c>
      <c r="BI271" s="145">
        <f>IF(N271="nulová",J271,0)</f>
        <v>0</v>
      </c>
      <c r="BJ271" s="18" t="s">
        <v>91</v>
      </c>
      <c r="BK271" s="145">
        <f>ROUND(I271*H271,2)</f>
        <v>0</v>
      </c>
      <c r="BL271" s="18" t="s">
        <v>147</v>
      </c>
      <c r="BM271" s="144" t="s">
        <v>1480</v>
      </c>
    </row>
    <row r="272" spans="2:65" s="12" customFormat="1" ht="10.199999999999999" x14ac:dyDescent="0.2">
      <c r="B272" s="146"/>
      <c r="D272" s="147" t="s">
        <v>603</v>
      </c>
      <c r="E272" s="148" t="s">
        <v>82</v>
      </c>
      <c r="F272" s="149" t="s">
        <v>10264</v>
      </c>
      <c r="H272" s="148" t="s">
        <v>82</v>
      </c>
      <c r="I272" s="150"/>
      <c r="L272" s="146"/>
      <c r="M272" s="151"/>
      <c r="T272" s="152"/>
      <c r="AT272" s="148" t="s">
        <v>603</v>
      </c>
      <c r="AU272" s="148" t="s">
        <v>91</v>
      </c>
      <c r="AV272" s="12" t="s">
        <v>91</v>
      </c>
      <c r="AW272" s="12" t="s">
        <v>42</v>
      </c>
      <c r="AX272" s="12" t="s">
        <v>84</v>
      </c>
      <c r="AY272" s="148" t="s">
        <v>594</v>
      </c>
    </row>
    <row r="273" spans="2:65" s="12" customFormat="1" ht="10.199999999999999" x14ac:dyDescent="0.2">
      <c r="B273" s="146"/>
      <c r="D273" s="147" t="s">
        <v>603</v>
      </c>
      <c r="E273" s="148" t="s">
        <v>82</v>
      </c>
      <c r="F273" s="149" t="s">
        <v>10412</v>
      </c>
      <c r="H273" s="148" t="s">
        <v>82</v>
      </c>
      <c r="I273" s="150"/>
      <c r="L273" s="146"/>
      <c r="M273" s="151"/>
      <c r="T273" s="152"/>
      <c r="AT273" s="148" t="s">
        <v>603</v>
      </c>
      <c r="AU273" s="148" t="s">
        <v>91</v>
      </c>
      <c r="AV273" s="12" t="s">
        <v>91</v>
      </c>
      <c r="AW273" s="12" t="s">
        <v>42</v>
      </c>
      <c r="AX273" s="12" t="s">
        <v>84</v>
      </c>
      <c r="AY273" s="148" t="s">
        <v>594</v>
      </c>
    </row>
    <row r="274" spans="2:65" s="13" customFormat="1" ht="10.199999999999999" x14ac:dyDescent="0.2">
      <c r="B274" s="153"/>
      <c r="D274" s="147" t="s">
        <v>603</v>
      </c>
      <c r="E274" s="154" t="s">
        <v>82</v>
      </c>
      <c r="F274" s="155" t="s">
        <v>10413</v>
      </c>
      <c r="H274" s="156">
        <v>1</v>
      </c>
      <c r="I274" s="157"/>
      <c r="L274" s="153"/>
      <c r="M274" s="158"/>
      <c r="T274" s="159"/>
      <c r="AT274" s="154" t="s">
        <v>603</v>
      </c>
      <c r="AU274" s="154" t="s">
        <v>91</v>
      </c>
      <c r="AV274" s="13" t="s">
        <v>93</v>
      </c>
      <c r="AW274" s="13" t="s">
        <v>42</v>
      </c>
      <c r="AX274" s="13" t="s">
        <v>84</v>
      </c>
      <c r="AY274" s="154" t="s">
        <v>594</v>
      </c>
    </row>
    <row r="275" spans="2:65" s="15" customFormat="1" ht="10.199999999999999" x14ac:dyDescent="0.2">
      <c r="B275" s="175"/>
      <c r="D275" s="147" t="s">
        <v>603</v>
      </c>
      <c r="E275" s="176" t="s">
        <v>82</v>
      </c>
      <c r="F275" s="177" t="s">
        <v>672</v>
      </c>
      <c r="H275" s="178">
        <v>1</v>
      </c>
      <c r="I275" s="179"/>
      <c r="L275" s="175"/>
      <c r="M275" s="180"/>
      <c r="T275" s="181"/>
      <c r="AT275" s="176" t="s">
        <v>603</v>
      </c>
      <c r="AU275" s="176" t="s">
        <v>91</v>
      </c>
      <c r="AV275" s="15" t="s">
        <v>147</v>
      </c>
      <c r="AW275" s="15" t="s">
        <v>42</v>
      </c>
      <c r="AX275" s="15" t="s">
        <v>91</v>
      </c>
      <c r="AY275" s="176" t="s">
        <v>594</v>
      </c>
    </row>
    <row r="276" spans="2:65" s="1" customFormat="1" ht="24.15" customHeight="1" x14ac:dyDescent="0.2">
      <c r="B276" s="34"/>
      <c r="C276" s="133" t="s">
        <v>1058</v>
      </c>
      <c r="D276" s="133" t="s">
        <v>597</v>
      </c>
      <c r="E276" s="134" t="s">
        <v>10414</v>
      </c>
      <c r="F276" s="135" t="s">
        <v>10415</v>
      </c>
      <c r="G276" s="136" t="s">
        <v>600</v>
      </c>
      <c r="H276" s="137">
        <v>1</v>
      </c>
      <c r="I276" s="138"/>
      <c r="J276" s="139">
        <f>ROUND(I276*H276,2)</f>
        <v>0</v>
      </c>
      <c r="K276" s="135" t="s">
        <v>82</v>
      </c>
      <c r="L276" s="34"/>
      <c r="M276" s="140" t="s">
        <v>82</v>
      </c>
      <c r="N276" s="141" t="s">
        <v>54</v>
      </c>
      <c r="P276" s="142">
        <f>O276*H276</f>
        <v>0</v>
      </c>
      <c r="Q276" s="142">
        <v>0</v>
      </c>
      <c r="R276" s="142">
        <f>Q276*H276</f>
        <v>0</v>
      </c>
      <c r="S276" s="142">
        <v>0</v>
      </c>
      <c r="T276" s="143">
        <f>S276*H276</f>
        <v>0</v>
      </c>
      <c r="AR276" s="144" t="s">
        <v>147</v>
      </c>
      <c r="AT276" s="144" t="s">
        <v>597</v>
      </c>
      <c r="AU276" s="144" t="s">
        <v>91</v>
      </c>
      <c r="AY276" s="18" t="s">
        <v>594</v>
      </c>
      <c r="BE276" s="145">
        <f>IF(N276="základní",J276,0)</f>
        <v>0</v>
      </c>
      <c r="BF276" s="145">
        <f>IF(N276="snížená",J276,0)</f>
        <v>0</v>
      </c>
      <c r="BG276" s="145">
        <f>IF(N276="zákl. přenesená",J276,0)</f>
        <v>0</v>
      </c>
      <c r="BH276" s="145">
        <f>IF(N276="sníž. přenesená",J276,0)</f>
        <v>0</v>
      </c>
      <c r="BI276" s="145">
        <f>IF(N276="nulová",J276,0)</f>
        <v>0</v>
      </c>
      <c r="BJ276" s="18" t="s">
        <v>91</v>
      </c>
      <c r="BK276" s="145">
        <f>ROUND(I276*H276,2)</f>
        <v>0</v>
      </c>
      <c r="BL276" s="18" t="s">
        <v>147</v>
      </c>
      <c r="BM276" s="144" t="s">
        <v>1503</v>
      </c>
    </row>
    <row r="277" spans="2:65" s="12" customFormat="1" ht="10.199999999999999" x14ac:dyDescent="0.2">
      <c r="B277" s="146"/>
      <c r="D277" s="147" t="s">
        <v>603</v>
      </c>
      <c r="E277" s="148" t="s">
        <v>82</v>
      </c>
      <c r="F277" s="149" t="s">
        <v>10264</v>
      </c>
      <c r="H277" s="148" t="s">
        <v>82</v>
      </c>
      <c r="I277" s="150"/>
      <c r="L277" s="146"/>
      <c r="M277" s="151"/>
      <c r="T277" s="152"/>
      <c r="AT277" s="148" t="s">
        <v>603</v>
      </c>
      <c r="AU277" s="148" t="s">
        <v>91</v>
      </c>
      <c r="AV277" s="12" t="s">
        <v>91</v>
      </c>
      <c r="AW277" s="12" t="s">
        <v>42</v>
      </c>
      <c r="AX277" s="12" t="s">
        <v>84</v>
      </c>
      <c r="AY277" s="148" t="s">
        <v>594</v>
      </c>
    </row>
    <row r="278" spans="2:65" s="12" customFormat="1" ht="10.199999999999999" x14ac:dyDescent="0.2">
      <c r="B278" s="146"/>
      <c r="D278" s="147" t="s">
        <v>603</v>
      </c>
      <c r="E278" s="148" t="s">
        <v>82</v>
      </c>
      <c r="F278" s="149" t="s">
        <v>10416</v>
      </c>
      <c r="H278" s="148" t="s">
        <v>82</v>
      </c>
      <c r="I278" s="150"/>
      <c r="L278" s="146"/>
      <c r="M278" s="151"/>
      <c r="T278" s="152"/>
      <c r="AT278" s="148" t="s">
        <v>603</v>
      </c>
      <c r="AU278" s="148" t="s">
        <v>91</v>
      </c>
      <c r="AV278" s="12" t="s">
        <v>91</v>
      </c>
      <c r="AW278" s="12" t="s">
        <v>42</v>
      </c>
      <c r="AX278" s="12" t="s">
        <v>84</v>
      </c>
      <c r="AY278" s="148" t="s">
        <v>594</v>
      </c>
    </row>
    <row r="279" spans="2:65" s="13" customFormat="1" ht="10.199999999999999" x14ac:dyDescent="0.2">
      <c r="B279" s="153"/>
      <c r="D279" s="147" t="s">
        <v>603</v>
      </c>
      <c r="E279" s="154" t="s">
        <v>82</v>
      </c>
      <c r="F279" s="155" t="s">
        <v>10417</v>
      </c>
      <c r="H279" s="156">
        <v>1</v>
      </c>
      <c r="I279" s="157"/>
      <c r="L279" s="153"/>
      <c r="M279" s="158"/>
      <c r="T279" s="159"/>
      <c r="AT279" s="154" t="s">
        <v>603</v>
      </c>
      <c r="AU279" s="154" t="s">
        <v>91</v>
      </c>
      <c r="AV279" s="13" t="s">
        <v>93</v>
      </c>
      <c r="AW279" s="13" t="s">
        <v>42</v>
      </c>
      <c r="AX279" s="13" t="s">
        <v>84</v>
      </c>
      <c r="AY279" s="154" t="s">
        <v>594</v>
      </c>
    </row>
    <row r="280" spans="2:65" s="15" customFormat="1" ht="10.199999999999999" x14ac:dyDescent="0.2">
      <c r="B280" s="175"/>
      <c r="D280" s="147" t="s">
        <v>603</v>
      </c>
      <c r="E280" s="176" t="s">
        <v>82</v>
      </c>
      <c r="F280" s="177" t="s">
        <v>672</v>
      </c>
      <c r="H280" s="178">
        <v>1</v>
      </c>
      <c r="I280" s="179"/>
      <c r="L280" s="175"/>
      <c r="M280" s="180"/>
      <c r="T280" s="181"/>
      <c r="AT280" s="176" t="s">
        <v>603</v>
      </c>
      <c r="AU280" s="176" t="s">
        <v>91</v>
      </c>
      <c r="AV280" s="15" t="s">
        <v>147</v>
      </c>
      <c r="AW280" s="15" t="s">
        <v>42</v>
      </c>
      <c r="AX280" s="15" t="s">
        <v>91</v>
      </c>
      <c r="AY280" s="176" t="s">
        <v>594</v>
      </c>
    </row>
    <row r="281" spans="2:65" s="1" customFormat="1" ht="24.15" customHeight="1" x14ac:dyDescent="0.2">
      <c r="B281" s="34"/>
      <c r="C281" s="133" t="s">
        <v>1065</v>
      </c>
      <c r="D281" s="133" t="s">
        <v>597</v>
      </c>
      <c r="E281" s="134" t="s">
        <v>10418</v>
      </c>
      <c r="F281" s="135" t="s">
        <v>10419</v>
      </c>
      <c r="G281" s="136" t="s">
        <v>600</v>
      </c>
      <c r="H281" s="137">
        <v>1</v>
      </c>
      <c r="I281" s="138"/>
      <c r="J281" s="139">
        <f>ROUND(I281*H281,2)</f>
        <v>0</v>
      </c>
      <c r="K281" s="135" t="s">
        <v>82</v>
      </c>
      <c r="L281" s="34"/>
      <c r="M281" s="140" t="s">
        <v>82</v>
      </c>
      <c r="N281" s="141" t="s">
        <v>54</v>
      </c>
      <c r="P281" s="142">
        <f>O281*H281</f>
        <v>0</v>
      </c>
      <c r="Q281" s="142">
        <v>0</v>
      </c>
      <c r="R281" s="142">
        <f>Q281*H281</f>
        <v>0</v>
      </c>
      <c r="S281" s="142">
        <v>0</v>
      </c>
      <c r="T281" s="143">
        <f>S281*H281</f>
        <v>0</v>
      </c>
      <c r="AR281" s="144" t="s">
        <v>147</v>
      </c>
      <c r="AT281" s="144" t="s">
        <v>597</v>
      </c>
      <c r="AU281" s="144" t="s">
        <v>91</v>
      </c>
      <c r="AY281" s="18" t="s">
        <v>594</v>
      </c>
      <c r="BE281" s="145">
        <f>IF(N281="základní",J281,0)</f>
        <v>0</v>
      </c>
      <c r="BF281" s="145">
        <f>IF(N281="snížená",J281,0)</f>
        <v>0</v>
      </c>
      <c r="BG281" s="145">
        <f>IF(N281="zákl. přenesená",J281,0)</f>
        <v>0</v>
      </c>
      <c r="BH281" s="145">
        <f>IF(N281="sníž. přenesená",J281,0)</f>
        <v>0</v>
      </c>
      <c r="BI281" s="145">
        <f>IF(N281="nulová",J281,0)</f>
        <v>0</v>
      </c>
      <c r="BJ281" s="18" t="s">
        <v>91</v>
      </c>
      <c r="BK281" s="145">
        <f>ROUND(I281*H281,2)</f>
        <v>0</v>
      </c>
      <c r="BL281" s="18" t="s">
        <v>147</v>
      </c>
      <c r="BM281" s="144" t="s">
        <v>1571</v>
      </c>
    </row>
    <row r="282" spans="2:65" s="12" customFormat="1" ht="10.199999999999999" x14ac:dyDescent="0.2">
      <c r="B282" s="146"/>
      <c r="D282" s="147" t="s">
        <v>603</v>
      </c>
      <c r="E282" s="148" t="s">
        <v>82</v>
      </c>
      <c r="F282" s="149" t="s">
        <v>10264</v>
      </c>
      <c r="H282" s="148" t="s">
        <v>82</v>
      </c>
      <c r="I282" s="150"/>
      <c r="L282" s="146"/>
      <c r="M282" s="151"/>
      <c r="T282" s="152"/>
      <c r="AT282" s="148" t="s">
        <v>603</v>
      </c>
      <c r="AU282" s="148" t="s">
        <v>91</v>
      </c>
      <c r="AV282" s="12" t="s">
        <v>91</v>
      </c>
      <c r="AW282" s="12" t="s">
        <v>42</v>
      </c>
      <c r="AX282" s="12" t="s">
        <v>84</v>
      </c>
      <c r="AY282" s="148" t="s">
        <v>594</v>
      </c>
    </row>
    <row r="283" spans="2:65" s="12" customFormat="1" ht="10.199999999999999" x14ac:dyDescent="0.2">
      <c r="B283" s="146"/>
      <c r="D283" s="147" t="s">
        <v>603</v>
      </c>
      <c r="E283" s="148" t="s">
        <v>82</v>
      </c>
      <c r="F283" s="149" t="s">
        <v>10420</v>
      </c>
      <c r="H283" s="148" t="s">
        <v>82</v>
      </c>
      <c r="I283" s="150"/>
      <c r="L283" s="146"/>
      <c r="M283" s="151"/>
      <c r="T283" s="152"/>
      <c r="AT283" s="148" t="s">
        <v>603</v>
      </c>
      <c r="AU283" s="148" t="s">
        <v>91</v>
      </c>
      <c r="AV283" s="12" t="s">
        <v>91</v>
      </c>
      <c r="AW283" s="12" t="s">
        <v>42</v>
      </c>
      <c r="AX283" s="12" t="s">
        <v>84</v>
      </c>
      <c r="AY283" s="148" t="s">
        <v>594</v>
      </c>
    </row>
    <row r="284" spans="2:65" s="13" customFormat="1" ht="10.199999999999999" x14ac:dyDescent="0.2">
      <c r="B284" s="153"/>
      <c r="D284" s="147" t="s">
        <v>603</v>
      </c>
      <c r="E284" s="154" t="s">
        <v>82</v>
      </c>
      <c r="F284" s="155" t="s">
        <v>10421</v>
      </c>
      <c r="H284" s="156">
        <v>1</v>
      </c>
      <c r="I284" s="157"/>
      <c r="L284" s="153"/>
      <c r="M284" s="158"/>
      <c r="T284" s="159"/>
      <c r="AT284" s="154" t="s">
        <v>603</v>
      </c>
      <c r="AU284" s="154" t="s">
        <v>91</v>
      </c>
      <c r="AV284" s="13" t="s">
        <v>93</v>
      </c>
      <c r="AW284" s="13" t="s">
        <v>42</v>
      </c>
      <c r="AX284" s="13" t="s">
        <v>84</v>
      </c>
      <c r="AY284" s="154" t="s">
        <v>594</v>
      </c>
    </row>
    <row r="285" spans="2:65" s="15" customFormat="1" ht="10.199999999999999" x14ac:dyDescent="0.2">
      <c r="B285" s="175"/>
      <c r="D285" s="147" t="s">
        <v>603</v>
      </c>
      <c r="E285" s="176" t="s">
        <v>82</v>
      </c>
      <c r="F285" s="177" t="s">
        <v>672</v>
      </c>
      <c r="H285" s="178">
        <v>1</v>
      </c>
      <c r="I285" s="179"/>
      <c r="L285" s="175"/>
      <c r="M285" s="180"/>
      <c r="T285" s="181"/>
      <c r="AT285" s="176" t="s">
        <v>603</v>
      </c>
      <c r="AU285" s="176" t="s">
        <v>91</v>
      </c>
      <c r="AV285" s="15" t="s">
        <v>147</v>
      </c>
      <c r="AW285" s="15" t="s">
        <v>42</v>
      </c>
      <c r="AX285" s="15" t="s">
        <v>91</v>
      </c>
      <c r="AY285" s="176" t="s">
        <v>594</v>
      </c>
    </row>
    <row r="286" spans="2:65" s="1" customFormat="1" ht="24.15" customHeight="1" x14ac:dyDescent="0.2">
      <c r="B286" s="34"/>
      <c r="C286" s="133" t="s">
        <v>1075</v>
      </c>
      <c r="D286" s="133" t="s">
        <v>597</v>
      </c>
      <c r="E286" s="134" t="s">
        <v>10422</v>
      </c>
      <c r="F286" s="135" t="s">
        <v>10423</v>
      </c>
      <c r="G286" s="136" t="s">
        <v>600</v>
      </c>
      <c r="H286" s="137">
        <v>1</v>
      </c>
      <c r="I286" s="138"/>
      <c r="J286" s="139">
        <f>ROUND(I286*H286,2)</f>
        <v>0</v>
      </c>
      <c r="K286" s="135" t="s">
        <v>82</v>
      </c>
      <c r="L286" s="34"/>
      <c r="M286" s="140" t="s">
        <v>82</v>
      </c>
      <c r="N286" s="141" t="s">
        <v>54</v>
      </c>
      <c r="P286" s="142">
        <f>O286*H286</f>
        <v>0</v>
      </c>
      <c r="Q286" s="142">
        <v>0</v>
      </c>
      <c r="R286" s="142">
        <f>Q286*H286</f>
        <v>0</v>
      </c>
      <c r="S286" s="142">
        <v>0</v>
      </c>
      <c r="T286" s="143">
        <f>S286*H286</f>
        <v>0</v>
      </c>
      <c r="AR286" s="144" t="s">
        <v>147</v>
      </c>
      <c r="AT286" s="144" t="s">
        <v>597</v>
      </c>
      <c r="AU286" s="144" t="s">
        <v>91</v>
      </c>
      <c r="AY286" s="18" t="s">
        <v>594</v>
      </c>
      <c r="BE286" s="145">
        <f>IF(N286="základní",J286,0)</f>
        <v>0</v>
      </c>
      <c r="BF286" s="145">
        <f>IF(N286="snížená",J286,0)</f>
        <v>0</v>
      </c>
      <c r="BG286" s="145">
        <f>IF(N286="zákl. přenesená",J286,0)</f>
        <v>0</v>
      </c>
      <c r="BH286" s="145">
        <f>IF(N286="sníž. přenesená",J286,0)</f>
        <v>0</v>
      </c>
      <c r="BI286" s="145">
        <f>IF(N286="nulová",J286,0)</f>
        <v>0</v>
      </c>
      <c r="BJ286" s="18" t="s">
        <v>91</v>
      </c>
      <c r="BK286" s="145">
        <f>ROUND(I286*H286,2)</f>
        <v>0</v>
      </c>
      <c r="BL286" s="18" t="s">
        <v>147</v>
      </c>
      <c r="BM286" s="144" t="s">
        <v>1584</v>
      </c>
    </row>
    <row r="287" spans="2:65" s="12" customFormat="1" ht="10.199999999999999" x14ac:dyDescent="0.2">
      <c r="B287" s="146"/>
      <c r="D287" s="147" t="s">
        <v>603</v>
      </c>
      <c r="E287" s="148" t="s">
        <v>82</v>
      </c>
      <c r="F287" s="149" t="s">
        <v>10264</v>
      </c>
      <c r="H287" s="148" t="s">
        <v>82</v>
      </c>
      <c r="I287" s="150"/>
      <c r="L287" s="146"/>
      <c r="M287" s="151"/>
      <c r="T287" s="152"/>
      <c r="AT287" s="148" t="s">
        <v>603</v>
      </c>
      <c r="AU287" s="148" t="s">
        <v>91</v>
      </c>
      <c r="AV287" s="12" t="s">
        <v>91</v>
      </c>
      <c r="AW287" s="12" t="s">
        <v>42</v>
      </c>
      <c r="AX287" s="12" t="s">
        <v>84</v>
      </c>
      <c r="AY287" s="148" t="s">
        <v>594</v>
      </c>
    </row>
    <row r="288" spans="2:65" s="12" customFormat="1" ht="10.199999999999999" x14ac:dyDescent="0.2">
      <c r="B288" s="146"/>
      <c r="D288" s="147" t="s">
        <v>603</v>
      </c>
      <c r="E288" s="148" t="s">
        <v>82</v>
      </c>
      <c r="F288" s="149" t="s">
        <v>10424</v>
      </c>
      <c r="H288" s="148" t="s">
        <v>82</v>
      </c>
      <c r="I288" s="150"/>
      <c r="L288" s="146"/>
      <c r="M288" s="151"/>
      <c r="T288" s="152"/>
      <c r="AT288" s="148" t="s">
        <v>603</v>
      </c>
      <c r="AU288" s="148" t="s">
        <v>91</v>
      </c>
      <c r="AV288" s="12" t="s">
        <v>91</v>
      </c>
      <c r="AW288" s="12" t="s">
        <v>42</v>
      </c>
      <c r="AX288" s="12" t="s">
        <v>84</v>
      </c>
      <c r="AY288" s="148" t="s">
        <v>594</v>
      </c>
    </row>
    <row r="289" spans="2:65" s="13" customFormat="1" ht="10.199999999999999" x14ac:dyDescent="0.2">
      <c r="B289" s="153"/>
      <c r="D289" s="147" t="s">
        <v>603</v>
      </c>
      <c r="E289" s="154" t="s">
        <v>82</v>
      </c>
      <c r="F289" s="155" t="s">
        <v>10425</v>
      </c>
      <c r="H289" s="156">
        <v>1</v>
      </c>
      <c r="I289" s="157"/>
      <c r="L289" s="153"/>
      <c r="M289" s="158"/>
      <c r="T289" s="159"/>
      <c r="AT289" s="154" t="s">
        <v>603</v>
      </c>
      <c r="AU289" s="154" t="s">
        <v>91</v>
      </c>
      <c r="AV289" s="13" t="s">
        <v>93</v>
      </c>
      <c r="AW289" s="13" t="s">
        <v>42</v>
      </c>
      <c r="AX289" s="13" t="s">
        <v>84</v>
      </c>
      <c r="AY289" s="154" t="s">
        <v>594</v>
      </c>
    </row>
    <row r="290" spans="2:65" s="15" customFormat="1" ht="10.199999999999999" x14ac:dyDescent="0.2">
      <c r="B290" s="175"/>
      <c r="D290" s="147" t="s">
        <v>603</v>
      </c>
      <c r="E290" s="176" t="s">
        <v>82</v>
      </c>
      <c r="F290" s="177" t="s">
        <v>672</v>
      </c>
      <c r="H290" s="178">
        <v>1</v>
      </c>
      <c r="I290" s="179"/>
      <c r="L290" s="175"/>
      <c r="M290" s="180"/>
      <c r="T290" s="181"/>
      <c r="AT290" s="176" t="s">
        <v>603</v>
      </c>
      <c r="AU290" s="176" t="s">
        <v>91</v>
      </c>
      <c r="AV290" s="15" t="s">
        <v>147</v>
      </c>
      <c r="AW290" s="15" t="s">
        <v>42</v>
      </c>
      <c r="AX290" s="15" t="s">
        <v>91</v>
      </c>
      <c r="AY290" s="176" t="s">
        <v>594</v>
      </c>
    </row>
    <row r="291" spans="2:65" s="1" customFormat="1" ht="24.15" customHeight="1" x14ac:dyDescent="0.2">
      <c r="B291" s="34"/>
      <c r="C291" s="133" t="s">
        <v>1083</v>
      </c>
      <c r="D291" s="133" t="s">
        <v>597</v>
      </c>
      <c r="E291" s="134" t="s">
        <v>10426</v>
      </c>
      <c r="F291" s="135" t="s">
        <v>10427</v>
      </c>
      <c r="G291" s="136" t="s">
        <v>600</v>
      </c>
      <c r="H291" s="137">
        <v>1</v>
      </c>
      <c r="I291" s="138"/>
      <c r="J291" s="139">
        <f>ROUND(I291*H291,2)</f>
        <v>0</v>
      </c>
      <c r="K291" s="135" t="s">
        <v>82</v>
      </c>
      <c r="L291" s="34"/>
      <c r="M291" s="140" t="s">
        <v>82</v>
      </c>
      <c r="N291" s="141" t="s">
        <v>54</v>
      </c>
      <c r="P291" s="142">
        <f>O291*H291</f>
        <v>0</v>
      </c>
      <c r="Q291" s="142">
        <v>0</v>
      </c>
      <c r="R291" s="142">
        <f>Q291*H291</f>
        <v>0</v>
      </c>
      <c r="S291" s="142">
        <v>0</v>
      </c>
      <c r="T291" s="143">
        <f>S291*H291</f>
        <v>0</v>
      </c>
      <c r="AR291" s="144" t="s">
        <v>147</v>
      </c>
      <c r="AT291" s="144" t="s">
        <v>597</v>
      </c>
      <c r="AU291" s="144" t="s">
        <v>91</v>
      </c>
      <c r="AY291" s="18" t="s">
        <v>594</v>
      </c>
      <c r="BE291" s="145">
        <f>IF(N291="základní",J291,0)</f>
        <v>0</v>
      </c>
      <c r="BF291" s="145">
        <f>IF(N291="snížená",J291,0)</f>
        <v>0</v>
      </c>
      <c r="BG291" s="145">
        <f>IF(N291="zákl. přenesená",J291,0)</f>
        <v>0</v>
      </c>
      <c r="BH291" s="145">
        <f>IF(N291="sníž. přenesená",J291,0)</f>
        <v>0</v>
      </c>
      <c r="BI291" s="145">
        <f>IF(N291="nulová",J291,0)</f>
        <v>0</v>
      </c>
      <c r="BJ291" s="18" t="s">
        <v>91</v>
      </c>
      <c r="BK291" s="145">
        <f>ROUND(I291*H291,2)</f>
        <v>0</v>
      </c>
      <c r="BL291" s="18" t="s">
        <v>147</v>
      </c>
      <c r="BM291" s="144" t="s">
        <v>1643</v>
      </c>
    </row>
    <row r="292" spans="2:65" s="12" customFormat="1" ht="10.199999999999999" x14ac:dyDescent="0.2">
      <c r="B292" s="146"/>
      <c r="D292" s="147" t="s">
        <v>603</v>
      </c>
      <c r="E292" s="148" t="s">
        <v>82</v>
      </c>
      <c r="F292" s="149" t="s">
        <v>10264</v>
      </c>
      <c r="H292" s="148" t="s">
        <v>82</v>
      </c>
      <c r="I292" s="150"/>
      <c r="L292" s="146"/>
      <c r="M292" s="151"/>
      <c r="T292" s="152"/>
      <c r="AT292" s="148" t="s">
        <v>603</v>
      </c>
      <c r="AU292" s="148" t="s">
        <v>91</v>
      </c>
      <c r="AV292" s="12" t="s">
        <v>91</v>
      </c>
      <c r="AW292" s="12" t="s">
        <v>42</v>
      </c>
      <c r="AX292" s="12" t="s">
        <v>84</v>
      </c>
      <c r="AY292" s="148" t="s">
        <v>594</v>
      </c>
    </row>
    <row r="293" spans="2:65" s="12" customFormat="1" ht="10.199999999999999" x14ac:dyDescent="0.2">
      <c r="B293" s="146"/>
      <c r="D293" s="147" t="s">
        <v>603</v>
      </c>
      <c r="E293" s="148" t="s">
        <v>82</v>
      </c>
      <c r="F293" s="149" t="s">
        <v>10428</v>
      </c>
      <c r="H293" s="148" t="s">
        <v>82</v>
      </c>
      <c r="I293" s="150"/>
      <c r="L293" s="146"/>
      <c r="M293" s="151"/>
      <c r="T293" s="152"/>
      <c r="AT293" s="148" t="s">
        <v>603</v>
      </c>
      <c r="AU293" s="148" t="s">
        <v>91</v>
      </c>
      <c r="AV293" s="12" t="s">
        <v>91</v>
      </c>
      <c r="AW293" s="12" t="s">
        <v>42</v>
      </c>
      <c r="AX293" s="12" t="s">
        <v>84</v>
      </c>
      <c r="AY293" s="148" t="s">
        <v>594</v>
      </c>
    </row>
    <row r="294" spans="2:65" s="13" customFormat="1" ht="10.199999999999999" x14ac:dyDescent="0.2">
      <c r="B294" s="153"/>
      <c r="D294" s="147" t="s">
        <v>603</v>
      </c>
      <c r="E294" s="154" t="s">
        <v>82</v>
      </c>
      <c r="F294" s="155" t="s">
        <v>10429</v>
      </c>
      <c r="H294" s="156">
        <v>1</v>
      </c>
      <c r="I294" s="157"/>
      <c r="L294" s="153"/>
      <c r="M294" s="158"/>
      <c r="T294" s="159"/>
      <c r="AT294" s="154" t="s">
        <v>603</v>
      </c>
      <c r="AU294" s="154" t="s">
        <v>91</v>
      </c>
      <c r="AV294" s="13" t="s">
        <v>93</v>
      </c>
      <c r="AW294" s="13" t="s">
        <v>42</v>
      </c>
      <c r="AX294" s="13" t="s">
        <v>84</v>
      </c>
      <c r="AY294" s="154" t="s">
        <v>594</v>
      </c>
    </row>
    <row r="295" spans="2:65" s="15" customFormat="1" ht="10.199999999999999" x14ac:dyDescent="0.2">
      <c r="B295" s="175"/>
      <c r="D295" s="147" t="s">
        <v>603</v>
      </c>
      <c r="E295" s="176" t="s">
        <v>82</v>
      </c>
      <c r="F295" s="177" t="s">
        <v>672</v>
      </c>
      <c r="H295" s="178">
        <v>1</v>
      </c>
      <c r="I295" s="179"/>
      <c r="L295" s="175"/>
      <c r="M295" s="180"/>
      <c r="T295" s="181"/>
      <c r="AT295" s="176" t="s">
        <v>603</v>
      </c>
      <c r="AU295" s="176" t="s">
        <v>91</v>
      </c>
      <c r="AV295" s="15" t="s">
        <v>147</v>
      </c>
      <c r="AW295" s="15" t="s">
        <v>42</v>
      </c>
      <c r="AX295" s="15" t="s">
        <v>91</v>
      </c>
      <c r="AY295" s="176" t="s">
        <v>594</v>
      </c>
    </row>
    <row r="296" spans="2:65" s="1" customFormat="1" ht="24.15" customHeight="1" x14ac:dyDescent="0.2">
      <c r="B296" s="34"/>
      <c r="C296" s="133" t="s">
        <v>1089</v>
      </c>
      <c r="D296" s="133" t="s">
        <v>597</v>
      </c>
      <c r="E296" s="134" t="s">
        <v>10430</v>
      </c>
      <c r="F296" s="135" t="s">
        <v>10431</v>
      </c>
      <c r="G296" s="136" t="s">
        <v>600</v>
      </c>
      <c r="H296" s="137">
        <v>1</v>
      </c>
      <c r="I296" s="138"/>
      <c r="J296" s="139">
        <f>ROUND(I296*H296,2)</f>
        <v>0</v>
      </c>
      <c r="K296" s="135" t="s">
        <v>82</v>
      </c>
      <c r="L296" s="34"/>
      <c r="M296" s="140" t="s">
        <v>82</v>
      </c>
      <c r="N296" s="141" t="s">
        <v>54</v>
      </c>
      <c r="P296" s="142">
        <f>O296*H296</f>
        <v>0</v>
      </c>
      <c r="Q296" s="142">
        <v>0</v>
      </c>
      <c r="R296" s="142">
        <f>Q296*H296</f>
        <v>0</v>
      </c>
      <c r="S296" s="142">
        <v>0</v>
      </c>
      <c r="T296" s="143">
        <f>S296*H296</f>
        <v>0</v>
      </c>
      <c r="AR296" s="144" t="s">
        <v>147</v>
      </c>
      <c r="AT296" s="144" t="s">
        <v>597</v>
      </c>
      <c r="AU296" s="144" t="s">
        <v>91</v>
      </c>
      <c r="AY296" s="18" t="s">
        <v>594</v>
      </c>
      <c r="BE296" s="145">
        <f>IF(N296="základní",J296,0)</f>
        <v>0</v>
      </c>
      <c r="BF296" s="145">
        <f>IF(N296="snížená",J296,0)</f>
        <v>0</v>
      </c>
      <c r="BG296" s="145">
        <f>IF(N296="zákl. přenesená",J296,0)</f>
        <v>0</v>
      </c>
      <c r="BH296" s="145">
        <f>IF(N296="sníž. přenesená",J296,0)</f>
        <v>0</v>
      </c>
      <c r="BI296" s="145">
        <f>IF(N296="nulová",J296,0)</f>
        <v>0</v>
      </c>
      <c r="BJ296" s="18" t="s">
        <v>91</v>
      </c>
      <c r="BK296" s="145">
        <f>ROUND(I296*H296,2)</f>
        <v>0</v>
      </c>
      <c r="BL296" s="18" t="s">
        <v>147</v>
      </c>
      <c r="BM296" s="144" t="s">
        <v>1652</v>
      </c>
    </row>
    <row r="297" spans="2:65" s="12" customFormat="1" ht="10.199999999999999" x14ac:dyDescent="0.2">
      <c r="B297" s="146"/>
      <c r="D297" s="147" t="s">
        <v>603</v>
      </c>
      <c r="E297" s="148" t="s">
        <v>82</v>
      </c>
      <c r="F297" s="149" t="s">
        <v>10264</v>
      </c>
      <c r="H297" s="148" t="s">
        <v>82</v>
      </c>
      <c r="I297" s="150"/>
      <c r="L297" s="146"/>
      <c r="M297" s="151"/>
      <c r="T297" s="152"/>
      <c r="AT297" s="148" t="s">
        <v>603</v>
      </c>
      <c r="AU297" s="148" t="s">
        <v>91</v>
      </c>
      <c r="AV297" s="12" t="s">
        <v>91</v>
      </c>
      <c r="AW297" s="12" t="s">
        <v>42</v>
      </c>
      <c r="AX297" s="12" t="s">
        <v>84</v>
      </c>
      <c r="AY297" s="148" t="s">
        <v>594</v>
      </c>
    </row>
    <row r="298" spans="2:65" s="12" customFormat="1" ht="10.199999999999999" x14ac:dyDescent="0.2">
      <c r="B298" s="146"/>
      <c r="D298" s="147" t="s">
        <v>603</v>
      </c>
      <c r="E298" s="148" t="s">
        <v>82</v>
      </c>
      <c r="F298" s="149" t="s">
        <v>10432</v>
      </c>
      <c r="H298" s="148" t="s">
        <v>82</v>
      </c>
      <c r="I298" s="150"/>
      <c r="L298" s="146"/>
      <c r="M298" s="151"/>
      <c r="T298" s="152"/>
      <c r="AT298" s="148" t="s">
        <v>603</v>
      </c>
      <c r="AU298" s="148" t="s">
        <v>91</v>
      </c>
      <c r="AV298" s="12" t="s">
        <v>91</v>
      </c>
      <c r="AW298" s="12" t="s">
        <v>42</v>
      </c>
      <c r="AX298" s="12" t="s">
        <v>84</v>
      </c>
      <c r="AY298" s="148" t="s">
        <v>594</v>
      </c>
    </row>
    <row r="299" spans="2:65" s="13" customFormat="1" ht="10.199999999999999" x14ac:dyDescent="0.2">
      <c r="B299" s="153"/>
      <c r="D299" s="147" t="s">
        <v>603</v>
      </c>
      <c r="E299" s="154" t="s">
        <v>82</v>
      </c>
      <c r="F299" s="155" t="s">
        <v>10433</v>
      </c>
      <c r="H299" s="156">
        <v>1</v>
      </c>
      <c r="I299" s="157"/>
      <c r="L299" s="153"/>
      <c r="M299" s="158"/>
      <c r="T299" s="159"/>
      <c r="AT299" s="154" t="s">
        <v>603</v>
      </c>
      <c r="AU299" s="154" t="s">
        <v>91</v>
      </c>
      <c r="AV299" s="13" t="s">
        <v>93</v>
      </c>
      <c r="AW299" s="13" t="s">
        <v>42</v>
      </c>
      <c r="AX299" s="13" t="s">
        <v>84</v>
      </c>
      <c r="AY299" s="154" t="s">
        <v>594</v>
      </c>
    </row>
    <row r="300" spans="2:65" s="15" customFormat="1" ht="10.199999999999999" x14ac:dyDescent="0.2">
      <c r="B300" s="175"/>
      <c r="D300" s="147" t="s">
        <v>603</v>
      </c>
      <c r="E300" s="176" t="s">
        <v>82</v>
      </c>
      <c r="F300" s="177" t="s">
        <v>672</v>
      </c>
      <c r="H300" s="178">
        <v>1</v>
      </c>
      <c r="I300" s="179"/>
      <c r="L300" s="175"/>
      <c r="M300" s="180"/>
      <c r="T300" s="181"/>
      <c r="AT300" s="176" t="s">
        <v>603</v>
      </c>
      <c r="AU300" s="176" t="s">
        <v>91</v>
      </c>
      <c r="AV300" s="15" t="s">
        <v>147</v>
      </c>
      <c r="AW300" s="15" t="s">
        <v>42</v>
      </c>
      <c r="AX300" s="15" t="s">
        <v>91</v>
      </c>
      <c r="AY300" s="176" t="s">
        <v>594</v>
      </c>
    </row>
    <row r="301" spans="2:65" s="1" customFormat="1" ht="24.15" customHeight="1" x14ac:dyDescent="0.2">
      <c r="B301" s="34"/>
      <c r="C301" s="133" t="s">
        <v>1095</v>
      </c>
      <c r="D301" s="133" t="s">
        <v>597</v>
      </c>
      <c r="E301" s="134" t="s">
        <v>10434</v>
      </c>
      <c r="F301" s="135" t="s">
        <v>10435</v>
      </c>
      <c r="G301" s="136" t="s">
        <v>600</v>
      </c>
      <c r="H301" s="137">
        <v>1</v>
      </c>
      <c r="I301" s="138"/>
      <c r="J301" s="139">
        <f>ROUND(I301*H301,2)</f>
        <v>0</v>
      </c>
      <c r="K301" s="135" t="s">
        <v>82</v>
      </c>
      <c r="L301" s="34"/>
      <c r="M301" s="140" t="s">
        <v>82</v>
      </c>
      <c r="N301" s="141" t="s">
        <v>54</v>
      </c>
      <c r="P301" s="142">
        <f>O301*H301</f>
        <v>0</v>
      </c>
      <c r="Q301" s="142">
        <v>0</v>
      </c>
      <c r="R301" s="142">
        <f>Q301*H301</f>
        <v>0</v>
      </c>
      <c r="S301" s="142">
        <v>0</v>
      </c>
      <c r="T301" s="143">
        <f>S301*H301</f>
        <v>0</v>
      </c>
      <c r="AR301" s="144" t="s">
        <v>147</v>
      </c>
      <c r="AT301" s="144" t="s">
        <v>597</v>
      </c>
      <c r="AU301" s="144" t="s">
        <v>91</v>
      </c>
      <c r="AY301" s="18" t="s">
        <v>594</v>
      </c>
      <c r="BE301" s="145">
        <f>IF(N301="základní",J301,0)</f>
        <v>0</v>
      </c>
      <c r="BF301" s="145">
        <f>IF(N301="snížená",J301,0)</f>
        <v>0</v>
      </c>
      <c r="BG301" s="145">
        <f>IF(N301="zákl. přenesená",J301,0)</f>
        <v>0</v>
      </c>
      <c r="BH301" s="145">
        <f>IF(N301="sníž. přenesená",J301,0)</f>
        <v>0</v>
      </c>
      <c r="BI301" s="145">
        <f>IF(N301="nulová",J301,0)</f>
        <v>0</v>
      </c>
      <c r="BJ301" s="18" t="s">
        <v>91</v>
      </c>
      <c r="BK301" s="145">
        <f>ROUND(I301*H301,2)</f>
        <v>0</v>
      </c>
      <c r="BL301" s="18" t="s">
        <v>147</v>
      </c>
      <c r="BM301" s="144" t="s">
        <v>1668</v>
      </c>
    </row>
    <row r="302" spans="2:65" s="12" customFormat="1" ht="10.199999999999999" x14ac:dyDescent="0.2">
      <c r="B302" s="146"/>
      <c r="D302" s="147" t="s">
        <v>603</v>
      </c>
      <c r="E302" s="148" t="s">
        <v>82</v>
      </c>
      <c r="F302" s="149" t="s">
        <v>10264</v>
      </c>
      <c r="H302" s="148" t="s">
        <v>82</v>
      </c>
      <c r="I302" s="150"/>
      <c r="L302" s="146"/>
      <c r="M302" s="151"/>
      <c r="T302" s="152"/>
      <c r="AT302" s="148" t="s">
        <v>603</v>
      </c>
      <c r="AU302" s="148" t="s">
        <v>91</v>
      </c>
      <c r="AV302" s="12" t="s">
        <v>91</v>
      </c>
      <c r="AW302" s="12" t="s">
        <v>42</v>
      </c>
      <c r="AX302" s="12" t="s">
        <v>84</v>
      </c>
      <c r="AY302" s="148" t="s">
        <v>594</v>
      </c>
    </row>
    <row r="303" spans="2:65" s="12" customFormat="1" ht="10.199999999999999" x14ac:dyDescent="0.2">
      <c r="B303" s="146"/>
      <c r="D303" s="147" t="s">
        <v>603</v>
      </c>
      <c r="E303" s="148" t="s">
        <v>82</v>
      </c>
      <c r="F303" s="149" t="s">
        <v>10436</v>
      </c>
      <c r="H303" s="148" t="s">
        <v>82</v>
      </c>
      <c r="I303" s="150"/>
      <c r="L303" s="146"/>
      <c r="M303" s="151"/>
      <c r="T303" s="152"/>
      <c r="AT303" s="148" t="s">
        <v>603</v>
      </c>
      <c r="AU303" s="148" t="s">
        <v>91</v>
      </c>
      <c r="AV303" s="12" t="s">
        <v>91</v>
      </c>
      <c r="AW303" s="12" t="s">
        <v>42</v>
      </c>
      <c r="AX303" s="12" t="s">
        <v>84</v>
      </c>
      <c r="AY303" s="148" t="s">
        <v>594</v>
      </c>
    </row>
    <row r="304" spans="2:65" s="13" customFormat="1" ht="10.199999999999999" x14ac:dyDescent="0.2">
      <c r="B304" s="153"/>
      <c r="D304" s="147" t="s">
        <v>603</v>
      </c>
      <c r="E304" s="154" t="s">
        <v>82</v>
      </c>
      <c r="F304" s="155" t="s">
        <v>10433</v>
      </c>
      <c r="H304" s="156">
        <v>1</v>
      </c>
      <c r="I304" s="157"/>
      <c r="L304" s="153"/>
      <c r="M304" s="158"/>
      <c r="T304" s="159"/>
      <c r="AT304" s="154" t="s">
        <v>603</v>
      </c>
      <c r="AU304" s="154" t="s">
        <v>91</v>
      </c>
      <c r="AV304" s="13" t="s">
        <v>93</v>
      </c>
      <c r="AW304" s="13" t="s">
        <v>42</v>
      </c>
      <c r="AX304" s="13" t="s">
        <v>84</v>
      </c>
      <c r="AY304" s="154" t="s">
        <v>594</v>
      </c>
    </row>
    <row r="305" spans="2:65" s="15" customFormat="1" ht="10.199999999999999" x14ac:dyDescent="0.2">
      <c r="B305" s="175"/>
      <c r="D305" s="147" t="s">
        <v>603</v>
      </c>
      <c r="E305" s="176" t="s">
        <v>82</v>
      </c>
      <c r="F305" s="177" t="s">
        <v>672</v>
      </c>
      <c r="H305" s="178">
        <v>1</v>
      </c>
      <c r="I305" s="179"/>
      <c r="L305" s="175"/>
      <c r="M305" s="180"/>
      <c r="T305" s="181"/>
      <c r="AT305" s="176" t="s">
        <v>603</v>
      </c>
      <c r="AU305" s="176" t="s">
        <v>91</v>
      </c>
      <c r="AV305" s="15" t="s">
        <v>147</v>
      </c>
      <c r="AW305" s="15" t="s">
        <v>42</v>
      </c>
      <c r="AX305" s="15" t="s">
        <v>91</v>
      </c>
      <c r="AY305" s="176" t="s">
        <v>594</v>
      </c>
    </row>
    <row r="306" spans="2:65" s="1" customFormat="1" ht="24.15" customHeight="1" x14ac:dyDescent="0.2">
      <c r="B306" s="34"/>
      <c r="C306" s="133" t="s">
        <v>1099</v>
      </c>
      <c r="D306" s="133" t="s">
        <v>597</v>
      </c>
      <c r="E306" s="134" t="s">
        <v>10437</v>
      </c>
      <c r="F306" s="135" t="s">
        <v>10438</v>
      </c>
      <c r="G306" s="136" t="s">
        <v>600</v>
      </c>
      <c r="H306" s="137">
        <v>2</v>
      </c>
      <c r="I306" s="138"/>
      <c r="J306" s="139">
        <f>ROUND(I306*H306,2)</f>
        <v>0</v>
      </c>
      <c r="K306" s="135" t="s">
        <v>82</v>
      </c>
      <c r="L306" s="34"/>
      <c r="M306" s="140" t="s">
        <v>82</v>
      </c>
      <c r="N306" s="141" t="s">
        <v>54</v>
      </c>
      <c r="P306" s="142">
        <f>O306*H306</f>
        <v>0</v>
      </c>
      <c r="Q306" s="142">
        <v>0</v>
      </c>
      <c r="R306" s="142">
        <f>Q306*H306</f>
        <v>0</v>
      </c>
      <c r="S306" s="142">
        <v>0</v>
      </c>
      <c r="T306" s="143">
        <f>S306*H306</f>
        <v>0</v>
      </c>
      <c r="AR306" s="144" t="s">
        <v>147</v>
      </c>
      <c r="AT306" s="144" t="s">
        <v>597</v>
      </c>
      <c r="AU306" s="144" t="s">
        <v>91</v>
      </c>
      <c r="AY306" s="18" t="s">
        <v>594</v>
      </c>
      <c r="BE306" s="145">
        <f>IF(N306="základní",J306,0)</f>
        <v>0</v>
      </c>
      <c r="BF306" s="145">
        <f>IF(N306="snížená",J306,0)</f>
        <v>0</v>
      </c>
      <c r="BG306" s="145">
        <f>IF(N306="zákl. přenesená",J306,0)</f>
        <v>0</v>
      </c>
      <c r="BH306" s="145">
        <f>IF(N306="sníž. přenesená",J306,0)</f>
        <v>0</v>
      </c>
      <c r="BI306" s="145">
        <f>IF(N306="nulová",J306,0)</f>
        <v>0</v>
      </c>
      <c r="BJ306" s="18" t="s">
        <v>91</v>
      </c>
      <c r="BK306" s="145">
        <f>ROUND(I306*H306,2)</f>
        <v>0</v>
      </c>
      <c r="BL306" s="18" t="s">
        <v>147</v>
      </c>
      <c r="BM306" s="144" t="s">
        <v>1709</v>
      </c>
    </row>
    <row r="307" spans="2:65" s="12" customFormat="1" ht="10.199999999999999" x14ac:dyDescent="0.2">
      <c r="B307" s="146"/>
      <c r="D307" s="147" t="s">
        <v>603</v>
      </c>
      <c r="E307" s="148" t="s">
        <v>82</v>
      </c>
      <c r="F307" s="149" t="s">
        <v>10264</v>
      </c>
      <c r="H307" s="148" t="s">
        <v>82</v>
      </c>
      <c r="I307" s="150"/>
      <c r="L307" s="146"/>
      <c r="M307" s="151"/>
      <c r="T307" s="152"/>
      <c r="AT307" s="148" t="s">
        <v>603</v>
      </c>
      <c r="AU307" s="148" t="s">
        <v>91</v>
      </c>
      <c r="AV307" s="12" t="s">
        <v>91</v>
      </c>
      <c r="AW307" s="12" t="s">
        <v>42</v>
      </c>
      <c r="AX307" s="12" t="s">
        <v>84</v>
      </c>
      <c r="AY307" s="148" t="s">
        <v>594</v>
      </c>
    </row>
    <row r="308" spans="2:65" s="12" customFormat="1" ht="10.199999999999999" x14ac:dyDescent="0.2">
      <c r="B308" s="146"/>
      <c r="D308" s="147" t="s">
        <v>603</v>
      </c>
      <c r="E308" s="148" t="s">
        <v>82</v>
      </c>
      <c r="F308" s="149" t="s">
        <v>10439</v>
      </c>
      <c r="H308" s="148" t="s">
        <v>82</v>
      </c>
      <c r="I308" s="150"/>
      <c r="L308" s="146"/>
      <c r="M308" s="151"/>
      <c r="T308" s="152"/>
      <c r="AT308" s="148" t="s">
        <v>603</v>
      </c>
      <c r="AU308" s="148" t="s">
        <v>91</v>
      </c>
      <c r="AV308" s="12" t="s">
        <v>91</v>
      </c>
      <c r="AW308" s="12" t="s">
        <v>42</v>
      </c>
      <c r="AX308" s="12" t="s">
        <v>84</v>
      </c>
      <c r="AY308" s="148" t="s">
        <v>594</v>
      </c>
    </row>
    <row r="309" spans="2:65" s="13" customFormat="1" ht="10.199999999999999" x14ac:dyDescent="0.2">
      <c r="B309" s="153"/>
      <c r="D309" s="147" t="s">
        <v>603</v>
      </c>
      <c r="E309" s="154" t="s">
        <v>82</v>
      </c>
      <c r="F309" s="155" t="s">
        <v>10440</v>
      </c>
      <c r="H309" s="156">
        <v>2</v>
      </c>
      <c r="I309" s="157"/>
      <c r="L309" s="153"/>
      <c r="M309" s="158"/>
      <c r="T309" s="159"/>
      <c r="AT309" s="154" t="s">
        <v>603</v>
      </c>
      <c r="AU309" s="154" t="s">
        <v>91</v>
      </c>
      <c r="AV309" s="13" t="s">
        <v>93</v>
      </c>
      <c r="AW309" s="13" t="s">
        <v>42</v>
      </c>
      <c r="AX309" s="13" t="s">
        <v>84</v>
      </c>
      <c r="AY309" s="154" t="s">
        <v>594</v>
      </c>
    </row>
    <row r="310" spans="2:65" s="15" customFormat="1" ht="10.199999999999999" x14ac:dyDescent="0.2">
      <c r="B310" s="175"/>
      <c r="D310" s="147" t="s">
        <v>603</v>
      </c>
      <c r="E310" s="176" t="s">
        <v>82</v>
      </c>
      <c r="F310" s="177" t="s">
        <v>672</v>
      </c>
      <c r="H310" s="178">
        <v>2</v>
      </c>
      <c r="I310" s="179"/>
      <c r="L310" s="175"/>
      <c r="M310" s="180"/>
      <c r="T310" s="181"/>
      <c r="AT310" s="176" t="s">
        <v>603</v>
      </c>
      <c r="AU310" s="176" t="s">
        <v>91</v>
      </c>
      <c r="AV310" s="15" t="s">
        <v>147</v>
      </c>
      <c r="AW310" s="15" t="s">
        <v>42</v>
      </c>
      <c r="AX310" s="15" t="s">
        <v>91</v>
      </c>
      <c r="AY310" s="176" t="s">
        <v>594</v>
      </c>
    </row>
    <row r="311" spans="2:65" s="1" customFormat="1" ht="24.15" customHeight="1" x14ac:dyDescent="0.2">
      <c r="B311" s="34"/>
      <c r="C311" s="133" t="s">
        <v>1105</v>
      </c>
      <c r="D311" s="133" t="s">
        <v>597</v>
      </c>
      <c r="E311" s="134" t="s">
        <v>10441</v>
      </c>
      <c r="F311" s="135" t="s">
        <v>10442</v>
      </c>
      <c r="G311" s="136" t="s">
        <v>600</v>
      </c>
      <c r="H311" s="137">
        <v>1</v>
      </c>
      <c r="I311" s="138"/>
      <c r="J311" s="139">
        <f>ROUND(I311*H311,2)</f>
        <v>0</v>
      </c>
      <c r="K311" s="135" t="s">
        <v>82</v>
      </c>
      <c r="L311" s="34"/>
      <c r="M311" s="140" t="s">
        <v>82</v>
      </c>
      <c r="N311" s="141" t="s">
        <v>54</v>
      </c>
      <c r="P311" s="142">
        <f>O311*H311</f>
        <v>0</v>
      </c>
      <c r="Q311" s="142">
        <v>0</v>
      </c>
      <c r="R311" s="142">
        <f>Q311*H311</f>
        <v>0</v>
      </c>
      <c r="S311" s="142">
        <v>0</v>
      </c>
      <c r="T311" s="143">
        <f>S311*H311</f>
        <v>0</v>
      </c>
      <c r="AR311" s="144" t="s">
        <v>147</v>
      </c>
      <c r="AT311" s="144" t="s">
        <v>597</v>
      </c>
      <c r="AU311" s="144" t="s">
        <v>91</v>
      </c>
      <c r="AY311" s="18" t="s">
        <v>594</v>
      </c>
      <c r="BE311" s="145">
        <f>IF(N311="základní",J311,0)</f>
        <v>0</v>
      </c>
      <c r="BF311" s="145">
        <f>IF(N311="snížená",J311,0)</f>
        <v>0</v>
      </c>
      <c r="BG311" s="145">
        <f>IF(N311="zákl. přenesená",J311,0)</f>
        <v>0</v>
      </c>
      <c r="BH311" s="145">
        <f>IF(N311="sníž. přenesená",J311,0)</f>
        <v>0</v>
      </c>
      <c r="BI311" s="145">
        <f>IF(N311="nulová",J311,0)</f>
        <v>0</v>
      </c>
      <c r="BJ311" s="18" t="s">
        <v>91</v>
      </c>
      <c r="BK311" s="145">
        <f>ROUND(I311*H311,2)</f>
        <v>0</v>
      </c>
      <c r="BL311" s="18" t="s">
        <v>147</v>
      </c>
      <c r="BM311" s="144" t="s">
        <v>1728</v>
      </c>
    </row>
    <row r="312" spans="2:65" s="12" customFormat="1" ht="10.199999999999999" x14ac:dyDescent="0.2">
      <c r="B312" s="146"/>
      <c r="D312" s="147" t="s">
        <v>603</v>
      </c>
      <c r="E312" s="148" t="s">
        <v>82</v>
      </c>
      <c r="F312" s="149" t="s">
        <v>10264</v>
      </c>
      <c r="H312" s="148" t="s">
        <v>82</v>
      </c>
      <c r="I312" s="150"/>
      <c r="L312" s="146"/>
      <c r="M312" s="151"/>
      <c r="T312" s="152"/>
      <c r="AT312" s="148" t="s">
        <v>603</v>
      </c>
      <c r="AU312" s="148" t="s">
        <v>91</v>
      </c>
      <c r="AV312" s="12" t="s">
        <v>91</v>
      </c>
      <c r="AW312" s="12" t="s">
        <v>42</v>
      </c>
      <c r="AX312" s="12" t="s">
        <v>84</v>
      </c>
      <c r="AY312" s="148" t="s">
        <v>594</v>
      </c>
    </row>
    <row r="313" spans="2:65" s="12" customFormat="1" ht="10.199999999999999" x14ac:dyDescent="0.2">
      <c r="B313" s="146"/>
      <c r="D313" s="147" t="s">
        <v>603</v>
      </c>
      <c r="E313" s="148" t="s">
        <v>82</v>
      </c>
      <c r="F313" s="149" t="s">
        <v>10443</v>
      </c>
      <c r="H313" s="148" t="s">
        <v>82</v>
      </c>
      <c r="I313" s="150"/>
      <c r="L313" s="146"/>
      <c r="M313" s="151"/>
      <c r="T313" s="152"/>
      <c r="AT313" s="148" t="s">
        <v>603</v>
      </c>
      <c r="AU313" s="148" t="s">
        <v>91</v>
      </c>
      <c r="AV313" s="12" t="s">
        <v>91</v>
      </c>
      <c r="AW313" s="12" t="s">
        <v>42</v>
      </c>
      <c r="AX313" s="12" t="s">
        <v>84</v>
      </c>
      <c r="AY313" s="148" t="s">
        <v>594</v>
      </c>
    </row>
    <row r="314" spans="2:65" s="13" customFormat="1" ht="10.199999999999999" x14ac:dyDescent="0.2">
      <c r="B314" s="153"/>
      <c r="D314" s="147" t="s">
        <v>603</v>
      </c>
      <c r="E314" s="154" t="s">
        <v>82</v>
      </c>
      <c r="F314" s="155" t="s">
        <v>10444</v>
      </c>
      <c r="H314" s="156">
        <v>1</v>
      </c>
      <c r="I314" s="157"/>
      <c r="L314" s="153"/>
      <c r="M314" s="158"/>
      <c r="T314" s="159"/>
      <c r="AT314" s="154" t="s">
        <v>603</v>
      </c>
      <c r="AU314" s="154" t="s">
        <v>91</v>
      </c>
      <c r="AV314" s="13" t="s">
        <v>93</v>
      </c>
      <c r="AW314" s="13" t="s">
        <v>42</v>
      </c>
      <c r="AX314" s="13" t="s">
        <v>84</v>
      </c>
      <c r="AY314" s="154" t="s">
        <v>594</v>
      </c>
    </row>
    <row r="315" spans="2:65" s="15" customFormat="1" ht="10.199999999999999" x14ac:dyDescent="0.2">
      <c r="B315" s="175"/>
      <c r="D315" s="147" t="s">
        <v>603</v>
      </c>
      <c r="E315" s="176" t="s">
        <v>82</v>
      </c>
      <c r="F315" s="177" t="s">
        <v>672</v>
      </c>
      <c r="H315" s="178">
        <v>1</v>
      </c>
      <c r="I315" s="179"/>
      <c r="L315" s="175"/>
      <c r="M315" s="180"/>
      <c r="T315" s="181"/>
      <c r="AT315" s="176" t="s">
        <v>603</v>
      </c>
      <c r="AU315" s="176" t="s">
        <v>91</v>
      </c>
      <c r="AV315" s="15" t="s">
        <v>147</v>
      </c>
      <c r="AW315" s="15" t="s">
        <v>42</v>
      </c>
      <c r="AX315" s="15" t="s">
        <v>91</v>
      </c>
      <c r="AY315" s="176" t="s">
        <v>594</v>
      </c>
    </row>
    <row r="316" spans="2:65" s="1" customFormat="1" ht="24.15" customHeight="1" x14ac:dyDescent="0.2">
      <c r="B316" s="34"/>
      <c r="C316" s="133" t="s">
        <v>1111</v>
      </c>
      <c r="D316" s="133" t="s">
        <v>597</v>
      </c>
      <c r="E316" s="134" t="s">
        <v>10445</v>
      </c>
      <c r="F316" s="135" t="s">
        <v>10446</v>
      </c>
      <c r="G316" s="136" t="s">
        <v>600</v>
      </c>
      <c r="H316" s="137">
        <v>2</v>
      </c>
      <c r="I316" s="138"/>
      <c r="J316" s="139">
        <f>ROUND(I316*H316,2)</f>
        <v>0</v>
      </c>
      <c r="K316" s="135" t="s">
        <v>82</v>
      </c>
      <c r="L316" s="34"/>
      <c r="M316" s="140" t="s">
        <v>82</v>
      </c>
      <c r="N316" s="141" t="s">
        <v>54</v>
      </c>
      <c r="P316" s="142">
        <f>O316*H316</f>
        <v>0</v>
      </c>
      <c r="Q316" s="142">
        <v>0</v>
      </c>
      <c r="R316" s="142">
        <f>Q316*H316</f>
        <v>0</v>
      </c>
      <c r="S316" s="142">
        <v>0</v>
      </c>
      <c r="T316" s="143">
        <f>S316*H316</f>
        <v>0</v>
      </c>
      <c r="AR316" s="144" t="s">
        <v>147</v>
      </c>
      <c r="AT316" s="144" t="s">
        <v>597</v>
      </c>
      <c r="AU316" s="144" t="s">
        <v>91</v>
      </c>
      <c r="AY316" s="18" t="s">
        <v>594</v>
      </c>
      <c r="BE316" s="145">
        <f>IF(N316="základní",J316,0)</f>
        <v>0</v>
      </c>
      <c r="BF316" s="145">
        <f>IF(N316="snížená",J316,0)</f>
        <v>0</v>
      </c>
      <c r="BG316" s="145">
        <f>IF(N316="zákl. přenesená",J316,0)</f>
        <v>0</v>
      </c>
      <c r="BH316" s="145">
        <f>IF(N316="sníž. přenesená",J316,0)</f>
        <v>0</v>
      </c>
      <c r="BI316" s="145">
        <f>IF(N316="nulová",J316,0)</f>
        <v>0</v>
      </c>
      <c r="BJ316" s="18" t="s">
        <v>91</v>
      </c>
      <c r="BK316" s="145">
        <f>ROUND(I316*H316,2)</f>
        <v>0</v>
      </c>
      <c r="BL316" s="18" t="s">
        <v>147</v>
      </c>
      <c r="BM316" s="144" t="s">
        <v>1747</v>
      </c>
    </row>
    <row r="317" spans="2:65" s="12" customFormat="1" ht="10.199999999999999" x14ac:dyDescent="0.2">
      <c r="B317" s="146"/>
      <c r="D317" s="147" t="s">
        <v>603</v>
      </c>
      <c r="E317" s="148" t="s">
        <v>82</v>
      </c>
      <c r="F317" s="149" t="s">
        <v>10264</v>
      </c>
      <c r="H317" s="148" t="s">
        <v>82</v>
      </c>
      <c r="I317" s="150"/>
      <c r="L317" s="146"/>
      <c r="M317" s="151"/>
      <c r="T317" s="152"/>
      <c r="AT317" s="148" t="s">
        <v>603</v>
      </c>
      <c r="AU317" s="148" t="s">
        <v>91</v>
      </c>
      <c r="AV317" s="12" t="s">
        <v>91</v>
      </c>
      <c r="AW317" s="12" t="s">
        <v>42</v>
      </c>
      <c r="AX317" s="12" t="s">
        <v>84</v>
      </c>
      <c r="AY317" s="148" t="s">
        <v>594</v>
      </c>
    </row>
    <row r="318" spans="2:65" s="12" customFormat="1" ht="10.199999999999999" x14ac:dyDescent="0.2">
      <c r="B318" s="146"/>
      <c r="D318" s="147" t="s">
        <v>603</v>
      </c>
      <c r="E318" s="148" t="s">
        <v>82</v>
      </c>
      <c r="F318" s="149" t="s">
        <v>10447</v>
      </c>
      <c r="H318" s="148" t="s">
        <v>82</v>
      </c>
      <c r="I318" s="150"/>
      <c r="L318" s="146"/>
      <c r="M318" s="151"/>
      <c r="T318" s="152"/>
      <c r="AT318" s="148" t="s">
        <v>603</v>
      </c>
      <c r="AU318" s="148" t="s">
        <v>91</v>
      </c>
      <c r="AV318" s="12" t="s">
        <v>91</v>
      </c>
      <c r="AW318" s="12" t="s">
        <v>42</v>
      </c>
      <c r="AX318" s="12" t="s">
        <v>84</v>
      </c>
      <c r="AY318" s="148" t="s">
        <v>594</v>
      </c>
    </row>
    <row r="319" spans="2:65" s="13" customFormat="1" ht="10.199999999999999" x14ac:dyDescent="0.2">
      <c r="B319" s="153"/>
      <c r="D319" s="147" t="s">
        <v>603</v>
      </c>
      <c r="E319" s="154" t="s">
        <v>82</v>
      </c>
      <c r="F319" s="155" t="s">
        <v>10448</v>
      </c>
      <c r="H319" s="156">
        <v>1</v>
      </c>
      <c r="I319" s="157"/>
      <c r="L319" s="153"/>
      <c r="M319" s="158"/>
      <c r="T319" s="159"/>
      <c r="AT319" s="154" t="s">
        <v>603</v>
      </c>
      <c r="AU319" s="154" t="s">
        <v>91</v>
      </c>
      <c r="AV319" s="13" t="s">
        <v>93</v>
      </c>
      <c r="AW319" s="13" t="s">
        <v>42</v>
      </c>
      <c r="AX319" s="13" t="s">
        <v>84</v>
      </c>
      <c r="AY319" s="154" t="s">
        <v>594</v>
      </c>
    </row>
    <row r="320" spans="2:65" s="13" customFormat="1" ht="10.199999999999999" x14ac:dyDescent="0.2">
      <c r="B320" s="153"/>
      <c r="D320" s="147" t="s">
        <v>603</v>
      </c>
      <c r="E320" s="154" t="s">
        <v>82</v>
      </c>
      <c r="F320" s="155" t="s">
        <v>10449</v>
      </c>
      <c r="H320" s="156">
        <v>1</v>
      </c>
      <c r="I320" s="157"/>
      <c r="L320" s="153"/>
      <c r="M320" s="158"/>
      <c r="T320" s="159"/>
      <c r="AT320" s="154" t="s">
        <v>603</v>
      </c>
      <c r="AU320" s="154" t="s">
        <v>91</v>
      </c>
      <c r="AV320" s="13" t="s">
        <v>93</v>
      </c>
      <c r="AW320" s="13" t="s">
        <v>42</v>
      </c>
      <c r="AX320" s="13" t="s">
        <v>84</v>
      </c>
      <c r="AY320" s="154" t="s">
        <v>594</v>
      </c>
    </row>
    <row r="321" spans="2:65" s="15" customFormat="1" ht="10.199999999999999" x14ac:dyDescent="0.2">
      <c r="B321" s="175"/>
      <c r="D321" s="147" t="s">
        <v>603</v>
      </c>
      <c r="E321" s="176" t="s">
        <v>82</v>
      </c>
      <c r="F321" s="177" t="s">
        <v>672</v>
      </c>
      <c r="H321" s="178">
        <v>2</v>
      </c>
      <c r="I321" s="179"/>
      <c r="L321" s="175"/>
      <c r="M321" s="180"/>
      <c r="T321" s="181"/>
      <c r="AT321" s="176" t="s">
        <v>603</v>
      </c>
      <c r="AU321" s="176" t="s">
        <v>91</v>
      </c>
      <c r="AV321" s="15" t="s">
        <v>147</v>
      </c>
      <c r="AW321" s="15" t="s">
        <v>42</v>
      </c>
      <c r="AX321" s="15" t="s">
        <v>91</v>
      </c>
      <c r="AY321" s="176" t="s">
        <v>594</v>
      </c>
    </row>
    <row r="322" spans="2:65" s="1" customFormat="1" ht="24.15" customHeight="1" x14ac:dyDescent="0.2">
      <c r="B322" s="34"/>
      <c r="C322" s="133" t="s">
        <v>1119</v>
      </c>
      <c r="D322" s="133" t="s">
        <v>597</v>
      </c>
      <c r="E322" s="134" t="s">
        <v>10450</v>
      </c>
      <c r="F322" s="135" t="s">
        <v>10451</v>
      </c>
      <c r="G322" s="136" t="s">
        <v>600</v>
      </c>
      <c r="H322" s="137">
        <v>1</v>
      </c>
      <c r="I322" s="138"/>
      <c r="J322" s="139">
        <f>ROUND(I322*H322,2)</f>
        <v>0</v>
      </c>
      <c r="K322" s="135" t="s">
        <v>82</v>
      </c>
      <c r="L322" s="34"/>
      <c r="M322" s="140" t="s">
        <v>82</v>
      </c>
      <c r="N322" s="141" t="s">
        <v>54</v>
      </c>
      <c r="P322" s="142">
        <f>O322*H322</f>
        <v>0</v>
      </c>
      <c r="Q322" s="142">
        <v>0</v>
      </c>
      <c r="R322" s="142">
        <f>Q322*H322</f>
        <v>0</v>
      </c>
      <c r="S322" s="142">
        <v>0</v>
      </c>
      <c r="T322" s="143">
        <f>S322*H322</f>
        <v>0</v>
      </c>
      <c r="AR322" s="144" t="s">
        <v>147</v>
      </c>
      <c r="AT322" s="144" t="s">
        <v>597</v>
      </c>
      <c r="AU322" s="144" t="s">
        <v>91</v>
      </c>
      <c r="AY322" s="18" t="s">
        <v>594</v>
      </c>
      <c r="BE322" s="145">
        <f>IF(N322="základní",J322,0)</f>
        <v>0</v>
      </c>
      <c r="BF322" s="145">
        <f>IF(N322="snížená",J322,0)</f>
        <v>0</v>
      </c>
      <c r="BG322" s="145">
        <f>IF(N322="zákl. přenesená",J322,0)</f>
        <v>0</v>
      </c>
      <c r="BH322" s="145">
        <f>IF(N322="sníž. přenesená",J322,0)</f>
        <v>0</v>
      </c>
      <c r="BI322" s="145">
        <f>IF(N322="nulová",J322,0)</f>
        <v>0</v>
      </c>
      <c r="BJ322" s="18" t="s">
        <v>91</v>
      </c>
      <c r="BK322" s="145">
        <f>ROUND(I322*H322,2)</f>
        <v>0</v>
      </c>
      <c r="BL322" s="18" t="s">
        <v>147</v>
      </c>
      <c r="BM322" s="144" t="s">
        <v>1760</v>
      </c>
    </row>
    <row r="323" spans="2:65" s="12" customFormat="1" ht="10.199999999999999" x14ac:dyDescent="0.2">
      <c r="B323" s="146"/>
      <c r="D323" s="147" t="s">
        <v>603</v>
      </c>
      <c r="E323" s="148" t="s">
        <v>82</v>
      </c>
      <c r="F323" s="149" t="s">
        <v>10264</v>
      </c>
      <c r="H323" s="148" t="s">
        <v>82</v>
      </c>
      <c r="I323" s="150"/>
      <c r="L323" s="146"/>
      <c r="M323" s="151"/>
      <c r="T323" s="152"/>
      <c r="AT323" s="148" t="s">
        <v>603</v>
      </c>
      <c r="AU323" s="148" t="s">
        <v>91</v>
      </c>
      <c r="AV323" s="12" t="s">
        <v>91</v>
      </c>
      <c r="AW323" s="12" t="s">
        <v>42</v>
      </c>
      <c r="AX323" s="12" t="s">
        <v>84</v>
      </c>
      <c r="AY323" s="148" t="s">
        <v>594</v>
      </c>
    </row>
    <row r="324" spans="2:65" s="12" customFormat="1" ht="10.199999999999999" x14ac:dyDescent="0.2">
      <c r="B324" s="146"/>
      <c r="D324" s="147" t="s">
        <v>603</v>
      </c>
      <c r="E324" s="148" t="s">
        <v>82</v>
      </c>
      <c r="F324" s="149" t="s">
        <v>10447</v>
      </c>
      <c r="H324" s="148" t="s">
        <v>82</v>
      </c>
      <c r="I324" s="150"/>
      <c r="L324" s="146"/>
      <c r="M324" s="151"/>
      <c r="T324" s="152"/>
      <c r="AT324" s="148" t="s">
        <v>603</v>
      </c>
      <c r="AU324" s="148" t="s">
        <v>91</v>
      </c>
      <c r="AV324" s="12" t="s">
        <v>91</v>
      </c>
      <c r="AW324" s="12" t="s">
        <v>42</v>
      </c>
      <c r="AX324" s="12" t="s">
        <v>84</v>
      </c>
      <c r="AY324" s="148" t="s">
        <v>594</v>
      </c>
    </row>
    <row r="325" spans="2:65" s="13" customFormat="1" ht="10.199999999999999" x14ac:dyDescent="0.2">
      <c r="B325" s="153"/>
      <c r="D325" s="147" t="s">
        <v>603</v>
      </c>
      <c r="E325" s="154" t="s">
        <v>82</v>
      </c>
      <c r="F325" s="155" t="s">
        <v>10452</v>
      </c>
      <c r="H325" s="156">
        <v>1</v>
      </c>
      <c r="I325" s="157"/>
      <c r="L325" s="153"/>
      <c r="M325" s="158"/>
      <c r="T325" s="159"/>
      <c r="AT325" s="154" t="s">
        <v>603</v>
      </c>
      <c r="AU325" s="154" t="s">
        <v>91</v>
      </c>
      <c r="AV325" s="13" t="s">
        <v>93</v>
      </c>
      <c r="AW325" s="13" t="s">
        <v>42</v>
      </c>
      <c r="AX325" s="13" t="s">
        <v>84</v>
      </c>
      <c r="AY325" s="154" t="s">
        <v>594</v>
      </c>
    </row>
    <row r="326" spans="2:65" s="15" customFormat="1" ht="10.199999999999999" x14ac:dyDescent="0.2">
      <c r="B326" s="175"/>
      <c r="D326" s="147" t="s">
        <v>603</v>
      </c>
      <c r="E326" s="176" t="s">
        <v>82</v>
      </c>
      <c r="F326" s="177" t="s">
        <v>672</v>
      </c>
      <c r="H326" s="178">
        <v>1</v>
      </c>
      <c r="I326" s="179"/>
      <c r="L326" s="175"/>
      <c r="M326" s="180"/>
      <c r="T326" s="181"/>
      <c r="AT326" s="176" t="s">
        <v>603</v>
      </c>
      <c r="AU326" s="176" t="s">
        <v>91</v>
      </c>
      <c r="AV326" s="15" t="s">
        <v>147</v>
      </c>
      <c r="AW326" s="15" t="s">
        <v>42</v>
      </c>
      <c r="AX326" s="15" t="s">
        <v>91</v>
      </c>
      <c r="AY326" s="176" t="s">
        <v>594</v>
      </c>
    </row>
    <row r="327" spans="2:65" s="1" customFormat="1" ht="24.15" customHeight="1" x14ac:dyDescent="0.2">
      <c r="B327" s="34"/>
      <c r="C327" s="133" t="s">
        <v>1128</v>
      </c>
      <c r="D327" s="133" t="s">
        <v>597</v>
      </c>
      <c r="E327" s="134" t="s">
        <v>10453</v>
      </c>
      <c r="F327" s="135" t="s">
        <v>10454</v>
      </c>
      <c r="G327" s="136" t="s">
        <v>600</v>
      </c>
      <c r="H327" s="137">
        <v>2</v>
      </c>
      <c r="I327" s="138"/>
      <c r="J327" s="139">
        <f>ROUND(I327*H327,2)</f>
        <v>0</v>
      </c>
      <c r="K327" s="135" t="s">
        <v>82</v>
      </c>
      <c r="L327" s="34"/>
      <c r="M327" s="140" t="s">
        <v>82</v>
      </c>
      <c r="N327" s="141" t="s">
        <v>54</v>
      </c>
      <c r="P327" s="142">
        <f>O327*H327</f>
        <v>0</v>
      </c>
      <c r="Q327" s="142">
        <v>0</v>
      </c>
      <c r="R327" s="142">
        <f>Q327*H327</f>
        <v>0</v>
      </c>
      <c r="S327" s="142">
        <v>0</v>
      </c>
      <c r="T327" s="143">
        <f>S327*H327</f>
        <v>0</v>
      </c>
      <c r="AR327" s="144" t="s">
        <v>147</v>
      </c>
      <c r="AT327" s="144" t="s">
        <v>597</v>
      </c>
      <c r="AU327" s="144" t="s">
        <v>91</v>
      </c>
      <c r="AY327" s="18" t="s">
        <v>594</v>
      </c>
      <c r="BE327" s="145">
        <f>IF(N327="základní",J327,0)</f>
        <v>0</v>
      </c>
      <c r="BF327" s="145">
        <f>IF(N327="snížená",J327,0)</f>
        <v>0</v>
      </c>
      <c r="BG327" s="145">
        <f>IF(N327="zákl. přenesená",J327,0)</f>
        <v>0</v>
      </c>
      <c r="BH327" s="145">
        <f>IF(N327="sníž. přenesená",J327,0)</f>
        <v>0</v>
      </c>
      <c r="BI327" s="145">
        <f>IF(N327="nulová",J327,0)</f>
        <v>0</v>
      </c>
      <c r="BJ327" s="18" t="s">
        <v>91</v>
      </c>
      <c r="BK327" s="145">
        <f>ROUND(I327*H327,2)</f>
        <v>0</v>
      </c>
      <c r="BL327" s="18" t="s">
        <v>147</v>
      </c>
      <c r="BM327" s="144" t="s">
        <v>1782</v>
      </c>
    </row>
    <row r="328" spans="2:65" s="12" customFormat="1" ht="10.199999999999999" x14ac:dyDescent="0.2">
      <c r="B328" s="146"/>
      <c r="D328" s="147" t="s">
        <v>603</v>
      </c>
      <c r="E328" s="148" t="s">
        <v>82</v>
      </c>
      <c r="F328" s="149" t="s">
        <v>10264</v>
      </c>
      <c r="H328" s="148" t="s">
        <v>82</v>
      </c>
      <c r="I328" s="150"/>
      <c r="L328" s="146"/>
      <c r="M328" s="151"/>
      <c r="T328" s="152"/>
      <c r="AT328" s="148" t="s">
        <v>603</v>
      </c>
      <c r="AU328" s="148" t="s">
        <v>91</v>
      </c>
      <c r="AV328" s="12" t="s">
        <v>91</v>
      </c>
      <c r="AW328" s="12" t="s">
        <v>42</v>
      </c>
      <c r="AX328" s="12" t="s">
        <v>84</v>
      </c>
      <c r="AY328" s="148" t="s">
        <v>594</v>
      </c>
    </row>
    <row r="329" spans="2:65" s="12" customFormat="1" ht="10.199999999999999" x14ac:dyDescent="0.2">
      <c r="B329" s="146"/>
      <c r="D329" s="147" t="s">
        <v>603</v>
      </c>
      <c r="E329" s="148" t="s">
        <v>82</v>
      </c>
      <c r="F329" s="149" t="s">
        <v>10455</v>
      </c>
      <c r="H329" s="148" t="s">
        <v>82</v>
      </c>
      <c r="I329" s="150"/>
      <c r="L329" s="146"/>
      <c r="M329" s="151"/>
      <c r="T329" s="152"/>
      <c r="AT329" s="148" t="s">
        <v>603</v>
      </c>
      <c r="AU329" s="148" t="s">
        <v>91</v>
      </c>
      <c r="AV329" s="12" t="s">
        <v>91</v>
      </c>
      <c r="AW329" s="12" t="s">
        <v>42</v>
      </c>
      <c r="AX329" s="12" t="s">
        <v>84</v>
      </c>
      <c r="AY329" s="148" t="s">
        <v>594</v>
      </c>
    </row>
    <row r="330" spans="2:65" s="13" customFormat="1" ht="10.199999999999999" x14ac:dyDescent="0.2">
      <c r="B330" s="153"/>
      <c r="D330" s="147" t="s">
        <v>603</v>
      </c>
      <c r="E330" s="154" t="s">
        <v>82</v>
      </c>
      <c r="F330" s="155" t="s">
        <v>10456</v>
      </c>
      <c r="H330" s="156">
        <v>1</v>
      </c>
      <c r="I330" s="157"/>
      <c r="L330" s="153"/>
      <c r="M330" s="158"/>
      <c r="T330" s="159"/>
      <c r="AT330" s="154" t="s">
        <v>603</v>
      </c>
      <c r="AU330" s="154" t="s">
        <v>91</v>
      </c>
      <c r="AV330" s="13" t="s">
        <v>93</v>
      </c>
      <c r="AW330" s="13" t="s">
        <v>42</v>
      </c>
      <c r="AX330" s="13" t="s">
        <v>84</v>
      </c>
      <c r="AY330" s="154" t="s">
        <v>594</v>
      </c>
    </row>
    <row r="331" spans="2:65" s="13" customFormat="1" ht="10.199999999999999" x14ac:dyDescent="0.2">
      <c r="B331" s="153"/>
      <c r="D331" s="147" t="s">
        <v>603</v>
      </c>
      <c r="E331" s="154" t="s">
        <v>82</v>
      </c>
      <c r="F331" s="155" t="s">
        <v>10457</v>
      </c>
      <c r="H331" s="156">
        <v>1</v>
      </c>
      <c r="I331" s="157"/>
      <c r="L331" s="153"/>
      <c r="M331" s="158"/>
      <c r="T331" s="159"/>
      <c r="AT331" s="154" t="s">
        <v>603</v>
      </c>
      <c r="AU331" s="154" t="s">
        <v>91</v>
      </c>
      <c r="AV331" s="13" t="s">
        <v>93</v>
      </c>
      <c r="AW331" s="13" t="s">
        <v>42</v>
      </c>
      <c r="AX331" s="13" t="s">
        <v>84</v>
      </c>
      <c r="AY331" s="154" t="s">
        <v>594</v>
      </c>
    </row>
    <row r="332" spans="2:65" s="15" customFormat="1" ht="10.199999999999999" x14ac:dyDescent="0.2">
      <c r="B332" s="175"/>
      <c r="D332" s="147" t="s">
        <v>603</v>
      </c>
      <c r="E332" s="176" t="s">
        <v>82</v>
      </c>
      <c r="F332" s="177" t="s">
        <v>672</v>
      </c>
      <c r="H332" s="178">
        <v>2</v>
      </c>
      <c r="I332" s="179"/>
      <c r="L332" s="175"/>
      <c r="M332" s="180"/>
      <c r="T332" s="181"/>
      <c r="AT332" s="176" t="s">
        <v>603</v>
      </c>
      <c r="AU332" s="176" t="s">
        <v>91</v>
      </c>
      <c r="AV332" s="15" t="s">
        <v>147</v>
      </c>
      <c r="AW332" s="15" t="s">
        <v>42</v>
      </c>
      <c r="AX332" s="15" t="s">
        <v>91</v>
      </c>
      <c r="AY332" s="176" t="s">
        <v>594</v>
      </c>
    </row>
    <row r="333" spans="2:65" s="1" customFormat="1" ht="24.15" customHeight="1" x14ac:dyDescent="0.2">
      <c r="B333" s="34"/>
      <c r="C333" s="133" t="s">
        <v>1138</v>
      </c>
      <c r="D333" s="133" t="s">
        <v>597</v>
      </c>
      <c r="E333" s="134" t="s">
        <v>10458</v>
      </c>
      <c r="F333" s="135" t="s">
        <v>10459</v>
      </c>
      <c r="G333" s="136" t="s">
        <v>600</v>
      </c>
      <c r="H333" s="137">
        <v>1</v>
      </c>
      <c r="I333" s="138"/>
      <c r="J333" s="139">
        <f>ROUND(I333*H333,2)</f>
        <v>0</v>
      </c>
      <c r="K333" s="135" t="s">
        <v>82</v>
      </c>
      <c r="L333" s="34"/>
      <c r="M333" s="140" t="s">
        <v>82</v>
      </c>
      <c r="N333" s="141" t="s">
        <v>54</v>
      </c>
      <c r="P333" s="142">
        <f>O333*H333</f>
        <v>0</v>
      </c>
      <c r="Q333" s="142">
        <v>0</v>
      </c>
      <c r="R333" s="142">
        <f>Q333*H333</f>
        <v>0</v>
      </c>
      <c r="S333" s="142">
        <v>0</v>
      </c>
      <c r="T333" s="143">
        <f>S333*H333</f>
        <v>0</v>
      </c>
      <c r="AR333" s="144" t="s">
        <v>147</v>
      </c>
      <c r="AT333" s="144" t="s">
        <v>597</v>
      </c>
      <c r="AU333" s="144" t="s">
        <v>91</v>
      </c>
      <c r="AY333" s="18" t="s">
        <v>594</v>
      </c>
      <c r="BE333" s="145">
        <f>IF(N333="základní",J333,0)</f>
        <v>0</v>
      </c>
      <c r="BF333" s="145">
        <f>IF(N333="snížená",J333,0)</f>
        <v>0</v>
      </c>
      <c r="BG333" s="145">
        <f>IF(N333="zákl. přenesená",J333,0)</f>
        <v>0</v>
      </c>
      <c r="BH333" s="145">
        <f>IF(N333="sníž. přenesená",J333,0)</f>
        <v>0</v>
      </c>
      <c r="BI333" s="145">
        <f>IF(N333="nulová",J333,0)</f>
        <v>0</v>
      </c>
      <c r="BJ333" s="18" t="s">
        <v>91</v>
      </c>
      <c r="BK333" s="145">
        <f>ROUND(I333*H333,2)</f>
        <v>0</v>
      </c>
      <c r="BL333" s="18" t="s">
        <v>147</v>
      </c>
      <c r="BM333" s="144" t="s">
        <v>1792</v>
      </c>
    </row>
    <row r="334" spans="2:65" s="12" customFormat="1" ht="10.199999999999999" x14ac:dyDescent="0.2">
      <c r="B334" s="146"/>
      <c r="D334" s="147" t="s">
        <v>603</v>
      </c>
      <c r="E334" s="148" t="s">
        <v>82</v>
      </c>
      <c r="F334" s="149" t="s">
        <v>10264</v>
      </c>
      <c r="H334" s="148" t="s">
        <v>82</v>
      </c>
      <c r="I334" s="150"/>
      <c r="L334" s="146"/>
      <c r="M334" s="151"/>
      <c r="T334" s="152"/>
      <c r="AT334" s="148" t="s">
        <v>603</v>
      </c>
      <c r="AU334" s="148" t="s">
        <v>91</v>
      </c>
      <c r="AV334" s="12" t="s">
        <v>91</v>
      </c>
      <c r="AW334" s="12" t="s">
        <v>42</v>
      </c>
      <c r="AX334" s="12" t="s">
        <v>84</v>
      </c>
      <c r="AY334" s="148" t="s">
        <v>594</v>
      </c>
    </row>
    <row r="335" spans="2:65" s="12" customFormat="1" ht="10.199999999999999" x14ac:dyDescent="0.2">
      <c r="B335" s="146"/>
      <c r="D335" s="147" t="s">
        <v>603</v>
      </c>
      <c r="E335" s="148" t="s">
        <v>82</v>
      </c>
      <c r="F335" s="149" t="s">
        <v>10460</v>
      </c>
      <c r="H335" s="148" t="s">
        <v>82</v>
      </c>
      <c r="I335" s="150"/>
      <c r="L335" s="146"/>
      <c r="M335" s="151"/>
      <c r="T335" s="152"/>
      <c r="AT335" s="148" t="s">
        <v>603</v>
      </c>
      <c r="AU335" s="148" t="s">
        <v>91</v>
      </c>
      <c r="AV335" s="12" t="s">
        <v>91</v>
      </c>
      <c r="AW335" s="12" t="s">
        <v>42</v>
      </c>
      <c r="AX335" s="12" t="s">
        <v>84</v>
      </c>
      <c r="AY335" s="148" t="s">
        <v>594</v>
      </c>
    </row>
    <row r="336" spans="2:65" s="13" customFormat="1" ht="10.199999999999999" x14ac:dyDescent="0.2">
      <c r="B336" s="153"/>
      <c r="D336" s="147" t="s">
        <v>603</v>
      </c>
      <c r="E336" s="154" t="s">
        <v>82</v>
      </c>
      <c r="F336" s="155" t="s">
        <v>10461</v>
      </c>
      <c r="H336" s="156">
        <v>1</v>
      </c>
      <c r="I336" s="157"/>
      <c r="L336" s="153"/>
      <c r="M336" s="158"/>
      <c r="T336" s="159"/>
      <c r="AT336" s="154" t="s">
        <v>603</v>
      </c>
      <c r="AU336" s="154" t="s">
        <v>91</v>
      </c>
      <c r="AV336" s="13" t="s">
        <v>93</v>
      </c>
      <c r="AW336" s="13" t="s">
        <v>42</v>
      </c>
      <c r="AX336" s="13" t="s">
        <v>84</v>
      </c>
      <c r="AY336" s="154" t="s">
        <v>594</v>
      </c>
    </row>
    <row r="337" spans="2:65" s="15" customFormat="1" ht="10.199999999999999" x14ac:dyDescent="0.2">
      <c r="B337" s="175"/>
      <c r="D337" s="147" t="s">
        <v>603</v>
      </c>
      <c r="E337" s="176" t="s">
        <v>82</v>
      </c>
      <c r="F337" s="177" t="s">
        <v>672</v>
      </c>
      <c r="H337" s="178">
        <v>1</v>
      </c>
      <c r="I337" s="179"/>
      <c r="L337" s="175"/>
      <c r="M337" s="180"/>
      <c r="T337" s="181"/>
      <c r="AT337" s="176" t="s">
        <v>603</v>
      </c>
      <c r="AU337" s="176" t="s">
        <v>91</v>
      </c>
      <c r="AV337" s="15" t="s">
        <v>147</v>
      </c>
      <c r="AW337" s="15" t="s">
        <v>42</v>
      </c>
      <c r="AX337" s="15" t="s">
        <v>91</v>
      </c>
      <c r="AY337" s="176" t="s">
        <v>594</v>
      </c>
    </row>
    <row r="338" spans="2:65" s="1" customFormat="1" ht="24.15" customHeight="1" x14ac:dyDescent="0.2">
      <c r="B338" s="34"/>
      <c r="C338" s="133" t="s">
        <v>1159</v>
      </c>
      <c r="D338" s="133" t="s">
        <v>597</v>
      </c>
      <c r="E338" s="134" t="s">
        <v>10462</v>
      </c>
      <c r="F338" s="135" t="s">
        <v>10463</v>
      </c>
      <c r="G338" s="136" t="s">
        <v>600</v>
      </c>
      <c r="H338" s="137">
        <v>2</v>
      </c>
      <c r="I338" s="138"/>
      <c r="J338" s="139">
        <f>ROUND(I338*H338,2)</f>
        <v>0</v>
      </c>
      <c r="K338" s="135" t="s">
        <v>82</v>
      </c>
      <c r="L338" s="34"/>
      <c r="M338" s="140" t="s">
        <v>82</v>
      </c>
      <c r="N338" s="141" t="s">
        <v>54</v>
      </c>
      <c r="P338" s="142">
        <f>O338*H338</f>
        <v>0</v>
      </c>
      <c r="Q338" s="142">
        <v>0</v>
      </c>
      <c r="R338" s="142">
        <f>Q338*H338</f>
        <v>0</v>
      </c>
      <c r="S338" s="142">
        <v>0</v>
      </c>
      <c r="T338" s="143">
        <f>S338*H338</f>
        <v>0</v>
      </c>
      <c r="AR338" s="144" t="s">
        <v>147</v>
      </c>
      <c r="AT338" s="144" t="s">
        <v>597</v>
      </c>
      <c r="AU338" s="144" t="s">
        <v>91</v>
      </c>
      <c r="AY338" s="18" t="s">
        <v>594</v>
      </c>
      <c r="BE338" s="145">
        <f>IF(N338="základní",J338,0)</f>
        <v>0</v>
      </c>
      <c r="BF338" s="145">
        <f>IF(N338="snížená",J338,0)</f>
        <v>0</v>
      </c>
      <c r="BG338" s="145">
        <f>IF(N338="zákl. přenesená",J338,0)</f>
        <v>0</v>
      </c>
      <c r="BH338" s="145">
        <f>IF(N338="sníž. přenesená",J338,0)</f>
        <v>0</v>
      </c>
      <c r="BI338" s="145">
        <f>IF(N338="nulová",J338,0)</f>
        <v>0</v>
      </c>
      <c r="BJ338" s="18" t="s">
        <v>91</v>
      </c>
      <c r="BK338" s="145">
        <f>ROUND(I338*H338,2)</f>
        <v>0</v>
      </c>
      <c r="BL338" s="18" t="s">
        <v>147</v>
      </c>
      <c r="BM338" s="144" t="s">
        <v>1802</v>
      </c>
    </row>
    <row r="339" spans="2:65" s="12" customFormat="1" ht="10.199999999999999" x14ac:dyDescent="0.2">
      <c r="B339" s="146"/>
      <c r="D339" s="147" t="s">
        <v>603</v>
      </c>
      <c r="E339" s="148" t="s">
        <v>82</v>
      </c>
      <c r="F339" s="149" t="s">
        <v>10264</v>
      </c>
      <c r="H339" s="148" t="s">
        <v>82</v>
      </c>
      <c r="I339" s="150"/>
      <c r="L339" s="146"/>
      <c r="M339" s="151"/>
      <c r="T339" s="152"/>
      <c r="AT339" s="148" t="s">
        <v>603</v>
      </c>
      <c r="AU339" s="148" t="s">
        <v>91</v>
      </c>
      <c r="AV339" s="12" t="s">
        <v>91</v>
      </c>
      <c r="AW339" s="12" t="s">
        <v>42</v>
      </c>
      <c r="AX339" s="12" t="s">
        <v>84</v>
      </c>
      <c r="AY339" s="148" t="s">
        <v>594</v>
      </c>
    </row>
    <row r="340" spans="2:65" s="12" customFormat="1" ht="10.199999999999999" x14ac:dyDescent="0.2">
      <c r="B340" s="146"/>
      <c r="D340" s="147" t="s">
        <v>603</v>
      </c>
      <c r="E340" s="148" t="s">
        <v>82</v>
      </c>
      <c r="F340" s="149" t="s">
        <v>10464</v>
      </c>
      <c r="H340" s="148" t="s">
        <v>82</v>
      </c>
      <c r="I340" s="150"/>
      <c r="L340" s="146"/>
      <c r="M340" s="151"/>
      <c r="T340" s="152"/>
      <c r="AT340" s="148" t="s">
        <v>603</v>
      </c>
      <c r="AU340" s="148" t="s">
        <v>91</v>
      </c>
      <c r="AV340" s="12" t="s">
        <v>91</v>
      </c>
      <c r="AW340" s="12" t="s">
        <v>42</v>
      </c>
      <c r="AX340" s="12" t="s">
        <v>84</v>
      </c>
      <c r="AY340" s="148" t="s">
        <v>594</v>
      </c>
    </row>
    <row r="341" spans="2:65" s="13" customFormat="1" ht="10.199999999999999" x14ac:dyDescent="0.2">
      <c r="B341" s="153"/>
      <c r="D341" s="147" t="s">
        <v>603</v>
      </c>
      <c r="E341" s="154" t="s">
        <v>82</v>
      </c>
      <c r="F341" s="155" t="s">
        <v>10465</v>
      </c>
      <c r="H341" s="156">
        <v>1</v>
      </c>
      <c r="I341" s="157"/>
      <c r="L341" s="153"/>
      <c r="M341" s="158"/>
      <c r="T341" s="159"/>
      <c r="AT341" s="154" t="s">
        <v>603</v>
      </c>
      <c r="AU341" s="154" t="s">
        <v>91</v>
      </c>
      <c r="AV341" s="13" t="s">
        <v>93</v>
      </c>
      <c r="AW341" s="13" t="s">
        <v>42</v>
      </c>
      <c r="AX341" s="13" t="s">
        <v>84</v>
      </c>
      <c r="AY341" s="154" t="s">
        <v>594</v>
      </c>
    </row>
    <row r="342" spans="2:65" s="13" customFormat="1" ht="10.199999999999999" x14ac:dyDescent="0.2">
      <c r="B342" s="153"/>
      <c r="D342" s="147" t="s">
        <v>603</v>
      </c>
      <c r="E342" s="154" t="s">
        <v>82</v>
      </c>
      <c r="F342" s="155" t="s">
        <v>10466</v>
      </c>
      <c r="H342" s="156">
        <v>1</v>
      </c>
      <c r="I342" s="157"/>
      <c r="L342" s="153"/>
      <c r="M342" s="158"/>
      <c r="T342" s="159"/>
      <c r="AT342" s="154" t="s">
        <v>603</v>
      </c>
      <c r="AU342" s="154" t="s">
        <v>91</v>
      </c>
      <c r="AV342" s="13" t="s">
        <v>93</v>
      </c>
      <c r="AW342" s="13" t="s">
        <v>42</v>
      </c>
      <c r="AX342" s="13" t="s">
        <v>84</v>
      </c>
      <c r="AY342" s="154" t="s">
        <v>594</v>
      </c>
    </row>
    <row r="343" spans="2:65" s="15" customFormat="1" ht="10.199999999999999" x14ac:dyDescent="0.2">
      <c r="B343" s="175"/>
      <c r="D343" s="147" t="s">
        <v>603</v>
      </c>
      <c r="E343" s="176" t="s">
        <v>82</v>
      </c>
      <c r="F343" s="177" t="s">
        <v>672</v>
      </c>
      <c r="H343" s="178">
        <v>2</v>
      </c>
      <c r="I343" s="179"/>
      <c r="L343" s="175"/>
      <c r="M343" s="180"/>
      <c r="T343" s="181"/>
      <c r="AT343" s="176" t="s">
        <v>603</v>
      </c>
      <c r="AU343" s="176" t="s">
        <v>91</v>
      </c>
      <c r="AV343" s="15" t="s">
        <v>147</v>
      </c>
      <c r="AW343" s="15" t="s">
        <v>42</v>
      </c>
      <c r="AX343" s="15" t="s">
        <v>91</v>
      </c>
      <c r="AY343" s="176" t="s">
        <v>594</v>
      </c>
    </row>
    <row r="344" spans="2:65" s="1" customFormat="1" ht="24.15" customHeight="1" x14ac:dyDescent="0.2">
      <c r="B344" s="34"/>
      <c r="C344" s="133" t="s">
        <v>1167</v>
      </c>
      <c r="D344" s="133" t="s">
        <v>597</v>
      </c>
      <c r="E344" s="134" t="s">
        <v>10467</v>
      </c>
      <c r="F344" s="135" t="s">
        <v>10468</v>
      </c>
      <c r="G344" s="136" t="s">
        <v>600</v>
      </c>
      <c r="H344" s="137">
        <v>1</v>
      </c>
      <c r="I344" s="138"/>
      <c r="J344" s="139">
        <f>ROUND(I344*H344,2)</f>
        <v>0</v>
      </c>
      <c r="K344" s="135" t="s">
        <v>82</v>
      </c>
      <c r="L344" s="34"/>
      <c r="M344" s="140" t="s">
        <v>82</v>
      </c>
      <c r="N344" s="141" t="s">
        <v>54</v>
      </c>
      <c r="P344" s="142">
        <f>O344*H344</f>
        <v>0</v>
      </c>
      <c r="Q344" s="142">
        <v>0</v>
      </c>
      <c r="R344" s="142">
        <f>Q344*H344</f>
        <v>0</v>
      </c>
      <c r="S344" s="142">
        <v>0</v>
      </c>
      <c r="T344" s="143">
        <f>S344*H344</f>
        <v>0</v>
      </c>
      <c r="AR344" s="144" t="s">
        <v>147</v>
      </c>
      <c r="AT344" s="144" t="s">
        <v>597</v>
      </c>
      <c r="AU344" s="144" t="s">
        <v>91</v>
      </c>
      <c r="AY344" s="18" t="s">
        <v>594</v>
      </c>
      <c r="BE344" s="145">
        <f>IF(N344="základní",J344,0)</f>
        <v>0</v>
      </c>
      <c r="BF344" s="145">
        <f>IF(N344="snížená",J344,0)</f>
        <v>0</v>
      </c>
      <c r="BG344" s="145">
        <f>IF(N344="zákl. přenesená",J344,0)</f>
        <v>0</v>
      </c>
      <c r="BH344" s="145">
        <f>IF(N344="sníž. přenesená",J344,0)</f>
        <v>0</v>
      </c>
      <c r="BI344" s="145">
        <f>IF(N344="nulová",J344,0)</f>
        <v>0</v>
      </c>
      <c r="BJ344" s="18" t="s">
        <v>91</v>
      </c>
      <c r="BK344" s="145">
        <f>ROUND(I344*H344,2)</f>
        <v>0</v>
      </c>
      <c r="BL344" s="18" t="s">
        <v>147</v>
      </c>
      <c r="BM344" s="144" t="s">
        <v>1811</v>
      </c>
    </row>
    <row r="345" spans="2:65" s="12" customFormat="1" ht="10.199999999999999" x14ac:dyDescent="0.2">
      <c r="B345" s="146"/>
      <c r="D345" s="147" t="s">
        <v>603</v>
      </c>
      <c r="E345" s="148" t="s">
        <v>82</v>
      </c>
      <c r="F345" s="149" t="s">
        <v>10264</v>
      </c>
      <c r="H345" s="148" t="s">
        <v>82</v>
      </c>
      <c r="I345" s="150"/>
      <c r="L345" s="146"/>
      <c r="M345" s="151"/>
      <c r="T345" s="152"/>
      <c r="AT345" s="148" t="s">
        <v>603</v>
      </c>
      <c r="AU345" s="148" t="s">
        <v>91</v>
      </c>
      <c r="AV345" s="12" t="s">
        <v>91</v>
      </c>
      <c r="AW345" s="12" t="s">
        <v>42</v>
      </c>
      <c r="AX345" s="12" t="s">
        <v>84</v>
      </c>
      <c r="AY345" s="148" t="s">
        <v>594</v>
      </c>
    </row>
    <row r="346" spans="2:65" s="12" customFormat="1" ht="10.199999999999999" x14ac:dyDescent="0.2">
      <c r="B346" s="146"/>
      <c r="D346" s="147" t="s">
        <v>603</v>
      </c>
      <c r="E346" s="148" t="s">
        <v>82</v>
      </c>
      <c r="F346" s="149" t="s">
        <v>10469</v>
      </c>
      <c r="H346" s="148" t="s">
        <v>82</v>
      </c>
      <c r="I346" s="150"/>
      <c r="L346" s="146"/>
      <c r="M346" s="151"/>
      <c r="T346" s="152"/>
      <c r="AT346" s="148" t="s">
        <v>603</v>
      </c>
      <c r="AU346" s="148" t="s">
        <v>91</v>
      </c>
      <c r="AV346" s="12" t="s">
        <v>91</v>
      </c>
      <c r="AW346" s="12" t="s">
        <v>42</v>
      </c>
      <c r="AX346" s="12" t="s">
        <v>84</v>
      </c>
      <c r="AY346" s="148" t="s">
        <v>594</v>
      </c>
    </row>
    <row r="347" spans="2:65" s="13" customFormat="1" ht="10.199999999999999" x14ac:dyDescent="0.2">
      <c r="B347" s="153"/>
      <c r="D347" s="147" t="s">
        <v>603</v>
      </c>
      <c r="E347" s="154" t="s">
        <v>82</v>
      </c>
      <c r="F347" s="155" t="s">
        <v>91</v>
      </c>
      <c r="H347" s="156">
        <v>1</v>
      </c>
      <c r="I347" s="157"/>
      <c r="L347" s="153"/>
      <c r="M347" s="158"/>
      <c r="T347" s="159"/>
      <c r="AT347" s="154" t="s">
        <v>603</v>
      </c>
      <c r="AU347" s="154" t="s">
        <v>91</v>
      </c>
      <c r="AV347" s="13" t="s">
        <v>93</v>
      </c>
      <c r="AW347" s="13" t="s">
        <v>42</v>
      </c>
      <c r="AX347" s="13" t="s">
        <v>84</v>
      </c>
      <c r="AY347" s="154" t="s">
        <v>594</v>
      </c>
    </row>
    <row r="348" spans="2:65" s="15" customFormat="1" ht="10.199999999999999" x14ac:dyDescent="0.2">
      <c r="B348" s="175"/>
      <c r="D348" s="147" t="s">
        <v>603</v>
      </c>
      <c r="E348" s="176" t="s">
        <v>82</v>
      </c>
      <c r="F348" s="177" t="s">
        <v>672</v>
      </c>
      <c r="H348" s="178">
        <v>1</v>
      </c>
      <c r="I348" s="179"/>
      <c r="L348" s="175"/>
      <c r="M348" s="180"/>
      <c r="T348" s="181"/>
      <c r="AT348" s="176" t="s">
        <v>603</v>
      </c>
      <c r="AU348" s="176" t="s">
        <v>91</v>
      </c>
      <c r="AV348" s="15" t="s">
        <v>147</v>
      </c>
      <c r="AW348" s="15" t="s">
        <v>42</v>
      </c>
      <c r="AX348" s="15" t="s">
        <v>91</v>
      </c>
      <c r="AY348" s="176" t="s">
        <v>594</v>
      </c>
    </row>
    <row r="349" spans="2:65" s="1" customFormat="1" ht="24.15" customHeight="1" x14ac:dyDescent="0.2">
      <c r="B349" s="34"/>
      <c r="C349" s="133" t="s">
        <v>1178</v>
      </c>
      <c r="D349" s="133" t="s">
        <v>597</v>
      </c>
      <c r="E349" s="134" t="s">
        <v>10470</v>
      </c>
      <c r="F349" s="135" t="s">
        <v>10471</v>
      </c>
      <c r="G349" s="136" t="s">
        <v>600</v>
      </c>
      <c r="H349" s="137">
        <v>1</v>
      </c>
      <c r="I349" s="138"/>
      <c r="J349" s="139">
        <f>ROUND(I349*H349,2)</f>
        <v>0</v>
      </c>
      <c r="K349" s="135" t="s">
        <v>82</v>
      </c>
      <c r="L349" s="34"/>
      <c r="M349" s="140" t="s">
        <v>82</v>
      </c>
      <c r="N349" s="141" t="s">
        <v>54</v>
      </c>
      <c r="P349" s="142">
        <f>O349*H349</f>
        <v>0</v>
      </c>
      <c r="Q349" s="142">
        <v>0</v>
      </c>
      <c r="R349" s="142">
        <f>Q349*H349</f>
        <v>0</v>
      </c>
      <c r="S349" s="142">
        <v>0</v>
      </c>
      <c r="T349" s="143">
        <f>S349*H349</f>
        <v>0</v>
      </c>
      <c r="AR349" s="144" t="s">
        <v>147</v>
      </c>
      <c r="AT349" s="144" t="s">
        <v>597</v>
      </c>
      <c r="AU349" s="144" t="s">
        <v>91</v>
      </c>
      <c r="AY349" s="18" t="s">
        <v>594</v>
      </c>
      <c r="BE349" s="145">
        <f>IF(N349="základní",J349,0)</f>
        <v>0</v>
      </c>
      <c r="BF349" s="145">
        <f>IF(N349="snížená",J349,0)</f>
        <v>0</v>
      </c>
      <c r="BG349" s="145">
        <f>IF(N349="zákl. přenesená",J349,0)</f>
        <v>0</v>
      </c>
      <c r="BH349" s="145">
        <f>IF(N349="sníž. přenesená",J349,0)</f>
        <v>0</v>
      </c>
      <c r="BI349" s="145">
        <f>IF(N349="nulová",J349,0)</f>
        <v>0</v>
      </c>
      <c r="BJ349" s="18" t="s">
        <v>91</v>
      </c>
      <c r="BK349" s="145">
        <f>ROUND(I349*H349,2)</f>
        <v>0</v>
      </c>
      <c r="BL349" s="18" t="s">
        <v>147</v>
      </c>
      <c r="BM349" s="144" t="s">
        <v>1820</v>
      </c>
    </row>
    <row r="350" spans="2:65" s="12" customFormat="1" ht="10.199999999999999" x14ac:dyDescent="0.2">
      <c r="B350" s="146"/>
      <c r="D350" s="147" t="s">
        <v>603</v>
      </c>
      <c r="E350" s="148" t="s">
        <v>82</v>
      </c>
      <c r="F350" s="149" t="s">
        <v>10264</v>
      </c>
      <c r="H350" s="148" t="s">
        <v>82</v>
      </c>
      <c r="I350" s="150"/>
      <c r="L350" s="146"/>
      <c r="M350" s="151"/>
      <c r="T350" s="152"/>
      <c r="AT350" s="148" t="s">
        <v>603</v>
      </c>
      <c r="AU350" s="148" t="s">
        <v>91</v>
      </c>
      <c r="AV350" s="12" t="s">
        <v>91</v>
      </c>
      <c r="AW350" s="12" t="s">
        <v>42</v>
      </c>
      <c r="AX350" s="12" t="s">
        <v>84</v>
      </c>
      <c r="AY350" s="148" t="s">
        <v>594</v>
      </c>
    </row>
    <row r="351" spans="2:65" s="12" customFormat="1" ht="10.199999999999999" x14ac:dyDescent="0.2">
      <c r="B351" s="146"/>
      <c r="D351" s="147" t="s">
        <v>603</v>
      </c>
      <c r="E351" s="148" t="s">
        <v>82</v>
      </c>
      <c r="F351" s="149" t="s">
        <v>10472</v>
      </c>
      <c r="H351" s="148" t="s">
        <v>82</v>
      </c>
      <c r="I351" s="150"/>
      <c r="L351" s="146"/>
      <c r="M351" s="151"/>
      <c r="T351" s="152"/>
      <c r="AT351" s="148" t="s">
        <v>603</v>
      </c>
      <c r="AU351" s="148" t="s">
        <v>91</v>
      </c>
      <c r="AV351" s="12" t="s">
        <v>91</v>
      </c>
      <c r="AW351" s="12" t="s">
        <v>42</v>
      </c>
      <c r="AX351" s="12" t="s">
        <v>84</v>
      </c>
      <c r="AY351" s="148" t="s">
        <v>594</v>
      </c>
    </row>
    <row r="352" spans="2:65" s="13" customFormat="1" ht="10.199999999999999" x14ac:dyDescent="0.2">
      <c r="B352" s="153"/>
      <c r="D352" s="147" t="s">
        <v>603</v>
      </c>
      <c r="E352" s="154" t="s">
        <v>82</v>
      </c>
      <c r="F352" s="155" t="s">
        <v>10473</v>
      </c>
      <c r="H352" s="156">
        <v>1</v>
      </c>
      <c r="I352" s="157"/>
      <c r="L352" s="153"/>
      <c r="M352" s="158"/>
      <c r="T352" s="159"/>
      <c r="AT352" s="154" t="s">
        <v>603</v>
      </c>
      <c r="AU352" s="154" t="s">
        <v>91</v>
      </c>
      <c r="AV352" s="13" t="s">
        <v>93</v>
      </c>
      <c r="AW352" s="13" t="s">
        <v>42</v>
      </c>
      <c r="AX352" s="13" t="s">
        <v>84</v>
      </c>
      <c r="AY352" s="154" t="s">
        <v>594</v>
      </c>
    </row>
    <row r="353" spans="2:65" s="15" customFormat="1" ht="10.199999999999999" x14ac:dyDescent="0.2">
      <c r="B353" s="175"/>
      <c r="D353" s="147" t="s">
        <v>603</v>
      </c>
      <c r="E353" s="176" t="s">
        <v>82</v>
      </c>
      <c r="F353" s="177" t="s">
        <v>672</v>
      </c>
      <c r="H353" s="178">
        <v>1</v>
      </c>
      <c r="I353" s="179"/>
      <c r="L353" s="175"/>
      <c r="M353" s="180"/>
      <c r="T353" s="181"/>
      <c r="AT353" s="176" t="s">
        <v>603</v>
      </c>
      <c r="AU353" s="176" t="s">
        <v>91</v>
      </c>
      <c r="AV353" s="15" t="s">
        <v>147</v>
      </c>
      <c r="AW353" s="15" t="s">
        <v>42</v>
      </c>
      <c r="AX353" s="15" t="s">
        <v>91</v>
      </c>
      <c r="AY353" s="176" t="s">
        <v>594</v>
      </c>
    </row>
    <row r="354" spans="2:65" s="1" customFormat="1" ht="24.15" customHeight="1" x14ac:dyDescent="0.2">
      <c r="B354" s="34"/>
      <c r="C354" s="133" t="s">
        <v>1192</v>
      </c>
      <c r="D354" s="133" t="s">
        <v>597</v>
      </c>
      <c r="E354" s="134" t="s">
        <v>10474</v>
      </c>
      <c r="F354" s="135" t="s">
        <v>10475</v>
      </c>
      <c r="G354" s="136" t="s">
        <v>600</v>
      </c>
      <c r="H354" s="137">
        <v>1</v>
      </c>
      <c r="I354" s="138"/>
      <c r="J354" s="139">
        <f>ROUND(I354*H354,2)</f>
        <v>0</v>
      </c>
      <c r="K354" s="135" t="s">
        <v>82</v>
      </c>
      <c r="L354" s="34"/>
      <c r="M354" s="140" t="s">
        <v>82</v>
      </c>
      <c r="N354" s="141" t="s">
        <v>54</v>
      </c>
      <c r="P354" s="142">
        <f>O354*H354</f>
        <v>0</v>
      </c>
      <c r="Q354" s="142">
        <v>0</v>
      </c>
      <c r="R354" s="142">
        <f>Q354*H354</f>
        <v>0</v>
      </c>
      <c r="S354" s="142">
        <v>0</v>
      </c>
      <c r="T354" s="143">
        <f>S354*H354</f>
        <v>0</v>
      </c>
      <c r="AR354" s="144" t="s">
        <v>147</v>
      </c>
      <c r="AT354" s="144" t="s">
        <v>597</v>
      </c>
      <c r="AU354" s="144" t="s">
        <v>91</v>
      </c>
      <c r="AY354" s="18" t="s">
        <v>594</v>
      </c>
      <c r="BE354" s="145">
        <f>IF(N354="základní",J354,0)</f>
        <v>0</v>
      </c>
      <c r="BF354" s="145">
        <f>IF(N354="snížená",J354,0)</f>
        <v>0</v>
      </c>
      <c r="BG354" s="145">
        <f>IF(N354="zákl. přenesená",J354,0)</f>
        <v>0</v>
      </c>
      <c r="BH354" s="145">
        <f>IF(N354="sníž. přenesená",J354,0)</f>
        <v>0</v>
      </c>
      <c r="BI354" s="145">
        <f>IF(N354="nulová",J354,0)</f>
        <v>0</v>
      </c>
      <c r="BJ354" s="18" t="s">
        <v>91</v>
      </c>
      <c r="BK354" s="145">
        <f>ROUND(I354*H354,2)</f>
        <v>0</v>
      </c>
      <c r="BL354" s="18" t="s">
        <v>147</v>
      </c>
      <c r="BM354" s="144" t="s">
        <v>1830</v>
      </c>
    </row>
    <row r="355" spans="2:65" s="12" customFormat="1" ht="10.199999999999999" x14ac:dyDescent="0.2">
      <c r="B355" s="146"/>
      <c r="D355" s="147" t="s">
        <v>603</v>
      </c>
      <c r="E355" s="148" t="s">
        <v>82</v>
      </c>
      <c r="F355" s="149" t="s">
        <v>10264</v>
      </c>
      <c r="H355" s="148" t="s">
        <v>82</v>
      </c>
      <c r="I355" s="150"/>
      <c r="L355" s="146"/>
      <c r="M355" s="151"/>
      <c r="T355" s="152"/>
      <c r="AT355" s="148" t="s">
        <v>603</v>
      </c>
      <c r="AU355" s="148" t="s">
        <v>91</v>
      </c>
      <c r="AV355" s="12" t="s">
        <v>91</v>
      </c>
      <c r="AW355" s="12" t="s">
        <v>42</v>
      </c>
      <c r="AX355" s="12" t="s">
        <v>84</v>
      </c>
      <c r="AY355" s="148" t="s">
        <v>594</v>
      </c>
    </row>
    <row r="356" spans="2:65" s="12" customFormat="1" ht="10.199999999999999" x14ac:dyDescent="0.2">
      <c r="B356" s="146"/>
      <c r="D356" s="147" t="s">
        <v>603</v>
      </c>
      <c r="E356" s="148" t="s">
        <v>82</v>
      </c>
      <c r="F356" s="149" t="s">
        <v>10472</v>
      </c>
      <c r="H356" s="148" t="s">
        <v>82</v>
      </c>
      <c r="I356" s="150"/>
      <c r="L356" s="146"/>
      <c r="M356" s="151"/>
      <c r="T356" s="152"/>
      <c r="AT356" s="148" t="s">
        <v>603</v>
      </c>
      <c r="AU356" s="148" t="s">
        <v>91</v>
      </c>
      <c r="AV356" s="12" t="s">
        <v>91</v>
      </c>
      <c r="AW356" s="12" t="s">
        <v>42</v>
      </c>
      <c r="AX356" s="12" t="s">
        <v>84</v>
      </c>
      <c r="AY356" s="148" t="s">
        <v>594</v>
      </c>
    </row>
    <row r="357" spans="2:65" s="13" customFormat="1" ht="10.199999999999999" x14ac:dyDescent="0.2">
      <c r="B357" s="153"/>
      <c r="D357" s="147" t="s">
        <v>603</v>
      </c>
      <c r="E357" s="154" t="s">
        <v>82</v>
      </c>
      <c r="F357" s="155" t="s">
        <v>10476</v>
      </c>
      <c r="H357" s="156">
        <v>1</v>
      </c>
      <c r="I357" s="157"/>
      <c r="L357" s="153"/>
      <c r="M357" s="158"/>
      <c r="T357" s="159"/>
      <c r="AT357" s="154" t="s">
        <v>603</v>
      </c>
      <c r="AU357" s="154" t="s">
        <v>91</v>
      </c>
      <c r="AV357" s="13" t="s">
        <v>93</v>
      </c>
      <c r="AW357" s="13" t="s">
        <v>42</v>
      </c>
      <c r="AX357" s="13" t="s">
        <v>84</v>
      </c>
      <c r="AY357" s="154" t="s">
        <v>594</v>
      </c>
    </row>
    <row r="358" spans="2:65" s="15" customFormat="1" ht="10.199999999999999" x14ac:dyDescent="0.2">
      <c r="B358" s="175"/>
      <c r="D358" s="147" t="s">
        <v>603</v>
      </c>
      <c r="E358" s="176" t="s">
        <v>82</v>
      </c>
      <c r="F358" s="177" t="s">
        <v>672</v>
      </c>
      <c r="H358" s="178">
        <v>1</v>
      </c>
      <c r="I358" s="179"/>
      <c r="L358" s="175"/>
      <c r="M358" s="180"/>
      <c r="T358" s="181"/>
      <c r="AT358" s="176" t="s">
        <v>603</v>
      </c>
      <c r="AU358" s="176" t="s">
        <v>91</v>
      </c>
      <c r="AV358" s="15" t="s">
        <v>147</v>
      </c>
      <c r="AW358" s="15" t="s">
        <v>42</v>
      </c>
      <c r="AX358" s="15" t="s">
        <v>91</v>
      </c>
      <c r="AY358" s="176" t="s">
        <v>594</v>
      </c>
    </row>
    <row r="359" spans="2:65" s="1" customFormat="1" ht="24.15" customHeight="1" x14ac:dyDescent="0.2">
      <c r="B359" s="34"/>
      <c r="C359" s="133" t="s">
        <v>1202</v>
      </c>
      <c r="D359" s="133" t="s">
        <v>597</v>
      </c>
      <c r="E359" s="134" t="s">
        <v>10477</v>
      </c>
      <c r="F359" s="135" t="s">
        <v>10478</v>
      </c>
      <c r="G359" s="136" t="s">
        <v>600</v>
      </c>
      <c r="H359" s="137">
        <v>1</v>
      </c>
      <c r="I359" s="138"/>
      <c r="J359" s="139">
        <f>ROUND(I359*H359,2)</f>
        <v>0</v>
      </c>
      <c r="K359" s="135" t="s">
        <v>82</v>
      </c>
      <c r="L359" s="34"/>
      <c r="M359" s="140" t="s">
        <v>82</v>
      </c>
      <c r="N359" s="141" t="s">
        <v>54</v>
      </c>
      <c r="P359" s="142">
        <f>O359*H359</f>
        <v>0</v>
      </c>
      <c r="Q359" s="142">
        <v>0</v>
      </c>
      <c r="R359" s="142">
        <f>Q359*H359</f>
        <v>0</v>
      </c>
      <c r="S359" s="142">
        <v>0</v>
      </c>
      <c r="T359" s="143">
        <f>S359*H359</f>
        <v>0</v>
      </c>
      <c r="AR359" s="144" t="s">
        <v>147</v>
      </c>
      <c r="AT359" s="144" t="s">
        <v>597</v>
      </c>
      <c r="AU359" s="144" t="s">
        <v>91</v>
      </c>
      <c r="AY359" s="18" t="s">
        <v>594</v>
      </c>
      <c r="BE359" s="145">
        <f>IF(N359="základní",J359,0)</f>
        <v>0</v>
      </c>
      <c r="BF359" s="145">
        <f>IF(N359="snížená",J359,0)</f>
        <v>0</v>
      </c>
      <c r="BG359" s="145">
        <f>IF(N359="zákl. přenesená",J359,0)</f>
        <v>0</v>
      </c>
      <c r="BH359" s="145">
        <f>IF(N359="sníž. přenesená",J359,0)</f>
        <v>0</v>
      </c>
      <c r="BI359" s="145">
        <f>IF(N359="nulová",J359,0)</f>
        <v>0</v>
      </c>
      <c r="BJ359" s="18" t="s">
        <v>91</v>
      </c>
      <c r="BK359" s="145">
        <f>ROUND(I359*H359,2)</f>
        <v>0</v>
      </c>
      <c r="BL359" s="18" t="s">
        <v>147</v>
      </c>
      <c r="BM359" s="144" t="s">
        <v>4767</v>
      </c>
    </row>
    <row r="360" spans="2:65" s="12" customFormat="1" ht="10.199999999999999" x14ac:dyDescent="0.2">
      <c r="B360" s="146"/>
      <c r="D360" s="147" t="s">
        <v>603</v>
      </c>
      <c r="E360" s="148" t="s">
        <v>82</v>
      </c>
      <c r="F360" s="149" t="s">
        <v>10264</v>
      </c>
      <c r="H360" s="148" t="s">
        <v>82</v>
      </c>
      <c r="I360" s="150"/>
      <c r="L360" s="146"/>
      <c r="M360" s="151"/>
      <c r="T360" s="152"/>
      <c r="AT360" s="148" t="s">
        <v>603</v>
      </c>
      <c r="AU360" s="148" t="s">
        <v>91</v>
      </c>
      <c r="AV360" s="12" t="s">
        <v>91</v>
      </c>
      <c r="AW360" s="12" t="s">
        <v>42</v>
      </c>
      <c r="AX360" s="12" t="s">
        <v>84</v>
      </c>
      <c r="AY360" s="148" t="s">
        <v>594</v>
      </c>
    </row>
    <row r="361" spans="2:65" s="12" customFormat="1" ht="10.199999999999999" x14ac:dyDescent="0.2">
      <c r="B361" s="146"/>
      <c r="D361" s="147" t="s">
        <v>603</v>
      </c>
      <c r="E361" s="148" t="s">
        <v>82</v>
      </c>
      <c r="F361" s="149" t="s">
        <v>10479</v>
      </c>
      <c r="H361" s="148" t="s">
        <v>82</v>
      </c>
      <c r="I361" s="150"/>
      <c r="L361" s="146"/>
      <c r="M361" s="151"/>
      <c r="T361" s="152"/>
      <c r="AT361" s="148" t="s">
        <v>603</v>
      </c>
      <c r="AU361" s="148" t="s">
        <v>91</v>
      </c>
      <c r="AV361" s="12" t="s">
        <v>91</v>
      </c>
      <c r="AW361" s="12" t="s">
        <v>42</v>
      </c>
      <c r="AX361" s="12" t="s">
        <v>84</v>
      </c>
      <c r="AY361" s="148" t="s">
        <v>594</v>
      </c>
    </row>
    <row r="362" spans="2:65" s="13" customFormat="1" ht="10.199999999999999" x14ac:dyDescent="0.2">
      <c r="B362" s="153"/>
      <c r="D362" s="147" t="s">
        <v>603</v>
      </c>
      <c r="E362" s="154" t="s">
        <v>82</v>
      </c>
      <c r="F362" s="155" t="s">
        <v>10480</v>
      </c>
      <c r="H362" s="156">
        <v>1</v>
      </c>
      <c r="I362" s="157"/>
      <c r="L362" s="153"/>
      <c r="M362" s="158"/>
      <c r="T362" s="159"/>
      <c r="AT362" s="154" t="s">
        <v>603</v>
      </c>
      <c r="AU362" s="154" t="s">
        <v>91</v>
      </c>
      <c r="AV362" s="13" t="s">
        <v>93</v>
      </c>
      <c r="AW362" s="13" t="s">
        <v>42</v>
      </c>
      <c r="AX362" s="13" t="s">
        <v>84</v>
      </c>
      <c r="AY362" s="154" t="s">
        <v>594</v>
      </c>
    </row>
    <row r="363" spans="2:65" s="15" customFormat="1" ht="10.199999999999999" x14ac:dyDescent="0.2">
      <c r="B363" s="175"/>
      <c r="D363" s="147" t="s">
        <v>603</v>
      </c>
      <c r="E363" s="176" t="s">
        <v>82</v>
      </c>
      <c r="F363" s="177" t="s">
        <v>672</v>
      </c>
      <c r="H363" s="178">
        <v>1</v>
      </c>
      <c r="I363" s="179"/>
      <c r="L363" s="175"/>
      <c r="M363" s="180"/>
      <c r="T363" s="181"/>
      <c r="AT363" s="176" t="s">
        <v>603</v>
      </c>
      <c r="AU363" s="176" t="s">
        <v>91</v>
      </c>
      <c r="AV363" s="15" t="s">
        <v>147</v>
      </c>
      <c r="AW363" s="15" t="s">
        <v>42</v>
      </c>
      <c r="AX363" s="15" t="s">
        <v>91</v>
      </c>
      <c r="AY363" s="176" t="s">
        <v>594</v>
      </c>
    </row>
    <row r="364" spans="2:65" s="1" customFormat="1" ht="24.15" customHeight="1" x14ac:dyDescent="0.2">
      <c r="B364" s="34"/>
      <c r="C364" s="133" t="s">
        <v>1370</v>
      </c>
      <c r="D364" s="133" t="s">
        <v>597</v>
      </c>
      <c r="E364" s="134" t="s">
        <v>10481</v>
      </c>
      <c r="F364" s="135" t="s">
        <v>10482</v>
      </c>
      <c r="G364" s="136" t="s">
        <v>600</v>
      </c>
      <c r="H364" s="137">
        <v>1</v>
      </c>
      <c r="I364" s="138"/>
      <c r="J364" s="139">
        <f>ROUND(I364*H364,2)</f>
        <v>0</v>
      </c>
      <c r="K364" s="135" t="s">
        <v>82</v>
      </c>
      <c r="L364" s="34"/>
      <c r="M364" s="140" t="s">
        <v>82</v>
      </c>
      <c r="N364" s="141" t="s">
        <v>54</v>
      </c>
      <c r="P364" s="142">
        <f>O364*H364</f>
        <v>0</v>
      </c>
      <c r="Q364" s="142">
        <v>0</v>
      </c>
      <c r="R364" s="142">
        <f>Q364*H364</f>
        <v>0</v>
      </c>
      <c r="S364" s="142">
        <v>0</v>
      </c>
      <c r="T364" s="143">
        <f>S364*H364</f>
        <v>0</v>
      </c>
      <c r="AR364" s="144" t="s">
        <v>147</v>
      </c>
      <c r="AT364" s="144" t="s">
        <v>597</v>
      </c>
      <c r="AU364" s="144" t="s">
        <v>91</v>
      </c>
      <c r="AY364" s="18" t="s">
        <v>594</v>
      </c>
      <c r="BE364" s="145">
        <f>IF(N364="základní",J364,0)</f>
        <v>0</v>
      </c>
      <c r="BF364" s="145">
        <f>IF(N364="snížená",J364,0)</f>
        <v>0</v>
      </c>
      <c r="BG364" s="145">
        <f>IF(N364="zákl. přenesená",J364,0)</f>
        <v>0</v>
      </c>
      <c r="BH364" s="145">
        <f>IF(N364="sníž. přenesená",J364,0)</f>
        <v>0</v>
      </c>
      <c r="BI364" s="145">
        <f>IF(N364="nulová",J364,0)</f>
        <v>0</v>
      </c>
      <c r="BJ364" s="18" t="s">
        <v>91</v>
      </c>
      <c r="BK364" s="145">
        <f>ROUND(I364*H364,2)</f>
        <v>0</v>
      </c>
      <c r="BL364" s="18" t="s">
        <v>147</v>
      </c>
      <c r="BM364" s="144" t="s">
        <v>10483</v>
      </c>
    </row>
    <row r="365" spans="2:65" s="12" customFormat="1" ht="10.199999999999999" x14ac:dyDescent="0.2">
      <c r="B365" s="146"/>
      <c r="D365" s="147" t="s">
        <v>603</v>
      </c>
      <c r="E365" s="148" t="s">
        <v>82</v>
      </c>
      <c r="F365" s="149" t="s">
        <v>10264</v>
      </c>
      <c r="H365" s="148" t="s">
        <v>82</v>
      </c>
      <c r="I365" s="150"/>
      <c r="L365" s="146"/>
      <c r="M365" s="151"/>
      <c r="T365" s="152"/>
      <c r="AT365" s="148" t="s">
        <v>603</v>
      </c>
      <c r="AU365" s="148" t="s">
        <v>91</v>
      </c>
      <c r="AV365" s="12" t="s">
        <v>91</v>
      </c>
      <c r="AW365" s="12" t="s">
        <v>42</v>
      </c>
      <c r="AX365" s="12" t="s">
        <v>84</v>
      </c>
      <c r="AY365" s="148" t="s">
        <v>594</v>
      </c>
    </row>
    <row r="366" spans="2:65" s="12" customFormat="1" ht="10.199999999999999" x14ac:dyDescent="0.2">
      <c r="B366" s="146"/>
      <c r="D366" s="147" t="s">
        <v>603</v>
      </c>
      <c r="E366" s="148" t="s">
        <v>82</v>
      </c>
      <c r="F366" s="149" t="s">
        <v>10479</v>
      </c>
      <c r="H366" s="148" t="s">
        <v>82</v>
      </c>
      <c r="I366" s="150"/>
      <c r="L366" s="146"/>
      <c r="M366" s="151"/>
      <c r="T366" s="152"/>
      <c r="AT366" s="148" t="s">
        <v>603</v>
      </c>
      <c r="AU366" s="148" t="s">
        <v>91</v>
      </c>
      <c r="AV366" s="12" t="s">
        <v>91</v>
      </c>
      <c r="AW366" s="12" t="s">
        <v>42</v>
      </c>
      <c r="AX366" s="12" t="s">
        <v>84</v>
      </c>
      <c r="AY366" s="148" t="s">
        <v>594</v>
      </c>
    </row>
    <row r="367" spans="2:65" s="13" customFormat="1" ht="10.199999999999999" x14ac:dyDescent="0.2">
      <c r="B367" s="153"/>
      <c r="D367" s="147" t="s">
        <v>603</v>
      </c>
      <c r="E367" s="154" t="s">
        <v>82</v>
      </c>
      <c r="F367" s="155" t="s">
        <v>10480</v>
      </c>
      <c r="H367" s="156">
        <v>1</v>
      </c>
      <c r="I367" s="157"/>
      <c r="L367" s="153"/>
      <c r="M367" s="158"/>
      <c r="T367" s="159"/>
      <c r="AT367" s="154" t="s">
        <v>603</v>
      </c>
      <c r="AU367" s="154" t="s">
        <v>91</v>
      </c>
      <c r="AV367" s="13" t="s">
        <v>93</v>
      </c>
      <c r="AW367" s="13" t="s">
        <v>42</v>
      </c>
      <c r="AX367" s="13" t="s">
        <v>84</v>
      </c>
      <c r="AY367" s="154" t="s">
        <v>594</v>
      </c>
    </row>
    <row r="368" spans="2:65" s="15" customFormat="1" ht="10.199999999999999" x14ac:dyDescent="0.2">
      <c r="B368" s="175"/>
      <c r="D368" s="147" t="s">
        <v>603</v>
      </c>
      <c r="E368" s="176" t="s">
        <v>82</v>
      </c>
      <c r="F368" s="177" t="s">
        <v>672</v>
      </c>
      <c r="H368" s="178">
        <v>1</v>
      </c>
      <c r="I368" s="179"/>
      <c r="L368" s="175"/>
      <c r="M368" s="180"/>
      <c r="T368" s="181"/>
      <c r="AT368" s="176" t="s">
        <v>603</v>
      </c>
      <c r="AU368" s="176" t="s">
        <v>91</v>
      </c>
      <c r="AV368" s="15" t="s">
        <v>147</v>
      </c>
      <c r="AW368" s="15" t="s">
        <v>42</v>
      </c>
      <c r="AX368" s="15" t="s">
        <v>91</v>
      </c>
      <c r="AY368" s="176" t="s">
        <v>594</v>
      </c>
    </row>
    <row r="369" spans="2:65" s="11" customFormat="1" ht="25.95" customHeight="1" x14ac:dyDescent="0.25">
      <c r="B369" s="121"/>
      <c r="D369" s="122" t="s">
        <v>83</v>
      </c>
      <c r="E369" s="123" t="s">
        <v>548</v>
      </c>
      <c r="F369" s="123" t="s">
        <v>10484</v>
      </c>
      <c r="I369" s="124"/>
      <c r="J369" s="125">
        <f>BK369</f>
        <v>0</v>
      </c>
      <c r="L369" s="121"/>
      <c r="M369" s="126"/>
      <c r="P369" s="127">
        <f>SUM(P370:P377)</f>
        <v>0</v>
      </c>
      <c r="R369" s="127">
        <f>SUM(R370:R377)</f>
        <v>0</v>
      </c>
      <c r="T369" s="128">
        <f>SUM(T370:T377)</f>
        <v>0</v>
      </c>
      <c r="AR369" s="122" t="s">
        <v>147</v>
      </c>
      <c r="AT369" s="129" t="s">
        <v>83</v>
      </c>
      <c r="AU369" s="129" t="s">
        <v>84</v>
      </c>
      <c r="AY369" s="122" t="s">
        <v>594</v>
      </c>
      <c r="BK369" s="130">
        <f>SUM(BK370:BK377)</f>
        <v>0</v>
      </c>
    </row>
    <row r="370" spans="2:65" s="1" customFormat="1" ht="21.75" customHeight="1" x14ac:dyDescent="0.2">
      <c r="B370" s="34"/>
      <c r="C370" s="133" t="s">
        <v>1334</v>
      </c>
      <c r="D370" s="133" t="s">
        <v>597</v>
      </c>
      <c r="E370" s="134" t="s">
        <v>10485</v>
      </c>
      <c r="F370" s="135" t="s">
        <v>10486</v>
      </c>
      <c r="G370" s="136" t="s">
        <v>613</v>
      </c>
      <c r="H370" s="137">
        <v>50</v>
      </c>
      <c r="I370" s="138"/>
      <c r="J370" s="139">
        <f>ROUND(I370*H370,2)</f>
        <v>0</v>
      </c>
      <c r="K370" s="135" t="s">
        <v>6193</v>
      </c>
      <c r="L370" s="34"/>
      <c r="M370" s="140" t="s">
        <v>82</v>
      </c>
      <c r="N370" s="141" t="s">
        <v>54</v>
      </c>
      <c r="P370" s="142">
        <f>O370*H370</f>
        <v>0</v>
      </c>
      <c r="Q370" s="142">
        <v>0</v>
      </c>
      <c r="R370" s="142">
        <f>Q370*H370</f>
        <v>0</v>
      </c>
      <c r="S370" s="142">
        <v>0</v>
      </c>
      <c r="T370" s="143">
        <f>S370*H370</f>
        <v>0</v>
      </c>
      <c r="AR370" s="144" t="s">
        <v>10487</v>
      </c>
      <c r="AT370" s="144" t="s">
        <v>597</v>
      </c>
      <c r="AU370" s="144" t="s">
        <v>91</v>
      </c>
      <c r="AY370" s="18" t="s">
        <v>594</v>
      </c>
      <c r="BE370" s="145">
        <f>IF(N370="základní",J370,0)</f>
        <v>0</v>
      </c>
      <c r="BF370" s="145">
        <f>IF(N370="snížená",J370,0)</f>
        <v>0</v>
      </c>
      <c r="BG370" s="145">
        <f>IF(N370="zákl. přenesená",J370,0)</f>
        <v>0</v>
      </c>
      <c r="BH370" s="145">
        <f>IF(N370="sníž. přenesená",J370,0)</f>
        <v>0</v>
      </c>
      <c r="BI370" s="145">
        <f>IF(N370="nulová",J370,0)</f>
        <v>0</v>
      </c>
      <c r="BJ370" s="18" t="s">
        <v>91</v>
      </c>
      <c r="BK370" s="145">
        <f>ROUND(I370*H370,2)</f>
        <v>0</v>
      </c>
      <c r="BL370" s="18" t="s">
        <v>10487</v>
      </c>
      <c r="BM370" s="144" t="s">
        <v>4915</v>
      </c>
    </row>
    <row r="371" spans="2:65" s="1" customFormat="1" ht="10.199999999999999" x14ac:dyDescent="0.2">
      <c r="B371" s="34"/>
      <c r="D371" s="164" t="s">
        <v>653</v>
      </c>
      <c r="F371" s="165" t="s">
        <v>10488</v>
      </c>
      <c r="I371" s="166"/>
      <c r="L371" s="34"/>
      <c r="M371" s="167"/>
      <c r="T371" s="55"/>
      <c r="AT371" s="18" t="s">
        <v>653</v>
      </c>
      <c r="AU371" s="18" t="s">
        <v>91</v>
      </c>
    </row>
    <row r="372" spans="2:65" s="1" customFormat="1" ht="21.75" customHeight="1" x14ac:dyDescent="0.2">
      <c r="B372" s="34"/>
      <c r="C372" s="133" t="s">
        <v>1343</v>
      </c>
      <c r="D372" s="133" t="s">
        <v>597</v>
      </c>
      <c r="E372" s="134" t="s">
        <v>10489</v>
      </c>
      <c r="F372" s="135" t="s">
        <v>10490</v>
      </c>
      <c r="G372" s="136" t="s">
        <v>613</v>
      </c>
      <c r="H372" s="137">
        <v>100</v>
      </c>
      <c r="I372" s="138"/>
      <c r="J372" s="139">
        <f>ROUND(I372*H372,2)</f>
        <v>0</v>
      </c>
      <c r="K372" s="135" t="s">
        <v>6193</v>
      </c>
      <c r="L372" s="34"/>
      <c r="M372" s="140" t="s">
        <v>82</v>
      </c>
      <c r="N372" s="141" t="s">
        <v>54</v>
      </c>
      <c r="P372" s="142">
        <f>O372*H372</f>
        <v>0</v>
      </c>
      <c r="Q372" s="142">
        <v>0</v>
      </c>
      <c r="R372" s="142">
        <f>Q372*H372</f>
        <v>0</v>
      </c>
      <c r="S372" s="142">
        <v>0</v>
      </c>
      <c r="T372" s="143">
        <f>S372*H372</f>
        <v>0</v>
      </c>
      <c r="AR372" s="144" t="s">
        <v>10487</v>
      </c>
      <c r="AT372" s="144" t="s">
        <v>597</v>
      </c>
      <c r="AU372" s="144" t="s">
        <v>91</v>
      </c>
      <c r="AY372" s="18" t="s">
        <v>594</v>
      </c>
      <c r="BE372" s="145">
        <f>IF(N372="základní",J372,0)</f>
        <v>0</v>
      </c>
      <c r="BF372" s="145">
        <f>IF(N372="snížená",J372,0)</f>
        <v>0</v>
      </c>
      <c r="BG372" s="145">
        <f>IF(N372="zákl. přenesená",J372,0)</f>
        <v>0</v>
      </c>
      <c r="BH372" s="145">
        <f>IF(N372="sníž. přenesená",J372,0)</f>
        <v>0</v>
      </c>
      <c r="BI372" s="145">
        <f>IF(N372="nulová",J372,0)</f>
        <v>0</v>
      </c>
      <c r="BJ372" s="18" t="s">
        <v>91</v>
      </c>
      <c r="BK372" s="145">
        <f>ROUND(I372*H372,2)</f>
        <v>0</v>
      </c>
      <c r="BL372" s="18" t="s">
        <v>10487</v>
      </c>
      <c r="BM372" s="144" t="s">
        <v>4925</v>
      </c>
    </row>
    <row r="373" spans="2:65" s="1" customFormat="1" ht="10.199999999999999" x14ac:dyDescent="0.2">
      <c r="B373" s="34"/>
      <c r="D373" s="164" t="s">
        <v>653</v>
      </c>
      <c r="F373" s="165" t="s">
        <v>10491</v>
      </c>
      <c r="I373" s="166"/>
      <c r="L373" s="34"/>
      <c r="M373" s="167"/>
      <c r="T373" s="55"/>
      <c r="AT373" s="18" t="s">
        <v>653</v>
      </c>
      <c r="AU373" s="18" t="s">
        <v>91</v>
      </c>
    </row>
    <row r="374" spans="2:65" s="1" customFormat="1" ht="21.75" customHeight="1" x14ac:dyDescent="0.2">
      <c r="B374" s="34"/>
      <c r="C374" s="133" t="s">
        <v>1354</v>
      </c>
      <c r="D374" s="133" t="s">
        <v>597</v>
      </c>
      <c r="E374" s="134" t="s">
        <v>10492</v>
      </c>
      <c r="F374" s="135" t="s">
        <v>10493</v>
      </c>
      <c r="G374" s="136" t="s">
        <v>613</v>
      </c>
      <c r="H374" s="137">
        <v>150</v>
      </c>
      <c r="I374" s="138"/>
      <c r="J374" s="139">
        <f>ROUND(I374*H374,2)</f>
        <v>0</v>
      </c>
      <c r="K374" s="135" t="s">
        <v>6193</v>
      </c>
      <c r="L374" s="34"/>
      <c r="M374" s="140" t="s">
        <v>82</v>
      </c>
      <c r="N374" s="141" t="s">
        <v>54</v>
      </c>
      <c r="P374" s="142">
        <f>O374*H374</f>
        <v>0</v>
      </c>
      <c r="Q374" s="142">
        <v>0</v>
      </c>
      <c r="R374" s="142">
        <f>Q374*H374</f>
        <v>0</v>
      </c>
      <c r="S374" s="142">
        <v>0</v>
      </c>
      <c r="T374" s="143">
        <f>S374*H374</f>
        <v>0</v>
      </c>
      <c r="AR374" s="144" t="s">
        <v>10487</v>
      </c>
      <c r="AT374" s="144" t="s">
        <v>597</v>
      </c>
      <c r="AU374" s="144" t="s">
        <v>91</v>
      </c>
      <c r="AY374" s="18" t="s">
        <v>594</v>
      </c>
      <c r="BE374" s="145">
        <f>IF(N374="základní",J374,0)</f>
        <v>0</v>
      </c>
      <c r="BF374" s="145">
        <f>IF(N374="snížená",J374,0)</f>
        <v>0</v>
      </c>
      <c r="BG374" s="145">
        <f>IF(N374="zákl. přenesená",J374,0)</f>
        <v>0</v>
      </c>
      <c r="BH374" s="145">
        <f>IF(N374="sníž. přenesená",J374,0)</f>
        <v>0</v>
      </c>
      <c r="BI374" s="145">
        <f>IF(N374="nulová",J374,0)</f>
        <v>0</v>
      </c>
      <c r="BJ374" s="18" t="s">
        <v>91</v>
      </c>
      <c r="BK374" s="145">
        <f>ROUND(I374*H374,2)</f>
        <v>0</v>
      </c>
      <c r="BL374" s="18" t="s">
        <v>10487</v>
      </c>
      <c r="BM374" s="144" t="s">
        <v>4935</v>
      </c>
    </row>
    <row r="375" spans="2:65" s="1" customFormat="1" ht="10.199999999999999" x14ac:dyDescent="0.2">
      <c r="B375" s="34"/>
      <c r="D375" s="164" t="s">
        <v>653</v>
      </c>
      <c r="F375" s="165" t="s">
        <v>10494</v>
      </c>
      <c r="I375" s="166"/>
      <c r="L375" s="34"/>
      <c r="M375" s="167"/>
      <c r="T375" s="55"/>
      <c r="AT375" s="18" t="s">
        <v>653</v>
      </c>
      <c r="AU375" s="18" t="s">
        <v>91</v>
      </c>
    </row>
    <row r="376" spans="2:65" s="1" customFormat="1" ht="24.15" customHeight="1" x14ac:dyDescent="0.2">
      <c r="B376" s="34"/>
      <c r="C376" s="133" t="s">
        <v>1363</v>
      </c>
      <c r="D376" s="133" t="s">
        <v>597</v>
      </c>
      <c r="E376" s="134" t="s">
        <v>10495</v>
      </c>
      <c r="F376" s="135" t="s">
        <v>10496</v>
      </c>
      <c r="G376" s="136" t="s">
        <v>613</v>
      </c>
      <c r="H376" s="137">
        <v>1000</v>
      </c>
      <c r="I376" s="138"/>
      <c r="J376" s="139">
        <f>ROUND(I376*H376,2)</f>
        <v>0</v>
      </c>
      <c r="K376" s="135" t="s">
        <v>6193</v>
      </c>
      <c r="L376" s="34"/>
      <c r="M376" s="140" t="s">
        <v>82</v>
      </c>
      <c r="N376" s="141" t="s">
        <v>54</v>
      </c>
      <c r="P376" s="142">
        <f>O376*H376</f>
        <v>0</v>
      </c>
      <c r="Q376" s="142">
        <v>0</v>
      </c>
      <c r="R376" s="142">
        <f>Q376*H376</f>
        <v>0</v>
      </c>
      <c r="S376" s="142">
        <v>0</v>
      </c>
      <c r="T376" s="143">
        <f>S376*H376</f>
        <v>0</v>
      </c>
      <c r="AR376" s="144" t="s">
        <v>10487</v>
      </c>
      <c r="AT376" s="144" t="s">
        <v>597</v>
      </c>
      <c r="AU376" s="144" t="s">
        <v>91</v>
      </c>
      <c r="AY376" s="18" t="s">
        <v>594</v>
      </c>
      <c r="BE376" s="145">
        <f>IF(N376="základní",J376,0)</f>
        <v>0</v>
      </c>
      <c r="BF376" s="145">
        <f>IF(N376="snížená",J376,0)</f>
        <v>0</v>
      </c>
      <c r="BG376" s="145">
        <f>IF(N376="zákl. přenesená",J376,0)</f>
        <v>0</v>
      </c>
      <c r="BH376" s="145">
        <f>IF(N376="sníž. přenesená",J376,0)</f>
        <v>0</v>
      </c>
      <c r="BI376" s="145">
        <f>IF(N376="nulová",J376,0)</f>
        <v>0</v>
      </c>
      <c r="BJ376" s="18" t="s">
        <v>91</v>
      </c>
      <c r="BK376" s="145">
        <f>ROUND(I376*H376,2)</f>
        <v>0</v>
      </c>
      <c r="BL376" s="18" t="s">
        <v>10487</v>
      </c>
      <c r="BM376" s="144" t="s">
        <v>4947</v>
      </c>
    </row>
    <row r="377" spans="2:65" s="1" customFormat="1" ht="10.199999999999999" x14ac:dyDescent="0.2">
      <c r="B377" s="34"/>
      <c r="D377" s="164" t="s">
        <v>653</v>
      </c>
      <c r="F377" s="165" t="s">
        <v>10497</v>
      </c>
      <c r="I377" s="166"/>
      <c r="L377" s="34"/>
      <c r="M377" s="201"/>
      <c r="N377" s="198"/>
      <c r="O377" s="198"/>
      <c r="P377" s="198"/>
      <c r="Q377" s="198"/>
      <c r="R377" s="198"/>
      <c r="S377" s="198"/>
      <c r="T377" s="202"/>
      <c r="AT377" s="18" t="s">
        <v>653</v>
      </c>
      <c r="AU377" s="18" t="s">
        <v>91</v>
      </c>
    </row>
    <row r="378" spans="2:65" s="1" customFormat="1" ht="6.9" customHeight="1" x14ac:dyDescent="0.2">
      <c r="B378" s="43"/>
      <c r="C378" s="44"/>
      <c r="D378" s="44"/>
      <c r="E378" s="44"/>
      <c r="F378" s="44"/>
      <c r="G378" s="44"/>
      <c r="H378" s="44"/>
      <c r="I378" s="44"/>
      <c r="J378" s="44"/>
      <c r="K378" s="44"/>
      <c r="L378" s="34"/>
    </row>
  </sheetData>
  <sheetProtection algorithmName="SHA-512" hashValue="/BJiIS60H3kNW5m3PuXi8tja76KUpExZgdVTixMP8N6aJlH4P5iVt5+YS8S5MDrbMQSMrswiR297Ng/fvHCGMQ==" saltValue="+Fho6Dhe4fBSYAzXcaFok0qYF3YqAfotP1+ysoaYJNujakQMp4qjGZxXpapwNdaWcR2Z7dmhuG1oOn0d/j3sIA==" spinCount="100000" sheet="1" objects="1" scenarios="1" formatColumns="0" formatRows="0" autoFilter="0"/>
  <autoFilter ref="C93:K377" xr:uid="{00000000-0009-0000-0000-000031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371" r:id="rId1" xr:uid="{00000000-0004-0000-3100-000000000000}"/>
    <hyperlink ref="F373" r:id="rId2" xr:uid="{00000000-0004-0000-3100-000001000000}"/>
    <hyperlink ref="F375" r:id="rId3" xr:uid="{00000000-0004-0000-3100-000002000000}"/>
    <hyperlink ref="F377" r:id="rId4" xr:uid="{00000000-0004-0000-3100-00000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5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>
    <pageSetUpPr fitToPage="1"/>
  </sheetPr>
  <dimension ref="B2:BM143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275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8888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10498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ROUND(J92,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ROUND((SUM(BE92:BE142)),  2)</f>
        <v>0</v>
      </c>
      <c r="I37" s="95">
        <v>0.21</v>
      </c>
      <c r="J37" s="84">
        <f>ROUND(((SUM(BE92:BE142))*I37),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ROUND((SUM(BF92:BF142)),  2)</f>
        <v>0</v>
      </c>
      <c r="I38" s="95">
        <v>0.15</v>
      </c>
      <c r="J38" s="84">
        <f>ROUND(((SUM(BF92:BF142))*I38),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ROUND((SUM(BG92:BG142)),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ROUND((SUM(BH92:BH142)),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ROUND((SUM(BI92:BI142)),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8888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D.1.1.5.6 - Prosklené stěny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J92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10499</v>
      </c>
      <c r="E68" s="107"/>
      <c r="F68" s="107"/>
      <c r="G68" s="107"/>
      <c r="H68" s="107"/>
      <c r="I68" s="107"/>
      <c r="J68" s="108">
        <f>J93</f>
        <v>0</v>
      </c>
      <c r="L68" s="105"/>
    </row>
    <row r="69" spans="2:47" s="1" customFormat="1" ht="21.75" customHeight="1" x14ac:dyDescent="0.2">
      <c r="B69" s="34"/>
      <c r="L69" s="34"/>
    </row>
    <row r="70" spans="2:47" s="1" customFormat="1" ht="6.9" customHeight="1" x14ac:dyDescent="0.2">
      <c r="B70" s="43"/>
      <c r="C70" s="44"/>
      <c r="D70" s="44"/>
      <c r="E70" s="44"/>
      <c r="F70" s="44"/>
      <c r="G70" s="44"/>
      <c r="H70" s="44"/>
      <c r="I70" s="44"/>
      <c r="J70" s="44"/>
      <c r="K70" s="44"/>
      <c r="L70" s="34"/>
    </row>
    <row r="74" spans="2:47" s="1" customFormat="1" ht="6.9" customHeight="1" x14ac:dyDescent="0.2">
      <c r="B74" s="45"/>
      <c r="C74" s="46"/>
      <c r="D74" s="46"/>
      <c r="E74" s="46"/>
      <c r="F74" s="46"/>
      <c r="G74" s="46"/>
      <c r="H74" s="46"/>
      <c r="I74" s="46"/>
      <c r="J74" s="46"/>
      <c r="K74" s="46"/>
      <c r="L74" s="34"/>
    </row>
    <row r="75" spans="2:47" s="1" customFormat="1" ht="24.9" customHeight="1" x14ac:dyDescent="0.2">
      <c r="B75" s="34"/>
      <c r="C75" s="22" t="s">
        <v>579</v>
      </c>
      <c r="L75" s="34"/>
    </row>
    <row r="76" spans="2:47" s="1" customFormat="1" ht="6.9" customHeight="1" x14ac:dyDescent="0.2">
      <c r="B76" s="34"/>
      <c r="L76" s="34"/>
    </row>
    <row r="77" spans="2:47" s="1" customFormat="1" ht="12" customHeight="1" x14ac:dyDescent="0.2">
      <c r="B77" s="34"/>
      <c r="C77" s="28" t="s">
        <v>16</v>
      </c>
      <c r="L77" s="34"/>
    </row>
    <row r="78" spans="2:47" s="1" customFormat="1" ht="26.25" customHeight="1" x14ac:dyDescent="0.2">
      <c r="B78" s="34"/>
      <c r="E78" s="334" t="str">
        <f>E7</f>
        <v>REVIZE 03 - REKONSTRUKCE A STAVEBNÍ ÚPRAVY MĚSTSKÉHO PLAVECKÉHO BAZÉNU V LIBERCI</v>
      </c>
      <c r="F78" s="335"/>
      <c r="G78" s="335"/>
      <c r="H78" s="335"/>
      <c r="L78" s="34"/>
    </row>
    <row r="79" spans="2:47" ht="12" customHeight="1" x14ac:dyDescent="0.2">
      <c r="B79" s="21"/>
      <c r="C79" s="28" t="s">
        <v>563</v>
      </c>
      <c r="L79" s="21"/>
    </row>
    <row r="80" spans="2:47" ht="16.5" customHeight="1" x14ac:dyDescent="0.2">
      <c r="B80" s="21"/>
      <c r="E80" s="334" t="s">
        <v>564</v>
      </c>
      <c r="F80" s="296"/>
      <c r="G80" s="296"/>
      <c r="H80" s="296"/>
      <c r="L80" s="21"/>
    </row>
    <row r="81" spans="2:65" ht="12" customHeight="1" x14ac:dyDescent="0.2">
      <c r="B81" s="21"/>
      <c r="C81" s="28" t="s">
        <v>565</v>
      </c>
      <c r="L81" s="21"/>
    </row>
    <row r="82" spans="2:65" s="1" customFormat="1" ht="16.5" customHeight="1" x14ac:dyDescent="0.2">
      <c r="B82" s="34"/>
      <c r="E82" s="327" t="s">
        <v>8888</v>
      </c>
      <c r="F82" s="336"/>
      <c r="G82" s="336"/>
      <c r="H82" s="336"/>
      <c r="L82" s="34"/>
    </row>
    <row r="83" spans="2:65" s="1" customFormat="1" ht="12" customHeight="1" x14ac:dyDescent="0.2">
      <c r="B83" s="34"/>
      <c r="C83" s="28" t="s">
        <v>567</v>
      </c>
      <c r="L83" s="34"/>
    </row>
    <row r="84" spans="2:65" s="1" customFormat="1" ht="16.5" customHeight="1" x14ac:dyDescent="0.2">
      <c r="B84" s="34"/>
      <c r="E84" s="314" t="str">
        <f>E13</f>
        <v>D.1.1.5.6 - Prosklené stěny</v>
      </c>
      <c r="F84" s="336"/>
      <c r="G84" s="336"/>
      <c r="H84" s="336"/>
      <c r="L84" s="34"/>
    </row>
    <row r="85" spans="2:65" s="1" customFormat="1" ht="6.9" customHeight="1" x14ac:dyDescent="0.2">
      <c r="B85" s="34"/>
      <c r="L85" s="34"/>
    </row>
    <row r="86" spans="2:65" s="1" customFormat="1" ht="12" customHeight="1" x14ac:dyDescent="0.2">
      <c r="B86" s="34"/>
      <c r="C86" s="28" t="s">
        <v>22</v>
      </c>
      <c r="F86" s="26" t="str">
        <f>F16</f>
        <v xml:space="preserve"> </v>
      </c>
      <c r="I86" s="28" t="s">
        <v>24</v>
      </c>
      <c r="J86" s="51" t="str">
        <f>IF(J16="","",J16)</f>
        <v>8. 9. 2023</v>
      </c>
      <c r="L86" s="34"/>
    </row>
    <row r="87" spans="2:65" s="1" customFormat="1" ht="6.9" customHeight="1" x14ac:dyDescent="0.2">
      <c r="B87" s="34"/>
      <c r="L87" s="34"/>
    </row>
    <row r="88" spans="2:65" s="1" customFormat="1" ht="40.049999999999997" customHeight="1" x14ac:dyDescent="0.2">
      <c r="B88" s="34"/>
      <c r="C88" s="28" t="s">
        <v>30</v>
      </c>
      <c r="F88" s="26" t="str">
        <f>E19</f>
        <v>STATUTÁRNÍ MĚSTO LIBEREC</v>
      </c>
      <c r="I88" s="28" t="s">
        <v>38</v>
      </c>
      <c r="J88" s="32" t="str">
        <f>E25</f>
        <v>ATELIER 11 HRADEC KRÁLOVÉ s.r.o.</v>
      </c>
      <c r="L88" s="34"/>
    </row>
    <row r="89" spans="2:65" s="1" customFormat="1" ht="25.65" customHeight="1" x14ac:dyDescent="0.2">
      <c r="B89" s="34"/>
      <c r="C89" s="28" t="s">
        <v>36</v>
      </c>
      <c r="F89" s="26" t="str">
        <f>IF(E22="","",E22)</f>
        <v>Vyplň údaj</v>
      </c>
      <c r="I89" s="28" t="s">
        <v>43</v>
      </c>
      <c r="J89" s="32" t="str">
        <f>E28</f>
        <v>PROPOS Liberec s.r.o.</v>
      </c>
      <c r="L89" s="34"/>
    </row>
    <row r="90" spans="2:65" s="1" customFormat="1" ht="10.35" customHeight="1" x14ac:dyDescent="0.2">
      <c r="B90" s="34"/>
      <c r="L90" s="34"/>
    </row>
    <row r="91" spans="2:65" s="10" customFormat="1" ht="29.25" customHeight="1" x14ac:dyDescent="0.2">
      <c r="B91" s="113"/>
      <c r="C91" s="114" t="s">
        <v>580</v>
      </c>
      <c r="D91" s="115" t="s">
        <v>68</v>
      </c>
      <c r="E91" s="115" t="s">
        <v>64</v>
      </c>
      <c r="F91" s="115" t="s">
        <v>65</v>
      </c>
      <c r="G91" s="115" t="s">
        <v>581</v>
      </c>
      <c r="H91" s="115" t="s">
        <v>582</v>
      </c>
      <c r="I91" s="115" t="s">
        <v>583</v>
      </c>
      <c r="J91" s="115" t="s">
        <v>575</v>
      </c>
      <c r="K91" s="116" t="s">
        <v>584</v>
      </c>
      <c r="L91" s="113"/>
      <c r="M91" s="58" t="s">
        <v>82</v>
      </c>
      <c r="N91" s="59" t="s">
        <v>53</v>
      </c>
      <c r="O91" s="59" t="s">
        <v>585</v>
      </c>
      <c r="P91" s="59" t="s">
        <v>586</v>
      </c>
      <c r="Q91" s="59" t="s">
        <v>587</v>
      </c>
      <c r="R91" s="59" t="s">
        <v>588</v>
      </c>
      <c r="S91" s="59" t="s">
        <v>589</v>
      </c>
      <c r="T91" s="60" t="s">
        <v>590</v>
      </c>
    </row>
    <row r="92" spans="2:65" s="1" customFormat="1" ht="22.8" customHeight="1" x14ac:dyDescent="0.3">
      <c r="B92" s="34"/>
      <c r="C92" s="63" t="s">
        <v>591</v>
      </c>
      <c r="J92" s="117">
        <f>BK92</f>
        <v>0</v>
      </c>
      <c r="L92" s="34"/>
      <c r="M92" s="61"/>
      <c r="N92" s="52"/>
      <c r="O92" s="52"/>
      <c r="P92" s="118">
        <f>P93</f>
        <v>0</v>
      </c>
      <c r="Q92" s="52"/>
      <c r="R92" s="118">
        <f>R93</f>
        <v>0</v>
      </c>
      <c r="S92" s="52"/>
      <c r="T92" s="119">
        <f>T93</f>
        <v>0</v>
      </c>
      <c r="AT92" s="18" t="s">
        <v>83</v>
      </c>
      <c r="AU92" s="18" t="s">
        <v>576</v>
      </c>
      <c r="BK92" s="120">
        <f>BK93</f>
        <v>0</v>
      </c>
    </row>
    <row r="93" spans="2:65" s="11" customFormat="1" ht="25.95" customHeight="1" x14ac:dyDescent="0.25">
      <c r="B93" s="121"/>
      <c r="D93" s="122" t="s">
        <v>83</v>
      </c>
      <c r="E93" s="123" t="s">
        <v>10500</v>
      </c>
      <c r="F93" s="123" t="s">
        <v>10501</v>
      </c>
      <c r="I93" s="124"/>
      <c r="J93" s="125">
        <f>BK93</f>
        <v>0</v>
      </c>
      <c r="L93" s="121"/>
      <c r="M93" s="126"/>
      <c r="P93" s="127">
        <f>SUM(P94:P142)</f>
        <v>0</v>
      </c>
      <c r="R93" s="127">
        <f>SUM(R94:R142)</f>
        <v>0</v>
      </c>
      <c r="T93" s="128">
        <f>SUM(T94:T142)</f>
        <v>0</v>
      </c>
      <c r="AR93" s="122" t="s">
        <v>91</v>
      </c>
      <c r="AT93" s="129" t="s">
        <v>83</v>
      </c>
      <c r="AU93" s="129" t="s">
        <v>84</v>
      </c>
      <c r="AY93" s="122" t="s">
        <v>594</v>
      </c>
      <c r="BK93" s="130">
        <f>SUM(BK94:BK142)</f>
        <v>0</v>
      </c>
    </row>
    <row r="94" spans="2:65" s="1" customFormat="1" ht="24.15" customHeight="1" x14ac:dyDescent="0.2">
      <c r="B94" s="34"/>
      <c r="C94" s="133" t="s">
        <v>91</v>
      </c>
      <c r="D94" s="133" t="s">
        <v>597</v>
      </c>
      <c r="E94" s="134" t="s">
        <v>10502</v>
      </c>
      <c r="F94" s="135" t="s">
        <v>10503</v>
      </c>
      <c r="G94" s="136" t="s">
        <v>2407</v>
      </c>
      <c r="H94" s="137">
        <v>1</v>
      </c>
      <c r="I94" s="138"/>
      <c r="J94" s="139">
        <f t="shared" ref="J94:J127" si="0">ROUND(I94*H94,2)</f>
        <v>0</v>
      </c>
      <c r="K94" s="135" t="s">
        <v>82</v>
      </c>
      <c r="L94" s="34"/>
      <c r="M94" s="140" t="s">
        <v>82</v>
      </c>
      <c r="N94" s="141" t="s">
        <v>54</v>
      </c>
      <c r="P94" s="142">
        <f t="shared" ref="P94:P127" si="1">O94*H94</f>
        <v>0</v>
      </c>
      <c r="Q94" s="142">
        <v>0</v>
      </c>
      <c r="R94" s="142">
        <f t="shared" ref="R94:R127" si="2">Q94*H94</f>
        <v>0</v>
      </c>
      <c r="S94" s="142">
        <v>0</v>
      </c>
      <c r="T94" s="143">
        <f t="shared" ref="T94:T127" si="3">S94*H94</f>
        <v>0</v>
      </c>
      <c r="AR94" s="144" t="s">
        <v>147</v>
      </c>
      <c r="AT94" s="144" t="s">
        <v>597</v>
      </c>
      <c r="AU94" s="144" t="s">
        <v>91</v>
      </c>
      <c r="AY94" s="18" t="s">
        <v>594</v>
      </c>
      <c r="BE94" s="145">
        <f t="shared" ref="BE94:BE127" si="4">IF(N94="základní",J94,0)</f>
        <v>0</v>
      </c>
      <c r="BF94" s="145">
        <f t="shared" ref="BF94:BF127" si="5">IF(N94="snížená",J94,0)</f>
        <v>0</v>
      </c>
      <c r="BG94" s="145">
        <f t="shared" ref="BG94:BG127" si="6">IF(N94="zákl. přenesená",J94,0)</f>
        <v>0</v>
      </c>
      <c r="BH94" s="145">
        <f t="shared" ref="BH94:BH127" si="7">IF(N94="sníž. přenesená",J94,0)</f>
        <v>0</v>
      </c>
      <c r="BI94" s="145">
        <f t="shared" ref="BI94:BI127" si="8">IF(N94="nulová",J94,0)</f>
        <v>0</v>
      </c>
      <c r="BJ94" s="18" t="s">
        <v>91</v>
      </c>
      <c r="BK94" s="145">
        <f t="shared" ref="BK94:BK127" si="9">ROUND(I94*H94,2)</f>
        <v>0</v>
      </c>
      <c r="BL94" s="18" t="s">
        <v>147</v>
      </c>
      <c r="BM94" s="144" t="s">
        <v>93</v>
      </c>
    </row>
    <row r="95" spans="2:65" s="1" customFormat="1" ht="24.15" customHeight="1" x14ac:dyDescent="0.2">
      <c r="B95" s="34"/>
      <c r="C95" s="133" t="s">
        <v>93</v>
      </c>
      <c r="D95" s="133" t="s">
        <v>597</v>
      </c>
      <c r="E95" s="134" t="s">
        <v>10504</v>
      </c>
      <c r="F95" s="135" t="s">
        <v>10505</v>
      </c>
      <c r="G95" s="136" t="s">
        <v>2407</v>
      </c>
      <c r="H95" s="137">
        <v>1</v>
      </c>
      <c r="I95" s="138"/>
      <c r="J95" s="139">
        <f t="shared" si="0"/>
        <v>0</v>
      </c>
      <c r="K95" s="135" t="s">
        <v>82</v>
      </c>
      <c r="L95" s="34"/>
      <c r="M95" s="140" t="s">
        <v>82</v>
      </c>
      <c r="N95" s="141" t="s">
        <v>54</v>
      </c>
      <c r="P95" s="142">
        <f t="shared" si="1"/>
        <v>0</v>
      </c>
      <c r="Q95" s="142">
        <v>0</v>
      </c>
      <c r="R95" s="142">
        <f t="shared" si="2"/>
        <v>0</v>
      </c>
      <c r="S95" s="142">
        <v>0</v>
      </c>
      <c r="T95" s="143">
        <f t="shared" si="3"/>
        <v>0</v>
      </c>
      <c r="AR95" s="144" t="s">
        <v>147</v>
      </c>
      <c r="AT95" s="144" t="s">
        <v>597</v>
      </c>
      <c r="AU95" s="144" t="s">
        <v>91</v>
      </c>
      <c r="AY95" s="18" t="s">
        <v>594</v>
      </c>
      <c r="BE95" s="145">
        <f t="shared" si="4"/>
        <v>0</v>
      </c>
      <c r="BF95" s="145">
        <f t="shared" si="5"/>
        <v>0</v>
      </c>
      <c r="BG95" s="145">
        <f t="shared" si="6"/>
        <v>0</v>
      </c>
      <c r="BH95" s="145">
        <f t="shared" si="7"/>
        <v>0</v>
      </c>
      <c r="BI95" s="145">
        <f t="shared" si="8"/>
        <v>0</v>
      </c>
      <c r="BJ95" s="18" t="s">
        <v>91</v>
      </c>
      <c r="BK95" s="145">
        <f t="shared" si="9"/>
        <v>0</v>
      </c>
      <c r="BL95" s="18" t="s">
        <v>147</v>
      </c>
      <c r="BM95" s="144" t="s">
        <v>147</v>
      </c>
    </row>
    <row r="96" spans="2:65" s="1" customFormat="1" ht="24.15" customHeight="1" x14ac:dyDescent="0.2">
      <c r="B96" s="34"/>
      <c r="C96" s="133" t="s">
        <v>101</v>
      </c>
      <c r="D96" s="133" t="s">
        <v>597</v>
      </c>
      <c r="E96" s="134" t="s">
        <v>10506</v>
      </c>
      <c r="F96" s="135" t="s">
        <v>10507</v>
      </c>
      <c r="G96" s="136" t="s">
        <v>2407</v>
      </c>
      <c r="H96" s="137">
        <v>1</v>
      </c>
      <c r="I96" s="138"/>
      <c r="J96" s="139">
        <f t="shared" si="0"/>
        <v>0</v>
      </c>
      <c r="K96" s="135" t="s">
        <v>82</v>
      </c>
      <c r="L96" s="34"/>
      <c r="M96" s="140" t="s">
        <v>82</v>
      </c>
      <c r="N96" s="141" t="s">
        <v>54</v>
      </c>
      <c r="P96" s="142">
        <f t="shared" si="1"/>
        <v>0</v>
      </c>
      <c r="Q96" s="142">
        <v>0</v>
      </c>
      <c r="R96" s="142">
        <f t="shared" si="2"/>
        <v>0</v>
      </c>
      <c r="S96" s="142">
        <v>0</v>
      </c>
      <c r="T96" s="143">
        <f t="shared" si="3"/>
        <v>0</v>
      </c>
      <c r="AR96" s="144" t="s">
        <v>147</v>
      </c>
      <c r="AT96" s="144" t="s">
        <v>597</v>
      </c>
      <c r="AU96" s="144" t="s">
        <v>91</v>
      </c>
      <c r="AY96" s="18" t="s">
        <v>594</v>
      </c>
      <c r="BE96" s="145">
        <f t="shared" si="4"/>
        <v>0</v>
      </c>
      <c r="BF96" s="145">
        <f t="shared" si="5"/>
        <v>0</v>
      </c>
      <c r="BG96" s="145">
        <f t="shared" si="6"/>
        <v>0</v>
      </c>
      <c r="BH96" s="145">
        <f t="shared" si="7"/>
        <v>0</v>
      </c>
      <c r="BI96" s="145">
        <f t="shared" si="8"/>
        <v>0</v>
      </c>
      <c r="BJ96" s="18" t="s">
        <v>91</v>
      </c>
      <c r="BK96" s="145">
        <f t="shared" si="9"/>
        <v>0</v>
      </c>
      <c r="BL96" s="18" t="s">
        <v>147</v>
      </c>
      <c r="BM96" s="144" t="s">
        <v>624</v>
      </c>
    </row>
    <row r="97" spans="2:65" s="1" customFormat="1" ht="24.15" customHeight="1" x14ac:dyDescent="0.2">
      <c r="B97" s="34"/>
      <c r="C97" s="133" t="s">
        <v>147</v>
      </c>
      <c r="D97" s="133" t="s">
        <v>597</v>
      </c>
      <c r="E97" s="134" t="s">
        <v>10508</v>
      </c>
      <c r="F97" s="135" t="s">
        <v>10509</v>
      </c>
      <c r="G97" s="136" t="s">
        <v>2407</v>
      </c>
      <c r="H97" s="137">
        <v>1</v>
      </c>
      <c r="I97" s="138"/>
      <c r="J97" s="139">
        <f t="shared" si="0"/>
        <v>0</v>
      </c>
      <c r="K97" s="135" t="s">
        <v>82</v>
      </c>
      <c r="L97" s="34"/>
      <c r="M97" s="140" t="s">
        <v>82</v>
      </c>
      <c r="N97" s="141" t="s">
        <v>54</v>
      </c>
      <c r="P97" s="142">
        <f t="shared" si="1"/>
        <v>0</v>
      </c>
      <c r="Q97" s="142">
        <v>0</v>
      </c>
      <c r="R97" s="142">
        <f t="shared" si="2"/>
        <v>0</v>
      </c>
      <c r="S97" s="142">
        <v>0</v>
      </c>
      <c r="T97" s="143">
        <f t="shared" si="3"/>
        <v>0</v>
      </c>
      <c r="AR97" s="144" t="s">
        <v>147</v>
      </c>
      <c r="AT97" s="144" t="s">
        <v>597</v>
      </c>
      <c r="AU97" s="144" t="s">
        <v>91</v>
      </c>
      <c r="AY97" s="18" t="s">
        <v>594</v>
      </c>
      <c r="BE97" s="145">
        <f t="shared" si="4"/>
        <v>0</v>
      </c>
      <c r="BF97" s="145">
        <f t="shared" si="5"/>
        <v>0</v>
      </c>
      <c r="BG97" s="145">
        <f t="shared" si="6"/>
        <v>0</v>
      </c>
      <c r="BH97" s="145">
        <f t="shared" si="7"/>
        <v>0</v>
      </c>
      <c r="BI97" s="145">
        <f t="shared" si="8"/>
        <v>0</v>
      </c>
      <c r="BJ97" s="18" t="s">
        <v>91</v>
      </c>
      <c r="BK97" s="145">
        <f t="shared" si="9"/>
        <v>0</v>
      </c>
      <c r="BL97" s="18" t="s">
        <v>147</v>
      </c>
      <c r="BM97" s="144" t="s">
        <v>716</v>
      </c>
    </row>
    <row r="98" spans="2:65" s="1" customFormat="1" ht="24.15" customHeight="1" x14ac:dyDescent="0.2">
      <c r="B98" s="34"/>
      <c r="C98" s="133" t="s">
        <v>160</v>
      </c>
      <c r="D98" s="133" t="s">
        <v>597</v>
      </c>
      <c r="E98" s="134" t="s">
        <v>10510</v>
      </c>
      <c r="F98" s="135" t="s">
        <v>10511</v>
      </c>
      <c r="G98" s="136" t="s">
        <v>2407</v>
      </c>
      <c r="H98" s="137">
        <v>1</v>
      </c>
      <c r="I98" s="138"/>
      <c r="J98" s="139">
        <f t="shared" si="0"/>
        <v>0</v>
      </c>
      <c r="K98" s="135" t="s">
        <v>82</v>
      </c>
      <c r="L98" s="34"/>
      <c r="M98" s="140" t="s">
        <v>82</v>
      </c>
      <c r="N98" s="141" t="s">
        <v>54</v>
      </c>
      <c r="P98" s="142">
        <f t="shared" si="1"/>
        <v>0</v>
      </c>
      <c r="Q98" s="142">
        <v>0</v>
      </c>
      <c r="R98" s="142">
        <f t="shared" si="2"/>
        <v>0</v>
      </c>
      <c r="S98" s="142">
        <v>0</v>
      </c>
      <c r="T98" s="143">
        <f t="shared" si="3"/>
        <v>0</v>
      </c>
      <c r="AR98" s="144" t="s">
        <v>147</v>
      </c>
      <c r="AT98" s="144" t="s">
        <v>597</v>
      </c>
      <c r="AU98" s="144" t="s">
        <v>91</v>
      </c>
      <c r="AY98" s="18" t="s">
        <v>594</v>
      </c>
      <c r="BE98" s="145">
        <f t="shared" si="4"/>
        <v>0</v>
      </c>
      <c r="BF98" s="145">
        <f t="shared" si="5"/>
        <v>0</v>
      </c>
      <c r="BG98" s="145">
        <f t="shared" si="6"/>
        <v>0</v>
      </c>
      <c r="BH98" s="145">
        <f t="shared" si="7"/>
        <v>0</v>
      </c>
      <c r="BI98" s="145">
        <f t="shared" si="8"/>
        <v>0</v>
      </c>
      <c r="BJ98" s="18" t="s">
        <v>91</v>
      </c>
      <c r="BK98" s="145">
        <f t="shared" si="9"/>
        <v>0</v>
      </c>
      <c r="BL98" s="18" t="s">
        <v>147</v>
      </c>
      <c r="BM98" s="144" t="s">
        <v>726</v>
      </c>
    </row>
    <row r="99" spans="2:65" s="1" customFormat="1" ht="24.15" customHeight="1" x14ac:dyDescent="0.2">
      <c r="B99" s="34"/>
      <c r="C99" s="133" t="s">
        <v>624</v>
      </c>
      <c r="D99" s="133" t="s">
        <v>597</v>
      </c>
      <c r="E99" s="134" t="s">
        <v>10512</v>
      </c>
      <c r="F99" s="135" t="s">
        <v>10513</v>
      </c>
      <c r="G99" s="136" t="s">
        <v>2407</v>
      </c>
      <c r="H99" s="137">
        <v>1</v>
      </c>
      <c r="I99" s="138"/>
      <c r="J99" s="139">
        <f t="shared" si="0"/>
        <v>0</v>
      </c>
      <c r="K99" s="135" t="s">
        <v>82</v>
      </c>
      <c r="L99" s="34"/>
      <c r="M99" s="140" t="s">
        <v>82</v>
      </c>
      <c r="N99" s="141" t="s">
        <v>54</v>
      </c>
      <c r="P99" s="142">
        <f t="shared" si="1"/>
        <v>0</v>
      </c>
      <c r="Q99" s="142">
        <v>0</v>
      </c>
      <c r="R99" s="142">
        <f t="shared" si="2"/>
        <v>0</v>
      </c>
      <c r="S99" s="142">
        <v>0</v>
      </c>
      <c r="T99" s="143">
        <f t="shared" si="3"/>
        <v>0</v>
      </c>
      <c r="AR99" s="144" t="s">
        <v>147</v>
      </c>
      <c r="AT99" s="144" t="s">
        <v>597</v>
      </c>
      <c r="AU99" s="144" t="s">
        <v>91</v>
      </c>
      <c r="AY99" s="18" t="s">
        <v>594</v>
      </c>
      <c r="BE99" s="145">
        <f t="shared" si="4"/>
        <v>0</v>
      </c>
      <c r="BF99" s="145">
        <f t="shared" si="5"/>
        <v>0</v>
      </c>
      <c r="BG99" s="145">
        <f t="shared" si="6"/>
        <v>0</v>
      </c>
      <c r="BH99" s="145">
        <f t="shared" si="7"/>
        <v>0</v>
      </c>
      <c r="BI99" s="145">
        <f t="shared" si="8"/>
        <v>0</v>
      </c>
      <c r="BJ99" s="18" t="s">
        <v>91</v>
      </c>
      <c r="BK99" s="145">
        <f t="shared" si="9"/>
        <v>0</v>
      </c>
      <c r="BL99" s="18" t="s">
        <v>147</v>
      </c>
      <c r="BM99" s="144" t="s">
        <v>735</v>
      </c>
    </row>
    <row r="100" spans="2:65" s="1" customFormat="1" ht="24.15" customHeight="1" x14ac:dyDescent="0.2">
      <c r="B100" s="34"/>
      <c r="C100" s="133" t="s">
        <v>707</v>
      </c>
      <c r="D100" s="133" t="s">
        <v>597</v>
      </c>
      <c r="E100" s="134" t="s">
        <v>10514</v>
      </c>
      <c r="F100" s="135" t="s">
        <v>10515</v>
      </c>
      <c r="G100" s="136" t="s">
        <v>2407</v>
      </c>
      <c r="H100" s="137">
        <v>1</v>
      </c>
      <c r="I100" s="138"/>
      <c r="J100" s="139">
        <f t="shared" si="0"/>
        <v>0</v>
      </c>
      <c r="K100" s="135" t="s">
        <v>82</v>
      </c>
      <c r="L100" s="34"/>
      <c r="M100" s="140" t="s">
        <v>82</v>
      </c>
      <c r="N100" s="141" t="s">
        <v>54</v>
      </c>
      <c r="P100" s="142">
        <f t="shared" si="1"/>
        <v>0</v>
      </c>
      <c r="Q100" s="142">
        <v>0</v>
      </c>
      <c r="R100" s="142">
        <f t="shared" si="2"/>
        <v>0</v>
      </c>
      <c r="S100" s="142">
        <v>0</v>
      </c>
      <c r="T100" s="143">
        <f t="shared" si="3"/>
        <v>0</v>
      </c>
      <c r="AR100" s="144" t="s">
        <v>147</v>
      </c>
      <c r="AT100" s="144" t="s">
        <v>597</v>
      </c>
      <c r="AU100" s="144" t="s">
        <v>91</v>
      </c>
      <c r="AY100" s="18" t="s">
        <v>594</v>
      </c>
      <c r="BE100" s="145">
        <f t="shared" si="4"/>
        <v>0</v>
      </c>
      <c r="BF100" s="145">
        <f t="shared" si="5"/>
        <v>0</v>
      </c>
      <c r="BG100" s="145">
        <f t="shared" si="6"/>
        <v>0</v>
      </c>
      <c r="BH100" s="145">
        <f t="shared" si="7"/>
        <v>0</v>
      </c>
      <c r="BI100" s="145">
        <f t="shared" si="8"/>
        <v>0</v>
      </c>
      <c r="BJ100" s="18" t="s">
        <v>91</v>
      </c>
      <c r="BK100" s="145">
        <f t="shared" si="9"/>
        <v>0</v>
      </c>
      <c r="BL100" s="18" t="s">
        <v>147</v>
      </c>
      <c r="BM100" s="144" t="s">
        <v>751</v>
      </c>
    </row>
    <row r="101" spans="2:65" s="1" customFormat="1" ht="24.15" customHeight="1" x14ac:dyDescent="0.2">
      <c r="B101" s="34"/>
      <c r="C101" s="133" t="s">
        <v>716</v>
      </c>
      <c r="D101" s="133" t="s">
        <v>597</v>
      </c>
      <c r="E101" s="134" t="s">
        <v>10516</v>
      </c>
      <c r="F101" s="135" t="s">
        <v>10517</v>
      </c>
      <c r="G101" s="136" t="s">
        <v>2407</v>
      </c>
      <c r="H101" s="137">
        <v>1</v>
      </c>
      <c r="I101" s="138"/>
      <c r="J101" s="139">
        <f t="shared" si="0"/>
        <v>0</v>
      </c>
      <c r="K101" s="135" t="s">
        <v>82</v>
      </c>
      <c r="L101" s="34"/>
      <c r="M101" s="140" t="s">
        <v>82</v>
      </c>
      <c r="N101" s="141" t="s">
        <v>54</v>
      </c>
      <c r="P101" s="142">
        <f t="shared" si="1"/>
        <v>0</v>
      </c>
      <c r="Q101" s="142">
        <v>0</v>
      </c>
      <c r="R101" s="142">
        <f t="shared" si="2"/>
        <v>0</v>
      </c>
      <c r="S101" s="142">
        <v>0</v>
      </c>
      <c r="T101" s="143">
        <f t="shared" si="3"/>
        <v>0</v>
      </c>
      <c r="AR101" s="144" t="s">
        <v>147</v>
      </c>
      <c r="AT101" s="144" t="s">
        <v>597</v>
      </c>
      <c r="AU101" s="144" t="s">
        <v>91</v>
      </c>
      <c r="AY101" s="18" t="s">
        <v>594</v>
      </c>
      <c r="BE101" s="145">
        <f t="shared" si="4"/>
        <v>0</v>
      </c>
      <c r="BF101" s="145">
        <f t="shared" si="5"/>
        <v>0</v>
      </c>
      <c r="BG101" s="145">
        <f t="shared" si="6"/>
        <v>0</v>
      </c>
      <c r="BH101" s="145">
        <f t="shared" si="7"/>
        <v>0</v>
      </c>
      <c r="BI101" s="145">
        <f t="shared" si="8"/>
        <v>0</v>
      </c>
      <c r="BJ101" s="18" t="s">
        <v>91</v>
      </c>
      <c r="BK101" s="145">
        <f t="shared" si="9"/>
        <v>0</v>
      </c>
      <c r="BL101" s="18" t="s">
        <v>147</v>
      </c>
      <c r="BM101" s="144" t="s">
        <v>601</v>
      </c>
    </row>
    <row r="102" spans="2:65" s="1" customFormat="1" ht="24.15" customHeight="1" x14ac:dyDescent="0.2">
      <c r="B102" s="34"/>
      <c r="C102" s="133" t="s">
        <v>721</v>
      </c>
      <c r="D102" s="133" t="s">
        <v>597</v>
      </c>
      <c r="E102" s="134" t="s">
        <v>10518</v>
      </c>
      <c r="F102" s="135" t="s">
        <v>10519</v>
      </c>
      <c r="G102" s="136" t="s">
        <v>2407</v>
      </c>
      <c r="H102" s="137">
        <v>1</v>
      </c>
      <c r="I102" s="138"/>
      <c r="J102" s="139">
        <f t="shared" si="0"/>
        <v>0</v>
      </c>
      <c r="K102" s="135" t="s">
        <v>82</v>
      </c>
      <c r="L102" s="34"/>
      <c r="M102" s="140" t="s">
        <v>82</v>
      </c>
      <c r="N102" s="141" t="s">
        <v>54</v>
      </c>
      <c r="P102" s="142">
        <f t="shared" si="1"/>
        <v>0</v>
      </c>
      <c r="Q102" s="142">
        <v>0</v>
      </c>
      <c r="R102" s="142">
        <f t="shared" si="2"/>
        <v>0</v>
      </c>
      <c r="S102" s="142">
        <v>0</v>
      </c>
      <c r="T102" s="143">
        <f t="shared" si="3"/>
        <v>0</v>
      </c>
      <c r="AR102" s="144" t="s">
        <v>147</v>
      </c>
      <c r="AT102" s="144" t="s">
        <v>597</v>
      </c>
      <c r="AU102" s="144" t="s">
        <v>91</v>
      </c>
      <c r="AY102" s="18" t="s">
        <v>594</v>
      </c>
      <c r="BE102" s="145">
        <f t="shared" si="4"/>
        <v>0</v>
      </c>
      <c r="BF102" s="145">
        <f t="shared" si="5"/>
        <v>0</v>
      </c>
      <c r="BG102" s="145">
        <f t="shared" si="6"/>
        <v>0</v>
      </c>
      <c r="BH102" s="145">
        <f t="shared" si="7"/>
        <v>0</v>
      </c>
      <c r="BI102" s="145">
        <f t="shared" si="8"/>
        <v>0</v>
      </c>
      <c r="BJ102" s="18" t="s">
        <v>91</v>
      </c>
      <c r="BK102" s="145">
        <f t="shared" si="9"/>
        <v>0</v>
      </c>
      <c r="BL102" s="18" t="s">
        <v>147</v>
      </c>
      <c r="BM102" s="144" t="s">
        <v>786</v>
      </c>
    </row>
    <row r="103" spans="2:65" s="1" customFormat="1" ht="24.15" customHeight="1" x14ac:dyDescent="0.2">
      <c r="B103" s="34"/>
      <c r="C103" s="133" t="s">
        <v>726</v>
      </c>
      <c r="D103" s="133" t="s">
        <v>597</v>
      </c>
      <c r="E103" s="134" t="s">
        <v>10520</v>
      </c>
      <c r="F103" s="135" t="s">
        <v>10521</v>
      </c>
      <c r="G103" s="136" t="s">
        <v>2407</v>
      </c>
      <c r="H103" s="137">
        <v>1</v>
      </c>
      <c r="I103" s="138"/>
      <c r="J103" s="139">
        <f t="shared" si="0"/>
        <v>0</v>
      </c>
      <c r="K103" s="135" t="s">
        <v>82</v>
      </c>
      <c r="L103" s="34"/>
      <c r="M103" s="140" t="s">
        <v>82</v>
      </c>
      <c r="N103" s="141" t="s">
        <v>54</v>
      </c>
      <c r="P103" s="142">
        <f t="shared" si="1"/>
        <v>0</v>
      </c>
      <c r="Q103" s="142">
        <v>0</v>
      </c>
      <c r="R103" s="142">
        <f t="shared" si="2"/>
        <v>0</v>
      </c>
      <c r="S103" s="142">
        <v>0</v>
      </c>
      <c r="T103" s="143">
        <f t="shared" si="3"/>
        <v>0</v>
      </c>
      <c r="AR103" s="144" t="s">
        <v>147</v>
      </c>
      <c r="AT103" s="144" t="s">
        <v>597</v>
      </c>
      <c r="AU103" s="144" t="s">
        <v>91</v>
      </c>
      <c r="AY103" s="18" t="s">
        <v>594</v>
      </c>
      <c r="BE103" s="145">
        <f t="shared" si="4"/>
        <v>0</v>
      </c>
      <c r="BF103" s="145">
        <f t="shared" si="5"/>
        <v>0</v>
      </c>
      <c r="BG103" s="145">
        <f t="shared" si="6"/>
        <v>0</v>
      </c>
      <c r="BH103" s="145">
        <f t="shared" si="7"/>
        <v>0</v>
      </c>
      <c r="BI103" s="145">
        <f t="shared" si="8"/>
        <v>0</v>
      </c>
      <c r="BJ103" s="18" t="s">
        <v>91</v>
      </c>
      <c r="BK103" s="145">
        <f t="shared" si="9"/>
        <v>0</v>
      </c>
      <c r="BL103" s="18" t="s">
        <v>147</v>
      </c>
      <c r="BM103" s="144" t="s">
        <v>805</v>
      </c>
    </row>
    <row r="104" spans="2:65" s="1" customFormat="1" ht="24.15" customHeight="1" x14ac:dyDescent="0.2">
      <c r="B104" s="34"/>
      <c r="C104" s="133" t="s">
        <v>731</v>
      </c>
      <c r="D104" s="133" t="s">
        <v>597</v>
      </c>
      <c r="E104" s="134" t="s">
        <v>10522</v>
      </c>
      <c r="F104" s="135" t="s">
        <v>10523</v>
      </c>
      <c r="G104" s="136" t="s">
        <v>2407</v>
      </c>
      <c r="H104" s="137">
        <v>1</v>
      </c>
      <c r="I104" s="138"/>
      <c r="J104" s="139">
        <f t="shared" si="0"/>
        <v>0</v>
      </c>
      <c r="K104" s="135" t="s">
        <v>82</v>
      </c>
      <c r="L104" s="34"/>
      <c r="M104" s="140" t="s">
        <v>82</v>
      </c>
      <c r="N104" s="141" t="s">
        <v>54</v>
      </c>
      <c r="P104" s="142">
        <f t="shared" si="1"/>
        <v>0</v>
      </c>
      <c r="Q104" s="142">
        <v>0</v>
      </c>
      <c r="R104" s="142">
        <f t="shared" si="2"/>
        <v>0</v>
      </c>
      <c r="S104" s="142">
        <v>0</v>
      </c>
      <c r="T104" s="143">
        <f t="shared" si="3"/>
        <v>0</v>
      </c>
      <c r="AR104" s="144" t="s">
        <v>147</v>
      </c>
      <c r="AT104" s="144" t="s">
        <v>597</v>
      </c>
      <c r="AU104" s="144" t="s">
        <v>91</v>
      </c>
      <c r="AY104" s="18" t="s">
        <v>594</v>
      </c>
      <c r="BE104" s="145">
        <f t="shared" si="4"/>
        <v>0</v>
      </c>
      <c r="BF104" s="145">
        <f t="shared" si="5"/>
        <v>0</v>
      </c>
      <c r="BG104" s="145">
        <f t="shared" si="6"/>
        <v>0</v>
      </c>
      <c r="BH104" s="145">
        <f t="shared" si="7"/>
        <v>0</v>
      </c>
      <c r="BI104" s="145">
        <f t="shared" si="8"/>
        <v>0</v>
      </c>
      <c r="BJ104" s="18" t="s">
        <v>91</v>
      </c>
      <c r="BK104" s="145">
        <f t="shared" si="9"/>
        <v>0</v>
      </c>
      <c r="BL104" s="18" t="s">
        <v>147</v>
      </c>
      <c r="BM104" s="144" t="s">
        <v>821</v>
      </c>
    </row>
    <row r="105" spans="2:65" s="1" customFormat="1" ht="24.15" customHeight="1" x14ac:dyDescent="0.2">
      <c r="B105" s="34"/>
      <c r="C105" s="133" t="s">
        <v>735</v>
      </c>
      <c r="D105" s="133" t="s">
        <v>597</v>
      </c>
      <c r="E105" s="134" t="s">
        <v>10524</v>
      </c>
      <c r="F105" s="135" t="s">
        <v>10525</v>
      </c>
      <c r="G105" s="136" t="s">
        <v>2407</v>
      </c>
      <c r="H105" s="137">
        <v>1</v>
      </c>
      <c r="I105" s="138"/>
      <c r="J105" s="139">
        <f t="shared" si="0"/>
        <v>0</v>
      </c>
      <c r="K105" s="135" t="s">
        <v>82</v>
      </c>
      <c r="L105" s="34"/>
      <c r="M105" s="140" t="s">
        <v>82</v>
      </c>
      <c r="N105" s="141" t="s">
        <v>54</v>
      </c>
      <c r="P105" s="142">
        <f t="shared" si="1"/>
        <v>0</v>
      </c>
      <c r="Q105" s="142">
        <v>0</v>
      </c>
      <c r="R105" s="142">
        <f t="shared" si="2"/>
        <v>0</v>
      </c>
      <c r="S105" s="142">
        <v>0</v>
      </c>
      <c r="T105" s="143">
        <f t="shared" si="3"/>
        <v>0</v>
      </c>
      <c r="AR105" s="144" t="s">
        <v>147</v>
      </c>
      <c r="AT105" s="144" t="s">
        <v>597</v>
      </c>
      <c r="AU105" s="144" t="s">
        <v>91</v>
      </c>
      <c r="AY105" s="18" t="s">
        <v>594</v>
      </c>
      <c r="BE105" s="145">
        <f t="shared" si="4"/>
        <v>0</v>
      </c>
      <c r="BF105" s="145">
        <f t="shared" si="5"/>
        <v>0</v>
      </c>
      <c r="BG105" s="145">
        <f t="shared" si="6"/>
        <v>0</v>
      </c>
      <c r="BH105" s="145">
        <f t="shared" si="7"/>
        <v>0</v>
      </c>
      <c r="BI105" s="145">
        <f t="shared" si="8"/>
        <v>0</v>
      </c>
      <c r="BJ105" s="18" t="s">
        <v>91</v>
      </c>
      <c r="BK105" s="145">
        <f t="shared" si="9"/>
        <v>0</v>
      </c>
      <c r="BL105" s="18" t="s">
        <v>147</v>
      </c>
      <c r="BM105" s="144" t="s">
        <v>845</v>
      </c>
    </row>
    <row r="106" spans="2:65" s="1" customFormat="1" ht="24.15" customHeight="1" x14ac:dyDescent="0.2">
      <c r="B106" s="34"/>
      <c r="C106" s="133" t="s">
        <v>744</v>
      </c>
      <c r="D106" s="133" t="s">
        <v>597</v>
      </c>
      <c r="E106" s="134" t="s">
        <v>10526</v>
      </c>
      <c r="F106" s="135" t="s">
        <v>10527</v>
      </c>
      <c r="G106" s="136" t="s">
        <v>2407</v>
      </c>
      <c r="H106" s="137">
        <v>1</v>
      </c>
      <c r="I106" s="138"/>
      <c r="J106" s="139">
        <f t="shared" si="0"/>
        <v>0</v>
      </c>
      <c r="K106" s="135" t="s">
        <v>82</v>
      </c>
      <c r="L106" s="34"/>
      <c r="M106" s="140" t="s">
        <v>82</v>
      </c>
      <c r="N106" s="141" t="s">
        <v>54</v>
      </c>
      <c r="P106" s="142">
        <f t="shared" si="1"/>
        <v>0</v>
      </c>
      <c r="Q106" s="142">
        <v>0</v>
      </c>
      <c r="R106" s="142">
        <f t="shared" si="2"/>
        <v>0</v>
      </c>
      <c r="S106" s="142">
        <v>0</v>
      </c>
      <c r="T106" s="143">
        <f t="shared" si="3"/>
        <v>0</v>
      </c>
      <c r="AR106" s="144" t="s">
        <v>147</v>
      </c>
      <c r="AT106" s="144" t="s">
        <v>597</v>
      </c>
      <c r="AU106" s="144" t="s">
        <v>91</v>
      </c>
      <c r="AY106" s="18" t="s">
        <v>594</v>
      </c>
      <c r="BE106" s="145">
        <f t="shared" si="4"/>
        <v>0</v>
      </c>
      <c r="BF106" s="145">
        <f t="shared" si="5"/>
        <v>0</v>
      </c>
      <c r="BG106" s="145">
        <f t="shared" si="6"/>
        <v>0</v>
      </c>
      <c r="BH106" s="145">
        <f t="shared" si="7"/>
        <v>0</v>
      </c>
      <c r="BI106" s="145">
        <f t="shared" si="8"/>
        <v>0</v>
      </c>
      <c r="BJ106" s="18" t="s">
        <v>91</v>
      </c>
      <c r="BK106" s="145">
        <f t="shared" si="9"/>
        <v>0</v>
      </c>
      <c r="BL106" s="18" t="s">
        <v>147</v>
      </c>
      <c r="BM106" s="144" t="s">
        <v>884</v>
      </c>
    </row>
    <row r="107" spans="2:65" s="1" customFormat="1" ht="24.15" customHeight="1" x14ac:dyDescent="0.2">
      <c r="B107" s="34"/>
      <c r="C107" s="133" t="s">
        <v>751</v>
      </c>
      <c r="D107" s="133" t="s">
        <v>597</v>
      </c>
      <c r="E107" s="134" t="s">
        <v>10528</v>
      </c>
      <c r="F107" s="135" t="s">
        <v>10529</v>
      </c>
      <c r="G107" s="136" t="s">
        <v>2407</v>
      </c>
      <c r="H107" s="137">
        <v>1</v>
      </c>
      <c r="I107" s="138"/>
      <c r="J107" s="139">
        <f t="shared" si="0"/>
        <v>0</v>
      </c>
      <c r="K107" s="135" t="s">
        <v>82</v>
      </c>
      <c r="L107" s="34"/>
      <c r="M107" s="140" t="s">
        <v>82</v>
      </c>
      <c r="N107" s="141" t="s">
        <v>54</v>
      </c>
      <c r="P107" s="142">
        <f t="shared" si="1"/>
        <v>0</v>
      </c>
      <c r="Q107" s="142">
        <v>0</v>
      </c>
      <c r="R107" s="142">
        <f t="shared" si="2"/>
        <v>0</v>
      </c>
      <c r="S107" s="142">
        <v>0</v>
      </c>
      <c r="T107" s="143">
        <f t="shared" si="3"/>
        <v>0</v>
      </c>
      <c r="AR107" s="144" t="s">
        <v>147</v>
      </c>
      <c r="AT107" s="144" t="s">
        <v>597</v>
      </c>
      <c r="AU107" s="144" t="s">
        <v>91</v>
      </c>
      <c r="AY107" s="18" t="s">
        <v>594</v>
      </c>
      <c r="BE107" s="145">
        <f t="shared" si="4"/>
        <v>0</v>
      </c>
      <c r="BF107" s="145">
        <f t="shared" si="5"/>
        <v>0</v>
      </c>
      <c r="BG107" s="145">
        <f t="shared" si="6"/>
        <v>0</v>
      </c>
      <c r="BH107" s="145">
        <f t="shared" si="7"/>
        <v>0</v>
      </c>
      <c r="BI107" s="145">
        <f t="shared" si="8"/>
        <v>0</v>
      </c>
      <c r="BJ107" s="18" t="s">
        <v>91</v>
      </c>
      <c r="BK107" s="145">
        <f t="shared" si="9"/>
        <v>0</v>
      </c>
      <c r="BL107" s="18" t="s">
        <v>147</v>
      </c>
      <c r="BM107" s="144" t="s">
        <v>924</v>
      </c>
    </row>
    <row r="108" spans="2:65" s="1" customFormat="1" ht="24.15" customHeight="1" x14ac:dyDescent="0.2">
      <c r="B108" s="34"/>
      <c r="C108" s="133" t="s">
        <v>8</v>
      </c>
      <c r="D108" s="133" t="s">
        <v>597</v>
      </c>
      <c r="E108" s="134" t="s">
        <v>10530</v>
      </c>
      <c r="F108" s="135" t="s">
        <v>10531</v>
      </c>
      <c r="G108" s="136" t="s">
        <v>2407</v>
      </c>
      <c r="H108" s="137">
        <v>1</v>
      </c>
      <c r="I108" s="138"/>
      <c r="J108" s="139">
        <f t="shared" si="0"/>
        <v>0</v>
      </c>
      <c r="K108" s="135" t="s">
        <v>82</v>
      </c>
      <c r="L108" s="34"/>
      <c r="M108" s="140" t="s">
        <v>82</v>
      </c>
      <c r="N108" s="141" t="s">
        <v>54</v>
      </c>
      <c r="P108" s="142">
        <f t="shared" si="1"/>
        <v>0</v>
      </c>
      <c r="Q108" s="142">
        <v>0</v>
      </c>
      <c r="R108" s="142">
        <f t="shared" si="2"/>
        <v>0</v>
      </c>
      <c r="S108" s="142">
        <v>0</v>
      </c>
      <c r="T108" s="143">
        <f t="shared" si="3"/>
        <v>0</v>
      </c>
      <c r="AR108" s="144" t="s">
        <v>147</v>
      </c>
      <c r="AT108" s="144" t="s">
        <v>597</v>
      </c>
      <c r="AU108" s="144" t="s">
        <v>91</v>
      </c>
      <c r="AY108" s="18" t="s">
        <v>594</v>
      </c>
      <c r="BE108" s="145">
        <f t="shared" si="4"/>
        <v>0</v>
      </c>
      <c r="BF108" s="145">
        <f t="shared" si="5"/>
        <v>0</v>
      </c>
      <c r="BG108" s="145">
        <f t="shared" si="6"/>
        <v>0</v>
      </c>
      <c r="BH108" s="145">
        <f t="shared" si="7"/>
        <v>0</v>
      </c>
      <c r="BI108" s="145">
        <f t="shared" si="8"/>
        <v>0</v>
      </c>
      <c r="BJ108" s="18" t="s">
        <v>91</v>
      </c>
      <c r="BK108" s="145">
        <f t="shared" si="9"/>
        <v>0</v>
      </c>
      <c r="BL108" s="18" t="s">
        <v>147</v>
      </c>
      <c r="BM108" s="144" t="s">
        <v>934</v>
      </c>
    </row>
    <row r="109" spans="2:65" s="1" customFormat="1" ht="24.15" customHeight="1" x14ac:dyDescent="0.2">
      <c r="B109" s="34"/>
      <c r="C109" s="133" t="s">
        <v>601</v>
      </c>
      <c r="D109" s="133" t="s">
        <v>597</v>
      </c>
      <c r="E109" s="134" t="s">
        <v>10532</v>
      </c>
      <c r="F109" s="135" t="s">
        <v>10533</v>
      </c>
      <c r="G109" s="136" t="s">
        <v>2407</v>
      </c>
      <c r="H109" s="137">
        <v>1</v>
      </c>
      <c r="I109" s="138"/>
      <c r="J109" s="139">
        <f t="shared" si="0"/>
        <v>0</v>
      </c>
      <c r="K109" s="135" t="s">
        <v>82</v>
      </c>
      <c r="L109" s="34"/>
      <c r="M109" s="140" t="s">
        <v>82</v>
      </c>
      <c r="N109" s="141" t="s">
        <v>54</v>
      </c>
      <c r="P109" s="142">
        <f t="shared" si="1"/>
        <v>0</v>
      </c>
      <c r="Q109" s="142">
        <v>0</v>
      </c>
      <c r="R109" s="142">
        <f t="shared" si="2"/>
        <v>0</v>
      </c>
      <c r="S109" s="142">
        <v>0</v>
      </c>
      <c r="T109" s="143">
        <f t="shared" si="3"/>
        <v>0</v>
      </c>
      <c r="AR109" s="144" t="s">
        <v>147</v>
      </c>
      <c r="AT109" s="144" t="s">
        <v>597</v>
      </c>
      <c r="AU109" s="144" t="s">
        <v>91</v>
      </c>
      <c r="AY109" s="18" t="s">
        <v>594</v>
      </c>
      <c r="BE109" s="145">
        <f t="shared" si="4"/>
        <v>0</v>
      </c>
      <c r="BF109" s="145">
        <f t="shared" si="5"/>
        <v>0</v>
      </c>
      <c r="BG109" s="145">
        <f t="shared" si="6"/>
        <v>0</v>
      </c>
      <c r="BH109" s="145">
        <f t="shared" si="7"/>
        <v>0</v>
      </c>
      <c r="BI109" s="145">
        <f t="shared" si="8"/>
        <v>0</v>
      </c>
      <c r="BJ109" s="18" t="s">
        <v>91</v>
      </c>
      <c r="BK109" s="145">
        <f t="shared" si="9"/>
        <v>0</v>
      </c>
      <c r="BL109" s="18" t="s">
        <v>147</v>
      </c>
      <c r="BM109" s="144" t="s">
        <v>948</v>
      </c>
    </row>
    <row r="110" spans="2:65" s="1" customFormat="1" ht="24.15" customHeight="1" x14ac:dyDescent="0.2">
      <c r="B110" s="34"/>
      <c r="C110" s="133" t="s">
        <v>775</v>
      </c>
      <c r="D110" s="133" t="s">
        <v>597</v>
      </c>
      <c r="E110" s="134" t="s">
        <v>10534</v>
      </c>
      <c r="F110" s="135" t="s">
        <v>10535</v>
      </c>
      <c r="G110" s="136" t="s">
        <v>2407</v>
      </c>
      <c r="H110" s="137">
        <v>1</v>
      </c>
      <c r="I110" s="138"/>
      <c r="J110" s="139">
        <f t="shared" si="0"/>
        <v>0</v>
      </c>
      <c r="K110" s="135" t="s">
        <v>82</v>
      </c>
      <c r="L110" s="34"/>
      <c r="M110" s="140" t="s">
        <v>82</v>
      </c>
      <c r="N110" s="141" t="s">
        <v>54</v>
      </c>
      <c r="P110" s="142">
        <f t="shared" si="1"/>
        <v>0</v>
      </c>
      <c r="Q110" s="142">
        <v>0</v>
      </c>
      <c r="R110" s="142">
        <f t="shared" si="2"/>
        <v>0</v>
      </c>
      <c r="S110" s="142">
        <v>0</v>
      </c>
      <c r="T110" s="143">
        <f t="shared" si="3"/>
        <v>0</v>
      </c>
      <c r="AR110" s="144" t="s">
        <v>147</v>
      </c>
      <c r="AT110" s="144" t="s">
        <v>597</v>
      </c>
      <c r="AU110" s="144" t="s">
        <v>91</v>
      </c>
      <c r="AY110" s="18" t="s">
        <v>594</v>
      </c>
      <c r="BE110" s="145">
        <f t="shared" si="4"/>
        <v>0</v>
      </c>
      <c r="BF110" s="145">
        <f t="shared" si="5"/>
        <v>0</v>
      </c>
      <c r="BG110" s="145">
        <f t="shared" si="6"/>
        <v>0</v>
      </c>
      <c r="BH110" s="145">
        <f t="shared" si="7"/>
        <v>0</v>
      </c>
      <c r="BI110" s="145">
        <f t="shared" si="8"/>
        <v>0</v>
      </c>
      <c r="BJ110" s="18" t="s">
        <v>91</v>
      </c>
      <c r="BK110" s="145">
        <f t="shared" si="9"/>
        <v>0</v>
      </c>
      <c r="BL110" s="18" t="s">
        <v>147</v>
      </c>
      <c r="BM110" s="144" t="s">
        <v>969</v>
      </c>
    </row>
    <row r="111" spans="2:65" s="1" customFormat="1" ht="24.15" customHeight="1" x14ac:dyDescent="0.2">
      <c r="B111" s="34"/>
      <c r="C111" s="133" t="s">
        <v>786</v>
      </c>
      <c r="D111" s="133" t="s">
        <v>597</v>
      </c>
      <c r="E111" s="134" t="s">
        <v>10536</v>
      </c>
      <c r="F111" s="135" t="s">
        <v>10537</v>
      </c>
      <c r="G111" s="136" t="s">
        <v>2407</v>
      </c>
      <c r="H111" s="137">
        <v>1</v>
      </c>
      <c r="I111" s="138"/>
      <c r="J111" s="139">
        <f t="shared" si="0"/>
        <v>0</v>
      </c>
      <c r="K111" s="135" t="s">
        <v>82</v>
      </c>
      <c r="L111" s="34"/>
      <c r="M111" s="140" t="s">
        <v>82</v>
      </c>
      <c r="N111" s="141" t="s">
        <v>54</v>
      </c>
      <c r="P111" s="142">
        <f t="shared" si="1"/>
        <v>0</v>
      </c>
      <c r="Q111" s="142">
        <v>0</v>
      </c>
      <c r="R111" s="142">
        <f t="shared" si="2"/>
        <v>0</v>
      </c>
      <c r="S111" s="142">
        <v>0</v>
      </c>
      <c r="T111" s="143">
        <f t="shared" si="3"/>
        <v>0</v>
      </c>
      <c r="AR111" s="144" t="s">
        <v>147</v>
      </c>
      <c r="AT111" s="144" t="s">
        <v>597</v>
      </c>
      <c r="AU111" s="144" t="s">
        <v>91</v>
      </c>
      <c r="AY111" s="18" t="s">
        <v>594</v>
      </c>
      <c r="BE111" s="145">
        <f t="shared" si="4"/>
        <v>0</v>
      </c>
      <c r="BF111" s="145">
        <f t="shared" si="5"/>
        <v>0</v>
      </c>
      <c r="BG111" s="145">
        <f t="shared" si="6"/>
        <v>0</v>
      </c>
      <c r="BH111" s="145">
        <f t="shared" si="7"/>
        <v>0</v>
      </c>
      <c r="BI111" s="145">
        <f t="shared" si="8"/>
        <v>0</v>
      </c>
      <c r="BJ111" s="18" t="s">
        <v>91</v>
      </c>
      <c r="BK111" s="145">
        <f t="shared" si="9"/>
        <v>0</v>
      </c>
      <c r="BL111" s="18" t="s">
        <v>147</v>
      </c>
      <c r="BM111" s="144" t="s">
        <v>991</v>
      </c>
    </row>
    <row r="112" spans="2:65" s="1" customFormat="1" ht="24.15" customHeight="1" x14ac:dyDescent="0.2">
      <c r="B112" s="34"/>
      <c r="C112" s="133" t="s">
        <v>798</v>
      </c>
      <c r="D112" s="133" t="s">
        <v>597</v>
      </c>
      <c r="E112" s="134" t="s">
        <v>10538</v>
      </c>
      <c r="F112" s="135" t="s">
        <v>10539</v>
      </c>
      <c r="G112" s="136" t="s">
        <v>2407</v>
      </c>
      <c r="H112" s="137">
        <v>1</v>
      </c>
      <c r="I112" s="138"/>
      <c r="J112" s="139">
        <f t="shared" si="0"/>
        <v>0</v>
      </c>
      <c r="K112" s="135" t="s">
        <v>82</v>
      </c>
      <c r="L112" s="34"/>
      <c r="M112" s="140" t="s">
        <v>82</v>
      </c>
      <c r="N112" s="141" t="s">
        <v>54</v>
      </c>
      <c r="P112" s="142">
        <f t="shared" si="1"/>
        <v>0</v>
      </c>
      <c r="Q112" s="142">
        <v>0</v>
      </c>
      <c r="R112" s="142">
        <f t="shared" si="2"/>
        <v>0</v>
      </c>
      <c r="S112" s="142">
        <v>0</v>
      </c>
      <c r="T112" s="143">
        <f t="shared" si="3"/>
        <v>0</v>
      </c>
      <c r="AR112" s="144" t="s">
        <v>147</v>
      </c>
      <c r="AT112" s="144" t="s">
        <v>597</v>
      </c>
      <c r="AU112" s="144" t="s">
        <v>91</v>
      </c>
      <c r="AY112" s="18" t="s">
        <v>594</v>
      </c>
      <c r="BE112" s="145">
        <f t="shared" si="4"/>
        <v>0</v>
      </c>
      <c r="BF112" s="145">
        <f t="shared" si="5"/>
        <v>0</v>
      </c>
      <c r="BG112" s="145">
        <f t="shared" si="6"/>
        <v>0</v>
      </c>
      <c r="BH112" s="145">
        <f t="shared" si="7"/>
        <v>0</v>
      </c>
      <c r="BI112" s="145">
        <f t="shared" si="8"/>
        <v>0</v>
      </c>
      <c r="BJ112" s="18" t="s">
        <v>91</v>
      </c>
      <c r="BK112" s="145">
        <f t="shared" si="9"/>
        <v>0</v>
      </c>
      <c r="BL112" s="18" t="s">
        <v>147</v>
      </c>
      <c r="BM112" s="144" t="s">
        <v>1006</v>
      </c>
    </row>
    <row r="113" spans="2:65" s="1" customFormat="1" ht="24.15" customHeight="1" x14ac:dyDescent="0.2">
      <c r="B113" s="34"/>
      <c r="C113" s="133" t="s">
        <v>805</v>
      </c>
      <c r="D113" s="133" t="s">
        <v>597</v>
      </c>
      <c r="E113" s="134" t="s">
        <v>10540</v>
      </c>
      <c r="F113" s="135" t="s">
        <v>10541</v>
      </c>
      <c r="G113" s="136" t="s">
        <v>2407</v>
      </c>
      <c r="H113" s="137">
        <v>1</v>
      </c>
      <c r="I113" s="138"/>
      <c r="J113" s="139">
        <f t="shared" si="0"/>
        <v>0</v>
      </c>
      <c r="K113" s="135" t="s">
        <v>82</v>
      </c>
      <c r="L113" s="34"/>
      <c r="M113" s="140" t="s">
        <v>82</v>
      </c>
      <c r="N113" s="141" t="s">
        <v>54</v>
      </c>
      <c r="P113" s="142">
        <f t="shared" si="1"/>
        <v>0</v>
      </c>
      <c r="Q113" s="142">
        <v>0</v>
      </c>
      <c r="R113" s="142">
        <f t="shared" si="2"/>
        <v>0</v>
      </c>
      <c r="S113" s="142">
        <v>0</v>
      </c>
      <c r="T113" s="143">
        <f t="shared" si="3"/>
        <v>0</v>
      </c>
      <c r="AR113" s="144" t="s">
        <v>147</v>
      </c>
      <c r="AT113" s="144" t="s">
        <v>597</v>
      </c>
      <c r="AU113" s="144" t="s">
        <v>91</v>
      </c>
      <c r="AY113" s="18" t="s">
        <v>594</v>
      </c>
      <c r="BE113" s="145">
        <f t="shared" si="4"/>
        <v>0</v>
      </c>
      <c r="BF113" s="145">
        <f t="shared" si="5"/>
        <v>0</v>
      </c>
      <c r="BG113" s="145">
        <f t="shared" si="6"/>
        <v>0</v>
      </c>
      <c r="BH113" s="145">
        <f t="shared" si="7"/>
        <v>0</v>
      </c>
      <c r="BI113" s="145">
        <f t="shared" si="8"/>
        <v>0</v>
      </c>
      <c r="BJ113" s="18" t="s">
        <v>91</v>
      </c>
      <c r="BK113" s="145">
        <f t="shared" si="9"/>
        <v>0</v>
      </c>
      <c r="BL113" s="18" t="s">
        <v>147</v>
      </c>
      <c r="BM113" s="144" t="s">
        <v>1019</v>
      </c>
    </row>
    <row r="114" spans="2:65" s="1" customFormat="1" ht="24.15" customHeight="1" x14ac:dyDescent="0.2">
      <c r="B114" s="34"/>
      <c r="C114" s="133" t="s">
        <v>7</v>
      </c>
      <c r="D114" s="133" t="s">
        <v>597</v>
      </c>
      <c r="E114" s="134" t="s">
        <v>10542</v>
      </c>
      <c r="F114" s="135" t="s">
        <v>10543</v>
      </c>
      <c r="G114" s="136" t="s">
        <v>2407</v>
      </c>
      <c r="H114" s="137">
        <v>1</v>
      </c>
      <c r="I114" s="138"/>
      <c r="J114" s="139">
        <f t="shared" si="0"/>
        <v>0</v>
      </c>
      <c r="K114" s="135" t="s">
        <v>82</v>
      </c>
      <c r="L114" s="34"/>
      <c r="M114" s="140" t="s">
        <v>82</v>
      </c>
      <c r="N114" s="141" t="s">
        <v>54</v>
      </c>
      <c r="P114" s="142">
        <f t="shared" si="1"/>
        <v>0</v>
      </c>
      <c r="Q114" s="142">
        <v>0</v>
      </c>
      <c r="R114" s="142">
        <f t="shared" si="2"/>
        <v>0</v>
      </c>
      <c r="S114" s="142">
        <v>0</v>
      </c>
      <c r="T114" s="143">
        <f t="shared" si="3"/>
        <v>0</v>
      </c>
      <c r="AR114" s="144" t="s">
        <v>147</v>
      </c>
      <c r="AT114" s="144" t="s">
        <v>597</v>
      </c>
      <c r="AU114" s="144" t="s">
        <v>91</v>
      </c>
      <c r="AY114" s="18" t="s">
        <v>594</v>
      </c>
      <c r="BE114" s="145">
        <f t="shared" si="4"/>
        <v>0</v>
      </c>
      <c r="BF114" s="145">
        <f t="shared" si="5"/>
        <v>0</v>
      </c>
      <c r="BG114" s="145">
        <f t="shared" si="6"/>
        <v>0</v>
      </c>
      <c r="BH114" s="145">
        <f t="shared" si="7"/>
        <v>0</v>
      </c>
      <c r="BI114" s="145">
        <f t="shared" si="8"/>
        <v>0</v>
      </c>
      <c r="BJ114" s="18" t="s">
        <v>91</v>
      </c>
      <c r="BK114" s="145">
        <f t="shared" si="9"/>
        <v>0</v>
      </c>
      <c r="BL114" s="18" t="s">
        <v>147</v>
      </c>
      <c r="BM114" s="144" t="s">
        <v>1033</v>
      </c>
    </row>
    <row r="115" spans="2:65" s="1" customFormat="1" ht="24.15" customHeight="1" x14ac:dyDescent="0.2">
      <c r="B115" s="34"/>
      <c r="C115" s="133" t="s">
        <v>821</v>
      </c>
      <c r="D115" s="133" t="s">
        <v>597</v>
      </c>
      <c r="E115" s="134" t="s">
        <v>10544</v>
      </c>
      <c r="F115" s="135" t="s">
        <v>10545</v>
      </c>
      <c r="G115" s="136" t="s">
        <v>2407</v>
      </c>
      <c r="H115" s="137">
        <v>1</v>
      </c>
      <c r="I115" s="138"/>
      <c r="J115" s="139">
        <f t="shared" si="0"/>
        <v>0</v>
      </c>
      <c r="K115" s="135" t="s">
        <v>82</v>
      </c>
      <c r="L115" s="34"/>
      <c r="M115" s="140" t="s">
        <v>82</v>
      </c>
      <c r="N115" s="141" t="s">
        <v>54</v>
      </c>
      <c r="P115" s="142">
        <f t="shared" si="1"/>
        <v>0</v>
      </c>
      <c r="Q115" s="142">
        <v>0</v>
      </c>
      <c r="R115" s="142">
        <f t="shared" si="2"/>
        <v>0</v>
      </c>
      <c r="S115" s="142">
        <v>0</v>
      </c>
      <c r="T115" s="143">
        <f t="shared" si="3"/>
        <v>0</v>
      </c>
      <c r="AR115" s="144" t="s">
        <v>147</v>
      </c>
      <c r="AT115" s="144" t="s">
        <v>597</v>
      </c>
      <c r="AU115" s="144" t="s">
        <v>91</v>
      </c>
      <c r="AY115" s="18" t="s">
        <v>594</v>
      </c>
      <c r="BE115" s="145">
        <f t="shared" si="4"/>
        <v>0</v>
      </c>
      <c r="BF115" s="145">
        <f t="shared" si="5"/>
        <v>0</v>
      </c>
      <c r="BG115" s="145">
        <f t="shared" si="6"/>
        <v>0</v>
      </c>
      <c r="BH115" s="145">
        <f t="shared" si="7"/>
        <v>0</v>
      </c>
      <c r="BI115" s="145">
        <f t="shared" si="8"/>
        <v>0</v>
      </c>
      <c r="BJ115" s="18" t="s">
        <v>91</v>
      </c>
      <c r="BK115" s="145">
        <f t="shared" si="9"/>
        <v>0</v>
      </c>
      <c r="BL115" s="18" t="s">
        <v>147</v>
      </c>
      <c r="BM115" s="144" t="s">
        <v>1046</v>
      </c>
    </row>
    <row r="116" spans="2:65" s="1" customFormat="1" ht="24.15" customHeight="1" x14ac:dyDescent="0.2">
      <c r="B116" s="34"/>
      <c r="C116" s="133" t="s">
        <v>832</v>
      </c>
      <c r="D116" s="133" t="s">
        <v>597</v>
      </c>
      <c r="E116" s="134" t="s">
        <v>10546</v>
      </c>
      <c r="F116" s="135" t="s">
        <v>10547</v>
      </c>
      <c r="G116" s="136" t="s">
        <v>2407</v>
      </c>
      <c r="H116" s="137">
        <v>1</v>
      </c>
      <c r="I116" s="138"/>
      <c r="J116" s="139">
        <f t="shared" si="0"/>
        <v>0</v>
      </c>
      <c r="K116" s="135" t="s">
        <v>82</v>
      </c>
      <c r="L116" s="34"/>
      <c r="M116" s="140" t="s">
        <v>82</v>
      </c>
      <c r="N116" s="141" t="s">
        <v>54</v>
      </c>
      <c r="P116" s="142">
        <f t="shared" si="1"/>
        <v>0</v>
      </c>
      <c r="Q116" s="142">
        <v>0</v>
      </c>
      <c r="R116" s="142">
        <f t="shared" si="2"/>
        <v>0</v>
      </c>
      <c r="S116" s="142">
        <v>0</v>
      </c>
      <c r="T116" s="143">
        <f t="shared" si="3"/>
        <v>0</v>
      </c>
      <c r="AR116" s="144" t="s">
        <v>147</v>
      </c>
      <c r="AT116" s="144" t="s">
        <v>597</v>
      </c>
      <c r="AU116" s="144" t="s">
        <v>91</v>
      </c>
      <c r="AY116" s="18" t="s">
        <v>594</v>
      </c>
      <c r="BE116" s="145">
        <f t="shared" si="4"/>
        <v>0</v>
      </c>
      <c r="BF116" s="145">
        <f t="shared" si="5"/>
        <v>0</v>
      </c>
      <c r="BG116" s="145">
        <f t="shared" si="6"/>
        <v>0</v>
      </c>
      <c r="BH116" s="145">
        <f t="shared" si="7"/>
        <v>0</v>
      </c>
      <c r="BI116" s="145">
        <f t="shared" si="8"/>
        <v>0</v>
      </c>
      <c r="BJ116" s="18" t="s">
        <v>91</v>
      </c>
      <c r="BK116" s="145">
        <f t="shared" si="9"/>
        <v>0</v>
      </c>
      <c r="BL116" s="18" t="s">
        <v>147</v>
      </c>
      <c r="BM116" s="144" t="s">
        <v>1058</v>
      </c>
    </row>
    <row r="117" spans="2:65" s="1" customFormat="1" ht="24.15" customHeight="1" x14ac:dyDescent="0.2">
      <c r="B117" s="34"/>
      <c r="C117" s="133" t="s">
        <v>845</v>
      </c>
      <c r="D117" s="133" t="s">
        <v>597</v>
      </c>
      <c r="E117" s="134" t="s">
        <v>10548</v>
      </c>
      <c r="F117" s="135" t="s">
        <v>10549</v>
      </c>
      <c r="G117" s="136" t="s">
        <v>2407</v>
      </c>
      <c r="H117" s="137">
        <v>1</v>
      </c>
      <c r="I117" s="138"/>
      <c r="J117" s="139">
        <f t="shared" si="0"/>
        <v>0</v>
      </c>
      <c r="K117" s="135" t="s">
        <v>82</v>
      </c>
      <c r="L117" s="34"/>
      <c r="M117" s="140" t="s">
        <v>82</v>
      </c>
      <c r="N117" s="141" t="s">
        <v>54</v>
      </c>
      <c r="P117" s="142">
        <f t="shared" si="1"/>
        <v>0</v>
      </c>
      <c r="Q117" s="142">
        <v>0</v>
      </c>
      <c r="R117" s="142">
        <f t="shared" si="2"/>
        <v>0</v>
      </c>
      <c r="S117" s="142">
        <v>0</v>
      </c>
      <c r="T117" s="143">
        <f t="shared" si="3"/>
        <v>0</v>
      </c>
      <c r="AR117" s="144" t="s">
        <v>147</v>
      </c>
      <c r="AT117" s="144" t="s">
        <v>597</v>
      </c>
      <c r="AU117" s="144" t="s">
        <v>91</v>
      </c>
      <c r="AY117" s="18" t="s">
        <v>594</v>
      </c>
      <c r="BE117" s="145">
        <f t="shared" si="4"/>
        <v>0</v>
      </c>
      <c r="BF117" s="145">
        <f t="shared" si="5"/>
        <v>0</v>
      </c>
      <c r="BG117" s="145">
        <f t="shared" si="6"/>
        <v>0</v>
      </c>
      <c r="BH117" s="145">
        <f t="shared" si="7"/>
        <v>0</v>
      </c>
      <c r="BI117" s="145">
        <f t="shared" si="8"/>
        <v>0</v>
      </c>
      <c r="BJ117" s="18" t="s">
        <v>91</v>
      </c>
      <c r="BK117" s="145">
        <f t="shared" si="9"/>
        <v>0</v>
      </c>
      <c r="BL117" s="18" t="s">
        <v>147</v>
      </c>
      <c r="BM117" s="144" t="s">
        <v>1075</v>
      </c>
    </row>
    <row r="118" spans="2:65" s="1" customFormat="1" ht="24.15" customHeight="1" x14ac:dyDescent="0.2">
      <c r="B118" s="34"/>
      <c r="C118" s="133" t="s">
        <v>852</v>
      </c>
      <c r="D118" s="133" t="s">
        <v>597</v>
      </c>
      <c r="E118" s="134" t="s">
        <v>10550</v>
      </c>
      <c r="F118" s="135" t="s">
        <v>10551</v>
      </c>
      <c r="G118" s="136" t="s">
        <v>2407</v>
      </c>
      <c r="H118" s="137">
        <v>1</v>
      </c>
      <c r="I118" s="138"/>
      <c r="J118" s="139">
        <f t="shared" si="0"/>
        <v>0</v>
      </c>
      <c r="K118" s="135" t="s">
        <v>82</v>
      </c>
      <c r="L118" s="34"/>
      <c r="M118" s="140" t="s">
        <v>82</v>
      </c>
      <c r="N118" s="141" t="s">
        <v>54</v>
      </c>
      <c r="P118" s="142">
        <f t="shared" si="1"/>
        <v>0</v>
      </c>
      <c r="Q118" s="142">
        <v>0</v>
      </c>
      <c r="R118" s="142">
        <f t="shared" si="2"/>
        <v>0</v>
      </c>
      <c r="S118" s="142">
        <v>0</v>
      </c>
      <c r="T118" s="143">
        <f t="shared" si="3"/>
        <v>0</v>
      </c>
      <c r="AR118" s="144" t="s">
        <v>147</v>
      </c>
      <c r="AT118" s="144" t="s">
        <v>597</v>
      </c>
      <c r="AU118" s="144" t="s">
        <v>91</v>
      </c>
      <c r="AY118" s="18" t="s">
        <v>594</v>
      </c>
      <c r="BE118" s="145">
        <f t="shared" si="4"/>
        <v>0</v>
      </c>
      <c r="BF118" s="145">
        <f t="shared" si="5"/>
        <v>0</v>
      </c>
      <c r="BG118" s="145">
        <f t="shared" si="6"/>
        <v>0</v>
      </c>
      <c r="BH118" s="145">
        <f t="shared" si="7"/>
        <v>0</v>
      </c>
      <c r="BI118" s="145">
        <f t="shared" si="8"/>
        <v>0</v>
      </c>
      <c r="BJ118" s="18" t="s">
        <v>91</v>
      </c>
      <c r="BK118" s="145">
        <f t="shared" si="9"/>
        <v>0</v>
      </c>
      <c r="BL118" s="18" t="s">
        <v>147</v>
      </c>
      <c r="BM118" s="144" t="s">
        <v>1089</v>
      </c>
    </row>
    <row r="119" spans="2:65" s="1" customFormat="1" ht="24.15" customHeight="1" x14ac:dyDescent="0.2">
      <c r="B119" s="34"/>
      <c r="C119" s="133" t="s">
        <v>884</v>
      </c>
      <c r="D119" s="133" t="s">
        <v>597</v>
      </c>
      <c r="E119" s="134" t="s">
        <v>10552</v>
      </c>
      <c r="F119" s="135" t="s">
        <v>10553</v>
      </c>
      <c r="G119" s="136" t="s">
        <v>2407</v>
      </c>
      <c r="H119" s="137">
        <v>1</v>
      </c>
      <c r="I119" s="138"/>
      <c r="J119" s="139">
        <f t="shared" si="0"/>
        <v>0</v>
      </c>
      <c r="K119" s="135" t="s">
        <v>82</v>
      </c>
      <c r="L119" s="34"/>
      <c r="M119" s="140" t="s">
        <v>82</v>
      </c>
      <c r="N119" s="141" t="s">
        <v>54</v>
      </c>
      <c r="P119" s="142">
        <f t="shared" si="1"/>
        <v>0</v>
      </c>
      <c r="Q119" s="142">
        <v>0</v>
      </c>
      <c r="R119" s="142">
        <f t="shared" si="2"/>
        <v>0</v>
      </c>
      <c r="S119" s="142">
        <v>0</v>
      </c>
      <c r="T119" s="143">
        <f t="shared" si="3"/>
        <v>0</v>
      </c>
      <c r="AR119" s="144" t="s">
        <v>147</v>
      </c>
      <c r="AT119" s="144" t="s">
        <v>597</v>
      </c>
      <c r="AU119" s="144" t="s">
        <v>91</v>
      </c>
      <c r="AY119" s="18" t="s">
        <v>594</v>
      </c>
      <c r="BE119" s="145">
        <f t="shared" si="4"/>
        <v>0</v>
      </c>
      <c r="BF119" s="145">
        <f t="shared" si="5"/>
        <v>0</v>
      </c>
      <c r="BG119" s="145">
        <f t="shared" si="6"/>
        <v>0</v>
      </c>
      <c r="BH119" s="145">
        <f t="shared" si="7"/>
        <v>0</v>
      </c>
      <c r="BI119" s="145">
        <f t="shared" si="8"/>
        <v>0</v>
      </c>
      <c r="BJ119" s="18" t="s">
        <v>91</v>
      </c>
      <c r="BK119" s="145">
        <f t="shared" si="9"/>
        <v>0</v>
      </c>
      <c r="BL119" s="18" t="s">
        <v>147</v>
      </c>
      <c r="BM119" s="144" t="s">
        <v>1099</v>
      </c>
    </row>
    <row r="120" spans="2:65" s="1" customFormat="1" ht="24.15" customHeight="1" x14ac:dyDescent="0.2">
      <c r="B120" s="34"/>
      <c r="C120" s="133" t="s">
        <v>891</v>
      </c>
      <c r="D120" s="133" t="s">
        <v>597</v>
      </c>
      <c r="E120" s="134" t="s">
        <v>10554</v>
      </c>
      <c r="F120" s="135" t="s">
        <v>10555</v>
      </c>
      <c r="G120" s="136" t="s">
        <v>2407</v>
      </c>
      <c r="H120" s="137">
        <v>1</v>
      </c>
      <c r="I120" s="138"/>
      <c r="J120" s="139">
        <f t="shared" si="0"/>
        <v>0</v>
      </c>
      <c r="K120" s="135" t="s">
        <v>82</v>
      </c>
      <c r="L120" s="34"/>
      <c r="M120" s="140" t="s">
        <v>82</v>
      </c>
      <c r="N120" s="141" t="s">
        <v>54</v>
      </c>
      <c r="P120" s="142">
        <f t="shared" si="1"/>
        <v>0</v>
      </c>
      <c r="Q120" s="142">
        <v>0</v>
      </c>
      <c r="R120" s="142">
        <f t="shared" si="2"/>
        <v>0</v>
      </c>
      <c r="S120" s="142">
        <v>0</v>
      </c>
      <c r="T120" s="143">
        <f t="shared" si="3"/>
        <v>0</v>
      </c>
      <c r="AR120" s="144" t="s">
        <v>147</v>
      </c>
      <c r="AT120" s="144" t="s">
        <v>597</v>
      </c>
      <c r="AU120" s="144" t="s">
        <v>91</v>
      </c>
      <c r="AY120" s="18" t="s">
        <v>594</v>
      </c>
      <c r="BE120" s="145">
        <f t="shared" si="4"/>
        <v>0</v>
      </c>
      <c r="BF120" s="145">
        <f t="shared" si="5"/>
        <v>0</v>
      </c>
      <c r="BG120" s="145">
        <f t="shared" si="6"/>
        <v>0</v>
      </c>
      <c r="BH120" s="145">
        <f t="shared" si="7"/>
        <v>0</v>
      </c>
      <c r="BI120" s="145">
        <f t="shared" si="8"/>
        <v>0</v>
      </c>
      <c r="BJ120" s="18" t="s">
        <v>91</v>
      </c>
      <c r="BK120" s="145">
        <f t="shared" si="9"/>
        <v>0</v>
      </c>
      <c r="BL120" s="18" t="s">
        <v>147</v>
      </c>
      <c r="BM120" s="144" t="s">
        <v>1111</v>
      </c>
    </row>
    <row r="121" spans="2:65" s="1" customFormat="1" ht="24.15" customHeight="1" x14ac:dyDescent="0.2">
      <c r="B121" s="34"/>
      <c r="C121" s="133" t="s">
        <v>924</v>
      </c>
      <c r="D121" s="133" t="s">
        <v>597</v>
      </c>
      <c r="E121" s="134" t="s">
        <v>10556</v>
      </c>
      <c r="F121" s="135" t="s">
        <v>10557</v>
      </c>
      <c r="G121" s="136" t="s">
        <v>2407</v>
      </c>
      <c r="H121" s="137">
        <v>1</v>
      </c>
      <c r="I121" s="138"/>
      <c r="J121" s="139">
        <f t="shared" si="0"/>
        <v>0</v>
      </c>
      <c r="K121" s="135" t="s">
        <v>82</v>
      </c>
      <c r="L121" s="34"/>
      <c r="M121" s="140" t="s">
        <v>82</v>
      </c>
      <c r="N121" s="141" t="s">
        <v>54</v>
      </c>
      <c r="P121" s="142">
        <f t="shared" si="1"/>
        <v>0</v>
      </c>
      <c r="Q121" s="142">
        <v>0</v>
      </c>
      <c r="R121" s="142">
        <f t="shared" si="2"/>
        <v>0</v>
      </c>
      <c r="S121" s="142">
        <v>0</v>
      </c>
      <c r="T121" s="143">
        <f t="shared" si="3"/>
        <v>0</v>
      </c>
      <c r="AR121" s="144" t="s">
        <v>147</v>
      </c>
      <c r="AT121" s="144" t="s">
        <v>597</v>
      </c>
      <c r="AU121" s="144" t="s">
        <v>91</v>
      </c>
      <c r="AY121" s="18" t="s">
        <v>594</v>
      </c>
      <c r="BE121" s="145">
        <f t="shared" si="4"/>
        <v>0</v>
      </c>
      <c r="BF121" s="145">
        <f t="shared" si="5"/>
        <v>0</v>
      </c>
      <c r="BG121" s="145">
        <f t="shared" si="6"/>
        <v>0</v>
      </c>
      <c r="BH121" s="145">
        <f t="shared" si="7"/>
        <v>0</v>
      </c>
      <c r="BI121" s="145">
        <f t="shared" si="8"/>
        <v>0</v>
      </c>
      <c r="BJ121" s="18" t="s">
        <v>91</v>
      </c>
      <c r="BK121" s="145">
        <f t="shared" si="9"/>
        <v>0</v>
      </c>
      <c r="BL121" s="18" t="s">
        <v>147</v>
      </c>
      <c r="BM121" s="144" t="s">
        <v>1128</v>
      </c>
    </row>
    <row r="122" spans="2:65" s="1" customFormat="1" ht="24.15" customHeight="1" x14ac:dyDescent="0.2">
      <c r="B122" s="34"/>
      <c r="C122" s="133" t="s">
        <v>929</v>
      </c>
      <c r="D122" s="133" t="s">
        <v>597</v>
      </c>
      <c r="E122" s="134" t="s">
        <v>10558</v>
      </c>
      <c r="F122" s="135" t="s">
        <v>10559</v>
      </c>
      <c r="G122" s="136" t="s">
        <v>2407</v>
      </c>
      <c r="H122" s="137">
        <v>1</v>
      </c>
      <c r="I122" s="138"/>
      <c r="J122" s="139">
        <f t="shared" si="0"/>
        <v>0</v>
      </c>
      <c r="K122" s="135" t="s">
        <v>82</v>
      </c>
      <c r="L122" s="34"/>
      <c r="M122" s="140" t="s">
        <v>82</v>
      </c>
      <c r="N122" s="141" t="s">
        <v>54</v>
      </c>
      <c r="P122" s="142">
        <f t="shared" si="1"/>
        <v>0</v>
      </c>
      <c r="Q122" s="142">
        <v>0</v>
      </c>
      <c r="R122" s="142">
        <f t="shared" si="2"/>
        <v>0</v>
      </c>
      <c r="S122" s="142">
        <v>0</v>
      </c>
      <c r="T122" s="143">
        <f t="shared" si="3"/>
        <v>0</v>
      </c>
      <c r="AR122" s="144" t="s">
        <v>147</v>
      </c>
      <c r="AT122" s="144" t="s">
        <v>597</v>
      </c>
      <c r="AU122" s="144" t="s">
        <v>91</v>
      </c>
      <c r="AY122" s="18" t="s">
        <v>594</v>
      </c>
      <c r="BE122" s="145">
        <f t="shared" si="4"/>
        <v>0</v>
      </c>
      <c r="BF122" s="145">
        <f t="shared" si="5"/>
        <v>0</v>
      </c>
      <c r="BG122" s="145">
        <f t="shared" si="6"/>
        <v>0</v>
      </c>
      <c r="BH122" s="145">
        <f t="shared" si="7"/>
        <v>0</v>
      </c>
      <c r="BI122" s="145">
        <f t="shared" si="8"/>
        <v>0</v>
      </c>
      <c r="BJ122" s="18" t="s">
        <v>91</v>
      </c>
      <c r="BK122" s="145">
        <f t="shared" si="9"/>
        <v>0</v>
      </c>
      <c r="BL122" s="18" t="s">
        <v>147</v>
      </c>
      <c r="BM122" s="144" t="s">
        <v>1159</v>
      </c>
    </row>
    <row r="123" spans="2:65" s="1" customFormat="1" ht="24.15" customHeight="1" x14ac:dyDescent="0.2">
      <c r="B123" s="34"/>
      <c r="C123" s="133" t="s">
        <v>934</v>
      </c>
      <c r="D123" s="133" t="s">
        <v>597</v>
      </c>
      <c r="E123" s="134" t="s">
        <v>10560</v>
      </c>
      <c r="F123" s="135" t="s">
        <v>10561</v>
      </c>
      <c r="G123" s="136" t="s">
        <v>2407</v>
      </c>
      <c r="H123" s="137">
        <v>1</v>
      </c>
      <c r="I123" s="138"/>
      <c r="J123" s="139">
        <f t="shared" si="0"/>
        <v>0</v>
      </c>
      <c r="K123" s="135" t="s">
        <v>82</v>
      </c>
      <c r="L123" s="34"/>
      <c r="M123" s="140" t="s">
        <v>82</v>
      </c>
      <c r="N123" s="141" t="s">
        <v>54</v>
      </c>
      <c r="P123" s="142">
        <f t="shared" si="1"/>
        <v>0</v>
      </c>
      <c r="Q123" s="142">
        <v>0</v>
      </c>
      <c r="R123" s="142">
        <f t="shared" si="2"/>
        <v>0</v>
      </c>
      <c r="S123" s="142">
        <v>0</v>
      </c>
      <c r="T123" s="143">
        <f t="shared" si="3"/>
        <v>0</v>
      </c>
      <c r="AR123" s="144" t="s">
        <v>147</v>
      </c>
      <c r="AT123" s="144" t="s">
        <v>597</v>
      </c>
      <c r="AU123" s="144" t="s">
        <v>91</v>
      </c>
      <c r="AY123" s="18" t="s">
        <v>594</v>
      </c>
      <c r="BE123" s="145">
        <f t="shared" si="4"/>
        <v>0</v>
      </c>
      <c r="BF123" s="145">
        <f t="shared" si="5"/>
        <v>0</v>
      </c>
      <c r="BG123" s="145">
        <f t="shared" si="6"/>
        <v>0</v>
      </c>
      <c r="BH123" s="145">
        <f t="shared" si="7"/>
        <v>0</v>
      </c>
      <c r="BI123" s="145">
        <f t="shared" si="8"/>
        <v>0</v>
      </c>
      <c r="BJ123" s="18" t="s">
        <v>91</v>
      </c>
      <c r="BK123" s="145">
        <f t="shared" si="9"/>
        <v>0</v>
      </c>
      <c r="BL123" s="18" t="s">
        <v>147</v>
      </c>
      <c r="BM123" s="144" t="s">
        <v>1178</v>
      </c>
    </row>
    <row r="124" spans="2:65" s="1" customFormat="1" ht="24.15" customHeight="1" x14ac:dyDescent="0.2">
      <c r="B124" s="34"/>
      <c r="C124" s="133" t="s">
        <v>941</v>
      </c>
      <c r="D124" s="133" t="s">
        <v>597</v>
      </c>
      <c r="E124" s="134" t="s">
        <v>10562</v>
      </c>
      <c r="F124" s="135" t="s">
        <v>10563</v>
      </c>
      <c r="G124" s="136" t="s">
        <v>2407</v>
      </c>
      <c r="H124" s="137">
        <v>1</v>
      </c>
      <c r="I124" s="138"/>
      <c r="J124" s="139">
        <f t="shared" si="0"/>
        <v>0</v>
      </c>
      <c r="K124" s="135" t="s">
        <v>82</v>
      </c>
      <c r="L124" s="34"/>
      <c r="M124" s="140" t="s">
        <v>82</v>
      </c>
      <c r="N124" s="141" t="s">
        <v>54</v>
      </c>
      <c r="P124" s="142">
        <f t="shared" si="1"/>
        <v>0</v>
      </c>
      <c r="Q124" s="142">
        <v>0</v>
      </c>
      <c r="R124" s="142">
        <f t="shared" si="2"/>
        <v>0</v>
      </c>
      <c r="S124" s="142">
        <v>0</v>
      </c>
      <c r="T124" s="143">
        <f t="shared" si="3"/>
        <v>0</v>
      </c>
      <c r="AR124" s="144" t="s">
        <v>147</v>
      </c>
      <c r="AT124" s="144" t="s">
        <v>597</v>
      </c>
      <c r="AU124" s="144" t="s">
        <v>91</v>
      </c>
      <c r="AY124" s="18" t="s">
        <v>594</v>
      </c>
      <c r="BE124" s="145">
        <f t="shared" si="4"/>
        <v>0</v>
      </c>
      <c r="BF124" s="145">
        <f t="shared" si="5"/>
        <v>0</v>
      </c>
      <c r="BG124" s="145">
        <f t="shared" si="6"/>
        <v>0</v>
      </c>
      <c r="BH124" s="145">
        <f t="shared" si="7"/>
        <v>0</v>
      </c>
      <c r="BI124" s="145">
        <f t="shared" si="8"/>
        <v>0</v>
      </c>
      <c r="BJ124" s="18" t="s">
        <v>91</v>
      </c>
      <c r="BK124" s="145">
        <f t="shared" si="9"/>
        <v>0</v>
      </c>
      <c r="BL124" s="18" t="s">
        <v>147</v>
      </c>
      <c r="BM124" s="144" t="s">
        <v>1202</v>
      </c>
    </row>
    <row r="125" spans="2:65" s="1" customFormat="1" ht="33" customHeight="1" x14ac:dyDescent="0.2">
      <c r="B125" s="34"/>
      <c r="C125" s="133" t="s">
        <v>948</v>
      </c>
      <c r="D125" s="133" t="s">
        <v>597</v>
      </c>
      <c r="E125" s="134" t="s">
        <v>10564</v>
      </c>
      <c r="F125" s="135" t="s">
        <v>10565</v>
      </c>
      <c r="G125" s="136" t="s">
        <v>2407</v>
      </c>
      <c r="H125" s="137">
        <v>1</v>
      </c>
      <c r="I125" s="138"/>
      <c r="J125" s="139">
        <f t="shared" si="0"/>
        <v>0</v>
      </c>
      <c r="K125" s="135" t="s">
        <v>82</v>
      </c>
      <c r="L125" s="34"/>
      <c r="M125" s="140" t="s">
        <v>82</v>
      </c>
      <c r="N125" s="141" t="s">
        <v>54</v>
      </c>
      <c r="P125" s="142">
        <f t="shared" si="1"/>
        <v>0</v>
      </c>
      <c r="Q125" s="142">
        <v>0</v>
      </c>
      <c r="R125" s="142">
        <f t="shared" si="2"/>
        <v>0</v>
      </c>
      <c r="S125" s="142">
        <v>0</v>
      </c>
      <c r="T125" s="143">
        <f t="shared" si="3"/>
        <v>0</v>
      </c>
      <c r="AR125" s="144" t="s">
        <v>147</v>
      </c>
      <c r="AT125" s="144" t="s">
        <v>597</v>
      </c>
      <c r="AU125" s="144" t="s">
        <v>91</v>
      </c>
      <c r="AY125" s="18" t="s">
        <v>594</v>
      </c>
      <c r="BE125" s="145">
        <f t="shared" si="4"/>
        <v>0</v>
      </c>
      <c r="BF125" s="145">
        <f t="shared" si="5"/>
        <v>0</v>
      </c>
      <c r="BG125" s="145">
        <f t="shared" si="6"/>
        <v>0</v>
      </c>
      <c r="BH125" s="145">
        <f t="shared" si="7"/>
        <v>0</v>
      </c>
      <c r="BI125" s="145">
        <f t="shared" si="8"/>
        <v>0</v>
      </c>
      <c r="BJ125" s="18" t="s">
        <v>91</v>
      </c>
      <c r="BK125" s="145">
        <f t="shared" si="9"/>
        <v>0</v>
      </c>
      <c r="BL125" s="18" t="s">
        <v>147</v>
      </c>
      <c r="BM125" s="144" t="s">
        <v>1241</v>
      </c>
    </row>
    <row r="126" spans="2:65" s="1" customFormat="1" ht="24.15" customHeight="1" x14ac:dyDescent="0.2">
      <c r="B126" s="34"/>
      <c r="C126" s="133" t="s">
        <v>962</v>
      </c>
      <c r="D126" s="133" t="s">
        <v>597</v>
      </c>
      <c r="E126" s="134" t="s">
        <v>10566</v>
      </c>
      <c r="F126" s="135" t="s">
        <v>10567</v>
      </c>
      <c r="G126" s="136" t="s">
        <v>2407</v>
      </c>
      <c r="H126" s="137">
        <v>1</v>
      </c>
      <c r="I126" s="138"/>
      <c r="J126" s="139">
        <f t="shared" si="0"/>
        <v>0</v>
      </c>
      <c r="K126" s="135" t="s">
        <v>82</v>
      </c>
      <c r="L126" s="34"/>
      <c r="M126" s="140" t="s">
        <v>82</v>
      </c>
      <c r="N126" s="141" t="s">
        <v>54</v>
      </c>
      <c r="P126" s="142">
        <f t="shared" si="1"/>
        <v>0</v>
      </c>
      <c r="Q126" s="142">
        <v>0</v>
      </c>
      <c r="R126" s="142">
        <f t="shared" si="2"/>
        <v>0</v>
      </c>
      <c r="S126" s="142">
        <v>0</v>
      </c>
      <c r="T126" s="143">
        <f t="shared" si="3"/>
        <v>0</v>
      </c>
      <c r="AR126" s="144" t="s">
        <v>147</v>
      </c>
      <c r="AT126" s="144" t="s">
        <v>597</v>
      </c>
      <c r="AU126" s="144" t="s">
        <v>91</v>
      </c>
      <c r="AY126" s="18" t="s">
        <v>594</v>
      </c>
      <c r="BE126" s="145">
        <f t="shared" si="4"/>
        <v>0</v>
      </c>
      <c r="BF126" s="145">
        <f t="shared" si="5"/>
        <v>0</v>
      </c>
      <c r="BG126" s="145">
        <f t="shared" si="6"/>
        <v>0</v>
      </c>
      <c r="BH126" s="145">
        <f t="shared" si="7"/>
        <v>0</v>
      </c>
      <c r="BI126" s="145">
        <f t="shared" si="8"/>
        <v>0</v>
      </c>
      <c r="BJ126" s="18" t="s">
        <v>91</v>
      </c>
      <c r="BK126" s="145">
        <f t="shared" si="9"/>
        <v>0</v>
      </c>
      <c r="BL126" s="18" t="s">
        <v>147</v>
      </c>
      <c r="BM126" s="144" t="s">
        <v>1255</v>
      </c>
    </row>
    <row r="127" spans="2:65" s="1" customFormat="1" ht="24.15" customHeight="1" x14ac:dyDescent="0.2">
      <c r="B127" s="34"/>
      <c r="C127" s="133" t="s">
        <v>969</v>
      </c>
      <c r="D127" s="133" t="s">
        <v>597</v>
      </c>
      <c r="E127" s="134" t="s">
        <v>10568</v>
      </c>
      <c r="F127" s="135" t="s">
        <v>10569</v>
      </c>
      <c r="G127" s="136" t="s">
        <v>2407</v>
      </c>
      <c r="H127" s="137">
        <v>1</v>
      </c>
      <c r="I127" s="138"/>
      <c r="J127" s="139">
        <f t="shared" si="0"/>
        <v>0</v>
      </c>
      <c r="K127" s="135" t="s">
        <v>82</v>
      </c>
      <c r="L127" s="34"/>
      <c r="M127" s="140" t="s">
        <v>82</v>
      </c>
      <c r="N127" s="141" t="s">
        <v>54</v>
      </c>
      <c r="P127" s="142">
        <f t="shared" si="1"/>
        <v>0</v>
      </c>
      <c r="Q127" s="142">
        <v>0</v>
      </c>
      <c r="R127" s="142">
        <f t="shared" si="2"/>
        <v>0</v>
      </c>
      <c r="S127" s="142">
        <v>0</v>
      </c>
      <c r="T127" s="143">
        <f t="shared" si="3"/>
        <v>0</v>
      </c>
      <c r="AR127" s="144" t="s">
        <v>147</v>
      </c>
      <c r="AT127" s="144" t="s">
        <v>597</v>
      </c>
      <c r="AU127" s="144" t="s">
        <v>91</v>
      </c>
      <c r="AY127" s="18" t="s">
        <v>594</v>
      </c>
      <c r="BE127" s="145">
        <f t="shared" si="4"/>
        <v>0</v>
      </c>
      <c r="BF127" s="145">
        <f t="shared" si="5"/>
        <v>0</v>
      </c>
      <c r="BG127" s="145">
        <f t="shared" si="6"/>
        <v>0</v>
      </c>
      <c r="BH127" s="145">
        <f t="shared" si="7"/>
        <v>0</v>
      </c>
      <c r="BI127" s="145">
        <f t="shared" si="8"/>
        <v>0</v>
      </c>
      <c r="BJ127" s="18" t="s">
        <v>91</v>
      </c>
      <c r="BK127" s="145">
        <f t="shared" si="9"/>
        <v>0</v>
      </c>
      <c r="BL127" s="18" t="s">
        <v>147</v>
      </c>
      <c r="BM127" s="144" t="s">
        <v>1275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10570</v>
      </c>
      <c r="H128" s="156">
        <v>1</v>
      </c>
      <c r="I128" s="157"/>
      <c r="L128" s="153"/>
      <c r="M128" s="158"/>
      <c r="T128" s="159"/>
      <c r="AT128" s="154" t="s">
        <v>603</v>
      </c>
      <c r="AU128" s="154" t="s">
        <v>91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65" s="15" customFormat="1" ht="10.199999999999999" x14ac:dyDescent="0.2">
      <c r="B129" s="175"/>
      <c r="D129" s="147" t="s">
        <v>603</v>
      </c>
      <c r="E129" s="176" t="s">
        <v>82</v>
      </c>
      <c r="F129" s="177" t="s">
        <v>672</v>
      </c>
      <c r="H129" s="178">
        <v>1</v>
      </c>
      <c r="I129" s="179"/>
      <c r="L129" s="175"/>
      <c r="M129" s="180"/>
      <c r="T129" s="181"/>
      <c r="AT129" s="176" t="s">
        <v>603</v>
      </c>
      <c r="AU129" s="176" t="s">
        <v>91</v>
      </c>
      <c r="AV129" s="15" t="s">
        <v>147</v>
      </c>
      <c r="AW129" s="15" t="s">
        <v>42</v>
      </c>
      <c r="AX129" s="15" t="s">
        <v>91</v>
      </c>
      <c r="AY129" s="176" t="s">
        <v>594</v>
      </c>
    </row>
    <row r="130" spans="2:65" s="1" customFormat="1" ht="24.15" customHeight="1" x14ac:dyDescent="0.2">
      <c r="B130" s="34"/>
      <c r="C130" s="133" t="s">
        <v>978</v>
      </c>
      <c r="D130" s="133" t="s">
        <v>597</v>
      </c>
      <c r="E130" s="134" t="s">
        <v>10571</v>
      </c>
      <c r="F130" s="135" t="s">
        <v>10572</v>
      </c>
      <c r="G130" s="136" t="s">
        <v>2407</v>
      </c>
      <c r="H130" s="137">
        <v>1</v>
      </c>
      <c r="I130" s="138"/>
      <c r="J130" s="139">
        <f>ROUND(I130*H130,2)</f>
        <v>0</v>
      </c>
      <c r="K130" s="135" t="s">
        <v>82</v>
      </c>
      <c r="L130" s="34"/>
      <c r="M130" s="140" t="s">
        <v>82</v>
      </c>
      <c r="N130" s="141" t="s">
        <v>54</v>
      </c>
      <c r="P130" s="142">
        <f>O130*H130</f>
        <v>0</v>
      </c>
      <c r="Q130" s="142">
        <v>0</v>
      </c>
      <c r="R130" s="142">
        <f>Q130*H130</f>
        <v>0</v>
      </c>
      <c r="S130" s="142">
        <v>0</v>
      </c>
      <c r="T130" s="143">
        <f>S130*H130</f>
        <v>0</v>
      </c>
      <c r="AR130" s="144" t="s">
        <v>147</v>
      </c>
      <c r="AT130" s="144" t="s">
        <v>597</v>
      </c>
      <c r="AU130" s="144" t="s">
        <v>91</v>
      </c>
      <c r="AY130" s="18" t="s">
        <v>594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147</v>
      </c>
      <c r="BM130" s="144" t="s">
        <v>1292</v>
      </c>
    </row>
    <row r="131" spans="2:65" s="13" customFormat="1" ht="10.199999999999999" x14ac:dyDescent="0.2">
      <c r="B131" s="153"/>
      <c r="D131" s="147" t="s">
        <v>603</v>
      </c>
      <c r="E131" s="154" t="s">
        <v>82</v>
      </c>
      <c r="F131" s="155" t="s">
        <v>10573</v>
      </c>
      <c r="H131" s="156">
        <v>1</v>
      </c>
      <c r="I131" s="157"/>
      <c r="L131" s="153"/>
      <c r="M131" s="158"/>
      <c r="T131" s="159"/>
      <c r="AT131" s="154" t="s">
        <v>603</v>
      </c>
      <c r="AU131" s="154" t="s">
        <v>91</v>
      </c>
      <c r="AV131" s="13" t="s">
        <v>93</v>
      </c>
      <c r="AW131" s="13" t="s">
        <v>42</v>
      </c>
      <c r="AX131" s="13" t="s">
        <v>84</v>
      </c>
      <c r="AY131" s="154" t="s">
        <v>594</v>
      </c>
    </row>
    <row r="132" spans="2:65" s="15" customFormat="1" ht="10.199999999999999" x14ac:dyDescent="0.2">
      <c r="B132" s="175"/>
      <c r="D132" s="147" t="s">
        <v>603</v>
      </c>
      <c r="E132" s="176" t="s">
        <v>82</v>
      </c>
      <c r="F132" s="177" t="s">
        <v>672</v>
      </c>
      <c r="H132" s="178">
        <v>1</v>
      </c>
      <c r="I132" s="179"/>
      <c r="L132" s="175"/>
      <c r="M132" s="180"/>
      <c r="T132" s="181"/>
      <c r="AT132" s="176" t="s">
        <v>603</v>
      </c>
      <c r="AU132" s="176" t="s">
        <v>91</v>
      </c>
      <c r="AV132" s="15" t="s">
        <v>147</v>
      </c>
      <c r="AW132" s="15" t="s">
        <v>42</v>
      </c>
      <c r="AX132" s="15" t="s">
        <v>91</v>
      </c>
      <c r="AY132" s="176" t="s">
        <v>594</v>
      </c>
    </row>
    <row r="133" spans="2:65" s="1" customFormat="1" ht="33" customHeight="1" x14ac:dyDescent="0.2">
      <c r="B133" s="34"/>
      <c r="C133" s="133" t="s">
        <v>991</v>
      </c>
      <c r="D133" s="133" t="s">
        <v>597</v>
      </c>
      <c r="E133" s="134" t="s">
        <v>10574</v>
      </c>
      <c r="F133" s="135" t="s">
        <v>10575</v>
      </c>
      <c r="G133" s="136" t="s">
        <v>2407</v>
      </c>
      <c r="H133" s="137">
        <v>1</v>
      </c>
      <c r="I133" s="138"/>
      <c r="J133" s="139">
        <f>ROUND(I133*H133,2)</f>
        <v>0</v>
      </c>
      <c r="K133" s="135" t="s">
        <v>82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0</v>
      </c>
      <c r="R133" s="142">
        <f>Q133*H133</f>
        <v>0</v>
      </c>
      <c r="S133" s="142">
        <v>0</v>
      </c>
      <c r="T133" s="143">
        <f>S133*H133</f>
        <v>0</v>
      </c>
      <c r="AR133" s="144" t="s">
        <v>147</v>
      </c>
      <c r="AT133" s="144" t="s">
        <v>597</v>
      </c>
      <c r="AU133" s="144" t="s">
        <v>91</v>
      </c>
      <c r="AY133" s="18" t="s">
        <v>594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147</v>
      </c>
      <c r="BM133" s="144" t="s">
        <v>1311</v>
      </c>
    </row>
    <row r="134" spans="2:65" s="13" customFormat="1" ht="10.199999999999999" x14ac:dyDescent="0.2">
      <c r="B134" s="153"/>
      <c r="D134" s="147" t="s">
        <v>603</v>
      </c>
      <c r="E134" s="154" t="s">
        <v>82</v>
      </c>
      <c r="F134" s="155" t="s">
        <v>10576</v>
      </c>
      <c r="H134" s="156">
        <v>1</v>
      </c>
      <c r="I134" s="157"/>
      <c r="L134" s="153"/>
      <c r="M134" s="158"/>
      <c r="T134" s="159"/>
      <c r="AT134" s="154" t="s">
        <v>603</v>
      </c>
      <c r="AU134" s="154" t="s">
        <v>91</v>
      </c>
      <c r="AV134" s="13" t="s">
        <v>93</v>
      </c>
      <c r="AW134" s="13" t="s">
        <v>42</v>
      </c>
      <c r="AX134" s="13" t="s">
        <v>84</v>
      </c>
      <c r="AY134" s="154" t="s">
        <v>594</v>
      </c>
    </row>
    <row r="135" spans="2:65" s="15" customFormat="1" ht="10.199999999999999" x14ac:dyDescent="0.2">
      <c r="B135" s="175"/>
      <c r="D135" s="147" t="s">
        <v>603</v>
      </c>
      <c r="E135" s="176" t="s">
        <v>82</v>
      </c>
      <c r="F135" s="177" t="s">
        <v>672</v>
      </c>
      <c r="H135" s="178">
        <v>1</v>
      </c>
      <c r="I135" s="179"/>
      <c r="L135" s="175"/>
      <c r="M135" s="180"/>
      <c r="T135" s="181"/>
      <c r="AT135" s="176" t="s">
        <v>603</v>
      </c>
      <c r="AU135" s="176" t="s">
        <v>91</v>
      </c>
      <c r="AV135" s="15" t="s">
        <v>147</v>
      </c>
      <c r="AW135" s="15" t="s">
        <v>42</v>
      </c>
      <c r="AX135" s="15" t="s">
        <v>91</v>
      </c>
      <c r="AY135" s="176" t="s">
        <v>594</v>
      </c>
    </row>
    <row r="136" spans="2:65" s="1" customFormat="1" ht="24.15" customHeight="1" x14ac:dyDescent="0.2">
      <c r="B136" s="34"/>
      <c r="C136" s="133" t="s">
        <v>999</v>
      </c>
      <c r="D136" s="133" t="s">
        <v>597</v>
      </c>
      <c r="E136" s="134" t="s">
        <v>10577</v>
      </c>
      <c r="F136" s="135" t="s">
        <v>10578</v>
      </c>
      <c r="G136" s="136" t="s">
        <v>613</v>
      </c>
      <c r="H136" s="137">
        <v>1250</v>
      </c>
      <c r="I136" s="138"/>
      <c r="J136" s="139">
        <f>ROUND(I136*H136,2)</f>
        <v>0</v>
      </c>
      <c r="K136" s="135" t="s">
        <v>82</v>
      </c>
      <c r="L136" s="34"/>
      <c r="M136" s="140" t="s">
        <v>82</v>
      </c>
      <c r="N136" s="141" t="s">
        <v>54</v>
      </c>
      <c r="P136" s="142">
        <f>O136*H136</f>
        <v>0</v>
      </c>
      <c r="Q136" s="142">
        <v>0</v>
      </c>
      <c r="R136" s="142">
        <f>Q136*H136</f>
        <v>0</v>
      </c>
      <c r="S136" s="142">
        <v>0</v>
      </c>
      <c r="T136" s="143">
        <f>S136*H136</f>
        <v>0</v>
      </c>
      <c r="AR136" s="144" t="s">
        <v>147</v>
      </c>
      <c r="AT136" s="144" t="s">
        <v>597</v>
      </c>
      <c r="AU136" s="144" t="s">
        <v>91</v>
      </c>
      <c r="AY136" s="18" t="s">
        <v>594</v>
      </c>
      <c r="BE136" s="145">
        <f>IF(N136="základní",J136,0)</f>
        <v>0</v>
      </c>
      <c r="BF136" s="145">
        <f>IF(N136="snížená",J136,0)</f>
        <v>0</v>
      </c>
      <c r="BG136" s="145">
        <f>IF(N136="zákl. přenesená",J136,0)</f>
        <v>0</v>
      </c>
      <c r="BH136" s="145">
        <f>IF(N136="sníž. přenesená",J136,0)</f>
        <v>0</v>
      </c>
      <c r="BI136" s="145">
        <f>IF(N136="nulová",J136,0)</f>
        <v>0</v>
      </c>
      <c r="BJ136" s="18" t="s">
        <v>91</v>
      </c>
      <c r="BK136" s="145">
        <f>ROUND(I136*H136,2)</f>
        <v>0</v>
      </c>
      <c r="BL136" s="18" t="s">
        <v>147</v>
      </c>
      <c r="BM136" s="144" t="s">
        <v>1328</v>
      </c>
    </row>
    <row r="137" spans="2:65" s="12" customFormat="1" ht="10.199999999999999" x14ac:dyDescent="0.2">
      <c r="B137" s="146"/>
      <c r="D137" s="147" t="s">
        <v>603</v>
      </c>
      <c r="E137" s="148" t="s">
        <v>82</v>
      </c>
      <c r="F137" s="149" t="s">
        <v>10579</v>
      </c>
      <c r="H137" s="148" t="s">
        <v>82</v>
      </c>
      <c r="I137" s="150"/>
      <c r="L137" s="146"/>
      <c r="M137" s="151"/>
      <c r="T137" s="152"/>
      <c r="AT137" s="148" t="s">
        <v>603</v>
      </c>
      <c r="AU137" s="148" t="s">
        <v>91</v>
      </c>
      <c r="AV137" s="12" t="s">
        <v>91</v>
      </c>
      <c r="AW137" s="12" t="s">
        <v>42</v>
      </c>
      <c r="AX137" s="12" t="s">
        <v>84</v>
      </c>
      <c r="AY137" s="148" t="s">
        <v>594</v>
      </c>
    </row>
    <row r="138" spans="2:65" s="12" customFormat="1" ht="10.199999999999999" x14ac:dyDescent="0.2">
      <c r="B138" s="146"/>
      <c r="D138" s="147" t="s">
        <v>603</v>
      </c>
      <c r="E138" s="148" t="s">
        <v>82</v>
      </c>
      <c r="F138" s="149" t="s">
        <v>10580</v>
      </c>
      <c r="H138" s="148" t="s">
        <v>82</v>
      </c>
      <c r="I138" s="150"/>
      <c r="L138" s="146"/>
      <c r="M138" s="151"/>
      <c r="T138" s="152"/>
      <c r="AT138" s="148" t="s">
        <v>603</v>
      </c>
      <c r="AU138" s="148" t="s">
        <v>91</v>
      </c>
      <c r="AV138" s="12" t="s">
        <v>91</v>
      </c>
      <c r="AW138" s="12" t="s">
        <v>42</v>
      </c>
      <c r="AX138" s="12" t="s">
        <v>84</v>
      </c>
      <c r="AY138" s="148" t="s">
        <v>594</v>
      </c>
    </row>
    <row r="139" spans="2:65" s="12" customFormat="1" ht="10.199999999999999" x14ac:dyDescent="0.2">
      <c r="B139" s="146"/>
      <c r="D139" s="147" t="s">
        <v>603</v>
      </c>
      <c r="E139" s="148" t="s">
        <v>82</v>
      </c>
      <c r="F139" s="149" t="s">
        <v>10581</v>
      </c>
      <c r="H139" s="148" t="s">
        <v>82</v>
      </c>
      <c r="I139" s="150"/>
      <c r="L139" s="146"/>
      <c r="M139" s="151"/>
      <c r="T139" s="152"/>
      <c r="AT139" s="148" t="s">
        <v>603</v>
      </c>
      <c r="AU139" s="148" t="s">
        <v>91</v>
      </c>
      <c r="AV139" s="12" t="s">
        <v>91</v>
      </c>
      <c r="AW139" s="12" t="s">
        <v>42</v>
      </c>
      <c r="AX139" s="12" t="s">
        <v>84</v>
      </c>
      <c r="AY139" s="148" t="s">
        <v>594</v>
      </c>
    </row>
    <row r="140" spans="2:65" s="13" customFormat="1" ht="10.199999999999999" x14ac:dyDescent="0.2">
      <c r="B140" s="153"/>
      <c r="D140" s="147" t="s">
        <v>603</v>
      </c>
      <c r="E140" s="154" t="s">
        <v>82</v>
      </c>
      <c r="F140" s="155" t="s">
        <v>10582</v>
      </c>
      <c r="H140" s="156">
        <v>400</v>
      </c>
      <c r="I140" s="157"/>
      <c r="L140" s="153"/>
      <c r="M140" s="158"/>
      <c r="T140" s="159"/>
      <c r="AT140" s="154" t="s">
        <v>603</v>
      </c>
      <c r="AU140" s="154" t="s">
        <v>91</v>
      </c>
      <c r="AV140" s="13" t="s">
        <v>93</v>
      </c>
      <c r="AW140" s="13" t="s">
        <v>42</v>
      </c>
      <c r="AX140" s="13" t="s">
        <v>84</v>
      </c>
      <c r="AY140" s="154" t="s">
        <v>594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10583</v>
      </c>
      <c r="H141" s="156">
        <v>850</v>
      </c>
      <c r="I141" s="157"/>
      <c r="L141" s="153"/>
      <c r="M141" s="158"/>
      <c r="T141" s="159"/>
      <c r="AT141" s="154" t="s">
        <v>603</v>
      </c>
      <c r="AU141" s="154" t="s">
        <v>91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65" s="15" customFormat="1" ht="10.199999999999999" x14ac:dyDescent="0.2">
      <c r="B142" s="175"/>
      <c r="D142" s="147" t="s">
        <v>603</v>
      </c>
      <c r="E142" s="176" t="s">
        <v>82</v>
      </c>
      <c r="F142" s="177" t="s">
        <v>672</v>
      </c>
      <c r="H142" s="178">
        <v>1250</v>
      </c>
      <c r="I142" s="179"/>
      <c r="L142" s="175"/>
      <c r="M142" s="193"/>
      <c r="N142" s="194"/>
      <c r="O142" s="194"/>
      <c r="P142" s="194"/>
      <c r="Q142" s="194"/>
      <c r="R142" s="194"/>
      <c r="S142" s="194"/>
      <c r="T142" s="195"/>
      <c r="AT142" s="176" t="s">
        <v>603</v>
      </c>
      <c r="AU142" s="176" t="s">
        <v>91</v>
      </c>
      <c r="AV142" s="15" t="s">
        <v>147</v>
      </c>
      <c r="AW142" s="15" t="s">
        <v>42</v>
      </c>
      <c r="AX142" s="15" t="s">
        <v>91</v>
      </c>
      <c r="AY142" s="176" t="s">
        <v>594</v>
      </c>
    </row>
    <row r="143" spans="2:65" s="1" customFormat="1" ht="6.9" customHeight="1" x14ac:dyDescent="0.2">
      <c r="B143" s="43"/>
      <c r="C143" s="44"/>
      <c r="D143" s="44"/>
      <c r="E143" s="44"/>
      <c r="F143" s="44"/>
      <c r="G143" s="44"/>
      <c r="H143" s="44"/>
      <c r="I143" s="44"/>
      <c r="J143" s="44"/>
      <c r="K143" s="44"/>
      <c r="L143" s="34"/>
    </row>
  </sheetData>
  <sheetProtection algorithmName="SHA-512" hashValue="bG5XXJmzlQyGDxO4EQWdOPrY7Vl1PqhIhyrI7gsSZscPwZEhH5UYa+bcjXIIPFrI2JtDbGV4b+gZdtYLkYe6fA==" saltValue="BkArLcnX65NEG2IdQqo3EKgl7VFrLELMitG9O9BKOzVc0h4I/PQ56BTmnZ8uhdyvHS/w8RgE3LdK+jZrNpVbbQ==" spinCount="100000" sheet="1" objects="1" scenarios="1" formatColumns="0" formatRows="0" autoFilter="0"/>
  <autoFilter ref="C91:K142" xr:uid="{00000000-0009-0000-0000-000032000000}"/>
  <mergeCells count="15">
    <mergeCell ref="E78:H78"/>
    <mergeCell ref="E82:H82"/>
    <mergeCell ref="E80:H80"/>
    <mergeCell ref="E84:H8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>
    <pageSetUpPr fitToPage="1"/>
  </sheetPr>
  <dimension ref="B2:BM110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278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8888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10584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ROUND((SUM(BE93:BE109)),  2)</f>
        <v>0</v>
      </c>
      <c r="I37" s="95">
        <v>0.21</v>
      </c>
      <c r="J37" s="84">
        <f>ROUND(((SUM(BE93:BE109))*I37),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ROUND((SUM(BF93:BF109)),  2)</f>
        <v>0</v>
      </c>
      <c r="I38" s="95">
        <v>0.15</v>
      </c>
      <c r="J38" s="84">
        <f>ROUND(((SUM(BF93:BF109))*I38),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ROUND((SUM(BG93:BG109)),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ROUND((SUM(BH93:BH109)),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ROUND((SUM(BI93:BI109)),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8888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D.1.1.5.6b - Prosklené stěny OK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10116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8" customFormat="1" ht="24.9" customHeight="1" x14ac:dyDescent="0.2">
      <c r="B69" s="105"/>
      <c r="D69" s="106" t="s">
        <v>9708</v>
      </c>
      <c r="E69" s="107"/>
      <c r="F69" s="107"/>
      <c r="G69" s="107"/>
      <c r="H69" s="107"/>
      <c r="I69" s="107"/>
      <c r="J69" s="108">
        <f>J103</f>
        <v>0</v>
      </c>
      <c r="L69" s="105"/>
    </row>
    <row r="70" spans="2:47" s="1" customFormat="1" ht="21.75" customHeight="1" x14ac:dyDescent="0.2">
      <c r="B70" s="34"/>
      <c r="L70" s="34"/>
    </row>
    <row r="71" spans="2:47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 x14ac:dyDescent="0.2">
      <c r="B76" s="34"/>
      <c r="C76" s="22" t="s">
        <v>579</v>
      </c>
      <c r="L76" s="34"/>
    </row>
    <row r="77" spans="2:47" s="1" customFormat="1" ht="6.9" customHeight="1" x14ac:dyDescent="0.2">
      <c r="B77" s="34"/>
      <c r="L77" s="34"/>
    </row>
    <row r="78" spans="2:47" s="1" customFormat="1" ht="12" customHeight="1" x14ac:dyDescent="0.2">
      <c r="B78" s="34"/>
      <c r="C78" s="28" t="s">
        <v>16</v>
      </c>
      <c r="L78" s="34"/>
    </row>
    <row r="79" spans="2:47" s="1" customFormat="1" ht="26.25" customHeight="1" x14ac:dyDescent="0.2">
      <c r="B79" s="34"/>
      <c r="E79" s="334" t="str">
        <f>E7</f>
        <v>REVIZE 03 - REKONSTRUKCE A STAVEBNÍ ÚPRAVY MĚSTSKÉHO PLAVECKÉHO BAZÉNU V LIBERCI</v>
      </c>
      <c r="F79" s="335"/>
      <c r="G79" s="335"/>
      <c r="H79" s="335"/>
      <c r="L79" s="34"/>
    </row>
    <row r="80" spans="2:47" ht="12" customHeight="1" x14ac:dyDescent="0.2">
      <c r="B80" s="21"/>
      <c r="C80" s="28" t="s">
        <v>563</v>
      </c>
      <c r="L80" s="21"/>
    </row>
    <row r="81" spans="2:65" ht="16.5" customHeight="1" x14ac:dyDescent="0.2">
      <c r="B81" s="21"/>
      <c r="E81" s="334" t="s">
        <v>564</v>
      </c>
      <c r="F81" s="296"/>
      <c r="G81" s="296"/>
      <c r="H81" s="296"/>
      <c r="L81" s="21"/>
    </row>
    <row r="82" spans="2:65" ht="12" customHeight="1" x14ac:dyDescent="0.2">
      <c r="B82" s="21"/>
      <c r="C82" s="28" t="s">
        <v>565</v>
      </c>
      <c r="L82" s="21"/>
    </row>
    <row r="83" spans="2:65" s="1" customFormat="1" ht="16.5" customHeight="1" x14ac:dyDescent="0.2">
      <c r="B83" s="34"/>
      <c r="E83" s="327" t="s">
        <v>8888</v>
      </c>
      <c r="F83" s="336"/>
      <c r="G83" s="336"/>
      <c r="H83" s="336"/>
      <c r="L83" s="34"/>
    </row>
    <row r="84" spans="2:65" s="1" customFormat="1" ht="12" customHeight="1" x14ac:dyDescent="0.2">
      <c r="B84" s="34"/>
      <c r="C84" s="28" t="s">
        <v>567</v>
      </c>
      <c r="L84" s="34"/>
    </row>
    <row r="85" spans="2:65" s="1" customFormat="1" ht="16.5" customHeight="1" x14ac:dyDescent="0.2">
      <c r="B85" s="34"/>
      <c r="E85" s="314" t="str">
        <f>E13</f>
        <v>D.1.1.5.6b - Prosklené stěny OK</v>
      </c>
      <c r="F85" s="336"/>
      <c r="G85" s="336"/>
      <c r="H85" s="336"/>
      <c r="L85" s="34"/>
    </row>
    <row r="86" spans="2:65" s="1" customFormat="1" ht="6.9" customHeight="1" x14ac:dyDescent="0.2">
      <c r="B86" s="34"/>
      <c r="L86" s="34"/>
    </row>
    <row r="87" spans="2:65" s="1" customFormat="1" ht="12" customHeight="1" x14ac:dyDescent="0.2">
      <c r="B87" s="34"/>
      <c r="C87" s="28" t="s">
        <v>22</v>
      </c>
      <c r="F87" s="26" t="str">
        <f>F16</f>
        <v xml:space="preserve"> </v>
      </c>
      <c r="I87" s="28" t="s">
        <v>24</v>
      </c>
      <c r="J87" s="51" t="str">
        <f>IF(J16="","",J16)</f>
        <v>8. 9. 2023</v>
      </c>
      <c r="L87" s="34"/>
    </row>
    <row r="88" spans="2:65" s="1" customFormat="1" ht="6.9" customHeight="1" x14ac:dyDescent="0.2">
      <c r="B88" s="34"/>
      <c r="L88" s="34"/>
    </row>
    <row r="89" spans="2:65" s="1" customFormat="1" ht="40.049999999999997" customHeight="1" x14ac:dyDescent="0.2">
      <c r="B89" s="34"/>
      <c r="C89" s="28" t="s">
        <v>30</v>
      </c>
      <c r="F89" s="26" t="str">
        <f>E19</f>
        <v>STATUTÁRNÍ MĚSTO LIBEREC</v>
      </c>
      <c r="I89" s="28" t="s">
        <v>38</v>
      </c>
      <c r="J89" s="32" t="str">
        <f>E25</f>
        <v>ATELIER 11 HRADEC KRÁLOVÉ s.r.o.</v>
      </c>
      <c r="L89" s="34"/>
    </row>
    <row r="90" spans="2:65" s="1" customFormat="1" ht="25.65" customHeight="1" x14ac:dyDescent="0.2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 x14ac:dyDescent="0.2">
      <c r="B91" s="34"/>
      <c r="L91" s="34"/>
    </row>
    <row r="92" spans="2:65" s="10" customFormat="1" ht="29.25" customHeight="1" x14ac:dyDescent="0.2">
      <c r="B92" s="113"/>
      <c r="C92" s="114" t="s">
        <v>580</v>
      </c>
      <c r="D92" s="115" t="s">
        <v>68</v>
      </c>
      <c r="E92" s="115" t="s">
        <v>64</v>
      </c>
      <c r="F92" s="115" t="s">
        <v>65</v>
      </c>
      <c r="G92" s="115" t="s">
        <v>581</v>
      </c>
      <c r="H92" s="115" t="s">
        <v>582</v>
      </c>
      <c r="I92" s="115" t="s">
        <v>583</v>
      </c>
      <c r="J92" s="115" t="s">
        <v>575</v>
      </c>
      <c r="K92" s="116" t="s">
        <v>584</v>
      </c>
      <c r="L92" s="113"/>
      <c r="M92" s="58" t="s">
        <v>82</v>
      </c>
      <c r="N92" s="59" t="s">
        <v>53</v>
      </c>
      <c r="O92" s="59" t="s">
        <v>585</v>
      </c>
      <c r="P92" s="59" t="s">
        <v>586</v>
      </c>
      <c r="Q92" s="59" t="s">
        <v>587</v>
      </c>
      <c r="R92" s="59" t="s">
        <v>588</v>
      </c>
      <c r="S92" s="59" t="s">
        <v>589</v>
      </c>
      <c r="T92" s="60" t="s">
        <v>590</v>
      </c>
    </row>
    <row r="93" spans="2:65" s="1" customFormat="1" ht="22.8" customHeight="1" x14ac:dyDescent="0.3">
      <c r="B93" s="34"/>
      <c r="C93" s="63" t="s">
        <v>591</v>
      </c>
      <c r="J93" s="117">
        <f>BK93</f>
        <v>0</v>
      </c>
      <c r="L93" s="34"/>
      <c r="M93" s="61"/>
      <c r="N93" s="52"/>
      <c r="O93" s="52"/>
      <c r="P93" s="118">
        <f>P94+P103</f>
        <v>0</v>
      </c>
      <c r="Q93" s="52"/>
      <c r="R93" s="118">
        <f>R94+R103</f>
        <v>0</v>
      </c>
      <c r="S93" s="52"/>
      <c r="T93" s="119">
        <f>T94+T103</f>
        <v>0</v>
      </c>
      <c r="AT93" s="18" t="s">
        <v>83</v>
      </c>
      <c r="AU93" s="18" t="s">
        <v>576</v>
      </c>
      <c r="BK93" s="120">
        <f>BK94+BK103</f>
        <v>0</v>
      </c>
    </row>
    <row r="94" spans="2:65" s="11" customFormat="1" ht="25.95" customHeight="1" x14ac:dyDescent="0.25">
      <c r="B94" s="121"/>
      <c r="D94" s="122" t="s">
        <v>83</v>
      </c>
      <c r="E94" s="123" t="s">
        <v>1738</v>
      </c>
      <c r="F94" s="123" t="s">
        <v>1739</v>
      </c>
      <c r="I94" s="124"/>
      <c r="J94" s="125">
        <f>BK94</f>
        <v>0</v>
      </c>
      <c r="L94" s="121"/>
      <c r="M94" s="126"/>
      <c r="P94" s="127">
        <f>SUM(P95:P102)</f>
        <v>0</v>
      </c>
      <c r="R94" s="127">
        <f>SUM(R95:R102)</f>
        <v>0</v>
      </c>
      <c r="T94" s="128">
        <f>SUM(T95:T102)</f>
        <v>0</v>
      </c>
      <c r="AR94" s="122" t="s">
        <v>93</v>
      </c>
      <c r="AT94" s="129" t="s">
        <v>83</v>
      </c>
      <c r="AU94" s="129" t="s">
        <v>84</v>
      </c>
      <c r="AY94" s="122" t="s">
        <v>594</v>
      </c>
      <c r="BK94" s="130">
        <f>SUM(BK95:BK102)</f>
        <v>0</v>
      </c>
    </row>
    <row r="95" spans="2:65" s="1" customFormat="1" ht="37.799999999999997" customHeight="1" x14ac:dyDescent="0.2">
      <c r="B95" s="34"/>
      <c r="C95" s="133" t="s">
        <v>91</v>
      </c>
      <c r="D95" s="133" t="s">
        <v>597</v>
      </c>
      <c r="E95" s="134" t="s">
        <v>10585</v>
      </c>
      <c r="F95" s="135" t="s">
        <v>10586</v>
      </c>
      <c r="G95" s="136" t="s">
        <v>618</v>
      </c>
      <c r="H95" s="137">
        <v>41.2</v>
      </c>
      <c r="I95" s="138"/>
      <c r="J95" s="139">
        <f>ROUND(I95*H95,2)</f>
        <v>0</v>
      </c>
      <c r="K95" s="135" t="s">
        <v>651</v>
      </c>
      <c r="L95" s="34"/>
      <c r="M95" s="140" t="s">
        <v>82</v>
      </c>
      <c r="N95" s="141" t="s">
        <v>54</v>
      </c>
      <c r="P95" s="142">
        <f>O95*H95</f>
        <v>0</v>
      </c>
      <c r="Q95" s="142">
        <v>0</v>
      </c>
      <c r="R95" s="142">
        <f>Q95*H95</f>
        <v>0</v>
      </c>
      <c r="S95" s="142">
        <v>0</v>
      </c>
      <c r="T95" s="143">
        <f>S95*H95</f>
        <v>0</v>
      </c>
      <c r="AR95" s="144" t="s">
        <v>601</v>
      </c>
      <c r="AT95" s="144" t="s">
        <v>597</v>
      </c>
      <c r="AU95" s="144" t="s">
        <v>91</v>
      </c>
      <c r="AY95" s="18" t="s">
        <v>594</v>
      </c>
      <c r="BE95" s="145">
        <f>IF(N95="základní",J95,0)</f>
        <v>0</v>
      </c>
      <c r="BF95" s="145">
        <f>IF(N95="snížená",J95,0)</f>
        <v>0</v>
      </c>
      <c r="BG95" s="145">
        <f>IF(N95="zákl. přenesená",J95,0)</f>
        <v>0</v>
      </c>
      <c r="BH95" s="145">
        <f>IF(N95="sníž. přenesená",J95,0)</f>
        <v>0</v>
      </c>
      <c r="BI95" s="145">
        <f>IF(N95="nulová",J95,0)</f>
        <v>0</v>
      </c>
      <c r="BJ95" s="18" t="s">
        <v>91</v>
      </c>
      <c r="BK95" s="145">
        <f>ROUND(I95*H95,2)</f>
        <v>0</v>
      </c>
      <c r="BL95" s="18" t="s">
        <v>601</v>
      </c>
      <c r="BM95" s="144" t="s">
        <v>93</v>
      </c>
    </row>
    <row r="96" spans="2:65" s="1" customFormat="1" ht="10.199999999999999" x14ac:dyDescent="0.2">
      <c r="B96" s="34"/>
      <c r="D96" s="164" t="s">
        <v>653</v>
      </c>
      <c r="F96" s="165" t="s">
        <v>10587</v>
      </c>
      <c r="I96" s="166"/>
      <c r="L96" s="34"/>
      <c r="M96" s="167"/>
      <c r="T96" s="55"/>
      <c r="AT96" s="18" t="s">
        <v>653</v>
      </c>
      <c r="AU96" s="18" t="s">
        <v>91</v>
      </c>
    </row>
    <row r="97" spans="2:65" s="12" customFormat="1" ht="10.199999999999999" x14ac:dyDescent="0.2">
      <c r="B97" s="146"/>
      <c r="D97" s="147" t="s">
        <v>603</v>
      </c>
      <c r="E97" s="148" t="s">
        <v>82</v>
      </c>
      <c r="F97" s="149" t="s">
        <v>10588</v>
      </c>
      <c r="H97" s="148" t="s">
        <v>82</v>
      </c>
      <c r="I97" s="150"/>
      <c r="L97" s="146"/>
      <c r="M97" s="151"/>
      <c r="T97" s="152"/>
      <c r="AT97" s="148" t="s">
        <v>603</v>
      </c>
      <c r="AU97" s="148" t="s">
        <v>91</v>
      </c>
      <c r="AV97" s="12" t="s">
        <v>91</v>
      </c>
      <c r="AW97" s="12" t="s">
        <v>42</v>
      </c>
      <c r="AX97" s="12" t="s">
        <v>84</v>
      </c>
      <c r="AY97" s="148" t="s">
        <v>594</v>
      </c>
    </row>
    <row r="98" spans="2:65" s="13" customFormat="1" ht="10.199999999999999" x14ac:dyDescent="0.2">
      <c r="B98" s="153"/>
      <c r="D98" s="147" t="s">
        <v>603</v>
      </c>
      <c r="E98" s="154" t="s">
        <v>82</v>
      </c>
      <c r="F98" s="155" t="s">
        <v>10589</v>
      </c>
      <c r="H98" s="156">
        <v>11</v>
      </c>
      <c r="I98" s="157"/>
      <c r="L98" s="153"/>
      <c r="M98" s="158"/>
      <c r="T98" s="159"/>
      <c r="AT98" s="154" t="s">
        <v>603</v>
      </c>
      <c r="AU98" s="154" t="s">
        <v>91</v>
      </c>
      <c r="AV98" s="13" t="s">
        <v>93</v>
      </c>
      <c r="AW98" s="13" t="s">
        <v>42</v>
      </c>
      <c r="AX98" s="13" t="s">
        <v>84</v>
      </c>
      <c r="AY98" s="154" t="s">
        <v>594</v>
      </c>
    </row>
    <row r="99" spans="2:65" s="13" customFormat="1" ht="10.199999999999999" x14ac:dyDescent="0.2">
      <c r="B99" s="153"/>
      <c r="D99" s="147" t="s">
        <v>603</v>
      </c>
      <c r="E99" s="154" t="s">
        <v>82</v>
      </c>
      <c r="F99" s="155" t="s">
        <v>10590</v>
      </c>
      <c r="H99" s="156">
        <v>30.2</v>
      </c>
      <c r="I99" s="157"/>
      <c r="L99" s="153"/>
      <c r="M99" s="158"/>
      <c r="T99" s="159"/>
      <c r="AT99" s="154" t="s">
        <v>603</v>
      </c>
      <c r="AU99" s="154" t="s">
        <v>91</v>
      </c>
      <c r="AV99" s="13" t="s">
        <v>93</v>
      </c>
      <c r="AW99" s="13" t="s">
        <v>42</v>
      </c>
      <c r="AX99" s="13" t="s">
        <v>84</v>
      </c>
      <c r="AY99" s="154" t="s">
        <v>594</v>
      </c>
    </row>
    <row r="100" spans="2:65" s="15" customFormat="1" ht="10.199999999999999" x14ac:dyDescent="0.2">
      <c r="B100" s="175"/>
      <c r="D100" s="147" t="s">
        <v>603</v>
      </c>
      <c r="E100" s="176" t="s">
        <v>82</v>
      </c>
      <c r="F100" s="177" t="s">
        <v>672</v>
      </c>
      <c r="H100" s="178">
        <v>41.2</v>
      </c>
      <c r="I100" s="179"/>
      <c r="L100" s="175"/>
      <c r="M100" s="180"/>
      <c r="T100" s="181"/>
      <c r="AT100" s="176" t="s">
        <v>603</v>
      </c>
      <c r="AU100" s="176" t="s">
        <v>91</v>
      </c>
      <c r="AV100" s="15" t="s">
        <v>147</v>
      </c>
      <c r="AW100" s="15" t="s">
        <v>42</v>
      </c>
      <c r="AX100" s="15" t="s">
        <v>91</v>
      </c>
      <c r="AY100" s="176" t="s">
        <v>594</v>
      </c>
    </row>
    <row r="101" spans="2:65" s="1" customFormat="1" ht="24.15" customHeight="1" x14ac:dyDescent="0.2">
      <c r="B101" s="34"/>
      <c r="C101" s="133" t="s">
        <v>93</v>
      </c>
      <c r="D101" s="133" t="s">
        <v>597</v>
      </c>
      <c r="E101" s="134" t="s">
        <v>10591</v>
      </c>
      <c r="F101" s="135" t="s">
        <v>10592</v>
      </c>
      <c r="G101" s="136" t="s">
        <v>738</v>
      </c>
      <c r="H101" s="137">
        <v>2.1669999999999998</v>
      </c>
      <c r="I101" s="138"/>
      <c r="J101" s="139">
        <f>ROUND(I101*H101,2)</f>
        <v>0</v>
      </c>
      <c r="K101" s="135" t="s">
        <v>651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0</v>
      </c>
      <c r="R101" s="142">
        <f>Q101*H101</f>
        <v>0</v>
      </c>
      <c r="S101" s="142">
        <v>0</v>
      </c>
      <c r="T101" s="143">
        <f>S101*H101</f>
        <v>0</v>
      </c>
      <c r="AR101" s="144" t="s">
        <v>601</v>
      </c>
      <c r="AT101" s="144" t="s">
        <v>597</v>
      </c>
      <c r="AU101" s="144" t="s">
        <v>91</v>
      </c>
      <c r="AY101" s="18" t="s">
        <v>594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601</v>
      </c>
      <c r="BM101" s="144" t="s">
        <v>147</v>
      </c>
    </row>
    <row r="102" spans="2:65" s="1" customFormat="1" ht="10.199999999999999" x14ac:dyDescent="0.2">
      <c r="B102" s="34"/>
      <c r="D102" s="164" t="s">
        <v>653</v>
      </c>
      <c r="F102" s="165" t="s">
        <v>10593</v>
      </c>
      <c r="I102" s="166"/>
      <c r="L102" s="34"/>
      <c r="M102" s="167"/>
      <c r="T102" s="55"/>
      <c r="AT102" s="18" t="s">
        <v>653</v>
      </c>
      <c r="AU102" s="18" t="s">
        <v>91</v>
      </c>
    </row>
    <row r="103" spans="2:65" s="11" customFormat="1" ht="25.95" customHeight="1" x14ac:dyDescent="0.25">
      <c r="B103" s="121"/>
      <c r="D103" s="122" t="s">
        <v>83</v>
      </c>
      <c r="E103" s="123" t="s">
        <v>595</v>
      </c>
      <c r="F103" s="123" t="s">
        <v>10087</v>
      </c>
      <c r="I103" s="124"/>
      <c r="J103" s="125">
        <f>BK103</f>
        <v>0</v>
      </c>
      <c r="L103" s="121"/>
      <c r="M103" s="126"/>
      <c r="P103" s="127">
        <f>SUM(P104:P109)</f>
        <v>0</v>
      </c>
      <c r="R103" s="127">
        <f>SUM(R104:R109)</f>
        <v>0</v>
      </c>
      <c r="T103" s="128">
        <f>SUM(T104:T109)</f>
        <v>0</v>
      </c>
      <c r="AR103" s="122" t="s">
        <v>93</v>
      </c>
      <c r="AT103" s="129" t="s">
        <v>83</v>
      </c>
      <c r="AU103" s="129" t="s">
        <v>84</v>
      </c>
      <c r="AY103" s="122" t="s">
        <v>594</v>
      </c>
      <c r="BK103" s="130">
        <f>SUM(BK104:BK109)</f>
        <v>0</v>
      </c>
    </row>
    <row r="104" spans="2:65" s="1" customFormat="1" ht="24.15" customHeight="1" x14ac:dyDescent="0.2">
      <c r="B104" s="34"/>
      <c r="C104" s="133" t="s">
        <v>101</v>
      </c>
      <c r="D104" s="133" t="s">
        <v>597</v>
      </c>
      <c r="E104" s="134" t="s">
        <v>10577</v>
      </c>
      <c r="F104" s="135" t="s">
        <v>10578</v>
      </c>
      <c r="G104" s="136" t="s">
        <v>613</v>
      </c>
      <c r="H104" s="137">
        <v>1200</v>
      </c>
      <c r="I104" s="138"/>
      <c r="J104" s="139">
        <f>ROUND(I104*H104,2)</f>
        <v>0</v>
      </c>
      <c r="K104" s="135" t="s">
        <v>82</v>
      </c>
      <c r="L104" s="34"/>
      <c r="M104" s="140" t="s">
        <v>82</v>
      </c>
      <c r="N104" s="141" t="s">
        <v>54</v>
      </c>
      <c r="P104" s="142">
        <f>O104*H104</f>
        <v>0</v>
      </c>
      <c r="Q104" s="142">
        <v>0</v>
      </c>
      <c r="R104" s="142">
        <f>Q104*H104</f>
        <v>0</v>
      </c>
      <c r="S104" s="142">
        <v>0</v>
      </c>
      <c r="T104" s="143">
        <f>S104*H104</f>
        <v>0</v>
      </c>
      <c r="AR104" s="144" t="s">
        <v>601</v>
      </c>
      <c r="AT104" s="144" t="s">
        <v>597</v>
      </c>
      <c r="AU104" s="144" t="s">
        <v>91</v>
      </c>
      <c r="AY104" s="18" t="s">
        <v>594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91</v>
      </c>
      <c r="BK104" s="145">
        <f>ROUND(I104*H104,2)</f>
        <v>0</v>
      </c>
      <c r="BL104" s="18" t="s">
        <v>601</v>
      </c>
      <c r="BM104" s="144" t="s">
        <v>624</v>
      </c>
    </row>
    <row r="105" spans="2:65" s="12" customFormat="1" ht="10.199999999999999" x14ac:dyDescent="0.2">
      <c r="B105" s="146"/>
      <c r="D105" s="147" t="s">
        <v>603</v>
      </c>
      <c r="E105" s="148" t="s">
        <v>82</v>
      </c>
      <c r="F105" s="149" t="s">
        <v>10579</v>
      </c>
      <c r="H105" s="148" t="s">
        <v>82</v>
      </c>
      <c r="I105" s="150"/>
      <c r="L105" s="146"/>
      <c r="M105" s="151"/>
      <c r="T105" s="152"/>
      <c r="AT105" s="148" t="s">
        <v>603</v>
      </c>
      <c r="AU105" s="148" t="s">
        <v>91</v>
      </c>
      <c r="AV105" s="12" t="s">
        <v>91</v>
      </c>
      <c r="AW105" s="12" t="s">
        <v>42</v>
      </c>
      <c r="AX105" s="12" t="s">
        <v>84</v>
      </c>
      <c r="AY105" s="148" t="s">
        <v>594</v>
      </c>
    </row>
    <row r="106" spans="2:65" s="12" customFormat="1" ht="10.199999999999999" x14ac:dyDescent="0.2">
      <c r="B106" s="146"/>
      <c r="D106" s="147" t="s">
        <v>603</v>
      </c>
      <c r="E106" s="148" t="s">
        <v>82</v>
      </c>
      <c r="F106" s="149" t="s">
        <v>10594</v>
      </c>
      <c r="H106" s="148" t="s">
        <v>82</v>
      </c>
      <c r="I106" s="150"/>
      <c r="L106" s="146"/>
      <c r="M106" s="151"/>
      <c r="T106" s="152"/>
      <c r="AT106" s="148" t="s">
        <v>603</v>
      </c>
      <c r="AU106" s="148" t="s">
        <v>91</v>
      </c>
      <c r="AV106" s="12" t="s">
        <v>91</v>
      </c>
      <c r="AW106" s="12" t="s">
        <v>42</v>
      </c>
      <c r="AX106" s="12" t="s">
        <v>84</v>
      </c>
      <c r="AY106" s="148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10595</v>
      </c>
      <c r="H107" s="156">
        <v>800</v>
      </c>
      <c r="I107" s="157"/>
      <c r="L107" s="153"/>
      <c r="M107" s="158"/>
      <c r="T107" s="159"/>
      <c r="AT107" s="154" t="s">
        <v>603</v>
      </c>
      <c r="AU107" s="154" t="s">
        <v>91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10596</v>
      </c>
      <c r="H108" s="156">
        <v>400</v>
      </c>
      <c r="I108" s="157"/>
      <c r="L108" s="153"/>
      <c r="M108" s="158"/>
      <c r="T108" s="159"/>
      <c r="AT108" s="154" t="s">
        <v>603</v>
      </c>
      <c r="AU108" s="154" t="s">
        <v>91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65" s="15" customFormat="1" ht="10.199999999999999" x14ac:dyDescent="0.2">
      <c r="B109" s="175"/>
      <c r="D109" s="147" t="s">
        <v>603</v>
      </c>
      <c r="E109" s="176" t="s">
        <v>82</v>
      </c>
      <c r="F109" s="177" t="s">
        <v>672</v>
      </c>
      <c r="H109" s="178">
        <v>1200</v>
      </c>
      <c r="I109" s="179"/>
      <c r="L109" s="175"/>
      <c r="M109" s="193"/>
      <c r="N109" s="194"/>
      <c r="O109" s="194"/>
      <c r="P109" s="194"/>
      <c r="Q109" s="194"/>
      <c r="R109" s="194"/>
      <c r="S109" s="194"/>
      <c r="T109" s="195"/>
      <c r="AT109" s="176" t="s">
        <v>603</v>
      </c>
      <c r="AU109" s="176" t="s">
        <v>91</v>
      </c>
      <c r="AV109" s="15" t="s">
        <v>147</v>
      </c>
      <c r="AW109" s="15" t="s">
        <v>42</v>
      </c>
      <c r="AX109" s="15" t="s">
        <v>91</v>
      </c>
      <c r="AY109" s="176" t="s">
        <v>594</v>
      </c>
    </row>
    <row r="110" spans="2:65" s="1" customFormat="1" ht="6.9" customHeight="1" x14ac:dyDescent="0.2">
      <c r="B110" s="43"/>
      <c r="C110" s="44"/>
      <c r="D110" s="44"/>
      <c r="E110" s="44"/>
      <c r="F110" s="44"/>
      <c r="G110" s="44"/>
      <c r="H110" s="44"/>
      <c r="I110" s="44"/>
      <c r="J110" s="44"/>
      <c r="K110" s="44"/>
      <c r="L110" s="34"/>
    </row>
  </sheetData>
  <sheetProtection algorithmName="SHA-512" hashValue="2/Wir4CxS4w1tCBaP3tfcuNJ2PrsEQ1GyQHRzfPSNIAqdoWLrGamXCzU1U1GFfTVbuf+pzyO7lnJm6IvIEe6vA==" saltValue="CNkp1vg2+Akn0r1j/2mElB3QRJzGtBmE8FbkTIRLAh5w2G4iWZFvs7MJf6cGKnM2aw5ws1WHM3sDDavDtcdiIQ==" spinCount="100000" sheet="1" objects="1" scenarios="1" formatColumns="0" formatRows="0" autoFilter="0"/>
  <autoFilter ref="C92:K109" xr:uid="{00000000-0009-0000-0000-000033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6" r:id="rId1" xr:uid="{00000000-0004-0000-3300-000000000000}"/>
    <hyperlink ref="F102" r:id="rId2" xr:uid="{00000000-0004-0000-3300-000001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>
    <pageSetUpPr fitToPage="1"/>
  </sheetPr>
  <dimension ref="B2:BM11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281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8888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10597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ROUND(J92,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ROUND((SUM(BE92:BE110)),  2)</f>
        <v>0</v>
      </c>
      <c r="I37" s="95">
        <v>0.21</v>
      </c>
      <c r="J37" s="84">
        <f>ROUND(((SUM(BE92:BE110))*I37),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ROUND((SUM(BF92:BF110)),  2)</f>
        <v>0</v>
      </c>
      <c r="I38" s="95">
        <v>0.15</v>
      </c>
      <c r="J38" s="84">
        <f>ROUND(((SUM(BF92:BF110))*I38),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ROUND((SUM(BG92:BG110)),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ROUND((SUM(BH92:BH110)),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ROUND((SUM(BI92:BI110)),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8888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D.1.1.5.7 - Sanitární prvky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J92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10598</v>
      </c>
      <c r="E68" s="107"/>
      <c r="F68" s="107"/>
      <c r="G68" s="107"/>
      <c r="H68" s="107"/>
      <c r="I68" s="107"/>
      <c r="J68" s="108">
        <f>J93</f>
        <v>0</v>
      </c>
      <c r="L68" s="105"/>
    </row>
    <row r="69" spans="2:47" s="1" customFormat="1" ht="21.75" customHeight="1" x14ac:dyDescent="0.2">
      <c r="B69" s="34"/>
      <c r="L69" s="34"/>
    </row>
    <row r="70" spans="2:47" s="1" customFormat="1" ht="6.9" customHeight="1" x14ac:dyDescent="0.2">
      <c r="B70" s="43"/>
      <c r="C70" s="44"/>
      <c r="D70" s="44"/>
      <c r="E70" s="44"/>
      <c r="F70" s="44"/>
      <c r="G70" s="44"/>
      <c r="H70" s="44"/>
      <c r="I70" s="44"/>
      <c r="J70" s="44"/>
      <c r="K70" s="44"/>
      <c r="L70" s="34"/>
    </row>
    <row r="74" spans="2:47" s="1" customFormat="1" ht="6.9" customHeight="1" x14ac:dyDescent="0.2">
      <c r="B74" s="45"/>
      <c r="C74" s="46"/>
      <c r="D74" s="46"/>
      <c r="E74" s="46"/>
      <c r="F74" s="46"/>
      <c r="G74" s="46"/>
      <c r="H74" s="46"/>
      <c r="I74" s="46"/>
      <c r="J74" s="46"/>
      <c r="K74" s="46"/>
      <c r="L74" s="34"/>
    </row>
    <row r="75" spans="2:47" s="1" customFormat="1" ht="24.9" customHeight="1" x14ac:dyDescent="0.2">
      <c r="B75" s="34"/>
      <c r="C75" s="22" t="s">
        <v>579</v>
      </c>
      <c r="L75" s="34"/>
    </row>
    <row r="76" spans="2:47" s="1" customFormat="1" ht="6.9" customHeight="1" x14ac:dyDescent="0.2">
      <c r="B76" s="34"/>
      <c r="L76" s="34"/>
    </row>
    <row r="77" spans="2:47" s="1" customFormat="1" ht="12" customHeight="1" x14ac:dyDescent="0.2">
      <c r="B77" s="34"/>
      <c r="C77" s="28" t="s">
        <v>16</v>
      </c>
      <c r="L77" s="34"/>
    </row>
    <row r="78" spans="2:47" s="1" customFormat="1" ht="26.25" customHeight="1" x14ac:dyDescent="0.2">
      <c r="B78" s="34"/>
      <c r="E78" s="334" t="str">
        <f>E7</f>
        <v>REVIZE 03 - REKONSTRUKCE A STAVEBNÍ ÚPRAVY MĚSTSKÉHO PLAVECKÉHO BAZÉNU V LIBERCI</v>
      </c>
      <c r="F78" s="335"/>
      <c r="G78" s="335"/>
      <c r="H78" s="335"/>
      <c r="L78" s="34"/>
    </row>
    <row r="79" spans="2:47" ht="12" customHeight="1" x14ac:dyDescent="0.2">
      <c r="B79" s="21"/>
      <c r="C79" s="28" t="s">
        <v>563</v>
      </c>
      <c r="L79" s="21"/>
    </row>
    <row r="80" spans="2:47" ht="16.5" customHeight="1" x14ac:dyDescent="0.2">
      <c r="B80" s="21"/>
      <c r="E80" s="334" t="s">
        <v>564</v>
      </c>
      <c r="F80" s="296"/>
      <c r="G80" s="296"/>
      <c r="H80" s="296"/>
      <c r="L80" s="21"/>
    </row>
    <row r="81" spans="2:65" ht="12" customHeight="1" x14ac:dyDescent="0.2">
      <c r="B81" s="21"/>
      <c r="C81" s="28" t="s">
        <v>565</v>
      </c>
      <c r="L81" s="21"/>
    </row>
    <row r="82" spans="2:65" s="1" customFormat="1" ht="16.5" customHeight="1" x14ac:dyDescent="0.2">
      <c r="B82" s="34"/>
      <c r="E82" s="327" t="s">
        <v>8888</v>
      </c>
      <c r="F82" s="336"/>
      <c r="G82" s="336"/>
      <c r="H82" s="336"/>
      <c r="L82" s="34"/>
    </row>
    <row r="83" spans="2:65" s="1" customFormat="1" ht="12" customHeight="1" x14ac:dyDescent="0.2">
      <c r="B83" s="34"/>
      <c r="C83" s="28" t="s">
        <v>567</v>
      </c>
      <c r="L83" s="34"/>
    </row>
    <row r="84" spans="2:65" s="1" customFormat="1" ht="16.5" customHeight="1" x14ac:dyDescent="0.2">
      <c r="B84" s="34"/>
      <c r="E84" s="314" t="str">
        <f>E13</f>
        <v>D.1.1.5.7 - Sanitární prvky</v>
      </c>
      <c r="F84" s="336"/>
      <c r="G84" s="336"/>
      <c r="H84" s="336"/>
      <c r="L84" s="34"/>
    </row>
    <row r="85" spans="2:65" s="1" customFormat="1" ht="6.9" customHeight="1" x14ac:dyDescent="0.2">
      <c r="B85" s="34"/>
      <c r="L85" s="34"/>
    </row>
    <row r="86" spans="2:65" s="1" customFormat="1" ht="12" customHeight="1" x14ac:dyDescent="0.2">
      <c r="B86" s="34"/>
      <c r="C86" s="28" t="s">
        <v>22</v>
      </c>
      <c r="F86" s="26" t="str">
        <f>F16</f>
        <v xml:space="preserve"> </v>
      </c>
      <c r="I86" s="28" t="s">
        <v>24</v>
      </c>
      <c r="J86" s="51" t="str">
        <f>IF(J16="","",J16)</f>
        <v>8. 9. 2023</v>
      </c>
      <c r="L86" s="34"/>
    </row>
    <row r="87" spans="2:65" s="1" customFormat="1" ht="6.9" customHeight="1" x14ac:dyDescent="0.2">
      <c r="B87" s="34"/>
      <c r="L87" s="34"/>
    </row>
    <row r="88" spans="2:65" s="1" customFormat="1" ht="40.049999999999997" customHeight="1" x14ac:dyDescent="0.2">
      <c r="B88" s="34"/>
      <c r="C88" s="28" t="s">
        <v>30</v>
      </c>
      <c r="F88" s="26" t="str">
        <f>E19</f>
        <v>STATUTÁRNÍ MĚSTO LIBEREC</v>
      </c>
      <c r="I88" s="28" t="s">
        <v>38</v>
      </c>
      <c r="J88" s="32" t="str">
        <f>E25</f>
        <v>ATELIER 11 HRADEC KRÁLOVÉ s.r.o.</v>
      </c>
      <c r="L88" s="34"/>
    </row>
    <row r="89" spans="2:65" s="1" customFormat="1" ht="25.65" customHeight="1" x14ac:dyDescent="0.2">
      <c r="B89" s="34"/>
      <c r="C89" s="28" t="s">
        <v>36</v>
      </c>
      <c r="F89" s="26" t="str">
        <f>IF(E22="","",E22)</f>
        <v>Vyplň údaj</v>
      </c>
      <c r="I89" s="28" t="s">
        <v>43</v>
      </c>
      <c r="J89" s="32" t="str">
        <f>E28</f>
        <v>PROPOS Liberec s.r.o.</v>
      </c>
      <c r="L89" s="34"/>
    </row>
    <row r="90" spans="2:65" s="1" customFormat="1" ht="10.35" customHeight="1" x14ac:dyDescent="0.2">
      <c r="B90" s="34"/>
      <c r="L90" s="34"/>
    </row>
    <row r="91" spans="2:65" s="10" customFormat="1" ht="29.25" customHeight="1" x14ac:dyDescent="0.2">
      <c r="B91" s="113"/>
      <c r="C91" s="114" t="s">
        <v>580</v>
      </c>
      <c r="D91" s="115" t="s">
        <v>68</v>
      </c>
      <c r="E91" s="115" t="s">
        <v>64</v>
      </c>
      <c r="F91" s="115" t="s">
        <v>65</v>
      </c>
      <c r="G91" s="115" t="s">
        <v>581</v>
      </c>
      <c r="H91" s="115" t="s">
        <v>582</v>
      </c>
      <c r="I91" s="115" t="s">
        <v>583</v>
      </c>
      <c r="J91" s="115" t="s">
        <v>575</v>
      </c>
      <c r="K91" s="116" t="s">
        <v>584</v>
      </c>
      <c r="L91" s="113"/>
      <c r="M91" s="58" t="s">
        <v>82</v>
      </c>
      <c r="N91" s="59" t="s">
        <v>53</v>
      </c>
      <c r="O91" s="59" t="s">
        <v>585</v>
      </c>
      <c r="P91" s="59" t="s">
        <v>586</v>
      </c>
      <c r="Q91" s="59" t="s">
        <v>587</v>
      </c>
      <c r="R91" s="59" t="s">
        <v>588</v>
      </c>
      <c r="S91" s="59" t="s">
        <v>589</v>
      </c>
      <c r="T91" s="60" t="s">
        <v>590</v>
      </c>
    </row>
    <row r="92" spans="2:65" s="1" customFormat="1" ht="22.8" customHeight="1" x14ac:dyDescent="0.3">
      <c r="B92" s="34"/>
      <c r="C92" s="63" t="s">
        <v>591</v>
      </c>
      <c r="J92" s="117">
        <f>BK92</f>
        <v>0</v>
      </c>
      <c r="L92" s="34"/>
      <c r="M92" s="61"/>
      <c r="N92" s="52"/>
      <c r="O92" s="52"/>
      <c r="P92" s="118">
        <f>P93</f>
        <v>0</v>
      </c>
      <c r="Q92" s="52"/>
      <c r="R92" s="118">
        <f>R93</f>
        <v>0</v>
      </c>
      <c r="S92" s="52"/>
      <c r="T92" s="119">
        <f>T93</f>
        <v>0</v>
      </c>
      <c r="AT92" s="18" t="s">
        <v>83</v>
      </c>
      <c r="AU92" s="18" t="s">
        <v>576</v>
      </c>
      <c r="BK92" s="120">
        <f>BK93</f>
        <v>0</v>
      </c>
    </row>
    <row r="93" spans="2:65" s="11" customFormat="1" ht="25.95" customHeight="1" x14ac:dyDescent="0.25">
      <c r="B93" s="121"/>
      <c r="D93" s="122" t="s">
        <v>83</v>
      </c>
      <c r="E93" s="123" t="s">
        <v>10599</v>
      </c>
      <c r="F93" s="123" t="s">
        <v>10600</v>
      </c>
      <c r="I93" s="124"/>
      <c r="J93" s="125">
        <f>BK93</f>
        <v>0</v>
      </c>
      <c r="L93" s="121"/>
      <c r="M93" s="126"/>
      <c r="P93" s="127">
        <f>SUM(P94:P110)</f>
        <v>0</v>
      </c>
      <c r="R93" s="127">
        <f>SUM(R94:R110)</f>
        <v>0</v>
      </c>
      <c r="T93" s="128">
        <f>SUM(T94:T110)</f>
        <v>0</v>
      </c>
      <c r="AR93" s="122" t="s">
        <v>93</v>
      </c>
      <c r="AT93" s="129" t="s">
        <v>83</v>
      </c>
      <c r="AU93" s="129" t="s">
        <v>84</v>
      </c>
      <c r="AY93" s="122" t="s">
        <v>594</v>
      </c>
      <c r="BK93" s="130">
        <f>SUM(BK94:BK110)</f>
        <v>0</v>
      </c>
    </row>
    <row r="94" spans="2:65" s="1" customFormat="1" ht="37.799999999999997" customHeight="1" x14ac:dyDescent="0.2">
      <c r="B94" s="34"/>
      <c r="C94" s="133" t="s">
        <v>91</v>
      </c>
      <c r="D94" s="133" t="s">
        <v>597</v>
      </c>
      <c r="E94" s="134" t="s">
        <v>10601</v>
      </c>
      <c r="F94" s="135" t="s">
        <v>10602</v>
      </c>
      <c r="G94" s="136" t="s">
        <v>600</v>
      </c>
      <c r="H94" s="137">
        <v>48</v>
      </c>
      <c r="I94" s="138"/>
      <c r="J94" s="139">
        <f t="shared" ref="J94:J109" si="0">ROUND(I94*H94,2)</f>
        <v>0</v>
      </c>
      <c r="K94" s="135" t="s">
        <v>82</v>
      </c>
      <c r="L94" s="34"/>
      <c r="M94" s="140" t="s">
        <v>82</v>
      </c>
      <c r="N94" s="141" t="s">
        <v>54</v>
      </c>
      <c r="P94" s="142">
        <f t="shared" ref="P94:P109" si="1">O94*H94</f>
        <v>0</v>
      </c>
      <c r="Q94" s="142">
        <v>0</v>
      </c>
      <c r="R94" s="142">
        <f t="shared" ref="R94:R109" si="2">Q94*H94</f>
        <v>0</v>
      </c>
      <c r="S94" s="142">
        <v>0</v>
      </c>
      <c r="T94" s="143">
        <f t="shared" ref="T94:T109" si="3">S94*H94</f>
        <v>0</v>
      </c>
      <c r="AR94" s="144" t="s">
        <v>601</v>
      </c>
      <c r="AT94" s="144" t="s">
        <v>597</v>
      </c>
      <c r="AU94" s="144" t="s">
        <v>91</v>
      </c>
      <c r="AY94" s="18" t="s">
        <v>594</v>
      </c>
      <c r="BE94" s="145">
        <f t="shared" ref="BE94:BE109" si="4">IF(N94="základní",J94,0)</f>
        <v>0</v>
      </c>
      <c r="BF94" s="145">
        <f t="shared" ref="BF94:BF109" si="5">IF(N94="snížená",J94,0)</f>
        <v>0</v>
      </c>
      <c r="BG94" s="145">
        <f t="shared" ref="BG94:BG109" si="6">IF(N94="zákl. přenesená",J94,0)</f>
        <v>0</v>
      </c>
      <c r="BH94" s="145">
        <f t="shared" ref="BH94:BH109" si="7">IF(N94="sníž. přenesená",J94,0)</f>
        <v>0</v>
      </c>
      <c r="BI94" s="145">
        <f t="shared" ref="BI94:BI109" si="8">IF(N94="nulová",J94,0)</f>
        <v>0</v>
      </c>
      <c r="BJ94" s="18" t="s">
        <v>91</v>
      </c>
      <c r="BK94" s="145">
        <f t="shared" ref="BK94:BK109" si="9">ROUND(I94*H94,2)</f>
        <v>0</v>
      </c>
      <c r="BL94" s="18" t="s">
        <v>601</v>
      </c>
      <c r="BM94" s="144" t="s">
        <v>93</v>
      </c>
    </row>
    <row r="95" spans="2:65" s="1" customFormat="1" ht="37.799999999999997" customHeight="1" x14ac:dyDescent="0.2">
      <c r="B95" s="34"/>
      <c r="C95" s="133" t="s">
        <v>93</v>
      </c>
      <c r="D95" s="133" t="s">
        <v>597</v>
      </c>
      <c r="E95" s="134" t="s">
        <v>10603</v>
      </c>
      <c r="F95" s="135" t="s">
        <v>10604</v>
      </c>
      <c r="G95" s="136" t="s">
        <v>600</v>
      </c>
      <c r="H95" s="137">
        <v>12</v>
      </c>
      <c r="I95" s="138"/>
      <c r="J95" s="139">
        <f t="shared" si="0"/>
        <v>0</v>
      </c>
      <c r="K95" s="135" t="s">
        <v>82</v>
      </c>
      <c r="L95" s="34"/>
      <c r="M95" s="140" t="s">
        <v>82</v>
      </c>
      <c r="N95" s="141" t="s">
        <v>54</v>
      </c>
      <c r="P95" s="142">
        <f t="shared" si="1"/>
        <v>0</v>
      </c>
      <c r="Q95" s="142">
        <v>0</v>
      </c>
      <c r="R95" s="142">
        <f t="shared" si="2"/>
        <v>0</v>
      </c>
      <c r="S95" s="142">
        <v>0</v>
      </c>
      <c r="T95" s="143">
        <f t="shared" si="3"/>
        <v>0</v>
      </c>
      <c r="AR95" s="144" t="s">
        <v>601</v>
      </c>
      <c r="AT95" s="144" t="s">
        <v>597</v>
      </c>
      <c r="AU95" s="144" t="s">
        <v>91</v>
      </c>
      <c r="AY95" s="18" t="s">
        <v>594</v>
      </c>
      <c r="BE95" s="145">
        <f t="shared" si="4"/>
        <v>0</v>
      </c>
      <c r="BF95" s="145">
        <f t="shared" si="5"/>
        <v>0</v>
      </c>
      <c r="BG95" s="145">
        <f t="shared" si="6"/>
        <v>0</v>
      </c>
      <c r="BH95" s="145">
        <f t="shared" si="7"/>
        <v>0</v>
      </c>
      <c r="BI95" s="145">
        <f t="shared" si="8"/>
        <v>0</v>
      </c>
      <c r="BJ95" s="18" t="s">
        <v>91</v>
      </c>
      <c r="BK95" s="145">
        <f t="shared" si="9"/>
        <v>0</v>
      </c>
      <c r="BL95" s="18" t="s">
        <v>601</v>
      </c>
      <c r="BM95" s="144" t="s">
        <v>147</v>
      </c>
    </row>
    <row r="96" spans="2:65" s="1" customFormat="1" ht="16.5" customHeight="1" x14ac:dyDescent="0.2">
      <c r="B96" s="34"/>
      <c r="C96" s="133" t="s">
        <v>101</v>
      </c>
      <c r="D96" s="133" t="s">
        <v>597</v>
      </c>
      <c r="E96" s="134" t="s">
        <v>10605</v>
      </c>
      <c r="F96" s="135" t="s">
        <v>10606</v>
      </c>
      <c r="G96" s="136" t="s">
        <v>600</v>
      </c>
      <c r="H96" s="137">
        <v>17</v>
      </c>
      <c r="I96" s="138"/>
      <c r="J96" s="139">
        <f t="shared" si="0"/>
        <v>0</v>
      </c>
      <c r="K96" s="135" t="s">
        <v>82</v>
      </c>
      <c r="L96" s="34"/>
      <c r="M96" s="140" t="s">
        <v>82</v>
      </c>
      <c r="N96" s="141" t="s">
        <v>54</v>
      </c>
      <c r="P96" s="142">
        <f t="shared" si="1"/>
        <v>0</v>
      </c>
      <c r="Q96" s="142">
        <v>0</v>
      </c>
      <c r="R96" s="142">
        <f t="shared" si="2"/>
        <v>0</v>
      </c>
      <c r="S96" s="142">
        <v>0</v>
      </c>
      <c r="T96" s="143">
        <f t="shared" si="3"/>
        <v>0</v>
      </c>
      <c r="AR96" s="144" t="s">
        <v>601</v>
      </c>
      <c r="AT96" s="144" t="s">
        <v>597</v>
      </c>
      <c r="AU96" s="144" t="s">
        <v>91</v>
      </c>
      <c r="AY96" s="18" t="s">
        <v>594</v>
      </c>
      <c r="BE96" s="145">
        <f t="shared" si="4"/>
        <v>0</v>
      </c>
      <c r="BF96" s="145">
        <f t="shared" si="5"/>
        <v>0</v>
      </c>
      <c r="BG96" s="145">
        <f t="shared" si="6"/>
        <v>0</v>
      </c>
      <c r="BH96" s="145">
        <f t="shared" si="7"/>
        <v>0</v>
      </c>
      <c r="BI96" s="145">
        <f t="shared" si="8"/>
        <v>0</v>
      </c>
      <c r="BJ96" s="18" t="s">
        <v>91</v>
      </c>
      <c r="BK96" s="145">
        <f t="shared" si="9"/>
        <v>0</v>
      </c>
      <c r="BL96" s="18" t="s">
        <v>601</v>
      </c>
      <c r="BM96" s="144" t="s">
        <v>624</v>
      </c>
    </row>
    <row r="97" spans="2:65" s="1" customFormat="1" ht="21.75" customHeight="1" x14ac:dyDescent="0.2">
      <c r="B97" s="34"/>
      <c r="C97" s="133" t="s">
        <v>147</v>
      </c>
      <c r="D97" s="133" t="s">
        <v>597</v>
      </c>
      <c r="E97" s="134" t="s">
        <v>10607</v>
      </c>
      <c r="F97" s="135" t="s">
        <v>10608</v>
      </c>
      <c r="G97" s="136" t="s">
        <v>600</v>
      </c>
      <c r="H97" s="137">
        <v>48</v>
      </c>
      <c r="I97" s="138"/>
      <c r="J97" s="139">
        <f t="shared" si="0"/>
        <v>0</v>
      </c>
      <c r="K97" s="135" t="s">
        <v>82</v>
      </c>
      <c r="L97" s="34"/>
      <c r="M97" s="140" t="s">
        <v>82</v>
      </c>
      <c r="N97" s="141" t="s">
        <v>54</v>
      </c>
      <c r="P97" s="142">
        <f t="shared" si="1"/>
        <v>0</v>
      </c>
      <c r="Q97" s="142">
        <v>0</v>
      </c>
      <c r="R97" s="142">
        <f t="shared" si="2"/>
        <v>0</v>
      </c>
      <c r="S97" s="142">
        <v>0</v>
      </c>
      <c r="T97" s="143">
        <f t="shared" si="3"/>
        <v>0</v>
      </c>
      <c r="AR97" s="144" t="s">
        <v>601</v>
      </c>
      <c r="AT97" s="144" t="s">
        <v>597</v>
      </c>
      <c r="AU97" s="144" t="s">
        <v>91</v>
      </c>
      <c r="AY97" s="18" t="s">
        <v>594</v>
      </c>
      <c r="BE97" s="145">
        <f t="shared" si="4"/>
        <v>0</v>
      </c>
      <c r="BF97" s="145">
        <f t="shared" si="5"/>
        <v>0</v>
      </c>
      <c r="BG97" s="145">
        <f t="shared" si="6"/>
        <v>0</v>
      </c>
      <c r="BH97" s="145">
        <f t="shared" si="7"/>
        <v>0</v>
      </c>
      <c r="BI97" s="145">
        <f t="shared" si="8"/>
        <v>0</v>
      </c>
      <c r="BJ97" s="18" t="s">
        <v>91</v>
      </c>
      <c r="BK97" s="145">
        <f t="shared" si="9"/>
        <v>0</v>
      </c>
      <c r="BL97" s="18" t="s">
        <v>601</v>
      </c>
      <c r="BM97" s="144" t="s">
        <v>716</v>
      </c>
    </row>
    <row r="98" spans="2:65" s="1" customFormat="1" ht="16.5" customHeight="1" x14ac:dyDescent="0.2">
      <c r="B98" s="34"/>
      <c r="C98" s="133" t="s">
        <v>160</v>
      </c>
      <c r="D98" s="133" t="s">
        <v>597</v>
      </c>
      <c r="E98" s="134" t="s">
        <v>10609</v>
      </c>
      <c r="F98" s="135" t="s">
        <v>10610</v>
      </c>
      <c r="G98" s="136" t="s">
        <v>600</v>
      </c>
      <c r="H98" s="137">
        <v>16</v>
      </c>
      <c r="I98" s="138"/>
      <c r="J98" s="139">
        <f t="shared" si="0"/>
        <v>0</v>
      </c>
      <c r="K98" s="135" t="s">
        <v>82</v>
      </c>
      <c r="L98" s="34"/>
      <c r="M98" s="140" t="s">
        <v>82</v>
      </c>
      <c r="N98" s="141" t="s">
        <v>54</v>
      </c>
      <c r="P98" s="142">
        <f t="shared" si="1"/>
        <v>0</v>
      </c>
      <c r="Q98" s="142">
        <v>0</v>
      </c>
      <c r="R98" s="142">
        <f t="shared" si="2"/>
        <v>0</v>
      </c>
      <c r="S98" s="142">
        <v>0</v>
      </c>
      <c r="T98" s="143">
        <f t="shared" si="3"/>
        <v>0</v>
      </c>
      <c r="AR98" s="144" t="s">
        <v>601</v>
      </c>
      <c r="AT98" s="144" t="s">
        <v>597</v>
      </c>
      <c r="AU98" s="144" t="s">
        <v>91</v>
      </c>
      <c r="AY98" s="18" t="s">
        <v>594</v>
      </c>
      <c r="BE98" s="145">
        <f t="shared" si="4"/>
        <v>0</v>
      </c>
      <c r="BF98" s="145">
        <f t="shared" si="5"/>
        <v>0</v>
      </c>
      <c r="BG98" s="145">
        <f t="shared" si="6"/>
        <v>0</v>
      </c>
      <c r="BH98" s="145">
        <f t="shared" si="7"/>
        <v>0</v>
      </c>
      <c r="BI98" s="145">
        <f t="shared" si="8"/>
        <v>0</v>
      </c>
      <c r="BJ98" s="18" t="s">
        <v>91</v>
      </c>
      <c r="BK98" s="145">
        <f t="shared" si="9"/>
        <v>0</v>
      </c>
      <c r="BL98" s="18" t="s">
        <v>601</v>
      </c>
      <c r="BM98" s="144" t="s">
        <v>726</v>
      </c>
    </row>
    <row r="99" spans="2:65" s="1" customFormat="1" ht="24.15" customHeight="1" x14ac:dyDescent="0.2">
      <c r="B99" s="34"/>
      <c r="C99" s="133" t="s">
        <v>624</v>
      </c>
      <c r="D99" s="133" t="s">
        <v>597</v>
      </c>
      <c r="E99" s="134" t="s">
        <v>10611</v>
      </c>
      <c r="F99" s="135" t="s">
        <v>10612</v>
      </c>
      <c r="G99" s="136" t="s">
        <v>600</v>
      </c>
      <c r="H99" s="137">
        <v>6</v>
      </c>
      <c r="I99" s="138"/>
      <c r="J99" s="139">
        <f t="shared" si="0"/>
        <v>0</v>
      </c>
      <c r="K99" s="135" t="s">
        <v>82</v>
      </c>
      <c r="L99" s="34"/>
      <c r="M99" s="140" t="s">
        <v>82</v>
      </c>
      <c r="N99" s="141" t="s">
        <v>54</v>
      </c>
      <c r="P99" s="142">
        <f t="shared" si="1"/>
        <v>0</v>
      </c>
      <c r="Q99" s="142">
        <v>0</v>
      </c>
      <c r="R99" s="142">
        <f t="shared" si="2"/>
        <v>0</v>
      </c>
      <c r="S99" s="142">
        <v>0</v>
      </c>
      <c r="T99" s="143">
        <f t="shared" si="3"/>
        <v>0</v>
      </c>
      <c r="AR99" s="144" t="s">
        <v>601</v>
      </c>
      <c r="AT99" s="144" t="s">
        <v>597</v>
      </c>
      <c r="AU99" s="144" t="s">
        <v>91</v>
      </c>
      <c r="AY99" s="18" t="s">
        <v>594</v>
      </c>
      <c r="BE99" s="145">
        <f t="shared" si="4"/>
        <v>0</v>
      </c>
      <c r="BF99" s="145">
        <f t="shared" si="5"/>
        <v>0</v>
      </c>
      <c r="BG99" s="145">
        <f t="shared" si="6"/>
        <v>0</v>
      </c>
      <c r="BH99" s="145">
        <f t="shared" si="7"/>
        <v>0</v>
      </c>
      <c r="BI99" s="145">
        <f t="shared" si="8"/>
        <v>0</v>
      </c>
      <c r="BJ99" s="18" t="s">
        <v>91</v>
      </c>
      <c r="BK99" s="145">
        <f t="shared" si="9"/>
        <v>0</v>
      </c>
      <c r="BL99" s="18" t="s">
        <v>601</v>
      </c>
      <c r="BM99" s="144" t="s">
        <v>735</v>
      </c>
    </row>
    <row r="100" spans="2:65" s="1" customFormat="1" ht="37.799999999999997" customHeight="1" x14ac:dyDescent="0.2">
      <c r="B100" s="34"/>
      <c r="C100" s="133" t="s">
        <v>707</v>
      </c>
      <c r="D100" s="133" t="s">
        <v>597</v>
      </c>
      <c r="E100" s="134" t="s">
        <v>10613</v>
      </c>
      <c r="F100" s="135" t="s">
        <v>10614</v>
      </c>
      <c r="G100" s="136" t="s">
        <v>600</v>
      </c>
      <c r="H100" s="137">
        <v>23</v>
      </c>
      <c r="I100" s="138"/>
      <c r="J100" s="139">
        <f t="shared" si="0"/>
        <v>0</v>
      </c>
      <c r="K100" s="135" t="s">
        <v>82</v>
      </c>
      <c r="L100" s="34"/>
      <c r="M100" s="140" t="s">
        <v>82</v>
      </c>
      <c r="N100" s="141" t="s">
        <v>54</v>
      </c>
      <c r="P100" s="142">
        <f t="shared" si="1"/>
        <v>0</v>
      </c>
      <c r="Q100" s="142">
        <v>0</v>
      </c>
      <c r="R100" s="142">
        <f t="shared" si="2"/>
        <v>0</v>
      </c>
      <c r="S100" s="142">
        <v>0</v>
      </c>
      <c r="T100" s="143">
        <f t="shared" si="3"/>
        <v>0</v>
      </c>
      <c r="AR100" s="144" t="s">
        <v>601</v>
      </c>
      <c r="AT100" s="144" t="s">
        <v>597</v>
      </c>
      <c r="AU100" s="144" t="s">
        <v>91</v>
      </c>
      <c r="AY100" s="18" t="s">
        <v>594</v>
      </c>
      <c r="BE100" s="145">
        <f t="shared" si="4"/>
        <v>0</v>
      </c>
      <c r="BF100" s="145">
        <f t="shared" si="5"/>
        <v>0</v>
      </c>
      <c r="BG100" s="145">
        <f t="shared" si="6"/>
        <v>0</v>
      </c>
      <c r="BH100" s="145">
        <f t="shared" si="7"/>
        <v>0</v>
      </c>
      <c r="BI100" s="145">
        <f t="shared" si="8"/>
        <v>0</v>
      </c>
      <c r="BJ100" s="18" t="s">
        <v>91</v>
      </c>
      <c r="BK100" s="145">
        <f t="shared" si="9"/>
        <v>0</v>
      </c>
      <c r="BL100" s="18" t="s">
        <v>601</v>
      </c>
      <c r="BM100" s="144" t="s">
        <v>751</v>
      </c>
    </row>
    <row r="101" spans="2:65" s="1" customFormat="1" ht="37.799999999999997" customHeight="1" x14ac:dyDescent="0.2">
      <c r="B101" s="34"/>
      <c r="C101" s="133" t="s">
        <v>716</v>
      </c>
      <c r="D101" s="133" t="s">
        <v>597</v>
      </c>
      <c r="E101" s="134" t="s">
        <v>10615</v>
      </c>
      <c r="F101" s="135" t="s">
        <v>10616</v>
      </c>
      <c r="G101" s="136" t="s">
        <v>600</v>
      </c>
      <c r="H101" s="137">
        <v>4</v>
      </c>
      <c r="I101" s="138"/>
      <c r="J101" s="139">
        <f t="shared" si="0"/>
        <v>0</v>
      </c>
      <c r="K101" s="135" t="s">
        <v>82</v>
      </c>
      <c r="L101" s="34"/>
      <c r="M101" s="140" t="s">
        <v>82</v>
      </c>
      <c r="N101" s="141" t="s">
        <v>54</v>
      </c>
      <c r="P101" s="142">
        <f t="shared" si="1"/>
        <v>0</v>
      </c>
      <c r="Q101" s="142">
        <v>0</v>
      </c>
      <c r="R101" s="142">
        <f t="shared" si="2"/>
        <v>0</v>
      </c>
      <c r="S101" s="142">
        <v>0</v>
      </c>
      <c r="T101" s="143">
        <f t="shared" si="3"/>
        <v>0</v>
      </c>
      <c r="AR101" s="144" t="s">
        <v>601</v>
      </c>
      <c r="AT101" s="144" t="s">
        <v>597</v>
      </c>
      <c r="AU101" s="144" t="s">
        <v>91</v>
      </c>
      <c r="AY101" s="18" t="s">
        <v>594</v>
      </c>
      <c r="BE101" s="145">
        <f t="shared" si="4"/>
        <v>0</v>
      </c>
      <c r="BF101" s="145">
        <f t="shared" si="5"/>
        <v>0</v>
      </c>
      <c r="BG101" s="145">
        <f t="shared" si="6"/>
        <v>0</v>
      </c>
      <c r="BH101" s="145">
        <f t="shared" si="7"/>
        <v>0</v>
      </c>
      <c r="BI101" s="145">
        <f t="shared" si="8"/>
        <v>0</v>
      </c>
      <c r="BJ101" s="18" t="s">
        <v>91</v>
      </c>
      <c r="BK101" s="145">
        <f t="shared" si="9"/>
        <v>0</v>
      </c>
      <c r="BL101" s="18" t="s">
        <v>601</v>
      </c>
      <c r="BM101" s="144" t="s">
        <v>601</v>
      </c>
    </row>
    <row r="102" spans="2:65" s="1" customFormat="1" ht="44.25" customHeight="1" x14ac:dyDescent="0.2">
      <c r="B102" s="34"/>
      <c r="C102" s="133" t="s">
        <v>721</v>
      </c>
      <c r="D102" s="133" t="s">
        <v>597</v>
      </c>
      <c r="E102" s="134" t="s">
        <v>10617</v>
      </c>
      <c r="F102" s="135" t="s">
        <v>10618</v>
      </c>
      <c r="G102" s="136" t="s">
        <v>600</v>
      </c>
      <c r="H102" s="137">
        <v>11</v>
      </c>
      <c r="I102" s="138"/>
      <c r="J102" s="139">
        <f t="shared" si="0"/>
        <v>0</v>
      </c>
      <c r="K102" s="135" t="s">
        <v>82</v>
      </c>
      <c r="L102" s="34"/>
      <c r="M102" s="140" t="s">
        <v>82</v>
      </c>
      <c r="N102" s="141" t="s">
        <v>54</v>
      </c>
      <c r="P102" s="142">
        <f t="shared" si="1"/>
        <v>0</v>
      </c>
      <c r="Q102" s="142">
        <v>0</v>
      </c>
      <c r="R102" s="142">
        <f t="shared" si="2"/>
        <v>0</v>
      </c>
      <c r="S102" s="142">
        <v>0</v>
      </c>
      <c r="T102" s="143">
        <f t="shared" si="3"/>
        <v>0</v>
      </c>
      <c r="AR102" s="144" t="s">
        <v>601</v>
      </c>
      <c r="AT102" s="144" t="s">
        <v>597</v>
      </c>
      <c r="AU102" s="144" t="s">
        <v>91</v>
      </c>
      <c r="AY102" s="18" t="s">
        <v>594</v>
      </c>
      <c r="BE102" s="145">
        <f t="shared" si="4"/>
        <v>0</v>
      </c>
      <c r="BF102" s="145">
        <f t="shared" si="5"/>
        <v>0</v>
      </c>
      <c r="BG102" s="145">
        <f t="shared" si="6"/>
        <v>0</v>
      </c>
      <c r="BH102" s="145">
        <f t="shared" si="7"/>
        <v>0</v>
      </c>
      <c r="BI102" s="145">
        <f t="shared" si="8"/>
        <v>0</v>
      </c>
      <c r="BJ102" s="18" t="s">
        <v>91</v>
      </c>
      <c r="BK102" s="145">
        <f t="shared" si="9"/>
        <v>0</v>
      </c>
      <c r="BL102" s="18" t="s">
        <v>601</v>
      </c>
      <c r="BM102" s="144" t="s">
        <v>786</v>
      </c>
    </row>
    <row r="103" spans="2:65" s="1" customFormat="1" ht="37.799999999999997" customHeight="1" x14ac:dyDescent="0.2">
      <c r="B103" s="34"/>
      <c r="C103" s="133" t="s">
        <v>726</v>
      </c>
      <c r="D103" s="133" t="s">
        <v>597</v>
      </c>
      <c r="E103" s="134" t="s">
        <v>10619</v>
      </c>
      <c r="F103" s="135" t="s">
        <v>10620</v>
      </c>
      <c r="G103" s="136" t="s">
        <v>600</v>
      </c>
      <c r="H103" s="137">
        <v>29</v>
      </c>
      <c r="I103" s="138"/>
      <c r="J103" s="139">
        <f t="shared" si="0"/>
        <v>0</v>
      </c>
      <c r="K103" s="135" t="s">
        <v>82</v>
      </c>
      <c r="L103" s="34"/>
      <c r="M103" s="140" t="s">
        <v>82</v>
      </c>
      <c r="N103" s="141" t="s">
        <v>54</v>
      </c>
      <c r="P103" s="142">
        <f t="shared" si="1"/>
        <v>0</v>
      </c>
      <c r="Q103" s="142">
        <v>0</v>
      </c>
      <c r="R103" s="142">
        <f t="shared" si="2"/>
        <v>0</v>
      </c>
      <c r="S103" s="142">
        <v>0</v>
      </c>
      <c r="T103" s="143">
        <f t="shared" si="3"/>
        <v>0</v>
      </c>
      <c r="AR103" s="144" t="s">
        <v>601</v>
      </c>
      <c r="AT103" s="144" t="s">
        <v>597</v>
      </c>
      <c r="AU103" s="144" t="s">
        <v>91</v>
      </c>
      <c r="AY103" s="18" t="s">
        <v>594</v>
      </c>
      <c r="BE103" s="145">
        <f t="shared" si="4"/>
        <v>0</v>
      </c>
      <c r="BF103" s="145">
        <f t="shared" si="5"/>
        <v>0</v>
      </c>
      <c r="BG103" s="145">
        <f t="shared" si="6"/>
        <v>0</v>
      </c>
      <c r="BH103" s="145">
        <f t="shared" si="7"/>
        <v>0</v>
      </c>
      <c r="BI103" s="145">
        <f t="shared" si="8"/>
        <v>0</v>
      </c>
      <c r="BJ103" s="18" t="s">
        <v>91</v>
      </c>
      <c r="BK103" s="145">
        <f t="shared" si="9"/>
        <v>0</v>
      </c>
      <c r="BL103" s="18" t="s">
        <v>601</v>
      </c>
      <c r="BM103" s="144" t="s">
        <v>805</v>
      </c>
    </row>
    <row r="104" spans="2:65" s="1" customFormat="1" ht="16.5" customHeight="1" x14ac:dyDescent="0.2">
      <c r="B104" s="34"/>
      <c r="C104" s="133" t="s">
        <v>731</v>
      </c>
      <c r="D104" s="133" t="s">
        <v>597</v>
      </c>
      <c r="E104" s="134" t="s">
        <v>10621</v>
      </c>
      <c r="F104" s="135" t="s">
        <v>10622</v>
      </c>
      <c r="G104" s="136" t="s">
        <v>600</v>
      </c>
      <c r="H104" s="137">
        <v>45</v>
      </c>
      <c r="I104" s="138"/>
      <c r="J104" s="139">
        <f t="shared" si="0"/>
        <v>0</v>
      </c>
      <c r="K104" s="135" t="s">
        <v>82</v>
      </c>
      <c r="L104" s="34"/>
      <c r="M104" s="140" t="s">
        <v>82</v>
      </c>
      <c r="N104" s="141" t="s">
        <v>54</v>
      </c>
      <c r="P104" s="142">
        <f t="shared" si="1"/>
        <v>0</v>
      </c>
      <c r="Q104" s="142">
        <v>0</v>
      </c>
      <c r="R104" s="142">
        <f t="shared" si="2"/>
        <v>0</v>
      </c>
      <c r="S104" s="142">
        <v>0</v>
      </c>
      <c r="T104" s="143">
        <f t="shared" si="3"/>
        <v>0</v>
      </c>
      <c r="AR104" s="144" t="s">
        <v>601</v>
      </c>
      <c r="AT104" s="144" t="s">
        <v>597</v>
      </c>
      <c r="AU104" s="144" t="s">
        <v>91</v>
      </c>
      <c r="AY104" s="18" t="s">
        <v>594</v>
      </c>
      <c r="BE104" s="145">
        <f t="shared" si="4"/>
        <v>0</v>
      </c>
      <c r="BF104" s="145">
        <f t="shared" si="5"/>
        <v>0</v>
      </c>
      <c r="BG104" s="145">
        <f t="shared" si="6"/>
        <v>0</v>
      </c>
      <c r="BH104" s="145">
        <f t="shared" si="7"/>
        <v>0</v>
      </c>
      <c r="BI104" s="145">
        <f t="shared" si="8"/>
        <v>0</v>
      </c>
      <c r="BJ104" s="18" t="s">
        <v>91</v>
      </c>
      <c r="BK104" s="145">
        <f t="shared" si="9"/>
        <v>0</v>
      </c>
      <c r="BL104" s="18" t="s">
        <v>601</v>
      </c>
      <c r="BM104" s="144" t="s">
        <v>821</v>
      </c>
    </row>
    <row r="105" spans="2:65" s="1" customFormat="1" ht="16.5" customHeight="1" x14ac:dyDescent="0.2">
      <c r="B105" s="34"/>
      <c r="C105" s="133" t="s">
        <v>735</v>
      </c>
      <c r="D105" s="133" t="s">
        <v>597</v>
      </c>
      <c r="E105" s="134" t="s">
        <v>10623</v>
      </c>
      <c r="F105" s="135" t="s">
        <v>10624</v>
      </c>
      <c r="G105" s="136" t="s">
        <v>600</v>
      </c>
      <c r="H105" s="137">
        <v>321</v>
      </c>
      <c r="I105" s="138"/>
      <c r="J105" s="139">
        <f t="shared" si="0"/>
        <v>0</v>
      </c>
      <c r="K105" s="135" t="s">
        <v>82</v>
      </c>
      <c r="L105" s="34"/>
      <c r="M105" s="140" t="s">
        <v>82</v>
      </c>
      <c r="N105" s="141" t="s">
        <v>54</v>
      </c>
      <c r="P105" s="142">
        <f t="shared" si="1"/>
        <v>0</v>
      </c>
      <c r="Q105" s="142">
        <v>0</v>
      </c>
      <c r="R105" s="142">
        <f t="shared" si="2"/>
        <v>0</v>
      </c>
      <c r="S105" s="142">
        <v>0</v>
      </c>
      <c r="T105" s="143">
        <f t="shared" si="3"/>
        <v>0</v>
      </c>
      <c r="AR105" s="144" t="s">
        <v>601</v>
      </c>
      <c r="AT105" s="144" t="s">
        <v>597</v>
      </c>
      <c r="AU105" s="144" t="s">
        <v>91</v>
      </c>
      <c r="AY105" s="18" t="s">
        <v>594</v>
      </c>
      <c r="BE105" s="145">
        <f t="shared" si="4"/>
        <v>0</v>
      </c>
      <c r="BF105" s="145">
        <f t="shared" si="5"/>
        <v>0</v>
      </c>
      <c r="BG105" s="145">
        <f t="shared" si="6"/>
        <v>0</v>
      </c>
      <c r="BH105" s="145">
        <f t="shared" si="7"/>
        <v>0</v>
      </c>
      <c r="BI105" s="145">
        <f t="shared" si="8"/>
        <v>0</v>
      </c>
      <c r="BJ105" s="18" t="s">
        <v>91</v>
      </c>
      <c r="BK105" s="145">
        <f t="shared" si="9"/>
        <v>0</v>
      </c>
      <c r="BL105" s="18" t="s">
        <v>601</v>
      </c>
      <c r="BM105" s="144" t="s">
        <v>845</v>
      </c>
    </row>
    <row r="106" spans="2:65" s="1" customFormat="1" ht="16.5" customHeight="1" x14ac:dyDescent="0.2">
      <c r="B106" s="34"/>
      <c r="C106" s="133" t="s">
        <v>744</v>
      </c>
      <c r="D106" s="133" t="s">
        <v>597</v>
      </c>
      <c r="E106" s="134" t="s">
        <v>10625</v>
      </c>
      <c r="F106" s="135" t="s">
        <v>10626</v>
      </c>
      <c r="G106" s="136" t="s">
        <v>600</v>
      </c>
      <c r="H106" s="137">
        <v>63</v>
      </c>
      <c r="I106" s="138"/>
      <c r="J106" s="139">
        <f t="shared" si="0"/>
        <v>0</v>
      </c>
      <c r="K106" s="135" t="s">
        <v>82</v>
      </c>
      <c r="L106" s="34"/>
      <c r="M106" s="140" t="s">
        <v>82</v>
      </c>
      <c r="N106" s="141" t="s">
        <v>54</v>
      </c>
      <c r="P106" s="142">
        <f t="shared" si="1"/>
        <v>0</v>
      </c>
      <c r="Q106" s="142">
        <v>0</v>
      </c>
      <c r="R106" s="142">
        <f t="shared" si="2"/>
        <v>0</v>
      </c>
      <c r="S106" s="142">
        <v>0</v>
      </c>
      <c r="T106" s="143">
        <f t="shared" si="3"/>
        <v>0</v>
      </c>
      <c r="AR106" s="144" t="s">
        <v>601</v>
      </c>
      <c r="AT106" s="144" t="s">
        <v>597</v>
      </c>
      <c r="AU106" s="144" t="s">
        <v>91</v>
      </c>
      <c r="AY106" s="18" t="s">
        <v>594</v>
      </c>
      <c r="BE106" s="145">
        <f t="shared" si="4"/>
        <v>0</v>
      </c>
      <c r="BF106" s="145">
        <f t="shared" si="5"/>
        <v>0</v>
      </c>
      <c r="BG106" s="145">
        <f t="shared" si="6"/>
        <v>0</v>
      </c>
      <c r="BH106" s="145">
        <f t="shared" si="7"/>
        <v>0</v>
      </c>
      <c r="BI106" s="145">
        <f t="shared" si="8"/>
        <v>0</v>
      </c>
      <c r="BJ106" s="18" t="s">
        <v>91</v>
      </c>
      <c r="BK106" s="145">
        <f t="shared" si="9"/>
        <v>0</v>
      </c>
      <c r="BL106" s="18" t="s">
        <v>601</v>
      </c>
      <c r="BM106" s="144" t="s">
        <v>884</v>
      </c>
    </row>
    <row r="107" spans="2:65" s="1" customFormat="1" ht="24.15" customHeight="1" x14ac:dyDescent="0.2">
      <c r="B107" s="34"/>
      <c r="C107" s="133" t="s">
        <v>751</v>
      </c>
      <c r="D107" s="133" t="s">
        <v>597</v>
      </c>
      <c r="E107" s="134" t="s">
        <v>10627</v>
      </c>
      <c r="F107" s="135" t="s">
        <v>10628</v>
      </c>
      <c r="G107" s="136" t="s">
        <v>600</v>
      </c>
      <c r="H107" s="137">
        <v>23</v>
      </c>
      <c r="I107" s="138"/>
      <c r="J107" s="139">
        <f t="shared" si="0"/>
        <v>0</v>
      </c>
      <c r="K107" s="135" t="s">
        <v>82</v>
      </c>
      <c r="L107" s="34"/>
      <c r="M107" s="140" t="s">
        <v>82</v>
      </c>
      <c r="N107" s="141" t="s">
        <v>54</v>
      </c>
      <c r="P107" s="142">
        <f t="shared" si="1"/>
        <v>0</v>
      </c>
      <c r="Q107" s="142">
        <v>0</v>
      </c>
      <c r="R107" s="142">
        <f t="shared" si="2"/>
        <v>0</v>
      </c>
      <c r="S107" s="142">
        <v>0</v>
      </c>
      <c r="T107" s="143">
        <f t="shared" si="3"/>
        <v>0</v>
      </c>
      <c r="AR107" s="144" t="s">
        <v>601</v>
      </c>
      <c r="AT107" s="144" t="s">
        <v>597</v>
      </c>
      <c r="AU107" s="144" t="s">
        <v>91</v>
      </c>
      <c r="AY107" s="18" t="s">
        <v>594</v>
      </c>
      <c r="BE107" s="145">
        <f t="shared" si="4"/>
        <v>0</v>
      </c>
      <c r="BF107" s="145">
        <f t="shared" si="5"/>
        <v>0</v>
      </c>
      <c r="BG107" s="145">
        <f t="shared" si="6"/>
        <v>0</v>
      </c>
      <c r="BH107" s="145">
        <f t="shared" si="7"/>
        <v>0</v>
      </c>
      <c r="BI107" s="145">
        <f t="shared" si="8"/>
        <v>0</v>
      </c>
      <c r="BJ107" s="18" t="s">
        <v>91</v>
      </c>
      <c r="BK107" s="145">
        <f t="shared" si="9"/>
        <v>0</v>
      </c>
      <c r="BL107" s="18" t="s">
        <v>601</v>
      </c>
      <c r="BM107" s="144" t="s">
        <v>924</v>
      </c>
    </row>
    <row r="108" spans="2:65" s="1" customFormat="1" ht="37.799999999999997" customHeight="1" x14ac:dyDescent="0.2">
      <c r="B108" s="34"/>
      <c r="C108" s="133" t="s">
        <v>8</v>
      </c>
      <c r="D108" s="133" t="s">
        <v>597</v>
      </c>
      <c r="E108" s="134" t="s">
        <v>10629</v>
      </c>
      <c r="F108" s="135" t="s">
        <v>10630</v>
      </c>
      <c r="G108" s="136" t="s">
        <v>600</v>
      </c>
      <c r="H108" s="137">
        <v>15</v>
      </c>
      <c r="I108" s="138"/>
      <c r="J108" s="139">
        <f t="shared" si="0"/>
        <v>0</v>
      </c>
      <c r="K108" s="135" t="s">
        <v>82</v>
      </c>
      <c r="L108" s="34"/>
      <c r="M108" s="140" t="s">
        <v>82</v>
      </c>
      <c r="N108" s="141" t="s">
        <v>54</v>
      </c>
      <c r="P108" s="142">
        <f t="shared" si="1"/>
        <v>0</v>
      </c>
      <c r="Q108" s="142">
        <v>0</v>
      </c>
      <c r="R108" s="142">
        <f t="shared" si="2"/>
        <v>0</v>
      </c>
      <c r="S108" s="142">
        <v>0</v>
      </c>
      <c r="T108" s="143">
        <f t="shared" si="3"/>
        <v>0</v>
      </c>
      <c r="AR108" s="144" t="s">
        <v>601</v>
      </c>
      <c r="AT108" s="144" t="s">
        <v>597</v>
      </c>
      <c r="AU108" s="144" t="s">
        <v>91</v>
      </c>
      <c r="AY108" s="18" t="s">
        <v>594</v>
      </c>
      <c r="BE108" s="145">
        <f t="shared" si="4"/>
        <v>0</v>
      </c>
      <c r="BF108" s="145">
        <f t="shared" si="5"/>
        <v>0</v>
      </c>
      <c r="BG108" s="145">
        <f t="shared" si="6"/>
        <v>0</v>
      </c>
      <c r="BH108" s="145">
        <f t="shared" si="7"/>
        <v>0</v>
      </c>
      <c r="BI108" s="145">
        <f t="shared" si="8"/>
        <v>0</v>
      </c>
      <c r="BJ108" s="18" t="s">
        <v>91</v>
      </c>
      <c r="BK108" s="145">
        <f t="shared" si="9"/>
        <v>0</v>
      </c>
      <c r="BL108" s="18" t="s">
        <v>601</v>
      </c>
      <c r="BM108" s="144" t="s">
        <v>934</v>
      </c>
    </row>
    <row r="109" spans="2:65" s="1" customFormat="1" ht="21.75" customHeight="1" x14ac:dyDescent="0.2">
      <c r="B109" s="34"/>
      <c r="C109" s="133" t="s">
        <v>601</v>
      </c>
      <c r="D109" s="133" t="s">
        <v>597</v>
      </c>
      <c r="E109" s="134" t="s">
        <v>10631</v>
      </c>
      <c r="F109" s="135" t="s">
        <v>10632</v>
      </c>
      <c r="G109" s="136" t="s">
        <v>600</v>
      </c>
      <c r="H109" s="137">
        <v>11</v>
      </c>
      <c r="I109" s="138"/>
      <c r="J109" s="139">
        <f t="shared" si="0"/>
        <v>0</v>
      </c>
      <c r="K109" s="135" t="s">
        <v>82</v>
      </c>
      <c r="L109" s="34"/>
      <c r="M109" s="140" t="s">
        <v>82</v>
      </c>
      <c r="N109" s="141" t="s">
        <v>54</v>
      </c>
      <c r="P109" s="142">
        <f t="shared" si="1"/>
        <v>0</v>
      </c>
      <c r="Q109" s="142">
        <v>0</v>
      </c>
      <c r="R109" s="142">
        <f t="shared" si="2"/>
        <v>0</v>
      </c>
      <c r="S109" s="142">
        <v>0</v>
      </c>
      <c r="T109" s="143">
        <f t="shared" si="3"/>
        <v>0</v>
      </c>
      <c r="AR109" s="144" t="s">
        <v>601</v>
      </c>
      <c r="AT109" s="144" t="s">
        <v>597</v>
      </c>
      <c r="AU109" s="144" t="s">
        <v>91</v>
      </c>
      <c r="AY109" s="18" t="s">
        <v>594</v>
      </c>
      <c r="BE109" s="145">
        <f t="shared" si="4"/>
        <v>0</v>
      </c>
      <c r="BF109" s="145">
        <f t="shared" si="5"/>
        <v>0</v>
      </c>
      <c r="BG109" s="145">
        <f t="shared" si="6"/>
        <v>0</v>
      </c>
      <c r="BH109" s="145">
        <f t="shared" si="7"/>
        <v>0</v>
      </c>
      <c r="BI109" s="145">
        <f t="shared" si="8"/>
        <v>0</v>
      </c>
      <c r="BJ109" s="18" t="s">
        <v>91</v>
      </c>
      <c r="BK109" s="145">
        <f t="shared" si="9"/>
        <v>0</v>
      </c>
      <c r="BL109" s="18" t="s">
        <v>601</v>
      </c>
      <c r="BM109" s="144" t="s">
        <v>948</v>
      </c>
    </row>
    <row r="110" spans="2:65" s="1" customFormat="1" ht="19.2" x14ac:dyDescent="0.2">
      <c r="B110" s="34"/>
      <c r="D110" s="147" t="s">
        <v>740</v>
      </c>
      <c r="F110" s="182" t="s">
        <v>10633</v>
      </c>
      <c r="I110" s="166"/>
      <c r="L110" s="34"/>
      <c r="M110" s="201"/>
      <c r="N110" s="198"/>
      <c r="O110" s="198"/>
      <c r="P110" s="198"/>
      <c r="Q110" s="198"/>
      <c r="R110" s="198"/>
      <c r="S110" s="198"/>
      <c r="T110" s="202"/>
      <c r="AT110" s="18" t="s">
        <v>740</v>
      </c>
      <c r="AU110" s="18" t="s">
        <v>91</v>
      </c>
    </row>
    <row r="111" spans="2:65" s="1" customFormat="1" ht="6.9" customHeight="1" x14ac:dyDescent="0.2">
      <c r="B111" s="43"/>
      <c r="C111" s="44"/>
      <c r="D111" s="44"/>
      <c r="E111" s="44"/>
      <c r="F111" s="44"/>
      <c r="G111" s="44"/>
      <c r="H111" s="44"/>
      <c r="I111" s="44"/>
      <c r="J111" s="44"/>
      <c r="K111" s="44"/>
      <c r="L111" s="34"/>
    </row>
  </sheetData>
  <sheetProtection algorithmName="SHA-512" hashValue="gZiBzkF3M5A/IYNc4MyXfHpg23at+DkyVAeMXSoWTf/JRt7x65fyeqtWzQnN+i6BodUJRnJpSSOr5xZLkXOH1Q==" saltValue="pVNhYKRvz140bmvJ37KF3NmnV5STpWWTvzBGAegQV9S8KbMdg/zmW3scsqqlx5t4HxgNItBuVImSgc9OrFlbqA==" spinCount="100000" sheet="1" objects="1" scenarios="1" formatColumns="0" formatRows="0" autoFilter="0"/>
  <autoFilter ref="C91:K110" xr:uid="{00000000-0009-0000-0000-000034000000}"/>
  <mergeCells count="15">
    <mergeCell ref="E78:H78"/>
    <mergeCell ref="E82:H82"/>
    <mergeCell ref="E80:H80"/>
    <mergeCell ref="E84:H8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>
    <pageSetUpPr fitToPage="1"/>
  </sheetPr>
  <dimension ref="B2:BM12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284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8888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10634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35.25" customHeight="1" x14ac:dyDescent="0.2">
      <c r="B31" s="93"/>
      <c r="E31" s="300" t="s">
        <v>10635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ROUND((SUM(BE93:BE120)),  2)</f>
        <v>0</v>
      </c>
      <c r="I37" s="95">
        <v>0.21</v>
      </c>
      <c r="J37" s="84">
        <f>ROUND(((SUM(BE93:BE120))*I37),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ROUND((SUM(BF93:BF120)),  2)</f>
        <v>0</v>
      </c>
      <c r="I38" s="95">
        <v>0.15</v>
      </c>
      <c r="J38" s="84">
        <f>ROUND(((SUM(BF93:BF120))*I38),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ROUND((SUM(BG93:BG120)),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ROUND((SUM(BH93:BH120)),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ROUND((SUM(BI93:BI120)),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8888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D.1.1.5.8 - Výplně otvorů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577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 x14ac:dyDescent="0.2">
      <c r="B69" s="109"/>
      <c r="D69" s="110" t="s">
        <v>10636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 x14ac:dyDescent="0.2">
      <c r="B70" s="34"/>
      <c r="L70" s="34"/>
    </row>
    <row r="71" spans="2:47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 x14ac:dyDescent="0.2">
      <c r="B76" s="34"/>
      <c r="C76" s="22" t="s">
        <v>579</v>
      </c>
      <c r="L76" s="34"/>
    </row>
    <row r="77" spans="2:47" s="1" customFormat="1" ht="6.9" customHeight="1" x14ac:dyDescent="0.2">
      <c r="B77" s="34"/>
      <c r="L77" s="34"/>
    </row>
    <row r="78" spans="2:47" s="1" customFormat="1" ht="12" customHeight="1" x14ac:dyDescent="0.2">
      <c r="B78" s="34"/>
      <c r="C78" s="28" t="s">
        <v>16</v>
      </c>
      <c r="L78" s="34"/>
    </row>
    <row r="79" spans="2:47" s="1" customFormat="1" ht="26.25" customHeight="1" x14ac:dyDescent="0.2">
      <c r="B79" s="34"/>
      <c r="E79" s="334" t="str">
        <f>E7</f>
        <v>REVIZE 03 - REKONSTRUKCE A STAVEBNÍ ÚPRAVY MĚSTSKÉHO PLAVECKÉHO BAZÉNU V LIBERCI</v>
      </c>
      <c r="F79" s="335"/>
      <c r="G79" s="335"/>
      <c r="H79" s="335"/>
      <c r="L79" s="34"/>
    </row>
    <row r="80" spans="2:47" ht="12" customHeight="1" x14ac:dyDescent="0.2">
      <c r="B80" s="21"/>
      <c r="C80" s="28" t="s">
        <v>563</v>
      </c>
      <c r="L80" s="21"/>
    </row>
    <row r="81" spans="2:65" ht="16.5" customHeight="1" x14ac:dyDescent="0.2">
      <c r="B81" s="21"/>
      <c r="E81" s="334" t="s">
        <v>564</v>
      </c>
      <c r="F81" s="296"/>
      <c r="G81" s="296"/>
      <c r="H81" s="296"/>
      <c r="L81" s="21"/>
    </row>
    <row r="82" spans="2:65" ht="12" customHeight="1" x14ac:dyDescent="0.2">
      <c r="B82" s="21"/>
      <c r="C82" s="28" t="s">
        <v>565</v>
      </c>
      <c r="L82" s="21"/>
    </row>
    <row r="83" spans="2:65" s="1" customFormat="1" ht="16.5" customHeight="1" x14ac:dyDescent="0.2">
      <c r="B83" s="34"/>
      <c r="E83" s="327" t="s">
        <v>8888</v>
      </c>
      <c r="F83" s="336"/>
      <c r="G83" s="336"/>
      <c r="H83" s="336"/>
      <c r="L83" s="34"/>
    </row>
    <row r="84" spans="2:65" s="1" customFormat="1" ht="12" customHeight="1" x14ac:dyDescent="0.2">
      <c r="B84" s="34"/>
      <c r="C84" s="28" t="s">
        <v>567</v>
      </c>
      <c r="L84" s="34"/>
    </row>
    <row r="85" spans="2:65" s="1" customFormat="1" ht="16.5" customHeight="1" x14ac:dyDescent="0.2">
      <c r="B85" s="34"/>
      <c r="E85" s="314" t="str">
        <f>E13</f>
        <v>D.1.1.5.8 - Výplně otvorů</v>
      </c>
      <c r="F85" s="336"/>
      <c r="G85" s="336"/>
      <c r="H85" s="336"/>
      <c r="L85" s="34"/>
    </row>
    <row r="86" spans="2:65" s="1" customFormat="1" ht="6.9" customHeight="1" x14ac:dyDescent="0.2">
      <c r="B86" s="34"/>
      <c r="L86" s="34"/>
    </row>
    <row r="87" spans="2:65" s="1" customFormat="1" ht="12" customHeight="1" x14ac:dyDescent="0.2">
      <c r="B87" s="34"/>
      <c r="C87" s="28" t="s">
        <v>22</v>
      </c>
      <c r="F87" s="26" t="str">
        <f>F16</f>
        <v xml:space="preserve"> </v>
      </c>
      <c r="I87" s="28" t="s">
        <v>24</v>
      </c>
      <c r="J87" s="51" t="str">
        <f>IF(J16="","",J16)</f>
        <v>8. 9. 2023</v>
      </c>
      <c r="L87" s="34"/>
    </row>
    <row r="88" spans="2:65" s="1" customFormat="1" ht="6.9" customHeight="1" x14ac:dyDescent="0.2">
      <c r="B88" s="34"/>
      <c r="L88" s="34"/>
    </row>
    <row r="89" spans="2:65" s="1" customFormat="1" ht="40.049999999999997" customHeight="1" x14ac:dyDescent="0.2">
      <c r="B89" s="34"/>
      <c r="C89" s="28" t="s">
        <v>30</v>
      </c>
      <c r="F89" s="26" t="str">
        <f>E19</f>
        <v>STATUTÁRNÍ MĚSTO LIBEREC</v>
      </c>
      <c r="I89" s="28" t="s">
        <v>38</v>
      </c>
      <c r="J89" s="32" t="str">
        <f>E25</f>
        <v>ATELIER 11 HRADEC KRÁLOVÉ s.r.o.</v>
      </c>
      <c r="L89" s="34"/>
    </row>
    <row r="90" spans="2:65" s="1" customFormat="1" ht="25.65" customHeight="1" x14ac:dyDescent="0.2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 x14ac:dyDescent="0.2">
      <c r="B91" s="34"/>
      <c r="L91" s="34"/>
    </row>
    <row r="92" spans="2:65" s="10" customFormat="1" ht="29.25" customHeight="1" x14ac:dyDescent="0.2">
      <c r="B92" s="113"/>
      <c r="C92" s="114" t="s">
        <v>580</v>
      </c>
      <c r="D92" s="115" t="s">
        <v>68</v>
      </c>
      <c r="E92" s="115" t="s">
        <v>64</v>
      </c>
      <c r="F92" s="115" t="s">
        <v>65</v>
      </c>
      <c r="G92" s="115" t="s">
        <v>581</v>
      </c>
      <c r="H92" s="115" t="s">
        <v>582</v>
      </c>
      <c r="I92" s="115" t="s">
        <v>583</v>
      </c>
      <c r="J92" s="115" t="s">
        <v>575</v>
      </c>
      <c r="K92" s="116" t="s">
        <v>584</v>
      </c>
      <c r="L92" s="113"/>
      <c r="M92" s="58" t="s">
        <v>82</v>
      </c>
      <c r="N92" s="59" t="s">
        <v>53</v>
      </c>
      <c r="O92" s="59" t="s">
        <v>585</v>
      </c>
      <c r="P92" s="59" t="s">
        <v>586</v>
      </c>
      <c r="Q92" s="59" t="s">
        <v>587</v>
      </c>
      <c r="R92" s="59" t="s">
        <v>588</v>
      </c>
      <c r="S92" s="59" t="s">
        <v>589</v>
      </c>
      <c r="T92" s="60" t="s">
        <v>590</v>
      </c>
    </row>
    <row r="93" spans="2:65" s="1" customFormat="1" ht="22.8" customHeight="1" x14ac:dyDescent="0.3">
      <c r="B93" s="34"/>
      <c r="C93" s="63" t="s">
        <v>591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0</v>
      </c>
      <c r="S93" s="52"/>
      <c r="T93" s="119">
        <f>T94</f>
        <v>0</v>
      </c>
      <c r="AT93" s="18" t="s">
        <v>83</v>
      </c>
      <c r="AU93" s="18" t="s">
        <v>576</v>
      </c>
      <c r="BK93" s="120">
        <f>BK94</f>
        <v>0</v>
      </c>
    </row>
    <row r="94" spans="2:65" s="11" customFormat="1" ht="25.95" customHeight="1" x14ac:dyDescent="0.25">
      <c r="B94" s="121"/>
      <c r="D94" s="122" t="s">
        <v>83</v>
      </c>
      <c r="E94" s="123" t="s">
        <v>592</v>
      </c>
      <c r="F94" s="123" t="s">
        <v>593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0</v>
      </c>
      <c r="T94" s="128">
        <f>T95</f>
        <v>0</v>
      </c>
      <c r="AR94" s="122" t="s">
        <v>93</v>
      </c>
      <c r="AT94" s="129" t="s">
        <v>83</v>
      </c>
      <c r="AU94" s="129" t="s">
        <v>84</v>
      </c>
      <c r="AY94" s="122" t="s">
        <v>594</v>
      </c>
      <c r="BK94" s="130">
        <f>BK95</f>
        <v>0</v>
      </c>
    </row>
    <row r="95" spans="2:65" s="11" customFormat="1" ht="22.8" customHeight="1" x14ac:dyDescent="0.25">
      <c r="B95" s="121"/>
      <c r="D95" s="122" t="s">
        <v>83</v>
      </c>
      <c r="E95" s="131" t="s">
        <v>595</v>
      </c>
      <c r="F95" s="131" t="s">
        <v>10637</v>
      </c>
      <c r="I95" s="124"/>
      <c r="J95" s="132">
        <f>BK95</f>
        <v>0</v>
      </c>
      <c r="L95" s="121"/>
      <c r="M95" s="126"/>
      <c r="P95" s="127">
        <f>SUM(P96:P120)</f>
        <v>0</v>
      </c>
      <c r="R95" s="127">
        <f>SUM(R96:R120)</f>
        <v>0</v>
      </c>
      <c r="T95" s="128">
        <f>SUM(T96:T120)</f>
        <v>0</v>
      </c>
      <c r="AR95" s="122" t="s">
        <v>93</v>
      </c>
      <c r="AT95" s="129" t="s">
        <v>83</v>
      </c>
      <c r="AU95" s="129" t="s">
        <v>91</v>
      </c>
      <c r="AY95" s="122" t="s">
        <v>594</v>
      </c>
      <c r="BK95" s="130">
        <f>SUM(BK96:BK120)</f>
        <v>0</v>
      </c>
    </row>
    <row r="96" spans="2:65" s="1" customFormat="1" ht="37.799999999999997" customHeight="1" x14ac:dyDescent="0.2">
      <c r="B96" s="34"/>
      <c r="C96" s="133" t="s">
        <v>91</v>
      </c>
      <c r="D96" s="133" t="s">
        <v>597</v>
      </c>
      <c r="E96" s="134" t="s">
        <v>10638</v>
      </c>
      <c r="F96" s="135" t="s">
        <v>10639</v>
      </c>
      <c r="G96" s="136" t="s">
        <v>600</v>
      </c>
      <c r="H96" s="137">
        <v>1</v>
      </c>
      <c r="I96" s="138"/>
      <c r="J96" s="139">
        <f>ROUND(I96*H96,2)</f>
        <v>0</v>
      </c>
      <c r="K96" s="135" t="s">
        <v>82</v>
      </c>
      <c r="L96" s="34"/>
      <c r="M96" s="140" t="s">
        <v>82</v>
      </c>
      <c r="N96" s="141" t="s">
        <v>54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601</v>
      </c>
      <c r="AT96" s="144" t="s">
        <v>597</v>
      </c>
      <c r="AU96" s="144" t="s">
        <v>93</v>
      </c>
      <c r="AY96" s="18" t="s">
        <v>594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601</v>
      </c>
      <c r="BM96" s="144" t="s">
        <v>10640</v>
      </c>
    </row>
    <row r="97" spans="2:65" s="13" customFormat="1" ht="10.199999999999999" x14ac:dyDescent="0.2">
      <c r="B97" s="153"/>
      <c r="D97" s="147" t="s">
        <v>603</v>
      </c>
      <c r="E97" s="154" t="s">
        <v>82</v>
      </c>
      <c r="F97" s="155" t="s">
        <v>10641</v>
      </c>
      <c r="H97" s="156">
        <v>1</v>
      </c>
      <c r="I97" s="157"/>
      <c r="L97" s="153"/>
      <c r="M97" s="158"/>
      <c r="T97" s="159"/>
      <c r="AT97" s="154" t="s">
        <v>603</v>
      </c>
      <c r="AU97" s="154" t="s">
        <v>93</v>
      </c>
      <c r="AV97" s="13" t="s">
        <v>93</v>
      </c>
      <c r="AW97" s="13" t="s">
        <v>42</v>
      </c>
      <c r="AX97" s="13" t="s">
        <v>84</v>
      </c>
      <c r="AY97" s="154" t="s">
        <v>594</v>
      </c>
    </row>
    <row r="98" spans="2:65" s="15" customFormat="1" ht="10.199999999999999" x14ac:dyDescent="0.2">
      <c r="B98" s="175"/>
      <c r="D98" s="147" t="s">
        <v>603</v>
      </c>
      <c r="E98" s="176" t="s">
        <v>82</v>
      </c>
      <c r="F98" s="177" t="s">
        <v>672</v>
      </c>
      <c r="H98" s="178">
        <v>1</v>
      </c>
      <c r="I98" s="179"/>
      <c r="L98" s="175"/>
      <c r="M98" s="180"/>
      <c r="T98" s="181"/>
      <c r="AT98" s="176" t="s">
        <v>603</v>
      </c>
      <c r="AU98" s="176" t="s">
        <v>93</v>
      </c>
      <c r="AV98" s="15" t="s">
        <v>147</v>
      </c>
      <c r="AW98" s="15" t="s">
        <v>42</v>
      </c>
      <c r="AX98" s="15" t="s">
        <v>91</v>
      </c>
      <c r="AY98" s="176" t="s">
        <v>594</v>
      </c>
    </row>
    <row r="99" spans="2:65" s="1" customFormat="1" ht="24.15" customHeight="1" x14ac:dyDescent="0.2">
      <c r="B99" s="34"/>
      <c r="C99" s="133" t="s">
        <v>93</v>
      </c>
      <c r="D99" s="133" t="s">
        <v>597</v>
      </c>
      <c r="E99" s="134" t="s">
        <v>10642</v>
      </c>
      <c r="F99" s="135" t="s">
        <v>10643</v>
      </c>
      <c r="G99" s="136" t="s">
        <v>600</v>
      </c>
      <c r="H99" s="137">
        <v>1</v>
      </c>
      <c r="I99" s="138"/>
      <c r="J99" s="139">
        <f>ROUND(I99*H99,2)</f>
        <v>0</v>
      </c>
      <c r="K99" s="135" t="s">
        <v>82</v>
      </c>
      <c r="L99" s="34"/>
      <c r="M99" s="140" t="s">
        <v>82</v>
      </c>
      <c r="N99" s="141" t="s">
        <v>54</v>
      </c>
      <c r="P99" s="142">
        <f>O99*H99</f>
        <v>0</v>
      </c>
      <c r="Q99" s="142">
        <v>0</v>
      </c>
      <c r="R99" s="142">
        <f>Q99*H99</f>
        <v>0</v>
      </c>
      <c r="S99" s="142">
        <v>0</v>
      </c>
      <c r="T99" s="143">
        <f>S99*H99</f>
        <v>0</v>
      </c>
      <c r="AR99" s="144" t="s">
        <v>601</v>
      </c>
      <c r="AT99" s="144" t="s">
        <v>597</v>
      </c>
      <c r="AU99" s="144" t="s">
        <v>93</v>
      </c>
      <c r="AY99" s="18" t="s">
        <v>594</v>
      </c>
      <c r="BE99" s="145">
        <f>IF(N99="základní",J99,0)</f>
        <v>0</v>
      </c>
      <c r="BF99" s="145">
        <f>IF(N99="snížená",J99,0)</f>
        <v>0</v>
      </c>
      <c r="BG99" s="145">
        <f>IF(N99="zákl. přenesená",J99,0)</f>
        <v>0</v>
      </c>
      <c r="BH99" s="145">
        <f>IF(N99="sníž. přenesená",J99,0)</f>
        <v>0</v>
      </c>
      <c r="BI99" s="145">
        <f>IF(N99="nulová",J99,0)</f>
        <v>0</v>
      </c>
      <c r="BJ99" s="18" t="s">
        <v>91</v>
      </c>
      <c r="BK99" s="145">
        <f>ROUND(I99*H99,2)</f>
        <v>0</v>
      </c>
      <c r="BL99" s="18" t="s">
        <v>601</v>
      </c>
      <c r="BM99" s="144" t="s">
        <v>10644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10641</v>
      </c>
      <c r="H100" s="156">
        <v>1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594</v>
      </c>
    </row>
    <row r="101" spans="2:65" s="15" customFormat="1" ht="10.199999999999999" x14ac:dyDescent="0.2">
      <c r="B101" s="175"/>
      <c r="D101" s="147" t="s">
        <v>603</v>
      </c>
      <c r="E101" s="176" t="s">
        <v>82</v>
      </c>
      <c r="F101" s="177" t="s">
        <v>672</v>
      </c>
      <c r="H101" s="178">
        <v>1</v>
      </c>
      <c r="I101" s="179"/>
      <c r="L101" s="175"/>
      <c r="M101" s="180"/>
      <c r="T101" s="181"/>
      <c r="AT101" s="176" t="s">
        <v>603</v>
      </c>
      <c r="AU101" s="176" t="s">
        <v>93</v>
      </c>
      <c r="AV101" s="15" t="s">
        <v>147</v>
      </c>
      <c r="AW101" s="15" t="s">
        <v>42</v>
      </c>
      <c r="AX101" s="15" t="s">
        <v>91</v>
      </c>
      <c r="AY101" s="176" t="s">
        <v>594</v>
      </c>
    </row>
    <row r="102" spans="2:65" s="1" customFormat="1" ht="24.15" customHeight="1" x14ac:dyDescent="0.2">
      <c r="B102" s="34"/>
      <c r="C102" s="133" t="s">
        <v>101</v>
      </c>
      <c r="D102" s="133" t="s">
        <v>597</v>
      </c>
      <c r="E102" s="134" t="s">
        <v>10645</v>
      </c>
      <c r="F102" s="135" t="s">
        <v>10646</v>
      </c>
      <c r="G102" s="136" t="s">
        <v>600</v>
      </c>
      <c r="H102" s="137">
        <v>1</v>
      </c>
      <c r="I102" s="138"/>
      <c r="J102" s="139">
        <f>ROUND(I102*H102,2)</f>
        <v>0</v>
      </c>
      <c r="K102" s="135" t="s">
        <v>82</v>
      </c>
      <c r="L102" s="34"/>
      <c r="M102" s="140" t="s">
        <v>82</v>
      </c>
      <c r="N102" s="141" t="s">
        <v>54</v>
      </c>
      <c r="P102" s="142">
        <f>O102*H102</f>
        <v>0</v>
      </c>
      <c r="Q102" s="142">
        <v>0</v>
      </c>
      <c r="R102" s="142">
        <f>Q102*H102</f>
        <v>0</v>
      </c>
      <c r="S102" s="142">
        <v>0</v>
      </c>
      <c r="T102" s="143">
        <f>S102*H102</f>
        <v>0</v>
      </c>
      <c r="AR102" s="144" t="s">
        <v>601</v>
      </c>
      <c r="AT102" s="144" t="s">
        <v>597</v>
      </c>
      <c r="AU102" s="144" t="s">
        <v>93</v>
      </c>
      <c r="AY102" s="18" t="s">
        <v>594</v>
      </c>
      <c r="BE102" s="145">
        <f>IF(N102="základní",J102,0)</f>
        <v>0</v>
      </c>
      <c r="BF102" s="145">
        <f>IF(N102="snížená",J102,0)</f>
        <v>0</v>
      </c>
      <c r="BG102" s="145">
        <f>IF(N102="zákl. přenesená",J102,0)</f>
        <v>0</v>
      </c>
      <c r="BH102" s="145">
        <f>IF(N102="sníž. přenesená",J102,0)</f>
        <v>0</v>
      </c>
      <c r="BI102" s="145">
        <f>IF(N102="nulová",J102,0)</f>
        <v>0</v>
      </c>
      <c r="BJ102" s="18" t="s">
        <v>91</v>
      </c>
      <c r="BK102" s="145">
        <f>ROUND(I102*H102,2)</f>
        <v>0</v>
      </c>
      <c r="BL102" s="18" t="s">
        <v>601</v>
      </c>
      <c r="BM102" s="144" t="s">
        <v>10647</v>
      </c>
    </row>
    <row r="103" spans="2:65" s="1" customFormat="1" ht="33" customHeight="1" x14ac:dyDescent="0.2">
      <c r="B103" s="34"/>
      <c r="C103" s="133" t="s">
        <v>147</v>
      </c>
      <c r="D103" s="133" t="s">
        <v>597</v>
      </c>
      <c r="E103" s="134" t="s">
        <v>10648</v>
      </c>
      <c r="F103" s="135" t="s">
        <v>10649</v>
      </c>
      <c r="G103" s="136" t="s">
        <v>600</v>
      </c>
      <c r="H103" s="137">
        <v>1</v>
      </c>
      <c r="I103" s="138"/>
      <c r="J103" s="139">
        <f>ROUND(I103*H103,2)</f>
        <v>0</v>
      </c>
      <c r="K103" s="135" t="s">
        <v>82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0</v>
      </c>
      <c r="R103" s="142">
        <f>Q103*H103</f>
        <v>0</v>
      </c>
      <c r="S103" s="142">
        <v>0</v>
      </c>
      <c r="T103" s="143">
        <f>S103*H103</f>
        <v>0</v>
      </c>
      <c r="AR103" s="144" t="s">
        <v>601</v>
      </c>
      <c r="AT103" s="144" t="s">
        <v>597</v>
      </c>
      <c r="AU103" s="144" t="s">
        <v>93</v>
      </c>
      <c r="AY103" s="18" t="s">
        <v>594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601</v>
      </c>
      <c r="BM103" s="144" t="s">
        <v>10650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10651</v>
      </c>
      <c r="H104" s="156">
        <v>1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5" customFormat="1" ht="10.199999999999999" x14ac:dyDescent="0.2">
      <c r="B105" s="175"/>
      <c r="D105" s="147" t="s">
        <v>603</v>
      </c>
      <c r="E105" s="176" t="s">
        <v>82</v>
      </c>
      <c r="F105" s="177" t="s">
        <v>672</v>
      </c>
      <c r="H105" s="178">
        <v>1</v>
      </c>
      <c r="I105" s="179"/>
      <c r="L105" s="175"/>
      <c r="M105" s="180"/>
      <c r="T105" s="181"/>
      <c r="AT105" s="176" t="s">
        <v>603</v>
      </c>
      <c r="AU105" s="176" t="s">
        <v>93</v>
      </c>
      <c r="AV105" s="15" t="s">
        <v>147</v>
      </c>
      <c r="AW105" s="15" t="s">
        <v>42</v>
      </c>
      <c r="AX105" s="15" t="s">
        <v>91</v>
      </c>
      <c r="AY105" s="176" t="s">
        <v>594</v>
      </c>
    </row>
    <row r="106" spans="2:65" s="1" customFormat="1" ht="24.15" customHeight="1" x14ac:dyDescent="0.2">
      <c r="B106" s="34"/>
      <c r="C106" s="133" t="s">
        <v>160</v>
      </c>
      <c r="D106" s="133" t="s">
        <v>597</v>
      </c>
      <c r="E106" s="134" t="s">
        <v>10652</v>
      </c>
      <c r="F106" s="135" t="s">
        <v>10653</v>
      </c>
      <c r="G106" s="136" t="s">
        <v>600</v>
      </c>
      <c r="H106" s="137">
        <v>1</v>
      </c>
      <c r="I106" s="138"/>
      <c r="J106" s="139">
        <f>ROUND(I106*H106,2)</f>
        <v>0</v>
      </c>
      <c r="K106" s="135" t="s">
        <v>82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0</v>
      </c>
      <c r="R106" s="142">
        <f>Q106*H106</f>
        <v>0</v>
      </c>
      <c r="S106" s="142">
        <v>0</v>
      </c>
      <c r="T106" s="143">
        <f>S106*H106</f>
        <v>0</v>
      </c>
      <c r="AR106" s="144" t="s">
        <v>601</v>
      </c>
      <c r="AT106" s="144" t="s">
        <v>597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601</v>
      </c>
      <c r="BM106" s="144" t="s">
        <v>10654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10655</v>
      </c>
      <c r="H107" s="156">
        <v>1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5" customFormat="1" ht="10.199999999999999" x14ac:dyDescent="0.2">
      <c r="B108" s="175"/>
      <c r="D108" s="147" t="s">
        <v>603</v>
      </c>
      <c r="E108" s="176" t="s">
        <v>82</v>
      </c>
      <c r="F108" s="177" t="s">
        <v>672</v>
      </c>
      <c r="H108" s="178">
        <v>1</v>
      </c>
      <c r="I108" s="179"/>
      <c r="L108" s="175"/>
      <c r="M108" s="180"/>
      <c r="T108" s="181"/>
      <c r="AT108" s="176" t="s">
        <v>603</v>
      </c>
      <c r="AU108" s="176" t="s">
        <v>93</v>
      </c>
      <c r="AV108" s="15" t="s">
        <v>147</v>
      </c>
      <c r="AW108" s="15" t="s">
        <v>42</v>
      </c>
      <c r="AX108" s="15" t="s">
        <v>91</v>
      </c>
      <c r="AY108" s="176" t="s">
        <v>594</v>
      </c>
    </row>
    <row r="109" spans="2:65" s="1" customFormat="1" ht="24.15" customHeight="1" x14ac:dyDescent="0.2">
      <c r="B109" s="34"/>
      <c r="C109" s="133" t="s">
        <v>624</v>
      </c>
      <c r="D109" s="133" t="s">
        <v>597</v>
      </c>
      <c r="E109" s="134" t="s">
        <v>10656</v>
      </c>
      <c r="F109" s="135" t="s">
        <v>10657</v>
      </c>
      <c r="G109" s="136" t="s">
        <v>600</v>
      </c>
      <c r="H109" s="137">
        <v>1</v>
      </c>
      <c r="I109" s="138"/>
      <c r="J109" s="139">
        <f>ROUND(I109*H109,2)</f>
        <v>0</v>
      </c>
      <c r="K109" s="135" t="s">
        <v>82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0</v>
      </c>
      <c r="R109" s="142">
        <f>Q109*H109</f>
        <v>0</v>
      </c>
      <c r="S109" s="142">
        <v>0</v>
      </c>
      <c r="T109" s="143">
        <f>S109*H109</f>
        <v>0</v>
      </c>
      <c r="AR109" s="144" t="s">
        <v>601</v>
      </c>
      <c r="AT109" s="144" t="s">
        <v>597</v>
      </c>
      <c r="AU109" s="144" t="s">
        <v>93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601</v>
      </c>
      <c r="BM109" s="144" t="s">
        <v>10658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10659</v>
      </c>
      <c r="H110" s="156">
        <v>1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5" customFormat="1" ht="10.199999999999999" x14ac:dyDescent="0.2">
      <c r="B111" s="175"/>
      <c r="D111" s="147" t="s">
        <v>603</v>
      </c>
      <c r="E111" s="176" t="s">
        <v>82</v>
      </c>
      <c r="F111" s="177" t="s">
        <v>672</v>
      </c>
      <c r="H111" s="178">
        <v>1</v>
      </c>
      <c r="I111" s="179"/>
      <c r="L111" s="175"/>
      <c r="M111" s="180"/>
      <c r="T111" s="181"/>
      <c r="AT111" s="176" t="s">
        <v>603</v>
      </c>
      <c r="AU111" s="176" t="s">
        <v>93</v>
      </c>
      <c r="AV111" s="15" t="s">
        <v>147</v>
      </c>
      <c r="AW111" s="15" t="s">
        <v>42</v>
      </c>
      <c r="AX111" s="15" t="s">
        <v>91</v>
      </c>
      <c r="AY111" s="176" t="s">
        <v>594</v>
      </c>
    </row>
    <row r="112" spans="2:65" s="1" customFormat="1" ht="24.15" customHeight="1" x14ac:dyDescent="0.2">
      <c r="B112" s="34"/>
      <c r="C112" s="133" t="s">
        <v>707</v>
      </c>
      <c r="D112" s="133" t="s">
        <v>597</v>
      </c>
      <c r="E112" s="134" t="s">
        <v>10660</v>
      </c>
      <c r="F112" s="135" t="s">
        <v>10661</v>
      </c>
      <c r="G112" s="136" t="s">
        <v>600</v>
      </c>
      <c r="H112" s="137">
        <v>1</v>
      </c>
      <c r="I112" s="138"/>
      <c r="J112" s="139">
        <f>ROUND(I112*H112,2)</f>
        <v>0</v>
      </c>
      <c r="K112" s="135" t="s">
        <v>82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0</v>
      </c>
      <c r="R112" s="142">
        <f>Q112*H112</f>
        <v>0</v>
      </c>
      <c r="S112" s="142">
        <v>0</v>
      </c>
      <c r="T112" s="143">
        <f>S112*H112</f>
        <v>0</v>
      </c>
      <c r="AR112" s="144" t="s">
        <v>601</v>
      </c>
      <c r="AT112" s="144" t="s">
        <v>597</v>
      </c>
      <c r="AU112" s="144" t="s">
        <v>93</v>
      </c>
      <c r="AY112" s="18" t="s">
        <v>594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601</v>
      </c>
      <c r="BM112" s="144" t="s">
        <v>10662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10663</v>
      </c>
      <c r="H113" s="156">
        <v>1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5" customFormat="1" ht="10.199999999999999" x14ac:dyDescent="0.2">
      <c r="B114" s="175"/>
      <c r="D114" s="147" t="s">
        <v>603</v>
      </c>
      <c r="E114" s="176" t="s">
        <v>82</v>
      </c>
      <c r="F114" s="177" t="s">
        <v>672</v>
      </c>
      <c r="H114" s="178">
        <v>1</v>
      </c>
      <c r="I114" s="179"/>
      <c r="L114" s="175"/>
      <c r="M114" s="180"/>
      <c r="T114" s="181"/>
      <c r="AT114" s="176" t="s">
        <v>603</v>
      </c>
      <c r="AU114" s="176" t="s">
        <v>93</v>
      </c>
      <c r="AV114" s="15" t="s">
        <v>147</v>
      </c>
      <c r="AW114" s="15" t="s">
        <v>42</v>
      </c>
      <c r="AX114" s="15" t="s">
        <v>91</v>
      </c>
      <c r="AY114" s="176" t="s">
        <v>594</v>
      </c>
    </row>
    <row r="115" spans="2:65" s="1" customFormat="1" ht="24.15" customHeight="1" x14ac:dyDescent="0.2">
      <c r="B115" s="34"/>
      <c r="C115" s="133" t="s">
        <v>716</v>
      </c>
      <c r="D115" s="133" t="s">
        <v>597</v>
      </c>
      <c r="E115" s="134" t="s">
        <v>10664</v>
      </c>
      <c r="F115" s="135" t="s">
        <v>10665</v>
      </c>
      <c r="G115" s="136" t="s">
        <v>600</v>
      </c>
      <c r="H115" s="137">
        <v>1</v>
      </c>
      <c r="I115" s="138"/>
      <c r="J115" s="139">
        <f>ROUND(I115*H115,2)</f>
        <v>0</v>
      </c>
      <c r="K115" s="135" t="s">
        <v>82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0</v>
      </c>
      <c r="R115" s="142">
        <f>Q115*H115</f>
        <v>0</v>
      </c>
      <c r="S115" s="142">
        <v>0</v>
      </c>
      <c r="T115" s="143">
        <f>S115*H115</f>
        <v>0</v>
      </c>
      <c r="AR115" s="144" t="s">
        <v>601</v>
      </c>
      <c r="AT115" s="144" t="s">
        <v>597</v>
      </c>
      <c r="AU115" s="144" t="s">
        <v>93</v>
      </c>
      <c r="AY115" s="18" t="s">
        <v>594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601</v>
      </c>
      <c r="BM115" s="144" t="s">
        <v>10666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10667</v>
      </c>
      <c r="H116" s="156">
        <v>1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65" s="15" customFormat="1" ht="10.199999999999999" x14ac:dyDescent="0.2">
      <c r="B117" s="175"/>
      <c r="D117" s="147" t="s">
        <v>603</v>
      </c>
      <c r="E117" s="176" t="s">
        <v>82</v>
      </c>
      <c r="F117" s="177" t="s">
        <v>672</v>
      </c>
      <c r="H117" s="178">
        <v>1</v>
      </c>
      <c r="I117" s="179"/>
      <c r="L117" s="175"/>
      <c r="M117" s="180"/>
      <c r="T117" s="181"/>
      <c r="AT117" s="176" t="s">
        <v>603</v>
      </c>
      <c r="AU117" s="176" t="s">
        <v>93</v>
      </c>
      <c r="AV117" s="15" t="s">
        <v>147</v>
      </c>
      <c r="AW117" s="15" t="s">
        <v>42</v>
      </c>
      <c r="AX117" s="15" t="s">
        <v>91</v>
      </c>
      <c r="AY117" s="176" t="s">
        <v>594</v>
      </c>
    </row>
    <row r="118" spans="2:65" s="1" customFormat="1" ht="24.15" customHeight="1" x14ac:dyDescent="0.2">
      <c r="B118" s="34"/>
      <c r="C118" s="133" t="s">
        <v>721</v>
      </c>
      <c r="D118" s="133" t="s">
        <v>597</v>
      </c>
      <c r="E118" s="134" t="s">
        <v>10668</v>
      </c>
      <c r="F118" s="135" t="s">
        <v>10669</v>
      </c>
      <c r="G118" s="136" t="s">
        <v>600</v>
      </c>
      <c r="H118" s="137">
        <v>1</v>
      </c>
      <c r="I118" s="138"/>
      <c r="J118" s="139">
        <f>ROUND(I118*H118,2)</f>
        <v>0</v>
      </c>
      <c r="K118" s="135" t="s">
        <v>82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0</v>
      </c>
      <c r="R118" s="142">
        <f>Q118*H118</f>
        <v>0</v>
      </c>
      <c r="S118" s="142">
        <v>0</v>
      </c>
      <c r="T118" s="143">
        <f>S118*H118</f>
        <v>0</v>
      </c>
      <c r="AR118" s="144" t="s">
        <v>601</v>
      </c>
      <c r="AT118" s="144" t="s">
        <v>597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601</v>
      </c>
      <c r="BM118" s="144" t="s">
        <v>10670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10671</v>
      </c>
      <c r="H119" s="156">
        <v>1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84</v>
      </c>
      <c r="AY119" s="154" t="s">
        <v>594</v>
      </c>
    </row>
    <row r="120" spans="2:65" s="15" customFormat="1" ht="10.199999999999999" x14ac:dyDescent="0.2">
      <c r="B120" s="175"/>
      <c r="D120" s="147" t="s">
        <v>603</v>
      </c>
      <c r="E120" s="176" t="s">
        <v>82</v>
      </c>
      <c r="F120" s="177" t="s">
        <v>672</v>
      </c>
      <c r="H120" s="178">
        <v>1</v>
      </c>
      <c r="I120" s="179"/>
      <c r="L120" s="175"/>
      <c r="M120" s="193"/>
      <c r="N120" s="194"/>
      <c r="O120" s="194"/>
      <c r="P120" s="194"/>
      <c r="Q120" s="194"/>
      <c r="R120" s="194"/>
      <c r="S120" s="194"/>
      <c r="T120" s="195"/>
      <c r="AT120" s="176" t="s">
        <v>603</v>
      </c>
      <c r="AU120" s="176" t="s">
        <v>93</v>
      </c>
      <c r="AV120" s="15" t="s">
        <v>147</v>
      </c>
      <c r="AW120" s="15" t="s">
        <v>42</v>
      </c>
      <c r="AX120" s="15" t="s">
        <v>91</v>
      </c>
      <c r="AY120" s="176" t="s">
        <v>594</v>
      </c>
    </row>
    <row r="121" spans="2:65" s="1" customFormat="1" ht="6.9" customHeight="1" x14ac:dyDescent="0.2">
      <c r="B121" s="43"/>
      <c r="C121" s="44"/>
      <c r="D121" s="44"/>
      <c r="E121" s="44"/>
      <c r="F121" s="44"/>
      <c r="G121" s="44"/>
      <c r="H121" s="44"/>
      <c r="I121" s="44"/>
      <c r="J121" s="44"/>
      <c r="K121" s="44"/>
      <c r="L121" s="34"/>
    </row>
  </sheetData>
  <sheetProtection algorithmName="SHA-512" hashValue="BcefQ9Co3MLkyC8TEsENOP36mVQWsgJeHlqKzE2Tc+mdSMOtZgcAbNopo9HUp0RhyDp8h8dIby5BQaQqd2a5vw==" saltValue="Orv9dfEkgPEgZoAL2TlF9LYCAWXVkHKCq+P15N4D/Dxc5EMm7PRRQsT09DBvSM/woSxPCb60g9jGRlOHke6wXA==" spinCount="100000" sheet="1" objects="1" scenarios="1" formatColumns="0" formatRows="0" autoFilter="0"/>
  <autoFilter ref="C92:K120" xr:uid="{00000000-0009-0000-0000-000035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>
    <pageSetUpPr fitToPage="1"/>
  </sheetPr>
  <dimension ref="B2:BM178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287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8888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10672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ROUND((SUM(BE93:BE177)),  2)</f>
        <v>0</v>
      </c>
      <c r="I37" s="95">
        <v>0.21</v>
      </c>
      <c r="J37" s="84">
        <f>ROUND(((SUM(BE93:BE177))*I37),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ROUND((SUM(BF93:BF177)),  2)</f>
        <v>0</v>
      </c>
      <c r="I38" s="95">
        <v>0.15</v>
      </c>
      <c r="J38" s="84">
        <f>ROUND(((SUM(BF93:BF177))*I38),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ROUND((SUM(BG93:BG177)),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ROUND((SUM(BH93:BH177)),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ROUND((SUM(BI93:BI177)),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8888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D.1.1.5.9 - Klempířské výrobky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10673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8" customFormat="1" ht="24.9" customHeight="1" x14ac:dyDescent="0.2">
      <c r="B69" s="105"/>
      <c r="D69" s="106" t="s">
        <v>10674</v>
      </c>
      <c r="E69" s="107"/>
      <c r="F69" s="107"/>
      <c r="G69" s="107"/>
      <c r="H69" s="107"/>
      <c r="I69" s="107"/>
      <c r="J69" s="108">
        <f>J135</f>
        <v>0</v>
      </c>
      <c r="L69" s="105"/>
    </row>
    <row r="70" spans="2:47" s="1" customFormat="1" ht="21.75" customHeight="1" x14ac:dyDescent="0.2">
      <c r="B70" s="34"/>
      <c r="L70" s="34"/>
    </row>
    <row r="71" spans="2:47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 x14ac:dyDescent="0.2">
      <c r="B76" s="34"/>
      <c r="C76" s="22" t="s">
        <v>579</v>
      </c>
      <c r="L76" s="34"/>
    </row>
    <row r="77" spans="2:47" s="1" customFormat="1" ht="6.9" customHeight="1" x14ac:dyDescent="0.2">
      <c r="B77" s="34"/>
      <c r="L77" s="34"/>
    </row>
    <row r="78" spans="2:47" s="1" customFormat="1" ht="12" customHeight="1" x14ac:dyDescent="0.2">
      <c r="B78" s="34"/>
      <c r="C78" s="28" t="s">
        <v>16</v>
      </c>
      <c r="L78" s="34"/>
    </row>
    <row r="79" spans="2:47" s="1" customFormat="1" ht="26.25" customHeight="1" x14ac:dyDescent="0.2">
      <c r="B79" s="34"/>
      <c r="E79" s="334" t="str">
        <f>E7</f>
        <v>REVIZE 03 - REKONSTRUKCE A STAVEBNÍ ÚPRAVY MĚSTSKÉHO PLAVECKÉHO BAZÉNU V LIBERCI</v>
      </c>
      <c r="F79" s="335"/>
      <c r="G79" s="335"/>
      <c r="H79" s="335"/>
      <c r="L79" s="34"/>
    </row>
    <row r="80" spans="2:47" ht="12" customHeight="1" x14ac:dyDescent="0.2">
      <c r="B80" s="21"/>
      <c r="C80" s="28" t="s">
        <v>563</v>
      </c>
      <c r="L80" s="21"/>
    </row>
    <row r="81" spans="2:65" ht="16.5" customHeight="1" x14ac:dyDescent="0.2">
      <c r="B81" s="21"/>
      <c r="E81" s="334" t="s">
        <v>564</v>
      </c>
      <c r="F81" s="296"/>
      <c r="G81" s="296"/>
      <c r="H81" s="296"/>
      <c r="L81" s="21"/>
    </row>
    <row r="82" spans="2:65" ht="12" customHeight="1" x14ac:dyDescent="0.2">
      <c r="B82" s="21"/>
      <c r="C82" s="28" t="s">
        <v>565</v>
      </c>
      <c r="L82" s="21"/>
    </row>
    <row r="83" spans="2:65" s="1" customFormat="1" ht="16.5" customHeight="1" x14ac:dyDescent="0.2">
      <c r="B83" s="34"/>
      <c r="E83" s="327" t="s">
        <v>8888</v>
      </c>
      <c r="F83" s="336"/>
      <c r="G83" s="336"/>
      <c r="H83" s="336"/>
      <c r="L83" s="34"/>
    </row>
    <row r="84" spans="2:65" s="1" customFormat="1" ht="12" customHeight="1" x14ac:dyDescent="0.2">
      <c r="B84" s="34"/>
      <c r="C84" s="28" t="s">
        <v>567</v>
      </c>
      <c r="L84" s="34"/>
    </row>
    <row r="85" spans="2:65" s="1" customFormat="1" ht="16.5" customHeight="1" x14ac:dyDescent="0.2">
      <c r="B85" s="34"/>
      <c r="E85" s="314" t="str">
        <f>E13</f>
        <v>D.1.1.5.9 - Klempířské výrobky</v>
      </c>
      <c r="F85" s="336"/>
      <c r="G85" s="336"/>
      <c r="H85" s="336"/>
      <c r="L85" s="34"/>
    </row>
    <row r="86" spans="2:65" s="1" customFormat="1" ht="6.9" customHeight="1" x14ac:dyDescent="0.2">
      <c r="B86" s="34"/>
      <c r="L86" s="34"/>
    </row>
    <row r="87" spans="2:65" s="1" customFormat="1" ht="12" customHeight="1" x14ac:dyDescent="0.2">
      <c r="B87" s="34"/>
      <c r="C87" s="28" t="s">
        <v>22</v>
      </c>
      <c r="F87" s="26" t="str">
        <f>F16</f>
        <v xml:space="preserve"> </v>
      </c>
      <c r="I87" s="28" t="s">
        <v>24</v>
      </c>
      <c r="J87" s="51" t="str">
        <f>IF(J16="","",J16)</f>
        <v>8. 9. 2023</v>
      </c>
      <c r="L87" s="34"/>
    </row>
    <row r="88" spans="2:65" s="1" customFormat="1" ht="6.9" customHeight="1" x14ac:dyDescent="0.2">
      <c r="B88" s="34"/>
      <c r="L88" s="34"/>
    </row>
    <row r="89" spans="2:65" s="1" customFormat="1" ht="40.049999999999997" customHeight="1" x14ac:dyDescent="0.2">
      <c r="B89" s="34"/>
      <c r="C89" s="28" t="s">
        <v>30</v>
      </c>
      <c r="F89" s="26" t="str">
        <f>E19</f>
        <v>STATUTÁRNÍ MĚSTO LIBEREC</v>
      </c>
      <c r="I89" s="28" t="s">
        <v>38</v>
      </c>
      <c r="J89" s="32" t="str">
        <f>E25</f>
        <v>ATELIER 11 HRADEC KRÁLOVÉ s.r.o.</v>
      </c>
      <c r="L89" s="34"/>
    </row>
    <row r="90" spans="2:65" s="1" customFormat="1" ht="25.65" customHeight="1" x14ac:dyDescent="0.2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 x14ac:dyDescent="0.2">
      <c r="B91" s="34"/>
      <c r="L91" s="34"/>
    </row>
    <row r="92" spans="2:65" s="10" customFormat="1" ht="29.25" customHeight="1" x14ac:dyDescent="0.2">
      <c r="B92" s="113"/>
      <c r="C92" s="114" t="s">
        <v>580</v>
      </c>
      <c r="D92" s="115" t="s">
        <v>68</v>
      </c>
      <c r="E92" s="115" t="s">
        <v>64</v>
      </c>
      <c r="F92" s="115" t="s">
        <v>65</v>
      </c>
      <c r="G92" s="115" t="s">
        <v>581</v>
      </c>
      <c r="H92" s="115" t="s">
        <v>582</v>
      </c>
      <c r="I92" s="115" t="s">
        <v>583</v>
      </c>
      <c r="J92" s="115" t="s">
        <v>575</v>
      </c>
      <c r="K92" s="116" t="s">
        <v>584</v>
      </c>
      <c r="L92" s="113"/>
      <c r="M92" s="58" t="s">
        <v>82</v>
      </c>
      <c r="N92" s="59" t="s">
        <v>53</v>
      </c>
      <c r="O92" s="59" t="s">
        <v>585</v>
      </c>
      <c r="P92" s="59" t="s">
        <v>586</v>
      </c>
      <c r="Q92" s="59" t="s">
        <v>587</v>
      </c>
      <c r="R92" s="59" t="s">
        <v>588</v>
      </c>
      <c r="S92" s="59" t="s">
        <v>589</v>
      </c>
      <c r="T92" s="60" t="s">
        <v>590</v>
      </c>
    </row>
    <row r="93" spans="2:65" s="1" customFormat="1" ht="22.8" customHeight="1" x14ac:dyDescent="0.3">
      <c r="B93" s="34"/>
      <c r="C93" s="63" t="s">
        <v>591</v>
      </c>
      <c r="J93" s="117">
        <f>BK93</f>
        <v>0</v>
      </c>
      <c r="L93" s="34"/>
      <c r="M93" s="61"/>
      <c r="N93" s="52"/>
      <c r="O93" s="52"/>
      <c r="P93" s="118">
        <f>P94+P135</f>
        <v>0</v>
      </c>
      <c r="Q93" s="52"/>
      <c r="R93" s="118">
        <f>R94+R135</f>
        <v>0</v>
      </c>
      <c r="S93" s="52"/>
      <c r="T93" s="119">
        <f>T94+T135</f>
        <v>0</v>
      </c>
      <c r="AT93" s="18" t="s">
        <v>83</v>
      </c>
      <c r="AU93" s="18" t="s">
        <v>576</v>
      </c>
      <c r="BK93" s="120">
        <f>BK94+BK135</f>
        <v>0</v>
      </c>
    </row>
    <row r="94" spans="2:65" s="11" customFormat="1" ht="25.95" customHeight="1" x14ac:dyDescent="0.25">
      <c r="B94" s="121"/>
      <c r="D94" s="122" t="s">
        <v>83</v>
      </c>
      <c r="E94" s="123" t="s">
        <v>4595</v>
      </c>
      <c r="F94" s="123" t="s">
        <v>4596</v>
      </c>
      <c r="I94" s="124"/>
      <c r="J94" s="125">
        <f>BK94</f>
        <v>0</v>
      </c>
      <c r="L94" s="121"/>
      <c r="M94" s="126"/>
      <c r="P94" s="127">
        <f>SUM(P95:P134)</f>
        <v>0</v>
      </c>
      <c r="R94" s="127">
        <f>SUM(R95:R134)</f>
        <v>0</v>
      </c>
      <c r="T94" s="128">
        <f>SUM(T95:T134)</f>
        <v>0</v>
      </c>
      <c r="AR94" s="122" t="s">
        <v>93</v>
      </c>
      <c r="AT94" s="129" t="s">
        <v>83</v>
      </c>
      <c r="AU94" s="129" t="s">
        <v>84</v>
      </c>
      <c r="AY94" s="122" t="s">
        <v>594</v>
      </c>
      <c r="BK94" s="130">
        <f>SUM(BK95:BK134)</f>
        <v>0</v>
      </c>
    </row>
    <row r="95" spans="2:65" s="1" customFormat="1" ht="24.15" customHeight="1" x14ac:dyDescent="0.2">
      <c r="B95" s="34"/>
      <c r="C95" s="133" t="s">
        <v>91</v>
      </c>
      <c r="D95" s="133" t="s">
        <v>597</v>
      </c>
      <c r="E95" s="134" t="s">
        <v>10675</v>
      </c>
      <c r="F95" s="135" t="s">
        <v>10676</v>
      </c>
      <c r="G95" s="136" t="s">
        <v>944</v>
      </c>
      <c r="H95" s="137">
        <v>351</v>
      </c>
      <c r="I95" s="138"/>
      <c r="J95" s="139">
        <f>ROUND(I95*H95,2)</f>
        <v>0</v>
      </c>
      <c r="K95" s="135" t="s">
        <v>651</v>
      </c>
      <c r="L95" s="34"/>
      <c r="M95" s="140" t="s">
        <v>82</v>
      </c>
      <c r="N95" s="141" t="s">
        <v>54</v>
      </c>
      <c r="P95" s="142">
        <f>O95*H95</f>
        <v>0</v>
      </c>
      <c r="Q95" s="142">
        <v>0</v>
      </c>
      <c r="R95" s="142">
        <f>Q95*H95</f>
        <v>0</v>
      </c>
      <c r="S95" s="142">
        <v>0</v>
      </c>
      <c r="T95" s="143">
        <f>S95*H95</f>
        <v>0</v>
      </c>
      <c r="AR95" s="144" t="s">
        <v>601</v>
      </c>
      <c r="AT95" s="144" t="s">
        <v>597</v>
      </c>
      <c r="AU95" s="144" t="s">
        <v>91</v>
      </c>
      <c r="AY95" s="18" t="s">
        <v>594</v>
      </c>
      <c r="BE95" s="145">
        <f>IF(N95="základní",J95,0)</f>
        <v>0</v>
      </c>
      <c r="BF95" s="145">
        <f>IF(N95="snížená",J95,0)</f>
        <v>0</v>
      </c>
      <c r="BG95" s="145">
        <f>IF(N95="zákl. přenesená",J95,0)</f>
        <v>0</v>
      </c>
      <c r="BH95" s="145">
        <f>IF(N95="sníž. přenesená",J95,0)</f>
        <v>0</v>
      </c>
      <c r="BI95" s="145">
        <f>IF(N95="nulová",J95,0)</f>
        <v>0</v>
      </c>
      <c r="BJ95" s="18" t="s">
        <v>91</v>
      </c>
      <c r="BK95" s="145">
        <f>ROUND(I95*H95,2)</f>
        <v>0</v>
      </c>
      <c r="BL95" s="18" t="s">
        <v>601</v>
      </c>
      <c r="BM95" s="144" t="s">
        <v>93</v>
      </c>
    </row>
    <row r="96" spans="2:65" s="1" customFormat="1" ht="10.199999999999999" x14ac:dyDescent="0.2">
      <c r="B96" s="34"/>
      <c r="D96" s="164" t="s">
        <v>653</v>
      </c>
      <c r="F96" s="165" t="s">
        <v>10677</v>
      </c>
      <c r="I96" s="166"/>
      <c r="L96" s="34"/>
      <c r="M96" s="167"/>
      <c r="T96" s="55"/>
      <c r="AT96" s="18" t="s">
        <v>653</v>
      </c>
      <c r="AU96" s="18" t="s">
        <v>91</v>
      </c>
    </row>
    <row r="97" spans="2:65" s="13" customFormat="1" ht="10.199999999999999" x14ac:dyDescent="0.2">
      <c r="B97" s="153"/>
      <c r="D97" s="147" t="s">
        <v>603</v>
      </c>
      <c r="E97" s="154" t="s">
        <v>82</v>
      </c>
      <c r="F97" s="155" t="s">
        <v>10678</v>
      </c>
      <c r="H97" s="156">
        <v>221</v>
      </c>
      <c r="I97" s="157"/>
      <c r="L97" s="153"/>
      <c r="M97" s="158"/>
      <c r="T97" s="159"/>
      <c r="AT97" s="154" t="s">
        <v>603</v>
      </c>
      <c r="AU97" s="154" t="s">
        <v>91</v>
      </c>
      <c r="AV97" s="13" t="s">
        <v>93</v>
      </c>
      <c r="AW97" s="13" t="s">
        <v>42</v>
      </c>
      <c r="AX97" s="13" t="s">
        <v>84</v>
      </c>
      <c r="AY97" s="154" t="s">
        <v>594</v>
      </c>
    </row>
    <row r="98" spans="2:65" s="13" customFormat="1" ht="10.199999999999999" x14ac:dyDescent="0.2">
      <c r="B98" s="153"/>
      <c r="D98" s="147" t="s">
        <v>603</v>
      </c>
      <c r="E98" s="154" t="s">
        <v>82</v>
      </c>
      <c r="F98" s="155" t="s">
        <v>10679</v>
      </c>
      <c r="H98" s="156">
        <v>130</v>
      </c>
      <c r="I98" s="157"/>
      <c r="L98" s="153"/>
      <c r="M98" s="158"/>
      <c r="T98" s="159"/>
      <c r="AT98" s="154" t="s">
        <v>603</v>
      </c>
      <c r="AU98" s="154" t="s">
        <v>91</v>
      </c>
      <c r="AV98" s="13" t="s">
        <v>93</v>
      </c>
      <c r="AW98" s="13" t="s">
        <v>42</v>
      </c>
      <c r="AX98" s="13" t="s">
        <v>84</v>
      </c>
      <c r="AY98" s="154" t="s">
        <v>594</v>
      </c>
    </row>
    <row r="99" spans="2:65" s="15" customFormat="1" ht="10.199999999999999" x14ac:dyDescent="0.2">
      <c r="B99" s="175"/>
      <c r="D99" s="147" t="s">
        <v>603</v>
      </c>
      <c r="E99" s="176" t="s">
        <v>82</v>
      </c>
      <c r="F99" s="177" t="s">
        <v>672</v>
      </c>
      <c r="H99" s="178">
        <v>351</v>
      </c>
      <c r="I99" s="179"/>
      <c r="L99" s="175"/>
      <c r="M99" s="180"/>
      <c r="T99" s="181"/>
      <c r="AT99" s="176" t="s">
        <v>603</v>
      </c>
      <c r="AU99" s="176" t="s">
        <v>91</v>
      </c>
      <c r="AV99" s="15" t="s">
        <v>147</v>
      </c>
      <c r="AW99" s="15" t="s">
        <v>42</v>
      </c>
      <c r="AX99" s="15" t="s">
        <v>91</v>
      </c>
      <c r="AY99" s="176" t="s">
        <v>594</v>
      </c>
    </row>
    <row r="100" spans="2:65" s="1" customFormat="1" ht="24.15" customHeight="1" x14ac:dyDescent="0.2">
      <c r="B100" s="34"/>
      <c r="C100" s="133" t="s">
        <v>93</v>
      </c>
      <c r="D100" s="133" t="s">
        <v>597</v>
      </c>
      <c r="E100" s="134" t="s">
        <v>10680</v>
      </c>
      <c r="F100" s="135" t="s">
        <v>10681</v>
      </c>
      <c r="G100" s="136" t="s">
        <v>944</v>
      </c>
      <c r="H100" s="137">
        <v>221</v>
      </c>
      <c r="I100" s="138"/>
      <c r="J100" s="139">
        <f>ROUND(I100*H100,2)</f>
        <v>0</v>
      </c>
      <c r="K100" s="135" t="s">
        <v>651</v>
      </c>
      <c r="L100" s="34"/>
      <c r="M100" s="140" t="s">
        <v>82</v>
      </c>
      <c r="N100" s="141" t="s">
        <v>54</v>
      </c>
      <c r="P100" s="142">
        <f>O100*H100</f>
        <v>0</v>
      </c>
      <c r="Q100" s="142">
        <v>0</v>
      </c>
      <c r="R100" s="142">
        <f>Q100*H100</f>
        <v>0</v>
      </c>
      <c r="S100" s="142">
        <v>0</v>
      </c>
      <c r="T100" s="143">
        <f>S100*H100</f>
        <v>0</v>
      </c>
      <c r="AR100" s="144" t="s">
        <v>601</v>
      </c>
      <c r="AT100" s="144" t="s">
        <v>597</v>
      </c>
      <c r="AU100" s="144" t="s">
        <v>91</v>
      </c>
      <c r="AY100" s="18" t="s">
        <v>594</v>
      </c>
      <c r="BE100" s="145">
        <f>IF(N100="základní",J100,0)</f>
        <v>0</v>
      </c>
      <c r="BF100" s="145">
        <f>IF(N100="snížená",J100,0)</f>
        <v>0</v>
      </c>
      <c r="BG100" s="145">
        <f>IF(N100="zákl. přenesená",J100,0)</f>
        <v>0</v>
      </c>
      <c r="BH100" s="145">
        <f>IF(N100="sníž. přenesená",J100,0)</f>
        <v>0</v>
      </c>
      <c r="BI100" s="145">
        <f>IF(N100="nulová",J100,0)</f>
        <v>0</v>
      </c>
      <c r="BJ100" s="18" t="s">
        <v>91</v>
      </c>
      <c r="BK100" s="145">
        <f>ROUND(I100*H100,2)</f>
        <v>0</v>
      </c>
      <c r="BL100" s="18" t="s">
        <v>601</v>
      </c>
      <c r="BM100" s="144" t="s">
        <v>147</v>
      </c>
    </row>
    <row r="101" spans="2:65" s="1" customFormat="1" ht="10.199999999999999" x14ac:dyDescent="0.2">
      <c r="B101" s="34"/>
      <c r="D101" s="164" t="s">
        <v>653</v>
      </c>
      <c r="F101" s="165" t="s">
        <v>10682</v>
      </c>
      <c r="I101" s="166"/>
      <c r="L101" s="34"/>
      <c r="M101" s="167"/>
      <c r="T101" s="55"/>
      <c r="AT101" s="18" t="s">
        <v>653</v>
      </c>
      <c r="AU101" s="18" t="s">
        <v>91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10678</v>
      </c>
      <c r="H102" s="156">
        <v>221</v>
      </c>
      <c r="I102" s="157"/>
      <c r="L102" s="153"/>
      <c r="M102" s="158"/>
      <c r="T102" s="159"/>
      <c r="AT102" s="154" t="s">
        <v>603</v>
      </c>
      <c r="AU102" s="154" t="s">
        <v>91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65" s="15" customFormat="1" ht="10.199999999999999" x14ac:dyDescent="0.2">
      <c r="B103" s="175"/>
      <c r="D103" s="147" t="s">
        <v>603</v>
      </c>
      <c r="E103" s="176" t="s">
        <v>82</v>
      </c>
      <c r="F103" s="177" t="s">
        <v>672</v>
      </c>
      <c r="H103" s="178">
        <v>221</v>
      </c>
      <c r="I103" s="179"/>
      <c r="L103" s="175"/>
      <c r="M103" s="180"/>
      <c r="T103" s="181"/>
      <c r="AT103" s="176" t="s">
        <v>603</v>
      </c>
      <c r="AU103" s="176" t="s">
        <v>91</v>
      </c>
      <c r="AV103" s="15" t="s">
        <v>147</v>
      </c>
      <c r="AW103" s="15" t="s">
        <v>42</v>
      </c>
      <c r="AX103" s="15" t="s">
        <v>91</v>
      </c>
      <c r="AY103" s="176" t="s">
        <v>594</v>
      </c>
    </row>
    <row r="104" spans="2:65" s="1" customFormat="1" ht="24.15" customHeight="1" x14ac:dyDescent="0.2">
      <c r="B104" s="34"/>
      <c r="C104" s="133" t="s">
        <v>101</v>
      </c>
      <c r="D104" s="133" t="s">
        <v>597</v>
      </c>
      <c r="E104" s="134" t="s">
        <v>10683</v>
      </c>
      <c r="F104" s="135" t="s">
        <v>10684</v>
      </c>
      <c r="G104" s="136" t="s">
        <v>944</v>
      </c>
      <c r="H104" s="137">
        <v>351</v>
      </c>
      <c r="I104" s="138"/>
      <c r="J104" s="139">
        <f>ROUND(I104*H104,2)</f>
        <v>0</v>
      </c>
      <c r="K104" s="135" t="s">
        <v>651</v>
      </c>
      <c r="L104" s="34"/>
      <c r="M104" s="140" t="s">
        <v>82</v>
      </c>
      <c r="N104" s="141" t="s">
        <v>54</v>
      </c>
      <c r="P104" s="142">
        <f>O104*H104</f>
        <v>0</v>
      </c>
      <c r="Q104" s="142">
        <v>0</v>
      </c>
      <c r="R104" s="142">
        <f>Q104*H104</f>
        <v>0</v>
      </c>
      <c r="S104" s="142">
        <v>0</v>
      </c>
      <c r="T104" s="143">
        <f>S104*H104</f>
        <v>0</v>
      </c>
      <c r="AR104" s="144" t="s">
        <v>601</v>
      </c>
      <c r="AT104" s="144" t="s">
        <v>597</v>
      </c>
      <c r="AU104" s="144" t="s">
        <v>91</v>
      </c>
      <c r="AY104" s="18" t="s">
        <v>594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91</v>
      </c>
      <c r="BK104" s="145">
        <f>ROUND(I104*H104,2)</f>
        <v>0</v>
      </c>
      <c r="BL104" s="18" t="s">
        <v>601</v>
      </c>
      <c r="BM104" s="144" t="s">
        <v>624</v>
      </c>
    </row>
    <row r="105" spans="2:65" s="1" customFormat="1" ht="10.199999999999999" x14ac:dyDescent="0.2">
      <c r="B105" s="34"/>
      <c r="D105" s="164" t="s">
        <v>653</v>
      </c>
      <c r="F105" s="165" t="s">
        <v>10685</v>
      </c>
      <c r="I105" s="166"/>
      <c r="L105" s="34"/>
      <c r="M105" s="167"/>
      <c r="T105" s="55"/>
      <c r="AT105" s="18" t="s">
        <v>653</v>
      </c>
      <c r="AU105" s="18" t="s">
        <v>91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10678</v>
      </c>
      <c r="H106" s="156">
        <v>221</v>
      </c>
      <c r="I106" s="157"/>
      <c r="L106" s="153"/>
      <c r="M106" s="158"/>
      <c r="T106" s="159"/>
      <c r="AT106" s="154" t="s">
        <v>603</v>
      </c>
      <c r="AU106" s="154" t="s">
        <v>91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10679</v>
      </c>
      <c r="H107" s="156">
        <v>130</v>
      </c>
      <c r="I107" s="157"/>
      <c r="L107" s="153"/>
      <c r="M107" s="158"/>
      <c r="T107" s="159"/>
      <c r="AT107" s="154" t="s">
        <v>603</v>
      </c>
      <c r="AU107" s="154" t="s">
        <v>91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5" customFormat="1" ht="10.199999999999999" x14ac:dyDescent="0.2">
      <c r="B108" s="175"/>
      <c r="D108" s="147" t="s">
        <v>603</v>
      </c>
      <c r="E108" s="176" t="s">
        <v>82</v>
      </c>
      <c r="F108" s="177" t="s">
        <v>672</v>
      </c>
      <c r="H108" s="178">
        <v>351</v>
      </c>
      <c r="I108" s="179"/>
      <c r="L108" s="175"/>
      <c r="M108" s="180"/>
      <c r="T108" s="181"/>
      <c r="AT108" s="176" t="s">
        <v>603</v>
      </c>
      <c r="AU108" s="176" t="s">
        <v>91</v>
      </c>
      <c r="AV108" s="15" t="s">
        <v>147</v>
      </c>
      <c r="AW108" s="15" t="s">
        <v>42</v>
      </c>
      <c r="AX108" s="15" t="s">
        <v>91</v>
      </c>
      <c r="AY108" s="176" t="s">
        <v>594</v>
      </c>
    </row>
    <row r="109" spans="2:65" s="1" customFormat="1" ht="24.15" customHeight="1" x14ac:dyDescent="0.2">
      <c r="B109" s="34"/>
      <c r="C109" s="133" t="s">
        <v>147</v>
      </c>
      <c r="D109" s="133" t="s">
        <v>597</v>
      </c>
      <c r="E109" s="134" t="s">
        <v>10686</v>
      </c>
      <c r="F109" s="135" t="s">
        <v>10687</v>
      </c>
      <c r="G109" s="136" t="s">
        <v>600</v>
      </c>
      <c r="H109" s="137">
        <v>5</v>
      </c>
      <c r="I109" s="138"/>
      <c r="J109" s="139">
        <f>ROUND(I109*H109,2)</f>
        <v>0</v>
      </c>
      <c r="K109" s="135" t="s">
        <v>651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0</v>
      </c>
      <c r="R109" s="142">
        <f>Q109*H109</f>
        <v>0</v>
      </c>
      <c r="S109" s="142">
        <v>0</v>
      </c>
      <c r="T109" s="143">
        <f>S109*H109</f>
        <v>0</v>
      </c>
      <c r="AR109" s="144" t="s">
        <v>601</v>
      </c>
      <c r="AT109" s="144" t="s">
        <v>597</v>
      </c>
      <c r="AU109" s="144" t="s">
        <v>91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601</v>
      </c>
      <c r="BM109" s="144" t="s">
        <v>716</v>
      </c>
    </row>
    <row r="110" spans="2:65" s="1" customFormat="1" ht="10.199999999999999" x14ac:dyDescent="0.2">
      <c r="B110" s="34"/>
      <c r="D110" s="164" t="s">
        <v>653</v>
      </c>
      <c r="F110" s="165" t="s">
        <v>10688</v>
      </c>
      <c r="I110" s="166"/>
      <c r="L110" s="34"/>
      <c r="M110" s="167"/>
      <c r="T110" s="55"/>
      <c r="AT110" s="18" t="s">
        <v>653</v>
      </c>
      <c r="AU110" s="18" t="s">
        <v>91</v>
      </c>
    </row>
    <row r="111" spans="2:65" s="12" customFormat="1" ht="10.199999999999999" x14ac:dyDescent="0.2">
      <c r="B111" s="146"/>
      <c r="D111" s="147" t="s">
        <v>603</v>
      </c>
      <c r="E111" s="148" t="s">
        <v>82</v>
      </c>
      <c r="F111" s="149" t="s">
        <v>10689</v>
      </c>
      <c r="H111" s="148" t="s">
        <v>82</v>
      </c>
      <c r="I111" s="150"/>
      <c r="L111" s="146"/>
      <c r="M111" s="151"/>
      <c r="T111" s="152"/>
      <c r="AT111" s="148" t="s">
        <v>603</v>
      </c>
      <c r="AU111" s="148" t="s">
        <v>91</v>
      </c>
      <c r="AV111" s="12" t="s">
        <v>91</v>
      </c>
      <c r="AW111" s="12" t="s">
        <v>42</v>
      </c>
      <c r="AX111" s="12" t="s">
        <v>84</v>
      </c>
      <c r="AY111" s="148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10690</v>
      </c>
      <c r="H112" s="156">
        <v>5</v>
      </c>
      <c r="I112" s="157"/>
      <c r="L112" s="153"/>
      <c r="M112" s="158"/>
      <c r="T112" s="159"/>
      <c r="AT112" s="154" t="s">
        <v>603</v>
      </c>
      <c r="AU112" s="154" t="s">
        <v>91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5" customFormat="1" ht="10.199999999999999" x14ac:dyDescent="0.2">
      <c r="B113" s="175"/>
      <c r="D113" s="147" t="s">
        <v>603</v>
      </c>
      <c r="E113" s="176" t="s">
        <v>82</v>
      </c>
      <c r="F113" s="177" t="s">
        <v>672</v>
      </c>
      <c r="H113" s="178">
        <v>5</v>
      </c>
      <c r="I113" s="179"/>
      <c r="L113" s="175"/>
      <c r="M113" s="180"/>
      <c r="T113" s="181"/>
      <c r="AT113" s="176" t="s">
        <v>603</v>
      </c>
      <c r="AU113" s="176" t="s">
        <v>91</v>
      </c>
      <c r="AV113" s="15" t="s">
        <v>147</v>
      </c>
      <c r="AW113" s="15" t="s">
        <v>42</v>
      </c>
      <c r="AX113" s="15" t="s">
        <v>91</v>
      </c>
      <c r="AY113" s="176" t="s">
        <v>594</v>
      </c>
    </row>
    <row r="114" spans="2:65" s="1" customFormat="1" ht="16.5" customHeight="1" x14ac:dyDescent="0.2">
      <c r="B114" s="34"/>
      <c r="C114" s="183" t="s">
        <v>160</v>
      </c>
      <c r="D114" s="183" t="s">
        <v>752</v>
      </c>
      <c r="E114" s="184" t="s">
        <v>10691</v>
      </c>
      <c r="F114" s="185" t="s">
        <v>10692</v>
      </c>
      <c r="G114" s="186" t="s">
        <v>600</v>
      </c>
      <c r="H114" s="187">
        <v>5</v>
      </c>
      <c r="I114" s="188"/>
      <c r="J114" s="189">
        <f t="shared" ref="J114:J120" si="0">ROUND(I114*H114,2)</f>
        <v>0</v>
      </c>
      <c r="K114" s="185" t="s">
        <v>651</v>
      </c>
      <c r="L114" s="190"/>
      <c r="M114" s="191" t="s">
        <v>82</v>
      </c>
      <c r="N114" s="192" t="s">
        <v>54</v>
      </c>
      <c r="P114" s="142">
        <f t="shared" ref="P114:P120" si="1">O114*H114</f>
        <v>0</v>
      </c>
      <c r="Q114" s="142">
        <v>0</v>
      </c>
      <c r="R114" s="142">
        <f t="shared" ref="R114:R120" si="2">Q114*H114</f>
        <v>0</v>
      </c>
      <c r="S114" s="142">
        <v>0</v>
      </c>
      <c r="T114" s="143">
        <f t="shared" ref="T114:T120" si="3">S114*H114</f>
        <v>0</v>
      </c>
      <c r="AR114" s="144" t="s">
        <v>948</v>
      </c>
      <c r="AT114" s="144" t="s">
        <v>752</v>
      </c>
      <c r="AU114" s="144" t="s">
        <v>91</v>
      </c>
      <c r="AY114" s="18" t="s">
        <v>594</v>
      </c>
      <c r="BE114" s="145">
        <f t="shared" ref="BE114:BE120" si="4">IF(N114="základní",J114,0)</f>
        <v>0</v>
      </c>
      <c r="BF114" s="145">
        <f t="shared" ref="BF114:BF120" si="5">IF(N114="snížená",J114,0)</f>
        <v>0</v>
      </c>
      <c r="BG114" s="145">
        <f t="shared" ref="BG114:BG120" si="6">IF(N114="zákl. přenesená",J114,0)</f>
        <v>0</v>
      </c>
      <c r="BH114" s="145">
        <f t="shared" ref="BH114:BH120" si="7">IF(N114="sníž. přenesená",J114,0)</f>
        <v>0</v>
      </c>
      <c r="BI114" s="145">
        <f t="shared" ref="BI114:BI120" si="8">IF(N114="nulová",J114,0)</f>
        <v>0</v>
      </c>
      <c r="BJ114" s="18" t="s">
        <v>91</v>
      </c>
      <c r="BK114" s="145">
        <f t="shared" ref="BK114:BK120" si="9">ROUND(I114*H114,2)</f>
        <v>0</v>
      </c>
      <c r="BL114" s="18" t="s">
        <v>601</v>
      </c>
      <c r="BM114" s="144" t="s">
        <v>726</v>
      </c>
    </row>
    <row r="115" spans="2:65" s="1" customFormat="1" ht="16.5" customHeight="1" x14ac:dyDescent="0.2">
      <c r="B115" s="34"/>
      <c r="C115" s="183" t="s">
        <v>624</v>
      </c>
      <c r="D115" s="183" t="s">
        <v>752</v>
      </c>
      <c r="E115" s="184" t="s">
        <v>10693</v>
      </c>
      <c r="F115" s="185" t="s">
        <v>10694</v>
      </c>
      <c r="G115" s="186" t="s">
        <v>600</v>
      </c>
      <c r="H115" s="187">
        <v>5</v>
      </c>
      <c r="I115" s="188"/>
      <c r="J115" s="189">
        <f t="shared" si="0"/>
        <v>0</v>
      </c>
      <c r="K115" s="185" t="s">
        <v>651</v>
      </c>
      <c r="L115" s="190"/>
      <c r="M115" s="191" t="s">
        <v>82</v>
      </c>
      <c r="N115" s="192" t="s">
        <v>54</v>
      </c>
      <c r="P115" s="142">
        <f t="shared" si="1"/>
        <v>0</v>
      </c>
      <c r="Q115" s="142">
        <v>0</v>
      </c>
      <c r="R115" s="142">
        <f t="shared" si="2"/>
        <v>0</v>
      </c>
      <c r="S115" s="142">
        <v>0</v>
      </c>
      <c r="T115" s="143">
        <f t="shared" si="3"/>
        <v>0</v>
      </c>
      <c r="AR115" s="144" t="s">
        <v>948</v>
      </c>
      <c r="AT115" s="144" t="s">
        <v>752</v>
      </c>
      <c r="AU115" s="144" t="s">
        <v>91</v>
      </c>
      <c r="AY115" s="18" t="s">
        <v>594</v>
      </c>
      <c r="BE115" s="145">
        <f t="shared" si="4"/>
        <v>0</v>
      </c>
      <c r="BF115" s="145">
        <f t="shared" si="5"/>
        <v>0</v>
      </c>
      <c r="BG115" s="145">
        <f t="shared" si="6"/>
        <v>0</v>
      </c>
      <c r="BH115" s="145">
        <f t="shared" si="7"/>
        <v>0</v>
      </c>
      <c r="BI115" s="145">
        <f t="shared" si="8"/>
        <v>0</v>
      </c>
      <c r="BJ115" s="18" t="s">
        <v>91</v>
      </c>
      <c r="BK115" s="145">
        <f t="shared" si="9"/>
        <v>0</v>
      </c>
      <c r="BL115" s="18" t="s">
        <v>601</v>
      </c>
      <c r="BM115" s="144" t="s">
        <v>735</v>
      </c>
    </row>
    <row r="116" spans="2:65" s="1" customFormat="1" ht="21.75" customHeight="1" x14ac:dyDescent="0.2">
      <c r="B116" s="34"/>
      <c r="C116" s="183" t="s">
        <v>707</v>
      </c>
      <c r="D116" s="183" t="s">
        <v>752</v>
      </c>
      <c r="E116" s="184" t="s">
        <v>10695</v>
      </c>
      <c r="F116" s="185" t="s">
        <v>10696</v>
      </c>
      <c r="G116" s="186" t="s">
        <v>600</v>
      </c>
      <c r="H116" s="187">
        <v>5</v>
      </c>
      <c r="I116" s="188"/>
      <c r="J116" s="189">
        <f t="shared" si="0"/>
        <v>0</v>
      </c>
      <c r="K116" s="185" t="s">
        <v>651</v>
      </c>
      <c r="L116" s="190"/>
      <c r="M116" s="191" t="s">
        <v>82</v>
      </c>
      <c r="N116" s="192" t="s">
        <v>54</v>
      </c>
      <c r="P116" s="142">
        <f t="shared" si="1"/>
        <v>0</v>
      </c>
      <c r="Q116" s="142">
        <v>0</v>
      </c>
      <c r="R116" s="142">
        <f t="shared" si="2"/>
        <v>0</v>
      </c>
      <c r="S116" s="142">
        <v>0</v>
      </c>
      <c r="T116" s="143">
        <f t="shared" si="3"/>
        <v>0</v>
      </c>
      <c r="AR116" s="144" t="s">
        <v>948</v>
      </c>
      <c r="AT116" s="144" t="s">
        <v>752</v>
      </c>
      <c r="AU116" s="144" t="s">
        <v>91</v>
      </c>
      <c r="AY116" s="18" t="s">
        <v>594</v>
      </c>
      <c r="BE116" s="145">
        <f t="shared" si="4"/>
        <v>0</v>
      </c>
      <c r="BF116" s="145">
        <f t="shared" si="5"/>
        <v>0</v>
      </c>
      <c r="BG116" s="145">
        <f t="shared" si="6"/>
        <v>0</v>
      </c>
      <c r="BH116" s="145">
        <f t="shared" si="7"/>
        <v>0</v>
      </c>
      <c r="BI116" s="145">
        <f t="shared" si="8"/>
        <v>0</v>
      </c>
      <c r="BJ116" s="18" t="s">
        <v>91</v>
      </c>
      <c r="BK116" s="145">
        <f t="shared" si="9"/>
        <v>0</v>
      </c>
      <c r="BL116" s="18" t="s">
        <v>601</v>
      </c>
      <c r="BM116" s="144" t="s">
        <v>751</v>
      </c>
    </row>
    <row r="117" spans="2:65" s="1" customFormat="1" ht="16.5" customHeight="1" x14ac:dyDescent="0.2">
      <c r="B117" s="34"/>
      <c r="C117" s="183" t="s">
        <v>716</v>
      </c>
      <c r="D117" s="183" t="s">
        <v>752</v>
      </c>
      <c r="E117" s="184" t="s">
        <v>10697</v>
      </c>
      <c r="F117" s="185" t="s">
        <v>10698</v>
      </c>
      <c r="G117" s="186" t="s">
        <v>600</v>
      </c>
      <c r="H117" s="187">
        <v>5</v>
      </c>
      <c r="I117" s="188"/>
      <c r="J117" s="189">
        <f t="shared" si="0"/>
        <v>0</v>
      </c>
      <c r="K117" s="185" t="s">
        <v>651</v>
      </c>
      <c r="L117" s="190"/>
      <c r="M117" s="191" t="s">
        <v>82</v>
      </c>
      <c r="N117" s="192" t="s">
        <v>54</v>
      </c>
      <c r="P117" s="142">
        <f t="shared" si="1"/>
        <v>0</v>
      </c>
      <c r="Q117" s="142">
        <v>0</v>
      </c>
      <c r="R117" s="142">
        <f t="shared" si="2"/>
        <v>0</v>
      </c>
      <c r="S117" s="142">
        <v>0</v>
      </c>
      <c r="T117" s="143">
        <f t="shared" si="3"/>
        <v>0</v>
      </c>
      <c r="AR117" s="144" t="s">
        <v>948</v>
      </c>
      <c r="AT117" s="144" t="s">
        <v>752</v>
      </c>
      <c r="AU117" s="144" t="s">
        <v>91</v>
      </c>
      <c r="AY117" s="18" t="s">
        <v>594</v>
      </c>
      <c r="BE117" s="145">
        <f t="shared" si="4"/>
        <v>0</v>
      </c>
      <c r="BF117" s="145">
        <f t="shared" si="5"/>
        <v>0</v>
      </c>
      <c r="BG117" s="145">
        <f t="shared" si="6"/>
        <v>0</v>
      </c>
      <c r="BH117" s="145">
        <f t="shared" si="7"/>
        <v>0</v>
      </c>
      <c r="BI117" s="145">
        <f t="shared" si="8"/>
        <v>0</v>
      </c>
      <c r="BJ117" s="18" t="s">
        <v>91</v>
      </c>
      <c r="BK117" s="145">
        <f t="shared" si="9"/>
        <v>0</v>
      </c>
      <c r="BL117" s="18" t="s">
        <v>601</v>
      </c>
      <c r="BM117" s="144" t="s">
        <v>601</v>
      </c>
    </row>
    <row r="118" spans="2:65" s="1" customFormat="1" ht="16.5" customHeight="1" x14ac:dyDescent="0.2">
      <c r="B118" s="34"/>
      <c r="C118" s="183" t="s">
        <v>721</v>
      </c>
      <c r="D118" s="183" t="s">
        <v>752</v>
      </c>
      <c r="E118" s="184" t="s">
        <v>10699</v>
      </c>
      <c r="F118" s="185" t="s">
        <v>10700</v>
      </c>
      <c r="G118" s="186" t="s">
        <v>600</v>
      </c>
      <c r="H118" s="187">
        <v>5</v>
      </c>
      <c r="I118" s="188"/>
      <c r="J118" s="189">
        <f t="shared" si="0"/>
        <v>0</v>
      </c>
      <c r="K118" s="185" t="s">
        <v>651</v>
      </c>
      <c r="L118" s="190"/>
      <c r="M118" s="191" t="s">
        <v>82</v>
      </c>
      <c r="N118" s="192" t="s">
        <v>54</v>
      </c>
      <c r="P118" s="142">
        <f t="shared" si="1"/>
        <v>0</v>
      </c>
      <c r="Q118" s="142">
        <v>0</v>
      </c>
      <c r="R118" s="142">
        <f t="shared" si="2"/>
        <v>0</v>
      </c>
      <c r="S118" s="142">
        <v>0</v>
      </c>
      <c r="T118" s="143">
        <f t="shared" si="3"/>
        <v>0</v>
      </c>
      <c r="AR118" s="144" t="s">
        <v>948</v>
      </c>
      <c r="AT118" s="144" t="s">
        <v>752</v>
      </c>
      <c r="AU118" s="144" t="s">
        <v>91</v>
      </c>
      <c r="AY118" s="18" t="s">
        <v>594</v>
      </c>
      <c r="BE118" s="145">
        <f t="shared" si="4"/>
        <v>0</v>
      </c>
      <c r="BF118" s="145">
        <f t="shared" si="5"/>
        <v>0</v>
      </c>
      <c r="BG118" s="145">
        <f t="shared" si="6"/>
        <v>0</v>
      </c>
      <c r="BH118" s="145">
        <f t="shared" si="7"/>
        <v>0</v>
      </c>
      <c r="BI118" s="145">
        <f t="shared" si="8"/>
        <v>0</v>
      </c>
      <c r="BJ118" s="18" t="s">
        <v>91</v>
      </c>
      <c r="BK118" s="145">
        <f t="shared" si="9"/>
        <v>0</v>
      </c>
      <c r="BL118" s="18" t="s">
        <v>601</v>
      </c>
      <c r="BM118" s="144" t="s">
        <v>786</v>
      </c>
    </row>
    <row r="119" spans="2:65" s="1" customFormat="1" ht="16.5" customHeight="1" x14ac:dyDescent="0.2">
      <c r="B119" s="34"/>
      <c r="C119" s="183" t="s">
        <v>726</v>
      </c>
      <c r="D119" s="183" t="s">
        <v>752</v>
      </c>
      <c r="E119" s="184" t="s">
        <v>10701</v>
      </c>
      <c r="F119" s="185" t="s">
        <v>10702</v>
      </c>
      <c r="G119" s="186" t="s">
        <v>600</v>
      </c>
      <c r="H119" s="187">
        <v>5</v>
      </c>
      <c r="I119" s="188"/>
      <c r="J119" s="189">
        <f t="shared" si="0"/>
        <v>0</v>
      </c>
      <c r="K119" s="185" t="s">
        <v>651</v>
      </c>
      <c r="L119" s="190"/>
      <c r="M119" s="191" t="s">
        <v>82</v>
      </c>
      <c r="N119" s="192" t="s">
        <v>54</v>
      </c>
      <c r="P119" s="142">
        <f t="shared" si="1"/>
        <v>0</v>
      </c>
      <c r="Q119" s="142">
        <v>0</v>
      </c>
      <c r="R119" s="142">
        <f t="shared" si="2"/>
        <v>0</v>
      </c>
      <c r="S119" s="142">
        <v>0</v>
      </c>
      <c r="T119" s="143">
        <f t="shared" si="3"/>
        <v>0</v>
      </c>
      <c r="AR119" s="144" t="s">
        <v>948</v>
      </c>
      <c r="AT119" s="144" t="s">
        <v>752</v>
      </c>
      <c r="AU119" s="144" t="s">
        <v>91</v>
      </c>
      <c r="AY119" s="18" t="s">
        <v>594</v>
      </c>
      <c r="BE119" s="145">
        <f t="shared" si="4"/>
        <v>0</v>
      </c>
      <c r="BF119" s="145">
        <f t="shared" si="5"/>
        <v>0</v>
      </c>
      <c r="BG119" s="145">
        <f t="shared" si="6"/>
        <v>0</v>
      </c>
      <c r="BH119" s="145">
        <f t="shared" si="7"/>
        <v>0</v>
      </c>
      <c r="BI119" s="145">
        <f t="shared" si="8"/>
        <v>0</v>
      </c>
      <c r="BJ119" s="18" t="s">
        <v>91</v>
      </c>
      <c r="BK119" s="145">
        <f t="shared" si="9"/>
        <v>0</v>
      </c>
      <c r="BL119" s="18" t="s">
        <v>601</v>
      </c>
      <c r="BM119" s="144" t="s">
        <v>805</v>
      </c>
    </row>
    <row r="120" spans="2:65" s="1" customFormat="1" ht="24.15" customHeight="1" x14ac:dyDescent="0.2">
      <c r="B120" s="34"/>
      <c r="C120" s="133" t="s">
        <v>731</v>
      </c>
      <c r="D120" s="133" t="s">
        <v>597</v>
      </c>
      <c r="E120" s="134" t="s">
        <v>10703</v>
      </c>
      <c r="F120" s="135" t="s">
        <v>10704</v>
      </c>
      <c r="G120" s="136" t="s">
        <v>944</v>
      </c>
      <c r="H120" s="137">
        <v>141</v>
      </c>
      <c r="I120" s="138"/>
      <c r="J120" s="139">
        <f t="shared" si="0"/>
        <v>0</v>
      </c>
      <c r="K120" s="135" t="s">
        <v>651</v>
      </c>
      <c r="L120" s="34"/>
      <c r="M120" s="140" t="s">
        <v>82</v>
      </c>
      <c r="N120" s="141" t="s">
        <v>54</v>
      </c>
      <c r="P120" s="142">
        <f t="shared" si="1"/>
        <v>0</v>
      </c>
      <c r="Q120" s="142">
        <v>0</v>
      </c>
      <c r="R120" s="142">
        <f t="shared" si="2"/>
        <v>0</v>
      </c>
      <c r="S120" s="142">
        <v>0</v>
      </c>
      <c r="T120" s="143">
        <f t="shared" si="3"/>
        <v>0</v>
      </c>
      <c r="AR120" s="144" t="s">
        <v>601</v>
      </c>
      <c r="AT120" s="144" t="s">
        <v>597</v>
      </c>
      <c r="AU120" s="144" t="s">
        <v>91</v>
      </c>
      <c r="AY120" s="18" t="s">
        <v>594</v>
      </c>
      <c r="BE120" s="145">
        <f t="shared" si="4"/>
        <v>0</v>
      </c>
      <c r="BF120" s="145">
        <f t="shared" si="5"/>
        <v>0</v>
      </c>
      <c r="BG120" s="145">
        <f t="shared" si="6"/>
        <v>0</v>
      </c>
      <c r="BH120" s="145">
        <f t="shared" si="7"/>
        <v>0</v>
      </c>
      <c r="BI120" s="145">
        <f t="shared" si="8"/>
        <v>0</v>
      </c>
      <c r="BJ120" s="18" t="s">
        <v>91</v>
      </c>
      <c r="BK120" s="145">
        <f t="shared" si="9"/>
        <v>0</v>
      </c>
      <c r="BL120" s="18" t="s">
        <v>601</v>
      </c>
      <c r="BM120" s="144" t="s">
        <v>821</v>
      </c>
    </row>
    <row r="121" spans="2:65" s="1" customFormat="1" ht="10.199999999999999" x14ac:dyDescent="0.2">
      <c r="B121" s="34"/>
      <c r="D121" s="164" t="s">
        <v>653</v>
      </c>
      <c r="F121" s="165" t="s">
        <v>10705</v>
      </c>
      <c r="I121" s="166"/>
      <c r="L121" s="34"/>
      <c r="M121" s="167"/>
      <c r="T121" s="55"/>
      <c r="AT121" s="18" t="s">
        <v>653</v>
      </c>
      <c r="AU121" s="18" t="s">
        <v>91</v>
      </c>
    </row>
    <row r="122" spans="2:65" s="13" customFormat="1" ht="10.199999999999999" x14ac:dyDescent="0.2">
      <c r="B122" s="153"/>
      <c r="D122" s="147" t="s">
        <v>603</v>
      </c>
      <c r="E122" s="154" t="s">
        <v>82</v>
      </c>
      <c r="F122" s="155" t="s">
        <v>10706</v>
      </c>
      <c r="H122" s="156">
        <v>141</v>
      </c>
      <c r="I122" s="157"/>
      <c r="L122" s="153"/>
      <c r="M122" s="158"/>
      <c r="T122" s="159"/>
      <c r="AT122" s="154" t="s">
        <v>603</v>
      </c>
      <c r="AU122" s="154" t="s">
        <v>91</v>
      </c>
      <c r="AV122" s="13" t="s">
        <v>93</v>
      </c>
      <c r="AW122" s="13" t="s">
        <v>42</v>
      </c>
      <c r="AX122" s="13" t="s">
        <v>84</v>
      </c>
      <c r="AY122" s="154" t="s">
        <v>594</v>
      </c>
    </row>
    <row r="123" spans="2:65" s="15" customFormat="1" ht="10.199999999999999" x14ac:dyDescent="0.2">
      <c r="B123" s="175"/>
      <c r="D123" s="147" t="s">
        <v>603</v>
      </c>
      <c r="E123" s="176" t="s">
        <v>82</v>
      </c>
      <c r="F123" s="177" t="s">
        <v>672</v>
      </c>
      <c r="H123" s="178">
        <v>141</v>
      </c>
      <c r="I123" s="179"/>
      <c r="L123" s="175"/>
      <c r="M123" s="180"/>
      <c r="T123" s="181"/>
      <c r="AT123" s="176" t="s">
        <v>603</v>
      </c>
      <c r="AU123" s="176" t="s">
        <v>91</v>
      </c>
      <c r="AV123" s="15" t="s">
        <v>147</v>
      </c>
      <c r="AW123" s="15" t="s">
        <v>42</v>
      </c>
      <c r="AX123" s="15" t="s">
        <v>91</v>
      </c>
      <c r="AY123" s="176" t="s">
        <v>594</v>
      </c>
    </row>
    <row r="124" spans="2:65" s="1" customFormat="1" ht="24.15" customHeight="1" x14ac:dyDescent="0.2">
      <c r="B124" s="34"/>
      <c r="C124" s="133" t="s">
        <v>735</v>
      </c>
      <c r="D124" s="133" t="s">
        <v>597</v>
      </c>
      <c r="E124" s="134" t="s">
        <v>10707</v>
      </c>
      <c r="F124" s="135" t="s">
        <v>10708</v>
      </c>
      <c r="G124" s="136" t="s">
        <v>944</v>
      </c>
      <c r="H124" s="137">
        <v>141</v>
      </c>
      <c r="I124" s="138"/>
      <c r="J124" s="139">
        <f>ROUND(I124*H124,2)</f>
        <v>0</v>
      </c>
      <c r="K124" s="135" t="s">
        <v>651</v>
      </c>
      <c r="L124" s="34"/>
      <c r="M124" s="140" t="s">
        <v>82</v>
      </c>
      <c r="N124" s="141" t="s">
        <v>54</v>
      </c>
      <c r="P124" s="142">
        <f>O124*H124</f>
        <v>0</v>
      </c>
      <c r="Q124" s="142">
        <v>0</v>
      </c>
      <c r="R124" s="142">
        <f>Q124*H124</f>
        <v>0</v>
      </c>
      <c r="S124" s="142">
        <v>0</v>
      </c>
      <c r="T124" s="143">
        <f>S124*H124</f>
        <v>0</v>
      </c>
      <c r="AR124" s="144" t="s">
        <v>601</v>
      </c>
      <c r="AT124" s="144" t="s">
        <v>597</v>
      </c>
      <c r="AU124" s="144" t="s">
        <v>91</v>
      </c>
      <c r="AY124" s="18" t="s">
        <v>594</v>
      </c>
      <c r="BE124" s="145">
        <f>IF(N124="základní",J124,0)</f>
        <v>0</v>
      </c>
      <c r="BF124" s="145">
        <f>IF(N124="snížená",J124,0)</f>
        <v>0</v>
      </c>
      <c r="BG124" s="145">
        <f>IF(N124="zákl. přenesená",J124,0)</f>
        <v>0</v>
      </c>
      <c r="BH124" s="145">
        <f>IF(N124="sníž. přenesená",J124,0)</f>
        <v>0</v>
      </c>
      <c r="BI124" s="145">
        <f>IF(N124="nulová",J124,0)</f>
        <v>0</v>
      </c>
      <c r="BJ124" s="18" t="s">
        <v>91</v>
      </c>
      <c r="BK124" s="145">
        <f>ROUND(I124*H124,2)</f>
        <v>0</v>
      </c>
      <c r="BL124" s="18" t="s">
        <v>601</v>
      </c>
      <c r="BM124" s="144" t="s">
        <v>845</v>
      </c>
    </row>
    <row r="125" spans="2:65" s="1" customFormat="1" ht="10.199999999999999" x14ac:dyDescent="0.2">
      <c r="B125" s="34"/>
      <c r="D125" s="164" t="s">
        <v>653</v>
      </c>
      <c r="F125" s="165" t="s">
        <v>10709</v>
      </c>
      <c r="I125" s="166"/>
      <c r="L125" s="34"/>
      <c r="M125" s="167"/>
      <c r="T125" s="55"/>
      <c r="AT125" s="18" t="s">
        <v>653</v>
      </c>
      <c r="AU125" s="18" t="s">
        <v>91</v>
      </c>
    </row>
    <row r="126" spans="2:65" s="13" customFormat="1" ht="10.199999999999999" x14ac:dyDescent="0.2">
      <c r="B126" s="153"/>
      <c r="D126" s="147" t="s">
        <v>603</v>
      </c>
      <c r="E126" s="154" t="s">
        <v>82</v>
      </c>
      <c r="F126" s="155" t="s">
        <v>10710</v>
      </c>
      <c r="H126" s="156">
        <v>141</v>
      </c>
      <c r="I126" s="157"/>
      <c r="L126" s="153"/>
      <c r="M126" s="158"/>
      <c r="T126" s="159"/>
      <c r="AT126" s="154" t="s">
        <v>603</v>
      </c>
      <c r="AU126" s="154" t="s">
        <v>91</v>
      </c>
      <c r="AV126" s="13" t="s">
        <v>93</v>
      </c>
      <c r="AW126" s="13" t="s">
        <v>42</v>
      </c>
      <c r="AX126" s="13" t="s">
        <v>84</v>
      </c>
      <c r="AY126" s="154" t="s">
        <v>594</v>
      </c>
    </row>
    <row r="127" spans="2:65" s="15" customFormat="1" ht="10.199999999999999" x14ac:dyDescent="0.2">
      <c r="B127" s="175"/>
      <c r="D127" s="147" t="s">
        <v>603</v>
      </c>
      <c r="E127" s="176" t="s">
        <v>82</v>
      </c>
      <c r="F127" s="177" t="s">
        <v>672</v>
      </c>
      <c r="H127" s="178">
        <v>141</v>
      </c>
      <c r="I127" s="179"/>
      <c r="L127" s="175"/>
      <c r="M127" s="180"/>
      <c r="T127" s="181"/>
      <c r="AT127" s="176" t="s">
        <v>603</v>
      </c>
      <c r="AU127" s="176" t="s">
        <v>91</v>
      </c>
      <c r="AV127" s="15" t="s">
        <v>147</v>
      </c>
      <c r="AW127" s="15" t="s">
        <v>42</v>
      </c>
      <c r="AX127" s="15" t="s">
        <v>91</v>
      </c>
      <c r="AY127" s="176" t="s">
        <v>594</v>
      </c>
    </row>
    <row r="128" spans="2:65" s="1" customFormat="1" ht="21.75" customHeight="1" x14ac:dyDescent="0.2">
      <c r="B128" s="34"/>
      <c r="C128" s="133" t="s">
        <v>744</v>
      </c>
      <c r="D128" s="133" t="s">
        <v>597</v>
      </c>
      <c r="E128" s="134" t="s">
        <v>4677</v>
      </c>
      <c r="F128" s="135" t="s">
        <v>4678</v>
      </c>
      <c r="G128" s="136" t="s">
        <v>944</v>
      </c>
      <c r="H128" s="137">
        <v>422</v>
      </c>
      <c r="I128" s="138"/>
      <c r="J128" s="139">
        <f>ROUND(I128*H128,2)</f>
        <v>0</v>
      </c>
      <c r="K128" s="135" t="s">
        <v>651</v>
      </c>
      <c r="L128" s="34"/>
      <c r="M128" s="140" t="s">
        <v>82</v>
      </c>
      <c r="N128" s="141" t="s">
        <v>54</v>
      </c>
      <c r="P128" s="142">
        <f>O128*H128</f>
        <v>0</v>
      </c>
      <c r="Q128" s="142">
        <v>0</v>
      </c>
      <c r="R128" s="142">
        <f>Q128*H128</f>
        <v>0</v>
      </c>
      <c r="S128" s="142">
        <v>0</v>
      </c>
      <c r="T128" s="143">
        <f>S128*H128</f>
        <v>0</v>
      </c>
      <c r="AR128" s="144" t="s">
        <v>601</v>
      </c>
      <c r="AT128" s="144" t="s">
        <v>597</v>
      </c>
      <c r="AU128" s="144" t="s">
        <v>91</v>
      </c>
      <c r="AY128" s="18" t="s">
        <v>594</v>
      </c>
      <c r="BE128" s="145">
        <f>IF(N128="základní",J128,0)</f>
        <v>0</v>
      </c>
      <c r="BF128" s="145">
        <f>IF(N128="snížená",J128,0)</f>
        <v>0</v>
      </c>
      <c r="BG128" s="145">
        <f>IF(N128="zákl. přenesená",J128,0)</f>
        <v>0</v>
      </c>
      <c r="BH128" s="145">
        <f>IF(N128="sníž. přenesená",J128,0)</f>
        <v>0</v>
      </c>
      <c r="BI128" s="145">
        <f>IF(N128="nulová",J128,0)</f>
        <v>0</v>
      </c>
      <c r="BJ128" s="18" t="s">
        <v>91</v>
      </c>
      <c r="BK128" s="145">
        <f>ROUND(I128*H128,2)</f>
        <v>0</v>
      </c>
      <c r="BL128" s="18" t="s">
        <v>601</v>
      </c>
      <c r="BM128" s="144" t="s">
        <v>884</v>
      </c>
    </row>
    <row r="129" spans="2:65" s="1" customFormat="1" ht="10.199999999999999" x14ac:dyDescent="0.2">
      <c r="B129" s="34"/>
      <c r="D129" s="164" t="s">
        <v>653</v>
      </c>
      <c r="F129" s="165" t="s">
        <v>4680</v>
      </c>
      <c r="I129" s="166"/>
      <c r="L129" s="34"/>
      <c r="M129" s="167"/>
      <c r="T129" s="55"/>
      <c r="AT129" s="18" t="s">
        <v>653</v>
      </c>
      <c r="AU129" s="18" t="s">
        <v>91</v>
      </c>
    </row>
    <row r="130" spans="2:65" s="13" customFormat="1" ht="10.199999999999999" x14ac:dyDescent="0.2">
      <c r="B130" s="153"/>
      <c r="D130" s="147" t="s">
        <v>603</v>
      </c>
      <c r="E130" s="154" t="s">
        <v>82</v>
      </c>
      <c r="F130" s="155" t="s">
        <v>10711</v>
      </c>
      <c r="H130" s="156">
        <v>422</v>
      </c>
      <c r="I130" s="157"/>
      <c r="L130" s="153"/>
      <c r="M130" s="158"/>
      <c r="T130" s="159"/>
      <c r="AT130" s="154" t="s">
        <v>603</v>
      </c>
      <c r="AU130" s="154" t="s">
        <v>91</v>
      </c>
      <c r="AV130" s="13" t="s">
        <v>93</v>
      </c>
      <c r="AW130" s="13" t="s">
        <v>42</v>
      </c>
      <c r="AX130" s="13" t="s">
        <v>84</v>
      </c>
      <c r="AY130" s="154" t="s">
        <v>594</v>
      </c>
    </row>
    <row r="131" spans="2:65" s="15" customFormat="1" ht="10.199999999999999" x14ac:dyDescent="0.2">
      <c r="B131" s="175"/>
      <c r="D131" s="147" t="s">
        <v>603</v>
      </c>
      <c r="E131" s="176" t="s">
        <v>82</v>
      </c>
      <c r="F131" s="177" t="s">
        <v>672</v>
      </c>
      <c r="H131" s="178">
        <v>422</v>
      </c>
      <c r="I131" s="179"/>
      <c r="L131" s="175"/>
      <c r="M131" s="180"/>
      <c r="T131" s="181"/>
      <c r="AT131" s="176" t="s">
        <v>603</v>
      </c>
      <c r="AU131" s="176" t="s">
        <v>91</v>
      </c>
      <c r="AV131" s="15" t="s">
        <v>147</v>
      </c>
      <c r="AW131" s="15" t="s">
        <v>42</v>
      </c>
      <c r="AX131" s="15" t="s">
        <v>91</v>
      </c>
      <c r="AY131" s="176" t="s">
        <v>594</v>
      </c>
    </row>
    <row r="132" spans="2:65" s="1" customFormat="1" ht="16.5" customHeight="1" x14ac:dyDescent="0.2">
      <c r="B132" s="34"/>
      <c r="C132" s="183" t="s">
        <v>751</v>
      </c>
      <c r="D132" s="183" t="s">
        <v>752</v>
      </c>
      <c r="E132" s="184" t="s">
        <v>10712</v>
      </c>
      <c r="F132" s="185" t="s">
        <v>10713</v>
      </c>
      <c r="G132" s="186" t="s">
        <v>944</v>
      </c>
      <c r="H132" s="187">
        <v>464.2</v>
      </c>
      <c r="I132" s="188"/>
      <c r="J132" s="189">
        <f>ROUND(I132*H132,2)</f>
        <v>0</v>
      </c>
      <c r="K132" s="185" t="s">
        <v>651</v>
      </c>
      <c r="L132" s="190"/>
      <c r="M132" s="191" t="s">
        <v>82</v>
      </c>
      <c r="N132" s="192" t="s">
        <v>54</v>
      </c>
      <c r="P132" s="142">
        <f>O132*H132</f>
        <v>0</v>
      </c>
      <c r="Q132" s="142">
        <v>0</v>
      </c>
      <c r="R132" s="142">
        <f>Q132*H132</f>
        <v>0</v>
      </c>
      <c r="S132" s="142">
        <v>0</v>
      </c>
      <c r="T132" s="143">
        <f>S132*H132</f>
        <v>0</v>
      </c>
      <c r="AR132" s="144" t="s">
        <v>948</v>
      </c>
      <c r="AT132" s="144" t="s">
        <v>752</v>
      </c>
      <c r="AU132" s="144" t="s">
        <v>91</v>
      </c>
      <c r="AY132" s="18" t="s">
        <v>594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8" t="s">
        <v>91</v>
      </c>
      <c r="BK132" s="145">
        <f>ROUND(I132*H132,2)</f>
        <v>0</v>
      </c>
      <c r="BL132" s="18" t="s">
        <v>601</v>
      </c>
      <c r="BM132" s="144" t="s">
        <v>924</v>
      </c>
    </row>
    <row r="133" spans="2:65" s="1" customFormat="1" ht="24.15" customHeight="1" x14ac:dyDescent="0.2">
      <c r="B133" s="34"/>
      <c r="C133" s="133" t="s">
        <v>8</v>
      </c>
      <c r="D133" s="133" t="s">
        <v>597</v>
      </c>
      <c r="E133" s="134" t="s">
        <v>10714</v>
      </c>
      <c r="F133" s="135" t="s">
        <v>10715</v>
      </c>
      <c r="G133" s="136" t="s">
        <v>738</v>
      </c>
      <c r="H133" s="137">
        <v>0.93400000000000005</v>
      </c>
      <c r="I133" s="138"/>
      <c r="J133" s="139">
        <f>ROUND(I133*H133,2)</f>
        <v>0</v>
      </c>
      <c r="K133" s="135" t="s">
        <v>651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0</v>
      </c>
      <c r="R133" s="142">
        <f>Q133*H133</f>
        <v>0</v>
      </c>
      <c r="S133" s="142">
        <v>0</v>
      </c>
      <c r="T133" s="143">
        <f>S133*H133</f>
        <v>0</v>
      </c>
      <c r="AR133" s="144" t="s">
        <v>601</v>
      </c>
      <c r="AT133" s="144" t="s">
        <v>597</v>
      </c>
      <c r="AU133" s="144" t="s">
        <v>91</v>
      </c>
      <c r="AY133" s="18" t="s">
        <v>594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601</v>
      </c>
      <c r="BM133" s="144" t="s">
        <v>934</v>
      </c>
    </row>
    <row r="134" spans="2:65" s="1" customFormat="1" ht="10.199999999999999" x14ac:dyDescent="0.2">
      <c r="B134" s="34"/>
      <c r="D134" s="164" t="s">
        <v>653</v>
      </c>
      <c r="F134" s="165" t="s">
        <v>10716</v>
      </c>
      <c r="I134" s="166"/>
      <c r="L134" s="34"/>
      <c r="M134" s="167"/>
      <c r="T134" s="55"/>
      <c r="AT134" s="18" t="s">
        <v>653</v>
      </c>
      <c r="AU134" s="18" t="s">
        <v>91</v>
      </c>
    </row>
    <row r="135" spans="2:65" s="11" customFormat="1" ht="25.95" customHeight="1" x14ac:dyDescent="0.25">
      <c r="B135" s="121"/>
      <c r="D135" s="122" t="s">
        <v>83</v>
      </c>
      <c r="E135" s="123" t="s">
        <v>3864</v>
      </c>
      <c r="F135" s="123" t="s">
        <v>3865</v>
      </c>
      <c r="I135" s="124"/>
      <c r="J135" s="125">
        <f>BK135</f>
        <v>0</v>
      </c>
      <c r="L135" s="121"/>
      <c r="M135" s="126"/>
      <c r="P135" s="127">
        <f>SUM(P136:P177)</f>
        <v>0</v>
      </c>
      <c r="R135" s="127">
        <f>SUM(R136:R177)</f>
        <v>0</v>
      </c>
      <c r="T135" s="128">
        <f>SUM(T136:T177)</f>
        <v>0</v>
      </c>
      <c r="AR135" s="122" t="s">
        <v>93</v>
      </c>
      <c r="AT135" s="129" t="s">
        <v>83</v>
      </c>
      <c r="AU135" s="129" t="s">
        <v>84</v>
      </c>
      <c r="AY135" s="122" t="s">
        <v>594</v>
      </c>
      <c r="BK135" s="130">
        <f>SUM(BK136:BK177)</f>
        <v>0</v>
      </c>
    </row>
    <row r="136" spans="2:65" s="1" customFormat="1" ht="24.15" customHeight="1" x14ac:dyDescent="0.2">
      <c r="B136" s="34"/>
      <c r="C136" s="133" t="s">
        <v>601</v>
      </c>
      <c r="D136" s="133" t="s">
        <v>597</v>
      </c>
      <c r="E136" s="134" t="s">
        <v>10717</v>
      </c>
      <c r="F136" s="135" t="s">
        <v>10718</v>
      </c>
      <c r="G136" s="136" t="s">
        <v>944</v>
      </c>
      <c r="H136" s="137">
        <v>221</v>
      </c>
      <c r="I136" s="138"/>
      <c r="J136" s="139">
        <f>ROUND(I136*H136,2)</f>
        <v>0</v>
      </c>
      <c r="K136" s="135" t="s">
        <v>651</v>
      </c>
      <c r="L136" s="34"/>
      <c r="M136" s="140" t="s">
        <v>82</v>
      </c>
      <c r="N136" s="141" t="s">
        <v>54</v>
      </c>
      <c r="P136" s="142">
        <f>O136*H136</f>
        <v>0</v>
      </c>
      <c r="Q136" s="142">
        <v>0</v>
      </c>
      <c r="R136" s="142">
        <f>Q136*H136</f>
        <v>0</v>
      </c>
      <c r="S136" s="142">
        <v>0</v>
      </c>
      <c r="T136" s="143">
        <f>S136*H136</f>
        <v>0</v>
      </c>
      <c r="AR136" s="144" t="s">
        <v>601</v>
      </c>
      <c r="AT136" s="144" t="s">
        <v>597</v>
      </c>
      <c r="AU136" s="144" t="s">
        <v>91</v>
      </c>
      <c r="AY136" s="18" t="s">
        <v>594</v>
      </c>
      <c r="BE136" s="145">
        <f>IF(N136="základní",J136,0)</f>
        <v>0</v>
      </c>
      <c r="BF136" s="145">
        <f>IF(N136="snížená",J136,0)</f>
        <v>0</v>
      </c>
      <c r="BG136" s="145">
        <f>IF(N136="zákl. přenesená",J136,0)</f>
        <v>0</v>
      </c>
      <c r="BH136" s="145">
        <f>IF(N136="sníž. přenesená",J136,0)</f>
        <v>0</v>
      </c>
      <c r="BI136" s="145">
        <f>IF(N136="nulová",J136,0)</f>
        <v>0</v>
      </c>
      <c r="BJ136" s="18" t="s">
        <v>91</v>
      </c>
      <c r="BK136" s="145">
        <f>ROUND(I136*H136,2)</f>
        <v>0</v>
      </c>
      <c r="BL136" s="18" t="s">
        <v>601</v>
      </c>
      <c r="BM136" s="144" t="s">
        <v>948</v>
      </c>
    </row>
    <row r="137" spans="2:65" s="1" customFormat="1" ht="10.199999999999999" x14ac:dyDescent="0.2">
      <c r="B137" s="34"/>
      <c r="D137" s="164" t="s">
        <v>653</v>
      </c>
      <c r="F137" s="165" t="s">
        <v>10719</v>
      </c>
      <c r="I137" s="166"/>
      <c r="L137" s="34"/>
      <c r="M137" s="167"/>
      <c r="T137" s="55"/>
      <c r="AT137" s="18" t="s">
        <v>653</v>
      </c>
      <c r="AU137" s="18" t="s">
        <v>91</v>
      </c>
    </row>
    <row r="138" spans="2:65" s="13" customFormat="1" ht="10.199999999999999" x14ac:dyDescent="0.2">
      <c r="B138" s="153"/>
      <c r="D138" s="147" t="s">
        <v>603</v>
      </c>
      <c r="E138" s="154" t="s">
        <v>82</v>
      </c>
      <c r="F138" s="155" t="s">
        <v>10678</v>
      </c>
      <c r="H138" s="156">
        <v>221</v>
      </c>
      <c r="I138" s="157"/>
      <c r="L138" s="153"/>
      <c r="M138" s="158"/>
      <c r="T138" s="159"/>
      <c r="AT138" s="154" t="s">
        <v>603</v>
      </c>
      <c r="AU138" s="154" t="s">
        <v>91</v>
      </c>
      <c r="AV138" s="13" t="s">
        <v>93</v>
      </c>
      <c r="AW138" s="13" t="s">
        <v>42</v>
      </c>
      <c r="AX138" s="13" t="s">
        <v>84</v>
      </c>
      <c r="AY138" s="154" t="s">
        <v>594</v>
      </c>
    </row>
    <row r="139" spans="2:65" s="15" customFormat="1" ht="10.199999999999999" x14ac:dyDescent="0.2">
      <c r="B139" s="175"/>
      <c r="D139" s="147" t="s">
        <v>603</v>
      </c>
      <c r="E139" s="176" t="s">
        <v>82</v>
      </c>
      <c r="F139" s="177" t="s">
        <v>672</v>
      </c>
      <c r="H139" s="178">
        <v>221</v>
      </c>
      <c r="I139" s="179"/>
      <c r="L139" s="175"/>
      <c r="M139" s="180"/>
      <c r="T139" s="181"/>
      <c r="AT139" s="176" t="s">
        <v>603</v>
      </c>
      <c r="AU139" s="176" t="s">
        <v>91</v>
      </c>
      <c r="AV139" s="15" t="s">
        <v>147</v>
      </c>
      <c r="AW139" s="15" t="s">
        <v>42</v>
      </c>
      <c r="AX139" s="15" t="s">
        <v>91</v>
      </c>
      <c r="AY139" s="176" t="s">
        <v>594</v>
      </c>
    </row>
    <row r="140" spans="2:65" s="1" customFormat="1" ht="24.15" customHeight="1" x14ac:dyDescent="0.2">
      <c r="B140" s="34"/>
      <c r="C140" s="133" t="s">
        <v>775</v>
      </c>
      <c r="D140" s="133" t="s">
        <v>597</v>
      </c>
      <c r="E140" s="134" t="s">
        <v>10720</v>
      </c>
      <c r="F140" s="135" t="s">
        <v>10721</v>
      </c>
      <c r="G140" s="136" t="s">
        <v>944</v>
      </c>
      <c r="H140" s="137">
        <v>65</v>
      </c>
      <c r="I140" s="138"/>
      <c r="J140" s="139">
        <f>ROUND(I140*H140,2)</f>
        <v>0</v>
      </c>
      <c r="K140" s="135" t="s">
        <v>651</v>
      </c>
      <c r="L140" s="34"/>
      <c r="M140" s="140" t="s">
        <v>82</v>
      </c>
      <c r="N140" s="141" t="s">
        <v>54</v>
      </c>
      <c r="P140" s="142">
        <f>O140*H140</f>
        <v>0</v>
      </c>
      <c r="Q140" s="142">
        <v>0</v>
      </c>
      <c r="R140" s="142">
        <f>Q140*H140</f>
        <v>0</v>
      </c>
      <c r="S140" s="142">
        <v>0</v>
      </c>
      <c r="T140" s="143">
        <f>S140*H140</f>
        <v>0</v>
      </c>
      <c r="AR140" s="144" t="s">
        <v>601</v>
      </c>
      <c r="AT140" s="144" t="s">
        <v>597</v>
      </c>
      <c r="AU140" s="144" t="s">
        <v>91</v>
      </c>
      <c r="AY140" s="18" t="s">
        <v>594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601</v>
      </c>
      <c r="BM140" s="144" t="s">
        <v>969</v>
      </c>
    </row>
    <row r="141" spans="2:65" s="1" customFormat="1" ht="10.199999999999999" x14ac:dyDescent="0.2">
      <c r="B141" s="34"/>
      <c r="D141" s="164" t="s">
        <v>653</v>
      </c>
      <c r="F141" s="165" t="s">
        <v>10722</v>
      </c>
      <c r="I141" s="166"/>
      <c r="L141" s="34"/>
      <c r="M141" s="167"/>
      <c r="T141" s="55"/>
      <c r="AT141" s="18" t="s">
        <v>653</v>
      </c>
      <c r="AU141" s="18" t="s">
        <v>91</v>
      </c>
    </row>
    <row r="142" spans="2:65" s="13" customFormat="1" ht="10.199999999999999" x14ac:dyDescent="0.2">
      <c r="B142" s="153"/>
      <c r="D142" s="147" t="s">
        <v>603</v>
      </c>
      <c r="E142" s="154" t="s">
        <v>82</v>
      </c>
      <c r="F142" s="155" t="s">
        <v>10723</v>
      </c>
      <c r="H142" s="156">
        <v>65</v>
      </c>
      <c r="I142" s="157"/>
      <c r="L142" s="153"/>
      <c r="M142" s="158"/>
      <c r="T142" s="159"/>
      <c r="AT142" s="154" t="s">
        <v>603</v>
      </c>
      <c r="AU142" s="154" t="s">
        <v>91</v>
      </c>
      <c r="AV142" s="13" t="s">
        <v>93</v>
      </c>
      <c r="AW142" s="13" t="s">
        <v>42</v>
      </c>
      <c r="AX142" s="13" t="s">
        <v>84</v>
      </c>
      <c r="AY142" s="154" t="s">
        <v>594</v>
      </c>
    </row>
    <row r="143" spans="2:65" s="15" customFormat="1" ht="10.199999999999999" x14ac:dyDescent="0.2">
      <c r="B143" s="175"/>
      <c r="D143" s="147" t="s">
        <v>603</v>
      </c>
      <c r="E143" s="176" t="s">
        <v>82</v>
      </c>
      <c r="F143" s="177" t="s">
        <v>672</v>
      </c>
      <c r="H143" s="178">
        <v>65</v>
      </c>
      <c r="I143" s="179"/>
      <c r="L143" s="175"/>
      <c r="M143" s="180"/>
      <c r="T143" s="181"/>
      <c r="AT143" s="176" t="s">
        <v>603</v>
      </c>
      <c r="AU143" s="176" t="s">
        <v>91</v>
      </c>
      <c r="AV143" s="15" t="s">
        <v>147</v>
      </c>
      <c r="AW143" s="15" t="s">
        <v>42</v>
      </c>
      <c r="AX143" s="15" t="s">
        <v>91</v>
      </c>
      <c r="AY143" s="176" t="s">
        <v>594</v>
      </c>
    </row>
    <row r="144" spans="2:65" s="1" customFormat="1" ht="21.75" customHeight="1" x14ac:dyDescent="0.2">
      <c r="B144" s="34"/>
      <c r="C144" s="133" t="s">
        <v>786</v>
      </c>
      <c r="D144" s="133" t="s">
        <v>597</v>
      </c>
      <c r="E144" s="134" t="s">
        <v>10724</v>
      </c>
      <c r="F144" s="135" t="s">
        <v>10725</v>
      </c>
      <c r="G144" s="136" t="s">
        <v>944</v>
      </c>
      <c r="H144" s="137">
        <v>4.5</v>
      </c>
      <c r="I144" s="138"/>
      <c r="J144" s="139">
        <f>ROUND(I144*H144,2)</f>
        <v>0</v>
      </c>
      <c r="K144" s="135" t="s">
        <v>651</v>
      </c>
      <c r="L144" s="34"/>
      <c r="M144" s="140" t="s">
        <v>82</v>
      </c>
      <c r="N144" s="141" t="s">
        <v>54</v>
      </c>
      <c r="P144" s="142">
        <f>O144*H144</f>
        <v>0</v>
      </c>
      <c r="Q144" s="142">
        <v>0</v>
      </c>
      <c r="R144" s="142">
        <f>Q144*H144</f>
        <v>0</v>
      </c>
      <c r="S144" s="142">
        <v>0</v>
      </c>
      <c r="T144" s="143">
        <f>S144*H144</f>
        <v>0</v>
      </c>
      <c r="AR144" s="144" t="s">
        <v>601</v>
      </c>
      <c r="AT144" s="144" t="s">
        <v>597</v>
      </c>
      <c r="AU144" s="144" t="s">
        <v>91</v>
      </c>
      <c r="AY144" s="18" t="s">
        <v>594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91</v>
      </c>
      <c r="BK144" s="145">
        <f>ROUND(I144*H144,2)</f>
        <v>0</v>
      </c>
      <c r="BL144" s="18" t="s">
        <v>601</v>
      </c>
      <c r="BM144" s="144" t="s">
        <v>991</v>
      </c>
    </row>
    <row r="145" spans="2:65" s="1" customFormat="1" ht="10.199999999999999" x14ac:dyDescent="0.2">
      <c r="B145" s="34"/>
      <c r="D145" s="164" t="s">
        <v>653</v>
      </c>
      <c r="F145" s="165" t="s">
        <v>10726</v>
      </c>
      <c r="I145" s="166"/>
      <c r="L145" s="34"/>
      <c r="M145" s="167"/>
      <c r="T145" s="55"/>
      <c r="AT145" s="18" t="s">
        <v>653</v>
      </c>
      <c r="AU145" s="18" t="s">
        <v>91</v>
      </c>
    </row>
    <row r="146" spans="2:65" s="13" customFormat="1" ht="10.199999999999999" x14ac:dyDescent="0.2">
      <c r="B146" s="153"/>
      <c r="D146" s="147" t="s">
        <v>603</v>
      </c>
      <c r="E146" s="154" t="s">
        <v>82</v>
      </c>
      <c r="F146" s="155" t="s">
        <v>10727</v>
      </c>
      <c r="H146" s="156">
        <v>4.5</v>
      </c>
      <c r="I146" s="157"/>
      <c r="L146" s="153"/>
      <c r="M146" s="158"/>
      <c r="T146" s="159"/>
      <c r="AT146" s="154" t="s">
        <v>603</v>
      </c>
      <c r="AU146" s="154" t="s">
        <v>91</v>
      </c>
      <c r="AV146" s="13" t="s">
        <v>93</v>
      </c>
      <c r="AW146" s="13" t="s">
        <v>42</v>
      </c>
      <c r="AX146" s="13" t="s">
        <v>84</v>
      </c>
      <c r="AY146" s="154" t="s">
        <v>594</v>
      </c>
    </row>
    <row r="147" spans="2:65" s="15" customFormat="1" ht="10.199999999999999" x14ac:dyDescent="0.2">
      <c r="B147" s="175"/>
      <c r="D147" s="147" t="s">
        <v>603</v>
      </c>
      <c r="E147" s="176" t="s">
        <v>82</v>
      </c>
      <c r="F147" s="177" t="s">
        <v>672</v>
      </c>
      <c r="H147" s="178">
        <v>4.5</v>
      </c>
      <c r="I147" s="179"/>
      <c r="L147" s="175"/>
      <c r="M147" s="180"/>
      <c r="T147" s="181"/>
      <c r="AT147" s="176" t="s">
        <v>603</v>
      </c>
      <c r="AU147" s="176" t="s">
        <v>91</v>
      </c>
      <c r="AV147" s="15" t="s">
        <v>147</v>
      </c>
      <c r="AW147" s="15" t="s">
        <v>42</v>
      </c>
      <c r="AX147" s="15" t="s">
        <v>91</v>
      </c>
      <c r="AY147" s="176" t="s">
        <v>594</v>
      </c>
    </row>
    <row r="148" spans="2:65" s="1" customFormat="1" ht="21.75" customHeight="1" x14ac:dyDescent="0.2">
      <c r="B148" s="34"/>
      <c r="C148" s="133" t="s">
        <v>798</v>
      </c>
      <c r="D148" s="133" t="s">
        <v>597</v>
      </c>
      <c r="E148" s="134" t="s">
        <v>10728</v>
      </c>
      <c r="F148" s="135" t="s">
        <v>10729</v>
      </c>
      <c r="G148" s="136" t="s">
        <v>944</v>
      </c>
      <c r="H148" s="137">
        <v>4.74</v>
      </c>
      <c r="I148" s="138"/>
      <c r="J148" s="139">
        <f>ROUND(I148*H148,2)</f>
        <v>0</v>
      </c>
      <c r="K148" s="135" t="s">
        <v>651</v>
      </c>
      <c r="L148" s="34"/>
      <c r="M148" s="140" t="s">
        <v>82</v>
      </c>
      <c r="N148" s="141" t="s">
        <v>54</v>
      </c>
      <c r="P148" s="142">
        <f>O148*H148</f>
        <v>0</v>
      </c>
      <c r="Q148" s="142">
        <v>0</v>
      </c>
      <c r="R148" s="142">
        <f>Q148*H148</f>
        <v>0</v>
      </c>
      <c r="S148" s="142">
        <v>0</v>
      </c>
      <c r="T148" s="143">
        <f>S148*H148</f>
        <v>0</v>
      </c>
      <c r="AR148" s="144" t="s">
        <v>601</v>
      </c>
      <c r="AT148" s="144" t="s">
        <v>597</v>
      </c>
      <c r="AU148" s="144" t="s">
        <v>91</v>
      </c>
      <c r="AY148" s="18" t="s">
        <v>594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91</v>
      </c>
      <c r="BK148" s="145">
        <f>ROUND(I148*H148,2)</f>
        <v>0</v>
      </c>
      <c r="BL148" s="18" t="s">
        <v>601</v>
      </c>
      <c r="BM148" s="144" t="s">
        <v>1006</v>
      </c>
    </row>
    <row r="149" spans="2:65" s="1" customFormat="1" ht="10.199999999999999" x14ac:dyDescent="0.2">
      <c r="B149" s="34"/>
      <c r="D149" s="164" t="s">
        <v>653</v>
      </c>
      <c r="F149" s="165" t="s">
        <v>10730</v>
      </c>
      <c r="I149" s="166"/>
      <c r="L149" s="34"/>
      <c r="M149" s="167"/>
      <c r="T149" s="55"/>
      <c r="AT149" s="18" t="s">
        <v>653</v>
      </c>
      <c r="AU149" s="18" t="s">
        <v>91</v>
      </c>
    </row>
    <row r="150" spans="2:65" s="13" customFormat="1" ht="10.199999999999999" x14ac:dyDescent="0.2">
      <c r="B150" s="153"/>
      <c r="D150" s="147" t="s">
        <v>603</v>
      </c>
      <c r="E150" s="154" t="s">
        <v>82</v>
      </c>
      <c r="F150" s="155" t="s">
        <v>10731</v>
      </c>
      <c r="H150" s="156">
        <v>4.74</v>
      </c>
      <c r="I150" s="157"/>
      <c r="L150" s="153"/>
      <c r="M150" s="158"/>
      <c r="T150" s="159"/>
      <c r="AT150" s="154" t="s">
        <v>603</v>
      </c>
      <c r="AU150" s="154" t="s">
        <v>91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65" s="15" customFormat="1" ht="10.199999999999999" x14ac:dyDescent="0.2">
      <c r="B151" s="175"/>
      <c r="D151" s="147" t="s">
        <v>603</v>
      </c>
      <c r="E151" s="176" t="s">
        <v>82</v>
      </c>
      <c r="F151" s="177" t="s">
        <v>672</v>
      </c>
      <c r="H151" s="178">
        <v>4.74</v>
      </c>
      <c r="I151" s="179"/>
      <c r="L151" s="175"/>
      <c r="M151" s="180"/>
      <c r="T151" s="181"/>
      <c r="AT151" s="176" t="s">
        <v>603</v>
      </c>
      <c r="AU151" s="176" t="s">
        <v>91</v>
      </c>
      <c r="AV151" s="15" t="s">
        <v>147</v>
      </c>
      <c r="AW151" s="15" t="s">
        <v>42</v>
      </c>
      <c r="AX151" s="15" t="s">
        <v>91</v>
      </c>
      <c r="AY151" s="176" t="s">
        <v>594</v>
      </c>
    </row>
    <row r="152" spans="2:65" s="1" customFormat="1" ht="24.15" customHeight="1" x14ac:dyDescent="0.2">
      <c r="B152" s="34"/>
      <c r="C152" s="133" t="s">
        <v>805</v>
      </c>
      <c r="D152" s="133" t="s">
        <v>597</v>
      </c>
      <c r="E152" s="134" t="s">
        <v>10732</v>
      </c>
      <c r="F152" s="135" t="s">
        <v>10733</v>
      </c>
      <c r="G152" s="136" t="s">
        <v>600</v>
      </c>
      <c r="H152" s="137">
        <v>1</v>
      </c>
      <c r="I152" s="138"/>
      <c r="J152" s="139">
        <f>ROUND(I152*H152,2)</f>
        <v>0</v>
      </c>
      <c r="K152" s="135" t="s">
        <v>651</v>
      </c>
      <c r="L152" s="34"/>
      <c r="M152" s="140" t="s">
        <v>82</v>
      </c>
      <c r="N152" s="141" t="s">
        <v>54</v>
      </c>
      <c r="P152" s="142">
        <f>O152*H152</f>
        <v>0</v>
      </c>
      <c r="Q152" s="142">
        <v>0</v>
      </c>
      <c r="R152" s="142">
        <f>Q152*H152</f>
        <v>0</v>
      </c>
      <c r="S152" s="142">
        <v>0</v>
      </c>
      <c r="T152" s="143">
        <f>S152*H152</f>
        <v>0</v>
      </c>
      <c r="AR152" s="144" t="s">
        <v>601</v>
      </c>
      <c r="AT152" s="144" t="s">
        <v>597</v>
      </c>
      <c r="AU152" s="144" t="s">
        <v>91</v>
      </c>
      <c r="AY152" s="18" t="s">
        <v>594</v>
      </c>
      <c r="BE152" s="145">
        <f>IF(N152="základní",J152,0)</f>
        <v>0</v>
      </c>
      <c r="BF152" s="145">
        <f>IF(N152="snížená",J152,0)</f>
        <v>0</v>
      </c>
      <c r="BG152" s="145">
        <f>IF(N152="zákl. přenesená",J152,0)</f>
        <v>0</v>
      </c>
      <c r="BH152" s="145">
        <f>IF(N152="sníž. přenesená",J152,0)</f>
        <v>0</v>
      </c>
      <c r="BI152" s="145">
        <f>IF(N152="nulová",J152,0)</f>
        <v>0</v>
      </c>
      <c r="BJ152" s="18" t="s">
        <v>91</v>
      </c>
      <c r="BK152" s="145">
        <f>ROUND(I152*H152,2)</f>
        <v>0</v>
      </c>
      <c r="BL152" s="18" t="s">
        <v>601</v>
      </c>
      <c r="BM152" s="144" t="s">
        <v>1019</v>
      </c>
    </row>
    <row r="153" spans="2:65" s="1" customFormat="1" ht="10.199999999999999" x14ac:dyDescent="0.2">
      <c r="B153" s="34"/>
      <c r="D153" s="164" t="s">
        <v>653</v>
      </c>
      <c r="F153" s="165" t="s">
        <v>10734</v>
      </c>
      <c r="I153" s="166"/>
      <c r="L153" s="34"/>
      <c r="M153" s="167"/>
      <c r="T153" s="55"/>
      <c r="AT153" s="18" t="s">
        <v>653</v>
      </c>
      <c r="AU153" s="18" t="s">
        <v>91</v>
      </c>
    </row>
    <row r="154" spans="2:65" s="13" customFormat="1" ht="10.199999999999999" x14ac:dyDescent="0.2">
      <c r="B154" s="153"/>
      <c r="D154" s="147" t="s">
        <v>603</v>
      </c>
      <c r="E154" s="154" t="s">
        <v>82</v>
      </c>
      <c r="F154" s="155" t="s">
        <v>10735</v>
      </c>
      <c r="H154" s="156">
        <v>1</v>
      </c>
      <c r="I154" s="157"/>
      <c r="L154" s="153"/>
      <c r="M154" s="158"/>
      <c r="T154" s="159"/>
      <c r="AT154" s="154" t="s">
        <v>603</v>
      </c>
      <c r="AU154" s="154" t="s">
        <v>91</v>
      </c>
      <c r="AV154" s="13" t="s">
        <v>93</v>
      </c>
      <c r="AW154" s="13" t="s">
        <v>42</v>
      </c>
      <c r="AX154" s="13" t="s">
        <v>84</v>
      </c>
      <c r="AY154" s="154" t="s">
        <v>594</v>
      </c>
    </row>
    <row r="155" spans="2:65" s="15" customFormat="1" ht="10.199999999999999" x14ac:dyDescent="0.2">
      <c r="B155" s="175"/>
      <c r="D155" s="147" t="s">
        <v>603</v>
      </c>
      <c r="E155" s="176" t="s">
        <v>82</v>
      </c>
      <c r="F155" s="177" t="s">
        <v>672</v>
      </c>
      <c r="H155" s="178">
        <v>1</v>
      </c>
      <c r="I155" s="179"/>
      <c r="L155" s="175"/>
      <c r="M155" s="180"/>
      <c r="T155" s="181"/>
      <c r="AT155" s="176" t="s">
        <v>603</v>
      </c>
      <c r="AU155" s="176" t="s">
        <v>91</v>
      </c>
      <c r="AV155" s="15" t="s">
        <v>147</v>
      </c>
      <c r="AW155" s="15" t="s">
        <v>42</v>
      </c>
      <c r="AX155" s="15" t="s">
        <v>91</v>
      </c>
      <c r="AY155" s="176" t="s">
        <v>594</v>
      </c>
    </row>
    <row r="156" spans="2:65" s="1" customFormat="1" ht="21.75" customHeight="1" x14ac:dyDescent="0.2">
      <c r="B156" s="34"/>
      <c r="C156" s="133" t="s">
        <v>7</v>
      </c>
      <c r="D156" s="133" t="s">
        <v>597</v>
      </c>
      <c r="E156" s="134" t="s">
        <v>10736</v>
      </c>
      <c r="F156" s="135" t="s">
        <v>10737</v>
      </c>
      <c r="G156" s="136" t="s">
        <v>944</v>
      </c>
      <c r="H156" s="137">
        <v>4.6399999999999997</v>
      </c>
      <c r="I156" s="138"/>
      <c r="J156" s="139">
        <f>ROUND(I156*H156,2)</f>
        <v>0</v>
      </c>
      <c r="K156" s="135" t="s">
        <v>651</v>
      </c>
      <c r="L156" s="34"/>
      <c r="M156" s="140" t="s">
        <v>82</v>
      </c>
      <c r="N156" s="141" t="s">
        <v>54</v>
      </c>
      <c r="P156" s="142">
        <f>O156*H156</f>
        <v>0</v>
      </c>
      <c r="Q156" s="142">
        <v>0</v>
      </c>
      <c r="R156" s="142">
        <f>Q156*H156</f>
        <v>0</v>
      </c>
      <c r="S156" s="142">
        <v>0</v>
      </c>
      <c r="T156" s="143">
        <f>S156*H156</f>
        <v>0</v>
      </c>
      <c r="AR156" s="144" t="s">
        <v>601</v>
      </c>
      <c r="AT156" s="144" t="s">
        <v>597</v>
      </c>
      <c r="AU156" s="144" t="s">
        <v>91</v>
      </c>
      <c r="AY156" s="18" t="s">
        <v>594</v>
      </c>
      <c r="BE156" s="145">
        <f>IF(N156="základní",J156,0)</f>
        <v>0</v>
      </c>
      <c r="BF156" s="145">
        <f>IF(N156="snížená",J156,0)</f>
        <v>0</v>
      </c>
      <c r="BG156" s="145">
        <f>IF(N156="zákl. přenesená",J156,0)</f>
        <v>0</v>
      </c>
      <c r="BH156" s="145">
        <f>IF(N156="sníž. přenesená",J156,0)</f>
        <v>0</v>
      </c>
      <c r="BI156" s="145">
        <f>IF(N156="nulová",J156,0)</f>
        <v>0</v>
      </c>
      <c r="BJ156" s="18" t="s">
        <v>91</v>
      </c>
      <c r="BK156" s="145">
        <f>ROUND(I156*H156,2)</f>
        <v>0</v>
      </c>
      <c r="BL156" s="18" t="s">
        <v>601</v>
      </c>
      <c r="BM156" s="144" t="s">
        <v>1033</v>
      </c>
    </row>
    <row r="157" spans="2:65" s="1" customFormat="1" ht="10.199999999999999" x14ac:dyDescent="0.2">
      <c r="B157" s="34"/>
      <c r="D157" s="164" t="s">
        <v>653</v>
      </c>
      <c r="F157" s="165" t="s">
        <v>10738</v>
      </c>
      <c r="I157" s="166"/>
      <c r="L157" s="34"/>
      <c r="M157" s="167"/>
      <c r="T157" s="55"/>
      <c r="AT157" s="18" t="s">
        <v>653</v>
      </c>
      <c r="AU157" s="18" t="s">
        <v>91</v>
      </c>
    </row>
    <row r="158" spans="2:65" s="13" customFormat="1" ht="10.199999999999999" x14ac:dyDescent="0.2">
      <c r="B158" s="153"/>
      <c r="D158" s="147" t="s">
        <v>603</v>
      </c>
      <c r="E158" s="154" t="s">
        <v>82</v>
      </c>
      <c r="F158" s="155" t="s">
        <v>10739</v>
      </c>
      <c r="H158" s="156">
        <v>4.6399999999999997</v>
      </c>
      <c r="I158" s="157"/>
      <c r="L158" s="153"/>
      <c r="M158" s="158"/>
      <c r="T158" s="159"/>
      <c r="AT158" s="154" t="s">
        <v>603</v>
      </c>
      <c r="AU158" s="154" t="s">
        <v>91</v>
      </c>
      <c r="AV158" s="13" t="s">
        <v>93</v>
      </c>
      <c r="AW158" s="13" t="s">
        <v>42</v>
      </c>
      <c r="AX158" s="13" t="s">
        <v>84</v>
      </c>
      <c r="AY158" s="154" t="s">
        <v>594</v>
      </c>
    </row>
    <row r="159" spans="2:65" s="15" customFormat="1" ht="10.199999999999999" x14ac:dyDescent="0.2">
      <c r="B159" s="175"/>
      <c r="D159" s="147" t="s">
        <v>603</v>
      </c>
      <c r="E159" s="176" t="s">
        <v>82</v>
      </c>
      <c r="F159" s="177" t="s">
        <v>672</v>
      </c>
      <c r="H159" s="178">
        <v>4.6399999999999997</v>
      </c>
      <c r="I159" s="179"/>
      <c r="L159" s="175"/>
      <c r="M159" s="180"/>
      <c r="T159" s="181"/>
      <c r="AT159" s="176" t="s">
        <v>603</v>
      </c>
      <c r="AU159" s="176" t="s">
        <v>91</v>
      </c>
      <c r="AV159" s="15" t="s">
        <v>147</v>
      </c>
      <c r="AW159" s="15" t="s">
        <v>42</v>
      </c>
      <c r="AX159" s="15" t="s">
        <v>91</v>
      </c>
      <c r="AY159" s="176" t="s">
        <v>594</v>
      </c>
    </row>
    <row r="160" spans="2:65" s="1" customFormat="1" ht="24.15" customHeight="1" x14ac:dyDescent="0.2">
      <c r="B160" s="34"/>
      <c r="C160" s="133" t="s">
        <v>821</v>
      </c>
      <c r="D160" s="133" t="s">
        <v>597</v>
      </c>
      <c r="E160" s="134" t="s">
        <v>10740</v>
      </c>
      <c r="F160" s="135" t="s">
        <v>10741</v>
      </c>
      <c r="G160" s="136" t="s">
        <v>944</v>
      </c>
      <c r="H160" s="137">
        <v>4.6399999999999997</v>
      </c>
      <c r="I160" s="138"/>
      <c r="J160" s="139">
        <f>ROUND(I160*H160,2)</f>
        <v>0</v>
      </c>
      <c r="K160" s="135" t="s">
        <v>651</v>
      </c>
      <c r="L160" s="34"/>
      <c r="M160" s="140" t="s">
        <v>82</v>
      </c>
      <c r="N160" s="141" t="s">
        <v>54</v>
      </c>
      <c r="P160" s="142">
        <f>O160*H160</f>
        <v>0</v>
      </c>
      <c r="Q160" s="142">
        <v>0</v>
      </c>
      <c r="R160" s="142">
        <f>Q160*H160</f>
        <v>0</v>
      </c>
      <c r="S160" s="142">
        <v>0</v>
      </c>
      <c r="T160" s="143">
        <f>S160*H160</f>
        <v>0</v>
      </c>
      <c r="AR160" s="144" t="s">
        <v>601</v>
      </c>
      <c r="AT160" s="144" t="s">
        <v>597</v>
      </c>
      <c r="AU160" s="144" t="s">
        <v>91</v>
      </c>
      <c r="AY160" s="18" t="s">
        <v>594</v>
      </c>
      <c r="BE160" s="145">
        <f>IF(N160="základní",J160,0)</f>
        <v>0</v>
      </c>
      <c r="BF160" s="145">
        <f>IF(N160="snížená",J160,0)</f>
        <v>0</v>
      </c>
      <c r="BG160" s="145">
        <f>IF(N160="zákl. přenesená",J160,0)</f>
        <v>0</v>
      </c>
      <c r="BH160" s="145">
        <f>IF(N160="sníž. přenesená",J160,0)</f>
        <v>0</v>
      </c>
      <c r="BI160" s="145">
        <f>IF(N160="nulová",J160,0)</f>
        <v>0</v>
      </c>
      <c r="BJ160" s="18" t="s">
        <v>91</v>
      </c>
      <c r="BK160" s="145">
        <f>ROUND(I160*H160,2)</f>
        <v>0</v>
      </c>
      <c r="BL160" s="18" t="s">
        <v>601</v>
      </c>
      <c r="BM160" s="144" t="s">
        <v>1046</v>
      </c>
    </row>
    <row r="161" spans="2:65" s="1" customFormat="1" ht="10.199999999999999" x14ac:dyDescent="0.2">
      <c r="B161" s="34"/>
      <c r="D161" s="164" t="s">
        <v>653</v>
      </c>
      <c r="F161" s="165" t="s">
        <v>10742</v>
      </c>
      <c r="I161" s="166"/>
      <c r="L161" s="34"/>
      <c r="M161" s="167"/>
      <c r="T161" s="55"/>
      <c r="AT161" s="18" t="s">
        <v>653</v>
      </c>
      <c r="AU161" s="18" t="s">
        <v>91</v>
      </c>
    </row>
    <row r="162" spans="2:65" s="13" customFormat="1" ht="10.199999999999999" x14ac:dyDescent="0.2">
      <c r="B162" s="153"/>
      <c r="D162" s="147" t="s">
        <v>603</v>
      </c>
      <c r="E162" s="154" t="s">
        <v>82</v>
      </c>
      <c r="F162" s="155" t="s">
        <v>10743</v>
      </c>
      <c r="H162" s="156">
        <v>4.6399999999999997</v>
      </c>
      <c r="I162" s="157"/>
      <c r="L162" s="153"/>
      <c r="M162" s="158"/>
      <c r="T162" s="159"/>
      <c r="AT162" s="154" t="s">
        <v>603</v>
      </c>
      <c r="AU162" s="154" t="s">
        <v>91</v>
      </c>
      <c r="AV162" s="13" t="s">
        <v>93</v>
      </c>
      <c r="AW162" s="13" t="s">
        <v>42</v>
      </c>
      <c r="AX162" s="13" t="s">
        <v>84</v>
      </c>
      <c r="AY162" s="154" t="s">
        <v>594</v>
      </c>
    </row>
    <row r="163" spans="2:65" s="15" customFormat="1" ht="10.199999999999999" x14ac:dyDescent="0.2">
      <c r="B163" s="175"/>
      <c r="D163" s="147" t="s">
        <v>603</v>
      </c>
      <c r="E163" s="176" t="s">
        <v>82</v>
      </c>
      <c r="F163" s="177" t="s">
        <v>672</v>
      </c>
      <c r="H163" s="178">
        <v>4.6399999999999997</v>
      </c>
      <c r="I163" s="179"/>
      <c r="L163" s="175"/>
      <c r="M163" s="180"/>
      <c r="T163" s="181"/>
      <c r="AT163" s="176" t="s">
        <v>603</v>
      </c>
      <c r="AU163" s="176" t="s">
        <v>91</v>
      </c>
      <c r="AV163" s="15" t="s">
        <v>147</v>
      </c>
      <c r="AW163" s="15" t="s">
        <v>42</v>
      </c>
      <c r="AX163" s="15" t="s">
        <v>91</v>
      </c>
      <c r="AY163" s="176" t="s">
        <v>594</v>
      </c>
    </row>
    <row r="164" spans="2:65" s="1" customFormat="1" ht="24.15" customHeight="1" x14ac:dyDescent="0.2">
      <c r="B164" s="34"/>
      <c r="C164" s="133" t="s">
        <v>832</v>
      </c>
      <c r="D164" s="133" t="s">
        <v>597</v>
      </c>
      <c r="E164" s="134" t="s">
        <v>10744</v>
      </c>
      <c r="F164" s="135" t="s">
        <v>10745</v>
      </c>
      <c r="G164" s="136" t="s">
        <v>944</v>
      </c>
      <c r="H164" s="137">
        <v>12.5</v>
      </c>
      <c r="I164" s="138"/>
      <c r="J164" s="139">
        <f>ROUND(I164*H164,2)</f>
        <v>0</v>
      </c>
      <c r="K164" s="135" t="s">
        <v>651</v>
      </c>
      <c r="L164" s="34"/>
      <c r="M164" s="140" t="s">
        <v>82</v>
      </c>
      <c r="N164" s="141" t="s">
        <v>54</v>
      </c>
      <c r="P164" s="142">
        <f>O164*H164</f>
        <v>0</v>
      </c>
      <c r="Q164" s="142">
        <v>0</v>
      </c>
      <c r="R164" s="142">
        <f>Q164*H164</f>
        <v>0</v>
      </c>
      <c r="S164" s="142">
        <v>0</v>
      </c>
      <c r="T164" s="143">
        <f>S164*H164</f>
        <v>0</v>
      </c>
      <c r="AR164" s="144" t="s">
        <v>601</v>
      </c>
      <c r="AT164" s="144" t="s">
        <v>597</v>
      </c>
      <c r="AU164" s="144" t="s">
        <v>91</v>
      </c>
      <c r="AY164" s="18" t="s">
        <v>594</v>
      </c>
      <c r="BE164" s="145">
        <f>IF(N164="základní",J164,0)</f>
        <v>0</v>
      </c>
      <c r="BF164" s="145">
        <f>IF(N164="snížená",J164,0)</f>
        <v>0</v>
      </c>
      <c r="BG164" s="145">
        <f>IF(N164="zákl. přenesená",J164,0)</f>
        <v>0</v>
      </c>
      <c r="BH164" s="145">
        <f>IF(N164="sníž. přenesená",J164,0)</f>
        <v>0</v>
      </c>
      <c r="BI164" s="145">
        <f>IF(N164="nulová",J164,0)</f>
        <v>0</v>
      </c>
      <c r="BJ164" s="18" t="s">
        <v>91</v>
      </c>
      <c r="BK164" s="145">
        <f>ROUND(I164*H164,2)</f>
        <v>0</v>
      </c>
      <c r="BL164" s="18" t="s">
        <v>601</v>
      </c>
      <c r="BM164" s="144" t="s">
        <v>1058</v>
      </c>
    </row>
    <row r="165" spans="2:65" s="1" customFormat="1" ht="10.199999999999999" x14ac:dyDescent="0.2">
      <c r="B165" s="34"/>
      <c r="D165" s="164" t="s">
        <v>653</v>
      </c>
      <c r="F165" s="165" t="s">
        <v>10746</v>
      </c>
      <c r="I165" s="166"/>
      <c r="L165" s="34"/>
      <c r="M165" s="167"/>
      <c r="T165" s="55"/>
      <c r="AT165" s="18" t="s">
        <v>653</v>
      </c>
      <c r="AU165" s="18" t="s">
        <v>91</v>
      </c>
    </row>
    <row r="166" spans="2:65" s="13" customFormat="1" ht="10.199999999999999" x14ac:dyDescent="0.2">
      <c r="B166" s="153"/>
      <c r="D166" s="147" t="s">
        <v>603</v>
      </c>
      <c r="E166" s="154" t="s">
        <v>82</v>
      </c>
      <c r="F166" s="155" t="s">
        <v>10747</v>
      </c>
      <c r="H166" s="156">
        <v>12.5</v>
      </c>
      <c r="I166" s="157"/>
      <c r="L166" s="153"/>
      <c r="M166" s="158"/>
      <c r="T166" s="159"/>
      <c r="AT166" s="154" t="s">
        <v>603</v>
      </c>
      <c r="AU166" s="154" t="s">
        <v>91</v>
      </c>
      <c r="AV166" s="13" t="s">
        <v>93</v>
      </c>
      <c r="AW166" s="13" t="s">
        <v>42</v>
      </c>
      <c r="AX166" s="13" t="s">
        <v>84</v>
      </c>
      <c r="AY166" s="154" t="s">
        <v>594</v>
      </c>
    </row>
    <row r="167" spans="2:65" s="15" customFormat="1" ht="10.199999999999999" x14ac:dyDescent="0.2">
      <c r="B167" s="175"/>
      <c r="D167" s="147" t="s">
        <v>603</v>
      </c>
      <c r="E167" s="176" t="s">
        <v>82</v>
      </c>
      <c r="F167" s="177" t="s">
        <v>672</v>
      </c>
      <c r="H167" s="178">
        <v>12.5</v>
      </c>
      <c r="I167" s="179"/>
      <c r="L167" s="175"/>
      <c r="M167" s="180"/>
      <c r="T167" s="181"/>
      <c r="AT167" s="176" t="s">
        <v>603</v>
      </c>
      <c r="AU167" s="176" t="s">
        <v>91</v>
      </c>
      <c r="AV167" s="15" t="s">
        <v>147</v>
      </c>
      <c r="AW167" s="15" t="s">
        <v>42</v>
      </c>
      <c r="AX167" s="15" t="s">
        <v>91</v>
      </c>
      <c r="AY167" s="176" t="s">
        <v>594</v>
      </c>
    </row>
    <row r="168" spans="2:65" s="1" customFormat="1" ht="24.15" customHeight="1" x14ac:dyDescent="0.2">
      <c r="B168" s="34"/>
      <c r="C168" s="133" t="s">
        <v>845</v>
      </c>
      <c r="D168" s="133" t="s">
        <v>597</v>
      </c>
      <c r="E168" s="134" t="s">
        <v>10748</v>
      </c>
      <c r="F168" s="135" t="s">
        <v>10749</v>
      </c>
      <c r="G168" s="136" t="s">
        <v>944</v>
      </c>
      <c r="H168" s="137">
        <v>12.5</v>
      </c>
      <c r="I168" s="138"/>
      <c r="J168" s="139">
        <f>ROUND(I168*H168,2)</f>
        <v>0</v>
      </c>
      <c r="K168" s="135" t="s">
        <v>651</v>
      </c>
      <c r="L168" s="34"/>
      <c r="M168" s="140" t="s">
        <v>82</v>
      </c>
      <c r="N168" s="141" t="s">
        <v>54</v>
      </c>
      <c r="P168" s="142">
        <f>O168*H168</f>
        <v>0</v>
      </c>
      <c r="Q168" s="142">
        <v>0</v>
      </c>
      <c r="R168" s="142">
        <f>Q168*H168</f>
        <v>0</v>
      </c>
      <c r="S168" s="142">
        <v>0</v>
      </c>
      <c r="T168" s="143">
        <f>S168*H168</f>
        <v>0</v>
      </c>
      <c r="AR168" s="144" t="s">
        <v>601</v>
      </c>
      <c r="AT168" s="144" t="s">
        <v>597</v>
      </c>
      <c r="AU168" s="144" t="s">
        <v>91</v>
      </c>
      <c r="AY168" s="18" t="s">
        <v>594</v>
      </c>
      <c r="BE168" s="145">
        <f>IF(N168="základní",J168,0)</f>
        <v>0</v>
      </c>
      <c r="BF168" s="145">
        <f>IF(N168="snížená",J168,0)</f>
        <v>0</v>
      </c>
      <c r="BG168" s="145">
        <f>IF(N168="zákl. přenesená",J168,0)</f>
        <v>0</v>
      </c>
      <c r="BH168" s="145">
        <f>IF(N168="sníž. přenesená",J168,0)</f>
        <v>0</v>
      </c>
      <c r="BI168" s="145">
        <f>IF(N168="nulová",J168,0)</f>
        <v>0</v>
      </c>
      <c r="BJ168" s="18" t="s">
        <v>91</v>
      </c>
      <c r="BK168" s="145">
        <f>ROUND(I168*H168,2)</f>
        <v>0</v>
      </c>
      <c r="BL168" s="18" t="s">
        <v>601</v>
      </c>
      <c r="BM168" s="144" t="s">
        <v>1075</v>
      </c>
    </row>
    <row r="169" spans="2:65" s="1" customFormat="1" ht="10.199999999999999" x14ac:dyDescent="0.2">
      <c r="B169" s="34"/>
      <c r="D169" s="164" t="s">
        <v>653</v>
      </c>
      <c r="F169" s="165" t="s">
        <v>10750</v>
      </c>
      <c r="I169" s="166"/>
      <c r="L169" s="34"/>
      <c r="M169" s="167"/>
      <c r="T169" s="55"/>
      <c r="AT169" s="18" t="s">
        <v>653</v>
      </c>
      <c r="AU169" s="18" t="s">
        <v>91</v>
      </c>
    </row>
    <row r="170" spans="2:65" s="13" customFormat="1" ht="10.199999999999999" x14ac:dyDescent="0.2">
      <c r="B170" s="153"/>
      <c r="D170" s="147" t="s">
        <v>603</v>
      </c>
      <c r="E170" s="154" t="s">
        <v>82</v>
      </c>
      <c r="F170" s="155" t="s">
        <v>10747</v>
      </c>
      <c r="H170" s="156">
        <v>12.5</v>
      </c>
      <c r="I170" s="157"/>
      <c r="L170" s="153"/>
      <c r="M170" s="158"/>
      <c r="T170" s="159"/>
      <c r="AT170" s="154" t="s">
        <v>603</v>
      </c>
      <c r="AU170" s="154" t="s">
        <v>91</v>
      </c>
      <c r="AV170" s="13" t="s">
        <v>93</v>
      </c>
      <c r="AW170" s="13" t="s">
        <v>42</v>
      </c>
      <c r="AX170" s="13" t="s">
        <v>84</v>
      </c>
      <c r="AY170" s="154" t="s">
        <v>594</v>
      </c>
    </row>
    <row r="171" spans="2:65" s="15" customFormat="1" ht="10.199999999999999" x14ac:dyDescent="0.2">
      <c r="B171" s="175"/>
      <c r="D171" s="147" t="s">
        <v>603</v>
      </c>
      <c r="E171" s="176" t="s">
        <v>82</v>
      </c>
      <c r="F171" s="177" t="s">
        <v>672</v>
      </c>
      <c r="H171" s="178">
        <v>12.5</v>
      </c>
      <c r="I171" s="179"/>
      <c r="L171" s="175"/>
      <c r="M171" s="180"/>
      <c r="T171" s="181"/>
      <c r="AT171" s="176" t="s">
        <v>603</v>
      </c>
      <c r="AU171" s="176" t="s">
        <v>91</v>
      </c>
      <c r="AV171" s="15" t="s">
        <v>147</v>
      </c>
      <c r="AW171" s="15" t="s">
        <v>42</v>
      </c>
      <c r="AX171" s="15" t="s">
        <v>91</v>
      </c>
      <c r="AY171" s="176" t="s">
        <v>594</v>
      </c>
    </row>
    <row r="172" spans="2:65" s="1" customFormat="1" ht="24.15" customHeight="1" x14ac:dyDescent="0.2">
      <c r="B172" s="34"/>
      <c r="C172" s="133" t="s">
        <v>852</v>
      </c>
      <c r="D172" s="133" t="s">
        <v>597</v>
      </c>
      <c r="E172" s="134" t="s">
        <v>10751</v>
      </c>
      <c r="F172" s="135" t="s">
        <v>10752</v>
      </c>
      <c r="G172" s="136" t="s">
        <v>944</v>
      </c>
      <c r="H172" s="137">
        <v>25</v>
      </c>
      <c r="I172" s="138"/>
      <c r="J172" s="139">
        <f>ROUND(I172*H172,2)</f>
        <v>0</v>
      </c>
      <c r="K172" s="135" t="s">
        <v>651</v>
      </c>
      <c r="L172" s="34"/>
      <c r="M172" s="140" t="s">
        <v>82</v>
      </c>
      <c r="N172" s="141" t="s">
        <v>54</v>
      </c>
      <c r="P172" s="142">
        <f>O172*H172</f>
        <v>0</v>
      </c>
      <c r="Q172" s="142">
        <v>0</v>
      </c>
      <c r="R172" s="142">
        <f>Q172*H172</f>
        <v>0</v>
      </c>
      <c r="S172" s="142">
        <v>0</v>
      </c>
      <c r="T172" s="143">
        <f>S172*H172</f>
        <v>0</v>
      </c>
      <c r="AR172" s="144" t="s">
        <v>601</v>
      </c>
      <c r="AT172" s="144" t="s">
        <v>597</v>
      </c>
      <c r="AU172" s="144" t="s">
        <v>91</v>
      </c>
      <c r="AY172" s="18" t="s">
        <v>594</v>
      </c>
      <c r="BE172" s="145">
        <f>IF(N172="základní",J172,0)</f>
        <v>0</v>
      </c>
      <c r="BF172" s="145">
        <f>IF(N172="snížená",J172,0)</f>
        <v>0</v>
      </c>
      <c r="BG172" s="145">
        <f>IF(N172="zákl. přenesená",J172,0)</f>
        <v>0</v>
      </c>
      <c r="BH172" s="145">
        <f>IF(N172="sníž. přenesená",J172,0)</f>
        <v>0</v>
      </c>
      <c r="BI172" s="145">
        <f>IF(N172="nulová",J172,0)</f>
        <v>0</v>
      </c>
      <c r="BJ172" s="18" t="s">
        <v>91</v>
      </c>
      <c r="BK172" s="145">
        <f>ROUND(I172*H172,2)</f>
        <v>0</v>
      </c>
      <c r="BL172" s="18" t="s">
        <v>601</v>
      </c>
      <c r="BM172" s="144" t="s">
        <v>1089</v>
      </c>
    </row>
    <row r="173" spans="2:65" s="1" customFormat="1" ht="10.199999999999999" x14ac:dyDescent="0.2">
      <c r="B173" s="34"/>
      <c r="D173" s="164" t="s">
        <v>653</v>
      </c>
      <c r="F173" s="165" t="s">
        <v>10753</v>
      </c>
      <c r="I173" s="166"/>
      <c r="L173" s="34"/>
      <c r="M173" s="167"/>
      <c r="T173" s="55"/>
      <c r="AT173" s="18" t="s">
        <v>653</v>
      </c>
      <c r="AU173" s="18" t="s">
        <v>91</v>
      </c>
    </row>
    <row r="174" spans="2:65" s="13" customFormat="1" ht="10.199999999999999" x14ac:dyDescent="0.2">
      <c r="B174" s="153"/>
      <c r="D174" s="147" t="s">
        <v>603</v>
      </c>
      <c r="E174" s="154" t="s">
        <v>82</v>
      </c>
      <c r="F174" s="155" t="s">
        <v>10754</v>
      </c>
      <c r="H174" s="156">
        <v>25</v>
      </c>
      <c r="I174" s="157"/>
      <c r="L174" s="153"/>
      <c r="M174" s="158"/>
      <c r="T174" s="159"/>
      <c r="AT174" s="154" t="s">
        <v>603</v>
      </c>
      <c r="AU174" s="154" t="s">
        <v>91</v>
      </c>
      <c r="AV174" s="13" t="s">
        <v>93</v>
      </c>
      <c r="AW174" s="13" t="s">
        <v>42</v>
      </c>
      <c r="AX174" s="13" t="s">
        <v>84</v>
      </c>
      <c r="AY174" s="154" t="s">
        <v>594</v>
      </c>
    </row>
    <row r="175" spans="2:65" s="15" customFormat="1" ht="10.199999999999999" x14ac:dyDescent="0.2">
      <c r="B175" s="175"/>
      <c r="D175" s="147" t="s">
        <v>603</v>
      </c>
      <c r="E175" s="176" t="s">
        <v>82</v>
      </c>
      <c r="F175" s="177" t="s">
        <v>672</v>
      </c>
      <c r="H175" s="178">
        <v>25</v>
      </c>
      <c r="I175" s="179"/>
      <c r="L175" s="175"/>
      <c r="M175" s="180"/>
      <c r="T175" s="181"/>
      <c r="AT175" s="176" t="s">
        <v>603</v>
      </c>
      <c r="AU175" s="176" t="s">
        <v>91</v>
      </c>
      <c r="AV175" s="15" t="s">
        <v>147</v>
      </c>
      <c r="AW175" s="15" t="s">
        <v>42</v>
      </c>
      <c r="AX175" s="15" t="s">
        <v>91</v>
      </c>
      <c r="AY175" s="176" t="s">
        <v>594</v>
      </c>
    </row>
    <row r="176" spans="2:65" s="1" customFormat="1" ht="24.15" customHeight="1" x14ac:dyDescent="0.2">
      <c r="B176" s="34"/>
      <c r="C176" s="133" t="s">
        <v>884</v>
      </c>
      <c r="D176" s="133" t="s">
        <v>597</v>
      </c>
      <c r="E176" s="134" t="s">
        <v>10755</v>
      </c>
      <c r="F176" s="135" t="s">
        <v>10756</v>
      </c>
      <c r="G176" s="136" t="s">
        <v>738</v>
      </c>
      <c r="H176" s="137">
        <v>1.413</v>
      </c>
      <c r="I176" s="138"/>
      <c r="J176" s="139">
        <f>ROUND(I176*H176,2)</f>
        <v>0</v>
      </c>
      <c r="K176" s="135" t="s">
        <v>651</v>
      </c>
      <c r="L176" s="34"/>
      <c r="M176" s="140" t="s">
        <v>82</v>
      </c>
      <c r="N176" s="141" t="s">
        <v>54</v>
      </c>
      <c r="P176" s="142">
        <f>O176*H176</f>
        <v>0</v>
      </c>
      <c r="Q176" s="142">
        <v>0</v>
      </c>
      <c r="R176" s="142">
        <f>Q176*H176</f>
        <v>0</v>
      </c>
      <c r="S176" s="142">
        <v>0</v>
      </c>
      <c r="T176" s="143">
        <f>S176*H176</f>
        <v>0</v>
      </c>
      <c r="AR176" s="144" t="s">
        <v>601</v>
      </c>
      <c r="AT176" s="144" t="s">
        <v>597</v>
      </c>
      <c r="AU176" s="144" t="s">
        <v>91</v>
      </c>
      <c r="AY176" s="18" t="s">
        <v>594</v>
      </c>
      <c r="BE176" s="145">
        <f>IF(N176="základní",J176,0)</f>
        <v>0</v>
      </c>
      <c r="BF176" s="145">
        <f>IF(N176="snížená",J176,0)</f>
        <v>0</v>
      </c>
      <c r="BG176" s="145">
        <f>IF(N176="zákl. přenesená",J176,0)</f>
        <v>0</v>
      </c>
      <c r="BH176" s="145">
        <f>IF(N176="sníž. přenesená",J176,0)</f>
        <v>0</v>
      </c>
      <c r="BI176" s="145">
        <f>IF(N176="nulová",J176,0)</f>
        <v>0</v>
      </c>
      <c r="BJ176" s="18" t="s">
        <v>91</v>
      </c>
      <c r="BK176" s="145">
        <f>ROUND(I176*H176,2)</f>
        <v>0</v>
      </c>
      <c r="BL176" s="18" t="s">
        <v>601</v>
      </c>
      <c r="BM176" s="144" t="s">
        <v>1099</v>
      </c>
    </row>
    <row r="177" spans="2:47" s="1" customFormat="1" ht="10.199999999999999" x14ac:dyDescent="0.2">
      <c r="B177" s="34"/>
      <c r="D177" s="164" t="s">
        <v>653</v>
      </c>
      <c r="F177" s="165" t="s">
        <v>10757</v>
      </c>
      <c r="I177" s="166"/>
      <c r="L177" s="34"/>
      <c r="M177" s="201"/>
      <c r="N177" s="198"/>
      <c r="O177" s="198"/>
      <c r="P177" s="198"/>
      <c r="Q177" s="198"/>
      <c r="R177" s="198"/>
      <c r="S177" s="198"/>
      <c r="T177" s="202"/>
      <c r="AT177" s="18" t="s">
        <v>653</v>
      </c>
      <c r="AU177" s="18" t="s">
        <v>91</v>
      </c>
    </row>
    <row r="178" spans="2:47" s="1" customFormat="1" ht="6.9" customHeight="1" x14ac:dyDescent="0.2">
      <c r="B178" s="43"/>
      <c r="C178" s="44"/>
      <c r="D178" s="44"/>
      <c r="E178" s="44"/>
      <c r="F178" s="44"/>
      <c r="G178" s="44"/>
      <c r="H178" s="44"/>
      <c r="I178" s="44"/>
      <c r="J178" s="44"/>
      <c r="K178" s="44"/>
      <c r="L178" s="34"/>
    </row>
  </sheetData>
  <sheetProtection algorithmName="SHA-512" hashValue="pqoqWdQSP7j5ChZaOB1n90gqRuSdNnUHncOliiUe9RlMhfIoDZXsLIqt5ki1/CLYh6frbG5LE62p3e/PKbGgcg==" saltValue="wYGXUj6htk9Rl9fs1iK3lHzvVdB9kfEVRBcu7D4bMzvzx/9+hjO98FITy/0oBQJkx5ozSfZYH9s0MluCjKx+4w==" spinCount="100000" sheet="1" objects="1" scenarios="1" formatColumns="0" formatRows="0" autoFilter="0"/>
  <autoFilter ref="C92:K177" xr:uid="{00000000-0009-0000-0000-000036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6" r:id="rId1" xr:uid="{00000000-0004-0000-3600-000000000000}"/>
    <hyperlink ref="F101" r:id="rId2" xr:uid="{00000000-0004-0000-3600-000001000000}"/>
    <hyperlink ref="F105" r:id="rId3" xr:uid="{00000000-0004-0000-3600-000002000000}"/>
    <hyperlink ref="F110" r:id="rId4" xr:uid="{00000000-0004-0000-3600-000003000000}"/>
    <hyperlink ref="F121" r:id="rId5" xr:uid="{00000000-0004-0000-3600-000004000000}"/>
    <hyperlink ref="F125" r:id="rId6" xr:uid="{00000000-0004-0000-3600-000005000000}"/>
    <hyperlink ref="F129" r:id="rId7" xr:uid="{00000000-0004-0000-3600-000006000000}"/>
    <hyperlink ref="F134" r:id="rId8" xr:uid="{00000000-0004-0000-3600-000007000000}"/>
    <hyperlink ref="F137" r:id="rId9" xr:uid="{00000000-0004-0000-3600-000008000000}"/>
    <hyperlink ref="F141" r:id="rId10" xr:uid="{00000000-0004-0000-3600-000009000000}"/>
    <hyperlink ref="F145" r:id="rId11" xr:uid="{00000000-0004-0000-3600-00000A000000}"/>
    <hyperlink ref="F149" r:id="rId12" xr:uid="{00000000-0004-0000-3600-00000B000000}"/>
    <hyperlink ref="F153" r:id="rId13" xr:uid="{00000000-0004-0000-3600-00000C000000}"/>
    <hyperlink ref="F157" r:id="rId14" xr:uid="{00000000-0004-0000-3600-00000D000000}"/>
    <hyperlink ref="F161" r:id="rId15" xr:uid="{00000000-0004-0000-3600-00000E000000}"/>
    <hyperlink ref="F165" r:id="rId16" xr:uid="{00000000-0004-0000-3600-00000F000000}"/>
    <hyperlink ref="F169" r:id="rId17" xr:uid="{00000000-0004-0000-3600-000010000000}"/>
    <hyperlink ref="F173" r:id="rId18" xr:uid="{00000000-0004-0000-3600-000011000000}"/>
    <hyperlink ref="F177" r:id="rId19" xr:uid="{00000000-0004-0000-3600-000012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>
    <pageSetUpPr fitToPage="1"/>
  </sheetPr>
  <dimension ref="B2:BM150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290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8888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10758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ROUND(J92,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ROUND((SUM(BE92:BE149)),  2)</f>
        <v>0</v>
      </c>
      <c r="I37" s="95">
        <v>0.21</v>
      </c>
      <c r="J37" s="84">
        <f>ROUND(((SUM(BE92:BE149))*I37),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ROUND((SUM(BF92:BF149)),  2)</f>
        <v>0</v>
      </c>
      <c r="I38" s="95">
        <v>0.15</v>
      </c>
      <c r="J38" s="84">
        <f>ROUND(((SUM(BF92:BF149))*I38),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ROUND((SUM(BG92:BG149)),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ROUND((SUM(BH92:BH149)),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ROUND((SUM(BI92:BI149)),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8888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D.1.1.5.9b - Klempířské výrobky pláště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J92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10674</v>
      </c>
      <c r="E68" s="107"/>
      <c r="F68" s="107"/>
      <c r="G68" s="107"/>
      <c r="H68" s="107"/>
      <c r="I68" s="107"/>
      <c r="J68" s="108">
        <f>J93</f>
        <v>0</v>
      </c>
      <c r="L68" s="105"/>
    </row>
    <row r="69" spans="2:47" s="1" customFormat="1" ht="21.75" customHeight="1" x14ac:dyDescent="0.2">
      <c r="B69" s="34"/>
      <c r="L69" s="34"/>
    </row>
    <row r="70" spans="2:47" s="1" customFormat="1" ht="6.9" customHeight="1" x14ac:dyDescent="0.2">
      <c r="B70" s="43"/>
      <c r="C70" s="44"/>
      <c r="D70" s="44"/>
      <c r="E70" s="44"/>
      <c r="F70" s="44"/>
      <c r="G70" s="44"/>
      <c r="H70" s="44"/>
      <c r="I70" s="44"/>
      <c r="J70" s="44"/>
      <c r="K70" s="44"/>
      <c r="L70" s="34"/>
    </row>
    <row r="74" spans="2:47" s="1" customFormat="1" ht="6.9" customHeight="1" x14ac:dyDescent="0.2">
      <c r="B74" s="45"/>
      <c r="C74" s="46"/>
      <c r="D74" s="46"/>
      <c r="E74" s="46"/>
      <c r="F74" s="46"/>
      <c r="G74" s="46"/>
      <c r="H74" s="46"/>
      <c r="I74" s="46"/>
      <c r="J74" s="46"/>
      <c r="K74" s="46"/>
      <c r="L74" s="34"/>
    </row>
    <row r="75" spans="2:47" s="1" customFormat="1" ht="24.9" customHeight="1" x14ac:dyDescent="0.2">
      <c r="B75" s="34"/>
      <c r="C75" s="22" t="s">
        <v>579</v>
      </c>
      <c r="L75" s="34"/>
    </row>
    <row r="76" spans="2:47" s="1" customFormat="1" ht="6.9" customHeight="1" x14ac:dyDescent="0.2">
      <c r="B76" s="34"/>
      <c r="L76" s="34"/>
    </row>
    <row r="77" spans="2:47" s="1" customFormat="1" ht="12" customHeight="1" x14ac:dyDescent="0.2">
      <c r="B77" s="34"/>
      <c r="C77" s="28" t="s">
        <v>16</v>
      </c>
      <c r="L77" s="34"/>
    </row>
    <row r="78" spans="2:47" s="1" customFormat="1" ht="26.25" customHeight="1" x14ac:dyDescent="0.2">
      <c r="B78" s="34"/>
      <c r="E78" s="334" t="str">
        <f>E7</f>
        <v>REVIZE 03 - REKONSTRUKCE A STAVEBNÍ ÚPRAVY MĚSTSKÉHO PLAVECKÉHO BAZÉNU V LIBERCI</v>
      </c>
      <c r="F78" s="335"/>
      <c r="G78" s="335"/>
      <c r="H78" s="335"/>
      <c r="L78" s="34"/>
    </row>
    <row r="79" spans="2:47" ht="12" customHeight="1" x14ac:dyDescent="0.2">
      <c r="B79" s="21"/>
      <c r="C79" s="28" t="s">
        <v>563</v>
      </c>
      <c r="L79" s="21"/>
    </row>
    <row r="80" spans="2:47" ht="16.5" customHeight="1" x14ac:dyDescent="0.2">
      <c r="B80" s="21"/>
      <c r="E80" s="334" t="s">
        <v>564</v>
      </c>
      <c r="F80" s="296"/>
      <c r="G80" s="296"/>
      <c r="H80" s="296"/>
      <c r="L80" s="21"/>
    </row>
    <row r="81" spans="2:65" ht="12" customHeight="1" x14ac:dyDescent="0.2">
      <c r="B81" s="21"/>
      <c r="C81" s="28" t="s">
        <v>565</v>
      </c>
      <c r="L81" s="21"/>
    </row>
    <row r="82" spans="2:65" s="1" customFormat="1" ht="16.5" customHeight="1" x14ac:dyDescent="0.2">
      <c r="B82" s="34"/>
      <c r="E82" s="327" t="s">
        <v>8888</v>
      </c>
      <c r="F82" s="336"/>
      <c r="G82" s="336"/>
      <c r="H82" s="336"/>
      <c r="L82" s="34"/>
    </row>
    <row r="83" spans="2:65" s="1" customFormat="1" ht="12" customHeight="1" x14ac:dyDescent="0.2">
      <c r="B83" s="34"/>
      <c r="C83" s="28" t="s">
        <v>567</v>
      </c>
      <c r="L83" s="34"/>
    </row>
    <row r="84" spans="2:65" s="1" customFormat="1" ht="16.5" customHeight="1" x14ac:dyDescent="0.2">
      <c r="B84" s="34"/>
      <c r="E84" s="314" t="str">
        <f>E13</f>
        <v>D.1.1.5.9b - Klempířské výrobky pláště</v>
      </c>
      <c r="F84" s="336"/>
      <c r="G84" s="336"/>
      <c r="H84" s="336"/>
      <c r="L84" s="34"/>
    </row>
    <row r="85" spans="2:65" s="1" customFormat="1" ht="6.9" customHeight="1" x14ac:dyDescent="0.2">
      <c r="B85" s="34"/>
      <c r="L85" s="34"/>
    </row>
    <row r="86" spans="2:65" s="1" customFormat="1" ht="12" customHeight="1" x14ac:dyDescent="0.2">
      <c r="B86" s="34"/>
      <c r="C86" s="28" t="s">
        <v>22</v>
      </c>
      <c r="F86" s="26" t="str">
        <f>F16</f>
        <v xml:space="preserve"> </v>
      </c>
      <c r="I86" s="28" t="s">
        <v>24</v>
      </c>
      <c r="J86" s="51" t="str">
        <f>IF(J16="","",J16)</f>
        <v>8. 9. 2023</v>
      </c>
      <c r="L86" s="34"/>
    </row>
    <row r="87" spans="2:65" s="1" customFormat="1" ht="6.9" customHeight="1" x14ac:dyDescent="0.2">
      <c r="B87" s="34"/>
      <c r="L87" s="34"/>
    </row>
    <row r="88" spans="2:65" s="1" customFormat="1" ht="40.049999999999997" customHeight="1" x14ac:dyDescent="0.2">
      <c r="B88" s="34"/>
      <c r="C88" s="28" t="s">
        <v>30</v>
      </c>
      <c r="F88" s="26" t="str">
        <f>E19</f>
        <v>STATUTÁRNÍ MĚSTO LIBEREC</v>
      </c>
      <c r="I88" s="28" t="s">
        <v>38</v>
      </c>
      <c r="J88" s="32" t="str">
        <f>E25</f>
        <v>ATELIER 11 HRADEC KRÁLOVÉ s.r.o.</v>
      </c>
      <c r="L88" s="34"/>
    </row>
    <row r="89" spans="2:65" s="1" customFormat="1" ht="25.65" customHeight="1" x14ac:dyDescent="0.2">
      <c r="B89" s="34"/>
      <c r="C89" s="28" t="s">
        <v>36</v>
      </c>
      <c r="F89" s="26" t="str">
        <f>IF(E22="","",E22)</f>
        <v>Vyplň údaj</v>
      </c>
      <c r="I89" s="28" t="s">
        <v>43</v>
      </c>
      <c r="J89" s="32" t="str">
        <f>E28</f>
        <v>PROPOS Liberec s.r.o.</v>
      </c>
      <c r="L89" s="34"/>
    </row>
    <row r="90" spans="2:65" s="1" customFormat="1" ht="10.35" customHeight="1" x14ac:dyDescent="0.2">
      <c r="B90" s="34"/>
      <c r="L90" s="34"/>
    </row>
    <row r="91" spans="2:65" s="10" customFormat="1" ht="29.25" customHeight="1" x14ac:dyDescent="0.2">
      <c r="B91" s="113"/>
      <c r="C91" s="114" t="s">
        <v>580</v>
      </c>
      <c r="D91" s="115" t="s">
        <v>68</v>
      </c>
      <c r="E91" s="115" t="s">
        <v>64</v>
      </c>
      <c r="F91" s="115" t="s">
        <v>65</v>
      </c>
      <c r="G91" s="115" t="s">
        <v>581</v>
      </c>
      <c r="H91" s="115" t="s">
        <v>582</v>
      </c>
      <c r="I91" s="115" t="s">
        <v>583</v>
      </c>
      <c r="J91" s="115" t="s">
        <v>575</v>
      </c>
      <c r="K91" s="116" t="s">
        <v>584</v>
      </c>
      <c r="L91" s="113"/>
      <c r="M91" s="58" t="s">
        <v>82</v>
      </c>
      <c r="N91" s="59" t="s">
        <v>53</v>
      </c>
      <c r="O91" s="59" t="s">
        <v>585</v>
      </c>
      <c r="P91" s="59" t="s">
        <v>586</v>
      </c>
      <c r="Q91" s="59" t="s">
        <v>587</v>
      </c>
      <c r="R91" s="59" t="s">
        <v>588</v>
      </c>
      <c r="S91" s="59" t="s">
        <v>589</v>
      </c>
      <c r="T91" s="60" t="s">
        <v>590</v>
      </c>
    </row>
    <row r="92" spans="2:65" s="1" customFormat="1" ht="22.8" customHeight="1" x14ac:dyDescent="0.3">
      <c r="B92" s="34"/>
      <c r="C92" s="63" t="s">
        <v>591</v>
      </c>
      <c r="J92" s="117">
        <f>BK92</f>
        <v>0</v>
      </c>
      <c r="L92" s="34"/>
      <c r="M92" s="61"/>
      <c r="N92" s="52"/>
      <c r="O92" s="52"/>
      <c r="P92" s="118">
        <f>P93</f>
        <v>0</v>
      </c>
      <c r="Q92" s="52"/>
      <c r="R92" s="118">
        <f>R93</f>
        <v>0</v>
      </c>
      <c r="S92" s="52"/>
      <c r="T92" s="119">
        <f>T93</f>
        <v>0</v>
      </c>
      <c r="AT92" s="18" t="s">
        <v>83</v>
      </c>
      <c r="AU92" s="18" t="s">
        <v>576</v>
      </c>
      <c r="BK92" s="120">
        <f>BK93</f>
        <v>0</v>
      </c>
    </row>
    <row r="93" spans="2:65" s="11" customFormat="1" ht="25.95" customHeight="1" x14ac:dyDescent="0.25">
      <c r="B93" s="121"/>
      <c r="D93" s="122" t="s">
        <v>83</v>
      </c>
      <c r="E93" s="123" t="s">
        <v>3864</v>
      </c>
      <c r="F93" s="123" t="s">
        <v>3865</v>
      </c>
      <c r="I93" s="124"/>
      <c r="J93" s="125">
        <f>BK93</f>
        <v>0</v>
      </c>
      <c r="L93" s="121"/>
      <c r="M93" s="126"/>
      <c r="P93" s="127">
        <f>SUM(P94:P149)</f>
        <v>0</v>
      </c>
      <c r="R93" s="127">
        <f>SUM(R94:R149)</f>
        <v>0</v>
      </c>
      <c r="T93" s="128">
        <f>SUM(T94:T149)</f>
        <v>0</v>
      </c>
      <c r="AR93" s="122" t="s">
        <v>93</v>
      </c>
      <c r="AT93" s="129" t="s">
        <v>83</v>
      </c>
      <c r="AU93" s="129" t="s">
        <v>84</v>
      </c>
      <c r="AY93" s="122" t="s">
        <v>594</v>
      </c>
      <c r="BK93" s="130">
        <f>SUM(BK94:BK149)</f>
        <v>0</v>
      </c>
    </row>
    <row r="94" spans="2:65" s="1" customFormat="1" ht="21.75" customHeight="1" x14ac:dyDescent="0.2">
      <c r="B94" s="34"/>
      <c r="C94" s="133" t="s">
        <v>91</v>
      </c>
      <c r="D94" s="133" t="s">
        <v>597</v>
      </c>
      <c r="E94" s="134" t="s">
        <v>10759</v>
      </c>
      <c r="F94" s="135" t="s">
        <v>10760</v>
      </c>
      <c r="G94" s="136" t="s">
        <v>618</v>
      </c>
      <c r="H94" s="137">
        <v>242.071</v>
      </c>
      <c r="I94" s="138"/>
      <c r="J94" s="139">
        <f>ROUND(I94*H94,2)</f>
        <v>0</v>
      </c>
      <c r="K94" s="135" t="s">
        <v>651</v>
      </c>
      <c r="L94" s="34"/>
      <c r="M94" s="140" t="s">
        <v>82</v>
      </c>
      <c r="N94" s="141" t="s">
        <v>54</v>
      </c>
      <c r="P94" s="142">
        <f>O94*H94</f>
        <v>0</v>
      </c>
      <c r="Q94" s="142">
        <v>0</v>
      </c>
      <c r="R94" s="142">
        <f>Q94*H94</f>
        <v>0</v>
      </c>
      <c r="S94" s="142">
        <v>0</v>
      </c>
      <c r="T94" s="143">
        <f>S94*H94</f>
        <v>0</v>
      </c>
      <c r="AR94" s="144" t="s">
        <v>601</v>
      </c>
      <c r="AT94" s="144" t="s">
        <v>597</v>
      </c>
      <c r="AU94" s="144" t="s">
        <v>91</v>
      </c>
      <c r="AY94" s="18" t="s">
        <v>594</v>
      </c>
      <c r="BE94" s="145">
        <f>IF(N94="základní",J94,0)</f>
        <v>0</v>
      </c>
      <c r="BF94" s="145">
        <f>IF(N94="snížená",J94,0)</f>
        <v>0</v>
      </c>
      <c r="BG94" s="145">
        <f>IF(N94="zákl. přenesená",J94,0)</f>
        <v>0</v>
      </c>
      <c r="BH94" s="145">
        <f>IF(N94="sníž. přenesená",J94,0)</f>
        <v>0</v>
      </c>
      <c r="BI94" s="145">
        <f>IF(N94="nulová",J94,0)</f>
        <v>0</v>
      </c>
      <c r="BJ94" s="18" t="s">
        <v>91</v>
      </c>
      <c r="BK94" s="145">
        <f>ROUND(I94*H94,2)</f>
        <v>0</v>
      </c>
      <c r="BL94" s="18" t="s">
        <v>601</v>
      </c>
      <c r="BM94" s="144" t="s">
        <v>93</v>
      </c>
    </row>
    <row r="95" spans="2:65" s="1" customFormat="1" ht="10.199999999999999" x14ac:dyDescent="0.2">
      <c r="B95" s="34"/>
      <c r="D95" s="164" t="s">
        <v>653</v>
      </c>
      <c r="F95" s="165" t="s">
        <v>10761</v>
      </c>
      <c r="I95" s="166"/>
      <c r="L95" s="34"/>
      <c r="M95" s="167"/>
      <c r="T95" s="55"/>
      <c r="AT95" s="18" t="s">
        <v>653</v>
      </c>
      <c r="AU95" s="18" t="s">
        <v>91</v>
      </c>
    </row>
    <row r="96" spans="2:65" s="12" customFormat="1" ht="10.199999999999999" x14ac:dyDescent="0.2">
      <c r="B96" s="146"/>
      <c r="D96" s="147" t="s">
        <v>603</v>
      </c>
      <c r="E96" s="148" t="s">
        <v>82</v>
      </c>
      <c r="F96" s="149" t="s">
        <v>10762</v>
      </c>
      <c r="H96" s="148" t="s">
        <v>82</v>
      </c>
      <c r="I96" s="150"/>
      <c r="L96" s="146"/>
      <c r="M96" s="151"/>
      <c r="T96" s="152"/>
      <c r="AT96" s="148" t="s">
        <v>603</v>
      </c>
      <c r="AU96" s="148" t="s">
        <v>91</v>
      </c>
      <c r="AV96" s="12" t="s">
        <v>91</v>
      </c>
      <c r="AW96" s="12" t="s">
        <v>42</v>
      </c>
      <c r="AX96" s="12" t="s">
        <v>84</v>
      </c>
      <c r="AY96" s="148" t="s">
        <v>594</v>
      </c>
    </row>
    <row r="97" spans="2:65" s="13" customFormat="1" ht="10.199999999999999" x14ac:dyDescent="0.2">
      <c r="B97" s="153"/>
      <c r="D97" s="147" t="s">
        <v>603</v>
      </c>
      <c r="E97" s="154" t="s">
        <v>82</v>
      </c>
      <c r="F97" s="155" t="s">
        <v>10763</v>
      </c>
      <c r="H97" s="156">
        <v>226.99299999999999</v>
      </c>
      <c r="I97" s="157"/>
      <c r="L97" s="153"/>
      <c r="M97" s="158"/>
      <c r="T97" s="159"/>
      <c r="AT97" s="154" t="s">
        <v>603</v>
      </c>
      <c r="AU97" s="154" t="s">
        <v>91</v>
      </c>
      <c r="AV97" s="13" t="s">
        <v>93</v>
      </c>
      <c r="AW97" s="13" t="s">
        <v>42</v>
      </c>
      <c r="AX97" s="13" t="s">
        <v>84</v>
      </c>
      <c r="AY97" s="154" t="s">
        <v>594</v>
      </c>
    </row>
    <row r="98" spans="2:65" s="13" customFormat="1" ht="10.199999999999999" x14ac:dyDescent="0.2">
      <c r="B98" s="153"/>
      <c r="D98" s="147" t="s">
        <v>603</v>
      </c>
      <c r="E98" s="154" t="s">
        <v>82</v>
      </c>
      <c r="F98" s="155" t="s">
        <v>10764</v>
      </c>
      <c r="H98" s="156">
        <v>15.077999999999999</v>
      </c>
      <c r="I98" s="157"/>
      <c r="L98" s="153"/>
      <c r="M98" s="158"/>
      <c r="T98" s="159"/>
      <c r="AT98" s="154" t="s">
        <v>603</v>
      </c>
      <c r="AU98" s="154" t="s">
        <v>91</v>
      </c>
      <c r="AV98" s="13" t="s">
        <v>93</v>
      </c>
      <c r="AW98" s="13" t="s">
        <v>42</v>
      </c>
      <c r="AX98" s="13" t="s">
        <v>84</v>
      </c>
      <c r="AY98" s="154" t="s">
        <v>594</v>
      </c>
    </row>
    <row r="99" spans="2:65" s="15" customFormat="1" ht="10.199999999999999" x14ac:dyDescent="0.2">
      <c r="B99" s="175"/>
      <c r="D99" s="147" t="s">
        <v>603</v>
      </c>
      <c r="E99" s="176" t="s">
        <v>82</v>
      </c>
      <c r="F99" s="177" t="s">
        <v>672</v>
      </c>
      <c r="H99" s="178">
        <v>242.071</v>
      </c>
      <c r="I99" s="179"/>
      <c r="L99" s="175"/>
      <c r="M99" s="180"/>
      <c r="T99" s="181"/>
      <c r="AT99" s="176" t="s">
        <v>603</v>
      </c>
      <c r="AU99" s="176" t="s">
        <v>91</v>
      </c>
      <c r="AV99" s="15" t="s">
        <v>147</v>
      </c>
      <c r="AW99" s="15" t="s">
        <v>42</v>
      </c>
      <c r="AX99" s="15" t="s">
        <v>91</v>
      </c>
      <c r="AY99" s="176" t="s">
        <v>594</v>
      </c>
    </row>
    <row r="100" spans="2:65" s="1" customFormat="1" ht="24.15" customHeight="1" x14ac:dyDescent="0.2">
      <c r="B100" s="34"/>
      <c r="C100" s="133" t="s">
        <v>93</v>
      </c>
      <c r="D100" s="133" t="s">
        <v>597</v>
      </c>
      <c r="E100" s="134" t="s">
        <v>10765</v>
      </c>
      <c r="F100" s="135" t="s">
        <v>10766</v>
      </c>
      <c r="G100" s="136" t="s">
        <v>944</v>
      </c>
      <c r="H100" s="137">
        <v>5.4779999999999998</v>
      </c>
      <c r="I100" s="138"/>
      <c r="J100" s="139">
        <f>ROUND(I100*H100,2)</f>
        <v>0</v>
      </c>
      <c r="K100" s="135" t="s">
        <v>651</v>
      </c>
      <c r="L100" s="34"/>
      <c r="M100" s="140" t="s">
        <v>82</v>
      </c>
      <c r="N100" s="141" t="s">
        <v>54</v>
      </c>
      <c r="P100" s="142">
        <f>O100*H100</f>
        <v>0</v>
      </c>
      <c r="Q100" s="142">
        <v>0</v>
      </c>
      <c r="R100" s="142">
        <f>Q100*H100</f>
        <v>0</v>
      </c>
      <c r="S100" s="142">
        <v>0</v>
      </c>
      <c r="T100" s="143">
        <f>S100*H100</f>
        <v>0</v>
      </c>
      <c r="AR100" s="144" t="s">
        <v>601</v>
      </c>
      <c r="AT100" s="144" t="s">
        <v>597</v>
      </c>
      <c r="AU100" s="144" t="s">
        <v>91</v>
      </c>
      <c r="AY100" s="18" t="s">
        <v>594</v>
      </c>
      <c r="BE100" s="145">
        <f>IF(N100="základní",J100,0)</f>
        <v>0</v>
      </c>
      <c r="BF100" s="145">
        <f>IF(N100="snížená",J100,0)</f>
        <v>0</v>
      </c>
      <c r="BG100" s="145">
        <f>IF(N100="zákl. přenesená",J100,0)</f>
        <v>0</v>
      </c>
      <c r="BH100" s="145">
        <f>IF(N100="sníž. přenesená",J100,0)</f>
        <v>0</v>
      </c>
      <c r="BI100" s="145">
        <f>IF(N100="nulová",J100,0)</f>
        <v>0</v>
      </c>
      <c r="BJ100" s="18" t="s">
        <v>91</v>
      </c>
      <c r="BK100" s="145">
        <f>ROUND(I100*H100,2)</f>
        <v>0</v>
      </c>
      <c r="BL100" s="18" t="s">
        <v>601</v>
      </c>
      <c r="BM100" s="144" t="s">
        <v>147</v>
      </c>
    </row>
    <row r="101" spans="2:65" s="1" customFormat="1" ht="10.199999999999999" x14ac:dyDescent="0.2">
      <c r="B101" s="34"/>
      <c r="D101" s="164" t="s">
        <v>653</v>
      </c>
      <c r="F101" s="165" t="s">
        <v>10767</v>
      </c>
      <c r="I101" s="166"/>
      <c r="L101" s="34"/>
      <c r="M101" s="167"/>
      <c r="T101" s="55"/>
      <c r="AT101" s="18" t="s">
        <v>653</v>
      </c>
      <c r="AU101" s="18" t="s">
        <v>91</v>
      </c>
    </row>
    <row r="102" spans="2:65" s="12" customFormat="1" ht="10.199999999999999" x14ac:dyDescent="0.2">
      <c r="B102" s="146"/>
      <c r="D102" s="147" t="s">
        <v>603</v>
      </c>
      <c r="E102" s="148" t="s">
        <v>82</v>
      </c>
      <c r="F102" s="149" t="s">
        <v>10762</v>
      </c>
      <c r="H102" s="148" t="s">
        <v>82</v>
      </c>
      <c r="I102" s="150"/>
      <c r="L102" s="146"/>
      <c r="M102" s="151"/>
      <c r="T102" s="152"/>
      <c r="AT102" s="148" t="s">
        <v>603</v>
      </c>
      <c r="AU102" s="148" t="s">
        <v>91</v>
      </c>
      <c r="AV102" s="12" t="s">
        <v>91</v>
      </c>
      <c r="AW102" s="12" t="s">
        <v>42</v>
      </c>
      <c r="AX102" s="12" t="s">
        <v>84</v>
      </c>
      <c r="AY102" s="148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10768</v>
      </c>
      <c r="H103" s="156">
        <v>3.5419999999999998</v>
      </c>
      <c r="I103" s="157"/>
      <c r="L103" s="153"/>
      <c r="M103" s="158"/>
      <c r="T103" s="159"/>
      <c r="AT103" s="154" t="s">
        <v>603</v>
      </c>
      <c r="AU103" s="154" t="s">
        <v>91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10769</v>
      </c>
      <c r="H104" s="156">
        <v>1.9359999999999999</v>
      </c>
      <c r="I104" s="157"/>
      <c r="L104" s="153"/>
      <c r="M104" s="158"/>
      <c r="T104" s="159"/>
      <c r="AT104" s="154" t="s">
        <v>603</v>
      </c>
      <c r="AU104" s="154" t="s">
        <v>91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5" customFormat="1" ht="10.199999999999999" x14ac:dyDescent="0.2">
      <c r="B105" s="175"/>
      <c r="D105" s="147" t="s">
        <v>603</v>
      </c>
      <c r="E105" s="176" t="s">
        <v>82</v>
      </c>
      <c r="F105" s="177" t="s">
        <v>672</v>
      </c>
      <c r="H105" s="178">
        <v>5.4779999999999998</v>
      </c>
      <c r="I105" s="179"/>
      <c r="L105" s="175"/>
      <c r="M105" s="180"/>
      <c r="T105" s="181"/>
      <c r="AT105" s="176" t="s">
        <v>603</v>
      </c>
      <c r="AU105" s="176" t="s">
        <v>91</v>
      </c>
      <c r="AV105" s="15" t="s">
        <v>147</v>
      </c>
      <c r="AW105" s="15" t="s">
        <v>42</v>
      </c>
      <c r="AX105" s="15" t="s">
        <v>91</v>
      </c>
      <c r="AY105" s="176" t="s">
        <v>594</v>
      </c>
    </row>
    <row r="106" spans="2:65" s="1" customFormat="1" ht="24.15" customHeight="1" x14ac:dyDescent="0.2">
      <c r="B106" s="34"/>
      <c r="C106" s="133" t="s">
        <v>101</v>
      </c>
      <c r="D106" s="133" t="s">
        <v>597</v>
      </c>
      <c r="E106" s="134" t="s">
        <v>10770</v>
      </c>
      <c r="F106" s="135" t="s">
        <v>10771</v>
      </c>
      <c r="G106" s="136" t="s">
        <v>618</v>
      </c>
      <c r="H106" s="137">
        <v>62.62</v>
      </c>
      <c r="I106" s="138"/>
      <c r="J106" s="139">
        <f>ROUND(I106*H106,2)</f>
        <v>0</v>
      </c>
      <c r="K106" s="135" t="s">
        <v>651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0</v>
      </c>
      <c r="R106" s="142">
        <f>Q106*H106</f>
        <v>0</v>
      </c>
      <c r="S106" s="142">
        <v>0</v>
      </c>
      <c r="T106" s="143">
        <f>S106*H106</f>
        <v>0</v>
      </c>
      <c r="AR106" s="144" t="s">
        <v>601</v>
      </c>
      <c r="AT106" s="144" t="s">
        <v>597</v>
      </c>
      <c r="AU106" s="144" t="s">
        <v>91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601</v>
      </c>
      <c r="BM106" s="144" t="s">
        <v>624</v>
      </c>
    </row>
    <row r="107" spans="2:65" s="1" customFormat="1" ht="10.199999999999999" x14ac:dyDescent="0.2">
      <c r="B107" s="34"/>
      <c r="D107" s="164" t="s">
        <v>653</v>
      </c>
      <c r="F107" s="165" t="s">
        <v>10772</v>
      </c>
      <c r="I107" s="166"/>
      <c r="L107" s="34"/>
      <c r="M107" s="167"/>
      <c r="T107" s="55"/>
      <c r="AT107" s="18" t="s">
        <v>653</v>
      </c>
      <c r="AU107" s="18" t="s">
        <v>91</v>
      </c>
    </row>
    <row r="108" spans="2:65" s="12" customFormat="1" ht="10.199999999999999" x14ac:dyDescent="0.2">
      <c r="B108" s="146"/>
      <c r="D108" s="147" t="s">
        <v>603</v>
      </c>
      <c r="E108" s="148" t="s">
        <v>82</v>
      </c>
      <c r="F108" s="149" t="s">
        <v>10762</v>
      </c>
      <c r="H108" s="148" t="s">
        <v>82</v>
      </c>
      <c r="I108" s="150"/>
      <c r="L108" s="146"/>
      <c r="M108" s="151"/>
      <c r="T108" s="152"/>
      <c r="AT108" s="148" t="s">
        <v>603</v>
      </c>
      <c r="AU108" s="148" t="s">
        <v>91</v>
      </c>
      <c r="AV108" s="12" t="s">
        <v>91</v>
      </c>
      <c r="AW108" s="12" t="s">
        <v>42</v>
      </c>
      <c r="AX108" s="12" t="s">
        <v>84</v>
      </c>
      <c r="AY108" s="148" t="s">
        <v>594</v>
      </c>
    </row>
    <row r="109" spans="2:65" s="12" customFormat="1" ht="10.199999999999999" x14ac:dyDescent="0.2">
      <c r="B109" s="146"/>
      <c r="D109" s="147" t="s">
        <v>603</v>
      </c>
      <c r="E109" s="148" t="s">
        <v>82</v>
      </c>
      <c r="F109" s="149" t="s">
        <v>10773</v>
      </c>
      <c r="H109" s="148" t="s">
        <v>82</v>
      </c>
      <c r="I109" s="150"/>
      <c r="L109" s="146"/>
      <c r="M109" s="151"/>
      <c r="T109" s="152"/>
      <c r="AT109" s="148" t="s">
        <v>603</v>
      </c>
      <c r="AU109" s="148" t="s">
        <v>91</v>
      </c>
      <c r="AV109" s="12" t="s">
        <v>91</v>
      </c>
      <c r="AW109" s="12" t="s">
        <v>42</v>
      </c>
      <c r="AX109" s="12" t="s">
        <v>84</v>
      </c>
      <c r="AY109" s="148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10774</v>
      </c>
      <c r="H110" s="156">
        <v>62.62</v>
      </c>
      <c r="I110" s="157"/>
      <c r="L110" s="153"/>
      <c r="M110" s="158"/>
      <c r="T110" s="159"/>
      <c r="AT110" s="154" t="s">
        <v>603</v>
      </c>
      <c r="AU110" s="154" t="s">
        <v>91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5" customFormat="1" ht="10.199999999999999" x14ac:dyDescent="0.2">
      <c r="B111" s="175"/>
      <c r="D111" s="147" t="s">
        <v>603</v>
      </c>
      <c r="E111" s="176" t="s">
        <v>82</v>
      </c>
      <c r="F111" s="177" t="s">
        <v>672</v>
      </c>
      <c r="H111" s="178">
        <v>62.62</v>
      </c>
      <c r="I111" s="179"/>
      <c r="L111" s="175"/>
      <c r="M111" s="180"/>
      <c r="T111" s="181"/>
      <c r="AT111" s="176" t="s">
        <v>603</v>
      </c>
      <c r="AU111" s="176" t="s">
        <v>91</v>
      </c>
      <c r="AV111" s="15" t="s">
        <v>147</v>
      </c>
      <c r="AW111" s="15" t="s">
        <v>42</v>
      </c>
      <c r="AX111" s="15" t="s">
        <v>91</v>
      </c>
      <c r="AY111" s="176" t="s">
        <v>594</v>
      </c>
    </row>
    <row r="112" spans="2:65" s="1" customFormat="1" ht="16.5" customHeight="1" x14ac:dyDescent="0.2">
      <c r="B112" s="34"/>
      <c r="C112" s="133" t="s">
        <v>147</v>
      </c>
      <c r="D112" s="133" t="s">
        <v>597</v>
      </c>
      <c r="E112" s="134" t="s">
        <v>10775</v>
      </c>
      <c r="F112" s="135" t="s">
        <v>10776</v>
      </c>
      <c r="G112" s="136" t="s">
        <v>944</v>
      </c>
      <c r="H112" s="137">
        <v>17.79</v>
      </c>
      <c r="I112" s="138"/>
      <c r="J112" s="139">
        <f>ROUND(I112*H112,2)</f>
        <v>0</v>
      </c>
      <c r="K112" s="135" t="s">
        <v>651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0</v>
      </c>
      <c r="R112" s="142">
        <f>Q112*H112</f>
        <v>0</v>
      </c>
      <c r="S112" s="142">
        <v>0</v>
      </c>
      <c r="T112" s="143">
        <f>S112*H112</f>
        <v>0</v>
      </c>
      <c r="AR112" s="144" t="s">
        <v>601</v>
      </c>
      <c r="AT112" s="144" t="s">
        <v>597</v>
      </c>
      <c r="AU112" s="144" t="s">
        <v>91</v>
      </c>
      <c r="AY112" s="18" t="s">
        <v>594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601</v>
      </c>
      <c r="BM112" s="144" t="s">
        <v>716</v>
      </c>
    </row>
    <row r="113" spans="2:65" s="1" customFormat="1" ht="10.199999999999999" x14ac:dyDescent="0.2">
      <c r="B113" s="34"/>
      <c r="D113" s="164" t="s">
        <v>653</v>
      </c>
      <c r="F113" s="165" t="s">
        <v>10777</v>
      </c>
      <c r="I113" s="166"/>
      <c r="L113" s="34"/>
      <c r="M113" s="167"/>
      <c r="T113" s="55"/>
      <c r="AT113" s="18" t="s">
        <v>653</v>
      </c>
      <c r="AU113" s="18" t="s">
        <v>91</v>
      </c>
    </row>
    <row r="114" spans="2:65" s="12" customFormat="1" ht="10.199999999999999" x14ac:dyDescent="0.2">
      <c r="B114" s="146"/>
      <c r="D114" s="147" t="s">
        <v>603</v>
      </c>
      <c r="E114" s="148" t="s">
        <v>82</v>
      </c>
      <c r="F114" s="149" t="s">
        <v>10762</v>
      </c>
      <c r="H114" s="148" t="s">
        <v>82</v>
      </c>
      <c r="I114" s="150"/>
      <c r="L114" s="146"/>
      <c r="M114" s="151"/>
      <c r="T114" s="152"/>
      <c r="AT114" s="148" t="s">
        <v>603</v>
      </c>
      <c r="AU114" s="148" t="s">
        <v>91</v>
      </c>
      <c r="AV114" s="12" t="s">
        <v>91</v>
      </c>
      <c r="AW114" s="12" t="s">
        <v>42</v>
      </c>
      <c r="AX114" s="12" t="s">
        <v>84</v>
      </c>
      <c r="AY114" s="148" t="s">
        <v>594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10778</v>
      </c>
      <c r="H115" s="156">
        <v>12.79</v>
      </c>
      <c r="I115" s="157"/>
      <c r="L115" s="153"/>
      <c r="M115" s="158"/>
      <c r="T115" s="159"/>
      <c r="AT115" s="154" t="s">
        <v>603</v>
      </c>
      <c r="AU115" s="154" t="s">
        <v>91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10779</v>
      </c>
      <c r="H116" s="156">
        <v>5</v>
      </c>
      <c r="I116" s="157"/>
      <c r="L116" s="153"/>
      <c r="M116" s="158"/>
      <c r="T116" s="159"/>
      <c r="AT116" s="154" t="s">
        <v>603</v>
      </c>
      <c r="AU116" s="154" t="s">
        <v>91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65" s="15" customFormat="1" ht="10.199999999999999" x14ac:dyDescent="0.2">
      <c r="B117" s="175"/>
      <c r="D117" s="147" t="s">
        <v>603</v>
      </c>
      <c r="E117" s="176" t="s">
        <v>82</v>
      </c>
      <c r="F117" s="177" t="s">
        <v>672</v>
      </c>
      <c r="H117" s="178">
        <v>17.79</v>
      </c>
      <c r="I117" s="179"/>
      <c r="L117" s="175"/>
      <c r="M117" s="180"/>
      <c r="T117" s="181"/>
      <c r="AT117" s="176" t="s">
        <v>603</v>
      </c>
      <c r="AU117" s="176" t="s">
        <v>91</v>
      </c>
      <c r="AV117" s="15" t="s">
        <v>147</v>
      </c>
      <c r="AW117" s="15" t="s">
        <v>42</v>
      </c>
      <c r="AX117" s="15" t="s">
        <v>91</v>
      </c>
      <c r="AY117" s="176" t="s">
        <v>594</v>
      </c>
    </row>
    <row r="118" spans="2:65" s="1" customFormat="1" ht="16.5" customHeight="1" x14ac:dyDescent="0.2">
      <c r="B118" s="34"/>
      <c r="C118" s="133" t="s">
        <v>160</v>
      </c>
      <c r="D118" s="133" t="s">
        <v>597</v>
      </c>
      <c r="E118" s="134" t="s">
        <v>10780</v>
      </c>
      <c r="F118" s="135" t="s">
        <v>10781</v>
      </c>
      <c r="G118" s="136" t="s">
        <v>944</v>
      </c>
      <c r="H118" s="137">
        <v>117.1</v>
      </c>
      <c r="I118" s="138"/>
      <c r="J118" s="139">
        <f>ROUND(I118*H118,2)</f>
        <v>0</v>
      </c>
      <c r="K118" s="135" t="s">
        <v>651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0</v>
      </c>
      <c r="R118" s="142">
        <f>Q118*H118</f>
        <v>0</v>
      </c>
      <c r="S118" s="142">
        <v>0</v>
      </c>
      <c r="T118" s="143">
        <f>S118*H118</f>
        <v>0</v>
      </c>
      <c r="AR118" s="144" t="s">
        <v>601</v>
      </c>
      <c r="AT118" s="144" t="s">
        <v>597</v>
      </c>
      <c r="AU118" s="144" t="s">
        <v>91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601</v>
      </c>
      <c r="BM118" s="144" t="s">
        <v>726</v>
      </c>
    </row>
    <row r="119" spans="2:65" s="1" customFormat="1" ht="10.199999999999999" x14ac:dyDescent="0.2">
      <c r="B119" s="34"/>
      <c r="D119" s="164" t="s">
        <v>653</v>
      </c>
      <c r="F119" s="165" t="s">
        <v>10782</v>
      </c>
      <c r="I119" s="166"/>
      <c r="L119" s="34"/>
      <c r="M119" s="167"/>
      <c r="T119" s="55"/>
      <c r="AT119" s="18" t="s">
        <v>653</v>
      </c>
      <c r="AU119" s="18" t="s">
        <v>91</v>
      </c>
    </row>
    <row r="120" spans="2:65" s="12" customFormat="1" ht="10.199999999999999" x14ac:dyDescent="0.2">
      <c r="B120" s="146"/>
      <c r="D120" s="147" t="s">
        <v>603</v>
      </c>
      <c r="E120" s="148" t="s">
        <v>82</v>
      </c>
      <c r="F120" s="149" t="s">
        <v>10762</v>
      </c>
      <c r="H120" s="148" t="s">
        <v>82</v>
      </c>
      <c r="I120" s="150"/>
      <c r="L120" s="146"/>
      <c r="M120" s="151"/>
      <c r="T120" s="152"/>
      <c r="AT120" s="148" t="s">
        <v>603</v>
      </c>
      <c r="AU120" s="148" t="s">
        <v>91</v>
      </c>
      <c r="AV120" s="12" t="s">
        <v>91</v>
      </c>
      <c r="AW120" s="12" t="s">
        <v>42</v>
      </c>
      <c r="AX120" s="12" t="s">
        <v>84</v>
      </c>
      <c r="AY120" s="148" t="s">
        <v>594</v>
      </c>
    </row>
    <row r="121" spans="2:65" s="13" customFormat="1" ht="10.199999999999999" x14ac:dyDescent="0.2">
      <c r="B121" s="153"/>
      <c r="D121" s="147" t="s">
        <v>603</v>
      </c>
      <c r="E121" s="154" t="s">
        <v>82</v>
      </c>
      <c r="F121" s="155" t="s">
        <v>10783</v>
      </c>
      <c r="H121" s="156">
        <v>40</v>
      </c>
      <c r="I121" s="157"/>
      <c r="L121" s="153"/>
      <c r="M121" s="158"/>
      <c r="T121" s="159"/>
      <c r="AT121" s="154" t="s">
        <v>603</v>
      </c>
      <c r="AU121" s="154" t="s">
        <v>91</v>
      </c>
      <c r="AV121" s="13" t="s">
        <v>93</v>
      </c>
      <c r="AW121" s="13" t="s">
        <v>42</v>
      </c>
      <c r="AX121" s="13" t="s">
        <v>84</v>
      </c>
      <c r="AY121" s="154" t="s">
        <v>594</v>
      </c>
    </row>
    <row r="122" spans="2:65" s="13" customFormat="1" ht="10.199999999999999" x14ac:dyDescent="0.2">
      <c r="B122" s="153"/>
      <c r="D122" s="147" t="s">
        <v>603</v>
      </c>
      <c r="E122" s="154" t="s">
        <v>82</v>
      </c>
      <c r="F122" s="155" t="s">
        <v>10784</v>
      </c>
      <c r="H122" s="156">
        <v>20</v>
      </c>
      <c r="I122" s="157"/>
      <c r="L122" s="153"/>
      <c r="M122" s="158"/>
      <c r="T122" s="159"/>
      <c r="AT122" s="154" t="s">
        <v>603</v>
      </c>
      <c r="AU122" s="154" t="s">
        <v>91</v>
      </c>
      <c r="AV122" s="13" t="s">
        <v>93</v>
      </c>
      <c r="AW122" s="13" t="s">
        <v>42</v>
      </c>
      <c r="AX122" s="13" t="s">
        <v>84</v>
      </c>
      <c r="AY122" s="154" t="s">
        <v>594</v>
      </c>
    </row>
    <row r="123" spans="2:65" s="13" customFormat="1" ht="10.199999999999999" x14ac:dyDescent="0.2">
      <c r="B123" s="153"/>
      <c r="D123" s="147" t="s">
        <v>603</v>
      </c>
      <c r="E123" s="154" t="s">
        <v>82</v>
      </c>
      <c r="F123" s="155" t="s">
        <v>10785</v>
      </c>
      <c r="H123" s="156">
        <v>35</v>
      </c>
      <c r="I123" s="157"/>
      <c r="L123" s="153"/>
      <c r="M123" s="158"/>
      <c r="T123" s="159"/>
      <c r="AT123" s="154" t="s">
        <v>603</v>
      </c>
      <c r="AU123" s="154" t="s">
        <v>91</v>
      </c>
      <c r="AV123" s="13" t="s">
        <v>93</v>
      </c>
      <c r="AW123" s="13" t="s">
        <v>42</v>
      </c>
      <c r="AX123" s="13" t="s">
        <v>84</v>
      </c>
      <c r="AY123" s="154" t="s">
        <v>594</v>
      </c>
    </row>
    <row r="124" spans="2:65" s="13" customFormat="1" ht="10.199999999999999" x14ac:dyDescent="0.2">
      <c r="B124" s="153"/>
      <c r="D124" s="147" t="s">
        <v>603</v>
      </c>
      <c r="E124" s="154" t="s">
        <v>82</v>
      </c>
      <c r="F124" s="155" t="s">
        <v>10786</v>
      </c>
      <c r="H124" s="156">
        <v>22.1</v>
      </c>
      <c r="I124" s="157"/>
      <c r="L124" s="153"/>
      <c r="M124" s="158"/>
      <c r="T124" s="159"/>
      <c r="AT124" s="154" t="s">
        <v>603</v>
      </c>
      <c r="AU124" s="154" t="s">
        <v>91</v>
      </c>
      <c r="AV124" s="13" t="s">
        <v>93</v>
      </c>
      <c r="AW124" s="13" t="s">
        <v>42</v>
      </c>
      <c r="AX124" s="13" t="s">
        <v>84</v>
      </c>
      <c r="AY124" s="154" t="s">
        <v>594</v>
      </c>
    </row>
    <row r="125" spans="2:65" s="15" customFormat="1" ht="10.199999999999999" x14ac:dyDescent="0.2">
      <c r="B125" s="175"/>
      <c r="D125" s="147" t="s">
        <v>603</v>
      </c>
      <c r="E125" s="176" t="s">
        <v>82</v>
      </c>
      <c r="F125" s="177" t="s">
        <v>672</v>
      </c>
      <c r="H125" s="178">
        <v>117.1</v>
      </c>
      <c r="I125" s="179"/>
      <c r="L125" s="175"/>
      <c r="M125" s="180"/>
      <c r="T125" s="181"/>
      <c r="AT125" s="176" t="s">
        <v>603</v>
      </c>
      <c r="AU125" s="176" t="s">
        <v>91</v>
      </c>
      <c r="AV125" s="15" t="s">
        <v>147</v>
      </c>
      <c r="AW125" s="15" t="s">
        <v>42</v>
      </c>
      <c r="AX125" s="15" t="s">
        <v>91</v>
      </c>
      <c r="AY125" s="176" t="s">
        <v>594</v>
      </c>
    </row>
    <row r="126" spans="2:65" s="1" customFormat="1" ht="16.5" customHeight="1" x14ac:dyDescent="0.2">
      <c r="B126" s="34"/>
      <c r="C126" s="133" t="s">
        <v>624</v>
      </c>
      <c r="D126" s="133" t="s">
        <v>597</v>
      </c>
      <c r="E126" s="134" t="s">
        <v>10787</v>
      </c>
      <c r="F126" s="135" t="s">
        <v>10788</v>
      </c>
      <c r="G126" s="136" t="s">
        <v>944</v>
      </c>
      <c r="H126" s="137">
        <v>1.5</v>
      </c>
      <c r="I126" s="138"/>
      <c r="J126" s="139">
        <f>ROUND(I126*H126,2)</f>
        <v>0</v>
      </c>
      <c r="K126" s="135" t="s">
        <v>651</v>
      </c>
      <c r="L126" s="34"/>
      <c r="M126" s="140" t="s">
        <v>82</v>
      </c>
      <c r="N126" s="141" t="s">
        <v>54</v>
      </c>
      <c r="P126" s="142">
        <f>O126*H126</f>
        <v>0</v>
      </c>
      <c r="Q126" s="142">
        <v>0</v>
      </c>
      <c r="R126" s="142">
        <f>Q126*H126</f>
        <v>0</v>
      </c>
      <c r="S126" s="142">
        <v>0</v>
      </c>
      <c r="T126" s="143">
        <f>S126*H126</f>
        <v>0</v>
      </c>
      <c r="AR126" s="144" t="s">
        <v>601</v>
      </c>
      <c r="AT126" s="144" t="s">
        <v>597</v>
      </c>
      <c r="AU126" s="144" t="s">
        <v>91</v>
      </c>
      <c r="AY126" s="18" t="s">
        <v>594</v>
      </c>
      <c r="BE126" s="145">
        <f>IF(N126="základní",J126,0)</f>
        <v>0</v>
      </c>
      <c r="BF126" s="145">
        <f>IF(N126="snížená",J126,0)</f>
        <v>0</v>
      </c>
      <c r="BG126" s="145">
        <f>IF(N126="zákl. přenesená",J126,0)</f>
        <v>0</v>
      </c>
      <c r="BH126" s="145">
        <f>IF(N126="sníž. přenesená",J126,0)</f>
        <v>0</v>
      </c>
      <c r="BI126" s="145">
        <f>IF(N126="nulová",J126,0)</f>
        <v>0</v>
      </c>
      <c r="BJ126" s="18" t="s">
        <v>91</v>
      </c>
      <c r="BK126" s="145">
        <f>ROUND(I126*H126,2)</f>
        <v>0</v>
      </c>
      <c r="BL126" s="18" t="s">
        <v>601</v>
      </c>
      <c r="BM126" s="144" t="s">
        <v>735</v>
      </c>
    </row>
    <row r="127" spans="2:65" s="1" customFormat="1" ht="10.199999999999999" x14ac:dyDescent="0.2">
      <c r="B127" s="34"/>
      <c r="D127" s="164" t="s">
        <v>653</v>
      </c>
      <c r="F127" s="165" t="s">
        <v>10789</v>
      </c>
      <c r="I127" s="166"/>
      <c r="L127" s="34"/>
      <c r="M127" s="167"/>
      <c r="T127" s="55"/>
      <c r="AT127" s="18" t="s">
        <v>653</v>
      </c>
      <c r="AU127" s="18" t="s">
        <v>91</v>
      </c>
    </row>
    <row r="128" spans="2:65" s="12" customFormat="1" ht="10.199999999999999" x14ac:dyDescent="0.2">
      <c r="B128" s="146"/>
      <c r="D128" s="147" t="s">
        <v>603</v>
      </c>
      <c r="E128" s="148" t="s">
        <v>82</v>
      </c>
      <c r="F128" s="149" t="s">
        <v>10762</v>
      </c>
      <c r="H128" s="148" t="s">
        <v>82</v>
      </c>
      <c r="I128" s="150"/>
      <c r="L128" s="146"/>
      <c r="M128" s="151"/>
      <c r="T128" s="152"/>
      <c r="AT128" s="148" t="s">
        <v>603</v>
      </c>
      <c r="AU128" s="148" t="s">
        <v>91</v>
      </c>
      <c r="AV128" s="12" t="s">
        <v>91</v>
      </c>
      <c r="AW128" s="12" t="s">
        <v>42</v>
      </c>
      <c r="AX128" s="12" t="s">
        <v>84</v>
      </c>
      <c r="AY128" s="148" t="s">
        <v>594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10790</v>
      </c>
      <c r="H129" s="156">
        <v>1.5</v>
      </c>
      <c r="I129" s="157"/>
      <c r="L129" s="153"/>
      <c r="M129" s="158"/>
      <c r="T129" s="159"/>
      <c r="AT129" s="154" t="s">
        <v>603</v>
      </c>
      <c r="AU129" s="154" t="s">
        <v>91</v>
      </c>
      <c r="AV129" s="13" t="s">
        <v>93</v>
      </c>
      <c r="AW129" s="13" t="s">
        <v>42</v>
      </c>
      <c r="AX129" s="13" t="s">
        <v>84</v>
      </c>
      <c r="AY129" s="154" t="s">
        <v>594</v>
      </c>
    </row>
    <row r="130" spans="2:65" s="15" customFormat="1" ht="10.199999999999999" x14ac:dyDescent="0.2">
      <c r="B130" s="175"/>
      <c r="D130" s="147" t="s">
        <v>603</v>
      </c>
      <c r="E130" s="176" t="s">
        <v>82</v>
      </c>
      <c r="F130" s="177" t="s">
        <v>672</v>
      </c>
      <c r="H130" s="178">
        <v>1.5</v>
      </c>
      <c r="I130" s="179"/>
      <c r="L130" s="175"/>
      <c r="M130" s="180"/>
      <c r="T130" s="181"/>
      <c r="AT130" s="176" t="s">
        <v>603</v>
      </c>
      <c r="AU130" s="176" t="s">
        <v>91</v>
      </c>
      <c r="AV130" s="15" t="s">
        <v>147</v>
      </c>
      <c r="AW130" s="15" t="s">
        <v>42</v>
      </c>
      <c r="AX130" s="15" t="s">
        <v>91</v>
      </c>
      <c r="AY130" s="176" t="s">
        <v>594</v>
      </c>
    </row>
    <row r="131" spans="2:65" s="1" customFormat="1" ht="16.5" customHeight="1" x14ac:dyDescent="0.2">
      <c r="B131" s="34"/>
      <c r="C131" s="133" t="s">
        <v>707</v>
      </c>
      <c r="D131" s="133" t="s">
        <v>597</v>
      </c>
      <c r="E131" s="134" t="s">
        <v>10791</v>
      </c>
      <c r="F131" s="135" t="s">
        <v>10792</v>
      </c>
      <c r="G131" s="136" t="s">
        <v>944</v>
      </c>
      <c r="H131" s="137">
        <v>91.8</v>
      </c>
      <c r="I131" s="138"/>
      <c r="J131" s="139">
        <f>ROUND(I131*H131,2)</f>
        <v>0</v>
      </c>
      <c r="K131" s="135" t="s">
        <v>651</v>
      </c>
      <c r="L131" s="34"/>
      <c r="M131" s="140" t="s">
        <v>82</v>
      </c>
      <c r="N131" s="141" t="s">
        <v>54</v>
      </c>
      <c r="P131" s="142">
        <f>O131*H131</f>
        <v>0</v>
      </c>
      <c r="Q131" s="142">
        <v>0</v>
      </c>
      <c r="R131" s="142">
        <f>Q131*H131</f>
        <v>0</v>
      </c>
      <c r="S131" s="142">
        <v>0</v>
      </c>
      <c r="T131" s="143">
        <f>S131*H131</f>
        <v>0</v>
      </c>
      <c r="AR131" s="144" t="s">
        <v>601</v>
      </c>
      <c r="AT131" s="144" t="s">
        <v>597</v>
      </c>
      <c r="AU131" s="144" t="s">
        <v>91</v>
      </c>
      <c r="AY131" s="18" t="s">
        <v>594</v>
      </c>
      <c r="BE131" s="145">
        <f>IF(N131="základní",J131,0)</f>
        <v>0</v>
      </c>
      <c r="BF131" s="145">
        <f>IF(N131="snížená",J131,0)</f>
        <v>0</v>
      </c>
      <c r="BG131" s="145">
        <f>IF(N131="zákl. přenesená",J131,0)</f>
        <v>0</v>
      </c>
      <c r="BH131" s="145">
        <f>IF(N131="sníž. přenesená",J131,0)</f>
        <v>0</v>
      </c>
      <c r="BI131" s="145">
        <f>IF(N131="nulová",J131,0)</f>
        <v>0</v>
      </c>
      <c r="BJ131" s="18" t="s">
        <v>91</v>
      </c>
      <c r="BK131" s="145">
        <f>ROUND(I131*H131,2)</f>
        <v>0</v>
      </c>
      <c r="BL131" s="18" t="s">
        <v>601</v>
      </c>
      <c r="BM131" s="144" t="s">
        <v>751</v>
      </c>
    </row>
    <row r="132" spans="2:65" s="1" customFormat="1" ht="10.199999999999999" x14ac:dyDescent="0.2">
      <c r="B132" s="34"/>
      <c r="D132" s="164" t="s">
        <v>653</v>
      </c>
      <c r="F132" s="165" t="s">
        <v>10793</v>
      </c>
      <c r="I132" s="166"/>
      <c r="L132" s="34"/>
      <c r="M132" s="167"/>
      <c r="T132" s="55"/>
      <c r="AT132" s="18" t="s">
        <v>653</v>
      </c>
      <c r="AU132" s="18" t="s">
        <v>91</v>
      </c>
    </row>
    <row r="133" spans="2:65" s="12" customFormat="1" ht="10.199999999999999" x14ac:dyDescent="0.2">
      <c r="B133" s="146"/>
      <c r="D133" s="147" t="s">
        <v>603</v>
      </c>
      <c r="E133" s="148" t="s">
        <v>82</v>
      </c>
      <c r="F133" s="149" t="s">
        <v>10762</v>
      </c>
      <c r="H133" s="148" t="s">
        <v>82</v>
      </c>
      <c r="I133" s="150"/>
      <c r="L133" s="146"/>
      <c r="M133" s="151"/>
      <c r="T133" s="152"/>
      <c r="AT133" s="148" t="s">
        <v>603</v>
      </c>
      <c r="AU133" s="148" t="s">
        <v>91</v>
      </c>
      <c r="AV133" s="12" t="s">
        <v>91</v>
      </c>
      <c r="AW133" s="12" t="s">
        <v>42</v>
      </c>
      <c r="AX133" s="12" t="s">
        <v>84</v>
      </c>
      <c r="AY133" s="148" t="s">
        <v>594</v>
      </c>
    </row>
    <row r="134" spans="2:65" s="13" customFormat="1" ht="10.199999999999999" x14ac:dyDescent="0.2">
      <c r="B134" s="153"/>
      <c r="D134" s="147" t="s">
        <v>603</v>
      </c>
      <c r="E134" s="154" t="s">
        <v>82</v>
      </c>
      <c r="F134" s="155" t="s">
        <v>10794</v>
      </c>
      <c r="H134" s="156">
        <v>56.5</v>
      </c>
      <c r="I134" s="157"/>
      <c r="L134" s="153"/>
      <c r="M134" s="158"/>
      <c r="T134" s="159"/>
      <c r="AT134" s="154" t="s">
        <v>603</v>
      </c>
      <c r="AU134" s="154" t="s">
        <v>91</v>
      </c>
      <c r="AV134" s="13" t="s">
        <v>93</v>
      </c>
      <c r="AW134" s="13" t="s">
        <v>42</v>
      </c>
      <c r="AX134" s="13" t="s">
        <v>84</v>
      </c>
      <c r="AY134" s="154" t="s">
        <v>594</v>
      </c>
    </row>
    <row r="135" spans="2:65" s="13" customFormat="1" ht="10.199999999999999" x14ac:dyDescent="0.2">
      <c r="B135" s="153"/>
      <c r="D135" s="147" t="s">
        <v>603</v>
      </c>
      <c r="E135" s="154" t="s">
        <v>82</v>
      </c>
      <c r="F135" s="155" t="s">
        <v>10795</v>
      </c>
      <c r="H135" s="156">
        <v>28.3</v>
      </c>
      <c r="I135" s="157"/>
      <c r="L135" s="153"/>
      <c r="M135" s="158"/>
      <c r="T135" s="159"/>
      <c r="AT135" s="154" t="s">
        <v>603</v>
      </c>
      <c r="AU135" s="154" t="s">
        <v>91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65" s="13" customFormat="1" ht="10.199999999999999" x14ac:dyDescent="0.2">
      <c r="B136" s="153"/>
      <c r="D136" s="147" t="s">
        <v>603</v>
      </c>
      <c r="E136" s="154" t="s">
        <v>82</v>
      </c>
      <c r="F136" s="155" t="s">
        <v>10796</v>
      </c>
      <c r="H136" s="156">
        <v>7</v>
      </c>
      <c r="I136" s="157"/>
      <c r="L136" s="153"/>
      <c r="M136" s="158"/>
      <c r="T136" s="159"/>
      <c r="AT136" s="154" t="s">
        <v>603</v>
      </c>
      <c r="AU136" s="154" t="s">
        <v>91</v>
      </c>
      <c r="AV136" s="13" t="s">
        <v>93</v>
      </c>
      <c r="AW136" s="13" t="s">
        <v>42</v>
      </c>
      <c r="AX136" s="13" t="s">
        <v>84</v>
      </c>
      <c r="AY136" s="154" t="s">
        <v>594</v>
      </c>
    </row>
    <row r="137" spans="2:65" s="15" customFormat="1" ht="10.199999999999999" x14ac:dyDescent="0.2">
      <c r="B137" s="175"/>
      <c r="D137" s="147" t="s">
        <v>603</v>
      </c>
      <c r="E137" s="176" t="s">
        <v>82</v>
      </c>
      <c r="F137" s="177" t="s">
        <v>672</v>
      </c>
      <c r="H137" s="178">
        <v>91.8</v>
      </c>
      <c r="I137" s="179"/>
      <c r="L137" s="175"/>
      <c r="M137" s="180"/>
      <c r="T137" s="181"/>
      <c r="AT137" s="176" t="s">
        <v>603</v>
      </c>
      <c r="AU137" s="176" t="s">
        <v>91</v>
      </c>
      <c r="AV137" s="15" t="s">
        <v>147</v>
      </c>
      <c r="AW137" s="15" t="s">
        <v>42</v>
      </c>
      <c r="AX137" s="15" t="s">
        <v>91</v>
      </c>
      <c r="AY137" s="176" t="s">
        <v>594</v>
      </c>
    </row>
    <row r="138" spans="2:65" s="1" customFormat="1" ht="24.15" customHeight="1" x14ac:dyDescent="0.2">
      <c r="B138" s="34"/>
      <c r="C138" s="133" t="s">
        <v>716</v>
      </c>
      <c r="D138" s="133" t="s">
        <v>597</v>
      </c>
      <c r="E138" s="134" t="s">
        <v>10797</v>
      </c>
      <c r="F138" s="135" t="s">
        <v>10798</v>
      </c>
      <c r="G138" s="136" t="s">
        <v>944</v>
      </c>
      <c r="H138" s="137">
        <v>0.82499999999999996</v>
      </c>
      <c r="I138" s="138"/>
      <c r="J138" s="139">
        <f>ROUND(I138*H138,2)</f>
        <v>0</v>
      </c>
      <c r="K138" s="135" t="s">
        <v>651</v>
      </c>
      <c r="L138" s="34"/>
      <c r="M138" s="140" t="s">
        <v>82</v>
      </c>
      <c r="N138" s="141" t="s">
        <v>54</v>
      </c>
      <c r="P138" s="142">
        <f>O138*H138</f>
        <v>0</v>
      </c>
      <c r="Q138" s="142">
        <v>0</v>
      </c>
      <c r="R138" s="142">
        <f>Q138*H138</f>
        <v>0</v>
      </c>
      <c r="S138" s="142">
        <v>0</v>
      </c>
      <c r="T138" s="143">
        <f>S138*H138</f>
        <v>0</v>
      </c>
      <c r="AR138" s="144" t="s">
        <v>601</v>
      </c>
      <c r="AT138" s="144" t="s">
        <v>597</v>
      </c>
      <c r="AU138" s="144" t="s">
        <v>91</v>
      </c>
      <c r="AY138" s="18" t="s">
        <v>594</v>
      </c>
      <c r="BE138" s="145">
        <f>IF(N138="základní",J138,0)</f>
        <v>0</v>
      </c>
      <c r="BF138" s="145">
        <f>IF(N138="snížená",J138,0)</f>
        <v>0</v>
      </c>
      <c r="BG138" s="145">
        <f>IF(N138="zákl. přenesená",J138,0)</f>
        <v>0</v>
      </c>
      <c r="BH138" s="145">
        <f>IF(N138="sníž. přenesená",J138,0)</f>
        <v>0</v>
      </c>
      <c r="BI138" s="145">
        <f>IF(N138="nulová",J138,0)</f>
        <v>0</v>
      </c>
      <c r="BJ138" s="18" t="s">
        <v>91</v>
      </c>
      <c r="BK138" s="145">
        <f>ROUND(I138*H138,2)</f>
        <v>0</v>
      </c>
      <c r="BL138" s="18" t="s">
        <v>601</v>
      </c>
      <c r="BM138" s="144" t="s">
        <v>601</v>
      </c>
    </row>
    <row r="139" spans="2:65" s="1" customFormat="1" ht="10.199999999999999" x14ac:dyDescent="0.2">
      <c r="B139" s="34"/>
      <c r="D139" s="164" t="s">
        <v>653</v>
      </c>
      <c r="F139" s="165" t="s">
        <v>10799</v>
      </c>
      <c r="I139" s="166"/>
      <c r="L139" s="34"/>
      <c r="M139" s="167"/>
      <c r="T139" s="55"/>
      <c r="AT139" s="18" t="s">
        <v>653</v>
      </c>
      <c r="AU139" s="18" t="s">
        <v>91</v>
      </c>
    </row>
    <row r="140" spans="2:65" s="12" customFormat="1" ht="10.199999999999999" x14ac:dyDescent="0.2">
      <c r="B140" s="146"/>
      <c r="D140" s="147" t="s">
        <v>603</v>
      </c>
      <c r="E140" s="148" t="s">
        <v>82</v>
      </c>
      <c r="F140" s="149" t="s">
        <v>10762</v>
      </c>
      <c r="H140" s="148" t="s">
        <v>82</v>
      </c>
      <c r="I140" s="150"/>
      <c r="L140" s="146"/>
      <c r="M140" s="151"/>
      <c r="T140" s="152"/>
      <c r="AT140" s="148" t="s">
        <v>603</v>
      </c>
      <c r="AU140" s="148" t="s">
        <v>91</v>
      </c>
      <c r="AV140" s="12" t="s">
        <v>91</v>
      </c>
      <c r="AW140" s="12" t="s">
        <v>42</v>
      </c>
      <c r="AX140" s="12" t="s">
        <v>84</v>
      </c>
      <c r="AY140" s="148" t="s">
        <v>594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10800</v>
      </c>
      <c r="H141" s="156">
        <v>0.82499999999999996</v>
      </c>
      <c r="I141" s="157"/>
      <c r="L141" s="153"/>
      <c r="M141" s="158"/>
      <c r="T141" s="159"/>
      <c r="AT141" s="154" t="s">
        <v>603</v>
      </c>
      <c r="AU141" s="154" t="s">
        <v>91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65" s="15" customFormat="1" ht="10.199999999999999" x14ac:dyDescent="0.2">
      <c r="B142" s="175"/>
      <c r="D142" s="147" t="s">
        <v>603</v>
      </c>
      <c r="E142" s="176" t="s">
        <v>82</v>
      </c>
      <c r="F142" s="177" t="s">
        <v>672</v>
      </c>
      <c r="H142" s="178">
        <v>0.82499999999999996</v>
      </c>
      <c r="I142" s="179"/>
      <c r="L142" s="175"/>
      <c r="M142" s="180"/>
      <c r="T142" s="181"/>
      <c r="AT142" s="176" t="s">
        <v>603</v>
      </c>
      <c r="AU142" s="176" t="s">
        <v>91</v>
      </c>
      <c r="AV142" s="15" t="s">
        <v>147</v>
      </c>
      <c r="AW142" s="15" t="s">
        <v>42</v>
      </c>
      <c r="AX142" s="15" t="s">
        <v>91</v>
      </c>
      <c r="AY142" s="176" t="s">
        <v>594</v>
      </c>
    </row>
    <row r="143" spans="2:65" s="1" customFormat="1" ht="24.15" customHeight="1" x14ac:dyDescent="0.2">
      <c r="B143" s="34"/>
      <c r="C143" s="133" t="s">
        <v>721</v>
      </c>
      <c r="D143" s="133" t="s">
        <v>597</v>
      </c>
      <c r="E143" s="134" t="s">
        <v>10801</v>
      </c>
      <c r="F143" s="135" t="s">
        <v>10802</v>
      </c>
      <c r="G143" s="136" t="s">
        <v>944</v>
      </c>
      <c r="H143" s="137">
        <v>3.74</v>
      </c>
      <c r="I143" s="138"/>
      <c r="J143" s="139">
        <f>ROUND(I143*H143,2)</f>
        <v>0</v>
      </c>
      <c r="K143" s="135" t="s">
        <v>651</v>
      </c>
      <c r="L143" s="34"/>
      <c r="M143" s="140" t="s">
        <v>82</v>
      </c>
      <c r="N143" s="141" t="s">
        <v>54</v>
      </c>
      <c r="P143" s="142">
        <f>O143*H143</f>
        <v>0</v>
      </c>
      <c r="Q143" s="142">
        <v>0</v>
      </c>
      <c r="R143" s="142">
        <f>Q143*H143</f>
        <v>0</v>
      </c>
      <c r="S143" s="142">
        <v>0</v>
      </c>
      <c r="T143" s="143">
        <f>S143*H143</f>
        <v>0</v>
      </c>
      <c r="AR143" s="144" t="s">
        <v>601</v>
      </c>
      <c r="AT143" s="144" t="s">
        <v>597</v>
      </c>
      <c r="AU143" s="144" t="s">
        <v>91</v>
      </c>
      <c r="AY143" s="18" t="s">
        <v>594</v>
      </c>
      <c r="BE143" s="145">
        <f>IF(N143="základní",J143,0)</f>
        <v>0</v>
      </c>
      <c r="BF143" s="145">
        <f>IF(N143="snížená",J143,0)</f>
        <v>0</v>
      </c>
      <c r="BG143" s="145">
        <f>IF(N143="zákl. přenesená",J143,0)</f>
        <v>0</v>
      </c>
      <c r="BH143" s="145">
        <f>IF(N143="sníž. přenesená",J143,0)</f>
        <v>0</v>
      </c>
      <c r="BI143" s="145">
        <f>IF(N143="nulová",J143,0)</f>
        <v>0</v>
      </c>
      <c r="BJ143" s="18" t="s">
        <v>91</v>
      </c>
      <c r="BK143" s="145">
        <f>ROUND(I143*H143,2)</f>
        <v>0</v>
      </c>
      <c r="BL143" s="18" t="s">
        <v>601</v>
      </c>
      <c r="BM143" s="144" t="s">
        <v>786</v>
      </c>
    </row>
    <row r="144" spans="2:65" s="1" customFormat="1" ht="10.199999999999999" x14ac:dyDescent="0.2">
      <c r="B144" s="34"/>
      <c r="D144" s="164" t="s">
        <v>653</v>
      </c>
      <c r="F144" s="165" t="s">
        <v>10803</v>
      </c>
      <c r="I144" s="166"/>
      <c r="L144" s="34"/>
      <c r="M144" s="167"/>
      <c r="T144" s="55"/>
      <c r="AT144" s="18" t="s">
        <v>653</v>
      </c>
      <c r="AU144" s="18" t="s">
        <v>91</v>
      </c>
    </row>
    <row r="145" spans="2:65" s="12" customFormat="1" ht="10.199999999999999" x14ac:dyDescent="0.2">
      <c r="B145" s="146"/>
      <c r="D145" s="147" t="s">
        <v>603</v>
      </c>
      <c r="E145" s="148" t="s">
        <v>82</v>
      </c>
      <c r="F145" s="149" t="s">
        <v>10762</v>
      </c>
      <c r="H145" s="148" t="s">
        <v>82</v>
      </c>
      <c r="I145" s="150"/>
      <c r="L145" s="146"/>
      <c r="M145" s="151"/>
      <c r="T145" s="152"/>
      <c r="AT145" s="148" t="s">
        <v>603</v>
      </c>
      <c r="AU145" s="148" t="s">
        <v>91</v>
      </c>
      <c r="AV145" s="12" t="s">
        <v>91</v>
      </c>
      <c r="AW145" s="12" t="s">
        <v>42</v>
      </c>
      <c r="AX145" s="12" t="s">
        <v>84</v>
      </c>
      <c r="AY145" s="148" t="s">
        <v>594</v>
      </c>
    </row>
    <row r="146" spans="2:65" s="13" customFormat="1" ht="10.199999999999999" x14ac:dyDescent="0.2">
      <c r="B146" s="153"/>
      <c r="D146" s="147" t="s">
        <v>603</v>
      </c>
      <c r="E146" s="154" t="s">
        <v>82</v>
      </c>
      <c r="F146" s="155" t="s">
        <v>10804</v>
      </c>
      <c r="H146" s="156">
        <v>3.74</v>
      </c>
      <c r="I146" s="157"/>
      <c r="L146" s="153"/>
      <c r="M146" s="158"/>
      <c r="T146" s="159"/>
      <c r="AT146" s="154" t="s">
        <v>603</v>
      </c>
      <c r="AU146" s="154" t="s">
        <v>91</v>
      </c>
      <c r="AV146" s="13" t="s">
        <v>93</v>
      </c>
      <c r="AW146" s="13" t="s">
        <v>42</v>
      </c>
      <c r="AX146" s="13" t="s">
        <v>84</v>
      </c>
      <c r="AY146" s="154" t="s">
        <v>594</v>
      </c>
    </row>
    <row r="147" spans="2:65" s="15" customFormat="1" ht="10.199999999999999" x14ac:dyDescent="0.2">
      <c r="B147" s="175"/>
      <c r="D147" s="147" t="s">
        <v>603</v>
      </c>
      <c r="E147" s="176" t="s">
        <v>82</v>
      </c>
      <c r="F147" s="177" t="s">
        <v>672</v>
      </c>
      <c r="H147" s="178">
        <v>3.74</v>
      </c>
      <c r="I147" s="179"/>
      <c r="L147" s="175"/>
      <c r="M147" s="180"/>
      <c r="T147" s="181"/>
      <c r="AT147" s="176" t="s">
        <v>603</v>
      </c>
      <c r="AU147" s="176" t="s">
        <v>91</v>
      </c>
      <c r="AV147" s="15" t="s">
        <v>147</v>
      </c>
      <c r="AW147" s="15" t="s">
        <v>42</v>
      </c>
      <c r="AX147" s="15" t="s">
        <v>91</v>
      </c>
      <c r="AY147" s="176" t="s">
        <v>594</v>
      </c>
    </row>
    <row r="148" spans="2:65" s="1" customFormat="1" ht="24.15" customHeight="1" x14ac:dyDescent="0.2">
      <c r="B148" s="34"/>
      <c r="C148" s="133" t="s">
        <v>726</v>
      </c>
      <c r="D148" s="133" t="s">
        <v>597</v>
      </c>
      <c r="E148" s="134" t="s">
        <v>10755</v>
      </c>
      <c r="F148" s="135" t="s">
        <v>10756</v>
      </c>
      <c r="G148" s="136" t="s">
        <v>738</v>
      </c>
      <c r="H148" s="137">
        <v>1.583</v>
      </c>
      <c r="I148" s="138"/>
      <c r="J148" s="139">
        <f>ROUND(I148*H148,2)</f>
        <v>0</v>
      </c>
      <c r="K148" s="135" t="s">
        <v>651</v>
      </c>
      <c r="L148" s="34"/>
      <c r="M148" s="140" t="s">
        <v>82</v>
      </c>
      <c r="N148" s="141" t="s">
        <v>54</v>
      </c>
      <c r="P148" s="142">
        <f>O148*H148</f>
        <v>0</v>
      </c>
      <c r="Q148" s="142">
        <v>0</v>
      </c>
      <c r="R148" s="142">
        <f>Q148*H148</f>
        <v>0</v>
      </c>
      <c r="S148" s="142">
        <v>0</v>
      </c>
      <c r="T148" s="143">
        <f>S148*H148</f>
        <v>0</v>
      </c>
      <c r="AR148" s="144" t="s">
        <v>601</v>
      </c>
      <c r="AT148" s="144" t="s">
        <v>597</v>
      </c>
      <c r="AU148" s="144" t="s">
        <v>91</v>
      </c>
      <c r="AY148" s="18" t="s">
        <v>594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91</v>
      </c>
      <c r="BK148" s="145">
        <f>ROUND(I148*H148,2)</f>
        <v>0</v>
      </c>
      <c r="BL148" s="18" t="s">
        <v>601</v>
      </c>
      <c r="BM148" s="144" t="s">
        <v>805</v>
      </c>
    </row>
    <row r="149" spans="2:65" s="1" customFormat="1" ht="10.199999999999999" x14ac:dyDescent="0.2">
      <c r="B149" s="34"/>
      <c r="D149" s="164" t="s">
        <v>653</v>
      </c>
      <c r="F149" s="165" t="s">
        <v>10757</v>
      </c>
      <c r="I149" s="166"/>
      <c r="L149" s="34"/>
      <c r="M149" s="201"/>
      <c r="N149" s="198"/>
      <c r="O149" s="198"/>
      <c r="P149" s="198"/>
      <c r="Q149" s="198"/>
      <c r="R149" s="198"/>
      <c r="S149" s="198"/>
      <c r="T149" s="202"/>
      <c r="AT149" s="18" t="s">
        <v>653</v>
      </c>
      <c r="AU149" s="18" t="s">
        <v>91</v>
      </c>
    </row>
    <row r="150" spans="2:65" s="1" customFormat="1" ht="6.9" customHeight="1" x14ac:dyDescent="0.2">
      <c r="B150" s="43"/>
      <c r="C150" s="44"/>
      <c r="D150" s="44"/>
      <c r="E150" s="44"/>
      <c r="F150" s="44"/>
      <c r="G150" s="44"/>
      <c r="H150" s="44"/>
      <c r="I150" s="44"/>
      <c r="J150" s="44"/>
      <c r="K150" s="44"/>
      <c r="L150" s="34"/>
    </row>
  </sheetData>
  <sheetProtection algorithmName="SHA-512" hashValue="lZMW72mHuRbxkkHdGn3jVpWrakRWnKUGhDP5BXUR3v27FcPMdL4DLEONr/+jgU9REzcBX0W84bXKBCMh+q70jQ==" saltValue="y9DZUpQFS2JZeDiG1hTNut4xbirgAZoDy4FgtmVe10A0KpGHCjcvLibsFHtHyZmIkJYDhhq2jo6C6GQZ9L/q2A==" spinCount="100000" sheet="1" objects="1" scenarios="1" formatColumns="0" formatRows="0" autoFilter="0"/>
  <autoFilter ref="C91:K149" xr:uid="{00000000-0009-0000-0000-000037000000}"/>
  <mergeCells count="15">
    <mergeCell ref="E78:H78"/>
    <mergeCell ref="E82:H82"/>
    <mergeCell ref="E80:H80"/>
    <mergeCell ref="E84:H8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5" r:id="rId1" xr:uid="{00000000-0004-0000-3700-000000000000}"/>
    <hyperlink ref="F101" r:id="rId2" xr:uid="{00000000-0004-0000-3700-000001000000}"/>
    <hyperlink ref="F107" r:id="rId3" xr:uid="{00000000-0004-0000-3700-000002000000}"/>
    <hyperlink ref="F113" r:id="rId4" xr:uid="{00000000-0004-0000-3700-000003000000}"/>
    <hyperlink ref="F119" r:id="rId5" xr:uid="{00000000-0004-0000-3700-000004000000}"/>
    <hyperlink ref="F127" r:id="rId6" xr:uid="{00000000-0004-0000-3700-000005000000}"/>
    <hyperlink ref="F132" r:id="rId7" xr:uid="{00000000-0004-0000-3700-000006000000}"/>
    <hyperlink ref="F139" r:id="rId8" xr:uid="{00000000-0004-0000-3700-000007000000}"/>
    <hyperlink ref="F144" r:id="rId9" xr:uid="{00000000-0004-0000-3700-000008000000}"/>
    <hyperlink ref="F149" r:id="rId10" xr:uid="{00000000-0004-0000-3700-000009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>
    <pageSetUpPr fitToPage="1"/>
  </sheetPr>
  <dimension ref="B2:BM109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293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8888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10805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ROUND((SUM(BE93:BE108)),  2)</f>
        <v>0</v>
      </c>
      <c r="I37" s="95">
        <v>0.21</v>
      </c>
      <c r="J37" s="84">
        <f>ROUND(((SUM(BE93:BE108))*I37),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ROUND((SUM(BF93:BF108)),  2)</f>
        <v>0</v>
      </c>
      <c r="I38" s="95">
        <v>0.15</v>
      </c>
      <c r="J38" s="84">
        <f>ROUND(((SUM(BF93:BF108))*I38),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ROUND((SUM(BG93:BG108)),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ROUND((SUM(BH93:BH108)),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ROUND((SUM(BI93:BI108)),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8888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D.1.1.5.10 - Ostatní výrobky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577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 x14ac:dyDescent="0.2">
      <c r="B69" s="109"/>
      <c r="D69" s="110" t="s">
        <v>10806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 x14ac:dyDescent="0.2">
      <c r="B70" s="34"/>
      <c r="L70" s="34"/>
    </row>
    <row r="71" spans="2:47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 x14ac:dyDescent="0.2">
      <c r="B76" s="34"/>
      <c r="C76" s="22" t="s">
        <v>579</v>
      </c>
      <c r="L76" s="34"/>
    </row>
    <row r="77" spans="2:47" s="1" customFormat="1" ht="6.9" customHeight="1" x14ac:dyDescent="0.2">
      <c r="B77" s="34"/>
      <c r="L77" s="34"/>
    </row>
    <row r="78" spans="2:47" s="1" customFormat="1" ht="12" customHeight="1" x14ac:dyDescent="0.2">
      <c r="B78" s="34"/>
      <c r="C78" s="28" t="s">
        <v>16</v>
      </c>
      <c r="L78" s="34"/>
    </row>
    <row r="79" spans="2:47" s="1" customFormat="1" ht="26.25" customHeight="1" x14ac:dyDescent="0.2">
      <c r="B79" s="34"/>
      <c r="E79" s="334" t="str">
        <f>E7</f>
        <v>REVIZE 03 - REKONSTRUKCE A STAVEBNÍ ÚPRAVY MĚSTSKÉHO PLAVECKÉHO BAZÉNU V LIBERCI</v>
      </c>
      <c r="F79" s="335"/>
      <c r="G79" s="335"/>
      <c r="H79" s="335"/>
      <c r="L79" s="34"/>
    </row>
    <row r="80" spans="2:47" ht="12" customHeight="1" x14ac:dyDescent="0.2">
      <c r="B80" s="21"/>
      <c r="C80" s="28" t="s">
        <v>563</v>
      </c>
      <c r="L80" s="21"/>
    </row>
    <row r="81" spans="2:65" ht="16.5" customHeight="1" x14ac:dyDescent="0.2">
      <c r="B81" s="21"/>
      <c r="E81" s="334" t="s">
        <v>564</v>
      </c>
      <c r="F81" s="296"/>
      <c r="G81" s="296"/>
      <c r="H81" s="296"/>
      <c r="L81" s="21"/>
    </row>
    <row r="82" spans="2:65" ht="12" customHeight="1" x14ac:dyDescent="0.2">
      <c r="B82" s="21"/>
      <c r="C82" s="28" t="s">
        <v>565</v>
      </c>
      <c r="L82" s="21"/>
    </row>
    <row r="83" spans="2:65" s="1" customFormat="1" ht="16.5" customHeight="1" x14ac:dyDescent="0.2">
      <c r="B83" s="34"/>
      <c r="E83" s="327" t="s">
        <v>8888</v>
      </c>
      <c r="F83" s="336"/>
      <c r="G83" s="336"/>
      <c r="H83" s="336"/>
      <c r="L83" s="34"/>
    </row>
    <row r="84" spans="2:65" s="1" customFormat="1" ht="12" customHeight="1" x14ac:dyDescent="0.2">
      <c r="B84" s="34"/>
      <c r="C84" s="28" t="s">
        <v>567</v>
      </c>
      <c r="L84" s="34"/>
    </row>
    <row r="85" spans="2:65" s="1" customFormat="1" ht="16.5" customHeight="1" x14ac:dyDescent="0.2">
      <c r="B85" s="34"/>
      <c r="E85" s="314" t="str">
        <f>E13</f>
        <v>D.1.1.5.10 - Ostatní výrobky</v>
      </c>
      <c r="F85" s="336"/>
      <c r="G85" s="336"/>
      <c r="H85" s="336"/>
      <c r="L85" s="34"/>
    </row>
    <row r="86" spans="2:65" s="1" customFormat="1" ht="6.9" customHeight="1" x14ac:dyDescent="0.2">
      <c r="B86" s="34"/>
      <c r="L86" s="34"/>
    </row>
    <row r="87" spans="2:65" s="1" customFormat="1" ht="12" customHeight="1" x14ac:dyDescent="0.2">
      <c r="B87" s="34"/>
      <c r="C87" s="28" t="s">
        <v>22</v>
      </c>
      <c r="F87" s="26" t="str">
        <f>F16</f>
        <v xml:space="preserve"> </v>
      </c>
      <c r="I87" s="28" t="s">
        <v>24</v>
      </c>
      <c r="J87" s="51" t="str">
        <f>IF(J16="","",J16)</f>
        <v>8. 9. 2023</v>
      </c>
      <c r="L87" s="34"/>
    </row>
    <row r="88" spans="2:65" s="1" customFormat="1" ht="6.9" customHeight="1" x14ac:dyDescent="0.2">
      <c r="B88" s="34"/>
      <c r="L88" s="34"/>
    </row>
    <row r="89" spans="2:65" s="1" customFormat="1" ht="40.049999999999997" customHeight="1" x14ac:dyDescent="0.2">
      <c r="B89" s="34"/>
      <c r="C89" s="28" t="s">
        <v>30</v>
      </c>
      <c r="F89" s="26" t="str">
        <f>E19</f>
        <v>STATUTÁRNÍ MĚSTO LIBEREC</v>
      </c>
      <c r="I89" s="28" t="s">
        <v>38</v>
      </c>
      <c r="J89" s="32" t="str">
        <f>E25</f>
        <v>ATELIER 11 HRADEC KRÁLOVÉ s.r.o.</v>
      </c>
      <c r="L89" s="34"/>
    </row>
    <row r="90" spans="2:65" s="1" customFormat="1" ht="25.65" customHeight="1" x14ac:dyDescent="0.2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 x14ac:dyDescent="0.2">
      <c r="B91" s="34"/>
      <c r="L91" s="34"/>
    </row>
    <row r="92" spans="2:65" s="10" customFormat="1" ht="29.25" customHeight="1" x14ac:dyDescent="0.2">
      <c r="B92" s="113"/>
      <c r="C92" s="114" t="s">
        <v>580</v>
      </c>
      <c r="D92" s="115" t="s">
        <v>68</v>
      </c>
      <c r="E92" s="115" t="s">
        <v>64</v>
      </c>
      <c r="F92" s="115" t="s">
        <v>65</v>
      </c>
      <c r="G92" s="115" t="s">
        <v>581</v>
      </c>
      <c r="H92" s="115" t="s">
        <v>582</v>
      </c>
      <c r="I92" s="115" t="s">
        <v>583</v>
      </c>
      <c r="J92" s="115" t="s">
        <v>575</v>
      </c>
      <c r="K92" s="116" t="s">
        <v>584</v>
      </c>
      <c r="L92" s="113"/>
      <c r="M92" s="58" t="s">
        <v>82</v>
      </c>
      <c r="N92" s="59" t="s">
        <v>53</v>
      </c>
      <c r="O92" s="59" t="s">
        <v>585</v>
      </c>
      <c r="P92" s="59" t="s">
        <v>586</v>
      </c>
      <c r="Q92" s="59" t="s">
        <v>587</v>
      </c>
      <c r="R92" s="59" t="s">
        <v>588</v>
      </c>
      <c r="S92" s="59" t="s">
        <v>589</v>
      </c>
      <c r="T92" s="60" t="s">
        <v>590</v>
      </c>
    </row>
    <row r="93" spans="2:65" s="1" customFormat="1" ht="22.8" customHeight="1" x14ac:dyDescent="0.3">
      <c r="B93" s="34"/>
      <c r="C93" s="63" t="s">
        <v>591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0</v>
      </c>
      <c r="S93" s="52"/>
      <c r="T93" s="119">
        <f>T94</f>
        <v>0</v>
      </c>
      <c r="AT93" s="18" t="s">
        <v>83</v>
      </c>
      <c r="AU93" s="18" t="s">
        <v>576</v>
      </c>
      <c r="BK93" s="120">
        <f>BK94</f>
        <v>0</v>
      </c>
    </row>
    <row r="94" spans="2:65" s="11" customFormat="1" ht="25.95" customHeight="1" x14ac:dyDescent="0.25">
      <c r="B94" s="121"/>
      <c r="D94" s="122" t="s">
        <v>83</v>
      </c>
      <c r="E94" s="123" t="s">
        <v>592</v>
      </c>
      <c r="F94" s="123" t="s">
        <v>593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0</v>
      </c>
      <c r="T94" s="128">
        <f>T95</f>
        <v>0</v>
      </c>
      <c r="AR94" s="122" t="s">
        <v>93</v>
      </c>
      <c r="AT94" s="129" t="s">
        <v>83</v>
      </c>
      <c r="AU94" s="129" t="s">
        <v>84</v>
      </c>
      <c r="AY94" s="122" t="s">
        <v>594</v>
      </c>
      <c r="BK94" s="130">
        <f>BK95</f>
        <v>0</v>
      </c>
    </row>
    <row r="95" spans="2:65" s="11" customFormat="1" ht="22.8" customHeight="1" x14ac:dyDescent="0.25">
      <c r="B95" s="121"/>
      <c r="D95" s="122" t="s">
        <v>83</v>
      </c>
      <c r="E95" s="131" t="s">
        <v>10807</v>
      </c>
      <c r="F95" s="131" t="s">
        <v>10808</v>
      </c>
      <c r="I95" s="124"/>
      <c r="J95" s="132">
        <f>BK95</f>
        <v>0</v>
      </c>
      <c r="L95" s="121"/>
      <c r="M95" s="126"/>
      <c r="P95" s="127">
        <f>SUM(P96:P108)</f>
        <v>0</v>
      </c>
      <c r="R95" s="127">
        <f>SUM(R96:R108)</f>
        <v>0</v>
      </c>
      <c r="T95" s="128">
        <f>SUM(T96:T108)</f>
        <v>0</v>
      </c>
      <c r="AR95" s="122" t="s">
        <v>93</v>
      </c>
      <c r="AT95" s="129" t="s">
        <v>83</v>
      </c>
      <c r="AU95" s="129" t="s">
        <v>91</v>
      </c>
      <c r="AY95" s="122" t="s">
        <v>594</v>
      </c>
      <c r="BK95" s="130">
        <f>SUM(BK96:BK108)</f>
        <v>0</v>
      </c>
    </row>
    <row r="96" spans="2:65" s="1" customFormat="1" ht="16.5" customHeight="1" x14ac:dyDescent="0.2">
      <c r="B96" s="34"/>
      <c r="C96" s="133" t="s">
        <v>91</v>
      </c>
      <c r="D96" s="133" t="s">
        <v>597</v>
      </c>
      <c r="E96" s="134" t="s">
        <v>10809</v>
      </c>
      <c r="F96" s="135" t="s">
        <v>10810</v>
      </c>
      <c r="G96" s="136" t="s">
        <v>3702</v>
      </c>
      <c r="H96" s="137">
        <v>1</v>
      </c>
      <c r="I96" s="138"/>
      <c r="J96" s="139">
        <f>ROUND(I96*H96,2)</f>
        <v>0</v>
      </c>
      <c r="K96" s="135" t="s">
        <v>82</v>
      </c>
      <c r="L96" s="34"/>
      <c r="M96" s="140" t="s">
        <v>82</v>
      </c>
      <c r="N96" s="141" t="s">
        <v>54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601</v>
      </c>
      <c r="AT96" s="144" t="s">
        <v>597</v>
      </c>
      <c r="AU96" s="144" t="s">
        <v>93</v>
      </c>
      <c r="AY96" s="18" t="s">
        <v>594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601</v>
      </c>
      <c r="BM96" s="144" t="s">
        <v>10811</v>
      </c>
    </row>
    <row r="97" spans="2:65" s="13" customFormat="1" ht="10.199999999999999" x14ac:dyDescent="0.2">
      <c r="B97" s="153"/>
      <c r="D97" s="147" t="s">
        <v>603</v>
      </c>
      <c r="E97" s="154" t="s">
        <v>82</v>
      </c>
      <c r="F97" s="155" t="s">
        <v>10812</v>
      </c>
      <c r="H97" s="156">
        <v>1</v>
      </c>
      <c r="I97" s="157"/>
      <c r="L97" s="153"/>
      <c r="M97" s="158"/>
      <c r="T97" s="159"/>
      <c r="AT97" s="154" t="s">
        <v>603</v>
      </c>
      <c r="AU97" s="154" t="s">
        <v>93</v>
      </c>
      <c r="AV97" s="13" t="s">
        <v>93</v>
      </c>
      <c r="AW97" s="13" t="s">
        <v>42</v>
      </c>
      <c r="AX97" s="13" t="s">
        <v>91</v>
      </c>
      <c r="AY97" s="154" t="s">
        <v>594</v>
      </c>
    </row>
    <row r="98" spans="2:65" s="1" customFormat="1" ht="16.5" customHeight="1" x14ac:dyDescent="0.2">
      <c r="B98" s="34"/>
      <c r="C98" s="133" t="s">
        <v>93</v>
      </c>
      <c r="D98" s="133" t="s">
        <v>597</v>
      </c>
      <c r="E98" s="134" t="s">
        <v>10813</v>
      </c>
      <c r="F98" s="135" t="s">
        <v>10814</v>
      </c>
      <c r="G98" s="136" t="s">
        <v>3702</v>
      </c>
      <c r="H98" s="137">
        <v>1</v>
      </c>
      <c r="I98" s="138"/>
      <c r="J98" s="139">
        <f t="shared" ref="J98:J108" si="0">ROUND(I98*H98,2)</f>
        <v>0</v>
      </c>
      <c r="K98" s="135" t="s">
        <v>82</v>
      </c>
      <c r="L98" s="34"/>
      <c r="M98" s="140" t="s">
        <v>82</v>
      </c>
      <c r="N98" s="141" t="s">
        <v>54</v>
      </c>
      <c r="P98" s="142">
        <f t="shared" ref="P98:P108" si="1">O98*H98</f>
        <v>0</v>
      </c>
      <c r="Q98" s="142">
        <v>0</v>
      </c>
      <c r="R98" s="142">
        <f t="shared" ref="R98:R108" si="2">Q98*H98</f>
        <v>0</v>
      </c>
      <c r="S98" s="142">
        <v>0</v>
      </c>
      <c r="T98" s="143">
        <f t="shared" ref="T98:T108" si="3">S98*H98</f>
        <v>0</v>
      </c>
      <c r="AR98" s="144" t="s">
        <v>601</v>
      </c>
      <c r="AT98" s="144" t="s">
        <v>597</v>
      </c>
      <c r="AU98" s="144" t="s">
        <v>93</v>
      </c>
      <c r="AY98" s="18" t="s">
        <v>594</v>
      </c>
      <c r="BE98" s="145">
        <f t="shared" ref="BE98:BE108" si="4">IF(N98="základní",J98,0)</f>
        <v>0</v>
      </c>
      <c r="BF98" s="145">
        <f t="shared" ref="BF98:BF108" si="5">IF(N98="snížená",J98,0)</f>
        <v>0</v>
      </c>
      <c r="BG98" s="145">
        <f t="shared" ref="BG98:BG108" si="6">IF(N98="zákl. přenesená",J98,0)</f>
        <v>0</v>
      </c>
      <c r="BH98" s="145">
        <f t="shared" ref="BH98:BH108" si="7">IF(N98="sníž. přenesená",J98,0)</f>
        <v>0</v>
      </c>
      <c r="BI98" s="145">
        <f t="shared" ref="BI98:BI108" si="8">IF(N98="nulová",J98,0)</f>
        <v>0</v>
      </c>
      <c r="BJ98" s="18" t="s">
        <v>91</v>
      </c>
      <c r="BK98" s="145">
        <f t="shared" ref="BK98:BK108" si="9">ROUND(I98*H98,2)</f>
        <v>0</v>
      </c>
      <c r="BL98" s="18" t="s">
        <v>601</v>
      </c>
      <c r="BM98" s="144" t="s">
        <v>10815</v>
      </c>
    </row>
    <row r="99" spans="2:65" s="1" customFormat="1" ht="16.5" customHeight="1" x14ac:dyDescent="0.2">
      <c r="B99" s="34"/>
      <c r="C99" s="133" t="s">
        <v>101</v>
      </c>
      <c r="D99" s="133" t="s">
        <v>597</v>
      </c>
      <c r="E99" s="134" t="s">
        <v>10816</v>
      </c>
      <c r="F99" s="135" t="s">
        <v>10817</v>
      </c>
      <c r="G99" s="136" t="s">
        <v>3702</v>
      </c>
      <c r="H99" s="137">
        <v>1</v>
      </c>
      <c r="I99" s="138"/>
      <c r="J99" s="139">
        <f t="shared" si="0"/>
        <v>0</v>
      </c>
      <c r="K99" s="135" t="s">
        <v>82</v>
      </c>
      <c r="L99" s="34"/>
      <c r="M99" s="140" t="s">
        <v>82</v>
      </c>
      <c r="N99" s="141" t="s">
        <v>54</v>
      </c>
      <c r="P99" s="142">
        <f t="shared" si="1"/>
        <v>0</v>
      </c>
      <c r="Q99" s="142">
        <v>0</v>
      </c>
      <c r="R99" s="142">
        <f t="shared" si="2"/>
        <v>0</v>
      </c>
      <c r="S99" s="142">
        <v>0</v>
      </c>
      <c r="T99" s="143">
        <f t="shared" si="3"/>
        <v>0</v>
      </c>
      <c r="AR99" s="144" t="s">
        <v>601</v>
      </c>
      <c r="AT99" s="144" t="s">
        <v>597</v>
      </c>
      <c r="AU99" s="144" t="s">
        <v>93</v>
      </c>
      <c r="AY99" s="18" t="s">
        <v>594</v>
      </c>
      <c r="BE99" s="145">
        <f t="shared" si="4"/>
        <v>0</v>
      </c>
      <c r="BF99" s="145">
        <f t="shared" si="5"/>
        <v>0</v>
      </c>
      <c r="BG99" s="145">
        <f t="shared" si="6"/>
        <v>0</v>
      </c>
      <c r="BH99" s="145">
        <f t="shared" si="7"/>
        <v>0</v>
      </c>
      <c r="BI99" s="145">
        <f t="shared" si="8"/>
        <v>0</v>
      </c>
      <c r="BJ99" s="18" t="s">
        <v>91</v>
      </c>
      <c r="BK99" s="145">
        <f t="shared" si="9"/>
        <v>0</v>
      </c>
      <c r="BL99" s="18" t="s">
        <v>601</v>
      </c>
      <c r="BM99" s="144" t="s">
        <v>10818</v>
      </c>
    </row>
    <row r="100" spans="2:65" s="1" customFormat="1" ht="16.5" customHeight="1" x14ac:dyDescent="0.2">
      <c r="B100" s="34"/>
      <c r="C100" s="133" t="s">
        <v>147</v>
      </c>
      <c r="D100" s="133" t="s">
        <v>597</v>
      </c>
      <c r="E100" s="134" t="s">
        <v>10819</v>
      </c>
      <c r="F100" s="135" t="s">
        <v>10820</v>
      </c>
      <c r="G100" s="136" t="s">
        <v>3702</v>
      </c>
      <c r="H100" s="137">
        <v>1</v>
      </c>
      <c r="I100" s="138"/>
      <c r="J100" s="139">
        <f t="shared" si="0"/>
        <v>0</v>
      </c>
      <c r="K100" s="135" t="s">
        <v>82</v>
      </c>
      <c r="L100" s="34"/>
      <c r="M100" s="140" t="s">
        <v>82</v>
      </c>
      <c r="N100" s="141" t="s">
        <v>54</v>
      </c>
      <c r="P100" s="142">
        <f t="shared" si="1"/>
        <v>0</v>
      </c>
      <c r="Q100" s="142">
        <v>0</v>
      </c>
      <c r="R100" s="142">
        <f t="shared" si="2"/>
        <v>0</v>
      </c>
      <c r="S100" s="142">
        <v>0</v>
      </c>
      <c r="T100" s="143">
        <f t="shared" si="3"/>
        <v>0</v>
      </c>
      <c r="AR100" s="144" t="s">
        <v>601</v>
      </c>
      <c r="AT100" s="144" t="s">
        <v>597</v>
      </c>
      <c r="AU100" s="144" t="s">
        <v>93</v>
      </c>
      <c r="AY100" s="18" t="s">
        <v>594</v>
      </c>
      <c r="BE100" s="145">
        <f t="shared" si="4"/>
        <v>0</v>
      </c>
      <c r="BF100" s="145">
        <f t="shared" si="5"/>
        <v>0</v>
      </c>
      <c r="BG100" s="145">
        <f t="shared" si="6"/>
        <v>0</v>
      </c>
      <c r="BH100" s="145">
        <f t="shared" si="7"/>
        <v>0</v>
      </c>
      <c r="BI100" s="145">
        <f t="shared" si="8"/>
        <v>0</v>
      </c>
      <c r="BJ100" s="18" t="s">
        <v>91</v>
      </c>
      <c r="BK100" s="145">
        <f t="shared" si="9"/>
        <v>0</v>
      </c>
      <c r="BL100" s="18" t="s">
        <v>601</v>
      </c>
      <c r="BM100" s="144" t="s">
        <v>10821</v>
      </c>
    </row>
    <row r="101" spans="2:65" s="1" customFormat="1" ht="16.5" customHeight="1" x14ac:dyDescent="0.2">
      <c r="B101" s="34"/>
      <c r="C101" s="133" t="s">
        <v>160</v>
      </c>
      <c r="D101" s="133" t="s">
        <v>597</v>
      </c>
      <c r="E101" s="134" t="s">
        <v>10822</v>
      </c>
      <c r="F101" s="135" t="s">
        <v>10823</v>
      </c>
      <c r="G101" s="136" t="s">
        <v>3702</v>
      </c>
      <c r="H101" s="137">
        <v>3</v>
      </c>
      <c r="I101" s="138"/>
      <c r="J101" s="139">
        <f t="shared" si="0"/>
        <v>0</v>
      </c>
      <c r="K101" s="135" t="s">
        <v>82</v>
      </c>
      <c r="L101" s="34"/>
      <c r="M101" s="140" t="s">
        <v>82</v>
      </c>
      <c r="N101" s="141" t="s">
        <v>54</v>
      </c>
      <c r="P101" s="142">
        <f t="shared" si="1"/>
        <v>0</v>
      </c>
      <c r="Q101" s="142">
        <v>0</v>
      </c>
      <c r="R101" s="142">
        <f t="shared" si="2"/>
        <v>0</v>
      </c>
      <c r="S101" s="142">
        <v>0</v>
      </c>
      <c r="T101" s="143">
        <f t="shared" si="3"/>
        <v>0</v>
      </c>
      <c r="AR101" s="144" t="s">
        <v>601</v>
      </c>
      <c r="AT101" s="144" t="s">
        <v>597</v>
      </c>
      <c r="AU101" s="144" t="s">
        <v>93</v>
      </c>
      <c r="AY101" s="18" t="s">
        <v>594</v>
      </c>
      <c r="BE101" s="145">
        <f t="shared" si="4"/>
        <v>0</v>
      </c>
      <c r="BF101" s="145">
        <f t="shared" si="5"/>
        <v>0</v>
      </c>
      <c r="BG101" s="145">
        <f t="shared" si="6"/>
        <v>0</v>
      </c>
      <c r="BH101" s="145">
        <f t="shared" si="7"/>
        <v>0</v>
      </c>
      <c r="BI101" s="145">
        <f t="shared" si="8"/>
        <v>0</v>
      </c>
      <c r="BJ101" s="18" t="s">
        <v>91</v>
      </c>
      <c r="BK101" s="145">
        <f t="shared" si="9"/>
        <v>0</v>
      </c>
      <c r="BL101" s="18" t="s">
        <v>601</v>
      </c>
      <c r="BM101" s="144" t="s">
        <v>10824</v>
      </c>
    </row>
    <row r="102" spans="2:65" s="1" customFormat="1" ht="16.5" customHeight="1" x14ac:dyDescent="0.2">
      <c r="B102" s="34"/>
      <c r="C102" s="133" t="s">
        <v>624</v>
      </c>
      <c r="D102" s="133" t="s">
        <v>597</v>
      </c>
      <c r="E102" s="134" t="s">
        <v>10825</v>
      </c>
      <c r="F102" s="135" t="s">
        <v>10826</v>
      </c>
      <c r="G102" s="136" t="s">
        <v>3702</v>
      </c>
      <c r="H102" s="137">
        <v>2</v>
      </c>
      <c r="I102" s="138"/>
      <c r="J102" s="139">
        <f t="shared" si="0"/>
        <v>0</v>
      </c>
      <c r="K102" s="135" t="s">
        <v>82</v>
      </c>
      <c r="L102" s="34"/>
      <c r="M102" s="140" t="s">
        <v>82</v>
      </c>
      <c r="N102" s="141" t="s">
        <v>54</v>
      </c>
      <c r="P102" s="142">
        <f t="shared" si="1"/>
        <v>0</v>
      </c>
      <c r="Q102" s="142">
        <v>0</v>
      </c>
      <c r="R102" s="142">
        <f t="shared" si="2"/>
        <v>0</v>
      </c>
      <c r="S102" s="142">
        <v>0</v>
      </c>
      <c r="T102" s="143">
        <f t="shared" si="3"/>
        <v>0</v>
      </c>
      <c r="AR102" s="144" t="s">
        <v>601</v>
      </c>
      <c r="AT102" s="144" t="s">
        <v>597</v>
      </c>
      <c r="AU102" s="144" t="s">
        <v>93</v>
      </c>
      <c r="AY102" s="18" t="s">
        <v>594</v>
      </c>
      <c r="BE102" s="145">
        <f t="shared" si="4"/>
        <v>0</v>
      </c>
      <c r="BF102" s="145">
        <f t="shared" si="5"/>
        <v>0</v>
      </c>
      <c r="BG102" s="145">
        <f t="shared" si="6"/>
        <v>0</v>
      </c>
      <c r="BH102" s="145">
        <f t="shared" si="7"/>
        <v>0</v>
      </c>
      <c r="BI102" s="145">
        <f t="shared" si="8"/>
        <v>0</v>
      </c>
      <c r="BJ102" s="18" t="s">
        <v>91</v>
      </c>
      <c r="BK102" s="145">
        <f t="shared" si="9"/>
        <v>0</v>
      </c>
      <c r="BL102" s="18" t="s">
        <v>601</v>
      </c>
      <c r="BM102" s="144" t="s">
        <v>10827</v>
      </c>
    </row>
    <row r="103" spans="2:65" s="1" customFormat="1" ht="16.5" customHeight="1" x14ac:dyDescent="0.2">
      <c r="B103" s="34"/>
      <c r="C103" s="133" t="s">
        <v>707</v>
      </c>
      <c r="D103" s="133" t="s">
        <v>597</v>
      </c>
      <c r="E103" s="134" t="s">
        <v>10828</v>
      </c>
      <c r="F103" s="135" t="s">
        <v>10829</v>
      </c>
      <c r="G103" s="136" t="s">
        <v>3702</v>
      </c>
      <c r="H103" s="137">
        <v>1</v>
      </c>
      <c r="I103" s="138"/>
      <c r="J103" s="139">
        <f t="shared" si="0"/>
        <v>0</v>
      </c>
      <c r="K103" s="135" t="s">
        <v>82</v>
      </c>
      <c r="L103" s="34"/>
      <c r="M103" s="140" t="s">
        <v>82</v>
      </c>
      <c r="N103" s="141" t="s">
        <v>54</v>
      </c>
      <c r="P103" s="142">
        <f t="shared" si="1"/>
        <v>0</v>
      </c>
      <c r="Q103" s="142">
        <v>0</v>
      </c>
      <c r="R103" s="142">
        <f t="shared" si="2"/>
        <v>0</v>
      </c>
      <c r="S103" s="142">
        <v>0</v>
      </c>
      <c r="T103" s="143">
        <f t="shared" si="3"/>
        <v>0</v>
      </c>
      <c r="AR103" s="144" t="s">
        <v>601</v>
      </c>
      <c r="AT103" s="144" t="s">
        <v>597</v>
      </c>
      <c r="AU103" s="144" t="s">
        <v>93</v>
      </c>
      <c r="AY103" s="18" t="s">
        <v>594</v>
      </c>
      <c r="BE103" s="145">
        <f t="shared" si="4"/>
        <v>0</v>
      </c>
      <c r="BF103" s="145">
        <f t="shared" si="5"/>
        <v>0</v>
      </c>
      <c r="BG103" s="145">
        <f t="shared" si="6"/>
        <v>0</v>
      </c>
      <c r="BH103" s="145">
        <f t="shared" si="7"/>
        <v>0</v>
      </c>
      <c r="BI103" s="145">
        <f t="shared" si="8"/>
        <v>0</v>
      </c>
      <c r="BJ103" s="18" t="s">
        <v>91</v>
      </c>
      <c r="BK103" s="145">
        <f t="shared" si="9"/>
        <v>0</v>
      </c>
      <c r="BL103" s="18" t="s">
        <v>601</v>
      </c>
      <c r="BM103" s="144" t="s">
        <v>10830</v>
      </c>
    </row>
    <row r="104" spans="2:65" s="1" customFormat="1" ht="16.5" customHeight="1" x14ac:dyDescent="0.2">
      <c r="B104" s="34"/>
      <c r="C104" s="133" t="s">
        <v>716</v>
      </c>
      <c r="D104" s="133" t="s">
        <v>597</v>
      </c>
      <c r="E104" s="134" t="s">
        <v>10831</v>
      </c>
      <c r="F104" s="135" t="s">
        <v>10832</v>
      </c>
      <c r="G104" s="136" t="s">
        <v>3702</v>
      </c>
      <c r="H104" s="137">
        <v>1</v>
      </c>
      <c r="I104" s="138"/>
      <c r="J104" s="139">
        <f t="shared" si="0"/>
        <v>0</v>
      </c>
      <c r="K104" s="135" t="s">
        <v>82</v>
      </c>
      <c r="L104" s="34"/>
      <c r="M104" s="140" t="s">
        <v>82</v>
      </c>
      <c r="N104" s="141" t="s">
        <v>54</v>
      </c>
      <c r="P104" s="142">
        <f t="shared" si="1"/>
        <v>0</v>
      </c>
      <c r="Q104" s="142">
        <v>0</v>
      </c>
      <c r="R104" s="142">
        <f t="shared" si="2"/>
        <v>0</v>
      </c>
      <c r="S104" s="142">
        <v>0</v>
      </c>
      <c r="T104" s="143">
        <f t="shared" si="3"/>
        <v>0</v>
      </c>
      <c r="AR104" s="144" t="s">
        <v>601</v>
      </c>
      <c r="AT104" s="144" t="s">
        <v>597</v>
      </c>
      <c r="AU104" s="144" t="s">
        <v>93</v>
      </c>
      <c r="AY104" s="18" t="s">
        <v>594</v>
      </c>
      <c r="BE104" s="145">
        <f t="shared" si="4"/>
        <v>0</v>
      </c>
      <c r="BF104" s="145">
        <f t="shared" si="5"/>
        <v>0</v>
      </c>
      <c r="BG104" s="145">
        <f t="shared" si="6"/>
        <v>0</v>
      </c>
      <c r="BH104" s="145">
        <f t="shared" si="7"/>
        <v>0</v>
      </c>
      <c r="BI104" s="145">
        <f t="shared" si="8"/>
        <v>0</v>
      </c>
      <c r="BJ104" s="18" t="s">
        <v>91</v>
      </c>
      <c r="BK104" s="145">
        <f t="shared" si="9"/>
        <v>0</v>
      </c>
      <c r="BL104" s="18" t="s">
        <v>601</v>
      </c>
      <c r="BM104" s="144" t="s">
        <v>10833</v>
      </c>
    </row>
    <row r="105" spans="2:65" s="1" customFormat="1" ht="16.5" customHeight="1" x14ac:dyDescent="0.2">
      <c r="B105" s="34"/>
      <c r="C105" s="133" t="s">
        <v>721</v>
      </c>
      <c r="D105" s="133" t="s">
        <v>597</v>
      </c>
      <c r="E105" s="134" t="s">
        <v>10834</v>
      </c>
      <c r="F105" s="135" t="s">
        <v>10835</v>
      </c>
      <c r="G105" s="136" t="s">
        <v>3702</v>
      </c>
      <c r="H105" s="137">
        <v>1</v>
      </c>
      <c r="I105" s="138"/>
      <c r="J105" s="139">
        <f t="shared" si="0"/>
        <v>0</v>
      </c>
      <c r="K105" s="135" t="s">
        <v>82</v>
      </c>
      <c r="L105" s="34"/>
      <c r="M105" s="140" t="s">
        <v>82</v>
      </c>
      <c r="N105" s="141" t="s">
        <v>54</v>
      </c>
      <c r="P105" s="142">
        <f t="shared" si="1"/>
        <v>0</v>
      </c>
      <c r="Q105" s="142">
        <v>0</v>
      </c>
      <c r="R105" s="142">
        <f t="shared" si="2"/>
        <v>0</v>
      </c>
      <c r="S105" s="142">
        <v>0</v>
      </c>
      <c r="T105" s="143">
        <f t="shared" si="3"/>
        <v>0</v>
      </c>
      <c r="AR105" s="144" t="s">
        <v>601</v>
      </c>
      <c r="AT105" s="144" t="s">
        <v>597</v>
      </c>
      <c r="AU105" s="144" t="s">
        <v>93</v>
      </c>
      <c r="AY105" s="18" t="s">
        <v>594</v>
      </c>
      <c r="BE105" s="145">
        <f t="shared" si="4"/>
        <v>0</v>
      </c>
      <c r="BF105" s="145">
        <f t="shared" si="5"/>
        <v>0</v>
      </c>
      <c r="BG105" s="145">
        <f t="shared" si="6"/>
        <v>0</v>
      </c>
      <c r="BH105" s="145">
        <f t="shared" si="7"/>
        <v>0</v>
      </c>
      <c r="BI105" s="145">
        <f t="shared" si="8"/>
        <v>0</v>
      </c>
      <c r="BJ105" s="18" t="s">
        <v>91</v>
      </c>
      <c r="BK105" s="145">
        <f t="shared" si="9"/>
        <v>0</v>
      </c>
      <c r="BL105" s="18" t="s">
        <v>601</v>
      </c>
      <c r="BM105" s="144" t="s">
        <v>10836</v>
      </c>
    </row>
    <row r="106" spans="2:65" s="1" customFormat="1" ht="16.5" customHeight="1" x14ac:dyDescent="0.2">
      <c r="B106" s="34"/>
      <c r="C106" s="133" t="s">
        <v>726</v>
      </c>
      <c r="D106" s="133" t="s">
        <v>597</v>
      </c>
      <c r="E106" s="134" t="s">
        <v>10837</v>
      </c>
      <c r="F106" s="135" t="s">
        <v>10838</v>
      </c>
      <c r="G106" s="136" t="s">
        <v>3702</v>
      </c>
      <c r="H106" s="137">
        <v>1</v>
      </c>
      <c r="I106" s="138"/>
      <c r="J106" s="139">
        <f t="shared" si="0"/>
        <v>0</v>
      </c>
      <c r="K106" s="135" t="s">
        <v>82</v>
      </c>
      <c r="L106" s="34"/>
      <c r="M106" s="140" t="s">
        <v>82</v>
      </c>
      <c r="N106" s="141" t="s">
        <v>54</v>
      </c>
      <c r="P106" s="142">
        <f t="shared" si="1"/>
        <v>0</v>
      </c>
      <c r="Q106" s="142">
        <v>0</v>
      </c>
      <c r="R106" s="142">
        <f t="shared" si="2"/>
        <v>0</v>
      </c>
      <c r="S106" s="142">
        <v>0</v>
      </c>
      <c r="T106" s="143">
        <f t="shared" si="3"/>
        <v>0</v>
      </c>
      <c r="AR106" s="144" t="s">
        <v>601</v>
      </c>
      <c r="AT106" s="144" t="s">
        <v>597</v>
      </c>
      <c r="AU106" s="144" t="s">
        <v>93</v>
      </c>
      <c r="AY106" s="18" t="s">
        <v>594</v>
      </c>
      <c r="BE106" s="145">
        <f t="shared" si="4"/>
        <v>0</v>
      </c>
      <c r="BF106" s="145">
        <f t="shared" si="5"/>
        <v>0</v>
      </c>
      <c r="BG106" s="145">
        <f t="shared" si="6"/>
        <v>0</v>
      </c>
      <c r="BH106" s="145">
        <f t="shared" si="7"/>
        <v>0</v>
      </c>
      <c r="BI106" s="145">
        <f t="shared" si="8"/>
        <v>0</v>
      </c>
      <c r="BJ106" s="18" t="s">
        <v>91</v>
      </c>
      <c r="BK106" s="145">
        <f t="shared" si="9"/>
        <v>0</v>
      </c>
      <c r="BL106" s="18" t="s">
        <v>601</v>
      </c>
      <c r="BM106" s="144" t="s">
        <v>10839</v>
      </c>
    </row>
    <row r="107" spans="2:65" s="1" customFormat="1" ht="24.15" customHeight="1" x14ac:dyDescent="0.2">
      <c r="B107" s="34"/>
      <c r="C107" s="133" t="s">
        <v>731</v>
      </c>
      <c r="D107" s="133" t="s">
        <v>597</v>
      </c>
      <c r="E107" s="134" t="s">
        <v>10840</v>
      </c>
      <c r="F107" s="135" t="s">
        <v>10841</v>
      </c>
      <c r="G107" s="136" t="s">
        <v>3702</v>
      </c>
      <c r="H107" s="137">
        <v>1</v>
      </c>
      <c r="I107" s="138"/>
      <c r="J107" s="139">
        <f t="shared" si="0"/>
        <v>0</v>
      </c>
      <c r="K107" s="135" t="s">
        <v>82</v>
      </c>
      <c r="L107" s="34"/>
      <c r="M107" s="140" t="s">
        <v>82</v>
      </c>
      <c r="N107" s="141" t="s">
        <v>54</v>
      </c>
      <c r="P107" s="142">
        <f t="shared" si="1"/>
        <v>0</v>
      </c>
      <c r="Q107" s="142">
        <v>0</v>
      </c>
      <c r="R107" s="142">
        <f t="shared" si="2"/>
        <v>0</v>
      </c>
      <c r="S107" s="142">
        <v>0</v>
      </c>
      <c r="T107" s="143">
        <f t="shared" si="3"/>
        <v>0</v>
      </c>
      <c r="AR107" s="144" t="s">
        <v>601</v>
      </c>
      <c r="AT107" s="144" t="s">
        <v>597</v>
      </c>
      <c r="AU107" s="144" t="s">
        <v>93</v>
      </c>
      <c r="AY107" s="18" t="s">
        <v>594</v>
      </c>
      <c r="BE107" s="145">
        <f t="shared" si="4"/>
        <v>0</v>
      </c>
      <c r="BF107" s="145">
        <f t="shared" si="5"/>
        <v>0</v>
      </c>
      <c r="BG107" s="145">
        <f t="shared" si="6"/>
        <v>0</v>
      </c>
      <c r="BH107" s="145">
        <f t="shared" si="7"/>
        <v>0</v>
      </c>
      <c r="BI107" s="145">
        <f t="shared" si="8"/>
        <v>0</v>
      </c>
      <c r="BJ107" s="18" t="s">
        <v>91</v>
      </c>
      <c r="BK107" s="145">
        <f t="shared" si="9"/>
        <v>0</v>
      </c>
      <c r="BL107" s="18" t="s">
        <v>601</v>
      </c>
      <c r="BM107" s="144" t="s">
        <v>10842</v>
      </c>
    </row>
    <row r="108" spans="2:65" s="1" customFormat="1" ht="16.5" customHeight="1" x14ac:dyDescent="0.2">
      <c r="B108" s="34"/>
      <c r="C108" s="133" t="s">
        <v>735</v>
      </c>
      <c r="D108" s="133" t="s">
        <v>597</v>
      </c>
      <c r="E108" s="134" t="s">
        <v>10843</v>
      </c>
      <c r="F108" s="135" t="s">
        <v>10844</v>
      </c>
      <c r="G108" s="136" t="s">
        <v>3702</v>
      </c>
      <c r="H108" s="137">
        <v>1</v>
      </c>
      <c r="I108" s="138"/>
      <c r="J108" s="139">
        <f t="shared" si="0"/>
        <v>0</v>
      </c>
      <c r="K108" s="135" t="s">
        <v>82</v>
      </c>
      <c r="L108" s="34"/>
      <c r="M108" s="196" t="s">
        <v>82</v>
      </c>
      <c r="N108" s="197" t="s">
        <v>54</v>
      </c>
      <c r="O108" s="198"/>
      <c r="P108" s="199">
        <f t="shared" si="1"/>
        <v>0</v>
      </c>
      <c r="Q108" s="199">
        <v>0</v>
      </c>
      <c r="R108" s="199">
        <f t="shared" si="2"/>
        <v>0</v>
      </c>
      <c r="S108" s="199">
        <v>0</v>
      </c>
      <c r="T108" s="200">
        <f t="shared" si="3"/>
        <v>0</v>
      </c>
      <c r="AR108" s="144" t="s">
        <v>601</v>
      </c>
      <c r="AT108" s="144" t="s">
        <v>597</v>
      </c>
      <c r="AU108" s="144" t="s">
        <v>93</v>
      </c>
      <c r="AY108" s="18" t="s">
        <v>594</v>
      </c>
      <c r="BE108" s="145">
        <f t="shared" si="4"/>
        <v>0</v>
      </c>
      <c r="BF108" s="145">
        <f t="shared" si="5"/>
        <v>0</v>
      </c>
      <c r="BG108" s="145">
        <f t="shared" si="6"/>
        <v>0</v>
      </c>
      <c r="BH108" s="145">
        <f t="shared" si="7"/>
        <v>0</v>
      </c>
      <c r="BI108" s="145">
        <f t="shared" si="8"/>
        <v>0</v>
      </c>
      <c r="BJ108" s="18" t="s">
        <v>91</v>
      </c>
      <c r="BK108" s="145">
        <f t="shared" si="9"/>
        <v>0</v>
      </c>
      <c r="BL108" s="18" t="s">
        <v>601</v>
      </c>
      <c r="BM108" s="144" t="s">
        <v>10845</v>
      </c>
    </row>
    <row r="109" spans="2:65" s="1" customFormat="1" ht="6.9" customHeight="1" x14ac:dyDescent="0.2">
      <c r="B109" s="43"/>
      <c r="C109" s="44"/>
      <c r="D109" s="44"/>
      <c r="E109" s="44"/>
      <c r="F109" s="44"/>
      <c r="G109" s="44"/>
      <c r="H109" s="44"/>
      <c r="I109" s="44"/>
      <c r="J109" s="44"/>
      <c r="K109" s="44"/>
      <c r="L109" s="34"/>
    </row>
  </sheetData>
  <sheetProtection algorithmName="SHA-512" hashValue="om3m/2YyK4SR2FU9SC2vDjy2RF5M6FfjTEdW+TO8rhHPdQ8Dsj+IAy20kCPWLkHXjtSHjSX8UH1y7dESZSmEqQ==" saltValue="g9yDVrhjmn7uzErid2rpTGRZruS7RIXfeDHD8cDyf81e8oZ+++USjxPxQEnViMBk9OShhWft/NStBRJfUZ/unQ==" spinCount="100000" sheet="1" objects="1" scenarios="1" formatColumns="0" formatRows="0" autoFilter="0"/>
  <autoFilter ref="C92:K108" xr:uid="{00000000-0009-0000-0000-000038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>
    <pageSetUpPr fitToPage="1"/>
  </sheetPr>
  <dimension ref="B2:BM644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299</v>
      </c>
      <c r="AZ2" s="163" t="s">
        <v>10846</v>
      </c>
      <c r="BA2" s="163" t="s">
        <v>82</v>
      </c>
      <c r="BB2" s="163" t="s">
        <v>82</v>
      </c>
      <c r="BC2" s="163" t="s">
        <v>4911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10847</v>
      </c>
      <c r="BA3" s="163" t="s">
        <v>82</v>
      </c>
      <c r="BB3" s="163" t="s">
        <v>82</v>
      </c>
      <c r="BC3" s="163" t="s">
        <v>10848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  <c r="AZ4" s="163" t="s">
        <v>10849</v>
      </c>
      <c r="BA4" s="163" t="s">
        <v>82</v>
      </c>
      <c r="BB4" s="163" t="s">
        <v>82</v>
      </c>
      <c r="BC4" s="163" t="s">
        <v>10850</v>
      </c>
      <c r="BD4" s="163" t="s">
        <v>93</v>
      </c>
    </row>
    <row r="5" spans="2:56" ht="6.9" customHeight="1" x14ac:dyDescent="0.2">
      <c r="B5" s="21"/>
      <c r="L5" s="21"/>
      <c r="AZ5" s="163" t="s">
        <v>10851</v>
      </c>
      <c r="BA5" s="163" t="s">
        <v>82</v>
      </c>
      <c r="BB5" s="163" t="s">
        <v>82</v>
      </c>
      <c r="BC5" s="163" t="s">
        <v>10852</v>
      </c>
      <c r="BD5" s="163" t="s">
        <v>93</v>
      </c>
    </row>
    <row r="6" spans="2:56" ht="12" customHeight="1" x14ac:dyDescent="0.2">
      <c r="B6" s="21"/>
      <c r="D6" s="28" t="s">
        <v>16</v>
      </c>
      <c r="L6" s="21"/>
      <c r="AZ6" s="163" t="s">
        <v>10853</v>
      </c>
      <c r="BA6" s="163" t="s">
        <v>82</v>
      </c>
      <c r="BB6" s="163" t="s">
        <v>82</v>
      </c>
      <c r="BC6" s="163" t="s">
        <v>10854</v>
      </c>
      <c r="BD6" s="163" t="s">
        <v>93</v>
      </c>
    </row>
    <row r="7" spans="2:5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  <c r="AZ7" s="163" t="s">
        <v>10855</v>
      </c>
      <c r="BA7" s="163" t="s">
        <v>82</v>
      </c>
      <c r="BB7" s="163" t="s">
        <v>82</v>
      </c>
      <c r="BC7" s="163" t="s">
        <v>10856</v>
      </c>
      <c r="BD7" s="163" t="s">
        <v>93</v>
      </c>
    </row>
    <row r="8" spans="2:56" ht="13.2" x14ac:dyDescent="0.2">
      <c r="B8" s="21"/>
      <c r="D8" s="28" t="s">
        <v>563</v>
      </c>
      <c r="L8" s="21"/>
      <c r="AZ8" s="163" t="s">
        <v>10857</v>
      </c>
      <c r="BA8" s="163" t="s">
        <v>82</v>
      </c>
      <c r="BB8" s="163" t="s">
        <v>82</v>
      </c>
      <c r="BC8" s="163" t="s">
        <v>10858</v>
      </c>
      <c r="BD8" s="163" t="s">
        <v>93</v>
      </c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  <c r="AZ9" s="163" t="s">
        <v>10859</v>
      </c>
      <c r="BA9" s="163" t="s">
        <v>82</v>
      </c>
      <c r="BB9" s="163" t="s">
        <v>82</v>
      </c>
      <c r="BC9" s="163" t="s">
        <v>10860</v>
      </c>
      <c r="BD9" s="163" t="s">
        <v>93</v>
      </c>
    </row>
    <row r="10" spans="2:56" ht="12" customHeight="1" x14ac:dyDescent="0.2">
      <c r="B10" s="21"/>
      <c r="D10" s="28" t="s">
        <v>565</v>
      </c>
      <c r="L10" s="21"/>
      <c r="AZ10" s="163" t="s">
        <v>10861</v>
      </c>
      <c r="BA10" s="163" t="s">
        <v>82</v>
      </c>
      <c r="BB10" s="163" t="s">
        <v>82</v>
      </c>
      <c r="BC10" s="163" t="s">
        <v>10862</v>
      </c>
      <c r="BD10" s="163" t="s">
        <v>93</v>
      </c>
    </row>
    <row r="11" spans="2:56" s="1" customFormat="1" ht="16.5" customHeight="1" x14ac:dyDescent="0.2">
      <c r="B11" s="34"/>
      <c r="E11" s="327" t="s">
        <v>10863</v>
      </c>
      <c r="F11" s="336"/>
      <c r="G11" s="336"/>
      <c r="H11" s="336"/>
      <c r="L11" s="34"/>
      <c r="AZ11" s="163" t="s">
        <v>10864</v>
      </c>
      <c r="BA11" s="163" t="s">
        <v>82</v>
      </c>
      <c r="BB11" s="163" t="s">
        <v>82</v>
      </c>
      <c r="BC11" s="163" t="s">
        <v>10865</v>
      </c>
      <c r="BD11" s="163" t="s">
        <v>93</v>
      </c>
    </row>
    <row r="12" spans="2:56" s="1" customFormat="1" ht="12" customHeight="1" x14ac:dyDescent="0.2">
      <c r="B12" s="34"/>
      <c r="D12" s="28" t="s">
        <v>567</v>
      </c>
      <c r="L12" s="34"/>
      <c r="AZ12" s="163" t="s">
        <v>10866</v>
      </c>
      <c r="BA12" s="163" t="s">
        <v>82</v>
      </c>
      <c r="BB12" s="163" t="s">
        <v>82</v>
      </c>
      <c r="BC12" s="163" t="s">
        <v>10867</v>
      </c>
      <c r="BD12" s="163" t="s">
        <v>93</v>
      </c>
    </row>
    <row r="13" spans="2:56" s="1" customFormat="1" ht="16.5" customHeight="1" x14ac:dyDescent="0.2">
      <c r="B13" s="34"/>
      <c r="E13" s="314" t="s">
        <v>10868</v>
      </c>
      <c r="F13" s="336"/>
      <c r="G13" s="336"/>
      <c r="H13" s="336"/>
      <c r="L13" s="34"/>
      <c r="AZ13" s="163" t="s">
        <v>10869</v>
      </c>
      <c r="BA13" s="163" t="s">
        <v>82</v>
      </c>
      <c r="BB13" s="163" t="s">
        <v>82</v>
      </c>
      <c r="BC13" s="163" t="s">
        <v>10870</v>
      </c>
      <c r="BD13" s="163" t="s">
        <v>93</v>
      </c>
    </row>
    <row r="14" spans="2:56" s="1" customFormat="1" ht="10.199999999999999" x14ac:dyDescent="0.2">
      <c r="B14" s="34"/>
      <c r="L14" s="34"/>
      <c r="AZ14" s="163" t="s">
        <v>10871</v>
      </c>
      <c r="BA14" s="163" t="s">
        <v>82</v>
      </c>
      <c r="BB14" s="163" t="s">
        <v>82</v>
      </c>
      <c r="BC14" s="163" t="s">
        <v>10872</v>
      </c>
      <c r="BD14" s="163" t="s">
        <v>93</v>
      </c>
    </row>
    <row r="15" spans="2:5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  <c r="AZ15" s="163" t="s">
        <v>10873</v>
      </c>
      <c r="BA15" s="163" t="s">
        <v>82</v>
      </c>
      <c r="BB15" s="163" t="s">
        <v>82</v>
      </c>
      <c r="BC15" s="163" t="s">
        <v>10874</v>
      </c>
      <c r="BD15" s="163" t="s">
        <v>93</v>
      </c>
    </row>
    <row r="16" spans="2:5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8. 9. 2023</v>
      </c>
      <c r="L16" s="34"/>
      <c r="AZ16" s="163" t="s">
        <v>10875</v>
      </c>
      <c r="BA16" s="163" t="s">
        <v>82</v>
      </c>
      <c r="BB16" s="163" t="s">
        <v>82</v>
      </c>
      <c r="BC16" s="163" t="s">
        <v>10876</v>
      </c>
      <c r="BD16" s="163" t="s">
        <v>93</v>
      </c>
    </row>
    <row r="17" spans="2:56" s="1" customFormat="1" ht="10.8" customHeight="1" x14ac:dyDescent="0.2">
      <c r="B17" s="34"/>
      <c r="L17" s="34"/>
      <c r="AZ17" s="163" t="s">
        <v>10877</v>
      </c>
      <c r="BA17" s="163" t="s">
        <v>82</v>
      </c>
      <c r="BB17" s="163" t="s">
        <v>82</v>
      </c>
      <c r="BC17" s="163" t="s">
        <v>10878</v>
      </c>
      <c r="BD17" s="163" t="s">
        <v>93</v>
      </c>
    </row>
    <row r="18" spans="2:56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  <c r="AZ18" s="163" t="s">
        <v>10879</v>
      </c>
      <c r="BA18" s="163" t="s">
        <v>82</v>
      </c>
      <c r="BB18" s="163" t="s">
        <v>82</v>
      </c>
      <c r="BC18" s="163" t="s">
        <v>10880</v>
      </c>
      <c r="BD18" s="163" t="s">
        <v>93</v>
      </c>
    </row>
    <row r="19" spans="2:56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  <c r="AZ19" s="163" t="s">
        <v>10881</v>
      </c>
      <c r="BA19" s="163" t="s">
        <v>82</v>
      </c>
      <c r="BB19" s="163" t="s">
        <v>82</v>
      </c>
      <c r="BC19" s="163" t="s">
        <v>10882</v>
      </c>
      <c r="BD19" s="163" t="s">
        <v>93</v>
      </c>
    </row>
    <row r="20" spans="2:56" s="1" customFormat="1" ht="6.9" customHeight="1" x14ac:dyDescent="0.2">
      <c r="B20" s="34"/>
      <c r="L20" s="34"/>
      <c r="AZ20" s="163" t="s">
        <v>10883</v>
      </c>
      <c r="BA20" s="163" t="s">
        <v>82</v>
      </c>
      <c r="BB20" s="163" t="s">
        <v>82</v>
      </c>
      <c r="BC20" s="163" t="s">
        <v>10884</v>
      </c>
      <c r="BD20" s="163" t="s">
        <v>93</v>
      </c>
    </row>
    <row r="21" spans="2:56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  <c r="AZ21" s="163" t="s">
        <v>10885</v>
      </c>
      <c r="BA21" s="163" t="s">
        <v>82</v>
      </c>
      <c r="BB21" s="163" t="s">
        <v>82</v>
      </c>
      <c r="BC21" s="163" t="s">
        <v>10886</v>
      </c>
      <c r="BD21" s="163" t="s">
        <v>93</v>
      </c>
    </row>
    <row r="22" spans="2:56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  <c r="AZ22" s="163" t="s">
        <v>10887</v>
      </c>
      <c r="BA22" s="163" t="s">
        <v>82</v>
      </c>
      <c r="BB22" s="163" t="s">
        <v>82</v>
      </c>
      <c r="BC22" s="163" t="s">
        <v>601</v>
      </c>
      <c r="BD22" s="163" t="s">
        <v>93</v>
      </c>
    </row>
    <row r="23" spans="2:56" s="1" customFormat="1" ht="6.9" customHeight="1" x14ac:dyDescent="0.2">
      <c r="B23" s="34"/>
      <c r="L23" s="34"/>
      <c r="AZ23" s="163" t="s">
        <v>10888</v>
      </c>
      <c r="BA23" s="163" t="s">
        <v>82</v>
      </c>
      <c r="BB23" s="163" t="s">
        <v>82</v>
      </c>
      <c r="BC23" s="163" t="s">
        <v>744</v>
      </c>
      <c r="BD23" s="163" t="s">
        <v>93</v>
      </c>
    </row>
    <row r="24" spans="2:56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56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56" s="1" customFormat="1" ht="6.9" customHeight="1" x14ac:dyDescent="0.2">
      <c r="B26" s="34"/>
      <c r="L26" s="34"/>
    </row>
    <row r="27" spans="2:56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56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56" s="1" customFormat="1" ht="6.9" customHeight="1" x14ac:dyDescent="0.2">
      <c r="B29" s="34"/>
      <c r="L29" s="34"/>
    </row>
    <row r="30" spans="2:56" s="1" customFormat="1" ht="12" customHeight="1" x14ac:dyDescent="0.2">
      <c r="B30" s="34"/>
      <c r="D30" s="28" t="s">
        <v>47</v>
      </c>
      <c r="L30" s="34"/>
    </row>
    <row r="31" spans="2:56" s="7" customFormat="1" ht="47.25" customHeight="1" x14ac:dyDescent="0.2">
      <c r="B31" s="93"/>
      <c r="E31" s="300" t="s">
        <v>7196</v>
      </c>
      <c r="F31" s="300"/>
      <c r="G31" s="300"/>
      <c r="H31" s="300"/>
      <c r="L31" s="93"/>
    </row>
    <row r="32" spans="2:56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ROUND(J99,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ROUND((SUM(BE99:BE643)),  2)</f>
        <v>0</v>
      </c>
      <c r="I37" s="95">
        <v>0.21</v>
      </c>
      <c r="J37" s="84">
        <f>ROUND(((SUM(BE99:BE643))*I37),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ROUND((SUM(BF99:BF643)),  2)</f>
        <v>0</v>
      </c>
      <c r="I38" s="95">
        <v>0.15</v>
      </c>
      <c r="J38" s="84">
        <f>ROUND(((SUM(BF99:BF643))*I38),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ROUND((SUM(BG99:BG643)),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ROUND((SUM(BH99:BH643)),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ROUND((SUM(BI99:BI643)),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10863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D.1.1.6-A - Podlahy - hrubé konstrukce skladeb podlah bez konečných nášlapných vrstev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J99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J100</f>
        <v>0</v>
      </c>
      <c r="L68" s="105"/>
    </row>
    <row r="69" spans="2:47" s="9" customFormat="1" ht="19.95" customHeight="1" x14ac:dyDescent="0.2">
      <c r="B69" s="109"/>
      <c r="D69" s="110" t="s">
        <v>4112</v>
      </c>
      <c r="E69" s="111"/>
      <c r="F69" s="111"/>
      <c r="G69" s="111"/>
      <c r="H69" s="111"/>
      <c r="I69" s="111"/>
      <c r="J69" s="112">
        <f>J101</f>
        <v>0</v>
      </c>
      <c r="L69" s="109"/>
    </row>
    <row r="70" spans="2:47" s="9" customFormat="1" ht="19.95" customHeight="1" x14ac:dyDescent="0.2">
      <c r="B70" s="109"/>
      <c r="D70" s="110" t="s">
        <v>4113</v>
      </c>
      <c r="E70" s="111"/>
      <c r="F70" s="111"/>
      <c r="G70" s="111"/>
      <c r="H70" s="111"/>
      <c r="I70" s="111"/>
      <c r="J70" s="112">
        <f>J173</f>
        <v>0</v>
      </c>
      <c r="L70" s="109"/>
    </row>
    <row r="71" spans="2:47" s="9" customFormat="1" ht="19.95" customHeight="1" x14ac:dyDescent="0.2">
      <c r="B71" s="109"/>
      <c r="D71" s="110" t="s">
        <v>637</v>
      </c>
      <c r="E71" s="111"/>
      <c r="F71" s="111"/>
      <c r="G71" s="111"/>
      <c r="H71" s="111"/>
      <c r="I71" s="111"/>
      <c r="J71" s="112">
        <f>J324</f>
        <v>0</v>
      </c>
      <c r="L71" s="109"/>
    </row>
    <row r="72" spans="2:47" s="9" customFormat="1" ht="19.95" customHeight="1" x14ac:dyDescent="0.2">
      <c r="B72" s="109"/>
      <c r="D72" s="110" t="s">
        <v>639</v>
      </c>
      <c r="E72" s="111"/>
      <c r="F72" s="111"/>
      <c r="G72" s="111"/>
      <c r="H72" s="111"/>
      <c r="I72" s="111"/>
      <c r="J72" s="112">
        <f>J456</f>
        <v>0</v>
      </c>
      <c r="L72" s="109"/>
    </row>
    <row r="73" spans="2:47" s="8" customFormat="1" ht="24.9" customHeight="1" x14ac:dyDescent="0.2">
      <c r="B73" s="105"/>
      <c r="D73" s="106" t="s">
        <v>577</v>
      </c>
      <c r="E73" s="107"/>
      <c r="F73" s="107"/>
      <c r="G73" s="107"/>
      <c r="H73" s="107"/>
      <c r="I73" s="107"/>
      <c r="J73" s="108">
        <f>J459</f>
        <v>0</v>
      </c>
      <c r="L73" s="105"/>
    </row>
    <row r="74" spans="2:47" s="9" customFormat="1" ht="19.95" customHeight="1" x14ac:dyDescent="0.2">
      <c r="B74" s="109"/>
      <c r="D74" s="110" t="s">
        <v>640</v>
      </c>
      <c r="E74" s="111"/>
      <c r="F74" s="111"/>
      <c r="G74" s="111"/>
      <c r="H74" s="111"/>
      <c r="I74" s="111"/>
      <c r="J74" s="112">
        <f>J460</f>
        <v>0</v>
      </c>
      <c r="L74" s="109"/>
    </row>
    <row r="75" spans="2:47" s="9" customFormat="1" ht="19.95" customHeight="1" x14ac:dyDescent="0.2">
      <c r="B75" s="109"/>
      <c r="D75" s="110" t="s">
        <v>641</v>
      </c>
      <c r="E75" s="111"/>
      <c r="F75" s="111"/>
      <c r="G75" s="111"/>
      <c r="H75" s="111"/>
      <c r="I75" s="111"/>
      <c r="J75" s="112">
        <f>J561</f>
        <v>0</v>
      </c>
      <c r="L75" s="109"/>
    </row>
    <row r="76" spans="2:47" s="1" customFormat="1" ht="21.75" customHeight="1" x14ac:dyDescent="0.2">
      <c r="B76" s="34"/>
      <c r="L76" s="34"/>
    </row>
    <row r="77" spans="2:47" s="1" customFormat="1" ht="6.9" customHeight="1" x14ac:dyDescent="0.2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4"/>
    </row>
    <row r="81" spans="2:12" s="1" customFormat="1" ht="6.9" customHeight="1" x14ac:dyDescent="0.2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34"/>
    </row>
    <row r="82" spans="2:12" s="1" customFormat="1" ht="24.9" customHeight="1" x14ac:dyDescent="0.2">
      <c r="B82" s="34"/>
      <c r="C82" s="22" t="s">
        <v>579</v>
      </c>
      <c r="L82" s="34"/>
    </row>
    <row r="83" spans="2:12" s="1" customFormat="1" ht="6.9" customHeight="1" x14ac:dyDescent="0.2">
      <c r="B83" s="34"/>
      <c r="L83" s="34"/>
    </row>
    <row r="84" spans="2:12" s="1" customFormat="1" ht="12" customHeight="1" x14ac:dyDescent="0.2">
      <c r="B84" s="34"/>
      <c r="C84" s="28" t="s">
        <v>16</v>
      </c>
      <c r="L84" s="34"/>
    </row>
    <row r="85" spans="2:12" s="1" customFormat="1" ht="26.25" customHeight="1" x14ac:dyDescent="0.2">
      <c r="B85" s="34"/>
      <c r="E85" s="334" t="str">
        <f>E7</f>
        <v>REVIZE 03 - REKONSTRUKCE A STAVEBNÍ ÚPRAVY MĚSTSKÉHO PLAVECKÉHO BAZÉNU V LIBERCI</v>
      </c>
      <c r="F85" s="335"/>
      <c r="G85" s="335"/>
      <c r="H85" s="335"/>
      <c r="L85" s="34"/>
    </row>
    <row r="86" spans="2:12" ht="12" customHeight="1" x14ac:dyDescent="0.2">
      <c r="B86" s="21"/>
      <c r="C86" s="28" t="s">
        <v>563</v>
      </c>
      <c r="L86" s="21"/>
    </row>
    <row r="87" spans="2:12" ht="16.5" customHeight="1" x14ac:dyDescent="0.2">
      <c r="B87" s="21"/>
      <c r="E87" s="334" t="s">
        <v>564</v>
      </c>
      <c r="F87" s="296"/>
      <c r="G87" s="296"/>
      <c r="H87" s="296"/>
      <c r="L87" s="21"/>
    </row>
    <row r="88" spans="2:12" ht="12" customHeight="1" x14ac:dyDescent="0.2">
      <c r="B88" s="21"/>
      <c r="C88" s="28" t="s">
        <v>565</v>
      </c>
      <c r="L88" s="21"/>
    </row>
    <row r="89" spans="2:12" s="1" customFormat="1" ht="16.5" customHeight="1" x14ac:dyDescent="0.2">
      <c r="B89" s="34"/>
      <c r="E89" s="327" t="s">
        <v>10863</v>
      </c>
      <c r="F89" s="336"/>
      <c r="G89" s="336"/>
      <c r="H89" s="336"/>
      <c r="L89" s="34"/>
    </row>
    <row r="90" spans="2:12" s="1" customFormat="1" ht="12" customHeight="1" x14ac:dyDescent="0.2">
      <c r="B90" s="34"/>
      <c r="C90" s="28" t="s">
        <v>567</v>
      </c>
      <c r="L90" s="34"/>
    </row>
    <row r="91" spans="2:12" s="1" customFormat="1" ht="16.5" customHeight="1" x14ac:dyDescent="0.2">
      <c r="B91" s="34"/>
      <c r="E91" s="314" t="str">
        <f>E13</f>
        <v>D.1.1.6-A - Podlahy - hrubé konstrukce skladeb podlah bez konečných nášlapných vrstev</v>
      </c>
      <c r="F91" s="336"/>
      <c r="G91" s="336"/>
      <c r="H91" s="336"/>
      <c r="L91" s="34"/>
    </row>
    <row r="92" spans="2:12" s="1" customFormat="1" ht="6.9" customHeight="1" x14ac:dyDescent="0.2">
      <c r="B92" s="34"/>
      <c r="L92" s="34"/>
    </row>
    <row r="93" spans="2:12" s="1" customFormat="1" ht="12" customHeight="1" x14ac:dyDescent="0.2">
      <c r="B93" s="34"/>
      <c r="C93" s="28" t="s">
        <v>22</v>
      </c>
      <c r="F93" s="26" t="str">
        <f>F16</f>
        <v xml:space="preserve"> </v>
      </c>
      <c r="I93" s="28" t="s">
        <v>24</v>
      </c>
      <c r="J93" s="51" t="str">
        <f>IF(J16="","",J16)</f>
        <v>8. 9. 2023</v>
      </c>
      <c r="L93" s="34"/>
    </row>
    <row r="94" spans="2:12" s="1" customFormat="1" ht="6.9" customHeight="1" x14ac:dyDescent="0.2">
      <c r="B94" s="34"/>
      <c r="L94" s="34"/>
    </row>
    <row r="95" spans="2:12" s="1" customFormat="1" ht="40.049999999999997" customHeight="1" x14ac:dyDescent="0.2">
      <c r="B95" s="34"/>
      <c r="C95" s="28" t="s">
        <v>30</v>
      </c>
      <c r="F95" s="26" t="str">
        <f>E19</f>
        <v>SM Liberec</v>
      </c>
      <c r="I95" s="28" t="s">
        <v>38</v>
      </c>
      <c r="J95" s="32" t="str">
        <f>E25</f>
        <v>ATELIER 11 HRADEC KRÁLOVÉ s.r.o.</v>
      </c>
      <c r="L95" s="34"/>
    </row>
    <row r="96" spans="2:12" s="1" customFormat="1" ht="25.65" customHeight="1" x14ac:dyDescent="0.2">
      <c r="B96" s="34"/>
      <c r="C96" s="28" t="s">
        <v>36</v>
      </c>
      <c r="F96" s="26" t="str">
        <f>IF(E22="","",E22)</f>
        <v>Vyplň údaj</v>
      </c>
      <c r="I96" s="28" t="s">
        <v>43</v>
      </c>
      <c r="J96" s="32" t="str">
        <f>E28</f>
        <v>PROPOS Liberec s.r.o.</v>
      </c>
      <c r="L96" s="34"/>
    </row>
    <row r="97" spans="2:65" s="1" customFormat="1" ht="10.35" customHeight="1" x14ac:dyDescent="0.2">
      <c r="B97" s="34"/>
      <c r="L97" s="34"/>
    </row>
    <row r="98" spans="2:65" s="10" customFormat="1" ht="29.25" customHeight="1" x14ac:dyDescent="0.2">
      <c r="B98" s="113"/>
      <c r="C98" s="114" t="s">
        <v>580</v>
      </c>
      <c r="D98" s="115" t="s">
        <v>68</v>
      </c>
      <c r="E98" s="115" t="s">
        <v>64</v>
      </c>
      <c r="F98" s="115" t="s">
        <v>65</v>
      </c>
      <c r="G98" s="115" t="s">
        <v>581</v>
      </c>
      <c r="H98" s="115" t="s">
        <v>582</v>
      </c>
      <c r="I98" s="115" t="s">
        <v>583</v>
      </c>
      <c r="J98" s="115" t="s">
        <v>575</v>
      </c>
      <c r="K98" s="116" t="s">
        <v>584</v>
      </c>
      <c r="L98" s="113"/>
      <c r="M98" s="58" t="s">
        <v>82</v>
      </c>
      <c r="N98" s="59" t="s">
        <v>53</v>
      </c>
      <c r="O98" s="59" t="s">
        <v>585</v>
      </c>
      <c r="P98" s="59" t="s">
        <v>586</v>
      </c>
      <c r="Q98" s="59" t="s">
        <v>587</v>
      </c>
      <c r="R98" s="59" t="s">
        <v>588</v>
      </c>
      <c r="S98" s="59" t="s">
        <v>589</v>
      </c>
      <c r="T98" s="60" t="s">
        <v>590</v>
      </c>
    </row>
    <row r="99" spans="2:65" s="1" customFormat="1" ht="22.8" customHeight="1" x14ac:dyDescent="0.3">
      <c r="B99" s="34"/>
      <c r="C99" s="63" t="s">
        <v>591</v>
      </c>
      <c r="J99" s="117">
        <f>BK99</f>
        <v>0</v>
      </c>
      <c r="L99" s="34"/>
      <c r="M99" s="61"/>
      <c r="N99" s="52"/>
      <c r="O99" s="52"/>
      <c r="P99" s="118">
        <f>P100+P459</f>
        <v>0</v>
      </c>
      <c r="Q99" s="52"/>
      <c r="R99" s="118">
        <f>R100+R459</f>
        <v>3919.8575500800007</v>
      </c>
      <c r="S99" s="52"/>
      <c r="T99" s="119">
        <f>T100+T459</f>
        <v>0</v>
      </c>
      <c r="AT99" s="18" t="s">
        <v>83</v>
      </c>
      <c r="AU99" s="18" t="s">
        <v>576</v>
      </c>
      <c r="BK99" s="120">
        <f>BK100+BK459</f>
        <v>0</v>
      </c>
    </row>
    <row r="100" spans="2:65" s="11" customFormat="1" ht="25.95" customHeight="1" x14ac:dyDescent="0.25">
      <c r="B100" s="121"/>
      <c r="D100" s="122" t="s">
        <v>83</v>
      </c>
      <c r="E100" s="123" t="s">
        <v>645</v>
      </c>
      <c r="F100" s="123" t="s">
        <v>646</v>
      </c>
      <c r="I100" s="124"/>
      <c r="J100" s="125">
        <f>BK100</f>
        <v>0</v>
      </c>
      <c r="L100" s="121"/>
      <c r="M100" s="126"/>
      <c r="P100" s="127">
        <f>P101+P173+P324+P456</f>
        <v>0</v>
      </c>
      <c r="R100" s="127">
        <f>R101+R173+R324+R456</f>
        <v>3784.2138733400006</v>
      </c>
      <c r="T100" s="128">
        <f>T101+T173+T324+T456</f>
        <v>0</v>
      </c>
      <c r="AR100" s="122" t="s">
        <v>91</v>
      </c>
      <c r="AT100" s="129" t="s">
        <v>83</v>
      </c>
      <c r="AU100" s="129" t="s">
        <v>84</v>
      </c>
      <c r="AY100" s="122" t="s">
        <v>594</v>
      </c>
      <c r="BK100" s="130">
        <f>BK101+BK173+BK324+BK456</f>
        <v>0</v>
      </c>
    </row>
    <row r="101" spans="2:65" s="11" customFormat="1" ht="22.8" customHeight="1" x14ac:dyDescent="0.25">
      <c r="B101" s="121"/>
      <c r="D101" s="122" t="s">
        <v>83</v>
      </c>
      <c r="E101" s="131" t="s">
        <v>147</v>
      </c>
      <c r="F101" s="131" t="s">
        <v>4317</v>
      </c>
      <c r="I101" s="124"/>
      <c r="J101" s="132">
        <f>BK101</f>
        <v>0</v>
      </c>
      <c r="L101" s="121"/>
      <c r="M101" s="126"/>
      <c r="P101" s="127">
        <f>SUM(P102:P172)</f>
        <v>0</v>
      </c>
      <c r="R101" s="127">
        <f>SUM(R102:R172)</f>
        <v>541.82641023000008</v>
      </c>
      <c r="T101" s="128">
        <f>SUM(T102:T172)</f>
        <v>0</v>
      </c>
      <c r="AR101" s="122" t="s">
        <v>91</v>
      </c>
      <c r="AT101" s="129" t="s">
        <v>83</v>
      </c>
      <c r="AU101" s="129" t="s">
        <v>91</v>
      </c>
      <c r="AY101" s="122" t="s">
        <v>594</v>
      </c>
      <c r="BK101" s="130">
        <f>SUM(BK102:BK172)</f>
        <v>0</v>
      </c>
    </row>
    <row r="102" spans="2:65" s="1" customFormat="1" ht="16.5" customHeight="1" x14ac:dyDescent="0.2">
      <c r="B102" s="34"/>
      <c r="C102" s="133" t="s">
        <v>91</v>
      </c>
      <c r="D102" s="133" t="s">
        <v>597</v>
      </c>
      <c r="E102" s="134" t="s">
        <v>10889</v>
      </c>
      <c r="F102" s="135" t="s">
        <v>10890</v>
      </c>
      <c r="G102" s="136" t="s">
        <v>650</v>
      </c>
      <c r="H102" s="137">
        <v>6.0179999999999998</v>
      </c>
      <c r="I102" s="138"/>
      <c r="J102" s="139">
        <f>ROUND(I102*H102,2)</f>
        <v>0</v>
      </c>
      <c r="K102" s="135" t="s">
        <v>651</v>
      </c>
      <c r="L102" s="34"/>
      <c r="M102" s="140" t="s">
        <v>82</v>
      </c>
      <c r="N102" s="141" t="s">
        <v>54</v>
      </c>
      <c r="P102" s="142">
        <f>O102*H102</f>
        <v>0</v>
      </c>
      <c r="Q102" s="142">
        <v>0</v>
      </c>
      <c r="R102" s="142">
        <f>Q102*H102</f>
        <v>0</v>
      </c>
      <c r="S102" s="142">
        <v>0</v>
      </c>
      <c r="T102" s="143">
        <f>S102*H102</f>
        <v>0</v>
      </c>
      <c r="AR102" s="144" t="s">
        <v>147</v>
      </c>
      <c r="AT102" s="144" t="s">
        <v>597</v>
      </c>
      <c r="AU102" s="144" t="s">
        <v>93</v>
      </c>
      <c r="AY102" s="18" t="s">
        <v>594</v>
      </c>
      <c r="BE102" s="145">
        <f>IF(N102="základní",J102,0)</f>
        <v>0</v>
      </c>
      <c r="BF102" s="145">
        <f>IF(N102="snížená",J102,0)</f>
        <v>0</v>
      </c>
      <c r="BG102" s="145">
        <f>IF(N102="zákl. přenesená",J102,0)</f>
        <v>0</v>
      </c>
      <c r="BH102" s="145">
        <f>IF(N102="sníž. přenesená",J102,0)</f>
        <v>0</v>
      </c>
      <c r="BI102" s="145">
        <f>IF(N102="nulová",J102,0)</f>
        <v>0</v>
      </c>
      <c r="BJ102" s="18" t="s">
        <v>91</v>
      </c>
      <c r="BK102" s="145">
        <f>ROUND(I102*H102,2)</f>
        <v>0</v>
      </c>
      <c r="BL102" s="18" t="s">
        <v>147</v>
      </c>
      <c r="BM102" s="144" t="s">
        <v>10891</v>
      </c>
    </row>
    <row r="103" spans="2:65" s="1" customFormat="1" ht="10.199999999999999" x14ac:dyDescent="0.2">
      <c r="B103" s="34"/>
      <c r="D103" s="164" t="s">
        <v>653</v>
      </c>
      <c r="F103" s="165" t="s">
        <v>10892</v>
      </c>
      <c r="I103" s="166"/>
      <c r="L103" s="34"/>
      <c r="M103" s="167"/>
      <c r="T103" s="55"/>
      <c r="AT103" s="18" t="s">
        <v>653</v>
      </c>
      <c r="AU103" s="18" t="s">
        <v>93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10893</v>
      </c>
      <c r="H104" s="156">
        <v>6.0179999999999998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5" customFormat="1" ht="10.199999999999999" x14ac:dyDescent="0.2">
      <c r="B105" s="175"/>
      <c r="D105" s="147" t="s">
        <v>603</v>
      </c>
      <c r="E105" s="176" t="s">
        <v>82</v>
      </c>
      <c r="F105" s="177" t="s">
        <v>672</v>
      </c>
      <c r="H105" s="178">
        <v>6.0179999999999998</v>
      </c>
      <c r="I105" s="179"/>
      <c r="L105" s="175"/>
      <c r="M105" s="180"/>
      <c r="T105" s="181"/>
      <c r="AT105" s="176" t="s">
        <v>603</v>
      </c>
      <c r="AU105" s="176" t="s">
        <v>93</v>
      </c>
      <c r="AV105" s="15" t="s">
        <v>147</v>
      </c>
      <c r="AW105" s="15" t="s">
        <v>42</v>
      </c>
      <c r="AX105" s="15" t="s">
        <v>91</v>
      </c>
      <c r="AY105" s="176" t="s">
        <v>594</v>
      </c>
    </row>
    <row r="106" spans="2:65" s="1" customFormat="1" ht="16.5" customHeight="1" x14ac:dyDescent="0.2">
      <c r="B106" s="34"/>
      <c r="C106" s="133" t="s">
        <v>93</v>
      </c>
      <c r="D106" s="133" t="s">
        <v>597</v>
      </c>
      <c r="E106" s="134" t="s">
        <v>10894</v>
      </c>
      <c r="F106" s="135" t="s">
        <v>10895</v>
      </c>
      <c r="G106" s="136" t="s">
        <v>650</v>
      </c>
      <c r="H106" s="137">
        <v>210.77600000000001</v>
      </c>
      <c r="I106" s="138"/>
      <c r="J106" s="139">
        <f>ROUND(I106*H106,2)</f>
        <v>0</v>
      </c>
      <c r="K106" s="135" t="s">
        <v>651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2.5058699999999998</v>
      </c>
      <c r="R106" s="142">
        <f>Q106*H106</f>
        <v>528.17725512000004</v>
      </c>
      <c r="S106" s="142">
        <v>0</v>
      </c>
      <c r="T106" s="143">
        <f>S106*H106</f>
        <v>0</v>
      </c>
      <c r="AR106" s="144" t="s">
        <v>147</v>
      </c>
      <c r="AT106" s="144" t="s">
        <v>597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10896</v>
      </c>
    </row>
    <row r="107" spans="2:65" s="1" customFormat="1" ht="10.199999999999999" x14ac:dyDescent="0.2">
      <c r="B107" s="34"/>
      <c r="D107" s="164" t="s">
        <v>653</v>
      </c>
      <c r="F107" s="165" t="s">
        <v>10897</v>
      </c>
      <c r="I107" s="166"/>
      <c r="L107" s="34"/>
      <c r="M107" s="167"/>
      <c r="T107" s="55"/>
      <c r="AT107" s="18" t="s">
        <v>653</v>
      </c>
      <c r="AU107" s="18" t="s">
        <v>93</v>
      </c>
    </row>
    <row r="108" spans="2:65" s="12" customFormat="1" ht="10.199999999999999" x14ac:dyDescent="0.2">
      <c r="B108" s="146"/>
      <c r="D108" s="147" t="s">
        <v>603</v>
      </c>
      <c r="E108" s="148" t="s">
        <v>82</v>
      </c>
      <c r="F108" s="149" t="s">
        <v>10898</v>
      </c>
      <c r="H108" s="148" t="s">
        <v>82</v>
      </c>
      <c r="I108" s="150"/>
      <c r="L108" s="146"/>
      <c r="M108" s="151"/>
      <c r="T108" s="152"/>
      <c r="AT108" s="148" t="s">
        <v>603</v>
      </c>
      <c r="AU108" s="148" t="s">
        <v>93</v>
      </c>
      <c r="AV108" s="12" t="s">
        <v>91</v>
      </c>
      <c r="AW108" s="12" t="s">
        <v>42</v>
      </c>
      <c r="AX108" s="12" t="s">
        <v>84</v>
      </c>
      <c r="AY108" s="148" t="s">
        <v>594</v>
      </c>
    </row>
    <row r="109" spans="2:65" s="12" customFormat="1" ht="10.199999999999999" x14ac:dyDescent="0.2">
      <c r="B109" s="146"/>
      <c r="D109" s="147" t="s">
        <v>603</v>
      </c>
      <c r="E109" s="148" t="s">
        <v>82</v>
      </c>
      <c r="F109" s="149" t="s">
        <v>10899</v>
      </c>
      <c r="H109" s="148" t="s">
        <v>82</v>
      </c>
      <c r="I109" s="150"/>
      <c r="L109" s="146"/>
      <c r="M109" s="151"/>
      <c r="T109" s="152"/>
      <c r="AT109" s="148" t="s">
        <v>603</v>
      </c>
      <c r="AU109" s="148" t="s">
        <v>93</v>
      </c>
      <c r="AV109" s="12" t="s">
        <v>91</v>
      </c>
      <c r="AW109" s="12" t="s">
        <v>42</v>
      </c>
      <c r="AX109" s="12" t="s">
        <v>84</v>
      </c>
      <c r="AY109" s="148" t="s">
        <v>594</v>
      </c>
    </row>
    <row r="110" spans="2:65" s="12" customFormat="1" ht="10.199999999999999" x14ac:dyDescent="0.2">
      <c r="B110" s="146"/>
      <c r="D110" s="147" t="s">
        <v>603</v>
      </c>
      <c r="E110" s="148" t="s">
        <v>82</v>
      </c>
      <c r="F110" s="149" t="s">
        <v>7230</v>
      </c>
      <c r="H110" s="148" t="s">
        <v>82</v>
      </c>
      <c r="I110" s="150"/>
      <c r="L110" s="146"/>
      <c r="M110" s="151"/>
      <c r="T110" s="152"/>
      <c r="AT110" s="148" t="s">
        <v>603</v>
      </c>
      <c r="AU110" s="148" t="s">
        <v>93</v>
      </c>
      <c r="AV110" s="12" t="s">
        <v>91</v>
      </c>
      <c r="AW110" s="12" t="s">
        <v>42</v>
      </c>
      <c r="AX110" s="12" t="s">
        <v>84</v>
      </c>
      <c r="AY110" s="148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10900</v>
      </c>
      <c r="H111" s="156">
        <v>1133.44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10901</v>
      </c>
      <c r="H112" s="156">
        <v>0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51" s="13" customFormat="1" ht="10.199999999999999" x14ac:dyDescent="0.2">
      <c r="B113" s="153"/>
      <c r="D113" s="147" t="s">
        <v>603</v>
      </c>
      <c r="E113" s="154" t="s">
        <v>82</v>
      </c>
      <c r="F113" s="155" t="s">
        <v>10902</v>
      </c>
      <c r="H113" s="156">
        <v>92.49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51" s="13" customFormat="1" ht="10.199999999999999" x14ac:dyDescent="0.2">
      <c r="B114" s="153"/>
      <c r="D114" s="147" t="s">
        <v>603</v>
      </c>
      <c r="E114" s="154" t="s">
        <v>82</v>
      </c>
      <c r="F114" s="155" t="s">
        <v>10903</v>
      </c>
      <c r="H114" s="156">
        <v>478.65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51" s="13" customFormat="1" ht="10.199999999999999" x14ac:dyDescent="0.2">
      <c r="B115" s="153"/>
      <c r="D115" s="147" t="s">
        <v>603</v>
      </c>
      <c r="E115" s="154" t="s">
        <v>82</v>
      </c>
      <c r="F115" s="155" t="s">
        <v>10904</v>
      </c>
      <c r="H115" s="156">
        <v>97.09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51" s="13" customFormat="1" ht="10.199999999999999" x14ac:dyDescent="0.2">
      <c r="B116" s="153"/>
      <c r="D116" s="147" t="s">
        <v>603</v>
      </c>
      <c r="E116" s="154" t="s">
        <v>82</v>
      </c>
      <c r="F116" s="155" t="s">
        <v>10905</v>
      </c>
      <c r="H116" s="156">
        <v>536.16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51" s="14" customFormat="1" ht="10.199999999999999" x14ac:dyDescent="0.2">
      <c r="B117" s="168"/>
      <c r="D117" s="147" t="s">
        <v>603</v>
      </c>
      <c r="E117" s="169" t="s">
        <v>10873</v>
      </c>
      <c r="F117" s="170" t="s">
        <v>668</v>
      </c>
      <c r="H117" s="171">
        <v>2337.83</v>
      </c>
      <c r="I117" s="172"/>
      <c r="L117" s="168"/>
      <c r="M117" s="173"/>
      <c r="T117" s="174"/>
      <c r="AT117" s="169" t="s">
        <v>603</v>
      </c>
      <c r="AU117" s="169" t="s">
        <v>93</v>
      </c>
      <c r="AV117" s="14" t="s">
        <v>101</v>
      </c>
      <c r="AW117" s="14" t="s">
        <v>42</v>
      </c>
      <c r="AX117" s="14" t="s">
        <v>84</v>
      </c>
      <c r="AY117" s="169" t="s">
        <v>594</v>
      </c>
    </row>
    <row r="118" spans="2:51" s="12" customFormat="1" ht="10.199999999999999" x14ac:dyDescent="0.2">
      <c r="B118" s="146"/>
      <c r="D118" s="147" t="s">
        <v>603</v>
      </c>
      <c r="E118" s="148" t="s">
        <v>82</v>
      </c>
      <c r="F118" s="149" t="s">
        <v>10906</v>
      </c>
      <c r="H118" s="148" t="s">
        <v>82</v>
      </c>
      <c r="I118" s="150"/>
      <c r="L118" s="146"/>
      <c r="M118" s="151"/>
      <c r="T118" s="152"/>
      <c r="AT118" s="148" t="s">
        <v>603</v>
      </c>
      <c r="AU118" s="148" t="s">
        <v>93</v>
      </c>
      <c r="AV118" s="12" t="s">
        <v>91</v>
      </c>
      <c r="AW118" s="12" t="s">
        <v>42</v>
      </c>
      <c r="AX118" s="12" t="s">
        <v>84</v>
      </c>
      <c r="AY118" s="148" t="s">
        <v>594</v>
      </c>
    </row>
    <row r="119" spans="2:51" s="12" customFormat="1" ht="10.199999999999999" x14ac:dyDescent="0.2">
      <c r="B119" s="146"/>
      <c r="D119" s="147" t="s">
        <v>603</v>
      </c>
      <c r="E119" s="148" t="s">
        <v>82</v>
      </c>
      <c r="F119" s="149" t="s">
        <v>7230</v>
      </c>
      <c r="H119" s="148" t="s">
        <v>82</v>
      </c>
      <c r="I119" s="150"/>
      <c r="L119" s="146"/>
      <c r="M119" s="151"/>
      <c r="T119" s="152"/>
      <c r="AT119" s="148" t="s">
        <v>603</v>
      </c>
      <c r="AU119" s="148" t="s">
        <v>93</v>
      </c>
      <c r="AV119" s="12" t="s">
        <v>91</v>
      </c>
      <c r="AW119" s="12" t="s">
        <v>42</v>
      </c>
      <c r="AX119" s="12" t="s">
        <v>84</v>
      </c>
      <c r="AY119" s="148" t="s">
        <v>594</v>
      </c>
    </row>
    <row r="120" spans="2:51" s="13" customFormat="1" ht="10.199999999999999" x14ac:dyDescent="0.2">
      <c r="B120" s="153"/>
      <c r="D120" s="147" t="s">
        <v>603</v>
      </c>
      <c r="E120" s="154" t="s">
        <v>82</v>
      </c>
      <c r="F120" s="155" t="s">
        <v>10907</v>
      </c>
      <c r="H120" s="156">
        <v>52.79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594</v>
      </c>
    </row>
    <row r="121" spans="2:51" s="14" customFormat="1" ht="10.199999999999999" x14ac:dyDescent="0.2">
      <c r="B121" s="168"/>
      <c r="D121" s="147" t="s">
        <v>603</v>
      </c>
      <c r="E121" s="169" t="s">
        <v>10875</v>
      </c>
      <c r="F121" s="170" t="s">
        <v>668</v>
      </c>
      <c r="H121" s="171">
        <v>52.79</v>
      </c>
      <c r="I121" s="172"/>
      <c r="L121" s="168"/>
      <c r="M121" s="173"/>
      <c r="T121" s="174"/>
      <c r="AT121" s="169" t="s">
        <v>603</v>
      </c>
      <c r="AU121" s="169" t="s">
        <v>93</v>
      </c>
      <c r="AV121" s="14" t="s">
        <v>101</v>
      </c>
      <c r="AW121" s="14" t="s">
        <v>42</v>
      </c>
      <c r="AX121" s="14" t="s">
        <v>84</v>
      </c>
      <c r="AY121" s="169" t="s">
        <v>594</v>
      </c>
    </row>
    <row r="122" spans="2:51" s="12" customFormat="1" ht="10.199999999999999" x14ac:dyDescent="0.2">
      <c r="B122" s="146"/>
      <c r="D122" s="147" t="s">
        <v>603</v>
      </c>
      <c r="E122" s="148" t="s">
        <v>82</v>
      </c>
      <c r="F122" s="149" t="s">
        <v>10908</v>
      </c>
      <c r="H122" s="148" t="s">
        <v>82</v>
      </c>
      <c r="I122" s="150"/>
      <c r="L122" s="146"/>
      <c r="M122" s="151"/>
      <c r="T122" s="152"/>
      <c r="AT122" s="148" t="s">
        <v>603</v>
      </c>
      <c r="AU122" s="148" t="s">
        <v>93</v>
      </c>
      <c r="AV122" s="12" t="s">
        <v>91</v>
      </c>
      <c r="AW122" s="12" t="s">
        <v>42</v>
      </c>
      <c r="AX122" s="12" t="s">
        <v>84</v>
      </c>
      <c r="AY122" s="148" t="s">
        <v>594</v>
      </c>
    </row>
    <row r="123" spans="2:51" s="13" customFormat="1" ht="10.199999999999999" x14ac:dyDescent="0.2">
      <c r="B123" s="153"/>
      <c r="D123" s="147" t="s">
        <v>603</v>
      </c>
      <c r="E123" s="154" t="s">
        <v>82</v>
      </c>
      <c r="F123" s="155" t="s">
        <v>10909</v>
      </c>
      <c r="H123" s="156">
        <v>91.2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594</v>
      </c>
    </row>
    <row r="124" spans="2:51" s="13" customFormat="1" ht="10.199999999999999" x14ac:dyDescent="0.2">
      <c r="B124" s="153"/>
      <c r="D124" s="147" t="s">
        <v>603</v>
      </c>
      <c r="E124" s="154" t="s">
        <v>82</v>
      </c>
      <c r="F124" s="155" t="s">
        <v>10910</v>
      </c>
      <c r="H124" s="156">
        <v>5.5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594</v>
      </c>
    </row>
    <row r="125" spans="2:51" s="13" customFormat="1" ht="10.199999999999999" x14ac:dyDescent="0.2">
      <c r="B125" s="153"/>
      <c r="D125" s="147" t="s">
        <v>603</v>
      </c>
      <c r="E125" s="154" t="s">
        <v>82</v>
      </c>
      <c r="F125" s="155" t="s">
        <v>10911</v>
      </c>
      <c r="H125" s="156">
        <v>2</v>
      </c>
      <c r="I125" s="157"/>
      <c r="L125" s="153"/>
      <c r="M125" s="158"/>
      <c r="T125" s="159"/>
      <c r="AT125" s="154" t="s">
        <v>603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594</v>
      </c>
    </row>
    <row r="126" spans="2:51" s="13" customFormat="1" ht="10.199999999999999" x14ac:dyDescent="0.2">
      <c r="B126" s="153"/>
      <c r="D126" s="147" t="s">
        <v>603</v>
      </c>
      <c r="E126" s="154" t="s">
        <v>82</v>
      </c>
      <c r="F126" s="155" t="s">
        <v>10912</v>
      </c>
      <c r="H126" s="156">
        <v>42.8</v>
      </c>
      <c r="I126" s="157"/>
      <c r="L126" s="153"/>
      <c r="M126" s="158"/>
      <c r="T126" s="159"/>
      <c r="AT126" s="154" t="s">
        <v>603</v>
      </c>
      <c r="AU126" s="154" t="s">
        <v>93</v>
      </c>
      <c r="AV126" s="13" t="s">
        <v>93</v>
      </c>
      <c r="AW126" s="13" t="s">
        <v>42</v>
      </c>
      <c r="AX126" s="13" t="s">
        <v>84</v>
      </c>
      <c r="AY126" s="154" t="s">
        <v>594</v>
      </c>
    </row>
    <row r="127" spans="2:51" s="13" customFormat="1" ht="10.199999999999999" x14ac:dyDescent="0.2">
      <c r="B127" s="153"/>
      <c r="D127" s="147" t="s">
        <v>603</v>
      </c>
      <c r="E127" s="154" t="s">
        <v>82</v>
      </c>
      <c r="F127" s="155" t="s">
        <v>10913</v>
      </c>
      <c r="H127" s="156">
        <v>5.5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84</v>
      </c>
      <c r="AY127" s="154" t="s">
        <v>594</v>
      </c>
    </row>
    <row r="128" spans="2:51" s="14" customFormat="1" ht="10.199999999999999" x14ac:dyDescent="0.2">
      <c r="B128" s="168"/>
      <c r="D128" s="147" t="s">
        <v>603</v>
      </c>
      <c r="E128" s="169" t="s">
        <v>10846</v>
      </c>
      <c r="F128" s="170" t="s">
        <v>668</v>
      </c>
      <c r="H128" s="171">
        <v>147</v>
      </c>
      <c r="I128" s="172"/>
      <c r="L128" s="168"/>
      <c r="M128" s="173"/>
      <c r="T128" s="174"/>
      <c r="AT128" s="169" t="s">
        <v>603</v>
      </c>
      <c r="AU128" s="169" t="s">
        <v>93</v>
      </c>
      <c r="AV128" s="14" t="s">
        <v>101</v>
      </c>
      <c r="AW128" s="14" t="s">
        <v>42</v>
      </c>
      <c r="AX128" s="14" t="s">
        <v>84</v>
      </c>
      <c r="AY128" s="169" t="s">
        <v>594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10914</v>
      </c>
      <c r="H129" s="156">
        <v>-2337.83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594</v>
      </c>
    </row>
    <row r="130" spans="2:65" s="13" customFormat="1" ht="10.199999999999999" x14ac:dyDescent="0.2">
      <c r="B130" s="153"/>
      <c r="D130" s="147" t="s">
        <v>603</v>
      </c>
      <c r="E130" s="154" t="s">
        <v>82</v>
      </c>
      <c r="F130" s="155" t="s">
        <v>10915</v>
      </c>
      <c r="H130" s="156">
        <v>-52.79</v>
      </c>
      <c r="I130" s="157"/>
      <c r="L130" s="153"/>
      <c r="M130" s="158"/>
      <c r="T130" s="159"/>
      <c r="AT130" s="154" t="s">
        <v>603</v>
      </c>
      <c r="AU130" s="154" t="s">
        <v>93</v>
      </c>
      <c r="AV130" s="13" t="s">
        <v>93</v>
      </c>
      <c r="AW130" s="13" t="s">
        <v>42</v>
      </c>
      <c r="AX130" s="13" t="s">
        <v>84</v>
      </c>
      <c r="AY130" s="154" t="s">
        <v>594</v>
      </c>
    </row>
    <row r="131" spans="2:65" s="13" customFormat="1" ht="10.199999999999999" x14ac:dyDescent="0.2">
      <c r="B131" s="153"/>
      <c r="D131" s="147" t="s">
        <v>603</v>
      </c>
      <c r="E131" s="154" t="s">
        <v>82</v>
      </c>
      <c r="F131" s="155" t="s">
        <v>10916</v>
      </c>
      <c r="H131" s="156">
        <v>-147</v>
      </c>
      <c r="I131" s="157"/>
      <c r="L131" s="153"/>
      <c r="M131" s="158"/>
      <c r="T131" s="159"/>
      <c r="AT131" s="154" t="s">
        <v>603</v>
      </c>
      <c r="AU131" s="154" t="s">
        <v>93</v>
      </c>
      <c r="AV131" s="13" t="s">
        <v>93</v>
      </c>
      <c r="AW131" s="13" t="s">
        <v>42</v>
      </c>
      <c r="AX131" s="13" t="s">
        <v>84</v>
      </c>
      <c r="AY131" s="154" t="s">
        <v>594</v>
      </c>
    </row>
    <row r="132" spans="2:65" s="12" customFormat="1" ht="10.199999999999999" x14ac:dyDescent="0.2">
      <c r="B132" s="146"/>
      <c r="D132" s="147" t="s">
        <v>603</v>
      </c>
      <c r="E132" s="148" t="s">
        <v>82</v>
      </c>
      <c r="F132" s="149" t="s">
        <v>10917</v>
      </c>
      <c r="H132" s="148" t="s">
        <v>82</v>
      </c>
      <c r="I132" s="150"/>
      <c r="L132" s="146"/>
      <c r="M132" s="151"/>
      <c r="T132" s="152"/>
      <c r="AT132" s="148" t="s">
        <v>603</v>
      </c>
      <c r="AU132" s="148" t="s">
        <v>93</v>
      </c>
      <c r="AV132" s="12" t="s">
        <v>91</v>
      </c>
      <c r="AW132" s="12" t="s">
        <v>42</v>
      </c>
      <c r="AX132" s="12" t="s">
        <v>84</v>
      </c>
      <c r="AY132" s="148" t="s">
        <v>594</v>
      </c>
    </row>
    <row r="133" spans="2:65" s="13" customFormat="1" ht="10.199999999999999" x14ac:dyDescent="0.2">
      <c r="B133" s="153"/>
      <c r="D133" s="147" t="s">
        <v>603</v>
      </c>
      <c r="E133" s="154" t="s">
        <v>82</v>
      </c>
      <c r="F133" s="155" t="s">
        <v>10918</v>
      </c>
      <c r="H133" s="156">
        <v>215.08</v>
      </c>
      <c r="I133" s="157"/>
      <c r="L133" s="153"/>
      <c r="M133" s="158"/>
      <c r="T133" s="159"/>
      <c r="AT133" s="154" t="s">
        <v>603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594</v>
      </c>
    </row>
    <row r="134" spans="2:65" s="13" customFormat="1" ht="10.199999999999999" x14ac:dyDescent="0.2">
      <c r="B134" s="153"/>
      <c r="D134" s="147" t="s">
        <v>603</v>
      </c>
      <c r="E134" s="154" t="s">
        <v>82</v>
      </c>
      <c r="F134" s="155" t="s">
        <v>10919</v>
      </c>
      <c r="H134" s="156">
        <v>4.8570000000000002</v>
      </c>
      <c r="I134" s="157"/>
      <c r="L134" s="153"/>
      <c r="M134" s="158"/>
      <c r="T134" s="159"/>
      <c r="AT134" s="154" t="s">
        <v>603</v>
      </c>
      <c r="AU134" s="154" t="s">
        <v>93</v>
      </c>
      <c r="AV134" s="13" t="s">
        <v>93</v>
      </c>
      <c r="AW134" s="13" t="s">
        <v>42</v>
      </c>
      <c r="AX134" s="13" t="s">
        <v>84</v>
      </c>
      <c r="AY134" s="154" t="s">
        <v>594</v>
      </c>
    </row>
    <row r="135" spans="2:65" s="13" customFormat="1" ht="10.199999999999999" x14ac:dyDescent="0.2">
      <c r="B135" s="153"/>
      <c r="D135" s="147" t="s">
        <v>603</v>
      </c>
      <c r="E135" s="154" t="s">
        <v>82</v>
      </c>
      <c r="F135" s="155" t="s">
        <v>10920</v>
      </c>
      <c r="H135" s="156">
        <v>4.3630000000000004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65" s="13" customFormat="1" ht="10.199999999999999" x14ac:dyDescent="0.2">
      <c r="B136" s="153"/>
      <c r="D136" s="147" t="s">
        <v>603</v>
      </c>
      <c r="E136" s="154" t="s">
        <v>82</v>
      </c>
      <c r="F136" s="155" t="s">
        <v>10921</v>
      </c>
      <c r="H136" s="156">
        <v>-13.523999999999999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594</v>
      </c>
    </row>
    <row r="137" spans="2:65" s="15" customFormat="1" ht="10.199999999999999" x14ac:dyDescent="0.2">
      <c r="B137" s="175"/>
      <c r="D137" s="147" t="s">
        <v>603</v>
      </c>
      <c r="E137" s="176" t="s">
        <v>82</v>
      </c>
      <c r="F137" s="177" t="s">
        <v>672</v>
      </c>
      <c r="H137" s="178">
        <v>210.77600000000001</v>
      </c>
      <c r="I137" s="179"/>
      <c r="L137" s="175"/>
      <c r="M137" s="180"/>
      <c r="T137" s="181"/>
      <c r="AT137" s="176" t="s">
        <v>603</v>
      </c>
      <c r="AU137" s="176" t="s">
        <v>93</v>
      </c>
      <c r="AV137" s="15" t="s">
        <v>147</v>
      </c>
      <c r="AW137" s="15" t="s">
        <v>42</v>
      </c>
      <c r="AX137" s="15" t="s">
        <v>91</v>
      </c>
      <c r="AY137" s="176" t="s">
        <v>594</v>
      </c>
    </row>
    <row r="138" spans="2:65" s="1" customFormat="1" ht="16.5" customHeight="1" x14ac:dyDescent="0.2">
      <c r="B138" s="34"/>
      <c r="C138" s="133" t="s">
        <v>101</v>
      </c>
      <c r="D138" s="133" t="s">
        <v>597</v>
      </c>
      <c r="E138" s="134" t="s">
        <v>10922</v>
      </c>
      <c r="F138" s="135" t="s">
        <v>10923</v>
      </c>
      <c r="G138" s="136" t="s">
        <v>618</v>
      </c>
      <c r="H138" s="137">
        <v>2313.9899999999998</v>
      </c>
      <c r="I138" s="138"/>
      <c r="J138" s="139">
        <f>ROUND(I138*H138,2)</f>
        <v>0</v>
      </c>
      <c r="K138" s="135" t="s">
        <v>651</v>
      </c>
      <c r="L138" s="34"/>
      <c r="M138" s="140" t="s">
        <v>82</v>
      </c>
      <c r="N138" s="141" t="s">
        <v>54</v>
      </c>
      <c r="P138" s="142">
        <f>O138*H138</f>
        <v>0</v>
      </c>
      <c r="Q138" s="142">
        <v>0</v>
      </c>
      <c r="R138" s="142">
        <f>Q138*H138</f>
        <v>0</v>
      </c>
      <c r="S138" s="142">
        <v>0</v>
      </c>
      <c r="T138" s="143">
        <f>S138*H138</f>
        <v>0</v>
      </c>
      <c r="AR138" s="144" t="s">
        <v>147</v>
      </c>
      <c r="AT138" s="144" t="s">
        <v>597</v>
      </c>
      <c r="AU138" s="144" t="s">
        <v>93</v>
      </c>
      <c r="AY138" s="18" t="s">
        <v>594</v>
      </c>
      <c r="BE138" s="145">
        <f>IF(N138="základní",J138,0)</f>
        <v>0</v>
      </c>
      <c r="BF138" s="145">
        <f>IF(N138="snížená",J138,0)</f>
        <v>0</v>
      </c>
      <c r="BG138" s="145">
        <f>IF(N138="zákl. přenesená",J138,0)</f>
        <v>0</v>
      </c>
      <c r="BH138" s="145">
        <f>IF(N138="sníž. přenesená",J138,0)</f>
        <v>0</v>
      </c>
      <c r="BI138" s="145">
        <f>IF(N138="nulová",J138,0)</f>
        <v>0</v>
      </c>
      <c r="BJ138" s="18" t="s">
        <v>91</v>
      </c>
      <c r="BK138" s="145">
        <f>ROUND(I138*H138,2)</f>
        <v>0</v>
      </c>
      <c r="BL138" s="18" t="s">
        <v>147</v>
      </c>
      <c r="BM138" s="144" t="s">
        <v>10924</v>
      </c>
    </row>
    <row r="139" spans="2:65" s="1" customFormat="1" ht="10.199999999999999" x14ac:dyDescent="0.2">
      <c r="B139" s="34"/>
      <c r="D139" s="164" t="s">
        <v>653</v>
      </c>
      <c r="F139" s="165" t="s">
        <v>10925</v>
      </c>
      <c r="I139" s="166"/>
      <c r="L139" s="34"/>
      <c r="M139" s="167"/>
      <c r="T139" s="55"/>
      <c r="AT139" s="18" t="s">
        <v>653</v>
      </c>
      <c r="AU139" s="18" t="s">
        <v>93</v>
      </c>
    </row>
    <row r="140" spans="2:65" s="13" customFormat="1" ht="10.199999999999999" x14ac:dyDescent="0.2">
      <c r="B140" s="153"/>
      <c r="D140" s="147" t="s">
        <v>603</v>
      </c>
      <c r="E140" s="154" t="s">
        <v>82</v>
      </c>
      <c r="F140" s="155" t="s">
        <v>10873</v>
      </c>
      <c r="H140" s="156">
        <v>2337.83</v>
      </c>
      <c r="I140" s="157"/>
      <c r="L140" s="153"/>
      <c r="M140" s="158"/>
      <c r="T140" s="159"/>
      <c r="AT140" s="154" t="s">
        <v>603</v>
      </c>
      <c r="AU140" s="154" t="s">
        <v>93</v>
      </c>
      <c r="AV140" s="13" t="s">
        <v>93</v>
      </c>
      <c r="AW140" s="13" t="s">
        <v>42</v>
      </c>
      <c r="AX140" s="13" t="s">
        <v>84</v>
      </c>
      <c r="AY140" s="154" t="s">
        <v>594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10875</v>
      </c>
      <c r="H141" s="156">
        <v>52.79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65" s="13" customFormat="1" ht="10.199999999999999" x14ac:dyDescent="0.2">
      <c r="B142" s="153"/>
      <c r="D142" s="147" t="s">
        <v>603</v>
      </c>
      <c r="E142" s="154" t="s">
        <v>82</v>
      </c>
      <c r="F142" s="155" t="s">
        <v>10877</v>
      </c>
      <c r="H142" s="156">
        <v>70.37</v>
      </c>
      <c r="I142" s="157"/>
      <c r="L142" s="153"/>
      <c r="M142" s="158"/>
      <c r="T142" s="159"/>
      <c r="AT142" s="154" t="s">
        <v>603</v>
      </c>
      <c r="AU142" s="154" t="s">
        <v>93</v>
      </c>
      <c r="AV142" s="13" t="s">
        <v>93</v>
      </c>
      <c r="AW142" s="13" t="s">
        <v>42</v>
      </c>
      <c r="AX142" s="13" t="s">
        <v>84</v>
      </c>
      <c r="AY142" s="154" t="s">
        <v>594</v>
      </c>
    </row>
    <row r="143" spans="2:65" s="13" customFormat="1" ht="10.199999999999999" x14ac:dyDescent="0.2">
      <c r="B143" s="153"/>
      <c r="D143" s="147" t="s">
        <v>603</v>
      </c>
      <c r="E143" s="154" t="s">
        <v>82</v>
      </c>
      <c r="F143" s="155" t="s">
        <v>10926</v>
      </c>
      <c r="H143" s="156">
        <v>-147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594</v>
      </c>
    </row>
    <row r="144" spans="2:65" s="15" customFormat="1" ht="10.199999999999999" x14ac:dyDescent="0.2">
      <c r="B144" s="175"/>
      <c r="D144" s="147" t="s">
        <v>603</v>
      </c>
      <c r="E144" s="176" t="s">
        <v>82</v>
      </c>
      <c r="F144" s="177" t="s">
        <v>672</v>
      </c>
      <c r="H144" s="178">
        <v>2313.9899999999998</v>
      </c>
      <c r="I144" s="179"/>
      <c r="L144" s="175"/>
      <c r="M144" s="180"/>
      <c r="T144" s="181"/>
      <c r="AT144" s="176" t="s">
        <v>603</v>
      </c>
      <c r="AU144" s="176" t="s">
        <v>93</v>
      </c>
      <c r="AV144" s="15" t="s">
        <v>147</v>
      </c>
      <c r="AW144" s="15" t="s">
        <v>42</v>
      </c>
      <c r="AX144" s="15" t="s">
        <v>91</v>
      </c>
      <c r="AY144" s="176" t="s">
        <v>594</v>
      </c>
    </row>
    <row r="145" spans="2:65" s="1" customFormat="1" ht="16.5" customHeight="1" x14ac:dyDescent="0.2">
      <c r="B145" s="34"/>
      <c r="C145" s="133" t="s">
        <v>147</v>
      </c>
      <c r="D145" s="133" t="s">
        <v>597</v>
      </c>
      <c r="E145" s="134" t="s">
        <v>4429</v>
      </c>
      <c r="F145" s="135" t="s">
        <v>4430</v>
      </c>
      <c r="G145" s="136" t="s">
        <v>738</v>
      </c>
      <c r="H145" s="137">
        <v>12.843</v>
      </c>
      <c r="I145" s="138"/>
      <c r="J145" s="139">
        <f>ROUND(I145*H145,2)</f>
        <v>0</v>
      </c>
      <c r="K145" s="135" t="s">
        <v>651</v>
      </c>
      <c r="L145" s="34"/>
      <c r="M145" s="140" t="s">
        <v>82</v>
      </c>
      <c r="N145" s="141" t="s">
        <v>54</v>
      </c>
      <c r="P145" s="142">
        <f>O145*H145</f>
        <v>0</v>
      </c>
      <c r="Q145" s="142">
        <v>1.06277</v>
      </c>
      <c r="R145" s="142">
        <f>Q145*H145</f>
        <v>13.649155110000001</v>
      </c>
      <c r="S145" s="142">
        <v>0</v>
      </c>
      <c r="T145" s="143">
        <f>S145*H145</f>
        <v>0</v>
      </c>
      <c r="AR145" s="144" t="s">
        <v>147</v>
      </c>
      <c r="AT145" s="144" t="s">
        <v>597</v>
      </c>
      <c r="AU145" s="144" t="s">
        <v>93</v>
      </c>
      <c r="AY145" s="18" t="s">
        <v>594</v>
      </c>
      <c r="BE145" s="145">
        <f>IF(N145="základní",J145,0)</f>
        <v>0</v>
      </c>
      <c r="BF145" s="145">
        <f>IF(N145="snížená",J145,0)</f>
        <v>0</v>
      </c>
      <c r="BG145" s="145">
        <f>IF(N145="zákl. přenesená",J145,0)</f>
        <v>0</v>
      </c>
      <c r="BH145" s="145">
        <f>IF(N145="sníž. přenesená",J145,0)</f>
        <v>0</v>
      </c>
      <c r="BI145" s="145">
        <f>IF(N145="nulová",J145,0)</f>
        <v>0</v>
      </c>
      <c r="BJ145" s="18" t="s">
        <v>91</v>
      </c>
      <c r="BK145" s="145">
        <f>ROUND(I145*H145,2)</f>
        <v>0</v>
      </c>
      <c r="BL145" s="18" t="s">
        <v>147</v>
      </c>
      <c r="BM145" s="144" t="s">
        <v>10927</v>
      </c>
    </row>
    <row r="146" spans="2:65" s="1" customFormat="1" ht="10.199999999999999" x14ac:dyDescent="0.2">
      <c r="B146" s="34"/>
      <c r="D146" s="164" t="s">
        <v>653</v>
      </c>
      <c r="F146" s="165" t="s">
        <v>4432</v>
      </c>
      <c r="I146" s="166"/>
      <c r="L146" s="34"/>
      <c r="M146" s="167"/>
      <c r="T146" s="55"/>
      <c r="AT146" s="18" t="s">
        <v>653</v>
      </c>
      <c r="AU146" s="18" t="s">
        <v>93</v>
      </c>
    </row>
    <row r="147" spans="2:65" s="12" customFormat="1" ht="10.199999999999999" x14ac:dyDescent="0.2">
      <c r="B147" s="146"/>
      <c r="D147" s="147" t="s">
        <v>603</v>
      </c>
      <c r="E147" s="148" t="s">
        <v>82</v>
      </c>
      <c r="F147" s="149" t="s">
        <v>10928</v>
      </c>
      <c r="H147" s="148" t="s">
        <v>82</v>
      </c>
      <c r="I147" s="150"/>
      <c r="L147" s="146"/>
      <c r="M147" s="151"/>
      <c r="T147" s="152"/>
      <c r="AT147" s="148" t="s">
        <v>603</v>
      </c>
      <c r="AU147" s="148" t="s">
        <v>93</v>
      </c>
      <c r="AV147" s="12" t="s">
        <v>91</v>
      </c>
      <c r="AW147" s="12" t="s">
        <v>42</v>
      </c>
      <c r="AX147" s="12" t="s">
        <v>84</v>
      </c>
      <c r="AY147" s="148" t="s">
        <v>594</v>
      </c>
    </row>
    <row r="148" spans="2:65" s="13" customFormat="1" ht="10.199999999999999" x14ac:dyDescent="0.2">
      <c r="B148" s="153"/>
      <c r="D148" s="147" t="s">
        <v>603</v>
      </c>
      <c r="E148" s="154" t="s">
        <v>82</v>
      </c>
      <c r="F148" s="155" t="s">
        <v>10929</v>
      </c>
      <c r="H148" s="156">
        <v>12.975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594</v>
      </c>
    </row>
    <row r="149" spans="2:65" s="13" customFormat="1" ht="10.199999999999999" x14ac:dyDescent="0.2">
      <c r="B149" s="153"/>
      <c r="D149" s="147" t="s">
        <v>603</v>
      </c>
      <c r="E149" s="154" t="s">
        <v>82</v>
      </c>
      <c r="F149" s="155" t="s">
        <v>10930</v>
      </c>
      <c r="H149" s="156">
        <v>0.29299999999999998</v>
      </c>
      <c r="I149" s="157"/>
      <c r="L149" s="153"/>
      <c r="M149" s="158"/>
      <c r="T149" s="159"/>
      <c r="AT149" s="154" t="s">
        <v>603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594</v>
      </c>
    </row>
    <row r="150" spans="2:65" s="13" customFormat="1" ht="10.199999999999999" x14ac:dyDescent="0.2">
      <c r="B150" s="153"/>
      <c r="D150" s="147" t="s">
        <v>603</v>
      </c>
      <c r="E150" s="154" t="s">
        <v>82</v>
      </c>
      <c r="F150" s="155" t="s">
        <v>10931</v>
      </c>
      <c r="H150" s="156">
        <v>0.39100000000000001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65" s="13" customFormat="1" ht="10.199999999999999" x14ac:dyDescent="0.2">
      <c r="B151" s="153"/>
      <c r="D151" s="147" t="s">
        <v>603</v>
      </c>
      <c r="E151" s="154" t="s">
        <v>82</v>
      </c>
      <c r="F151" s="155" t="s">
        <v>10932</v>
      </c>
      <c r="H151" s="156">
        <v>-0.81599999999999995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594</v>
      </c>
    </row>
    <row r="152" spans="2:65" s="15" customFormat="1" ht="10.199999999999999" x14ac:dyDescent="0.2">
      <c r="B152" s="175"/>
      <c r="D152" s="147" t="s">
        <v>603</v>
      </c>
      <c r="E152" s="176" t="s">
        <v>82</v>
      </c>
      <c r="F152" s="177" t="s">
        <v>672</v>
      </c>
      <c r="H152" s="178">
        <v>12.843</v>
      </c>
      <c r="I152" s="179"/>
      <c r="L152" s="175"/>
      <c r="M152" s="180"/>
      <c r="T152" s="181"/>
      <c r="AT152" s="176" t="s">
        <v>603</v>
      </c>
      <c r="AU152" s="176" t="s">
        <v>93</v>
      </c>
      <c r="AV152" s="15" t="s">
        <v>147</v>
      </c>
      <c r="AW152" s="15" t="s">
        <v>42</v>
      </c>
      <c r="AX152" s="15" t="s">
        <v>91</v>
      </c>
      <c r="AY152" s="176" t="s">
        <v>594</v>
      </c>
    </row>
    <row r="153" spans="2:65" s="1" customFormat="1" ht="21.75" customHeight="1" x14ac:dyDescent="0.2">
      <c r="B153" s="34"/>
      <c r="C153" s="133" t="s">
        <v>160</v>
      </c>
      <c r="D153" s="133" t="s">
        <v>597</v>
      </c>
      <c r="E153" s="134" t="s">
        <v>10933</v>
      </c>
      <c r="F153" s="135" t="s">
        <v>10934</v>
      </c>
      <c r="G153" s="136" t="s">
        <v>650</v>
      </c>
      <c r="H153" s="137">
        <v>4.3630000000000004</v>
      </c>
      <c r="I153" s="138"/>
      <c r="J153" s="139">
        <f>ROUND(I153*H153,2)</f>
        <v>0</v>
      </c>
      <c r="K153" s="135" t="s">
        <v>651</v>
      </c>
      <c r="L153" s="34"/>
      <c r="M153" s="140" t="s">
        <v>82</v>
      </c>
      <c r="N153" s="141" t="s">
        <v>54</v>
      </c>
      <c r="P153" s="142">
        <f>O153*H153</f>
        <v>0</v>
      </c>
      <c r="Q153" s="142">
        <v>0</v>
      </c>
      <c r="R153" s="142">
        <f>Q153*H153</f>
        <v>0</v>
      </c>
      <c r="S153" s="142">
        <v>0</v>
      </c>
      <c r="T153" s="143">
        <f>S153*H153</f>
        <v>0</v>
      </c>
      <c r="AR153" s="144" t="s">
        <v>147</v>
      </c>
      <c r="AT153" s="144" t="s">
        <v>597</v>
      </c>
      <c r="AU153" s="144" t="s">
        <v>93</v>
      </c>
      <c r="AY153" s="18" t="s">
        <v>594</v>
      </c>
      <c r="BE153" s="145">
        <f>IF(N153="základní",J153,0)</f>
        <v>0</v>
      </c>
      <c r="BF153" s="145">
        <f>IF(N153="snížená",J153,0)</f>
        <v>0</v>
      </c>
      <c r="BG153" s="145">
        <f>IF(N153="zákl. přenesená",J153,0)</f>
        <v>0</v>
      </c>
      <c r="BH153" s="145">
        <f>IF(N153="sníž. přenesená",J153,0)</f>
        <v>0</v>
      </c>
      <c r="BI153" s="145">
        <f>IF(N153="nulová",J153,0)</f>
        <v>0</v>
      </c>
      <c r="BJ153" s="18" t="s">
        <v>91</v>
      </c>
      <c r="BK153" s="145">
        <f>ROUND(I153*H153,2)</f>
        <v>0</v>
      </c>
      <c r="BL153" s="18" t="s">
        <v>147</v>
      </c>
      <c r="BM153" s="144" t="s">
        <v>10935</v>
      </c>
    </row>
    <row r="154" spans="2:65" s="1" customFormat="1" ht="10.199999999999999" x14ac:dyDescent="0.2">
      <c r="B154" s="34"/>
      <c r="D154" s="164" t="s">
        <v>653</v>
      </c>
      <c r="F154" s="165" t="s">
        <v>10936</v>
      </c>
      <c r="I154" s="166"/>
      <c r="L154" s="34"/>
      <c r="M154" s="167"/>
      <c r="T154" s="55"/>
      <c r="AT154" s="18" t="s">
        <v>653</v>
      </c>
      <c r="AU154" s="18" t="s">
        <v>93</v>
      </c>
    </row>
    <row r="155" spans="2:65" s="13" customFormat="1" ht="10.199999999999999" x14ac:dyDescent="0.2">
      <c r="B155" s="153"/>
      <c r="D155" s="147" t="s">
        <v>603</v>
      </c>
      <c r="E155" s="154" t="s">
        <v>82</v>
      </c>
      <c r="F155" s="155" t="s">
        <v>10920</v>
      </c>
      <c r="H155" s="156">
        <v>4.3630000000000004</v>
      </c>
      <c r="I155" s="157"/>
      <c r="L155" s="153"/>
      <c r="M155" s="158"/>
      <c r="T155" s="159"/>
      <c r="AT155" s="154" t="s">
        <v>603</v>
      </c>
      <c r="AU155" s="154" t="s">
        <v>93</v>
      </c>
      <c r="AV155" s="13" t="s">
        <v>93</v>
      </c>
      <c r="AW155" s="13" t="s">
        <v>42</v>
      </c>
      <c r="AX155" s="13" t="s">
        <v>84</v>
      </c>
      <c r="AY155" s="154" t="s">
        <v>594</v>
      </c>
    </row>
    <row r="156" spans="2:65" s="15" customFormat="1" ht="10.199999999999999" x14ac:dyDescent="0.2">
      <c r="B156" s="175"/>
      <c r="D156" s="147" t="s">
        <v>603</v>
      </c>
      <c r="E156" s="176" t="s">
        <v>82</v>
      </c>
      <c r="F156" s="177" t="s">
        <v>672</v>
      </c>
      <c r="H156" s="178">
        <v>4.3630000000000004</v>
      </c>
      <c r="I156" s="179"/>
      <c r="L156" s="175"/>
      <c r="M156" s="180"/>
      <c r="T156" s="181"/>
      <c r="AT156" s="176" t="s">
        <v>603</v>
      </c>
      <c r="AU156" s="176" t="s">
        <v>93</v>
      </c>
      <c r="AV156" s="15" t="s">
        <v>147</v>
      </c>
      <c r="AW156" s="15" t="s">
        <v>42</v>
      </c>
      <c r="AX156" s="15" t="s">
        <v>91</v>
      </c>
      <c r="AY156" s="176" t="s">
        <v>594</v>
      </c>
    </row>
    <row r="157" spans="2:65" s="1" customFormat="1" ht="21.75" customHeight="1" x14ac:dyDescent="0.2">
      <c r="B157" s="34"/>
      <c r="C157" s="133" t="s">
        <v>624</v>
      </c>
      <c r="D157" s="133" t="s">
        <v>597</v>
      </c>
      <c r="E157" s="134" t="s">
        <v>6997</v>
      </c>
      <c r="F157" s="135" t="s">
        <v>6998</v>
      </c>
      <c r="G157" s="136" t="s">
        <v>650</v>
      </c>
      <c r="H157" s="137">
        <v>206.41300000000001</v>
      </c>
      <c r="I157" s="138"/>
      <c r="J157" s="139">
        <f>ROUND(I157*H157,2)</f>
        <v>0</v>
      </c>
      <c r="K157" s="135" t="s">
        <v>651</v>
      </c>
      <c r="L157" s="34"/>
      <c r="M157" s="140" t="s">
        <v>82</v>
      </c>
      <c r="N157" s="141" t="s">
        <v>54</v>
      </c>
      <c r="P157" s="142">
        <f>O157*H157</f>
        <v>0</v>
      </c>
      <c r="Q157" s="142">
        <v>0</v>
      </c>
      <c r="R157" s="142">
        <f>Q157*H157</f>
        <v>0</v>
      </c>
      <c r="S157" s="142">
        <v>0</v>
      </c>
      <c r="T157" s="143">
        <f>S157*H157</f>
        <v>0</v>
      </c>
      <c r="AR157" s="144" t="s">
        <v>147</v>
      </c>
      <c r="AT157" s="144" t="s">
        <v>597</v>
      </c>
      <c r="AU157" s="144" t="s">
        <v>93</v>
      </c>
      <c r="AY157" s="18" t="s">
        <v>594</v>
      </c>
      <c r="BE157" s="145">
        <f>IF(N157="základní",J157,0)</f>
        <v>0</v>
      </c>
      <c r="BF157" s="145">
        <f>IF(N157="snížená",J157,0)</f>
        <v>0</v>
      </c>
      <c r="BG157" s="145">
        <f>IF(N157="zákl. přenesená",J157,0)</f>
        <v>0</v>
      </c>
      <c r="BH157" s="145">
        <f>IF(N157="sníž. přenesená",J157,0)</f>
        <v>0</v>
      </c>
      <c r="BI157" s="145">
        <f>IF(N157="nulová",J157,0)</f>
        <v>0</v>
      </c>
      <c r="BJ157" s="18" t="s">
        <v>91</v>
      </c>
      <c r="BK157" s="145">
        <f>ROUND(I157*H157,2)</f>
        <v>0</v>
      </c>
      <c r="BL157" s="18" t="s">
        <v>147</v>
      </c>
      <c r="BM157" s="144" t="s">
        <v>10937</v>
      </c>
    </row>
    <row r="158" spans="2:65" s="1" customFormat="1" ht="10.199999999999999" x14ac:dyDescent="0.2">
      <c r="B158" s="34"/>
      <c r="D158" s="164" t="s">
        <v>653</v>
      </c>
      <c r="F158" s="165" t="s">
        <v>7000</v>
      </c>
      <c r="I158" s="166"/>
      <c r="L158" s="34"/>
      <c r="M158" s="167"/>
      <c r="T158" s="55"/>
      <c r="AT158" s="18" t="s">
        <v>653</v>
      </c>
      <c r="AU158" s="18" t="s">
        <v>93</v>
      </c>
    </row>
    <row r="159" spans="2:65" s="13" customFormat="1" ht="10.199999999999999" x14ac:dyDescent="0.2">
      <c r="B159" s="153"/>
      <c r="D159" s="147" t="s">
        <v>603</v>
      </c>
      <c r="E159" s="154" t="s">
        <v>82</v>
      </c>
      <c r="F159" s="155" t="s">
        <v>10918</v>
      </c>
      <c r="H159" s="156">
        <v>215.08</v>
      </c>
      <c r="I159" s="157"/>
      <c r="L159" s="153"/>
      <c r="M159" s="158"/>
      <c r="T159" s="159"/>
      <c r="AT159" s="154" t="s">
        <v>603</v>
      </c>
      <c r="AU159" s="154" t="s">
        <v>93</v>
      </c>
      <c r="AV159" s="13" t="s">
        <v>93</v>
      </c>
      <c r="AW159" s="13" t="s">
        <v>42</v>
      </c>
      <c r="AX159" s="13" t="s">
        <v>84</v>
      </c>
      <c r="AY159" s="154" t="s">
        <v>594</v>
      </c>
    </row>
    <row r="160" spans="2:65" s="13" customFormat="1" ht="10.199999999999999" x14ac:dyDescent="0.2">
      <c r="B160" s="153"/>
      <c r="D160" s="147" t="s">
        <v>603</v>
      </c>
      <c r="E160" s="154" t="s">
        <v>82</v>
      </c>
      <c r="F160" s="155" t="s">
        <v>10919</v>
      </c>
      <c r="H160" s="156">
        <v>4.8570000000000002</v>
      </c>
      <c r="I160" s="157"/>
      <c r="L160" s="153"/>
      <c r="M160" s="158"/>
      <c r="T160" s="159"/>
      <c r="AT160" s="154" t="s">
        <v>603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594</v>
      </c>
    </row>
    <row r="161" spans="2:65" s="13" customFormat="1" ht="10.199999999999999" x14ac:dyDescent="0.2">
      <c r="B161" s="153"/>
      <c r="D161" s="147" t="s">
        <v>603</v>
      </c>
      <c r="E161" s="154" t="s">
        <v>82</v>
      </c>
      <c r="F161" s="155" t="s">
        <v>10921</v>
      </c>
      <c r="H161" s="156">
        <v>-13.523999999999999</v>
      </c>
      <c r="I161" s="157"/>
      <c r="L161" s="153"/>
      <c r="M161" s="158"/>
      <c r="T161" s="159"/>
      <c r="AT161" s="154" t="s">
        <v>603</v>
      </c>
      <c r="AU161" s="154" t="s">
        <v>93</v>
      </c>
      <c r="AV161" s="13" t="s">
        <v>93</v>
      </c>
      <c r="AW161" s="13" t="s">
        <v>42</v>
      </c>
      <c r="AX161" s="13" t="s">
        <v>84</v>
      </c>
      <c r="AY161" s="154" t="s">
        <v>594</v>
      </c>
    </row>
    <row r="162" spans="2:65" s="15" customFormat="1" ht="10.199999999999999" x14ac:dyDescent="0.2">
      <c r="B162" s="175"/>
      <c r="D162" s="147" t="s">
        <v>603</v>
      </c>
      <c r="E162" s="176" t="s">
        <v>82</v>
      </c>
      <c r="F162" s="177" t="s">
        <v>672</v>
      </c>
      <c r="H162" s="178">
        <v>206.41300000000001</v>
      </c>
      <c r="I162" s="179"/>
      <c r="L162" s="175"/>
      <c r="M162" s="180"/>
      <c r="T162" s="181"/>
      <c r="AT162" s="176" t="s">
        <v>603</v>
      </c>
      <c r="AU162" s="176" t="s">
        <v>93</v>
      </c>
      <c r="AV162" s="15" t="s">
        <v>147</v>
      </c>
      <c r="AW162" s="15" t="s">
        <v>42</v>
      </c>
      <c r="AX162" s="15" t="s">
        <v>91</v>
      </c>
      <c r="AY162" s="176" t="s">
        <v>594</v>
      </c>
    </row>
    <row r="163" spans="2:65" s="1" customFormat="1" ht="24.15" customHeight="1" x14ac:dyDescent="0.2">
      <c r="B163" s="34"/>
      <c r="C163" s="133" t="s">
        <v>707</v>
      </c>
      <c r="D163" s="133" t="s">
        <v>597</v>
      </c>
      <c r="E163" s="134" t="s">
        <v>10938</v>
      </c>
      <c r="F163" s="135" t="s">
        <v>10939</v>
      </c>
      <c r="G163" s="136" t="s">
        <v>650</v>
      </c>
      <c r="H163" s="137">
        <v>4.3630000000000004</v>
      </c>
      <c r="I163" s="138"/>
      <c r="J163" s="139">
        <f>ROUND(I163*H163,2)</f>
        <v>0</v>
      </c>
      <c r="K163" s="135" t="s">
        <v>651</v>
      </c>
      <c r="L163" s="34"/>
      <c r="M163" s="140" t="s">
        <v>82</v>
      </c>
      <c r="N163" s="141" t="s">
        <v>54</v>
      </c>
      <c r="P163" s="142">
        <f>O163*H163</f>
        <v>0</v>
      </c>
      <c r="Q163" s="142">
        <v>0</v>
      </c>
      <c r="R163" s="142">
        <f>Q163*H163</f>
        <v>0</v>
      </c>
      <c r="S163" s="142">
        <v>0</v>
      </c>
      <c r="T163" s="143">
        <f>S163*H163</f>
        <v>0</v>
      </c>
      <c r="AR163" s="144" t="s">
        <v>147</v>
      </c>
      <c r="AT163" s="144" t="s">
        <v>597</v>
      </c>
      <c r="AU163" s="144" t="s">
        <v>93</v>
      </c>
      <c r="AY163" s="18" t="s">
        <v>594</v>
      </c>
      <c r="BE163" s="145">
        <f>IF(N163="základní",J163,0)</f>
        <v>0</v>
      </c>
      <c r="BF163" s="145">
        <f>IF(N163="snížená",J163,0)</f>
        <v>0</v>
      </c>
      <c r="BG163" s="145">
        <f>IF(N163="zákl. přenesená",J163,0)</f>
        <v>0</v>
      </c>
      <c r="BH163" s="145">
        <f>IF(N163="sníž. přenesená",J163,0)</f>
        <v>0</v>
      </c>
      <c r="BI163" s="145">
        <f>IF(N163="nulová",J163,0)</f>
        <v>0</v>
      </c>
      <c r="BJ163" s="18" t="s">
        <v>91</v>
      </c>
      <c r="BK163" s="145">
        <f>ROUND(I163*H163,2)</f>
        <v>0</v>
      </c>
      <c r="BL163" s="18" t="s">
        <v>147</v>
      </c>
      <c r="BM163" s="144" t="s">
        <v>10940</v>
      </c>
    </row>
    <row r="164" spans="2:65" s="1" customFormat="1" ht="10.199999999999999" x14ac:dyDescent="0.2">
      <c r="B164" s="34"/>
      <c r="D164" s="164" t="s">
        <v>653</v>
      </c>
      <c r="F164" s="165" t="s">
        <v>10941</v>
      </c>
      <c r="I164" s="166"/>
      <c r="L164" s="34"/>
      <c r="M164" s="167"/>
      <c r="T164" s="55"/>
      <c r="AT164" s="18" t="s">
        <v>653</v>
      </c>
      <c r="AU164" s="18" t="s">
        <v>93</v>
      </c>
    </row>
    <row r="165" spans="2:65" s="13" customFormat="1" ht="10.199999999999999" x14ac:dyDescent="0.2">
      <c r="B165" s="153"/>
      <c r="D165" s="147" t="s">
        <v>603</v>
      </c>
      <c r="E165" s="154" t="s">
        <v>82</v>
      </c>
      <c r="F165" s="155" t="s">
        <v>10920</v>
      </c>
      <c r="H165" s="156">
        <v>4.3630000000000004</v>
      </c>
      <c r="I165" s="157"/>
      <c r="L165" s="153"/>
      <c r="M165" s="158"/>
      <c r="T165" s="159"/>
      <c r="AT165" s="154" t="s">
        <v>603</v>
      </c>
      <c r="AU165" s="154" t="s">
        <v>93</v>
      </c>
      <c r="AV165" s="13" t="s">
        <v>93</v>
      </c>
      <c r="AW165" s="13" t="s">
        <v>42</v>
      </c>
      <c r="AX165" s="13" t="s">
        <v>84</v>
      </c>
      <c r="AY165" s="154" t="s">
        <v>594</v>
      </c>
    </row>
    <row r="166" spans="2:65" s="15" customFormat="1" ht="10.199999999999999" x14ac:dyDescent="0.2">
      <c r="B166" s="175"/>
      <c r="D166" s="147" t="s">
        <v>603</v>
      </c>
      <c r="E166" s="176" t="s">
        <v>82</v>
      </c>
      <c r="F166" s="177" t="s">
        <v>672</v>
      </c>
      <c r="H166" s="178">
        <v>4.3630000000000004</v>
      </c>
      <c r="I166" s="179"/>
      <c r="L166" s="175"/>
      <c r="M166" s="180"/>
      <c r="T166" s="181"/>
      <c r="AT166" s="176" t="s">
        <v>603</v>
      </c>
      <c r="AU166" s="176" t="s">
        <v>93</v>
      </c>
      <c r="AV166" s="15" t="s">
        <v>147</v>
      </c>
      <c r="AW166" s="15" t="s">
        <v>42</v>
      </c>
      <c r="AX166" s="15" t="s">
        <v>91</v>
      </c>
      <c r="AY166" s="176" t="s">
        <v>594</v>
      </c>
    </row>
    <row r="167" spans="2:65" s="1" customFormat="1" ht="24.15" customHeight="1" x14ac:dyDescent="0.2">
      <c r="B167" s="34"/>
      <c r="C167" s="133" t="s">
        <v>716</v>
      </c>
      <c r="D167" s="133" t="s">
        <v>597</v>
      </c>
      <c r="E167" s="134" t="s">
        <v>7001</v>
      </c>
      <c r="F167" s="135" t="s">
        <v>7002</v>
      </c>
      <c r="G167" s="136" t="s">
        <v>650</v>
      </c>
      <c r="H167" s="137">
        <v>206.41300000000001</v>
      </c>
      <c r="I167" s="138"/>
      <c r="J167" s="139">
        <f>ROUND(I167*H167,2)</f>
        <v>0</v>
      </c>
      <c r="K167" s="135" t="s">
        <v>651</v>
      </c>
      <c r="L167" s="34"/>
      <c r="M167" s="140" t="s">
        <v>82</v>
      </c>
      <c r="N167" s="141" t="s">
        <v>54</v>
      </c>
      <c r="P167" s="142">
        <f>O167*H167</f>
        <v>0</v>
      </c>
      <c r="Q167" s="142">
        <v>0</v>
      </c>
      <c r="R167" s="142">
        <f>Q167*H167</f>
        <v>0</v>
      </c>
      <c r="S167" s="142">
        <v>0</v>
      </c>
      <c r="T167" s="143">
        <f>S167*H167</f>
        <v>0</v>
      </c>
      <c r="AR167" s="144" t="s">
        <v>147</v>
      </c>
      <c r="AT167" s="144" t="s">
        <v>597</v>
      </c>
      <c r="AU167" s="144" t="s">
        <v>93</v>
      </c>
      <c r="AY167" s="18" t="s">
        <v>594</v>
      </c>
      <c r="BE167" s="145">
        <f>IF(N167="základní",J167,0)</f>
        <v>0</v>
      </c>
      <c r="BF167" s="145">
        <f>IF(N167="snížená",J167,0)</f>
        <v>0</v>
      </c>
      <c r="BG167" s="145">
        <f>IF(N167="zákl. přenesená",J167,0)</f>
        <v>0</v>
      </c>
      <c r="BH167" s="145">
        <f>IF(N167="sníž. přenesená",J167,0)</f>
        <v>0</v>
      </c>
      <c r="BI167" s="145">
        <f>IF(N167="nulová",J167,0)</f>
        <v>0</v>
      </c>
      <c r="BJ167" s="18" t="s">
        <v>91</v>
      </c>
      <c r="BK167" s="145">
        <f>ROUND(I167*H167,2)</f>
        <v>0</v>
      </c>
      <c r="BL167" s="18" t="s">
        <v>147</v>
      </c>
      <c r="BM167" s="144" t="s">
        <v>10942</v>
      </c>
    </row>
    <row r="168" spans="2:65" s="1" customFormat="1" ht="10.199999999999999" x14ac:dyDescent="0.2">
      <c r="B168" s="34"/>
      <c r="D168" s="164" t="s">
        <v>653</v>
      </c>
      <c r="F168" s="165" t="s">
        <v>7004</v>
      </c>
      <c r="I168" s="166"/>
      <c r="L168" s="34"/>
      <c r="M168" s="167"/>
      <c r="T168" s="55"/>
      <c r="AT168" s="18" t="s">
        <v>653</v>
      </c>
      <c r="AU168" s="18" t="s">
        <v>93</v>
      </c>
    </row>
    <row r="169" spans="2:65" s="13" customFormat="1" ht="10.199999999999999" x14ac:dyDescent="0.2">
      <c r="B169" s="153"/>
      <c r="D169" s="147" t="s">
        <v>603</v>
      </c>
      <c r="E169" s="154" t="s">
        <v>82</v>
      </c>
      <c r="F169" s="155" t="s">
        <v>10943</v>
      </c>
      <c r="H169" s="156">
        <v>215.08</v>
      </c>
      <c r="I169" s="157"/>
      <c r="L169" s="153"/>
      <c r="M169" s="158"/>
      <c r="T169" s="159"/>
      <c r="AT169" s="154" t="s">
        <v>603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594</v>
      </c>
    </row>
    <row r="170" spans="2:65" s="13" customFormat="1" ht="10.199999999999999" x14ac:dyDescent="0.2">
      <c r="B170" s="153"/>
      <c r="D170" s="147" t="s">
        <v>603</v>
      </c>
      <c r="E170" s="154" t="s">
        <v>82</v>
      </c>
      <c r="F170" s="155" t="s">
        <v>10919</v>
      </c>
      <c r="H170" s="156">
        <v>4.8570000000000002</v>
      </c>
      <c r="I170" s="157"/>
      <c r="L170" s="153"/>
      <c r="M170" s="158"/>
      <c r="T170" s="159"/>
      <c r="AT170" s="154" t="s">
        <v>603</v>
      </c>
      <c r="AU170" s="154" t="s">
        <v>93</v>
      </c>
      <c r="AV170" s="13" t="s">
        <v>93</v>
      </c>
      <c r="AW170" s="13" t="s">
        <v>42</v>
      </c>
      <c r="AX170" s="13" t="s">
        <v>84</v>
      </c>
      <c r="AY170" s="154" t="s">
        <v>594</v>
      </c>
    </row>
    <row r="171" spans="2:65" s="13" customFormat="1" ht="10.199999999999999" x14ac:dyDescent="0.2">
      <c r="B171" s="153"/>
      <c r="D171" s="147" t="s">
        <v>603</v>
      </c>
      <c r="E171" s="154" t="s">
        <v>82</v>
      </c>
      <c r="F171" s="155" t="s">
        <v>10921</v>
      </c>
      <c r="H171" s="156">
        <v>-13.523999999999999</v>
      </c>
      <c r="I171" s="157"/>
      <c r="L171" s="153"/>
      <c r="M171" s="158"/>
      <c r="T171" s="159"/>
      <c r="AT171" s="154" t="s">
        <v>603</v>
      </c>
      <c r="AU171" s="154" t="s">
        <v>93</v>
      </c>
      <c r="AV171" s="13" t="s">
        <v>93</v>
      </c>
      <c r="AW171" s="13" t="s">
        <v>42</v>
      </c>
      <c r="AX171" s="13" t="s">
        <v>84</v>
      </c>
      <c r="AY171" s="154" t="s">
        <v>594</v>
      </c>
    </row>
    <row r="172" spans="2:65" s="15" customFormat="1" ht="10.199999999999999" x14ac:dyDescent="0.2">
      <c r="B172" s="175"/>
      <c r="D172" s="147" t="s">
        <v>603</v>
      </c>
      <c r="E172" s="176" t="s">
        <v>82</v>
      </c>
      <c r="F172" s="177" t="s">
        <v>672</v>
      </c>
      <c r="H172" s="178">
        <v>206.41300000000001</v>
      </c>
      <c r="I172" s="179"/>
      <c r="L172" s="175"/>
      <c r="M172" s="180"/>
      <c r="T172" s="181"/>
      <c r="AT172" s="176" t="s">
        <v>603</v>
      </c>
      <c r="AU172" s="176" t="s">
        <v>93</v>
      </c>
      <c r="AV172" s="15" t="s">
        <v>147</v>
      </c>
      <c r="AW172" s="15" t="s">
        <v>42</v>
      </c>
      <c r="AX172" s="15" t="s">
        <v>91</v>
      </c>
      <c r="AY172" s="176" t="s">
        <v>594</v>
      </c>
    </row>
    <row r="173" spans="2:65" s="11" customFormat="1" ht="22.8" customHeight="1" x14ac:dyDescent="0.25">
      <c r="B173" s="121"/>
      <c r="D173" s="122" t="s">
        <v>83</v>
      </c>
      <c r="E173" s="131" t="s">
        <v>624</v>
      </c>
      <c r="F173" s="131" t="s">
        <v>4341</v>
      </c>
      <c r="I173" s="124"/>
      <c r="J173" s="132">
        <f>BK173</f>
        <v>0</v>
      </c>
      <c r="L173" s="121"/>
      <c r="M173" s="126"/>
      <c r="P173" s="127">
        <f>SUM(P174:P323)</f>
        <v>0</v>
      </c>
      <c r="R173" s="127">
        <f>SUM(R174:R323)</f>
        <v>2700.2183328100004</v>
      </c>
      <c r="T173" s="128">
        <f>SUM(T174:T323)</f>
        <v>0</v>
      </c>
      <c r="AR173" s="122" t="s">
        <v>91</v>
      </c>
      <c r="AT173" s="129" t="s">
        <v>83</v>
      </c>
      <c r="AU173" s="129" t="s">
        <v>91</v>
      </c>
      <c r="AY173" s="122" t="s">
        <v>594</v>
      </c>
      <c r="BK173" s="130">
        <f>SUM(BK174:BK323)</f>
        <v>0</v>
      </c>
    </row>
    <row r="174" spans="2:65" s="1" customFormat="1" ht="21.75" customHeight="1" x14ac:dyDescent="0.2">
      <c r="B174" s="34"/>
      <c r="C174" s="133" t="s">
        <v>721</v>
      </c>
      <c r="D174" s="133" t="s">
        <v>597</v>
      </c>
      <c r="E174" s="134" t="s">
        <v>6191</v>
      </c>
      <c r="F174" s="135" t="s">
        <v>6192</v>
      </c>
      <c r="G174" s="136" t="s">
        <v>650</v>
      </c>
      <c r="H174" s="137">
        <v>113.21299999999999</v>
      </c>
      <c r="I174" s="138"/>
      <c r="J174" s="139">
        <f>ROUND(I174*H174,2)</f>
        <v>0</v>
      </c>
      <c r="K174" s="135" t="s">
        <v>651</v>
      </c>
      <c r="L174" s="34"/>
      <c r="M174" s="140" t="s">
        <v>82</v>
      </c>
      <c r="N174" s="141" t="s">
        <v>54</v>
      </c>
      <c r="P174" s="142">
        <f>O174*H174</f>
        <v>0</v>
      </c>
      <c r="Q174" s="142">
        <v>2.3010199999999998</v>
      </c>
      <c r="R174" s="142">
        <f>Q174*H174</f>
        <v>260.50537725999999</v>
      </c>
      <c r="S174" s="142">
        <v>0</v>
      </c>
      <c r="T174" s="143">
        <f>S174*H174</f>
        <v>0</v>
      </c>
      <c r="AR174" s="144" t="s">
        <v>147</v>
      </c>
      <c r="AT174" s="144" t="s">
        <v>597</v>
      </c>
      <c r="AU174" s="144" t="s">
        <v>93</v>
      </c>
      <c r="AY174" s="18" t="s">
        <v>594</v>
      </c>
      <c r="BE174" s="145">
        <f>IF(N174="základní",J174,0)</f>
        <v>0</v>
      </c>
      <c r="BF174" s="145">
        <f>IF(N174="snížená",J174,0)</f>
        <v>0</v>
      </c>
      <c r="BG174" s="145">
        <f>IF(N174="zákl. přenesená",J174,0)</f>
        <v>0</v>
      </c>
      <c r="BH174" s="145">
        <f>IF(N174="sníž. přenesená",J174,0)</f>
        <v>0</v>
      </c>
      <c r="BI174" s="145">
        <f>IF(N174="nulová",J174,0)</f>
        <v>0</v>
      </c>
      <c r="BJ174" s="18" t="s">
        <v>91</v>
      </c>
      <c r="BK174" s="145">
        <f>ROUND(I174*H174,2)</f>
        <v>0</v>
      </c>
      <c r="BL174" s="18" t="s">
        <v>147</v>
      </c>
      <c r="BM174" s="144" t="s">
        <v>10944</v>
      </c>
    </row>
    <row r="175" spans="2:65" s="1" customFormat="1" ht="10.199999999999999" x14ac:dyDescent="0.2">
      <c r="B175" s="34"/>
      <c r="D175" s="164" t="s">
        <v>653</v>
      </c>
      <c r="F175" s="165" t="s">
        <v>10945</v>
      </c>
      <c r="I175" s="166"/>
      <c r="L175" s="34"/>
      <c r="M175" s="167"/>
      <c r="T175" s="55"/>
      <c r="AT175" s="18" t="s">
        <v>653</v>
      </c>
      <c r="AU175" s="18" t="s">
        <v>93</v>
      </c>
    </row>
    <row r="176" spans="2:65" s="13" customFormat="1" ht="10.199999999999999" x14ac:dyDescent="0.2">
      <c r="B176" s="153"/>
      <c r="D176" s="147" t="s">
        <v>603</v>
      </c>
      <c r="E176" s="154" t="s">
        <v>82</v>
      </c>
      <c r="F176" s="155" t="s">
        <v>10946</v>
      </c>
      <c r="H176" s="156">
        <v>116.892</v>
      </c>
      <c r="I176" s="157"/>
      <c r="L176" s="153"/>
      <c r="M176" s="158"/>
      <c r="T176" s="159"/>
      <c r="AT176" s="154" t="s">
        <v>603</v>
      </c>
      <c r="AU176" s="154" t="s">
        <v>93</v>
      </c>
      <c r="AV176" s="13" t="s">
        <v>93</v>
      </c>
      <c r="AW176" s="13" t="s">
        <v>42</v>
      </c>
      <c r="AX176" s="13" t="s">
        <v>84</v>
      </c>
      <c r="AY176" s="154" t="s">
        <v>594</v>
      </c>
    </row>
    <row r="177" spans="2:65" s="13" customFormat="1" ht="10.199999999999999" x14ac:dyDescent="0.2">
      <c r="B177" s="153"/>
      <c r="D177" s="147" t="s">
        <v>603</v>
      </c>
      <c r="E177" s="154" t="s">
        <v>82</v>
      </c>
      <c r="F177" s="155" t="s">
        <v>10947</v>
      </c>
      <c r="H177" s="156">
        <v>2.64</v>
      </c>
      <c r="I177" s="157"/>
      <c r="L177" s="153"/>
      <c r="M177" s="158"/>
      <c r="T177" s="159"/>
      <c r="AT177" s="154" t="s">
        <v>603</v>
      </c>
      <c r="AU177" s="154" t="s">
        <v>93</v>
      </c>
      <c r="AV177" s="13" t="s">
        <v>93</v>
      </c>
      <c r="AW177" s="13" t="s">
        <v>42</v>
      </c>
      <c r="AX177" s="13" t="s">
        <v>84</v>
      </c>
      <c r="AY177" s="154" t="s">
        <v>594</v>
      </c>
    </row>
    <row r="178" spans="2:65" s="13" customFormat="1" ht="10.199999999999999" x14ac:dyDescent="0.2">
      <c r="B178" s="153"/>
      <c r="D178" s="147" t="s">
        <v>603</v>
      </c>
      <c r="E178" s="154" t="s">
        <v>82</v>
      </c>
      <c r="F178" s="155" t="s">
        <v>10948</v>
      </c>
      <c r="H178" s="156">
        <v>1.0309999999999999</v>
      </c>
      <c r="I178" s="157"/>
      <c r="L178" s="153"/>
      <c r="M178" s="158"/>
      <c r="T178" s="159"/>
      <c r="AT178" s="154" t="s">
        <v>603</v>
      </c>
      <c r="AU178" s="154" t="s">
        <v>93</v>
      </c>
      <c r="AV178" s="13" t="s">
        <v>93</v>
      </c>
      <c r="AW178" s="13" t="s">
        <v>42</v>
      </c>
      <c r="AX178" s="13" t="s">
        <v>84</v>
      </c>
      <c r="AY178" s="154" t="s">
        <v>594</v>
      </c>
    </row>
    <row r="179" spans="2:65" s="12" customFormat="1" ht="10.199999999999999" x14ac:dyDescent="0.2">
      <c r="B179" s="146"/>
      <c r="D179" s="147" t="s">
        <v>603</v>
      </c>
      <c r="E179" s="148" t="s">
        <v>82</v>
      </c>
      <c r="F179" s="149" t="s">
        <v>10908</v>
      </c>
      <c r="H179" s="148" t="s">
        <v>82</v>
      </c>
      <c r="I179" s="150"/>
      <c r="L179" s="146"/>
      <c r="M179" s="151"/>
      <c r="T179" s="152"/>
      <c r="AT179" s="148" t="s">
        <v>603</v>
      </c>
      <c r="AU179" s="148" t="s">
        <v>93</v>
      </c>
      <c r="AV179" s="12" t="s">
        <v>91</v>
      </c>
      <c r="AW179" s="12" t="s">
        <v>42</v>
      </c>
      <c r="AX179" s="12" t="s">
        <v>84</v>
      </c>
      <c r="AY179" s="148" t="s">
        <v>594</v>
      </c>
    </row>
    <row r="180" spans="2:65" s="13" customFormat="1" ht="10.199999999999999" x14ac:dyDescent="0.2">
      <c r="B180" s="153"/>
      <c r="D180" s="147" t="s">
        <v>603</v>
      </c>
      <c r="E180" s="154" t="s">
        <v>82</v>
      </c>
      <c r="F180" s="155" t="s">
        <v>10949</v>
      </c>
      <c r="H180" s="156">
        <v>-4.5599999999999996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594</v>
      </c>
    </row>
    <row r="181" spans="2:65" s="13" customFormat="1" ht="10.199999999999999" x14ac:dyDescent="0.2">
      <c r="B181" s="153"/>
      <c r="D181" s="147" t="s">
        <v>603</v>
      </c>
      <c r="E181" s="154" t="s">
        <v>82</v>
      </c>
      <c r="F181" s="155" t="s">
        <v>10950</v>
      </c>
      <c r="H181" s="156">
        <v>-0.27500000000000002</v>
      </c>
      <c r="I181" s="157"/>
      <c r="L181" s="153"/>
      <c r="M181" s="158"/>
      <c r="T181" s="159"/>
      <c r="AT181" s="154" t="s">
        <v>603</v>
      </c>
      <c r="AU181" s="154" t="s">
        <v>93</v>
      </c>
      <c r="AV181" s="13" t="s">
        <v>93</v>
      </c>
      <c r="AW181" s="13" t="s">
        <v>42</v>
      </c>
      <c r="AX181" s="13" t="s">
        <v>84</v>
      </c>
      <c r="AY181" s="154" t="s">
        <v>594</v>
      </c>
    </row>
    <row r="182" spans="2:65" s="13" customFormat="1" ht="10.199999999999999" x14ac:dyDescent="0.2">
      <c r="B182" s="153"/>
      <c r="D182" s="147" t="s">
        <v>603</v>
      </c>
      <c r="E182" s="154" t="s">
        <v>82</v>
      </c>
      <c r="F182" s="155" t="s">
        <v>10951</v>
      </c>
      <c r="H182" s="156">
        <v>-0.1</v>
      </c>
      <c r="I182" s="157"/>
      <c r="L182" s="153"/>
      <c r="M182" s="158"/>
      <c r="T182" s="159"/>
      <c r="AT182" s="154" t="s">
        <v>603</v>
      </c>
      <c r="AU182" s="154" t="s">
        <v>93</v>
      </c>
      <c r="AV182" s="13" t="s">
        <v>93</v>
      </c>
      <c r="AW182" s="13" t="s">
        <v>42</v>
      </c>
      <c r="AX182" s="13" t="s">
        <v>84</v>
      </c>
      <c r="AY182" s="154" t="s">
        <v>594</v>
      </c>
    </row>
    <row r="183" spans="2:65" s="13" customFormat="1" ht="10.199999999999999" x14ac:dyDescent="0.2">
      <c r="B183" s="153"/>
      <c r="D183" s="147" t="s">
        <v>603</v>
      </c>
      <c r="E183" s="154" t="s">
        <v>82</v>
      </c>
      <c r="F183" s="155" t="s">
        <v>10952</v>
      </c>
      <c r="H183" s="156">
        <v>-2.14</v>
      </c>
      <c r="I183" s="157"/>
      <c r="L183" s="153"/>
      <c r="M183" s="158"/>
      <c r="T183" s="159"/>
      <c r="AT183" s="154" t="s">
        <v>603</v>
      </c>
      <c r="AU183" s="154" t="s">
        <v>93</v>
      </c>
      <c r="AV183" s="13" t="s">
        <v>93</v>
      </c>
      <c r="AW183" s="13" t="s">
        <v>42</v>
      </c>
      <c r="AX183" s="13" t="s">
        <v>84</v>
      </c>
      <c r="AY183" s="154" t="s">
        <v>594</v>
      </c>
    </row>
    <row r="184" spans="2:65" s="13" customFormat="1" ht="10.199999999999999" x14ac:dyDescent="0.2">
      <c r="B184" s="153"/>
      <c r="D184" s="147" t="s">
        <v>603</v>
      </c>
      <c r="E184" s="154" t="s">
        <v>82</v>
      </c>
      <c r="F184" s="155" t="s">
        <v>10953</v>
      </c>
      <c r="H184" s="156">
        <v>-0.27500000000000002</v>
      </c>
      <c r="I184" s="157"/>
      <c r="L184" s="153"/>
      <c r="M184" s="158"/>
      <c r="T184" s="159"/>
      <c r="AT184" s="154" t="s">
        <v>603</v>
      </c>
      <c r="AU184" s="154" t="s">
        <v>93</v>
      </c>
      <c r="AV184" s="13" t="s">
        <v>93</v>
      </c>
      <c r="AW184" s="13" t="s">
        <v>42</v>
      </c>
      <c r="AX184" s="13" t="s">
        <v>84</v>
      </c>
      <c r="AY184" s="154" t="s">
        <v>594</v>
      </c>
    </row>
    <row r="185" spans="2:65" s="15" customFormat="1" ht="10.199999999999999" x14ac:dyDescent="0.2">
      <c r="B185" s="175"/>
      <c r="D185" s="147" t="s">
        <v>603</v>
      </c>
      <c r="E185" s="176" t="s">
        <v>82</v>
      </c>
      <c r="F185" s="177" t="s">
        <v>672</v>
      </c>
      <c r="H185" s="178">
        <v>113.21299999999999</v>
      </c>
      <c r="I185" s="179"/>
      <c r="L185" s="175"/>
      <c r="M185" s="180"/>
      <c r="T185" s="181"/>
      <c r="AT185" s="176" t="s">
        <v>603</v>
      </c>
      <c r="AU185" s="176" t="s">
        <v>93</v>
      </c>
      <c r="AV185" s="15" t="s">
        <v>147</v>
      </c>
      <c r="AW185" s="15" t="s">
        <v>42</v>
      </c>
      <c r="AX185" s="15" t="s">
        <v>91</v>
      </c>
      <c r="AY185" s="176" t="s">
        <v>594</v>
      </c>
    </row>
    <row r="186" spans="2:65" s="1" customFormat="1" ht="21.75" customHeight="1" x14ac:dyDescent="0.2">
      <c r="B186" s="34"/>
      <c r="C186" s="133" t="s">
        <v>726</v>
      </c>
      <c r="D186" s="133" t="s">
        <v>597</v>
      </c>
      <c r="E186" s="134" t="s">
        <v>10954</v>
      </c>
      <c r="F186" s="135" t="s">
        <v>10955</v>
      </c>
      <c r="G186" s="136" t="s">
        <v>650</v>
      </c>
      <c r="H186" s="137">
        <v>104.777</v>
      </c>
      <c r="I186" s="138"/>
      <c r="J186" s="139">
        <f>ROUND(I186*H186,2)</f>
        <v>0</v>
      </c>
      <c r="K186" s="135" t="s">
        <v>651</v>
      </c>
      <c r="L186" s="34"/>
      <c r="M186" s="140" t="s">
        <v>82</v>
      </c>
      <c r="N186" s="141" t="s">
        <v>54</v>
      </c>
      <c r="P186" s="142">
        <f>O186*H186</f>
        <v>0</v>
      </c>
      <c r="Q186" s="142">
        <v>2.5018699999999998</v>
      </c>
      <c r="R186" s="142">
        <f>Q186*H186</f>
        <v>262.13843298999996</v>
      </c>
      <c r="S186" s="142">
        <v>0</v>
      </c>
      <c r="T186" s="143">
        <f>S186*H186</f>
        <v>0</v>
      </c>
      <c r="AR186" s="144" t="s">
        <v>147</v>
      </c>
      <c r="AT186" s="144" t="s">
        <v>597</v>
      </c>
      <c r="AU186" s="144" t="s">
        <v>93</v>
      </c>
      <c r="AY186" s="18" t="s">
        <v>594</v>
      </c>
      <c r="BE186" s="145">
        <f>IF(N186="základní",J186,0)</f>
        <v>0</v>
      </c>
      <c r="BF186" s="145">
        <f>IF(N186="snížená",J186,0)</f>
        <v>0</v>
      </c>
      <c r="BG186" s="145">
        <f>IF(N186="zákl. přenesená",J186,0)</f>
        <v>0</v>
      </c>
      <c r="BH186" s="145">
        <f>IF(N186="sníž. přenesená",J186,0)</f>
        <v>0</v>
      </c>
      <c r="BI186" s="145">
        <f>IF(N186="nulová",J186,0)</f>
        <v>0</v>
      </c>
      <c r="BJ186" s="18" t="s">
        <v>91</v>
      </c>
      <c r="BK186" s="145">
        <f>ROUND(I186*H186,2)</f>
        <v>0</v>
      </c>
      <c r="BL186" s="18" t="s">
        <v>147</v>
      </c>
      <c r="BM186" s="144" t="s">
        <v>10956</v>
      </c>
    </row>
    <row r="187" spans="2:65" s="1" customFormat="1" ht="10.199999999999999" x14ac:dyDescent="0.2">
      <c r="B187" s="34"/>
      <c r="D187" s="164" t="s">
        <v>653</v>
      </c>
      <c r="F187" s="165" t="s">
        <v>10957</v>
      </c>
      <c r="I187" s="166"/>
      <c r="L187" s="34"/>
      <c r="M187" s="167"/>
      <c r="T187" s="55"/>
      <c r="AT187" s="18" t="s">
        <v>653</v>
      </c>
      <c r="AU187" s="18" t="s">
        <v>93</v>
      </c>
    </row>
    <row r="188" spans="2:65" s="13" customFormat="1" ht="10.199999999999999" x14ac:dyDescent="0.2">
      <c r="B188" s="153"/>
      <c r="D188" s="147" t="s">
        <v>603</v>
      </c>
      <c r="E188" s="154" t="s">
        <v>82</v>
      </c>
      <c r="F188" s="155" t="s">
        <v>10958</v>
      </c>
      <c r="H188" s="156">
        <v>38.283000000000001</v>
      </c>
      <c r="I188" s="157"/>
      <c r="L188" s="153"/>
      <c r="M188" s="158"/>
      <c r="T188" s="159"/>
      <c r="AT188" s="154" t="s">
        <v>603</v>
      </c>
      <c r="AU188" s="154" t="s">
        <v>93</v>
      </c>
      <c r="AV188" s="13" t="s">
        <v>93</v>
      </c>
      <c r="AW188" s="13" t="s">
        <v>42</v>
      </c>
      <c r="AX188" s="13" t="s">
        <v>84</v>
      </c>
      <c r="AY188" s="154" t="s">
        <v>594</v>
      </c>
    </row>
    <row r="189" spans="2:65" s="13" customFormat="1" ht="10.199999999999999" x14ac:dyDescent="0.2">
      <c r="B189" s="153"/>
      <c r="D189" s="147" t="s">
        <v>603</v>
      </c>
      <c r="E189" s="154" t="s">
        <v>82</v>
      </c>
      <c r="F189" s="155" t="s">
        <v>10959</v>
      </c>
      <c r="H189" s="156">
        <v>1.48</v>
      </c>
      <c r="I189" s="157"/>
      <c r="L189" s="153"/>
      <c r="M189" s="158"/>
      <c r="T189" s="159"/>
      <c r="AT189" s="154" t="s">
        <v>603</v>
      </c>
      <c r="AU189" s="154" t="s">
        <v>93</v>
      </c>
      <c r="AV189" s="13" t="s">
        <v>93</v>
      </c>
      <c r="AW189" s="13" t="s">
        <v>42</v>
      </c>
      <c r="AX189" s="13" t="s">
        <v>84</v>
      </c>
      <c r="AY189" s="154" t="s">
        <v>594</v>
      </c>
    </row>
    <row r="190" spans="2:65" s="13" customFormat="1" ht="10.199999999999999" x14ac:dyDescent="0.2">
      <c r="B190" s="153"/>
      <c r="D190" s="147" t="s">
        <v>603</v>
      </c>
      <c r="E190" s="154" t="s">
        <v>82</v>
      </c>
      <c r="F190" s="155" t="s">
        <v>10960</v>
      </c>
      <c r="H190" s="156">
        <v>0.70899999999999996</v>
      </c>
      <c r="I190" s="157"/>
      <c r="L190" s="153"/>
      <c r="M190" s="158"/>
      <c r="T190" s="159"/>
      <c r="AT190" s="154" t="s">
        <v>603</v>
      </c>
      <c r="AU190" s="154" t="s">
        <v>93</v>
      </c>
      <c r="AV190" s="13" t="s">
        <v>93</v>
      </c>
      <c r="AW190" s="13" t="s">
        <v>42</v>
      </c>
      <c r="AX190" s="13" t="s">
        <v>84</v>
      </c>
      <c r="AY190" s="154" t="s">
        <v>594</v>
      </c>
    </row>
    <row r="191" spans="2:65" s="13" customFormat="1" ht="10.199999999999999" x14ac:dyDescent="0.2">
      <c r="B191" s="153"/>
      <c r="D191" s="147" t="s">
        <v>603</v>
      </c>
      <c r="E191" s="154" t="s">
        <v>82</v>
      </c>
      <c r="F191" s="155" t="s">
        <v>10961</v>
      </c>
      <c r="H191" s="156">
        <v>28.683</v>
      </c>
      <c r="I191" s="157"/>
      <c r="L191" s="153"/>
      <c r="M191" s="158"/>
      <c r="T191" s="159"/>
      <c r="AT191" s="154" t="s">
        <v>603</v>
      </c>
      <c r="AU191" s="154" t="s">
        <v>93</v>
      </c>
      <c r="AV191" s="13" t="s">
        <v>93</v>
      </c>
      <c r="AW191" s="13" t="s">
        <v>42</v>
      </c>
      <c r="AX191" s="13" t="s">
        <v>84</v>
      </c>
      <c r="AY191" s="154" t="s">
        <v>594</v>
      </c>
    </row>
    <row r="192" spans="2:65" s="13" customFormat="1" ht="10.199999999999999" x14ac:dyDescent="0.2">
      <c r="B192" s="153"/>
      <c r="D192" s="147" t="s">
        <v>603</v>
      </c>
      <c r="E192" s="154" t="s">
        <v>82</v>
      </c>
      <c r="F192" s="155" t="s">
        <v>10962</v>
      </c>
      <c r="H192" s="156">
        <v>1.778</v>
      </c>
      <c r="I192" s="157"/>
      <c r="L192" s="153"/>
      <c r="M192" s="158"/>
      <c r="T192" s="159"/>
      <c r="AT192" s="154" t="s">
        <v>603</v>
      </c>
      <c r="AU192" s="154" t="s">
        <v>93</v>
      </c>
      <c r="AV192" s="13" t="s">
        <v>93</v>
      </c>
      <c r="AW192" s="13" t="s">
        <v>42</v>
      </c>
      <c r="AX192" s="13" t="s">
        <v>84</v>
      </c>
      <c r="AY192" s="154" t="s">
        <v>594</v>
      </c>
    </row>
    <row r="193" spans="2:65" s="13" customFormat="1" ht="10.199999999999999" x14ac:dyDescent="0.2">
      <c r="B193" s="153"/>
      <c r="D193" s="147" t="s">
        <v>603</v>
      </c>
      <c r="E193" s="154" t="s">
        <v>82</v>
      </c>
      <c r="F193" s="155" t="s">
        <v>10963</v>
      </c>
      <c r="H193" s="156">
        <v>18.478000000000002</v>
      </c>
      <c r="I193" s="157"/>
      <c r="L193" s="153"/>
      <c r="M193" s="158"/>
      <c r="T193" s="159"/>
      <c r="AT193" s="154" t="s">
        <v>603</v>
      </c>
      <c r="AU193" s="154" t="s">
        <v>93</v>
      </c>
      <c r="AV193" s="13" t="s">
        <v>93</v>
      </c>
      <c r="AW193" s="13" t="s">
        <v>42</v>
      </c>
      <c r="AX193" s="13" t="s">
        <v>84</v>
      </c>
      <c r="AY193" s="154" t="s">
        <v>594</v>
      </c>
    </row>
    <row r="194" spans="2:65" s="13" customFormat="1" ht="10.199999999999999" x14ac:dyDescent="0.2">
      <c r="B194" s="153"/>
      <c r="D194" s="147" t="s">
        <v>603</v>
      </c>
      <c r="E194" s="154" t="s">
        <v>82</v>
      </c>
      <c r="F194" s="155" t="s">
        <v>10964</v>
      </c>
      <c r="H194" s="156">
        <v>0.56999999999999995</v>
      </c>
      <c r="I194" s="157"/>
      <c r="L194" s="153"/>
      <c r="M194" s="158"/>
      <c r="T194" s="159"/>
      <c r="AT194" s="154" t="s">
        <v>603</v>
      </c>
      <c r="AU194" s="154" t="s">
        <v>93</v>
      </c>
      <c r="AV194" s="13" t="s">
        <v>93</v>
      </c>
      <c r="AW194" s="13" t="s">
        <v>42</v>
      </c>
      <c r="AX194" s="13" t="s">
        <v>84</v>
      </c>
      <c r="AY194" s="154" t="s">
        <v>594</v>
      </c>
    </row>
    <row r="195" spans="2:65" s="13" customFormat="1" ht="10.199999999999999" x14ac:dyDescent="0.2">
      <c r="B195" s="153"/>
      <c r="D195" s="147" t="s">
        <v>603</v>
      </c>
      <c r="E195" s="154" t="s">
        <v>82</v>
      </c>
      <c r="F195" s="155" t="s">
        <v>10965</v>
      </c>
      <c r="H195" s="156">
        <v>4.4800000000000004</v>
      </c>
      <c r="I195" s="157"/>
      <c r="L195" s="153"/>
      <c r="M195" s="158"/>
      <c r="T195" s="159"/>
      <c r="AT195" s="154" t="s">
        <v>603</v>
      </c>
      <c r="AU195" s="154" t="s">
        <v>93</v>
      </c>
      <c r="AV195" s="13" t="s">
        <v>93</v>
      </c>
      <c r="AW195" s="13" t="s">
        <v>42</v>
      </c>
      <c r="AX195" s="13" t="s">
        <v>84</v>
      </c>
      <c r="AY195" s="154" t="s">
        <v>594</v>
      </c>
    </row>
    <row r="196" spans="2:65" s="13" customFormat="1" ht="10.199999999999999" x14ac:dyDescent="0.2">
      <c r="B196" s="153"/>
      <c r="D196" s="147" t="s">
        <v>603</v>
      </c>
      <c r="E196" s="154" t="s">
        <v>82</v>
      </c>
      <c r="F196" s="155" t="s">
        <v>10966</v>
      </c>
      <c r="H196" s="156">
        <v>8.5180000000000007</v>
      </c>
      <c r="I196" s="157"/>
      <c r="L196" s="153"/>
      <c r="M196" s="158"/>
      <c r="T196" s="159"/>
      <c r="AT196" s="154" t="s">
        <v>603</v>
      </c>
      <c r="AU196" s="154" t="s">
        <v>93</v>
      </c>
      <c r="AV196" s="13" t="s">
        <v>93</v>
      </c>
      <c r="AW196" s="13" t="s">
        <v>42</v>
      </c>
      <c r="AX196" s="13" t="s">
        <v>84</v>
      </c>
      <c r="AY196" s="154" t="s">
        <v>594</v>
      </c>
    </row>
    <row r="197" spans="2:65" s="13" customFormat="1" ht="10.199999999999999" x14ac:dyDescent="0.2">
      <c r="B197" s="153"/>
      <c r="D197" s="147" t="s">
        <v>603</v>
      </c>
      <c r="E197" s="154" t="s">
        <v>82</v>
      </c>
      <c r="F197" s="155" t="s">
        <v>10967</v>
      </c>
      <c r="H197" s="156">
        <v>0.99199999999999999</v>
      </c>
      <c r="I197" s="157"/>
      <c r="L197" s="153"/>
      <c r="M197" s="158"/>
      <c r="T197" s="159"/>
      <c r="AT197" s="154" t="s">
        <v>603</v>
      </c>
      <c r="AU197" s="154" t="s">
        <v>93</v>
      </c>
      <c r="AV197" s="13" t="s">
        <v>93</v>
      </c>
      <c r="AW197" s="13" t="s">
        <v>42</v>
      </c>
      <c r="AX197" s="13" t="s">
        <v>84</v>
      </c>
      <c r="AY197" s="154" t="s">
        <v>594</v>
      </c>
    </row>
    <row r="198" spans="2:65" s="13" customFormat="1" ht="10.199999999999999" x14ac:dyDescent="0.2">
      <c r="B198" s="153"/>
      <c r="D198" s="147" t="s">
        <v>603</v>
      </c>
      <c r="E198" s="154" t="s">
        <v>82</v>
      </c>
      <c r="F198" s="155" t="s">
        <v>10968</v>
      </c>
      <c r="H198" s="156">
        <v>0.80600000000000005</v>
      </c>
      <c r="I198" s="157"/>
      <c r="L198" s="153"/>
      <c r="M198" s="158"/>
      <c r="T198" s="159"/>
      <c r="AT198" s="154" t="s">
        <v>603</v>
      </c>
      <c r="AU198" s="154" t="s">
        <v>93</v>
      </c>
      <c r="AV198" s="13" t="s">
        <v>93</v>
      </c>
      <c r="AW198" s="13" t="s">
        <v>42</v>
      </c>
      <c r="AX198" s="13" t="s">
        <v>84</v>
      </c>
      <c r="AY198" s="154" t="s">
        <v>594</v>
      </c>
    </row>
    <row r="199" spans="2:65" s="15" customFormat="1" ht="10.199999999999999" x14ac:dyDescent="0.2">
      <c r="B199" s="175"/>
      <c r="D199" s="147" t="s">
        <v>603</v>
      </c>
      <c r="E199" s="176" t="s">
        <v>82</v>
      </c>
      <c r="F199" s="177" t="s">
        <v>672</v>
      </c>
      <c r="H199" s="178">
        <v>104.777</v>
      </c>
      <c r="I199" s="179"/>
      <c r="L199" s="175"/>
      <c r="M199" s="180"/>
      <c r="T199" s="181"/>
      <c r="AT199" s="176" t="s">
        <v>603</v>
      </c>
      <c r="AU199" s="176" t="s">
        <v>93</v>
      </c>
      <c r="AV199" s="15" t="s">
        <v>147</v>
      </c>
      <c r="AW199" s="15" t="s">
        <v>42</v>
      </c>
      <c r="AX199" s="15" t="s">
        <v>91</v>
      </c>
      <c r="AY199" s="176" t="s">
        <v>594</v>
      </c>
    </row>
    <row r="200" spans="2:65" s="1" customFormat="1" ht="21.75" customHeight="1" x14ac:dyDescent="0.2">
      <c r="B200" s="34"/>
      <c r="C200" s="133" t="s">
        <v>731</v>
      </c>
      <c r="D200" s="133" t="s">
        <v>597</v>
      </c>
      <c r="E200" s="134" t="s">
        <v>4413</v>
      </c>
      <c r="F200" s="135" t="s">
        <v>4414</v>
      </c>
      <c r="G200" s="136" t="s">
        <v>650</v>
      </c>
      <c r="H200" s="137">
        <v>271.70800000000003</v>
      </c>
      <c r="I200" s="138"/>
      <c r="J200" s="139">
        <f>ROUND(I200*H200,2)</f>
        <v>0</v>
      </c>
      <c r="K200" s="135" t="s">
        <v>651</v>
      </c>
      <c r="L200" s="34"/>
      <c r="M200" s="140" t="s">
        <v>82</v>
      </c>
      <c r="N200" s="141" t="s">
        <v>54</v>
      </c>
      <c r="P200" s="142">
        <f>O200*H200</f>
        <v>0</v>
      </c>
      <c r="Q200" s="142">
        <v>2.5018699999999998</v>
      </c>
      <c r="R200" s="142">
        <f>Q200*H200</f>
        <v>679.77809395999998</v>
      </c>
      <c r="S200" s="142">
        <v>0</v>
      </c>
      <c r="T200" s="143">
        <f>S200*H200</f>
        <v>0</v>
      </c>
      <c r="AR200" s="144" t="s">
        <v>147</v>
      </c>
      <c r="AT200" s="144" t="s">
        <v>597</v>
      </c>
      <c r="AU200" s="144" t="s">
        <v>93</v>
      </c>
      <c r="AY200" s="18" t="s">
        <v>594</v>
      </c>
      <c r="BE200" s="145">
        <f>IF(N200="základní",J200,0)</f>
        <v>0</v>
      </c>
      <c r="BF200" s="145">
        <f>IF(N200="snížená",J200,0)</f>
        <v>0</v>
      </c>
      <c r="BG200" s="145">
        <f>IF(N200="zákl. přenesená",J200,0)</f>
        <v>0</v>
      </c>
      <c r="BH200" s="145">
        <f>IF(N200="sníž. přenesená",J200,0)</f>
        <v>0</v>
      </c>
      <c r="BI200" s="145">
        <f>IF(N200="nulová",J200,0)</f>
        <v>0</v>
      </c>
      <c r="BJ200" s="18" t="s">
        <v>91</v>
      </c>
      <c r="BK200" s="145">
        <f>ROUND(I200*H200,2)</f>
        <v>0</v>
      </c>
      <c r="BL200" s="18" t="s">
        <v>147</v>
      </c>
      <c r="BM200" s="144" t="s">
        <v>10969</v>
      </c>
    </row>
    <row r="201" spans="2:65" s="1" customFormat="1" ht="10.199999999999999" x14ac:dyDescent="0.2">
      <c r="B201" s="34"/>
      <c r="D201" s="164" t="s">
        <v>653</v>
      </c>
      <c r="F201" s="165" t="s">
        <v>4416</v>
      </c>
      <c r="I201" s="166"/>
      <c r="L201" s="34"/>
      <c r="M201" s="167"/>
      <c r="T201" s="55"/>
      <c r="AT201" s="18" t="s">
        <v>653</v>
      </c>
      <c r="AU201" s="18" t="s">
        <v>93</v>
      </c>
    </row>
    <row r="202" spans="2:65" s="13" customFormat="1" ht="10.199999999999999" x14ac:dyDescent="0.2">
      <c r="B202" s="153"/>
      <c r="D202" s="147" t="s">
        <v>603</v>
      </c>
      <c r="E202" s="154" t="s">
        <v>82</v>
      </c>
      <c r="F202" s="155" t="s">
        <v>10970</v>
      </c>
      <c r="H202" s="156">
        <v>280.54000000000002</v>
      </c>
      <c r="I202" s="157"/>
      <c r="L202" s="153"/>
      <c r="M202" s="158"/>
      <c r="T202" s="159"/>
      <c r="AT202" s="154" t="s">
        <v>603</v>
      </c>
      <c r="AU202" s="154" t="s">
        <v>93</v>
      </c>
      <c r="AV202" s="13" t="s">
        <v>93</v>
      </c>
      <c r="AW202" s="13" t="s">
        <v>42</v>
      </c>
      <c r="AX202" s="13" t="s">
        <v>84</v>
      </c>
      <c r="AY202" s="154" t="s">
        <v>594</v>
      </c>
    </row>
    <row r="203" spans="2:65" s="13" customFormat="1" ht="10.199999999999999" x14ac:dyDescent="0.2">
      <c r="B203" s="153"/>
      <c r="D203" s="147" t="s">
        <v>603</v>
      </c>
      <c r="E203" s="154" t="s">
        <v>82</v>
      </c>
      <c r="F203" s="155" t="s">
        <v>10971</v>
      </c>
      <c r="H203" s="156">
        <v>6.335</v>
      </c>
      <c r="I203" s="157"/>
      <c r="L203" s="153"/>
      <c r="M203" s="158"/>
      <c r="T203" s="159"/>
      <c r="AT203" s="154" t="s">
        <v>603</v>
      </c>
      <c r="AU203" s="154" t="s">
        <v>93</v>
      </c>
      <c r="AV203" s="13" t="s">
        <v>93</v>
      </c>
      <c r="AW203" s="13" t="s">
        <v>42</v>
      </c>
      <c r="AX203" s="13" t="s">
        <v>84</v>
      </c>
      <c r="AY203" s="154" t="s">
        <v>594</v>
      </c>
    </row>
    <row r="204" spans="2:65" s="13" customFormat="1" ht="10.199999999999999" x14ac:dyDescent="0.2">
      <c r="B204" s="153"/>
      <c r="D204" s="147" t="s">
        <v>603</v>
      </c>
      <c r="E204" s="154" t="s">
        <v>82</v>
      </c>
      <c r="F204" s="155" t="s">
        <v>10972</v>
      </c>
      <c r="H204" s="156">
        <v>2.4729999999999999</v>
      </c>
      <c r="I204" s="157"/>
      <c r="L204" s="153"/>
      <c r="M204" s="158"/>
      <c r="T204" s="159"/>
      <c r="AT204" s="154" t="s">
        <v>603</v>
      </c>
      <c r="AU204" s="154" t="s">
        <v>93</v>
      </c>
      <c r="AV204" s="13" t="s">
        <v>93</v>
      </c>
      <c r="AW204" s="13" t="s">
        <v>42</v>
      </c>
      <c r="AX204" s="13" t="s">
        <v>84</v>
      </c>
      <c r="AY204" s="154" t="s">
        <v>594</v>
      </c>
    </row>
    <row r="205" spans="2:65" s="13" customFormat="1" ht="10.199999999999999" x14ac:dyDescent="0.2">
      <c r="B205" s="153"/>
      <c r="D205" s="147" t="s">
        <v>603</v>
      </c>
      <c r="E205" s="154" t="s">
        <v>82</v>
      </c>
      <c r="F205" s="155" t="s">
        <v>10973</v>
      </c>
      <c r="H205" s="156">
        <v>-17.64</v>
      </c>
      <c r="I205" s="157"/>
      <c r="L205" s="153"/>
      <c r="M205" s="158"/>
      <c r="T205" s="159"/>
      <c r="AT205" s="154" t="s">
        <v>603</v>
      </c>
      <c r="AU205" s="154" t="s">
        <v>93</v>
      </c>
      <c r="AV205" s="13" t="s">
        <v>93</v>
      </c>
      <c r="AW205" s="13" t="s">
        <v>42</v>
      </c>
      <c r="AX205" s="13" t="s">
        <v>84</v>
      </c>
      <c r="AY205" s="154" t="s">
        <v>594</v>
      </c>
    </row>
    <row r="206" spans="2:65" s="15" customFormat="1" ht="10.199999999999999" x14ac:dyDescent="0.2">
      <c r="B206" s="175"/>
      <c r="D206" s="147" t="s">
        <v>603</v>
      </c>
      <c r="E206" s="176" t="s">
        <v>82</v>
      </c>
      <c r="F206" s="177" t="s">
        <v>672</v>
      </c>
      <c r="H206" s="178">
        <v>271.70800000000003</v>
      </c>
      <c r="I206" s="179"/>
      <c r="L206" s="175"/>
      <c r="M206" s="180"/>
      <c r="T206" s="181"/>
      <c r="AT206" s="176" t="s">
        <v>603</v>
      </c>
      <c r="AU206" s="176" t="s">
        <v>93</v>
      </c>
      <c r="AV206" s="15" t="s">
        <v>147</v>
      </c>
      <c r="AW206" s="15" t="s">
        <v>42</v>
      </c>
      <c r="AX206" s="15" t="s">
        <v>91</v>
      </c>
      <c r="AY206" s="176" t="s">
        <v>594</v>
      </c>
    </row>
    <row r="207" spans="2:65" s="1" customFormat="1" ht="21.75" customHeight="1" x14ac:dyDescent="0.2">
      <c r="B207" s="34"/>
      <c r="C207" s="133" t="s">
        <v>735</v>
      </c>
      <c r="D207" s="133" t="s">
        <v>597</v>
      </c>
      <c r="E207" s="134" t="s">
        <v>10933</v>
      </c>
      <c r="F207" s="135" t="s">
        <v>10934</v>
      </c>
      <c r="G207" s="136" t="s">
        <v>650</v>
      </c>
      <c r="H207" s="137">
        <v>217.99</v>
      </c>
      <c r="I207" s="138"/>
      <c r="J207" s="139">
        <f>ROUND(I207*H207,2)</f>
        <v>0</v>
      </c>
      <c r="K207" s="135" t="s">
        <v>651</v>
      </c>
      <c r="L207" s="34"/>
      <c r="M207" s="140" t="s">
        <v>82</v>
      </c>
      <c r="N207" s="141" t="s">
        <v>54</v>
      </c>
      <c r="P207" s="142">
        <f>O207*H207</f>
        <v>0</v>
      </c>
      <c r="Q207" s="142">
        <v>0</v>
      </c>
      <c r="R207" s="142">
        <f>Q207*H207</f>
        <v>0</v>
      </c>
      <c r="S207" s="142">
        <v>0</v>
      </c>
      <c r="T207" s="143">
        <f>S207*H207</f>
        <v>0</v>
      </c>
      <c r="AR207" s="144" t="s">
        <v>147</v>
      </c>
      <c r="AT207" s="144" t="s">
        <v>597</v>
      </c>
      <c r="AU207" s="144" t="s">
        <v>93</v>
      </c>
      <c r="AY207" s="18" t="s">
        <v>594</v>
      </c>
      <c r="BE207" s="145">
        <f>IF(N207="základní",J207,0)</f>
        <v>0</v>
      </c>
      <c r="BF207" s="145">
        <f>IF(N207="snížená",J207,0)</f>
        <v>0</v>
      </c>
      <c r="BG207" s="145">
        <f>IF(N207="zákl. přenesená",J207,0)</f>
        <v>0</v>
      </c>
      <c r="BH207" s="145">
        <f>IF(N207="sníž. přenesená",J207,0)</f>
        <v>0</v>
      </c>
      <c r="BI207" s="145">
        <f>IF(N207="nulová",J207,0)</f>
        <v>0</v>
      </c>
      <c r="BJ207" s="18" t="s">
        <v>91</v>
      </c>
      <c r="BK207" s="145">
        <f>ROUND(I207*H207,2)</f>
        <v>0</v>
      </c>
      <c r="BL207" s="18" t="s">
        <v>147</v>
      </c>
      <c r="BM207" s="144" t="s">
        <v>10974</v>
      </c>
    </row>
    <row r="208" spans="2:65" s="1" customFormat="1" ht="10.199999999999999" x14ac:dyDescent="0.2">
      <c r="B208" s="34"/>
      <c r="D208" s="164" t="s">
        <v>653</v>
      </c>
      <c r="F208" s="165" t="s">
        <v>10936</v>
      </c>
      <c r="I208" s="166"/>
      <c r="L208" s="34"/>
      <c r="M208" s="167"/>
      <c r="T208" s="55"/>
      <c r="AT208" s="18" t="s">
        <v>653</v>
      </c>
      <c r="AU208" s="18" t="s">
        <v>93</v>
      </c>
    </row>
    <row r="209" spans="2:51" s="13" customFormat="1" ht="10.199999999999999" x14ac:dyDescent="0.2">
      <c r="B209" s="153"/>
      <c r="D209" s="147" t="s">
        <v>603</v>
      </c>
      <c r="E209" s="154" t="s">
        <v>82</v>
      </c>
      <c r="F209" s="155" t="s">
        <v>10946</v>
      </c>
      <c r="H209" s="156">
        <v>116.892</v>
      </c>
      <c r="I209" s="157"/>
      <c r="L209" s="153"/>
      <c r="M209" s="158"/>
      <c r="T209" s="159"/>
      <c r="AT209" s="154" t="s">
        <v>603</v>
      </c>
      <c r="AU209" s="154" t="s">
        <v>93</v>
      </c>
      <c r="AV209" s="13" t="s">
        <v>93</v>
      </c>
      <c r="AW209" s="13" t="s">
        <v>42</v>
      </c>
      <c r="AX209" s="13" t="s">
        <v>84</v>
      </c>
      <c r="AY209" s="154" t="s">
        <v>594</v>
      </c>
    </row>
    <row r="210" spans="2:51" s="13" customFormat="1" ht="10.199999999999999" x14ac:dyDescent="0.2">
      <c r="B210" s="153"/>
      <c r="D210" s="147" t="s">
        <v>603</v>
      </c>
      <c r="E210" s="154" t="s">
        <v>82</v>
      </c>
      <c r="F210" s="155" t="s">
        <v>10947</v>
      </c>
      <c r="H210" s="156">
        <v>2.64</v>
      </c>
      <c r="I210" s="157"/>
      <c r="L210" s="153"/>
      <c r="M210" s="158"/>
      <c r="T210" s="159"/>
      <c r="AT210" s="154" t="s">
        <v>603</v>
      </c>
      <c r="AU210" s="154" t="s">
        <v>93</v>
      </c>
      <c r="AV210" s="13" t="s">
        <v>93</v>
      </c>
      <c r="AW210" s="13" t="s">
        <v>42</v>
      </c>
      <c r="AX210" s="13" t="s">
        <v>84</v>
      </c>
      <c r="AY210" s="154" t="s">
        <v>594</v>
      </c>
    </row>
    <row r="211" spans="2:51" s="13" customFormat="1" ht="10.199999999999999" x14ac:dyDescent="0.2">
      <c r="B211" s="153"/>
      <c r="D211" s="147" t="s">
        <v>603</v>
      </c>
      <c r="E211" s="154" t="s">
        <v>82</v>
      </c>
      <c r="F211" s="155" t="s">
        <v>10948</v>
      </c>
      <c r="H211" s="156">
        <v>1.0309999999999999</v>
      </c>
      <c r="I211" s="157"/>
      <c r="L211" s="153"/>
      <c r="M211" s="158"/>
      <c r="T211" s="159"/>
      <c r="AT211" s="154" t="s">
        <v>603</v>
      </c>
      <c r="AU211" s="154" t="s">
        <v>93</v>
      </c>
      <c r="AV211" s="13" t="s">
        <v>93</v>
      </c>
      <c r="AW211" s="13" t="s">
        <v>42</v>
      </c>
      <c r="AX211" s="13" t="s">
        <v>84</v>
      </c>
      <c r="AY211" s="154" t="s">
        <v>594</v>
      </c>
    </row>
    <row r="212" spans="2:51" s="12" customFormat="1" ht="10.199999999999999" x14ac:dyDescent="0.2">
      <c r="B212" s="146"/>
      <c r="D212" s="147" t="s">
        <v>603</v>
      </c>
      <c r="E212" s="148" t="s">
        <v>82</v>
      </c>
      <c r="F212" s="149" t="s">
        <v>10908</v>
      </c>
      <c r="H212" s="148" t="s">
        <v>82</v>
      </c>
      <c r="I212" s="150"/>
      <c r="L212" s="146"/>
      <c r="M212" s="151"/>
      <c r="T212" s="152"/>
      <c r="AT212" s="148" t="s">
        <v>603</v>
      </c>
      <c r="AU212" s="148" t="s">
        <v>93</v>
      </c>
      <c r="AV212" s="12" t="s">
        <v>91</v>
      </c>
      <c r="AW212" s="12" t="s">
        <v>42</v>
      </c>
      <c r="AX212" s="12" t="s">
        <v>84</v>
      </c>
      <c r="AY212" s="148" t="s">
        <v>594</v>
      </c>
    </row>
    <row r="213" spans="2:51" s="13" customFormat="1" ht="10.199999999999999" x14ac:dyDescent="0.2">
      <c r="B213" s="153"/>
      <c r="D213" s="147" t="s">
        <v>603</v>
      </c>
      <c r="E213" s="154" t="s">
        <v>82</v>
      </c>
      <c r="F213" s="155" t="s">
        <v>10949</v>
      </c>
      <c r="H213" s="156">
        <v>-4.5599999999999996</v>
      </c>
      <c r="I213" s="157"/>
      <c r="L213" s="153"/>
      <c r="M213" s="158"/>
      <c r="T213" s="159"/>
      <c r="AT213" s="154" t="s">
        <v>603</v>
      </c>
      <c r="AU213" s="154" t="s">
        <v>93</v>
      </c>
      <c r="AV213" s="13" t="s">
        <v>93</v>
      </c>
      <c r="AW213" s="13" t="s">
        <v>42</v>
      </c>
      <c r="AX213" s="13" t="s">
        <v>84</v>
      </c>
      <c r="AY213" s="154" t="s">
        <v>594</v>
      </c>
    </row>
    <row r="214" spans="2:51" s="13" customFormat="1" ht="10.199999999999999" x14ac:dyDescent="0.2">
      <c r="B214" s="153"/>
      <c r="D214" s="147" t="s">
        <v>603</v>
      </c>
      <c r="E214" s="154" t="s">
        <v>82</v>
      </c>
      <c r="F214" s="155" t="s">
        <v>10950</v>
      </c>
      <c r="H214" s="156">
        <v>-0.27500000000000002</v>
      </c>
      <c r="I214" s="157"/>
      <c r="L214" s="153"/>
      <c r="M214" s="158"/>
      <c r="T214" s="159"/>
      <c r="AT214" s="154" t="s">
        <v>603</v>
      </c>
      <c r="AU214" s="154" t="s">
        <v>93</v>
      </c>
      <c r="AV214" s="13" t="s">
        <v>93</v>
      </c>
      <c r="AW214" s="13" t="s">
        <v>42</v>
      </c>
      <c r="AX214" s="13" t="s">
        <v>84</v>
      </c>
      <c r="AY214" s="154" t="s">
        <v>594</v>
      </c>
    </row>
    <row r="215" spans="2:51" s="13" customFormat="1" ht="10.199999999999999" x14ac:dyDescent="0.2">
      <c r="B215" s="153"/>
      <c r="D215" s="147" t="s">
        <v>603</v>
      </c>
      <c r="E215" s="154" t="s">
        <v>82</v>
      </c>
      <c r="F215" s="155" t="s">
        <v>10951</v>
      </c>
      <c r="H215" s="156">
        <v>-0.1</v>
      </c>
      <c r="I215" s="157"/>
      <c r="L215" s="153"/>
      <c r="M215" s="158"/>
      <c r="T215" s="159"/>
      <c r="AT215" s="154" t="s">
        <v>603</v>
      </c>
      <c r="AU215" s="154" t="s">
        <v>93</v>
      </c>
      <c r="AV215" s="13" t="s">
        <v>93</v>
      </c>
      <c r="AW215" s="13" t="s">
        <v>42</v>
      </c>
      <c r="AX215" s="13" t="s">
        <v>84</v>
      </c>
      <c r="AY215" s="154" t="s">
        <v>594</v>
      </c>
    </row>
    <row r="216" spans="2:51" s="13" customFormat="1" ht="10.199999999999999" x14ac:dyDescent="0.2">
      <c r="B216" s="153"/>
      <c r="D216" s="147" t="s">
        <v>603</v>
      </c>
      <c r="E216" s="154" t="s">
        <v>82</v>
      </c>
      <c r="F216" s="155" t="s">
        <v>10952</v>
      </c>
      <c r="H216" s="156">
        <v>-2.14</v>
      </c>
      <c r="I216" s="157"/>
      <c r="L216" s="153"/>
      <c r="M216" s="158"/>
      <c r="T216" s="159"/>
      <c r="AT216" s="154" t="s">
        <v>603</v>
      </c>
      <c r="AU216" s="154" t="s">
        <v>93</v>
      </c>
      <c r="AV216" s="13" t="s">
        <v>93</v>
      </c>
      <c r="AW216" s="13" t="s">
        <v>42</v>
      </c>
      <c r="AX216" s="13" t="s">
        <v>84</v>
      </c>
      <c r="AY216" s="154" t="s">
        <v>594</v>
      </c>
    </row>
    <row r="217" spans="2:51" s="13" customFormat="1" ht="10.199999999999999" x14ac:dyDescent="0.2">
      <c r="B217" s="153"/>
      <c r="D217" s="147" t="s">
        <v>603</v>
      </c>
      <c r="E217" s="154" t="s">
        <v>82</v>
      </c>
      <c r="F217" s="155" t="s">
        <v>10953</v>
      </c>
      <c r="H217" s="156">
        <v>-0.27500000000000002</v>
      </c>
      <c r="I217" s="157"/>
      <c r="L217" s="153"/>
      <c r="M217" s="158"/>
      <c r="T217" s="159"/>
      <c r="AT217" s="154" t="s">
        <v>603</v>
      </c>
      <c r="AU217" s="154" t="s">
        <v>93</v>
      </c>
      <c r="AV217" s="13" t="s">
        <v>93</v>
      </c>
      <c r="AW217" s="13" t="s">
        <v>42</v>
      </c>
      <c r="AX217" s="13" t="s">
        <v>84</v>
      </c>
      <c r="AY217" s="154" t="s">
        <v>594</v>
      </c>
    </row>
    <row r="218" spans="2:51" s="14" customFormat="1" ht="10.199999999999999" x14ac:dyDescent="0.2">
      <c r="B218" s="168"/>
      <c r="D218" s="147" t="s">
        <v>603</v>
      </c>
      <c r="E218" s="169" t="s">
        <v>82</v>
      </c>
      <c r="F218" s="170" t="s">
        <v>668</v>
      </c>
      <c r="H218" s="171">
        <v>113.21299999999999</v>
      </c>
      <c r="I218" s="172"/>
      <c r="L218" s="168"/>
      <c r="M218" s="173"/>
      <c r="T218" s="174"/>
      <c r="AT218" s="169" t="s">
        <v>603</v>
      </c>
      <c r="AU218" s="169" t="s">
        <v>93</v>
      </c>
      <c r="AV218" s="14" t="s">
        <v>101</v>
      </c>
      <c r="AW218" s="14" t="s">
        <v>42</v>
      </c>
      <c r="AX218" s="14" t="s">
        <v>84</v>
      </c>
      <c r="AY218" s="169" t="s">
        <v>594</v>
      </c>
    </row>
    <row r="219" spans="2:51" s="13" customFormat="1" ht="10.199999999999999" x14ac:dyDescent="0.2">
      <c r="B219" s="153"/>
      <c r="D219" s="147" t="s">
        <v>603</v>
      </c>
      <c r="E219" s="154" t="s">
        <v>82</v>
      </c>
      <c r="F219" s="155" t="s">
        <v>10958</v>
      </c>
      <c r="H219" s="156">
        <v>38.283000000000001</v>
      </c>
      <c r="I219" s="157"/>
      <c r="L219" s="153"/>
      <c r="M219" s="158"/>
      <c r="T219" s="159"/>
      <c r="AT219" s="154" t="s">
        <v>603</v>
      </c>
      <c r="AU219" s="154" t="s">
        <v>93</v>
      </c>
      <c r="AV219" s="13" t="s">
        <v>93</v>
      </c>
      <c r="AW219" s="13" t="s">
        <v>42</v>
      </c>
      <c r="AX219" s="13" t="s">
        <v>84</v>
      </c>
      <c r="AY219" s="154" t="s">
        <v>594</v>
      </c>
    </row>
    <row r="220" spans="2:51" s="13" customFormat="1" ht="10.199999999999999" x14ac:dyDescent="0.2">
      <c r="B220" s="153"/>
      <c r="D220" s="147" t="s">
        <v>603</v>
      </c>
      <c r="E220" s="154" t="s">
        <v>82</v>
      </c>
      <c r="F220" s="155" t="s">
        <v>10959</v>
      </c>
      <c r="H220" s="156">
        <v>1.48</v>
      </c>
      <c r="I220" s="157"/>
      <c r="L220" s="153"/>
      <c r="M220" s="158"/>
      <c r="T220" s="159"/>
      <c r="AT220" s="154" t="s">
        <v>603</v>
      </c>
      <c r="AU220" s="154" t="s">
        <v>93</v>
      </c>
      <c r="AV220" s="13" t="s">
        <v>93</v>
      </c>
      <c r="AW220" s="13" t="s">
        <v>42</v>
      </c>
      <c r="AX220" s="13" t="s">
        <v>84</v>
      </c>
      <c r="AY220" s="154" t="s">
        <v>594</v>
      </c>
    </row>
    <row r="221" spans="2:51" s="13" customFormat="1" ht="10.199999999999999" x14ac:dyDescent="0.2">
      <c r="B221" s="153"/>
      <c r="D221" s="147" t="s">
        <v>603</v>
      </c>
      <c r="E221" s="154" t="s">
        <v>82</v>
      </c>
      <c r="F221" s="155" t="s">
        <v>10960</v>
      </c>
      <c r="H221" s="156">
        <v>0.70899999999999996</v>
      </c>
      <c r="I221" s="157"/>
      <c r="L221" s="153"/>
      <c r="M221" s="158"/>
      <c r="T221" s="159"/>
      <c r="AT221" s="154" t="s">
        <v>603</v>
      </c>
      <c r="AU221" s="154" t="s">
        <v>93</v>
      </c>
      <c r="AV221" s="13" t="s">
        <v>93</v>
      </c>
      <c r="AW221" s="13" t="s">
        <v>42</v>
      </c>
      <c r="AX221" s="13" t="s">
        <v>84</v>
      </c>
      <c r="AY221" s="154" t="s">
        <v>594</v>
      </c>
    </row>
    <row r="222" spans="2:51" s="13" customFormat="1" ht="10.199999999999999" x14ac:dyDescent="0.2">
      <c r="B222" s="153"/>
      <c r="D222" s="147" t="s">
        <v>603</v>
      </c>
      <c r="E222" s="154" t="s">
        <v>82</v>
      </c>
      <c r="F222" s="155" t="s">
        <v>10961</v>
      </c>
      <c r="H222" s="156">
        <v>28.683</v>
      </c>
      <c r="I222" s="157"/>
      <c r="L222" s="153"/>
      <c r="M222" s="158"/>
      <c r="T222" s="159"/>
      <c r="AT222" s="154" t="s">
        <v>603</v>
      </c>
      <c r="AU222" s="154" t="s">
        <v>93</v>
      </c>
      <c r="AV222" s="13" t="s">
        <v>93</v>
      </c>
      <c r="AW222" s="13" t="s">
        <v>42</v>
      </c>
      <c r="AX222" s="13" t="s">
        <v>84</v>
      </c>
      <c r="AY222" s="154" t="s">
        <v>594</v>
      </c>
    </row>
    <row r="223" spans="2:51" s="13" customFormat="1" ht="10.199999999999999" x14ac:dyDescent="0.2">
      <c r="B223" s="153"/>
      <c r="D223" s="147" t="s">
        <v>603</v>
      </c>
      <c r="E223" s="154" t="s">
        <v>82</v>
      </c>
      <c r="F223" s="155" t="s">
        <v>10962</v>
      </c>
      <c r="H223" s="156">
        <v>1.778</v>
      </c>
      <c r="I223" s="157"/>
      <c r="L223" s="153"/>
      <c r="M223" s="158"/>
      <c r="T223" s="159"/>
      <c r="AT223" s="154" t="s">
        <v>603</v>
      </c>
      <c r="AU223" s="154" t="s">
        <v>93</v>
      </c>
      <c r="AV223" s="13" t="s">
        <v>93</v>
      </c>
      <c r="AW223" s="13" t="s">
        <v>42</v>
      </c>
      <c r="AX223" s="13" t="s">
        <v>84</v>
      </c>
      <c r="AY223" s="154" t="s">
        <v>594</v>
      </c>
    </row>
    <row r="224" spans="2:51" s="13" customFormat="1" ht="10.199999999999999" x14ac:dyDescent="0.2">
      <c r="B224" s="153"/>
      <c r="D224" s="147" t="s">
        <v>603</v>
      </c>
      <c r="E224" s="154" t="s">
        <v>82</v>
      </c>
      <c r="F224" s="155" t="s">
        <v>10963</v>
      </c>
      <c r="H224" s="156">
        <v>18.478000000000002</v>
      </c>
      <c r="I224" s="157"/>
      <c r="L224" s="153"/>
      <c r="M224" s="158"/>
      <c r="T224" s="159"/>
      <c r="AT224" s="154" t="s">
        <v>603</v>
      </c>
      <c r="AU224" s="154" t="s">
        <v>93</v>
      </c>
      <c r="AV224" s="13" t="s">
        <v>93</v>
      </c>
      <c r="AW224" s="13" t="s">
        <v>42</v>
      </c>
      <c r="AX224" s="13" t="s">
        <v>84</v>
      </c>
      <c r="AY224" s="154" t="s">
        <v>594</v>
      </c>
    </row>
    <row r="225" spans="2:65" s="13" customFormat="1" ht="10.199999999999999" x14ac:dyDescent="0.2">
      <c r="B225" s="153"/>
      <c r="D225" s="147" t="s">
        <v>603</v>
      </c>
      <c r="E225" s="154" t="s">
        <v>82</v>
      </c>
      <c r="F225" s="155" t="s">
        <v>10964</v>
      </c>
      <c r="H225" s="156">
        <v>0.56999999999999995</v>
      </c>
      <c r="I225" s="157"/>
      <c r="L225" s="153"/>
      <c r="M225" s="158"/>
      <c r="T225" s="159"/>
      <c r="AT225" s="154" t="s">
        <v>603</v>
      </c>
      <c r="AU225" s="154" t="s">
        <v>93</v>
      </c>
      <c r="AV225" s="13" t="s">
        <v>93</v>
      </c>
      <c r="AW225" s="13" t="s">
        <v>42</v>
      </c>
      <c r="AX225" s="13" t="s">
        <v>84</v>
      </c>
      <c r="AY225" s="154" t="s">
        <v>594</v>
      </c>
    </row>
    <row r="226" spans="2:65" s="13" customFormat="1" ht="10.199999999999999" x14ac:dyDescent="0.2">
      <c r="B226" s="153"/>
      <c r="D226" s="147" t="s">
        <v>603</v>
      </c>
      <c r="E226" s="154" t="s">
        <v>82</v>
      </c>
      <c r="F226" s="155" t="s">
        <v>10965</v>
      </c>
      <c r="H226" s="156">
        <v>4.4800000000000004</v>
      </c>
      <c r="I226" s="157"/>
      <c r="L226" s="153"/>
      <c r="M226" s="158"/>
      <c r="T226" s="159"/>
      <c r="AT226" s="154" t="s">
        <v>603</v>
      </c>
      <c r="AU226" s="154" t="s">
        <v>93</v>
      </c>
      <c r="AV226" s="13" t="s">
        <v>93</v>
      </c>
      <c r="AW226" s="13" t="s">
        <v>42</v>
      </c>
      <c r="AX226" s="13" t="s">
        <v>84</v>
      </c>
      <c r="AY226" s="154" t="s">
        <v>594</v>
      </c>
    </row>
    <row r="227" spans="2:65" s="13" customFormat="1" ht="10.199999999999999" x14ac:dyDescent="0.2">
      <c r="B227" s="153"/>
      <c r="D227" s="147" t="s">
        <v>603</v>
      </c>
      <c r="E227" s="154" t="s">
        <v>82</v>
      </c>
      <c r="F227" s="155" t="s">
        <v>10966</v>
      </c>
      <c r="H227" s="156">
        <v>8.5180000000000007</v>
      </c>
      <c r="I227" s="157"/>
      <c r="L227" s="153"/>
      <c r="M227" s="158"/>
      <c r="T227" s="159"/>
      <c r="AT227" s="154" t="s">
        <v>603</v>
      </c>
      <c r="AU227" s="154" t="s">
        <v>93</v>
      </c>
      <c r="AV227" s="13" t="s">
        <v>93</v>
      </c>
      <c r="AW227" s="13" t="s">
        <v>42</v>
      </c>
      <c r="AX227" s="13" t="s">
        <v>84</v>
      </c>
      <c r="AY227" s="154" t="s">
        <v>594</v>
      </c>
    </row>
    <row r="228" spans="2:65" s="13" customFormat="1" ht="10.199999999999999" x14ac:dyDescent="0.2">
      <c r="B228" s="153"/>
      <c r="D228" s="147" t="s">
        <v>603</v>
      </c>
      <c r="E228" s="154" t="s">
        <v>82</v>
      </c>
      <c r="F228" s="155" t="s">
        <v>10967</v>
      </c>
      <c r="H228" s="156">
        <v>0.99199999999999999</v>
      </c>
      <c r="I228" s="157"/>
      <c r="L228" s="153"/>
      <c r="M228" s="158"/>
      <c r="T228" s="159"/>
      <c r="AT228" s="154" t="s">
        <v>603</v>
      </c>
      <c r="AU228" s="154" t="s">
        <v>93</v>
      </c>
      <c r="AV228" s="13" t="s">
        <v>93</v>
      </c>
      <c r="AW228" s="13" t="s">
        <v>42</v>
      </c>
      <c r="AX228" s="13" t="s">
        <v>84</v>
      </c>
      <c r="AY228" s="154" t="s">
        <v>594</v>
      </c>
    </row>
    <row r="229" spans="2:65" s="13" customFormat="1" ht="10.199999999999999" x14ac:dyDescent="0.2">
      <c r="B229" s="153"/>
      <c r="D229" s="147" t="s">
        <v>603</v>
      </c>
      <c r="E229" s="154" t="s">
        <v>82</v>
      </c>
      <c r="F229" s="155" t="s">
        <v>10968</v>
      </c>
      <c r="H229" s="156">
        <v>0.80600000000000005</v>
      </c>
      <c r="I229" s="157"/>
      <c r="L229" s="153"/>
      <c r="M229" s="158"/>
      <c r="T229" s="159"/>
      <c r="AT229" s="154" t="s">
        <v>603</v>
      </c>
      <c r="AU229" s="154" t="s">
        <v>93</v>
      </c>
      <c r="AV229" s="13" t="s">
        <v>93</v>
      </c>
      <c r="AW229" s="13" t="s">
        <v>42</v>
      </c>
      <c r="AX229" s="13" t="s">
        <v>84</v>
      </c>
      <c r="AY229" s="154" t="s">
        <v>594</v>
      </c>
    </row>
    <row r="230" spans="2:65" s="14" customFormat="1" ht="10.199999999999999" x14ac:dyDescent="0.2">
      <c r="B230" s="168"/>
      <c r="D230" s="147" t="s">
        <v>603</v>
      </c>
      <c r="E230" s="169" t="s">
        <v>82</v>
      </c>
      <c r="F230" s="170" t="s">
        <v>668</v>
      </c>
      <c r="H230" s="171">
        <v>104.777</v>
      </c>
      <c r="I230" s="172"/>
      <c r="L230" s="168"/>
      <c r="M230" s="173"/>
      <c r="T230" s="174"/>
      <c r="AT230" s="169" t="s">
        <v>603</v>
      </c>
      <c r="AU230" s="169" t="s">
        <v>93</v>
      </c>
      <c r="AV230" s="14" t="s">
        <v>101</v>
      </c>
      <c r="AW230" s="14" t="s">
        <v>42</v>
      </c>
      <c r="AX230" s="14" t="s">
        <v>84</v>
      </c>
      <c r="AY230" s="169" t="s">
        <v>594</v>
      </c>
    </row>
    <row r="231" spans="2:65" s="15" customFormat="1" ht="10.199999999999999" x14ac:dyDescent="0.2">
      <c r="B231" s="175"/>
      <c r="D231" s="147" t="s">
        <v>603</v>
      </c>
      <c r="E231" s="176" t="s">
        <v>82</v>
      </c>
      <c r="F231" s="177" t="s">
        <v>672</v>
      </c>
      <c r="H231" s="178">
        <v>217.99</v>
      </c>
      <c r="I231" s="179"/>
      <c r="L231" s="175"/>
      <c r="M231" s="180"/>
      <c r="T231" s="181"/>
      <c r="AT231" s="176" t="s">
        <v>603</v>
      </c>
      <c r="AU231" s="176" t="s">
        <v>93</v>
      </c>
      <c r="AV231" s="15" t="s">
        <v>147</v>
      </c>
      <c r="AW231" s="15" t="s">
        <v>42</v>
      </c>
      <c r="AX231" s="15" t="s">
        <v>91</v>
      </c>
      <c r="AY231" s="176" t="s">
        <v>594</v>
      </c>
    </row>
    <row r="232" spans="2:65" s="1" customFormat="1" ht="21.75" customHeight="1" x14ac:dyDescent="0.2">
      <c r="B232" s="34"/>
      <c r="C232" s="133" t="s">
        <v>744</v>
      </c>
      <c r="D232" s="133" t="s">
        <v>597</v>
      </c>
      <c r="E232" s="134" t="s">
        <v>6997</v>
      </c>
      <c r="F232" s="135" t="s">
        <v>6998</v>
      </c>
      <c r="G232" s="136" t="s">
        <v>650</v>
      </c>
      <c r="H232" s="137">
        <v>271.70800000000003</v>
      </c>
      <c r="I232" s="138"/>
      <c r="J232" s="139">
        <f>ROUND(I232*H232,2)</f>
        <v>0</v>
      </c>
      <c r="K232" s="135" t="s">
        <v>651</v>
      </c>
      <c r="L232" s="34"/>
      <c r="M232" s="140" t="s">
        <v>82</v>
      </c>
      <c r="N232" s="141" t="s">
        <v>54</v>
      </c>
      <c r="P232" s="142">
        <f>O232*H232</f>
        <v>0</v>
      </c>
      <c r="Q232" s="142">
        <v>0</v>
      </c>
      <c r="R232" s="142">
        <f>Q232*H232</f>
        <v>0</v>
      </c>
      <c r="S232" s="142">
        <v>0</v>
      </c>
      <c r="T232" s="143">
        <f>S232*H232</f>
        <v>0</v>
      </c>
      <c r="AR232" s="144" t="s">
        <v>147</v>
      </c>
      <c r="AT232" s="144" t="s">
        <v>597</v>
      </c>
      <c r="AU232" s="144" t="s">
        <v>93</v>
      </c>
      <c r="AY232" s="18" t="s">
        <v>594</v>
      </c>
      <c r="BE232" s="145">
        <f>IF(N232="základní",J232,0)</f>
        <v>0</v>
      </c>
      <c r="BF232" s="145">
        <f>IF(N232="snížená",J232,0)</f>
        <v>0</v>
      </c>
      <c r="BG232" s="145">
        <f>IF(N232="zákl. přenesená",J232,0)</f>
        <v>0</v>
      </c>
      <c r="BH232" s="145">
        <f>IF(N232="sníž. přenesená",J232,0)</f>
        <v>0</v>
      </c>
      <c r="BI232" s="145">
        <f>IF(N232="nulová",J232,0)</f>
        <v>0</v>
      </c>
      <c r="BJ232" s="18" t="s">
        <v>91</v>
      </c>
      <c r="BK232" s="145">
        <f>ROUND(I232*H232,2)</f>
        <v>0</v>
      </c>
      <c r="BL232" s="18" t="s">
        <v>147</v>
      </c>
      <c r="BM232" s="144" t="s">
        <v>10975</v>
      </c>
    </row>
    <row r="233" spans="2:65" s="1" customFormat="1" ht="10.199999999999999" x14ac:dyDescent="0.2">
      <c r="B233" s="34"/>
      <c r="D233" s="164" t="s">
        <v>653</v>
      </c>
      <c r="F233" s="165" t="s">
        <v>7000</v>
      </c>
      <c r="I233" s="166"/>
      <c r="L233" s="34"/>
      <c r="M233" s="167"/>
      <c r="T233" s="55"/>
      <c r="AT233" s="18" t="s">
        <v>653</v>
      </c>
      <c r="AU233" s="18" t="s">
        <v>93</v>
      </c>
    </row>
    <row r="234" spans="2:65" s="1" customFormat="1" ht="24.15" customHeight="1" x14ac:dyDescent="0.2">
      <c r="B234" s="34"/>
      <c r="C234" s="133" t="s">
        <v>751</v>
      </c>
      <c r="D234" s="133" t="s">
        <v>597</v>
      </c>
      <c r="E234" s="134" t="s">
        <v>10938</v>
      </c>
      <c r="F234" s="135" t="s">
        <v>10939</v>
      </c>
      <c r="G234" s="136" t="s">
        <v>650</v>
      </c>
      <c r="H234" s="137">
        <v>104.777</v>
      </c>
      <c r="I234" s="138"/>
      <c r="J234" s="139">
        <f>ROUND(I234*H234,2)</f>
        <v>0</v>
      </c>
      <c r="K234" s="135" t="s">
        <v>651</v>
      </c>
      <c r="L234" s="34"/>
      <c r="M234" s="140" t="s">
        <v>82</v>
      </c>
      <c r="N234" s="141" t="s">
        <v>54</v>
      </c>
      <c r="P234" s="142">
        <f>O234*H234</f>
        <v>0</v>
      </c>
      <c r="Q234" s="142">
        <v>0</v>
      </c>
      <c r="R234" s="142">
        <f>Q234*H234</f>
        <v>0</v>
      </c>
      <c r="S234" s="142">
        <v>0</v>
      </c>
      <c r="T234" s="143">
        <f>S234*H234</f>
        <v>0</v>
      </c>
      <c r="AR234" s="144" t="s">
        <v>147</v>
      </c>
      <c r="AT234" s="144" t="s">
        <v>597</v>
      </c>
      <c r="AU234" s="144" t="s">
        <v>93</v>
      </c>
      <c r="AY234" s="18" t="s">
        <v>594</v>
      </c>
      <c r="BE234" s="145">
        <f>IF(N234="základní",J234,0)</f>
        <v>0</v>
      </c>
      <c r="BF234" s="145">
        <f>IF(N234="snížená",J234,0)</f>
        <v>0</v>
      </c>
      <c r="BG234" s="145">
        <f>IF(N234="zákl. přenesená",J234,0)</f>
        <v>0</v>
      </c>
      <c r="BH234" s="145">
        <f>IF(N234="sníž. přenesená",J234,0)</f>
        <v>0</v>
      </c>
      <c r="BI234" s="145">
        <f>IF(N234="nulová",J234,0)</f>
        <v>0</v>
      </c>
      <c r="BJ234" s="18" t="s">
        <v>91</v>
      </c>
      <c r="BK234" s="145">
        <f>ROUND(I234*H234,2)</f>
        <v>0</v>
      </c>
      <c r="BL234" s="18" t="s">
        <v>147</v>
      </c>
      <c r="BM234" s="144" t="s">
        <v>10976</v>
      </c>
    </row>
    <row r="235" spans="2:65" s="1" customFormat="1" ht="10.199999999999999" x14ac:dyDescent="0.2">
      <c r="B235" s="34"/>
      <c r="D235" s="164" t="s">
        <v>653</v>
      </c>
      <c r="F235" s="165" t="s">
        <v>10941</v>
      </c>
      <c r="I235" s="166"/>
      <c r="L235" s="34"/>
      <c r="M235" s="167"/>
      <c r="T235" s="55"/>
      <c r="AT235" s="18" t="s">
        <v>653</v>
      </c>
      <c r="AU235" s="18" t="s">
        <v>93</v>
      </c>
    </row>
    <row r="236" spans="2:65" s="13" customFormat="1" ht="10.199999999999999" x14ac:dyDescent="0.2">
      <c r="B236" s="153"/>
      <c r="D236" s="147" t="s">
        <v>603</v>
      </c>
      <c r="E236" s="154" t="s">
        <v>82</v>
      </c>
      <c r="F236" s="155" t="s">
        <v>10958</v>
      </c>
      <c r="H236" s="156">
        <v>38.283000000000001</v>
      </c>
      <c r="I236" s="157"/>
      <c r="L236" s="153"/>
      <c r="M236" s="158"/>
      <c r="T236" s="159"/>
      <c r="AT236" s="154" t="s">
        <v>603</v>
      </c>
      <c r="AU236" s="154" t="s">
        <v>93</v>
      </c>
      <c r="AV236" s="13" t="s">
        <v>93</v>
      </c>
      <c r="AW236" s="13" t="s">
        <v>42</v>
      </c>
      <c r="AX236" s="13" t="s">
        <v>84</v>
      </c>
      <c r="AY236" s="154" t="s">
        <v>594</v>
      </c>
    </row>
    <row r="237" spans="2:65" s="13" customFormat="1" ht="10.199999999999999" x14ac:dyDescent="0.2">
      <c r="B237" s="153"/>
      <c r="D237" s="147" t="s">
        <v>603</v>
      </c>
      <c r="E237" s="154" t="s">
        <v>82</v>
      </c>
      <c r="F237" s="155" t="s">
        <v>10959</v>
      </c>
      <c r="H237" s="156">
        <v>1.48</v>
      </c>
      <c r="I237" s="157"/>
      <c r="L237" s="153"/>
      <c r="M237" s="158"/>
      <c r="T237" s="159"/>
      <c r="AT237" s="154" t="s">
        <v>603</v>
      </c>
      <c r="AU237" s="154" t="s">
        <v>93</v>
      </c>
      <c r="AV237" s="13" t="s">
        <v>93</v>
      </c>
      <c r="AW237" s="13" t="s">
        <v>42</v>
      </c>
      <c r="AX237" s="13" t="s">
        <v>84</v>
      </c>
      <c r="AY237" s="154" t="s">
        <v>594</v>
      </c>
    </row>
    <row r="238" spans="2:65" s="13" customFormat="1" ht="10.199999999999999" x14ac:dyDescent="0.2">
      <c r="B238" s="153"/>
      <c r="D238" s="147" t="s">
        <v>603</v>
      </c>
      <c r="E238" s="154" t="s">
        <v>82</v>
      </c>
      <c r="F238" s="155" t="s">
        <v>10960</v>
      </c>
      <c r="H238" s="156">
        <v>0.70899999999999996</v>
      </c>
      <c r="I238" s="157"/>
      <c r="L238" s="153"/>
      <c r="M238" s="158"/>
      <c r="T238" s="159"/>
      <c r="AT238" s="154" t="s">
        <v>603</v>
      </c>
      <c r="AU238" s="154" t="s">
        <v>93</v>
      </c>
      <c r="AV238" s="13" t="s">
        <v>93</v>
      </c>
      <c r="AW238" s="13" t="s">
        <v>42</v>
      </c>
      <c r="AX238" s="13" t="s">
        <v>84</v>
      </c>
      <c r="AY238" s="154" t="s">
        <v>594</v>
      </c>
    </row>
    <row r="239" spans="2:65" s="13" customFormat="1" ht="10.199999999999999" x14ac:dyDescent="0.2">
      <c r="B239" s="153"/>
      <c r="D239" s="147" t="s">
        <v>603</v>
      </c>
      <c r="E239" s="154" t="s">
        <v>82</v>
      </c>
      <c r="F239" s="155" t="s">
        <v>10961</v>
      </c>
      <c r="H239" s="156">
        <v>28.683</v>
      </c>
      <c r="I239" s="157"/>
      <c r="L239" s="153"/>
      <c r="M239" s="158"/>
      <c r="T239" s="159"/>
      <c r="AT239" s="154" t="s">
        <v>603</v>
      </c>
      <c r="AU239" s="154" t="s">
        <v>93</v>
      </c>
      <c r="AV239" s="13" t="s">
        <v>93</v>
      </c>
      <c r="AW239" s="13" t="s">
        <v>42</v>
      </c>
      <c r="AX239" s="13" t="s">
        <v>84</v>
      </c>
      <c r="AY239" s="154" t="s">
        <v>594</v>
      </c>
    </row>
    <row r="240" spans="2:65" s="13" customFormat="1" ht="10.199999999999999" x14ac:dyDescent="0.2">
      <c r="B240" s="153"/>
      <c r="D240" s="147" t="s">
        <v>603</v>
      </c>
      <c r="E240" s="154" t="s">
        <v>82</v>
      </c>
      <c r="F240" s="155" t="s">
        <v>10962</v>
      </c>
      <c r="H240" s="156">
        <v>1.778</v>
      </c>
      <c r="I240" s="157"/>
      <c r="L240" s="153"/>
      <c r="M240" s="158"/>
      <c r="T240" s="159"/>
      <c r="AT240" s="154" t="s">
        <v>603</v>
      </c>
      <c r="AU240" s="154" t="s">
        <v>93</v>
      </c>
      <c r="AV240" s="13" t="s">
        <v>93</v>
      </c>
      <c r="AW240" s="13" t="s">
        <v>42</v>
      </c>
      <c r="AX240" s="13" t="s">
        <v>84</v>
      </c>
      <c r="AY240" s="154" t="s">
        <v>594</v>
      </c>
    </row>
    <row r="241" spans="2:65" s="13" customFormat="1" ht="10.199999999999999" x14ac:dyDescent="0.2">
      <c r="B241" s="153"/>
      <c r="D241" s="147" t="s">
        <v>603</v>
      </c>
      <c r="E241" s="154" t="s">
        <v>82</v>
      </c>
      <c r="F241" s="155" t="s">
        <v>10963</v>
      </c>
      <c r="H241" s="156">
        <v>18.478000000000002</v>
      </c>
      <c r="I241" s="157"/>
      <c r="L241" s="153"/>
      <c r="M241" s="158"/>
      <c r="T241" s="159"/>
      <c r="AT241" s="154" t="s">
        <v>603</v>
      </c>
      <c r="AU241" s="154" t="s">
        <v>93</v>
      </c>
      <c r="AV241" s="13" t="s">
        <v>93</v>
      </c>
      <c r="AW241" s="13" t="s">
        <v>42</v>
      </c>
      <c r="AX241" s="13" t="s">
        <v>84</v>
      </c>
      <c r="AY241" s="154" t="s">
        <v>594</v>
      </c>
    </row>
    <row r="242" spans="2:65" s="13" customFormat="1" ht="10.199999999999999" x14ac:dyDescent="0.2">
      <c r="B242" s="153"/>
      <c r="D242" s="147" t="s">
        <v>603</v>
      </c>
      <c r="E242" s="154" t="s">
        <v>82</v>
      </c>
      <c r="F242" s="155" t="s">
        <v>10964</v>
      </c>
      <c r="H242" s="156">
        <v>0.56999999999999995</v>
      </c>
      <c r="I242" s="157"/>
      <c r="L242" s="153"/>
      <c r="M242" s="158"/>
      <c r="T242" s="159"/>
      <c r="AT242" s="154" t="s">
        <v>603</v>
      </c>
      <c r="AU242" s="154" t="s">
        <v>93</v>
      </c>
      <c r="AV242" s="13" t="s">
        <v>93</v>
      </c>
      <c r="AW242" s="13" t="s">
        <v>42</v>
      </c>
      <c r="AX242" s="13" t="s">
        <v>84</v>
      </c>
      <c r="AY242" s="154" t="s">
        <v>594</v>
      </c>
    </row>
    <row r="243" spans="2:65" s="13" customFormat="1" ht="10.199999999999999" x14ac:dyDescent="0.2">
      <c r="B243" s="153"/>
      <c r="D243" s="147" t="s">
        <v>603</v>
      </c>
      <c r="E243" s="154" t="s">
        <v>82</v>
      </c>
      <c r="F243" s="155" t="s">
        <v>10965</v>
      </c>
      <c r="H243" s="156">
        <v>4.4800000000000004</v>
      </c>
      <c r="I243" s="157"/>
      <c r="L243" s="153"/>
      <c r="M243" s="158"/>
      <c r="T243" s="159"/>
      <c r="AT243" s="154" t="s">
        <v>603</v>
      </c>
      <c r="AU243" s="154" t="s">
        <v>93</v>
      </c>
      <c r="AV243" s="13" t="s">
        <v>93</v>
      </c>
      <c r="AW243" s="13" t="s">
        <v>42</v>
      </c>
      <c r="AX243" s="13" t="s">
        <v>84</v>
      </c>
      <c r="AY243" s="154" t="s">
        <v>594</v>
      </c>
    </row>
    <row r="244" spans="2:65" s="13" customFormat="1" ht="10.199999999999999" x14ac:dyDescent="0.2">
      <c r="B244" s="153"/>
      <c r="D244" s="147" t="s">
        <v>603</v>
      </c>
      <c r="E244" s="154" t="s">
        <v>82</v>
      </c>
      <c r="F244" s="155" t="s">
        <v>10966</v>
      </c>
      <c r="H244" s="156">
        <v>8.5180000000000007</v>
      </c>
      <c r="I244" s="157"/>
      <c r="L244" s="153"/>
      <c r="M244" s="158"/>
      <c r="T244" s="159"/>
      <c r="AT244" s="154" t="s">
        <v>603</v>
      </c>
      <c r="AU244" s="154" t="s">
        <v>93</v>
      </c>
      <c r="AV244" s="13" t="s">
        <v>93</v>
      </c>
      <c r="AW244" s="13" t="s">
        <v>42</v>
      </c>
      <c r="AX244" s="13" t="s">
        <v>84</v>
      </c>
      <c r="AY244" s="154" t="s">
        <v>594</v>
      </c>
    </row>
    <row r="245" spans="2:65" s="13" customFormat="1" ht="10.199999999999999" x14ac:dyDescent="0.2">
      <c r="B245" s="153"/>
      <c r="D245" s="147" t="s">
        <v>603</v>
      </c>
      <c r="E245" s="154" t="s">
        <v>82</v>
      </c>
      <c r="F245" s="155" t="s">
        <v>10967</v>
      </c>
      <c r="H245" s="156">
        <v>0.99199999999999999</v>
      </c>
      <c r="I245" s="157"/>
      <c r="L245" s="153"/>
      <c r="M245" s="158"/>
      <c r="T245" s="159"/>
      <c r="AT245" s="154" t="s">
        <v>603</v>
      </c>
      <c r="AU245" s="154" t="s">
        <v>93</v>
      </c>
      <c r="AV245" s="13" t="s">
        <v>93</v>
      </c>
      <c r="AW245" s="13" t="s">
        <v>42</v>
      </c>
      <c r="AX245" s="13" t="s">
        <v>84</v>
      </c>
      <c r="AY245" s="154" t="s">
        <v>594</v>
      </c>
    </row>
    <row r="246" spans="2:65" s="13" customFormat="1" ht="10.199999999999999" x14ac:dyDescent="0.2">
      <c r="B246" s="153"/>
      <c r="D246" s="147" t="s">
        <v>603</v>
      </c>
      <c r="E246" s="154" t="s">
        <v>82</v>
      </c>
      <c r="F246" s="155" t="s">
        <v>10968</v>
      </c>
      <c r="H246" s="156">
        <v>0.80600000000000005</v>
      </c>
      <c r="I246" s="157"/>
      <c r="L246" s="153"/>
      <c r="M246" s="158"/>
      <c r="T246" s="159"/>
      <c r="AT246" s="154" t="s">
        <v>603</v>
      </c>
      <c r="AU246" s="154" t="s">
        <v>93</v>
      </c>
      <c r="AV246" s="13" t="s">
        <v>93</v>
      </c>
      <c r="AW246" s="13" t="s">
        <v>42</v>
      </c>
      <c r="AX246" s="13" t="s">
        <v>84</v>
      </c>
      <c r="AY246" s="154" t="s">
        <v>594</v>
      </c>
    </row>
    <row r="247" spans="2:65" s="15" customFormat="1" ht="10.199999999999999" x14ac:dyDescent="0.2">
      <c r="B247" s="175"/>
      <c r="D247" s="147" t="s">
        <v>603</v>
      </c>
      <c r="E247" s="176" t="s">
        <v>82</v>
      </c>
      <c r="F247" s="177" t="s">
        <v>672</v>
      </c>
      <c r="H247" s="178">
        <v>104.777</v>
      </c>
      <c r="I247" s="179"/>
      <c r="L247" s="175"/>
      <c r="M247" s="180"/>
      <c r="T247" s="181"/>
      <c r="AT247" s="176" t="s">
        <v>603</v>
      </c>
      <c r="AU247" s="176" t="s">
        <v>93</v>
      </c>
      <c r="AV247" s="15" t="s">
        <v>147</v>
      </c>
      <c r="AW247" s="15" t="s">
        <v>42</v>
      </c>
      <c r="AX247" s="15" t="s">
        <v>91</v>
      </c>
      <c r="AY247" s="176" t="s">
        <v>594</v>
      </c>
    </row>
    <row r="248" spans="2:65" s="1" customFormat="1" ht="24.15" customHeight="1" x14ac:dyDescent="0.2">
      <c r="B248" s="34"/>
      <c r="C248" s="133" t="s">
        <v>8</v>
      </c>
      <c r="D248" s="133" t="s">
        <v>597</v>
      </c>
      <c r="E248" s="134" t="s">
        <v>7001</v>
      </c>
      <c r="F248" s="135" t="s">
        <v>7002</v>
      </c>
      <c r="G248" s="136" t="s">
        <v>650</v>
      </c>
      <c r="H248" s="137">
        <v>271.70800000000003</v>
      </c>
      <c r="I248" s="138"/>
      <c r="J248" s="139">
        <f>ROUND(I248*H248,2)</f>
        <v>0</v>
      </c>
      <c r="K248" s="135" t="s">
        <v>651</v>
      </c>
      <c r="L248" s="34"/>
      <c r="M248" s="140" t="s">
        <v>82</v>
      </c>
      <c r="N248" s="141" t="s">
        <v>54</v>
      </c>
      <c r="P248" s="142">
        <f>O248*H248</f>
        <v>0</v>
      </c>
      <c r="Q248" s="142">
        <v>0</v>
      </c>
      <c r="R248" s="142">
        <f>Q248*H248</f>
        <v>0</v>
      </c>
      <c r="S248" s="142">
        <v>0</v>
      </c>
      <c r="T248" s="143">
        <f>S248*H248</f>
        <v>0</v>
      </c>
      <c r="AR248" s="144" t="s">
        <v>147</v>
      </c>
      <c r="AT248" s="144" t="s">
        <v>597</v>
      </c>
      <c r="AU248" s="144" t="s">
        <v>93</v>
      </c>
      <c r="AY248" s="18" t="s">
        <v>594</v>
      </c>
      <c r="BE248" s="145">
        <f>IF(N248="základní",J248,0)</f>
        <v>0</v>
      </c>
      <c r="BF248" s="145">
        <f>IF(N248="snížená",J248,0)</f>
        <v>0</v>
      </c>
      <c r="BG248" s="145">
        <f>IF(N248="zákl. přenesená",J248,0)</f>
        <v>0</v>
      </c>
      <c r="BH248" s="145">
        <f>IF(N248="sníž. přenesená",J248,0)</f>
        <v>0</v>
      </c>
      <c r="BI248" s="145">
        <f>IF(N248="nulová",J248,0)</f>
        <v>0</v>
      </c>
      <c r="BJ248" s="18" t="s">
        <v>91</v>
      </c>
      <c r="BK248" s="145">
        <f>ROUND(I248*H248,2)</f>
        <v>0</v>
      </c>
      <c r="BL248" s="18" t="s">
        <v>147</v>
      </c>
      <c r="BM248" s="144" t="s">
        <v>10977</v>
      </c>
    </row>
    <row r="249" spans="2:65" s="1" customFormat="1" ht="10.199999999999999" x14ac:dyDescent="0.2">
      <c r="B249" s="34"/>
      <c r="D249" s="164" t="s">
        <v>653</v>
      </c>
      <c r="F249" s="165" t="s">
        <v>7004</v>
      </c>
      <c r="I249" s="166"/>
      <c r="L249" s="34"/>
      <c r="M249" s="167"/>
      <c r="T249" s="55"/>
      <c r="AT249" s="18" t="s">
        <v>653</v>
      </c>
      <c r="AU249" s="18" t="s">
        <v>93</v>
      </c>
    </row>
    <row r="250" spans="2:65" s="13" customFormat="1" ht="10.199999999999999" x14ac:dyDescent="0.2">
      <c r="B250" s="153"/>
      <c r="D250" s="147" t="s">
        <v>603</v>
      </c>
      <c r="E250" s="154" t="s">
        <v>82</v>
      </c>
      <c r="F250" s="155" t="s">
        <v>10970</v>
      </c>
      <c r="H250" s="156">
        <v>280.54000000000002</v>
      </c>
      <c r="I250" s="157"/>
      <c r="L250" s="153"/>
      <c r="M250" s="158"/>
      <c r="T250" s="159"/>
      <c r="AT250" s="154" t="s">
        <v>603</v>
      </c>
      <c r="AU250" s="154" t="s">
        <v>93</v>
      </c>
      <c r="AV250" s="13" t="s">
        <v>93</v>
      </c>
      <c r="AW250" s="13" t="s">
        <v>42</v>
      </c>
      <c r="AX250" s="13" t="s">
        <v>84</v>
      </c>
      <c r="AY250" s="154" t="s">
        <v>594</v>
      </c>
    </row>
    <row r="251" spans="2:65" s="13" customFormat="1" ht="10.199999999999999" x14ac:dyDescent="0.2">
      <c r="B251" s="153"/>
      <c r="D251" s="147" t="s">
        <v>603</v>
      </c>
      <c r="E251" s="154" t="s">
        <v>82</v>
      </c>
      <c r="F251" s="155" t="s">
        <v>10971</v>
      </c>
      <c r="H251" s="156">
        <v>6.335</v>
      </c>
      <c r="I251" s="157"/>
      <c r="L251" s="153"/>
      <c r="M251" s="158"/>
      <c r="T251" s="159"/>
      <c r="AT251" s="154" t="s">
        <v>603</v>
      </c>
      <c r="AU251" s="154" t="s">
        <v>93</v>
      </c>
      <c r="AV251" s="13" t="s">
        <v>93</v>
      </c>
      <c r="AW251" s="13" t="s">
        <v>42</v>
      </c>
      <c r="AX251" s="13" t="s">
        <v>84</v>
      </c>
      <c r="AY251" s="154" t="s">
        <v>594</v>
      </c>
    </row>
    <row r="252" spans="2:65" s="13" customFormat="1" ht="10.199999999999999" x14ac:dyDescent="0.2">
      <c r="B252" s="153"/>
      <c r="D252" s="147" t="s">
        <v>603</v>
      </c>
      <c r="E252" s="154" t="s">
        <v>82</v>
      </c>
      <c r="F252" s="155" t="s">
        <v>10972</v>
      </c>
      <c r="H252" s="156">
        <v>2.4729999999999999</v>
      </c>
      <c r="I252" s="157"/>
      <c r="L252" s="153"/>
      <c r="M252" s="158"/>
      <c r="T252" s="159"/>
      <c r="AT252" s="154" t="s">
        <v>603</v>
      </c>
      <c r="AU252" s="154" t="s">
        <v>93</v>
      </c>
      <c r="AV252" s="13" t="s">
        <v>93</v>
      </c>
      <c r="AW252" s="13" t="s">
        <v>42</v>
      </c>
      <c r="AX252" s="13" t="s">
        <v>84</v>
      </c>
      <c r="AY252" s="154" t="s">
        <v>594</v>
      </c>
    </row>
    <row r="253" spans="2:65" s="13" customFormat="1" ht="10.199999999999999" x14ac:dyDescent="0.2">
      <c r="B253" s="153"/>
      <c r="D253" s="147" t="s">
        <v>603</v>
      </c>
      <c r="E253" s="154" t="s">
        <v>82</v>
      </c>
      <c r="F253" s="155" t="s">
        <v>10973</v>
      </c>
      <c r="H253" s="156">
        <v>-17.64</v>
      </c>
      <c r="I253" s="157"/>
      <c r="L253" s="153"/>
      <c r="M253" s="158"/>
      <c r="T253" s="159"/>
      <c r="AT253" s="154" t="s">
        <v>603</v>
      </c>
      <c r="AU253" s="154" t="s">
        <v>93</v>
      </c>
      <c r="AV253" s="13" t="s">
        <v>93</v>
      </c>
      <c r="AW253" s="13" t="s">
        <v>42</v>
      </c>
      <c r="AX253" s="13" t="s">
        <v>84</v>
      </c>
      <c r="AY253" s="154" t="s">
        <v>594</v>
      </c>
    </row>
    <row r="254" spans="2:65" s="15" customFormat="1" ht="10.199999999999999" x14ac:dyDescent="0.2">
      <c r="B254" s="175"/>
      <c r="D254" s="147" t="s">
        <v>603</v>
      </c>
      <c r="E254" s="176" t="s">
        <v>82</v>
      </c>
      <c r="F254" s="177" t="s">
        <v>672</v>
      </c>
      <c r="H254" s="178">
        <v>271.70800000000003</v>
      </c>
      <c r="I254" s="179"/>
      <c r="L254" s="175"/>
      <c r="M254" s="180"/>
      <c r="T254" s="181"/>
      <c r="AT254" s="176" t="s">
        <v>603</v>
      </c>
      <c r="AU254" s="176" t="s">
        <v>93</v>
      </c>
      <c r="AV254" s="15" t="s">
        <v>147</v>
      </c>
      <c r="AW254" s="15" t="s">
        <v>42</v>
      </c>
      <c r="AX254" s="15" t="s">
        <v>91</v>
      </c>
      <c r="AY254" s="176" t="s">
        <v>594</v>
      </c>
    </row>
    <row r="255" spans="2:65" s="1" customFormat="1" ht="16.5" customHeight="1" x14ac:dyDescent="0.2">
      <c r="B255" s="34"/>
      <c r="C255" s="133" t="s">
        <v>601</v>
      </c>
      <c r="D255" s="133" t="s">
        <v>597</v>
      </c>
      <c r="E255" s="134" t="s">
        <v>4429</v>
      </c>
      <c r="F255" s="135" t="s">
        <v>4430</v>
      </c>
      <c r="G255" s="136" t="s">
        <v>738</v>
      </c>
      <c r="H255" s="137">
        <v>22.13</v>
      </c>
      <c r="I255" s="138"/>
      <c r="J255" s="139">
        <f>ROUND(I255*H255,2)</f>
        <v>0</v>
      </c>
      <c r="K255" s="135" t="s">
        <v>651</v>
      </c>
      <c r="L255" s="34"/>
      <c r="M255" s="140" t="s">
        <v>82</v>
      </c>
      <c r="N255" s="141" t="s">
        <v>54</v>
      </c>
      <c r="P255" s="142">
        <f>O255*H255</f>
        <v>0</v>
      </c>
      <c r="Q255" s="142">
        <v>1.06277</v>
      </c>
      <c r="R255" s="142">
        <f>Q255*H255</f>
        <v>23.519100099999999</v>
      </c>
      <c r="S255" s="142">
        <v>0</v>
      </c>
      <c r="T255" s="143">
        <f>S255*H255</f>
        <v>0</v>
      </c>
      <c r="AR255" s="144" t="s">
        <v>147</v>
      </c>
      <c r="AT255" s="144" t="s">
        <v>597</v>
      </c>
      <c r="AU255" s="144" t="s">
        <v>93</v>
      </c>
      <c r="AY255" s="18" t="s">
        <v>594</v>
      </c>
      <c r="BE255" s="145">
        <f>IF(N255="základní",J255,0)</f>
        <v>0</v>
      </c>
      <c r="BF255" s="145">
        <f>IF(N255="snížená",J255,0)</f>
        <v>0</v>
      </c>
      <c r="BG255" s="145">
        <f>IF(N255="zákl. přenesená",J255,0)</f>
        <v>0</v>
      </c>
      <c r="BH255" s="145">
        <f>IF(N255="sníž. přenesená",J255,0)</f>
        <v>0</v>
      </c>
      <c r="BI255" s="145">
        <f>IF(N255="nulová",J255,0)</f>
        <v>0</v>
      </c>
      <c r="BJ255" s="18" t="s">
        <v>91</v>
      </c>
      <c r="BK255" s="145">
        <f>ROUND(I255*H255,2)</f>
        <v>0</v>
      </c>
      <c r="BL255" s="18" t="s">
        <v>147</v>
      </c>
      <c r="BM255" s="144" t="s">
        <v>10978</v>
      </c>
    </row>
    <row r="256" spans="2:65" s="1" customFormat="1" ht="10.199999999999999" x14ac:dyDescent="0.2">
      <c r="B256" s="34"/>
      <c r="D256" s="164" t="s">
        <v>653</v>
      </c>
      <c r="F256" s="165" t="s">
        <v>4432</v>
      </c>
      <c r="I256" s="166"/>
      <c r="L256" s="34"/>
      <c r="M256" s="167"/>
      <c r="T256" s="55"/>
      <c r="AT256" s="18" t="s">
        <v>653</v>
      </c>
      <c r="AU256" s="18" t="s">
        <v>93</v>
      </c>
    </row>
    <row r="257" spans="2:51" s="12" customFormat="1" ht="10.199999999999999" x14ac:dyDescent="0.2">
      <c r="B257" s="146"/>
      <c r="D257" s="147" t="s">
        <v>603</v>
      </c>
      <c r="E257" s="148" t="s">
        <v>82</v>
      </c>
      <c r="F257" s="149" t="s">
        <v>10979</v>
      </c>
      <c r="H257" s="148" t="s">
        <v>82</v>
      </c>
      <c r="I257" s="150"/>
      <c r="L257" s="146"/>
      <c r="M257" s="151"/>
      <c r="T257" s="152"/>
      <c r="AT257" s="148" t="s">
        <v>603</v>
      </c>
      <c r="AU257" s="148" t="s">
        <v>93</v>
      </c>
      <c r="AV257" s="12" t="s">
        <v>91</v>
      </c>
      <c r="AW257" s="12" t="s">
        <v>42</v>
      </c>
      <c r="AX257" s="12" t="s">
        <v>84</v>
      </c>
      <c r="AY257" s="148" t="s">
        <v>594</v>
      </c>
    </row>
    <row r="258" spans="2:51" s="13" customFormat="1" ht="10.199999999999999" x14ac:dyDescent="0.2">
      <c r="B258" s="153"/>
      <c r="D258" s="147" t="s">
        <v>603</v>
      </c>
      <c r="E258" s="154" t="s">
        <v>82</v>
      </c>
      <c r="F258" s="155" t="s">
        <v>10980</v>
      </c>
      <c r="H258" s="156">
        <v>2.4009999999999998</v>
      </c>
      <c r="I258" s="157"/>
      <c r="L258" s="153"/>
      <c r="M258" s="158"/>
      <c r="T258" s="159"/>
      <c r="AT258" s="154" t="s">
        <v>603</v>
      </c>
      <c r="AU258" s="154" t="s">
        <v>93</v>
      </c>
      <c r="AV258" s="13" t="s">
        <v>93</v>
      </c>
      <c r="AW258" s="13" t="s">
        <v>42</v>
      </c>
      <c r="AX258" s="13" t="s">
        <v>84</v>
      </c>
      <c r="AY258" s="154" t="s">
        <v>594</v>
      </c>
    </row>
    <row r="259" spans="2:51" s="13" customFormat="1" ht="10.199999999999999" x14ac:dyDescent="0.2">
      <c r="B259" s="153"/>
      <c r="D259" s="147" t="s">
        <v>603</v>
      </c>
      <c r="E259" s="154" t="s">
        <v>82</v>
      </c>
      <c r="F259" s="155" t="s">
        <v>10981</v>
      </c>
      <c r="H259" s="156">
        <v>0.114</v>
      </c>
      <c r="I259" s="157"/>
      <c r="L259" s="153"/>
      <c r="M259" s="158"/>
      <c r="T259" s="159"/>
      <c r="AT259" s="154" t="s">
        <v>603</v>
      </c>
      <c r="AU259" s="154" t="s">
        <v>93</v>
      </c>
      <c r="AV259" s="13" t="s">
        <v>93</v>
      </c>
      <c r="AW259" s="13" t="s">
        <v>42</v>
      </c>
      <c r="AX259" s="13" t="s">
        <v>84</v>
      </c>
      <c r="AY259" s="154" t="s">
        <v>594</v>
      </c>
    </row>
    <row r="260" spans="2:51" s="13" customFormat="1" ht="10.199999999999999" x14ac:dyDescent="0.2">
      <c r="B260" s="153"/>
      <c r="D260" s="147" t="s">
        <v>603</v>
      </c>
      <c r="E260" s="154" t="s">
        <v>82</v>
      </c>
      <c r="F260" s="155" t="s">
        <v>10982</v>
      </c>
      <c r="H260" s="156">
        <v>6.7000000000000004E-2</v>
      </c>
      <c r="I260" s="157"/>
      <c r="L260" s="153"/>
      <c r="M260" s="158"/>
      <c r="T260" s="159"/>
      <c r="AT260" s="154" t="s">
        <v>603</v>
      </c>
      <c r="AU260" s="154" t="s">
        <v>93</v>
      </c>
      <c r="AV260" s="13" t="s">
        <v>93</v>
      </c>
      <c r="AW260" s="13" t="s">
        <v>42</v>
      </c>
      <c r="AX260" s="13" t="s">
        <v>84</v>
      </c>
      <c r="AY260" s="154" t="s">
        <v>594</v>
      </c>
    </row>
    <row r="261" spans="2:51" s="13" customFormat="1" ht="10.199999999999999" x14ac:dyDescent="0.2">
      <c r="B261" s="153"/>
      <c r="D261" s="147" t="s">
        <v>603</v>
      </c>
      <c r="E261" s="154" t="s">
        <v>82</v>
      </c>
      <c r="F261" s="155" t="s">
        <v>10983</v>
      </c>
      <c r="H261" s="156">
        <v>1.587</v>
      </c>
      <c r="I261" s="157"/>
      <c r="L261" s="153"/>
      <c r="M261" s="158"/>
      <c r="T261" s="159"/>
      <c r="AT261" s="154" t="s">
        <v>603</v>
      </c>
      <c r="AU261" s="154" t="s">
        <v>93</v>
      </c>
      <c r="AV261" s="13" t="s">
        <v>93</v>
      </c>
      <c r="AW261" s="13" t="s">
        <v>42</v>
      </c>
      <c r="AX261" s="13" t="s">
        <v>84</v>
      </c>
      <c r="AY261" s="154" t="s">
        <v>594</v>
      </c>
    </row>
    <row r="262" spans="2:51" s="13" customFormat="1" ht="10.199999999999999" x14ac:dyDescent="0.2">
      <c r="B262" s="153"/>
      <c r="D262" s="147" t="s">
        <v>603</v>
      </c>
      <c r="E262" s="154" t="s">
        <v>82</v>
      </c>
      <c r="F262" s="155" t="s">
        <v>10984</v>
      </c>
      <c r="H262" s="156">
        <v>9.8000000000000004E-2</v>
      </c>
      <c r="I262" s="157"/>
      <c r="L262" s="153"/>
      <c r="M262" s="158"/>
      <c r="T262" s="159"/>
      <c r="AT262" s="154" t="s">
        <v>603</v>
      </c>
      <c r="AU262" s="154" t="s">
        <v>93</v>
      </c>
      <c r="AV262" s="13" t="s">
        <v>93</v>
      </c>
      <c r="AW262" s="13" t="s">
        <v>42</v>
      </c>
      <c r="AX262" s="13" t="s">
        <v>84</v>
      </c>
      <c r="AY262" s="154" t="s">
        <v>594</v>
      </c>
    </row>
    <row r="263" spans="2:51" s="13" customFormat="1" ht="10.199999999999999" x14ac:dyDescent="0.2">
      <c r="B263" s="153"/>
      <c r="D263" s="147" t="s">
        <v>603</v>
      </c>
      <c r="E263" s="154" t="s">
        <v>82</v>
      </c>
      <c r="F263" s="155" t="s">
        <v>10985</v>
      </c>
      <c r="H263" s="156">
        <v>1.121</v>
      </c>
      <c r="I263" s="157"/>
      <c r="L263" s="153"/>
      <c r="M263" s="158"/>
      <c r="T263" s="159"/>
      <c r="AT263" s="154" t="s">
        <v>603</v>
      </c>
      <c r="AU263" s="154" t="s">
        <v>93</v>
      </c>
      <c r="AV263" s="13" t="s">
        <v>93</v>
      </c>
      <c r="AW263" s="13" t="s">
        <v>42</v>
      </c>
      <c r="AX263" s="13" t="s">
        <v>84</v>
      </c>
      <c r="AY263" s="154" t="s">
        <v>594</v>
      </c>
    </row>
    <row r="264" spans="2:51" s="12" customFormat="1" ht="10.199999999999999" x14ac:dyDescent="0.2">
      <c r="B264" s="146"/>
      <c r="D264" s="147" t="s">
        <v>603</v>
      </c>
      <c r="E264" s="148" t="s">
        <v>82</v>
      </c>
      <c r="F264" s="149" t="s">
        <v>10986</v>
      </c>
      <c r="H264" s="148" t="s">
        <v>82</v>
      </c>
      <c r="I264" s="150"/>
      <c r="L264" s="146"/>
      <c r="M264" s="151"/>
      <c r="T264" s="152"/>
      <c r="AT264" s="148" t="s">
        <v>603</v>
      </c>
      <c r="AU264" s="148" t="s">
        <v>93</v>
      </c>
      <c r="AV264" s="12" t="s">
        <v>91</v>
      </c>
      <c r="AW264" s="12" t="s">
        <v>42</v>
      </c>
      <c r="AX264" s="12" t="s">
        <v>84</v>
      </c>
      <c r="AY264" s="148" t="s">
        <v>594</v>
      </c>
    </row>
    <row r="265" spans="2:51" s="13" customFormat="1" ht="10.199999999999999" x14ac:dyDescent="0.2">
      <c r="B265" s="153"/>
      <c r="D265" s="147" t="s">
        <v>603</v>
      </c>
      <c r="E265" s="154" t="s">
        <v>82</v>
      </c>
      <c r="F265" s="155" t="s">
        <v>10987</v>
      </c>
      <c r="H265" s="156">
        <v>15.4</v>
      </c>
      <c r="I265" s="157"/>
      <c r="L265" s="153"/>
      <c r="M265" s="158"/>
      <c r="T265" s="159"/>
      <c r="AT265" s="154" t="s">
        <v>603</v>
      </c>
      <c r="AU265" s="154" t="s">
        <v>93</v>
      </c>
      <c r="AV265" s="13" t="s">
        <v>93</v>
      </c>
      <c r="AW265" s="13" t="s">
        <v>42</v>
      </c>
      <c r="AX265" s="13" t="s">
        <v>84</v>
      </c>
      <c r="AY265" s="154" t="s">
        <v>594</v>
      </c>
    </row>
    <row r="266" spans="2:51" s="13" customFormat="1" ht="10.199999999999999" x14ac:dyDescent="0.2">
      <c r="B266" s="153"/>
      <c r="D266" s="147" t="s">
        <v>603</v>
      </c>
      <c r="E266" s="154" t="s">
        <v>82</v>
      </c>
      <c r="F266" s="155" t="s">
        <v>10988</v>
      </c>
      <c r="H266" s="156">
        <v>0.34799999999999998</v>
      </c>
      <c r="I266" s="157"/>
      <c r="L266" s="153"/>
      <c r="M266" s="158"/>
      <c r="T266" s="159"/>
      <c r="AT266" s="154" t="s">
        <v>603</v>
      </c>
      <c r="AU266" s="154" t="s">
        <v>93</v>
      </c>
      <c r="AV266" s="13" t="s">
        <v>93</v>
      </c>
      <c r="AW266" s="13" t="s">
        <v>42</v>
      </c>
      <c r="AX266" s="13" t="s">
        <v>84</v>
      </c>
      <c r="AY266" s="154" t="s">
        <v>594</v>
      </c>
    </row>
    <row r="267" spans="2:51" s="13" customFormat="1" ht="10.199999999999999" x14ac:dyDescent="0.2">
      <c r="B267" s="153"/>
      <c r="D267" s="147" t="s">
        <v>603</v>
      </c>
      <c r="E267" s="154" t="s">
        <v>82</v>
      </c>
      <c r="F267" s="155" t="s">
        <v>10989</v>
      </c>
      <c r="H267" s="156">
        <v>0.13600000000000001</v>
      </c>
      <c r="I267" s="157"/>
      <c r="L267" s="153"/>
      <c r="M267" s="158"/>
      <c r="T267" s="159"/>
      <c r="AT267" s="154" t="s">
        <v>603</v>
      </c>
      <c r="AU267" s="154" t="s">
        <v>93</v>
      </c>
      <c r="AV267" s="13" t="s">
        <v>93</v>
      </c>
      <c r="AW267" s="13" t="s">
        <v>42</v>
      </c>
      <c r="AX267" s="13" t="s">
        <v>84</v>
      </c>
      <c r="AY267" s="154" t="s">
        <v>594</v>
      </c>
    </row>
    <row r="268" spans="2:51" s="13" customFormat="1" ht="10.199999999999999" x14ac:dyDescent="0.2">
      <c r="B268" s="153"/>
      <c r="D268" s="147" t="s">
        <v>603</v>
      </c>
      <c r="E268" s="154" t="s">
        <v>82</v>
      </c>
      <c r="F268" s="155" t="s">
        <v>10990</v>
      </c>
      <c r="H268" s="156">
        <v>6.0999999999999999E-2</v>
      </c>
      <c r="I268" s="157"/>
      <c r="L268" s="153"/>
      <c r="M268" s="158"/>
      <c r="T268" s="159"/>
      <c r="AT268" s="154" t="s">
        <v>603</v>
      </c>
      <c r="AU268" s="154" t="s">
        <v>93</v>
      </c>
      <c r="AV268" s="13" t="s">
        <v>93</v>
      </c>
      <c r="AW268" s="13" t="s">
        <v>42</v>
      </c>
      <c r="AX268" s="13" t="s">
        <v>84</v>
      </c>
      <c r="AY268" s="154" t="s">
        <v>594</v>
      </c>
    </row>
    <row r="269" spans="2:51" s="13" customFormat="1" ht="10.199999999999999" x14ac:dyDescent="0.2">
      <c r="B269" s="153"/>
      <c r="D269" s="147" t="s">
        <v>603</v>
      </c>
      <c r="E269" s="154" t="s">
        <v>82</v>
      </c>
      <c r="F269" s="155" t="s">
        <v>10991</v>
      </c>
      <c r="H269" s="156">
        <v>0.47599999999999998</v>
      </c>
      <c r="I269" s="157"/>
      <c r="L269" s="153"/>
      <c r="M269" s="158"/>
      <c r="T269" s="159"/>
      <c r="AT269" s="154" t="s">
        <v>603</v>
      </c>
      <c r="AU269" s="154" t="s">
        <v>93</v>
      </c>
      <c r="AV269" s="13" t="s">
        <v>93</v>
      </c>
      <c r="AW269" s="13" t="s">
        <v>42</v>
      </c>
      <c r="AX269" s="13" t="s">
        <v>84</v>
      </c>
      <c r="AY269" s="154" t="s">
        <v>594</v>
      </c>
    </row>
    <row r="270" spans="2:51" s="13" customFormat="1" ht="10.199999999999999" x14ac:dyDescent="0.2">
      <c r="B270" s="153"/>
      <c r="D270" s="147" t="s">
        <v>603</v>
      </c>
      <c r="E270" s="154" t="s">
        <v>82</v>
      </c>
      <c r="F270" s="155" t="s">
        <v>10992</v>
      </c>
      <c r="H270" s="156">
        <v>0.90500000000000003</v>
      </c>
      <c r="I270" s="157"/>
      <c r="L270" s="153"/>
      <c r="M270" s="158"/>
      <c r="T270" s="159"/>
      <c r="AT270" s="154" t="s">
        <v>603</v>
      </c>
      <c r="AU270" s="154" t="s">
        <v>93</v>
      </c>
      <c r="AV270" s="13" t="s">
        <v>93</v>
      </c>
      <c r="AW270" s="13" t="s">
        <v>42</v>
      </c>
      <c r="AX270" s="13" t="s">
        <v>84</v>
      </c>
      <c r="AY270" s="154" t="s">
        <v>594</v>
      </c>
    </row>
    <row r="271" spans="2:51" s="13" customFormat="1" ht="10.199999999999999" x14ac:dyDescent="0.2">
      <c r="B271" s="153"/>
      <c r="D271" s="147" t="s">
        <v>603</v>
      </c>
      <c r="E271" s="154" t="s">
        <v>82</v>
      </c>
      <c r="F271" s="155" t="s">
        <v>10993</v>
      </c>
      <c r="H271" s="156">
        <v>0.105</v>
      </c>
      <c r="I271" s="157"/>
      <c r="L271" s="153"/>
      <c r="M271" s="158"/>
      <c r="T271" s="159"/>
      <c r="AT271" s="154" t="s">
        <v>603</v>
      </c>
      <c r="AU271" s="154" t="s">
        <v>93</v>
      </c>
      <c r="AV271" s="13" t="s">
        <v>93</v>
      </c>
      <c r="AW271" s="13" t="s">
        <v>42</v>
      </c>
      <c r="AX271" s="13" t="s">
        <v>84</v>
      </c>
      <c r="AY271" s="154" t="s">
        <v>594</v>
      </c>
    </row>
    <row r="272" spans="2:51" s="13" customFormat="1" ht="10.199999999999999" x14ac:dyDescent="0.2">
      <c r="B272" s="153"/>
      <c r="D272" s="147" t="s">
        <v>603</v>
      </c>
      <c r="E272" s="154" t="s">
        <v>82</v>
      </c>
      <c r="F272" s="155" t="s">
        <v>10994</v>
      </c>
      <c r="H272" s="156">
        <v>8.5999999999999993E-2</v>
      </c>
      <c r="I272" s="157"/>
      <c r="L272" s="153"/>
      <c r="M272" s="158"/>
      <c r="T272" s="159"/>
      <c r="AT272" s="154" t="s">
        <v>603</v>
      </c>
      <c r="AU272" s="154" t="s">
        <v>93</v>
      </c>
      <c r="AV272" s="13" t="s">
        <v>93</v>
      </c>
      <c r="AW272" s="13" t="s">
        <v>42</v>
      </c>
      <c r="AX272" s="13" t="s">
        <v>84</v>
      </c>
      <c r="AY272" s="154" t="s">
        <v>594</v>
      </c>
    </row>
    <row r="273" spans="2:65" s="13" customFormat="1" ht="10.199999999999999" x14ac:dyDescent="0.2">
      <c r="B273" s="153"/>
      <c r="D273" s="147" t="s">
        <v>603</v>
      </c>
      <c r="E273" s="154" t="s">
        <v>82</v>
      </c>
      <c r="F273" s="155" t="s">
        <v>10995</v>
      </c>
      <c r="H273" s="156">
        <v>-0.77500000000000002</v>
      </c>
      <c r="I273" s="157"/>
      <c r="L273" s="153"/>
      <c r="M273" s="158"/>
      <c r="T273" s="159"/>
      <c r="AT273" s="154" t="s">
        <v>603</v>
      </c>
      <c r="AU273" s="154" t="s">
        <v>93</v>
      </c>
      <c r="AV273" s="13" t="s">
        <v>93</v>
      </c>
      <c r="AW273" s="13" t="s">
        <v>42</v>
      </c>
      <c r="AX273" s="13" t="s">
        <v>84</v>
      </c>
      <c r="AY273" s="154" t="s">
        <v>594</v>
      </c>
    </row>
    <row r="274" spans="2:65" s="15" customFormat="1" ht="10.199999999999999" x14ac:dyDescent="0.2">
      <c r="B274" s="175"/>
      <c r="D274" s="147" t="s">
        <v>603</v>
      </c>
      <c r="E274" s="176" t="s">
        <v>82</v>
      </c>
      <c r="F274" s="177" t="s">
        <v>672</v>
      </c>
      <c r="H274" s="178">
        <v>22.13</v>
      </c>
      <c r="I274" s="179"/>
      <c r="L274" s="175"/>
      <c r="M274" s="180"/>
      <c r="T274" s="181"/>
      <c r="AT274" s="176" t="s">
        <v>603</v>
      </c>
      <c r="AU274" s="176" t="s">
        <v>93</v>
      </c>
      <c r="AV274" s="15" t="s">
        <v>147</v>
      </c>
      <c r="AW274" s="15" t="s">
        <v>42</v>
      </c>
      <c r="AX274" s="15" t="s">
        <v>91</v>
      </c>
      <c r="AY274" s="176" t="s">
        <v>594</v>
      </c>
    </row>
    <row r="275" spans="2:65" s="1" customFormat="1" ht="16.5" customHeight="1" x14ac:dyDescent="0.2">
      <c r="B275" s="34"/>
      <c r="C275" s="133" t="s">
        <v>775</v>
      </c>
      <c r="D275" s="133" t="s">
        <v>597</v>
      </c>
      <c r="E275" s="134" t="s">
        <v>10996</v>
      </c>
      <c r="F275" s="135" t="s">
        <v>10997</v>
      </c>
      <c r="G275" s="136" t="s">
        <v>618</v>
      </c>
      <c r="H275" s="137">
        <v>4763.6499999999996</v>
      </c>
      <c r="I275" s="138"/>
      <c r="J275" s="139">
        <f>ROUND(I275*H275,2)</f>
        <v>0</v>
      </c>
      <c r="K275" s="135" t="s">
        <v>651</v>
      </c>
      <c r="L275" s="34"/>
      <c r="M275" s="140" t="s">
        <v>82</v>
      </c>
      <c r="N275" s="141" t="s">
        <v>54</v>
      </c>
      <c r="P275" s="142">
        <f>O275*H275</f>
        <v>0</v>
      </c>
      <c r="Q275" s="142">
        <v>0.1173</v>
      </c>
      <c r="R275" s="142">
        <f>Q275*H275</f>
        <v>558.77614499999993</v>
      </c>
      <c r="S275" s="142">
        <v>0</v>
      </c>
      <c r="T275" s="143">
        <f>S275*H275</f>
        <v>0</v>
      </c>
      <c r="AR275" s="144" t="s">
        <v>147</v>
      </c>
      <c r="AT275" s="144" t="s">
        <v>597</v>
      </c>
      <c r="AU275" s="144" t="s">
        <v>93</v>
      </c>
      <c r="AY275" s="18" t="s">
        <v>594</v>
      </c>
      <c r="BE275" s="145">
        <f>IF(N275="základní",J275,0)</f>
        <v>0</v>
      </c>
      <c r="BF275" s="145">
        <f>IF(N275="snížená",J275,0)</f>
        <v>0</v>
      </c>
      <c r="BG275" s="145">
        <f>IF(N275="zákl. přenesená",J275,0)</f>
        <v>0</v>
      </c>
      <c r="BH275" s="145">
        <f>IF(N275="sníž. přenesená",J275,0)</f>
        <v>0</v>
      </c>
      <c r="BI275" s="145">
        <f>IF(N275="nulová",J275,0)</f>
        <v>0</v>
      </c>
      <c r="BJ275" s="18" t="s">
        <v>91</v>
      </c>
      <c r="BK275" s="145">
        <f>ROUND(I275*H275,2)</f>
        <v>0</v>
      </c>
      <c r="BL275" s="18" t="s">
        <v>147</v>
      </c>
      <c r="BM275" s="144" t="s">
        <v>10998</v>
      </c>
    </row>
    <row r="276" spans="2:65" s="1" customFormat="1" ht="10.199999999999999" x14ac:dyDescent="0.2">
      <c r="B276" s="34"/>
      <c r="D276" s="164" t="s">
        <v>653</v>
      </c>
      <c r="F276" s="165" t="s">
        <v>10999</v>
      </c>
      <c r="I276" s="166"/>
      <c r="L276" s="34"/>
      <c r="M276" s="167"/>
      <c r="T276" s="55"/>
      <c r="AT276" s="18" t="s">
        <v>653</v>
      </c>
      <c r="AU276" s="18" t="s">
        <v>93</v>
      </c>
    </row>
    <row r="277" spans="2:65" s="13" customFormat="1" ht="10.199999999999999" x14ac:dyDescent="0.2">
      <c r="B277" s="153"/>
      <c r="D277" s="147" t="s">
        <v>603</v>
      </c>
      <c r="E277" s="154" t="s">
        <v>82</v>
      </c>
      <c r="F277" s="155" t="s">
        <v>10847</v>
      </c>
      <c r="H277" s="156">
        <v>1821.86</v>
      </c>
      <c r="I277" s="157"/>
      <c r="L277" s="153"/>
      <c r="M277" s="158"/>
      <c r="T277" s="159"/>
      <c r="AT277" s="154" t="s">
        <v>603</v>
      </c>
      <c r="AU277" s="154" t="s">
        <v>93</v>
      </c>
      <c r="AV277" s="13" t="s">
        <v>93</v>
      </c>
      <c r="AW277" s="13" t="s">
        <v>42</v>
      </c>
      <c r="AX277" s="13" t="s">
        <v>84</v>
      </c>
      <c r="AY277" s="154" t="s">
        <v>594</v>
      </c>
    </row>
    <row r="278" spans="2:65" s="13" customFormat="1" ht="10.199999999999999" x14ac:dyDescent="0.2">
      <c r="B278" s="153"/>
      <c r="D278" s="147" t="s">
        <v>603</v>
      </c>
      <c r="E278" s="154" t="s">
        <v>82</v>
      </c>
      <c r="F278" s="155" t="s">
        <v>10849</v>
      </c>
      <c r="H278" s="156">
        <v>2654.4</v>
      </c>
      <c r="I278" s="157"/>
      <c r="L278" s="153"/>
      <c r="M278" s="158"/>
      <c r="T278" s="159"/>
      <c r="AT278" s="154" t="s">
        <v>603</v>
      </c>
      <c r="AU278" s="154" t="s">
        <v>93</v>
      </c>
      <c r="AV278" s="13" t="s">
        <v>93</v>
      </c>
      <c r="AW278" s="13" t="s">
        <v>42</v>
      </c>
      <c r="AX278" s="13" t="s">
        <v>84</v>
      </c>
      <c r="AY278" s="154" t="s">
        <v>594</v>
      </c>
    </row>
    <row r="279" spans="2:65" s="13" customFormat="1" ht="10.199999999999999" x14ac:dyDescent="0.2">
      <c r="B279" s="153"/>
      <c r="D279" s="147" t="s">
        <v>603</v>
      </c>
      <c r="E279" s="154" t="s">
        <v>82</v>
      </c>
      <c r="F279" s="155" t="s">
        <v>10851</v>
      </c>
      <c r="H279" s="156">
        <v>52.55</v>
      </c>
      <c r="I279" s="157"/>
      <c r="L279" s="153"/>
      <c r="M279" s="158"/>
      <c r="T279" s="159"/>
      <c r="AT279" s="154" t="s">
        <v>603</v>
      </c>
      <c r="AU279" s="154" t="s">
        <v>93</v>
      </c>
      <c r="AV279" s="13" t="s">
        <v>93</v>
      </c>
      <c r="AW279" s="13" t="s">
        <v>42</v>
      </c>
      <c r="AX279" s="13" t="s">
        <v>84</v>
      </c>
      <c r="AY279" s="154" t="s">
        <v>594</v>
      </c>
    </row>
    <row r="280" spans="2:65" s="13" customFormat="1" ht="10.199999999999999" x14ac:dyDescent="0.2">
      <c r="B280" s="153"/>
      <c r="D280" s="147" t="s">
        <v>603</v>
      </c>
      <c r="E280" s="154" t="s">
        <v>82</v>
      </c>
      <c r="F280" s="155" t="s">
        <v>10881</v>
      </c>
      <c r="H280" s="156">
        <v>9.1999999999999993</v>
      </c>
      <c r="I280" s="157"/>
      <c r="L280" s="153"/>
      <c r="M280" s="158"/>
      <c r="T280" s="159"/>
      <c r="AT280" s="154" t="s">
        <v>603</v>
      </c>
      <c r="AU280" s="154" t="s">
        <v>93</v>
      </c>
      <c r="AV280" s="13" t="s">
        <v>93</v>
      </c>
      <c r="AW280" s="13" t="s">
        <v>42</v>
      </c>
      <c r="AX280" s="13" t="s">
        <v>84</v>
      </c>
      <c r="AY280" s="154" t="s">
        <v>594</v>
      </c>
    </row>
    <row r="281" spans="2:65" s="13" customFormat="1" ht="10.199999999999999" x14ac:dyDescent="0.2">
      <c r="B281" s="153"/>
      <c r="D281" s="147" t="s">
        <v>603</v>
      </c>
      <c r="E281" s="154" t="s">
        <v>82</v>
      </c>
      <c r="F281" s="155" t="s">
        <v>10883</v>
      </c>
      <c r="H281" s="156">
        <v>72.260000000000005</v>
      </c>
      <c r="I281" s="157"/>
      <c r="L281" s="153"/>
      <c r="M281" s="158"/>
      <c r="T281" s="159"/>
      <c r="AT281" s="154" t="s">
        <v>603</v>
      </c>
      <c r="AU281" s="154" t="s">
        <v>93</v>
      </c>
      <c r="AV281" s="13" t="s">
        <v>93</v>
      </c>
      <c r="AW281" s="13" t="s">
        <v>42</v>
      </c>
      <c r="AX281" s="13" t="s">
        <v>84</v>
      </c>
      <c r="AY281" s="154" t="s">
        <v>594</v>
      </c>
    </row>
    <row r="282" spans="2:65" s="13" customFormat="1" ht="10.199999999999999" x14ac:dyDescent="0.2">
      <c r="B282" s="153"/>
      <c r="D282" s="147" t="s">
        <v>603</v>
      </c>
      <c r="E282" s="154" t="s">
        <v>82</v>
      </c>
      <c r="F282" s="155" t="s">
        <v>10885</v>
      </c>
      <c r="H282" s="156">
        <v>137.38</v>
      </c>
      <c r="I282" s="157"/>
      <c r="L282" s="153"/>
      <c r="M282" s="158"/>
      <c r="T282" s="159"/>
      <c r="AT282" s="154" t="s">
        <v>603</v>
      </c>
      <c r="AU282" s="154" t="s">
        <v>93</v>
      </c>
      <c r="AV282" s="13" t="s">
        <v>93</v>
      </c>
      <c r="AW282" s="13" t="s">
        <v>42</v>
      </c>
      <c r="AX282" s="13" t="s">
        <v>84</v>
      </c>
      <c r="AY282" s="154" t="s">
        <v>594</v>
      </c>
    </row>
    <row r="283" spans="2:65" s="13" customFormat="1" ht="10.199999999999999" x14ac:dyDescent="0.2">
      <c r="B283" s="153"/>
      <c r="D283" s="147" t="s">
        <v>603</v>
      </c>
      <c r="E283" s="154" t="s">
        <v>82</v>
      </c>
      <c r="F283" s="155" t="s">
        <v>10887</v>
      </c>
      <c r="H283" s="156">
        <v>16</v>
      </c>
      <c r="I283" s="157"/>
      <c r="L283" s="153"/>
      <c r="M283" s="158"/>
      <c r="T283" s="159"/>
      <c r="AT283" s="154" t="s">
        <v>603</v>
      </c>
      <c r="AU283" s="154" t="s">
        <v>93</v>
      </c>
      <c r="AV283" s="13" t="s">
        <v>93</v>
      </c>
      <c r="AW283" s="13" t="s">
        <v>42</v>
      </c>
      <c r="AX283" s="13" t="s">
        <v>84</v>
      </c>
      <c r="AY283" s="154" t="s">
        <v>594</v>
      </c>
    </row>
    <row r="284" spans="2:65" s="15" customFormat="1" ht="10.199999999999999" x14ac:dyDescent="0.2">
      <c r="B284" s="175"/>
      <c r="D284" s="147" t="s">
        <v>603</v>
      </c>
      <c r="E284" s="176" t="s">
        <v>82</v>
      </c>
      <c r="F284" s="177" t="s">
        <v>672</v>
      </c>
      <c r="H284" s="178">
        <v>4763.6499999999996</v>
      </c>
      <c r="I284" s="179"/>
      <c r="L284" s="175"/>
      <c r="M284" s="180"/>
      <c r="T284" s="181"/>
      <c r="AT284" s="176" t="s">
        <v>603</v>
      </c>
      <c r="AU284" s="176" t="s">
        <v>93</v>
      </c>
      <c r="AV284" s="15" t="s">
        <v>147</v>
      </c>
      <c r="AW284" s="15" t="s">
        <v>42</v>
      </c>
      <c r="AX284" s="15" t="s">
        <v>91</v>
      </c>
      <c r="AY284" s="176" t="s">
        <v>594</v>
      </c>
    </row>
    <row r="285" spans="2:65" s="1" customFormat="1" ht="24.15" customHeight="1" x14ac:dyDescent="0.2">
      <c r="B285" s="34"/>
      <c r="C285" s="133" t="s">
        <v>786</v>
      </c>
      <c r="D285" s="133" t="s">
        <v>597</v>
      </c>
      <c r="E285" s="134" t="s">
        <v>11000</v>
      </c>
      <c r="F285" s="135" t="s">
        <v>11001</v>
      </c>
      <c r="G285" s="136" t="s">
        <v>618</v>
      </c>
      <c r="H285" s="137">
        <v>46800.5</v>
      </c>
      <c r="I285" s="138"/>
      <c r="J285" s="139">
        <f>ROUND(I285*H285,2)</f>
        <v>0</v>
      </c>
      <c r="K285" s="135" t="s">
        <v>651</v>
      </c>
      <c r="L285" s="34"/>
      <c r="M285" s="140" t="s">
        <v>82</v>
      </c>
      <c r="N285" s="141" t="s">
        <v>54</v>
      </c>
      <c r="P285" s="142">
        <f>O285*H285</f>
        <v>0</v>
      </c>
      <c r="Q285" s="142">
        <v>1.1730000000000001E-2</v>
      </c>
      <c r="R285" s="142">
        <f>Q285*H285</f>
        <v>548.96986500000003</v>
      </c>
      <c r="S285" s="142">
        <v>0</v>
      </c>
      <c r="T285" s="143">
        <f>S285*H285</f>
        <v>0</v>
      </c>
      <c r="AR285" s="144" t="s">
        <v>147</v>
      </c>
      <c r="AT285" s="144" t="s">
        <v>597</v>
      </c>
      <c r="AU285" s="144" t="s">
        <v>93</v>
      </c>
      <c r="AY285" s="18" t="s">
        <v>594</v>
      </c>
      <c r="BE285" s="145">
        <f>IF(N285="základní",J285,0)</f>
        <v>0</v>
      </c>
      <c r="BF285" s="145">
        <f>IF(N285="snížená",J285,0)</f>
        <v>0</v>
      </c>
      <c r="BG285" s="145">
        <f>IF(N285="zákl. přenesená",J285,0)</f>
        <v>0</v>
      </c>
      <c r="BH285" s="145">
        <f>IF(N285="sníž. přenesená",J285,0)</f>
        <v>0</v>
      </c>
      <c r="BI285" s="145">
        <f>IF(N285="nulová",J285,0)</f>
        <v>0</v>
      </c>
      <c r="BJ285" s="18" t="s">
        <v>91</v>
      </c>
      <c r="BK285" s="145">
        <f>ROUND(I285*H285,2)</f>
        <v>0</v>
      </c>
      <c r="BL285" s="18" t="s">
        <v>147</v>
      </c>
      <c r="BM285" s="144" t="s">
        <v>11002</v>
      </c>
    </row>
    <row r="286" spans="2:65" s="1" customFormat="1" ht="10.199999999999999" x14ac:dyDescent="0.2">
      <c r="B286" s="34"/>
      <c r="D286" s="164" t="s">
        <v>653</v>
      </c>
      <c r="F286" s="165" t="s">
        <v>11003</v>
      </c>
      <c r="I286" s="166"/>
      <c r="L286" s="34"/>
      <c r="M286" s="167"/>
      <c r="T286" s="55"/>
      <c r="AT286" s="18" t="s">
        <v>653</v>
      </c>
      <c r="AU286" s="18" t="s">
        <v>93</v>
      </c>
    </row>
    <row r="287" spans="2:65" s="13" customFormat="1" ht="10.199999999999999" x14ac:dyDescent="0.2">
      <c r="B287" s="153"/>
      <c r="D287" s="147" t="s">
        <v>603</v>
      </c>
      <c r="E287" s="154" t="s">
        <v>82</v>
      </c>
      <c r="F287" s="155" t="s">
        <v>11004</v>
      </c>
      <c r="H287" s="156">
        <v>29149.759999999998</v>
      </c>
      <c r="I287" s="157"/>
      <c r="L287" s="153"/>
      <c r="M287" s="158"/>
      <c r="T287" s="159"/>
      <c r="AT287" s="154" t="s">
        <v>603</v>
      </c>
      <c r="AU287" s="154" t="s">
        <v>93</v>
      </c>
      <c r="AV287" s="13" t="s">
        <v>93</v>
      </c>
      <c r="AW287" s="13" t="s">
        <v>42</v>
      </c>
      <c r="AX287" s="13" t="s">
        <v>84</v>
      </c>
      <c r="AY287" s="154" t="s">
        <v>594</v>
      </c>
    </row>
    <row r="288" spans="2:65" s="13" customFormat="1" ht="10.199999999999999" x14ac:dyDescent="0.2">
      <c r="B288" s="153"/>
      <c r="D288" s="147" t="s">
        <v>603</v>
      </c>
      <c r="E288" s="154" t="s">
        <v>82</v>
      </c>
      <c r="F288" s="155" t="s">
        <v>11005</v>
      </c>
      <c r="H288" s="156">
        <v>15926.4</v>
      </c>
      <c r="I288" s="157"/>
      <c r="L288" s="153"/>
      <c r="M288" s="158"/>
      <c r="T288" s="159"/>
      <c r="AT288" s="154" t="s">
        <v>603</v>
      </c>
      <c r="AU288" s="154" t="s">
        <v>93</v>
      </c>
      <c r="AV288" s="13" t="s">
        <v>93</v>
      </c>
      <c r="AW288" s="13" t="s">
        <v>42</v>
      </c>
      <c r="AX288" s="13" t="s">
        <v>84</v>
      </c>
      <c r="AY288" s="154" t="s">
        <v>594</v>
      </c>
    </row>
    <row r="289" spans="2:65" s="13" customFormat="1" ht="10.199999999999999" x14ac:dyDescent="0.2">
      <c r="B289" s="153"/>
      <c r="D289" s="147" t="s">
        <v>603</v>
      </c>
      <c r="E289" s="154" t="s">
        <v>82</v>
      </c>
      <c r="F289" s="155" t="s">
        <v>11006</v>
      </c>
      <c r="H289" s="156">
        <v>315.3</v>
      </c>
      <c r="I289" s="157"/>
      <c r="L289" s="153"/>
      <c r="M289" s="158"/>
      <c r="T289" s="159"/>
      <c r="AT289" s="154" t="s">
        <v>603</v>
      </c>
      <c r="AU289" s="154" t="s">
        <v>93</v>
      </c>
      <c r="AV289" s="13" t="s">
        <v>93</v>
      </c>
      <c r="AW289" s="13" t="s">
        <v>42</v>
      </c>
      <c r="AX289" s="13" t="s">
        <v>84</v>
      </c>
      <c r="AY289" s="154" t="s">
        <v>594</v>
      </c>
    </row>
    <row r="290" spans="2:65" s="13" customFormat="1" ht="10.199999999999999" x14ac:dyDescent="0.2">
      <c r="B290" s="153"/>
      <c r="D290" s="147" t="s">
        <v>603</v>
      </c>
      <c r="E290" s="154" t="s">
        <v>82</v>
      </c>
      <c r="F290" s="155" t="s">
        <v>11007</v>
      </c>
      <c r="H290" s="156">
        <v>55.2</v>
      </c>
      <c r="I290" s="157"/>
      <c r="L290" s="153"/>
      <c r="M290" s="158"/>
      <c r="T290" s="159"/>
      <c r="AT290" s="154" t="s">
        <v>603</v>
      </c>
      <c r="AU290" s="154" t="s">
        <v>93</v>
      </c>
      <c r="AV290" s="13" t="s">
        <v>93</v>
      </c>
      <c r="AW290" s="13" t="s">
        <v>42</v>
      </c>
      <c r="AX290" s="13" t="s">
        <v>84</v>
      </c>
      <c r="AY290" s="154" t="s">
        <v>594</v>
      </c>
    </row>
    <row r="291" spans="2:65" s="13" customFormat="1" ht="10.199999999999999" x14ac:dyDescent="0.2">
      <c r="B291" s="153"/>
      <c r="D291" s="147" t="s">
        <v>603</v>
      </c>
      <c r="E291" s="154" t="s">
        <v>82</v>
      </c>
      <c r="F291" s="155" t="s">
        <v>11008</v>
      </c>
      <c r="H291" s="156">
        <v>433.56</v>
      </c>
      <c r="I291" s="157"/>
      <c r="L291" s="153"/>
      <c r="M291" s="158"/>
      <c r="T291" s="159"/>
      <c r="AT291" s="154" t="s">
        <v>603</v>
      </c>
      <c r="AU291" s="154" t="s">
        <v>93</v>
      </c>
      <c r="AV291" s="13" t="s">
        <v>93</v>
      </c>
      <c r="AW291" s="13" t="s">
        <v>42</v>
      </c>
      <c r="AX291" s="13" t="s">
        <v>84</v>
      </c>
      <c r="AY291" s="154" t="s">
        <v>594</v>
      </c>
    </row>
    <row r="292" spans="2:65" s="13" customFormat="1" ht="10.199999999999999" x14ac:dyDescent="0.2">
      <c r="B292" s="153"/>
      <c r="D292" s="147" t="s">
        <v>603</v>
      </c>
      <c r="E292" s="154" t="s">
        <v>82</v>
      </c>
      <c r="F292" s="155" t="s">
        <v>11009</v>
      </c>
      <c r="H292" s="156">
        <v>824.28</v>
      </c>
      <c r="I292" s="157"/>
      <c r="L292" s="153"/>
      <c r="M292" s="158"/>
      <c r="T292" s="159"/>
      <c r="AT292" s="154" t="s">
        <v>603</v>
      </c>
      <c r="AU292" s="154" t="s">
        <v>93</v>
      </c>
      <c r="AV292" s="13" t="s">
        <v>93</v>
      </c>
      <c r="AW292" s="13" t="s">
        <v>42</v>
      </c>
      <c r="AX292" s="13" t="s">
        <v>84</v>
      </c>
      <c r="AY292" s="154" t="s">
        <v>594</v>
      </c>
    </row>
    <row r="293" spans="2:65" s="13" customFormat="1" ht="10.199999999999999" x14ac:dyDescent="0.2">
      <c r="B293" s="153"/>
      <c r="D293" s="147" t="s">
        <v>603</v>
      </c>
      <c r="E293" s="154" t="s">
        <v>82</v>
      </c>
      <c r="F293" s="155" t="s">
        <v>11010</v>
      </c>
      <c r="H293" s="156">
        <v>96</v>
      </c>
      <c r="I293" s="157"/>
      <c r="L293" s="153"/>
      <c r="M293" s="158"/>
      <c r="T293" s="159"/>
      <c r="AT293" s="154" t="s">
        <v>603</v>
      </c>
      <c r="AU293" s="154" t="s">
        <v>93</v>
      </c>
      <c r="AV293" s="13" t="s">
        <v>93</v>
      </c>
      <c r="AW293" s="13" t="s">
        <v>42</v>
      </c>
      <c r="AX293" s="13" t="s">
        <v>84</v>
      </c>
      <c r="AY293" s="154" t="s">
        <v>594</v>
      </c>
    </row>
    <row r="294" spans="2:65" s="15" customFormat="1" ht="10.199999999999999" x14ac:dyDescent="0.2">
      <c r="B294" s="175"/>
      <c r="D294" s="147" t="s">
        <v>603</v>
      </c>
      <c r="E294" s="176" t="s">
        <v>82</v>
      </c>
      <c r="F294" s="177" t="s">
        <v>672</v>
      </c>
      <c r="H294" s="178">
        <v>46800.5</v>
      </c>
      <c r="I294" s="179"/>
      <c r="L294" s="175"/>
      <c r="M294" s="180"/>
      <c r="T294" s="181"/>
      <c r="AT294" s="176" t="s">
        <v>603</v>
      </c>
      <c r="AU294" s="176" t="s">
        <v>93</v>
      </c>
      <c r="AV294" s="15" t="s">
        <v>147</v>
      </c>
      <c r="AW294" s="15" t="s">
        <v>42</v>
      </c>
      <c r="AX294" s="15" t="s">
        <v>91</v>
      </c>
      <c r="AY294" s="176" t="s">
        <v>594</v>
      </c>
    </row>
    <row r="295" spans="2:65" s="1" customFormat="1" ht="16.5" customHeight="1" x14ac:dyDescent="0.2">
      <c r="B295" s="34"/>
      <c r="C295" s="133" t="s">
        <v>798</v>
      </c>
      <c r="D295" s="133" t="s">
        <v>597</v>
      </c>
      <c r="E295" s="134" t="s">
        <v>11011</v>
      </c>
      <c r="F295" s="135" t="s">
        <v>11012</v>
      </c>
      <c r="G295" s="136" t="s">
        <v>618</v>
      </c>
      <c r="H295" s="137">
        <v>6195.625</v>
      </c>
      <c r="I295" s="138"/>
      <c r="J295" s="139">
        <f>ROUND(I295*H295,2)</f>
        <v>0</v>
      </c>
      <c r="K295" s="135" t="s">
        <v>651</v>
      </c>
      <c r="L295" s="34"/>
      <c r="M295" s="140" t="s">
        <v>82</v>
      </c>
      <c r="N295" s="141" t="s">
        <v>54</v>
      </c>
      <c r="P295" s="142">
        <f>O295*H295</f>
        <v>0</v>
      </c>
      <c r="Q295" s="142">
        <v>9.4199999999999996E-3</v>
      </c>
      <c r="R295" s="142">
        <f>Q295*H295</f>
        <v>58.362787499999996</v>
      </c>
      <c r="S295" s="142">
        <v>0</v>
      </c>
      <c r="T295" s="143">
        <f>S295*H295</f>
        <v>0</v>
      </c>
      <c r="AR295" s="144" t="s">
        <v>147</v>
      </c>
      <c r="AT295" s="144" t="s">
        <v>597</v>
      </c>
      <c r="AU295" s="144" t="s">
        <v>93</v>
      </c>
      <c r="AY295" s="18" t="s">
        <v>594</v>
      </c>
      <c r="BE295" s="145">
        <f>IF(N295="základní",J295,0)</f>
        <v>0</v>
      </c>
      <c r="BF295" s="145">
        <f>IF(N295="snížená",J295,0)</f>
        <v>0</v>
      </c>
      <c r="BG295" s="145">
        <f>IF(N295="zákl. přenesená",J295,0)</f>
        <v>0</v>
      </c>
      <c r="BH295" s="145">
        <f>IF(N295="sníž. přenesená",J295,0)</f>
        <v>0</v>
      </c>
      <c r="BI295" s="145">
        <f>IF(N295="nulová",J295,0)</f>
        <v>0</v>
      </c>
      <c r="BJ295" s="18" t="s">
        <v>91</v>
      </c>
      <c r="BK295" s="145">
        <f>ROUND(I295*H295,2)</f>
        <v>0</v>
      </c>
      <c r="BL295" s="18" t="s">
        <v>147</v>
      </c>
      <c r="BM295" s="144" t="s">
        <v>11013</v>
      </c>
    </row>
    <row r="296" spans="2:65" s="1" customFormat="1" ht="10.199999999999999" x14ac:dyDescent="0.2">
      <c r="B296" s="34"/>
      <c r="D296" s="164" t="s">
        <v>653</v>
      </c>
      <c r="F296" s="165" t="s">
        <v>11014</v>
      </c>
      <c r="I296" s="166"/>
      <c r="L296" s="34"/>
      <c r="M296" s="167"/>
      <c r="T296" s="55"/>
      <c r="AT296" s="18" t="s">
        <v>653</v>
      </c>
      <c r="AU296" s="18" t="s">
        <v>93</v>
      </c>
    </row>
    <row r="297" spans="2:65" s="13" customFormat="1" ht="10.199999999999999" x14ac:dyDescent="0.2">
      <c r="B297" s="153"/>
      <c r="D297" s="147" t="s">
        <v>603</v>
      </c>
      <c r="E297" s="154" t="s">
        <v>82</v>
      </c>
      <c r="F297" s="155" t="s">
        <v>10847</v>
      </c>
      <c r="H297" s="156">
        <v>1821.86</v>
      </c>
      <c r="I297" s="157"/>
      <c r="L297" s="153"/>
      <c r="M297" s="158"/>
      <c r="T297" s="159"/>
      <c r="AT297" s="154" t="s">
        <v>603</v>
      </c>
      <c r="AU297" s="154" t="s">
        <v>93</v>
      </c>
      <c r="AV297" s="13" t="s">
        <v>93</v>
      </c>
      <c r="AW297" s="13" t="s">
        <v>42</v>
      </c>
      <c r="AX297" s="13" t="s">
        <v>84</v>
      </c>
      <c r="AY297" s="154" t="s">
        <v>594</v>
      </c>
    </row>
    <row r="298" spans="2:65" s="13" customFormat="1" ht="10.199999999999999" x14ac:dyDescent="0.2">
      <c r="B298" s="153"/>
      <c r="D298" s="147" t="s">
        <v>603</v>
      </c>
      <c r="E298" s="154" t="s">
        <v>82</v>
      </c>
      <c r="F298" s="155" t="s">
        <v>10849</v>
      </c>
      <c r="H298" s="156">
        <v>2654.4</v>
      </c>
      <c r="I298" s="157"/>
      <c r="L298" s="153"/>
      <c r="M298" s="158"/>
      <c r="T298" s="159"/>
      <c r="AT298" s="154" t="s">
        <v>603</v>
      </c>
      <c r="AU298" s="154" t="s">
        <v>93</v>
      </c>
      <c r="AV298" s="13" t="s">
        <v>93</v>
      </c>
      <c r="AW298" s="13" t="s">
        <v>42</v>
      </c>
      <c r="AX298" s="13" t="s">
        <v>84</v>
      </c>
      <c r="AY298" s="154" t="s">
        <v>594</v>
      </c>
    </row>
    <row r="299" spans="2:65" s="13" customFormat="1" ht="10.199999999999999" x14ac:dyDescent="0.2">
      <c r="B299" s="153"/>
      <c r="D299" s="147" t="s">
        <v>603</v>
      </c>
      <c r="E299" s="154" t="s">
        <v>82</v>
      </c>
      <c r="F299" s="155" t="s">
        <v>10851</v>
      </c>
      <c r="H299" s="156">
        <v>52.55</v>
      </c>
      <c r="I299" s="157"/>
      <c r="L299" s="153"/>
      <c r="M299" s="158"/>
      <c r="T299" s="159"/>
      <c r="AT299" s="154" t="s">
        <v>603</v>
      </c>
      <c r="AU299" s="154" t="s">
        <v>93</v>
      </c>
      <c r="AV299" s="13" t="s">
        <v>93</v>
      </c>
      <c r="AW299" s="13" t="s">
        <v>42</v>
      </c>
      <c r="AX299" s="13" t="s">
        <v>84</v>
      </c>
      <c r="AY299" s="154" t="s">
        <v>594</v>
      </c>
    </row>
    <row r="300" spans="2:65" s="13" customFormat="1" ht="10.199999999999999" x14ac:dyDescent="0.2">
      <c r="B300" s="153"/>
      <c r="D300" s="147" t="s">
        <v>603</v>
      </c>
      <c r="E300" s="154" t="s">
        <v>82</v>
      </c>
      <c r="F300" s="155" t="s">
        <v>10853</v>
      </c>
      <c r="H300" s="156">
        <v>638.04999999999995</v>
      </c>
      <c r="I300" s="157"/>
      <c r="L300" s="153"/>
      <c r="M300" s="158"/>
      <c r="T300" s="159"/>
      <c r="AT300" s="154" t="s">
        <v>603</v>
      </c>
      <c r="AU300" s="154" t="s">
        <v>93</v>
      </c>
      <c r="AV300" s="13" t="s">
        <v>93</v>
      </c>
      <c r="AW300" s="13" t="s">
        <v>42</v>
      </c>
      <c r="AX300" s="13" t="s">
        <v>84</v>
      </c>
      <c r="AY300" s="154" t="s">
        <v>594</v>
      </c>
    </row>
    <row r="301" spans="2:65" s="13" customFormat="1" ht="10.199999999999999" x14ac:dyDescent="0.2">
      <c r="B301" s="153"/>
      <c r="D301" s="147" t="s">
        <v>603</v>
      </c>
      <c r="E301" s="154" t="s">
        <v>82</v>
      </c>
      <c r="F301" s="155" t="s">
        <v>10855</v>
      </c>
      <c r="H301" s="156">
        <v>30.195</v>
      </c>
      <c r="I301" s="157"/>
      <c r="L301" s="153"/>
      <c r="M301" s="158"/>
      <c r="T301" s="159"/>
      <c r="AT301" s="154" t="s">
        <v>603</v>
      </c>
      <c r="AU301" s="154" t="s">
        <v>93</v>
      </c>
      <c r="AV301" s="13" t="s">
        <v>93</v>
      </c>
      <c r="AW301" s="13" t="s">
        <v>42</v>
      </c>
      <c r="AX301" s="13" t="s">
        <v>84</v>
      </c>
      <c r="AY301" s="154" t="s">
        <v>594</v>
      </c>
    </row>
    <row r="302" spans="2:65" s="13" customFormat="1" ht="10.199999999999999" x14ac:dyDescent="0.2">
      <c r="B302" s="153"/>
      <c r="D302" s="147" t="s">
        <v>603</v>
      </c>
      <c r="E302" s="154" t="s">
        <v>82</v>
      </c>
      <c r="F302" s="155" t="s">
        <v>10857</v>
      </c>
      <c r="H302" s="156">
        <v>17.73</v>
      </c>
      <c r="I302" s="157"/>
      <c r="L302" s="153"/>
      <c r="M302" s="158"/>
      <c r="T302" s="159"/>
      <c r="AT302" s="154" t="s">
        <v>603</v>
      </c>
      <c r="AU302" s="154" t="s">
        <v>93</v>
      </c>
      <c r="AV302" s="13" t="s">
        <v>93</v>
      </c>
      <c r="AW302" s="13" t="s">
        <v>42</v>
      </c>
      <c r="AX302" s="13" t="s">
        <v>84</v>
      </c>
      <c r="AY302" s="154" t="s">
        <v>594</v>
      </c>
    </row>
    <row r="303" spans="2:65" s="13" customFormat="1" ht="10.199999999999999" x14ac:dyDescent="0.2">
      <c r="B303" s="153"/>
      <c r="D303" s="147" t="s">
        <v>603</v>
      </c>
      <c r="E303" s="154" t="s">
        <v>82</v>
      </c>
      <c r="F303" s="155" t="s">
        <v>10859</v>
      </c>
      <c r="H303" s="156">
        <v>421.81</v>
      </c>
      <c r="I303" s="157"/>
      <c r="L303" s="153"/>
      <c r="M303" s="158"/>
      <c r="T303" s="159"/>
      <c r="AT303" s="154" t="s">
        <v>603</v>
      </c>
      <c r="AU303" s="154" t="s">
        <v>93</v>
      </c>
      <c r="AV303" s="13" t="s">
        <v>93</v>
      </c>
      <c r="AW303" s="13" t="s">
        <v>42</v>
      </c>
      <c r="AX303" s="13" t="s">
        <v>84</v>
      </c>
      <c r="AY303" s="154" t="s">
        <v>594</v>
      </c>
    </row>
    <row r="304" spans="2:65" s="13" customFormat="1" ht="10.199999999999999" x14ac:dyDescent="0.2">
      <c r="B304" s="153"/>
      <c r="D304" s="147" t="s">
        <v>603</v>
      </c>
      <c r="E304" s="154" t="s">
        <v>82</v>
      </c>
      <c r="F304" s="155" t="s">
        <v>10861</v>
      </c>
      <c r="H304" s="156">
        <v>26.15</v>
      </c>
      <c r="I304" s="157"/>
      <c r="L304" s="153"/>
      <c r="M304" s="158"/>
      <c r="T304" s="159"/>
      <c r="AT304" s="154" t="s">
        <v>603</v>
      </c>
      <c r="AU304" s="154" t="s">
        <v>93</v>
      </c>
      <c r="AV304" s="13" t="s">
        <v>93</v>
      </c>
      <c r="AW304" s="13" t="s">
        <v>42</v>
      </c>
      <c r="AX304" s="13" t="s">
        <v>84</v>
      </c>
      <c r="AY304" s="154" t="s">
        <v>594</v>
      </c>
    </row>
    <row r="305" spans="2:65" s="13" customFormat="1" ht="10.199999999999999" x14ac:dyDescent="0.2">
      <c r="B305" s="153"/>
      <c r="D305" s="147" t="s">
        <v>603</v>
      </c>
      <c r="E305" s="154" t="s">
        <v>82</v>
      </c>
      <c r="F305" s="155" t="s">
        <v>10864</v>
      </c>
      <c r="H305" s="156">
        <v>298.04000000000002</v>
      </c>
      <c r="I305" s="157"/>
      <c r="L305" s="153"/>
      <c r="M305" s="158"/>
      <c r="T305" s="159"/>
      <c r="AT305" s="154" t="s">
        <v>603</v>
      </c>
      <c r="AU305" s="154" t="s">
        <v>93</v>
      </c>
      <c r="AV305" s="13" t="s">
        <v>93</v>
      </c>
      <c r="AW305" s="13" t="s">
        <v>42</v>
      </c>
      <c r="AX305" s="13" t="s">
        <v>84</v>
      </c>
      <c r="AY305" s="154" t="s">
        <v>594</v>
      </c>
    </row>
    <row r="306" spans="2:65" s="13" customFormat="1" ht="10.199999999999999" x14ac:dyDescent="0.2">
      <c r="B306" s="153"/>
      <c r="D306" s="147" t="s">
        <v>603</v>
      </c>
      <c r="E306" s="154" t="s">
        <v>82</v>
      </c>
      <c r="F306" s="155" t="s">
        <v>10881</v>
      </c>
      <c r="H306" s="156">
        <v>9.1999999999999993</v>
      </c>
      <c r="I306" s="157"/>
      <c r="L306" s="153"/>
      <c r="M306" s="158"/>
      <c r="T306" s="159"/>
      <c r="AT306" s="154" t="s">
        <v>603</v>
      </c>
      <c r="AU306" s="154" t="s">
        <v>93</v>
      </c>
      <c r="AV306" s="13" t="s">
        <v>93</v>
      </c>
      <c r="AW306" s="13" t="s">
        <v>42</v>
      </c>
      <c r="AX306" s="13" t="s">
        <v>84</v>
      </c>
      <c r="AY306" s="154" t="s">
        <v>594</v>
      </c>
    </row>
    <row r="307" spans="2:65" s="13" customFormat="1" ht="10.199999999999999" x14ac:dyDescent="0.2">
      <c r="B307" s="153"/>
      <c r="D307" s="147" t="s">
        <v>603</v>
      </c>
      <c r="E307" s="154" t="s">
        <v>82</v>
      </c>
      <c r="F307" s="155" t="s">
        <v>10883</v>
      </c>
      <c r="H307" s="156">
        <v>72.260000000000005</v>
      </c>
      <c r="I307" s="157"/>
      <c r="L307" s="153"/>
      <c r="M307" s="158"/>
      <c r="T307" s="159"/>
      <c r="AT307" s="154" t="s">
        <v>603</v>
      </c>
      <c r="AU307" s="154" t="s">
        <v>93</v>
      </c>
      <c r="AV307" s="13" t="s">
        <v>93</v>
      </c>
      <c r="AW307" s="13" t="s">
        <v>42</v>
      </c>
      <c r="AX307" s="13" t="s">
        <v>84</v>
      </c>
      <c r="AY307" s="154" t="s">
        <v>594</v>
      </c>
    </row>
    <row r="308" spans="2:65" s="13" customFormat="1" ht="10.199999999999999" x14ac:dyDescent="0.2">
      <c r="B308" s="153"/>
      <c r="D308" s="147" t="s">
        <v>603</v>
      </c>
      <c r="E308" s="154" t="s">
        <v>82</v>
      </c>
      <c r="F308" s="155" t="s">
        <v>10885</v>
      </c>
      <c r="H308" s="156">
        <v>137.38</v>
      </c>
      <c r="I308" s="157"/>
      <c r="L308" s="153"/>
      <c r="M308" s="158"/>
      <c r="T308" s="159"/>
      <c r="AT308" s="154" t="s">
        <v>603</v>
      </c>
      <c r="AU308" s="154" t="s">
        <v>93</v>
      </c>
      <c r="AV308" s="13" t="s">
        <v>93</v>
      </c>
      <c r="AW308" s="13" t="s">
        <v>42</v>
      </c>
      <c r="AX308" s="13" t="s">
        <v>84</v>
      </c>
      <c r="AY308" s="154" t="s">
        <v>594</v>
      </c>
    </row>
    <row r="309" spans="2:65" s="13" customFormat="1" ht="10.199999999999999" x14ac:dyDescent="0.2">
      <c r="B309" s="153"/>
      <c r="D309" s="147" t="s">
        <v>603</v>
      </c>
      <c r="E309" s="154" t="s">
        <v>82</v>
      </c>
      <c r="F309" s="155" t="s">
        <v>10887</v>
      </c>
      <c r="H309" s="156">
        <v>16</v>
      </c>
      <c r="I309" s="157"/>
      <c r="L309" s="153"/>
      <c r="M309" s="158"/>
      <c r="T309" s="159"/>
      <c r="AT309" s="154" t="s">
        <v>603</v>
      </c>
      <c r="AU309" s="154" t="s">
        <v>93</v>
      </c>
      <c r="AV309" s="13" t="s">
        <v>93</v>
      </c>
      <c r="AW309" s="13" t="s">
        <v>42</v>
      </c>
      <c r="AX309" s="13" t="s">
        <v>84</v>
      </c>
      <c r="AY309" s="154" t="s">
        <v>594</v>
      </c>
    </row>
    <row r="310" spans="2:65" s="15" customFormat="1" ht="10.199999999999999" x14ac:dyDescent="0.2">
      <c r="B310" s="175"/>
      <c r="D310" s="147" t="s">
        <v>603</v>
      </c>
      <c r="E310" s="176" t="s">
        <v>82</v>
      </c>
      <c r="F310" s="177" t="s">
        <v>672</v>
      </c>
      <c r="H310" s="178">
        <v>6195.625</v>
      </c>
      <c r="I310" s="179"/>
      <c r="L310" s="175"/>
      <c r="M310" s="180"/>
      <c r="T310" s="181"/>
      <c r="AT310" s="176" t="s">
        <v>603</v>
      </c>
      <c r="AU310" s="176" t="s">
        <v>93</v>
      </c>
      <c r="AV310" s="15" t="s">
        <v>147</v>
      </c>
      <c r="AW310" s="15" t="s">
        <v>42</v>
      </c>
      <c r="AX310" s="15" t="s">
        <v>91</v>
      </c>
      <c r="AY310" s="176" t="s">
        <v>594</v>
      </c>
    </row>
    <row r="311" spans="2:65" s="1" customFormat="1" ht="21.75" customHeight="1" x14ac:dyDescent="0.2">
      <c r="B311" s="34"/>
      <c r="C311" s="133" t="s">
        <v>805</v>
      </c>
      <c r="D311" s="133" t="s">
        <v>597</v>
      </c>
      <c r="E311" s="134" t="s">
        <v>11015</v>
      </c>
      <c r="F311" s="135" t="s">
        <v>11016</v>
      </c>
      <c r="G311" s="136" t="s">
        <v>618</v>
      </c>
      <c r="H311" s="137">
        <v>825.66</v>
      </c>
      <c r="I311" s="138"/>
      <c r="J311" s="139">
        <f>ROUND(I311*H311,2)</f>
        <v>0</v>
      </c>
      <c r="K311" s="135" t="s">
        <v>651</v>
      </c>
      <c r="L311" s="34"/>
      <c r="M311" s="140" t="s">
        <v>82</v>
      </c>
      <c r="N311" s="141" t="s">
        <v>54</v>
      </c>
      <c r="P311" s="142">
        <f>O311*H311</f>
        <v>0</v>
      </c>
      <c r="Q311" s="142">
        <v>0.105</v>
      </c>
      <c r="R311" s="142">
        <f>Q311*H311</f>
        <v>86.694299999999998</v>
      </c>
      <c r="S311" s="142">
        <v>0</v>
      </c>
      <c r="T311" s="143">
        <f>S311*H311</f>
        <v>0</v>
      </c>
      <c r="AR311" s="144" t="s">
        <v>147</v>
      </c>
      <c r="AT311" s="144" t="s">
        <v>597</v>
      </c>
      <c r="AU311" s="144" t="s">
        <v>93</v>
      </c>
      <c r="AY311" s="18" t="s">
        <v>594</v>
      </c>
      <c r="BE311" s="145">
        <f>IF(N311="základní",J311,0)</f>
        <v>0</v>
      </c>
      <c r="BF311" s="145">
        <f>IF(N311="snížená",J311,0)</f>
        <v>0</v>
      </c>
      <c r="BG311" s="145">
        <f>IF(N311="zákl. přenesená",J311,0)</f>
        <v>0</v>
      </c>
      <c r="BH311" s="145">
        <f>IF(N311="sníž. přenesená",J311,0)</f>
        <v>0</v>
      </c>
      <c r="BI311" s="145">
        <f>IF(N311="nulová",J311,0)</f>
        <v>0</v>
      </c>
      <c r="BJ311" s="18" t="s">
        <v>91</v>
      </c>
      <c r="BK311" s="145">
        <f>ROUND(I311*H311,2)</f>
        <v>0</v>
      </c>
      <c r="BL311" s="18" t="s">
        <v>147</v>
      </c>
      <c r="BM311" s="144" t="s">
        <v>11017</v>
      </c>
    </row>
    <row r="312" spans="2:65" s="1" customFormat="1" ht="10.199999999999999" x14ac:dyDescent="0.2">
      <c r="B312" s="34"/>
      <c r="D312" s="164" t="s">
        <v>653</v>
      </c>
      <c r="F312" s="165" t="s">
        <v>11018</v>
      </c>
      <c r="I312" s="166"/>
      <c r="L312" s="34"/>
      <c r="M312" s="167"/>
      <c r="T312" s="55"/>
      <c r="AT312" s="18" t="s">
        <v>653</v>
      </c>
      <c r="AU312" s="18" t="s">
        <v>93</v>
      </c>
    </row>
    <row r="313" spans="2:65" s="13" customFormat="1" ht="10.199999999999999" x14ac:dyDescent="0.2">
      <c r="B313" s="153"/>
      <c r="D313" s="147" t="s">
        <v>603</v>
      </c>
      <c r="E313" s="154" t="s">
        <v>82</v>
      </c>
      <c r="F313" s="155" t="s">
        <v>11019</v>
      </c>
      <c r="H313" s="156">
        <v>825.66</v>
      </c>
      <c r="I313" s="157"/>
      <c r="L313" s="153"/>
      <c r="M313" s="158"/>
      <c r="T313" s="159"/>
      <c r="AT313" s="154" t="s">
        <v>603</v>
      </c>
      <c r="AU313" s="154" t="s">
        <v>93</v>
      </c>
      <c r="AV313" s="13" t="s">
        <v>93</v>
      </c>
      <c r="AW313" s="13" t="s">
        <v>42</v>
      </c>
      <c r="AX313" s="13" t="s">
        <v>84</v>
      </c>
      <c r="AY313" s="154" t="s">
        <v>594</v>
      </c>
    </row>
    <row r="314" spans="2:65" s="15" customFormat="1" ht="10.199999999999999" x14ac:dyDescent="0.2">
      <c r="B314" s="175"/>
      <c r="D314" s="147" t="s">
        <v>603</v>
      </c>
      <c r="E314" s="176" t="s">
        <v>82</v>
      </c>
      <c r="F314" s="177" t="s">
        <v>672</v>
      </c>
      <c r="H314" s="178">
        <v>825.66</v>
      </c>
      <c r="I314" s="179"/>
      <c r="L314" s="175"/>
      <c r="M314" s="180"/>
      <c r="T314" s="181"/>
      <c r="AT314" s="176" t="s">
        <v>603</v>
      </c>
      <c r="AU314" s="176" t="s">
        <v>93</v>
      </c>
      <c r="AV314" s="15" t="s">
        <v>147</v>
      </c>
      <c r="AW314" s="15" t="s">
        <v>42</v>
      </c>
      <c r="AX314" s="15" t="s">
        <v>91</v>
      </c>
      <c r="AY314" s="176" t="s">
        <v>594</v>
      </c>
    </row>
    <row r="315" spans="2:65" s="1" customFormat="1" ht="16.5" customHeight="1" x14ac:dyDescent="0.2">
      <c r="B315" s="34"/>
      <c r="C315" s="133" t="s">
        <v>7</v>
      </c>
      <c r="D315" s="133" t="s">
        <v>597</v>
      </c>
      <c r="E315" s="134" t="s">
        <v>11020</v>
      </c>
      <c r="F315" s="135" t="s">
        <v>11021</v>
      </c>
      <c r="G315" s="136" t="s">
        <v>618</v>
      </c>
      <c r="H315" s="137">
        <v>825.66</v>
      </c>
      <c r="I315" s="138"/>
      <c r="J315" s="139">
        <f>ROUND(I315*H315,2)</f>
        <v>0</v>
      </c>
      <c r="K315" s="135" t="s">
        <v>82</v>
      </c>
      <c r="L315" s="34"/>
      <c r="M315" s="140" t="s">
        <v>82</v>
      </c>
      <c r="N315" s="141" t="s">
        <v>54</v>
      </c>
      <c r="P315" s="142">
        <f>O315*H315</f>
        <v>0</v>
      </c>
      <c r="Q315" s="142">
        <v>0</v>
      </c>
      <c r="R315" s="142">
        <f>Q315*H315</f>
        <v>0</v>
      </c>
      <c r="S315" s="142">
        <v>0</v>
      </c>
      <c r="T315" s="143">
        <f>S315*H315</f>
        <v>0</v>
      </c>
      <c r="AR315" s="144" t="s">
        <v>147</v>
      </c>
      <c r="AT315" s="144" t="s">
        <v>597</v>
      </c>
      <c r="AU315" s="144" t="s">
        <v>93</v>
      </c>
      <c r="AY315" s="18" t="s">
        <v>594</v>
      </c>
      <c r="BE315" s="145">
        <f>IF(N315="základní",J315,0)</f>
        <v>0</v>
      </c>
      <c r="BF315" s="145">
        <f>IF(N315="snížená",J315,0)</f>
        <v>0</v>
      </c>
      <c r="BG315" s="145">
        <f>IF(N315="zákl. přenesená",J315,0)</f>
        <v>0</v>
      </c>
      <c r="BH315" s="145">
        <f>IF(N315="sníž. přenesená",J315,0)</f>
        <v>0</v>
      </c>
      <c r="BI315" s="145">
        <f>IF(N315="nulová",J315,0)</f>
        <v>0</v>
      </c>
      <c r="BJ315" s="18" t="s">
        <v>91</v>
      </c>
      <c r="BK315" s="145">
        <f>ROUND(I315*H315,2)</f>
        <v>0</v>
      </c>
      <c r="BL315" s="18" t="s">
        <v>147</v>
      </c>
      <c r="BM315" s="144" t="s">
        <v>11022</v>
      </c>
    </row>
    <row r="316" spans="2:65" s="13" customFormat="1" ht="10.199999999999999" x14ac:dyDescent="0.2">
      <c r="B316" s="153"/>
      <c r="D316" s="147" t="s">
        <v>603</v>
      </c>
      <c r="E316" s="154" t="s">
        <v>82</v>
      </c>
      <c r="F316" s="155" t="s">
        <v>10871</v>
      </c>
      <c r="H316" s="156">
        <v>825.66</v>
      </c>
      <c r="I316" s="157"/>
      <c r="L316" s="153"/>
      <c r="M316" s="158"/>
      <c r="T316" s="159"/>
      <c r="AT316" s="154" t="s">
        <v>603</v>
      </c>
      <c r="AU316" s="154" t="s">
        <v>93</v>
      </c>
      <c r="AV316" s="13" t="s">
        <v>93</v>
      </c>
      <c r="AW316" s="13" t="s">
        <v>42</v>
      </c>
      <c r="AX316" s="13" t="s">
        <v>84</v>
      </c>
      <c r="AY316" s="154" t="s">
        <v>594</v>
      </c>
    </row>
    <row r="317" spans="2:65" s="15" customFormat="1" ht="10.199999999999999" x14ac:dyDescent="0.2">
      <c r="B317" s="175"/>
      <c r="D317" s="147" t="s">
        <v>603</v>
      </c>
      <c r="E317" s="176" t="s">
        <v>82</v>
      </c>
      <c r="F317" s="177" t="s">
        <v>672</v>
      </c>
      <c r="H317" s="178">
        <v>825.66</v>
      </c>
      <c r="I317" s="179"/>
      <c r="L317" s="175"/>
      <c r="M317" s="180"/>
      <c r="T317" s="181"/>
      <c r="AT317" s="176" t="s">
        <v>603</v>
      </c>
      <c r="AU317" s="176" t="s">
        <v>93</v>
      </c>
      <c r="AV317" s="15" t="s">
        <v>147</v>
      </c>
      <c r="AW317" s="15" t="s">
        <v>42</v>
      </c>
      <c r="AX317" s="15" t="s">
        <v>91</v>
      </c>
      <c r="AY317" s="176" t="s">
        <v>594</v>
      </c>
    </row>
    <row r="318" spans="2:65" s="1" customFormat="1" ht="21.75" customHeight="1" x14ac:dyDescent="0.2">
      <c r="B318" s="34"/>
      <c r="C318" s="133" t="s">
        <v>821</v>
      </c>
      <c r="D318" s="133" t="s">
        <v>597</v>
      </c>
      <c r="E318" s="134" t="s">
        <v>11023</v>
      </c>
      <c r="F318" s="135" t="s">
        <v>11024</v>
      </c>
      <c r="G318" s="136" t="s">
        <v>650</v>
      </c>
      <c r="H318" s="137">
        <v>120.563</v>
      </c>
      <c r="I318" s="138"/>
      <c r="J318" s="139">
        <f>ROUND(I318*H318,2)</f>
        <v>0</v>
      </c>
      <c r="K318" s="135" t="s">
        <v>651</v>
      </c>
      <c r="L318" s="34"/>
      <c r="M318" s="140" t="s">
        <v>82</v>
      </c>
      <c r="N318" s="141" t="s">
        <v>54</v>
      </c>
      <c r="P318" s="142">
        <f>O318*H318</f>
        <v>0</v>
      </c>
      <c r="Q318" s="142">
        <v>1.837</v>
      </c>
      <c r="R318" s="142">
        <f>Q318*H318</f>
        <v>221.474231</v>
      </c>
      <c r="S318" s="142">
        <v>0</v>
      </c>
      <c r="T318" s="143">
        <f>S318*H318</f>
        <v>0</v>
      </c>
      <c r="AR318" s="144" t="s">
        <v>147</v>
      </c>
      <c r="AT318" s="144" t="s">
        <v>597</v>
      </c>
      <c r="AU318" s="144" t="s">
        <v>93</v>
      </c>
      <c r="AY318" s="18" t="s">
        <v>594</v>
      </c>
      <c r="BE318" s="145">
        <f>IF(N318="základní",J318,0)</f>
        <v>0</v>
      </c>
      <c r="BF318" s="145">
        <f>IF(N318="snížená",J318,0)</f>
        <v>0</v>
      </c>
      <c r="BG318" s="145">
        <f>IF(N318="zákl. přenesená",J318,0)</f>
        <v>0</v>
      </c>
      <c r="BH318" s="145">
        <f>IF(N318="sníž. přenesená",J318,0)</f>
        <v>0</v>
      </c>
      <c r="BI318" s="145">
        <f>IF(N318="nulová",J318,0)</f>
        <v>0</v>
      </c>
      <c r="BJ318" s="18" t="s">
        <v>91</v>
      </c>
      <c r="BK318" s="145">
        <f>ROUND(I318*H318,2)</f>
        <v>0</v>
      </c>
      <c r="BL318" s="18" t="s">
        <v>147</v>
      </c>
      <c r="BM318" s="144" t="s">
        <v>11025</v>
      </c>
    </row>
    <row r="319" spans="2:65" s="1" customFormat="1" ht="10.199999999999999" x14ac:dyDescent="0.2">
      <c r="B319" s="34"/>
      <c r="D319" s="164" t="s">
        <v>653</v>
      </c>
      <c r="F319" s="165" t="s">
        <v>11026</v>
      </c>
      <c r="I319" s="166"/>
      <c r="L319" s="34"/>
      <c r="M319" s="167"/>
      <c r="T319" s="55"/>
      <c r="AT319" s="18" t="s">
        <v>653</v>
      </c>
      <c r="AU319" s="18" t="s">
        <v>93</v>
      </c>
    </row>
    <row r="320" spans="2:65" s="13" customFormat="1" ht="10.199999999999999" x14ac:dyDescent="0.2">
      <c r="B320" s="153"/>
      <c r="D320" s="147" t="s">
        <v>603</v>
      </c>
      <c r="E320" s="154" t="s">
        <v>82</v>
      </c>
      <c r="F320" s="155" t="s">
        <v>10946</v>
      </c>
      <c r="H320" s="156">
        <v>116.892</v>
      </c>
      <c r="I320" s="157"/>
      <c r="L320" s="153"/>
      <c r="M320" s="158"/>
      <c r="T320" s="159"/>
      <c r="AT320" s="154" t="s">
        <v>603</v>
      </c>
      <c r="AU320" s="154" t="s">
        <v>93</v>
      </c>
      <c r="AV320" s="13" t="s">
        <v>93</v>
      </c>
      <c r="AW320" s="13" t="s">
        <v>42</v>
      </c>
      <c r="AX320" s="13" t="s">
        <v>84</v>
      </c>
      <c r="AY320" s="154" t="s">
        <v>594</v>
      </c>
    </row>
    <row r="321" spans="2:65" s="13" customFormat="1" ht="10.199999999999999" x14ac:dyDescent="0.2">
      <c r="B321" s="153"/>
      <c r="D321" s="147" t="s">
        <v>603</v>
      </c>
      <c r="E321" s="154" t="s">
        <v>82</v>
      </c>
      <c r="F321" s="155" t="s">
        <v>10947</v>
      </c>
      <c r="H321" s="156">
        <v>2.64</v>
      </c>
      <c r="I321" s="157"/>
      <c r="L321" s="153"/>
      <c r="M321" s="158"/>
      <c r="T321" s="159"/>
      <c r="AT321" s="154" t="s">
        <v>603</v>
      </c>
      <c r="AU321" s="154" t="s">
        <v>93</v>
      </c>
      <c r="AV321" s="13" t="s">
        <v>93</v>
      </c>
      <c r="AW321" s="13" t="s">
        <v>42</v>
      </c>
      <c r="AX321" s="13" t="s">
        <v>84</v>
      </c>
      <c r="AY321" s="154" t="s">
        <v>594</v>
      </c>
    </row>
    <row r="322" spans="2:65" s="13" customFormat="1" ht="10.199999999999999" x14ac:dyDescent="0.2">
      <c r="B322" s="153"/>
      <c r="D322" s="147" t="s">
        <v>603</v>
      </c>
      <c r="E322" s="154" t="s">
        <v>82</v>
      </c>
      <c r="F322" s="155" t="s">
        <v>10948</v>
      </c>
      <c r="H322" s="156">
        <v>1.0309999999999999</v>
      </c>
      <c r="I322" s="157"/>
      <c r="L322" s="153"/>
      <c r="M322" s="158"/>
      <c r="T322" s="159"/>
      <c r="AT322" s="154" t="s">
        <v>603</v>
      </c>
      <c r="AU322" s="154" t="s">
        <v>93</v>
      </c>
      <c r="AV322" s="13" t="s">
        <v>93</v>
      </c>
      <c r="AW322" s="13" t="s">
        <v>42</v>
      </c>
      <c r="AX322" s="13" t="s">
        <v>84</v>
      </c>
      <c r="AY322" s="154" t="s">
        <v>594</v>
      </c>
    </row>
    <row r="323" spans="2:65" s="15" customFormat="1" ht="10.199999999999999" x14ac:dyDescent="0.2">
      <c r="B323" s="175"/>
      <c r="D323" s="147" t="s">
        <v>603</v>
      </c>
      <c r="E323" s="176" t="s">
        <v>82</v>
      </c>
      <c r="F323" s="177" t="s">
        <v>672</v>
      </c>
      <c r="H323" s="178">
        <v>120.563</v>
      </c>
      <c r="I323" s="179"/>
      <c r="L323" s="175"/>
      <c r="M323" s="180"/>
      <c r="T323" s="181"/>
      <c r="AT323" s="176" t="s">
        <v>603</v>
      </c>
      <c r="AU323" s="176" t="s">
        <v>93</v>
      </c>
      <c r="AV323" s="15" t="s">
        <v>147</v>
      </c>
      <c r="AW323" s="15" t="s">
        <v>42</v>
      </c>
      <c r="AX323" s="15" t="s">
        <v>91</v>
      </c>
      <c r="AY323" s="176" t="s">
        <v>594</v>
      </c>
    </row>
    <row r="324" spans="2:65" s="11" customFormat="1" ht="22.8" customHeight="1" x14ac:dyDescent="0.25">
      <c r="B324" s="121"/>
      <c r="D324" s="122" t="s">
        <v>83</v>
      </c>
      <c r="E324" s="131" t="s">
        <v>721</v>
      </c>
      <c r="F324" s="131" t="s">
        <v>797</v>
      </c>
      <c r="I324" s="124"/>
      <c r="J324" s="132">
        <f>BK324</f>
        <v>0</v>
      </c>
      <c r="L324" s="121"/>
      <c r="M324" s="126"/>
      <c r="P324" s="127">
        <f>SUM(P325:P455)</f>
        <v>0</v>
      </c>
      <c r="R324" s="127">
        <f>SUM(R325:R455)</f>
        <v>542.16913030000012</v>
      </c>
      <c r="T324" s="128">
        <f>SUM(T325:T455)</f>
        <v>0</v>
      </c>
      <c r="AR324" s="122" t="s">
        <v>91</v>
      </c>
      <c r="AT324" s="129" t="s">
        <v>83</v>
      </c>
      <c r="AU324" s="129" t="s">
        <v>91</v>
      </c>
      <c r="AY324" s="122" t="s">
        <v>594</v>
      </c>
      <c r="BK324" s="130">
        <f>SUM(BK325:BK455)</f>
        <v>0</v>
      </c>
    </row>
    <row r="325" spans="2:65" s="1" customFormat="1" ht="21.75" customHeight="1" x14ac:dyDescent="0.2">
      <c r="B325" s="34"/>
      <c r="C325" s="133" t="s">
        <v>832</v>
      </c>
      <c r="D325" s="133" t="s">
        <v>597</v>
      </c>
      <c r="E325" s="134" t="s">
        <v>11027</v>
      </c>
      <c r="F325" s="135" t="s">
        <v>11028</v>
      </c>
      <c r="G325" s="136" t="s">
        <v>618</v>
      </c>
      <c r="H325" s="137">
        <v>7191.4750000000004</v>
      </c>
      <c r="I325" s="138"/>
      <c r="J325" s="139">
        <f>ROUND(I325*H325,2)</f>
        <v>0</v>
      </c>
      <c r="K325" s="135" t="s">
        <v>651</v>
      </c>
      <c r="L325" s="34"/>
      <c r="M325" s="140" t="s">
        <v>82</v>
      </c>
      <c r="N325" s="141" t="s">
        <v>54</v>
      </c>
      <c r="P325" s="142">
        <f>O325*H325</f>
        <v>0</v>
      </c>
      <c r="Q325" s="142">
        <v>7.4260000000000007E-2</v>
      </c>
      <c r="R325" s="142">
        <f>Q325*H325</f>
        <v>534.0389335000001</v>
      </c>
      <c r="S325" s="142">
        <v>0</v>
      </c>
      <c r="T325" s="143">
        <f>S325*H325</f>
        <v>0</v>
      </c>
      <c r="AR325" s="144" t="s">
        <v>147</v>
      </c>
      <c r="AT325" s="144" t="s">
        <v>597</v>
      </c>
      <c r="AU325" s="144" t="s">
        <v>93</v>
      </c>
      <c r="AY325" s="18" t="s">
        <v>594</v>
      </c>
      <c r="BE325" s="145">
        <f>IF(N325="základní",J325,0)</f>
        <v>0</v>
      </c>
      <c r="BF325" s="145">
        <f>IF(N325="snížená",J325,0)</f>
        <v>0</v>
      </c>
      <c r="BG325" s="145">
        <f>IF(N325="zákl. přenesená",J325,0)</f>
        <v>0</v>
      </c>
      <c r="BH325" s="145">
        <f>IF(N325="sníž. přenesená",J325,0)</f>
        <v>0</v>
      </c>
      <c r="BI325" s="145">
        <f>IF(N325="nulová",J325,0)</f>
        <v>0</v>
      </c>
      <c r="BJ325" s="18" t="s">
        <v>91</v>
      </c>
      <c r="BK325" s="145">
        <f>ROUND(I325*H325,2)</f>
        <v>0</v>
      </c>
      <c r="BL325" s="18" t="s">
        <v>147</v>
      </c>
      <c r="BM325" s="144" t="s">
        <v>11029</v>
      </c>
    </row>
    <row r="326" spans="2:65" s="1" customFormat="1" ht="10.199999999999999" x14ac:dyDescent="0.2">
      <c r="B326" s="34"/>
      <c r="D326" s="164" t="s">
        <v>653</v>
      </c>
      <c r="F326" s="165" t="s">
        <v>11030</v>
      </c>
      <c r="I326" s="166"/>
      <c r="L326" s="34"/>
      <c r="M326" s="167"/>
      <c r="T326" s="55"/>
      <c r="AT326" s="18" t="s">
        <v>653</v>
      </c>
      <c r="AU326" s="18" t="s">
        <v>93</v>
      </c>
    </row>
    <row r="327" spans="2:65" s="12" customFormat="1" ht="10.199999999999999" x14ac:dyDescent="0.2">
      <c r="B327" s="146"/>
      <c r="D327" s="147" t="s">
        <v>603</v>
      </c>
      <c r="E327" s="148" t="s">
        <v>82</v>
      </c>
      <c r="F327" s="149" t="s">
        <v>11031</v>
      </c>
      <c r="H327" s="148" t="s">
        <v>82</v>
      </c>
      <c r="I327" s="150"/>
      <c r="L327" s="146"/>
      <c r="M327" s="151"/>
      <c r="T327" s="152"/>
      <c r="AT327" s="148" t="s">
        <v>603</v>
      </c>
      <c r="AU327" s="148" t="s">
        <v>93</v>
      </c>
      <c r="AV327" s="12" t="s">
        <v>91</v>
      </c>
      <c r="AW327" s="12" t="s">
        <v>42</v>
      </c>
      <c r="AX327" s="12" t="s">
        <v>84</v>
      </c>
      <c r="AY327" s="148" t="s">
        <v>594</v>
      </c>
    </row>
    <row r="328" spans="2:65" s="12" customFormat="1" ht="10.199999999999999" x14ac:dyDescent="0.2">
      <c r="B328" s="146"/>
      <c r="D328" s="147" t="s">
        <v>603</v>
      </c>
      <c r="E328" s="148" t="s">
        <v>82</v>
      </c>
      <c r="F328" s="149" t="s">
        <v>5841</v>
      </c>
      <c r="H328" s="148" t="s">
        <v>82</v>
      </c>
      <c r="I328" s="150"/>
      <c r="L328" s="146"/>
      <c r="M328" s="151"/>
      <c r="T328" s="152"/>
      <c r="AT328" s="148" t="s">
        <v>603</v>
      </c>
      <c r="AU328" s="148" t="s">
        <v>93</v>
      </c>
      <c r="AV328" s="12" t="s">
        <v>91</v>
      </c>
      <c r="AW328" s="12" t="s">
        <v>42</v>
      </c>
      <c r="AX328" s="12" t="s">
        <v>84</v>
      </c>
      <c r="AY328" s="148" t="s">
        <v>594</v>
      </c>
    </row>
    <row r="329" spans="2:65" s="13" customFormat="1" ht="10.199999999999999" x14ac:dyDescent="0.2">
      <c r="B329" s="153"/>
      <c r="D329" s="147" t="s">
        <v>603</v>
      </c>
      <c r="E329" s="154" t="s">
        <v>82</v>
      </c>
      <c r="F329" s="155" t="s">
        <v>11032</v>
      </c>
      <c r="H329" s="156">
        <v>5.53</v>
      </c>
      <c r="I329" s="157"/>
      <c r="L329" s="153"/>
      <c r="M329" s="158"/>
      <c r="T329" s="159"/>
      <c r="AT329" s="154" t="s">
        <v>603</v>
      </c>
      <c r="AU329" s="154" t="s">
        <v>93</v>
      </c>
      <c r="AV329" s="13" t="s">
        <v>93</v>
      </c>
      <c r="AW329" s="13" t="s">
        <v>42</v>
      </c>
      <c r="AX329" s="13" t="s">
        <v>84</v>
      </c>
      <c r="AY329" s="154" t="s">
        <v>594</v>
      </c>
    </row>
    <row r="330" spans="2:65" s="13" customFormat="1" ht="10.199999999999999" x14ac:dyDescent="0.2">
      <c r="B330" s="153"/>
      <c r="D330" s="147" t="s">
        <v>603</v>
      </c>
      <c r="E330" s="154" t="s">
        <v>82</v>
      </c>
      <c r="F330" s="155" t="s">
        <v>11033</v>
      </c>
      <c r="H330" s="156">
        <v>1646.35</v>
      </c>
      <c r="I330" s="157"/>
      <c r="L330" s="153"/>
      <c r="M330" s="158"/>
      <c r="T330" s="159"/>
      <c r="AT330" s="154" t="s">
        <v>603</v>
      </c>
      <c r="AU330" s="154" t="s">
        <v>93</v>
      </c>
      <c r="AV330" s="13" t="s">
        <v>93</v>
      </c>
      <c r="AW330" s="13" t="s">
        <v>42</v>
      </c>
      <c r="AX330" s="13" t="s">
        <v>84</v>
      </c>
      <c r="AY330" s="154" t="s">
        <v>594</v>
      </c>
    </row>
    <row r="331" spans="2:65" s="13" customFormat="1" ht="10.199999999999999" x14ac:dyDescent="0.2">
      <c r="B331" s="153"/>
      <c r="D331" s="147" t="s">
        <v>603</v>
      </c>
      <c r="E331" s="154" t="s">
        <v>82</v>
      </c>
      <c r="F331" s="155" t="s">
        <v>11034</v>
      </c>
      <c r="H331" s="156">
        <v>164.04</v>
      </c>
      <c r="I331" s="157"/>
      <c r="L331" s="153"/>
      <c r="M331" s="158"/>
      <c r="T331" s="159"/>
      <c r="AT331" s="154" t="s">
        <v>603</v>
      </c>
      <c r="AU331" s="154" t="s">
        <v>93</v>
      </c>
      <c r="AV331" s="13" t="s">
        <v>93</v>
      </c>
      <c r="AW331" s="13" t="s">
        <v>42</v>
      </c>
      <c r="AX331" s="13" t="s">
        <v>84</v>
      </c>
      <c r="AY331" s="154" t="s">
        <v>594</v>
      </c>
    </row>
    <row r="332" spans="2:65" s="13" customFormat="1" ht="10.199999999999999" x14ac:dyDescent="0.2">
      <c r="B332" s="153"/>
      <c r="D332" s="147" t="s">
        <v>603</v>
      </c>
      <c r="E332" s="154" t="s">
        <v>82</v>
      </c>
      <c r="F332" s="155" t="s">
        <v>11035</v>
      </c>
      <c r="H332" s="156">
        <v>5.94</v>
      </c>
      <c r="I332" s="157"/>
      <c r="L332" s="153"/>
      <c r="M332" s="158"/>
      <c r="T332" s="159"/>
      <c r="AT332" s="154" t="s">
        <v>603</v>
      </c>
      <c r="AU332" s="154" t="s">
        <v>93</v>
      </c>
      <c r="AV332" s="13" t="s">
        <v>93</v>
      </c>
      <c r="AW332" s="13" t="s">
        <v>42</v>
      </c>
      <c r="AX332" s="13" t="s">
        <v>84</v>
      </c>
      <c r="AY332" s="154" t="s">
        <v>594</v>
      </c>
    </row>
    <row r="333" spans="2:65" s="14" customFormat="1" ht="10.199999999999999" x14ac:dyDescent="0.2">
      <c r="B333" s="168"/>
      <c r="D333" s="147" t="s">
        <v>603</v>
      </c>
      <c r="E333" s="169" t="s">
        <v>10847</v>
      </c>
      <c r="F333" s="170" t="s">
        <v>668</v>
      </c>
      <c r="H333" s="171">
        <v>1821.86</v>
      </c>
      <c r="I333" s="172"/>
      <c r="L333" s="168"/>
      <c r="M333" s="173"/>
      <c r="T333" s="174"/>
      <c r="AT333" s="169" t="s">
        <v>603</v>
      </c>
      <c r="AU333" s="169" t="s">
        <v>93</v>
      </c>
      <c r="AV333" s="14" t="s">
        <v>101</v>
      </c>
      <c r="AW333" s="14" t="s">
        <v>42</v>
      </c>
      <c r="AX333" s="14" t="s">
        <v>84</v>
      </c>
      <c r="AY333" s="169" t="s">
        <v>594</v>
      </c>
    </row>
    <row r="334" spans="2:65" s="12" customFormat="1" ht="10.199999999999999" x14ac:dyDescent="0.2">
      <c r="B334" s="146"/>
      <c r="D334" s="147" t="s">
        <v>603</v>
      </c>
      <c r="E334" s="148" t="s">
        <v>82</v>
      </c>
      <c r="F334" s="149" t="s">
        <v>11036</v>
      </c>
      <c r="H334" s="148" t="s">
        <v>82</v>
      </c>
      <c r="I334" s="150"/>
      <c r="L334" s="146"/>
      <c r="M334" s="151"/>
      <c r="T334" s="152"/>
      <c r="AT334" s="148" t="s">
        <v>603</v>
      </c>
      <c r="AU334" s="148" t="s">
        <v>93</v>
      </c>
      <c r="AV334" s="12" t="s">
        <v>91</v>
      </c>
      <c r="AW334" s="12" t="s">
        <v>42</v>
      </c>
      <c r="AX334" s="12" t="s">
        <v>84</v>
      </c>
      <c r="AY334" s="148" t="s">
        <v>594</v>
      </c>
    </row>
    <row r="335" spans="2:65" s="12" customFormat="1" ht="10.199999999999999" x14ac:dyDescent="0.2">
      <c r="B335" s="146"/>
      <c r="D335" s="147" t="s">
        <v>603</v>
      </c>
      <c r="E335" s="148" t="s">
        <v>82</v>
      </c>
      <c r="F335" s="149" t="s">
        <v>11037</v>
      </c>
      <c r="H335" s="148" t="s">
        <v>82</v>
      </c>
      <c r="I335" s="150"/>
      <c r="L335" s="146"/>
      <c r="M335" s="151"/>
      <c r="T335" s="152"/>
      <c r="AT335" s="148" t="s">
        <v>603</v>
      </c>
      <c r="AU335" s="148" t="s">
        <v>93</v>
      </c>
      <c r="AV335" s="12" t="s">
        <v>91</v>
      </c>
      <c r="AW335" s="12" t="s">
        <v>42</v>
      </c>
      <c r="AX335" s="12" t="s">
        <v>84</v>
      </c>
      <c r="AY335" s="148" t="s">
        <v>594</v>
      </c>
    </row>
    <row r="336" spans="2:65" s="13" customFormat="1" ht="10.199999999999999" x14ac:dyDescent="0.2">
      <c r="B336" s="153"/>
      <c r="D336" s="147" t="s">
        <v>603</v>
      </c>
      <c r="E336" s="154" t="s">
        <v>82</v>
      </c>
      <c r="F336" s="155" t="s">
        <v>11038</v>
      </c>
      <c r="H336" s="156">
        <v>789.48</v>
      </c>
      <c r="I336" s="157"/>
      <c r="L336" s="153"/>
      <c r="M336" s="158"/>
      <c r="T336" s="159"/>
      <c r="AT336" s="154" t="s">
        <v>603</v>
      </c>
      <c r="AU336" s="154" t="s">
        <v>93</v>
      </c>
      <c r="AV336" s="13" t="s">
        <v>93</v>
      </c>
      <c r="AW336" s="13" t="s">
        <v>42</v>
      </c>
      <c r="AX336" s="13" t="s">
        <v>84</v>
      </c>
      <c r="AY336" s="154" t="s">
        <v>594</v>
      </c>
    </row>
    <row r="337" spans="2:51" s="13" customFormat="1" ht="10.199999999999999" x14ac:dyDescent="0.2">
      <c r="B337" s="153"/>
      <c r="D337" s="147" t="s">
        <v>603</v>
      </c>
      <c r="E337" s="154" t="s">
        <v>82</v>
      </c>
      <c r="F337" s="155" t="s">
        <v>11039</v>
      </c>
      <c r="H337" s="156">
        <v>84.11</v>
      </c>
      <c r="I337" s="157"/>
      <c r="L337" s="153"/>
      <c r="M337" s="158"/>
      <c r="T337" s="159"/>
      <c r="AT337" s="154" t="s">
        <v>603</v>
      </c>
      <c r="AU337" s="154" t="s">
        <v>93</v>
      </c>
      <c r="AV337" s="13" t="s">
        <v>93</v>
      </c>
      <c r="AW337" s="13" t="s">
        <v>42</v>
      </c>
      <c r="AX337" s="13" t="s">
        <v>84</v>
      </c>
      <c r="AY337" s="154" t="s">
        <v>594</v>
      </c>
    </row>
    <row r="338" spans="2:51" s="13" customFormat="1" ht="10.199999999999999" x14ac:dyDescent="0.2">
      <c r="B338" s="153"/>
      <c r="D338" s="147" t="s">
        <v>603</v>
      </c>
      <c r="E338" s="154" t="s">
        <v>82</v>
      </c>
      <c r="F338" s="155" t="s">
        <v>11040</v>
      </c>
      <c r="H338" s="156">
        <v>27.73</v>
      </c>
      <c r="I338" s="157"/>
      <c r="L338" s="153"/>
      <c r="M338" s="158"/>
      <c r="T338" s="159"/>
      <c r="AT338" s="154" t="s">
        <v>603</v>
      </c>
      <c r="AU338" s="154" t="s">
        <v>93</v>
      </c>
      <c r="AV338" s="13" t="s">
        <v>93</v>
      </c>
      <c r="AW338" s="13" t="s">
        <v>42</v>
      </c>
      <c r="AX338" s="13" t="s">
        <v>84</v>
      </c>
      <c r="AY338" s="154" t="s">
        <v>594</v>
      </c>
    </row>
    <row r="339" spans="2:51" s="13" customFormat="1" ht="10.199999999999999" x14ac:dyDescent="0.2">
      <c r="B339" s="153"/>
      <c r="D339" s="147" t="s">
        <v>603</v>
      </c>
      <c r="E339" s="154" t="s">
        <v>82</v>
      </c>
      <c r="F339" s="155" t="s">
        <v>11041</v>
      </c>
      <c r="H339" s="156">
        <v>146.34</v>
      </c>
      <c r="I339" s="157"/>
      <c r="L339" s="153"/>
      <c r="M339" s="158"/>
      <c r="T339" s="159"/>
      <c r="AT339" s="154" t="s">
        <v>603</v>
      </c>
      <c r="AU339" s="154" t="s">
        <v>93</v>
      </c>
      <c r="AV339" s="13" t="s">
        <v>93</v>
      </c>
      <c r="AW339" s="13" t="s">
        <v>42</v>
      </c>
      <c r="AX339" s="13" t="s">
        <v>84</v>
      </c>
      <c r="AY339" s="154" t="s">
        <v>594</v>
      </c>
    </row>
    <row r="340" spans="2:51" s="13" customFormat="1" ht="10.199999999999999" x14ac:dyDescent="0.2">
      <c r="B340" s="153"/>
      <c r="D340" s="147" t="s">
        <v>603</v>
      </c>
      <c r="E340" s="154" t="s">
        <v>82</v>
      </c>
      <c r="F340" s="155" t="s">
        <v>11042</v>
      </c>
      <c r="H340" s="156">
        <v>32.6</v>
      </c>
      <c r="I340" s="157"/>
      <c r="L340" s="153"/>
      <c r="M340" s="158"/>
      <c r="T340" s="159"/>
      <c r="AT340" s="154" t="s">
        <v>603</v>
      </c>
      <c r="AU340" s="154" t="s">
        <v>93</v>
      </c>
      <c r="AV340" s="13" t="s">
        <v>93</v>
      </c>
      <c r="AW340" s="13" t="s">
        <v>42</v>
      </c>
      <c r="AX340" s="13" t="s">
        <v>84</v>
      </c>
      <c r="AY340" s="154" t="s">
        <v>594</v>
      </c>
    </row>
    <row r="341" spans="2:51" s="13" customFormat="1" ht="10.199999999999999" x14ac:dyDescent="0.2">
      <c r="B341" s="153"/>
      <c r="D341" s="147" t="s">
        <v>603</v>
      </c>
      <c r="E341" s="154" t="s">
        <v>82</v>
      </c>
      <c r="F341" s="155" t="s">
        <v>11043</v>
      </c>
      <c r="H341" s="156">
        <v>214.15</v>
      </c>
      <c r="I341" s="157"/>
      <c r="L341" s="153"/>
      <c r="M341" s="158"/>
      <c r="T341" s="159"/>
      <c r="AT341" s="154" t="s">
        <v>603</v>
      </c>
      <c r="AU341" s="154" t="s">
        <v>93</v>
      </c>
      <c r="AV341" s="13" t="s">
        <v>93</v>
      </c>
      <c r="AW341" s="13" t="s">
        <v>42</v>
      </c>
      <c r="AX341" s="13" t="s">
        <v>84</v>
      </c>
      <c r="AY341" s="154" t="s">
        <v>594</v>
      </c>
    </row>
    <row r="342" spans="2:51" s="13" customFormat="1" ht="10.199999999999999" x14ac:dyDescent="0.2">
      <c r="B342" s="153"/>
      <c r="D342" s="147" t="s">
        <v>603</v>
      </c>
      <c r="E342" s="154" t="s">
        <v>82</v>
      </c>
      <c r="F342" s="155" t="s">
        <v>11044</v>
      </c>
      <c r="H342" s="156">
        <v>22.13</v>
      </c>
      <c r="I342" s="157"/>
      <c r="L342" s="153"/>
      <c r="M342" s="158"/>
      <c r="T342" s="159"/>
      <c r="AT342" s="154" t="s">
        <v>603</v>
      </c>
      <c r="AU342" s="154" t="s">
        <v>93</v>
      </c>
      <c r="AV342" s="13" t="s">
        <v>93</v>
      </c>
      <c r="AW342" s="13" t="s">
        <v>42</v>
      </c>
      <c r="AX342" s="13" t="s">
        <v>84</v>
      </c>
      <c r="AY342" s="154" t="s">
        <v>594</v>
      </c>
    </row>
    <row r="343" spans="2:51" s="13" customFormat="1" ht="10.199999999999999" x14ac:dyDescent="0.2">
      <c r="B343" s="153"/>
      <c r="D343" s="147" t="s">
        <v>603</v>
      </c>
      <c r="E343" s="154" t="s">
        <v>82</v>
      </c>
      <c r="F343" s="155" t="s">
        <v>11045</v>
      </c>
      <c r="H343" s="156">
        <v>147.12</v>
      </c>
      <c r="I343" s="157"/>
      <c r="L343" s="153"/>
      <c r="M343" s="158"/>
      <c r="T343" s="159"/>
      <c r="AT343" s="154" t="s">
        <v>603</v>
      </c>
      <c r="AU343" s="154" t="s">
        <v>93</v>
      </c>
      <c r="AV343" s="13" t="s">
        <v>93</v>
      </c>
      <c r="AW343" s="13" t="s">
        <v>42</v>
      </c>
      <c r="AX343" s="13" t="s">
        <v>84</v>
      </c>
      <c r="AY343" s="154" t="s">
        <v>594</v>
      </c>
    </row>
    <row r="344" spans="2:51" s="13" customFormat="1" ht="10.199999999999999" x14ac:dyDescent="0.2">
      <c r="B344" s="153"/>
      <c r="D344" s="147" t="s">
        <v>603</v>
      </c>
      <c r="E344" s="154" t="s">
        <v>82</v>
      </c>
      <c r="F344" s="155" t="s">
        <v>11046</v>
      </c>
      <c r="H344" s="156">
        <v>119.66</v>
      </c>
      <c r="I344" s="157"/>
      <c r="L344" s="153"/>
      <c r="M344" s="158"/>
      <c r="T344" s="159"/>
      <c r="AT344" s="154" t="s">
        <v>603</v>
      </c>
      <c r="AU344" s="154" t="s">
        <v>93</v>
      </c>
      <c r="AV344" s="13" t="s">
        <v>93</v>
      </c>
      <c r="AW344" s="13" t="s">
        <v>42</v>
      </c>
      <c r="AX344" s="13" t="s">
        <v>84</v>
      </c>
      <c r="AY344" s="154" t="s">
        <v>594</v>
      </c>
    </row>
    <row r="345" spans="2:51" s="13" customFormat="1" ht="10.199999999999999" x14ac:dyDescent="0.2">
      <c r="B345" s="153"/>
      <c r="D345" s="147" t="s">
        <v>603</v>
      </c>
      <c r="E345" s="154" t="s">
        <v>82</v>
      </c>
      <c r="F345" s="155" t="s">
        <v>11047</v>
      </c>
      <c r="H345" s="156">
        <v>68.05</v>
      </c>
      <c r="I345" s="157"/>
      <c r="L345" s="153"/>
      <c r="M345" s="158"/>
      <c r="T345" s="159"/>
      <c r="AT345" s="154" t="s">
        <v>603</v>
      </c>
      <c r="AU345" s="154" t="s">
        <v>93</v>
      </c>
      <c r="AV345" s="13" t="s">
        <v>93</v>
      </c>
      <c r="AW345" s="13" t="s">
        <v>42</v>
      </c>
      <c r="AX345" s="13" t="s">
        <v>84</v>
      </c>
      <c r="AY345" s="154" t="s">
        <v>594</v>
      </c>
    </row>
    <row r="346" spans="2:51" s="12" customFormat="1" ht="10.199999999999999" x14ac:dyDescent="0.2">
      <c r="B346" s="146"/>
      <c r="D346" s="147" t="s">
        <v>603</v>
      </c>
      <c r="E346" s="148" t="s">
        <v>82</v>
      </c>
      <c r="F346" s="149" t="s">
        <v>7201</v>
      </c>
      <c r="H346" s="148" t="s">
        <v>82</v>
      </c>
      <c r="I346" s="150"/>
      <c r="L346" s="146"/>
      <c r="M346" s="151"/>
      <c r="T346" s="152"/>
      <c r="AT346" s="148" t="s">
        <v>603</v>
      </c>
      <c r="AU346" s="148" t="s">
        <v>93</v>
      </c>
      <c r="AV346" s="12" t="s">
        <v>91</v>
      </c>
      <c r="AW346" s="12" t="s">
        <v>42</v>
      </c>
      <c r="AX346" s="12" t="s">
        <v>84</v>
      </c>
      <c r="AY346" s="148" t="s">
        <v>594</v>
      </c>
    </row>
    <row r="347" spans="2:51" s="13" customFormat="1" ht="10.199999999999999" x14ac:dyDescent="0.2">
      <c r="B347" s="153"/>
      <c r="D347" s="147" t="s">
        <v>603</v>
      </c>
      <c r="E347" s="154" t="s">
        <v>82</v>
      </c>
      <c r="F347" s="155" t="s">
        <v>11048</v>
      </c>
      <c r="H347" s="156">
        <v>198.78</v>
      </c>
      <c r="I347" s="157"/>
      <c r="L347" s="153"/>
      <c r="M347" s="158"/>
      <c r="T347" s="159"/>
      <c r="AT347" s="154" t="s">
        <v>603</v>
      </c>
      <c r="AU347" s="154" t="s">
        <v>93</v>
      </c>
      <c r="AV347" s="13" t="s">
        <v>93</v>
      </c>
      <c r="AW347" s="13" t="s">
        <v>42</v>
      </c>
      <c r="AX347" s="13" t="s">
        <v>84</v>
      </c>
      <c r="AY347" s="154" t="s">
        <v>594</v>
      </c>
    </row>
    <row r="348" spans="2:51" s="13" customFormat="1" ht="10.199999999999999" x14ac:dyDescent="0.2">
      <c r="B348" s="153"/>
      <c r="D348" s="147" t="s">
        <v>603</v>
      </c>
      <c r="E348" s="154" t="s">
        <v>82</v>
      </c>
      <c r="F348" s="155" t="s">
        <v>11049</v>
      </c>
      <c r="H348" s="156">
        <v>59.17</v>
      </c>
      <c r="I348" s="157"/>
      <c r="L348" s="153"/>
      <c r="M348" s="158"/>
      <c r="T348" s="159"/>
      <c r="AT348" s="154" t="s">
        <v>603</v>
      </c>
      <c r="AU348" s="154" t="s">
        <v>93</v>
      </c>
      <c r="AV348" s="13" t="s">
        <v>93</v>
      </c>
      <c r="AW348" s="13" t="s">
        <v>42</v>
      </c>
      <c r="AX348" s="13" t="s">
        <v>84</v>
      </c>
      <c r="AY348" s="154" t="s">
        <v>594</v>
      </c>
    </row>
    <row r="349" spans="2:51" s="13" customFormat="1" ht="10.199999999999999" x14ac:dyDescent="0.2">
      <c r="B349" s="153"/>
      <c r="D349" s="147" t="s">
        <v>603</v>
      </c>
      <c r="E349" s="154" t="s">
        <v>82</v>
      </c>
      <c r="F349" s="155" t="s">
        <v>11050</v>
      </c>
      <c r="H349" s="156">
        <v>227.99</v>
      </c>
      <c r="I349" s="157"/>
      <c r="L349" s="153"/>
      <c r="M349" s="158"/>
      <c r="T349" s="159"/>
      <c r="AT349" s="154" t="s">
        <v>603</v>
      </c>
      <c r="AU349" s="154" t="s">
        <v>93</v>
      </c>
      <c r="AV349" s="13" t="s">
        <v>93</v>
      </c>
      <c r="AW349" s="13" t="s">
        <v>42</v>
      </c>
      <c r="AX349" s="13" t="s">
        <v>84</v>
      </c>
      <c r="AY349" s="154" t="s">
        <v>594</v>
      </c>
    </row>
    <row r="350" spans="2:51" s="13" customFormat="1" ht="10.199999999999999" x14ac:dyDescent="0.2">
      <c r="B350" s="153"/>
      <c r="D350" s="147" t="s">
        <v>603</v>
      </c>
      <c r="E350" s="154" t="s">
        <v>82</v>
      </c>
      <c r="F350" s="155" t="s">
        <v>11051</v>
      </c>
      <c r="H350" s="156">
        <v>36.64</v>
      </c>
      <c r="I350" s="157"/>
      <c r="L350" s="153"/>
      <c r="M350" s="158"/>
      <c r="T350" s="159"/>
      <c r="AT350" s="154" t="s">
        <v>603</v>
      </c>
      <c r="AU350" s="154" t="s">
        <v>93</v>
      </c>
      <c r="AV350" s="13" t="s">
        <v>93</v>
      </c>
      <c r="AW350" s="13" t="s">
        <v>42</v>
      </c>
      <c r="AX350" s="13" t="s">
        <v>84</v>
      </c>
      <c r="AY350" s="154" t="s">
        <v>594</v>
      </c>
    </row>
    <row r="351" spans="2:51" s="13" customFormat="1" ht="10.199999999999999" x14ac:dyDescent="0.2">
      <c r="B351" s="153"/>
      <c r="D351" s="147" t="s">
        <v>603</v>
      </c>
      <c r="E351" s="154" t="s">
        <v>82</v>
      </c>
      <c r="F351" s="155" t="s">
        <v>11052</v>
      </c>
      <c r="H351" s="156">
        <v>3.99</v>
      </c>
      <c r="I351" s="157"/>
      <c r="L351" s="153"/>
      <c r="M351" s="158"/>
      <c r="T351" s="159"/>
      <c r="AT351" s="154" t="s">
        <v>603</v>
      </c>
      <c r="AU351" s="154" t="s">
        <v>93</v>
      </c>
      <c r="AV351" s="13" t="s">
        <v>93</v>
      </c>
      <c r="AW351" s="13" t="s">
        <v>42</v>
      </c>
      <c r="AX351" s="13" t="s">
        <v>84</v>
      </c>
      <c r="AY351" s="154" t="s">
        <v>594</v>
      </c>
    </row>
    <row r="352" spans="2:51" s="13" customFormat="1" ht="10.199999999999999" x14ac:dyDescent="0.2">
      <c r="B352" s="153"/>
      <c r="D352" s="147" t="s">
        <v>603</v>
      </c>
      <c r="E352" s="154" t="s">
        <v>82</v>
      </c>
      <c r="F352" s="155" t="s">
        <v>11053</v>
      </c>
      <c r="H352" s="156">
        <v>124.69</v>
      </c>
      <c r="I352" s="157"/>
      <c r="L352" s="153"/>
      <c r="M352" s="158"/>
      <c r="T352" s="159"/>
      <c r="AT352" s="154" t="s">
        <v>603</v>
      </c>
      <c r="AU352" s="154" t="s">
        <v>93</v>
      </c>
      <c r="AV352" s="13" t="s">
        <v>93</v>
      </c>
      <c r="AW352" s="13" t="s">
        <v>42</v>
      </c>
      <c r="AX352" s="13" t="s">
        <v>84</v>
      </c>
      <c r="AY352" s="154" t="s">
        <v>594</v>
      </c>
    </row>
    <row r="353" spans="2:51" s="13" customFormat="1" ht="10.199999999999999" x14ac:dyDescent="0.2">
      <c r="B353" s="153"/>
      <c r="D353" s="147" t="s">
        <v>603</v>
      </c>
      <c r="E353" s="154" t="s">
        <v>82</v>
      </c>
      <c r="F353" s="155" t="s">
        <v>11054</v>
      </c>
      <c r="H353" s="156">
        <v>24.01</v>
      </c>
      <c r="I353" s="157"/>
      <c r="L353" s="153"/>
      <c r="M353" s="158"/>
      <c r="T353" s="159"/>
      <c r="AT353" s="154" t="s">
        <v>603</v>
      </c>
      <c r="AU353" s="154" t="s">
        <v>93</v>
      </c>
      <c r="AV353" s="13" t="s">
        <v>93</v>
      </c>
      <c r="AW353" s="13" t="s">
        <v>42</v>
      </c>
      <c r="AX353" s="13" t="s">
        <v>84</v>
      </c>
      <c r="AY353" s="154" t="s">
        <v>594</v>
      </c>
    </row>
    <row r="354" spans="2:51" s="13" customFormat="1" ht="10.199999999999999" x14ac:dyDescent="0.2">
      <c r="B354" s="153"/>
      <c r="D354" s="147" t="s">
        <v>603</v>
      </c>
      <c r="E354" s="154" t="s">
        <v>82</v>
      </c>
      <c r="F354" s="155" t="s">
        <v>11055</v>
      </c>
      <c r="H354" s="156">
        <v>43.9</v>
      </c>
      <c r="I354" s="157"/>
      <c r="L354" s="153"/>
      <c r="M354" s="158"/>
      <c r="T354" s="159"/>
      <c r="AT354" s="154" t="s">
        <v>603</v>
      </c>
      <c r="AU354" s="154" t="s">
        <v>93</v>
      </c>
      <c r="AV354" s="13" t="s">
        <v>93</v>
      </c>
      <c r="AW354" s="13" t="s">
        <v>42</v>
      </c>
      <c r="AX354" s="13" t="s">
        <v>84</v>
      </c>
      <c r="AY354" s="154" t="s">
        <v>594</v>
      </c>
    </row>
    <row r="355" spans="2:51" s="13" customFormat="1" ht="10.199999999999999" x14ac:dyDescent="0.2">
      <c r="B355" s="153"/>
      <c r="D355" s="147" t="s">
        <v>603</v>
      </c>
      <c r="E355" s="154" t="s">
        <v>82</v>
      </c>
      <c r="F355" s="155" t="s">
        <v>11056</v>
      </c>
      <c r="H355" s="156">
        <v>60.13</v>
      </c>
      <c r="I355" s="157"/>
      <c r="L355" s="153"/>
      <c r="M355" s="158"/>
      <c r="T355" s="159"/>
      <c r="AT355" s="154" t="s">
        <v>603</v>
      </c>
      <c r="AU355" s="154" t="s">
        <v>93</v>
      </c>
      <c r="AV355" s="13" t="s">
        <v>93</v>
      </c>
      <c r="AW355" s="13" t="s">
        <v>42</v>
      </c>
      <c r="AX355" s="13" t="s">
        <v>84</v>
      </c>
      <c r="AY355" s="154" t="s">
        <v>594</v>
      </c>
    </row>
    <row r="356" spans="2:51" s="13" customFormat="1" ht="10.199999999999999" x14ac:dyDescent="0.2">
      <c r="B356" s="153"/>
      <c r="D356" s="147" t="s">
        <v>603</v>
      </c>
      <c r="E356" s="154" t="s">
        <v>82</v>
      </c>
      <c r="F356" s="155" t="s">
        <v>11057</v>
      </c>
      <c r="H356" s="156">
        <v>223.73</v>
      </c>
      <c r="I356" s="157"/>
      <c r="L356" s="153"/>
      <c r="M356" s="158"/>
      <c r="T356" s="159"/>
      <c r="AT356" s="154" t="s">
        <v>603</v>
      </c>
      <c r="AU356" s="154" t="s">
        <v>93</v>
      </c>
      <c r="AV356" s="13" t="s">
        <v>93</v>
      </c>
      <c r="AW356" s="13" t="s">
        <v>42</v>
      </c>
      <c r="AX356" s="13" t="s">
        <v>84</v>
      </c>
      <c r="AY356" s="154" t="s">
        <v>594</v>
      </c>
    </row>
    <row r="357" spans="2:51" s="14" customFormat="1" ht="10.199999999999999" x14ac:dyDescent="0.2">
      <c r="B357" s="168"/>
      <c r="D357" s="147" t="s">
        <v>603</v>
      </c>
      <c r="E357" s="169" t="s">
        <v>10849</v>
      </c>
      <c r="F357" s="170" t="s">
        <v>668</v>
      </c>
      <c r="H357" s="171">
        <v>2654.4</v>
      </c>
      <c r="I357" s="172"/>
      <c r="L357" s="168"/>
      <c r="M357" s="173"/>
      <c r="T357" s="174"/>
      <c r="AT357" s="169" t="s">
        <v>603</v>
      </c>
      <c r="AU357" s="169" t="s">
        <v>93</v>
      </c>
      <c r="AV357" s="14" t="s">
        <v>101</v>
      </c>
      <c r="AW357" s="14" t="s">
        <v>42</v>
      </c>
      <c r="AX357" s="14" t="s">
        <v>84</v>
      </c>
      <c r="AY357" s="169" t="s">
        <v>594</v>
      </c>
    </row>
    <row r="358" spans="2:51" s="12" customFormat="1" ht="10.199999999999999" x14ac:dyDescent="0.2">
      <c r="B358" s="146"/>
      <c r="D358" s="147" t="s">
        <v>603</v>
      </c>
      <c r="E358" s="148" t="s">
        <v>82</v>
      </c>
      <c r="F358" s="149" t="s">
        <v>11058</v>
      </c>
      <c r="H358" s="148" t="s">
        <v>82</v>
      </c>
      <c r="I358" s="150"/>
      <c r="L358" s="146"/>
      <c r="M358" s="151"/>
      <c r="T358" s="152"/>
      <c r="AT358" s="148" t="s">
        <v>603</v>
      </c>
      <c r="AU358" s="148" t="s">
        <v>93</v>
      </c>
      <c r="AV358" s="12" t="s">
        <v>91</v>
      </c>
      <c r="AW358" s="12" t="s">
        <v>42</v>
      </c>
      <c r="AX358" s="12" t="s">
        <v>84</v>
      </c>
      <c r="AY358" s="148" t="s">
        <v>594</v>
      </c>
    </row>
    <row r="359" spans="2:51" s="12" customFormat="1" ht="10.199999999999999" x14ac:dyDescent="0.2">
      <c r="B359" s="146"/>
      <c r="D359" s="147" t="s">
        <v>603</v>
      </c>
      <c r="E359" s="148" t="s">
        <v>82</v>
      </c>
      <c r="F359" s="149" t="s">
        <v>11037</v>
      </c>
      <c r="H359" s="148" t="s">
        <v>82</v>
      </c>
      <c r="I359" s="150"/>
      <c r="L359" s="146"/>
      <c r="M359" s="151"/>
      <c r="T359" s="152"/>
      <c r="AT359" s="148" t="s">
        <v>603</v>
      </c>
      <c r="AU359" s="148" t="s">
        <v>93</v>
      </c>
      <c r="AV359" s="12" t="s">
        <v>91</v>
      </c>
      <c r="AW359" s="12" t="s">
        <v>42</v>
      </c>
      <c r="AX359" s="12" t="s">
        <v>84</v>
      </c>
      <c r="AY359" s="148" t="s">
        <v>594</v>
      </c>
    </row>
    <row r="360" spans="2:51" s="13" customFormat="1" ht="10.199999999999999" x14ac:dyDescent="0.2">
      <c r="B360" s="153"/>
      <c r="D360" s="147" t="s">
        <v>603</v>
      </c>
      <c r="E360" s="154" t="s">
        <v>82</v>
      </c>
      <c r="F360" s="155" t="s">
        <v>11059</v>
      </c>
      <c r="H360" s="156">
        <v>52.55</v>
      </c>
      <c r="I360" s="157"/>
      <c r="L360" s="153"/>
      <c r="M360" s="158"/>
      <c r="T360" s="159"/>
      <c r="AT360" s="154" t="s">
        <v>603</v>
      </c>
      <c r="AU360" s="154" t="s">
        <v>93</v>
      </c>
      <c r="AV360" s="13" t="s">
        <v>93</v>
      </c>
      <c r="AW360" s="13" t="s">
        <v>42</v>
      </c>
      <c r="AX360" s="13" t="s">
        <v>84</v>
      </c>
      <c r="AY360" s="154" t="s">
        <v>594</v>
      </c>
    </row>
    <row r="361" spans="2:51" s="14" customFormat="1" ht="10.199999999999999" x14ac:dyDescent="0.2">
      <c r="B361" s="168"/>
      <c r="D361" s="147" t="s">
        <v>603</v>
      </c>
      <c r="E361" s="169" t="s">
        <v>10851</v>
      </c>
      <c r="F361" s="170" t="s">
        <v>668</v>
      </c>
      <c r="H361" s="171">
        <v>52.55</v>
      </c>
      <c r="I361" s="172"/>
      <c r="L361" s="168"/>
      <c r="M361" s="173"/>
      <c r="T361" s="174"/>
      <c r="AT361" s="169" t="s">
        <v>603</v>
      </c>
      <c r="AU361" s="169" t="s">
        <v>93</v>
      </c>
      <c r="AV361" s="14" t="s">
        <v>101</v>
      </c>
      <c r="AW361" s="14" t="s">
        <v>42</v>
      </c>
      <c r="AX361" s="14" t="s">
        <v>84</v>
      </c>
      <c r="AY361" s="169" t="s">
        <v>594</v>
      </c>
    </row>
    <row r="362" spans="2:51" s="12" customFormat="1" ht="10.199999999999999" x14ac:dyDescent="0.2">
      <c r="B362" s="146"/>
      <c r="D362" s="147" t="s">
        <v>603</v>
      </c>
      <c r="E362" s="148" t="s">
        <v>82</v>
      </c>
      <c r="F362" s="149" t="s">
        <v>11060</v>
      </c>
      <c r="H362" s="148" t="s">
        <v>82</v>
      </c>
      <c r="I362" s="150"/>
      <c r="L362" s="146"/>
      <c r="M362" s="151"/>
      <c r="T362" s="152"/>
      <c r="AT362" s="148" t="s">
        <v>603</v>
      </c>
      <c r="AU362" s="148" t="s">
        <v>93</v>
      </c>
      <c r="AV362" s="12" t="s">
        <v>91</v>
      </c>
      <c r="AW362" s="12" t="s">
        <v>42</v>
      </c>
      <c r="AX362" s="12" t="s">
        <v>84</v>
      </c>
      <c r="AY362" s="148" t="s">
        <v>594</v>
      </c>
    </row>
    <row r="363" spans="2:51" s="12" customFormat="1" ht="10.199999999999999" x14ac:dyDescent="0.2">
      <c r="B363" s="146"/>
      <c r="D363" s="147" t="s">
        <v>603</v>
      </c>
      <c r="E363" s="148" t="s">
        <v>82</v>
      </c>
      <c r="F363" s="149" t="s">
        <v>7294</v>
      </c>
      <c r="H363" s="148" t="s">
        <v>82</v>
      </c>
      <c r="I363" s="150"/>
      <c r="L363" s="146"/>
      <c r="M363" s="151"/>
      <c r="T363" s="152"/>
      <c r="AT363" s="148" t="s">
        <v>603</v>
      </c>
      <c r="AU363" s="148" t="s">
        <v>93</v>
      </c>
      <c r="AV363" s="12" t="s">
        <v>91</v>
      </c>
      <c r="AW363" s="12" t="s">
        <v>42</v>
      </c>
      <c r="AX363" s="12" t="s">
        <v>84</v>
      </c>
      <c r="AY363" s="148" t="s">
        <v>594</v>
      </c>
    </row>
    <row r="364" spans="2:51" s="13" customFormat="1" ht="10.199999999999999" x14ac:dyDescent="0.2">
      <c r="B364" s="153"/>
      <c r="D364" s="147" t="s">
        <v>603</v>
      </c>
      <c r="E364" s="154" t="s">
        <v>82</v>
      </c>
      <c r="F364" s="155" t="s">
        <v>11061</v>
      </c>
      <c r="H364" s="156">
        <v>71.92</v>
      </c>
      <c r="I364" s="157"/>
      <c r="L364" s="153"/>
      <c r="M364" s="158"/>
      <c r="T364" s="159"/>
      <c r="AT364" s="154" t="s">
        <v>603</v>
      </c>
      <c r="AU364" s="154" t="s">
        <v>93</v>
      </c>
      <c r="AV364" s="13" t="s">
        <v>93</v>
      </c>
      <c r="AW364" s="13" t="s">
        <v>42</v>
      </c>
      <c r="AX364" s="13" t="s">
        <v>84</v>
      </c>
      <c r="AY364" s="154" t="s">
        <v>594</v>
      </c>
    </row>
    <row r="365" spans="2:51" s="13" customFormat="1" ht="10.199999999999999" x14ac:dyDescent="0.2">
      <c r="B365" s="153"/>
      <c r="D365" s="147" t="s">
        <v>603</v>
      </c>
      <c r="E365" s="154" t="s">
        <v>82</v>
      </c>
      <c r="F365" s="155" t="s">
        <v>11062</v>
      </c>
      <c r="H365" s="156">
        <v>29.13</v>
      </c>
      <c r="I365" s="157"/>
      <c r="L365" s="153"/>
      <c r="M365" s="158"/>
      <c r="T365" s="159"/>
      <c r="AT365" s="154" t="s">
        <v>603</v>
      </c>
      <c r="AU365" s="154" t="s">
        <v>93</v>
      </c>
      <c r="AV365" s="13" t="s">
        <v>93</v>
      </c>
      <c r="AW365" s="13" t="s">
        <v>42</v>
      </c>
      <c r="AX365" s="13" t="s">
        <v>84</v>
      </c>
      <c r="AY365" s="154" t="s">
        <v>594</v>
      </c>
    </row>
    <row r="366" spans="2:51" s="13" customFormat="1" ht="10.199999999999999" x14ac:dyDescent="0.2">
      <c r="B366" s="153"/>
      <c r="D366" s="147" t="s">
        <v>603</v>
      </c>
      <c r="E366" s="154" t="s">
        <v>82</v>
      </c>
      <c r="F366" s="155" t="s">
        <v>11063</v>
      </c>
      <c r="H366" s="156">
        <v>64.5</v>
      </c>
      <c r="I366" s="157"/>
      <c r="L366" s="153"/>
      <c r="M366" s="158"/>
      <c r="T366" s="159"/>
      <c r="AT366" s="154" t="s">
        <v>603</v>
      </c>
      <c r="AU366" s="154" t="s">
        <v>93</v>
      </c>
      <c r="AV366" s="13" t="s">
        <v>93</v>
      </c>
      <c r="AW366" s="13" t="s">
        <v>42</v>
      </c>
      <c r="AX366" s="13" t="s">
        <v>84</v>
      </c>
      <c r="AY366" s="154" t="s">
        <v>594</v>
      </c>
    </row>
    <row r="367" spans="2:51" s="13" customFormat="1" ht="10.199999999999999" x14ac:dyDescent="0.2">
      <c r="B367" s="153"/>
      <c r="D367" s="147" t="s">
        <v>603</v>
      </c>
      <c r="E367" s="154" t="s">
        <v>82</v>
      </c>
      <c r="F367" s="155" t="s">
        <v>11064</v>
      </c>
      <c r="H367" s="156">
        <v>58.32</v>
      </c>
      <c r="I367" s="157"/>
      <c r="L367" s="153"/>
      <c r="M367" s="158"/>
      <c r="T367" s="159"/>
      <c r="AT367" s="154" t="s">
        <v>603</v>
      </c>
      <c r="AU367" s="154" t="s">
        <v>93</v>
      </c>
      <c r="AV367" s="13" t="s">
        <v>93</v>
      </c>
      <c r="AW367" s="13" t="s">
        <v>42</v>
      </c>
      <c r="AX367" s="13" t="s">
        <v>84</v>
      </c>
      <c r="AY367" s="154" t="s">
        <v>594</v>
      </c>
    </row>
    <row r="368" spans="2:51" s="12" customFormat="1" ht="10.199999999999999" x14ac:dyDescent="0.2">
      <c r="B368" s="146"/>
      <c r="D368" s="147" t="s">
        <v>603</v>
      </c>
      <c r="E368" s="148" t="s">
        <v>82</v>
      </c>
      <c r="F368" s="149" t="s">
        <v>7201</v>
      </c>
      <c r="H368" s="148" t="s">
        <v>82</v>
      </c>
      <c r="I368" s="150"/>
      <c r="L368" s="146"/>
      <c r="M368" s="151"/>
      <c r="T368" s="152"/>
      <c r="AT368" s="148" t="s">
        <v>603</v>
      </c>
      <c r="AU368" s="148" t="s">
        <v>93</v>
      </c>
      <c r="AV368" s="12" t="s">
        <v>91</v>
      </c>
      <c r="AW368" s="12" t="s">
        <v>42</v>
      </c>
      <c r="AX368" s="12" t="s">
        <v>84</v>
      </c>
      <c r="AY368" s="148" t="s">
        <v>594</v>
      </c>
    </row>
    <row r="369" spans="2:51" s="13" customFormat="1" ht="10.199999999999999" x14ac:dyDescent="0.2">
      <c r="B369" s="153"/>
      <c r="D369" s="147" t="s">
        <v>603</v>
      </c>
      <c r="E369" s="154" t="s">
        <v>82</v>
      </c>
      <c r="F369" s="155" t="s">
        <v>11065</v>
      </c>
      <c r="H369" s="156">
        <v>29.48</v>
      </c>
      <c r="I369" s="157"/>
      <c r="L369" s="153"/>
      <c r="M369" s="158"/>
      <c r="T369" s="159"/>
      <c r="AT369" s="154" t="s">
        <v>603</v>
      </c>
      <c r="AU369" s="154" t="s">
        <v>93</v>
      </c>
      <c r="AV369" s="13" t="s">
        <v>93</v>
      </c>
      <c r="AW369" s="13" t="s">
        <v>42</v>
      </c>
      <c r="AX369" s="13" t="s">
        <v>84</v>
      </c>
      <c r="AY369" s="154" t="s">
        <v>594</v>
      </c>
    </row>
    <row r="370" spans="2:51" s="13" customFormat="1" ht="10.199999999999999" x14ac:dyDescent="0.2">
      <c r="B370" s="153"/>
      <c r="D370" s="147" t="s">
        <v>603</v>
      </c>
      <c r="E370" s="154" t="s">
        <v>82</v>
      </c>
      <c r="F370" s="155" t="s">
        <v>11066</v>
      </c>
      <c r="H370" s="156">
        <v>20.55</v>
      </c>
      <c r="I370" s="157"/>
      <c r="L370" s="153"/>
      <c r="M370" s="158"/>
      <c r="T370" s="159"/>
      <c r="AT370" s="154" t="s">
        <v>603</v>
      </c>
      <c r="AU370" s="154" t="s">
        <v>93</v>
      </c>
      <c r="AV370" s="13" t="s">
        <v>93</v>
      </c>
      <c r="AW370" s="13" t="s">
        <v>42</v>
      </c>
      <c r="AX370" s="13" t="s">
        <v>84</v>
      </c>
      <c r="AY370" s="154" t="s">
        <v>594</v>
      </c>
    </row>
    <row r="371" spans="2:51" s="13" customFormat="1" ht="10.199999999999999" x14ac:dyDescent="0.2">
      <c r="B371" s="153"/>
      <c r="D371" s="147" t="s">
        <v>603</v>
      </c>
      <c r="E371" s="154" t="s">
        <v>82</v>
      </c>
      <c r="F371" s="155" t="s">
        <v>11067</v>
      </c>
      <c r="H371" s="156">
        <v>37.99</v>
      </c>
      <c r="I371" s="157"/>
      <c r="L371" s="153"/>
      <c r="M371" s="158"/>
      <c r="T371" s="159"/>
      <c r="AT371" s="154" t="s">
        <v>603</v>
      </c>
      <c r="AU371" s="154" t="s">
        <v>93</v>
      </c>
      <c r="AV371" s="13" t="s">
        <v>93</v>
      </c>
      <c r="AW371" s="13" t="s">
        <v>42</v>
      </c>
      <c r="AX371" s="13" t="s">
        <v>84</v>
      </c>
      <c r="AY371" s="154" t="s">
        <v>594</v>
      </c>
    </row>
    <row r="372" spans="2:51" s="13" customFormat="1" ht="10.199999999999999" x14ac:dyDescent="0.2">
      <c r="B372" s="153"/>
      <c r="D372" s="147" t="s">
        <v>603</v>
      </c>
      <c r="E372" s="154" t="s">
        <v>82</v>
      </c>
      <c r="F372" s="155" t="s">
        <v>11068</v>
      </c>
      <c r="H372" s="156">
        <v>42.09</v>
      </c>
      <c r="I372" s="157"/>
      <c r="L372" s="153"/>
      <c r="M372" s="158"/>
      <c r="T372" s="159"/>
      <c r="AT372" s="154" t="s">
        <v>603</v>
      </c>
      <c r="AU372" s="154" t="s">
        <v>93</v>
      </c>
      <c r="AV372" s="13" t="s">
        <v>93</v>
      </c>
      <c r="AW372" s="13" t="s">
        <v>42</v>
      </c>
      <c r="AX372" s="13" t="s">
        <v>84</v>
      </c>
      <c r="AY372" s="154" t="s">
        <v>594</v>
      </c>
    </row>
    <row r="373" spans="2:51" s="13" customFormat="1" ht="10.199999999999999" x14ac:dyDescent="0.2">
      <c r="B373" s="153"/>
      <c r="D373" s="147" t="s">
        <v>603</v>
      </c>
      <c r="E373" s="154" t="s">
        <v>82</v>
      </c>
      <c r="F373" s="155" t="s">
        <v>11069</v>
      </c>
      <c r="H373" s="156">
        <v>90.56</v>
      </c>
      <c r="I373" s="157"/>
      <c r="L373" s="153"/>
      <c r="M373" s="158"/>
      <c r="T373" s="159"/>
      <c r="AT373" s="154" t="s">
        <v>603</v>
      </c>
      <c r="AU373" s="154" t="s">
        <v>93</v>
      </c>
      <c r="AV373" s="13" t="s">
        <v>93</v>
      </c>
      <c r="AW373" s="13" t="s">
        <v>42</v>
      </c>
      <c r="AX373" s="13" t="s">
        <v>84</v>
      </c>
      <c r="AY373" s="154" t="s">
        <v>594</v>
      </c>
    </row>
    <row r="374" spans="2:51" s="13" customFormat="1" ht="10.199999999999999" x14ac:dyDescent="0.2">
      <c r="B374" s="153"/>
      <c r="D374" s="147" t="s">
        <v>603</v>
      </c>
      <c r="E374" s="154" t="s">
        <v>82</v>
      </c>
      <c r="F374" s="155" t="s">
        <v>11070</v>
      </c>
      <c r="H374" s="156">
        <v>63.87</v>
      </c>
      <c r="I374" s="157"/>
      <c r="L374" s="153"/>
      <c r="M374" s="158"/>
      <c r="T374" s="159"/>
      <c r="AT374" s="154" t="s">
        <v>603</v>
      </c>
      <c r="AU374" s="154" t="s">
        <v>93</v>
      </c>
      <c r="AV374" s="13" t="s">
        <v>93</v>
      </c>
      <c r="AW374" s="13" t="s">
        <v>42</v>
      </c>
      <c r="AX374" s="13" t="s">
        <v>84</v>
      </c>
      <c r="AY374" s="154" t="s">
        <v>594</v>
      </c>
    </row>
    <row r="375" spans="2:51" s="13" customFormat="1" ht="10.199999999999999" x14ac:dyDescent="0.2">
      <c r="B375" s="153"/>
      <c r="D375" s="147" t="s">
        <v>603</v>
      </c>
      <c r="E375" s="154" t="s">
        <v>82</v>
      </c>
      <c r="F375" s="155" t="s">
        <v>11071</v>
      </c>
      <c r="H375" s="156">
        <v>82.7</v>
      </c>
      <c r="I375" s="157"/>
      <c r="L375" s="153"/>
      <c r="M375" s="158"/>
      <c r="T375" s="159"/>
      <c r="AT375" s="154" t="s">
        <v>603</v>
      </c>
      <c r="AU375" s="154" t="s">
        <v>93</v>
      </c>
      <c r="AV375" s="13" t="s">
        <v>93</v>
      </c>
      <c r="AW375" s="13" t="s">
        <v>42</v>
      </c>
      <c r="AX375" s="13" t="s">
        <v>84</v>
      </c>
      <c r="AY375" s="154" t="s">
        <v>594</v>
      </c>
    </row>
    <row r="376" spans="2:51" s="13" customFormat="1" ht="10.199999999999999" x14ac:dyDescent="0.2">
      <c r="B376" s="153"/>
      <c r="D376" s="147" t="s">
        <v>603</v>
      </c>
      <c r="E376" s="154" t="s">
        <v>82</v>
      </c>
      <c r="F376" s="155" t="s">
        <v>11072</v>
      </c>
      <c r="H376" s="156">
        <v>36.049999999999997</v>
      </c>
      <c r="I376" s="157"/>
      <c r="L376" s="153"/>
      <c r="M376" s="158"/>
      <c r="T376" s="159"/>
      <c r="AT376" s="154" t="s">
        <v>603</v>
      </c>
      <c r="AU376" s="154" t="s">
        <v>93</v>
      </c>
      <c r="AV376" s="13" t="s">
        <v>93</v>
      </c>
      <c r="AW376" s="13" t="s">
        <v>42</v>
      </c>
      <c r="AX376" s="13" t="s">
        <v>84</v>
      </c>
      <c r="AY376" s="154" t="s">
        <v>594</v>
      </c>
    </row>
    <row r="377" spans="2:51" s="13" customFormat="1" ht="10.199999999999999" x14ac:dyDescent="0.2">
      <c r="B377" s="153"/>
      <c r="D377" s="147" t="s">
        <v>603</v>
      </c>
      <c r="E377" s="154" t="s">
        <v>82</v>
      </c>
      <c r="F377" s="155" t="s">
        <v>11073</v>
      </c>
      <c r="H377" s="156">
        <v>10.89</v>
      </c>
      <c r="I377" s="157"/>
      <c r="L377" s="153"/>
      <c r="M377" s="158"/>
      <c r="T377" s="159"/>
      <c r="AT377" s="154" t="s">
        <v>603</v>
      </c>
      <c r="AU377" s="154" t="s">
        <v>93</v>
      </c>
      <c r="AV377" s="13" t="s">
        <v>93</v>
      </c>
      <c r="AW377" s="13" t="s">
        <v>42</v>
      </c>
      <c r="AX377" s="13" t="s">
        <v>84</v>
      </c>
      <c r="AY377" s="154" t="s">
        <v>594</v>
      </c>
    </row>
    <row r="378" spans="2:51" s="14" customFormat="1" ht="10.199999999999999" x14ac:dyDescent="0.2">
      <c r="B378" s="168"/>
      <c r="D378" s="147" t="s">
        <v>603</v>
      </c>
      <c r="E378" s="169" t="s">
        <v>10853</v>
      </c>
      <c r="F378" s="170" t="s">
        <v>668</v>
      </c>
      <c r="H378" s="171">
        <v>638.04999999999995</v>
      </c>
      <c r="I378" s="172"/>
      <c r="L378" s="168"/>
      <c r="M378" s="173"/>
      <c r="T378" s="174"/>
      <c r="AT378" s="169" t="s">
        <v>603</v>
      </c>
      <c r="AU378" s="169" t="s">
        <v>93</v>
      </c>
      <c r="AV378" s="14" t="s">
        <v>101</v>
      </c>
      <c r="AW378" s="14" t="s">
        <v>42</v>
      </c>
      <c r="AX378" s="14" t="s">
        <v>84</v>
      </c>
      <c r="AY378" s="169" t="s">
        <v>594</v>
      </c>
    </row>
    <row r="379" spans="2:51" s="12" customFormat="1" ht="10.199999999999999" x14ac:dyDescent="0.2">
      <c r="B379" s="146"/>
      <c r="D379" s="147" t="s">
        <v>603</v>
      </c>
      <c r="E379" s="148" t="s">
        <v>82</v>
      </c>
      <c r="F379" s="149" t="s">
        <v>11074</v>
      </c>
      <c r="H379" s="148" t="s">
        <v>82</v>
      </c>
      <c r="I379" s="150"/>
      <c r="L379" s="146"/>
      <c r="M379" s="151"/>
      <c r="T379" s="152"/>
      <c r="AT379" s="148" t="s">
        <v>603</v>
      </c>
      <c r="AU379" s="148" t="s">
        <v>93</v>
      </c>
      <c r="AV379" s="12" t="s">
        <v>91</v>
      </c>
      <c r="AW379" s="12" t="s">
        <v>42</v>
      </c>
      <c r="AX379" s="12" t="s">
        <v>84</v>
      </c>
      <c r="AY379" s="148" t="s">
        <v>594</v>
      </c>
    </row>
    <row r="380" spans="2:51" s="12" customFormat="1" ht="10.199999999999999" x14ac:dyDescent="0.2">
      <c r="B380" s="146"/>
      <c r="D380" s="147" t="s">
        <v>603</v>
      </c>
      <c r="E380" s="148" t="s">
        <v>82</v>
      </c>
      <c r="F380" s="149" t="s">
        <v>7294</v>
      </c>
      <c r="H380" s="148" t="s">
        <v>82</v>
      </c>
      <c r="I380" s="150"/>
      <c r="L380" s="146"/>
      <c r="M380" s="151"/>
      <c r="T380" s="152"/>
      <c r="AT380" s="148" t="s">
        <v>603</v>
      </c>
      <c r="AU380" s="148" t="s">
        <v>93</v>
      </c>
      <c r="AV380" s="12" t="s">
        <v>91</v>
      </c>
      <c r="AW380" s="12" t="s">
        <v>42</v>
      </c>
      <c r="AX380" s="12" t="s">
        <v>84</v>
      </c>
      <c r="AY380" s="148" t="s">
        <v>594</v>
      </c>
    </row>
    <row r="381" spans="2:51" s="13" customFormat="1" ht="10.199999999999999" x14ac:dyDescent="0.2">
      <c r="B381" s="153"/>
      <c r="D381" s="147" t="s">
        <v>603</v>
      </c>
      <c r="E381" s="154" t="s">
        <v>82</v>
      </c>
      <c r="F381" s="155" t="s">
        <v>11075</v>
      </c>
      <c r="H381" s="156">
        <v>18.63</v>
      </c>
      <c r="I381" s="157"/>
      <c r="L381" s="153"/>
      <c r="M381" s="158"/>
      <c r="T381" s="159"/>
      <c r="AT381" s="154" t="s">
        <v>603</v>
      </c>
      <c r="AU381" s="154" t="s">
        <v>93</v>
      </c>
      <c r="AV381" s="13" t="s">
        <v>93</v>
      </c>
      <c r="AW381" s="13" t="s">
        <v>42</v>
      </c>
      <c r="AX381" s="13" t="s">
        <v>84</v>
      </c>
      <c r="AY381" s="154" t="s">
        <v>594</v>
      </c>
    </row>
    <row r="382" spans="2:51" s="12" customFormat="1" ht="10.199999999999999" x14ac:dyDescent="0.2">
      <c r="B382" s="146"/>
      <c r="D382" s="147" t="s">
        <v>603</v>
      </c>
      <c r="E382" s="148" t="s">
        <v>82</v>
      </c>
      <c r="F382" s="149" t="s">
        <v>7201</v>
      </c>
      <c r="H382" s="148" t="s">
        <v>82</v>
      </c>
      <c r="I382" s="150"/>
      <c r="L382" s="146"/>
      <c r="M382" s="151"/>
      <c r="T382" s="152"/>
      <c r="AT382" s="148" t="s">
        <v>603</v>
      </c>
      <c r="AU382" s="148" t="s">
        <v>93</v>
      </c>
      <c r="AV382" s="12" t="s">
        <v>91</v>
      </c>
      <c r="AW382" s="12" t="s">
        <v>42</v>
      </c>
      <c r="AX382" s="12" t="s">
        <v>84</v>
      </c>
      <c r="AY382" s="148" t="s">
        <v>594</v>
      </c>
    </row>
    <row r="383" spans="2:51" s="13" customFormat="1" ht="10.199999999999999" x14ac:dyDescent="0.2">
      <c r="B383" s="153"/>
      <c r="D383" s="147" t="s">
        <v>603</v>
      </c>
      <c r="E383" s="154" t="s">
        <v>82</v>
      </c>
      <c r="F383" s="155" t="s">
        <v>11076</v>
      </c>
      <c r="H383" s="156">
        <v>11.565</v>
      </c>
      <c r="I383" s="157"/>
      <c r="L383" s="153"/>
      <c r="M383" s="158"/>
      <c r="T383" s="159"/>
      <c r="AT383" s="154" t="s">
        <v>603</v>
      </c>
      <c r="AU383" s="154" t="s">
        <v>93</v>
      </c>
      <c r="AV383" s="13" t="s">
        <v>93</v>
      </c>
      <c r="AW383" s="13" t="s">
        <v>42</v>
      </c>
      <c r="AX383" s="13" t="s">
        <v>84</v>
      </c>
      <c r="AY383" s="154" t="s">
        <v>594</v>
      </c>
    </row>
    <row r="384" spans="2:51" s="14" customFormat="1" ht="10.199999999999999" x14ac:dyDescent="0.2">
      <c r="B384" s="168"/>
      <c r="D384" s="147" t="s">
        <v>603</v>
      </c>
      <c r="E384" s="169" t="s">
        <v>10855</v>
      </c>
      <c r="F384" s="170" t="s">
        <v>668</v>
      </c>
      <c r="H384" s="171">
        <v>30.195</v>
      </c>
      <c r="I384" s="172"/>
      <c r="L384" s="168"/>
      <c r="M384" s="173"/>
      <c r="T384" s="174"/>
      <c r="AT384" s="169" t="s">
        <v>603</v>
      </c>
      <c r="AU384" s="169" t="s">
        <v>93</v>
      </c>
      <c r="AV384" s="14" t="s">
        <v>101</v>
      </c>
      <c r="AW384" s="14" t="s">
        <v>42</v>
      </c>
      <c r="AX384" s="14" t="s">
        <v>84</v>
      </c>
      <c r="AY384" s="169" t="s">
        <v>594</v>
      </c>
    </row>
    <row r="385" spans="2:51" s="12" customFormat="1" ht="10.199999999999999" x14ac:dyDescent="0.2">
      <c r="B385" s="146"/>
      <c r="D385" s="147" t="s">
        <v>603</v>
      </c>
      <c r="E385" s="148" t="s">
        <v>82</v>
      </c>
      <c r="F385" s="149" t="s">
        <v>11077</v>
      </c>
      <c r="H385" s="148" t="s">
        <v>82</v>
      </c>
      <c r="I385" s="150"/>
      <c r="L385" s="146"/>
      <c r="M385" s="151"/>
      <c r="T385" s="152"/>
      <c r="AT385" s="148" t="s">
        <v>603</v>
      </c>
      <c r="AU385" s="148" t="s">
        <v>93</v>
      </c>
      <c r="AV385" s="12" t="s">
        <v>91</v>
      </c>
      <c r="AW385" s="12" t="s">
        <v>42</v>
      </c>
      <c r="AX385" s="12" t="s">
        <v>84</v>
      </c>
      <c r="AY385" s="148" t="s">
        <v>594</v>
      </c>
    </row>
    <row r="386" spans="2:51" s="12" customFormat="1" ht="10.199999999999999" x14ac:dyDescent="0.2">
      <c r="B386" s="146"/>
      <c r="D386" s="147" t="s">
        <v>603</v>
      </c>
      <c r="E386" s="148" t="s">
        <v>82</v>
      </c>
      <c r="F386" s="149" t="s">
        <v>7294</v>
      </c>
      <c r="H386" s="148" t="s">
        <v>82</v>
      </c>
      <c r="I386" s="150"/>
      <c r="L386" s="146"/>
      <c r="M386" s="151"/>
      <c r="T386" s="152"/>
      <c r="AT386" s="148" t="s">
        <v>603</v>
      </c>
      <c r="AU386" s="148" t="s">
        <v>93</v>
      </c>
      <c r="AV386" s="12" t="s">
        <v>91</v>
      </c>
      <c r="AW386" s="12" t="s">
        <v>42</v>
      </c>
      <c r="AX386" s="12" t="s">
        <v>84</v>
      </c>
      <c r="AY386" s="148" t="s">
        <v>594</v>
      </c>
    </row>
    <row r="387" spans="2:51" s="13" customFormat="1" ht="10.199999999999999" x14ac:dyDescent="0.2">
      <c r="B387" s="153"/>
      <c r="D387" s="147" t="s">
        <v>603</v>
      </c>
      <c r="E387" s="154" t="s">
        <v>82</v>
      </c>
      <c r="F387" s="155" t="s">
        <v>11078</v>
      </c>
      <c r="H387" s="156">
        <v>17.73</v>
      </c>
      <c r="I387" s="157"/>
      <c r="L387" s="153"/>
      <c r="M387" s="158"/>
      <c r="T387" s="159"/>
      <c r="AT387" s="154" t="s">
        <v>603</v>
      </c>
      <c r="AU387" s="154" t="s">
        <v>93</v>
      </c>
      <c r="AV387" s="13" t="s">
        <v>93</v>
      </c>
      <c r="AW387" s="13" t="s">
        <v>42</v>
      </c>
      <c r="AX387" s="13" t="s">
        <v>84</v>
      </c>
      <c r="AY387" s="154" t="s">
        <v>594</v>
      </c>
    </row>
    <row r="388" spans="2:51" s="14" customFormat="1" ht="10.199999999999999" x14ac:dyDescent="0.2">
      <c r="B388" s="168"/>
      <c r="D388" s="147" t="s">
        <v>603</v>
      </c>
      <c r="E388" s="169" t="s">
        <v>10857</v>
      </c>
      <c r="F388" s="170" t="s">
        <v>668</v>
      </c>
      <c r="H388" s="171">
        <v>17.73</v>
      </c>
      <c r="I388" s="172"/>
      <c r="L388" s="168"/>
      <c r="M388" s="173"/>
      <c r="T388" s="174"/>
      <c r="AT388" s="169" t="s">
        <v>603</v>
      </c>
      <c r="AU388" s="169" t="s">
        <v>93</v>
      </c>
      <c r="AV388" s="14" t="s">
        <v>101</v>
      </c>
      <c r="AW388" s="14" t="s">
        <v>42</v>
      </c>
      <c r="AX388" s="14" t="s">
        <v>84</v>
      </c>
      <c r="AY388" s="169" t="s">
        <v>594</v>
      </c>
    </row>
    <row r="389" spans="2:51" s="12" customFormat="1" ht="10.199999999999999" x14ac:dyDescent="0.2">
      <c r="B389" s="146"/>
      <c r="D389" s="147" t="s">
        <v>603</v>
      </c>
      <c r="E389" s="148" t="s">
        <v>82</v>
      </c>
      <c r="F389" s="149" t="s">
        <v>11079</v>
      </c>
      <c r="H389" s="148" t="s">
        <v>82</v>
      </c>
      <c r="I389" s="150"/>
      <c r="L389" s="146"/>
      <c r="M389" s="151"/>
      <c r="T389" s="152"/>
      <c r="AT389" s="148" t="s">
        <v>603</v>
      </c>
      <c r="AU389" s="148" t="s">
        <v>93</v>
      </c>
      <c r="AV389" s="12" t="s">
        <v>91</v>
      </c>
      <c r="AW389" s="12" t="s">
        <v>42</v>
      </c>
      <c r="AX389" s="12" t="s">
        <v>84</v>
      </c>
      <c r="AY389" s="148" t="s">
        <v>594</v>
      </c>
    </row>
    <row r="390" spans="2:51" s="12" customFormat="1" ht="10.199999999999999" x14ac:dyDescent="0.2">
      <c r="B390" s="146"/>
      <c r="D390" s="147" t="s">
        <v>603</v>
      </c>
      <c r="E390" s="148" t="s">
        <v>82</v>
      </c>
      <c r="F390" s="149" t="s">
        <v>7294</v>
      </c>
      <c r="H390" s="148" t="s">
        <v>82</v>
      </c>
      <c r="I390" s="150"/>
      <c r="L390" s="146"/>
      <c r="M390" s="151"/>
      <c r="T390" s="152"/>
      <c r="AT390" s="148" t="s">
        <v>603</v>
      </c>
      <c r="AU390" s="148" t="s">
        <v>93</v>
      </c>
      <c r="AV390" s="12" t="s">
        <v>91</v>
      </c>
      <c r="AW390" s="12" t="s">
        <v>42</v>
      </c>
      <c r="AX390" s="12" t="s">
        <v>84</v>
      </c>
      <c r="AY390" s="148" t="s">
        <v>594</v>
      </c>
    </row>
    <row r="391" spans="2:51" s="13" customFormat="1" ht="10.199999999999999" x14ac:dyDescent="0.2">
      <c r="B391" s="153"/>
      <c r="D391" s="147" t="s">
        <v>603</v>
      </c>
      <c r="E391" s="154" t="s">
        <v>82</v>
      </c>
      <c r="F391" s="155" t="s">
        <v>11080</v>
      </c>
      <c r="H391" s="156">
        <v>70.73</v>
      </c>
      <c r="I391" s="157"/>
      <c r="L391" s="153"/>
      <c r="M391" s="158"/>
      <c r="T391" s="159"/>
      <c r="AT391" s="154" t="s">
        <v>603</v>
      </c>
      <c r="AU391" s="154" t="s">
        <v>93</v>
      </c>
      <c r="AV391" s="13" t="s">
        <v>93</v>
      </c>
      <c r="AW391" s="13" t="s">
        <v>42</v>
      </c>
      <c r="AX391" s="13" t="s">
        <v>84</v>
      </c>
      <c r="AY391" s="154" t="s">
        <v>594</v>
      </c>
    </row>
    <row r="392" spans="2:51" s="13" customFormat="1" ht="10.199999999999999" x14ac:dyDescent="0.2">
      <c r="B392" s="153"/>
      <c r="D392" s="147" t="s">
        <v>603</v>
      </c>
      <c r="E392" s="154" t="s">
        <v>82</v>
      </c>
      <c r="F392" s="155" t="s">
        <v>11081</v>
      </c>
      <c r="H392" s="156">
        <v>133.25</v>
      </c>
      <c r="I392" s="157"/>
      <c r="L392" s="153"/>
      <c r="M392" s="158"/>
      <c r="T392" s="159"/>
      <c r="AT392" s="154" t="s">
        <v>603</v>
      </c>
      <c r="AU392" s="154" t="s">
        <v>93</v>
      </c>
      <c r="AV392" s="13" t="s">
        <v>93</v>
      </c>
      <c r="AW392" s="13" t="s">
        <v>42</v>
      </c>
      <c r="AX392" s="13" t="s">
        <v>84</v>
      </c>
      <c r="AY392" s="154" t="s">
        <v>594</v>
      </c>
    </row>
    <row r="393" spans="2:51" s="12" customFormat="1" ht="10.199999999999999" x14ac:dyDescent="0.2">
      <c r="B393" s="146"/>
      <c r="D393" s="147" t="s">
        <v>603</v>
      </c>
      <c r="E393" s="148" t="s">
        <v>82</v>
      </c>
      <c r="F393" s="149" t="s">
        <v>7201</v>
      </c>
      <c r="H393" s="148" t="s">
        <v>82</v>
      </c>
      <c r="I393" s="150"/>
      <c r="L393" s="146"/>
      <c r="M393" s="151"/>
      <c r="T393" s="152"/>
      <c r="AT393" s="148" t="s">
        <v>603</v>
      </c>
      <c r="AU393" s="148" t="s">
        <v>93</v>
      </c>
      <c r="AV393" s="12" t="s">
        <v>91</v>
      </c>
      <c r="AW393" s="12" t="s">
        <v>42</v>
      </c>
      <c r="AX393" s="12" t="s">
        <v>84</v>
      </c>
      <c r="AY393" s="148" t="s">
        <v>594</v>
      </c>
    </row>
    <row r="394" spans="2:51" s="13" customFormat="1" ht="10.199999999999999" x14ac:dyDescent="0.2">
      <c r="B394" s="153"/>
      <c r="D394" s="147" t="s">
        <v>603</v>
      </c>
      <c r="E394" s="154" t="s">
        <v>82</v>
      </c>
      <c r="F394" s="155" t="s">
        <v>11082</v>
      </c>
      <c r="H394" s="156">
        <v>217.83</v>
      </c>
      <c r="I394" s="157"/>
      <c r="L394" s="153"/>
      <c r="M394" s="158"/>
      <c r="T394" s="159"/>
      <c r="AT394" s="154" t="s">
        <v>603</v>
      </c>
      <c r="AU394" s="154" t="s">
        <v>93</v>
      </c>
      <c r="AV394" s="13" t="s">
        <v>93</v>
      </c>
      <c r="AW394" s="13" t="s">
        <v>42</v>
      </c>
      <c r="AX394" s="13" t="s">
        <v>84</v>
      </c>
      <c r="AY394" s="154" t="s">
        <v>594</v>
      </c>
    </row>
    <row r="395" spans="2:51" s="14" customFormat="1" ht="10.199999999999999" x14ac:dyDescent="0.2">
      <c r="B395" s="168"/>
      <c r="D395" s="147" t="s">
        <v>603</v>
      </c>
      <c r="E395" s="169" t="s">
        <v>10859</v>
      </c>
      <c r="F395" s="170" t="s">
        <v>668</v>
      </c>
      <c r="H395" s="171">
        <v>421.81</v>
      </c>
      <c r="I395" s="172"/>
      <c r="L395" s="168"/>
      <c r="M395" s="173"/>
      <c r="T395" s="174"/>
      <c r="AT395" s="169" t="s">
        <v>603</v>
      </c>
      <c r="AU395" s="169" t="s">
        <v>93</v>
      </c>
      <c r="AV395" s="14" t="s">
        <v>101</v>
      </c>
      <c r="AW395" s="14" t="s">
        <v>42</v>
      </c>
      <c r="AX395" s="14" t="s">
        <v>84</v>
      </c>
      <c r="AY395" s="169" t="s">
        <v>594</v>
      </c>
    </row>
    <row r="396" spans="2:51" s="12" customFormat="1" ht="10.199999999999999" x14ac:dyDescent="0.2">
      <c r="B396" s="146"/>
      <c r="D396" s="147" t="s">
        <v>603</v>
      </c>
      <c r="E396" s="148" t="s">
        <v>82</v>
      </c>
      <c r="F396" s="149" t="s">
        <v>11083</v>
      </c>
      <c r="H396" s="148" t="s">
        <v>82</v>
      </c>
      <c r="I396" s="150"/>
      <c r="L396" s="146"/>
      <c r="M396" s="151"/>
      <c r="T396" s="152"/>
      <c r="AT396" s="148" t="s">
        <v>603</v>
      </c>
      <c r="AU396" s="148" t="s">
        <v>93</v>
      </c>
      <c r="AV396" s="12" t="s">
        <v>91</v>
      </c>
      <c r="AW396" s="12" t="s">
        <v>42</v>
      </c>
      <c r="AX396" s="12" t="s">
        <v>84</v>
      </c>
      <c r="AY396" s="148" t="s">
        <v>594</v>
      </c>
    </row>
    <row r="397" spans="2:51" s="12" customFormat="1" ht="10.199999999999999" x14ac:dyDescent="0.2">
      <c r="B397" s="146"/>
      <c r="D397" s="147" t="s">
        <v>603</v>
      </c>
      <c r="E397" s="148" t="s">
        <v>82</v>
      </c>
      <c r="F397" s="149" t="s">
        <v>7294</v>
      </c>
      <c r="H397" s="148" t="s">
        <v>82</v>
      </c>
      <c r="I397" s="150"/>
      <c r="L397" s="146"/>
      <c r="M397" s="151"/>
      <c r="T397" s="152"/>
      <c r="AT397" s="148" t="s">
        <v>603</v>
      </c>
      <c r="AU397" s="148" t="s">
        <v>93</v>
      </c>
      <c r="AV397" s="12" t="s">
        <v>91</v>
      </c>
      <c r="AW397" s="12" t="s">
        <v>42</v>
      </c>
      <c r="AX397" s="12" t="s">
        <v>84</v>
      </c>
      <c r="AY397" s="148" t="s">
        <v>594</v>
      </c>
    </row>
    <row r="398" spans="2:51" s="13" customFormat="1" ht="10.199999999999999" x14ac:dyDescent="0.2">
      <c r="B398" s="153"/>
      <c r="D398" s="147" t="s">
        <v>603</v>
      </c>
      <c r="E398" s="154" t="s">
        <v>82</v>
      </c>
      <c r="F398" s="155" t="s">
        <v>11084</v>
      </c>
      <c r="H398" s="156">
        <v>10.119999999999999</v>
      </c>
      <c r="I398" s="157"/>
      <c r="L398" s="153"/>
      <c r="M398" s="158"/>
      <c r="T398" s="159"/>
      <c r="AT398" s="154" t="s">
        <v>603</v>
      </c>
      <c r="AU398" s="154" t="s">
        <v>93</v>
      </c>
      <c r="AV398" s="13" t="s">
        <v>93</v>
      </c>
      <c r="AW398" s="13" t="s">
        <v>42</v>
      </c>
      <c r="AX398" s="13" t="s">
        <v>84</v>
      </c>
      <c r="AY398" s="154" t="s">
        <v>594</v>
      </c>
    </row>
    <row r="399" spans="2:51" s="12" customFormat="1" ht="10.199999999999999" x14ac:dyDescent="0.2">
      <c r="B399" s="146"/>
      <c r="D399" s="147" t="s">
        <v>603</v>
      </c>
      <c r="E399" s="148" t="s">
        <v>82</v>
      </c>
      <c r="F399" s="149" t="s">
        <v>7201</v>
      </c>
      <c r="H399" s="148" t="s">
        <v>82</v>
      </c>
      <c r="I399" s="150"/>
      <c r="L399" s="146"/>
      <c r="M399" s="151"/>
      <c r="T399" s="152"/>
      <c r="AT399" s="148" t="s">
        <v>603</v>
      </c>
      <c r="AU399" s="148" t="s">
        <v>93</v>
      </c>
      <c r="AV399" s="12" t="s">
        <v>91</v>
      </c>
      <c r="AW399" s="12" t="s">
        <v>42</v>
      </c>
      <c r="AX399" s="12" t="s">
        <v>84</v>
      </c>
      <c r="AY399" s="148" t="s">
        <v>594</v>
      </c>
    </row>
    <row r="400" spans="2:51" s="13" customFormat="1" ht="10.199999999999999" x14ac:dyDescent="0.2">
      <c r="B400" s="153"/>
      <c r="D400" s="147" t="s">
        <v>603</v>
      </c>
      <c r="E400" s="154" t="s">
        <v>82</v>
      </c>
      <c r="F400" s="155" t="s">
        <v>11085</v>
      </c>
      <c r="H400" s="156">
        <v>16.03</v>
      </c>
      <c r="I400" s="157"/>
      <c r="L400" s="153"/>
      <c r="M400" s="158"/>
      <c r="T400" s="159"/>
      <c r="AT400" s="154" t="s">
        <v>603</v>
      </c>
      <c r="AU400" s="154" t="s">
        <v>93</v>
      </c>
      <c r="AV400" s="13" t="s">
        <v>93</v>
      </c>
      <c r="AW400" s="13" t="s">
        <v>42</v>
      </c>
      <c r="AX400" s="13" t="s">
        <v>84</v>
      </c>
      <c r="AY400" s="154" t="s">
        <v>594</v>
      </c>
    </row>
    <row r="401" spans="2:51" s="14" customFormat="1" ht="10.199999999999999" x14ac:dyDescent="0.2">
      <c r="B401" s="168"/>
      <c r="D401" s="147" t="s">
        <v>603</v>
      </c>
      <c r="E401" s="169" t="s">
        <v>10861</v>
      </c>
      <c r="F401" s="170" t="s">
        <v>668</v>
      </c>
      <c r="H401" s="171">
        <v>26.15</v>
      </c>
      <c r="I401" s="172"/>
      <c r="L401" s="168"/>
      <c r="M401" s="173"/>
      <c r="T401" s="174"/>
      <c r="AT401" s="169" t="s">
        <v>603</v>
      </c>
      <c r="AU401" s="169" t="s">
        <v>93</v>
      </c>
      <c r="AV401" s="14" t="s">
        <v>101</v>
      </c>
      <c r="AW401" s="14" t="s">
        <v>42</v>
      </c>
      <c r="AX401" s="14" t="s">
        <v>84</v>
      </c>
      <c r="AY401" s="169" t="s">
        <v>594</v>
      </c>
    </row>
    <row r="402" spans="2:51" s="12" customFormat="1" ht="10.199999999999999" x14ac:dyDescent="0.2">
      <c r="B402" s="146"/>
      <c r="D402" s="147" t="s">
        <v>603</v>
      </c>
      <c r="E402" s="148" t="s">
        <v>82</v>
      </c>
      <c r="F402" s="149" t="s">
        <v>11086</v>
      </c>
      <c r="H402" s="148" t="s">
        <v>82</v>
      </c>
      <c r="I402" s="150"/>
      <c r="L402" s="146"/>
      <c r="M402" s="151"/>
      <c r="T402" s="152"/>
      <c r="AT402" s="148" t="s">
        <v>603</v>
      </c>
      <c r="AU402" s="148" t="s">
        <v>93</v>
      </c>
      <c r="AV402" s="12" t="s">
        <v>91</v>
      </c>
      <c r="AW402" s="12" t="s">
        <v>42</v>
      </c>
      <c r="AX402" s="12" t="s">
        <v>84</v>
      </c>
      <c r="AY402" s="148" t="s">
        <v>594</v>
      </c>
    </row>
    <row r="403" spans="2:51" s="12" customFormat="1" ht="10.199999999999999" x14ac:dyDescent="0.2">
      <c r="B403" s="146"/>
      <c r="D403" s="147" t="s">
        <v>603</v>
      </c>
      <c r="E403" s="148" t="s">
        <v>82</v>
      </c>
      <c r="F403" s="149" t="s">
        <v>7201</v>
      </c>
      <c r="H403" s="148" t="s">
        <v>82</v>
      </c>
      <c r="I403" s="150"/>
      <c r="L403" s="146"/>
      <c r="M403" s="151"/>
      <c r="T403" s="152"/>
      <c r="AT403" s="148" t="s">
        <v>603</v>
      </c>
      <c r="AU403" s="148" t="s">
        <v>93</v>
      </c>
      <c r="AV403" s="12" t="s">
        <v>91</v>
      </c>
      <c r="AW403" s="12" t="s">
        <v>42</v>
      </c>
      <c r="AX403" s="12" t="s">
        <v>84</v>
      </c>
      <c r="AY403" s="148" t="s">
        <v>594</v>
      </c>
    </row>
    <row r="404" spans="2:51" s="13" customFormat="1" ht="10.199999999999999" x14ac:dyDescent="0.2">
      <c r="B404" s="153"/>
      <c r="D404" s="147" t="s">
        <v>603</v>
      </c>
      <c r="E404" s="154" t="s">
        <v>82</v>
      </c>
      <c r="F404" s="155" t="s">
        <v>11087</v>
      </c>
      <c r="H404" s="156">
        <v>298.04000000000002</v>
      </c>
      <c r="I404" s="157"/>
      <c r="L404" s="153"/>
      <c r="M404" s="158"/>
      <c r="T404" s="159"/>
      <c r="AT404" s="154" t="s">
        <v>603</v>
      </c>
      <c r="AU404" s="154" t="s">
        <v>93</v>
      </c>
      <c r="AV404" s="13" t="s">
        <v>93</v>
      </c>
      <c r="AW404" s="13" t="s">
        <v>42</v>
      </c>
      <c r="AX404" s="13" t="s">
        <v>84</v>
      </c>
      <c r="AY404" s="154" t="s">
        <v>594</v>
      </c>
    </row>
    <row r="405" spans="2:51" s="14" customFormat="1" ht="10.199999999999999" x14ac:dyDescent="0.2">
      <c r="B405" s="168"/>
      <c r="D405" s="147" t="s">
        <v>603</v>
      </c>
      <c r="E405" s="169" t="s">
        <v>10864</v>
      </c>
      <c r="F405" s="170" t="s">
        <v>668</v>
      </c>
      <c r="H405" s="171">
        <v>298.04000000000002</v>
      </c>
      <c r="I405" s="172"/>
      <c r="L405" s="168"/>
      <c r="M405" s="173"/>
      <c r="T405" s="174"/>
      <c r="AT405" s="169" t="s">
        <v>603</v>
      </c>
      <c r="AU405" s="169" t="s">
        <v>93</v>
      </c>
      <c r="AV405" s="14" t="s">
        <v>101</v>
      </c>
      <c r="AW405" s="14" t="s">
        <v>42</v>
      </c>
      <c r="AX405" s="14" t="s">
        <v>84</v>
      </c>
      <c r="AY405" s="169" t="s">
        <v>594</v>
      </c>
    </row>
    <row r="406" spans="2:51" s="12" customFormat="1" ht="10.199999999999999" x14ac:dyDescent="0.2">
      <c r="B406" s="146"/>
      <c r="D406" s="147" t="s">
        <v>603</v>
      </c>
      <c r="E406" s="148" t="s">
        <v>82</v>
      </c>
      <c r="F406" s="149" t="s">
        <v>11088</v>
      </c>
      <c r="H406" s="148" t="s">
        <v>82</v>
      </c>
      <c r="I406" s="150"/>
      <c r="L406" s="146"/>
      <c r="M406" s="151"/>
      <c r="T406" s="152"/>
      <c r="AT406" s="148" t="s">
        <v>603</v>
      </c>
      <c r="AU406" s="148" t="s">
        <v>93</v>
      </c>
      <c r="AV406" s="12" t="s">
        <v>91</v>
      </c>
      <c r="AW406" s="12" t="s">
        <v>42</v>
      </c>
      <c r="AX406" s="12" t="s">
        <v>84</v>
      </c>
      <c r="AY406" s="148" t="s">
        <v>594</v>
      </c>
    </row>
    <row r="407" spans="2:51" s="12" customFormat="1" ht="10.199999999999999" x14ac:dyDescent="0.2">
      <c r="B407" s="146"/>
      <c r="D407" s="147" t="s">
        <v>603</v>
      </c>
      <c r="E407" s="148" t="s">
        <v>82</v>
      </c>
      <c r="F407" s="149" t="s">
        <v>7294</v>
      </c>
      <c r="H407" s="148" t="s">
        <v>82</v>
      </c>
      <c r="I407" s="150"/>
      <c r="L407" s="146"/>
      <c r="M407" s="151"/>
      <c r="T407" s="152"/>
      <c r="AT407" s="148" t="s">
        <v>603</v>
      </c>
      <c r="AU407" s="148" t="s">
        <v>93</v>
      </c>
      <c r="AV407" s="12" t="s">
        <v>91</v>
      </c>
      <c r="AW407" s="12" t="s">
        <v>42</v>
      </c>
      <c r="AX407" s="12" t="s">
        <v>84</v>
      </c>
      <c r="AY407" s="148" t="s">
        <v>594</v>
      </c>
    </row>
    <row r="408" spans="2:51" s="13" customFormat="1" ht="10.199999999999999" x14ac:dyDescent="0.2">
      <c r="B408" s="153"/>
      <c r="D408" s="147" t="s">
        <v>603</v>
      </c>
      <c r="E408" s="154" t="s">
        <v>82</v>
      </c>
      <c r="F408" s="155" t="s">
        <v>11089</v>
      </c>
      <c r="H408" s="156">
        <v>59.91</v>
      </c>
      <c r="I408" s="157"/>
      <c r="L408" s="153"/>
      <c r="M408" s="158"/>
      <c r="T408" s="159"/>
      <c r="AT408" s="154" t="s">
        <v>603</v>
      </c>
      <c r="AU408" s="154" t="s">
        <v>93</v>
      </c>
      <c r="AV408" s="13" t="s">
        <v>93</v>
      </c>
      <c r="AW408" s="13" t="s">
        <v>42</v>
      </c>
      <c r="AX408" s="13" t="s">
        <v>84</v>
      </c>
      <c r="AY408" s="154" t="s">
        <v>594</v>
      </c>
    </row>
    <row r="409" spans="2:51" s="14" customFormat="1" ht="10.199999999999999" x14ac:dyDescent="0.2">
      <c r="B409" s="168"/>
      <c r="D409" s="147" t="s">
        <v>603</v>
      </c>
      <c r="E409" s="169" t="s">
        <v>10866</v>
      </c>
      <c r="F409" s="170" t="s">
        <v>668</v>
      </c>
      <c r="H409" s="171">
        <v>59.91</v>
      </c>
      <c r="I409" s="172"/>
      <c r="L409" s="168"/>
      <c r="M409" s="173"/>
      <c r="T409" s="174"/>
      <c r="AT409" s="169" t="s">
        <v>603</v>
      </c>
      <c r="AU409" s="169" t="s">
        <v>93</v>
      </c>
      <c r="AV409" s="14" t="s">
        <v>101</v>
      </c>
      <c r="AW409" s="14" t="s">
        <v>42</v>
      </c>
      <c r="AX409" s="14" t="s">
        <v>84</v>
      </c>
      <c r="AY409" s="169" t="s">
        <v>594</v>
      </c>
    </row>
    <row r="410" spans="2:51" s="12" customFormat="1" ht="10.199999999999999" x14ac:dyDescent="0.2">
      <c r="B410" s="146"/>
      <c r="D410" s="147" t="s">
        <v>603</v>
      </c>
      <c r="E410" s="148" t="s">
        <v>82</v>
      </c>
      <c r="F410" s="149" t="s">
        <v>11090</v>
      </c>
      <c r="H410" s="148" t="s">
        <v>82</v>
      </c>
      <c r="I410" s="150"/>
      <c r="L410" s="146"/>
      <c r="M410" s="151"/>
      <c r="T410" s="152"/>
      <c r="AT410" s="148" t="s">
        <v>603</v>
      </c>
      <c r="AU410" s="148" t="s">
        <v>93</v>
      </c>
      <c r="AV410" s="12" t="s">
        <v>91</v>
      </c>
      <c r="AW410" s="12" t="s">
        <v>42</v>
      </c>
      <c r="AX410" s="12" t="s">
        <v>84</v>
      </c>
      <c r="AY410" s="148" t="s">
        <v>594</v>
      </c>
    </row>
    <row r="411" spans="2:51" s="12" customFormat="1" ht="10.199999999999999" x14ac:dyDescent="0.2">
      <c r="B411" s="146"/>
      <c r="D411" s="147" t="s">
        <v>603</v>
      </c>
      <c r="E411" s="148" t="s">
        <v>82</v>
      </c>
      <c r="F411" s="149" t="s">
        <v>7201</v>
      </c>
      <c r="H411" s="148" t="s">
        <v>82</v>
      </c>
      <c r="I411" s="150"/>
      <c r="L411" s="146"/>
      <c r="M411" s="151"/>
      <c r="T411" s="152"/>
      <c r="AT411" s="148" t="s">
        <v>603</v>
      </c>
      <c r="AU411" s="148" t="s">
        <v>93</v>
      </c>
      <c r="AV411" s="12" t="s">
        <v>91</v>
      </c>
      <c r="AW411" s="12" t="s">
        <v>42</v>
      </c>
      <c r="AX411" s="12" t="s">
        <v>84</v>
      </c>
      <c r="AY411" s="148" t="s">
        <v>594</v>
      </c>
    </row>
    <row r="412" spans="2:51" s="13" customFormat="1" ht="10.199999999999999" x14ac:dyDescent="0.2">
      <c r="B412" s="153"/>
      <c r="D412" s="147" t="s">
        <v>603</v>
      </c>
      <c r="E412" s="154" t="s">
        <v>82</v>
      </c>
      <c r="F412" s="155" t="s">
        <v>11091</v>
      </c>
      <c r="H412" s="156">
        <v>6.3</v>
      </c>
      <c r="I412" s="157"/>
      <c r="L412" s="153"/>
      <c r="M412" s="158"/>
      <c r="T412" s="159"/>
      <c r="AT412" s="154" t="s">
        <v>603</v>
      </c>
      <c r="AU412" s="154" t="s">
        <v>93</v>
      </c>
      <c r="AV412" s="13" t="s">
        <v>93</v>
      </c>
      <c r="AW412" s="13" t="s">
        <v>42</v>
      </c>
      <c r="AX412" s="13" t="s">
        <v>84</v>
      </c>
      <c r="AY412" s="154" t="s">
        <v>594</v>
      </c>
    </row>
    <row r="413" spans="2:51" s="14" customFormat="1" ht="10.199999999999999" x14ac:dyDescent="0.2">
      <c r="B413" s="168"/>
      <c r="D413" s="147" t="s">
        <v>603</v>
      </c>
      <c r="E413" s="169" t="s">
        <v>10869</v>
      </c>
      <c r="F413" s="170" t="s">
        <v>668</v>
      </c>
      <c r="H413" s="171">
        <v>6.3</v>
      </c>
      <c r="I413" s="172"/>
      <c r="L413" s="168"/>
      <c r="M413" s="173"/>
      <c r="T413" s="174"/>
      <c r="AT413" s="169" t="s">
        <v>603</v>
      </c>
      <c r="AU413" s="169" t="s">
        <v>93</v>
      </c>
      <c r="AV413" s="14" t="s">
        <v>101</v>
      </c>
      <c r="AW413" s="14" t="s">
        <v>42</v>
      </c>
      <c r="AX413" s="14" t="s">
        <v>84</v>
      </c>
      <c r="AY413" s="169" t="s">
        <v>594</v>
      </c>
    </row>
    <row r="414" spans="2:51" s="12" customFormat="1" ht="10.199999999999999" x14ac:dyDescent="0.2">
      <c r="B414" s="146"/>
      <c r="D414" s="147" t="s">
        <v>603</v>
      </c>
      <c r="E414" s="148" t="s">
        <v>82</v>
      </c>
      <c r="F414" s="149" t="s">
        <v>11092</v>
      </c>
      <c r="H414" s="148" t="s">
        <v>82</v>
      </c>
      <c r="I414" s="150"/>
      <c r="L414" s="146"/>
      <c r="M414" s="151"/>
      <c r="T414" s="152"/>
      <c r="AT414" s="148" t="s">
        <v>603</v>
      </c>
      <c r="AU414" s="148" t="s">
        <v>93</v>
      </c>
      <c r="AV414" s="12" t="s">
        <v>91</v>
      </c>
      <c r="AW414" s="12" t="s">
        <v>42</v>
      </c>
      <c r="AX414" s="12" t="s">
        <v>84</v>
      </c>
      <c r="AY414" s="148" t="s">
        <v>594</v>
      </c>
    </row>
    <row r="415" spans="2:51" s="12" customFormat="1" ht="10.199999999999999" x14ac:dyDescent="0.2">
      <c r="B415" s="146"/>
      <c r="D415" s="147" t="s">
        <v>603</v>
      </c>
      <c r="E415" s="148" t="s">
        <v>82</v>
      </c>
      <c r="F415" s="149" t="s">
        <v>7230</v>
      </c>
      <c r="H415" s="148" t="s">
        <v>82</v>
      </c>
      <c r="I415" s="150"/>
      <c r="L415" s="146"/>
      <c r="M415" s="151"/>
      <c r="T415" s="152"/>
      <c r="AT415" s="148" t="s">
        <v>603</v>
      </c>
      <c r="AU415" s="148" t="s">
        <v>93</v>
      </c>
      <c r="AV415" s="12" t="s">
        <v>91</v>
      </c>
      <c r="AW415" s="12" t="s">
        <v>42</v>
      </c>
      <c r="AX415" s="12" t="s">
        <v>84</v>
      </c>
      <c r="AY415" s="148" t="s">
        <v>594</v>
      </c>
    </row>
    <row r="416" spans="2:51" s="13" customFormat="1" ht="10.199999999999999" x14ac:dyDescent="0.2">
      <c r="B416" s="153"/>
      <c r="D416" s="147" t="s">
        <v>603</v>
      </c>
      <c r="E416" s="154" t="s">
        <v>82</v>
      </c>
      <c r="F416" s="155" t="s">
        <v>11093</v>
      </c>
      <c r="H416" s="156">
        <v>825.66</v>
      </c>
      <c r="I416" s="157"/>
      <c r="L416" s="153"/>
      <c r="M416" s="158"/>
      <c r="T416" s="159"/>
      <c r="AT416" s="154" t="s">
        <v>603</v>
      </c>
      <c r="AU416" s="154" t="s">
        <v>93</v>
      </c>
      <c r="AV416" s="13" t="s">
        <v>93</v>
      </c>
      <c r="AW416" s="13" t="s">
        <v>42</v>
      </c>
      <c r="AX416" s="13" t="s">
        <v>84</v>
      </c>
      <c r="AY416" s="154" t="s">
        <v>594</v>
      </c>
    </row>
    <row r="417" spans="2:51" s="14" customFormat="1" ht="10.199999999999999" x14ac:dyDescent="0.2">
      <c r="B417" s="168"/>
      <c r="D417" s="147" t="s">
        <v>603</v>
      </c>
      <c r="E417" s="169" t="s">
        <v>10871</v>
      </c>
      <c r="F417" s="170" t="s">
        <v>668</v>
      </c>
      <c r="H417" s="171">
        <v>825.66</v>
      </c>
      <c r="I417" s="172"/>
      <c r="L417" s="168"/>
      <c r="M417" s="173"/>
      <c r="T417" s="174"/>
      <c r="AT417" s="169" t="s">
        <v>603</v>
      </c>
      <c r="AU417" s="169" t="s">
        <v>93</v>
      </c>
      <c r="AV417" s="14" t="s">
        <v>101</v>
      </c>
      <c r="AW417" s="14" t="s">
        <v>42</v>
      </c>
      <c r="AX417" s="14" t="s">
        <v>84</v>
      </c>
      <c r="AY417" s="169" t="s">
        <v>594</v>
      </c>
    </row>
    <row r="418" spans="2:51" s="12" customFormat="1" ht="10.199999999999999" x14ac:dyDescent="0.2">
      <c r="B418" s="146"/>
      <c r="D418" s="147" t="s">
        <v>603</v>
      </c>
      <c r="E418" s="148" t="s">
        <v>82</v>
      </c>
      <c r="F418" s="149" t="s">
        <v>11094</v>
      </c>
      <c r="H418" s="148" t="s">
        <v>82</v>
      </c>
      <c r="I418" s="150"/>
      <c r="L418" s="146"/>
      <c r="M418" s="151"/>
      <c r="T418" s="152"/>
      <c r="AT418" s="148" t="s">
        <v>603</v>
      </c>
      <c r="AU418" s="148" t="s">
        <v>93</v>
      </c>
      <c r="AV418" s="12" t="s">
        <v>91</v>
      </c>
      <c r="AW418" s="12" t="s">
        <v>42</v>
      </c>
      <c r="AX418" s="12" t="s">
        <v>84</v>
      </c>
      <c r="AY418" s="148" t="s">
        <v>594</v>
      </c>
    </row>
    <row r="419" spans="2:51" s="12" customFormat="1" ht="10.199999999999999" x14ac:dyDescent="0.2">
      <c r="B419" s="146"/>
      <c r="D419" s="147" t="s">
        <v>603</v>
      </c>
      <c r="E419" s="148" t="s">
        <v>82</v>
      </c>
      <c r="F419" s="149" t="s">
        <v>7230</v>
      </c>
      <c r="H419" s="148" t="s">
        <v>82</v>
      </c>
      <c r="I419" s="150"/>
      <c r="L419" s="146"/>
      <c r="M419" s="151"/>
      <c r="T419" s="152"/>
      <c r="AT419" s="148" t="s">
        <v>603</v>
      </c>
      <c r="AU419" s="148" t="s">
        <v>93</v>
      </c>
      <c r="AV419" s="12" t="s">
        <v>91</v>
      </c>
      <c r="AW419" s="12" t="s">
        <v>42</v>
      </c>
      <c r="AX419" s="12" t="s">
        <v>84</v>
      </c>
      <c r="AY419" s="148" t="s">
        <v>594</v>
      </c>
    </row>
    <row r="420" spans="2:51" s="13" customFormat="1" ht="10.199999999999999" x14ac:dyDescent="0.2">
      <c r="B420" s="153"/>
      <c r="D420" s="147" t="s">
        <v>603</v>
      </c>
      <c r="E420" s="154" t="s">
        <v>82</v>
      </c>
      <c r="F420" s="155" t="s">
        <v>11095</v>
      </c>
      <c r="H420" s="156">
        <v>70.37</v>
      </c>
      <c r="I420" s="157"/>
      <c r="L420" s="153"/>
      <c r="M420" s="158"/>
      <c r="T420" s="159"/>
      <c r="AT420" s="154" t="s">
        <v>603</v>
      </c>
      <c r="AU420" s="154" t="s">
        <v>93</v>
      </c>
      <c r="AV420" s="13" t="s">
        <v>93</v>
      </c>
      <c r="AW420" s="13" t="s">
        <v>42</v>
      </c>
      <c r="AX420" s="13" t="s">
        <v>84</v>
      </c>
      <c r="AY420" s="154" t="s">
        <v>594</v>
      </c>
    </row>
    <row r="421" spans="2:51" s="14" customFormat="1" ht="10.199999999999999" x14ac:dyDescent="0.2">
      <c r="B421" s="168"/>
      <c r="D421" s="147" t="s">
        <v>603</v>
      </c>
      <c r="E421" s="169" t="s">
        <v>10877</v>
      </c>
      <c r="F421" s="170" t="s">
        <v>668</v>
      </c>
      <c r="H421" s="171">
        <v>70.37</v>
      </c>
      <c r="I421" s="172"/>
      <c r="L421" s="168"/>
      <c r="M421" s="173"/>
      <c r="T421" s="174"/>
      <c r="AT421" s="169" t="s">
        <v>603</v>
      </c>
      <c r="AU421" s="169" t="s">
        <v>93</v>
      </c>
      <c r="AV421" s="14" t="s">
        <v>101</v>
      </c>
      <c r="AW421" s="14" t="s">
        <v>42</v>
      </c>
      <c r="AX421" s="14" t="s">
        <v>84</v>
      </c>
      <c r="AY421" s="169" t="s">
        <v>594</v>
      </c>
    </row>
    <row r="422" spans="2:51" s="12" customFormat="1" ht="10.199999999999999" x14ac:dyDescent="0.2">
      <c r="B422" s="146"/>
      <c r="D422" s="147" t="s">
        <v>603</v>
      </c>
      <c r="E422" s="148" t="s">
        <v>82</v>
      </c>
      <c r="F422" s="149" t="s">
        <v>11096</v>
      </c>
      <c r="H422" s="148" t="s">
        <v>82</v>
      </c>
      <c r="I422" s="150"/>
      <c r="L422" s="146"/>
      <c r="M422" s="151"/>
      <c r="T422" s="152"/>
      <c r="AT422" s="148" t="s">
        <v>603</v>
      </c>
      <c r="AU422" s="148" t="s">
        <v>93</v>
      </c>
      <c r="AV422" s="12" t="s">
        <v>91</v>
      </c>
      <c r="AW422" s="12" t="s">
        <v>42</v>
      </c>
      <c r="AX422" s="12" t="s">
        <v>84</v>
      </c>
      <c r="AY422" s="148" t="s">
        <v>594</v>
      </c>
    </row>
    <row r="423" spans="2:51" s="12" customFormat="1" ht="10.199999999999999" x14ac:dyDescent="0.2">
      <c r="B423" s="146"/>
      <c r="D423" s="147" t="s">
        <v>603</v>
      </c>
      <c r="E423" s="148" t="s">
        <v>82</v>
      </c>
      <c r="F423" s="149" t="s">
        <v>7230</v>
      </c>
      <c r="H423" s="148" t="s">
        <v>82</v>
      </c>
      <c r="I423" s="150"/>
      <c r="L423" s="146"/>
      <c r="M423" s="151"/>
      <c r="T423" s="152"/>
      <c r="AT423" s="148" t="s">
        <v>603</v>
      </c>
      <c r="AU423" s="148" t="s">
        <v>93</v>
      </c>
      <c r="AV423" s="12" t="s">
        <v>91</v>
      </c>
      <c r="AW423" s="12" t="s">
        <v>42</v>
      </c>
      <c r="AX423" s="12" t="s">
        <v>84</v>
      </c>
      <c r="AY423" s="148" t="s">
        <v>594</v>
      </c>
    </row>
    <row r="424" spans="2:51" s="13" customFormat="1" ht="10.199999999999999" x14ac:dyDescent="0.2">
      <c r="B424" s="153"/>
      <c r="D424" s="147" t="s">
        <v>603</v>
      </c>
      <c r="E424" s="154" t="s">
        <v>82</v>
      </c>
      <c r="F424" s="155" t="s">
        <v>11097</v>
      </c>
      <c r="H424" s="156">
        <v>20.61</v>
      </c>
      <c r="I424" s="157"/>
      <c r="L424" s="153"/>
      <c r="M424" s="158"/>
      <c r="T424" s="159"/>
      <c r="AT424" s="154" t="s">
        <v>603</v>
      </c>
      <c r="AU424" s="154" t="s">
        <v>93</v>
      </c>
      <c r="AV424" s="13" t="s">
        <v>93</v>
      </c>
      <c r="AW424" s="13" t="s">
        <v>42</v>
      </c>
      <c r="AX424" s="13" t="s">
        <v>84</v>
      </c>
      <c r="AY424" s="154" t="s">
        <v>594</v>
      </c>
    </row>
    <row r="425" spans="2:51" s="14" customFormat="1" ht="10.199999999999999" x14ac:dyDescent="0.2">
      <c r="B425" s="168"/>
      <c r="D425" s="147" t="s">
        <v>603</v>
      </c>
      <c r="E425" s="169" t="s">
        <v>10879</v>
      </c>
      <c r="F425" s="170" t="s">
        <v>668</v>
      </c>
      <c r="H425" s="171">
        <v>20.61</v>
      </c>
      <c r="I425" s="172"/>
      <c r="L425" s="168"/>
      <c r="M425" s="173"/>
      <c r="T425" s="174"/>
      <c r="AT425" s="169" t="s">
        <v>603</v>
      </c>
      <c r="AU425" s="169" t="s">
        <v>93</v>
      </c>
      <c r="AV425" s="14" t="s">
        <v>101</v>
      </c>
      <c r="AW425" s="14" t="s">
        <v>42</v>
      </c>
      <c r="AX425" s="14" t="s">
        <v>84</v>
      </c>
      <c r="AY425" s="169" t="s">
        <v>594</v>
      </c>
    </row>
    <row r="426" spans="2:51" s="12" customFormat="1" ht="10.199999999999999" x14ac:dyDescent="0.2">
      <c r="B426" s="146"/>
      <c r="D426" s="147" t="s">
        <v>603</v>
      </c>
      <c r="E426" s="148" t="s">
        <v>82</v>
      </c>
      <c r="F426" s="149" t="s">
        <v>11098</v>
      </c>
      <c r="H426" s="148" t="s">
        <v>82</v>
      </c>
      <c r="I426" s="150"/>
      <c r="L426" s="146"/>
      <c r="M426" s="151"/>
      <c r="T426" s="152"/>
      <c r="AT426" s="148" t="s">
        <v>603</v>
      </c>
      <c r="AU426" s="148" t="s">
        <v>93</v>
      </c>
      <c r="AV426" s="12" t="s">
        <v>91</v>
      </c>
      <c r="AW426" s="12" t="s">
        <v>42</v>
      </c>
      <c r="AX426" s="12" t="s">
        <v>84</v>
      </c>
      <c r="AY426" s="148" t="s">
        <v>594</v>
      </c>
    </row>
    <row r="427" spans="2:51" s="12" customFormat="1" ht="10.199999999999999" x14ac:dyDescent="0.2">
      <c r="B427" s="146"/>
      <c r="D427" s="147" t="s">
        <v>603</v>
      </c>
      <c r="E427" s="148" t="s">
        <v>82</v>
      </c>
      <c r="F427" s="149" t="s">
        <v>7294</v>
      </c>
      <c r="H427" s="148" t="s">
        <v>82</v>
      </c>
      <c r="I427" s="150"/>
      <c r="L427" s="146"/>
      <c r="M427" s="151"/>
      <c r="T427" s="152"/>
      <c r="AT427" s="148" t="s">
        <v>603</v>
      </c>
      <c r="AU427" s="148" t="s">
        <v>93</v>
      </c>
      <c r="AV427" s="12" t="s">
        <v>91</v>
      </c>
      <c r="AW427" s="12" t="s">
        <v>42</v>
      </c>
      <c r="AX427" s="12" t="s">
        <v>84</v>
      </c>
      <c r="AY427" s="148" t="s">
        <v>594</v>
      </c>
    </row>
    <row r="428" spans="2:51" s="13" customFormat="1" ht="10.199999999999999" x14ac:dyDescent="0.2">
      <c r="B428" s="153"/>
      <c r="D428" s="147" t="s">
        <v>603</v>
      </c>
      <c r="E428" s="154" t="s">
        <v>82</v>
      </c>
      <c r="F428" s="155" t="s">
        <v>11099</v>
      </c>
      <c r="H428" s="156">
        <v>9.1999999999999993</v>
      </c>
      <c r="I428" s="157"/>
      <c r="L428" s="153"/>
      <c r="M428" s="158"/>
      <c r="T428" s="159"/>
      <c r="AT428" s="154" t="s">
        <v>603</v>
      </c>
      <c r="AU428" s="154" t="s">
        <v>93</v>
      </c>
      <c r="AV428" s="13" t="s">
        <v>93</v>
      </c>
      <c r="AW428" s="13" t="s">
        <v>42</v>
      </c>
      <c r="AX428" s="13" t="s">
        <v>84</v>
      </c>
      <c r="AY428" s="154" t="s">
        <v>594</v>
      </c>
    </row>
    <row r="429" spans="2:51" s="14" customFormat="1" ht="10.199999999999999" x14ac:dyDescent="0.2">
      <c r="B429" s="168"/>
      <c r="D429" s="147" t="s">
        <v>603</v>
      </c>
      <c r="E429" s="169" t="s">
        <v>10881</v>
      </c>
      <c r="F429" s="170" t="s">
        <v>668</v>
      </c>
      <c r="H429" s="171">
        <v>9.1999999999999993</v>
      </c>
      <c r="I429" s="172"/>
      <c r="L429" s="168"/>
      <c r="M429" s="173"/>
      <c r="T429" s="174"/>
      <c r="AT429" s="169" t="s">
        <v>603</v>
      </c>
      <c r="AU429" s="169" t="s">
        <v>93</v>
      </c>
      <c r="AV429" s="14" t="s">
        <v>101</v>
      </c>
      <c r="AW429" s="14" t="s">
        <v>42</v>
      </c>
      <c r="AX429" s="14" t="s">
        <v>84</v>
      </c>
      <c r="AY429" s="169" t="s">
        <v>594</v>
      </c>
    </row>
    <row r="430" spans="2:51" s="12" customFormat="1" ht="10.199999999999999" x14ac:dyDescent="0.2">
      <c r="B430" s="146"/>
      <c r="D430" s="147" t="s">
        <v>603</v>
      </c>
      <c r="E430" s="148" t="s">
        <v>82</v>
      </c>
      <c r="F430" s="149" t="s">
        <v>11100</v>
      </c>
      <c r="H430" s="148" t="s">
        <v>82</v>
      </c>
      <c r="I430" s="150"/>
      <c r="L430" s="146"/>
      <c r="M430" s="151"/>
      <c r="T430" s="152"/>
      <c r="AT430" s="148" t="s">
        <v>603</v>
      </c>
      <c r="AU430" s="148" t="s">
        <v>93</v>
      </c>
      <c r="AV430" s="12" t="s">
        <v>91</v>
      </c>
      <c r="AW430" s="12" t="s">
        <v>42</v>
      </c>
      <c r="AX430" s="12" t="s">
        <v>84</v>
      </c>
      <c r="AY430" s="148" t="s">
        <v>594</v>
      </c>
    </row>
    <row r="431" spans="2:51" s="12" customFormat="1" ht="10.199999999999999" x14ac:dyDescent="0.2">
      <c r="B431" s="146"/>
      <c r="D431" s="147" t="s">
        <v>603</v>
      </c>
      <c r="E431" s="148" t="s">
        <v>82</v>
      </c>
      <c r="F431" s="149" t="s">
        <v>7294</v>
      </c>
      <c r="H431" s="148" t="s">
        <v>82</v>
      </c>
      <c r="I431" s="150"/>
      <c r="L431" s="146"/>
      <c r="M431" s="151"/>
      <c r="T431" s="152"/>
      <c r="AT431" s="148" t="s">
        <v>603</v>
      </c>
      <c r="AU431" s="148" t="s">
        <v>93</v>
      </c>
      <c r="AV431" s="12" t="s">
        <v>91</v>
      </c>
      <c r="AW431" s="12" t="s">
        <v>42</v>
      </c>
      <c r="AX431" s="12" t="s">
        <v>84</v>
      </c>
      <c r="AY431" s="148" t="s">
        <v>594</v>
      </c>
    </row>
    <row r="432" spans="2:51" s="13" customFormat="1" ht="10.199999999999999" x14ac:dyDescent="0.2">
      <c r="B432" s="153"/>
      <c r="D432" s="147" t="s">
        <v>603</v>
      </c>
      <c r="E432" s="154" t="s">
        <v>82</v>
      </c>
      <c r="F432" s="155" t="s">
        <v>11101</v>
      </c>
      <c r="H432" s="156">
        <v>14.48</v>
      </c>
      <c r="I432" s="157"/>
      <c r="L432" s="153"/>
      <c r="M432" s="158"/>
      <c r="T432" s="159"/>
      <c r="AT432" s="154" t="s">
        <v>603</v>
      </c>
      <c r="AU432" s="154" t="s">
        <v>93</v>
      </c>
      <c r="AV432" s="13" t="s">
        <v>93</v>
      </c>
      <c r="AW432" s="13" t="s">
        <v>42</v>
      </c>
      <c r="AX432" s="13" t="s">
        <v>84</v>
      </c>
      <c r="AY432" s="154" t="s">
        <v>594</v>
      </c>
    </row>
    <row r="433" spans="2:51" s="12" customFormat="1" ht="10.199999999999999" x14ac:dyDescent="0.2">
      <c r="B433" s="146"/>
      <c r="D433" s="147" t="s">
        <v>603</v>
      </c>
      <c r="E433" s="148" t="s">
        <v>82</v>
      </c>
      <c r="F433" s="149" t="s">
        <v>7201</v>
      </c>
      <c r="H433" s="148" t="s">
        <v>82</v>
      </c>
      <c r="I433" s="150"/>
      <c r="L433" s="146"/>
      <c r="M433" s="151"/>
      <c r="T433" s="152"/>
      <c r="AT433" s="148" t="s">
        <v>603</v>
      </c>
      <c r="AU433" s="148" t="s">
        <v>93</v>
      </c>
      <c r="AV433" s="12" t="s">
        <v>91</v>
      </c>
      <c r="AW433" s="12" t="s">
        <v>42</v>
      </c>
      <c r="AX433" s="12" t="s">
        <v>84</v>
      </c>
      <c r="AY433" s="148" t="s">
        <v>594</v>
      </c>
    </row>
    <row r="434" spans="2:51" s="13" customFormat="1" ht="10.199999999999999" x14ac:dyDescent="0.2">
      <c r="B434" s="153"/>
      <c r="D434" s="147" t="s">
        <v>603</v>
      </c>
      <c r="E434" s="154" t="s">
        <v>82</v>
      </c>
      <c r="F434" s="155" t="s">
        <v>11102</v>
      </c>
      <c r="H434" s="156">
        <v>57.78</v>
      </c>
      <c r="I434" s="157"/>
      <c r="L434" s="153"/>
      <c r="M434" s="158"/>
      <c r="T434" s="159"/>
      <c r="AT434" s="154" t="s">
        <v>603</v>
      </c>
      <c r="AU434" s="154" t="s">
        <v>93</v>
      </c>
      <c r="AV434" s="13" t="s">
        <v>93</v>
      </c>
      <c r="AW434" s="13" t="s">
        <v>42</v>
      </c>
      <c r="AX434" s="13" t="s">
        <v>84</v>
      </c>
      <c r="AY434" s="154" t="s">
        <v>594</v>
      </c>
    </row>
    <row r="435" spans="2:51" s="14" customFormat="1" ht="10.199999999999999" x14ac:dyDescent="0.2">
      <c r="B435" s="168"/>
      <c r="D435" s="147" t="s">
        <v>603</v>
      </c>
      <c r="E435" s="169" t="s">
        <v>10883</v>
      </c>
      <c r="F435" s="170" t="s">
        <v>668</v>
      </c>
      <c r="H435" s="171">
        <v>72.260000000000005</v>
      </c>
      <c r="I435" s="172"/>
      <c r="L435" s="168"/>
      <c r="M435" s="173"/>
      <c r="T435" s="174"/>
      <c r="AT435" s="169" t="s">
        <v>603</v>
      </c>
      <c r="AU435" s="169" t="s">
        <v>93</v>
      </c>
      <c r="AV435" s="14" t="s">
        <v>101</v>
      </c>
      <c r="AW435" s="14" t="s">
        <v>42</v>
      </c>
      <c r="AX435" s="14" t="s">
        <v>84</v>
      </c>
      <c r="AY435" s="169" t="s">
        <v>594</v>
      </c>
    </row>
    <row r="436" spans="2:51" s="12" customFormat="1" ht="10.199999999999999" x14ac:dyDescent="0.2">
      <c r="B436" s="146"/>
      <c r="D436" s="147" t="s">
        <v>603</v>
      </c>
      <c r="E436" s="148" t="s">
        <v>82</v>
      </c>
      <c r="F436" s="149" t="s">
        <v>11103</v>
      </c>
      <c r="H436" s="148" t="s">
        <v>82</v>
      </c>
      <c r="I436" s="150"/>
      <c r="L436" s="146"/>
      <c r="M436" s="151"/>
      <c r="T436" s="152"/>
      <c r="AT436" s="148" t="s">
        <v>603</v>
      </c>
      <c r="AU436" s="148" t="s">
        <v>93</v>
      </c>
      <c r="AV436" s="12" t="s">
        <v>91</v>
      </c>
      <c r="AW436" s="12" t="s">
        <v>42</v>
      </c>
      <c r="AX436" s="12" t="s">
        <v>84</v>
      </c>
      <c r="AY436" s="148" t="s">
        <v>594</v>
      </c>
    </row>
    <row r="437" spans="2:51" s="12" customFormat="1" ht="10.199999999999999" x14ac:dyDescent="0.2">
      <c r="B437" s="146"/>
      <c r="D437" s="147" t="s">
        <v>603</v>
      </c>
      <c r="E437" s="148" t="s">
        <v>82</v>
      </c>
      <c r="F437" s="149" t="s">
        <v>7201</v>
      </c>
      <c r="H437" s="148" t="s">
        <v>82</v>
      </c>
      <c r="I437" s="150"/>
      <c r="L437" s="146"/>
      <c r="M437" s="151"/>
      <c r="T437" s="152"/>
      <c r="AT437" s="148" t="s">
        <v>603</v>
      </c>
      <c r="AU437" s="148" t="s">
        <v>93</v>
      </c>
      <c r="AV437" s="12" t="s">
        <v>91</v>
      </c>
      <c r="AW437" s="12" t="s">
        <v>42</v>
      </c>
      <c r="AX437" s="12" t="s">
        <v>84</v>
      </c>
      <c r="AY437" s="148" t="s">
        <v>594</v>
      </c>
    </row>
    <row r="438" spans="2:51" s="13" customFormat="1" ht="10.199999999999999" x14ac:dyDescent="0.2">
      <c r="B438" s="153"/>
      <c r="D438" s="147" t="s">
        <v>603</v>
      </c>
      <c r="E438" s="154" t="s">
        <v>82</v>
      </c>
      <c r="F438" s="155" t="s">
        <v>11104</v>
      </c>
      <c r="H438" s="156">
        <v>137.38</v>
      </c>
      <c r="I438" s="157"/>
      <c r="L438" s="153"/>
      <c r="M438" s="158"/>
      <c r="T438" s="159"/>
      <c r="AT438" s="154" t="s">
        <v>603</v>
      </c>
      <c r="AU438" s="154" t="s">
        <v>93</v>
      </c>
      <c r="AV438" s="13" t="s">
        <v>93</v>
      </c>
      <c r="AW438" s="13" t="s">
        <v>42</v>
      </c>
      <c r="AX438" s="13" t="s">
        <v>84</v>
      </c>
      <c r="AY438" s="154" t="s">
        <v>594</v>
      </c>
    </row>
    <row r="439" spans="2:51" s="14" customFormat="1" ht="10.199999999999999" x14ac:dyDescent="0.2">
      <c r="B439" s="168"/>
      <c r="D439" s="147" t="s">
        <v>603</v>
      </c>
      <c r="E439" s="169" t="s">
        <v>10885</v>
      </c>
      <c r="F439" s="170" t="s">
        <v>668</v>
      </c>
      <c r="H439" s="171">
        <v>137.38</v>
      </c>
      <c r="I439" s="172"/>
      <c r="L439" s="168"/>
      <c r="M439" s="173"/>
      <c r="T439" s="174"/>
      <c r="AT439" s="169" t="s">
        <v>603</v>
      </c>
      <c r="AU439" s="169" t="s">
        <v>93</v>
      </c>
      <c r="AV439" s="14" t="s">
        <v>101</v>
      </c>
      <c r="AW439" s="14" t="s">
        <v>42</v>
      </c>
      <c r="AX439" s="14" t="s">
        <v>84</v>
      </c>
      <c r="AY439" s="169" t="s">
        <v>594</v>
      </c>
    </row>
    <row r="440" spans="2:51" s="12" customFormat="1" ht="10.199999999999999" x14ac:dyDescent="0.2">
      <c r="B440" s="146"/>
      <c r="D440" s="147" t="s">
        <v>603</v>
      </c>
      <c r="E440" s="148" t="s">
        <v>82</v>
      </c>
      <c r="F440" s="149" t="s">
        <v>11105</v>
      </c>
      <c r="H440" s="148" t="s">
        <v>82</v>
      </c>
      <c r="I440" s="150"/>
      <c r="L440" s="146"/>
      <c r="M440" s="151"/>
      <c r="T440" s="152"/>
      <c r="AT440" s="148" t="s">
        <v>603</v>
      </c>
      <c r="AU440" s="148" t="s">
        <v>93</v>
      </c>
      <c r="AV440" s="12" t="s">
        <v>91</v>
      </c>
      <c r="AW440" s="12" t="s">
        <v>42</v>
      </c>
      <c r="AX440" s="12" t="s">
        <v>84</v>
      </c>
      <c r="AY440" s="148" t="s">
        <v>594</v>
      </c>
    </row>
    <row r="441" spans="2:51" s="12" customFormat="1" ht="10.199999999999999" x14ac:dyDescent="0.2">
      <c r="B441" s="146"/>
      <c r="D441" s="147" t="s">
        <v>603</v>
      </c>
      <c r="E441" s="148" t="s">
        <v>82</v>
      </c>
      <c r="F441" s="149" t="s">
        <v>7294</v>
      </c>
      <c r="H441" s="148" t="s">
        <v>82</v>
      </c>
      <c r="I441" s="150"/>
      <c r="L441" s="146"/>
      <c r="M441" s="151"/>
      <c r="T441" s="152"/>
      <c r="AT441" s="148" t="s">
        <v>603</v>
      </c>
      <c r="AU441" s="148" t="s">
        <v>93</v>
      </c>
      <c r="AV441" s="12" t="s">
        <v>91</v>
      </c>
      <c r="AW441" s="12" t="s">
        <v>42</v>
      </c>
      <c r="AX441" s="12" t="s">
        <v>84</v>
      </c>
      <c r="AY441" s="148" t="s">
        <v>594</v>
      </c>
    </row>
    <row r="442" spans="2:51" s="13" customFormat="1" ht="10.199999999999999" x14ac:dyDescent="0.2">
      <c r="B442" s="153"/>
      <c r="D442" s="147" t="s">
        <v>603</v>
      </c>
      <c r="E442" s="154" t="s">
        <v>82</v>
      </c>
      <c r="F442" s="155" t="s">
        <v>11106</v>
      </c>
      <c r="H442" s="156">
        <v>16</v>
      </c>
      <c r="I442" s="157"/>
      <c r="L442" s="153"/>
      <c r="M442" s="158"/>
      <c r="T442" s="159"/>
      <c r="AT442" s="154" t="s">
        <v>603</v>
      </c>
      <c r="AU442" s="154" t="s">
        <v>93</v>
      </c>
      <c r="AV442" s="13" t="s">
        <v>93</v>
      </c>
      <c r="AW442" s="13" t="s">
        <v>42</v>
      </c>
      <c r="AX442" s="13" t="s">
        <v>84</v>
      </c>
      <c r="AY442" s="154" t="s">
        <v>594</v>
      </c>
    </row>
    <row r="443" spans="2:51" s="14" customFormat="1" ht="10.199999999999999" x14ac:dyDescent="0.2">
      <c r="B443" s="168"/>
      <c r="D443" s="147" t="s">
        <v>603</v>
      </c>
      <c r="E443" s="169" t="s">
        <v>10887</v>
      </c>
      <c r="F443" s="170" t="s">
        <v>668</v>
      </c>
      <c r="H443" s="171">
        <v>16</v>
      </c>
      <c r="I443" s="172"/>
      <c r="L443" s="168"/>
      <c r="M443" s="173"/>
      <c r="T443" s="174"/>
      <c r="AT443" s="169" t="s">
        <v>603</v>
      </c>
      <c r="AU443" s="169" t="s">
        <v>93</v>
      </c>
      <c r="AV443" s="14" t="s">
        <v>101</v>
      </c>
      <c r="AW443" s="14" t="s">
        <v>42</v>
      </c>
      <c r="AX443" s="14" t="s">
        <v>84</v>
      </c>
      <c r="AY443" s="169" t="s">
        <v>594</v>
      </c>
    </row>
    <row r="444" spans="2:51" s="12" customFormat="1" ht="10.199999999999999" x14ac:dyDescent="0.2">
      <c r="B444" s="146"/>
      <c r="D444" s="147" t="s">
        <v>603</v>
      </c>
      <c r="E444" s="148" t="s">
        <v>82</v>
      </c>
      <c r="F444" s="149" t="s">
        <v>11107</v>
      </c>
      <c r="H444" s="148" t="s">
        <v>82</v>
      </c>
      <c r="I444" s="150"/>
      <c r="L444" s="146"/>
      <c r="M444" s="151"/>
      <c r="T444" s="152"/>
      <c r="AT444" s="148" t="s">
        <v>603</v>
      </c>
      <c r="AU444" s="148" t="s">
        <v>93</v>
      </c>
      <c r="AV444" s="12" t="s">
        <v>91</v>
      </c>
      <c r="AW444" s="12" t="s">
        <v>42</v>
      </c>
      <c r="AX444" s="12" t="s">
        <v>84</v>
      </c>
      <c r="AY444" s="148" t="s">
        <v>594</v>
      </c>
    </row>
    <row r="445" spans="2:51" s="12" customFormat="1" ht="10.199999999999999" x14ac:dyDescent="0.2">
      <c r="B445" s="146"/>
      <c r="D445" s="147" t="s">
        <v>603</v>
      </c>
      <c r="E445" s="148" t="s">
        <v>82</v>
      </c>
      <c r="F445" s="149" t="s">
        <v>7201</v>
      </c>
      <c r="H445" s="148" t="s">
        <v>82</v>
      </c>
      <c r="I445" s="150"/>
      <c r="L445" s="146"/>
      <c r="M445" s="151"/>
      <c r="T445" s="152"/>
      <c r="AT445" s="148" t="s">
        <v>603</v>
      </c>
      <c r="AU445" s="148" t="s">
        <v>93</v>
      </c>
      <c r="AV445" s="12" t="s">
        <v>91</v>
      </c>
      <c r="AW445" s="12" t="s">
        <v>42</v>
      </c>
      <c r="AX445" s="12" t="s">
        <v>84</v>
      </c>
      <c r="AY445" s="148" t="s">
        <v>594</v>
      </c>
    </row>
    <row r="446" spans="2:51" s="13" customFormat="1" ht="10.199999999999999" x14ac:dyDescent="0.2">
      <c r="B446" s="153"/>
      <c r="D446" s="147" t="s">
        <v>603</v>
      </c>
      <c r="E446" s="154" t="s">
        <v>82</v>
      </c>
      <c r="F446" s="155" t="s">
        <v>11108</v>
      </c>
      <c r="H446" s="156">
        <v>13</v>
      </c>
      <c r="I446" s="157"/>
      <c r="L446" s="153"/>
      <c r="M446" s="158"/>
      <c r="T446" s="159"/>
      <c r="AT446" s="154" t="s">
        <v>603</v>
      </c>
      <c r="AU446" s="154" t="s">
        <v>93</v>
      </c>
      <c r="AV446" s="13" t="s">
        <v>93</v>
      </c>
      <c r="AW446" s="13" t="s">
        <v>42</v>
      </c>
      <c r="AX446" s="13" t="s">
        <v>84</v>
      </c>
      <c r="AY446" s="154" t="s">
        <v>594</v>
      </c>
    </row>
    <row r="447" spans="2:51" s="14" customFormat="1" ht="10.199999999999999" x14ac:dyDescent="0.2">
      <c r="B447" s="168"/>
      <c r="D447" s="147" t="s">
        <v>603</v>
      </c>
      <c r="E447" s="169" t="s">
        <v>10888</v>
      </c>
      <c r="F447" s="170" t="s">
        <v>668</v>
      </c>
      <c r="H447" s="171">
        <v>13</v>
      </c>
      <c r="I447" s="172"/>
      <c r="L447" s="168"/>
      <c r="M447" s="173"/>
      <c r="T447" s="174"/>
      <c r="AT447" s="169" t="s">
        <v>603</v>
      </c>
      <c r="AU447" s="169" t="s">
        <v>93</v>
      </c>
      <c r="AV447" s="14" t="s">
        <v>101</v>
      </c>
      <c r="AW447" s="14" t="s">
        <v>42</v>
      </c>
      <c r="AX447" s="14" t="s">
        <v>84</v>
      </c>
      <c r="AY447" s="169" t="s">
        <v>594</v>
      </c>
    </row>
    <row r="448" spans="2:51" s="15" customFormat="1" ht="10.199999999999999" x14ac:dyDescent="0.2">
      <c r="B448" s="175"/>
      <c r="D448" s="147" t="s">
        <v>603</v>
      </c>
      <c r="E448" s="176" t="s">
        <v>82</v>
      </c>
      <c r="F448" s="177" t="s">
        <v>672</v>
      </c>
      <c r="H448" s="178">
        <v>7191.4750000000004</v>
      </c>
      <c r="I448" s="179"/>
      <c r="L448" s="175"/>
      <c r="M448" s="180"/>
      <c r="T448" s="181"/>
      <c r="AT448" s="176" t="s">
        <v>603</v>
      </c>
      <c r="AU448" s="176" t="s">
        <v>93</v>
      </c>
      <c r="AV448" s="15" t="s">
        <v>147</v>
      </c>
      <c r="AW448" s="15" t="s">
        <v>42</v>
      </c>
      <c r="AX448" s="15" t="s">
        <v>91</v>
      </c>
      <c r="AY448" s="176" t="s">
        <v>594</v>
      </c>
    </row>
    <row r="449" spans="2:65" s="1" customFormat="1" ht="16.5" customHeight="1" x14ac:dyDescent="0.2">
      <c r="B449" s="34"/>
      <c r="C449" s="133" t="s">
        <v>845</v>
      </c>
      <c r="D449" s="133" t="s">
        <v>597</v>
      </c>
      <c r="E449" s="134" t="s">
        <v>11109</v>
      </c>
      <c r="F449" s="135" t="s">
        <v>11110</v>
      </c>
      <c r="G449" s="136" t="s">
        <v>618</v>
      </c>
      <c r="H449" s="137">
        <v>912.48</v>
      </c>
      <c r="I449" s="138"/>
      <c r="J449" s="139">
        <f>ROUND(I449*H449,2)</f>
        <v>0</v>
      </c>
      <c r="K449" s="135" t="s">
        <v>651</v>
      </c>
      <c r="L449" s="34"/>
      <c r="M449" s="140" t="s">
        <v>82</v>
      </c>
      <c r="N449" s="141" t="s">
        <v>54</v>
      </c>
      <c r="P449" s="142">
        <f>O449*H449</f>
        <v>0</v>
      </c>
      <c r="Q449" s="142">
        <v>8.9099999999999995E-3</v>
      </c>
      <c r="R449" s="142">
        <f>Q449*H449</f>
        <v>8.1301968000000002</v>
      </c>
      <c r="S449" s="142">
        <v>0</v>
      </c>
      <c r="T449" s="143">
        <f>S449*H449</f>
        <v>0</v>
      </c>
      <c r="AR449" s="144" t="s">
        <v>147</v>
      </c>
      <c r="AT449" s="144" t="s">
        <v>597</v>
      </c>
      <c r="AU449" s="144" t="s">
        <v>93</v>
      </c>
      <c r="AY449" s="18" t="s">
        <v>594</v>
      </c>
      <c r="BE449" s="145">
        <f>IF(N449="základní",J449,0)</f>
        <v>0</v>
      </c>
      <c r="BF449" s="145">
        <f>IF(N449="snížená",J449,0)</f>
        <v>0</v>
      </c>
      <c r="BG449" s="145">
        <f>IF(N449="zákl. přenesená",J449,0)</f>
        <v>0</v>
      </c>
      <c r="BH449" s="145">
        <f>IF(N449="sníž. přenesená",J449,0)</f>
        <v>0</v>
      </c>
      <c r="BI449" s="145">
        <f>IF(N449="nulová",J449,0)</f>
        <v>0</v>
      </c>
      <c r="BJ449" s="18" t="s">
        <v>91</v>
      </c>
      <c r="BK449" s="145">
        <f>ROUND(I449*H449,2)</f>
        <v>0</v>
      </c>
      <c r="BL449" s="18" t="s">
        <v>147</v>
      </c>
      <c r="BM449" s="144" t="s">
        <v>11111</v>
      </c>
    </row>
    <row r="450" spans="2:65" s="1" customFormat="1" ht="10.199999999999999" x14ac:dyDescent="0.2">
      <c r="B450" s="34"/>
      <c r="D450" s="164" t="s">
        <v>653</v>
      </c>
      <c r="F450" s="165" t="s">
        <v>11112</v>
      </c>
      <c r="I450" s="166"/>
      <c r="L450" s="34"/>
      <c r="M450" s="167"/>
      <c r="T450" s="55"/>
      <c r="AT450" s="18" t="s">
        <v>653</v>
      </c>
      <c r="AU450" s="18" t="s">
        <v>93</v>
      </c>
    </row>
    <row r="451" spans="2:65" s="13" customFormat="1" ht="10.199999999999999" x14ac:dyDescent="0.2">
      <c r="B451" s="153"/>
      <c r="D451" s="147" t="s">
        <v>603</v>
      </c>
      <c r="E451" s="154" t="s">
        <v>82</v>
      </c>
      <c r="F451" s="155" t="s">
        <v>11113</v>
      </c>
      <c r="H451" s="156">
        <v>59.91</v>
      </c>
      <c r="I451" s="157"/>
      <c r="L451" s="153"/>
      <c r="M451" s="158"/>
      <c r="T451" s="159"/>
      <c r="AT451" s="154" t="s">
        <v>603</v>
      </c>
      <c r="AU451" s="154" t="s">
        <v>93</v>
      </c>
      <c r="AV451" s="13" t="s">
        <v>93</v>
      </c>
      <c r="AW451" s="13" t="s">
        <v>42</v>
      </c>
      <c r="AX451" s="13" t="s">
        <v>84</v>
      </c>
      <c r="AY451" s="154" t="s">
        <v>594</v>
      </c>
    </row>
    <row r="452" spans="2:65" s="13" customFormat="1" ht="10.199999999999999" x14ac:dyDescent="0.2">
      <c r="B452" s="153"/>
      <c r="D452" s="147" t="s">
        <v>603</v>
      </c>
      <c r="E452" s="154" t="s">
        <v>82</v>
      </c>
      <c r="F452" s="155" t="s">
        <v>10869</v>
      </c>
      <c r="H452" s="156">
        <v>6.3</v>
      </c>
      <c r="I452" s="157"/>
      <c r="L452" s="153"/>
      <c r="M452" s="158"/>
      <c r="T452" s="159"/>
      <c r="AT452" s="154" t="s">
        <v>603</v>
      </c>
      <c r="AU452" s="154" t="s">
        <v>93</v>
      </c>
      <c r="AV452" s="13" t="s">
        <v>93</v>
      </c>
      <c r="AW452" s="13" t="s">
        <v>42</v>
      </c>
      <c r="AX452" s="13" t="s">
        <v>84</v>
      </c>
      <c r="AY452" s="154" t="s">
        <v>594</v>
      </c>
    </row>
    <row r="453" spans="2:65" s="13" customFormat="1" ht="10.199999999999999" x14ac:dyDescent="0.2">
      <c r="B453" s="153"/>
      <c r="D453" s="147" t="s">
        <v>603</v>
      </c>
      <c r="E453" s="154" t="s">
        <v>82</v>
      </c>
      <c r="F453" s="155" t="s">
        <v>10871</v>
      </c>
      <c r="H453" s="156">
        <v>825.66</v>
      </c>
      <c r="I453" s="157"/>
      <c r="L453" s="153"/>
      <c r="M453" s="158"/>
      <c r="T453" s="159"/>
      <c r="AT453" s="154" t="s">
        <v>603</v>
      </c>
      <c r="AU453" s="154" t="s">
        <v>93</v>
      </c>
      <c r="AV453" s="13" t="s">
        <v>93</v>
      </c>
      <c r="AW453" s="13" t="s">
        <v>42</v>
      </c>
      <c r="AX453" s="13" t="s">
        <v>84</v>
      </c>
      <c r="AY453" s="154" t="s">
        <v>594</v>
      </c>
    </row>
    <row r="454" spans="2:65" s="13" customFormat="1" ht="10.199999999999999" x14ac:dyDescent="0.2">
      <c r="B454" s="153"/>
      <c r="D454" s="147" t="s">
        <v>603</v>
      </c>
      <c r="E454" s="154" t="s">
        <v>82</v>
      </c>
      <c r="F454" s="155" t="s">
        <v>10879</v>
      </c>
      <c r="H454" s="156">
        <v>20.61</v>
      </c>
      <c r="I454" s="157"/>
      <c r="L454" s="153"/>
      <c r="M454" s="158"/>
      <c r="T454" s="159"/>
      <c r="AT454" s="154" t="s">
        <v>603</v>
      </c>
      <c r="AU454" s="154" t="s">
        <v>93</v>
      </c>
      <c r="AV454" s="13" t="s">
        <v>93</v>
      </c>
      <c r="AW454" s="13" t="s">
        <v>42</v>
      </c>
      <c r="AX454" s="13" t="s">
        <v>84</v>
      </c>
      <c r="AY454" s="154" t="s">
        <v>594</v>
      </c>
    </row>
    <row r="455" spans="2:65" s="15" customFormat="1" ht="10.199999999999999" x14ac:dyDescent="0.2">
      <c r="B455" s="175"/>
      <c r="D455" s="147" t="s">
        <v>603</v>
      </c>
      <c r="E455" s="176" t="s">
        <v>82</v>
      </c>
      <c r="F455" s="177" t="s">
        <v>672</v>
      </c>
      <c r="H455" s="178">
        <v>912.48</v>
      </c>
      <c r="I455" s="179"/>
      <c r="L455" s="175"/>
      <c r="M455" s="180"/>
      <c r="T455" s="181"/>
      <c r="AT455" s="176" t="s">
        <v>603</v>
      </c>
      <c r="AU455" s="176" t="s">
        <v>93</v>
      </c>
      <c r="AV455" s="15" t="s">
        <v>147</v>
      </c>
      <c r="AW455" s="15" t="s">
        <v>42</v>
      </c>
      <c r="AX455" s="15" t="s">
        <v>91</v>
      </c>
      <c r="AY455" s="176" t="s">
        <v>594</v>
      </c>
    </row>
    <row r="456" spans="2:65" s="11" customFormat="1" ht="22.8" customHeight="1" x14ac:dyDescent="0.25">
      <c r="B456" s="121"/>
      <c r="D456" s="122" t="s">
        <v>83</v>
      </c>
      <c r="E456" s="131" t="s">
        <v>1666</v>
      </c>
      <c r="F456" s="131" t="s">
        <v>1667</v>
      </c>
      <c r="I456" s="124"/>
      <c r="J456" s="132">
        <f>BK456</f>
        <v>0</v>
      </c>
      <c r="L456" s="121"/>
      <c r="M456" s="126"/>
      <c r="P456" s="127">
        <f>SUM(P457:P458)</f>
        <v>0</v>
      </c>
      <c r="R456" s="127">
        <f>SUM(R457:R458)</f>
        <v>0</v>
      </c>
      <c r="T456" s="128">
        <f>SUM(T457:T458)</f>
        <v>0</v>
      </c>
      <c r="AR456" s="122" t="s">
        <v>91</v>
      </c>
      <c r="AT456" s="129" t="s">
        <v>83</v>
      </c>
      <c r="AU456" s="129" t="s">
        <v>91</v>
      </c>
      <c r="AY456" s="122" t="s">
        <v>594</v>
      </c>
      <c r="BK456" s="130">
        <f>SUM(BK457:BK458)</f>
        <v>0</v>
      </c>
    </row>
    <row r="457" spans="2:65" s="1" customFormat="1" ht="33" customHeight="1" x14ac:dyDescent="0.2">
      <c r="B457" s="34"/>
      <c r="C457" s="133" t="s">
        <v>852</v>
      </c>
      <c r="D457" s="133" t="s">
        <v>597</v>
      </c>
      <c r="E457" s="134" t="s">
        <v>5630</v>
      </c>
      <c r="F457" s="135" t="s">
        <v>5631</v>
      </c>
      <c r="G457" s="136" t="s">
        <v>738</v>
      </c>
      <c r="H457" s="137">
        <v>3784.2139999999999</v>
      </c>
      <c r="I457" s="138"/>
      <c r="J457" s="139">
        <f>ROUND(I457*H457,2)</f>
        <v>0</v>
      </c>
      <c r="K457" s="135" t="s">
        <v>651</v>
      </c>
      <c r="L457" s="34"/>
      <c r="M457" s="140" t="s">
        <v>82</v>
      </c>
      <c r="N457" s="141" t="s">
        <v>54</v>
      </c>
      <c r="P457" s="142">
        <f>O457*H457</f>
        <v>0</v>
      </c>
      <c r="Q457" s="142">
        <v>0</v>
      </c>
      <c r="R457" s="142">
        <f>Q457*H457</f>
        <v>0</v>
      </c>
      <c r="S457" s="142">
        <v>0</v>
      </c>
      <c r="T457" s="143">
        <f>S457*H457</f>
        <v>0</v>
      </c>
      <c r="AR457" s="144" t="s">
        <v>147</v>
      </c>
      <c r="AT457" s="144" t="s">
        <v>597</v>
      </c>
      <c r="AU457" s="144" t="s">
        <v>93</v>
      </c>
      <c r="AY457" s="18" t="s">
        <v>594</v>
      </c>
      <c r="BE457" s="145">
        <f>IF(N457="základní",J457,0)</f>
        <v>0</v>
      </c>
      <c r="BF457" s="145">
        <f>IF(N457="snížená",J457,0)</f>
        <v>0</v>
      </c>
      <c r="BG457" s="145">
        <f>IF(N457="zákl. přenesená",J457,0)</f>
        <v>0</v>
      </c>
      <c r="BH457" s="145">
        <f>IF(N457="sníž. přenesená",J457,0)</f>
        <v>0</v>
      </c>
      <c r="BI457" s="145">
        <f>IF(N457="nulová",J457,0)</f>
        <v>0</v>
      </c>
      <c r="BJ457" s="18" t="s">
        <v>91</v>
      </c>
      <c r="BK457" s="145">
        <f>ROUND(I457*H457,2)</f>
        <v>0</v>
      </c>
      <c r="BL457" s="18" t="s">
        <v>147</v>
      </c>
      <c r="BM457" s="144" t="s">
        <v>11114</v>
      </c>
    </row>
    <row r="458" spans="2:65" s="1" customFormat="1" ht="10.199999999999999" x14ac:dyDescent="0.2">
      <c r="B458" s="34"/>
      <c r="D458" s="164" t="s">
        <v>653</v>
      </c>
      <c r="F458" s="165" t="s">
        <v>5633</v>
      </c>
      <c r="I458" s="166"/>
      <c r="L458" s="34"/>
      <c r="M458" s="167"/>
      <c r="T458" s="55"/>
      <c r="AT458" s="18" t="s">
        <v>653</v>
      </c>
      <c r="AU458" s="18" t="s">
        <v>93</v>
      </c>
    </row>
    <row r="459" spans="2:65" s="11" customFormat="1" ht="25.95" customHeight="1" x14ac:dyDescent="0.25">
      <c r="B459" s="121"/>
      <c r="D459" s="122" t="s">
        <v>83</v>
      </c>
      <c r="E459" s="123" t="s">
        <v>592</v>
      </c>
      <c r="F459" s="123" t="s">
        <v>593</v>
      </c>
      <c r="I459" s="124"/>
      <c r="J459" s="125">
        <f>BK459</f>
        <v>0</v>
      </c>
      <c r="L459" s="121"/>
      <c r="M459" s="126"/>
      <c r="P459" s="127">
        <f>P460+P561</f>
        <v>0</v>
      </c>
      <c r="R459" s="127">
        <f>R460+R561</f>
        <v>135.64367673999999</v>
      </c>
      <c r="T459" s="128">
        <f>T460+T561</f>
        <v>0</v>
      </c>
      <c r="AR459" s="122" t="s">
        <v>93</v>
      </c>
      <c r="AT459" s="129" t="s">
        <v>83</v>
      </c>
      <c r="AU459" s="129" t="s">
        <v>84</v>
      </c>
      <c r="AY459" s="122" t="s">
        <v>594</v>
      </c>
      <c r="BK459" s="130">
        <f>BK460+BK561</f>
        <v>0</v>
      </c>
    </row>
    <row r="460" spans="2:65" s="11" customFormat="1" ht="22.8" customHeight="1" x14ac:dyDescent="0.25">
      <c r="B460" s="121"/>
      <c r="D460" s="122" t="s">
        <v>83</v>
      </c>
      <c r="E460" s="131" t="s">
        <v>1673</v>
      </c>
      <c r="F460" s="131" t="s">
        <v>1674</v>
      </c>
      <c r="I460" s="124"/>
      <c r="J460" s="132">
        <f>BK460</f>
        <v>0</v>
      </c>
      <c r="L460" s="121"/>
      <c r="M460" s="126"/>
      <c r="P460" s="127">
        <f>SUM(P461:P560)</f>
        <v>0</v>
      </c>
      <c r="R460" s="127">
        <f>SUM(R461:R560)</f>
        <v>106.2843733</v>
      </c>
      <c r="T460" s="128">
        <f>SUM(T461:T560)</f>
        <v>0</v>
      </c>
      <c r="AR460" s="122" t="s">
        <v>93</v>
      </c>
      <c r="AT460" s="129" t="s">
        <v>83</v>
      </c>
      <c r="AU460" s="129" t="s">
        <v>91</v>
      </c>
      <c r="AY460" s="122" t="s">
        <v>594</v>
      </c>
      <c r="BK460" s="130">
        <f>SUM(BK461:BK560)</f>
        <v>0</v>
      </c>
    </row>
    <row r="461" spans="2:65" s="1" customFormat="1" ht="24.15" customHeight="1" x14ac:dyDescent="0.2">
      <c r="B461" s="34"/>
      <c r="C461" s="133" t="s">
        <v>884</v>
      </c>
      <c r="D461" s="133" t="s">
        <v>597</v>
      </c>
      <c r="E461" s="134" t="s">
        <v>11115</v>
      </c>
      <c r="F461" s="135" t="s">
        <v>11116</v>
      </c>
      <c r="G461" s="136" t="s">
        <v>618</v>
      </c>
      <c r="H461" s="137">
        <v>3500.4650000000001</v>
      </c>
      <c r="I461" s="138"/>
      <c r="J461" s="139">
        <f>ROUND(I461*H461,2)</f>
        <v>0</v>
      </c>
      <c r="K461" s="135" t="s">
        <v>651</v>
      </c>
      <c r="L461" s="34"/>
      <c r="M461" s="140" t="s">
        <v>82</v>
      </c>
      <c r="N461" s="141" t="s">
        <v>54</v>
      </c>
      <c r="P461" s="142">
        <f>O461*H461</f>
        <v>0</v>
      </c>
      <c r="Q461" s="142">
        <v>0</v>
      </c>
      <c r="R461" s="142">
        <f>Q461*H461</f>
        <v>0</v>
      </c>
      <c r="S461" s="142">
        <v>0</v>
      </c>
      <c r="T461" s="143">
        <f>S461*H461</f>
        <v>0</v>
      </c>
      <c r="AR461" s="144" t="s">
        <v>601</v>
      </c>
      <c r="AT461" s="144" t="s">
        <v>597</v>
      </c>
      <c r="AU461" s="144" t="s">
        <v>93</v>
      </c>
      <c r="AY461" s="18" t="s">
        <v>594</v>
      </c>
      <c r="BE461" s="145">
        <f>IF(N461="základní",J461,0)</f>
        <v>0</v>
      </c>
      <c r="BF461" s="145">
        <f>IF(N461="snížená",J461,0)</f>
        <v>0</v>
      </c>
      <c r="BG461" s="145">
        <f>IF(N461="zákl. přenesená",J461,0)</f>
        <v>0</v>
      </c>
      <c r="BH461" s="145">
        <f>IF(N461="sníž. přenesená",J461,0)</f>
        <v>0</v>
      </c>
      <c r="BI461" s="145">
        <f>IF(N461="nulová",J461,0)</f>
        <v>0</v>
      </c>
      <c r="BJ461" s="18" t="s">
        <v>91</v>
      </c>
      <c r="BK461" s="145">
        <f>ROUND(I461*H461,2)</f>
        <v>0</v>
      </c>
      <c r="BL461" s="18" t="s">
        <v>601</v>
      </c>
      <c r="BM461" s="144" t="s">
        <v>11117</v>
      </c>
    </row>
    <row r="462" spans="2:65" s="1" customFormat="1" ht="10.199999999999999" x14ac:dyDescent="0.2">
      <c r="B462" s="34"/>
      <c r="D462" s="164" t="s">
        <v>653</v>
      </c>
      <c r="F462" s="165" t="s">
        <v>11118</v>
      </c>
      <c r="I462" s="166"/>
      <c r="L462" s="34"/>
      <c r="M462" s="167"/>
      <c r="T462" s="55"/>
      <c r="AT462" s="18" t="s">
        <v>653</v>
      </c>
      <c r="AU462" s="18" t="s">
        <v>93</v>
      </c>
    </row>
    <row r="463" spans="2:65" s="13" customFormat="1" ht="10.199999999999999" x14ac:dyDescent="0.2">
      <c r="B463" s="153"/>
      <c r="D463" s="147" t="s">
        <v>603</v>
      </c>
      <c r="E463" s="154" t="s">
        <v>82</v>
      </c>
      <c r="F463" s="155" t="s">
        <v>10851</v>
      </c>
      <c r="H463" s="156">
        <v>52.55</v>
      </c>
      <c r="I463" s="157"/>
      <c r="L463" s="153"/>
      <c r="M463" s="158"/>
      <c r="T463" s="159"/>
      <c r="AT463" s="154" t="s">
        <v>603</v>
      </c>
      <c r="AU463" s="154" t="s">
        <v>93</v>
      </c>
      <c r="AV463" s="13" t="s">
        <v>93</v>
      </c>
      <c r="AW463" s="13" t="s">
        <v>42</v>
      </c>
      <c r="AX463" s="13" t="s">
        <v>84</v>
      </c>
      <c r="AY463" s="154" t="s">
        <v>594</v>
      </c>
    </row>
    <row r="464" spans="2:65" s="13" customFormat="1" ht="10.199999999999999" x14ac:dyDescent="0.2">
      <c r="B464" s="153"/>
      <c r="D464" s="147" t="s">
        <v>603</v>
      </c>
      <c r="E464" s="154" t="s">
        <v>82</v>
      </c>
      <c r="F464" s="155" t="s">
        <v>10855</v>
      </c>
      <c r="H464" s="156">
        <v>30.195</v>
      </c>
      <c r="I464" s="157"/>
      <c r="L464" s="153"/>
      <c r="M464" s="158"/>
      <c r="T464" s="159"/>
      <c r="AT464" s="154" t="s">
        <v>603</v>
      </c>
      <c r="AU464" s="154" t="s">
        <v>93</v>
      </c>
      <c r="AV464" s="13" t="s">
        <v>93</v>
      </c>
      <c r="AW464" s="13" t="s">
        <v>42</v>
      </c>
      <c r="AX464" s="13" t="s">
        <v>84</v>
      </c>
      <c r="AY464" s="154" t="s">
        <v>594</v>
      </c>
    </row>
    <row r="465" spans="2:65" s="12" customFormat="1" ht="10.199999999999999" x14ac:dyDescent="0.2">
      <c r="B465" s="146"/>
      <c r="D465" s="147" t="s">
        <v>603</v>
      </c>
      <c r="E465" s="148" t="s">
        <v>82</v>
      </c>
      <c r="F465" s="149" t="s">
        <v>11119</v>
      </c>
      <c r="H465" s="148" t="s">
        <v>82</v>
      </c>
      <c r="I465" s="150"/>
      <c r="L465" s="146"/>
      <c r="M465" s="151"/>
      <c r="T465" s="152"/>
      <c r="AT465" s="148" t="s">
        <v>603</v>
      </c>
      <c r="AU465" s="148" t="s">
        <v>93</v>
      </c>
      <c r="AV465" s="12" t="s">
        <v>91</v>
      </c>
      <c r="AW465" s="12" t="s">
        <v>42</v>
      </c>
      <c r="AX465" s="12" t="s">
        <v>84</v>
      </c>
      <c r="AY465" s="148" t="s">
        <v>594</v>
      </c>
    </row>
    <row r="466" spans="2:65" s="12" customFormat="1" ht="10.199999999999999" x14ac:dyDescent="0.2">
      <c r="B466" s="146"/>
      <c r="D466" s="147" t="s">
        <v>603</v>
      </c>
      <c r="E466" s="148" t="s">
        <v>82</v>
      </c>
      <c r="F466" s="149" t="s">
        <v>11120</v>
      </c>
      <c r="H466" s="148" t="s">
        <v>82</v>
      </c>
      <c r="I466" s="150"/>
      <c r="L466" s="146"/>
      <c r="M466" s="151"/>
      <c r="T466" s="152"/>
      <c r="AT466" s="148" t="s">
        <v>603</v>
      </c>
      <c r="AU466" s="148" t="s">
        <v>93</v>
      </c>
      <c r="AV466" s="12" t="s">
        <v>91</v>
      </c>
      <c r="AW466" s="12" t="s">
        <v>42</v>
      </c>
      <c r="AX466" s="12" t="s">
        <v>84</v>
      </c>
      <c r="AY466" s="148" t="s">
        <v>594</v>
      </c>
    </row>
    <row r="467" spans="2:65" s="13" customFormat="1" ht="10.199999999999999" x14ac:dyDescent="0.2">
      <c r="B467" s="153"/>
      <c r="D467" s="147" t="s">
        <v>603</v>
      </c>
      <c r="E467" s="154" t="s">
        <v>82</v>
      </c>
      <c r="F467" s="155" t="s">
        <v>10871</v>
      </c>
      <c r="H467" s="156">
        <v>825.66</v>
      </c>
      <c r="I467" s="157"/>
      <c r="L467" s="153"/>
      <c r="M467" s="158"/>
      <c r="T467" s="159"/>
      <c r="AT467" s="154" t="s">
        <v>603</v>
      </c>
      <c r="AU467" s="154" t="s">
        <v>93</v>
      </c>
      <c r="AV467" s="13" t="s">
        <v>93</v>
      </c>
      <c r="AW467" s="13" t="s">
        <v>42</v>
      </c>
      <c r="AX467" s="13" t="s">
        <v>84</v>
      </c>
      <c r="AY467" s="154" t="s">
        <v>594</v>
      </c>
    </row>
    <row r="468" spans="2:65" s="13" customFormat="1" ht="10.199999999999999" x14ac:dyDescent="0.2">
      <c r="B468" s="153"/>
      <c r="D468" s="147" t="s">
        <v>603</v>
      </c>
      <c r="E468" s="154" t="s">
        <v>82</v>
      </c>
      <c r="F468" s="155" t="s">
        <v>10873</v>
      </c>
      <c r="H468" s="156">
        <v>2337.83</v>
      </c>
      <c r="I468" s="157"/>
      <c r="L468" s="153"/>
      <c r="M468" s="158"/>
      <c r="T468" s="159"/>
      <c r="AT468" s="154" t="s">
        <v>603</v>
      </c>
      <c r="AU468" s="154" t="s">
        <v>93</v>
      </c>
      <c r="AV468" s="13" t="s">
        <v>93</v>
      </c>
      <c r="AW468" s="13" t="s">
        <v>42</v>
      </c>
      <c r="AX468" s="13" t="s">
        <v>84</v>
      </c>
      <c r="AY468" s="154" t="s">
        <v>594</v>
      </c>
    </row>
    <row r="469" spans="2:65" s="13" customFormat="1" ht="10.199999999999999" x14ac:dyDescent="0.2">
      <c r="B469" s="153"/>
      <c r="D469" s="147" t="s">
        <v>603</v>
      </c>
      <c r="E469" s="154" t="s">
        <v>82</v>
      </c>
      <c r="F469" s="155" t="s">
        <v>10875</v>
      </c>
      <c r="H469" s="156">
        <v>52.79</v>
      </c>
      <c r="I469" s="157"/>
      <c r="L469" s="153"/>
      <c r="M469" s="158"/>
      <c r="T469" s="159"/>
      <c r="AT469" s="154" t="s">
        <v>603</v>
      </c>
      <c r="AU469" s="154" t="s">
        <v>93</v>
      </c>
      <c r="AV469" s="13" t="s">
        <v>93</v>
      </c>
      <c r="AW469" s="13" t="s">
        <v>42</v>
      </c>
      <c r="AX469" s="13" t="s">
        <v>84</v>
      </c>
      <c r="AY469" s="154" t="s">
        <v>594</v>
      </c>
    </row>
    <row r="470" spans="2:65" s="13" customFormat="1" ht="10.199999999999999" x14ac:dyDescent="0.2">
      <c r="B470" s="153"/>
      <c r="D470" s="147" t="s">
        <v>603</v>
      </c>
      <c r="E470" s="154" t="s">
        <v>82</v>
      </c>
      <c r="F470" s="155" t="s">
        <v>10877</v>
      </c>
      <c r="H470" s="156">
        <v>70.37</v>
      </c>
      <c r="I470" s="157"/>
      <c r="L470" s="153"/>
      <c r="M470" s="158"/>
      <c r="T470" s="159"/>
      <c r="AT470" s="154" t="s">
        <v>603</v>
      </c>
      <c r="AU470" s="154" t="s">
        <v>93</v>
      </c>
      <c r="AV470" s="13" t="s">
        <v>93</v>
      </c>
      <c r="AW470" s="13" t="s">
        <v>42</v>
      </c>
      <c r="AX470" s="13" t="s">
        <v>84</v>
      </c>
      <c r="AY470" s="154" t="s">
        <v>594</v>
      </c>
    </row>
    <row r="471" spans="2:65" s="13" customFormat="1" ht="10.199999999999999" x14ac:dyDescent="0.2">
      <c r="B471" s="153"/>
      <c r="D471" s="147" t="s">
        <v>603</v>
      </c>
      <c r="E471" s="154" t="s">
        <v>82</v>
      </c>
      <c r="F471" s="155" t="s">
        <v>10879</v>
      </c>
      <c r="H471" s="156">
        <v>20.61</v>
      </c>
      <c r="I471" s="157"/>
      <c r="L471" s="153"/>
      <c r="M471" s="158"/>
      <c r="T471" s="159"/>
      <c r="AT471" s="154" t="s">
        <v>603</v>
      </c>
      <c r="AU471" s="154" t="s">
        <v>93</v>
      </c>
      <c r="AV471" s="13" t="s">
        <v>93</v>
      </c>
      <c r="AW471" s="13" t="s">
        <v>42</v>
      </c>
      <c r="AX471" s="13" t="s">
        <v>84</v>
      </c>
      <c r="AY471" s="154" t="s">
        <v>594</v>
      </c>
    </row>
    <row r="472" spans="2:65" s="13" customFormat="1" ht="10.199999999999999" x14ac:dyDescent="0.2">
      <c r="B472" s="153"/>
      <c r="D472" s="147" t="s">
        <v>603</v>
      </c>
      <c r="E472" s="154" t="s">
        <v>82</v>
      </c>
      <c r="F472" s="155" t="s">
        <v>10881</v>
      </c>
      <c r="H472" s="156">
        <v>9.1999999999999993</v>
      </c>
      <c r="I472" s="157"/>
      <c r="L472" s="153"/>
      <c r="M472" s="158"/>
      <c r="T472" s="159"/>
      <c r="AT472" s="154" t="s">
        <v>603</v>
      </c>
      <c r="AU472" s="154" t="s">
        <v>93</v>
      </c>
      <c r="AV472" s="13" t="s">
        <v>93</v>
      </c>
      <c r="AW472" s="13" t="s">
        <v>42</v>
      </c>
      <c r="AX472" s="13" t="s">
        <v>84</v>
      </c>
      <c r="AY472" s="154" t="s">
        <v>594</v>
      </c>
    </row>
    <row r="473" spans="2:65" s="13" customFormat="1" ht="10.199999999999999" x14ac:dyDescent="0.2">
      <c r="B473" s="153"/>
      <c r="D473" s="147" t="s">
        <v>603</v>
      </c>
      <c r="E473" s="154" t="s">
        <v>82</v>
      </c>
      <c r="F473" s="155" t="s">
        <v>10883</v>
      </c>
      <c r="H473" s="156">
        <v>72.260000000000005</v>
      </c>
      <c r="I473" s="157"/>
      <c r="L473" s="153"/>
      <c r="M473" s="158"/>
      <c r="T473" s="159"/>
      <c r="AT473" s="154" t="s">
        <v>603</v>
      </c>
      <c r="AU473" s="154" t="s">
        <v>93</v>
      </c>
      <c r="AV473" s="13" t="s">
        <v>93</v>
      </c>
      <c r="AW473" s="13" t="s">
        <v>42</v>
      </c>
      <c r="AX473" s="13" t="s">
        <v>84</v>
      </c>
      <c r="AY473" s="154" t="s">
        <v>594</v>
      </c>
    </row>
    <row r="474" spans="2:65" s="13" customFormat="1" ht="10.199999999999999" x14ac:dyDescent="0.2">
      <c r="B474" s="153"/>
      <c r="D474" s="147" t="s">
        <v>603</v>
      </c>
      <c r="E474" s="154" t="s">
        <v>82</v>
      </c>
      <c r="F474" s="155" t="s">
        <v>10887</v>
      </c>
      <c r="H474" s="156">
        <v>16</v>
      </c>
      <c r="I474" s="157"/>
      <c r="L474" s="153"/>
      <c r="M474" s="158"/>
      <c r="T474" s="159"/>
      <c r="AT474" s="154" t="s">
        <v>603</v>
      </c>
      <c r="AU474" s="154" t="s">
        <v>93</v>
      </c>
      <c r="AV474" s="13" t="s">
        <v>93</v>
      </c>
      <c r="AW474" s="13" t="s">
        <v>42</v>
      </c>
      <c r="AX474" s="13" t="s">
        <v>84</v>
      </c>
      <c r="AY474" s="154" t="s">
        <v>594</v>
      </c>
    </row>
    <row r="475" spans="2:65" s="13" customFormat="1" ht="10.199999999999999" x14ac:dyDescent="0.2">
      <c r="B475" s="153"/>
      <c r="D475" s="147" t="s">
        <v>603</v>
      </c>
      <c r="E475" s="154" t="s">
        <v>82</v>
      </c>
      <c r="F475" s="155" t="s">
        <v>10888</v>
      </c>
      <c r="H475" s="156">
        <v>13</v>
      </c>
      <c r="I475" s="157"/>
      <c r="L475" s="153"/>
      <c r="M475" s="158"/>
      <c r="T475" s="159"/>
      <c r="AT475" s="154" t="s">
        <v>603</v>
      </c>
      <c r="AU475" s="154" t="s">
        <v>93</v>
      </c>
      <c r="AV475" s="13" t="s">
        <v>93</v>
      </c>
      <c r="AW475" s="13" t="s">
        <v>42</v>
      </c>
      <c r="AX475" s="13" t="s">
        <v>84</v>
      </c>
      <c r="AY475" s="154" t="s">
        <v>594</v>
      </c>
    </row>
    <row r="476" spans="2:65" s="15" customFormat="1" ht="10.199999999999999" x14ac:dyDescent="0.2">
      <c r="B476" s="175"/>
      <c r="D476" s="147" t="s">
        <v>603</v>
      </c>
      <c r="E476" s="176" t="s">
        <v>82</v>
      </c>
      <c r="F476" s="177" t="s">
        <v>672</v>
      </c>
      <c r="H476" s="178">
        <v>3500.4650000000001</v>
      </c>
      <c r="I476" s="179"/>
      <c r="L476" s="175"/>
      <c r="M476" s="180"/>
      <c r="T476" s="181"/>
      <c r="AT476" s="176" t="s">
        <v>603</v>
      </c>
      <c r="AU476" s="176" t="s">
        <v>93</v>
      </c>
      <c r="AV476" s="15" t="s">
        <v>147</v>
      </c>
      <c r="AW476" s="15" t="s">
        <v>42</v>
      </c>
      <c r="AX476" s="15" t="s">
        <v>91</v>
      </c>
      <c r="AY476" s="176" t="s">
        <v>594</v>
      </c>
    </row>
    <row r="477" spans="2:65" s="1" customFormat="1" ht="16.5" customHeight="1" x14ac:dyDescent="0.2">
      <c r="B477" s="34"/>
      <c r="C477" s="183" t="s">
        <v>891</v>
      </c>
      <c r="D477" s="183" t="s">
        <v>752</v>
      </c>
      <c r="E477" s="184" t="s">
        <v>4563</v>
      </c>
      <c r="F477" s="185" t="s">
        <v>4564</v>
      </c>
      <c r="G477" s="186" t="s">
        <v>738</v>
      </c>
      <c r="H477" s="187">
        <v>1.365</v>
      </c>
      <c r="I477" s="188"/>
      <c r="J477" s="189">
        <f>ROUND(I477*H477,2)</f>
        <v>0</v>
      </c>
      <c r="K477" s="185" t="s">
        <v>651</v>
      </c>
      <c r="L477" s="190"/>
      <c r="M477" s="191" t="s">
        <v>82</v>
      </c>
      <c r="N477" s="192" t="s">
        <v>54</v>
      </c>
      <c r="P477" s="142">
        <f>O477*H477</f>
        <v>0</v>
      </c>
      <c r="Q477" s="142">
        <v>1</v>
      </c>
      <c r="R477" s="142">
        <f>Q477*H477</f>
        <v>1.365</v>
      </c>
      <c r="S477" s="142">
        <v>0</v>
      </c>
      <c r="T477" s="143">
        <f>S477*H477</f>
        <v>0</v>
      </c>
      <c r="AR477" s="144" t="s">
        <v>948</v>
      </c>
      <c r="AT477" s="144" t="s">
        <v>752</v>
      </c>
      <c r="AU477" s="144" t="s">
        <v>93</v>
      </c>
      <c r="AY477" s="18" t="s">
        <v>594</v>
      </c>
      <c r="BE477" s="145">
        <f>IF(N477="základní",J477,0)</f>
        <v>0</v>
      </c>
      <c r="BF477" s="145">
        <f>IF(N477="snížená",J477,0)</f>
        <v>0</v>
      </c>
      <c r="BG477" s="145">
        <f>IF(N477="zákl. přenesená",J477,0)</f>
        <v>0</v>
      </c>
      <c r="BH477" s="145">
        <f>IF(N477="sníž. přenesená",J477,0)</f>
        <v>0</v>
      </c>
      <c r="BI477" s="145">
        <f>IF(N477="nulová",J477,0)</f>
        <v>0</v>
      </c>
      <c r="BJ477" s="18" t="s">
        <v>91</v>
      </c>
      <c r="BK477" s="145">
        <f>ROUND(I477*H477,2)</f>
        <v>0</v>
      </c>
      <c r="BL477" s="18" t="s">
        <v>601</v>
      </c>
      <c r="BM477" s="144" t="s">
        <v>11121</v>
      </c>
    </row>
    <row r="478" spans="2:65" s="13" customFormat="1" ht="10.199999999999999" x14ac:dyDescent="0.2">
      <c r="B478" s="153"/>
      <c r="D478" s="147" t="s">
        <v>603</v>
      </c>
      <c r="E478" s="154" t="s">
        <v>82</v>
      </c>
      <c r="F478" s="155" t="s">
        <v>10851</v>
      </c>
      <c r="H478" s="156">
        <v>52.55</v>
      </c>
      <c r="I478" s="157"/>
      <c r="L478" s="153"/>
      <c r="M478" s="158"/>
      <c r="T478" s="159"/>
      <c r="AT478" s="154" t="s">
        <v>603</v>
      </c>
      <c r="AU478" s="154" t="s">
        <v>93</v>
      </c>
      <c r="AV478" s="13" t="s">
        <v>93</v>
      </c>
      <c r="AW478" s="13" t="s">
        <v>42</v>
      </c>
      <c r="AX478" s="13" t="s">
        <v>84</v>
      </c>
      <c r="AY478" s="154" t="s">
        <v>594</v>
      </c>
    </row>
    <row r="479" spans="2:65" s="13" customFormat="1" ht="10.199999999999999" x14ac:dyDescent="0.2">
      <c r="B479" s="153"/>
      <c r="D479" s="147" t="s">
        <v>603</v>
      </c>
      <c r="E479" s="154" t="s">
        <v>82</v>
      </c>
      <c r="F479" s="155" t="s">
        <v>10855</v>
      </c>
      <c r="H479" s="156">
        <v>30.195</v>
      </c>
      <c r="I479" s="157"/>
      <c r="L479" s="153"/>
      <c r="M479" s="158"/>
      <c r="T479" s="159"/>
      <c r="AT479" s="154" t="s">
        <v>603</v>
      </c>
      <c r="AU479" s="154" t="s">
        <v>93</v>
      </c>
      <c r="AV479" s="13" t="s">
        <v>93</v>
      </c>
      <c r="AW479" s="13" t="s">
        <v>42</v>
      </c>
      <c r="AX479" s="13" t="s">
        <v>84</v>
      </c>
      <c r="AY479" s="154" t="s">
        <v>594</v>
      </c>
    </row>
    <row r="480" spans="2:65" s="13" customFormat="1" ht="10.199999999999999" x14ac:dyDescent="0.2">
      <c r="B480" s="153"/>
      <c r="D480" s="147" t="s">
        <v>603</v>
      </c>
      <c r="E480" s="154" t="s">
        <v>82</v>
      </c>
      <c r="F480" s="155" t="s">
        <v>10871</v>
      </c>
      <c r="H480" s="156">
        <v>825.66</v>
      </c>
      <c r="I480" s="157"/>
      <c r="L480" s="153"/>
      <c r="M480" s="158"/>
      <c r="T480" s="159"/>
      <c r="AT480" s="154" t="s">
        <v>603</v>
      </c>
      <c r="AU480" s="154" t="s">
        <v>93</v>
      </c>
      <c r="AV480" s="13" t="s">
        <v>93</v>
      </c>
      <c r="AW480" s="13" t="s">
        <v>42</v>
      </c>
      <c r="AX480" s="13" t="s">
        <v>84</v>
      </c>
      <c r="AY480" s="154" t="s">
        <v>594</v>
      </c>
    </row>
    <row r="481" spans="2:65" s="13" customFormat="1" ht="10.199999999999999" x14ac:dyDescent="0.2">
      <c r="B481" s="153"/>
      <c r="D481" s="147" t="s">
        <v>603</v>
      </c>
      <c r="E481" s="154" t="s">
        <v>82</v>
      </c>
      <c r="F481" s="155" t="s">
        <v>10873</v>
      </c>
      <c r="H481" s="156">
        <v>2337.83</v>
      </c>
      <c r="I481" s="157"/>
      <c r="L481" s="153"/>
      <c r="M481" s="158"/>
      <c r="T481" s="159"/>
      <c r="AT481" s="154" t="s">
        <v>603</v>
      </c>
      <c r="AU481" s="154" t="s">
        <v>93</v>
      </c>
      <c r="AV481" s="13" t="s">
        <v>93</v>
      </c>
      <c r="AW481" s="13" t="s">
        <v>42</v>
      </c>
      <c r="AX481" s="13" t="s">
        <v>84</v>
      </c>
      <c r="AY481" s="154" t="s">
        <v>594</v>
      </c>
    </row>
    <row r="482" spans="2:65" s="13" customFormat="1" ht="10.199999999999999" x14ac:dyDescent="0.2">
      <c r="B482" s="153"/>
      <c r="D482" s="147" t="s">
        <v>603</v>
      </c>
      <c r="E482" s="154" t="s">
        <v>82</v>
      </c>
      <c r="F482" s="155" t="s">
        <v>10875</v>
      </c>
      <c r="H482" s="156">
        <v>52.79</v>
      </c>
      <c r="I482" s="157"/>
      <c r="L482" s="153"/>
      <c r="M482" s="158"/>
      <c r="T482" s="159"/>
      <c r="AT482" s="154" t="s">
        <v>603</v>
      </c>
      <c r="AU482" s="154" t="s">
        <v>93</v>
      </c>
      <c r="AV482" s="13" t="s">
        <v>93</v>
      </c>
      <c r="AW482" s="13" t="s">
        <v>42</v>
      </c>
      <c r="AX482" s="13" t="s">
        <v>84</v>
      </c>
      <c r="AY482" s="154" t="s">
        <v>594</v>
      </c>
    </row>
    <row r="483" spans="2:65" s="13" customFormat="1" ht="10.199999999999999" x14ac:dyDescent="0.2">
      <c r="B483" s="153"/>
      <c r="D483" s="147" t="s">
        <v>603</v>
      </c>
      <c r="E483" s="154" t="s">
        <v>82</v>
      </c>
      <c r="F483" s="155" t="s">
        <v>10877</v>
      </c>
      <c r="H483" s="156">
        <v>70.37</v>
      </c>
      <c r="I483" s="157"/>
      <c r="L483" s="153"/>
      <c r="M483" s="158"/>
      <c r="T483" s="159"/>
      <c r="AT483" s="154" t="s">
        <v>603</v>
      </c>
      <c r="AU483" s="154" t="s">
        <v>93</v>
      </c>
      <c r="AV483" s="13" t="s">
        <v>93</v>
      </c>
      <c r="AW483" s="13" t="s">
        <v>42</v>
      </c>
      <c r="AX483" s="13" t="s">
        <v>84</v>
      </c>
      <c r="AY483" s="154" t="s">
        <v>594</v>
      </c>
    </row>
    <row r="484" spans="2:65" s="13" customFormat="1" ht="10.199999999999999" x14ac:dyDescent="0.2">
      <c r="B484" s="153"/>
      <c r="D484" s="147" t="s">
        <v>603</v>
      </c>
      <c r="E484" s="154" t="s">
        <v>82</v>
      </c>
      <c r="F484" s="155" t="s">
        <v>10879</v>
      </c>
      <c r="H484" s="156">
        <v>20.61</v>
      </c>
      <c r="I484" s="157"/>
      <c r="L484" s="153"/>
      <c r="M484" s="158"/>
      <c r="T484" s="159"/>
      <c r="AT484" s="154" t="s">
        <v>603</v>
      </c>
      <c r="AU484" s="154" t="s">
        <v>93</v>
      </c>
      <c r="AV484" s="13" t="s">
        <v>93</v>
      </c>
      <c r="AW484" s="13" t="s">
        <v>42</v>
      </c>
      <c r="AX484" s="13" t="s">
        <v>84</v>
      </c>
      <c r="AY484" s="154" t="s">
        <v>594</v>
      </c>
    </row>
    <row r="485" spans="2:65" s="13" customFormat="1" ht="10.199999999999999" x14ac:dyDescent="0.2">
      <c r="B485" s="153"/>
      <c r="D485" s="147" t="s">
        <v>603</v>
      </c>
      <c r="E485" s="154" t="s">
        <v>82</v>
      </c>
      <c r="F485" s="155" t="s">
        <v>10881</v>
      </c>
      <c r="H485" s="156">
        <v>9.1999999999999993</v>
      </c>
      <c r="I485" s="157"/>
      <c r="L485" s="153"/>
      <c r="M485" s="158"/>
      <c r="T485" s="159"/>
      <c r="AT485" s="154" t="s">
        <v>603</v>
      </c>
      <c r="AU485" s="154" t="s">
        <v>93</v>
      </c>
      <c r="AV485" s="13" t="s">
        <v>93</v>
      </c>
      <c r="AW485" s="13" t="s">
        <v>42</v>
      </c>
      <c r="AX485" s="13" t="s">
        <v>84</v>
      </c>
      <c r="AY485" s="154" t="s">
        <v>594</v>
      </c>
    </row>
    <row r="486" spans="2:65" s="13" customFormat="1" ht="10.199999999999999" x14ac:dyDescent="0.2">
      <c r="B486" s="153"/>
      <c r="D486" s="147" t="s">
        <v>603</v>
      </c>
      <c r="E486" s="154" t="s">
        <v>82</v>
      </c>
      <c r="F486" s="155" t="s">
        <v>10883</v>
      </c>
      <c r="H486" s="156">
        <v>72.260000000000005</v>
      </c>
      <c r="I486" s="157"/>
      <c r="L486" s="153"/>
      <c r="M486" s="158"/>
      <c r="T486" s="159"/>
      <c r="AT486" s="154" t="s">
        <v>603</v>
      </c>
      <c r="AU486" s="154" t="s">
        <v>93</v>
      </c>
      <c r="AV486" s="13" t="s">
        <v>93</v>
      </c>
      <c r="AW486" s="13" t="s">
        <v>42</v>
      </c>
      <c r="AX486" s="13" t="s">
        <v>84</v>
      </c>
      <c r="AY486" s="154" t="s">
        <v>594</v>
      </c>
    </row>
    <row r="487" spans="2:65" s="13" customFormat="1" ht="10.199999999999999" x14ac:dyDescent="0.2">
      <c r="B487" s="153"/>
      <c r="D487" s="147" t="s">
        <v>603</v>
      </c>
      <c r="E487" s="154" t="s">
        <v>82</v>
      </c>
      <c r="F487" s="155" t="s">
        <v>10887</v>
      </c>
      <c r="H487" s="156">
        <v>16</v>
      </c>
      <c r="I487" s="157"/>
      <c r="L487" s="153"/>
      <c r="M487" s="158"/>
      <c r="T487" s="159"/>
      <c r="AT487" s="154" t="s">
        <v>603</v>
      </c>
      <c r="AU487" s="154" t="s">
        <v>93</v>
      </c>
      <c r="AV487" s="13" t="s">
        <v>93</v>
      </c>
      <c r="AW487" s="13" t="s">
        <v>42</v>
      </c>
      <c r="AX487" s="13" t="s">
        <v>84</v>
      </c>
      <c r="AY487" s="154" t="s">
        <v>594</v>
      </c>
    </row>
    <row r="488" spans="2:65" s="13" customFormat="1" ht="10.199999999999999" x14ac:dyDescent="0.2">
      <c r="B488" s="153"/>
      <c r="D488" s="147" t="s">
        <v>603</v>
      </c>
      <c r="E488" s="154" t="s">
        <v>82</v>
      </c>
      <c r="F488" s="155" t="s">
        <v>10888</v>
      </c>
      <c r="H488" s="156">
        <v>13</v>
      </c>
      <c r="I488" s="157"/>
      <c r="L488" s="153"/>
      <c r="M488" s="158"/>
      <c r="T488" s="159"/>
      <c r="AT488" s="154" t="s">
        <v>603</v>
      </c>
      <c r="AU488" s="154" t="s">
        <v>93</v>
      </c>
      <c r="AV488" s="13" t="s">
        <v>93</v>
      </c>
      <c r="AW488" s="13" t="s">
        <v>42</v>
      </c>
      <c r="AX488" s="13" t="s">
        <v>84</v>
      </c>
      <c r="AY488" s="154" t="s">
        <v>594</v>
      </c>
    </row>
    <row r="489" spans="2:65" s="15" customFormat="1" ht="10.199999999999999" x14ac:dyDescent="0.2">
      <c r="B489" s="175"/>
      <c r="D489" s="147" t="s">
        <v>603</v>
      </c>
      <c r="E489" s="176" t="s">
        <v>82</v>
      </c>
      <c r="F489" s="177" t="s">
        <v>672</v>
      </c>
      <c r="H489" s="178">
        <v>3500.4650000000001</v>
      </c>
      <c r="I489" s="179"/>
      <c r="L489" s="175"/>
      <c r="M489" s="180"/>
      <c r="T489" s="181"/>
      <c r="AT489" s="176" t="s">
        <v>603</v>
      </c>
      <c r="AU489" s="176" t="s">
        <v>93</v>
      </c>
      <c r="AV489" s="15" t="s">
        <v>147</v>
      </c>
      <c r="AW489" s="15" t="s">
        <v>42</v>
      </c>
      <c r="AX489" s="15" t="s">
        <v>91</v>
      </c>
      <c r="AY489" s="176" t="s">
        <v>594</v>
      </c>
    </row>
    <row r="490" spans="2:65" s="13" customFormat="1" ht="10.199999999999999" x14ac:dyDescent="0.2">
      <c r="B490" s="153"/>
      <c r="D490" s="147" t="s">
        <v>603</v>
      </c>
      <c r="F490" s="155" t="s">
        <v>11122</v>
      </c>
      <c r="H490" s="156">
        <v>1.365</v>
      </c>
      <c r="I490" s="157"/>
      <c r="L490" s="153"/>
      <c r="M490" s="158"/>
      <c r="T490" s="159"/>
      <c r="AT490" s="154" t="s">
        <v>603</v>
      </c>
      <c r="AU490" s="154" t="s">
        <v>93</v>
      </c>
      <c r="AV490" s="13" t="s">
        <v>93</v>
      </c>
      <c r="AW490" s="13" t="s">
        <v>4</v>
      </c>
      <c r="AX490" s="13" t="s">
        <v>91</v>
      </c>
      <c r="AY490" s="154" t="s">
        <v>594</v>
      </c>
    </row>
    <row r="491" spans="2:65" s="1" customFormat="1" ht="21.75" customHeight="1" x14ac:dyDescent="0.2">
      <c r="B491" s="34"/>
      <c r="C491" s="133" t="s">
        <v>924</v>
      </c>
      <c r="D491" s="133" t="s">
        <v>597</v>
      </c>
      <c r="E491" s="134" t="s">
        <v>11123</v>
      </c>
      <c r="F491" s="135" t="s">
        <v>11124</v>
      </c>
      <c r="G491" s="136" t="s">
        <v>618</v>
      </c>
      <c r="H491" s="137">
        <v>3307.26</v>
      </c>
      <c r="I491" s="138"/>
      <c r="J491" s="139">
        <f>ROUND(I491*H491,2)</f>
        <v>0</v>
      </c>
      <c r="K491" s="135" t="s">
        <v>651</v>
      </c>
      <c r="L491" s="34"/>
      <c r="M491" s="140" t="s">
        <v>82</v>
      </c>
      <c r="N491" s="141" t="s">
        <v>54</v>
      </c>
      <c r="P491" s="142">
        <f>O491*H491</f>
        <v>0</v>
      </c>
      <c r="Q491" s="142">
        <v>0</v>
      </c>
      <c r="R491" s="142">
        <f>Q491*H491</f>
        <v>0</v>
      </c>
      <c r="S491" s="142">
        <v>0</v>
      </c>
      <c r="T491" s="143">
        <f>S491*H491</f>
        <v>0</v>
      </c>
      <c r="AR491" s="144" t="s">
        <v>601</v>
      </c>
      <c r="AT491" s="144" t="s">
        <v>597</v>
      </c>
      <c r="AU491" s="144" t="s">
        <v>93</v>
      </c>
      <c r="AY491" s="18" t="s">
        <v>594</v>
      </c>
      <c r="BE491" s="145">
        <f>IF(N491="základní",J491,0)</f>
        <v>0</v>
      </c>
      <c r="BF491" s="145">
        <f>IF(N491="snížená",J491,0)</f>
        <v>0</v>
      </c>
      <c r="BG491" s="145">
        <f>IF(N491="zákl. přenesená",J491,0)</f>
        <v>0</v>
      </c>
      <c r="BH491" s="145">
        <f>IF(N491="sníž. přenesená",J491,0)</f>
        <v>0</v>
      </c>
      <c r="BI491" s="145">
        <f>IF(N491="nulová",J491,0)</f>
        <v>0</v>
      </c>
      <c r="BJ491" s="18" t="s">
        <v>91</v>
      </c>
      <c r="BK491" s="145">
        <f>ROUND(I491*H491,2)</f>
        <v>0</v>
      </c>
      <c r="BL491" s="18" t="s">
        <v>601</v>
      </c>
      <c r="BM491" s="144" t="s">
        <v>11125</v>
      </c>
    </row>
    <row r="492" spans="2:65" s="1" customFormat="1" ht="10.199999999999999" x14ac:dyDescent="0.2">
      <c r="B492" s="34"/>
      <c r="D492" s="164" t="s">
        <v>653</v>
      </c>
      <c r="F492" s="165" t="s">
        <v>11126</v>
      </c>
      <c r="I492" s="166"/>
      <c r="L492" s="34"/>
      <c r="M492" s="167"/>
      <c r="T492" s="55"/>
      <c r="AT492" s="18" t="s">
        <v>653</v>
      </c>
      <c r="AU492" s="18" t="s">
        <v>93</v>
      </c>
    </row>
    <row r="493" spans="2:65" s="13" customFormat="1" ht="10.199999999999999" x14ac:dyDescent="0.2">
      <c r="B493" s="153"/>
      <c r="D493" s="147" t="s">
        <v>603</v>
      </c>
      <c r="E493" s="154" t="s">
        <v>82</v>
      </c>
      <c r="F493" s="155" t="s">
        <v>10871</v>
      </c>
      <c r="H493" s="156">
        <v>825.66</v>
      </c>
      <c r="I493" s="157"/>
      <c r="L493" s="153"/>
      <c r="M493" s="158"/>
      <c r="T493" s="159"/>
      <c r="AT493" s="154" t="s">
        <v>603</v>
      </c>
      <c r="AU493" s="154" t="s">
        <v>93</v>
      </c>
      <c r="AV493" s="13" t="s">
        <v>93</v>
      </c>
      <c r="AW493" s="13" t="s">
        <v>42</v>
      </c>
      <c r="AX493" s="13" t="s">
        <v>84</v>
      </c>
      <c r="AY493" s="154" t="s">
        <v>594</v>
      </c>
    </row>
    <row r="494" spans="2:65" s="13" customFormat="1" ht="10.199999999999999" x14ac:dyDescent="0.2">
      <c r="B494" s="153"/>
      <c r="D494" s="147" t="s">
        <v>603</v>
      </c>
      <c r="E494" s="154" t="s">
        <v>82</v>
      </c>
      <c r="F494" s="155" t="s">
        <v>10873</v>
      </c>
      <c r="H494" s="156">
        <v>2337.83</v>
      </c>
      <c r="I494" s="157"/>
      <c r="L494" s="153"/>
      <c r="M494" s="158"/>
      <c r="T494" s="159"/>
      <c r="AT494" s="154" t="s">
        <v>603</v>
      </c>
      <c r="AU494" s="154" t="s">
        <v>93</v>
      </c>
      <c r="AV494" s="13" t="s">
        <v>93</v>
      </c>
      <c r="AW494" s="13" t="s">
        <v>42</v>
      </c>
      <c r="AX494" s="13" t="s">
        <v>84</v>
      </c>
      <c r="AY494" s="154" t="s">
        <v>594</v>
      </c>
    </row>
    <row r="495" spans="2:65" s="13" customFormat="1" ht="10.199999999999999" x14ac:dyDescent="0.2">
      <c r="B495" s="153"/>
      <c r="D495" s="147" t="s">
        <v>603</v>
      </c>
      <c r="E495" s="154" t="s">
        <v>82</v>
      </c>
      <c r="F495" s="155" t="s">
        <v>10875</v>
      </c>
      <c r="H495" s="156">
        <v>52.79</v>
      </c>
      <c r="I495" s="157"/>
      <c r="L495" s="153"/>
      <c r="M495" s="158"/>
      <c r="T495" s="159"/>
      <c r="AT495" s="154" t="s">
        <v>603</v>
      </c>
      <c r="AU495" s="154" t="s">
        <v>93</v>
      </c>
      <c r="AV495" s="13" t="s">
        <v>93</v>
      </c>
      <c r="AW495" s="13" t="s">
        <v>42</v>
      </c>
      <c r="AX495" s="13" t="s">
        <v>84</v>
      </c>
      <c r="AY495" s="154" t="s">
        <v>594</v>
      </c>
    </row>
    <row r="496" spans="2:65" s="13" customFormat="1" ht="10.199999999999999" x14ac:dyDescent="0.2">
      <c r="B496" s="153"/>
      <c r="D496" s="147" t="s">
        <v>603</v>
      </c>
      <c r="E496" s="154" t="s">
        <v>82</v>
      </c>
      <c r="F496" s="155" t="s">
        <v>10877</v>
      </c>
      <c r="H496" s="156">
        <v>70.37</v>
      </c>
      <c r="I496" s="157"/>
      <c r="L496" s="153"/>
      <c r="M496" s="158"/>
      <c r="T496" s="159"/>
      <c r="AT496" s="154" t="s">
        <v>603</v>
      </c>
      <c r="AU496" s="154" t="s">
        <v>93</v>
      </c>
      <c r="AV496" s="13" t="s">
        <v>93</v>
      </c>
      <c r="AW496" s="13" t="s">
        <v>42</v>
      </c>
      <c r="AX496" s="13" t="s">
        <v>84</v>
      </c>
      <c r="AY496" s="154" t="s">
        <v>594</v>
      </c>
    </row>
    <row r="497" spans="2:65" s="13" customFormat="1" ht="10.199999999999999" x14ac:dyDescent="0.2">
      <c r="B497" s="153"/>
      <c r="D497" s="147" t="s">
        <v>603</v>
      </c>
      <c r="E497" s="154" t="s">
        <v>82</v>
      </c>
      <c r="F497" s="155" t="s">
        <v>10879</v>
      </c>
      <c r="H497" s="156">
        <v>20.61</v>
      </c>
      <c r="I497" s="157"/>
      <c r="L497" s="153"/>
      <c r="M497" s="158"/>
      <c r="T497" s="159"/>
      <c r="AT497" s="154" t="s">
        <v>603</v>
      </c>
      <c r="AU497" s="154" t="s">
        <v>93</v>
      </c>
      <c r="AV497" s="13" t="s">
        <v>93</v>
      </c>
      <c r="AW497" s="13" t="s">
        <v>42</v>
      </c>
      <c r="AX497" s="13" t="s">
        <v>84</v>
      </c>
      <c r="AY497" s="154" t="s">
        <v>594</v>
      </c>
    </row>
    <row r="498" spans="2:65" s="15" customFormat="1" ht="10.199999999999999" x14ac:dyDescent="0.2">
      <c r="B498" s="175"/>
      <c r="D498" s="147" t="s">
        <v>603</v>
      </c>
      <c r="E498" s="176" t="s">
        <v>82</v>
      </c>
      <c r="F498" s="177" t="s">
        <v>672</v>
      </c>
      <c r="H498" s="178">
        <v>3307.26</v>
      </c>
      <c r="I498" s="179"/>
      <c r="L498" s="175"/>
      <c r="M498" s="180"/>
      <c r="T498" s="181"/>
      <c r="AT498" s="176" t="s">
        <v>603</v>
      </c>
      <c r="AU498" s="176" t="s">
        <v>93</v>
      </c>
      <c r="AV498" s="15" t="s">
        <v>147</v>
      </c>
      <c r="AW498" s="15" t="s">
        <v>42</v>
      </c>
      <c r="AX498" s="15" t="s">
        <v>91</v>
      </c>
      <c r="AY498" s="176" t="s">
        <v>594</v>
      </c>
    </row>
    <row r="499" spans="2:65" s="1" customFormat="1" ht="24.15" customHeight="1" x14ac:dyDescent="0.2">
      <c r="B499" s="34"/>
      <c r="C499" s="183" t="s">
        <v>929</v>
      </c>
      <c r="D499" s="183" t="s">
        <v>752</v>
      </c>
      <c r="E499" s="184" t="s">
        <v>11127</v>
      </c>
      <c r="F499" s="185" t="s">
        <v>11128</v>
      </c>
      <c r="G499" s="186" t="s">
        <v>618</v>
      </c>
      <c r="H499" s="187">
        <v>3854.6120000000001</v>
      </c>
      <c r="I499" s="188"/>
      <c r="J499" s="189">
        <f>ROUND(I499*H499,2)</f>
        <v>0</v>
      </c>
      <c r="K499" s="185" t="s">
        <v>651</v>
      </c>
      <c r="L499" s="190"/>
      <c r="M499" s="191" t="s">
        <v>82</v>
      </c>
      <c r="N499" s="192" t="s">
        <v>54</v>
      </c>
      <c r="P499" s="142">
        <f>O499*H499</f>
        <v>0</v>
      </c>
      <c r="Q499" s="142">
        <v>4.1000000000000003E-3</v>
      </c>
      <c r="R499" s="142">
        <f>Q499*H499</f>
        <v>15.803909200000001</v>
      </c>
      <c r="S499" s="142">
        <v>0</v>
      </c>
      <c r="T499" s="143">
        <f>S499*H499</f>
        <v>0</v>
      </c>
      <c r="AR499" s="144" t="s">
        <v>948</v>
      </c>
      <c r="AT499" s="144" t="s">
        <v>752</v>
      </c>
      <c r="AU499" s="144" t="s">
        <v>93</v>
      </c>
      <c r="AY499" s="18" t="s">
        <v>594</v>
      </c>
      <c r="BE499" s="145">
        <f>IF(N499="základní",J499,0)</f>
        <v>0</v>
      </c>
      <c r="BF499" s="145">
        <f>IF(N499="snížená",J499,0)</f>
        <v>0</v>
      </c>
      <c r="BG499" s="145">
        <f>IF(N499="zákl. přenesená",J499,0)</f>
        <v>0</v>
      </c>
      <c r="BH499" s="145">
        <f>IF(N499="sníž. přenesená",J499,0)</f>
        <v>0</v>
      </c>
      <c r="BI499" s="145">
        <f>IF(N499="nulová",J499,0)</f>
        <v>0</v>
      </c>
      <c r="BJ499" s="18" t="s">
        <v>91</v>
      </c>
      <c r="BK499" s="145">
        <f>ROUND(I499*H499,2)</f>
        <v>0</v>
      </c>
      <c r="BL499" s="18" t="s">
        <v>601</v>
      </c>
      <c r="BM499" s="144" t="s">
        <v>11129</v>
      </c>
    </row>
    <row r="500" spans="2:65" s="13" customFormat="1" ht="10.199999999999999" x14ac:dyDescent="0.2">
      <c r="B500" s="153"/>
      <c r="D500" s="147" t="s">
        <v>603</v>
      </c>
      <c r="E500" s="154" t="s">
        <v>82</v>
      </c>
      <c r="F500" s="155" t="s">
        <v>10871</v>
      </c>
      <c r="H500" s="156">
        <v>825.66</v>
      </c>
      <c r="I500" s="157"/>
      <c r="L500" s="153"/>
      <c r="M500" s="158"/>
      <c r="T500" s="159"/>
      <c r="AT500" s="154" t="s">
        <v>603</v>
      </c>
      <c r="AU500" s="154" t="s">
        <v>93</v>
      </c>
      <c r="AV500" s="13" t="s">
        <v>93</v>
      </c>
      <c r="AW500" s="13" t="s">
        <v>42</v>
      </c>
      <c r="AX500" s="13" t="s">
        <v>84</v>
      </c>
      <c r="AY500" s="154" t="s">
        <v>594</v>
      </c>
    </row>
    <row r="501" spans="2:65" s="13" customFormat="1" ht="10.199999999999999" x14ac:dyDescent="0.2">
      <c r="B501" s="153"/>
      <c r="D501" s="147" t="s">
        <v>603</v>
      </c>
      <c r="E501" s="154" t="s">
        <v>82</v>
      </c>
      <c r="F501" s="155" t="s">
        <v>10873</v>
      </c>
      <c r="H501" s="156">
        <v>2337.83</v>
      </c>
      <c r="I501" s="157"/>
      <c r="L501" s="153"/>
      <c r="M501" s="158"/>
      <c r="T501" s="159"/>
      <c r="AT501" s="154" t="s">
        <v>603</v>
      </c>
      <c r="AU501" s="154" t="s">
        <v>93</v>
      </c>
      <c r="AV501" s="13" t="s">
        <v>93</v>
      </c>
      <c r="AW501" s="13" t="s">
        <v>42</v>
      </c>
      <c r="AX501" s="13" t="s">
        <v>84</v>
      </c>
      <c r="AY501" s="154" t="s">
        <v>594</v>
      </c>
    </row>
    <row r="502" spans="2:65" s="13" customFormat="1" ht="10.199999999999999" x14ac:dyDescent="0.2">
      <c r="B502" s="153"/>
      <c r="D502" s="147" t="s">
        <v>603</v>
      </c>
      <c r="E502" s="154" t="s">
        <v>82</v>
      </c>
      <c r="F502" s="155" t="s">
        <v>10875</v>
      </c>
      <c r="H502" s="156">
        <v>52.79</v>
      </c>
      <c r="I502" s="157"/>
      <c r="L502" s="153"/>
      <c r="M502" s="158"/>
      <c r="T502" s="159"/>
      <c r="AT502" s="154" t="s">
        <v>603</v>
      </c>
      <c r="AU502" s="154" t="s">
        <v>93</v>
      </c>
      <c r="AV502" s="13" t="s">
        <v>93</v>
      </c>
      <c r="AW502" s="13" t="s">
        <v>42</v>
      </c>
      <c r="AX502" s="13" t="s">
        <v>84</v>
      </c>
      <c r="AY502" s="154" t="s">
        <v>594</v>
      </c>
    </row>
    <row r="503" spans="2:65" s="13" customFormat="1" ht="10.199999999999999" x14ac:dyDescent="0.2">
      <c r="B503" s="153"/>
      <c r="D503" s="147" t="s">
        <v>603</v>
      </c>
      <c r="E503" s="154" t="s">
        <v>82</v>
      </c>
      <c r="F503" s="155" t="s">
        <v>10877</v>
      </c>
      <c r="H503" s="156">
        <v>70.37</v>
      </c>
      <c r="I503" s="157"/>
      <c r="L503" s="153"/>
      <c r="M503" s="158"/>
      <c r="T503" s="159"/>
      <c r="AT503" s="154" t="s">
        <v>603</v>
      </c>
      <c r="AU503" s="154" t="s">
        <v>93</v>
      </c>
      <c r="AV503" s="13" t="s">
        <v>93</v>
      </c>
      <c r="AW503" s="13" t="s">
        <v>42</v>
      </c>
      <c r="AX503" s="13" t="s">
        <v>84</v>
      </c>
      <c r="AY503" s="154" t="s">
        <v>594</v>
      </c>
    </row>
    <row r="504" spans="2:65" s="13" customFormat="1" ht="10.199999999999999" x14ac:dyDescent="0.2">
      <c r="B504" s="153"/>
      <c r="D504" s="147" t="s">
        <v>603</v>
      </c>
      <c r="E504" s="154" t="s">
        <v>82</v>
      </c>
      <c r="F504" s="155" t="s">
        <v>10879</v>
      </c>
      <c r="H504" s="156">
        <v>20.61</v>
      </c>
      <c r="I504" s="157"/>
      <c r="L504" s="153"/>
      <c r="M504" s="158"/>
      <c r="T504" s="159"/>
      <c r="AT504" s="154" t="s">
        <v>603</v>
      </c>
      <c r="AU504" s="154" t="s">
        <v>93</v>
      </c>
      <c r="AV504" s="13" t="s">
        <v>93</v>
      </c>
      <c r="AW504" s="13" t="s">
        <v>42</v>
      </c>
      <c r="AX504" s="13" t="s">
        <v>84</v>
      </c>
      <c r="AY504" s="154" t="s">
        <v>594</v>
      </c>
    </row>
    <row r="505" spans="2:65" s="15" customFormat="1" ht="10.199999999999999" x14ac:dyDescent="0.2">
      <c r="B505" s="175"/>
      <c r="D505" s="147" t="s">
        <v>603</v>
      </c>
      <c r="E505" s="176" t="s">
        <v>82</v>
      </c>
      <c r="F505" s="177" t="s">
        <v>672</v>
      </c>
      <c r="H505" s="178">
        <v>3307.26</v>
      </c>
      <c r="I505" s="179"/>
      <c r="L505" s="175"/>
      <c r="M505" s="180"/>
      <c r="T505" s="181"/>
      <c r="AT505" s="176" t="s">
        <v>603</v>
      </c>
      <c r="AU505" s="176" t="s">
        <v>93</v>
      </c>
      <c r="AV505" s="15" t="s">
        <v>147</v>
      </c>
      <c r="AW505" s="15" t="s">
        <v>42</v>
      </c>
      <c r="AX505" s="15" t="s">
        <v>91</v>
      </c>
      <c r="AY505" s="176" t="s">
        <v>594</v>
      </c>
    </row>
    <row r="506" spans="2:65" s="13" customFormat="1" ht="10.199999999999999" x14ac:dyDescent="0.2">
      <c r="B506" s="153"/>
      <c r="D506" s="147" t="s">
        <v>603</v>
      </c>
      <c r="F506" s="155" t="s">
        <v>11130</v>
      </c>
      <c r="H506" s="156">
        <v>3854.6120000000001</v>
      </c>
      <c r="I506" s="157"/>
      <c r="L506" s="153"/>
      <c r="M506" s="158"/>
      <c r="T506" s="159"/>
      <c r="AT506" s="154" t="s">
        <v>603</v>
      </c>
      <c r="AU506" s="154" t="s">
        <v>93</v>
      </c>
      <c r="AV506" s="13" t="s">
        <v>93</v>
      </c>
      <c r="AW506" s="13" t="s">
        <v>4</v>
      </c>
      <c r="AX506" s="13" t="s">
        <v>91</v>
      </c>
      <c r="AY506" s="154" t="s">
        <v>594</v>
      </c>
    </row>
    <row r="507" spans="2:65" s="1" customFormat="1" ht="16.5" customHeight="1" x14ac:dyDescent="0.2">
      <c r="B507" s="34"/>
      <c r="C507" s="133" t="s">
        <v>934</v>
      </c>
      <c r="D507" s="133" t="s">
        <v>597</v>
      </c>
      <c r="E507" s="134" t="s">
        <v>4574</v>
      </c>
      <c r="F507" s="135" t="s">
        <v>4575</v>
      </c>
      <c r="G507" s="136" t="s">
        <v>618</v>
      </c>
      <c r="H507" s="137">
        <v>379.86</v>
      </c>
      <c r="I507" s="138"/>
      <c r="J507" s="139">
        <f>ROUND(I507*H507,2)</f>
        <v>0</v>
      </c>
      <c r="K507" s="135" t="s">
        <v>651</v>
      </c>
      <c r="L507" s="34"/>
      <c r="M507" s="140" t="s">
        <v>82</v>
      </c>
      <c r="N507" s="141" t="s">
        <v>54</v>
      </c>
      <c r="P507" s="142">
        <f>O507*H507</f>
        <v>0</v>
      </c>
      <c r="Q507" s="142">
        <v>4.0000000000000002E-4</v>
      </c>
      <c r="R507" s="142">
        <f>Q507*H507</f>
        <v>0.15194400000000002</v>
      </c>
      <c r="S507" s="142">
        <v>0</v>
      </c>
      <c r="T507" s="143">
        <f>S507*H507</f>
        <v>0</v>
      </c>
      <c r="AR507" s="144" t="s">
        <v>601</v>
      </c>
      <c r="AT507" s="144" t="s">
        <v>597</v>
      </c>
      <c r="AU507" s="144" t="s">
        <v>93</v>
      </c>
      <c r="AY507" s="18" t="s">
        <v>594</v>
      </c>
      <c r="BE507" s="145">
        <f>IF(N507="základní",J507,0)</f>
        <v>0</v>
      </c>
      <c r="BF507" s="145">
        <f>IF(N507="snížená",J507,0)</f>
        <v>0</v>
      </c>
      <c r="BG507" s="145">
        <f>IF(N507="zákl. přenesená",J507,0)</f>
        <v>0</v>
      </c>
      <c r="BH507" s="145">
        <f>IF(N507="sníž. přenesená",J507,0)</f>
        <v>0</v>
      </c>
      <c r="BI507" s="145">
        <f>IF(N507="nulová",J507,0)</f>
        <v>0</v>
      </c>
      <c r="BJ507" s="18" t="s">
        <v>91</v>
      </c>
      <c r="BK507" s="145">
        <f>ROUND(I507*H507,2)</f>
        <v>0</v>
      </c>
      <c r="BL507" s="18" t="s">
        <v>601</v>
      </c>
      <c r="BM507" s="144" t="s">
        <v>11131</v>
      </c>
    </row>
    <row r="508" spans="2:65" s="1" customFormat="1" ht="10.199999999999999" x14ac:dyDescent="0.2">
      <c r="B508" s="34"/>
      <c r="D508" s="164" t="s">
        <v>653</v>
      </c>
      <c r="F508" s="165" t="s">
        <v>4577</v>
      </c>
      <c r="I508" s="166"/>
      <c r="L508" s="34"/>
      <c r="M508" s="167"/>
      <c r="T508" s="55"/>
      <c r="AT508" s="18" t="s">
        <v>653</v>
      </c>
      <c r="AU508" s="18" t="s">
        <v>93</v>
      </c>
    </row>
    <row r="509" spans="2:65" s="13" customFormat="1" ht="10.199999999999999" x14ac:dyDescent="0.2">
      <c r="B509" s="153"/>
      <c r="D509" s="147" t="s">
        <v>603</v>
      </c>
      <c r="E509" s="154" t="s">
        <v>82</v>
      </c>
      <c r="F509" s="155" t="s">
        <v>11132</v>
      </c>
      <c r="H509" s="156">
        <v>105.1</v>
      </c>
      <c r="I509" s="157"/>
      <c r="L509" s="153"/>
      <c r="M509" s="158"/>
      <c r="T509" s="159"/>
      <c r="AT509" s="154" t="s">
        <v>603</v>
      </c>
      <c r="AU509" s="154" t="s">
        <v>93</v>
      </c>
      <c r="AV509" s="13" t="s">
        <v>93</v>
      </c>
      <c r="AW509" s="13" t="s">
        <v>42</v>
      </c>
      <c r="AX509" s="13" t="s">
        <v>84</v>
      </c>
      <c r="AY509" s="154" t="s">
        <v>594</v>
      </c>
    </row>
    <row r="510" spans="2:65" s="13" customFormat="1" ht="10.199999999999999" x14ac:dyDescent="0.2">
      <c r="B510" s="153"/>
      <c r="D510" s="147" t="s">
        <v>603</v>
      </c>
      <c r="E510" s="154" t="s">
        <v>82</v>
      </c>
      <c r="F510" s="155" t="s">
        <v>11133</v>
      </c>
      <c r="H510" s="156">
        <v>274.76</v>
      </c>
      <c r="I510" s="157"/>
      <c r="L510" s="153"/>
      <c r="M510" s="158"/>
      <c r="T510" s="159"/>
      <c r="AT510" s="154" t="s">
        <v>603</v>
      </c>
      <c r="AU510" s="154" t="s">
        <v>93</v>
      </c>
      <c r="AV510" s="13" t="s">
        <v>93</v>
      </c>
      <c r="AW510" s="13" t="s">
        <v>42</v>
      </c>
      <c r="AX510" s="13" t="s">
        <v>84</v>
      </c>
      <c r="AY510" s="154" t="s">
        <v>594</v>
      </c>
    </row>
    <row r="511" spans="2:65" s="15" customFormat="1" ht="10.199999999999999" x14ac:dyDescent="0.2">
      <c r="B511" s="175"/>
      <c r="D511" s="147" t="s">
        <v>603</v>
      </c>
      <c r="E511" s="176" t="s">
        <v>82</v>
      </c>
      <c r="F511" s="177" t="s">
        <v>672</v>
      </c>
      <c r="H511" s="178">
        <v>379.86</v>
      </c>
      <c r="I511" s="179"/>
      <c r="L511" s="175"/>
      <c r="M511" s="180"/>
      <c r="T511" s="181"/>
      <c r="AT511" s="176" t="s">
        <v>603</v>
      </c>
      <c r="AU511" s="176" t="s">
        <v>93</v>
      </c>
      <c r="AV511" s="15" t="s">
        <v>147</v>
      </c>
      <c r="AW511" s="15" t="s">
        <v>42</v>
      </c>
      <c r="AX511" s="15" t="s">
        <v>91</v>
      </c>
      <c r="AY511" s="176" t="s">
        <v>594</v>
      </c>
    </row>
    <row r="512" spans="2:65" s="1" customFormat="1" ht="24.15" customHeight="1" x14ac:dyDescent="0.2">
      <c r="B512" s="34"/>
      <c r="C512" s="183" t="s">
        <v>941</v>
      </c>
      <c r="D512" s="183" t="s">
        <v>752</v>
      </c>
      <c r="E512" s="184" t="s">
        <v>4588</v>
      </c>
      <c r="F512" s="185" t="s">
        <v>4589</v>
      </c>
      <c r="G512" s="186" t="s">
        <v>618</v>
      </c>
      <c r="H512" s="187">
        <v>442.72699999999998</v>
      </c>
      <c r="I512" s="188"/>
      <c r="J512" s="189">
        <f>ROUND(I512*H512,2)</f>
        <v>0</v>
      </c>
      <c r="K512" s="185" t="s">
        <v>651</v>
      </c>
      <c r="L512" s="190"/>
      <c r="M512" s="191" t="s">
        <v>82</v>
      </c>
      <c r="N512" s="192" t="s">
        <v>54</v>
      </c>
      <c r="P512" s="142">
        <f>O512*H512</f>
        <v>0</v>
      </c>
      <c r="Q512" s="142">
        <v>5.4000000000000003E-3</v>
      </c>
      <c r="R512" s="142">
        <f>Q512*H512</f>
        <v>2.3907257999999998</v>
      </c>
      <c r="S512" s="142">
        <v>0</v>
      </c>
      <c r="T512" s="143">
        <f>S512*H512</f>
        <v>0</v>
      </c>
      <c r="AR512" s="144" t="s">
        <v>948</v>
      </c>
      <c r="AT512" s="144" t="s">
        <v>752</v>
      </c>
      <c r="AU512" s="144" t="s">
        <v>93</v>
      </c>
      <c r="AY512" s="18" t="s">
        <v>594</v>
      </c>
      <c r="BE512" s="145">
        <f>IF(N512="základní",J512,0)</f>
        <v>0</v>
      </c>
      <c r="BF512" s="145">
        <f>IF(N512="snížená",J512,0)</f>
        <v>0</v>
      </c>
      <c r="BG512" s="145">
        <f>IF(N512="zákl. přenesená",J512,0)</f>
        <v>0</v>
      </c>
      <c r="BH512" s="145">
        <f>IF(N512="sníž. přenesená",J512,0)</f>
        <v>0</v>
      </c>
      <c r="BI512" s="145">
        <f>IF(N512="nulová",J512,0)</f>
        <v>0</v>
      </c>
      <c r="BJ512" s="18" t="s">
        <v>91</v>
      </c>
      <c r="BK512" s="145">
        <f>ROUND(I512*H512,2)</f>
        <v>0</v>
      </c>
      <c r="BL512" s="18" t="s">
        <v>601</v>
      </c>
      <c r="BM512" s="144" t="s">
        <v>11134</v>
      </c>
    </row>
    <row r="513" spans="2:65" s="13" customFormat="1" ht="10.199999999999999" x14ac:dyDescent="0.2">
      <c r="B513" s="153"/>
      <c r="D513" s="147" t="s">
        <v>603</v>
      </c>
      <c r="E513" s="154" t="s">
        <v>82</v>
      </c>
      <c r="F513" s="155" t="s">
        <v>11132</v>
      </c>
      <c r="H513" s="156">
        <v>105.1</v>
      </c>
      <c r="I513" s="157"/>
      <c r="L513" s="153"/>
      <c r="M513" s="158"/>
      <c r="T513" s="159"/>
      <c r="AT513" s="154" t="s">
        <v>603</v>
      </c>
      <c r="AU513" s="154" t="s">
        <v>93</v>
      </c>
      <c r="AV513" s="13" t="s">
        <v>93</v>
      </c>
      <c r="AW513" s="13" t="s">
        <v>42</v>
      </c>
      <c r="AX513" s="13" t="s">
        <v>84</v>
      </c>
      <c r="AY513" s="154" t="s">
        <v>594</v>
      </c>
    </row>
    <row r="514" spans="2:65" s="13" customFormat="1" ht="10.199999999999999" x14ac:dyDescent="0.2">
      <c r="B514" s="153"/>
      <c r="D514" s="147" t="s">
        <v>603</v>
      </c>
      <c r="E514" s="154" t="s">
        <v>82</v>
      </c>
      <c r="F514" s="155" t="s">
        <v>11133</v>
      </c>
      <c r="H514" s="156">
        <v>274.76</v>
      </c>
      <c r="I514" s="157"/>
      <c r="L514" s="153"/>
      <c r="M514" s="158"/>
      <c r="T514" s="159"/>
      <c r="AT514" s="154" t="s">
        <v>603</v>
      </c>
      <c r="AU514" s="154" t="s">
        <v>93</v>
      </c>
      <c r="AV514" s="13" t="s">
        <v>93</v>
      </c>
      <c r="AW514" s="13" t="s">
        <v>42</v>
      </c>
      <c r="AX514" s="13" t="s">
        <v>84</v>
      </c>
      <c r="AY514" s="154" t="s">
        <v>594</v>
      </c>
    </row>
    <row r="515" spans="2:65" s="15" customFormat="1" ht="10.199999999999999" x14ac:dyDescent="0.2">
      <c r="B515" s="175"/>
      <c r="D515" s="147" t="s">
        <v>603</v>
      </c>
      <c r="E515" s="176" t="s">
        <v>82</v>
      </c>
      <c r="F515" s="177" t="s">
        <v>672</v>
      </c>
      <c r="H515" s="178">
        <v>379.86</v>
      </c>
      <c r="I515" s="179"/>
      <c r="L515" s="175"/>
      <c r="M515" s="180"/>
      <c r="T515" s="181"/>
      <c r="AT515" s="176" t="s">
        <v>603</v>
      </c>
      <c r="AU515" s="176" t="s">
        <v>93</v>
      </c>
      <c r="AV515" s="15" t="s">
        <v>147</v>
      </c>
      <c r="AW515" s="15" t="s">
        <v>42</v>
      </c>
      <c r="AX515" s="15" t="s">
        <v>91</v>
      </c>
      <c r="AY515" s="176" t="s">
        <v>594</v>
      </c>
    </row>
    <row r="516" spans="2:65" s="13" customFormat="1" ht="10.199999999999999" x14ac:dyDescent="0.2">
      <c r="B516" s="153"/>
      <c r="D516" s="147" t="s">
        <v>603</v>
      </c>
      <c r="F516" s="155" t="s">
        <v>11135</v>
      </c>
      <c r="H516" s="156">
        <v>442.72699999999998</v>
      </c>
      <c r="I516" s="157"/>
      <c r="L516" s="153"/>
      <c r="M516" s="158"/>
      <c r="T516" s="159"/>
      <c r="AT516" s="154" t="s">
        <v>603</v>
      </c>
      <c r="AU516" s="154" t="s">
        <v>93</v>
      </c>
      <c r="AV516" s="13" t="s">
        <v>93</v>
      </c>
      <c r="AW516" s="13" t="s">
        <v>4</v>
      </c>
      <c r="AX516" s="13" t="s">
        <v>91</v>
      </c>
      <c r="AY516" s="154" t="s">
        <v>594</v>
      </c>
    </row>
    <row r="517" spans="2:65" s="1" customFormat="1" ht="21.75" customHeight="1" x14ac:dyDescent="0.2">
      <c r="B517" s="34"/>
      <c r="C517" s="133" t="s">
        <v>948</v>
      </c>
      <c r="D517" s="133" t="s">
        <v>597</v>
      </c>
      <c r="E517" s="134" t="s">
        <v>7060</v>
      </c>
      <c r="F517" s="135" t="s">
        <v>7061</v>
      </c>
      <c r="G517" s="136" t="s">
        <v>618</v>
      </c>
      <c r="H517" s="137">
        <v>10366.42</v>
      </c>
      <c r="I517" s="138"/>
      <c r="J517" s="139">
        <f>ROUND(I517*H517,2)</f>
        <v>0</v>
      </c>
      <c r="K517" s="135" t="s">
        <v>651</v>
      </c>
      <c r="L517" s="34"/>
      <c r="M517" s="140" t="s">
        <v>82</v>
      </c>
      <c r="N517" s="141" t="s">
        <v>54</v>
      </c>
      <c r="P517" s="142">
        <f>O517*H517</f>
        <v>0</v>
      </c>
      <c r="Q517" s="142">
        <v>4.5100000000000001E-3</v>
      </c>
      <c r="R517" s="142">
        <f>Q517*H517</f>
        <v>46.752554199999999</v>
      </c>
      <c r="S517" s="142">
        <v>0</v>
      </c>
      <c r="T517" s="143">
        <f>S517*H517</f>
        <v>0</v>
      </c>
      <c r="AR517" s="144" t="s">
        <v>601</v>
      </c>
      <c r="AT517" s="144" t="s">
        <v>597</v>
      </c>
      <c r="AU517" s="144" t="s">
        <v>93</v>
      </c>
      <c r="AY517" s="18" t="s">
        <v>594</v>
      </c>
      <c r="BE517" s="145">
        <f>IF(N517="základní",J517,0)</f>
        <v>0</v>
      </c>
      <c r="BF517" s="145">
        <f>IF(N517="snížená",J517,0)</f>
        <v>0</v>
      </c>
      <c r="BG517" s="145">
        <f>IF(N517="zákl. přenesená",J517,0)</f>
        <v>0</v>
      </c>
      <c r="BH517" s="145">
        <f>IF(N517="sníž. přenesená",J517,0)</f>
        <v>0</v>
      </c>
      <c r="BI517" s="145">
        <f>IF(N517="nulová",J517,0)</f>
        <v>0</v>
      </c>
      <c r="BJ517" s="18" t="s">
        <v>91</v>
      </c>
      <c r="BK517" s="145">
        <f>ROUND(I517*H517,2)</f>
        <v>0</v>
      </c>
      <c r="BL517" s="18" t="s">
        <v>601</v>
      </c>
      <c r="BM517" s="144" t="s">
        <v>11136</v>
      </c>
    </row>
    <row r="518" spans="2:65" s="1" customFormat="1" ht="10.199999999999999" x14ac:dyDescent="0.2">
      <c r="B518" s="34"/>
      <c r="D518" s="164" t="s">
        <v>653</v>
      </c>
      <c r="F518" s="165" t="s">
        <v>7063</v>
      </c>
      <c r="I518" s="166"/>
      <c r="L518" s="34"/>
      <c r="M518" s="167"/>
      <c r="T518" s="55"/>
      <c r="AT518" s="18" t="s">
        <v>653</v>
      </c>
      <c r="AU518" s="18" t="s">
        <v>93</v>
      </c>
    </row>
    <row r="519" spans="2:65" s="13" customFormat="1" ht="10.199999999999999" x14ac:dyDescent="0.2">
      <c r="B519" s="153"/>
      <c r="D519" s="147" t="s">
        <v>603</v>
      </c>
      <c r="E519" s="154" t="s">
        <v>82</v>
      </c>
      <c r="F519" s="155" t="s">
        <v>11137</v>
      </c>
      <c r="H519" s="156">
        <v>3643.72</v>
      </c>
      <c r="I519" s="157"/>
      <c r="L519" s="153"/>
      <c r="M519" s="158"/>
      <c r="T519" s="159"/>
      <c r="AT519" s="154" t="s">
        <v>603</v>
      </c>
      <c r="AU519" s="154" t="s">
        <v>93</v>
      </c>
      <c r="AV519" s="13" t="s">
        <v>93</v>
      </c>
      <c r="AW519" s="13" t="s">
        <v>42</v>
      </c>
      <c r="AX519" s="13" t="s">
        <v>84</v>
      </c>
      <c r="AY519" s="154" t="s">
        <v>594</v>
      </c>
    </row>
    <row r="520" spans="2:65" s="13" customFormat="1" ht="10.199999999999999" x14ac:dyDescent="0.2">
      <c r="B520" s="153"/>
      <c r="D520" s="147" t="s">
        <v>603</v>
      </c>
      <c r="E520" s="154" t="s">
        <v>82</v>
      </c>
      <c r="F520" s="155" t="s">
        <v>11138</v>
      </c>
      <c r="H520" s="156">
        <v>5308.8</v>
      </c>
      <c r="I520" s="157"/>
      <c r="L520" s="153"/>
      <c r="M520" s="158"/>
      <c r="T520" s="159"/>
      <c r="AT520" s="154" t="s">
        <v>603</v>
      </c>
      <c r="AU520" s="154" t="s">
        <v>93</v>
      </c>
      <c r="AV520" s="13" t="s">
        <v>93</v>
      </c>
      <c r="AW520" s="13" t="s">
        <v>42</v>
      </c>
      <c r="AX520" s="13" t="s">
        <v>84</v>
      </c>
      <c r="AY520" s="154" t="s">
        <v>594</v>
      </c>
    </row>
    <row r="521" spans="2:65" s="13" customFormat="1" ht="10.199999999999999" x14ac:dyDescent="0.2">
      <c r="B521" s="153"/>
      <c r="D521" s="147" t="s">
        <v>603</v>
      </c>
      <c r="E521" s="154" t="s">
        <v>82</v>
      </c>
      <c r="F521" s="155" t="s">
        <v>11132</v>
      </c>
      <c r="H521" s="156">
        <v>105.1</v>
      </c>
      <c r="I521" s="157"/>
      <c r="L521" s="153"/>
      <c r="M521" s="158"/>
      <c r="T521" s="159"/>
      <c r="AT521" s="154" t="s">
        <v>603</v>
      </c>
      <c r="AU521" s="154" t="s">
        <v>93</v>
      </c>
      <c r="AV521" s="13" t="s">
        <v>93</v>
      </c>
      <c r="AW521" s="13" t="s">
        <v>42</v>
      </c>
      <c r="AX521" s="13" t="s">
        <v>84</v>
      </c>
      <c r="AY521" s="154" t="s">
        <v>594</v>
      </c>
    </row>
    <row r="522" spans="2:65" s="13" customFormat="1" ht="10.199999999999999" x14ac:dyDescent="0.2">
      <c r="B522" s="153"/>
      <c r="D522" s="147" t="s">
        <v>603</v>
      </c>
      <c r="E522" s="154" t="s">
        <v>82</v>
      </c>
      <c r="F522" s="155" t="s">
        <v>11139</v>
      </c>
      <c r="H522" s="156">
        <v>843.62</v>
      </c>
      <c r="I522" s="157"/>
      <c r="L522" s="153"/>
      <c r="M522" s="158"/>
      <c r="T522" s="159"/>
      <c r="AT522" s="154" t="s">
        <v>603</v>
      </c>
      <c r="AU522" s="154" t="s">
        <v>93</v>
      </c>
      <c r="AV522" s="13" t="s">
        <v>93</v>
      </c>
      <c r="AW522" s="13" t="s">
        <v>42</v>
      </c>
      <c r="AX522" s="13" t="s">
        <v>84</v>
      </c>
      <c r="AY522" s="154" t="s">
        <v>594</v>
      </c>
    </row>
    <row r="523" spans="2:65" s="13" customFormat="1" ht="10.199999999999999" x14ac:dyDescent="0.2">
      <c r="B523" s="153"/>
      <c r="D523" s="147" t="s">
        <v>603</v>
      </c>
      <c r="E523" s="154" t="s">
        <v>82</v>
      </c>
      <c r="F523" s="155" t="s">
        <v>11140</v>
      </c>
      <c r="H523" s="156">
        <v>119.82</v>
      </c>
      <c r="I523" s="157"/>
      <c r="L523" s="153"/>
      <c r="M523" s="158"/>
      <c r="T523" s="159"/>
      <c r="AT523" s="154" t="s">
        <v>603</v>
      </c>
      <c r="AU523" s="154" t="s">
        <v>93</v>
      </c>
      <c r="AV523" s="13" t="s">
        <v>93</v>
      </c>
      <c r="AW523" s="13" t="s">
        <v>42</v>
      </c>
      <c r="AX523" s="13" t="s">
        <v>84</v>
      </c>
      <c r="AY523" s="154" t="s">
        <v>594</v>
      </c>
    </row>
    <row r="524" spans="2:65" s="13" customFormat="1" ht="10.199999999999999" x14ac:dyDescent="0.2">
      <c r="B524" s="153"/>
      <c r="D524" s="147" t="s">
        <v>603</v>
      </c>
      <c r="E524" s="154" t="s">
        <v>82</v>
      </c>
      <c r="F524" s="155" t="s">
        <v>11141</v>
      </c>
      <c r="H524" s="156">
        <v>12.6</v>
      </c>
      <c r="I524" s="157"/>
      <c r="L524" s="153"/>
      <c r="M524" s="158"/>
      <c r="T524" s="159"/>
      <c r="AT524" s="154" t="s">
        <v>603</v>
      </c>
      <c r="AU524" s="154" t="s">
        <v>93</v>
      </c>
      <c r="AV524" s="13" t="s">
        <v>93</v>
      </c>
      <c r="AW524" s="13" t="s">
        <v>42</v>
      </c>
      <c r="AX524" s="13" t="s">
        <v>84</v>
      </c>
      <c r="AY524" s="154" t="s">
        <v>594</v>
      </c>
    </row>
    <row r="525" spans="2:65" s="13" customFormat="1" ht="10.199999999999999" x14ac:dyDescent="0.2">
      <c r="B525" s="153"/>
      <c r="D525" s="147" t="s">
        <v>603</v>
      </c>
      <c r="E525" s="154" t="s">
        <v>82</v>
      </c>
      <c r="F525" s="155" t="s">
        <v>11133</v>
      </c>
      <c r="H525" s="156">
        <v>274.76</v>
      </c>
      <c r="I525" s="157"/>
      <c r="L525" s="153"/>
      <c r="M525" s="158"/>
      <c r="T525" s="159"/>
      <c r="AT525" s="154" t="s">
        <v>603</v>
      </c>
      <c r="AU525" s="154" t="s">
        <v>93</v>
      </c>
      <c r="AV525" s="13" t="s">
        <v>93</v>
      </c>
      <c r="AW525" s="13" t="s">
        <v>42</v>
      </c>
      <c r="AX525" s="13" t="s">
        <v>84</v>
      </c>
      <c r="AY525" s="154" t="s">
        <v>594</v>
      </c>
    </row>
    <row r="526" spans="2:65" s="13" customFormat="1" ht="10.199999999999999" x14ac:dyDescent="0.2">
      <c r="B526" s="153"/>
      <c r="D526" s="147" t="s">
        <v>603</v>
      </c>
      <c r="E526" s="154" t="s">
        <v>82</v>
      </c>
      <c r="F526" s="155" t="s">
        <v>11142</v>
      </c>
      <c r="H526" s="156">
        <v>32</v>
      </c>
      <c r="I526" s="157"/>
      <c r="L526" s="153"/>
      <c r="M526" s="158"/>
      <c r="T526" s="159"/>
      <c r="AT526" s="154" t="s">
        <v>603</v>
      </c>
      <c r="AU526" s="154" t="s">
        <v>93</v>
      </c>
      <c r="AV526" s="13" t="s">
        <v>93</v>
      </c>
      <c r="AW526" s="13" t="s">
        <v>42</v>
      </c>
      <c r="AX526" s="13" t="s">
        <v>84</v>
      </c>
      <c r="AY526" s="154" t="s">
        <v>594</v>
      </c>
    </row>
    <row r="527" spans="2:65" s="13" customFormat="1" ht="10.199999999999999" x14ac:dyDescent="0.2">
      <c r="B527" s="153"/>
      <c r="D527" s="147" t="s">
        <v>603</v>
      </c>
      <c r="E527" s="154" t="s">
        <v>82</v>
      </c>
      <c r="F527" s="155" t="s">
        <v>11143</v>
      </c>
      <c r="H527" s="156">
        <v>26</v>
      </c>
      <c r="I527" s="157"/>
      <c r="L527" s="153"/>
      <c r="M527" s="158"/>
      <c r="T527" s="159"/>
      <c r="AT527" s="154" t="s">
        <v>603</v>
      </c>
      <c r="AU527" s="154" t="s">
        <v>93</v>
      </c>
      <c r="AV527" s="13" t="s">
        <v>93</v>
      </c>
      <c r="AW527" s="13" t="s">
        <v>42</v>
      </c>
      <c r="AX527" s="13" t="s">
        <v>84</v>
      </c>
      <c r="AY527" s="154" t="s">
        <v>594</v>
      </c>
    </row>
    <row r="528" spans="2:65" s="15" customFormat="1" ht="10.199999999999999" x14ac:dyDescent="0.2">
      <c r="B528" s="175"/>
      <c r="D528" s="147" t="s">
        <v>603</v>
      </c>
      <c r="E528" s="176" t="s">
        <v>82</v>
      </c>
      <c r="F528" s="177" t="s">
        <v>672</v>
      </c>
      <c r="H528" s="178">
        <v>10366.42</v>
      </c>
      <c r="I528" s="179"/>
      <c r="L528" s="175"/>
      <c r="M528" s="180"/>
      <c r="T528" s="181"/>
      <c r="AT528" s="176" t="s">
        <v>603</v>
      </c>
      <c r="AU528" s="176" t="s">
        <v>93</v>
      </c>
      <c r="AV528" s="15" t="s">
        <v>147</v>
      </c>
      <c r="AW528" s="15" t="s">
        <v>42</v>
      </c>
      <c r="AX528" s="15" t="s">
        <v>91</v>
      </c>
      <c r="AY528" s="176" t="s">
        <v>594</v>
      </c>
    </row>
    <row r="529" spans="2:65" s="1" customFormat="1" ht="24.15" customHeight="1" x14ac:dyDescent="0.2">
      <c r="B529" s="34"/>
      <c r="C529" s="133" t="s">
        <v>962</v>
      </c>
      <c r="D529" s="133" t="s">
        <v>597</v>
      </c>
      <c r="E529" s="134" t="s">
        <v>11144</v>
      </c>
      <c r="F529" s="135" t="s">
        <v>11145</v>
      </c>
      <c r="G529" s="136" t="s">
        <v>618</v>
      </c>
      <c r="H529" s="137">
        <v>7000.93</v>
      </c>
      <c r="I529" s="138"/>
      <c r="J529" s="139">
        <f>ROUND(I529*H529,2)</f>
        <v>0</v>
      </c>
      <c r="K529" s="135" t="s">
        <v>651</v>
      </c>
      <c r="L529" s="34"/>
      <c r="M529" s="140" t="s">
        <v>82</v>
      </c>
      <c r="N529" s="141" t="s">
        <v>54</v>
      </c>
      <c r="P529" s="142">
        <f>O529*H529</f>
        <v>0</v>
      </c>
      <c r="Q529" s="142">
        <v>2.1000000000000001E-4</v>
      </c>
      <c r="R529" s="142">
        <f>Q529*H529</f>
        <v>1.4701953000000001</v>
      </c>
      <c r="S529" s="142">
        <v>0</v>
      </c>
      <c r="T529" s="143">
        <f>S529*H529</f>
        <v>0</v>
      </c>
      <c r="AR529" s="144" t="s">
        <v>601</v>
      </c>
      <c r="AT529" s="144" t="s">
        <v>597</v>
      </c>
      <c r="AU529" s="144" t="s">
        <v>93</v>
      </c>
      <c r="AY529" s="18" t="s">
        <v>594</v>
      </c>
      <c r="BE529" s="145">
        <f>IF(N529="základní",J529,0)</f>
        <v>0</v>
      </c>
      <c r="BF529" s="145">
        <f>IF(N529="snížená",J529,0)</f>
        <v>0</v>
      </c>
      <c r="BG529" s="145">
        <f>IF(N529="zákl. přenesená",J529,0)</f>
        <v>0</v>
      </c>
      <c r="BH529" s="145">
        <f>IF(N529="sníž. přenesená",J529,0)</f>
        <v>0</v>
      </c>
      <c r="BI529" s="145">
        <f>IF(N529="nulová",J529,0)</f>
        <v>0</v>
      </c>
      <c r="BJ529" s="18" t="s">
        <v>91</v>
      </c>
      <c r="BK529" s="145">
        <f>ROUND(I529*H529,2)</f>
        <v>0</v>
      </c>
      <c r="BL529" s="18" t="s">
        <v>601</v>
      </c>
      <c r="BM529" s="144" t="s">
        <v>11146</v>
      </c>
    </row>
    <row r="530" spans="2:65" s="1" customFormat="1" ht="10.199999999999999" x14ac:dyDescent="0.2">
      <c r="B530" s="34"/>
      <c r="D530" s="164" t="s">
        <v>653</v>
      </c>
      <c r="F530" s="165" t="s">
        <v>11147</v>
      </c>
      <c r="I530" s="166"/>
      <c r="L530" s="34"/>
      <c r="M530" s="167"/>
      <c r="T530" s="55"/>
      <c r="AT530" s="18" t="s">
        <v>653</v>
      </c>
      <c r="AU530" s="18" t="s">
        <v>93</v>
      </c>
    </row>
    <row r="531" spans="2:65" s="13" customFormat="1" ht="10.199999999999999" x14ac:dyDescent="0.2">
      <c r="B531" s="153"/>
      <c r="D531" s="147" t="s">
        <v>603</v>
      </c>
      <c r="E531" s="154" t="s">
        <v>82</v>
      </c>
      <c r="F531" s="155" t="s">
        <v>11132</v>
      </c>
      <c r="H531" s="156">
        <v>105.1</v>
      </c>
      <c r="I531" s="157"/>
      <c r="L531" s="153"/>
      <c r="M531" s="158"/>
      <c r="T531" s="159"/>
      <c r="AT531" s="154" t="s">
        <v>603</v>
      </c>
      <c r="AU531" s="154" t="s">
        <v>93</v>
      </c>
      <c r="AV531" s="13" t="s">
        <v>93</v>
      </c>
      <c r="AW531" s="13" t="s">
        <v>42</v>
      </c>
      <c r="AX531" s="13" t="s">
        <v>84</v>
      </c>
      <c r="AY531" s="154" t="s">
        <v>594</v>
      </c>
    </row>
    <row r="532" spans="2:65" s="13" customFormat="1" ht="10.199999999999999" x14ac:dyDescent="0.2">
      <c r="B532" s="153"/>
      <c r="D532" s="147" t="s">
        <v>603</v>
      </c>
      <c r="E532" s="154" t="s">
        <v>82</v>
      </c>
      <c r="F532" s="155" t="s">
        <v>11148</v>
      </c>
      <c r="H532" s="156">
        <v>60.39</v>
      </c>
      <c r="I532" s="157"/>
      <c r="L532" s="153"/>
      <c r="M532" s="158"/>
      <c r="T532" s="159"/>
      <c r="AT532" s="154" t="s">
        <v>603</v>
      </c>
      <c r="AU532" s="154" t="s">
        <v>93</v>
      </c>
      <c r="AV532" s="13" t="s">
        <v>93</v>
      </c>
      <c r="AW532" s="13" t="s">
        <v>42</v>
      </c>
      <c r="AX532" s="13" t="s">
        <v>84</v>
      </c>
      <c r="AY532" s="154" t="s">
        <v>594</v>
      </c>
    </row>
    <row r="533" spans="2:65" s="13" customFormat="1" ht="10.199999999999999" x14ac:dyDescent="0.2">
      <c r="B533" s="153"/>
      <c r="D533" s="147" t="s">
        <v>603</v>
      </c>
      <c r="E533" s="154" t="s">
        <v>82</v>
      </c>
      <c r="F533" s="155" t="s">
        <v>11149</v>
      </c>
      <c r="H533" s="156">
        <v>1651.32</v>
      </c>
      <c r="I533" s="157"/>
      <c r="L533" s="153"/>
      <c r="M533" s="158"/>
      <c r="T533" s="159"/>
      <c r="AT533" s="154" t="s">
        <v>603</v>
      </c>
      <c r="AU533" s="154" t="s">
        <v>93</v>
      </c>
      <c r="AV533" s="13" t="s">
        <v>93</v>
      </c>
      <c r="AW533" s="13" t="s">
        <v>42</v>
      </c>
      <c r="AX533" s="13" t="s">
        <v>84</v>
      </c>
      <c r="AY533" s="154" t="s">
        <v>594</v>
      </c>
    </row>
    <row r="534" spans="2:65" s="13" customFormat="1" ht="10.199999999999999" x14ac:dyDescent="0.2">
      <c r="B534" s="153"/>
      <c r="D534" s="147" t="s">
        <v>603</v>
      </c>
      <c r="E534" s="154" t="s">
        <v>82</v>
      </c>
      <c r="F534" s="155" t="s">
        <v>11150</v>
      </c>
      <c r="H534" s="156">
        <v>4675.66</v>
      </c>
      <c r="I534" s="157"/>
      <c r="L534" s="153"/>
      <c r="M534" s="158"/>
      <c r="T534" s="159"/>
      <c r="AT534" s="154" t="s">
        <v>603</v>
      </c>
      <c r="AU534" s="154" t="s">
        <v>93</v>
      </c>
      <c r="AV534" s="13" t="s">
        <v>93</v>
      </c>
      <c r="AW534" s="13" t="s">
        <v>42</v>
      </c>
      <c r="AX534" s="13" t="s">
        <v>84</v>
      </c>
      <c r="AY534" s="154" t="s">
        <v>594</v>
      </c>
    </row>
    <row r="535" spans="2:65" s="13" customFormat="1" ht="10.199999999999999" x14ac:dyDescent="0.2">
      <c r="B535" s="153"/>
      <c r="D535" s="147" t="s">
        <v>603</v>
      </c>
      <c r="E535" s="154" t="s">
        <v>82</v>
      </c>
      <c r="F535" s="155" t="s">
        <v>11151</v>
      </c>
      <c r="H535" s="156">
        <v>105.58</v>
      </c>
      <c r="I535" s="157"/>
      <c r="L535" s="153"/>
      <c r="M535" s="158"/>
      <c r="T535" s="159"/>
      <c r="AT535" s="154" t="s">
        <v>603</v>
      </c>
      <c r="AU535" s="154" t="s">
        <v>93</v>
      </c>
      <c r="AV535" s="13" t="s">
        <v>93</v>
      </c>
      <c r="AW535" s="13" t="s">
        <v>42</v>
      </c>
      <c r="AX535" s="13" t="s">
        <v>84</v>
      </c>
      <c r="AY535" s="154" t="s">
        <v>594</v>
      </c>
    </row>
    <row r="536" spans="2:65" s="13" customFormat="1" ht="10.199999999999999" x14ac:dyDescent="0.2">
      <c r="B536" s="153"/>
      <c r="D536" s="147" t="s">
        <v>603</v>
      </c>
      <c r="E536" s="154" t="s">
        <v>82</v>
      </c>
      <c r="F536" s="155" t="s">
        <v>11152</v>
      </c>
      <c r="H536" s="156">
        <v>140.74</v>
      </c>
      <c r="I536" s="157"/>
      <c r="L536" s="153"/>
      <c r="M536" s="158"/>
      <c r="T536" s="159"/>
      <c r="AT536" s="154" t="s">
        <v>603</v>
      </c>
      <c r="AU536" s="154" t="s">
        <v>93</v>
      </c>
      <c r="AV536" s="13" t="s">
        <v>93</v>
      </c>
      <c r="AW536" s="13" t="s">
        <v>42</v>
      </c>
      <c r="AX536" s="13" t="s">
        <v>84</v>
      </c>
      <c r="AY536" s="154" t="s">
        <v>594</v>
      </c>
    </row>
    <row r="537" spans="2:65" s="13" customFormat="1" ht="10.199999999999999" x14ac:dyDescent="0.2">
      <c r="B537" s="153"/>
      <c r="D537" s="147" t="s">
        <v>603</v>
      </c>
      <c r="E537" s="154" t="s">
        <v>82</v>
      </c>
      <c r="F537" s="155" t="s">
        <v>11153</v>
      </c>
      <c r="H537" s="156">
        <v>41.22</v>
      </c>
      <c r="I537" s="157"/>
      <c r="L537" s="153"/>
      <c r="M537" s="158"/>
      <c r="T537" s="159"/>
      <c r="AT537" s="154" t="s">
        <v>603</v>
      </c>
      <c r="AU537" s="154" t="s">
        <v>93</v>
      </c>
      <c r="AV537" s="13" t="s">
        <v>93</v>
      </c>
      <c r="AW537" s="13" t="s">
        <v>42</v>
      </c>
      <c r="AX537" s="13" t="s">
        <v>84</v>
      </c>
      <c r="AY537" s="154" t="s">
        <v>594</v>
      </c>
    </row>
    <row r="538" spans="2:65" s="13" customFormat="1" ht="10.199999999999999" x14ac:dyDescent="0.2">
      <c r="B538" s="153"/>
      <c r="D538" s="147" t="s">
        <v>603</v>
      </c>
      <c r="E538" s="154" t="s">
        <v>82</v>
      </c>
      <c r="F538" s="155" t="s">
        <v>11154</v>
      </c>
      <c r="H538" s="156">
        <v>18.399999999999999</v>
      </c>
      <c r="I538" s="157"/>
      <c r="L538" s="153"/>
      <c r="M538" s="158"/>
      <c r="T538" s="159"/>
      <c r="AT538" s="154" t="s">
        <v>603</v>
      </c>
      <c r="AU538" s="154" t="s">
        <v>93</v>
      </c>
      <c r="AV538" s="13" t="s">
        <v>93</v>
      </c>
      <c r="AW538" s="13" t="s">
        <v>42</v>
      </c>
      <c r="AX538" s="13" t="s">
        <v>84</v>
      </c>
      <c r="AY538" s="154" t="s">
        <v>594</v>
      </c>
    </row>
    <row r="539" spans="2:65" s="13" customFormat="1" ht="10.199999999999999" x14ac:dyDescent="0.2">
      <c r="B539" s="153"/>
      <c r="D539" s="147" t="s">
        <v>603</v>
      </c>
      <c r="E539" s="154" t="s">
        <v>82</v>
      </c>
      <c r="F539" s="155" t="s">
        <v>11155</v>
      </c>
      <c r="H539" s="156">
        <v>144.52000000000001</v>
      </c>
      <c r="I539" s="157"/>
      <c r="L539" s="153"/>
      <c r="M539" s="158"/>
      <c r="T539" s="159"/>
      <c r="AT539" s="154" t="s">
        <v>603</v>
      </c>
      <c r="AU539" s="154" t="s">
        <v>93</v>
      </c>
      <c r="AV539" s="13" t="s">
        <v>93</v>
      </c>
      <c r="AW539" s="13" t="s">
        <v>42</v>
      </c>
      <c r="AX539" s="13" t="s">
        <v>84</v>
      </c>
      <c r="AY539" s="154" t="s">
        <v>594</v>
      </c>
    </row>
    <row r="540" spans="2:65" s="13" customFormat="1" ht="10.199999999999999" x14ac:dyDescent="0.2">
      <c r="B540" s="153"/>
      <c r="D540" s="147" t="s">
        <v>603</v>
      </c>
      <c r="E540" s="154" t="s">
        <v>82</v>
      </c>
      <c r="F540" s="155" t="s">
        <v>11142</v>
      </c>
      <c r="H540" s="156">
        <v>32</v>
      </c>
      <c r="I540" s="157"/>
      <c r="L540" s="153"/>
      <c r="M540" s="158"/>
      <c r="T540" s="159"/>
      <c r="AT540" s="154" t="s">
        <v>603</v>
      </c>
      <c r="AU540" s="154" t="s">
        <v>93</v>
      </c>
      <c r="AV540" s="13" t="s">
        <v>93</v>
      </c>
      <c r="AW540" s="13" t="s">
        <v>42</v>
      </c>
      <c r="AX540" s="13" t="s">
        <v>84</v>
      </c>
      <c r="AY540" s="154" t="s">
        <v>594</v>
      </c>
    </row>
    <row r="541" spans="2:65" s="13" customFormat="1" ht="10.199999999999999" x14ac:dyDescent="0.2">
      <c r="B541" s="153"/>
      <c r="D541" s="147" t="s">
        <v>603</v>
      </c>
      <c r="E541" s="154" t="s">
        <v>82</v>
      </c>
      <c r="F541" s="155" t="s">
        <v>11143</v>
      </c>
      <c r="H541" s="156">
        <v>26</v>
      </c>
      <c r="I541" s="157"/>
      <c r="L541" s="153"/>
      <c r="M541" s="158"/>
      <c r="T541" s="159"/>
      <c r="AT541" s="154" t="s">
        <v>603</v>
      </c>
      <c r="AU541" s="154" t="s">
        <v>93</v>
      </c>
      <c r="AV541" s="13" t="s">
        <v>93</v>
      </c>
      <c r="AW541" s="13" t="s">
        <v>42</v>
      </c>
      <c r="AX541" s="13" t="s">
        <v>84</v>
      </c>
      <c r="AY541" s="154" t="s">
        <v>594</v>
      </c>
    </row>
    <row r="542" spans="2:65" s="15" customFormat="1" ht="10.199999999999999" x14ac:dyDescent="0.2">
      <c r="B542" s="175"/>
      <c r="D542" s="147" t="s">
        <v>603</v>
      </c>
      <c r="E542" s="176" t="s">
        <v>82</v>
      </c>
      <c r="F542" s="177" t="s">
        <v>672</v>
      </c>
      <c r="H542" s="178">
        <v>7000.93</v>
      </c>
      <c r="I542" s="179"/>
      <c r="L542" s="175"/>
      <c r="M542" s="180"/>
      <c r="T542" s="181"/>
      <c r="AT542" s="176" t="s">
        <v>603</v>
      </c>
      <c r="AU542" s="176" t="s">
        <v>93</v>
      </c>
      <c r="AV542" s="15" t="s">
        <v>147</v>
      </c>
      <c r="AW542" s="15" t="s">
        <v>42</v>
      </c>
      <c r="AX542" s="15" t="s">
        <v>91</v>
      </c>
      <c r="AY542" s="176" t="s">
        <v>594</v>
      </c>
    </row>
    <row r="543" spans="2:65" s="1" customFormat="1" ht="24.15" customHeight="1" x14ac:dyDescent="0.2">
      <c r="B543" s="34"/>
      <c r="C543" s="183" t="s">
        <v>969</v>
      </c>
      <c r="D543" s="183" t="s">
        <v>752</v>
      </c>
      <c r="E543" s="184" t="s">
        <v>11156</v>
      </c>
      <c r="F543" s="185" t="s">
        <v>11157</v>
      </c>
      <c r="G543" s="186" t="s">
        <v>618</v>
      </c>
      <c r="H543" s="187">
        <v>8159.5839999999998</v>
      </c>
      <c r="I543" s="188"/>
      <c r="J543" s="189">
        <f>ROUND(I543*H543,2)</f>
        <v>0</v>
      </c>
      <c r="K543" s="185" t="s">
        <v>651</v>
      </c>
      <c r="L543" s="190"/>
      <c r="M543" s="191" t="s">
        <v>82</v>
      </c>
      <c r="N543" s="192" t="s">
        <v>54</v>
      </c>
      <c r="P543" s="142">
        <f>O543*H543</f>
        <v>0</v>
      </c>
      <c r="Q543" s="142">
        <v>4.7000000000000002E-3</v>
      </c>
      <c r="R543" s="142">
        <f>Q543*H543</f>
        <v>38.350044799999999</v>
      </c>
      <c r="S543" s="142">
        <v>0</v>
      </c>
      <c r="T543" s="143">
        <f>S543*H543</f>
        <v>0</v>
      </c>
      <c r="AR543" s="144" t="s">
        <v>948</v>
      </c>
      <c r="AT543" s="144" t="s">
        <v>752</v>
      </c>
      <c r="AU543" s="144" t="s">
        <v>93</v>
      </c>
      <c r="AY543" s="18" t="s">
        <v>594</v>
      </c>
      <c r="BE543" s="145">
        <f>IF(N543="základní",J543,0)</f>
        <v>0</v>
      </c>
      <c r="BF543" s="145">
        <f>IF(N543="snížená",J543,0)</f>
        <v>0</v>
      </c>
      <c r="BG543" s="145">
        <f>IF(N543="zákl. přenesená",J543,0)</f>
        <v>0</v>
      </c>
      <c r="BH543" s="145">
        <f>IF(N543="sníž. přenesená",J543,0)</f>
        <v>0</v>
      </c>
      <c r="BI543" s="145">
        <f>IF(N543="nulová",J543,0)</f>
        <v>0</v>
      </c>
      <c r="BJ543" s="18" t="s">
        <v>91</v>
      </c>
      <c r="BK543" s="145">
        <f>ROUND(I543*H543,2)</f>
        <v>0</v>
      </c>
      <c r="BL543" s="18" t="s">
        <v>601</v>
      </c>
      <c r="BM543" s="144" t="s">
        <v>11158</v>
      </c>
    </row>
    <row r="544" spans="2:65" s="13" customFormat="1" ht="10.199999999999999" x14ac:dyDescent="0.2">
      <c r="B544" s="153"/>
      <c r="D544" s="147" t="s">
        <v>603</v>
      </c>
      <c r="E544" s="154" t="s">
        <v>82</v>
      </c>
      <c r="F544" s="155" t="s">
        <v>11132</v>
      </c>
      <c r="H544" s="156">
        <v>105.1</v>
      </c>
      <c r="I544" s="157"/>
      <c r="L544" s="153"/>
      <c r="M544" s="158"/>
      <c r="T544" s="159"/>
      <c r="AT544" s="154" t="s">
        <v>603</v>
      </c>
      <c r="AU544" s="154" t="s">
        <v>93</v>
      </c>
      <c r="AV544" s="13" t="s">
        <v>93</v>
      </c>
      <c r="AW544" s="13" t="s">
        <v>42</v>
      </c>
      <c r="AX544" s="13" t="s">
        <v>84</v>
      </c>
      <c r="AY544" s="154" t="s">
        <v>594</v>
      </c>
    </row>
    <row r="545" spans="2:65" s="13" customFormat="1" ht="10.199999999999999" x14ac:dyDescent="0.2">
      <c r="B545" s="153"/>
      <c r="D545" s="147" t="s">
        <v>603</v>
      </c>
      <c r="E545" s="154" t="s">
        <v>82</v>
      </c>
      <c r="F545" s="155" t="s">
        <v>11148</v>
      </c>
      <c r="H545" s="156">
        <v>60.39</v>
      </c>
      <c r="I545" s="157"/>
      <c r="L545" s="153"/>
      <c r="M545" s="158"/>
      <c r="T545" s="159"/>
      <c r="AT545" s="154" t="s">
        <v>603</v>
      </c>
      <c r="AU545" s="154" t="s">
        <v>93</v>
      </c>
      <c r="AV545" s="13" t="s">
        <v>93</v>
      </c>
      <c r="AW545" s="13" t="s">
        <v>42</v>
      </c>
      <c r="AX545" s="13" t="s">
        <v>84</v>
      </c>
      <c r="AY545" s="154" t="s">
        <v>594</v>
      </c>
    </row>
    <row r="546" spans="2:65" s="13" customFormat="1" ht="10.199999999999999" x14ac:dyDescent="0.2">
      <c r="B546" s="153"/>
      <c r="D546" s="147" t="s">
        <v>603</v>
      </c>
      <c r="E546" s="154" t="s">
        <v>82</v>
      </c>
      <c r="F546" s="155" t="s">
        <v>11149</v>
      </c>
      <c r="H546" s="156">
        <v>1651.32</v>
      </c>
      <c r="I546" s="157"/>
      <c r="L546" s="153"/>
      <c r="M546" s="158"/>
      <c r="T546" s="159"/>
      <c r="AT546" s="154" t="s">
        <v>603</v>
      </c>
      <c r="AU546" s="154" t="s">
        <v>93</v>
      </c>
      <c r="AV546" s="13" t="s">
        <v>93</v>
      </c>
      <c r="AW546" s="13" t="s">
        <v>42</v>
      </c>
      <c r="AX546" s="13" t="s">
        <v>84</v>
      </c>
      <c r="AY546" s="154" t="s">
        <v>594</v>
      </c>
    </row>
    <row r="547" spans="2:65" s="13" customFormat="1" ht="10.199999999999999" x14ac:dyDescent="0.2">
      <c r="B547" s="153"/>
      <c r="D547" s="147" t="s">
        <v>603</v>
      </c>
      <c r="E547" s="154" t="s">
        <v>82</v>
      </c>
      <c r="F547" s="155" t="s">
        <v>11150</v>
      </c>
      <c r="H547" s="156">
        <v>4675.66</v>
      </c>
      <c r="I547" s="157"/>
      <c r="L547" s="153"/>
      <c r="M547" s="158"/>
      <c r="T547" s="159"/>
      <c r="AT547" s="154" t="s">
        <v>603</v>
      </c>
      <c r="AU547" s="154" t="s">
        <v>93</v>
      </c>
      <c r="AV547" s="13" t="s">
        <v>93</v>
      </c>
      <c r="AW547" s="13" t="s">
        <v>42</v>
      </c>
      <c r="AX547" s="13" t="s">
        <v>84</v>
      </c>
      <c r="AY547" s="154" t="s">
        <v>594</v>
      </c>
    </row>
    <row r="548" spans="2:65" s="13" customFormat="1" ht="10.199999999999999" x14ac:dyDescent="0.2">
      <c r="B548" s="153"/>
      <c r="D548" s="147" t="s">
        <v>603</v>
      </c>
      <c r="E548" s="154" t="s">
        <v>82</v>
      </c>
      <c r="F548" s="155" t="s">
        <v>11151</v>
      </c>
      <c r="H548" s="156">
        <v>105.58</v>
      </c>
      <c r="I548" s="157"/>
      <c r="L548" s="153"/>
      <c r="M548" s="158"/>
      <c r="T548" s="159"/>
      <c r="AT548" s="154" t="s">
        <v>603</v>
      </c>
      <c r="AU548" s="154" t="s">
        <v>93</v>
      </c>
      <c r="AV548" s="13" t="s">
        <v>93</v>
      </c>
      <c r="AW548" s="13" t="s">
        <v>42</v>
      </c>
      <c r="AX548" s="13" t="s">
        <v>84</v>
      </c>
      <c r="AY548" s="154" t="s">
        <v>594</v>
      </c>
    </row>
    <row r="549" spans="2:65" s="13" customFormat="1" ht="10.199999999999999" x14ac:dyDescent="0.2">
      <c r="B549" s="153"/>
      <c r="D549" s="147" t="s">
        <v>603</v>
      </c>
      <c r="E549" s="154" t="s">
        <v>82</v>
      </c>
      <c r="F549" s="155" t="s">
        <v>11152</v>
      </c>
      <c r="H549" s="156">
        <v>140.74</v>
      </c>
      <c r="I549" s="157"/>
      <c r="L549" s="153"/>
      <c r="M549" s="158"/>
      <c r="T549" s="159"/>
      <c r="AT549" s="154" t="s">
        <v>603</v>
      </c>
      <c r="AU549" s="154" t="s">
        <v>93</v>
      </c>
      <c r="AV549" s="13" t="s">
        <v>93</v>
      </c>
      <c r="AW549" s="13" t="s">
        <v>42</v>
      </c>
      <c r="AX549" s="13" t="s">
        <v>84</v>
      </c>
      <c r="AY549" s="154" t="s">
        <v>594</v>
      </c>
    </row>
    <row r="550" spans="2:65" s="13" customFormat="1" ht="10.199999999999999" x14ac:dyDescent="0.2">
      <c r="B550" s="153"/>
      <c r="D550" s="147" t="s">
        <v>603</v>
      </c>
      <c r="E550" s="154" t="s">
        <v>82</v>
      </c>
      <c r="F550" s="155" t="s">
        <v>11153</v>
      </c>
      <c r="H550" s="156">
        <v>41.22</v>
      </c>
      <c r="I550" s="157"/>
      <c r="L550" s="153"/>
      <c r="M550" s="158"/>
      <c r="T550" s="159"/>
      <c r="AT550" s="154" t="s">
        <v>603</v>
      </c>
      <c r="AU550" s="154" t="s">
        <v>93</v>
      </c>
      <c r="AV550" s="13" t="s">
        <v>93</v>
      </c>
      <c r="AW550" s="13" t="s">
        <v>42</v>
      </c>
      <c r="AX550" s="13" t="s">
        <v>84</v>
      </c>
      <c r="AY550" s="154" t="s">
        <v>594</v>
      </c>
    </row>
    <row r="551" spans="2:65" s="13" customFormat="1" ht="10.199999999999999" x14ac:dyDescent="0.2">
      <c r="B551" s="153"/>
      <c r="D551" s="147" t="s">
        <v>603</v>
      </c>
      <c r="E551" s="154" t="s">
        <v>82</v>
      </c>
      <c r="F551" s="155" t="s">
        <v>11154</v>
      </c>
      <c r="H551" s="156">
        <v>18.399999999999999</v>
      </c>
      <c r="I551" s="157"/>
      <c r="L551" s="153"/>
      <c r="M551" s="158"/>
      <c r="T551" s="159"/>
      <c r="AT551" s="154" t="s">
        <v>603</v>
      </c>
      <c r="AU551" s="154" t="s">
        <v>93</v>
      </c>
      <c r="AV551" s="13" t="s">
        <v>93</v>
      </c>
      <c r="AW551" s="13" t="s">
        <v>42</v>
      </c>
      <c r="AX551" s="13" t="s">
        <v>84</v>
      </c>
      <c r="AY551" s="154" t="s">
        <v>594</v>
      </c>
    </row>
    <row r="552" spans="2:65" s="13" customFormat="1" ht="10.199999999999999" x14ac:dyDescent="0.2">
      <c r="B552" s="153"/>
      <c r="D552" s="147" t="s">
        <v>603</v>
      </c>
      <c r="E552" s="154" t="s">
        <v>82</v>
      </c>
      <c r="F552" s="155" t="s">
        <v>11155</v>
      </c>
      <c r="H552" s="156">
        <v>144.52000000000001</v>
      </c>
      <c r="I552" s="157"/>
      <c r="L552" s="153"/>
      <c r="M552" s="158"/>
      <c r="T552" s="159"/>
      <c r="AT552" s="154" t="s">
        <v>603</v>
      </c>
      <c r="AU552" s="154" t="s">
        <v>93</v>
      </c>
      <c r="AV552" s="13" t="s">
        <v>93</v>
      </c>
      <c r="AW552" s="13" t="s">
        <v>42</v>
      </c>
      <c r="AX552" s="13" t="s">
        <v>84</v>
      </c>
      <c r="AY552" s="154" t="s">
        <v>594</v>
      </c>
    </row>
    <row r="553" spans="2:65" s="13" customFormat="1" ht="10.199999999999999" x14ac:dyDescent="0.2">
      <c r="B553" s="153"/>
      <c r="D553" s="147" t="s">
        <v>603</v>
      </c>
      <c r="E553" s="154" t="s">
        <v>82</v>
      </c>
      <c r="F553" s="155" t="s">
        <v>11142</v>
      </c>
      <c r="H553" s="156">
        <v>32</v>
      </c>
      <c r="I553" s="157"/>
      <c r="L553" s="153"/>
      <c r="M553" s="158"/>
      <c r="T553" s="159"/>
      <c r="AT553" s="154" t="s">
        <v>603</v>
      </c>
      <c r="AU553" s="154" t="s">
        <v>93</v>
      </c>
      <c r="AV553" s="13" t="s">
        <v>93</v>
      </c>
      <c r="AW553" s="13" t="s">
        <v>42</v>
      </c>
      <c r="AX553" s="13" t="s">
        <v>84</v>
      </c>
      <c r="AY553" s="154" t="s">
        <v>594</v>
      </c>
    </row>
    <row r="554" spans="2:65" s="13" customFormat="1" ht="10.199999999999999" x14ac:dyDescent="0.2">
      <c r="B554" s="153"/>
      <c r="D554" s="147" t="s">
        <v>603</v>
      </c>
      <c r="E554" s="154" t="s">
        <v>82</v>
      </c>
      <c r="F554" s="155" t="s">
        <v>11143</v>
      </c>
      <c r="H554" s="156">
        <v>26</v>
      </c>
      <c r="I554" s="157"/>
      <c r="L554" s="153"/>
      <c r="M554" s="158"/>
      <c r="T554" s="159"/>
      <c r="AT554" s="154" t="s">
        <v>603</v>
      </c>
      <c r="AU554" s="154" t="s">
        <v>93</v>
      </c>
      <c r="AV554" s="13" t="s">
        <v>93</v>
      </c>
      <c r="AW554" s="13" t="s">
        <v>42</v>
      </c>
      <c r="AX554" s="13" t="s">
        <v>84</v>
      </c>
      <c r="AY554" s="154" t="s">
        <v>594</v>
      </c>
    </row>
    <row r="555" spans="2:65" s="15" customFormat="1" ht="10.199999999999999" x14ac:dyDescent="0.2">
      <c r="B555" s="175"/>
      <c r="D555" s="147" t="s">
        <v>603</v>
      </c>
      <c r="E555" s="176" t="s">
        <v>82</v>
      </c>
      <c r="F555" s="177" t="s">
        <v>672</v>
      </c>
      <c r="H555" s="178">
        <v>7000.93</v>
      </c>
      <c r="I555" s="179"/>
      <c r="L555" s="175"/>
      <c r="M555" s="180"/>
      <c r="T555" s="181"/>
      <c r="AT555" s="176" t="s">
        <v>603</v>
      </c>
      <c r="AU555" s="176" t="s">
        <v>93</v>
      </c>
      <c r="AV555" s="15" t="s">
        <v>147</v>
      </c>
      <c r="AW555" s="15" t="s">
        <v>42</v>
      </c>
      <c r="AX555" s="15" t="s">
        <v>91</v>
      </c>
      <c r="AY555" s="176" t="s">
        <v>594</v>
      </c>
    </row>
    <row r="556" spans="2:65" s="13" customFormat="1" ht="10.199999999999999" x14ac:dyDescent="0.2">
      <c r="B556" s="153"/>
      <c r="D556" s="147" t="s">
        <v>603</v>
      </c>
      <c r="F556" s="155" t="s">
        <v>11159</v>
      </c>
      <c r="H556" s="156">
        <v>8159.5839999999998</v>
      </c>
      <c r="I556" s="157"/>
      <c r="L556" s="153"/>
      <c r="M556" s="158"/>
      <c r="T556" s="159"/>
      <c r="AT556" s="154" t="s">
        <v>603</v>
      </c>
      <c r="AU556" s="154" t="s">
        <v>93</v>
      </c>
      <c r="AV556" s="13" t="s">
        <v>93</v>
      </c>
      <c r="AW556" s="13" t="s">
        <v>4</v>
      </c>
      <c r="AX556" s="13" t="s">
        <v>91</v>
      </c>
      <c r="AY556" s="154" t="s">
        <v>594</v>
      </c>
    </row>
    <row r="557" spans="2:65" s="1" customFormat="1" ht="24.15" customHeight="1" x14ac:dyDescent="0.2">
      <c r="B557" s="34"/>
      <c r="C557" s="133" t="s">
        <v>978</v>
      </c>
      <c r="D557" s="133" t="s">
        <v>597</v>
      </c>
      <c r="E557" s="134" t="s">
        <v>4591</v>
      </c>
      <c r="F557" s="135" t="s">
        <v>4592</v>
      </c>
      <c r="G557" s="136" t="s">
        <v>738</v>
      </c>
      <c r="H557" s="137">
        <v>106.28400000000001</v>
      </c>
      <c r="I557" s="138"/>
      <c r="J557" s="139">
        <f>ROUND(I557*H557,2)</f>
        <v>0</v>
      </c>
      <c r="K557" s="135" t="s">
        <v>651</v>
      </c>
      <c r="L557" s="34"/>
      <c r="M557" s="140" t="s">
        <v>82</v>
      </c>
      <c r="N557" s="141" t="s">
        <v>54</v>
      </c>
      <c r="P557" s="142">
        <f>O557*H557</f>
        <v>0</v>
      </c>
      <c r="Q557" s="142">
        <v>0</v>
      </c>
      <c r="R557" s="142">
        <f>Q557*H557</f>
        <v>0</v>
      </c>
      <c r="S557" s="142">
        <v>0</v>
      </c>
      <c r="T557" s="143">
        <f>S557*H557</f>
        <v>0</v>
      </c>
      <c r="AR557" s="144" t="s">
        <v>601</v>
      </c>
      <c r="AT557" s="144" t="s">
        <v>597</v>
      </c>
      <c r="AU557" s="144" t="s">
        <v>93</v>
      </c>
      <c r="AY557" s="18" t="s">
        <v>594</v>
      </c>
      <c r="BE557" s="145">
        <f>IF(N557="základní",J557,0)</f>
        <v>0</v>
      </c>
      <c r="BF557" s="145">
        <f>IF(N557="snížená",J557,0)</f>
        <v>0</v>
      </c>
      <c r="BG557" s="145">
        <f>IF(N557="zákl. přenesená",J557,0)</f>
        <v>0</v>
      </c>
      <c r="BH557" s="145">
        <f>IF(N557="sníž. přenesená",J557,0)</f>
        <v>0</v>
      </c>
      <c r="BI557" s="145">
        <f>IF(N557="nulová",J557,0)</f>
        <v>0</v>
      </c>
      <c r="BJ557" s="18" t="s">
        <v>91</v>
      </c>
      <c r="BK557" s="145">
        <f>ROUND(I557*H557,2)</f>
        <v>0</v>
      </c>
      <c r="BL557" s="18" t="s">
        <v>601</v>
      </c>
      <c r="BM557" s="144" t="s">
        <v>11160</v>
      </c>
    </row>
    <row r="558" spans="2:65" s="1" customFormat="1" ht="10.199999999999999" x14ac:dyDescent="0.2">
      <c r="B558" s="34"/>
      <c r="D558" s="164" t="s">
        <v>653</v>
      </c>
      <c r="F558" s="165" t="s">
        <v>4594</v>
      </c>
      <c r="I558" s="166"/>
      <c r="L558" s="34"/>
      <c r="M558" s="167"/>
      <c r="T558" s="55"/>
      <c r="AT558" s="18" t="s">
        <v>653</v>
      </c>
      <c r="AU558" s="18" t="s">
        <v>93</v>
      </c>
    </row>
    <row r="559" spans="2:65" s="1" customFormat="1" ht="33" customHeight="1" x14ac:dyDescent="0.2">
      <c r="B559" s="34"/>
      <c r="C559" s="133" t="s">
        <v>991</v>
      </c>
      <c r="D559" s="133" t="s">
        <v>597</v>
      </c>
      <c r="E559" s="134" t="s">
        <v>11161</v>
      </c>
      <c r="F559" s="135" t="s">
        <v>11162</v>
      </c>
      <c r="G559" s="136" t="s">
        <v>738</v>
      </c>
      <c r="H559" s="137">
        <v>106.28400000000001</v>
      </c>
      <c r="I559" s="138"/>
      <c r="J559" s="139">
        <f>ROUND(I559*H559,2)</f>
        <v>0</v>
      </c>
      <c r="K559" s="135" t="s">
        <v>651</v>
      </c>
      <c r="L559" s="34"/>
      <c r="M559" s="140" t="s">
        <v>82</v>
      </c>
      <c r="N559" s="141" t="s">
        <v>54</v>
      </c>
      <c r="P559" s="142">
        <f>O559*H559</f>
        <v>0</v>
      </c>
      <c r="Q559" s="142">
        <v>0</v>
      </c>
      <c r="R559" s="142">
        <f>Q559*H559</f>
        <v>0</v>
      </c>
      <c r="S559" s="142">
        <v>0</v>
      </c>
      <c r="T559" s="143">
        <f>S559*H559</f>
        <v>0</v>
      </c>
      <c r="AR559" s="144" t="s">
        <v>601</v>
      </c>
      <c r="AT559" s="144" t="s">
        <v>597</v>
      </c>
      <c r="AU559" s="144" t="s">
        <v>93</v>
      </c>
      <c r="AY559" s="18" t="s">
        <v>594</v>
      </c>
      <c r="BE559" s="145">
        <f>IF(N559="základní",J559,0)</f>
        <v>0</v>
      </c>
      <c r="BF559" s="145">
        <f>IF(N559="snížená",J559,0)</f>
        <v>0</v>
      </c>
      <c r="BG559" s="145">
        <f>IF(N559="zákl. přenesená",J559,0)</f>
        <v>0</v>
      </c>
      <c r="BH559" s="145">
        <f>IF(N559="sníž. přenesená",J559,0)</f>
        <v>0</v>
      </c>
      <c r="BI559" s="145">
        <f>IF(N559="nulová",J559,0)</f>
        <v>0</v>
      </c>
      <c r="BJ559" s="18" t="s">
        <v>91</v>
      </c>
      <c r="BK559" s="145">
        <f>ROUND(I559*H559,2)</f>
        <v>0</v>
      </c>
      <c r="BL559" s="18" t="s">
        <v>601</v>
      </c>
      <c r="BM559" s="144" t="s">
        <v>11163</v>
      </c>
    </row>
    <row r="560" spans="2:65" s="1" customFormat="1" ht="10.199999999999999" x14ac:dyDescent="0.2">
      <c r="B560" s="34"/>
      <c r="D560" s="164" t="s">
        <v>653</v>
      </c>
      <c r="F560" s="165" t="s">
        <v>11164</v>
      </c>
      <c r="I560" s="166"/>
      <c r="L560" s="34"/>
      <c r="M560" s="167"/>
      <c r="T560" s="55"/>
      <c r="AT560" s="18" t="s">
        <v>653</v>
      </c>
      <c r="AU560" s="18" t="s">
        <v>93</v>
      </c>
    </row>
    <row r="561" spans="2:65" s="11" customFormat="1" ht="22.8" customHeight="1" x14ac:dyDescent="0.25">
      <c r="B561" s="121"/>
      <c r="D561" s="122" t="s">
        <v>83</v>
      </c>
      <c r="E561" s="131" t="s">
        <v>1717</v>
      </c>
      <c r="F561" s="131" t="s">
        <v>1718</v>
      </c>
      <c r="I561" s="124"/>
      <c r="J561" s="132">
        <f>BK561</f>
        <v>0</v>
      </c>
      <c r="L561" s="121"/>
      <c r="M561" s="126"/>
      <c r="P561" s="127">
        <f>SUM(P562:P643)</f>
        <v>0</v>
      </c>
      <c r="R561" s="127">
        <f>SUM(R562:R643)</f>
        <v>29.359303439999998</v>
      </c>
      <c r="T561" s="128">
        <f>SUM(T562:T643)</f>
        <v>0</v>
      </c>
      <c r="AR561" s="122" t="s">
        <v>93</v>
      </c>
      <c r="AT561" s="129" t="s">
        <v>83</v>
      </c>
      <c r="AU561" s="129" t="s">
        <v>91</v>
      </c>
      <c r="AY561" s="122" t="s">
        <v>594</v>
      </c>
      <c r="BK561" s="130">
        <f>SUM(BK562:BK643)</f>
        <v>0</v>
      </c>
    </row>
    <row r="562" spans="2:65" s="1" customFormat="1" ht="24.15" customHeight="1" x14ac:dyDescent="0.2">
      <c r="B562" s="34"/>
      <c r="C562" s="133" t="s">
        <v>999</v>
      </c>
      <c r="D562" s="133" t="s">
        <v>597</v>
      </c>
      <c r="E562" s="134" t="s">
        <v>11165</v>
      </c>
      <c r="F562" s="135" t="s">
        <v>11166</v>
      </c>
      <c r="G562" s="136" t="s">
        <v>618</v>
      </c>
      <c r="H562" s="137">
        <v>1244.395</v>
      </c>
      <c r="I562" s="138"/>
      <c r="J562" s="139">
        <f>ROUND(I562*H562,2)</f>
        <v>0</v>
      </c>
      <c r="K562" s="135" t="s">
        <v>651</v>
      </c>
      <c r="L562" s="34"/>
      <c r="M562" s="140" t="s">
        <v>82</v>
      </c>
      <c r="N562" s="141" t="s">
        <v>54</v>
      </c>
      <c r="P562" s="142">
        <f>O562*H562</f>
        <v>0</v>
      </c>
      <c r="Q562" s="142">
        <v>0</v>
      </c>
      <c r="R562" s="142">
        <f>Q562*H562</f>
        <v>0</v>
      </c>
      <c r="S562" s="142">
        <v>0</v>
      </c>
      <c r="T562" s="143">
        <f>S562*H562</f>
        <v>0</v>
      </c>
      <c r="AR562" s="144" t="s">
        <v>601</v>
      </c>
      <c r="AT562" s="144" t="s">
        <v>597</v>
      </c>
      <c r="AU562" s="144" t="s">
        <v>93</v>
      </c>
      <c r="AY562" s="18" t="s">
        <v>594</v>
      </c>
      <c r="BE562" s="145">
        <f>IF(N562="základní",J562,0)</f>
        <v>0</v>
      </c>
      <c r="BF562" s="145">
        <f>IF(N562="snížená",J562,0)</f>
        <v>0</v>
      </c>
      <c r="BG562" s="145">
        <f>IF(N562="zákl. přenesená",J562,0)</f>
        <v>0</v>
      </c>
      <c r="BH562" s="145">
        <f>IF(N562="sníž. přenesená",J562,0)</f>
        <v>0</v>
      </c>
      <c r="BI562" s="145">
        <f>IF(N562="nulová",J562,0)</f>
        <v>0</v>
      </c>
      <c r="BJ562" s="18" t="s">
        <v>91</v>
      </c>
      <c r="BK562" s="145">
        <f>ROUND(I562*H562,2)</f>
        <v>0</v>
      </c>
      <c r="BL562" s="18" t="s">
        <v>601</v>
      </c>
      <c r="BM562" s="144" t="s">
        <v>11167</v>
      </c>
    </row>
    <row r="563" spans="2:65" s="1" customFormat="1" ht="10.199999999999999" x14ac:dyDescent="0.2">
      <c r="B563" s="34"/>
      <c r="D563" s="164" t="s">
        <v>653</v>
      </c>
      <c r="F563" s="165" t="s">
        <v>11168</v>
      </c>
      <c r="I563" s="166"/>
      <c r="L563" s="34"/>
      <c r="M563" s="167"/>
      <c r="T563" s="55"/>
      <c r="AT563" s="18" t="s">
        <v>653</v>
      </c>
      <c r="AU563" s="18" t="s">
        <v>93</v>
      </c>
    </row>
    <row r="564" spans="2:65" s="13" customFormat="1" ht="10.199999999999999" x14ac:dyDescent="0.2">
      <c r="B564" s="153"/>
      <c r="D564" s="147" t="s">
        <v>603</v>
      </c>
      <c r="E564" s="154" t="s">
        <v>82</v>
      </c>
      <c r="F564" s="155" t="s">
        <v>10853</v>
      </c>
      <c r="H564" s="156">
        <v>638.04999999999995</v>
      </c>
      <c r="I564" s="157"/>
      <c r="L564" s="153"/>
      <c r="M564" s="158"/>
      <c r="T564" s="159"/>
      <c r="AT564" s="154" t="s">
        <v>603</v>
      </c>
      <c r="AU564" s="154" t="s">
        <v>93</v>
      </c>
      <c r="AV564" s="13" t="s">
        <v>93</v>
      </c>
      <c r="AW564" s="13" t="s">
        <v>42</v>
      </c>
      <c r="AX564" s="13" t="s">
        <v>84</v>
      </c>
      <c r="AY564" s="154" t="s">
        <v>594</v>
      </c>
    </row>
    <row r="565" spans="2:65" s="13" customFormat="1" ht="10.199999999999999" x14ac:dyDescent="0.2">
      <c r="B565" s="153"/>
      <c r="D565" s="147" t="s">
        <v>603</v>
      </c>
      <c r="E565" s="154" t="s">
        <v>82</v>
      </c>
      <c r="F565" s="155" t="s">
        <v>10855</v>
      </c>
      <c r="H565" s="156">
        <v>30.195</v>
      </c>
      <c r="I565" s="157"/>
      <c r="L565" s="153"/>
      <c r="M565" s="158"/>
      <c r="T565" s="159"/>
      <c r="AT565" s="154" t="s">
        <v>603</v>
      </c>
      <c r="AU565" s="154" t="s">
        <v>93</v>
      </c>
      <c r="AV565" s="13" t="s">
        <v>93</v>
      </c>
      <c r="AW565" s="13" t="s">
        <v>42</v>
      </c>
      <c r="AX565" s="13" t="s">
        <v>84</v>
      </c>
      <c r="AY565" s="154" t="s">
        <v>594</v>
      </c>
    </row>
    <row r="566" spans="2:65" s="13" customFormat="1" ht="10.199999999999999" x14ac:dyDescent="0.2">
      <c r="B566" s="153"/>
      <c r="D566" s="147" t="s">
        <v>603</v>
      </c>
      <c r="E566" s="154" t="s">
        <v>82</v>
      </c>
      <c r="F566" s="155" t="s">
        <v>10857</v>
      </c>
      <c r="H566" s="156">
        <v>17.73</v>
      </c>
      <c r="I566" s="157"/>
      <c r="L566" s="153"/>
      <c r="M566" s="158"/>
      <c r="T566" s="159"/>
      <c r="AT566" s="154" t="s">
        <v>603</v>
      </c>
      <c r="AU566" s="154" t="s">
        <v>93</v>
      </c>
      <c r="AV566" s="13" t="s">
        <v>93</v>
      </c>
      <c r="AW566" s="13" t="s">
        <v>42</v>
      </c>
      <c r="AX566" s="13" t="s">
        <v>84</v>
      </c>
      <c r="AY566" s="154" t="s">
        <v>594</v>
      </c>
    </row>
    <row r="567" spans="2:65" s="13" customFormat="1" ht="10.199999999999999" x14ac:dyDescent="0.2">
      <c r="B567" s="153"/>
      <c r="D567" s="147" t="s">
        <v>603</v>
      </c>
      <c r="E567" s="154" t="s">
        <v>82</v>
      </c>
      <c r="F567" s="155" t="s">
        <v>10859</v>
      </c>
      <c r="H567" s="156">
        <v>421.81</v>
      </c>
      <c r="I567" s="157"/>
      <c r="L567" s="153"/>
      <c r="M567" s="158"/>
      <c r="T567" s="159"/>
      <c r="AT567" s="154" t="s">
        <v>603</v>
      </c>
      <c r="AU567" s="154" t="s">
        <v>93</v>
      </c>
      <c r="AV567" s="13" t="s">
        <v>93</v>
      </c>
      <c r="AW567" s="13" t="s">
        <v>42</v>
      </c>
      <c r="AX567" s="13" t="s">
        <v>84</v>
      </c>
      <c r="AY567" s="154" t="s">
        <v>594</v>
      </c>
    </row>
    <row r="568" spans="2:65" s="13" customFormat="1" ht="10.199999999999999" x14ac:dyDescent="0.2">
      <c r="B568" s="153"/>
      <c r="D568" s="147" t="s">
        <v>603</v>
      </c>
      <c r="E568" s="154" t="s">
        <v>82</v>
      </c>
      <c r="F568" s="155" t="s">
        <v>10861</v>
      </c>
      <c r="H568" s="156">
        <v>26.15</v>
      </c>
      <c r="I568" s="157"/>
      <c r="L568" s="153"/>
      <c r="M568" s="158"/>
      <c r="T568" s="159"/>
      <c r="AT568" s="154" t="s">
        <v>603</v>
      </c>
      <c r="AU568" s="154" t="s">
        <v>93</v>
      </c>
      <c r="AV568" s="13" t="s">
        <v>93</v>
      </c>
      <c r="AW568" s="13" t="s">
        <v>42</v>
      </c>
      <c r="AX568" s="13" t="s">
        <v>84</v>
      </c>
      <c r="AY568" s="154" t="s">
        <v>594</v>
      </c>
    </row>
    <row r="569" spans="2:65" s="13" customFormat="1" ht="10.199999999999999" x14ac:dyDescent="0.2">
      <c r="B569" s="153"/>
      <c r="D569" s="147" t="s">
        <v>603</v>
      </c>
      <c r="E569" s="154" t="s">
        <v>82</v>
      </c>
      <c r="F569" s="155" t="s">
        <v>10881</v>
      </c>
      <c r="H569" s="156">
        <v>9.1999999999999993</v>
      </c>
      <c r="I569" s="157"/>
      <c r="L569" s="153"/>
      <c r="M569" s="158"/>
      <c r="T569" s="159"/>
      <c r="AT569" s="154" t="s">
        <v>603</v>
      </c>
      <c r="AU569" s="154" t="s">
        <v>93</v>
      </c>
      <c r="AV569" s="13" t="s">
        <v>93</v>
      </c>
      <c r="AW569" s="13" t="s">
        <v>42</v>
      </c>
      <c r="AX569" s="13" t="s">
        <v>84</v>
      </c>
      <c r="AY569" s="154" t="s">
        <v>594</v>
      </c>
    </row>
    <row r="570" spans="2:65" s="13" customFormat="1" ht="10.199999999999999" x14ac:dyDescent="0.2">
      <c r="B570" s="153"/>
      <c r="D570" s="147" t="s">
        <v>603</v>
      </c>
      <c r="E570" s="154" t="s">
        <v>82</v>
      </c>
      <c r="F570" s="155" t="s">
        <v>10883</v>
      </c>
      <c r="H570" s="156">
        <v>72.260000000000005</v>
      </c>
      <c r="I570" s="157"/>
      <c r="L570" s="153"/>
      <c r="M570" s="158"/>
      <c r="T570" s="159"/>
      <c r="AT570" s="154" t="s">
        <v>603</v>
      </c>
      <c r="AU570" s="154" t="s">
        <v>93</v>
      </c>
      <c r="AV570" s="13" t="s">
        <v>93</v>
      </c>
      <c r="AW570" s="13" t="s">
        <v>42</v>
      </c>
      <c r="AX570" s="13" t="s">
        <v>84</v>
      </c>
      <c r="AY570" s="154" t="s">
        <v>594</v>
      </c>
    </row>
    <row r="571" spans="2:65" s="13" customFormat="1" ht="10.199999999999999" x14ac:dyDescent="0.2">
      <c r="B571" s="153"/>
      <c r="D571" s="147" t="s">
        <v>603</v>
      </c>
      <c r="E571" s="154" t="s">
        <v>82</v>
      </c>
      <c r="F571" s="155" t="s">
        <v>10887</v>
      </c>
      <c r="H571" s="156">
        <v>16</v>
      </c>
      <c r="I571" s="157"/>
      <c r="L571" s="153"/>
      <c r="M571" s="158"/>
      <c r="T571" s="159"/>
      <c r="AT571" s="154" t="s">
        <v>603</v>
      </c>
      <c r="AU571" s="154" t="s">
        <v>93</v>
      </c>
      <c r="AV571" s="13" t="s">
        <v>93</v>
      </c>
      <c r="AW571" s="13" t="s">
        <v>42</v>
      </c>
      <c r="AX571" s="13" t="s">
        <v>84</v>
      </c>
      <c r="AY571" s="154" t="s">
        <v>594</v>
      </c>
    </row>
    <row r="572" spans="2:65" s="13" customFormat="1" ht="10.199999999999999" x14ac:dyDescent="0.2">
      <c r="B572" s="153"/>
      <c r="D572" s="147" t="s">
        <v>603</v>
      </c>
      <c r="E572" s="154" t="s">
        <v>82</v>
      </c>
      <c r="F572" s="155" t="s">
        <v>10888</v>
      </c>
      <c r="H572" s="156">
        <v>13</v>
      </c>
      <c r="I572" s="157"/>
      <c r="L572" s="153"/>
      <c r="M572" s="158"/>
      <c r="T572" s="159"/>
      <c r="AT572" s="154" t="s">
        <v>603</v>
      </c>
      <c r="AU572" s="154" t="s">
        <v>93</v>
      </c>
      <c r="AV572" s="13" t="s">
        <v>93</v>
      </c>
      <c r="AW572" s="13" t="s">
        <v>42</v>
      </c>
      <c r="AX572" s="13" t="s">
        <v>84</v>
      </c>
      <c r="AY572" s="154" t="s">
        <v>594</v>
      </c>
    </row>
    <row r="573" spans="2:65" s="15" customFormat="1" ht="10.199999999999999" x14ac:dyDescent="0.2">
      <c r="B573" s="175"/>
      <c r="D573" s="147" t="s">
        <v>603</v>
      </c>
      <c r="E573" s="176" t="s">
        <v>82</v>
      </c>
      <c r="F573" s="177" t="s">
        <v>672</v>
      </c>
      <c r="H573" s="178">
        <v>1244.395</v>
      </c>
      <c r="I573" s="179"/>
      <c r="L573" s="175"/>
      <c r="M573" s="180"/>
      <c r="T573" s="181"/>
      <c r="AT573" s="176" t="s">
        <v>603</v>
      </c>
      <c r="AU573" s="176" t="s">
        <v>93</v>
      </c>
      <c r="AV573" s="15" t="s">
        <v>147</v>
      </c>
      <c r="AW573" s="15" t="s">
        <v>42</v>
      </c>
      <c r="AX573" s="15" t="s">
        <v>91</v>
      </c>
      <c r="AY573" s="176" t="s">
        <v>594</v>
      </c>
    </row>
    <row r="574" spans="2:65" s="1" customFormat="1" ht="16.5" customHeight="1" x14ac:dyDescent="0.2">
      <c r="B574" s="34"/>
      <c r="C574" s="183" t="s">
        <v>1006</v>
      </c>
      <c r="D574" s="183" t="s">
        <v>752</v>
      </c>
      <c r="E574" s="184" t="s">
        <v>11169</v>
      </c>
      <c r="F574" s="185" t="s">
        <v>11170</v>
      </c>
      <c r="G574" s="186" t="s">
        <v>618</v>
      </c>
      <c r="H574" s="187">
        <v>1450.3420000000001</v>
      </c>
      <c r="I574" s="188"/>
      <c r="J574" s="189">
        <f>ROUND(I574*H574,2)</f>
        <v>0</v>
      </c>
      <c r="K574" s="185" t="s">
        <v>651</v>
      </c>
      <c r="L574" s="190"/>
      <c r="M574" s="191" t="s">
        <v>82</v>
      </c>
      <c r="N574" s="192" t="s">
        <v>54</v>
      </c>
      <c r="P574" s="142">
        <f>O574*H574</f>
        <v>0</v>
      </c>
      <c r="Q574" s="142">
        <v>5.0000000000000001E-4</v>
      </c>
      <c r="R574" s="142">
        <f>Q574*H574</f>
        <v>0.72517100000000001</v>
      </c>
      <c r="S574" s="142">
        <v>0</v>
      </c>
      <c r="T574" s="143">
        <f>S574*H574</f>
        <v>0</v>
      </c>
      <c r="AR574" s="144" t="s">
        <v>948</v>
      </c>
      <c r="AT574" s="144" t="s">
        <v>752</v>
      </c>
      <c r="AU574" s="144" t="s">
        <v>93</v>
      </c>
      <c r="AY574" s="18" t="s">
        <v>594</v>
      </c>
      <c r="BE574" s="145">
        <f>IF(N574="základní",J574,0)</f>
        <v>0</v>
      </c>
      <c r="BF574" s="145">
        <f>IF(N574="snížená",J574,0)</f>
        <v>0</v>
      </c>
      <c r="BG574" s="145">
        <f>IF(N574="zákl. přenesená",J574,0)</f>
        <v>0</v>
      </c>
      <c r="BH574" s="145">
        <f>IF(N574="sníž. přenesená",J574,0)</f>
        <v>0</v>
      </c>
      <c r="BI574" s="145">
        <f>IF(N574="nulová",J574,0)</f>
        <v>0</v>
      </c>
      <c r="BJ574" s="18" t="s">
        <v>91</v>
      </c>
      <c r="BK574" s="145">
        <f>ROUND(I574*H574,2)</f>
        <v>0</v>
      </c>
      <c r="BL574" s="18" t="s">
        <v>601</v>
      </c>
      <c r="BM574" s="144" t="s">
        <v>11171</v>
      </c>
    </row>
    <row r="575" spans="2:65" s="13" customFormat="1" ht="10.199999999999999" x14ac:dyDescent="0.2">
      <c r="B575" s="153"/>
      <c r="D575" s="147" t="s">
        <v>603</v>
      </c>
      <c r="E575" s="154" t="s">
        <v>82</v>
      </c>
      <c r="F575" s="155" t="s">
        <v>10853</v>
      </c>
      <c r="H575" s="156">
        <v>638.04999999999995</v>
      </c>
      <c r="I575" s="157"/>
      <c r="L575" s="153"/>
      <c r="M575" s="158"/>
      <c r="T575" s="159"/>
      <c r="AT575" s="154" t="s">
        <v>603</v>
      </c>
      <c r="AU575" s="154" t="s">
        <v>93</v>
      </c>
      <c r="AV575" s="13" t="s">
        <v>93</v>
      </c>
      <c r="AW575" s="13" t="s">
        <v>42</v>
      </c>
      <c r="AX575" s="13" t="s">
        <v>84</v>
      </c>
      <c r="AY575" s="154" t="s">
        <v>594</v>
      </c>
    </row>
    <row r="576" spans="2:65" s="13" customFormat="1" ht="10.199999999999999" x14ac:dyDescent="0.2">
      <c r="B576" s="153"/>
      <c r="D576" s="147" t="s">
        <v>603</v>
      </c>
      <c r="E576" s="154" t="s">
        <v>82</v>
      </c>
      <c r="F576" s="155" t="s">
        <v>10855</v>
      </c>
      <c r="H576" s="156">
        <v>30.195</v>
      </c>
      <c r="I576" s="157"/>
      <c r="L576" s="153"/>
      <c r="M576" s="158"/>
      <c r="T576" s="159"/>
      <c r="AT576" s="154" t="s">
        <v>603</v>
      </c>
      <c r="AU576" s="154" t="s">
        <v>93</v>
      </c>
      <c r="AV576" s="13" t="s">
        <v>93</v>
      </c>
      <c r="AW576" s="13" t="s">
        <v>42</v>
      </c>
      <c r="AX576" s="13" t="s">
        <v>84</v>
      </c>
      <c r="AY576" s="154" t="s">
        <v>594</v>
      </c>
    </row>
    <row r="577" spans="2:65" s="13" customFormat="1" ht="10.199999999999999" x14ac:dyDescent="0.2">
      <c r="B577" s="153"/>
      <c r="D577" s="147" t="s">
        <v>603</v>
      </c>
      <c r="E577" s="154" t="s">
        <v>82</v>
      </c>
      <c r="F577" s="155" t="s">
        <v>10857</v>
      </c>
      <c r="H577" s="156">
        <v>17.73</v>
      </c>
      <c r="I577" s="157"/>
      <c r="L577" s="153"/>
      <c r="M577" s="158"/>
      <c r="T577" s="159"/>
      <c r="AT577" s="154" t="s">
        <v>603</v>
      </c>
      <c r="AU577" s="154" t="s">
        <v>93</v>
      </c>
      <c r="AV577" s="13" t="s">
        <v>93</v>
      </c>
      <c r="AW577" s="13" t="s">
        <v>42</v>
      </c>
      <c r="AX577" s="13" t="s">
        <v>84</v>
      </c>
      <c r="AY577" s="154" t="s">
        <v>594</v>
      </c>
    </row>
    <row r="578" spans="2:65" s="13" customFormat="1" ht="10.199999999999999" x14ac:dyDescent="0.2">
      <c r="B578" s="153"/>
      <c r="D578" s="147" t="s">
        <v>603</v>
      </c>
      <c r="E578" s="154" t="s">
        <v>82</v>
      </c>
      <c r="F578" s="155" t="s">
        <v>10859</v>
      </c>
      <c r="H578" s="156">
        <v>421.81</v>
      </c>
      <c r="I578" s="157"/>
      <c r="L578" s="153"/>
      <c r="M578" s="158"/>
      <c r="T578" s="159"/>
      <c r="AT578" s="154" t="s">
        <v>603</v>
      </c>
      <c r="AU578" s="154" t="s">
        <v>93</v>
      </c>
      <c r="AV578" s="13" t="s">
        <v>93</v>
      </c>
      <c r="AW578" s="13" t="s">
        <v>42</v>
      </c>
      <c r="AX578" s="13" t="s">
        <v>84</v>
      </c>
      <c r="AY578" s="154" t="s">
        <v>594</v>
      </c>
    </row>
    <row r="579" spans="2:65" s="13" customFormat="1" ht="10.199999999999999" x14ac:dyDescent="0.2">
      <c r="B579" s="153"/>
      <c r="D579" s="147" t="s">
        <v>603</v>
      </c>
      <c r="E579" s="154" t="s">
        <v>82</v>
      </c>
      <c r="F579" s="155" t="s">
        <v>10861</v>
      </c>
      <c r="H579" s="156">
        <v>26.15</v>
      </c>
      <c r="I579" s="157"/>
      <c r="L579" s="153"/>
      <c r="M579" s="158"/>
      <c r="T579" s="159"/>
      <c r="AT579" s="154" t="s">
        <v>603</v>
      </c>
      <c r="AU579" s="154" t="s">
        <v>93</v>
      </c>
      <c r="AV579" s="13" t="s">
        <v>93</v>
      </c>
      <c r="AW579" s="13" t="s">
        <v>42</v>
      </c>
      <c r="AX579" s="13" t="s">
        <v>84</v>
      </c>
      <c r="AY579" s="154" t="s">
        <v>594</v>
      </c>
    </row>
    <row r="580" spans="2:65" s="13" customFormat="1" ht="10.199999999999999" x14ac:dyDescent="0.2">
      <c r="B580" s="153"/>
      <c r="D580" s="147" t="s">
        <v>603</v>
      </c>
      <c r="E580" s="154" t="s">
        <v>82</v>
      </c>
      <c r="F580" s="155" t="s">
        <v>10881</v>
      </c>
      <c r="H580" s="156">
        <v>9.1999999999999993</v>
      </c>
      <c r="I580" s="157"/>
      <c r="L580" s="153"/>
      <c r="M580" s="158"/>
      <c r="T580" s="159"/>
      <c r="AT580" s="154" t="s">
        <v>603</v>
      </c>
      <c r="AU580" s="154" t="s">
        <v>93</v>
      </c>
      <c r="AV580" s="13" t="s">
        <v>93</v>
      </c>
      <c r="AW580" s="13" t="s">
        <v>42</v>
      </c>
      <c r="AX580" s="13" t="s">
        <v>84</v>
      </c>
      <c r="AY580" s="154" t="s">
        <v>594</v>
      </c>
    </row>
    <row r="581" spans="2:65" s="13" customFormat="1" ht="10.199999999999999" x14ac:dyDescent="0.2">
      <c r="B581" s="153"/>
      <c r="D581" s="147" t="s">
        <v>603</v>
      </c>
      <c r="E581" s="154" t="s">
        <v>82</v>
      </c>
      <c r="F581" s="155" t="s">
        <v>10883</v>
      </c>
      <c r="H581" s="156">
        <v>72.260000000000005</v>
      </c>
      <c r="I581" s="157"/>
      <c r="L581" s="153"/>
      <c r="M581" s="158"/>
      <c r="T581" s="159"/>
      <c r="AT581" s="154" t="s">
        <v>603</v>
      </c>
      <c r="AU581" s="154" t="s">
        <v>93</v>
      </c>
      <c r="AV581" s="13" t="s">
        <v>93</v>
      </c>
      <c r="AW581" s="13" t="s">
        <v>42</v>
      </c>
      <c r="AX581" s="13" t="s">
        <v>84</v>
      </c>
      <c r="AY581" s="154" t="s">
        <v>594</v>
      </c>
    </row>
    <row r="582" spans="2:65" s="13" customFormat="1" ht="10.199999999999999" x14ac:dyDescent="0.2">
      <c r="B582" s="153"/>
      <c r="D582" s="147" t="s">
        <v>603</v>
      </c>
      <c r="E582" s="154" t="s">
        <v>82</v>
      </c>
      <c r="F582" s="155" t="s">
        <v>10887</v>
      </c>
      <c r="H582" s="156">
        <v>16</v>
      </c>
      <c r="I582" s="157"/>
      <c r="L582" s="153"/>
      <c r="M582" s="158"/>
      <c r="T582" s="159"/>
      <c r="AT582" s="154" t="s">
        <v>603</v>
      </c>
      <c r="AU582" s="154" t="s">
        <v>93</v>
      </c>
      <c r="AV582" s="13" t="s">
        <v>93</v>
      </c>
      <c r="AW582" s="13" t="s">
        <v>42</v>
      </c>
      <c r="AX582" s="13" t="s">
        <v>84</v>
      </c>
      <c r="AY582" s="154" t="s">
        <v>594</v>
      </c>
    </row>
    <row r="583" spans="2:65" s="13" customFormat="1" ht="10.199999999999999" x14ac:dyDescent="0.2">
      <c r="B583" s="153"/>
      <c r="D583" s="147" t="s">
        <v>603</v>
      </c>
      <c r="E583" s="154" t="s">
        <v>82</v>
      </c>
      <c r="F583" s="155" t="s">
        <v>10888</v>
      </c>
      <c r="H583" s="156">
        <v>13</v>
      </c>
      <c r="I583" s="157"/>
      <c r="L583" s="153"/>
      <c r="M583" s="158"/>
      <c r="T583" s="159"/>
      <c r="AT583" s="154" t="s">
        <v>603</v>
      </c>
      <c r="AU583" s="154" t="s">
        <v>93</v>
      </c>
      <c r="AV583" s="13" t="s">
        <v>93</v>
      </c>
      <c r="AW583" s="13" t="s">
        <v>42</v>
      </c>
      <c r="AX583" s="13" t="s">
        <v>84</v>
      </c>
      <c r="AY583" s="154" t="s">
        <v>594</v>
      </c>
    </row>
    <row r="584" spans="2:65" s="15" customFormat="1" ht="10.199999999999999" x14ac:dyDescent="0.2">
      <c r="B584" s="175"/>
      <c r="D584" s="147" t="s">
        <v>603</v>
      </c>
      <c r="E584" s="176" t="s">
        <v>82</v>
      </c>
      <c r="F584" s="177" t="s">
        <v>672</v>
      </c>
      <c r="H584" s="178">
        <v>1244.395</v>
      </c>
      <c r="I584" s="179"/>
      <c r="L584" s="175"/>
      <c r="M584" s="180"/>
      <c r="T584" s="181"/>
      <c r="AT584" s="176" t="s">
        <v>603</v>
      </c>
      <c r="AU584" s="176" t="s">
        <v>93</v>
      </c>
      <c r="AV584" s="15" t="s">
        <v>147</v>
      </c>
      <c r="AW584" s="15" t="s">
        <v>42</v>
      </c>
      <c r="AX584" s="15" t="s">
        <v>91</v>
      </c>
      <c r="AY584" s="176" t="s">
        <v>594</v>
      </c>
    </row>
    <row r="585" spans="2:65" s="13" customFormat="1" ht="10.199999999999999" x14ac:dyDescent="0.2">
      <c r="B585" s="153"/>
      <c r="D585" s="147" t="s">
        <v>603</v>
      </c>
      <c r="F585" s="155" t="s">
        <v>11172</v>
      </c>
      <c r="H585" s="156">
        <v>1450.3420000000001</v>
      </c>
      <c r="I585" s="157"/>
      <c r="L585" s="153"/>
      <c r="M585" s="158"/>
      <c r="T585" s="159"/>
      <c r="AT585" s="154" t="s">
        <v>603</v>
      </c>
      <c r="AU585" s="154" t="s">
        <v>93</v>
      </c>
      <c r="AV585" s="13" t="s">
        <v>93</v>
      </c>
      <c r="AW585" s="13" t="s">
        <v>4</v>
      </c>
      <c r="AX585" s="13" t="s">
        <v>91</v>
      </c>
      <c r="AY585" s="154" t="s">
        <v>594</v>
      </c>
    </row>
    <row r="586" spans="2:65" s="1" customFormat="1" ht="24.15" customHeight="1" x14ac:dyDescent="0.2">
      <c r="B586" s="34"/>
      <c r="C586" s="133" t="s">
        <v>1012</v>
      </c>
      <c r="D586" s="133" t="s">
        <v>597</v>
      </c>
      <c r="E586" s="134" t="s">
        <v>11173</v>
      </c>
      <c r="F586" s="135" t="s">
        <v>11174</v>
      </c>
      <c r="G586" s="136" t="s">
        <v>618</v>
      </c>
      <c r="H586" s="137">
        <v>6208.625</v>
      </c>
      <c r="I586" s="138"/>
      <c r="J586" s="139">
        <f>ROUND(I586*H586,2)</f>
        <v>0</v>
      </c>
      <c r="K586" s="135" t="s">
        <v>651</v>
      </c>
      <c r="L586" s="34"/>
      <c r="M586" s="140" t="s">
        <v>82</v>
      </c>
      <c r="N586" s="141" t="s">
        <v>54</v>
      </c>
      <c r="P586" s="142">
        <f>O586*H586</f>
        <v>0</v>
      </c>
      <c r="Q586" s="142">
        <v>3.2100000000000002E-3</v>
      </c>
      <c r="R586" s="142">
        <f>Q586*H586</f>
        <v>19.92968625</v>
      </c>
      <c r="S586" s="142">
        <v>0</v>
      </c>
      <c r="T586" s="143">
        <f>S586*H586</f>
        <v>0</v>
      </c>
      <c r="AR586" s="144" t="s">
        <v>601</v>
      </c>
      <c r="AT586" s="144" t="s">
        <v>597</v>
      </c>
      <c r="AU586" s="144" t="s">
        <v>93</v>
      </c>
      <c r="AY586" s="18" t="s">
        <v>594</v>
      </c>
      <c r="BE586" s="145">
        <f>IF(N586="základní",J586,0)</f>
        <v>0</v>
      </c>
      <c r="BF586" s="145">
        <f>IF(N586="snížená",J586,0)</f>
        <v>0</v>
      </c>
      <c r="BG586" s="145">
        <f>IF(N586="zákl. přenesená",J586,0)</f>
        <v>0</v>
      </c>
      <c r="BH586" s="145">
        <f>IF(N586="sníž. přenesená",J586,0)</f>
        <v>0</v>
      </c>
      <c r="BI586" s="145">
        <f>IF(N586="nulová",J586,0)</f>
        <v>0</v>
      </c>
      <c r="BJ586" s="18" t="s">
        <v>91</v>
      </c>
      <c r="BK586" s="145">
        <f>ROUND(I586*H586,2)</f>
        <v>0</v>
      </c>
      <c r="BL586" s="18" t="s">
        <v>601</v>
      </c>
      <c r="BM586" s="144" t="s">
        <v>11175</v>
      </c>
    </row>
    <row r="587" spans="2:65" s="1" customFormat="1" ht="10.199999999999999" x14ac:dyDescent="0.2">
      <c r="B587" s="34"/>
      <c r="D587" s="164" t="s">
        <v>653</v>
      </c>
      <c r="F587" s="165" t="s">
        <v>11176</v>
      </c>
      <c r="I587" s="166"/>
      <c r="L587" s="34"/>
      <c r="M587" s="167"/>
      <c r="T587" s="55"/>
      <c r="AT587" s="18" t="s">
        <v>653</v>
      </c>
      <c r="AU587" s="18" t="s">
        <v>93</v>
      </c>
    </row>
    <row r="588" spans="2:65" s="13" customFormat="1" ht="10.199999999999999" x14ac:dyDescent="0.2">
      <c r="B588" s="153"/>
      <c r="D588" s="147" t="s">
        <v>603</v>
      </c>
      <c r="E588" s="154" t="s">
        <v>82</v>
      </c>
      <c r="F588" s="155" t="s">
        <v>10847</v>
      </c>
      <c r="H588" s="156">
        <v>1821.86</v>
      </c>
      <c r="I588" s="157"/>
      <c r="L588" s="153"/>
      <c r="M588" s="158"/>
      <c r="T588" s="159"/>
      <c r="AT588" s="154" t="s">
        <v>603</v>
      </c>
      <c r="AU588" s="154" t="s">
        <v>93</v>
      </c>
      <c r="AV588" s="13" t="s">
        <v>93</v>
      </c>
      <c r="AW588" s="13" t="s">
        <v>42</v>
      </c>
      <c r="AX588" s="13" t="s">
        <v>84</v>
      </c>
      <c r="AY588" s="154" t="s">
        <v>594</v>
      </c>
    </row>
    <row r="589" spans="2:65" s="13" customFormat="1" ht="10.199999999999999" x14ac:dyDescent="0.2">
      <c r="B589" s="153"/>
      <c r="D589" s="147" t="s">
        <v>603</v>
      </c>
      <c r="E589" s="154" t="s">
        <v>82</v>
      </c>
      <c r="F589" s="155" t="s">
        <v>10849</v>
      </c>
      <c r="H589" s="156">
        <v>2654.4</v>
      </c>
      <c r="I589" s="157"/>
      <c r="L589" s="153"/>
      <c r="M589" s="158"/>
      <c r="T589" s="159"/>
      <c r="AT589" s="154" t="s">
        <v>603</v>
      </c>
      <c r="AU589" s="154" t="s">
        <v>93</v>
      </c>
      <c r="AV589" s="13" t="s">
        <v>93</v>
      </c>
      <c r="AW589" s="13" t="s">
        <v>42</v>
      </c>
      <c r="AX589" s="13" t="s">
        <v>84</v>
      </c>
      <c r="AY589" s="154" t="s">
        <v>594</v>
      </c>
    </row>
    <row r="590" spans="2:65" s="13" customFormat="1" ht="10.199999999999999" x14ac:dyDescent="0.2">
      <c r="B590" s="153"/>
      <c r="D590" s="147" t="s">
        <v>603</v>
      </c>
      <c r="E590" s="154" t="s">
        <v>82</v>
      </c>
      <c r="F590" s="155" t="s">
        <v>10851</v>
      </c>
      <c r="H590" s="156">
        <v>52.55</v>
      </c>
      <c r="I590" s="157"/>
      <c r="L590" s="153"/>
      <c r="M590" s="158"/>
      <c r="T590" s="159"/>
      <c r="AT590" s="154" t="s">
        <v>603</v>
      </c>
      <c r="AU590" s="154" t="s">
        <v>93</v>
      </c>
      <c r="AV590" s="13" t="s">
        <v>93</v>
      </c>
      <c r="AW590" s="13" t="s">
        <v>42</v>
      </c>
      <c r="AX590" s="13" t="s">
        <v>84</v>
      </c>
      <c r="AY590" s="154" t="s">
        <v>594</v>
      </c>
    </row>
    <row r="591" spans="2:65" s="13" customFormat="1" ht="10.199999999999999" x14ac:dyDescent="0.2">
      <c r="B591" s="153"/>
      <c r="D591" s="147" t="s">
        <v>603</v>
      </c>
      <c r="E591" s="154" t="s">
        <v>82</v>
      </c>
      <c r="F591" s="155" t="s">
        <v>10853</v>
      </c>
      <c r="H591" s="156">
        <v>638.04999999999995</v>
      </c>
      <c r="I591" s="157"/>
      <c r="L591" s="153"/>
      <c r="M591" s="158"/>
      <c r="T591" s="159"/>
      <c r="AT591" s="154" t="s">
        <v>603</v>
      </c>
      <c r="AU591" s="154" t="s">
        <v>93</v>
      </c>
      <c r="AV591" s="13" t="s">
        <v>93</v>
      </c>
      <c r="AW591" s="13" t="s">
        <v>42</v>
      </c>
      <c r="AX591" s="13" t="s">
        <v>84</v>
      </c>
      <c r="AY591" s="154" t="s">
        <v>594</v>
      </c>
    </row>
    <row r="592" spans="2:65" s="13" customFormat="1" ht="10.199999999999999" x14ac:dyDescent="0.2">
      <c r="B592" s="153"/>
      <c r="D592" s="147" t="s">
        <v>603</v>
      </c>
      <c r="E592" s="154" t="s">
        <v>82</v>
      </c>
      <c r="F592" s="155" t="s">
        <v>10855</v>
      </c>
      <c r="H592" s="156">
        <v>30.195</v>
      </c>
      <c r="I592" s="157"/>
      <c r="L592" s="153"/>
      <c r="M592" s="158"/>
      <c r="T592" s="159"/>
      <c r="AT592" s="154" t="s">
        <v>603</v>
      </c>
      <c r="AU592" s="154" t="s">
        <v>93</v>
      </c>
      <c r="AV592" s="13" t="s">
        <v>93</v>
      </c>
      <c r="AW592" s="13" t="s">
        <v>42</v>
      </c>
      <c r="AX592" s="13" t="s">
        <v>84</v>
      </c>
      <c r="AY592" s="154" t="s">
        <v>594</v>
      </c>
    </row>
    <row r="593" spans="2:65" s="13" customFormat="1" ht="10.199999999999999" x14ac:dyDescent="0.2">
      <c r="B593" s="153"/>
      <c r="D593" s="147" t="s">
        <v>603</v>
      </c>
      <c r="E593" s="154" t="s">
        <v>82</v>
      </c>
      <c r="F593" s="155" t="s">
        <v>10857</v>
      </c>
      <c r="H593" s="156">
        <v>17.73</v>
      </c>
      <c r="I593" s="157"/>
      <c r="L593" s="153"/>
      <c r="M593" s="158"/>
      <c r="T593" s="159"/>
      <c r="AT593" s="154" t="s">
        <v>603</v>
      </c>
      <c r="AU593" s="154" t="s">
        <v>93</v>
      </c>
      <c r="AV593" s="13" t="s">
        <v>93</v>
      </c>
      <c r="AW593" s="13" t="s">
        <v>42</v>
      </c>
      <c r="AX593" s="13" t="s">
        <v>84</v>
      </c>
      <c r="AY593" s="154" t="s">
        <v>594</v>
      </c>
    </row>
    <row r="594" spans="2:65" s="13" customFormat="1" ht="10.199999999999999" x14ac:dyDescent="0.2">
      <c r="B594" s="153"/>
      <c r="D594" s="147" t="s">
        <v>603</v>
      </c>
      <c r="E594" s="154" t="s">
        <v>82</v>
      </c>
      <c r="F594" s="155" t="s">
        <v>10859</v>
      </c>
      <c r="H594" s="156">
        <v>421.81</v>
      </c>
      <c r="I594" s="157"/>
      <c r="L594" s="153"/>
      <c r="M594" s="158"/>
      <c r="T594" s="159"/>
      <c r="AT594" s="154" t="s">
        <v>603</v>
      </c>
      <c r="AU594" s="154" t="s">
        <v>93</v>
      </c>
      <c r="AV594" s="13" t="s">
        <v>93</v>
      </c>
      <c r="AW594" s="13" t="s">
        <v>42</v>
      </c>
      <c r="AX594" s="13" t="s">
        <v>84</v>
      </c>
      <c r="AY594" s="154" t="s">
        <v>594</v>
      </c>
    </row>
    <row r="595" spans="2:65" s="13" customFormat="1" ht="10.199999999999999" x14ac:dyDescent="0.2">
      <c r="B595" s="153"/>
      <c r="D595" s="147" t="s">
        <v>603</v>
      </c>
      <c r="E595" s="154" t="s">
        <v>82</v>
      </c>
      <c r="F595" s="155" t="s">
        <v>10861</v>
      </c>
      <c r="H595" s="156">
        <v>26.15</v>
      </c>
      <c r="I595" s="157"/>
      <c r="L595" s="153"/>
      <c r="M595" s="158"/>
      <c r="T595" s="159"/>
      <c r="AT595" s="154" t="s">
        <v>603</v>
      </c>
      <c r="AU595" s="154" t="s">
        <v>93</v>
      </c>
      <c r="AV595" s="13" t="s">
        <v>93</v>
      </c>
      <c r="AW595" s="13" t="s">
        <v>42</v>
      </c>
      <c r="AX595" s="13" t="s">
        <v>84</v>
      </c>
      <c r="AY595" s="154" t="s">
        <v>594</v>
      </c>
    </row>
    <row r="596" spans="2:65" s="13" customFormat="1" ht="10.199999999999999" x14ac:dyDescent="0.2">
      <c r="B596" s="153"/>
      <c r="D596" s="147" t="s">
        <v>603</v>
      </c>
      <c r="E596" s="154" t="s">
        <v>82</v>
      </c>
      <c r="F596" s="155" t="s">
        <v>10864</v>
      </c>
      <c r="H596" s="156">
        <v>298.04000000000002</v>
      </c>
      <c r="I596" s="157"/>
      <c r="L596" s="153"/>
      <c r="M596" s="158"/>
      <c r="T596" s="159"/>
      <c r="AT596" s="154" t="s">
        <v>603</v>
      </c>
      <c r="AU596" s="154" t="s">
        <v>93</v>
      </c>
      <c r="AV596" s="13" t="s">
        <v>93</v>
      </c>
      <c r="AW596" s="13" t="s">
        <v>42</v>
      </c>
      <c r="AX596" s="13" t="s">
        <v>84</v>
      </c>
      <c r="AY596" s="154" t="s">
        <v>594</v>
      </c>
    </row>
    <row r="597" spans="2:65" s="13" customFormat="1" ht="10.199999999999999" x14ac:dyDescent="0.2">
      <c r="B597" s="153"/>
      <c r="D597" s="147" t="s">
        <v>603</v>
      </c>
      <c r="E597" s="154" t="s">
        <v>82</v>
      </c>
      <c r="F597" s="155" t="s">
        <v>10881</v>
      </c>
      <c r="H597" s="156">
        <v>9.1999999999999993</v>
      </c>
      <c r="I597" s="157"/>
      <c r="L597" s="153"/>
      <c r="M597" s="158"/>
      <c r="T597" s="159"/>
      <c r="AT597" s="154" t="s">
        <v>603</v>
      </c>
      <c r="AU597" s="154" t="s">
        <v>93</v>
      </c>
      <c r="AV597" s="13" t="s">
        <v>93</v>
      </c>
      <c r="AW597" s="13" t="s">
        <v>42</v>
      </c>
      <c r="AX597" s="13" t="s">
        <v>84</v>
      </c>
      <c r="AY597" s="154" t="s">
        <v>594</v>
      </c>
    </row>
    <row r="598" spans="2:65" s="13" customFormat="1" ht="10.199999999999999" x14ac:dyDescent="0.2">
      <c r="B598" s="153"/>
      <c r="D598" s="147" t="s">
        <v>603</v>
      </c>
      <c r="E598" s="154" t="s">
        <v>82</v>
      </c>
      <c r="F598" s="155" t="s">
        <v>10883</v>
      </c>
      <c r="H598" s="156">
        <v>72.260000000000005</v>
      </c>
      <c r="I598" s="157"/>
      <c r="L598" s="153"/>
      <c r="M598" s="158"/>
      <c r="T598" s="159"/>
      <c r="AT598" s="154" t="s">
        <v>603</v>
      </c>
      <c r="AU598" s="154" t="s">
        <v>93</v>
      </c>
      <c r="AV598" s="13" t="s">
        <v>93</v>
      </c>
      <c r="AW598" s="13" t="s">
        <v>42</v>
      </c>
      <c r="AX598" s="13" t="s">
        <v>84</v>
      </c>
      <c r="AY598" s="154" t="s">
        <v>594</v>
      </c>
    </row>
    <row r="599" spans="2:65" s="13" customFormat="1" ht="10.199999999999999" x14ac:dyDescent="0.2">
      <c r="B599" s="153"/>
      <c r="D599" s="147" t="s">
        <v>603</v>
      </c>
      <c r="E599" s="154" t="s">
        <v>82</v>
      </c>
      <c r="F599" s="155" t="s">
        <v>10885</v>
      </c>
      <c r="H599" s="156">
        <v>137.38</v>
      </c>
      <c r="I599" s="157"/>
      <c r="L599" s="153"/>
      <c r="M599" s="158"/>
      <c r="T599" s="159"/>
      <c r="AT599" s="154" t="s">
        <v>603</v>
      </c>
      <c r="AU599" s="154" t="s">
        <v>93</v>
      </c>
      <c r="AV599" s="13" t="s">
        <v>93</v>
      </c>
      <c r="AW599" s="13" t="s">
        <v>42</v>
      </c>
      <c r="AX599" s="13" t="s">
        <v>84</v>
      </c>
      <c r="AY599" s="154" t="s">
        <v>594</v>
      </c>
    </row>
    <row r="600" spans="2:65" s="13" customFormat="1" ht="10.199999999999999" x14ac:dyDescent="0.2">
      <c r="B600" s="153"/>
      <c r="D600" s="147" t="s">
        <v>603</v>
      </c>
      <c r="E600" s="154" t="s">
        <v>82</v>
      </c>
      <c r="F600" s="155" t="s">
        <v>10887</v>
      </c>
      <c r="H600" s="156">
        <v>16</v>
      </c>
      <c r="I600" s="157"/>
      <c r="L600" s="153"/>
      <c r="M600" s="158"/>
      <c r="T600" s="159"/>
      <c r="AT600" s="154" t="s">
        <v>603</v>
      </c>
      <c r="AU600" s="154" t="s">
        <v>93</v>
      </c>
      <c r="AV600" s="13" t="s">
        <v>93</v>
      </c>
      <c r="AW600" s="13" t="s">
        <v>42</v>
      </c>
      <c r="AX600" s="13" t="s">
        <v>84</v>
      </c>
      <c r="AY600" s="154" t="s">
        <v>594</v>
      </c>
    </row>
    <row r="601" spans="2:65" s="13" customFormat="1" ht="10.199999999999999" x14ac:dyDescent="0.2">
      <c r="B601" s="153"/>
      <c r="D601" s="147" t="s">
        <v>603</v>
      </c>
      <c r="E601" s="154" t="s">
        <v>82</v>
      </c>
      <c r="F601" s="155" t="s">
        <v>10888</v>
      </c>
      <c r="H601" s="156">
        <v>13</v>
      </c>
      <c r="I601" s="157"/>
      <c r="L601" s="153"/>
      <c r="M601" s="158"/>
      <c r="T601" s="159"/>
      <c r="AT601" s="154" t="s">
        <v>603</v>
      </c>
      <c r="AU601" s="154" t="s">
        <v>93</v>
      </c>
      <c r="AV601" s="13" t="s">
        <v>93</v>
      </c>
      <c r="AW601" s="13" t="s">
        <v>42</v>
      </c>
      <c r="AX601" s="13" t="s">
        <v>84</v>
      </c>
      <c r="AY601" s="154" t="s">
        <v>594</v>
      </c>
    </row>
    <row r="602" spans="2:65" s="15" customFormat="1" ht="10.199999999999999" x14ac:dyDescent="0.2">
      <c r="B602" s="175"/>
      <c r="D602" s="147" t="s">
        <v>603</v>
      </c>
      <c r="E602" s="176" t="s">
        <v>82</v>
      </c>
      <c r="F602" s="177" t="s">
        <v>672</v>
      </c>
      <c r="H602" s="178">
        <v>6208.625</v>
      </c>
      <c r="I602" s="179"/>
      <c r="L602" s="175"/>
      <c r="M602" s="180"/>
      <c r="T602" s="181"/>
      <c r="AT602" s="176" t="s">
        <v>603</v>
      </c>
      <c r="AU602" s="176" t="s">
        <v>93</v>
      </c>
      <c r="AV602" s="15" t="s">
        <v>147</v>
      </c>
      <c r="AW602" s="15" t="s">
        <v>42</v>
      </c>
      <c r="AX602" s="15" t="s">
        <v>91</v>
      </c>
      <c r="AY602" s="176" t="s">
        <v>594</v>
      </c>
    </row>
    <row r="603" spans="2:65" s="1" customFormat="1" ht="16.5" customHeight="1" x14ac:dyDescent="0.2">
      <c r="B603" s="34"/>
      <c r="C603" s="183" t="s">
        <v>1019</v>
      </c>
      <c r="D603" s="183" t="s">
        <v>752</v>
      </c>
      <c r="E603" s="184" t="s">
        <v>11177</v>
      </c>
      <c r="F603" s="185" t="s">
        <v>11178</v>
      </c>
      <c r="G603" s="186" t="s">
        <v>618</v>
      </c>
      <c r="H603" s="187">
        <v>3004.0880000000002</v>
      </c>
      <c r="I603" s="188"/>
      <c r="J603" s="189">
        <f>ROUND(I603*H603,2)</f>
        <v>0</v>
      </c>
      <c r="K603" s="185" t="s">
        <v>651</v>
      </c>
      <c r="L603" s="190"/>
      <c r="M603" s="191" t="s">
        <v>82</v>
      </c>
      <c r="N603" s="192" t="s">
        <v>54</v>
      </c>
      <c r="P603" s="142">
        <f>O603*H603</f>
        <v>0</v>
      </c>
      <c r="Q603" s="142">
        <v>5.9999999999999995E-4</v>
      </c>
      <c r="R603" s="142">
        <f>Q603*H603</f>
        <v>1.8024528</v>
      </c>
      <c r="S603" s="142">
        <v>0</v>
      </c>
      <c r="T603" s="143">
        <f>S603*H603</f>
        <v>0</v>
      </c>
      <c r="AR603" s="144" t="s">
        <v>948</v>
      </c>
      <c r="AT603" s="144" t="s">
        <v>752</v>
      </c>
      <c r="AU603" s="144" t="s">
        <v>93</v>
      </c>
      <c r="AY603" s="18" t="s">
        <v>594</v>
      </c>
      <c r="BE603" s="145">
        <f>IF(N603="základní",J603,0)</f>
        <v>0</v>
      </c>
      <c r="BF603" s="145">
        <f>IF(N603="snížená",J603,0)</f>
        <v>0</v>
      </c>
      <c r="BG603" s="145">
        <f>IF(N603="zákl. přenesená",J603,0)</f>
        <v>0</v>
      </c>
      <c r="BH603" s="145">
        <f>IF(N603="sníž. přenesená",J603,0)</f>
        <v>0</v>
      </c>
      <c r="BI603" s="145">
        <f>IF(N603="nulová",J603,0)</f>
        <v>0</v>
      </c>
      <c r="BJ603" s="18" t="s">
        <v>91</v>
      </c>
      <c r="BK603" s="145">
        <f>ROUND(I603*H603,2)</f>
        <v>0</v>
      </c>
      <c r="BL603" s="18" t="s">
        <v>601</v>
      </c>
      <c r="BM603" s="144" t="s">
        <v>11179</v>
      </c>
    </row>
    <row r="604" spans="2:65" s="13" customFormat="1" ht="10.199999999999999" x14ac:dyDescent="0.2">
      <c r="B604" s="153"/>
      <c r="D604" s="147" t="s">
        <v>603</v>
      </c>
      <c r="E604" s="154" t="s">
        <v>82</v>
      </c>
      <c r="F604" s="155" t="s">
        <v>10849</v>
      </c>
      <c r="H604" s="156">
        <v>2654.4</v>
      </c>
      <c r="I604" s="157"/>
      <c r="L604" s="153"/>
      <c r="M604" s="158"/>
      <c r="T604" s="159"/>
      <c r="AT604" s="154" t="s">
        <v>603</v>
      </c>
      <c r="AU604" s="154" t="s">
        <v>93</v>
      </c>
      <c r="AV604" s="13" t="s">
        <v>93</v>
      </c>
      <c r="AW604" s="13" t="s">
        <v>42</v>
      </c>
      <c r="AX604" s="13" t="s">
        <v>84</v>
      </c>
      <c r="AY604" s="154" t="s">
        <v>594</v>
      </c>
    </row>
    <row r="605" spans="2:65" s="13" customFormat="1" ht="10.199999999999999" x14ac:dyDescent="0.2">
      <c r="B605" s="153"/>
      <c r="D605" s="147" t="s">
        <v>603</v>
      </c>
      <c r="E605" s="154" t="s">
        <v>82</v>
      </c>
      <c r="F605" s="155" t="s">
        <v>10851</v>
      </c>
      <c r="H605" s="156">
        <v>52.55</v>
      </c>
      <c r="I605" s="157"/>
      <c r="L605" s="153"/>
      <c r="M605" s="158"/>
      <c r="T605" s="159"/>
      <c r="AT605" s="154" t="s">
        <v>603</v>
      </c>
      <c r="AU605" s="154" t="s">
        <v>93</v>
      </c>
      <c r="AV605" s="13" t="s">
        <v>93</v>
      </c>
      <c r="AW605" s="13" t="s">
        <v>42</v>
      </c>
      <c r="AX605" s="13" t="s">
        <v>84</v>
      </c>
      <c r="AY605" s="154" t="s">
        <v>594</v>
      </c>
    </row>
    <row r="606" spans="2:65" s="13" customFormat="1" ht="10.199999999999999" x14ac:dyDescent="0.2">
      <c r="B606" s="153"/>
      <c r="D606" s="147" t="s">
        <v>603</v>
      </c>
      <c r="E606" s="154" t="s">
        <v>82</v>
      </c>
      <c r="F606" s="155" t="s">
        <v>10883</v>
      </c>
      <c r="H606" s="156">
        <v>72.260000000000005</v>
      </c>
      <c r="I606" s="157"/>
      <c r="L606" s="153"/>
      <c r="M606" s="158"/>
      <c r="T606" s="159"/>
      <c r="AT606" s="154" t="s">
        <v>603</v>
      </c>
      <c r="AU606" s="154" t="s">
        <v>93</v>
      </c>
      <c r="AV606" s="13" t="s">
        <v>93</v>
      </c>
      <c r="AW606" s="13" t="s">
        <v>42</v>
      </c>
      <c r="AX606" s="13" t="s">
        <v>84</v>
      </c>
      <c r="AY606" s="154" t="s">
        <v>594</v>
      </c>
    </row>
    <row r="607" spans="2:65" s="13" customFormat="1" ht="10.199999999999999" x14ac:dyDescent="0.2">
      <c r="B607" s="153"/>
      <c r="D607" s="147" t="s">
        <v>603</v>
      </c>
      <c r="E607" s="154" t="s">
        <v>82</v>
      </c>
      <c r="F607" s="155" t="s">
        <v>10885</v>
      </c>
      <c r="H607" s="156">
        <v>137.38</v>
      </c>
      <c r="I607" s="157"/>
      <c r="L607" s="153"/>
      <c r="M607" s="158"/>
      <c r="T607" s="159"/>
      <c r="AT607" s="154" t="s">
        <v>603</v>
      </c>
      <c r="AU607" s="154" t="s">
        <v>93</v>
      </c>
      <c r="AV607" s="13" t="s">
        <v>93</v>
      </c>
      <c r="AW607" s="13" t="s">
        <v>42</v>
      </c>
      <c r="AX607" s="13" t="s">
        <v>84</v>
      </c>
      <c r="AY607" s="154" t="s">
        <v>594</v>
      </c>
    </row>
    <row r="608" spans="2:65" s="15" customFormat="1" ht="10.199999999999999" x14ac:dyDescent="0.2">
      <c r="B608" s="175"/>
      <c r="D608" s="147" t="s">
        <v>603</v>
      </c>
      <c r="E608" s="176" t="s">
        <v>82</v>
      </c>
      <c r="F608" s="177" t="s">
        <v>672</v>
      </c>
      <c r="H608" s="178">
        <v>2916.59</v>
      </c>
      <c r="I608" s="179"/>
      <c r="L608" s="175"/>
      <c r="M608" s="180"/>
      <c r="T608" s="181"/>
      <c r="AT608" s="176" t="s">
        <v>603</v>
      </c>
      <c r="AU608" s="176" t="s">
        <v>93</v>
      </c>
      <c r="AV608" s="15" t="s">
        <v>147</v>
      </c>
      <c r="AW608" s="15" t="s">
        <v>42</v>
      </c>
      <c r="AX608" s="15" t="s">
        <v>91</v>
      </c>
      <c r="AY608" s="176" t="s">
        <v>594</v>
      </c>
    </row>
    <row r="609" spans="2:65" s="13" customFormat="1" ht="10.199999999999999" x14ac:dyDescent="0.2">
      <c r="B609" s="153"/>
      <c r="D609" s="147" t="s">
        <v>603</v>
      </c>
      <c r="F609" s="155" t="s">
        <v>11180</v>
      </c>
      <c r="H609" s="156">
        <v>3004.0880000000002</v>
      </c>
      <c r="I609" s="157"/>
      <c r="L609" s="153"/>
      <c r="M609" s="158"/>
      <c r="T609" s="159"/>
      <c r="AT609" s="154" t="s">
        <v>603</v>
      </c>
      <c r="AU609" s="154" t="s">
        <v>93</v>
      </c>
      <c r="AV609" s="13" t="s">
        <v>93</v>
      </c>
      <c r="AW609" s="13" t="s">
        <v>4</v>
      </c>
      <c r="AX609" s="13" t="s">
        <v>91</v>
      </c>
      <c r="AY609" s="154" t="s">
        <v>594</v>
      </c>
    </row>
    <row r="610" spans="2:65" s="1" customFormat="1" ht="16.5" customHeight="1" x14ac:dyDescent="0.2">
      <c r="B610" s="34"/>
      <c r="C610" s="183" t="s">
        <v>1025</v>
      </c>
      <c r="D610" s="183" t="s">
        <v>752</v>
      </c>
      <c r="E610" s="184" t="s">
        <v>11181</v>
      </c>
      <c r="F610" s="185" t="s">
        <v>11182</v>
      </c>
      <c r="G610" s="186" t="s">
        <v>618</v>
      </c>
      <c r="H610" s="187">
        <v>1491.414</v>
      </c>
      <c r="I610" s="188"/>
      <c r="J610" s="189">
        <f>ROUND(I610*H610,2)</f>
        <v>0</v>
      </c>
      <c r="K610" s="185" t="s">
        <v>651</v>
      </c>
      <c r="L610" s="190"/>
      <c r="M610" s="191" t="s">
        <v>82</v>
      </c>
      <c r="N610" s="192" t="s">
        <v>54</v>
      </c>
      <c r="P610" s="142">
        <f>O610*H610</f>
        <v>0</v>
      </c>
      <c r="Q610" s="142">
        <v>1.1999999999999999E-3</v>
      </c>
      <c r="R610" s="142">
        <f>Q610*H610</f>
        <v>1.7896967999999998</v>
      </c>
      <c r="S610" s="142">
        <v>0</v>
      </c>
      <c r="T610" s="143">
        <f>S610*H610</f>
        <v>0</v>
      </c>
      <c r="AR610" s="144" t="s">
        <v>948</v>
      </c>
      <c r="AT610" s="144" t="s">
        <v>752</v>
      </c>
      <c r="AU610" s="144" t="s">
        <v>93</v>
      </c>
      <c r="AY610" s="18" t="s">
        <v>594</v>
      </c>
      <c r="BE610" s="145">
        <f>IF(N610="základní",J610,0)</f>
        <v>0</v>
      </c>
      <c r="BF610" s="145">
        <f>IF(N610="snížená",J610,0)</f>
        <v>0</v>
      </c>
      <c r="BG610" s="145">
        <f>IF(N610="zákl. přenesená",J610,0)</f>
        <v>0</v>
      </c>
      <c r="BH610" s="145">
        <f>IF(N610="sníž. přenesená",J610,0)</f>
        <v>0</v>
      </c>
      <c r="BI610" s="145">
        <f>IF(N610="nulová",J610,0)</f>
        <v>0</v>
      </c>
      <c r="BJ610" s="18" t="s">
        <v>91</v>
      </c>
      <c r="BK610" s="145">
        <f>ROUND(I610*H610,2)</f>
        <v>0</v>
      </c>
      <c r="BL610" s="18" t="s">
        <v>601</v>
      </c>
      <c r="BM610" s="144" t="s">
        <v>11183</v>
      </c>
    </row>
    <row r="611" spans="2:65" s="13" customFormat="1" ht="10.199999999999999" x14ac:dyDescent="0.2">
      <c r="B611" s="153"/>
      <c r="D611" s="147" t="s">
        <v>603</v>
      </c>
      <c r="E611" s="154" t="s">
        <v>82</v>
      </c>
      <c r="F611" s="155" t="s">
        <v>10853</v>
      </c>
      <c r="H611" s="156">
        <v>638.04999999999995</v>
      </c>
      <c r="I611" s="157"/>
      <c r="L611" s="153"/>
      <c r="M611" s="158"/>
      <c r="T611" s="159"/>
      <c r="AT611" s="154" t="s">
        <v>603</v>
      </c>
      <c r="AU611" s="154" t="s">
        <v>93</v>
      </c>
      <c r="AV611" s="13" t="s">
        <v>93</v>
      </c>
      <c r="AW611" s="13" t="s">
        <v>42</v>
      </c>
      <c r="AX611" s="13" t="s">
        <v>84</v>
      </c>
      <c r="AY611" s="154" t="s">
        <v>594</v>
      </c>
    </row>
    <row r="612" spans="2:65" s="13" customFormat="1" ht="10.199999999999999" x14ac:dyDescent="0.2">
      <c r="B612" s="153"/>
      <c r="D612" s="147" t="s">
        <v>603</v>
      </c>
      <c r="E612" s="154" t="s">
        <v>82</v>
      </c>
      <c r="F612" s="155" t="s">
        <v>10855</v>
      </c>
      <c r="H612" s="156">
        <v>30.195</v>
      </c>
      <c r="I612" s="157"/>
      <c r="L612" s="153"/>
      <c r="M612" s="158"/>
      <c r="T612" s="159"/>
      <c r="AT612" s="154" t="s">
        <v>603</v>
      </c>
      <c r="AU612" s="154" t="s">
        <v>93</v>
      </c>
      <c r="AV612" s="13" t="s">
        <v>93</v>
      </c>
      <c r="AW612" s="13" t="s">
        <v>42</v>
      </c>
      <c r="AX612" s="13" t="s">
        <v>84</v>
      </c>
      <c r="AY612" s="154" t="s">
        <v>594</v>
      </c>
    </row>
    <row r="613" spans="2:65" s="13" customFormat="1" ht="10.199999999999999" x14ac:dyDescent="0.2">
      <c r="B613" s="153"/>
      <c r="D613" s="147" t="s">
        <v>603</v>
      </c>
      <c r="E613" s="154" t="s">
        <v>82</v>
      </c>
      <c r="F613" s="155" t="s">
        <v>10857</v>
      </c>
      <c r="H613" s="156">
        <v>17.73</v>
      </c>
      <c r="I613" s="157"/>
      <c r="L613" s="153"/>
      <c r="M613" s="158"/>
      <c r="T613" s="159"/>
      <c r="AT613" s="154" t="s">
        <v>603</v>
      </c>
      <c r="AU613" s="154" t="s">
        <v>93</v>
      </c>
      <c r="AV613" s="13" t="s">
        <v>93</v>
      </c>
      <c r="AW613" s="13" t="s">
        <v>42</v>
      </c>
      <c r="AX613" s="13" t="s">
        <v>84</v>
      </c>
      <c r="AY613" s="154" t="s">
        <v>594</v>
      </c>
    </row>
    <row r="614" spans="2:65" s="13" customFormat="1" ht="10.199999999999999" x14ac:dyDescent="0.2">
      <c r="B614" s="153"/>
      <c r="D614" s="147" t="s">
        <v>603</v>
      </c>
      <c r="E614" s="154" t="s">
        <v>82</v>
      </c>
      <c r="F614" s="155" t="s">
        <v>10859</v>
      </c>
      <c r="H614" s="156">
        <v>421.81</v>
      </c>
      <c r="I614" s="157"/>
      <c r="L614" s="153"/>
      <c r="M614" s="158"/>
      <c r="T614" s="159"/>
      <c r="AT614" s="154" t="s">
        <v>603</v>
      </c>
      <c r="AU614" s="154" t="s">
        <v>93</v>
      </c>
      <c r="AV614" s="13" t="s">
        <v>93</v>
      </c>
      <c r="AW614" s="13" t="s">
        <v>42</v>
      </c>
      <c r="AX614" s="13" t="s">
        <v>84</v>
      </c>
      <c r="AY614" s="154" t="s">
        <v>594</v>
      </c>
    </row>
    <row r="615" spans="2:65" s="13" customFormat="1" ht="10.199999999999999" x14ac:dyDescent="0.2">
      <c r="B615" s="153"/>
      <c r="D615" s="147" t="s">
        <v>603</v>
      </c>
      <c r="E615" s="154" t="s">
        <v>82</v>
      </c>
      <c r="F615" s="155" t="s">
        <v>10861</v>
      </c>
      <c r="H615" s="156">
        <v>26.15</v>
      </c>
      <c r="I615" s="157"/>
      <c r="L615" s="153"/>
      <c r="M615" s="158"/>
      <c r="T615" s="159"/>
      <c r="AT615" s="154" t="s">
        <v>603</v>
      </c>
      <c r="AU615" s="154" t="s">
        <v>93</v>
      </c>
      <c r="AV615" s="13" t="s">
        <v>93</v>
      </c>
      <c r="AW615" s="13" t="s">
        <v>42</v>
      </c>
      <c r="AX615" s="13" t="s">
        <v>84</v>
      </c>
      <c r="AY615" s="154" t="s">
        <v>594</v>
      </c>
    </row>
    <row r="616" spans="2:65" s="13" customFormat="1" ht="10.199999999999999" x14ac:dyDescent="0.2">
      <c r="B616" s="153"/>
      <c r="D616" s="147" t="s">
        <v>603</v>
      </c>
      <c r="E616" s="154" t="s">
        <v>82</v>
      </c>
      <c r="F616" s="155" t="s">
        <v>10864</v>
      </c>
      <c r="H616" s="156">
        <v>298.04000000000002</v>
      </c>
      <c r="I616" s="157"/>
      <c r="L616" s="153"/>
      <c r="M616" s="158"/>
      <c r="T616" s="159"/>
      <c r="AT616" s="154" t="s">
        <v>603</v>
      </c>
      <c r="AU616" s="154" t="s">
        <v>93</v>
      </c>
      <c r="AV616" s="13" t="s">
        <v>93</v>
      </c>
      <c r="AW616" s="13" t="s">
        <v>42</v>
      </c>
      <c r="AX616" s="13" t="s">
        <v>84</v>
      </c>
      <c r="AY616" s="154" t="s">
        <v>594</v>
      </c>
    </row>
    <row r="617" spans="2:65" s="13" customFormat="1" ht="10.199999999999999" x14ac:dyDescent="0.2">
      <c r="B617" s="153"/>
      <c r="D617" s="147" t="s">
        <v>603</v>
      </c>
      <c r="E617" s="154" t="s">
        <v>82</v>
      </c>
      <c r="F617" s="155" t="s">
        <v>10887</v>
      </c>
      <c r="H617" s="156">
        <v>16</v>
      </c>
      <c r="I617" s="157"/>
      <c r="L617" s="153"/>
      <c r="M617" s="158"/>
      <c r="T617" s="159"/>
      <c r="AT617" s="154" t="s">
        <v>603</v>
      </c>
      <c r="AU617" s="154" t="s">
        <v>93</v>
      </c>
      <c r="AV617" s="13" t="s">
        <v>93</v>
      </c>
      <c r="AW617" s="13" t="s">
        <v>42</v>
      </c>
      <c r="AX617" s="13" t="s">
        <v>84</v>
      </c>
      <c r="AY617" s="154" t="s">
        <v>594</v>
      </c>
    </row>
    <row r="618" spans="2:65" s="15" customFormat="1" ht="10.199999999999999" x14ac:dyDescent="0.2">
      <c r="B618" s="175"/>
      <c r="D618" s="147" t="s">
        <v>603</v>
      </c>
      <c r="E618" s="176" t="s">
        <v>82</v>
      </c>
      <c r="F618" s="177" t="s">
        <v>672</v>
      </c>
      <c r="H618" s="178">
        <v>1447.9749999999999</v>
      </c>
      <c r="I618" s="179"/>
      <c r="L618" s="175"/>
      <c r="M618" s="180"/>
      <c r="T618" s="181"/>
      <c r="AT618" s="176" t="s">
        <v>603</v>
      </c>
      <c r="AU618" s="176" t="s">
        <v>93</v>
      </c>
      <c r="AV618" s="15" t="s">
        <v>147</v>
      </c>
      <c r="AW618" s="15" t="s">
        <v>42</v>
      </c>
      <c r="AX618" s="15" t="s">
        <v>91</v>
      </c>
      <c r="AY618" s="176" t="s">
        <v>594</v>
      </c>
    </row>
    <row r="619" spans="2:65" s="13" customFormat="1" ht="10.199999999999999" x14ac:dyDescent="0.2">
      <c r="B619" s="153"/>
      <c r="D619" s="147" t="s">
        <v>603</v>
      </c>
      <c r="F619" s="155" t="s">
        <v>11184</v>
      </c>
      <c r="H619" s="156">
        <v>1491.414</v>
      </c>
      <c r="I619" s="157"/>
      <c r="L619" s="153"/>
      <c r="M619" s="158"/>
      <c r="T619" s="159"/>
      <c r="AT619" s="154" t="s">
        <v>603</v>
      </c>
      <c r="AU619" s="154" t="s">
        <v>93</v>
      </c>
      <c r="AV619" s="13" t="s">
        <v>93</v>
      </c>
      <c r="AW619" s="13" t="s">
        <v>4</v>
      </c>
      <c r="AX619" s="13" t="s">
        <v>91</v>
      </c>
      <c r="AY619" s="154" t="s">
        <v>594</v>
      </c>
    </row>
    <row r="620" spans="2:65" s="1" customFormat="1" ht="16.5" customHeight="1" x14ac:dyDescent="0.2">
      <c r="B620" s="34"/>
      <c r="C620" s="183" t="s">
        <v>1033</v>
      </c>
      <c r="D620" s="183" t="s">
        <v>752</v>
      </c>
      <c r="E620" s="184" t="s">
        <v>11185</v>
      </c>
      <c r="F620" s="185" t="s">
        <v>11186</v>
      </c>
      <c r="G620" s="186" t="s">
        <v>618</v>
      </c>
      <c r="H620" s="187">
        <v>1899.3820000000001</v>
      </c>
      <c r="I620" s="188"/>
      <c r="J620" s="189">
        <f>ROUND(I620*H620,2)</f>
        <v>0</v>
      </c>
      <c r="K620" s="185" t="s">
        <v>651</v>
      </c>
      <c r="L620" s="190"/>
      <c r="M620" s="191" t="s">
        <v>82</v>
      </c>
      <c r="N620" s="192" t="s">
        <v>54</v>
      </c>
      <c r="P620" s="142">
        <f>O620*H620</f>
        <v>0</v>
      </c>
      <c r="Q620" s="142">
        <v>2E-3</v>
      </c>
      <c r="R620" s="142">
        <f>Q620*H620</f>
        <v>3.7987640000000003</v>
      </c>
      <c r="S620" s="142">
        <v>0</v>
      </c>
      <c r="T620" s="143">
        <f>S620*H620</f>
        <v>0</v>
      </c>
      <c r="AR620" s="144" t="s">
        <v>948</v>
      </c>
      <c r="AT620" s="144" t="s">
        <v>752</v>
      </c>
      <c r="AU620" s="144" t="s">
        <v>93</v>
      </c>
      <c r="AY620" s="18" t="s">
        <v>594</v>
      </c>
      <c r="BE620" s="145">
        <f>IF(N620="základní",J620,0)</f>
        <v>0</v>
      </c>
      <c r="BF620" s="145">
        <f>IF(N620="snížená",J620,0)</f>
        <v>0</v>
      </c>
      <c r="BG620" s="145">
        <f>IF(N620="zákl. přenesená",J620,0)</f>
        <v>0</v>
      </c>
      <c r="BH620" s="145">
        <f>IF(N620="sníž. přenesená",J620,0)</f>
        <v>0</v>
      </c>
      <c r="BI620" s="145">
        <f>IF(N620="nulová",J620,0)</f>
        <v>0</v>
      </c>
      <c r="BJ620" s="18" t="s">
        <v>91</v>
      </c>
      <c r="BK620" s="145">
        <f>ROUND(I620*H620,2)</f>
        <v>0</v>
      </c>
      <c r="BL620" s="18" t="s">
        <v>601</v>
      </c>
      <c r="BM620" s="144" t="s">
        <v>11187</v>
      </c>
    </row>
    <row r="621" spans="2:65" s="13" customFormat="1" ht="10.199999999999999" x14ac:dyDescent="0.2">
      <c r="B621" s="153"/>
      <c r="D621" s="147" t="s">
        <v>603</v>
      </c>
      <c r="E621" s="154" t="s">
        <v>82</v>
      </c>
      <c r="F621" s="155" t="s">
        <v>10847</v>
      </c>
      <c r="H621" s="156">
        <v>1821.86</v>
      </c>
      <c r="I621" s="157"/>
      <c r="L621" s="153"/>
      <c r="M621" s="158"/>
      <c r="T621" s="159"/>
      <c r="AT621" s="154" t="s">
        <v>603</v>
      </c>
      <c r="AU621" s="154" t="s">
        <v>93</v>
      </c>
      <c r="AV621" s="13" t="s">
        <v>93</v>
      </c>
      <c r="AW621" s="13" t="s">
        <v>42</v>
      </c>
      <c r="AX621" s="13" t="s">
        <v>84</v>
      </c>
      <c r="AY621" s="154" t="s">
        <v>594</v>
      </c>
    </row>
    <row r="622" spans="2:65" s="13" customFormat="1" ht="10.199999999999999" x14ac:dyDescent="0.2">
      <c r="B622" s="153"/>
      <c r="D622" s="147" t="s">
        <v>603</v>
      </c>
      <c r="E622" s="154" t="s">
        <v>82</v>
      </c>
      <c r="F622" s="155" t="s">
        <v>10881</v>
      </c>
      <c r="H622" s="156">
        <v>9.1999999999999993</v>
      </c>
      <c r="I622" s="157"/>
      <c r="L622" s="153"/>
      <c r="M622" s="158"/>
      <c r="T622" s="159"/>
      <c r="AT622" s="154" t="s">
        <v>603</v>
      </c>
      <c r="AU622" s="154" t="s">
        <v>93</v>
      </c>
      <c r="AV622" s="13" t="s">
        <v>93</v>
      </c>
      <c r="AW622" s="13" t="s">
        <v>42</v>
      </c>
      <c r="AX622" s="13" t="s">
        <v>84</v>
      </c>
      <c r="AY622" s="154" t="s">
        <v>594</v>
      </c>
    </row>
    <row r="623" spans="2:65" s="13" customFormat="1" ht="10.199999999999999" x14ac:dyDescent="0.2">
      <c r="B623" s="153"/>
      <c r="D623" s="147" t="s">
        <v>603</v>
      </c>
      <c r="E623" s="154" t="s">
        <v>82</v>
      </c>
      <c r="F623" s="155" t="s">
        <v>10888</v>
      </c>
      <c r="H623" s="156">
        <v>13</v>
      </c>
      <c r="I623" s="157"/>
      <c r="L623" s="153"/>
      <c r="M623" s="158"/>
      <c r="T623" s="159"/>
      <c r="AT623" s="154" t="s">
        <v>603</v>
      </c>
      <c r="AU623" s="154" t="s">
        <v>93</v>
      </c>
      <c r="AV623" s="13" t="s">
        <v>93</v>
      </c>
      <c r="AW623" s="13" t="s">
        <v>42</v>
      </c>
      <c r="AX623" s="13" t="s">
        <v>84</v>
      </c>
      <c r="AY623" s="154" t="s">
        <v>594</v>
      </c>
    </row>
    <row r="624" spans="2:65" s="15" customFormat="1" ht="10.199999999999999" x14ac:dyDescent="0.2">
      <c r="B624" s="175"/>
      <c r="D624" s="147" t="s">
        <v>603</v>
      </c>
      <c r="E624" s="176" t="s">
        <v>82</v>
      </c>
      <c r="F624" s="177" t="s">
        <v>672</v>
      </c>
      <c r="H624" s="178">
        <v>1844.06</v>
      </c>
      <c r="I624" s="179"/>
      <c r="L624" s="175"/>
      <c r="M624" s="180"/>
      <c r="T624" s="181"/>
      <c r="AT624" s="176" t="s">
        <v>603</v>
      </c>
      <c r="AU624" s="176" t="s">
        <v>93</v>
      </c>
      <c r="AV624" s="15" t="s">
        <v>147</v>
      </c>
      <c r="AW624" s="15" t="s">
        <v>42</v>
      </c>
      <c r="AX624" s="15" t="s">
        <v>91</v>
      </c>
      <c r="AY624" s="176" t="s">
        <v>594</v>
      </c>
    </row>
    <row r="625" spans="2:65" s="13" customFormat="1" ht="10.199999999999999" x14ac:dyDescent="0.2">
      <c r="B625" s="153"/>
      <c r="D625" s="147" t="s">
        <v>603</v>
      </c>
      <c r="F625" s="155" t="s">
        <v>11188</v>
      </c>
      <c r="H625" s="156">
        <v>1899.3820000000001</v>
      </c>
      <c r="I625" s="157"/>
      <c r="L625" s="153"/>
      <c r="M625" s="158"/>
      <c r="T625" s="159"/>
      <c r="AT625" s="154" t="s">
        <v>603</v>
      </c>
      <c r="AU625" s="154" t="s">
        <v>93</v>
      </c>
      <c r="AV625" s="13" t="s">
        <v>93</v>
      </c>
      <c r="AW625" s="13" t="s">
        <v>4</v>
      </c>
      <c r="AX625" s="13" t="s">
        <v>91</v>
      </c>
      <c r="AY625" s="154" t="s">
        <v>594</v>
      </c>
    </row>
    <row r="626" spans="2:65" s="1" customFormat="1" ht="24.15" customHeight="1" x14ac:dyDescent="0.2">
      <c r="B626" s="34"/>
      <c r="C626" s="133" t="s">
        <v>1039</v>
      </c>
      <c r="D626" s="133" t="s">
        <v>597</v>
      </c>
      <c r="E626" s="134" t="s">
        <v>11189</v>
      </c>
      <c r="F626" s="135" t="s">
        <v>11190</v>
      </c>
      <c r="G626" s="136" t="s">
        <v>618</v>
      </c>
      <c r="H626" s="137">
        <v>4666.1899999999996</v>
      </c>
      <c r="I626" s="138"/>
      <c r="J626" s="139">
        <f>ROUND(I626*H626,2)</f>
        <v>0</v>
      </c>
      <c r="K626" s="135" t="s">
        <v>651</v>
      </c>
      <c r="L626" s="34"/>
      <c r="M626" s="140" t="s">
        <v>82</v>
      </c>
      <c r="N626" s="141" t="s">
        <v>54</v>
      </c>
      <c r="P626" s="142">
        <f>O626*H626</f>
        <v>0</v>
      </c>
      <c r="Q626" s="142">
        <v>4.0000000000000003E-5</v>
      </c>
      <c r="R626" s="142">
        <f>Q626*H626</f>
        <v>0.1866476</v>
      </c>
      <c r="S626" s="142">
        <v>0</v>
      </c>
      <c r="T626" s="143">
        <f>S626*H626</f>
        <v>0</v>
      </c>
      <c r="AR626" s="144" t="s">
        <v>601</v>
      </c>
      <c r="AT626" s="144" t="s">
        <v>597</v>
      </c>
      <c r="AU626" s="144" t="s">
        <v>93</v>
      </c>
      <c r="AY626" s="18" t="s">
        <v>594</v>
      </c>
      <c r="BE626" s="145">
        <f>IF(N626="základní",J626,0)</f>
        <v>0</v>
      </c>
      <c r="BF626" s="145">
        <f>IF(N626="snížená",J626,0)</f>
        <v>0</v>
      </c>
      <c r="BG626" s="145">
        <f>IF(N626="zákl. přenesená",J626,0)</f>
        <v>0</v>
      </c>
      <c r="BH626" s="145">
        <f>IF(N626="sníž. přenesená",J626,0)</f>
        <v>0</v>
      </c>
      <c r="BI626" s="145">
        <f>IF(N626="nulová",J626,0)</f>
        <v>0</v>
      </c>
      <c r="BJ626" s="18" t="s">
        <v>91</v>
      </c>
      <c r="BK626" s="145">
        <f>ROUND(I626*H626,2)</f>
        <v>0</v>
      </c>
      <c r="BL626" s="18" t="s">
        <v>601</v>
      </c>
      <c r="BM626" s="144" t="s">
        <v>11191</v>
      </c>
    </row>
    <row r="627" spans="2:65" s="1" customFormat="1" ht="10.199999999999999" x14ac:dyDescent="0.2">
      <c r="B627" s="34"/>
      <c r="D627" s="164" t="s">
        <v>653</v>
      </c>
      <c r="F627" s="165" t="s">
        <v>11192</v>
      </c>
      <c r="I627" s="166"/>
      <c r="L627" s="34"/>
      <c r="M627" s="167"/>
      <c r="T627" s="55"/>
      <c r="AT627" s="18" t="s">
        <v>653</v>
      </c>
      <c r="AU627" s="18" t="s">
        <v>93</v>
      </c>
    </row>
    <row r="628" spans="2:65" s="13" customFormat="1" ht="10.199999999999999" x14ac:dyDescent="0.2">
      <c r="B628" s="153"/>
      <c r="D628" s="147" t="s">
        <v>603</v>
      </c>
      <c r="E628" s="154" t="s">
        <v>82</v>
      </c>
      <c r="F628" s="155" t="s">
        <v>10847</v>
      </c>
      <c r="H628" s="156">
        <v>1821.86</v>
      </c>
      <c r="I628" s="157"/>
      <c r="L628" s="153"/>
      <c r="M628" s="158"/>
      <c r="T628" s="159"/>
      <c r="AT628" s="154" t="s">
        <v>603</v>
      </c>
      <c r="AU628" s="154" t="s">
        <v>93</v>
      </c>
      <c r="AV628" s="13" t="s">
        <v>93</v>
      </c>
      <c r="AW628" s="13" t="s">
        <v>42</v>
      </c>
      <c r="AX628" s="13" t="s">
        <v>84</v>
      </c>
      <c r="AY628" s="154" t="s">
        <v>594</v>
      </c>
    </row>
    <row r="629" spans="2:65" s="13" customFormat="1" ht="10.199999999999999" x14ac:dyDescent="0.2">
      <c r="B629" s="153"/>
      <c r="D629" s="147" t="s">
        <v>603</v>
      </c>
      <c r="E629" s="154" t="s">
        <v>82</v>
      </c>
      <c r="F629" s="155" t="s">
        <v>10849</v>
      </c>
      <c r="H629" s="156">
        <v>2654.4</v>
      </c>
      <c r="I629" s="157"/>
      <c r="L629" s="153"/>
      <c r="M629" s="158"/>
      <c r="T629" s="159"/>
      <c r="AT629" s="154" t="s">
        <v>603</v>
      </c>
      <c r="AU629" s="154" t="s">
        <v>93</v>
      </c>
      <c r="AV629" s="13" t="s">
        <v>93</v>
      </c>
      <c r="AW629" s="13" t="s">
        <v>42</v>
      </c>
      <c r="AX629" s="13" t="s">
        <v>84</v>
      </c>
      <c r="AY629" s="154" t="s">
        <v>594</v>
      </c>
    </row>
    <row r="630" spans="2:65" s="13" customFormat="1" ht="10.199999999999999" x14ac:dyDescent="0.2">
      <c r="B630" s="153"/>
      <c r="D630" s="147" t="s">
        <v>603</v>
      </c>
      <c r="E630" s="154" t="s">
        <v>82</v>
      </c>
      <c r="F630" s="155" t="s">
        <v>10851</v>
      </c>
      <c r="H630" s="156">
        <v>52.55</v>
      </c>
      <c r="I630" s="157"/>
      <c r="L630" s="153"/>
      <c r="M630" s="158"/>
      <c r="T630" s="159"/>
      <c r="AT630" s="154" t="s">
        <v>603</v>
      </c>
      <c r="AU630" s="154" t="s">
        <v>93</v>
      </c>
      <c r="AV630" s="13" t="s">
        <v>93</v>
      </c>
      <c r="AW630" s="13" t="s">
        <v>42</v>
      </c>
      <c r="AX630" s="13" t="s">
        <v>84</v>
      </c>
      <c r="AY630" s="154" t="s">
        <v>594</v>
      </c>
    </row>
    <row r="631" spans="2:65" s="13" customFormat="1" ht="10.199999999999999" x14ac:dyDescent="0.2">
      <c r="B631" s="153"/>
      <c r="D631" s="147" t="s">
        <v>603</v>
      </c>
      <c r="E631" s="154" t="s">
        <v>82</v>
      </c>
      <c r="F631" s="155" t="s">
        <v>10885</v>
      </c>
      <c r="H631" s="156">
        <v>137.38</v>
      </c>
      <c r="I631" s="157"/>
      <c r="L631" s="153"/>
      <c r="M631" s="158"/>
      <c r="T631" s="159"/>
      <c r="AT631" s="154" t="s">
        <v>603</v>
      </c>
      <c r="AU631" s="154" t="s">
        <v>93</v>
      </c>
      <c r="AV631" s="13" t="s">
        <v>93</v>
      </c>
      <c r="AW631" s="13" t="s">
        <v>42</v>
      </c>
      <c r="AX631" s="13" t="s">
        <v>84</v>
      </c>
      <c r="AY631" s="154" t="s">
        <v>594</v>
      </c>
    </row>
    <row r="632" spans="2:65" s="15" customFormat="1" ht="10.199999999999999" x14ac:dyDescent="0.2">
      <c r="B632" s="175"/>
      <c r="D632" s="147" t="s">
        <v>603</v>
      </c>
      <c r="E632" s="176" t="s">
        <v>82</v>
      </c>
      <c r="F632" s="177" t="s">
        <v>672</v>
      </c>
      <c r="H632" s="178">
        <v>4666.1899999999996</v>
      </c>
      <c r="I632" s="179"/>
      <c r="L632" s="175"/>
      <c r="M632" s="180"/>
      <c r="T632" s="181"/>
      <c r="AT632" s="176" t="s">
        <v>603</v>
      </c>
      <c r="AU632" s="176" t="s">
        <v>93</v>
      </c>
      <c r="AV632" s="15" t="s">
        <v>147</v>
      </c>
      <c r="AW632" s="15" t="s">
        <v>42</v>
      </c>
      <c r="AX632" s="15" t="s">
        <v>91</v>
      </c>
      <c r="AY632" s="176" t="s">
        <v>594</v>
      </c>
    </row>
    <row r="633" spans="2:65" s="1" customFormat="1" ht="16.5" customHeight="1" x14ac:dyDescent="0.2">
      <c r="B633" s="34"/>
      <c r="C633" s="183" t="s">
        <v>1046</v>
      </c>
      <c r="D633" s="183" t="s">
        <v>752</v>
      </c>
      <c r="E633" s="184" t="s">
        <v>11193</v>
      </c>
      <c r="F633" s="185" t="s">
        <v>11194</v>
      </c>
      <c r="G633" s="186" t="s">
        <v>618</v>
      </c>
      <c r="H633" s="187">
        <v>5366.1189999999997</v>
      </c>
      <c r="I633" s="188"/>
      <c r="J633" s="189">
        <f>ROUND(I633*H633,2)</f>
        <v>0</v>
      </c>
      <c r="K633" s="185" t="s">
        <v>651</v>
      </c>
      <c r="L633" s="190"/>
      <c r="M633" s="191" t="s">
        <v>82</v>
      </c>
      <c r="N633" s="192" t="s">
        <v>54</v>
      </c>
      <c r="P633" s="142">
        <f>O633*H633</f>
        <v>0</v>
      </c>
      <c r="Q633" s="142">
        <v>2.1000000000000001E-4</v>
      </c>
      <c r="R633" s="142">
        <f>Q633*H633</f>
        <v>1.12688499</v>
      </c>
      <c r="S633" s="142">
        <v>0</v>
      </c>
      <c r="T633" s="143">
        <f>S633*H633</f>
        <v>0</v>
      </c>
      <c r="AR633" s="144" t="s">
        <v>948</v>
      </c>
      <c r="AT633" s="144" t="s">
        <v>752</v>
      </c>
      <c r="AU633" s="144" t="s">
        <v>93</v>
      </c>
      <c r="AY633" s="18" t="s">
        <v>594</v>
      </c>
      <c r="BE633" s="145">
        <f>IF(N633="základní",J633,0)</f>
        <v>0</v>
      </c>
      <c r="BF633" s="145">
        <f>IF(N633="snížená",J633,0)</f>
        <v>0</v>
      </c>
      <c r="BG633" s="145">
        <f>IF(N633="zákl. přenesená",J633,0)</f>
        <v>0</v>
      </c>
      <c r="BH633" s="145">
        <f>IF(N633="sníž. přenesená",J633,0)</f>
        <v>0</v>
      </c>
      <c r="BI633" s="145">
        <f>IF(N633="nulová",J633,0)</f>
        <v>0</v>
      </c>
      <c r="BJ633" s="18" t="s">
        <v>91</v>
      </c>
      <c r="BK633" s="145">
        <f>ROUND(I633*H633,2)</f>
        <v>0</v>
      </c>
      <c r="BL633" s="18" t="s">
        <v>601</v>
      </c>
      <c r="BM633" s="144" t="s">
        <v>11195</v>
      </c>
    </row>
    <row r="634" spans="2:65" s="13" customFormat="1" ht="10.199999999999999" x14ac:dyDescent="0.2">
      <c r="B634" s="153"/>
      <c r="D634" s="147" t="s">
        <v>603</v>
      </c>
      <c r="E634" s="154" t="s">
        <v>82</v>
      </c>
      <c r="F634" s="155" t="s">
        <v>10847</v>
      </c>
      <c r="H634" s="156">
        <v>1821.86</v>
      </c>
      <c r="I634" s="157"/>
      <c r="L634" s="153"/>
      <c r="M634" s="158"/>
      <c r="T634" s="159"/>
      <c r="AT634" s="154" t="s">
        <v>603</v>
      </c>
      <c r="AU634" s="154" t="s">
        <v>93</v>
      </c>
      <c r="AV634" s="13" t="s">
        <v>93</v>
      </c>
      <c r="AW634" s="13" t="s">
        <v>42</v>
      </c>
      <c r="AX634" s="13" t="s">
        <v>84</v>
      </c>
      <c r="AY634" s="154" t="s">
        <v>594</v>
      </c>
    </row>
    <row r="635" spans="2:65" s="13" customFormat="1" ht="10.199999999999999" x14ac:dyDescent="0.2">
      <c r="B635" s="153"/>
      <c r="D635" s="147" t="s">
        <v>603</v>
      </c>
      <c r="E635" s="154" t="s">
        <v>82</v>
      </c>
      <c r="F635" s="155" t="s">
        <v>10849</v>
      </c>
      <c r="H635" s="156">
        <v>2654.4</v>
      </c>
      <c r="I635" s="157"/>
      <c r="L635" s="153"/>
      <c r="M635" s="158"/>
      <c r="T635" s="159"/>
      <c r="AT635" s="154" t="s">
        <v>603</v>
      </c>
      <c r="AU635" s="154" t="s">
        <v>93</v>
      </c>
      <c r="AV635" s="13" t="s">
        <v>93</v>
      </c>
      <c r="AW635" s="13" t="s">
        <v>42</v>
      </c>
      <c r="AX635" s="13" t="s">
        <v>84</v>
      </c>
      <c r="AY635" s="154" t="s">
        <v>594</v>
      </c>
    </row>
    <row r="636" spans="2:65" s="13" customFormat="1" ht="10.199999999999999" x14ac:dyDescent="0.2">
      <c r="B636" s="153"/>
      <c r="D636" s="147" t="s">
        <v>603</v>
      </c>
      <c r="E636" s="154" t="s">
        <v>82</v>
      </c>
      <c r="F636" s="155" t="s">
        <v>10851</v>
      </c>
      <c r="H636" s="156">
        <v>52.55</v>
      </c>
      <c r="I636" s="157"/>
      <c r="L636" s="153"/>
      <c r="M636" s="158"/>
      <c r="T636" s="159"/>
      <c r="AT636" s="154" t="s">
        <v>603</v>
      </c>
      <c r="AU636" s="154" t="s">
        <v>93</v>
      </c>
      <c r="AV636" s="13" t="s">
        <v>93</v>
      </c>
      <c r="AW636" s="13" t="s">
        <v>42</v>
      </c>
      <c r="AX636" s="13" t="s">
        <v>84</v>
      </c>
      <c r="AY636" s="154" t="s">
        <v>594</v>
      </c>
    </row>
    <row r="637" spans="2:65" s="13" customFormat="1" ht="10.199999999999999" x14ac:dyDescent="0.2">
      <c r="B637" s="153"/>
      <c r="D637" s="147" t="s">
        <v>603</v>
      </c>
      <c r="E637" s="154" t="s">
        <v>82</v>
      </c>
      <c r="F637" s="155" t="s">
        <v>10885</v>
      </c>
      <c r="H637" s="156">
        <v>137.38</v>
      </c>
      <c r="I637" s="157"/>
      <c r="L637" s="153"/>
      <c r="M637" s="158"/>
      <c r="T637" s="159"/>
      <c r="AT637" s="154" t="s">
        <v>603</v>
      </c>
      <c r="AU637" s="154" t="s">
        <v>93</v>
      </c>
      <c r="AV637" s="13" t="s">
        <v>93</v>
      </c>
      <c r="AW637" s="13" t="s">
        <v>42</v>
      </c>
      <c r="AX637" s="13" t="s">
        <v>84</v>
      </c>
      <c r="AY637" s="154" t="s">
        <v>594</v>
      </c>
    </row>
    <row r="638" spans="2:65" s="15" customFormat="1" ht="10.199999999999999" x14ac:dyDescent="0.2">
      <c r="B638" s="175"/>
      <c r="D638" s="147" t="s">
        <v>603</v>
      </c>
      <c r="E638" s="176" t="s">
        <v>82</v>
      </c>
      <c r="F638" s="177" t="s">
        <v>672</v>
      </c>
      <c r="H638" s="178">
        <v>4666.1899999999996</v>
      </c>
      <c r="I638" s="179"/>
      <c r="L638" s="175"/>
      <c r="M638" s="180"/>
      <c r="T638" s="181"/>
      <c r="AT638" s="176" t="s">
        <v>603</v>
      </c>
      <c r="AU638" s="176" t="s">
        <v>93</v>
      </c>
      <c r="AV638" s="15" t="s">
        <v>147</v>
      </c>
      <c r="AW638" s="15" t="s">
        <v>42</v>
      </c>
      <c r="AX638" s="15" t="s">
        <v>91</v>
      </c>
      <c r="AY638" s="176" t="s">
        <v>594</v>
      </c>
    </row>
    <row r="639" spans="2:65" s="13" customFormat="1" ht="10.199999999999999" x14ac:dyDescent="0.2">
      <c r="B639" s="153"/>
      <c r="D639" s="147" t="s">
        <v>603</v>
      </c>
      <c r="F639" s="155" t="s">
        <v>11196</v>
      </c>
      <c r="H639" s="156">
        <v>5366.1189999999997</v>
      </c>
      <c r="I639" s="157"/>
      <c r="L639" s="153"/>
      <c r="M639" s="158"/>
      <c r="T639" s="159"/>
      <c r="AT639" s="154" t="s">
        <v>603</v>
      </c>
      <c r="AU639" s="154" t="s">
        <v>93</v>
      </c>
      <c r="AV639" s="13" t="s">
        <v>93</v>
      </c>
      <c r="AW639" s="13" t="s">
        <v>4</v>
      </c>
      <c r="AX639" s="13" t="s">
        <v>91</v>
      </c>
      <c r="AY639" s="154" t="s">
        <v>594</v>
      </c>
    </row>
    <row r="640" spans="2:65" s="1" customFormat="1" ht="24.15" customHeight="1" x14ac:dyDescent="0.2">
      <c r="B640" s="34"/>
      <c r="C640" s="133" t="s">
        <v>1052</v>
      </c>
      <c r="D640" s="133" t="s">
        <v>597</v>
      </c>
      <c r="E640" s="134" t="s">
        <v>8538</v>
      </c>
      <c r="F640" s="135" t="s">
        <v>8539</v>
      </c>
      <c r="G640" s="136" t="s">
        <v>738</v>
      </c>
      <c r="H640" s="137">
        <v>29.359000000000002</v>
      </c>
      <c r="I640" s="138"/>
      <c r="J640" s="139">
        <f>ROUND(I640*H640,2)</f>
        <v>0</v>
      </c>
      <c r="K640" s="135" t="s">
        <v>651</v>
      </c>
      <c r="L640" s="34"/>
      <c r="M640" s="140" t="s">
        <v>82</v>
      </c>
      <c r="N640" s="141" t="s">
        <v>54</v>
      </c>
      <c r="P640" s="142">
        <f>O640*H640</f>
        <v>0</v>
      </c>
      <c r="Q640" s="142">
        <v>0</v>
      </c>
      <c r="R640" s="142">
        <f>Q640*H640</f>
        <v>0</v>
      </c>
      <c r="S640" s="142">
        <v>0</v>
      </c>
      <c r="T640" s="143">
        <f>S640*H640</f>
        <v>0</v>
      </c>
      <c r="AR640" s="144" t="s">
        <v>601</v>
      </c>
      <c r="AT640" s="144" t="s">
        <v>597</v>
      </c>
      <c r="AU640" s="144" t="s">
        <v>93</v>
      </c>
      <c r="AY640" s="18" t="s">
        <v>594</v>
      </c>
      <c r="BE640" s="145">
        <f>IF(N640="základní",J640,0)</f>
        <v>0</v>
      </c>
      <c r="BF640" s="145">
        <f>IF(N640="snížená",J640,0)</f>
        <v>0</v>
      </c>
      <c r="BG640" s="145">
        <f>IF(N640="zákl. přenesená",J640,0)</f>
        <v>0</v>
      </c>
      <c r="BH640" s="145">
        <f>IF(N640="sníž. přenesená",J640,0)</f>
        <v>0</v>
      </c>
      <c r="BI640" s="145">
        <f>IF(N640="nulová",J640,0)</f>
        <v>0</v>
      </c>
      <c r="BJ640" s="18" t="s">
        <v>91</v>
      </c>
      <c r="BK640" s="145">
        <f>ROUND(I640*H640,2)</f>
        <v>0</v>
      </c>
      <c r="BL640" s="18" t="s">
        <v>601</v>
      </c>
      <c r="BM640" s="144" t="s">
        <v>11197</v>
      </c>
    </row>
    <row r="641" spans="2:65" s="1" customFormat="1" ht="10.199999999999999" x14ac:dyDescent="0.2">
      <c r="B641" s="34"/>
      <c r="D641" s="164" t="s">
        <v>653</v>
      </c>
      <c r="F641" s="165" t="s">
        <v>8541</v>
      </c>
      <c r="I641" s="166"/>
      <c r="L641" s="34"/>
      <c r="M641" s="167"/>
      <c r="T641" s="55"/>
      <c r="AT641" s="18" t="s">
        <v>653</v>
      </c>
      <c r="AU641" s="18" t="s">
        <v>93</v>
      </c>
    </row>
    <row r="642" spans="2:65" s="1" customFormat="1" ht="24.15" customHeight="1" x14ac:dyDescent="0.2">
      <c r="B642" s="34"/>
      <c r="C642" s="133" t="s">
        <v>1058</v>
      </c>
      <c r="D642" s="133" t="s">
        <v>597</v>
      </c>
      <c r="E642" s="134" t="s">
        <v>11198</v>
      </c>
      <c r="F642" s="135" t="s">
        <v>11199</v>
      </c>
      <c r="G642" s="136" t="s">
        <v>738</v>
      </c>
      <c r="H642" s="137">
        <v>29.359000000000002</v>
      </c>
      <c r="I642" s="138"/>
      <c r="J642" s="139">
        <f>ROUND(I642*H642,2)</f>
        <v>0</v>
      </c>
      <c r="K642" s="135" t="s">
        <v>651</v>
      </c>
      <c r="L642" s="34"/>
      <c r="M642" s="140" t="s">
        <v>82</v>
      </c>
      <c r="N642" s="141" t="s">
        <v>54</v>
      </c>
      <c r="P642" s="142">
        <f>O642*H642</f>
        <v>0</v>
      </c>
      <c r="Q642" s="142">
        <v>0</v>
      </c>
      <c r="R642" s="142">
        <f>Q642*H642</f>
        <v>0</v>
      </c>
      <c r="S642" s="142">
        <v>0</v>
      </c>
      <c r="T642" s="143">
        <f>S642*H642</f>
        <v>0</v>
      </c>
      <c r="AR642" s="144" t="s">
        <v>601</v>
      </c>
      <c r="AT642" s="144" t="s">
        <v>597</v>
      </c>
      <c r="AU642" s="144" t="s">
        <v>93</v>
      </c>
      <c r="AY642" s="18" t="s">
        <v>594</v>
      </c>
      <c r="BE642" s="145">
        <f>IF(N642="základní",J642,0)</f>
        <v>0</v>
      </c>
      <c r="BF642" s="145">
        <f>IF(N642="snížená",J642,0)</f>
        <v>0</v>
      </c>
      <c r="BG642" s="145">
        <f>IF(N642="zákl. přenesená",J642,0)</f>
        <v>0</v>
      </c>
      <c r="BH642" s="145">
        <f>IF(N642="sníž. přenesená",J642,0)</f>
        <v>0</v>
      </c>
      <c r="BI642" s="145">
        <f>IF(N642="nulová",J642,0)</f>
        <v>0</v>
      </c>
      <c r="BJ642" s="18" t="s">
        <v>91</v>
      </c>
      <c r="BK642" s="145">
        <f>ROUND(I642*H642,2)</f>
        <v>0</v>
      </c>
      <c r="BL642" s="18" t="s">
        <v>601</v>
      </c>
      <c r="BM642" s="144" t="s">
        <v>11200</v>
      </c>
    </row>
    <row r="643" spans="2:65" s="1" customFormat="1" ht="10.199999999999999" x14ac:dyDescent="0.2">
      <c r="B643" s="34"/>
      <c r="D643" s="164" t="s">
        <v>653</v>
      </c>
      <c r="F643" s="165" t="s">
        <v>11201</v>
      </c>
      <c r="I643" s="166"/>
      <c r="L643" s="34"/>
      <c r="M643" s="201"/>
      <c r="N643" s="198"/>
      <c r="O643" s="198"/>
      <c r="P643" s="198"/>
      <c r="Q643" s="198"/>
      <c r="R643" s="198"/>
      <c r="S643" s="198"/>
      <c r="T643" s="202"/>
      <c r="AT643" s="18" t="s">
        <v>653</v>
      </c>
      <c r="AU643" s="18" t="s">
        <v>93</v>
      </c>
    </row>
    <row r="644" spans="2:65" s="1" customFormat="1" ht="6.9" customHeight="1" x14ac:dyDescent="0.2">
      <c r="B644" s="43"/>
      <c r="C644" s="44"/>
      <c r="D644" s="44"/>
      <c r="E644" s="44"/>
      <c r="F644" s="44"/>
      <c r="G644" s="44"/>
      <c r="H644" s="44"/>
      <c r="I644" s="44"/>
      <c r="J644" s="44"/>
      <c r="K644" s="44"/>
      <c r="L644" s="34"/>
    </row>
  </sheetData>
  <sheetProtection algorithmName="SHA-512" hashValue="77Rb/COircc7vjyg4h1lcyHH4Bac/Ume0DiDv0XbEmNeti1QJIcuwiKf0rwbx4iwV0Y+oEwgiZrSCImqRcx6UA==" saltValue="I2L8LxlD4lPdy2YSvBvzdsUbId4afpgYkcwPFDsxn4x/zryDEdpvCSWqyRmWTYaxN5Is/9sBLUbubdFYGc8lQw==" spinCount="100000" sheet="1" objects="1" scenarios="1" formatColumns="0" formatRows="0" autoFilter="0"/>
  <autoFilter ref="C98:K643" xr:uid="{00000000-0009-0000-0000-000039000000}"/>
  <mergeCells count="15">
    <mergeCell ref="E85:H85"/>
    <mergeCell ref="E89:H89"/>
    <mergeCell ref="E87:H87"/>
    <mergeCell ref="E91:H91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3" r:id="rId1" xr:uid="{00000000-0004-0000-3900-000000000000}"/>
    <hyperlink ref="F107" r:id="rId2" xr:uid="{00000000-0004-0000-3900-000001000000}"/>
    <hyperlink ref="F139" r:id="rId3" xr:uid="{00000000-0004-0000-3900-000002000000}"/>
    <hyperlink ref="F146" r:id="rId4" xr:uid="{00000000-0004-0000-3900-000003000000}"/>
    <hyperlink ref="F154" r:id="rId5" xr:uid="{00000000-0004-0000-3900-000004000000}"/>
    <hyperlink ref="F158" r:id="rId6" xr:uid="{00000000-0004-0000-3900-000005000000}"/>
    <hyperlink ref="F164" r:id="rId7" xr:uid="{00000000-0004-0000-3900-000006000000}"/>
    <hyperlink ref="F168" r:id="rId8" xr:uid="{00000000-0004-0000-3900-000007000000}"/>
    <hyperlink ref="F175" r:id="rId9" xr:uid="{00000000-0004-0000-3900-000008000000}"/>
    <hyperlink ref="F187" r:id="rId10" xr:uid="{00000000-0004-0000-3900-000009000000}"/>
    <hyperlink ref="F201" r:id="rId11" xr:uid="{00000000-0004-0000-3900-00000A000000}"/>
    <hyperlink ref="F208" r:id="rId12" xr:uid="{00000000-0004-0000-3900-00000B000000}"/>
    <hyperlink ref="F233" r:id="rId13" xr:uid="{00000000-0004-0000-3900-00000C000000}"/>
    <hyperlink ref="F235" r:id="rId14" xr:uid="{00000000-0004-0000-3900-00000D000000}"/>
    <hyperlink ref="F249" r:id="rId15" xr:uid="{00000000-0004-0000-3900-00000E000000}"/>
    <hyperlink ref="F256" r:id="rId16" xr:uid="{00000000-0004-0000-3900-00000F000000}"/>
    <hyperlink ref="F276" r:id="rId17" xr:uid="{00000000-0004-0000-3900-000010000000}"/>
    <hyperlink ref="F286" r:id="rId18" xr:uid="{00000000-0004-0000-3900-000011000000}"/>
    <hyperlink ref="F296" r:id="rId19" xr:uid="{00000000-0004-0000-3900-000012000000}"/>
    <hyperlink ref="F312" r:id="rId20" xr:uid="{00000000-0004-0000-3900-000013000000}"/>
    <hyperlink ref="F319" r:id="rId21" xr:uid="{00000000-0004-0000-3900-000014000000}"/>
    <hyperlink ref="F326" r:id="rId22" xr:uid="{00000000-0004-0000-3900-000015000000}"/>
    <hyperlink ref="F450" r:id="rId23" xr:uid="{00000000-0004-0000-3900-000016000000}"/>
    <hyperlink ref="F458" r:id="rId24" xr:uid="{00000000-0004-0000-3900-000017000000}"/>
    <hyperlink ref="F462" r:id="rId25" xr:uid="{00000000-0004-0000-3900-000018000000}"/>
    <hyperlink ref="F492" r:id="rId26" xr:uid="{00000000-0004-0000-3900-000019000000}"/>
    <hyperlink ref="F508" r:id="rId27" xr:uid="{00000000-0004-0000-3900-00001A000000}"/>
    <hyperlink ref="F518" r:id="rId28" xr:uid="{00000000-0004-0000-3900-00001B000000}"/>
    <hyperlink ref="F530" r:id="rId29" xr:uid="{00000000-0004-0000-3900-00001C000000}"/>
    <hyperlink ref="F558" r:id="rId30" xr:uid="{00000000-0004-0000-3900-00001D000000}"/>
    <hyperlink ref="F560" r:id="rId31" xr:uid="{00000000-0004-0000-3900-00001E000000}"/>
    <hyperlink ref="F563" r:id="rId32" xr:uid="{00000000-0004-0000-3900-00001F000000}"/>
    <hyperlink ref="F587" r:id="rId33" xr:uid="{00000000-0004-0000-3900-000020000000}"/>
    <hyperlink ref="F627" r:id="rId34" xr:uid="{00000000-0004-0000-3900-000021000000}"/>
    <hyperlink ref="F641" r:id="rId35" xr:uid="{00000000-0004-0000-3900-000022000000}"/>
    <hyperlink ref="F643" r:id="rId36" xr:uid="{00000000-0004-0000-3900-00002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37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>
    <pageSetUpPr fitToPage="1"/>
  </sheetPr>
  <dimension ref="B2:BM244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302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10863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30" customHeight="1" x14ac:dyDescent="0.2">
      <c r="B13" s="34"/>
      <c r="E13" s="314" t="s">
        <v>11202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7196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ROUND(J95,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ROUND((SUM(BE95:BE243)),  2)</f>
        <v>0</v>
      </c>
      <c r="I37" s="95">
        <v>0.21</v>
      </c>
      <c r="J37" s="84">
        <f>ROUND(((SUM(BE95:BE243))*I37),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ROUND((SUM(BF95:BF243)),  2)</f>
        <v>0</v>
      </c>
      <c r="I38" s="95">
        <v>0.15</v>
      </c>
      <c r="J38" s="84">
        <f>ROUND(((SUM(BF95:BF243))*I38),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ROUND((SUM(BG95:BG243)),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ROUND((SUM(BH95:BH243)),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ROUND((SUM(BI95:BI243)),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10863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30" customHeight="1" x14ac:dyDescent="0.2">
      <c r="B58" s="34"/>
      <c r="E58" s="314" t="str">
        <f>E13</f>
        <v>D.1.1.6-B - Podlahy - nášlapné vrstvy podlah - čistící zóny, povlakové podlahy a epoxidové nátěry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J95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577</v>
      </c>
      <c r="E68" s="107"/>
      <c r="F68" s="107"/>
      <c r="G68" s="107"/>
      <c r="H68" s="107"/>
      <c r="I68" s="107"/>
      <c r="J68" s="108">
        <f>J96</f>
        <v>0</v>
      </c>
      <c r="L68" s="105"/>
    </row>
    <row r="69" spans="2:47" s="9" customFormat="1" ht="19.95" customHeight="1" x14ac:dyDescent="0.2">
      <c r="B69" s="109"/>
      <c r="D69" s="110" t="s">
        <v>11203</v>
      </c>
      <c r="E69" s="111"/>
      <c r="F69" s="111"/>
      <c r="G69" s="111"/>
      <c r="H69" s="111"/>
      <c r="I69" s="111"/>
      <c r="J69" s="112">
        <f>J97</f>
        <v>0</v>
      </c>
      <c r="L69" s="109"/>
    </row>
    <row r="70" spans="2:47" s="9" customFormat="1" ht="19.95" customHeight="1" x14ac:dyDescent="0.2">
      <c r="B70" s="109"/>
      <c r="D70" s="110" t="s">
        <v>1869</v>
      </c>
      <c r="E70" s="111"/>
      <c r="F70" s="111"/>
      <c r="G70" s="111"/>
      <c r="H70" s="111"/>
      <c r="I70" s="111"/>
      <c r="J70" s="112">
        <f>J121</f>
        <v>0</v>
      </c>
      <c r="L70" s="109"/>
    </row>
    <row r="71" spans="2:47" s="9" customFormat="1" ht="19.95" customHeight="1" x14ac:dyDescent="0.2">
      <c r="B71" s="109"/>
      <c r="D71" s="110" t="s">
        <v>11204</v>
      </c>
      <c r="E71" s="111"/>
      <c r="F71" s="111"/>
      <c r="G71" s="111"/>
      <c r="H71" s="111"/>
      <c r="I71" s="111"/>
      <c r="J71" s="112">
        <f>J202</f>
        <v>0</v>
      </c>
      <c r="L71" s="109"/>
    </row>
    <row r="72" spans="2:47" s="1" customFormat="1" ht="21.75" customHeight="1" x14ac:dyDescent="0.2">
      <c r="B72" s="34"/>
      <c r="L72" s="34"/>
    </row>
    <row r="73" spans="2:47" s="1" customFormat="1" ht="6.9" customHeight="1" x14ac:dyDescent="0.2">
      <c r="B73" s="43"/>
      <c r="C73" s="44"/>
      <c r="D73" s="44"/>
      <c r="E73" s="44"/>
      <c r="F73" s="44"/>
      <c r="G73" s="44"/>
      <c r="H73" s="44"/>
      <c r="I73" s="44"/>
      <c r="J73" s="44"/>
      <c r="K73" s="44"/>
      <c r="L73" s="34"/>
    </row>
    <row r="77" spans="2:47" s="1" customFormat="1" ht="6.9" customHeight="1" x14ac:dyDescent="0.2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4"/>
    </row>
    <row r="78" spans="2:47" s="1" customFormat="1" ht="24.9" customHeight="1" x14ac:dyDescent="0.2">
      <c r="B78" s="34"/>
      <c r="C78" s="22" t="s">
        <v>579</v>
      </c>
      <c r="L78" s="34"/>
    </row>
    <row r="79" spans="2:47" s="1" customFormat="1" ht="6.9" customHeight="1" x14ac:dyDescent="0.2">
      <c r="B79" s="34"/>
      <c r="L79" s="34"/>
    </row>
    <row r="80" spans="2:47" s="1" customFormat="1" ht="12" customHeight="1" x14ac:dyDescent="0.2">
      <c r="B80" s="34"/>
      <c r="C80" s="28" t="s">
        <v>16</v>
      </c>
      <c r="L80" s="34"/>
    </row>
    <row r="81" spans="2:63" s="1" customFormat="1" ht="26.25" customHeight="1" x14ac:dyDescent="0.2">
      <c r="B81" s="34"/>
      <c r="E81" s="334" t="str">
        <f>E7</f>
        <v>REVIZE 03 - REKONSTRUKCE A STAVEBNÍ ÚPRAVY MĚSTSKÉHO PLAVECKÉHO BAZÉNU V LIBERCI</v>
      </c>
      <c r="F81" s="335"/>
      <c r="G81" s="335"/>
      <c r="H81" s="335"/>
      <c r="L81" s="34"/>
    </row>
    <row r="82" spans="2:63" ht="12" customHeight="1" x14ac:dyDescent="0.2">
      <c r="B82" s="21"/>
      <c r="C82" s="28" t="s">
        <v>563</v>
      </c>
      <c r="L82" s="21"/>
    </row>
    <row r="83" spans="2:63" ht="16.5" customHeight="1" x14ac:dyDescent="0.2">
      <c r="B83" s="21"/>
      <c r="E83" s="334" t="s">
        <v>564</v>
      </c>
      <c r="F83" s="296"/>
      <c r="G83" s="296"/>
      <c r="H83" s="296"/>
      <c r="L83" s="21"/>
    </row>
    <row r="84" spans="2:63" ht="12" customHeight="1" x14ac:dyDescent="0.2">
      <c r="B84" s="21"/>
      <c r="C84" s="28" t="s">
        <v>565</v>
      </c>
      <c r="L84" s="21"/>
    </row>
    <row r="85" spans="2:63" s="1" customFormat="1" ht="16.5" customHeight="1" x14ac:dyDescent="0.2">
      <c r="B85" s="34"/>
      <c r="E85" s="327" t="s">
        <v>10863</v>
      </c>
      <c r="F85" s="336"/>
      <c r="G85" s="336"/>
      <c r="H85" s="336"/>
      <c r="L85" s="34"/>
    </row>
    <row r="86" spans="2:63" s="1" customFormat="1" ht="12" customHeight="1" x14ac:dyDescent="0.2">
      <c r="B86" s="34"/>
      <c r="C86" s="28" t="s">
        <v>567</v>
      </c>
      <c r="L86" s="34"/>
    </row>
    <row r="87" spans="2:63" s="1" customFormat="1" ht="30" customHeight="1" x14ac:dyDescent="0.2">
      <c r="B87" s="34"/>
      <c r="E87" s="314" t="str">
        <f>E13</f>
        <v>D.1.1.6-B - Podlahy - nášlapné vrstvy podlah - čistící zóny, povlakové podlahy a epoxidové nátěry</v>
      </c>
      <c r="F87" s="336"/>
      <c r="G87" s="336"/>
      <c r="H87" s="336"/>
      <c r="L87" s="34"/>
    </row>
    <row r="88" spans="2:63" s="1" customFormat="1" ht="6.9" customHeight="1" x14ac:dyDescent="0.2">
      <c r="B88" s="34"/>
      <c r="L88" s="34"/>
    </row>
    <row r="89" spans="2:63" s="1" customFormat="1" ht="12" customHeight="1" x14ac:dyDescent="0.2">
      <c r="B89" s="34"/>
      <c r="C89" s="28" t="s">
        <v>22</v>
      </c>
      <c r="F89" s="26" t="str">
        <f>F16</f>
        <v xml:space="preserve"> </v>
      </c>
      <c r="I89" s="28" t="s">
        <v>24</v>
      </c>
      <c r="J89" s="51" t="str">
        <f>IF(J16="","",J16)</f>
        <v>8. 9. 2023</v>
      </c>
      <c r="L89" s="34"/>
    </row>
    <row r="90" spans="2:63" s="1" customFormat="1" ht="6.9" customHeight="1" x14ac:dyDescent="0.2">
      <c r="B90" s="34"/>
      <c r="L90" s="34"/>
    </row>
    <row r="91" spans="2:63" s="1" customFormat="1" ht="40.049999999999997" customHeight="1" x14ac:dyDescent="0.2">
      <c r="B91" s="34"/>
      <c r="C91" s="28" t="s">
        <v>30</v>
      </c>
      <c r="F91" s="26" t="str">
        <f>E19</f>
        <v>SM Liberec</v>
      </c>
      <c r="I91" s="28" t="s">
        <v>38</v>
      </c>
      <c r="J91" s="32" t="str">
        <f>E25</f>
        <v>ATELIER 11 HRADEC KRÁLOVÉ s.r.o.</v>
      </c>
      <c r="L91" s="34"/>
    </row>
    <row r="92" spans="2:63" s="1" customFormat="1" ht="25.65" customHeight="1" x14ac:dyDescent="0.2">
      <c r="B92" s="34"/>
      <c r="C92" s="28" t="s">
        <v>36</v>
      </c>
      <c r="F92" s="26" t="str">
        <f>IF(E22="","",E22)</f>
        <v>Vyplň údaj</v>
      </c>
      <c r="I92" s="28" t="s">
        <v>43</v>
      </c>
      <c r="J92" s="32" t="str">
        <f>E28</f>
        <v>PROPOS Liberec s.r.o.</v>
      </c>
      <c r="L92" s="34"/>
    </row>
    <row r="93" spans="2:63" s="1" customFormat="1" ht="10.35" customHeight="1" x14ac:dyDescent="0.2">
      <c r="B93" s="34"/>
      <c r="L93" s="34"/>
    </row>
    <row r="94" spans="2:63" s="10" customFormat="1" ht="29.25" customHeight="1" x14ac:dyDescent="0.2">
      <c r="B94" s="113"/>
      <c r="C94" s="114" t="s">
        <v>580</v>
      </c>
      <c r="D94" s="115" t="s">
        <v>68</v>
      </c>
      <c r="E94" s="115" t="s">
        <v>64</v>
      </c>
      <c r="F94" s="115" t="s">
        <v>65</v>
      </c>
      <c r="G94" s="115" t="s">
        <v>581</v>
      </c>
      <c r="H94" s="115" t="s">
        <v>582</v>
      </c>
      <c r="I94" s="115" t="s">
        <v>583</v>
      </c>
      <c r="J94" s="115" t="s">
        <v>575</v>
      </c>
      <c r="K94" s="116" t="s">
        <v>584</v>
      </c>
      <c r="L94" s="113"/>
      <c r="M94" s="58" t="s">
        <v>82</v>
      </c>
      <c r="N94" s="59" t="s">
        <v>53</v>
      </c>
      <c r="O94" s="59" t="s">
        <v>585</v>
      </c>
      <c r="P94" s="59" t="s">
        <v>586</v>
      </c>
      <c r="Q94" s="59" t="s">
        <v>587</v>
      </c>
      <c r="R94" s="59" t="s">
        <v>588</v>
      </c>
      <c r="S94" s="59" t="s">
        <v>589</v>
      </c>
      <c r="T94" s="60" t="s">
        <v>590</v>
      </c>
    </row>
    <row r="95" spans="2:63" s="1" customFormat="1" ht="22.8" customHeight="1" x14ac:dyDescent="0.3">
      <c r="B95" s="34"/>
      <c r="C95" s="63" t="s">
        <v>591</v>
      </c>
      <c r="J95" s="117">
        <f>BK95</f>
        <v>0</v>
      </c>
      <c r="L95" s="34"/>
      <c r="M95" s="61"/>
      <c r="N95" s="52"/>
      <c r="O95" s="52"/>
      <c r="P95" s="118">
        <f>P96</f>
        <v>0</v>
      </c>
      <c r="Q95" s="52"/>
      <c r="R95" s="118">
        <f>R96</f>
        <v>42.341850590000007</v>
      </c>
      <c r="S95" s="52"/>
      <c r="T95" s="119">
        <f>T96</f>
        <v>0</v>
      </c>
      <c r="AT95" s="18" t="s">
        <v>83</v>
      </c>
      <c r="AU95" s="18" t="s">
        <v>576</v>
      </c>
      <c r="BK95" s="120">
        <f>BK96</f>
        <v>0</v>
      </c>
    </row>
    <row r="96" spans="2:63" s="11" customFormat="1" ht="25.95" customHeight="1" x14ac:dyDescent="0.25">
      <c r="B96" s="121"/>
      <c r="D96" s="122" t="s">
        <v>83</v>
      </c>
      <c r="E96" s="123" t="s">
        <v>592</v>
      </c>
      <c r="F96" s="123" t="s">
        <v>593</v>
      </c>
      <c r="I96" s="124"/>
      <c r="J96" s="125">
        <f>BK96</f>
        <v>0</v>
      </c>
      <c r="L96" s="121"/>
      <c r="M96" s="126"/>
      <c r="P96" s="127">
        <f>P97+P121+P202</f>
        <v>0</v>
      </c>
      <c r="R96" s="127">
        <f>R97+R121+R202</f>
        <v>42.341850590000007</v>
      </c>
      <c r="T96" s="128">
        <f>T97+T121+T202</f>
        <v>0</v>
      </c>
      <c r="AR96" s="122" t="s">
        <v>93</v>
      </c>
      <c r="AT96" s="129" t="s">
        <v>83</v>
      </c>
      <c r="AU96" s="129" t="s">
        <v>84</v>
      </c>
      <c r="AY96" s="122" t="s">
        <v>594</v>
      </c>
      <c r="BK96" s="130">
        <f>BK97+BK121+BK202</f>
        <v>0</v>
      </c>
    </row>
    <row r="97" spans="2:65" s="11" customFormat="1" ht="22.8" customHeight="1" x14ac:dyDescent="0.25">
      <c r="B97" s="121"/>
      <c r="D97" s="122" t="s">
        <v>83</v>
      </c>
      <c r="E97" s="131" t="s">
        <v>11205</v>
      </c>
      <c r="F97" s="131" t="s">
        <v>11206</v>
      </c>
      <c r="I97" s="124"/>
      <c r="J97" s="132">
        <f>BK97</f>
        <v>0</v>
      </c>
      <c r="L97" s="121"/>
      <c r="M97" s="126"/>
      <c r="P97" s="127">
        <f>SUM(P98:P120)</f>
        <v>0</v>
      </c>
      <c r="R97" s="127">
        <f>SUM(R98:R120)</f>
        <v>0.32087500000000002</v>
      </c>
      <c r="T97" s="128">
        <f>SUM(T98:T120)</f>
        <v>0</v>
      </c>
      <c r="AR97" s="122" t="s">
        <v>93</v>
      </c>
      <c r="AT97" s="129" t="s">
        <v>83</v>
      </c>
      <c r="AU97" s="129" t="s">
        <v>91</v>
      </c>
      <c r="AY97" s="122" t="s">
        <v>594</v>
      </c>
      <c r="BK97" s="130">
        <f>SUM(BK98:BK120)</f>
        <v>0</v>
      </c>
    </row>
    <row r="98" spans="2:65" s="1" customFormat="1" ht="16.5" customHeight="1" x14ac:dyDescent="0.2">
      <c r="B98" s="34"/>
      <c r="C98" s="133" t="s">
        <v>91</v>
      </c>
      <c r="D98" s="133" t="s">
        <v>597</v>
      </c>
      <c r="E98" s="134" t="s">
        <v>11207</v>
      </c>
      <c r="F98" s="135" t="s">
        <v>11208</v>
      </c>
      <c r="G98" s="136" t="s">
        <v>618</v>
      </c>
      <c r="H98" s="137">
        <v>37.75</v>
      </c>
      <c r="I98" s="138"/>
      <c r="J98" s="139">
        <f>ROUND(I98*H98,2)</f>
        <v>0</v>
      </c>
      <c r="K98" s="135" t="s">
        <v>651</v>
      </c>
      <c r="L98" s="34"/>
      <c r="M98" s="140" t="s">
        <v>82</v>
      </c>
      <c r="N98" s="141" t="s">
        <v>54</v>
      </c>
      <c r="P98" s="142">
        <f>O98*H98</f>
        <v>0</v>
      </c>
      <c r="Q98" s="142">
        <v>0</v>
      </c>
      <c r="R98" s="142">
        <f>Q98*H98</f>
        <v>0</v>
      </c>
      <c r="S98" s="142">
        <v>0</v>
      </c>
      <c r="T98" s="143">
        <f>S98*H98</f>
        <v>0</v>
      </c>
      <c r="AR98" s="144" t="s">
        <v>601</v>
      </c>
      <c r="AT98" s="144" t="s">
        <v>597</v>
      </c>
      <c r="AU98" s="144" t="s">
        <v>93</v>
      </c>
      <c r="AY98" s="18" t="s">
        <v>594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601</v>
      </c>
      <c r="BM98" s="144" t="s">
        <v>11209</v>
      </c>
    </row>
    <row r="99" spans="2:65" s="1" customFormat="1" ht="10.199999999999999" x14ac:dyDescent="0.2">
      <c r="B99" s="34"/>
      <c r="D99" s="164" t="s">
        <v>653</v>
      </c>
      <c r="F99" s="165" t="s">
        <v>11210</v>
      </c>
      <c r="I99" s="166"/>
      <c r="L99" s="34"/>
      <c r="M99" s="167"/>
      <c r="T99" s="55"/>
      <c r="AT99" s="18" t="s">
        <v>653</v>
      </c>
      <c r="AU99" s="18" t="s">
        <v>93</v>
      </c>
    </row>
    <row r="100" spans="2:65" s="12" customFormat="1" ht="10.199999999999999" x14ac:dyDescent="0.2">
      <c r="B100" s="146"/>
      <c r="D100" s="147" t="s">
        <v>603</v>
      </c>
      <c r="E100" s="148" t="s">
        <v>82</v>
      </c>
      <c r="F100" s="149" t="s">
        <v>7294</v>
      </c>
      <c r="H100" s="148" t="s">
        <v>82</v>
      </c>
      <c r="I100" s="150"/>
      <c r="L100" s="146"/>
      <c r="M100" s="151"/>
      <c r="T100" s="152"/>
      <c r="AT100" s="148" t="s">
        <v>603</v>
      </c>
      <c r="AU100" s="148" t="s">
        <v>93</v>
      </c>
      <c r="AV100" s="12" t="s">
        <v>91</v>
      </c>
      <c r="AW100" s="12" t="s">
        <v>42</v>
      </c>
      <c r="AX100" s="12" t="s">
        <v>84</v>
      </c>
      <c r="AY100" s="148" t="s">
        <v>594</v>
      </c>
    </row>
    <row r="101" spans="2:65" s="13" customFormat="1" ht="10.199999999999999" x14ac:dyDescent="0.2">
      <c r="B101" s="153"/>
      <c r="D101" s="147" t="s">
        <v>603</v>
      </c>
      <c r="E101" s="154" t="s">
        <v>82</v>
      </c>
      <c r="F101" s="155" t="s">
        <v>11211</v>
      </c>
      <c r="H101" s="156">
        <v>14.62</v>
      </c>
      <c r="I101" s="157"/>
      <c r="L101" s="153"/>
      <c r="M101" s="158"/>
      <c r="T101" s="159"/>
      <c r="AT101" s="154" t="s">
        <v>603</v>
      </c>
      <c r="AU101" s="154" t="s">
        <v>93</v>
      </c>
      <c r="AV101" s="13" t="s">
        <v>93</v>
      </c>
      <c r="AW101" s="13" t="s">
        <v>42</v>
      </c>
      <c r="AX101" s="13" t="s">
        <v>84</v>
      </c>
      <c r="AY101" s="154" t="s">
        <v>594</v>
      </c>
    </row>
    <row r="102" spans="2:65" s="12" customFormat="1" ht="10.199999999999999" x14ac:dyDescent="0.2">
      <c r="B102" s="146"/>
      <c r="D102" s="147" t="s">
        <v>603</v>
      </c>
      <c r="E102" s="148" t="s">
        <v>82</v>
      </c>
      <c r="F102" s="149" t="s">
        <v>7201</v>
      </c>
      <c r="H102" s="148" t="s">
        <v>82</v>
      </c>
      <c r="I102" s="150"/>
      <c r="L102" s="146"/>
      <c r="M102" s="151"/>
      <c r="T102" s="152"/>
      <c r="AT102" s="148" t="s">
        <v>603</v>
      </c>
      <c r="AU102" s="148" t="s">
        <v>93</v>
      </c>
      <c r="AV102" s="12" t="s">
        <v>91</v>
      </c>
      <c r="AW102" s="12" t="s">
        <v>42</v>
      </c>
      <c r="AX102" s="12" t="s">
        <v>84</v>
      </c>
      <c r="AY102" s="148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11212</v>
      </c>
      <c r="H103" s="156">
        <v>23.13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5" customFormat="1" ht="10.199999999999999" x14ac:dyDescent="0.2">
      <c r="B104" s="175"/>
      <c r="D104" s="147" t="s">
        <v>603</v>
      </c>
      <c r="E104" s="176" t="s">
        <v>82</v>
      </c>
      <c r="F104" s="177" t="s">
        <v>672</v>
      </c>
      <c r="H104" s="178">
        <v>37.75</v>
      </c>
      <c r="I104" s="179"/>
      <c r="L104" s="175"/>
      <c r="M104" s="180"/>
      <c r="T104" s="181"/>
      <c r="AT104" s="176" t="s">
        <v>603</v>
      </c>
      <c r="AU104" s="176" t="s">
        <v>93</v>
      </c>
      <c r="AV104" s="15" t="s">
        <v>147</v>
      </c>
      <c r="AW104" s="15" t="s">
        <v>42</v>
      </c>
      <c r="AX104" s="15" t="s">
        <v>91</v>
      </c>
      <c r="AY104" s="176" t="s">
        <v>594</v>
      </c>
    </row>
    <row r="105" spans="2:65" s="1" customFormat="1" ht="16.5" customHeight="1" x14ac:dyDescent="0.2">
      <c r="B105" s="34"/>
      <c r="C105" s="183" t="s">
        <v>93</v>
      </c>
      <c r="D105" s="183" t="s">
        <v>752</v>
      </c>
      <c r="E105" s="184" t="s">
        <v>11213</v>
      </c>
      <c r="F105" s="185" t="s">
        <v>11214</v>
      </c>
      <c r="G105" s="186" t="s">
        <v>618</v>
      </c>
      <c r="H105" s="187">
        <v>18.875</v>
      </c>
      <c r="I105" s="188"/>
      <c r="J105" s="189">
        <f>ROUND(I105*H105,2)</f>
        <v>0</v>
      </c>
      <c r="K105" s="185" t="s">
        <v>651</v>
      </c>
      <c r="L105" s="190"/>
      <c r="M105" s="191" t="s">
        <v>82</v>
      </c>
      <c r="N105" s="192" t="s">
        <v>54</v>
      </c>
      <c r="P105" s="142">
        <f>O105*H105</f>
        <v>0</v>
      </c>
      <c r="Q105" s="142">
        <v>1.2E-2</v>
      </c>
      <c r="R105" s="142">
        <f>Q105*H105</f>
        <v>0.22650000000000001</v>
      </c>
      <c r="S105" s="142">
        <v>0</v>
      </c>
      <c r="T105" s="143">
        <f>S105*H105</f>
        <v>0</v>
      </c>
      <c r="AR105" s="144" t="s">
        <v>948</v>
      </c>
      <c r="AT105" s="144" t="s">
        <v>752</v>
      </c>
      <c r="AU105" s="144" t="s">
        <v>93</v>
      </c>
      <c r="AY105" s="18" t="s">
        <v>594</v>
      </c>
      <c r="BE105" s="145">
        <f>IF(N105="základní",J105,0)</f>
        <v>0</v>
      </c>
      <c r="BF105" s="145">
        <f>IF(N105="snížená",J105,0)</f>
        <v>0</v>
      </c>
      <c r="BG105" s="145">
        <f>IF(N105="zákl. přenesená",J105,0)</f>
        <v>0</v>
      </c>
      <c r="BH105" s="145">
        <f>IF(N105="sníž. přenesená",J105,0)</f>
        <v>0</v>
      </c>
      <c r="BI105" s="145">
        <f>IF(N105="nulová",J105,0)</f>
        <v>0</v>
      </c>
      <c r="BJ105" s="18" t="s">
        <v>91</v>
      </c>
      <c r="BK105" s="145">
        <f>ROUND(I105*H105,2)</f>
        <v>0</v>
      </c>
      <c r="BL105" s="18" t="s">
        <v>601</v>
      </c>
      <c r="BM105" s="144" t="s">
        <v>11215</v>
      </c>
    </row>
    <row r="106" spans="2:65" s="12" customFormat="1" ht="10.199999999999999" x14ac:dyDescent="0.2">
      <c r="B106" s="146"/>
      <c r="D106" s="147" t="s">
        <v>603</v>
      </c>
      <c r="E106" s="148" t="s">
        <v>82</v>
      </c>
      <c r="F106" s="149" t="s">
        <v>7294</v>
      </c>
      <c r="H106" s="148" t="s">
        <v>82</v>
      </c>
      <c r="I106" s="150"/>
      <c r="L106" s="146"/>
      <c r="M106" s="151"/>
      <c r="T106" s="152"/>
      <c r="AT106" s="148" t="s">
        <v>603</v>
      </c>
      <c r="AU106" s="148" t="s">
        <v>93</v>
      </c>
      <c r="AV106" s="12" t="s">
        <v>91</v>
      </c>
      <c r="AW106" s="12" t="s">
        <v>42</v>
      </c>
      <c r="AX106" s="12" t="s">
        <v>84</v>
      </c>
      <c r="AY106" s="148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11216</v>
      </c>
      <c r="H107" s="156">
        <v>7.31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2" customFormat="1" ht="10.199999999999999" x14ac:dyDescent="0.2">
      <c r="B108" s="146"/>
      <c r="D108" s="147" t="s">
        <v>603</v>
      </c>
      <c r="E108" s="148" t="s">
        <v>82</v>
      </c>
      <c r="F108" s="149" t="s">
        <v>7201</v>
      </c>
      <c r="H108" s="148" t="s">
        <v>82</v>
      </c>
      <c r="I108" s="150"/>
      <c r="L108" s="146"/>
      <c r="M108" s="151"/>
      <c r="T108" s="152"/>
      <c r="AT108" s="148" t="s">
        <v>603</v>
      </c>
      <c r="AU108" s="148" t="s">
        <v>93</v>
      </c>
      <c r="AV108" s="12" t="s">
        <v>91</v>
      </c>
      <c r="AW108" s="12" t="s">
        <v>42</v>
      </c>
      <c r="AX108" s="12" t="s">
        <v>84</v>
      </c>
      <c r="AY108" s="148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11217</v>
      </c>
      <c r="H109" s="156">
        <v>11.565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5" customFormat="1" ht="10.199999999999999" x14ac:dyDescent="0.2">
      <c r="B110" s="175"/>
      <c r="D110" s="147" t="s">
        <v>603</v>
      </c>
      <c r="E110" s="176" t="s">
        <v>82</v>
      </c>
      <c r="F110" s="177" t="s">
        <v>672</v>
      </c>
      <c r="H110" s="178">
        <v>18.875</v>
      </c>
      <c r="I110" s="179"/>
      <c r="L110" s="175"/>
      <c r="M110" s="180"/>
      <c r="T110" s="181"/>
      <c r="AT110" s="176" t="s">
        <v>603</v>
      </c>
      <c r="AU110" s="176" t="s">
        <v>93</v>
      </c>
      <c r="AV110" s="15" t="s">
        <v>147</v>
      </c>
      <c r="AW110" s="15" t="s">
        <v>42</v>
      </c>
      <c r="AX110" s="15" t="s">
        <v>91</v>
      </c>
      <c r="AY110" s="176" t="s">
        <v>594</v>
      </c>
    </row>
    <row r="111" spans="2:65" s="1" customFormat="1" ht="16.5" customHeight="1" x14ac:dyDescent="0.2">
      <c r="B111" s="34"/>
      <c r="C111" s="183" t="s">
        <v>101</v>
      </c>
      <c r="D111" s="183" t="s">
        <v>752</v>
      </c>
      <c r="E111" s="184" t="s">
        <v>11218</v>
      </c>
      <c r="F111" s="185" t="s">
        <v>11219</v>
      </c>
      <c r="G111" s="186" t="s">
        <v>618</v>
      </c>
      <c r="H111" s="187">
        <v>18.875</v>
      </c>
      <c r="I111" s="188"/>
      <c r="J111" s="189">
        <f>ROUND(I111*H111,2)</f>
        <v>0</v>
      </c>
      <c r="K111" s="185" t="s">
        <v>651</v>
      </c>
      <c r="L111" s="190"/>
      <c r="M111" s="191" t="s">
        <v>82</v>
      </c>
      <c r="N111" s="192" t="s">
        <v>54</v>
      </c>
      <c r="P111" s="142">
        <f>O111*H111</f>
        <v>0</v>
      </c>
      <c r="Q111" s="142">
        <v>3.3999999999999998E-3</v>
      </c>
      <c r="R111" s="142">
        <f>Q111*H111</f>
        <v>6.4174999999999996E-2</v>
      </c>
      <c r="S111" s="142">
        <v>0</v>
      </c>
      <c r="T111" s="143">
        <f>S111*H111</f>
        <v>0</v>
      </c>
      <c r="AR111" s="144" t="s">
        <v>948</v>
      </c>
      <c r="AT111" s="144" t="s">
        <v>752</v>
      </c>
      <c r="AU111" s="144" t="s">
        <v>93</v>
      </c>
      <c r="AY111" s="18" t="s">
        <v>594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601</v>
      </c>
      <c r="BM111" s="144" t="s">
        <v>11220</v>
      </c>
    </row>
    <row r="112" spans="2:65" s="12" customFormat="1" ht="10.199999999999999" x14ac:dyDescent="0.2">
      <c r="B112" s="146"/>
      <c r="D112" s="147" t="s">
        <v>603</v>
      </c>
      <c r="E112" s="148" t="s">
        <v>82</v>
      </c>
      <c r="F112" s="149" t="s">
        <v>7294</v>
      </c>
      <c r="H112" s="148" t="s">
        <v>82</v>
      </c>
      <c r="I112" s="150"/>
      <c r="L112" s="146"/>
      <c r="M112" s="151"/>
      <c r="T112" s="152"/>
      <c r="AT112" s="148" t="s">
        <v>603</v>
      </c>
      <c r="AU112" s="148" t="s">
        <v>93</v>
      </c>
      <c r="AV112" s="12" t="s">
        <v>91</v>
      </c>
      <c r="AW112" s="12" t="s">
        <v>42</v>
      </c>
      <c r="AX112" s="12" t="s">
        <v>84</v>
      </c>
      <c r="AY112" s="148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11216</v>
      </c>
      <c r="H113" s="156">
        <v>7.31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2" customFormat="1" ht="10.199999999999999" x14ac:dyDescent="0.2">
      <c r="B114" s="146"/>
      <c r="D114" s="147" t="s">
        <v>603</v>
      </c>
      <c r="E114" s="148" t="s">
        <v>82</v>
      </c>
      <c r="F114" s="149" t="s">
        <v>7201</v>
      </c>
      <c r="H114" s="148" t="s">
        <v>82</v>
      </c>
      <c r="I114" s="150"/>
      <c r="L114" s="146"/>
      <c r="M114" s="151"/>
      <c r="T114" s="152"/>
      <c r="AT114" s="148" t="s">
        <v>603</v>
      </c>
      <c r="AU114" s="148" t="s">
        <v>93</v>
      </c>
      <c r="AV114" s="12" t="s">
        <v>91</v>
      </c>
      <c r="AW114" s="12" t="s">
        <v>42</v>
      </c>
      <c r="AX114" s="12" t="s">
        <v>84</v>
      </c>
      <c r="AY114" s="148" t="s">
        <v>594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11217</v>
      </c>
      <c r="H115" s="156">
        <v>11.565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65" s="15" customFormat="1" ht="10.199999999999999" x14ac:dyDescent="0.2">
      <c r="B116" s="175"/>
      <c r="D116" s="147" t="s">
        <v>603</v>
      </c>
      <c r="E116" s="176" t="s">
        <v>82</v>
      </c>
      <c r="F116" s="177" t="s">
        <v>672</v>
      </c>
      <c r="H116" s="178">
        <v>18.875</v>
      </c>
      <c r="I116" s="179"/>
      <c r="L116" s="175"/>
      <c r="M116" s="180"/>
      <c r="T116" s="181"/>
      <c r="AT116" s="176" t="s">
        <v>603</v>
      </c>
      <c r="AU116" s="176" t="s">
        <v>93</v>
      </c>
      <c r="AV116" s="15" t="s">
        <v>147</v>
      </c>
      <c r="AW116" s="15" t="s">
        <v>42</v>
      </c>
      <c r="AX116" s="15" t="s">
        <v>91</v>
      </c>
      <c r="AY116" s="176" t="s">
        <v>594</v>
      </c>
    </row>
    <row r="117" spans="2:65" s="1" customFormat="1" ht="16.5" customHeight="1" x14ac:dyDescent="0.2">
      <c r="B117" s="34"/>
      <c r="C117" s="183" t="s">
        <v>147</v>
      </c>
      <c r="D117" s="183" t="s">
        <v>752</v>
      </c>
      <c r="E117" s="184" t="s">
        <v>11221</v>
      </c>
      <c r="F117" s="185" t="s">
        <v>11222</v>
      </c>
      <c r="G117" s="186" t="s">
        <v>944</v>
      </c>
      <c r="H117" s="187">
        <v>151</v>
      </c>
      <c r="I117" s="188"/>
      <c r="J117" s="189">
        <f>ROUND(I117*H117,2)</f>
        <v>0</v>
      </c>
      <c r="K117" s="185" t="s">
        <v>651</v>
      </c>
      <c r="L117" s="190"/>
      <c r="M117" s="191" t="s">
        <v>82</v>
      </c>
      <c r="N117" s="192" t="s">
        <v>54</v>
      </c>
      <c r="P117" s="142">
        <f>O117*H117</f>
        <v>0</v>
      </c>
      <c r="Q117" s="142">
        <v>2.0000000000000001E-4</v>
      </c>
      <c r="R117" s="142">
        <f>Q117*H117</f>
        <v>3.0200000000000001E-2</v>
      </c>
      <c r="S117" s="142">
        <v>0</v>
      </c>
      <c r="T117" s="143">
        <f>S117*H117</f>
        <v>0</v>
      </c>
      <c r="AR117" s="144" t="s">
        <v>948</v>
      </c>
      <c r="AT117" s="144" t="s">
        <v>752</v>
      </c>
      <c r="AU117" s="144" t="s">
        <v>93</v>
      </c>
      <c r="AY117" s="18" t="s">
        <v>594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601</v>
      </c>
      <c r="BM117" s="144" t="s">
        <v>11223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11224</v>
      </c>
      <c r="H118" s="156">
        <v>151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91</v>
      </c>
      <c r="AY118" s="154" t="s">
        <v>594</v>
      </c>
    </row>
    <row r="119" spans="2:65" s="1" customFormat="1" ht="24.15" customHeight="1" x14ac:dyDescent="0.2">
      <c r="B119" s="34"/>
      <c r="C119" s="133" t="s">
        <v>160</v>
      </c>
      <c r="D119" s="133" t="s">
        <v>597</v>
      </c>
      <c r="E119" s="134" t="s">
        <v>4941</v>
      </c>
      <c r="F119" s="135" t="s">
        <v>4942</v>
      </c>
      <c r="G119" s="136" t="s">
        <v>738</v>
      </c>
      <c r="H119" s="137">
        <v>0.32100000000000001</v>
      </c>
      <c r="I119" s="138"/>
      <c r="J119" s="139">
        <f>ROUND(I119*H119,2)</f>
        <v>0</v>
      </c>
      <c r="K119" s="135" t="s">
        <v>651</v>
      </c>
      <c r="L119" s="34"/>
      <c r="M119" s="140" t="s">
        <v>82</v>
      </c>
      <c r="N119" s="141" t="s">
        <v>54</v>
      </c>
      <c r="P119" s="142">
        <f>O119*H119</f>
        <v>0</v>
      </c>
      <c r="Q119" s="142">
        <v>0</v>
      </c>
      <c r="R119" s="142">
        <f>Q119*H119</f>
        <v>0</v>
      </c>
      <c r="S119" s="142">
        <v>0</v>
      </c>
      <c r="T119" s="143">
        <f>S119*H119</f>
        <v>0</v>
      </c>
      <c r="AR119" s="144" t="s">
        <v>601</v>
      </c>
      <c r="AT119" s="144" t="s">
        <v>597</v>
      </c>
      <c r="AU119" s="144" t="s">
        <v>93</v>
      </c>
      <c r="AY119" s="18" t="s">
        <v>594</v>
      </c>
      <c r="BE119" s="145">
        <f>IF(N119="základní",J119,0)</f>
        <v>0</v>
      </c>
      <c r="BF119" s="145">
        <f>IF(N119="snížená",J119,0)</f>
        <v>0</v>
      </c>
      <c r="BG119" s="145">
        <f>IF(N119="zákl. přenesená",J119,0)</f>
        <v>0</v>
      </c>
      <c r="BH119" s="145">
        <f>IF(N119="sníž. přenesená",J119,0)</f>
        <v>0</v>
      </c>
      <c r="BI119" s="145">
        <f>IF(N119="nulová",J119,0)</f>
        <v>0</v>
      </c>
      <c r="BJ119" s="18" t="s">
        <v>91</v>
      </c>
      <c r="BK119" s="145">
        <f>ROUND(I119*H119,2)</f>
        <v>0</v>
      </c>
      <c r="BL119" s="18" t="s">
        <v>601</v>
      </c>
      <c r="BM119" s="144" t="s">
        <v>11225</v>
      </c>
    </row>
    <row r="120" spans="2:65" s="1" customFormat="1" ht="10.199999999999999" x14ac:dyDescent="0.2">
      <c r="B120" s="34"/>
      <c r="D120" s="164" t="s">
        <v>653</v>
      </c>
      <c r="F120" s="165" t="s">
        <v>4944</v>
      </c>
      <c r="I120" s="166"/>
      <c r="L120" s="34"/>
      <c r="M120" s="167"/>
      <c r="T120" s="55"/>
      <c r="AT120" s="18" t="s">
        <v>653</v>
      </c>
      <c r="AU120" s="18" t="s">
        <v>93</v>
      </c>
    </row>
    <row r="121" spans="2:65" s="11" customFormat="1" ht="22.8" customHeight="1" x14ac:dyDescent="0.25">
      <c r="B121" s="121"/>
      <c r="D121" s="122" t="s">
        <v>83</v>
      </c>
      <c r="E121" s="131" t="s">
        <v>2633</v>
      </c>
      <c r="F121" s="131" t="s">
        <v>2634</v>
      </c>
      <c r="I121" s="124"/>
      <c r="J121" s="132">
        <f>BK121</f>
        <v>0</v>
      </c>
      <c r="L121" s="121"/>
      <c r="M121" s="126"/>
      <c r="P121" s="127">
        <f>SUM(P122:P201)</f>
        <v>0</v>
      </c>
      <c r="R121" s="127">
        <f>SUM(R122:R201)</f>
        <v>12.761290590000002</v>
      </c>
      <c r="T121" s="128">
        <f>SUM(T122:T201)</f>
        <v>0</v>
      </c>
      <c r="AR121" s="122" t="s">
        <v>93</v>
      </c>
      <c r="AT121" s="129" t="s">
        <v>83</v>
      </c>
      <c r="AU121" s="129" t="s">
        <v>91</v>
      </c>
      <c r="AY121" s="122" t="s">
        <v>594</v>
      </c>
      <c r="BK121" s="130">
        <f>SUM(BK122:BK201)</f>
        <v>0</v>
      </c>
    </row>
    <row r="122" spans="2:65" s="1" customFormat="1" ht="16.5" customHeight="1" x14ac:dyDescent="0.2">
      <c r="B122" s="34"/>
      <c r="C122" s="133" t="s">
        <v>624</v>
      </c>
      <c r="D122" s="133" t="s">
        <v>597</v>
      </c>
      <c r="E122" s="134" t="s">
        <v>11226</v>
      </c>
      <c r="F122" s="135" t="s">
        <v>11227</v>
      </c>
      <c r="G122" s="136" t="s">
        <v>618</v>
      </c>
      <c r="H122" s="137">
        <v>719.85</v>
      </c>
      <c r="I122" s="138"/>
      <c r="J122" s="139">
        <f>ROUND(I122*H122,2)</f>
        <v>0</v>
      </c>
      <c r="K122" s="135" t="s">
        <v>651</v>
      </c>
      <c r="L122" s="34"/>
      <c r="M122" s="140" t="s">
        <v>82</v>
      </c>
      <c r="N122" s="141" t="s">
        <v>54</v>
      </c>
      <c r="P122" s="142">
        <f>O122*H122</f>
        <v>0</v>
      </c>
      <c r="Q122" s="142">
        <v>0</v>
      </c>
      <c r="R122" s="142">
        <f>Q122*H122</f>
        <v>0</v>
      </c>
      <c r="S122" s="142">
        <v>0</v>
      </c>
      <c r="T122" s="143">
        <f>S122*H122</f>
        <v>0</v>
      </c>
      <c r="AR122" s="144" t="s">
        <v>601</v>
      </c>
      <c r="AT122" s="144" t="s">
        <v>597</v>
      </c>
      <c r="AU122" s="144" t="s">
        <v>93</v>
      </c>
      <c r="AY122" s="18" t="s">
        <v>594</v>
      </c>
      <c r="BE122" s="145">
        <f>IF(N122="základní",J122,0)</f>
        <v>0</v>
      </c>
      <c r="BF122" s="145">
        <f>IF(N122="snížená",J122,0)</f>
        <v>0</v>
      </c>
      <c r="BG122" s="145">
        <f>IF(N122="zákl. přenesená",J122,0)</f>
        <v>0</v>
      </c>
      <c r="BH122" s="145">
        <f>IF(N122="sníž. přenesená",J122,0)</f>
        <v>0</v>
      </c>
      <c r="BI122" s="145">
        <f>IF(N122="nulová",J122,0)</f>
        <v>0</v>
      </c>
      <c r="BJ122" s="18" t="s">
        <v>91</v>
      </c>
      <c r="BK122" s="145">
        <f>ROUND(I122*H122,2)</f>
        <v>0</v>
      </c>
      <c r="BL122" s="18" t="s">
        <v>601</v>
      </c>
      <c r="BM122" s="144" t="s">
        <v>11228</v>
      </c>
    </row>
    <row r="123" spans="2:65" s="1" customFormat="1" ht="10.199999999999999" x14ac:dyDescent="0.2">
      <c r="B123" s="34"/>
      <c r="D123" s="164" t="s">
        <v>653</v>
      </c>
      <c r="F123" s="165" t="s">
        <v>11229</v>
      </c>
      <c r="I123" s="166"/>
      <c r="L123" s="34"/>
      <c r="M123" s="167"/>
      <c r="T123" s="55"/>
      <c r="AT123" s="18" t="s">
        <v>653</v>
      </c>
      <c r="AU123" s="18" t="s">
        <v>93</v>
      </c>
    </row>
    <row r="124" spans="2:65" s="12" customFormat="1" ht="10.199999999999999" x14ac:dyDescent="0.2">
      <c r="B124" s="146"/>
      <c r="D124" s="147" t="s">
        <v>603</v>
      </c>
      <c r="E124" s="148" t="s">
        <v>82</v>
      </c>
      <c r="F124" s="149" t="s">
        <v>7294</v>
      </c>
      <c r="H124" s="148" t="s">
        <v>82</v>
      </c>
      <c r="I124" s="150"/>
      <c r="L124" s="146"/>
      <c r="M124" s="151"/>
      <c r="T124" s="152"/>
      <c r="AT124" s="148" t="s">
        <v>603</v>
      </c>
      <c r="AU124" s="148" t="s">
        <v>93</v>
      </c>
      <c r="AV124" s="12" t="s">
        <v>91</v>
      </c>
      <c r="AW124" s="12" t="s">
        <v>42</v>
      </c>
      <c r="AX124" s="12" t="s">
        <v>84</v>
      </c>
      <c r="AY124" s="148" t="s">
        <v>594</v>
      </c>
    </row>
    <row r="125" spans="2:65" s="13" customFormat="1" ht="10.199999999999999" x14ac:dyDescent="0.2">
      <c r="B125" s="153"/>
      <c r="D125" s="147" t="s">
        <v>603</v>
      </c>
      <c r="E125" s="154" t="s">
        <v>82</v>
      </c>
      <c r="F125" s="155" t="s">
        <v>11080</v>
      </c>
      <c r="H125" s="156">
        <v>70.73</v>
      </c>
      <c r="I125" s="157"/>
      <c r="L125" s="153"/>
      <c r="M125" s="158"/>
      <c r="T125" s="159"/>
      <c r="AT125" s="154" t="s">
        <v>603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594</v>
      </c>
    </row>
    <row r="126" spans="2:65" s="13" customFormat="1" ht="10.199999999999999" x14ac:dyDescent="0.2">
      <c r="B126" s="153"/>
      <c r="D126" s="147" t="s">
        <v>603</v>
      </c>
      <c r="E126" s="154" t="s">
        <v>82</v>
      </c>
      <c r="F126" s="155" t="s">
        <v>11081</v>
      </c>
      <c r="H126" s="156">
        <v>133.25</v>
      </c>
      <c r="I126" s="157"/>
      <c r="L126" s="153"/>
      <c r="M126" s="158"/>
      <c r="T126" s="159"/>
      <c r="AT126" s="154" t="s">
        <v>603</v>
      </c>
      <c r="AU126" s="154" t="s">
        <v>93</v>
      </c>
      <c r="AV126" s="13" t="s">
        <v>93</v>
      </c>
      <c r="AW126" s="13" t="s">
        <v>42</v>
      </c>
      <c r="AX126" s="13" t="s">
        <v>84</v>
      </c>
      <c r="AY126" s="154" t="s">
        <v>594</v>
      </c>
    </row>
    <row r="127" spans="2:65" s="12" customFormat="1" ht="10.199999999999999" x14ac:dyDescent="0.2">
      <c r="B127" s="146"/>
      <c r="D127" s="147" t="s">
        <v>603</v>
      </c>
      <c r="E127" s="148" t="s">
        <v>82</v>
      </c>
      <c r="F127" s="149" t="s">
        <v>7201</v>
      </c>
      <c r="H127" s="148" t="s">
        <v>82</v>
      </c>
      <c r="I127" s="150"/>
      <c r="L127" s="146"/>
      <c r="M127" s="151"/>
      <c r="T127" s="152"/>
      <c r="AT127" s="148" t="s">
        <v>603</v>
      </c>
      <c r="AU127" s="148" t="s">
        <v>93</v>
      </c>
      <c r="AV127" s="12" t="s">
        <v>91</v>
      </c>
      <c r="AW127" s="12" t="s">
        <v>42</v>
      </c>
      <c r="AX127" s="12" t="s">
        <v>84</v>
      </c>
      <c r="AY127" s="148" t="s">
        <v>594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11082</v>
      </c>
      <c r="H128" s="156">
        <v>217.83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65" s="14" customFormat="1" ht="10.199999999999999" x14ac:dyDescent="0.2">
      <c r="B129" s="168"/>
      <c r="D129" s="147" t="s">
        <v>603</v>
      </c>
      <c r="E129" s="169" t="s">
        <v>82</v>
      </c>
      <c r="F129" s="170" t="s">
        <v>668</v>
      </c>
      <c r="H129" s="171">
        <v>421.81</v>
      </c>
      <c r="I129" s="172"/>
      <c r="L129" s="168"/>
      <c r="M129" s="173"/>
      <c r="T129" s="174"/>
      <c r="AT129" s="169" t="s">
        <v>603</v>
      </c>
      <c r="AU129" s="169" t="s">
        <v>93</v>
      </c>
      <c r="AV129" s="14" t="s">
        <v>101</v>
      </c>
      <c r="AW129" s="14" t="s">
        <v>42</v>
      </c>
      <c r="AX129" s="14" t="s">
        <v>84</v>
      </c>
      <c r="AY129" s="169" t="s">
        <v>594</v>
      </c>
    </row>
    <row r="130" spans="2:65" s="12" customFormat="1" ht="10.199999999999999" x14ac:dyDescent="0.2">
      <c r="B130" s="146"/>
      <c r="D130" s="147" t="s">
        <v>603</v>
      </c>
      <c r="E130" s="148" t="s">
        <v>82</v>
      </c>
      <c r="F130" s="149" t="s">
        <v>7201</v>
      </c>
      <c r="H130" s="148" t="s">
        <v>82</v>
      </c>
      <c r="I130" s="150"/>
      <c r="L130" s="146"/>
      <c r="M130" s="151"/>
      <c r="T130" s="152"/>
      <c r="AT130" s="148" t="s">
        <v>603</v>
      </c>
      <c r="AU130" s="148" t="s">
        <v>93</v>
      </c>
      <c r="AV130" s="12" t="s">
        <v>91</v>
      </c>
      <c r="AW130" s="12" t="s">
        <v>42</v>
      </c>
      <c r="AX130" s="12" t="s">
        <v>84</v>
      </c>
      <c r="AY130" s="148" t="s">
        <v>594</v>
      </c>
    </row>
    <row r="131" spans="2:65" s="13" customFormat="1" ht="10.199999999999999" x14ac:dyDescent="0.2">
      <c r="B131" s="153"/>
      <c r="D131" s="147" t="s">
        <v>603</v>
      </c>
      <c r="E131" s="154" t="s">
        <v>82</v>
      </c>
      <c r="F131" s="155" t="s">
        <v>11087</v>
      </c>
      <c r="H131" s="156">
        <v>298.04000000000002</v>
      </c>
      <c r="I131" s="157"/>
      <c r="L131" s="153"/>
      <c r="M131" s="158"/>
      <c r="T131" s="159"/>
      <c r="AT131" s="154" t="s">
        <v>603</v>
      </c>
      <c r="AU131" s="154" t="s">
        <v>93</v>
      </c>
      <c r="AV131" s="13" t="s">
        <v>93</v>
      </c>
      <c r="AW131" s="13" t="s">
        <v>42</v>
      </c>
      <c r="AX131" s="13" t="s">
        <v>84</v>
      </c>
      <c r="AY131" s="154" t="s">
        <v>594</v>
      </c>
    </row>
    <row r="132" spans="2:65" s="14" customFormat="1" ht="10.199999999999999" x14ac:dyDescent="0.2">
      <c r="B132" s="168"/>
      <c r="D132" s="147" t="s">
        <v>603</v>
      </c>
      <c r="E132" s="169" t="s">
        <v>82</v>
      </c>
      <c r="F132" s="170" t="s">
        <v>668</v>
      </c>
      <c r="H132" s="171">
        <v>298.04000000000002</v>
      </c>
      <c r="I132" s="172"/>
      <c r="L132" s="168"/>
      <c r="M132" s="173"/>
      <c r="T132" s="174"/>
      <c r="AT132" s="169" t="s">
        <v>603</v>
      </c>
      <c r="AU132" s="169" t="s">
        <v>93</v>
      </c>
      <c r="AV132" s="14" t="s">
        <v>101</v>
      </c>
      <c r="AW132" s="14" t="s">
        <v>42</v>
      </c>
      <c r="AX132" s="14" t="s">
        <v>84</v>
      </c>
      <c r="AY132" s="169" t="s">
        <v>594</v>
      </c>
    </row>
    <row r="133" spans="2:65" s="15" customFormat="1" ht="10.199999999999999" x14ac:dyDescent="0.2">
      <c r="B133" s="175"/>
      <c r="D133" s="147" t="s">
        <v>603</v>
      </c>
      <c r="E133" s="176" t="s">
        <v>82</v>
      </c>
      <c r="F133" s="177" t="s">
        <v>672</v>
      </c>
      <c r="H133" s="178">
        <v>719.85</v>
      </c>
      <c r="I133" s="179"/>
      <c r="L133" s="175"/>
      <c r="M133" s="180"/>
      <c r="T133" s="181"/>
      <c r="AT133" s="176" t="s">
        <v>603</v>
      </c>
      <c r="AU133" s="176" t="s">
        <v>93</v>
      </c>
      <c r="AV133" s="15" t="s">
        <v>147</v>
      </c>
      <c r="AW133" s="15" t="s">
        <v>42</v>
      </c>
      <c r="AX133" s="15" t="s">
        <v>91</v>
      </c>
      <c r="AY133" s="176" t="s">
        <v>594</v>
      </c>
    </row>
    <row r="134" spans="2:65" s="1" customFormat="1" ht="16.5" customHeight="1" x14ac:dyDescent="0.2">
      <c r="B134" s="34"/>
      <c r="C134" s="133" t="s">
        <v>707</v>
      </c>
      <c r="D134" s="133" t="s">
        <v>597</v>
      </c>
      <c r="E134" s="134" t="s">
        <v>11230</v>
      </c>
      <c r="F134" s="135" t="s">
        <v>11231</v>
      </c>
      <c r="G134" s="136" t="s">
        <v>618</v>
      </c>
      <c r="H134" s="137">
        <v>719.85</v>
      </c>
      <c r="I134" s="138"/>
      <c r="J134" s="139">
        <f>ROUND(I134*H134,2)</f>
        <v>0</v>
      </c>
      <c r="K134" s="135" t="s">
        <v>651</v>
      </c>
      <c r="L134" s="34"/>
      <c r="M134" s="140" t="s">
        <v>82</v>
      </c>
      <c r="N134" s="141" t="s">
        <v>54</v>
      </c>
      <c r="P134" s="142">
        <f>O134*H134</f>
        <v>0</v>
      </c>
      <c r="Q134" s="142">
        <v>0</v>
      </c>
      <c r="R134" s="142">
        <f>Q134*H134</f>
        <v>0</v>
      </c>
      <c r="S134" s="142">
        <v>0</v>
      </c>
      <c r="T134" s="143">
        <f>S134*H134</f>
        <v>0</v>
      </c>
      <c r="AR134" s="144" t="s">
        <v>601</v>
      </c>
      <c r="AT134" s="144" t="s">
        <v>597</v>
      </c>
      <c r="AU134" s="144" t="s">
        <v>93</v>
      </c>
      <c r="AY134" s="18" t="s">
        <v>594</v>
      </c>
      <c r="BE134" s="145">
        <f>IF(N134="základní",J134,0)</f>
        <v>0</v>
      </c>
      <c r="BF134" s="145">
        <f>IF(N134="snížená",J134,0)</f>
        <v>0</v>
      </c>
      <c r="BG134" s="145">
        <f>IF(N134="zákl. přenesená",J134,0)</f>
        <v>0</v>
      </c>
      <c r="BH134" s="145">
        <f>IF(N134="sníž. přenesená",J134,0)</f>
        <v>0</v>
      </c>
      <c r="BI134" s="145">
        <f>IF(N134="nulová",J134,0)</f>
        <v>0</v>
      </c>
      <c r="BJ134" s="18" t="s">
        <v>91</v>
      </c>
      <c r="BK134" s="145">
        <f>ROUND(I134*H134,2)</f>
        <v>0</v>
      </c>
      <c r="BL134" s="18" t="s">
        <v>601</v>
      </c>
      <c r="BM134" s="144" t="s">
        <v>11232</v>
      </c>
    </row>
    <row r="135" spans="2:65" s="1" customFormat="1" ht="10.199999999999999" x14ac:dyDescent="0.2">
      <c r="B135" s="34"/>
      <c r="D135" s="164" t="s">
        <v>653</v>
      </c>
      <c r="F135" s="165" t="s">
        <v>11233</v>
      </c>
      <c r="I135" s="166"/>
      <c r="L135" s="34"/>
      <c r="M135" s="167"/>
      <c r="T135" s="55"/>
      <c r="AT135" s="18" t="s">
        <v>653</v>
      </c>
      <c r="AU135" s="18" t="s">
        <v>93</v>
      </c>
    </row>
    <row r="136" spans="2:65" s="13" customFormat="1" ht="10.199999999999999" x14ac:dyDescent="0.2">
      <c r="B136" s="153"/>
      <c r="D136" s="147" t="s">
        <v>603</v>
      </c>
      <c r="E136" s="154" t="s">
        <v>82</v>
      </c>
      <c r="F136" s="155" t="s">
        <v>11234</v>
      </c>
      <c r="H136" s="156">
        <v>719.85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91</v>
      </c>
      <c r="AY136" s="154" t="s">
        <v>594</v>
      </c>
    </row>
    <row r="137" spans="2:65" s="1" customFormat="1" ht="16.5" customHeight="1" x14ac:dyDescent="0.2">
      <c r="B137" s="34"/>
      <c r="C137" s="133" t="s">
        <v>716</v>
      </c>
      <c r="D137" s="133" t="s">
        <v>597</v>
      </c>
      <c r="E137" s="134" t="s">
        <v>11235</v>
      </c>
      <c r="F137" s="135" t="s">
        <v>11236</v>
      </c>
      <c r="G137" s="136" t="s">
        <v>618</v>
      </c>
      <c r="H137" s="137">
        <v>719.85</v>
      </c>
      <c r="I137" s="138"/>
      <c r="J137" s="139">
        <f>ROUND(I137*H137,2)</f>
        <v>0</v>
      </c>
      <c r="K137" s="135" t="s">
        <v>651</v>
      </c>
      <c r="L137" s="34"/>
      <c r="M137" s="140" t="s">
        <v>82</v>
      </c>
      <c r="N137" s="141" t="s">
        <v>54</v>
      </c>
      <c r="P137" s="142">
        <f>O137*H137</f>
        <v>0</v>
      </c>
      <c r="Q137" s="142">
        <v>2.0000000000000001E-4</v>
      </c>
      <c r="R137" s="142">
        <f>Q137*H137</f>
        <v>0.14397000000000001</v>
      </c>
      <c r="S137" s="142">
        <v>0</v>
      </c>
      <c r="T137" s="143">
        <f>S137*H137</f>
        <v>0</v>
      </c>
      <c r="AR137" s="144" t="s">
        <v>601</v>
      </c>
      <c r="AT137" s="144" t="s">
        <v>597</v>
      </c>
      <c r="AU137" s="144" t="s">
        <v>93</v>
      </c>
      <c r="AY137" s="18" t="s">
        <v>594</v>
      </c>
      <c r="BE137" s="145">
        <f>IF(N137="základní",J137,0)</f>
        <v>0</v>
      </c>
      <c r="BF137" s="145">
        <f>IF(N137="snížená",J137,0)</f>
        <v>0</v>
      </c>
      <c r="BG137" s="145">
        <f>IF(N137="zákl. přenesená",J137,0)</f>
        <v>0</v>
      </c>
      <c r="BH137" s="145">
        <f>IF(N137="sníž. přenesená",J137,0)</f>
        <v>0</v>
      </c>
      <c r="BI137" s="145">
        <f>IF(N137="nulová",J137,0)</f>
        <v>0</v>
      </c>
      <c r="BJ137" s="18" t="s">
        <v>91</v>
      </c>
      <c r="BK137" s="145">
        <f>ROUND(I137*H137,2)</f>
        <v>0</v>
      </c>
      <c r="BL137" s="18" t="s">
        <v>601</v>
      </c>
      <c r="BM137" s="144" t="s">
        <v>11237</v>
      </c>
    </row>
    <row r="138" spans="2:65" s="1" customFormat="1" ht="10.199999999999999" x14ac:dyDescent="0.2">
      <c r="B138" s="34"/>
      <c r="D138" s="164" t="s">
        <v>653</v>
      </c>
      <c r="F138" s="165" t="s">
        <v>11238</v>
      </c>
      <c r="I138" s="166"/>
      <c r="L138" s="34"/>
      <c r="M138" s="167"/>
      <c r="T138" s="55"/>
      <c r="AT138" s="18" t="s">
        <v>653</v>
      </c>
      <c r="AU138" s="18" t="s">
        <v>93</v>
      </c>
    </row>
    <row r="139" spans="2:65" s="13" customFormat="1" ht="10.199999999999999" x14ac:dyDescent="0.2">
      <c r="B139" s="153"/>
      <c r="D139" s="147" t="s">
        <v>603</v>
      </c>
      <c r="E139" s="154" t="s">
        <v>82</v>
      </c>
      <c r="F139" s="155" t="s">
        <v>11234</v>
      </c>
      <c r="H139" s="156">
        <v>719.85</v>
      </c>
      <c r="I139" s="157"/>
      <c r="L139" s="153"/>
      <c r="M139" s="158"/>
      <c r="T139" s="159"/>
      <c r="AT139" s="154" t="s">
        <v>603</v>
      </c>
      <c r="AU139" s="154" t="s">
        <v>93</v>
      </c>
      <c r="AV139" s="13" t="s">
        <v>93</v>
      </c>
      <c r="AW139" s="13" t="s">
        <v>42</v>
      </c>
      <c r="AX139" s="13" t="s">
        <v>91</v>
      </c>
      <c r="AY139" s="154" t="s">
        <v>594</v>
      </c>
    </row>
    <row r="140" spans="2:65" s="1" customFormat="1" ht="21.75" customHeight="1" x14ac:dyDescent="0.2">
      <c r="B140" s="34"/>
      <c r="C140" s="133" t="s">
        <v>721</v>
      </c>
      <c r="D140" s="133" t="s">
        <v>597</v>
      </c>
      <c r="E140" s="134" t="s">
        <v>11239</v>
      </c>
      <c r="F140" s="135" t="s">
        <v>11240</v>
      </c>
      <c r="G140" s="136" t="s">
        <v>618</v>
      </c>
      <c r="H140" s="137">
        <v>719.85</v>
      </c>
      <c r="I140" s="138"/>
      <c r="J140" s="139">
        <f>ROUND(I140*H140,2)</f>
        <v>0</v>
      </c>
      <c r="K140" s="135" t="s">
        <v>651</v>
      </c>
      <c r="L140" s="34"/>
      <c r="M140" s="140" t="s">
        <v>82</v>
      </c>
      <c r="N140" s="141" t="s">
        <v>54</v>
      </c>
      <c r="P140" s="142">
        <f>O140*H140</f>
        <v>0</v>
      </c>
      <c r="Q140" s="142">
        <v>1.4999999999999999E-2</v>
      </c>
      <c r="R140" s="142">
        <f>Q140*H140</f>
        <v>10.797750000000001</v>
      </c>
      <c r="S140" s="142">
        <v>0</v>
      </c>
      <c r="T140" s="143">
        <f>S140*H140</f>
        <v>0</v>
      </c>
      <c r="AR140" s="144" t="s">
        <v>601</v>
      </c>
      <c r="AT140" s="144" t="s">
        <v>597</v>
      </c>
      <c r="AU140" s="144" t="s">
        <v>93</v>
      </c>
      <c r="AY140" s="18" t="s">
        <v>594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601</v>
      </c>
      <c r="BM140" s="144" t="s">
        <v>11241</v>
      </c>
    </row>
    <row r="141" spans="2:65" s="1" customFormat="1" ht="10.199999999999999" x14ac:dyDescent="0.2">
      <c r="B141" s="34"/>
      <c r="D141" s="164" t="s">
        <v>653</v>
      </c>
      <c r="F141" s="165" t="s">
        <v>11242</v>
      </c>
      <c r="I141" s="166"/>
      <c r="L141" s="34"/>
      <c r="M141" s="167"/>
      <c r="T141" s="55"/>
      <c r="AT141" s="18" t="s">
        <v>653</v>
      </c>
      <c r="AU141" s="18" t="s">
        <v>93</v>
      </c>
    </row>
    <row r="142" spans="2:65" s="13" customFormat="1" ht="10.199999999999999" x14ac:dyDescent="0.2">
      <c r="B142" s="153"/>
      <c r="D142" s="147" t="s">
        <v>603</v>
      </c>
      <c r="E142" s="154" t="s">
        <v>82</v>
      </c>
      <c r="F142" s="155" t="s">
        <v>11234</v>
      </c>
      <c r="H142" s="156">
        <v>719.85</v>
      </c>
      <c r="I142" s="157"/>
      <c r="L142" s="153"/>
      <c r="M142" s="158"/>
      <c r="T142" s="159"/>
      <c r="AT142" s="154" t="s">
        <v>603</v>
      </c>
      <c r="AU142" s="154" t="s">
        <v>93</v>
      </c>
      <c r="AV142" s="13" t="s">
        <v>93</v>
      </c>
      <c r="AW142" s="13" t="s">
        <v>42</v>
      </c>
      <c r="AX142" s="13" t="s">
        <v>91</v>
      </c>
      <c r="AY142" s="154" t="s">
        <v>594</v>
      </c>
    </row>
    <row r="143" spans="2:65" s="1" customFormat="1" ht="16.5" customHeight="1" x14ac:dyDescent="0.2">
      <c r="B143" s="34"/>
      <c r="C143" s="133" t="s">
        <v>726</v>
      </c>
      <c r="D143" s="133" t="s">
        <v>597</v>
      </c>
      <c r="E143" s="134" t="s">
        <v>11243</v>
      </c>
      <c r="F143" s="135" t="s">
        <v>11244</v>
      </c>
      <c r="G143" s="136" t="s">
        <v>618</v>
      </c>
      <c r="H143" s="137">
        <v>517.34</v>
      </c>
      <c r="I143" s="138"/>
      <c r="J143" s="139">
        <f>ROUND(I143*H143,2)</f>
        <v>0</v>
      </c>
      <c r="K143" s="135" t="s">
        <v>651</v>
      </c>
      <c r="L143" s="34"/>
      <c r="M143" s="140" t="s">
        <v>82</v>
      </c>
      <c r="N143" s="141" t="s">
        <v>54</v>
      </c>
      <c r="P143" s="142">
        <f>O143*H143</f>
        <v>0</v>
      </c>
      <c r="Q143" s="142">
        <v>5.0000000000000001E-4</v>
      </c>
      <c r="R143" s="142">
        <f>Q143*H143</f>
        <v>0.25867000000000001</v>
      </c>
      <c r="S143" s="142">
        <v>0</v>
      </c>
      <c r="T143" s="143">
        <f>S143*H143</f>
        <v>0</v>
      </c>
      <c r="AR143" s="144" t="s">
        <v>601</v>
      </c>
      <c r="AT143" s="144" t="s">
        <v>597</v>
      </c>
      <c r="AU143" s="144" t="s">
        <v>93</v>
      </c>
      <c r="AY143" s="18" t="s">
        <v>594</v>
      </c>
      <c r="BE143" s="145">
        <f>IF(N143="základní",J143,0)</f>
        <v>0</v>
      </c>
      <c r="BF143" s="145">
        <f>IF(N143="snížená",J143,0)</f>
        <v>0</v>
      </c>
      <c r="BG143" s="145">
        <f>IF(N143="zákl. přenesená",J143,0)</f>
        <v>0</v>
      </c>
      <c r="BH143" s="145">
        <f>IF(N143="sníž. přenesená",J143,0)</f>
        <v>0</v>
      </c>
      <c r="BI143" s="145">
        <f>IF(N143="nulová",J143,0)</f>
        <v>0</v>
      </c>
      <c r="BJ143" s="18" t="s">
        <v>91</v>
      </c>
      <c r="BK143" s="145">
        <f>ROUND(I143*H143,2)</f>
        <v>0</v>
      </c>
      <c r="BL143" s="18" t="s">
        <v>601</v>
      </c>
      <c r="BM143" s="144" t="s">
        <v>11245</v>
      </c>
    </row>
    <row r="144" spans="2:65" s="1" customFormat="1" ht="10.199999999999999" x14ac:dyDescent="0.2">
      <c r="B144" s="34"/>
      <c r="D144" s="164" t="s">
        <v>653</v>
      </c>
      <c r="F144" s="165" t="s">
        <v>11246</v>
      </c>
      <c r="I144" s="166"/>
      <c r="L144" s="34"/>
      <c r="M144" s="167"/>
      <c r="T144" s="55"/>
      <c r="AT144" s="18" t="s">
        <v>653</v>
      </c>
      <c r="AU144" s="18" t="s">
        <v>93</v>
      </c>
    </row>
    <row r="145" spans="2:65" s="13" customFormat="1" ht="10.199999999999999" x14ac:dyDescent="0.2">
      <c r="B145" s="153"/>
      <c r="D145" s="147" t="s">
        <v>603</v>
      </c>
      <c r="E145" s="154" t="s">
        <v>82</v>
      </c>
      <c r="F145" s="155" t="s">
        <v>11247</v>
      </c>
      <c r="H145" s="156">
        <v>517.34</v>
      </c>
      <c r="I145" s="157"/>
      <c r="L145" s="153"/>
      <c r="M145" s="158"/>
      <c r="T145" s="159"/>
      <c r="AT145" s="154" t="s">
        <v>603</v>
      </c>
      <c r="AU145" s="154" t="s">
        <v>93</v>
      </c>
      <c r="AV145" s="13" t="s">
        <v>93</v>
      </c>
      <c r="AW145" s="13" t="s">
        <v>42</v>
      </c>
      <c r="AX145" s="13" t="s">
        <v>91</v>
      </c>
      <c r="AY145" s="154" t="s">
        <v>594</v>
      </c>
    </row>
    <row r="146" spans="2:65" s="1" customFormat="1" ht="24.15" customHeight="1" x14ac:dyDescent="0.2">
      <c r="B146" s="34"/>
      <c r="C146" s="183" t="s">
        <v>731</v>
      </c>
      <c r="D146" s="183" t="s">
        <v>752</v>
      </c>
      <c r="E146" s="184" t="s">
        <v>11248</v>
      </c>
      <c r="F146" s="185" t="s">
        <v>11249</v>
      </c>
      <c r="G146" s="186" t="s">
        <v>618</v>
      </c>
      <c r="H146" s="187">
        <v>516.64</v>
      </c>
      <c r="I146" s="188"/>
      <c r="J146" s="189">
        <f>ROUND(I146*H146,2)</f>
        <v>0</v>
      </c>
      <c r="K146" s="185" t="s">
        <v>82</v>
      </c>
      <c r="L146" s="190"/>
      <c r="M146" s="191" t="s">
        <v>82</v>
      </c>
      <c r="N146" s="192" t="s">
        <v>54</v>
      </c>
      <c r="P146" s="142">
        <f>O146*H146</f>
        <v>0</v>
      </c>
      <c r="Q146" s="142">
        <v>1.32E-3</v>
      </c>
      <c r="R146" s="142">
        <f>Q146*H146</f>
        <v>0.68196479999999993</v>
      </c>
      <c r="S146" s="142">
        <v>0</v>
      </c>
      <c r="T146" s="143">
        <f>S146*H146</f>
        <v>0</v>
      </c>
      <c r="AR146" s="144" t="s">
        <v>948</v>
      </c>
      <c r="AT146" s="144" t="s">
        <v>752</v>
      </c>
      <c r="AU146" s="144" t="s">
        <v>93</v>
      </c>
      <c r="AY146" s="18" t="s">
        <v>594</v>
      </c>
      <c r="BE146" s="145">
        <f>IF(N146="základní",J146,0)</f>
        <v>0</v>
      </c>
      <c r="BF146" s="145">
        <f>IF(N146="snížená",J146,0)</f>
        <v>0</v>
      </c>
      <c r="BG146" s="145">
        <f>IF(N146="zákl. přenesená",J146,0)</f>
        <v>0</v>
      </c>
      <c r="BH146" s="145">
        <f>IF(N146="sníž. přenesená",J146,0)</f>
        <v>0</v>
      </c>
      <c r="BI146" s="145">
        <f>IF(N146="nulová",J146,0)</f>
        <v>0</v>
      </c>
      <c r="BJ146" s="18" t="s">
        <v>91</v>
      </c>
      <c r="BK146" s="145">
        <f>ROUND(I146*H146,2)</f>
        <v>0</v>
      </c>
      <c r="BL146" s="18" t="s">
        <v>601</v>
      </c>
      <c r="BM146" s="144" t="s">
        <v>11250</v>
      </c>
    </row>
    <row r="147" spans="2:65" s="12" customFormat="1" ht="10.199999999999999" x14ac:dyDescent="0.2">
      <c r="B147" s="146"/>
      <c r="D147" s="147" t="s">
        <v>603</v>
      </c>
      <c r="E147" s="148" t="s">
        <v>82</v>
      </c>
      <c r="F147" s="149" t="s">
        <v>11251</v>
      </c>
      <c r="H147" s="148" t="s">
        <v>82</v>
      </c>
      <c r="I147" s="150"/>
      <c r="L147" s="146"/>
      <c r="M147" s="151"/>
      <c r="T147" s="152"/>
      <c r="AT147" s="148" t="s">
        <v>603</v>
      </c>
      <c r="AU147" s="148" t="s">
        <v>93</v>
      </c>
      <c r="AV147" s="12" t="s">
        <v>91</v>
      </c>
      <c r="AW147" s="12" t="s">
        <v>42</v>
      </c>
      <c r="AX147" s="12" t="s">
        <v>84</v>
      </c>
      <c r="AY147" s="148" t="s">
        <v>594</v>
      </c>
    </row>
    <row r="148" spans="2:65" s="12" customFormat="1" ht="10.199999999999999" x14ac:dyDescent="0.2">
      <c r="B148" s="146"/>
      <c r="D148" s="147" t="s">
        <v>603</v>
      </c>
      <c r="E148" s="148" t="s">
        <v>82</v>
      </c>
      <c r="F148" s="149" t="s">
        <v>7294</v>
      </c>
      <c r="H148" s="148" t="s">
        <v>82</v>
      </c>
      <c r="I148" s="150"/>
      <c r="L148" s="146"/>
      <c r="M148" s="151"/>
      <c r="T148" s="152"/>
      <c r="AT148" s="148" t="s">
        <v>603</v>
      </c>
      <c r="AU148" s="148" t="s">
        <v>93</v>
      </c>
      <c r="AV148" s="12" t="s">
        <v>91</v>
      </c>
      <c r="AW148" s="12" t="s">
        <v>42</v>
      </c>
      <c r="AX148" s="12" t="s">
        <v>84</v>
      </c>
      <c r="AY148" s="148" t="s">
        <v>594</v>
      </c>
    </row>
    <row r="149" spans="2:65" s="13" customFormat="1" ht="10.199999999999999" x14ac:dyDescent="0.2">
      <c r="B149" s="153"/>
      <c r="D149" s="147" t="s">
        <v>603</v>
      </c>
      <c r="E149" s="154" t="s">
        <v>82</v>
      </c>
      <c r="F149" s="155" t="s">
        <v>11081</v>
      </c>
      <c r="H149" s="156">
        <v>133.25</v>
      </c>
      <c r="I149" s="157"/>
      <c r="L149" s="153"/>
      <c r="M149" s="158"/>
      <c r="T149" s="159"/>
      <c r="AT149" s="154" t="s">
        <v>603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594</v>
      </c>
    </row>
    <row r="150" spans="2:65" s="12" customFormat="1" ht="10.199999999999999" x14ac:dyDescent="0.2">
      <c r="B150" s="146"/>
      <c r="D150" s="147" t="s">
        <v>603</v>
      </c>
      <c r="E150" s="148" t="s">
        <v>82</v>
      </c>
      <c r="F150" s="149" t="s">
        <v>7201</v>
      </c>
      <c r="H150" s="148" t="s">
        <v>82</v>
      </c>
      <c r="I150" s="150"/>
      <c r="L150" s="146"/>
      <c r="M150" s="151"/>
      <c r="T150" s="152"/>
      <c r="AT150" s="148" t="s">
        <v>603</v>
      </c>
      <c r="AU150" s="148" t="s">
        <v>93</v>
      </c>
      <c r="AV150" s="12" t="s">
        <v>91</v>
      </c>
      <c r="AW150" s="12" t="s">
        <v>42</v>
      </c>
      <c r="AX150" s="12" t="s">
        <v>84</v>
      </c>
      <c r="AY150" s="148" t="s">
        <v>594</v>
      </c>
    </row>
    <row r="151" spans="2:65" s="13" customFormat="1" ht="10.199999999999999" x14ac:dyDescent="0.2">
      <c r="B151" s="153"/>
      <c r="D151" s="147" t="s">
        <v>603</v>
      </c>
      <c r="E151" s="154" t="s">
        <v>82</v>
      </c>
      <c r="F151" s="155" t="s">
        <v>11252</v>
      </c>
      <c r="H151" s="156">
        <v>303.54000000000002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594</v>
      </c>
    </row>
    <row r="152" spans="2:65" s="12" customFormat="1" ht="10.199999999999999" x14ac:dyDescent="0.2">
      <c r="B152" s="146"/>
      <c r="D152" s="147" t="s">
        <v>603</v>
      </c>
      <c r="E152" s="148" t="s">
        <v>82</v>
      </c>
      <c r="F152" s="149" t="s">
        <v>11253</v>
      </c>
      <c r="H152" s="148" t="s">
        <v>82</v>
      </c>
      <c r="I152" s="150"/>
      <c r="L152" s="146"/>
      <c r="M152" s="151"/>
      <c r="T152" s="152"/>
      <c r="AT152" s="148" t="s">
        <v>603</v>
      </c>
      <c r="AU152" s="148" t="s">
        <v>93</v>
      </c>
      <c r="AV152" s="12" t="s">
        <v>91</v>
      </c>
      <c r="AW152" s="12" t="s">
        <v>42</v>
      </c>
      <c r="AX152" s="12" t="s">
        <v>84</v>
      </c>
      <c r="AY152" s="148" t="s">
        <v>594</v>
      </c>
    </row>
    <row r="153" spans="2:65" s="13" customFormat="1" ht="10.199999999999999" x14ac:dyDescent="0.2">
      <c r="B153" s="153"/>
      <c r="D153" s="147" t="s">
        <v>603</v>
      </c>
      <c r="E153" s="154" t="s">
        <v>82</v>
      </c>
      <c r="F153" s="155" t="s">
        <v>11254</v>
      </c>
      <c r="H153" s="156">
        <v>3.6440000000000001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65" s="13" customFormat="1" ht="10.199999999999999" x14ac:dyDescent="0.2">
      <c r="B154" s="153"/>
      <c r="D154" s="147" t="s">
        <v>603</v>
      </c>
      <c r="E154" s="154" t="s">
        <v>82</v>
      </c>
      <c r="F154" s="155" t="s">
        <v>11255</v>
      </c>
      <c r="H154" s="156">
        <v>4.3499999999999996</v>
      </c>
      <c r="I154" s="157"/>
      <c r="L154" s="153"/>
      <c r="M154" s="158"/>
      <c r="T154" s="159"/>
      <c r="AT154" s="154" t="s">
        <v>603</v>
      </c>
      <c r="AU154" s="154" t="s">
        <v>93</v>
      </c>
      <c r="AV154" s="13" t="s">
        <v>93</v>
      </c>
      <c r="AW154" s="13" t="s">
        <v>42</v>
      </c>
      <c r="AX154" s="13" t="s">
        <v>84</v>
      </c>
      <c r="AY154" s="154" t="s">
        <v>594</v>
      </c>
    </row>
    <row r="155" spans="2:65" s="13" customFormat="1" ht="10.199999999999999" x14ac:dyDescent="0.2">
      <c r="B155" s="153"/>
      <c r="D155" s="147" t="s">
        <v>603</v>
      </c>
      <c r="E155" s="154" t="s">
        <v>82</v>
      </c>
      <c r="F155" s="155" t="s">
        <v>11256</v>
      </c>
      <c r="H155" s="156">
        <v>3.8380000000000001</v>
      </c>
      <c r="I155" s="157"/>
      <c r="L155" s="153"/>
      <c r="M155" s="158"/>
      <c r="T155" s="159"/>
      <c r="AT155" s="154" t="s">
        <v>603</v>
      </c>
      <c r="AU155" s="154" t="s">
        <v>93</v>
      </c>
      <c r="AV155" s="13" t="s">
        <v>93</v>
      </c>
      <c r="AW155" s="13" t="s">
        <v>42</v>
      </c>
      <c r="AX155" s="13" t="s">
        <v>84</v>
      </c>
      <c r="AY155" s="154" t="s">
        <v>594</v>
      </c>
    </row>
    <row r="156" spans="2:65" s="13" customFormat="1" ht="10.199999999999999" x14ac:dyDescent="0.2">
      <c r="B156" s="153"/>
      <c r="D156" s="147" t="s">
        <v>603</v>
      </c>
      <c r="E156" s="154" t="s">
        <v>82</v>
      </c>
      <c r="F156" s="155" t="s">
        <v>11257</v>
      </c>
      <c r="H156" s="156">
        <v>0.63</v>
      </c>
      <c r="I156" s="157"/>
      <c r="L156" s="153"/>
      <c r="M156" s="158"/>
      <c r="T156" s="159"/>
      <c r="AT156" s="154" t="s">
        <v>603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594</v>
      </c>
    </row>
    <row r="157" spans="2:65" s="15" customFormat="1" ht="10.199999999999999" x14ac:dyDescent="0.2">
      <c r="B157" s="175"/>
      <c r="D157" s="147" t="s">
        <v>603</v>
      </c>
      <c r="E157" s="176" t="s">
        <v>82</v>
      </c>
      <c r="F157" s="177" t="s">
        <v>672</v>
      </c>
      <c r="H157" s="178">
        <v>449.25200000000001</v>
      </c>
      <c r="I157" s="179"/>
      <c r="L157" s="175"/>
      <c r="M157" s="180"/>
      <c r="T157" s="181"/>
      <c r="AT157" s="176" t="s">
        <v>603</v>
      </c>
      <c r="AU157" s="176" t="s">
        <v>93</v>
      </c>
      <c r="AV157" s="15" t="s">
        <v>147</v>
      </c>
      <c r="AW157" s="15" t="s">
        <v>42</v>
      </c>
      <c r="AX157" s="15" t="s">
        <v>91</v>
      </c>
      <c r="AY157" s="176" t="s">
        <v>594</v>
      </c>
    </row>
    <row r="158" spans="2:65" s="13" customFormat="1" ht="10.199999999999999" x14ac:dyDescent="0.2">
      <c r="B158" s="153"/>
      <c r="D158" s="147" t="s">
        <v>603</v>
      </c>
      <c r="F158" s="155" t="s">
        <v>11258</v>
      </c>
      <c r="H158" s="156">
        <v>516.64</v>
      </c>
      <c r="I158" s="157"/>
      <c r="L158" s="153"/>
      <c r="M158" s="158"/>
      <c r="T158" s="159"/>
      <c r="AT158" s="154" t="s">
        <v>603</v>
      </c>
      <c r="AU158" s="154" t="s">
        <v>93</v>
      </c>
      <c r="AV158" s="13" t="s">
        <v>93</v>
      </c>
      <c r="AW158" s="13" t="s">
        <v>4</v>
      </c>
      <c r="AX158" s="13" t="s">
        <v>91</v>
      </c>
      <c r="AY158" s="154" t="s">
        <v>594</v>
      </c>
    </row>
    <row r="159" spans="2:65" s="1" customFormat="1" ht="16.5" customHeight="1" x14ac:dyDescent="0.2">
      <c r="B159" s="34"/>
      <c r="C159" s="183" t="s">
        <v>891</v>
      </c>
      <c r="D159" s="183" t="s">
        <v>752</v>
      </c>
      <c r="E159" s="184" t="s">
        <v>11259</v>
      </c>
      <c r="F159" s="185" t="s">
        <v>11260</v>
      </c>
      <c r="G159" s="186" t="s">
        <v>618</v>
      </c>
      <c r="H159" s="187">
        <v>100.4</v>
      </c>
      <c r="I159" s="188"/>
      <c r="J159" s="189">
        <f>ROUND(I159*H159,2)</f>
        <v>0</v>
      </c>
      <c r="K159" s="185" t="s">
        <v>82</v>
      </c>
      <c r="L159" s="190"/>
      <c r="M159" s="191" t="s">
        <v>82</v>
      </c>
      <c r="N159" s="192" t="s">
        <v>54</v>
      </c>
      <c r="P159" s="142">
        <f>O159*H159</f>
        <v>0</v>
      </c>
      <c r="Q159" s="142">
        <v>1.32E-3</v>
      </c>
      <c r="R159" s="142">
        <f>Q159*H159</f>
        <v>0.13252800000000001</v>
      </c>
      <c r="S159" s="142">
        <v>0</v>
      </c>
      <c r="T159" s="143">
        <f>S159*H159</f>
        <v>0</v>
      </c>
      <c r="AR159" s="144" t="s">
        <v>948</v>
      </c>
      <c r="AT159" s="144" t="s">
        <v>752</v>
      </c>
      <c r="AU159" s="144" t="s">
        <v>93</v>
      </c>
      <c r="AY159" s="18" t="s">
        <v>594</v>
      </c>
      <c r="BE159" s="145">
        <f>IF(N159="základní",J159,0)</f>
        <v>0</v>
      </c>
      <c r="BF159" s="145">
        <f>IF(N159="snížená",J159,0)</f>
        <v>0</v>
      </c>
      <c r="BG159" s="145">
        <f>IF(N159="zákl. přenesená",J159,0)</f>
        <v>0</v>
      </c>
      <c r="BH159" s="145">
        <f>IF(N159="sníž. přenesená",J159,0)</f>
        <v>0</v>
      </c>
      <c r="BI159" s="145">
        <f>IF(N159="nulová",J159,0)</f>
        <v>0</v>
      </c>
      <c r="BJ159" s="18" t="s">
        <v>91</v>
      </c>
      <c r="BK159" s="145">
        <f>ROUND(I159*H159,2)</f>
        <v>0</v>
      </c>
      <c r="BL159" s="18" t="s">
        <v>601</v>
      </c>
      <c r="BM159" s="144" t="s">
        <v>11261</v>
      </c>
    </row>
    <row r="160" spans="2:65" s="12" customFormat="1" ht="10.199999999999999" x14ac:dyDescent="0.2">
      <c r="B160" s="146"/>
      <c r="D160" s="147" t="s">
        <v>603</v>
      </c>
      <c r="E160" s="148" t="s">
        <v>82</v>
      </c>
      <c r="F160" s="149" t="s">
        <v>11262</v>
      </c>
      <c r="H160" s="148" t="s">
        <v>82</v>
      </c>
      <c r="I160" s="150"/>
      <c r="L160" s="146"/>
      <c r="M160" s="151"/>
      <c r="T160" s="152"/>
      <c r="AT160" s="148" t="s">
        <v>603</v>
      </c>
      <c r="AU160" s="148" t="s">
        <v>93</v>
      </c>
      <c r="AV160" s="12" t="s">
        <v>91</v>
      </c>
      <c r="AW160" s="12" t="s">
        <v>42</v>
      </c>
      <c r="AX160" s="12" t="s">
        <v>84</v>
      </c>
      <c r="AY160" s="148" t="s">
        <v>594</v>
      </c>
    </row>
    <row r="161" spans="2:65" s="12" customFormat="1" ht="10.199999999999999" x14ac:dyDescent="0.2">
      <c r="B161" s="146"/>
      <c r="D161" s="147" t="s">
        <v>603</v>
      </c>
      <c r="E161" s="148" t="s">
        <v>82</v>
      </c>
      <c r="F161" s="149" t="s">
        <v>7294</v>
      </c>
      <c r="H161" s="148" t="s">
        <v>82</v>
      </c>
      <c r="I161" s="150"/>
      <c r="L161" s="146"/>
      <c r="M161" s="151"/>
      <c r="T161" s="152"/>
      <c r="AT161" s="148" t="s">
        <v>603</v>
      </c>
      <c r="AU161" s="148" t="s">
        <v>93</v>
      </c>
      <c r="AV161" s="12" t="s">
        <v>91</v>
      </c>
      <c r="AW161" s="12" t="s">
        <v>42</v>
      </c>
      <c r="AX161" s="12" t="s">
        <v>84</v>
      </c>
      <c r="AY161" s="148" t="s">
        <v>594</v>
      </c>
    </row>
    <row r="162" spans="2:65" s="13" customFormat="1" ht="10.199999999999999" x14ac:dyDescent="0.2">
      <c r="B162" s="153"/>
      <c r="D162" s="147" t="s">
        <v>603</v>
      </c>
      <c r="E162" s="154" t="s">
        <v>82</v>
      </c>
      <c r="F162" s="155" t="s">
        <v>11080</v>
      </c>
      <c r="H162" s="156">
        <v>70.73</v>
      </c>
      <c r="I162" s="157"/>
      <c r="L162" s="153"/>
      <c r="M162" s="158"/>
      <c r="T162" s="159"/>
      <c r="AT162" s="154" t="s">
        <v>603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594</v>
      </c>
    </row>
    <row r="163" spans="2:65" s="12" customFormat="1" ht="10.199999999999999" x14ac:dyDescent="0.2">
      <c r="B163" s="146"/>
      <c r="D163" s="147" t="s">
        <v>603</v>
      </c>
      <c r="E163" s="148" t="s">
        <v>82</v>
      </c>
      <c r="F163" s="149" t="s">
        <v>7201</v>
      </c>
      <c r="H163" s="148" t="s">
        <v>82</v>
      </c>
      <c r="I163" s="150"/>
      <c r="L163" s="146"/>
      <c r="M163" s="151"/>
      <c r="T163" s="152"/>
      <c r="AT163" s="148" t="s">
        <v>603</v>
      </c>
      <c r="AU163" s="148" t="s">
        <v>93</v>
      </c>
      <c r="AV163" s="12" t="s">
        <v>91</v>
      </c>
      <c r="AW163" s="12" t="s">
        <v>42</v>
      </c>
      <c r="AX163" s="12" t="s">
        <v>84</v>
      </c>
      <c r="AY163" s="148" t="s">
        <v>594</v>
      </c>
    </row>
    <row r="164" spans="2:65" s="13" customFormat="1" ht="10.199999999999999" x14ac:dyDescent="0.2">
      <c r="B164" s="153"/>
      <c r="D164" s="147" t="s">
        <v>603</v>
      </c>
      <c r="E164" s="154" t="s">
        <v>82</v>
      </c>
      <c r="F164" s="155" t="s">
        <v>11263</v>
      </c>
      <c r="H164" s="156">
        <v>9.82</v>
      </c>
      <c r="I164" s="157"/>
      <c r="L164" s="153"/>
      <c r="M164" s="158"/>
      <c r="T164" s="159"/>
      <c r="AT164" s="154" t="s">
        <v>603</v>
      </c>
      <c r="AU164" s="154" t="s">
        <v>93</v>
      </c>
      <c r="AV164" s="13" t="s">
        <v>93</v>
      </c>
      <c r="AW164" s="13" t="s">
        <v>42</v>
      </c>
      <c r="AX164" s="13" t="s">
        <v>84</v>
      </c>
      <c r="AY164" s="154" t="s">
        <v>594</v>
      </c>
    </row>
    <row r="165" spans="2:65" s="12" customFormat="1" ht="10.199999999999999" x14ac:dyDescent="0.2">
      <c r="B165" s="146"/>
      <c r="D165" s="147" t="s">
        <v>603</v>
      </c>
      <c r="E165" s="148" t="s">
        <v>82</v>
      </c>
      <c r="F165" s="149" t="s">
        <v>11253</v>
      </c>
      <c r="H165" s="148" t="s">
        <v>82</v>
      </c>
      <c r="I165" s="150"/>
      <c r="L165" s="146"/>
      <c r="M165" s="151"/>
      <c r="T165" s="152"/>
      <c r="AT165" s="148" t="s">
        <v>603</v>
      </c>
      <c r="AU165" s="148" t="s">
        <v>93</v>
      </c>
      <c r="AV165" s="12" t="s">
        <v>91</v>
      </c>
      <c r="AW165" s="12" t="s">
        <v>42</v>
      </c>
      <c r="AX165" s="12" t="s">
        <v>84</v>
      </c>
      <c r="AY165" s="148" t="s">
        <v>594</v>
      </c>
    </row>
    <row r="166" spans="2:65" s="13" customFormat="1" ht="10.199999999999999" x14ac:dyDescent="0.2">
      <c r="B166" s="153"/>
      <c r="D166" s="147" t="s">
        <v>603</v>
      </c>
      <c r="E166" s="154" t="s">
        <v>82</v>
      </c>
      <c r="F166" s="155" t="s">
        <v>11264</v>
      </c>
      <c r="H166" s="156">
        <v>1.8340000000000001</v>
      </c>
      <c r="I166" s="157"/>
      <c r="L166" s="153"/>
      <c r="M166" s="158"/>
      <c r="T166" s="159"/>
      <c r="AT166" s="154" t="s">
        <v>603</v>
      </c>
      <c r="AU166" s="154" t="s">
        <v>93</v>
      </c>
      <c r="AV166" s="13" t="s">
        <v>93</v>
      </c>
      <c r="AW166" s="13" t="s">
        <v>42</v>
      </c>
      <c r="AX166" s="13" t="s">
        <v>84</v>
      </c>
      <c r="AY166" s="154" t="s">
        <v>594</v>
      </c>
    </row>
    <row r="167" spans="2:65" s="13" customFormat="1" ht="10.199999999999999" x14ac:dyDescent="0.2">
      <c r="B167" s="153"/>
      <c r="D167" s="147" t="s">
        <v>603</v>
      </c>
      <c r="E167" s="154" t="s">
        <v>82</v>
      </c>
      <c r="F167" s="155" t="s">
        <v>11265</v>
      </c>
      <c r="H167" s="156">
        <v>1.36</v>
      </c>
      <c r="I167" s="157"/>
      <c r="L167" s="153"/>
      <c r="M167" s="158"/>
      <c r="T167" s="159"/>
      <c r="AT167" s="154" t="s">
        <v>603</v>
      </c>
      <c r="AU167" s="154" t="s">
        <v>93</v>
      </c>
      <c r="AV167" s="13" t="s">
        <v>93</v>
      </c>
      <c r="AW167" s="13" t="s">
        <v>42</v>
      </c>
      <c r="AX167" s="13" t="s">
        <v>84</v>
      </c>
      <c r="AY167" s="154" t="s">
        <v>594</v>
      </c>
    </row>
    <row r="168" spans="2:65" s="13" customFormat="1" ht="10.199999999999999" x14ac:dyDescent="0.2">
      <c r="B168" s="153"/>
      <c r="D168" s="147" t="s">
        <v>603</v>
      </c>
      <c r="E168" s="154" t="s">
        <v>82</v>
      </c>
      <c r="F168" s="155" t="s">
        <v>11266</v>
      </c>
      <c r="H168" s="156">
        <v>1.26</v>
      </c>
      <c r="I168" s="157"/>
      <c r="L168" s="153"/>
      <c r="M168" s="158"/>
      <c r="T168" s="159"/>
      <c r="AT168" s="154" t="s">
        <v>603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594</v>
      </c>
    </row>
    <row r="169" spans="2:65" s="13" customFormat="1" ht="10.199999999999999" x14ac:dyDescent="0.2">
      <c r="B169" s="153"/>
      <c r="D169" s="147" t="s">
        <v>603</v>
      </c>
      <c r="E169" s="154" t="s">
        <v>82</v>
      </c>
      <c r="F169" s="155" t="s">
        <v>11267</v>
      </c>
      <c r="H169" s="156">
        <v>1.24</v>
      </c>
      <c r="I169" s="157"/>
      <c r="L169" s="153"/>
      <c r="M169" s="158"/>
      <c r="T169" s="159"/>
      <c r="AT169" s="154" t="s">
        <v>603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594</v>
      </c>
    </row>
    <row r="170" spans="2:65" s="13" customFormat="1" ht="10.199999999999999" x14ac:dyDescent="0.2">
      <c r="B170" s="153"/>
      <c r="D170" s="147" t="s">
        <v>603</v>
      </c>
      <c r="E170" s="154" t="s">
        <v>82</v>
      </c>
      <c r="F170" s="155" t="s">
        <v>11268</v>
      </c>
      <c r="H170" s="156">
        <v>1.06</v>
      </c>
      <c r="I170" s="157"/>
      <c r="L170" s="153"/>
      <c r="M170" s="158"/>
      <c r="T170" s="159"/>
      <c r="AT170" s="154" t="s">
        <v>603</v>
      </c>
      <c r="AU170" s="154" t="s">
        <v>93</v>
      </c>
      <c r="AV170" s="13" t="s">
        <v>93</v>
      </c>
      <c r="AW170" s="13" t="s">
        <v>42</v>
      </c>
      <c r="AX170" s="13" t="s">
        <v>84</v>
      </c>
      <c r="AY170" s="154" t="s">
        <v>594</v>
      </c>
    </row>
    <row r="171" spans="2:65" s="15" customFormat="1" ht="10.199999999999999" x14ac:dyDescent="0.2">
      <c r="B171" s="175"/>
      <c r="D171" s="147" t="s">
        <v>603</v>
      </c>
      <c r="E171" s="176" t="s">
        <v>82</v>
      </c>
      <c r="F171" s="177" t="s">
        <v>672</v>
      </c>
      <c r="H171" s="178">
        <v>87.304000000000002</v>
      </c>
      <c r="I171" s="179"/>
      <c r="L171" s="175"/>
      <c r="M171" s="180"/>
      <c r="T171" s="181"/>
      <c r="AT171" s="176" t="s">
        <v>603</v>
      </c>
      <c r="AU171" s="176" t="s">
        <v>93</v>
      </c>
      <c r="AV171" s="15" t="s">
        <v>147</v>
      </c>
      <c r="AW171" s="15" t="s">
        <v>42</v>
      </c>
      <c r="AX171" s="15" t="s">
        <v>91</v>
      </c>
      <c r="AY171" s="176" t="s">
        <v>594</v>
      </c>
    </row>
    <row r="172" spans="2:65" s="13" customFormat="1" ht="10.199999999999999" x14ac:dyDescent="0.2">
      <c r="B172" s="153"/>
      <c r="D172" s="147" t="s">
        <v>603</v>
      </c>
      <c r="F172" s="155" t="s">
        <v>11269</v>
      </c>
      <c r="H172" s="156">
        <v>100.4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</v>
      </c>
      <c r="AX172" s="13" t="s">
        <v>91</v>
      </c>
      <c r="AY172" s="154" t="s">
        <v>594</v>
      </c>
    </row>
    <row r="173" spans="2:65" s="1" customFormat="1" ht="16.5" customHeight="1" x14ac:dyDescent="0.2">
      <c r="B173" s="34"/>
      <c r="C173" s="133" t="s">
        <v>924</v>
      </c>
      <c r="D173" s="133" t="s">
        <v>597</v>
      </c>
      <c r="E173" s="134" t="s">
        <v>11270</v>
      </c>
      <c r="F173" s="135" t="s">
        <v>11271</v>
      </c>
      <c r="G173" s="136" t="s">
        <v>618</v>
      </c>
      <c r="H173" s="137">
        <v>202.51</v>
      </c>
      <c r="I173" s="138"/>
      <c r="J173" s="139">
        <f>ROUND(I173*H173,2)</f>
        <v>0</v>
      </c>
      <c r="K173" s="135" t="s">
        <v>651</v>
      </c>
      <c r="L173" s="34"/>
      <c r="M173" s="140" t="s">
        <v>82</v>
      </c>
      <c r="N173" s="141" t="s">
        <v>54</v>
      </c>
      <c r="P173" s="142">
        <f>O173*H173</f>
        <v>0</v>
      </c>
      <c r="Q173" s="142">
        <v>2.0000000000000001E-4</v>
      </c>
      <c r="R173" s="142">
        <f>Q173*H173</f>
        <v>4.0502000000000003E-2</v>
      </c>
      <c r="S173" s="142">
        <v>0</v>
      </c>
      <c r="T173" s="143">
        <f>S173*H173</f>
        <v>0</v>
      </c>
      <c r="AR173" s="144" t="s">
        <v>601</v>
      </c>
      <c r="AT173" s="144" t="s">
        <v>597</v>
      </c>
      <c r="AU173" s="144" t="s">
        <v>93</v>
      </c>
      <c r="AY173" s="18" t="s">
        <v>594</v>
      </c>
      <c r="BE173" s="145">
        <f>IF(N173="základní",J173,0)</f>
        <v>0</v>
      </c>
      <c r="BF173" s="145">
        <f>IF(N173="snížená",J173,0)</f>
        <v>0</v>
      </c>
      <c r="BG173" s="145">
        <f>IF(N173="zákl. přenesená",J173,0)</f>
        <v>0</v>
      </c>
      <c r="BH173" s="145">
        <f>IF(N173="sníž. přenesená",J173,0)</f>
        <v>0</v>
      </c>
      <c r="BI173" s="145">
        <f>IF(N173="nulová",J173,0)</f>
        <v>0</v>
      </c>
      <c r="BJ173" s="18" t="s">
        <v>91</v>
      </c>
      <c r="BK173" s="145">
        <f>ROUND(I173*H173,2)</f>
        <v>0</v>
      </c>
      <c r="BL173" s="18" t="s">
        <v>601</v>
      </c>
      <c r="BM173" s="144" t="s">
        <v>11272</v>
      </c>
    </row>
    <row r="174" spans="2:65" s="1" customFormat="1" ht="10.199999999999999" x14ac:dyDescent="0.2">
      <c r="B174" s="34"/>
      <c r="D174" s="164" t="s">
        <v>653</v>
      </c>
      <c r="F174" s="165" t="s">
        <v>11273</v>
      </c>
      <c r="I174" s="166"/>
      <c r="L174" s="34"/>
      <c r="M174" s="167"/>
      <c r="T174" s="55"/>
      <c r="AT174" s="18" t="s">
        <v>653</v>
      </c>
      <c r="AU174" s="18" t="s">
        <v>93</v>
      </c>
    </row>
    <row r="175" spans="2:65" s="13" customFormat="1" ht="10.199999999999999" x14ac:dyDescent="0.2">
      <c r="B175" s="153"/>
      <c r="D175" s="147" t="s">
        <v>603</v>
      </c>
      <c r="E175" s="154" t="s">
        <v>82</v>
      </c>
      <c r="F175" s="155" t="s">
        <v>11274</v>
      </c>
      <c r="H175" s="156">
        <v>202.51</v>
      </c>
      <c r="I175" s="157"/>
      <c r="L175" s="153"/>
      <c r="M175" s="158"/>
      <c r="T175" s="159"/>
      <c r="AT175" s="154" t="s">
        <v>603</v>
      </c>
      <c r="AU175" s="154" t="s">
        <v>93</v>
      </c>
      <c r="AV175" s="13" t="s">
        <v>93</v>
      </c>
      <c r="AW175" s="13" t="s">
        <v>42</v>
      </c>
      <c r="AX175" s="13" t="s">
        <v>91</v>
      </c>
      <c r="AY175" s="154" t="s">
        <v>594</v>
      </c>
    </row>
    <row r="176" spans="2:65" s="1" customFormat="1" ht="24.15" customHeight="1" x14ac:dyDescent="0.2">
      <c r="B176" s="34"/>
      <c r="C176" s="183" t="s">
        <v>735</v>
      </c>
      <c r="D176" s="183" t="s">
        <v>752</v>
      </c>
      <c r="E176" s="184" t="s">
        <v>11275</v>
      </c>
      <c r="F176" s="185" t="s">
        <v>11276</v>
      </c>
      <c r="G176" s="186" t="s">
        <v>618</v>
      </c>
      <c r="H176" s="187">
        <v>234.36799999999999</v>
      </c>
      <c r="I176" s="188"/>
      <c r="J176" s="189">
        <f>ROUND(I176*H176,2)</f>
        <v>0</v>
      </c>
      <c r="K176" s="185" t="s">
        <v>651</v>
      </c>
      <c r="L176" s="190"/>
      <c r="M176" s="191" t="s">
        <v>82</v>
      </c>
      <c r="N176" s="192" t="s">
        <v>54</v>
      </c>
      <c r="P176" s="142">
        <f>O176*H176</f>
        <v>0</v>
      </c>
      <c r="Q176" s="142">
        <v>3.0000000000000001E-3</v>
      </c>
      <c r="R176" s="142">
        <f>Q176*H176</f>
        <v>0.70310399999999995</v>
      </c>
      <c r="S176" s="142">
        <v>0</v>
      </c>
      <c r="T176" s="143">
        <f>S176*H176</f>
        <v>0</v>
      </c>
      <c r="AR176" s="144" t="s">
        <v>948</v>
      </c>
      <c r="AT176" s="144" t="s">
        <v>752</v>
      </c>
      <c r="AU176" s="144" t="s">
        <v>93</v>
      </c>
      <c r="AY176" s="18" t="s">
        <v>594</v>
      </c>
      <c r="BE176" s="145">
        <f>IF(N176="základní",J176,0)</f>
        <v>0</v>
      </c>
      <c r="BF176" s="145">
        <f>IF(N176="snížená",J176,0)</f>
        <v>0</v>
      </c>
      <c r="BG176" s="145">
        <f>IF(N176="zákl. přenesená",J176,0)</f>
        <v>0</v>
      </c>
      <c r="BH176" s="145">
        <f>IF(N176="sníž. přenesená",J176,0)</f>
        <v>0</v>
      </c>
      <c r="BI176" s="145">
        <f>IF(N176="nulová",J176,0)</f>
        <v>0</v>
      </c>
      <c r="BJ176" s="18" t="s">
        <v>91</v>
      </c>
      <c r="BK176" s="145">
        <f>ROUND(I176*H176,2)</f>
        <v>0</v>
      </c>
      <c r="BL176" s="18" t="s">
        <v>601</v>
      </c>
      <c r="BM176" s="144" t="s">
        <v>11277</v>
      </c>
    </row>
    <row r="177" spans="2:65" s="13" customFormat="1" ht="10.199999999999999" x14ac:dyDescent="0.2">
      <c r="B177" s="153"/>
      <c r="D177" s="147" t="s">
        <v>603</v>
      </c>
      <c r="E177" s="154" t="s">
        <v>82</v>
      </c>
      <c r="F177" s="155" t="s">
        <v>11278</v>
      </c>
      <c r="H177" s="156">
        <v>202.51</v>
      </c>
      <c r="I177" s="157"/>
      <c r="L177" s="153"/>
      <c r="M177" s="158"/>
      <c r="T177" s="159"/>
      <c r="AT177" s="154" t="s">
        <v>603</v>
      </c>
      <c r="AU177" s="154" t="s">
        <v>93</v>
      </c>
      <c r="AV177" s="13" t="s">
        <v>93</v>
      </c>
      <c r="AW177" s="13" t="s">
        <v>42</v>
      </c>
      <c r="AX177" s="13" t="s">
        <v>84</v>
      </c>
      <c r="AY177" s="154" t="s">
        <v>594</v>
      </c>
    </row>
    <row r="178" spans="2:65" s="12" customFormat="1" ht="10.199999999999999" x14ac:dyDescent="0.2">
      <c r="B178" s="146"/>
      <c r="D178" s="147" t="s">
        <v>603</v>
      </c>
      <c r="E178" s="148" t="s">
        <v>82</v>
      </c>
      <c r="F178" s="149" t="s">
        <v>11279</v>
      </c>
      <c r="H178" s="148" t="s">
        <v>82</v>
      </c>
      <c r="I178" s="150"/>
      <c r="L178" s="146"/>
      <c r="M178" s="151"/>
      <c r="T178" s="152"/>
      <c r="AT178" s="148" t="s">
        <v>603</v>
      </c>
      <c r="AU178" s="148" t="s">
        <v>93</v>
      </c>
      <c r="AV178" s="12" t="s">
        <v>91</v>
      </c>
      <c r="AW178" s="12" t="s">
        <v>42</v>
      </c>
      <c r="AX178" s="12" t="s">
        <v>84</v>
      </c>
      <c r="AY178" s="148" t="s">
        <v>594</v>
      </c>
    </row>
    <row r="179" spans="2:65" s="13" customFormat="1" ht="10.199999999999999" x14ac:dyDescent="0.2">
      <c r="B179" s="153"/>
      <c r="D179" s="147" t="s">
        <v>603</v>
      </c>
      <c r="E179" s="154" t="s">
        <v>82</v>
      </c>
      <c r="F179" s="155" t="s">
        <v>11280</v>
      </c>
      <c r="H179" s="156">
        <v>1.288</v>
      </c>
      <c r="I179" s="157"/>
      <c r="L179" s="153"/>
      <c r="M179" s="158"/>
      <c r="T179" s="159"/>
      <c r="AT179" s="154" t="s">
        <v>603</v>
      </c>
      <c r="AU179" s="154" t="s">
        <v>93</v>
      </c>
      <c r="AV179" s="13" t="s">
        <v>93</v>
      </c>
      <c r="AW179" s="13" t="s">
        <v>42</v>
      </c>
      <c r="AX179" s="13" t="s">
        <v>84</v>
      </c>
      <c r="AY179" s="154" t="s">
        <v>594</v>
      </c>
    </row>
    <row r="180" spans="2:65" s="15" customFormat="1" ht="10.199999999999999" x14ac:dyDescent="0.2">
      <c r="B180" s="175"/>
      <c r="D180" s="147" t="s">
        <v>603</v>
      </c>
      <c r="E180" s="176" t="s">
        <v>82</v>
      </c>
      <c r="F180" s="177" t="s">
        <v>672</v>
      </c>
      <c r="H180" s="178">
        <v>203.798</v>
      </c>
      <c r="I180" s="179"/>
      <c r="L180" s="175"/>
      <c r="M180" s="180"/>
      <c r="T180" s="181"/>
      <c r="AT180" s="176" t="s">
        <v>603</v>
      </c>
      <c r="AU180" s="176" t="s">
        <v>93</v>
      </c>
      <c r="AV180" s="15" t="s">
        <v>147</v>
      </c>
      <c r="AW180" s="15" t="s">
        <v>42</v>
      </c>
      <c r="AX180" s="15" t="s">
        <v>91</v>
      </c>
      <c r="AY180" s="176" t="s">
        <v>594</v>
      </c>
    </row>
    <row r="181" spans="2:65" s="13" customFormat="1" ht="10.199999999999999" x14ac:dyDescent="0.2">
      <c r="B181" s="153"/>
      <c r="D181" s="147" t="s">
        <v>603</v>
      </c>
      <c r="F181" s="155" t="s">
        <v>11281</v>
      </c>
      <c r="H181" s="156">
        <v>234.36799999999999</v>
      </c>
      <c r="I181" s="157"/>
      <c r="L181" s="153"/>
      <c r="M181" s="158"/>
      <c r="T181" s="159"/>
      <c r="AT181" s="154" t="s">
        <v>603</v>
      </c>
      <c r="AU181" s="154" t="s">
        <v>93</v>
      </c>
      <c r="AV181" s="13" t="s">
        <v>93</v>
      </c>
      <c r="AW181" s="13" t="s">
        <v>4</v>
      </c>
      <c r="AX181" s="13" t="s">
        <v>91</v>
      </c>
      <c r="AY181" s="154" t="s">
        <v>594</v>
      </c>
    </row>
    <row r="182" spans="2:65" s="1" customFormat="1" ht="16.5" customHeight="1" x14ac:dyDescent="0.2">
      <c r="B182" s="34"/>
      <c r="C182" s="133" t="s">
        <v>744</v>
      </c>
      <c r="D182" s="133" t="s">
        <v>597</v>
      </c>
      <c r="E182" s="134" t="s">
        <v>11282</v>
      </c>
      <c r="F182" s="135" t="s">
        <v>11283</v>
      </c>
      <c r="G182" s="136" t="s">
        <v>944</v>
      </c>
      <c r="H182" s="137">
        <v>256.28500000000003</v>
      </c>
      <c r="I182" s="138"/>
      <c r="J182" s="139">
        <f>ROUND(I182*H182,2)</f>
        <v>0</v>
      </c>
      <c r="K182" s="135" t="s">
        <v>82</v>
      </c>
      <c r="L182" s="34"/>
      <c r="M182" s="140" t="s">
        <v>82</v>
      </c>
      <c r="N182" s="141" t="s">
        <v>54</v>
      </c>
      <c r="P182" s="142">
        <f>O182*H182</f>
        <v>0</v>
      </c>
      <c r="Q182" s="142">
        <v>1.0000000000000001E-5</v>
      </c>
      <c r="R182" s="142">
        <f>Q182*H182</f>
        <v>2.5628500000000006E-3</v>
      </c>
      <c r="S182" s="142">
        <v>0</v>
      </c>
      <c r="T182" s="143">
        <f>S182*H182</f>
        <v>0</v>
      </c>
      <c r="AR182" s="144" t="s">
        <v>601</v>
      </c>
      <c r="AT182" s="144" t="s">
        <v>597</v>
      </c>
      <c r="AU182" s="144" t="s">
        <v>93</v>
      </c>
      <c r="AY182" s="18" t="s">
        <v>594</v>
      </c>
      <c r="BE182" s="145">
        <f>IF(N182="základní",J182,0)</f>
        <v>0</v>
      </c>
      <c r="BF182" s="145">
        <f>IF(N182="snížená",J182,0)</f>
        <v>0</v>
      </c>
      <c r="BG182" s="145">
        <f>IF(N182="zákl. přenesená",J182,0)</f>
        <v>0</v>
      </c>
      <c r="BH182" s="145">
        <f>IF(N182="sníž. přenesená",J182,0)</f>
        <v>0</v>
      </c>
      <c r="BI182" s="145">
        <f>IF(N182="nulová",J182,0)</f>
        <v>0</v>
      </c>
      <c r="BJ182" s="18" t="s">
        <v>91</v>
      </c>
      <c r="BK182" s="145">
        <f>ROUND(I182*H182,2)</f>
        <v>0</v>
      </c>
      <c r="BL182" s="18" t="s">
        <v>601</v>
      </c>
      <c r="BM182" s="144" t="s">
        <v>11284</v>
      </c>
    </row>
    <row r="183" spans="2:65" s="13" customFormat="1" ht="10.199999999999999" x14ac:dyDescent="0.2">
      <c r="B183" s="153"/>
      <c r="D183" s="147" t="s">
        <v>603</v>
      </c>
      <c r="E183" s="154" t="s">
        <v>82</v>
      </c>
      <c r="F183" s="155" t="s">
        <v>11285</v>
      </c>
      <c r="H183" s="156">
        <v>22.92</v>
      </c>
      <c r="I183" s="157"/>
      <c r="L183" s="153"/>
      <c r="M183" s="158"/>
      <c r="T183" s="159"/>
      <c r="AT183" s="154" t="s">
        <v>603</v>
      </c>
      <c r="AU183" s="154" t="s">
        <v>93</v>
      </c>
      <c r="AV183" s="13" t="s">
        <v>93</v>
      </c>
      <c r="AW183" s="13" t="s">
        <v>42</v>
      </c>
      <c r="AX183" s="13" t="s">
        <v>84</v>
      </c>
      <c r="AY183" s="154" t="s">
        <v>594</v>
      </c>
    </row>
    <row r="184" spans="2:65" s="13" customFormat="1" ht="10.199999999999999" x14ac:dyDescent="0.2">
      <c r="B184" s="153"/>
      <c r="D184" s="147" t="s">
        <v>603</v>
      </c>
      <c r="E184" s="154" t="s">
        <v>82</v>
      </c>
      <c r="F184" s="155" t="s">
        <v>11286</v>
      </c>
      <c r="H184" s="156">
        <v>17</v>
      </c>
      <c r="I184" s="157"/>
      <c r="L184" s="153"/>
      <c r="M184" s="158"/>
      <c r="T184" s="159"/>
      <c r="AT184" s="154" t="s">
        <v>603</v>
      </c>
      <c r="AU184" s="154" t="s">
        <v>93</v>
      </c>
      <c r="AV184" s="13" t="s">
        <v>93</v>
      </c>
      <c r="AW184" s="13" t="s">
        <v>42</v>
      </c>
      <c r="AX184" s="13" t="s">
        <v>84</v>
      </c>
      <c r="AY184" s="154" t="s">
        <v>594</v>
      </c>
    </row>
    <row r="185" spans="2:65" s="13" customFormat="1" ht="10.199999999999999" x14ac:dyDescent="0.2">
      <c r="B185" s="153"/>
      <c r="D185" s="147" t="s">
        <v>603</v>
      </c>
      <c r="E185" s="154" t="s">
        <v>82</v>
      </c>
      <c r="F185" s="155" t="s">
        <v>11287</v>
      </c>
      <c r="H185" s="156">
        <v>15.75</v>
      </c>
      <c r="I185" s="157"/>
      <c r="L185" s="153"/>
      <c r="M185" s="158"/>
      <c r="T185" s="159"/>
      <c r="AT185" s="154" t="s">
        <v>603</v>
      </c>
      <c r="AU185" s="154" t="s">
        <v>93</v>
      </c>
      <c r="AV185" s="13" t="s">
        <v>93</v>
      </c>
      <c r="AW185" s="13" t="s">
        <v>42</v>
      </c>
      <c r="AX185" s="13" t="s">
        <v>84</v>
      </c>
      <c r="AY185" s="154" t="s">
        <v>594</v>
      </c>
    </row>
    <row r="186" spans="2:65" s="13" customFormat="1" ht="10.199999999999999" x14ac:dyDescent="0.2">
      <c r="B186" s="153"/>
      <c r="D186" s="147" t="s">
        <v>603</v>
      </c>
      <c r="E186" s="154" t="s">
        <v>82</v>
      </c>
      <c r="F186" s="155" t="s">
        <v>11288</v>
      </c>
      <c r="H186" s="156">
        <v>15.5</v>
      </c>
      <c r="I186" s="157"/>
      <c r="L186" s="153"/>
      <c r="M186" s="158"/>
      <c r="T186" s="159"/>
      <c r="AT186" s="154" t="s">
        <v>603</v>
      </c>
      <c r="AU186" s="154" t="s">
        <v>93</v>
      </c>
      <c r="AV186" s="13" t="s">
        <v>93</v>
      </c>
      <c r="AW186" s="13" t="s">
        <v>42</v>
      </c>
      <c r="AX186" s="13" t="s">
        <v>84</v>
      </c>
      <c r="AY186" s="154" t="s">
        <v>594</v>
      </c>
    </row>
    <row r="187" spans="2:65" s="13" customFormat="1" ht="10.199999999999999" x14ac:dyDescent="0.2">
      <c r="B187" s="153"/>
      <c r="D187" s="147" t="s">
        <v>603</v>
      </c>
      <c r="E187" s="154" t="s">
        <v>82</v>
      </c>
      <c r="F187" s="155" t="s">
        <v>11289</v>
      </c>
      <c r="H187" s="156">
        <v>45.55</v>
      </c>
      <c r="I187" s="157"/>
      <c r="L187" s="153"/>
      <c r="M187" s="158"/>
      <c r="T187" s="159"/>
      <c r="AT187" s="154" t="s">
        <v>603</v>
      </c>
      <c r="AU187" s="154" t="s">
        <v>93</v>
      </c>
      <c r="AV187" s="13" t="s">
        <v>93</v>
      </c>
      <c r="AW187" s="13" t="s">
        <v>42</v>
      </c>
      <c r="AX187" s="13" t="s">
        <v>84</v>
      </c>
      <c r="AY187" s="154" t="s">
        <v>594</v>
      </c>
    </row>
    <row r="188" spans="2:65" s="13" customFormat="1" ht="10.199999999999999" x14ac:dyDescent="0.2">
      <c r="B188" s="153"/>
      <c r="D188" s="147" t="s">
        <v>603</v>
      </c>
      <c r="E188" s="154" t="s">
        <v>82</v>
      </c>
      <c r="F188" s="155" t="s">
        <v>11290</v>
      </c>
      <c r="H188" s="156">
        <v>54.375</v>
      </c>
      <c r="I188" s="157"/>
      <c r="L188" s="153"/>
      <c r="M188" s="158"/>
      <c r="T188" s="159"/>
      <c r="AT188" s="154" t="s">
        <v>603</v>
      </c>
      <c r="AU188" s="154" t="s">
        <v>93</v>
      </c>
      <c r="AV188" s="13" t="s">
        <v>93</v>
      </c>
      <c r="AW188" s="13" t="s">
        <v>42</v>
      </c>
      <c r="AX188" s="13" t="s">
        <v>84</v>
      </c>
      <c r="AY188" s="154" t="s">
        <v>594</v>
      </c>
    </row>
    <row r="189" spans="2:65" s="13" customFormat="1" ht="10.199999999999999" x14ac:dyDescent="0.2">
      <c r="B189" s="153"/>
      <c r="D189" s="147" t="s">
        <v>603</v>
      </c>
      <c r="E189" s="154" t="s">
        <v>82</v>
      </c>
      <c r="F189" s="155" t="s">
        <v>11291</v>
      </c>
      <c r="H189" s="156">
        <v>47.97</v>
      </c>
      <c r="I189" s="157"/>
      <c r="L189" s="153"/>
      <c r="M189" s="158"/>
      <c r="T189" s="159"/>
      <c r="AT189" s="154" t="s">
        <v>603</v>
      </c>
      <c r="AU189" s="154" t="s">
        <v>93</v>
      </c>
      <c r="AV189" s="13" t="s">
        <v>93</v>
      </c>
      <c r="AW189" s="13" t="s">
        <v>42</v>
      </c>
      <c r="AX189" s="13" t="s">
        <v>84</v>
      </c>
      <c r="AY189" s="154" t="s">
        <v>594</v>
      </c>
    </row>
    <row r="190" spans="2:65" s="13" customFormat="1" ht="10.199999999999999" x14ac:dyDescent="0.2">
      <c r="B190" s="153"/>
      <c r="D190" s="147" t="s">
        <v>603</v>
      </c>
      <c r="E190" s="154" t="s">
        <v>82</v>
      </c>
      <c r="F190" s="155" t="s">
        <v>11292</v>
      </c>
      <c r="H190" s="156">
        <v>7.87</v>
      </c>
      <c r="I190" s="157"/>
      <c r="L190" s="153"/>
      <c r="M190" s="158"/>
      <c r="T190" s="159"/>
      <c r="AT190" s="154" t="s">
        <v>603</v>
      </c>
      <c r="AU190" s="154" t="s">
        <v>93</v>
      </c>
      <c r="AV190" s="13" t="s">
        <v>93</v>
      </c>
      <c r="AW190" s="13" t="s">
        <v>42</v>
      </c>
      <c r="AX190" s="13" t="s">
        <v>84</v>
      </c>
      <c r="AY190" s="154" t="s">
        <v>594</v>
      </c>
    </row>
    <row r="191" spans="2:65" s="13" customFormat="1" ht="10.199999999999999" x14ac:dyDescent="0.2">
      <c r="B191" s="153"/>
      <c r="D191" s="147" t="s">
        <v>603</v>
      </c>
      <c r="E191" s="154" t="s">
        <v>82</v>
      </c>
      <c r="F191" s="155" t="s">
        <v>11293</v>
      </c>
      <c r="H191" s="156">
        <v>16.100000000000001</v>
      </c>
      <c r="I191" s="157"/>
      <c r="L191" s="153"/>
      <c r="M191" s="158"/>
      <c r="T191" s="159"/>
      <c r="AT191" s="154" t="s">
        <v>603</v>
      </c>
      <c r="AU191" s="154" t="s">
        <v>93</v>
      </c>
      <c r="AV191" s="13" t="s">
        <v>93</v>
      </c>
      <c r="AW191" s="13" t="s">
        <v>42</v>
      </c>
      <c r="AX191" s="13" t="s">
        <v>84</v>
      </c>
      <c r="AY191" s="154" t="s">
        <v>594</v>
      </c>
    </row>
    <row r="192" spans="2:65" s="13" customFormat="1" ht="10.199999999999999" x14ac:dyDescent="0.2">
      <c r="B192" s="153"/>
      <c r="D192" s="147" t="s">
        <v>603</v>
      </c>
      <c r="E192" s="154" t="s">
        <v>82</v>
      </c>
      <c r="F192" s="155" t="s">
        <v>11294</v>
      </c>
      <c r="H192" s="156">
        <v>13.25</v>
      </c>
      <c r="I192" s="157"/>
      <c r="L192" s="153"/>
      <c r="M192" s="158"/>
      <c r="T192" s="159"/>
      <c r="AT192" s="154" t="s">
        <v>603</v>
      </c>
      <c r="AU192" s="154" t="s">
        <v>93</v>
      </c>
      <c r="AV192" s="13" t="s">
        <v>93</v>
      </c>
      <c r="AW192" s="13" t="s">
        <v>42</v>
      </c>
      <c r="AX192" s="13" t="s">
        <v>84</v>
      </c>
      <c r="AY192" s="154" t="s">
        <v>594</v>
      </c>
    </row>
    <row r="193" spans="2:65" s="15" customFormat="1" ht="10.199999999999999" x14ac:dyDescent="0.2">
      <c r="B193" s="175"/>
      <c r="D193" s="147" t="s">
        <v>603</v>
      </c>
      <c r="E193" s="176" t="s">
        <v>82</v>
      </c>
      <c r="F193" s="177" t="s">
        <v>672</v>
      </c>
      <c r="H193" s="178">
        <v>256.28500000000003</v>
      </c>
      <c r="I193" s="179"/>
      <c r="L193" s="175"/>
      <c r="M193" s="180"/>
      <c r="T193" s="181"/>
      <c r="AT193" s="176" t="s">
        <v>603</v>
      </c>
      <c r="AU193" s="176" t="s">
        <v>93</v>
      </c>
      <c r="AV193" s="15" t="s">
        <v>147</v>
      </c>
      <c r="AW193" s="15" t="s">
        <v>42</v>
      </c>
      <c r="AX193" s="15" t="s">
        <v>91</v>
      </c>
      <c r="AY193" s="176" t="s">
        <v>594</v>
      </c>
    </row>
    <row r="194" spans="2:65" s="1" customFormat="1" ht="16.5" customHeight="1" x14ac:dyDescent="0.2">
      <c r="B194" s="34"/>
      <c r="C194" s="133" t="s">
        <v>8</v>
      </c>
      <c r="D194" s="133" t="s">
        <v>597</v>
      </c>
      <c r="E194" s="134" t="s">
        <v>11295</v>
      </c>
      <c r="F194" s="135" t="s">
        <v>11296</v>
      </c>
      <c r="G194" s="136" t="s">
        <v>944</v>
      </c>
      <c r="H194" s="137">
        <v>7.86</v>
      </c>
      <c r="I194" s="138"/>
      <c r="J194" s="139">
        <f>ROUND(I194*H194,2)</f>
        <v>0</v>
      </c>
      <c r="K194" s="135" t="s">
        <v>651</v>
      </c>
      <c r="L194" s="34"/>
      <c r="M194" s="140" t="s">
        <v>82</v>
      </c>
      <c r="N194" s="141" t="s">
        <v>54</v>
      </c>
      <c r="P194" s="142">
        <f>O194*H194</f>
        <v>0</v>
      </c>
      <c r="Q194" s="142">
        <v>1.0000000000000001E-5</v>
      </c>
      <c r="R194" s="142">
        <f>Q194*H194</f>
        <v>7.8600000000000013E-5</v>
      </c>
      <c r="S194" s="142">
        <v>0</v>
      </c>
      <c r="T194" s="143">
        <f>S194*H194</f>
        <v>0</v>
      </c>
      <c r="AR194" s="144" t="s">
        <v>601</v>
      </c>
      <c r="AT194" s="144" t="s">
        <v>597</v>
      </c>
      <c r="AU194" s="144" t="s">
        <v>93</v>
      </c>
      <c r="AY194" s="18" t="s">
        <v>594</v>
      </c>
      <c r="BE194" s="145">
        <f>IF(N194="základní",J194,0)</f>
        <v>0</v>
      </c>
      <c r="BF194" s="145">
        <f>IF(N194="snížená",J194,0)</f>
        <v>0</v>
      </c>
      <c r="BG194" s="145">
        <f>IF(N194="zákl. přenesená",J194,0)</f>
        <v>0</v>
      </c>
      <c r="BH194" s="145">
        <f>IF(N194="sníž. přenesená",J194,0)</f>
        <v>0</v>
      </c>
      <c r="BI194" s="145">
        <f>IF(N194="nulová",J194,0)</f>
        <v>0</v>
      </c>
      <c r="BJ194" s="18" t="s">
        <v>91</v>
      </c>
      <c r="BK194" s="145">
        <f>ROUND(I194*H194,2)</f>
        <v>0</v>
      </c>
      <c r="BL194" s="18" t="s">
        <v>601</v>
      </c>
      <c r="BM194" s="144" t="s">
        <v>11297</v>
      </c>
    </row>
    <row r="195" spans="2:65" s="1" customFormat="1" ht="10.199999999999999" x14ac:dyDescent="0.2">
      <c r="B195" s="34"/>
      <c r="D195" s="164" t="s">
        <v>653</v>
      </c>
      <c r="F195" s="165" t="s">
        <v>11298</v>
      </c>
      <c r="I195" s="166"/>
      <c r="L195" s="34"/>
      <c r="M195" s="167"/>
      <c r="T195" s="55"/>
      <c r="AT195" s="18" t="s">
        <v>653</v>
      </c>
      <c r="AU195" s="18" t="s">
        <v>93</v>
      </c>
    </row>
    <row r="196" spans="2:65" s="13" customFormat="1" ht="10.199999999999999" x14ac:dyDescent="0.2">
      <c r="B196" s="153"/>
      <c r="D196" s="147" t="s">
        <v>603</v>
      </c>
      <c r="E196" s="154" t="s">
        <v>82</v>
      </c>
      <c r="F196" s="155" t="s">
        <v>11299</v>
      </c>
      <c r="H196" s="156">
        <v>7.86</v>
      </c>
      <c r="I196" s="157"/>
      <c r="L196" s="153"/>
      <c r="M196" s="158"/>
      <c r="T196" s="159"/>
      <c r="AT196" s="154" t="s">
        <v>603</v>
      </c>
      <c r="AU196" s="154" t="s">
        <v>93</v>
      </c>
      <c r="AV196" s="13" t="s">
        <v>93</v>
      </c>
      <c r="AW196" s="13" t="s">
        <v>42</v>
      </c>
      <c r="AX196" s="13" t="s">
        <v>91</v>
      </c>
      <c r="AY196" s="154" t="s">
        <v>594</v>
      </c>
    </row>
    <row r="197" spans="2:65" s="1" customFormat="1" ht="16.5" customHeight="1" x14ac:dyDescent="0.2">
      <c r="B197" s="34"/>
      <c r="C197" s="183" t="s">
        <v>601</v>
      </c>
      <c r="D197" s="183" t="s">
        <v>752</v>
      </c>
      <c r="E197" s="184" t="s">
        <v>11300</v>
      </c>
      <c r="F197" s="185" t="s">
        <v>11301</v>
      </c>
      <c r="G197" s="186" t="s">
        <v>944</v>
      </c>
      <c r="H197" s="187">
        <v>8.0169999999999995</v>
      </c>
      <c r="I197" s="188"/>
      <c r="J197" s="189">
        <f>ROUND(I197*H197,2)</f>
        <v>0</v>
      </c>
      <c r="K197" s="185" t="s">
        <v>651</v>
      </c>
      <c r="L197" s="190"/>
      <c r="M197" s="191" t="s">
        <v>82</v>
      </c>
      <c r="N197" s="192" t="s">
        <v>54</v>
      </c>
      <c r="P197" s="142">
        <f>O197*H197</f>
        <v>0</v>
      </c>
      <c r="Q197" s="142">
        <v>2.0000000000000002E-5</v>
      </c>
      <c r="R197" s="142">
        <f>Q197*H197</f>
        <v>1.6034E-4</v>
      </c>
      <c r="S197" s="142">
        <v>0</v>
      </c>
      <c r="T197" s="143">
        <f>S197*H197</f>
        <v>0</v>
      </c>
      <c r="AR197" s="144" t="s">
        <v>948</v>
      </c>
      <c r="AT197" s="144" t="s">
        <v>752</v>
      </c>
      <c r="AU197" s="144" t="s">
        <v>93</v>
      </c>
      <c r="AY197" s="18" t="s">
        <v>594</v>
      </c>
      <c r="BE197" s="145">
        <f>IF(N197="základní",J197,0)</f>
        <v>0</v>
      </c>
      <c r="BF197" s="145">
        <f>IF(N197="snížená",J197,0)</f>
        <v>0</v>
      </c>
      <c r="BG197" s="145">
        <f>IF(N197="zákl. přenesená",J197,0)</f>
        <v>0</v>
      </c>
      <c r="BH197" s="145">
        <f>IF(N197="sníž. přenesená",J197,0)</f>
        <v>0</v>
      </c>
      <c r="BI197" s="145">
        <f>IF(N197="nulová",J197,0)</f>
        <v>0</v>
      </c>
      <c r="BJ197" s="18" t="s">
        <v>91</v>
      </c>
      <c r="BK197" s="145">
        <f>ROUND(I197*H197,2)</f>
        <v>0</v>
      </c>
      <c r="BL197" s="18" t="s">
        <v>601</v>
      </c>
      <c r="BM197" s="144" t="s">
        <v>11302</v>
      </c>
    </row>
    <row r="198" spans="2:65" s="13" customFormat="1" ht="10.199999999999999" x14ac:dyDescent="0.2">
      <c r="B198" s="153"/>
      <c r="D198" s="147" t="s">
        <v>603</v>
      </c>
      <c r="E198" s="154" t="s">
        <v>82</v>
      </c>
      <c r="F198" s="155" t="s">
        <v>11303</v>
      </c>
      <c r="H198" s="156">
        <v>7.86</v>
      </c>
      <c r="I198" s="157"/>
      <c r="L198" s="153"/>
      <c r="M198" s="158"/>
      <c r="T198" s="159"/>
      <c r="AT198" s="154" t="s">
        <v>603</v>
      </c>
      <c r="AU198" s="154" t="s">
        <v>93</v>
      </c>
      <c r="AV198" s="13" t="s">
        <v>93</v>
      </c>
      <c r="AW198" s="13" t="s">
        <v>42</v>
      </c>
      <c r="AX198" s="13" t="s">
        <v>91</v>
      </c>
      <c r="AY198" s="154" t="s">
        <v>594</v>
      </c>
    </row>
    <row r="199" spans="2:65" s="13" customFormat="1" ht="10.199999999999999" x14ac:dyDescent="0.2">
      <c r="B199" s="153"/>
      <c r="D199" s="147" t="s">
        <v>603</v>
      </c>
      <c r="F199" s="155" t="s">
        <v>11304</v>
      </c>
      <c r="H199" s="156">
        <v>8.0169999999999995</v>
      </c>
      <c r="I199" s="157"/>
      <c r="L199" s="153"/>
      <c r="M199" s="158"/>
      <c r="T199" s="159"/>
      <c r="AT199" s="154" t="s">
        <v>603</v>
      </c>
      <c r="AU199" s="154" t="s">
        <v>93</v>
      </c>
      <c r="AV199" s="13" t="s">
        <v>93</v>
      </c>
      <c r="AW199" s="13" t="s">
        <v>4</v>
      </c>
      <c r="AX199" s="13" t="s">
        <v>91</v>
      </c>
      <c r="AY199" s="154" t="s">
        <v>594</v>
      </c>
    </row>
    <row r="200" spans="2:65" s="1" customFormat="1" ht="24.15" customHeight="1" x14ac:dyDescent="0.2">
      <c r="B200" s="34"/>
      <c r="C200" s="133" t="s">
        <v>775</v>
      </c>
      <c r="D200" s="133" t="s">
        <v>597</v>
      </c>
      <c r="E200" s="134" t="s">
        <v>11305</v>
      </c>
      <c r="F200" s="135" t="s">
        <v>11306</v>
      </c>
      <c r="G200" s="136" t="s">
        <v>738</v>
      </c>
      <c r="H200" s="137">
        <v>12.760999999999999</v>
      </c>
      <c r="I200" s="138"/>
      <c r="J200" s="139">
        <f>ROUND(I200*H200,2)</f>
        <v>0</v>
      </c>
      <c r="K200" s="135" t="s">
        <v>651</v>
      </c>
      <c r="L200" s="34"/>
      <c r="M200" s="140" t="s">
        <v>82</v>
      </c>
      <c r="N200" s="141" t="s">
        <v>54</v>
      </c>
      <c r="P200" s="142">
        <f>O200*H200</f>
        <v>0</v>
      </c>
      <c r="Q200" s="142">
        <v>0</v>
      </c>
      <c r="R200" s="142">
        <f>Q200*H200</f>
        <v>0</v>
      </c>
      <c r="S200" s="142">
        <v>0</v>
      </c>
      <c r="T200" s="143">
        <f>S200*H200</f>
        <v>0</v>
      </c>
      <c r="AR200" s="144" t="s">
        <v>601</v>
      </c>
      <c r="AT200" s="144" t="s">
        <v>597</v>
      </c>
      <c r="AU200" s="144" t="s">
        <v>93</v>
      </c>
      <c r="AY200" s="18" t="s">
        <v>594</v>
      </c>
      <c r="BE200" s="145">
        <f>IF(N200="základní",J200,0)</f>
        <v>0</v>
      </c>
      <c r="BF200" s="145">
        <f>IF(N200="snížená",J200,0)</f>
        <v>0</v>
      </c>
      <c r="BG200" s="145">
        <f>IF(N200="zákl. přenesená",J200,0)</f>
        <v>0</v>
      </c>
      <c r="BH200" s="145">
        <f>IF(N200="sníž. přenesená",J200,0)</f>
        <v>0</v>
      </c>
      <c r="BI200" s="145">
        <f>IF(N200="nulová",J200,0)</f>
        <v>0</v>
      </c>
      <c r="BJ200" s="18" t="s">
        <v>91</v>
      </c>
      <c r="BK200" s="145">
        <f>ROUND(I200*H200,2)</f>
        <v>0</v>
      </c>
      <c r="BL200" s="18" t="s">
        <v>601</v>
      </c>
      <c r="BM200" s="144" t="s">
        <v>11307</v>
      </c>
    </row>
    <row r="201" spans="2:65" s="1" customFormat="1" ht="10.199999999999999" x14ac:dyDescent="0.2">
      <c r="B201" s="34"/>
      <c r="D201" s="164" t="s">
        <v>653</v>
      </c>
      <c r="F201" s="165" t="s">
        <v>11308</v>
      </c>
      <c r="I201" s="166"/>
      <c r="L201" s="34"/>
      <c r="M201" s="167"/>
      <c r="T201" s="55"/>
      <c r="AT201" s="18" t="s">
        <v>653</v>
      </c>
      <c r="AU201" s="18" t="s">
        <v>93</v>
      </c>
    </row>
    <row r="202" spans="2:65" s="11" customFormat="1" ht="22.8" customHeight="1" x14ac:dyDescent="0.25">
      <c r="B202" s="121"/>
      <c r="D202" s="122" t="s">
        <v>83</v>
      </c>
      <c r="E202" s="131" t="s">
        <v>11309</v>
      </c>
      <c r="F202" s="131" t="s">
        <v>11310</v>
      </c>
      <c r="I202" s="124"/>
      <c r="J202" s="132">
        <f>BK202</f>
        <v>0</v>
      </c>
      <c r="L202" s="121"/>
      <c r="M202" s="126"/>
      <c r="P202" s="127">
        <f>SUM(P203:P243)</f>
        <v>0</v>
      </c>
      <c r="R202" s="127">
        <f>SUM(R203:R243)</f>
        <v>29.259685000000001</v>
      </c>
      <c r="T202" s="128">
        <f>SUM(T203:T243)</f>
        <v>0</v>
      </c>
      <c r="AR202" s="122" t="s">
        <v>93</v>
      </c>
      <c r="AT202" s="129" t="s">
        <v>83</v>
      </c>
      <c r="AU202" s="129" t="s">
        <v>91</v>
      </c>
      <c r="AY202" s="122" t="s">
        <v>594</v>
      </c>
      <c r="BK202" s="130">
        <f>SUM(BK203:BK243)</f>
        <v>0</v>
      </c>
    </row>
    <row r="203" spans="2:65" s="1" customFormat="1" ht="16.5" customHeight="1" x14ac:dyDescent="0.2">
      <c r="B203" s="34"/>
      <c r="C203" s="133" t="s">
        <v>786</v>
      </c>
      <c r="D203" s="133" t="s">
        <v>597</v>
      </c>
      <c r="E203" s="134" t="s">
        <v>11311</v>
      </c>
      <c r="F203" s="135" t="s">
        <v>11312</v>
      </c>
      <c r="G203" s="136" t="s">
        <v>618</v>
      </c>
      <c r="H203" s="137">
        <v>2434.25</v>
      </c>
      <c r="I203" s="138"/>
      <c r="J203" s="139">
        <f>ROUND(I203*H203,2)</f>
        <v>0</v>
      </c>
      <c r="K203" s="135" t="s">
        <v>651</v>
      </c>
      <c r="L203" s="34"/>
      <c r="M203" s="140" t="s">
        <v>82</v>
      </c>
      <c r="N203" s="141" t="s">
        <v>54</v>
      </c>
      <c r="P203" s="142">
        <f>O203*H203</f>
        <v>0</v>
      </c>
      <c r="Q203" s="142">
        <v>0</v>
      </c>
      <c r="R203" s="142">
        <f>Q203*H203</f>
        <v>0</v>
      </c>
      <c r="S203" s="142">
        <v>0</v>
      </c>
      <c r="T203" s="143">
        <f>S203*H203</f>
        <v>0</v>
      </c>
      <c r="AR203" s="144" t="s">
        <v>601</v>
      </c>
      <c r="AT203" s="144" t="s">
        <v>597</v>
      </c>
      <c r="AU203" s="144" t="s">
        <v>93</v>
      </c>
      <c r="AY203" s="18" t="s">
        <v>594</v>
      </c>
      <c r="BE203" s="145">
        <f>IF(N203="základní",J203,0)</f>
        <v>0</v>
      </c>
      <c r="BF203" s="145">
        <f>IF(N203="snížená",J203,0)</f>
        <v>0</v>
      </c>
      <c r="BG203" s="145">
        <f>IF(N203="zákl. přenesená",J203,0)</f>
        <v>0</v>
      </c>
      <c r="BH203" s="145">
        <f>IF(N203="sníž. přenesená",J203,0)</f>
        <v>0</v>
      </c>
      <c r="BI203" s="145">
        <f>IF(N203="nulová",J203,0)</f>
        <v>0</v>
      </c>
      <c r="BJ203" s="18" t="s">
        <v>91</v>
      </c>
      <c r="BK203" s="145">
        <f>ROUND(I203*H203,2)</f>
        <v>0</v>
      </c>
      <c r="BL203" s="18" t="s">
        <v>601</v>
      </c>
      <c r="BM203" s="144" t="s">
        <v>11313</v>
      </c>
    </row>
    <row r="204" spans="2:65" s="1" customFormat="1" ht="10.199999999999999" x14ac:dyDescent="0.2">
      <c r="B204" s="34"/>
      <c r="D204" s="164" t="s">
        <v>653</v>
      </c>
      <c r="F204" s="165" t="s">
        <v>11314</v>
      </c>
      <c r="I204" s="166"/>
      <c r="L204" s="34"/>
      <c r="M204" s="167"/>
      <c r="T204" s="55"/>
      <c r="AT204" s="18" t="s">
        <v>653</v>
      </c>
      <c r="AU204" s="18" t="s">
        <v>93</v>
      </c>
    </row>
    <row r="205" spans="2:65" s="12" customFormat="1" ht="10.199999999999999" x14ac:dyDescent="0.2">
      <c r="B205" s="146"/>
      <c r="D205" s="147" t="s">
        <v>603</v>
      </c>
      <c r="E205" s="148" t="s">
        <v>82</v>
      </c>
      <c r="F205" s="149" t="s">
        <v>7294</v>
      </c>
      <c r="H205" s="148" t="s">
        <v>82</v>
      </c>
      <c r="I205" s="150"/>
      <c r="L205" s="146"/>
      <c r="M205" s="151"/>
      <c r="T205" s="152"/>
      <c r="AT205" s="148" t="s">
        <v>603</v>
      </c>
      <c r="AU205" s="148" t="s">
        <v>93</v>
      </c>
      <c r="AV205" s="12" t="s">
        <v>91</v>
      </c>
      <c r="AW205" s="12" t="s">
        <v>42</v>
      </c>
      <c r="AX205" s="12" t="s">
        <v>84</v>
      </c>
      <c r="AY205" s="148" t="s">
        <v>594</v>
      </c>
    </row>
    <row r="206" spans="2:65" s="13" customFormat="1" ht="10.199999999999999" x14ac:dyDescent="0.2">
      <c r="B206" s="153"/>
      <c r="D206" s="147" t="s">
        <v>603</v>
      </c>
      <c r="E206" s="154" t="s">
        <v>82</v>
      </c>
      <c r="F206" s="155" t="s">
        <v>11084</v>
      </c>
      <c r="H206" s="156">
        <v>10.119999999999999</v>
      </c>
      <c r="I206" s="157"/>
      <c r="L206" s="153"/>
      <c r="M206" s="158"/>
      <c r="T206" s="159"/>
      <c r="AT206" s="154" t="s">
        <v>603</v>
      </c>
      <c r="AU206" s="154" t="s">
        <v>93</v>
      </c>
      <c r="AV206" s="13" t="s">
        <v>93</v>
      </c>
      <c r="AW206" s="13" t="s">
        <v>42</v>
      </c>
      <c r="AX206" s="13" t="s">
        <v>84</v>
      </c>
      <c r="AY206" s="154" t="s">
        <v>594</v>
      </c>
    </row>
    <row r="207" spans="2:65" s="12" customFormat="1" ht="10.199999999999999" x14ac:dyDescent="0.2">
      <c r="B207" s="146"/>
      <c r="D207" s="147" t="s">
        <v>603</v>
      </c>
      <c r="E207" s="148" t="s">
        <v>82</v>
      </c>
      <c r="F207" s="149" t="s">
        <v>7201</v>
      </c>
      <c r="H207" s="148" t="s">
        <v>82</v>
      </c>
      <c r="I207" s="150"/>
      <c r="L207" s="146"/>
      <c r="M207" s="151"/>
      <c r="T207" s="152"/>
      <c r="AT207" s="148" t="s">
        <v>603</v>
      </c>
      <c r="AU207" s="148" t="s">
        <v>93</v>
      </c>
      <c r="AV207" s="12" t="s">
        <v>91</v>
      </c>
      <c r="AW207" s="12" t="s">
        <v>42</v>
      </c>
      <c r="AX207" s="12" t="s">
        <v>84</v>
      </c>
      <c r="AY207" s="148" t="s">
        <v>594</v>
      </c>
    </row>
    <row r="208" spans="2:65" s="13" customFormat="1" ht="10.199999999999999" x14ac:dyDescent="0.2">
      <c r="B208" s="153"/>
      <c r="D208" s="147" t="s">
        <v>603</v>
      </c>
      <c r="E208" s="154" t="s">
        <v>82</v>
      </c>
      <c r="F208" s="155" t="s">
        <v>11085</v>
      </c>
      <c r="H208" s="156">
        <v>16.03</v>
      </c>
      <c r="I208" s="157"/>
      <c r="L208" s="153"/>
      <c r="M208" s="158"/>
      <c r="T208" s="159"/>
      <c r="AT208" s="154" t="s">
        <v>603</v>
      </c>
      <c r="AU208" s="154" t="s">
        <v>93</v>
      </c>
      <c r="AV208" s="13" t="s">
        <v>93</v>
      </c>
      <c r="AW208" s="13" t="s">
        <v>42</v>
      </c>
      <c r="AX208" s="13" t="s">
        <v>84</v>
      </c>
      <c r="AY208" s="154" t="s">
        <v>594</v>
      </c>
    </row>
    <row r="209" spans="2:51" s="14" customFormat="1" ht="10.199999999999999" x14ac:dyDescent="0.2">
      <c r="B209" s="168"/>
      <c r="D209" s="147" t="s">
        <v>603</v>
      </c>
      <c r="E209" s="169" t="s">
        <v>10861</v>
      </c>
      <c r="F209" s="170" t="s">
        <v>668</v>
      </c>
      <c r="H209" s="171">
        <v>26.15</v>
      </c>
      <c r="I209" s="172"/>
      <c r="L209" s="168"/>
      <c r="M209" s="173"/>
      <c r="T209" s="174"/>
      <c r="AT209" s="169" t="s">
        <v>603</v>
      </c>
      <c r="AU209" s="169" t="s">
        <v>93</v>
      </c>
      <c r="AV209" s="14" t="s">
        <v>101</v>
      </c>
      <c r="AW209" s="14" t="s">
        <v>42</v>
      </c>
      <c r="AX209" s="14" t="s">
        <v>84</v>
      </c>
      <c r="AY209" s="169" t="s">
        <v>594</v>
      </c>
    </row>
    <row r="210" spans="2:51" s="12" customFormat="1" ht="10.199999999999999" x14ac:dyDescent="0.2">
      <c r="B210" s="146"/>
      <c r="D210" s="147" t="s">
        <v>603</v>
      </c>
      <c r="E210" s="148" t="s">
        <v>82</v>
      </c>
      <c r="F210" s="149" t="s">
        <v>7230</v>
      </c>
      <c r="H210" s="148" t="s">
        <v>82</v>
      </c>
      <c r="I210" s="150"/>
      <c r="L210" s="146"/>
      <c r="M210" s="151"/>
      <c r="T210" s="152"/>
      <c r="AT210" s="148" t="s">
        <v>603</v>
      </c>
      <c r="AU210" s="148" t="s">
        <v>93</v>
      </c>
      <c r="AV210" s="12" t="s">
        <v>91</v>
      </c>
      <c r="AW210" s="12" t="s">
        <v>42</v>
      </c>
      <c r="AX210" s="12" t="s">
        <v>84</v>
      </c>
      <c r="AY210" s="148" t="s">
        <v>594</v>
      </c>
    </row>
    <row r="211" spans="2:51" s="13" customFormat="1" ht="10.199999999999999" x14ac:dyDescent="0.2">
      <c r="B211" s="153"/>
      <c r="D211" s="147" t="s">
        <v>603</v>
      </c>
      <c r="E211" s="154" t="s">
        <v>82</v>
      </c>
      <c r="F211" s="155" t="s">
        <v>11315</v>
      </c>
      <c r="H211" s="156">
        <v>1069.44</v>
      </c>
      <c r="I211" s="157"/>
      <c r="L211" s="153"/>
      <c r="M211" s="158"/>
      <c r="T211" s="159"/>
      <c r="AT211" s="154" t="s">
        <v>603</v>
      </c>
      <c r="AU211" s="154" t="s">
        <v>93</v>
      </c>
      <c r="AV211" s="13" t="s">
        <v>93</v>
      </c>
      <c r="AW211" s="13" t="s">
        <v>42</v>
      </c>
      <c r="AX211" s="13" t="s">
        <v>84</v>
      </c>
      <c r="AY211" s="154" t="s">
        <v>594</v>
      </c>
    </row>
    <row r="212" spans="2:51" s="13" customFormat="1" ht="10.199999999999999" x14ac:dyDescent="0.2">
      <c r="B212" s="153"/>
      <c r="D212" s="147" t="s">
        <v>603</v>
      </c>
      <c r="E212" s="154" t="s">
        <v>82</v>
      </c>
      <c r="F212" s="155" t="s">
        <v>10901</v>
      </c>
      <c r="H212" s="156">
        <v>0</v>
      </c>
      <c r="I212" s="157"/>
      <c r="L212" s="153"/>
      <c r="M212" s="158"/>
      <c r="T212" s="159"/>
      <c r="AT212" s="154" t="s">
        <v>603</v>
      </c>
      <c r="AU212" s="154" t="s">
        <v>93</v>
      </c>
      <c r="AV212" s="13" t="s">
        <v>93</v>
      </c>
      <c r="AW212" s="13" t="s">
        <v>42</v>
      </c>
      <c r="AX212" s="13" t="s">
        <v>84</v>
      </c>
      <c r="AY212" s="154" t="s">
        <v>594</v>
      </c>
    </row>
    <row r="213" spans="2:51" s="13" customFormat="1" ht="10.199999999999999" x14ac:dyDescent="0.2">
      <c r="B213" s="153"/>
      <c r="D213" s="147" t="s">
        <v>603</v>
      </c>
      <c r="E213" s="154" t="s">
        <v>82</v>
      </c>
      <c r="F213" s="155" t="s">
        <v>11316</v>
      </c>
      <c r="H213" s="156">
        <v>92.49</v>
      </c>
      <c r="I213" s="157"/>
      <c r="L213" s="153"/>
      <c r="M213" s="158"/>
      <c r="T213" s="159"/>
      <c r="AT213" s="154" t="s">
        <v>603</v>
      </c>
      <c r="AU213" s="154" t="s">
        <v>93</v>
      </c>
      <c r="AV213" s="13" t="s">
        <v>93</v>
      </c>
      <c r="AW213" s="13" t="s">
        <v>42</v>
      </c>
      <c r="AX213" s="13" t="s">
        <v>84</v>
      </c>
      <c r="AY213" s="154" t="s">
        <v>594</v>
      </c>
    </row>
    <row r="214" spans="2:51" s="13" customFormat="1" ht="10.199999999999999" x14ac:dyDescent="0.2">
      <c r="B214" s="153"/>
      <c r="D214" s="147" t="s">
        <v>603</v>
      </c>
      <c r="E214" s="154" t="s">
        <v>82</v>
      </c>
      <c r="F214" s="155" t="s">
        <v>10903</v>
      </c>
      <c r="H214" s="156">
        <v>478.65</v>
      </c>
      <c r="I214" s="157"/>
      <c r="L214" s="153"/>
      <c r="M214" s="158"/>
      <c r="T214" s="159"/>
      <c r="AT214" s="154" t="s">
        <v>603</v>
      </c>
      <c r="AU214" s="154" t="s">
        <v>93</v>
      </c>
      <c r="AV214" s="13" t="s">
        <v>93</v>
      </c>
      <c r="AW214" s="13" t="s">
        <v>42</v>
      </c>
      <c r="AX214" s="13" t="s">
        <v>84</v>
      </c>
      <c r="AY214" s="154" t="s">
        <v>594</v>
      </c>
    </row>
    <row r="215" spans="2:51" s="13" customFormat="1" ht="10.199999999999999" x14ac:dyDescent="0.2">
      <c r="B215" s="153"/>
      <c r="D215" s="147" t="s">
        <v>603</v>
      </c>
      <c r="E215" s="154" t="s">
        <v>82</v>
      </c>
      <c r="F215" s="155" t="s">
        <v>10904</v>
      </c>
      <c r="H215" s="156">
        <v>97.09</v>
      </c>
      <c r="I215" s="157"/>
      <c r="L215" s="153"/>
      <c r="M215" s="158"/>
      <c r="T215" s="159"/>
      <c r="AT215" s="154" t="s">
        <v>603</v>
      </c>
      <c r="AU215" s="154" t="s">
        <v>93</v>
      </c>
      <c r="AV215" s="13" t="s">
        <v>93</v>
      </c>
      <c r="AW215" s="13" t="s">
        <v>42</v>
      </c>
      <c r="AX215" s="13" t="s">
        <v>84</v>
      </c>
      <c r="AY215" s="154" t="s">
        <v>594</v>
      </c>
    </row>
    <row r="216" spans="2:51" s="13" customFormat="1" ht="10.199999999999999" x14ac:dyDescent="0.2">
      <c r="B216" s="153"/>
      <c r="D216" s="147" t="s">
        <v>603</v>
      </c>
      <c r="E216" s="154" t="s">
        <v>82</v>
      </c>
      <c r="F216" s="155" t="s">
        <v>11317</v>
      </c>
      <c r="H216" s="156">
        <v>477.05</v>
      </c>
      <c r="I216" s="157"/>
      <c r="L216" s="153"/>
      <c r="M216" s="158"/>
      <c r="T216" s="159"/>
      <c r="AT216" s="154" t="s">
        <v>603</v>
      </c>
      <c r="AU216" s="154" t="s">
        <v>93</v>
      </c>
      <c r="AV216" s="13" t="s">
        <v>93</v>
      </c>
      <c r="AW216" s="13" t="s">
        <v>42</v>
      </c>
      <c r="AX216" s="13" t="s">
        <v>84</v>
      </c>
      <c r="AY216" s="154" t="s">
        <v>594</v>
      </c>
    </row>
    <row r="217" spans="2:51" s="14" customFormat="1" ht="10.199999999999999" x14ac:dyDescent="0.2">
      <c r="B217" s="168"/>
      <c r="D217" s="147" t="s">
        <v>603</v>
      </c>
      <c r="E217" s="169" t="s">
        <v>10873</v>
      </c>
      <c r="F217" s="170" t="s">
        <v>668</v>
      </c>
      <c r="H217" s="171">
        <v>2214.7199999999998</v>
      </c>
      <c r="I217" s="172"/>
      <c r="L217" s="168"/>
      <c r="M217" s="173"/>
      <c r="T217" s="174"/>
      <c r="AT217" s="169" t="s">
        <v>603</v>
      </c>
      <c r="AU217" s="169" t="s">
        <v>93</v>
      </c>
      <c r="AV217" s="14" t="s">
        <v>101</v>
      </c>
      <c r="AW217" s="14" t="s">
        <v>42</v>
      </c>
      <c r="AX217" s="14" t="s">
        <v>84</v>
      </c>
      <c r="AY217" s="169" t="s">
        <v>594</v>
      </c>
    </row>
    <row r="218" spans="2:51" s="12" customFormat="1" ht="10.199999999999999" x14ac:dyDescent="0.2">
      <c r="B218" s="146"/>
      <c r="D218" s="147" t="s">
        <v>603</v>
      </c>
      <c r="E218" s="148" t="s">
        <v>82</v>
      </c>
      <c r="F218" s="149" t="s">
        <v>7230</v>
      </c>
      <c r="H218" s="148" t="s">
        <v>82</v>
      </c>
      <c r="I218" s="150"/>
      <c r="L218" s="146"/>
      <c r="M218" s="151"/>
      <c r="T218" s="152"/>
      <c r="AT218" s="148" t="s">
        <v>603</v>
      </c>
      <c r="AU218" s="148" t="s">
        <v>93</v>
      </c>
      <c r="AV218" s="12" t="s">
        <v>91</v>
      </c>
      <c r="AW218" s="12" t="s">
        <v>42</v>
      </c>
      <c r="AX218" s="12" t="s">
        <v>84</v>
      </c>
      <c r="AY218" s="148" t="s">
        <v>594</v>
      </c>
    </row>
    <row r="219" spans="2:51" s="13" customFormat="1" ht="10.199999999999999" x14ac:dyDescent="0.2">
      <c r="B219" s="153"/>
      <c r="D219" s="147" t="s">
        <v>603</v>
      </c>
      <c r="E219" s="154" t="s">
        <v>82</v>
      </c>
      <c r="F219" s="155" t="s">
        <v>10907</v>
      </c>
      <c r="H219" s="156">
        <v>52.79</v>
      </c>
      <c r="I219" s="157"/>
      <c r="L219" s="153"/>
      <c r="M219" s="158"/>
      <c r="T219" s="159"/>
      <c r="AT219" s="154" t="s">
        <v>603</v>
      </c>
      <c r="AU219" s="154" t="s">
        <v>93</v>
      </c>
      <c r="AV219" s="13" t="s">
        <v>93</v>
      </c>
      <c r="AW219" s="13" t="s">
        <v>42</v>
      </c>
      <c r="AX219" s="13" t="s">
        <v>84</v>
      </c>
      <c r="AY219" s="154" t="s">
        <v>594</v>
      </c>
    </row>
    <row r="220" spans="2:51" s="14" customFormat="1" ht="10.199999999999999" x14ac:dyDescent="0.2">
      <c r="B220" s="168"/>
      <c r="D220" s="147" t="s">
        <v>603</v>
      </c>
      <c r="E220" s="169" t="s">
        <v>10875</v>
      </c>
      <c r="F220" s="170" t="s">
        <v>668</v>
      </c>
      <c r="H220" s="171">
        <v>52.79</v>
      </c>
      <c r="I220" s="172"/>
      <c r="L220" s="168"/>
      <c r="M220" s="173"/>
      <c r="T220" s="174"/>
      <c r="AT220" s="169" t="s">
        <v>603</v>
      </c>
      <c r="AU220" s="169" t="s">
        <v>93</v>
      </c>
      <c r="AV220" s="14" t="s">
        <v>101</v>
      </c>
      <c r="AW220" s="14" t="s">
        <v>42</v>
      </c>
      <c r="AX220" s="14" t="s">
        <v>84</v>
      </c>
      <c r="AY220" s="169" t="s">
        <v>594</v>
      </c>
    </row>
    <row r="221" spans="2:51" s="12" customFormat="1" ht="10.199999999999999" x14ac:dyDescent="0.2">
      <c r="B221" s="146"/>
      <c r="D221" s="147" t="s">
        <v>603</v>
      </c>
      <c r="E221" s="148" t="s">
        <v>82</v>
      </c>
      <c r="F221" s="149" t="s">
        <v>7230</v>
      </c>
      <c r="H221" s="148" t="s">
        <v>82</v>
      </c>
      <c r="I221" s="150"/>
      <c r="L221" s="146"/>
      <c r="M221" s="151"/>
      <c r="T221" s="152"/>
      <c r="AT221" s="148" t="s">
        <v>603</v>
      </c>
      <c r="AU221" s="148" t="s">
        <v>93</v>
      </c>
      <c r="AV221" s="12" t="s">
        <v>91</v>
      </c>
      <c r="AW221" s="12" t="s">
        <v>42</v>
      </c>
      <c r="AX221" s="12" t="s">
        <v>84</v>
      </c>
      <c r="AY221" s="148" t="s">
        <v>594</v>
      </c>
    </row>
    <row r="222" spans="2:51" s="13" customFormat="1" ht="10.199999999999999" x14ac:dyDescent="0.2">
      <c r="B222" s="153"/>
      <c r="D222" s="147" t="s">
        <v>603</v>
      </c>
      <c r="E222" s="154" t="s">
        <v>82</v>
      </c>
      <c r="F222" s="155" t="s">
        <v>11095</v>
      </c>
      <c r="H222" s="156">
        <v>70.37</v>
      </c>
      <c r="I222" s="157"/>
      <c r="L222" s="153"/>
      <c r="M222" s="158"/>
      <c r="T222" s="159"/>
      <c r="AT222" s="154" t="s">
        <v>603</v>
      </c>
      <c r="AU222" s="154" t="s">
        <v>93</v>
      </c>
      <c r="AV222" s="13" t="s">
        <v>93</v>
      </c>
      <c r="AW222" s="13" t="s">
        <v>42</v>
      </c>
      <c r="AX222" s="13" t="s">
        <v>84</v>
      </c>
      <c r="AY222" s="154" t="s">
        <v>594</v>
      </c>
    </row>
    <row r="223" spans="2:51" s="14" customFormat="1" ht="10.199999999999999" x14ac:dyDescent="0.2">
      <c r="B223" s="168"/>
      <c r="D223" s="147" t="s">
        <v>603</v>
      </c>
      <c r="E223" s="169" t="s">
        <v>10877</v>
      </c>
      <c r="F223" s="170" t="s">
        <v>668</v>
      </c>
      <c r="H223" s="171">
        <v>70.37</v>
      </c>
      <c r="I223" s="172"/>
      <c r="L223" s="168"/>
      <c r="M223" s="173"/>
      <c r="T223" s="174"/>
      <c r="AT223" s="169" t="s">
        <v>603</v>
      </c>
      <c r="AU223" s="169" t="s">
        <v>93</v>
      </c>
      <c r="AV223" s="14" t="s">
        <v>101</v>
      </c>
      <c r="AW223" s="14" t="s">
        <v>42</v>
      </c>
      <c r="AX223" s="14" t="s">
        <v>84</v>
      </c>
      <c r="AY223" s="169" t="s">
        <v>594</v>
      </c>
    </row>
    <row r="224" spans="2:51" s="12" customFormat="1" ht="10.199999999999999" x14ac:dyDescent="0.2">
      <c r="B224" s="146"/>
      <c r="D224" s="147" t="s">
        <v>603</v>
      </c>
      <c r="E224" s="148" t="s">
        <v>82</v>
      </c>
      <c r="F224" s="149" t="s">
        <v>7230</v>
      </c>
      <c r="H224" s="148" t="s">
        <v>82</v>
      </c>
      <c r="I224" s="150"/>
      <c r="L224" s="146"/>
      <c r="M224" s="151"/>
      <c r="T224" s="152"/>
      <c r="AT224" s="148" t="s">
        <v>603</v>
      </c>
      <c r="AU224" s="148" t="s">
        <v>93</v>
      </c>
      <c r="AV224" s="12" t="s">
        <v>91</v>
      </c>
      <c r="AW224" s="12" t="s">
        <v>42</v>
      </c>
      <c r="AX224" s="12" t="s">
        <v>84</v>
      </c>
      <c r="AY224" s="148" t="s">
        <v>594</v>
      </c>
    </row>
    <row r="225" spans="2:65" s="13" customFormat="1" ht="10.199999999999999" x14ac:dyDescent="0.2">
      <c r="B225" s="153"/>
      <c r="D225" s="147" t="s">
        <v>603</v>
      </c>
      <c r="E225" s="154" t="s">
        <v>82</v>
      </c>
      <c r="F225" s="155" t="s">
        <v>11318</v>
      </c>
      <c r="H225" s="156">
        <v>70.22</v>
      </c>
      <c r="I225" s="157"/>
      <c r="L225" s="153"/>
      <c r="M225" s="158"/>
      <c r="T225" s="159"/>
      <c r="AT225" s="154" t="s">
        <v>603</v>
      </c>
      <c r="AU225" s="154" t="s">
        <v>93</v>
      </c>
      <c r="AV225" s="13" t="s">
        <v>93</v>
      </c>
      <c r="AW225" s="13" t="s">
        <v>42</v>
      </c>
      <c r="AX225" s="13" t="s">
        <v>84</v>
      </c>
      <c r="AY225" s="154" t="s">
        <v>594</v>
      </c>
    </row>
    <row r="226" spans="2:65" s="14" customFormat="1" ht="10.199999999999999" x14ac:dyDescent="0.2">
      <c r="B226" s="168"/>
      <c r="D226" s="147" t="s">
        <v>603</v>
      </c>
      <c r="E226" s="169" t="s">
        <v>11319</v>
      </c>
      <c r="F226" s="170" t="s">
        <v>668</v>
      </c>
      <c r="H226" s="171">
        <v>70.22</v>
      </c>
      <c r="I226" s="172"/>
      <c r="L226" s="168"/>
      <c r="M226" s="173"/>
      <c r="T226" s="174"/>
      <c r="AT226" s="169" t="s">
        <v>603</v>
      </c>
      <c r="AU226" s="169" t="s">
        <v>93</v>
      </c>
      <c r="AV226" s="14" t="s">
        <v>101</v>
      </c>
      <c r="AW226" s="14" t="s">
        <v>42</v>
      </c>
      <c r="AX226" s="14" t="s">
        <v>84</v>
      </c>
      <c r="AY226" s="169" t="s">
        <v>594</v>
      </c>
    </row>
    <row r="227" spans="2:65" s="15" customFormat="1" ht="10.199999999999999" x14ac:dyDescent="0.2">
      <c r="B227" s="175"/>
      <c r="D227" s="147" t="s">
        <v>603</v>
      </c>
      <c r="E227" s="176" t="s">
        <v>82</v>
      </c>
      <c r="F227" s="177" t="s">
        <v>672</v>
      </c>
      <c r="H227" s="178">
        <v>2434.25</v>
      </c>
      <c r="I227" s="179"/>
      <c r="L227" s="175"/>
      <c r="M227" s="180"/>
      <c r="T227" s="181"/>
      <c r="AT227" s="176" t="s">
        <v>603</v>
      </c>
      <c r="AU227" s="176" t="s">
        <v>93</v>
      </c>
      <c r="AV227" s="15" t="s">
        <v>147</v>
      </c>
      <c r="AW227" s="15" t="s">
        <v>42</v>
      </c>
      <c r="AX227" s="15" t="s">
        <v>91</v>
      </c>
      <c r="AY227" s="176" t="s">
        <v>594</v>
      </c>
    </row>
    <row r="228" spans="2:65" s="1" customFormat="1" ht="16.5" customHeight="1" x14ac:dyDescent="0.2">
      <c r="B228" s="34"/>
      <c r="C228" s="133" t="s">
        <v>798</v>
      </c>
      <c r="D228" s="133" t="s">
        <v>597</v>
      </c>
      <c r="E228" s="134" t="s">
        <v>11320</v>
      </c>
      <c r="F228" s="135" t="s">
        <v>11321</v>
      </c>
      <c r="G228" s="136" t="s">
        <v>618</v>
      </c>
      <c r="H228" s="137">
        <v>2434.25</v>
      </c>
      <c r="I228" s="138"/>
      <c r="J228" s="139">
        <f>ROUND(I228*H228,2)</f>
        <v>0</v>
      </c>
      <c r="K228" s="135" t="s">
        <v>651</v>
      </c>
      <c r="L228" s="34"/>
      <c r="M228" s="140" t="s">
        <v>82</v>
      </c>
      <c r="N228" s="141" t="s">
        <v>54</v>
      </c>
      <c r="P228" s="142">
        <f>O228*H228</f>
        <v>0</v>
      </c>
      <c r="Q228" s="142">
        <v>0</v>
      </c>
      <c r="R228" s="142">
        <f>Q228*H228</f>
        <v>0</v>
      </c>
      <c r="S228" s="142">
        <v>0</v>
      </c>
      <c r="T228" s="143">
        <f>S228*H228</f>
        <v>0</v>
      </c>
      <c r="AR228" s="144" t="s">
        <v>601</v>
      </c>
      <c r="AT228" s="144" t="s">
        <v>597</v>
      </c>
      <c r="AU228" s="144" t="s">
        <v>93</v>
      </c>
      <c r="AY228" s="18" t="s">
        <v>594</v>
      </c>
      <c r="BE228" s="145">
        <f>IF(N228="základní",J228,0)</f>
        <v>0</v>
      </c>
      <c r="BF228" s="145">
        <f>IF(N228="snížená",J228,0)</f>
        <v>0</v>
      </c>
      <c r="BG228" s="145">
        <f>IF(N228="zákl. přenesená",J228,0)</f>
        <v>0</v>
      </c>
      <c r="BH228" s="145">
        <f>IF(N228="sníž. přenesená",J228,0)</f>
        <v>0</v>
      </c>
      <c r="BI228" s="145">
        <f>IF(N228="nulová",J228,0)</f>
        <v>0</v>
      </c>
      <c r="BJ228" s="18" t="s">
        <v>91</v>
      </c>
      <c r="BK228" s="145">
        <f>ROUND(I228*H228,2)</f>
        <v>0</v>
      </c>
      <c r="BL228" s="18" t="s">
        <v>601</v>
      </c>
      <c r="BM228" s="144" t="s">
        <v>11322</v>
      </c>
    </row>
    <row r="229" spans="2:65" s="1" customFormat="1" ht="10.199999999999999" x14ac:dyDescent="0.2">
      <c r="B229" s="34"/>
      <c r="D229" s="164" t="s">
        <v>653</v>
      </c>
      <c r="F229" s="165" t="s">
        <v>11323</v>
      </c>
      <c r="I229" s="166"/>
      <c r="L229" s="34"/>
      <c r="M229" s="167"/>
      <c r="T229" s="55"/>
      <c r="AT229" s="18" t="s">
        <v>653</v>
      </c>
      <c r="AU229" s="18" t="s">
        <v>93</v>
      </c>
    </row>
    <row r="230" spans="2:65" s="1" customFormat="1" ht="21.75" customHeight="1" x14ac:dyDescent="0.2">
      <c r="B230" s="34"/>
      <c r="C230" s="133" t="s">
        <v>805</v>
      </c>
      <c r="D230" s="133" t="s">
        <v>597</v>
      </c>
      <c r="E230" s="134" t="s">
        <v>11324</v>
      </c>
      <c r="F230" s="135" t="s">
        <v>11325</v>
      </c>
      <c r="G230" s="136" t="s">
        <v>618</v>
      </c>
      <c r="H230" s="137">
        <v>2434.25</v>
      </c>
      <c r="I230" s="138"/>
      <c r="J230" s="139">
        <f>ROUND(I230*H230,2)</f>
        <v>0</v>
      </c>
      <c r="K230" s="135" t="s">
        <v>651</v>
      </c>
      <c r="L230" s="34"/>
      <c r="M230" s="140" t="s">
        <v>82</v>
      </c>
      <c r="N230" s="141" t="s">
        <v>54</v>
      </c>
      <c r="P230" s="142">
        <f>O230*H230</f>
        <v>0</v>
      </c>
      <c r="Q230" s="142">
        <v>8.9999999999999993E-3</v>
      </c>
      <c r="R230" s="142">
        <f>Q230*H230</f>
        <v>21.908249999999999</v>
      </c>
      <c r="S230" s="142">
        <v>0</v>
      </c>
      <c r="T230" s="143">
        <f>S230*H230</f>
        <v>0</v>
      </c>
      <c r="AR230" s="144" t="s">
        <v>601</v>
      </c>
      <c r="AT230" s="144" t="s">
        <v>597</v>
      </c>
      <c r="AU230" s="144" t="s">
        <v>93</v>
      </c>
      <c r="AY230" s="18" t="s">
        <v>594</v>
      </c>
      <c r="BE230" s="145">
        <f>IF(N230="základní",J230,0)</f>
        <v>0</v>
      </c>
      <c r="BF230" s="145">
        <f>IF(N230="snížená",J230,0)</f>
        <v>0</v>
      </c>
      <c r="BG230" s="145">
        <f>IF(N230="zákl. přenesená",J230,0)</f>
        <v>0</v>
      </c>
      <c r="BH230" s="145">
        <f>IF(N230="sníž. přenesená",J230,0)</f>
        <v>0</v>
      </c>
      <c r="BI230" s="145">
        <f>IF(N230="nulová",J230,0)</f>
        <v>0</v>
      </c>
      <c r="BJ230" s="18" t="s">
        <v>91</v>
      </c>
      <c r="BK230" s="145">
        <f>ROUND(I230*H230,2)</f>
        <v>0</v>
      </c>
      <c r="BL230" s="18" t="s">
        <v>601</v>
      </c>
      <c r="BM230" s="144" t="s">
        <v>11326</v>
      </c>
    </row>
    <row r="231" spans="2:65" s="1" customFormat="1" ht="10.199999999999999" x14ac:dyDescent="0.2">
      <c r="B231" s="34"/>
      <c r="D231" s="164" t="s">
        <v>653</v>
      </c>
      <c r="F231" s="165" t="s">
        <v>11327</v>
      </c>
      <c r="I231" s="166"/>
      <c r="L231" s="34"/>
      <c r="M231" s="167"/>
      <c r="T231" s="55"/>
      <c r="AT231" s="18" t="s">
        <v>653</v>
      </c>
      <c r="AU231" s="18" t="s">
        <v>93</v>
      </c>
    </row>
    <row r="232" spans="2:65" s="1" customFormat="1" ht="16.5" customHeight="1" x14ac:dyDescent="0.2">
      <c r="B232" s="34"/>
      <c r="C232" s="133" t="s">
        <v>7</v>
      </c>
      <c r="D232" s="133" t="s">
        <v>597</v>
      </c>
      <c r="E232" s="134" t="s">
        <v>11328</v>
      </c>
      <c r="F232" s="135" t="s">
        <v>11329</v>
      </c>
      <c r="G232" s="136" t="s">
        <v>618</v>
      </c>
      <c r="H232" s="137">
        <v>2434.25</v>
      </c>
      <c r="I232" s="138"/>
      <c r="J232" s="139">
        <f>ROUND(I232*H232,2)</f>
        <v>0</v>
      </c>
      <c r="K232" s="135" t="s">
        <v>651</v>
      </c>
      <c r="L232" s="34"/>
      <c r="M232" s="140" t="s">
        <v>82</v>
      </c>
      <c r="N232" s="141" t="s">
        <v>54</v>
      </c>
      <c r="P232" s="142">
        <f>O232*H232</f>
        <v>0</v>
      </c>
      <c r="Q232" s="142">
        <v>5.4000000000000001E-4</v>
      </c>
      <c r="R232" s="142">
        <f>Q232*H232</f>
        <v>1.314495</v>
      </c>
      <c r="S232" s="142">
        <v>0</v>
      </c>
      <c r="T232" s="143">
        <f>S232*H232</f>
        <v>0</v>
      </c>
      <c r="AR232" s="144" t="s">
        <v>601</v>
      </c>
      <c r="AT232" s="144" t="s">
        <v>597</v>
      </c>
      <c r="AU232" s="144" t="s">
        <v>93</v>
      </c>
      <c r="AY232" s="18" t="s">
        <v>594</v>
      </c>
      <c r="BE232" s="145">
        <f>IF(N232="základní",J232,0)</f>
        <v>0</v>
      </c>
      <c r="BF232" s="145">
        <f>IF(N232="snížená",J232,0)</f>
        <v>0</v>
      </c>
      <c r="BG232" s="145">
        <f>IF(N232="zákl. přenesená",J232,0)</f>
        <v>0</v>
      </c>
      <c r="BH232" s="145">
        <f>IF(N232="sníž. přenesená",J232,0)</f>
        <v>0</v>
      </c>
      <c r="BI232" s="145">
        <f>IF(N232="nulová",J232,0)</f>
        <v>0</v>
      </c>
      <c r="BJ232" s="18" t="s">
        <v>91</v>
      </c>
      <c r="BK232" s="145">
        <f>ROUND(I232*H232,2)</f>
        <v>0</v>
      </c>
      <c r="BL232" s="18" t="s">
        <v>601</v>
      </c>
      <c r="BM232" s="144" t="s">
        <v>11330</v>
      </c>
    </row>
    <row r="233" spans="2:65" s="1" customFormat="1" ht="10.199999999999999" x14ac:dyDescent="0.2">
      <c r="B233" s="34"/>
      <c r="D233" s="164" t="s">
        <v>653</v>
      </c>
      <c r="F233" s="165" t="s">
        <v>11331</v>
      </c>
      <c r="I233" s="166"/>
      <c r="L233" s="34"/>
      <c r="M233" s="167"/>
      <c r="T233" s="55"/>
      <c r="AT233" s="18" t="s">
        <v>653</v>
      </c>
      <c r="AU233" s="18" t="s">
        <v>93</v>
      </c>
    </row>
    <row r="234" spans="2:65" s="1" customFormat="1" ht="16.5" customHeight="1" x14ac:dyDescent="0.2">
      <c r="B234" s="34"/>
      <c r="C234" s="133" t="s">
        <v>821</v>
      </c>
      <c r="D234" s="133" t="s">
        <v>597</v>
      </c>
      <c r="E234" s="134" t="s">
        <v>11332</v>
      </c>
      <c r="F234" s="135" t="s">
        <v>11333</v>
      </c>
      <c r="G234" s="136" t="s">
        <v>618</v>
      </c>
      <c r="H234" s="137">
        <v>2434.25</v>
      </c>
      <c r="I234" s="138"/>
      <c r="J234" s="139">
        <f>ROUND(I234*H234,2)</f>
        <v>0</v>
      </c>
      <c r="K234" s="135" t="s">
        <v>651</v>
      </c>
      <c r="L234" s="34"/>
      <c r="M234" s="140" t="s">
        <v>82</v>
      </c>
      <c r="N234" s="141" t="s">
        <v>54</v>
      </c>
      <c r="P234" s="142">
        <f>O234*H234</f>
        <v>0</v>
      </c>
      <c r="Q234" s="142">
        <v>1.5E-3</v>
      </c>
      <c r="R234" s="142">
        <f>Q234*H234</f>
        <v>3.6513750000000003</v>
      </c>
      <c r="S234" s="142">
        <v>0</v>
      </c>
      <c r="T234" s="143">
        <f>S234*H234</f>
        <v>0</v>
      </c>
      <c r="AR234" s="144" t="s">
        <v>601</v>
      </c>
      <c r="AT234" s="144" t="s">
        <v>597</v>
      </c>
      <c r="AU234" s="144" t="s">
        <v>93</v>
      </c>
      <c r="AY234" s="18" t="s">
        <v>594</v>
      </c>
      <c r="BE234" s="145">
        <f>IF(N234="základní",J234,0)</f>
        <v>0</v>
      </c>
      <c r="BF234" s="145">
        <f>IF(N234="snížená",J234,0)</f>
        <v>0</v>
      </c>
      <c r="BG234" s="145">
        <f>IF(N234="zákl. přenesená",J234,0)</f>
        <v>0</v>
      </c>
      <c r="BH234" s="145">
        <f>IF(N234="sníž. přenesená",J234,0)</f>
        <v>0</v>
      </c>
      <c r="BI234" s="145">
        <f>IF(N234="nulová",J234,0)</f>
        <v>0</v>
      </c>
      <c r="BJ234" s="18" t="s">
        <v>91</v>
      </c>
      <c r="BK234" s="145">
        <f>ROUND(I234*H234,2)</f>
        <v>0</v>
      </c>
      <c r="BL234" s="18" t="s">
        <v>601</v>
      </c>
      <c r="BM234" s="144" t="s">
        <v>11334</v>
      </c>
    </row>
    <row r="235" spans="2:65" s="1" customFormat="1" ht="10.199999999999999" x14ac:dyDescent="0.2">
      <c r="B235" s="34"/>
      <c r="D235" s="164" t="s">
        <v>653</v>
      </c>
      <c r="F235" s="165" t="s">
        <v>11335</v>
      </c>
      <c r="I235" s="166"/>
      <c r="L235" s="34"/>
      <c r="M235" s="167"/>
      <c r="T235" s="55"/>
      <c r="AT235" s="18" t="s">
        <v>653</v>
      </c>
      <c r="AU235" s="18" t="s">
        <v>93</v>
      </c>
    </row>
    <row r="236" spans="2:65" s="1" customFormat="1" ht="16.5" customHeight="1" x14ac:dyDescent="0.2">
      <c r="B236" s="34"/>
      <c r="C236" s="133" t="s">
        <v>832</v>
      </c>
      <c r="D236" s="133" t="s">
        <v>597</v>
      </c>
      <c r="E236" s="134" t="s">
        <v>11336</v>
      </c>
      <c r="F236" s="135" t="s">
        <v>11337</v>
      </c>
      <c r="G236" s="136" t="s">
        <v>618</v>
      </c>
      <c r="H236" s="137">
        <v>2434.25</v>
      </c>
      <c r="I236" s="138"/>
      <c r="J236" s="139">
        <f>ROUND(I236*H236,2)</f>
        <v>0</v>
      </c>
      <c r="K236" s="135" t="s">
        <v>651</v>
      </c>
      <c r="L236" s="34"/>
      <c r="M236" s="140" t="s">
        <v>82</v>
      </c>
      <c r="N236" s="141" t="s">
        <v>54</v>
      </c>
      <c r="P236" s="142">
        <f>O236*H236</f>
        <v>0</v>
      </c>
      <c r="Q236" s="142">
        <v>6.4999999999999997E-4</v>
      </c>
      <c r="R236" s="142">
        <f>Q236*H236</f>
        <v>1.5822624999999999</v>
      </c>
      <c r="S236" s="142">
        <v>0</v>
      </c>
      <c r="T236" s="143">
        <f>S236*H236</f>
        <v>0</v>
      </c>
      <c r="AR236" s="144" t="s">
        <v>601</v>
      </c>
      <c r="AT236" s="144" t="s">
        <v>597</v>
      </c>
      <c r="AU236" s="144" t="s">
        <v>93</v>
      </c>
      <c r="AY236" s="18" t="s">
        <v>594</v>
      </c>
      <c r="BE236" s="145">
        <f>IF(N236="základní",J236,0)</f>
        <v>0</v>
      </c>
      <c r="BF236" s="145">
        <f>IF(N236="snížená",J236,0)</f>
        <v>0</v>
      </c>
      <c r="BG236" s="145">
        <f>IF(N236="zákl. přenesená",J236,0)</f>
        <v>0</v>
      </c>
      <c r="BH236" s="145">
        <f>IF(N236="sníž. přenesená",J236,0)</f>
        <v>0</v>
      </c>
      <c r="BI236" s="145">
        <f>IF(N236="nulová",J236,0)</f>
        <v>0</v>
      </c>
      <c r="BJ236" s="18" t="s">
        <v>91</v>
      </c>
      <c r="BK236" s="145">
        <f>ROUND(I236*H236,2)</f>
        <v>0</v>
      </c>
      <c r="BL236" s="18" t="s">
        <v>601</v>
      </c>
      <c r="BM236" s="144" t="s">
        <v>11338</v>
      </c>
    </row>
    <row r="237" spans="2:65" s="1" customFormat="1" ht="10.199999999999999" x14ac:dyDescent="0.2">
      <c r="B237" s="34"/>
      <c r="D237" s="164" t="s">
        <v>653</v>
      </c>
      <c r="F237" s="165" t="s">
        <v>11339</v>
      </c>
      <c r="I237" s="166"/>
      <c r="L237" s="34"/>
      <c r="M237" s="167"/>
      <c r="T237" s="55"/>
      <c r="AT237" s="18" t="s">
        <v>653</v>
      </c>
      <c r="AU237" s="18" t="s">
        <v>93</v>
      </c>
    </row>
    <row r="238" spans="2:65" s="1" customFormat="1" ht="16.5" customHeight="1" x14ac:dyDescent="0.2">
      <c r="B238" s="34"/>
      <c r="C238" s="133" t="s">
        <v>845</v>
      </c>
      <c r="D238" s="133" t="s">
        <v>597</v>
      </c>
      <c r="E238" s="134" t="s">
        <v>11340</v>
      </c>
      <c r="F238" s="135" t="s">
        <v>11341</v>
      </c>
      <c r="G238" s="136" t="s">
        <v>618</v>
      </c>
      <c r="H238" s="137">
        <v>2434.25</v>
      </c>
      <c r="I238" s="138"/>
      <c r="J238" s="139">
        <f>ROUND(I238*H238,2)</f>
        <v>0</v>
      </c>
      <c r="K238" s="135" t="s">
        <v>651</v>
      </c>
      <c r="L238" s="34"/>
      <c r="M238" s="140" t="s">
        <v>82</v>
      </c>
      <c r="N238" s="141" t="s">
        <v>54</v>
      </c>
      <c r="P238" s="142">
        <f>O238*H238</f>
        <v>0</v>
      </c>
      <c r="Q238" s="142">
        <v>2.5000000000000001E-4</v>
      </c>
      <c r="R238" s="142">
        <f>Q238*H238</f>
        <v>0.60856250000000001</v>
      </c>
      <c r="S238" s="142">
        <v>0</v>
      </c>
      <c r="T238" s="143">
        <f>S238*H238</f>
        <v>0</v>
      </c>
      <c r="AR238" s="144" t="s">
        <v>601</v>
      </c>
      <c r="AT238" s="144" t="s">
        <v>597</v>
      </c>
      <c r="AU238" s="144" t="s">
        <v>93</v>
      </c>
      <c r="AY238" s="18" t="s">
        <v>594</v>
      </c>
      <c r="BE238" s="145">
        <f>IF(N238="základní",J238,0)</f>
        <v>0</v>
      </c>
      <c r="BF238" s="145">
        <f>IF(N238="snížená",J238,0)</f>
        <v>0</v>
      </c>
      <c r="BG238" s="145">
        <f>IF(N238="zákl. přenesená",J238,0)</f>
        <v>0</v>
      </c>
      <c r="BH238" s="145">
        <f>IF(N238="sníž. přenesená",J238,0)</f>
        <v>0</v>
      </c>
      <c r="BI238" s="145">
        <f>IF(N238="nulová",J238,0)</f>
        <v>0</v>
      </c>
      <c r="BJ238" s="18" t="s">
        <v>91</v>
      </c>
      <c r="BK238" s="145">
        <f>ROUND(I238*H238,2)</f>
        <v>0</v>
      </c>
      <c r="BL238" s="18" t="s">
        <v>601</v>
      </c>
      <c r="BM238" s="144" t="s">
        <v>11342</v>
      </c>
    </row>
    <row r="239" spans="2:65" s="1" customFormat="1" ht="10.199999999999999" x14ac:dyDescent="0.2">
      <c r="B239" s="34"/>
      <c r="D239" s="164" t="s">
        <v>653</v>
      </c>
      <c r="F239" s="165" t="s">
        <v>11343</v>
      </c>
      <c r="I239" s="166"/>
      <c r="L239" s="34"/>
      <c r="M239" s="167"/>
      <c r="T239" s="55"/>
      <c r="AT239" s="18" t="s">
        <v>653</v>
      </c>
      <c r="AU239" s="18" t="s">
        <v>93</v>
      </c>
    </row>
    <row r="240" spans="2:65" s="1" customFormat="1" ht="16.5" customHeight="1" x14ac:dyDescent="0.2">
      <c r="B240" s="34"/>
      <c r="C240" s="133" t="s">
        <v>852</v>
      </c>
      <c r="D240" s="133" t="s">
        <v>597</v>
      </c>
      <c r="E240" s="134" t="s">
        <v>11344</v>
      </c>
      <c r="F240" s="135" t="s">
        <v>11345</v>
      </c>
      <c r="G240" s="136" t="s">
        <v>618</v>
      </c>
      <c r="H240" s="137">
        <v>2434.25</v>
      </c>
      <c r="I240" s="138"/>
      <c r="J240" s="139">
        <f>ROUND(I240*H240,2)</f>
        <v>0</v>
      </c>
      <c r="K240" s="135" t="s">
        <v>651</v>
      </c>
      <c r="L240" s="34"/>
      <c r="M240" s="140" t="s">
        <v>82</v>
      </c>
      <c r="N240" s="141" t="s">
        <v>54</v>
      </c>
      <c r="P240" s="142">
        <f>O240*H240</f>
        <v>0</v>
      </c>
      <c r="Q240" s="142">
        <v>8.0000000000000007E-5</v>
      </c>
      <c r="R240" s="142">
        <f>Q240*H240</f>
        <v>0.19474000000000002</v>
      </c>
      <c r="S240" s="142">
        <v>0</v>
      </c>
      <c r="T240" s="143">
        <f>S240*H240</f>
        <v>0</v>
      </c>
      <c r="AR240" s="144" t="s">
        <v>601</v>
      </c>
      <c r="AT240" s="144" t="s">
        <v>597</v>
      </c>
      <c r="AU240" s="144" t="s">
        <v>93</v>
      </c>
      <c r="AY240" s="18" t="s">
        <v>594</v>
      </c>
      <c r="BE240" s="145">
        <f>IF(N240="základní",J240,0)</f>
        <v>0</v>
      </c>
      <c r="BF240" s="145">
        <f>IF(N240="snížená",J240,0)</f>
        <v>0</v>
      </c>
      <c r="BG240" s="145">
        <f>IF(N240="zákl. přenesená",J240,0)</f>
        <v>0</v>
      </c>
      <c r="BH240" s="145">
        <f>IF(N240="sníž. přenesená",J240,0)</f>
        <v>0</v>
      </c>
      <c r="BI240" s="145">
        <f>IF(N240="nulová",J240,0)</f>
        <v>0</v>
      </c>
      <c r="BJ240" s="18" t="s">
        <v>91</v>
      </c>
      <c r="BK240" s="145">
        <f>ROUND(I240*H240,2)</f>
        <v>0</v>
      </c>
      <c r="BL240" s="18" t="s">
        <v>601</v>
      </c>
      <c r="BM240" s="144" t="s">
        <v>11346</v>
      </c>
    </row>
    <row r="241" spans="2:65" s="1" customFormat="1" ht="10.199999999999999" x14ac:dyDescent="0.2">
      <c r="B241" s="34"/>
      <c r="D241" s="164" t="s">
        <v>653</v>
      </c>
      <c r="F241" s="165" t="s">
        <v>11347</v>
      </c>
      <c r="I241" s="166"/>
      <c r="L241" s="34"/>
      <c r="M241" s="167"/>
      <c r="T241" s="55"/>
      <c r="AT241" s="18" t="s">
        <v>653</v>
      </c>
      <c r="AU241" s="18" t="s">
        <v>93</v>
      </c>
    </row>
    <row r="242" spans="2:65" s="1" customFormat="1" ht="24.15" customHeight="1" x14ac:dyDescent="0.2">
      <c r="B242" s="34"/>
      <c r="C242" s="133" t="s">
        <v>884</v>
      </c>
      <c r="D242" s="133" t="s">
        <v>597</v>
      </c>
      <c r="E242" s="134" t="s">
        <v>11348</v>
      </c>
      <c r="F242" s="135" t="s">
        <v>11349</v>
      </c>
      <c r="G242" s="136" t="s">
        <v>738</v>
      </c>
      <c r="H242" s="137">
        <v>29.26</v>
      </c>
      <c r="I242" s="138"/>
      <c r="J242" s="139">
        <f>ROUND(I242*H242,2)</f>
        <v>0</v>
      </c>
      <c r="K242" s="135" t="s">
        <v>651</v>
      </c>
      <c r="L242" s="34"/>
      <c r="M242" s="140" t="s">
        <v>82</v>
      </c>
      <c r="N242" s="141" t="s">
        <v>54</v>
      </c>
      <c r="P242" s="142">
        <f>O242*H242</f>
        <v>0</v>
      </c>
      <c r="Q242" s="142">
        <v>0</v>
      </c>
      <c r="R242" s="142">
        <f>Q242*H242</f>
        <v>0</v>
      </c>
      <c r="S242" s="142">
        <v>0</v>
      </c>
      <c r="T242" s="143">
        <f>S242*H242</f>
        <v>0</v>
      </c>
      <c r="AR242" s="144" t="s">
        <v>601</v>
      </c>
      <c r="AT242" s="144" t="s">
        <v>597</v>
      </c>
      <c r="AU242" s="144" t="s">
        <v>93</v>
      </c>
      <c r="AY242" s="18" t="s">
        <v>594</v>
      </c>
      <c r="BE242" s="145">
        <f>IF(N242="základní",J242,0)</f>
        <v>0</v>
      </c>
      <c r="BF242" s="145">
        <f>IF(N242="snížená",J242,0)</f>
        <v>0</v>
      </c>
      <c r="BG242" s="145">
        <f>IF(N242="zákl. přenesená",J242,0)</f>
        <v>0</v>
      </c>
      <c r="BH242" s="145">
        <f>IF(N242="sníž. přenesená",J242,0)</f>
        <v>0</v>
      </c>
      <c r="BI242" s="145">
        <f>IF(N242="nulová",J242,0)</f>
        <v>0</v>
      </c>
      <c r="BJ242" s="18" t="s">
        <v>91</v>
      </c>
      <c r="BK242" s="145">
        <f>ROUND(I242*H242,2)</f>
        <v>0</v>
      </c>
      <c r="BL242" s="18" t="s">
        <v>601</v>
      </c>
      <c r="BM242" s="144" t="s">
        <v>11350</v>
      </c>
    </row>
    <row r="243" spans="2:65" s="1" customFormat="1" ht="10.199999999999999" x14ac:dyDescent="0.2">
      <c r="B243" s="34"/>
      <c r="D243" s="164" t="s">
        <v>653</v>
      </c>
      <c r="F243" s="165" t="s">
        <v>11351</v>
      </c>
      <c r="I243" s="166"/>
      <c r="L243" s="34"/>
      <c r="M243" s="201"/>
      <c r="N243" s="198"/>
      <c r="O243" s="198"/>
      <c r="P243" s="198"/>
      <c r="Q243" s="198"/>
      <c r="R243" s="198"/>
      <c r="S243" s="198"/>
      <c r="T243" s="202"/>
      <c r="AT243" s="18" t="s">
        <v>653</v>
      </c>
      <c r="AU243" s="18" t="s">
        <v>93</v>
      </c>
    </row>
    <row r="244" spans="2:65" s="1" customFormat="1" ht="6.9" customHeight="1" x14ac:dyDescent="0.2">
      <c r="B244" s="43"/>
      <c r="C244" s="44"/>
      <c r="D244" s="44"/>
      <c r="E244" s="44"/>
      <c r="F244" s="44"/>
      <c r="G244" s="44"/>
      <c r="H244" s="44"/>
      <c r="I244" s="44"/>
      <c r="J244" s="44"/>
      <c r="K244" s="44"/>
      <c r="L244" s="34"/>
    </row>
  </sheetData>
  <sheetProtection algorithmName="SHA-512" hashValue="q5c/GiDmYRZ5SLurcRCcfr0Lsv5BilYBoB0J9pF15VGXG+k0wy6xarzXfO7n7Go8Oc1gTfzgsU2UX5I8FhCKSw==" saltValue="PpqR+yhl0SeIZi4SVZ92XvtH6KaoQn+Veh1G/MDp+mo+TC4dNrFaKp3x/QhP94qjMEY5kdrzbEsmM6nb24K8Jw==" spinCount="100000" sheet="1" objects="1" scenarios="1" formatColumns="0" formatRows="0" autoFilter="0"/>
  <autoFilter ref="C94:K243" xr:uid="{00000000-0009-0000-0000-00003A000000}"/>
  <mergeCells count="15">
    <mergeCell ref="E81:H81"/>
    <mergeCell ref="E85:H85"/>
    <mergeCell ref="E83:H83"/>
    <mergeCell ref="E87:H8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9" r:id="rId1" xr:uid="{00000000-0004-0000-3A00-000000000000}"/>
    <hyperlink ref="F120" r:id="rId2" xr:uid="{00000000-0004-0000-3A00-000001000000}"/>
    <hyperlink ref="F123" r:id="rId3" xr:uid="{00000000-0004-0000-3A00-000002000000}"/>
    <hyperlink ref="F135" r:id="rId4" xr:uid="{00000000-0004-0000-3A00-000003000000}"/>
    <hyperlink ref="F138" r:id="rId5" xr:uid="{00000000-0004-0000-3A00-000004000000}"/>
    <hyperlink ref="F141" r:id="rId6" xr:uid="{00000000-0004-0000-3A00-000005000000}"/>
    <hyperlink ref="F144" r:id="rId7" xr:uid="{00000000-0004-0000-3A00-000006000000}"/>
    <hyperlink ref="F174" r:id="rId8" xr:uid="{00000000-0004-0000-3A00-000007000000}"/>
    <hyperlink ref="F195" r:id="rId9" xr:uid="{00000000-0004-0000-3A00-000008000000}"/>
    <hyperlink ref="F201" r:id="rId10" xr:uid="{00000000-0004-0000-3A00-000009000000}"/>
    <hyperlink ref="F204" r:id="rId11" xr:uid="{00000000-0004-0000-3A00-00000A000000}"/>
    <hyperlink ref="F229" r:id="rId12" xr:uid="{00000000-0004-0000-3A00-00000B000000}"/>
    <hyperlink ref="F231" r:id="rId13" xr:uid="{00000000-0004-0000-3A00-00000C000000}"/>
    <hyperlink ref="F233" r:id="rId14" xr:uid="{00000000-0004-0000-3A00-00000D000000}"/>
    <hyperlink ref="F235" r:id="rId15" xr:uid="{00000000-0004-0000-3A00-00000E000000}"/>
    <hyperlink ref="F237" r:id="rId16" xr:uid="{00000000-0004-0000-3A00-00000F000000}"/>
    <hyperlink ref="F239" r:id="rId17" xr:uid="{00000000-0004-0000-3A00-000010000000}"/>
    <hyperlink ref="F241" r:id="rId18" xr:uid="{00000000-0004-0000-3A00-000011000000}"/>
    <hyperlink ref="F243" r:id="rId19" xr:uid="{00000000-0004-0000-3A00-000012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>
    <pageSetUpPr fitToPage="1"/>
  </sheetPr>
  <dimension ref="B2:BM130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308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10863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4087</v>
      </c>
      <c r="L12" s="34"/>
    </row>
    <row r="13" spans="2:46" s="1" customFormat="1" ht="16.5" customHeight="1" x14ac:dyDescent="0.2">
      <c r="B13" s="34"/>
      <c r="E13" s="314" t="s">
        <v>11352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7196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ROUND((SUM(BE93:BE129)),  2)</f>
        <v>0</v>
      </c>
      <c r="I37" s="95">
        <v>0.21</v>
      </c>
      <c r="J37" s="84">
        <f>ROUND(((SUM(BE93:BE129))*I37),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ROUND((SUM(BF93:BF129)),  2)</f>
        <v>0</v>
      </c>
      <c r="I38" s="95">
        <v>0.15</v>
      </c>
      <c r="J38" s="84">
        <f>ROUND(((SUM(BF93:BF129))*I38),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ROUND((SUM(BG93:BG129)),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ROUND((SUM(BH93:BH129)),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ROUND((SUM(BI93:BI129)),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10863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4087</v>
      </c>
      <c r="L57" s="34"/>
    </row>
    <row r="58" spans="2:12" s="1" customFormat="1" ht="16.5" customHeight="1" x14ac:dyDescent="0.2">
      <c r="B58" s="34"/>
      <c r="E58" s="314" t="str">
        <f>E13</f>
        <v>D.1.1.6-C1 - Keramické dlažby bazénové vany, žlabů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577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 x14ac:dyDescent="0.2">
      <c r="B69" s="109"/>
      <c r="D69" s="110" t="s">
        <v>4117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 x14ac:dyDescent="0.2">
      <c r="B70" s="34"/>
      <c r="L70" s="34"/>
    </row>
    <row r="71" spans="2:47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 x14ac:dyDescent="0.2">
      <c r="B76" s="34"/>
      <c r="C76" s="22" t="s">
        <v>579</v>
      </c>
      <c r="L76" s="34"/>
    </row>
    <row r="77" spans="2:47" s="1" customFormat="1" ht="6.9" customHeight="1" x14ac:dyDescent="0.2">
      <c r="B77" s="34"/>
      <c r="L77" s="34"/>
    </row>
    <row r="78" spans="2:47" s="1" customFormat="1" ht="12" customHeight="1" x14ac:dyDescent="0.2">
      <c r="B78" s="34"/>
      <c r="C78" s="28" t="s">
        <v>16</v>
      </c>
      <c r="L78" s="34"/>
    </row>
    <row r="79" spans="2:47" s="1" customFormat="1" ht="26.25" customHeight="1" x14ac:dyDescent="0.2">
      <c r="B79" s="34"/>
      <c r="E79" s="334" t="str">
        <f>E7</f>
        <v>REVIZE 03 - REKONSTRUKCE A STAVEBNÍ ÚPRAVY MĚSTSKÉHO PLAVECKÉHO BAZÉNU V LIBERCI</v>
      </c>
      <c r="F79" s="335"/>
      <c r="G79" s="335"/>
      <c r="H79" s="335"/>
      <c r="L79" s="34"/>
    </row>
    <row r="80" spans="2:47" ht="12" customHeight="1" x14ac:dyDescent="0.2">
      <c r="B80" s="21"/>
      <c r="C80" s="28" t="s">
        <v>563</v>
      </c>
      <c r="L80" s="21"/>
    </row>
    <row r="81" spans="2:65" ht="16.5" customHeight="1" x14ac:dyDescent="0.2">
      <c r="B81" s="21"/>
      <c r="E81" s="334" t="s">
        <v>564</v>
      </c>
      <c r="F81" s="296"/>
      <c r="G81" s="296"/>
      <c r="H81" s="296"/>
      <c r="L81" s="21"/>
    </row>
    <row r="82" spans="2:65" ht="12" customHeight="1" x14ac:dyDescent="0.2">
      <c r="B82" s="21"/>
      <c r="C82" s="28" t="s">
        <v>565</v>
      </c>
      <c r="L82" s="21"/>
    </row>
    <row r="83" spans="2:65" s="1" customFormat="1" ht="16.5" customHeight="1" x14ac:dyDescent="0.2">
      <c r="B83" s="34"/>
      <c r="E83" s="327" t="s">
        <v>10863</v>
      </c>
      <c r="F83" s="336"/>
      <c r="G83" s="336"/>
      <c r="H83" s="336"/>
      <c r="L83" s="34"/>
    </row>
    <row r="84" spans="2:65" s="1" customFormat="1" ht="12" customHeight="1" x14ac:dyDescent="0.2">
      <c r="B84" s="34"/>
      <c r="C84" s="28" t="s">
        <v>4087</v>
      </c>
      <c r="L84" s="34"/>
    </row>
    <row r="85" spans="2:65" s="1" customFormat="1" ht="16.5" customHeight="1" x14ac:dyDescent="0.2">
      <c r="B85" s="34"/>
      <c r="E85" s="314" t="str">
        <f>E13</f>
        <v>D.1.1.6-C1 - Keramické dlažby bazénové vany, žlabů</v>
      </c>
      <c r="F85" s="336"/>
      <c r="G85" s="336"/>
      <c r="H85" s="336"/>
      <c r="L85" s="34"/>
    </row>
    <row r="86" spans="2:65" s="1" customFormat="1" ht="6.9" customHeight="1" x14ac:dyDescent="0.2">
      <c r="B86" s="34"/>
      <c r="L86" s="34"/>
    </row>
    <row r="87" spans="2:65" s="1" customFormat="1" ht="12" customHeight="1" x14ac:dyDescent="0.2">
      <c r="B87" s="34"/>
      <c r="C87" s="28" t="s">
        <v>22</v>
      </c>
      <c r="F87" s="26" t="str">
        <f>F16</f>
        <v xml:space="preserve"> </v>
      </c>
      <c r="I87" s="28" t="s">
        <v>24</v>
      </c>
      <c r="J87" s="51" t="str">
        <f>IF(J16="","",J16)</f>
        <v>8. 9. 2023</v>
      </c>
      <c r="L87" s="34"/>
    </row>
    <row r="88" spans="2:65" s="1" customFormat="1" ht="6.9" customHeight="1" x14ac:dyDescent="0.2">
      <c r="B88" s="34"/>
      <c r="L88" s="34"/>
    </row>
    <row r="89" spans="2:65" s="1" customFormat="1" ht="40.049999999999997" customHeight="1" x14ac:dyDescent="0.2">
      <c r="B89" s="34"/>
      <c r="C89" s="28" t="s">
        <v>30</v>
      </c>
      <c r="F89" s="26" t="str">
        <f>E19</f>
        <v>SM Liberec</v>
      </c>
      <c r="I89" s="28" t="s">
        <v>38</v>
      </c>
      <c r="J89" s="32" t="str">
        <f>E25</f>
        <v>ATELIER 11 HRADEC KRÁLOVÉ s.r.o.</v>
      </c>
      <c r="L89" s="34"/>
    </row>
    <row r="90" spans="2:65" s="1" customFormat="1" ht="25.65" customHeight="1" x14ac:dyDescent="0.2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 x14ac:dyDescent="0.2">
      <c r="B91" s="34"/>
      <c r="L91" s="34"/>
    </row>
    <row r="92" spans="2:65" s="10" customFormat="1" ht="29.25" customHeight="1" x14ac:dyDescent="0.2">
      <c r="B92" s="113"/>
      <c r="C92" s="114" t="s">
        <v>580</v>
      </c>
      <c r="D92" s="115" t="s">
        <v>68</v>
      </c>
      <c r="E92" s="115" t="s">
        <v>64</v>
      </c>
      <c r="F92" s="115" t="s">
        <v>65</v>
      </c>
      <c r="G92" s="115" t="s">
        <v>581</v>
      </c>
      <c r="H92" s="115" t="s">
        <v>582</v>
      </c>
      <c r="I92" s="115" t="s">
        <v>583</v>
      </c>
      <c r="J92" s="115" t="s">
        <v>575</v>
      </c>
      <c r="K92" s="116" t="s">
        <v>584</v>
      </c>
      <c r="L92" s="113"/>
      <c r="M92" s="58" t="s">
        <v>82</v>
      </c>
      <c r="N92" s="59" t="s">
        <v>53</v>
      </c>
      <c r="O92" s="59" t="s">
        <v>585</v>
      </c>
      <c r="P92" s="59" t="s">
        <v>586</v>
      </c>
      <c r="Q92" s="59" t="s">
        <v>587</v>
      </c>
      <c r="R92" s="59" t="s">
        <v>588</v>
      </c>
      <c r="S92" s="59" t="s">
        <v>589</v>
      </c>
      <c r="T92" s="60" t="s">
        <v>590</v>
      </c>
    </row>
    <row r="93" spans="2:65" s="1" customFormat="1" ht="22.8" customHeight="1" x14ac:dyDescent="0.3">
      <c r="B93" s="34"/>
      <c r="C93" s="63" t="s">
        <v>591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70.131079350000007</v>
      </c>
      <c r="S93" s="52"/>
      <c r="T93" s="119">
        <f>T94</f>
        <v>0</v>
      </c>
      <c r="AT93" s="18" t="s">
        <v>83</v>
      </c>
      <c r="AU93" s="18" t="s">
        <v>576</v>
      </c>
      <c r="BK93" s="120">
        <f>BK94</f>
        <v>0</v>
      </c>
    </row>
    <row r="94" spans="2:65" s="11" customFormat="1" ht="25.95" customHeight="1" x14ac:dyDescent="0.25">
      <c r="B94" s="121"/>
      <c r="D94" s="122" t="s">
        <v>83</v>
      </c>
      <c r="E94" s="123" t="s">
        <v>592</v>
      </c>
      <c r="F94" s="123" t="s">
        <v>593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70.131079350000007</v>
      </c>
      <c r="T94" s="128">
        <f>T95</f>
        <v>0</v>
      </c>
      <c r="AR94" s="122" t="s">
        <v>93</v>
      </c>
      <c r="AT94" s="129" t="s">
        <v>83</v>
      </c>
      <c r="AU94" s="129" t="s">
        <v>84</v>
      </c>
      <c r="AY94" s="122" t="s">
        <v>594</v>
      </c>
      <c r="BK94" s="130">
        <f>BK95</f>
        <v>0</v>
      </c>
    </row>
    <row r="95" spans="2:65" s="11" customFormat="1" ht="22.8" customHeight="1" x14ac:dyDescent="0.25">
      <c r="B95" s="121"/>
      <c r="D95" s="122" t="s">
        <v>83</v>
      </c>
      <c r="E95" s="131" t="s">
        <v>4945</v>
      </c>
      <c r="F95" s="131" t="s">
        <v>4946</v>
      </c>
      <c r="I95" s="124"/>
      <c r="J95" s="132">
        <f>BK95</f>
        <v>0</v>
      </c>
      <c r="L95" s="121"/>
      <c r="M95" s="126"/>
      <c r="P95" s="127">
        <f>SUM(P96:P129)</f>
        <v>0</v>
      </c>
      <c r="R95" s="127">
        <f>SUM(R96:R129)</f>
        <v>70.131079350000007</v>
      </c>
      <c r="T95" s="128">
        <f>SUM(T96:T129)</f>
        <v>0</v>
      </c>
      <c r="AR95" s="122" t="s">
        <v>93</v>
      </c>
      <c r="AT95" s="129" t="s">
        <v>83</v>
      </c>
      <c r="AU95" s="129" t="s">
        <v>91</v>
      </c>
      <c r="AY95" s="122" t="s">
        <v>594</v>
      </c>
      <c r="BK95" s="130">
        <f>SUM(BK96:BK129)</f>
        <v>0</v>
      </c>
    </row>
    <row r="96" spans="2:65" s="1" customFormat="1" ht="16.5" customHeight="1" x14ac:dyDescent="0.2">
      <c r="B96" s="34"/>
      <c r="C96" s="133" t="s">
        <v>91</v>
      </c>
      <c r="D96" s="133" t="s">
        <v>597</v>
      </c>
      <c r="E96" s="134" t="s">
        <v>11353</v>
      </c>
      <c r="F96" s="135" t="s">
        <v>11354</v>
      </c>
      <c r="G96" s="136" t="s">
        <v>618</v>
      </c>
      <c r="H96" s="137">
        <v>1481.1210000000001</v>
      </c>
      <c r="I96" s="138"/>
      <c r="J96" s="139">
        <f>ROUND(I96*H96,2)</f>
        <v>0</v>
      </c>
      <c r="K96" s="135" t="s">
        <v>651</v>
      </c>
      <c r="L96" s="34"/>
      <c r="M96" s="140" t="s">
        <v>82</v>
      </c>
      <c r="N96" s="141" t="s">
        <v>54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601</v>
      </c>
      <c r="AT96" s="144" t="s">
        <v>597</v>
      </c>
      <c r="AU96" s="144" t="s">
        <v>93</v>
      </c>
      <c r="AY96" s="18" t="s">
        <v>594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601</v>
      </c>
      <c r="BM96" s="144" t="s">
        <v>11355</v>
      </c>
    </row>
    <row r="97" spans="2:65" s="1" customFormat="1" ht="10.199999999999999" x14ac:dyDescent="0.2">
      <c r="B97" s="34"/>
      <c r="D97" s="164" t="s">
        <v>653</v>
      </c>
      <c r="F97" s="165" t="s">
        <v>11356</v>
      </c>
      <c r="I97" s="166"/>
      <c r="L97" s="34"/>
      <c r="M97" s="167"/>
      <c r="T97" s="55"/>
      <c r="AT97" s="18" t="s">
        <v>653</v>
      </c>
      <c r="AU97" s="18" t="s">
        <v>93</v>
      </c>
    </row>
    <row r="98" spans="2:65" s="12" customFormat="1" ht="10.199999999999999" x14ac:dyDescent="0.2">
      <c r="B98" s="146"/>
      <c r="D98" s="147" t="s">
        <v>603</v>
      </c>
      <c r="E98" s="148" t="s">
        <v>82</v>
      </c>
      <c r="F98" s="149" t="s">
        <v>11357</v>
      </c>
      <c r="H98" s="148" t="s">
        <v>82</v>
      </c>
      <c r="I98" s="150"/>
      <c r="L98" s="146"/>
      <c r="M98" s="151"/>
      <c r="T98" s="152"/>
      <c r="AT98" s="148" t="s">
        <v>603</v>
      </c>
      <c r="AU98" s="148" t="s">
        <v>93</v>
      </c>
      <c r="AV98" s="12" t="s">
        <v>91</v>
      </c>
      <c r="AW98" s="12" t="s">
        <v>42</v>
      </c>
      <c r="AX98" s="12" t="s">
        <v>84</v>
      </c>
      <c r="AY98" s="148" t="s">
        <v>594</v>
      </c>
    </row>
    <row r="99" spans="2:65" s="13" customFormat="1" ht="10.199999999999999" x14ac:dyDescent="0.2">
      <c r="B99" s="153"/>
      <c r="D99" s="147" t="s">
        <v>603</v>
      </c>
      <c r="E99" s="154" t="s">
        <v>82</v>
      </c>
      <c r="F99" s="155" t="s">
        <v>11358</v>
      </c>
      <c r="H99" s="156">
        <v>1138.5</v>
      </c>
      <c r="I99" s="157"/>
      <c r="L99" s="153"/>
      <c r="M99" s="158"/>
      <c r="T99" s="159"/>
      <c r="AT99" s="154" t="s">
        <v>603</v>
      </c>
      <c r="AU99" s="154" t="s">
        <v>93</v>
      </c>
      <c r="AV99" s="13" t="s">
        <v>93</v>
      </c>
      <c r="AW99" s="13" t="s">
        <v>42</v>
      </c>
      <c r="AX99" s="13" t="s">
        <v>84</v>
      </c>
      <c r="AY99" s="154" t="s">
        <v>594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11359</v>
      </c>
      <c r="H100" s="156">
        <v>92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594</v>
      </c>
    </row>
    <row r="101" spans="2:65" s="13" customFormat="1" ht="10.199999999999999" x14ac:dyDescent="0.2">
      <c r="B101" s="153"/>
      <c r="D101" s="147" t="s">
        <v>603</v>
      </c>
      <c r="E101" s="154" t="s">
        <v>82</v>
      </c>
      <c r="F101" s="155" t="s">
        <v>11360</v>
      </c>
      <c r="H101" s="156">
        <v>11.781000000000001</v>
      </c>
      <c r="I101" s="157"/>
      <c r="L101" s="153"/>
      <c r="M101" s="158"/>
      <c r="T101" s="159"/>
      <c r="AT101" s="154" t="s">
        <v>603</v>
      </c>
      <c r="AU101" s="154" t="s">
        <v>93</v>
      </c>
      <c r="AV101" s="13" t="s">
        <v>93</v>
      </c>
      <c r="AW101" s="13" t="s">
        <v>42</v>
      </c>
      <c r="AX101" s="13" t="s">
        <v>84</v>
      </c>
      <c r="AY101" s="154" t="s">
        <v>594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11361</v>
      </c>
      <c r="H102" s="156">
        <v>15.808999999999999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11362</v>
      </c>
      <c r="H103" s="156">
        <v>29.9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11363</v>
      </c>
      <c r="H104" s="156">
        <v>3.4129999999999998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11364</v>
      </c>
      <c r="H105" s="156">
        <v>3.4180000000000001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11365</v>
      </c>
      <c r="H106" s="156">
        <v>47.15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11366</v>
      </c>
      <c r="H107" s="156">
        <v>139.15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5" customFormat="1" ht="10.199999999999999" x14ac:dyDescent="0.2">
      <c r="B108" s="175"/>
      <c r="D108" s="147" t="s">
        <v>603</v>
      </c>
      <c r="E108" s="176" t="s">
        <v>82</v>
      </c>
      <c r="F108" s="177" t="s">
        <v>672</v>
      </c>
      <c r="H108" s="178">
        <v>1481.1210000000001</v>
      </c>
      <c r="I108" s="179"/>
      <c r="L108" s="175"/>
      <c r="M108" s="180"/>
      <c r="T108" s="181"/>
      <c r="AT108" s="176" t="s">
        <v>603</v>
      </c>
      <c r="AU108" s="176" t="s">
        <v>93</v>
      </c>
      <c r="AV108" s="15" t="s">
        <v>147</v>
      </c>
      <c r="AW108" s="15" t="s">
        <v>42</v>
      </c>
      <c r="AX108" s="15" t="s">
        <v>91</v>
      </c>
      <c r="AY108" s="176" t="s">
        <v>594</v>
      </c>
    </row>
    <row r="109" spans="2:65" s="1" customFormat="1" ht="16.5" customHeight="1" x14ac:dyDescent="0.2">
      <c r="B109" s="34"/>
      <c r="C109" s="133" t="s">
        <v>93</v>
      </c>
      <c r="D109" s="133" t="s">
        <v>597</v>
      </c>
      <c r="E109" s="134" t="s">
        <v>4948</v>
      </c>
      <c r="F109" s="135" t="s">
        <v>4949</v>
      </c>
      <c r="G109" s="136" t="s">
        <v>618</v>
      </c>
      <c r="H109" s="137">
        <v>1481.1210000000001</v>
      </c>
      <c r="I109" s="138"/>
      <c r="J109" s="139">
        <f>ROUND(I109*H109,2)</f>
        <v>0</v>
      </c>
      <c r="K109" s="135" t="s">
        <v>651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2.9999999999999997E-4</v>
      </c>
      <c r="R109" s="142">
        <f>Q109*H109</f>
        <v>0.44433629999999996</v>
      </c>
      <c r="S109" s="142">
        <v>0</v>
      </c>
      <c r="T109" s="143">
        <f>S109*H109</f>
        <v>0</v>
      </c>
      <c r="AR109" s="144" t="s">
        <v>601</v>
      </c>
      <c r="AT109" s="144" t="s">
        <v>597</v>
      </c>
      <c r="AU109" s="144" t="s">
        <v>93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601</v>
      </c>
      <c r="BM109" s="144" t="s">
        <v>11367</v>
      </c>
    </row>
    <row r="110" spans="2:65" s="1" customFormat="1" ht="10.199999999999999" x14ac:dyDescent="0.2">
      <c r="B110" s="34"/>
      <c r="D110" s="164" t="s">
        <v>653</v>
      </c>
      <c r="F110" s="165" t="s">
        <v>4951</v>
      </c>
      <c r="I110" s="166"/>
      <c r="L110" s="34"/>
      <c r="M110" s="167"/>
      <c r="T110" s="55"/>
      <c r="AT110" s="18" t="s">
        <v>653</v>
      </c>
      <c r="AU110" s="18" t="s">
        <v>93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11368</v>
      </c>
      <c r="H111" s="156">
        <v>1481.1210000000001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91</v>
      </c>
      <c r="AY111" s="154" t="s">
        <v>594</v>
      </c>
    </row>
    <row r="112" spans="2:65" s="1" customFormat="1" ht="24.15" customHeight="1" x14ac:dyDescent="0.2">
      <c r="B112" s="34"/>
      <c r="C112" s="133" t="s">
        <v>101</v>
      </c>
      <c r="D112" s="133" t="s">
        <v>597</v>
      </c>
      <c r="E112" s="134" t="s">
        <v>11369</v>
      </c>
      <c r="F112" s="135" t="s">
        <v>11370</v>
      </c>
      <c r="G112" s="136" t="s">
        <v>618</v>
      </c>
      <c r="H112" s="137">
        <v>1481.1210000000001</v>
      </c>
      <c r="I112" s="138"/>
      <c r="J112" s="139">
        <f>ROUND(I112*H112,2)</f>
        <v>0</v>
      </c>
      <c r="K112" s="135" t="s">
        <v>651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1.4999999999999999E-2</v>
      </c>
      <c r="R112" s="142">
        <f>Q112*H112</f>
        <v>22.216815</v>
      </c>
      <c r="S112" s="142">
        <v>0</v>
      </c>
      <c r="T112" s="143">
        <f>S112*H112</f>
        <v>0</v>
      </c>
      <c r="AR112" s="144" t="s">
        <v>601</v>
      </c>
      <c r="AT112" s="144" t="s">
        <v>597</v>
      </c>
      <c r="AU112" s="144" t="s">
        <v>93</v>
      </c>
      <c r="AY112" s="18" t="s">
        <v>594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601</v>
      </c>
      <c r="BM112" s="144" t="s">
        <v>11371</v>
      </c>
    </row>
    <row r="113" spans="2:65" s="1" customFormat="1" ht="10.199999999999999" x14ac:dyDescent="0.2">
      <c r="B113" s="34"/>
      <c r="D113" s="164" t="s">
        <v>653</v>
      </c>
      <c r="F113" s="165" t="s">
        <v>11372</v>
      </c>
      <c r="I113" s="166"/>
      <c r="L113" s="34"/>
      <c r="M113" s="167"/>
      <c r="T113" s="55"/>
      <c r="AT113" s="18" t="s">
        <v>653</v>
      </c>
      <c r="AU113" s="18" t="s">
        <v>93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11368</v>
      </c>
      <c r="H114" s="156">
        <v>1481.1210000000001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91</v>
      </c>
      <c r="AY114" s="154" t="s">
        <v>594</v>
      </c>
    </row>
    <row r="115" spans="2:65" s="1" customFormat="1" ht="24.15" customHeight="1" x14ac:dyDescent="0.2">
      <c r="B115" s="34"/>
      <c r="C115" s="133" t="s">
        <v>147</v>
      </c>
      <c r="D115" s="133" t="s">
        <v>597</v>
      </c>
      <c r="E115" s="134" t="s">
        <v>11373</v>
      </c>
      <c r="F115" s="135" t="s">
        <v>11374</v>
      </c>
      <c r="G115" s="136" t="s">
        <v>618</v>
      </c>
      <c r="H115" s="137">
        <v>1481.1210000000001</v>
      </c>
      <c r="I115" s="138"/>
      <c r="J115" s="139">
        <f>ROUND(I115*H115,2)</f>
        <v>0</v>
      </c>
      <c r="K115" s="135" t="s">
        <v>651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9.4999999999999998E-3</v>
      </c>
      <c r="R115" s="142">
        <f>Q115*H115</f>
        <v>14.0706495</v>
      </c>
      <c r="S115" s="142">
        <v>0</v>
      </c>
      <c r="T115" s="143">
        <f>S115*H115</f>
        <v>0</v>
      </c>
      <c r="AR115" s="144" t="s">
        <v>601</v>
      </c>
      <c r="AT115" s="144" t="s">
        <v>597</v>
      </c>
      <c r="AU115" s="144" t="s">
        <v>93</v>
      </c>
      <c r="AY115" s="18" t="s">
        <v>594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601</v>
      </c>
      <c r="BM115" s="144" t="s">
        <v>11375</v>
      </c>
    </row>
    <row r="116" spans="2:65" s="1" customFormat="1" ht="10.199999999999999" x14ac:dyDescent="0.2">
      <c r="B116" s="34"/>
      <c r="D116" s="164" t="s">
        <v>653</v>
      </c>
      <c r="F116" s="165" t="s">
        <v>11376</v>
      </c>
      <c r="I116" s="166"/>
      <c r="L116" s="34"/>
      <c r="M116" s="167"/>
      <c r="T116" s="55"/>
      <c r="AT116" s="18" t="s">
        <v>653</v>
      </c>
      <c r="AU116" s="18" t="s">
        <v>93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11368</v>
      </c>
      <c r="H117" s="156">
        <v>1481.1210000000001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91</v>
      </c>
      <c r="AY117" s="154" t="s">
        <v>594</v>
      </c>
    </row>
    <row r="118" spans="2:65" s="1" customFormat="1" ht="24.15" customHeight="1" x14ac:dyDescent="0.2">
      <c r="B118" s="34"/>
      <c r="C118" s="183" t="s">
        <v>160</v>
      </c>
      <c r="D118" s="183" t="s">
        <v>752</v>
      </c>
      <c r="E118" s="184" t="s">
        <v>11377</v>
      </c>
      <c r="F118" s="185" t="s">
        <v>7988</v>
      </c>
      <c r="G118" s="186" t="s">
        <v>618</v>
      </c>
      <c r="H118" s="187">
        <v>1481.1210000000001</v>
      </c>
      <c r="I118" s="188"/>
      <c r="J118" s="189">
        <f>ROUND(I118*H118,2)</f>
        <v>0</v>
      </c>
      <c r="K118" s="185" t="s">
        <v>82</v>
      </c>
      <c r="L118" s="190"/>
      <c r="M118" s="191" t="s">
        <v>82</v>
      </c>
      <c r="N118" s="192" t="s">
        <v>54</v>
      </c>
      <c r="P118" s="142">
        <f>O118*H118</f>
        <v>0</v>
      </c>
      <c r="Q118" s="142">
        <v>2.1000000000000001E-2</v>
      </c>
      <c r="R118" s="142">
        <f>Q118*H118</f>
        <v>31.103541000000003</v>
      </c>
      <c r="S118" s="142">
        <v>0</v>
      </c>
      <c r="T118" s="143">
        <f>S118*H118</f>
        <v>0</v>
      </c>
      <c r="AR118" s="144" t="s">
        <v>948</v>
      </c>
      <c r="AT118" s="144" t="s">
        <v>752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601</v>
      </c>
      <c r="BM118" s="144" t="s">
        <v>11378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11368</v>
      </c>
      <c r="H119" s="156">
        <v>1481.1210000000001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91</v>
      </c>
      <c r="AY119" s="154" t="s">
        <v>594</v>
      </c>
    </row>
    <row r="120" spans="2:65" s="1" customFormat="1" ht="16.5" customHeight="1" x14ac:dyDescent="0.2">
      <c r="B120" s="34"/>
      <c r="C120" s="133" t="s">
        <v>624</v>
      </c>
      <c r="D120" s="133" t="s">
        <v>597</v>
      </c>
      <c r="E120" s="134" t="s">
        <v>11379</v>
      </c>
      <c r="F120" s="135" t="s">
        <v>11380</v>
      </c>
      <c r="G120" s="136" t="s">
        <v>618</v>
      </c>
      <c r="H120" s="137">
        <v>1481.1210000000001</v>
      </c>
      <c r="I120" s="138"/>
      <c r="J120" s="139">
        <f>ROUND(I120*H120,2)</f>
        <v>0</v>
      </c>
      <c r="K120" s="135" t="s">
        <v>82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0</v>
      </c>
      <c r="R120" s="142">
        <f>Q120*H120</f>
        <v>0</v>
      </c>
      <c r="S120" s="142">
        <v>0</v>
      </c>
      <c r="T120" s="143">
        <f>S120*H120</f>
        <v>0</v>
      </c>
      <c r="AR120" s="144" t="s">
        <v>601</v>
      </c>
      <c r="AT120" s="144" t="s">
        <v>597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601</v>
      </c>
      <c r="BM120" s="144" t="s">
        <v>11381</v>
      </c>
    </row>
    <row r="121" spans="2:65" s="13" customFormat="1" ht="10.199999999999999" x14ac:dyDescent="0.2">
      <c r="B121" s="153"/>
      <c r="D121" s="147" t="s">
        <v>603</v>
      </c>
      <c r="E121" s="154" t="s">
        <v>82</v>
      </c>
      <c r="F121" s="155" t="s">
        <v>11368</v>
      </c>
      <c r="H121" s="156">
        <v>1481.1210000000001</v>
      </c>
      <c r="I121" s="157"/>
      <c r="L121" s="153"/>
      <c r="M121" s="158"/>
      <c r="T121" s="159"/>
      <c r="AT121" s="154" t="s">
        <v>603</v>
      </c>
      <c r="AU121" s="154" t="s">
        <v>93</v>
      </c>
      <c r="AV121" s="13" t="s">
        <v>93</v>
      </c>
      <c r="AW121" s="13" t="s">
        <v>42</v>
      </c>
      <c r="AX121" s="13" t="s">
        <v>91</v>
      </c>
      <c r="AY121" s="154" t="s">
        <v>594</v>
      </c>
    </row>
    <row r="122" spans="2:65" s="1" customFormat="1" ht="16.5" customHeight="1" x14ac:dyDescent="0.2">
      <c r="B122" s="34"/>
      <c r="C122" s="133" t="s">
        <v>707</v>
      </c>
      <c r="D122" s="133" t="s">
        <v>597</v>
      </c>
      <c r="E122" s="134" t="s">
        <v>4996</v>
      </c>
      <c r="F122" s="135" t="s">
        <v>4997</v>
      </c>
      <c r="G122" s="136" t="s">
        <v>618</v>
      </c>
      <c r="H122" s="137">
        <v>1481.1210000000001</v>
      </c>
      <c r="I122" s="138"/>
      <c r="J122" s="139">
        <f>ROUND(I122*H122,2)</f>
        <v>0</v>
      </c>
      <c r="K122" s="135" t="s">
        <v>651</v>
      </c>
      <c r="L122" s="34"/>
      <c r="M122" s="140" t="s">
        <v>82</v>
      </c>
      <c r="N122" s="141" t="s">
        <v>54</v>
      </c>
      <c r="P122" s="142">
        <f>O122*H122</f>
        <v>0</v>
      </c>
      <c r="Q122" s="142">
        <v>1.5E-3</v>
      </c>
      <c r="R122" s="142">
        <f>Q122*H122</f>
        <v>2.2216815000000003</v>
      </c>
      <c r="S122" s="142">
        <v>0</v>
      </c>
      <c r="T122" s="143">
        <f>S122*H122</f>
        <v>0</v>
      </c>
      <c r="AR122" s="144" t="s">
        <v>601</v>
      </c>
      <c r="AT122" s="144" t="s">
        <v>597</v>
      </c>
      <c r="AU122" s="144" t="s">
        <v>93</v>
      </c>
      <c r="AY122" s="18" t="s">
        <v>594</v>
      </c>
      <c r="BE122" s="145">
        <f>IF(N122="základní",J122,0)</f>
        <v>0</v>
      </c>
      <c r="BF122" s="145">
        <f>IF(N122="snížená",J122,0)</f>
        <v>0</v>
      </c>
      <c r="BG122" s="145">
        <f>IF(N122="zákl. přenesená",J122,0)</f>
        <v>0</v>
      </c>
      <c r="BH122" s="145">
        <f>IF(N122="sníž. přenesená",J122,0)</f>
        <v>0</v>
      </c>
      <c r="BI122" s="145">
        <f>IF(N122="nulová",J122,0)</f>
        <v>0</v>
      </c>
      <c r="BJ122" s="18" t="s">
        <v>91</v>
      </c>
      <c r="BK122" s="145">
        <f>ROUND(I122*H122,2)</f>
        <v>0</v>
      </c>
      <c r="BL122" s="18" t="s">
        <v>601</v>
      </c>
      <c r="BM122" s="144" t="s">
        <v>11382</v>
      </c>
    </row>
    <row r="123" spans="2:65" s="1" customFormat="1" ht="10.199999999999999" x14ac:dyDescent="0.2">
      <c r="B123" s="34"/>
      <c r="D123" s="164" t="s">
        <v>653</v>
      </c>
      <c r="F123" s="165" t="s">
        <v>4999</v>
      </c>
      <c r="I123" s="166"/>
      <c r="L123" s="34"/>
      <c r="M123" s="167"/>
      <c r="T123" s="55"/>
      <c r="AT123" s="18" t="s">
        <v>653</v>
      </c>
      <c r="AU123" s="18" t="s">
        <v>93</v>
      </c>
    </row>
    <row r="124" spans="2:65" s="13" customFormat="1" ht="10.199999999999999" x14ac:dyDescent="0.2">
      <c r="B124" s="153"/>
      <c r="D124" s="147" t="s">
        <v>603</v>
      </c>
      <c r="E124" s="154" t="s">
        <v>82</v>
      </c>
      <c r="F124" s="155" t="s">
        <v>11368</v>
      </c>
      <c r="H124" s="156">
        <v>1481.1210000000001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91</v>
      </c>
      <c r="AY124" s="154" t="s">
        <v>594</v>
      </c>
    </row>
    <row r="125" spans="2:65" s="1" customFormat="1" ht="16.5" customHeight="1" x14ac:dyDescent="0.2">
      <c r="B125" s="34"/>
      <c r="C125" s="133" t="s">
        <v>716</v>
      </c>
      <c r="D125" s="133" t="s">
        <v>597</v>
      </c>
      <c r="E125" s="134" t="s">
        <v>11383</v>
      </c>
      <c r="F125" s="135" t="s">
        <v>11384</v>
      </c>
      <c r="G125" s="136" t="s">
        <v>618</v>
      </c>
      <c r="H125" s="137">
        <v>1481.1210000000001</v>
      </c>
      <c r="I125" s="138"/>
      <c r="J125" s="139">
        <f>ROUND(I125*H125,2)</f>
        <v>0</v>
      </c>
      <c r="K125" s="135" t="s">
        <v>651</v>
      </c>
      <c r="L125" s="34"/>
      <c r="M125" s="140" t="s">
        <v>82</v>
      </c>
      <c r="N125" s="141" t="s">
        <v>54</v>
      </c>
      <c r="P125" s="142">
        <f>O125*H125</f>
        <v>0</v>
      </c>
      <c r="Q125" s="142">
        <v>5.0000000000000002E-5</v>
      </c>
      <c r="R125" s="142">
        <f>Q125*H125</f>
        <v>7.4056050000000012E-2</v>
      </c>
      <c r="S125" s="142">
        <v>0</v>
      </c>
      <c r="T125" s="143">
        <f>S125*H125</f>
        <v>0</v>
      </c>
      <c r="AR125" s="144" t="s">
        <v>601</v>
      </c>
      <c r="AT125" s="144" t="s">
        <v>597</v>
      </c>
      <c r="AU125" s="144" t="s">
        <v>93</v>
      </c>
      <c r="AY125" s="18" t="s">
        <v>594</v>
      </c>
      <c r="BE125" s="145">
        <f>IF(N125="základní",J125,0)</f>
        <v>0</v>
      </c>
      <c r="BF125" s="145">
        <f>IF(N125="snížená",J125,0)</f>
        <v>0</v>
      </c>
      <c r="BG125" s="145">
        <f>IF(N125="zákl. přenesená",J125,0)</f>
        <v>0</v>
      </c>
      <c r="BH125" s="145">
        <f>IF(N125="sníž. přenesená",J125,0)</f>
        <v>0</v>
      </c>
      <c r="BI125" s="145">
        <f>IF(N125="nulová",J125,0)</f>
        <v>0</v>
      </c>
      <c r="BJ125" s="18" t="s">
        <v>91</v>
      </c>
      <c r="BK125" s="145">
        <f>ROUND(I125*H125,2)</f>
        <v>0</v>
      </c>
      <c r="BL125" s="18" t="s">
        <v>601</v>
      </c>
      <c r="BM125" s="144" t="s">
        <v>11385</v>
      </c>
    </row>
    <row r="126" spans="2:65" s="1" customFormat="1" ht="10.199999999999999" x14ac:dyDescent="0.2">
      <c r="B126" s="34"/>
      <c r="D126" s="164" t="s">
        <v>653</v>
      </c>
      <c r="F126" s="165" t="s">
        <v>11386</v>
      </c>
      <c r="I126" s="166"/>
      <c r="L126" s="34"/>
      <c r="M126" s="167"/>
      <c r="T126" s="55"/>
      <c r="AT126" s="18" t="s">
        <v>653</v>
      </c>
      <c r="AU126" s="18" t="s">
        <v>93</v>
      </c>
    </row>
    <row r="127" spans="2:65" s="13" customFormat="1" ht="10.199999999999999" x14ac:dyDescent="0.2">
      <c r="B127" s="153"/>
      <c r="D127" s="147" t="s">
        <v>603</v>
      </c>
      <c r="E127" s="154" t="s">
        <v>82</v>
      </c>
      <c r="F127" s="155" t="s">
        <v>11368</v>
      </c>
      <c r="H127" s="156">
        <v>1481.1210000000001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91</v>
      </c>
      <c r="AY127" s="154" t="s">
        <v>594</v>
      </c>
    </row>
    <row r="128" spans="2:65" s="1" customFormat="1" ht="24.15" customHeight="1" x14ac:dyDescent="0.2">
      <c r="B128" s="34"/>
      <c r="C128" s="133" t="s">
        <v>721</v>
      </c>
      <c r="D128" s="133" t="s">
        <v>597</v>
      </c>
      <c r="E128" s="134" t="s">
        <v>5001</v>
      </c>
      <c r="F128" s="135" t="s">
        <v>5002</v>
      </c>
      <c r="G128" s="136" t="s">
        <v>738</v>
      </c>
      <c r="H128" s="137">
        <v>70.131</v>
      </c>
      <c r="I128" s="138"/>
      <c r="J128" s="139">
        <f>ROUND(I128*H128,2)</f>
        <v>0</v>
      </c>
      <c r="K128" s="135" t="s">
        <v>651</v>
      </c>
      <c r="L128" s="34"/>
      <c r="M128" s="140" t="s">
        <v>82</v>
      </c>
      <c r="N128" s="141" t="s">
        <v>54</v>
      </c>
      <c r="P128" s="142">
        <f>O128*H128</f>
        <v>0</v>
      </c>
      <c r="Q128" s="142">
        <v>0</v>
      </c>
      <c r="R128" s="142">
        <f>Q128*H128</f>
        <v>0</v>
      </c>
      <c r="S128" s="142">
        <v>0</v>
      </c>
      <c r="T128" s="143">
        <f>S128*H128</f>
        <v>0</v>
      </c>
      <c r="AR128" s="144" t="s">
        <v>601</v>
      </c>
      <c r="AT128" s="144" t="s">
        <v>597</v>
      </c>
      <c r="AU128" s="144" t="s">
        <v>93</v>
      </c>
      <c r="AY128" s="18" t="s">
        <v>594</v>
      </c>
      <c r="BE128" s="145">
        <f>IF(N128="základní",J128,0)</f>
        <v>0</v>
      </c>
      <c r="BF128" s="145">
        <f>IF(N128="snížená",J128,0)</f>
        <v>0</v>
      </c>
      <c r="BG128" s="145">
        <f>IF(N128="zákl. přenesená",J128,0)</f>
        <v>0</v>
      </c>
      <c r="BH128" s="145">
        <f>IF(N128="sníž. přenesená",J128,0)</f>
        <v>0</v>
      </c>
      <c r="BI128" s="145">
        <f>IF(N128="nulová",J128,0)</f>
        <v>0</v>
      </c>
      <c r="BJ128" s="18" t="s">
        <v>91</v>
      </c>
      <c r="BK128" s="145">
        <f>ROUND(I128*H128,2)</f>
        <v>0</v>
      </c>
      <c r="BL128" s="18" t="s">
        <v>601</v>
      </c>
      <c r="BM128" s="144" t="s">
        <v>11387</v>
      </c>
    </row>
    <row r="129" spans="2:47" s="1" customFormat="1" ht="10.199999999999999" x14ac:dyDescent="0.2">
      <c r="B129" s="34"/>
      <c r="D129" s="164" t="s">
        <v>653</v>
      </c>
      <c r="F129" s="165" t="s">
        <v>5004</v>
      </c>
      <c r="I129" s="166"/>
      <c r="L129" s="34"/>
      <c r="M129" s="201"/>
      <c r="N129" s="198"/>
      <c r="O129" s="198"/>
      <c r="P129" s="198"/>
      <c r="Q129" s="198"/>
      <c r="R129" s="198"/>
      <c r="S129" s="198"/>
      <c r="T129" s="202"/>
      <c r="AT129" s="18" t="s">
        <v>653</v>
      </c>
      <c r="AU129" s="18" t="s">
        <v>93</v>
      </c>
    </row>
    <row r="130" spans="2:47" s="1" customFormat="1" ht="6.9" customHeight="1" x14ac:dyDescent="0.2">
      <c r="B130" s="43"/>
      <c r="C130" s="44"/>
      <c r="D130" s="44"/>
      <c r="E130" s="44"/>
      <c r="F130" s="44"/>
      <c r="G130" s="44"/>
      <c r="H130" s="44"/>
      <c r="I130" s="44"/>
      <c r="J130" s="44"/>
      <c r="K130" s="44"/>
      <c r="L130" s="34"/>
    </row>
  </sheetData>
  <sheetProtection algorithmName="SHA-512" hashValue="xoTVev9NEdwav7Z+L/SiHaPwy2IS5C7MXROGwgXodjjTAtdc34AxZUA8pPj4qXj6Lr9els7048zALSUimpETpA==" saltValue="PTUpeG3wFCEGx9hwFU3bktIrX+pPxlfTWiqjr0fR5+0RakPWXZ9hjstuw4pprOPL/6/OwNq0ajawhCHH0XW4YA==" spinCount="100000" sheet="1" objects="1" scenarios="1" formatColumns="0" formatRows="0" autoFilter="0"/>
  <autoFilter ref="C92:K129" xr:uid="{00000000-0009-0000-0000-00003B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7" r:id="rId1" xr:uid="{00000000-0004-0000-3B00-000000000000}"/>
    <hyperlink ref="F110" r:id="rId2" xr:uid="{00000000-0004-0000-3B00-000001000000}"/>
    <hyperlink ref="F113" r:id="rId3" xr:uid="{00000000-0004-0000-3B00-000002000000}"/>
    <hyperlink ref="F116" r:id="rId4" xr:uid="{00000000-0004-0000-3B00-000003000000}"/>
    <hyperlink ref="F123" r:id="rId5" xr:uid="{00000000-0004-0000-3B00-000004000000}"/>
    <hyperlink ref="F126" r:id="rId6" xr:uid="{00000000-0004-0000-3B00-000005000000}"/>
    <hyperlink ref="F129" r:id="rId7" xr:uid="{00000000-0004-0000-3B00-000006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8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>
    <pageSetUpPr fitToPage="1"/>
  </sheetPr>
  <dimension ref="B2:BM13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311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10863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4087</v>
      </c>
      <c r="L12" s="34"/>
    </row>
    <row r="13" spans="2:46" s="1" customFormat="1" ht="16.5" customHeight="1" x14ac:dyDescent="0.2">
      <c r="B13" s="34"/>
      <c r="E13" s="314" t="s">
        <v>11388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7196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ROUND((SUM(BE93:BE130)),  2)</f>
        <v>0</v>
      </c>
      <c r="I37" s="95">
        <v>0.21</v>
      </c>
      <c r="J37" s="84">
        <f>ROUND(((SUM(BE93:BE130))*I37),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ROUND((SUM(BF93:BF130)),  2)</f>
        <v>0</v>
      </c>
      <c r="I38" s="95">
        <v>0.15</v>
      </c>
      <c r="J38" s="84">
        <f>ROUND(((SUM(BF93:BF130))*I38),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ROUND((SUM(BG93:BG130)),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ROUND((SUM(BH93:BH130)),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ROUND((SUM(BI93:BI130)),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10863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4087</v>
      </c>
      <c r="L57" s="34"/>
    </row>
    <row r="58" spans="2:12" s="1" customFormat="1" ht="16.5" customHeight="1" x14ac:dyDescent="0.2">
      <c r="B58" s="34"/>
      <c r="E58" s="314" t="str">
        <f>E13</f>
        <v>D.1.1.6-C2 - Keramické dlažby malý dětský bazén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577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 x14ac:dyDescent="0.2">
      <c r="B69" s="109"/>
      <c r="D69" s="110" t="s">
        <v>4117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 x14ac:dyDescent="0.2">
      <c r="B70" s="34"/>
      <c r="L70" s="34"/>
    </row>
    <row r="71" spans="2:47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 x14ac:dyDescent="0.2">
      <c r="B76" s="34"/>
      <c r="C76" s="22" t="s">
        <v>579</v>
      </c>
      <c r="L76" s="34"/>
    </row>
    <row r="77" spans="2:47" s="1" customFormat="1" ht="6.9" customHeight="1" x14ac:dyDescent="0.2">
      <c r="B77" s="34"/>
      <c r="L77" s="34"/>
    </row>
    <row r="78" spans="2:47" s="1" customFormat="1" ht="12" customHeight="1" x14ac:dyDescent="0.2">
      <c r="B78" s="34"/>
      <c r="C78" s="28" t="s">
        <v>16</v>
      </c>
      <c r="L78" s="34"/>
    </row>
    <row r="79" spans="2:47" s="1" customFormat="1" ht="26.25" customHeight="1" x14ac:dyDescent="0.2">
      <c r="B79" s="34"/>
      <c r="E79" s="334" t="str">
        <f>E7</f>
        <v>REVIZE 03 - REKONSTRUKCE A STAVEBNÍ ÚPRAVY MĚSTSKÉHO PLAVECKÉHO BAZÉNU V LIBERCI</v>
      </c>
      <c r="F79" s="335"/>
      <c r="G79" s="335"/>
      <c r="H79" s="335"/>
      <c r="L79" s="34"/>
    </row>
    <row r="80" spans="2:47" ht="12" customHeight="1" x14ac:dyDescent="0.2">
      <c r="B80" s="21"/>
      <c r="C80" s="28" t="s">
        <v>563</v>
      </c>
      <c r="L80" s="21"/>
    </row>
    <row r="81" spans="2:65" ht="16.5" customHeight="1" x14ac:dyDescent="0.2">
      <c r="B81" s="21"/>
      <c r="E81" s="334" t="s">
        <v>564</v>
      </c>
      <c r="F81" s="296"/>
      <c r="G81" s="296"/>
      <c r="H81" s="296"/>
      <c r="L81" s="21"/>
    </row>
    <row r="82" spans="2:65" ht="12" customHeight="1" x14ac:dyDescent="0.2">
      <c r="B82" s="21"/>
      <c r="C82" s="28" t="s">
        <v>565</v>
      </c>
      <c r="L82" s="21"/>
    </row>
    <row r="83" spans="2:65" s="1" customFormat="1" ht="16.5" customHeight="1" x14ac:dyDescent="0.2">
      <c r="B83" s="34"/>
      <c r="E83" s="327" t="s">
        <v>10863</v>
      </c>
      <c r="F83" s="336"/>
      <c r="G83" s="336"/>
      <c r="H83" s="336"/>
      <c r="L83" s="34"/>
    </row>
    <row r="84" spans="2:65" s="1" customFormat="1" ht="12" customHeight="1" x14ac:dyDescent="0.2">
      <c r="B84" s="34"/>
      <c r="C84" s="28" t="s">
        <v>4087</v>
      </c>
      <c r="L84" s="34"/>
    </row>
    <row r="85" spans="2:65" s="1" customFormat="1" ht="16.5" customHeight="1" x14ac:dyDescent="0.2">
      <c r="B85" s="34"/>
      <c r="E85" s="314" t="str">
        <f>E13</f>
        <v>D.1.1.6-C2 - Keramické dlažby malý dětský bazén</v>
      </c>
      <c r="F85" s="336"/>
      <c r="G85" s="336"/>
      <c r="H85" s="336"/>
      <c r="L85" s="34"/>
    </row>
    <row r="86" spans="2:65" s="1" customFormat="1" ht="6.9" customHeight="1" x14ac:dyDescent="0.2">
      <c r="B86" s="34"/>
      <c r="L86" s="34"/>
    </row>
    <row r="87" spans="2:65" s="1" customFormat="1" ht="12" customHeight="1" x14ac:dyDescent="0.2">
      <c r="B87" s="34"/>
      <c r="C87" s="28" t="s">
        <v>22</v>
      </c>
      <c r="F87" s="26" t="str">
        <f>F16</f>
        <v xml:space="preserve"> </v>
      </c>
      <c r="I87" s="28" t="s">
        <v>24</v>
      </c>
      <c r="J87" s="51" t="str">
        <f>IF(J16="","",J16)</f>
        <v>8. 9. 2023</v>
      </c>
      <c r="L87" s="34"/>
    </row>
    <row r="88" spans="2:65" s="1" customFormat="1" ht="6.9" customHeight="1" x14ac:dyDescent="0.2">
      <c r="B88" s="34"/>
      <c r="L88" s="34"/>
    </row>
    <row r="89" spans="2:65" s="1" customFormat="1" ht="40.049999999999997" customHeight="1" x14ac:dyDescent="0.2">
      <c r="B89" s="34"/>
      <c r="C89" s="28" t="s">
        <v>30</v>
      </c>
      <c r="F89" s="26" t="str">
        <f>E19</f>
        <v>SM Liberec</v>
      </c>
      <c r="I89" s="28" t="s">
        <v>38</v>
      </c>
      <c r="J89" s="32" t="str">
        <f>E25</f>
        <v>ATELIER 11 HRADEC KRÁLOVÉ s.r.o.</v>
      </c>
      <c r="L89" s="34"/>
    </row>
    <row r="90" spans="2:65" s="1" customFormat="1" ht="25.65" customHeight="1" x14ac:dyDescent="0.2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 x14ac:dyDescent="0.2">
      <c r="B91" s="34"/>
      <c r="L91" s="34"/>
    </row>
    <row r="92" spans="2:65" s="10" customFormat="1" ht="29.25" customHeight="1" x14ac:dyDescent="0.2">
      <c r="B92" s="113"/>
      <c r="C92" s="114" t="s">
        <v>580</v>
      </c>
      <c r="D92" s="115" t="s">
        <v>68</v>
      </c>
      <c r="E92" s="115" t="s">
        <v>64</v>
      </c>
      <c r="F92" s="115" t="s">
        <v>65</v>
      </c>
      <c r="G92" s="115" t="s">
        <v>581</v>
      </c>
      <c r="H92" s="115" t="s">
        <v>582</v>
      </c>
      <c r="I92" s="115" t="s">
        <v>583</v>
      </c>
      <c r="J92" s="115" t="s">
        <v>575</v>
      </c>
      <c r="K92" s="116" t="s">
        <v>584</v>
      </c>
      <c r="L92" s="113"/>
      <c r="M92" s="58" t="s">
        <v>82</v>
      </c>
      <c r="N92" s="59" t="s">
        <v>53</v>
      </c>
      <c r="O92" s="59" t="s">
        <v>585</v>
      </c>
      <c r="P92" s="59" t="s">
        <v>586</v>
      </c>
      <c r="Q92" s="59" t="s">
        <v>587</v>
      </c>
      <c r="R92" s="59" t="s">
        <v>588</v>
      </c>
      <c r="S92" s="59" t="s">
        <v>589</v>
      </c>
      <c r="T92" s="60" t="s">
        <v>590</v>
      </c>
    </row>
    <row r="93" spans="2:65" s="1" customFormat="1" ht="22.8" customHeight="1" x14ac:dyDescent="0.3">
      <c r="B93" s="34"/>
      <c r="C93" s="63" t="s">
        <v>591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7.4070078500000012</v>
      </c>
      <c r="S93" s="52"/>
      <c r="T93" s="119">
        <f>T94</f>
        <v>0</v>
      </c>
      <c r="AT93" s="18" t="s">
        <v>83</v>
      </c>
      <c r="AU93" s="18" t="s">
        <v>576</v>
      </c>
      <c r="BK93" s="120">
        <f>BK94</f>
        <v>0</v>
      </c>
    </row>
    <row r="94" spans="2:65" s="11" customFormat="1" ht="25.95" customHeight="1" x14ac:dyDescent="0.25">
      <c r="B94" s="121"/>
      <c r="D94" s="122" t="s">
        <v>83</v>
      </c>
      <c r="E94" s="123" t="s">
        <v>592</v>
      </c>
      <c r="F94" s="123" t="s">
        <v>593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7.4070078500000012</v>
      </c>
      <c r="T94" s="128">
        <f>T95</f>
        <v>0</v>
      </c>
      <c r="AR94" s="122" t="s">
        <v>93</v>
      </c>
      <c r="AT94" s="129" t="s">
        <v>83</v>
      </c>
      <c r="AU94" s="129" t="s">
        <v>84</v>
      </c>
      <c r="AY94" s="122" t="s">
        <v>594</v>
      </c>
      <c r="BK94" s="130">
        <f>BK95</f>
        <v>0</v>
      </c>
    </row>
    <row r="95" spans="2:65" s="11" customFormat="1" ht="22.8" customHeight="1" x14ac:dyDescent="0.25">
      <c r="B95" s="121"/>
      <c r="D95" s="122" t="s">
        <v>83</v>
      </c>
      <c r="E95" s="131" t="s">
        <v>4945</v>
      </c>
      <c r="F95" s="131" t="s">
        <v>4946</v>
      </c>
      <c r="I95" s="124"/>
      <c r="J95" s="132">
        <f>BK95</f>
        <v>0</v>
      </c>
      <c r="L95" s="121"/>
      <c r="M95" s="126"/>
      <c r="P95" s="127">
        <f>SUM(P96:P130)</f>
        <v>0</v>
      </c>
      <c r="R95" s="127">
        <f>SUM(R96:R130)</f>
        <v>7.4070078500000012</v>
      </c>
      <c r="T95" s="128">
        <f>SUM(T96:T130)</f>
        <v>0</v>
      </c>
      <c r="AR95" s="122" t="s">
        <v>93</v>
      </c>
      <c r="AT95" s="129" t="s">
        <v>83</v>
      </c>
      <c r="AU95" s="129" t="s">
        <v>91</v>
      </c>
      <c r="AY95" s="122" t="s">
        <v>594</v>
      </c>
      <c r="BK95" s="130">
        <f>SUM(BK96:BK130)</f>
        <v>0</v>
      </c>
    </row>
    <row r="96" spans="2:65" s="1" customFormat="1" ht="16.5" customHeight="1" x14ac:dyDescent="0.2">
      <c r="B96" s="34"/>
      <c r="C96" s="133" t="s">
        <v>91</v>
      </c>
      <c r="D96" s="133" t="s">
        <v>597</v>
      </c>
      <c r="E96" s="134" t="s">
        <v>11353</v>
      </c>
      <c r="F96" s="135" t="s">
        <v>11354</v>
      </c>
      <c r="G96" s="136" t="s">
        <v>618</v>
      </c>
      <c r="H96" s="137">
        <v>156.43100000000001</v>
      </c>
      <c r="I96" s="138"/>
      <c r="J96" s="139">
        <f>ROUND(I96*H96,2)</f>
        <v>0</v>
      </c>
      <c r="K96" s="135" t="s">
        <v>651</v>
      </c>
      <c r="L96" s="34"/>
      <c r="M96" s="140" t="s">
        <v>82</v>
      </c>
      <c r="N96" s="141" t="s">
        <v>54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601</v>
      </c>
      <c r="AT96" s="144" t="s">
        <v>597</v>
      </c>
      <c r="AU96" s="144" t="s">
        <v>93</v>
      </c>
      <c r="AY96" s="18" t="s">
        <v>594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601</v>
      </c>
      <c r="BM96" s="144" t="s">
        <v>11355</v>
      </c>
    </row>
    <row r="97" spans="2:65" s="1" customFormat="1" ht="10.199999999999999" x14ac:dyDescent="0.2">
      <c r="B97" s="34"/>
      <c r="D97" s="164" t="s">
        <v>653</v>
      </c>
      <c r="F97" s="165" t="s">
        <v>11356</v>
      </c>
      <c r="I97" s="166"/>
      <c r="L97" s="34"/>
      <c r="M97" s="167"/>
      <c r="T97" s="55"/>
      <c r="AT97" s="18" t="s">
        <v>653</v>
      </c>
      <c r="AU97" s="18" t="s">
        <v>93</v>
      </c>
    </row>
    <row r="98" spans="2:65" s="12" customFormat="1" ht="10.199999999999999" x14ac:dyDescent="0.2">
      <c r="B98" s="146"/>
      <c r="D98" s="147" t="s">
        <v>603</v>
      </c>
      <c r="E98" s="148" t="s">
        <v>82</v>
      </c>
      <c r="F98" s="149" t="s">
        <v>11357</v>
      </c>
      <c r="H98" s="148" t="s">
        <v>82</v>
      </c>
      <c r="I98" s="150"/>
      <c r="L98" s="146"/>
      <c r="M98" s="151"/>
      <c r="T98" s="152"/>
      <c r="AT98" s="148" t="s">
        <v>603</v>
      </c>
      <c r="AU98" s="148" t="s">
        <v>93</v>
      </c>
      <c r="AV98" s="12" t="s">
        <v>91</v>
      </c>
      <c r="AW98" s="12" t="s">
        <v>42</v>
      </c>
      <c r="AX98" s="12" t="s">
        <v>84</v>
      </c>
      <c r="AY98" s="148" t="s">
        <v>594</v>
      </c>
    </row>
    <row r="99" spans="2:65" s="13" customFormat="1" ht="10.199999999999999" x14ac:dyDescent="0.2">
      <c r="B99" s="153"/>
      <c r="D99" s="147" t="s">
        <v>603</v>
      </c>
      <c r="E99" s="154" t="s">
        <v>82</v>
      </c>
      <c r="F99" s="155" t="s">
        <v>11389</v>
      </c>
      <c r="H99" s="156">
        <v>87.63</v>
      </c>
      <c r="I99" s="157"/>
      <c r="L99" s="153"/>
      <c r="M99" s="158"/>
      <c r="T99" s="159"/>
      <c r="AT99" s="154" t="s">
        <v>603</v>
      </c>
      <c r="AU99" s="154" t="s">
        <v>93</v>
      </c>
      <c r="AV99" s="13" t="s">
        <v>93</v>
      </c>
      <c r="AW99" s="13" t="s">
        <v>42</v>
      </c>
      <c r="AX99" s="13" t="s">
        <v>84</v>
      </c>
      <c r="AY99" s="154" t="s">
        <v>594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11390</v>
      </c>
      <c r="H100" s="156">
        <v>11.672000000000001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594</v>
      </c>
    </row>
    <row r="101" spans="2:65" s="13" customFormat="1" ht="10.199999999999999" x14ac:dyDescent="0.2">
      <c r="B101" s="153"/>
      <c r="D101" s="147" t="s">
        <v>603</v>
      </c>
      <c r="E101" s="154" t="s">
        <v>82</v>
      </c>
      <c r="F101" s="155" t="s">
        <v>11390</v>
      </c>
      <c r="H101" s="156">
        <v>11.672000000000001</v>
      </c>
      <c r="I101" s="157"/>
      <c r="L101" s="153"/>
      <c r="M101" s="158"/>
      <c r="T101" s="159"/>
      <c r="AT101" s="154" t="s">
        <v>603</v>
      </c>
      <c r="AU101" s="154" t="s">
        <v>93</v>
      </c>
      <c r="AV101" s="13" t="s">
        <v>93</v>
      </c>
      <c r="AW101" s="13" t="s">
        <v>42</v>
      </c>
      <c r="AX101" s="13" t="s">
        <v>84</v>
      </c>
      <c r="AY101" s="154" t="s">
        <v>594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11391</v>
      </c>
      <c r="H102" s="156">
        <v>7.0919999999999996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11392</v>
      </c>
      <c r="H103" s="156">
        <v>12.074999999999999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11393</v>
      </c>
      <c r="H104" s="156">
        <v>2.0390000000000001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11394</v>
      </c>
      <c r="H105" s="156">
        <v>8.0969999999999995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11395</v>
      </c>
      <c r="H106" s="156">
        <v>13.385999999999999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11396</v>
      </c>
      <c r="H107" s="156">
        <v>1.5860000000000001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11397</v>
      </c>
      <c r="H108" s="156">
        <v>1.1819999999999999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65" s="15" customFormat="1" ht="10.199999999999999" x14ac:dyDescent="0.2">
      <c r="B109" s="175"/>
      <c r="D109" s="147" t="s">
        <v>603</v>
      </c>
      <c r="E109" s="176" t="s">
        <v>82</v>
      </c>
      <c r="F109" s="177" t="s">
        <v>672</v>
      </c>
      <c r="H109" s="178">
        <v>156.43100000000001</v>
      </c>
      <c r="I109" s="179"/>
      <c r="L109" s="175"/>
      <c r="M109" s="180"/>
      <c r="T109" s="181"/>
      <c r="AT109" s="176" t="s">
        <v>603</v>
      </c>
      <c r="AU109" s="176" t="s">
        <v>93</v>
      </c>
      <c r="AV109" s="15" t="s">
        <v>147</v>
      </c>
      <c r="AW109" s="15" t="s">
        <v>42</v>
      </c>
      <c r="AX109" s="15" t="s">
        <v>91</v>
      </c>
      <c r="AY109" s="176" t="s">
        <v>594</v>
      </c>
    </row>
    <row r="110" spans="2:65" s="1" customFormat="1" ht="16.5" customHeight="1" x14ac:dyDescent="0.2">
      <c r="B110" s="34"/>
      <c r="C110" s="133" t="s">
        <v>93</v>
      </c>
      <c r="D110" s="133" t="s">
        <v>597</v>
      </c>
      <c r="E110" s="134" t="s">
        <v>4948</v>
      </c>
      <c r="F110" s="135" t="s">
        <v>4949</v>
      </c>
      <c r="G110" s="136" t="s">
        <v>618</v>
      </c>
      <c r="H110" s="137">
        <v>156.43100000000001</v>
      </c>
      <c r="I110" s="138"/>
      <c r="J110" s="139">
        <f>ROUND(I110*H110,2)</f>
        <v>0</v>
      </c>
      <c r="K110" s="135" t="s">
        <v>651</v>
      </c>
      <c r="L110" s="34"/>
      <c r="M110" s="140" t="s">
        <v>82</v>
      </c>
      <c r="N110" s="141" t="s">
        <v>54</v>
      </c>
      <c r="P110" s="142">
        <f>O110*H110</f>
        <v>0</v>
      </c>
      <c r="Q110" s="142">
        <v>2.9999999999999997E-4</v>
      </c>
      <c r="R110" s="142">
        <f>Q110*H110</f>
        <v>4.69293E-2</v>
      </c>
      <c r="S110" s="142">
        <v>0</v>
      </c>
      <c r="T110" s="143">
        <f>S110*H110</f>
        <v>0</v>
      </c>
      <c r="AR110" s="144" t="s">
        <v>601</v>
      </c>
      <c r="AT110" s="144" t="s">
        <v>597</v>
      </c>
      <c r="AU110" s="144" t="s">
        <v>93</v>
      </c>
      <c r="AY110" s="18" t="s">
        <v>594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91</v>
      </c>
      <c r="BK110" s="145">
        <f>ROUND(I110*H110,2)</f>
        <v>0</v>
      </c>
      <c r="BL110" s="18" t="s">
        <v>601</v>
      </c>
      <c r="BM110" s="144" t="s">
        <v>11367</v>
      </c>
    </row>
    <row r="111" spans="2:65" s="1" customFormat="1" ht="10.199999999999999" x14ac:dyDescent="0.2">
      <c r="B111" s="34"/>
      <c r="D111" s="164" t="s">
        <v>653</v>
      </c>
      <c r="F111" s="165" t="s">
        <v>4951</v>
      </c>
      <c r="I111" s="166"/>
      <c r="L111" s="34"/>
      <c r="M111" s="167"/>
      <c r="T111" s="55"/>
      <c r="AT111" s="18" t="s">
        <v>653</v>
      </c>
      <c r="AU111" s="18" t="s">
        <v>93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11398</v>
      </c>
      <c r="H112" s="156">
        <v>156.43100000000001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91</v>
      </c>
      <c r="AY112" s="154" t="s">
        <v>594</v>
      </c>
    </row>
    <row r="113" spans="2:65" s="1" customFormat="1" ht="24.15" customHeight="1" x14ac:dyDescent="0.2">
      <c r="B113" s="34"/>
      <c r="C113" s="133" t="s">
        <v>101</v>
      </c>
      <c r="D113" s="133" t="s">
        <v>597</v>
      </c>
      <c r="E113" s="134" t="s">
        <v>11369</v>
      </c>
      <c r="F113" s="135" t="s">
        <v>11370</v>
      </c>
      <c r="G113" s="136" t="s">
        <v>618</v>
      </c>
      <c r="H113" s="137">
        <v>156.43100000000001</v>
      </c>
      <c r="I113" s="138"/>
      <c r="J113" s="139">
        <f>ROUND(I113*H113,2)</f>
        <v>0</v>
      </c>
      <c r="K113" s="135" t="s">
        <v>651</v>
      </c>
      <c r="L113" s="34"/>
      <c r="M113" s="140" t="s">
        <v>82</v>
      </c>
      <c r="N113" s="141" t="s">
        <v>54</v>
      </c>
      <c r="P113" s="142">
        <f>O113*H113</f>
        <v>0</v>
      </c>
      <c r="Q113" s="142">
        <v>1.4999999999999999E-2</v>
      </c>
      <c r="R113" s="142">
        <f>Q113*H113</f>
        <v>2.3464650000000002</v>
      </c>
      <c r="S113" s="142">
        <v>0</v>
      </c>
      <c r="T113" s="143">
        <f>S113*H113</f>
        <v>0</v>
      </c>
      <c r="AR113" s="144" t="s">
        <v>601</v>
      </c>
      <c r="AT113" s="144" t="s">
        <v>597</v>
      </c>
      <c r="AU113" s="144" t="s">
        <v>93</v>
      </c>
      <c r="AY113" s="18" t="s">
        <v>594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601</v>
      </c>
      <c r="BM113" s="144" t="s">
        <v>11371</v>
      </c>
    </row>
    <row r="114" spans="2:65" s="1" customFormat="1" ht="10.199999999999999" x14ac:dyDescent="0.2">
      <c r="B114" s="34"/>
      <c r="D114" s="164" t="s">
        <v>653</v>
      </c>
      <c r="F114" s="165" t="s">
        <v>11372</v>
      </c>
      <c r="I114" s="166"/>
      <c r="L114" s="34"/>
      <c r="M114" s="167"/>
      <c r="T114" s="55"/>
      <c r="AT114" s="18" t="s">
        <v>653</v>
      </c>
      <c r="AU114" s="18" t="s">
        <v>93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11398</v>
      </c>
      <c r="H115" s="156">
        <v>156.43100000000001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91</v>
      </c>
      <c r="AY115" s="154" t="s">
        <v>594</v>
      </c>
    </row>
    <row r="116" spans="2:65" s="1" customFormat="1" ht="24.15" customHeight="1" x14ac:dyDescent="0.2">
      <c r="B116" s="34"/>
      <c r="C116" s="133" t="s">
        <v>147</v>
      </c>
      <c r="D116" s="133" t="s">
        <v>597</v>
      </c>
      <c r="E116" s="134" t="s">
        <v>11373</v>
      </c>
      <c r="F116" s="135" t="s">
        <v>11374</v>
      </c>
      <c r="G116" s="136" t="s">
        <v>618</v>
      </c>
      <c r="H116" s="137">
        <v>156.43100000000001</v>
      </c>
      <c r="I116" s="138"/>
      <c r="J116" s="139">
        <f>ROUND(I116*H116,2)</f>
        <v>0</v>
      </c>
      <c r="K116" s="135" t="s">
        <v>651</v>
      </c>
      <c r="L116" s="34"/>
      <c r="M116" s="140" t="s">
        <v>82</v>
      </c>
      <c r="N116" s="141" t="s">
        <v>54</v>
      </c>
      <c r="P116" s="142">
        <f>O116*H116</f>
        <v>0</v>
      </c>
      <c r="Q116" s="142">
        <v>9.4999999999999998E-3</v>
      </c>
      <c r="R116" s="142">
        <f>Q116*H116</f>
        <v>1.4860945000000001</v>
      </c>
      <c r="S116" s="142">
        <v>0</v>
      </c>
      <c r="T116" s="143">
        <f>S116*H116</f>
        <v>0</v>
      </c>
      <c r="AR116" s="144" t="s">
        <v>601</v>
      </c>
      <c r="AT116" s="144" t="s">
        <v>597</v>
      </c>
      <c r="AU116" s="144" t="s">
        <v>93</v>
      </c>
      <c r="AY116" s="18" t="s">
        <v>594</v>
      </c>
      <c r="BE116" s="145">
        <f>IF(N116="základní",J116,0)</f>
        <v>0</v>
      </c>
      <c r="BF116" s="145">
        <f>IF(N116="snížená",J116,0)</f>
        <v>0</v>
      </c>
      <c r="BG116" s="145">
        <f>IF(N116="zákl. přenesená",J116,0)</f>
        <v>0</v>
      </c>
      <c r="BH116" s="145">
        <f>IF(N116="sníž. přenesená",J116,0)</f>
        <v>0</v>
      </c>
      <c r="BI116" s="145">
        <f>IF(N116="nulová",J116,0)</f>
        <v>0</v>
      </c>
      <c r="BJ116" s="18" t="s">
        <v>91</v>
      </c>
      <c r="BK116" s="145">
        <f>ROUND(I116*H116,2)</f>
        <v>0</v>
      </c>
      <c r="BL116" s="18" t="s">
        <v>601</v>
      </c>
      <c r="BM116" s="144" t="s">
        <v>11375</v>
      </c>
    </row>
    <row r="117" spans="2:65" s="1" customFormat="1" ht="10.199999999999999" x14ac:dyDescent="0.2">
      <c r="B117" s="34"/>
      <c r="D117" s="164" t="s">
        <v>653</v>
      </c>
      <c r="F117" s="165" t="s">
        <v>11376</v>
      </c>
      <c r="I117" s="166"/>
      <c r="L117" s="34"/>
      <c r="M117" s="167"/>
      <c r="T117" s="55"/>
      <c r="AT117" s="18" t="s">
        <v>653</v>
      </c>
      <c r="AU117" s="18" t="s">
        <v>93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11398</v>
      </c>
      <c r="H118" s="156">
        <v>156.43100000000001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91</v>
      </c>
      <c r="AY118" s="154" t="s">
        <v>594</v>
      </c>
    </row>
    <row r="119" spans="2:65" s="1" customFormat="1" ht="24.15" customHeight="1" x14ac:dyDescent="0.2">
      <c r="B119" s="34"/>
      <c r="C119" s="183" t="s">
        <v>160</v>
      </c>
      <c r="D119" s="183" t="s">
        <v>752</v>
      </c>
      <c r="E119" s="184" t="s">
        <v>11399</v>
      </c>
      <c r="F119" s="185" t="s">
        <v>8002</v>
      </c>
      <c r="G119" s="186" t="s">
        <v>618</v>
      </c>
      <c r="H119" s="187">
        <v>156.43100000000001</v>
      </c>
      <c r="I119" s="188"/>
      <c r="J119" s="189">
        <f>ROUND(I119*H119,2)</f>
        <v>0</v>
      </c>
      <c r="K119" s="185" t="s">
        <v>82</v>
      </c>
      <c r="L119" s="190"/>
      <c r="M119" s="191" t="s">
        <v>82</v>
      </c>
      <c r="N119" s="192" t="s">
        <v>54</v>
      </c>
      <c r="P119" s="142">
        <f>O119*H119</f>
        <v>0</v>
      </c>
      <c r="Q119" s="142">
        <v>2.1000000000000001E-2</v>
      </c>
      <c r="R119" s="142">
        <f>Q119*H119</f>
        <v>3.2850510000000006</v>
      </c>
      <c r="S119" s="142">
        <v>0</v>
      </c>
      <c r="T119" s="143">
        <f>S119*H119</f>
        <v>0</v>
      </c>
      <c r="AR119" s="144" t="s">
        <v>948</v>
      </c>
      <c r="AT119" s="144" t="s">
        <v>752</v>
      </c>
      <c r="AU119" s="144" t="s">
        <v>93</v>
      </c>
      <c r="AY119" s="18" t="s">
        <v>594</v>
      </c>
      <c r="BE119" s="145">
        <f>IF(N119="základní",J119,0)</f>
        <v>0</v>
      </c>
      <c r="BF119" s="145">
        <f>IF(N119="snížená",J119,0)</f>
        <v>0</v>
      </c>
      <c r="BG119" s="145">
        <f>IF(N119="zákl. přenesená",J119,0)</f>
        <v>0</v>
      </c>
      <c r="BH119" s="145">
        <f>IF(N119="sníž. přenesená",J119,0)</f>
        <v>0</v>
      </c>
      <c r="BI119" s="145">
        <f>IF(N119="nulová",J119,0)</f>
        <v>0</v>
      </c>
      <c r="BJ119" s="18" t="s">
        <v>91</v>
      </c>
      <c r="BK119" s="145">
        <f>ROUND(I119*H119,2)</f>
        <v>0</v>
      </c>
      <c r="BL119" s="18" t="s">
        <v>601</v>
      </c>
      <c r="BM119" s="144" t="s">
        <v>11400</v>
      </c>
    </row>
    <row r="120" spans="2:65" s="13" customFormat="1" ht="10.199999999999999" x14ac:dyDescent="0.2">
      <c r="B120" s="153"/>
      <c r="D120" s="147" t="s">
        <v>603</v>
      </c>
      <c r="E120" s="154" t="s">
        <v>82</v>
      </c>
      <c r="F120" s="155" t="s">
        <v>11398</v>
      </c>
      <c r="H120" s="156">
        <v>156.43100000000001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91</v>
      </c>
      <c r="AY120" s="154" t="s">
        <v>594</v>
      </c>
    </row>
    <row r="121" spans="2:65" s="1" customFormat="1" ht="16.5" customHeight="1" x14ac:dyDescent="0.2">
      <c r="B121" s="34"/>
      <c r="C121" s="133" t="s">
        <v>624</v>
      </c>
      <c r="D121" s="133" t="s">
        <v>597</v>
      </c>
      <c r="E121" s="134" t="s">
        <v>11379</v>
      </c>
      <c r="F121" s="135" t="s">
        <v>11380</v>
      </c>
      <c r="G121" s="136" t="s">
        <v>618</v>
      </c>
      <c r="H121" s="137">
        <v>156.43100000000001</v>
      </c>
      <c r="I121" s="138"/>
      <c r="J121" s="139">
        <f>ROUND(I121*H121,2)</f>
        <v>0</v>
      </c>
      <c r="K121" s="135" t="s">
        <v>82</v>
      </c>
      <c r="L121" s="34"/>
      <c r="M121" s="140" t="s">
        <v>82</v>
      </c>
      <c r="N121" s="141" t="s">
        <v>54</v>
      </c>
      <c r="P121" s="142">
        <f>O121*H121</f>
        <v>0</v>
      </c>
      <c r="Q121" s="142">
        <v>0</v>
      </c>
      <c r="R121" s="142">
        <f>Q121*H121</f>
        <v>0</v>
      </c>
      <c r="S121" s="142">
        <v>0</v>
      </c>
      <c r="T121" s="143">
        <f>S121*H121</f>
        <v>0</v>
      </c>
      <c r="AR121" s="144" t="s">
        <v>601</v>
      </c>
      <c r="AT121" s="144" t="s">
        <v>597</v>
      </c>
      <c r="AU121" s="144" t="s">
        <v>93</v>
      </c>
      <c r="AY121" s="18" t="s">
        <v>594</v>
      </c>
      <c r="BE121" s="145">
        <f>IF(N121="základní",J121,0)</f>
        <v>0</v>
      </c>
      <c r="BF121" s="145">
        <f>IF(N121="snížená",J121,0)</f>
        <v>0</v>
      </c>
      <c r="BG121" s="145">
        <f>IF(N121="zákl. přenesená",J121,0)</f>
        <v>0</v>
      </c>
      <c r="BH121" s="145">
        <f>IF(N121="sníž. přenesená",J121,0)</f>
        <v>0</v>
      </c>
      <c r="BI121" s="145">
        <f>IF(N121="nulová",J121,0)</f>
        <v>0</v>
      </c>
      <c r="BJ121" s="18" t="s">
        <v>91</v>
      </c>
      <c r="BK121" s="145">
        <f>ROUND(I121*H121,2)</f>
        <v>0</v>
      </c>
      <c r="BL121" s="18" t="s">
        <v>601</v>
      </c>
      <c r="BM121" s="144" t="s">
        <v>11381</v>
      </c>
    </row>
    <row r="122" spans="2:65" s="13" customFormat="1" ht="10.199999999999999" x14ac:dyDescent="0.2">
      <c r="B122" s="153"/>
      <c r="D122" s="147" t="s">
        <v>603</v>
      </c>
      <c r="E122" s="154" t="s">
        <v>82</v>
      </c>
      <c r="F122" s="155" t="s">
        <v>11398</v>
      </c>
      <c r="H122" s="156">
        <v>156.43100000000001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91</v>
      </c>
      <c r="AY122" s="154" t="s">
        <v>594</v>
      </c>
    </row>
    <row r="123" spans="2:65" s="1" customFormat="1" ht="16.5" customHeight="1" x14ac:dyDescent="0.2">
      <c r="B123" s="34"/>
      <c r="C123" s="133" t="s">
        <v>707</v>
      </c>
      <c r="D123" s="133" t="s">
        <v>597</v>
      </c>
      <c r="E123" s="134" t="s">
        <v>4996</v>
      </c>
      <c r="F123" s="135" t="s">
        <v>4997</v>
      </c>
      <c r="G123" s="136" t="s">
        <v>618</v>
      </c>
      <c r="H123" s="137">
        <v>156.43100000000001</v>
      </c>
      <c r="I123" s="138"/>
      <c r="J123" s="139">
        <f>ROUND(I123*H123,2)</f>
        <v>0</v>
      </c>
      <c r="K123" s="135" t="s">
        <v>651</v>
      </c>
      <c r="L123" s="34"/>
      <c r="M123" s="140" t="s">
        <v>82</v>
      </c>
      <c r="N123" s="141" t="s">
        <v>54</v>
      </c>
      <c r="P123" s="142">
        <f>O123*H123</f>
        <v>0</v>
      </c>
      <c r="Q123" s="142">
        <v>1.5E-3</v>
      </c>
      <c r="R123" s="142">
        <f>Q123*H123</f>
        <v>0.23464650000000004</v>
      </c>
      <c r="S123" s="142">
        <v>0</v>
      </c>
      <c r="T123" s="143">
        <f>S123*H123</f>
        <v>0</v>
      </c>
      <c r="AR123" s="144" t="s">
        <v>601</v>
      </c>
      <c r="AT123" s="144" t="s">
        <v>597</v>
      </c>
      <c r="AU123" s="144" t="s">
        <v>93</v>
      </c>
      <c r="AY123" s="18" t="s">
        <v>594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601</v>
      </c>
      <c r="BM123" s="144" t="s">
        <v>11401</v>
      </c>
    </row>
    <row r="124" spans="2:65" s="1" customFormat="1" ht="10.199999999999999" x14ac:dyDescent="0.2">
      <c r="B124" s="34"/>
      <c r="D124" s="164" t="s">
        <v>653</v>
      </c>
      <c r="F124" s="165" t="s">
        <v>4999</v>
      </c>
      <c r="I124" s="166"/>
      <c r="L124" s="34"/>
      <c r="M124" s="167"/>
      <c r="T124" s="55"/>
      <c r="AT124" s="18" t="s">
        <v>653</v>
      </c>
      <c r="AU124" s="18" t="s">
        <v>93</v>
      </c>
    </row>
    <row r="125" spans="2:65" s="13" customFormat="1" ht="10.199999999999999" x14ac:dyDescent="0.2">
      <c r="B125" s="153"/>
      <c r="D125" s="147" t="s">
        <v>603</v>
      </c>
      <c r="E125" s="154" t="s">
        <v>82</v>
      </c>
      <c r="F125" s="155" t="s">
        <v>11398</v>
      </c>
      <c r="H125" s="156">
        <v>156.43100000000001</v>
      </c>
      <c r="I125" s="157"/>
      <c r="L125" s="153"/>
      <c r="M125" s="158"/>
      <c r="T125" s="159"/>
      <c r="AT125" s="154" t="s">
        <v>603</v>
      </c>
      <c r="AU125" s="154" t="s">
        <v>93</v>
      </c>
      <c r="AV125" s="13" t="s">
        <v>93</v>
      </c>
      <c r="AW125" s="13" t="s">
        <v>42</v>
      </c>
      <c r="AX125" s="13" t="s">
        <v>91</v>
      </c>
      <c r="AY125" s="154" t="s">
        <v>594</v>
      </c>
    </row>
    <row r="126" spans="2:65" s="1" customFormat="1" ht="16.5" customHeight="1" x14ac:dyDescent="0.2">
      <c r="B126" s="34"/>
      <c r="C126" s="133" t="s">
        <v>716</v>
      </c>
      <c r="D126" s="133" t="s">
        <v>597</v>
      </c>
      <c r="E126" s="134" t="s">
        <v>11383</v>
      </c>
      <c r="F126" s="135" t="s">
        <v>11384</v>
      </c>
      <c r="G126" s="136" t="s">
        <v>618</v>
      </c>
      <c r="H126" s="137">
        <v>156.43100000000001</v>
      </c>
      <c r="I126" s="138"/>
      <c r="J126" s="139">
        <f>ROUND(I126*H126,2)</f>
        <v>0</v>
      </c>
      <c r="K126" s="135" t="s">
        <v>651</v>
      </c>
      <c r="L126" s="34"/>
      <c r="M126" s="140" t="s">
        <v>82</v>
      </c>
      <c r="N126" s="141" t="s">
        <v>54</v>
      </c>
      <c r="P126" s="142">
        <f>O126*H126</f>
        <v>0</v>
      </c>
      <c r="Q126" s="142">
        <v>5.0000000000000002E-5</v>
      </c>
      <c r="R126" s="142">
        <f>Q126*H126</f>
        <v>7.8215500000000018E-3</v>
      </c>
      <c r="S126" s="142">
        <v>0</v>
      </c>
      <c r="T126" s="143">
        <f>S126*H126</f>
        <v>0</v>
      </c>
      <c r="AR126" s="144" t="s">
        <v>601</v>
      </c>
      <c r="AT126" s="144" t="s">
        <v>597</v>
      </c>
      <c r="AU126" s="144" t="s">
        <v>93</v>
      </c>
      <c r="AY126" s="18" t="s">
        <v>594</v>
      </c>
      <c r="BE126" s="145">
        <f>IF(N126="základní",J126,0)</f>
        <v>0</v>
      </c>
      <c r="BF126" s="145">
        <f>IF(N126="snížená",J126,0)</f>
        <v>0</v>
      </c>
      <c r="BG126" s="145">
        <f>IF(N126="zákl. přenesená",J126,0)</f>
        <v>0</v>
      </c>
      <c r="BH126" s="145">
        <f>IF(N126="sníž. přenesená",J126,0)</f>
        <v>0</v>
      </c>
      <c r="BI126" s="145">
        <f>IF(N126="nulová",J126,0)</f>
        <v>0</v>
      </c>
      <c r="BJ126" s="18" t="s">
        <v>91</v>
      </c>
      <c r="BK126" s="145">
        <f>ROUND(I126*H126,2)</f>
        <v>0</v>
      </c>
      <c r="BL126" s="18" t="s">
        <v>601</v>
      </c>
      <c r="BM126" s="144" t="s">
        <v>11385</v>
      </c>
    </row>
    <row r="127" spans="2:65" s="1" customFormat="1" ht="10.199999999999999" x14ac:dyDescent="0.2">
      <c r="B127" s="34"/>
      <c r="D127" s="164" t="s">
        <v>653</v>
      </c>
      <c r="F127" s="165" t="s">
        <v>11386</v>
      </c>
      <c r="I127" s="166"/>
      <c r="L127" s="34"/>
      <c r="M127" s="167"/>
      <c r="T127" s="55"/>
      <c r="AT127" s="18" t="s">
        <v>653</v>
      </c>
      <c r="AU127" s="18" t="s">
        <v>93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11398</v>
      </c>
      <c r="H128" s="156">
        <v>156.43100000000001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91</v>
      </c>
      <c r="AY128" s="154" t="s">
        <v>594</v>
      </c>
    </row>
    <row r="129" spans="2:65" s="1" customFormat="1" ht="24.15" customHeight="1" x14ac:dyDescent="0.2">
      <c r="B129" s="34"/>
      <c r="C129" s="133" t="s">
        <v>721</v>
      </c>
      <c r="D129" s="133" t="s">
        <v>597</v>
      </c>
      <c r="E129" s="134" t="s">
        <v>5001</v>
      </c>
      <c r="F129" s="135" t="s">
        <v>5002</v>
      </c>
      <c r="G129" s="136" t="s">
        <v>738</v>
      </c>
      <c r="H129" s="137">
        <v>7.407</v>
      </c>
      <c r="I129" s="138"/>
      <c r="J129" s="139">
        <f>ROUND(I129*H129,2)</f>
        <v>0</v>
      </c>
      <c r="K129" s="135" t="s">
        <v>651</v>
      </c>
      <c r="L129" s="34"/>
      <c r="M129" s="140" t="s">
        <v>82</v>
      </c>
      <c r="N129" s="141" t="s">
        <v>54</v>
      </c>
      <c r="P129" s="142">
        <f>O129*H129</f>
        <v>0</v>
      </c>
      <c r="Q129" s="142">
        <v>0</v>
      </c>
      <c r="R129" s="142">
        <f>Q129*H129</f>
        <v>0</v>
      </c>
      <c r="S129" s="142">
        <v>0</v>
      </c>
      <c r="T129" s="143">
        <f>S129*H129</f>
        <v>0</v>
      </c>
      <c r="AR129" s="144" t="s">
        <v>601</v>
      </c>
      <c r="AT129" s="144" t="s">
        <v>597</v>
      </c>
      <c r="AU129" s="144" t="s">
        <v>93</v>
      </c>
      <c r="AY129" s="18" t="s">
        <v>594</v>
      </c>
      <c r="BE129" s="145">
        <f>IF(N129="základní",J129,0)</f>
        <v>0</v>
      </c>
      <c r="BF129" s="145">
        <f>IF(N129="snížená",J129,0)</f>
        <v>0</v>
      </c>
      <c r="BG129" s="145">
        <f>IF(N129="zákl. přenesená",J129,0)</f>
        <v>0</v>
      </c>
      <c r="BH129" s="145">
        <f>IF(N129="sníž. přenesená",J129,0)</f>
        <v>0</v>
      </c>
      <c r="BI129" s="145">
        <f>IF(N129="nulová",J129,0)</f>
        <v>0</v>
      </c>
      <c r="BJ129" s="18" t="s">
        <v>91</v>
      </c>
      <c r="BK129" s="145">
        <f>ROUND(I129*H129,2)</f>
        <v>0</v>
      </c>
      <c r="BL129" s="18" t="s">
        <v>601</v>
      </c>
      <c r="BM129" s="144" t="s">
        <v>11387</v>
      </c>
    </row>
    <row r="130" spans="2:65" s="1" customFormat="1" ht="10.199999999999999" x14ac:dyDescent="0.2">
      <c r="B130" s="34"/>
      <c r="D130" s="164" t="s">
        <v>653</v>
      </c>
      <c r="F130" s="165" t="s">
        <v>5004</v>
      </c>
      <c r="I130" s="166"/>
      <c r="L130" s="34"/>
      <c r="M130" s="201"/>
      <c r="N130" s="198"/>
      <c r="O130" s="198"/>
      <c r="P130" s="198"/>
      <c r="Q130" s="198"/>
      <c r="R130" s="198"/>
      <c r="S130" s="198"/>
      <c r="T130" s="202"/>
      <c r="AT130" s="18" t="s">
        <v>653</v>
      </c>
      <c r="AU130" s="18" t="s">
        <v>93</v>
      </c>
    </row>
    <row r="131" spans="2:65" s="1" customFormat="1" ht="6.9" customHeight="1" x14ac:dyDescent="0.2">
      <c r="B131" s="43"/>
      <c r="C131" s="44"/>
      <c r="D131" s="44"/>
      <c r="E131" s="44"/>
      <c r="F131" s="44"/>
      <c r="G131" s="44"/>
      <c r="H131" s="44"/>
      <c r="I131" s="44"/>
      <c r="J131" s="44"/>
      <c r="K131" s="44"/>
      <c r="L131" s="34"/>
    </row>
  </sheetData>
  <sheetProtection algorithmName="SHA-512" hashValue="2dZUU85ScU6LY21825xpt2EP5lSXv69JL/XUprZG1DToPTd5w8M2I5hsbwQDmplN6JYf0ncP2pan0qVGOpl+YA==" saltValue="sQKOq0uq3Sh9rMP58S0Jzx4tYHmqO/hu/qeD4dTIzWBVwg6MbV6lXcG+gEE6rGucf7eOaXjCFXJzDU68TfCZ8A==" spinCount="100000" sheet="1" objects="1" scenarios="1" formatColumns="0" formatRows="0" autoFilter="0"/>
  <autoFilter ref="C92:K130" xr:uid="{00000000-0009-0000-0000-00003C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7" r:id="rId1" xr:uid="{00000000-0004-0000-3C00-000000000000}"/>
    <hyperlink ref="F111" r:id="rId2" xr:uid="{00000000-0004-0000-3C00-000001000000}"/>
    <hyperlink ref="F114" r:id="rId3" xr:uid="{00000000-0004-0000-3C00-000002000000}"/>
    <hyperlink ref="F117" r:id="rId4" xr:uid="{00000000-0004-0000-3C00-000003000000}"/>
    <hyperlink ref="F124" r:id="rId5" xr:uid="{00000000-0004-0000-3C00-000004000000}"/>
    <hyperlink ref="F127" r:id="rId6" xr:uid="{00000000-0004-0000-3C00-000005000000}"/>
    <hyperlink ref="F130" r:id="rId7" xr:uid="{00000000-0004-0000-3C00-000006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8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>
    <pageSetUpPr fitToPage="1"/>
  </sheetPr>
  <dimension ref="B2:BM186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314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10863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4087</v>
      </c>
      <c r="L12" s="34"/>
    </row>
    <row r="13" spans="2:46" s="1" customFormat="1" ht="16.5" customHeight="1" x14ac:dyDescent="0.2">
      <c r="B13" s="34"/>
      <c r="E13" s="314" t="s">
        <v>11402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7196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ROUND(J94,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ROUND((SUM(BE94:BE185)),  2)</f>
        <v>0</v>
      </c>
      <c r="I37" s="95">
        <v>0.21</v>
      </c>
      <c r="J37" s="84">
        <f>ROUND(((SUM(BE94:BE185))*I37),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ROUND((SUM(BF94:BF185)),  2)</f>
        <v>0</v>
      </c>
      <c r="I38" s="95">
        <v>0.15</v>
      </c>
      <c r="J38" s="84">
        <f>ROUND(((SUM(BF94:BF185))*I38),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ROUND((SUM(BG94:BG185)),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ROUND((SUM(BH94:BH185)),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ROUND((SUM(BI94:BI185)),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10863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4087</v>
      </c>
      <c r="L57" s="34"/>
    </row>
    <row r="58" spans="2:12" s="1" customFormat="1" ht="16.5" customHeight="1" x14ac:dyDescent="0.2">
      <c r="B58" s="34"/>
      <c r="E58" s="314" t="str">
        <f>E13</f>
        <v xml:space="preserve">D.1.1.6-C3 - Dlažby a mozaiky vyřivek a ochlazovací bazén 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J94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577</v>
      </c>
      <c r="E68" s="107"/>
      <c r="F68" s="107"/>
      <c r="G68" s="107"/>
      <c r="H68" s="107"/>
      <c r="I68" s="107"/>
      <c r="J68" s="108">
        <f>J95</f>
        <v>0</v>
      </c>
      <c r="L68" s="105"/>
    </row>
    <row r="69" spans="2:47" s="9" customFormat="1" ht="19.95" customHeight="1" x14ac:dyDescent="0.2">
      <c r="B69" s="109"/>
      <c r="D69" s="110" t="s">
        <v>4117</v>
      </c>
      <c r="E69" s="111"/>
      <c r="F69" s="111"/>
      <c r="G69" s="111"/>
      <c r="H69" s="111"/>
      <c r="I69" s="111"/>
      <c r="J69" s="112">
        <f>J96</f>
        <v>0</v>
      </c>
      <c r="L69" s="109"/>
    </row>
    <row r="70" spans="2:47" s="9" customFormat="1" ht="19.95" customHeight="1" x14ac:dyDescent="0.2">
      <c r="B70" s="109"/>
      <c r="D70" s="110" t="s">
        <v>4118</v>
      </c>
      <c r="E70" s="111"/>
      <c r="F70" s="111"/>
      <c r="G70" s="111"/>
      <c r="H70" s="111"/>
      <c r="I70" s="111"/>
      <c r="J70" s="112">
        <f>J153</f>
        <v>0</v>
      </c>
      <c r="L70" s="109"/>
    </row>
    <row r="71" spans="2:47" s="1" customFormat="1" ht="21.75" customHeight="1" x14ac:dyDescent="0.2">
      <c r="B71" s="34"/>
      <c r="L71" s="34"/>
    </row>
    <row r="72" spans="2:47" s="1" customFormat="1" ht="6.9" customHeight="1" x14ac:dyDescent="0.2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4"/>
    </row>
    <row r="76" spans="2:47" s="1" customFormat="1" ht="6.9" customHeight="1" x14ac:dyDescent="0.2">
      <c r="B76" s="45"/>
      <c r="C76" s="46"/>
      <c r="D76" s="46"/>
      <c r="E76" s="46"/>
      <c r="F76" s="46"/>
      <c r="G76" s="46"/>
      <c r="H76" s="46"/>
      <c r="I76" s="46"/>
      <c r="J76" s="46"/>
      <c r="K76" s="46"/>
      <c r="L76" s="34"/>
    </row>
    <row r="77" spans="2:47" s="1" customFormat="1" ht="24.9" customHeight="1" x14ac:dyDescent="0.2">
      <c r="B77" s="34"/>
      <c r="C77" s="22" t="s">
        <v>579</v>
      </c>
      <c r="L77" s="34"/>
    </row>
    <row r="78" spans="2:47" s="1" customFormat="1" ht="6.9" customHeight="1" x14ac:dyDescent="0.2">
      <c r="B78" s="34"/>
      <c r="L78" s="34"/>
    </row>
    <row r="79" spans="2:47" s="1" customFormat="1" ht="12" customHeight="1" x14ac:dyDescent="0.2">
      <c r="B79" s="34"/>
      <c r="C79" s="28" t="s">
        <v>16</v>
      </c>
      <c r="L79" s="34"/>
    </row>
    <row r="80" spans="2:47" s="1" customFormat="1" ht="26.25" customHeight="1" x14ac:dyDescent="0.2">
      <c r="B80" s="34"/>
      <c r="E80" s="334" t="str">
        <f>E7</f>
        <v>REVIZE 03 - REKONSTRUKCE A STAVEBNÍ ÚPRAVY MĚSTSKÉHO PLAVECKÉHO BAZÉNU V LIBERCI</v>
      </c>
      <c r="F80" s="335"/>
      <c r="G80" s="335"/>
      <c r="H80" s="335"/>
      <c r="L80" s="34"/>
    </row>
    <row r="81" spans="2:63" ht="12" customHeight="1" x14ac:dyDescent="0.2">
      <c r="B81" s="21"/>
      <c r="C81" s="28" t="s">
        <v>563</v>
      </c>
      <c r="L81" s="21"/>
    </row>
    <row r="82" spans="2:63" ht="16.5" customHeight="1" x14ac:dyDescent="0.2">
      <c r="B82" s="21"/>
      <c r="E82" s="334" t="s">
        <v>564</v>
      </c>
      <c r="F82" s="296"/>
      <c r="G82" s="296"/>
      <c r="H82" s="296"/>
      <c r="L82" s="21"/>
    </row>
    <row r="83" spans="2:63" ht="12" customHeight="1" x14ac:dyDescent="0.2">
      <c r="B83" s="21"/>
      <c r="C83" s="28" t="s">
        <v>565</v>
      </c>
      <c r="L83" s="21"/>
    </row>
    <row r="84" spans="2:63" s="1" customFormat="1" ht="16.5" customHeight="1" x14ac:dyDescent="0.2">
      <c r="B84" s="34"/>
      <c r="E84" s="327" t="s">
        <v>10863</v>
      </c>
      <c r="F84" s="336"/>
      <c r="G84" s="336"/>
      <c r="H84" s="336"/>
      <c r="L84" s="34"/>
    </row>
    <row r="85" spans="2:63" s="1" customFormat="1" ht="12" customHeight="1" x14ac:dyDescent="0.2">
      <c r="B85" s="34"/>
      <c r="C85" s="28" t="s">
        <v>4087</v>
      </c>
      <c r="L85" s="34"/>
    </row>
    <row r="86" spans="2:63" s="1" customFormat="1" ht="16.5" customHeight="1" x14ac:dyDescent="0.2">
      <c r="B86" s="34"/>
      <c r="E86" s="314" t="str">
        <f>E13</f>
        <v xml:space="preserve">D.1.1.6-C3 - Dlažby a mozaiky vyřivek a ochlazovací bazén </v>
      </c>
      <c r="F86" s="336"/>
      <c r="G86" s="336"/>
      <c r="H86" s="336"/>
      <c r="L86" s="34"/>
    </row>
    <row r="87" spans="2:63" s="1" customFormat="1" ht="6.9" customHeight="1" x14ac:dyDescent="0.2">
      <c r="B87" s="34"/>
      <c r="L87" s="34"/>
    </row>
    <row r="88" spans="2:63" s="1" customFormat="1" ht="12" customHeight="1" x14ac:dyDescent="0.2">
      <c r="B88" s="34"/>
      <c r="C88" s="28" t="s">
        <v>22</v>
      </c>
      <c r="F88" s="26" t="str">
        <f>F16</f>
        <v xml:space="preserve"> </v>
      </c>
      <c r="I88" s="28" t="s">
        <v>24</v>
      </c>
      <c r="J88" s="51" t="str">
        <f>IF(J16="","",J16)</f>
        <v>8. 9. 2023</v>
      </c>
      <c r="L88" s="34"/>
    </row>
    <row r="89" spans="2:63" s="1" customFormat="1" ht="6.9" customHeight="1" x14ac:dyDescent="0.2">
      <c r="B89" s="34"/>
      <c r="L89" s="34"/>
    </row>
    <row r="90" spans="2:63" s="1" customFormat="1" ht="40.049999999999997" customHeight="1" x14ac:dyDescent="0.2">
      <c r="B90" s="34"/>
      <c r="C90" s="28" t="s">
        <v>30</v>
      </c>
      <c r="F90" s="26" t="str">
        <f>E19</f>
        <v>SM Liberec</v>
      </c>
      <c r="I90" s="28" t="s">
        <v>38</v>
      </c>
      <c r="J90" s="32" t="str">
        <f>E25</f>
        <v>ATELIER 11 HRADEC KRÁLOVÉ s.r.o.</v>
      </c>
      <c r="L90" s="34"/>
    </row>
    <row r="91" spans="2:63" s="1" customFormat="1" ht="25.65" customHeight="1" x14ac:dyDescent="0.2">
      <c r="B91" s="34"/>
      <c r="C91" s="28" t="s">
        <v>36</v>
      </c>
      <c r="F91" s="26" t="str">
        <f>IF(E22="","",E22)</f>
        <v>Vyplň údaj</v>
      </c>
      <c r="I91" s="28" t="s">
        <v>43</v>
      </c>
      <c r="J91" s="32" t="str">
        <f>E28</f>
        <v>PROPOS Liberec s.r.o.</v>
      </c>
      <c r="L91" s="34"/>
    </row>
    <row r="92" spans="2:63" s="1" customFormat="1" ht="10.35" customHeight="1" x14ac:dyDescent="0.2">
      <c r="B92" s="34"/>
      <c r="L92" s="34"/>
    </row>
    <row r="93" spans="2:63" s="10" customFormat="1" ht="29.25" customHeight="1" x14ac:dyDescent="0.2">
      <c r="B93" s="113"/>
      <c r="C93" s="114" t="s">
        <v>580</v>
      </c>
      <c r="D93" s="115" t="s">
        <v>68</v>
      </c>
      <c r="E93" s="115" t="s">
        <v>64</v>
      </c>
      <c r="F93" s="115" t="s">
        <v>65</v>
      </c>
      <c r="G93" s="115" t="s">
        <v>581</v>
      </c>
      <c r="H93" s="115" t="s">
        <v>582</v>
      </c>
      <c r="I93" s="115" t="s">
        <v>583</v>
      </c>
      <c r="J93" s="115" t="s">
        <v>575</v>
      </c>
      <c r="K93" s="116" t="s">
        <v>584</v>
      </c>
      <c r="L93" s="113"/>
      <c r="M93" s="58" t="s">
        <v>82</v>
      </c>
      <c r="N93" s="59" t="s">
        <v>53</v>
      </c>
      <c r="O93" s="59" t="s">
        <v>585</v>
      </c>
      <c r="P93" s="59" t="s">
        <v>586</v>
      </c>
      <c r="Q93" s="59" t="s">
        <v>587</v>
      </c>
      <c r="R93" s="59" t="s">
        <v>588</v>
      </c>
      <c r="S93" s="59" t="s">
        <v>589</v>
      </c>
      <c r="T93" s="60" t="s">
        <v>590</v>
      </c>
    </row>
    <row r="94" spans="2:63" s="1" customFormat="1" ht="22.8" customHeight="1" x14ac:dyDescent="0.3">
      <c r="B94" s="34"/>
      <c r="C94" s="63" t="s">
        <v>591</v>
      </c>
      <c r="J94" s="117">
        <f>BK94</f>
        <v>0</v>
      </c>
      <c r="L94" s="34"/>
      <c r="M94" s="61"/>
      <c r="N94" s="52"/>
      <c r="O94" s="52"/>
      <c r="P94" s="118">
        <f>P95</f>
        <v>0</v>
      </c>
      <c r="Q94" s="52"/>
      <c r="R94" s="118">
        <f>R95</f>
        <v>1.99784549</v>
      </c>
      <c r="S94" s="52"/>
      <c r="T94" s="119">
        <f>T95</f>
        <v>0</v>
      </c>
      <c r="AT94" s="18" t="s">
        <v>83</v>
      </c>
      <c r="AU94" s="18" t="s">
        <v>576</v>
      </c>
      <c r="BK94" s="120">
        <f>BK95</f>
        <v>0</v>
      </c>
    </row>
    <row r="95" spans="2:63" s="11" customFormat="1" ht="25.95" customHeight="1" x14ac:dyDescent="0.25">
      <c r="B95" s="121"/>
      <c r="D95" s="122" t="s">
        <v>83</v>
      </c>
      <c r="E95" s="123" t="s">
        <v>592</v>
      </c>
      <c r="F95" s="123" t="s">
        <v>593</v>
      </c>
      <c r="I95" s="124"/>
      <c r="J95" s="125">
        <f>BK95</f>
        <v>0</v>
      </c>
      <c r="L95" s="121"/>
      <c r="M95" s="126"/>
      <c r="P95" s="127">
        <f>P96+P153</f>
        <v>0</v>
      </c>
      <c r="R95" s="127">
        <f>R96+R153</f>
        <v>1.99784549</v>
      </c>
      <c r="T95" s="128">
        <f>T96+T153</f>
        <v>0</v>
      </c>
      <c r="AR95" s="122" t="s">
        <v>93</v>
      </c>
      <c r="AT95" s="129" t="s">
        <v>83</v>
      </c>
      <c r="AU95" s="129" t="s">
        <v>84</v>
      </c>
      <c r="AY95" s="122" t="s">
        <v>594</v>
      </c>
      <c r="BK95" s="130">
        <f>BK96+BK153</f>
        <v>0</v>
      </c>
    </row>
    <row r="96" spans="2:63" s="11" customFormat="1" ht="22.8" customHeight="1" x14ac:dyDescent="0.25">
      <c r="B96" s="121"/>
      <c r="D96" s="122" t="s">
        <v>83</v>
      </c>
      <c r="E96" s="131" t="s">
        <v>4945</v>
      </c>
      <c r="F96" s="131" t="s">
        <v>4946</v>
      </c>
      <c r="I96" s="124"/>
      <c r="J96" s="132">
        <f>BK96</f>
        <v>0</v>
      </c>
      <c r="L96" s="121"/>
      <c r="M96" s="126"/>
      <c r="P96" s="127">
        <f>SUM(P97:P152)</f>
        <v>0</v>
      </c>
      <c r="R96" s="127">
        <f>SUM(R97:R152)</f>
        <v>1.48133549</v>
      </c>
      <c r="T96" s="128">
        <f>SUM(T97:T152)</f>
        <v>0</v>
      </c>
      <c r="AR96" s="122" t="s">
        <v>93</v>
      </c>
      <c r="AT96" s="129" t="s">
        <v>83</v>
      </c>
      <c r="AU96" s="129" t="s">
        <v>91</v>
      </c>
      <c r="AY96" s="122" t="s">
        <v>594</v>
      </c>
      <c r="BK96" s="130">
        <f>SUM(BK97:BK152)</f>
        <v>0</v>
      </c>
    </row>
    <row r="97" spans="2:65" s="1" customFormat="1" ht="16.5" customHeight="1" x14ac:dyDescent="0.2">
      <c r="B97" s="34"/>
      <c r="C97" s="133" t="s">
        <v>91</v>
      </c>
      <c r="D97" s="133" t="s">
        <v>597</v>
      </c>
      <c r="E97" s="134" t="s">
        <v>11353</v>
      </c>
      <c r="F97" s="135" t="s">
        <v>11354</v>
      </c>
      <c r="G97" s="136" t="s">
        <v>618</v>
      </c>
      <c r="H97" s="137">
        <v>29.882999999999999</v>
      </c>
      <c r="I97" s="138"/>
      <c r="J97" s="139">
        <f>ROUND(I97*H97,2)</f>
        <v>0</v>
      </c>
      <c r="K97" s="135" t="s">
        <v>651</v>
      </c>
      <c r="L97" s="34"/>
      <c r="M97" s="140" t="s">
        <v>82</v>
      </c>
      <c r="N97" s="141" t="s">
        <v>54</v>
      </c>
      <c r="P97" s="142">
        <f>O97*H97</f>
        <v>0</v>
      </c>
      <c r="Q97" s="142">
        <v>0</v>
      </c>
      <c r="R97" s="142">
        <f>Q97*H97</f>
        <v>0</v>
      </c>
      <c r="S97" s="142">
        <v>0</v>
      </c>
      <c r="T97" s="143">
        <f>S97*H97</f>
        <v>0</v>
      </c>
      <c r="AR97" s="144" t="s">
        <v>601</v>
      </c>
      <c r="AT97" s="144" t="s">
        <v>597</v>
      </c>
      <c r="AU97" s="144" t="s">
        <v>93</v>
      </c>
      <c r="AY97" s="18" t="s">
        <v>594</v>
      </c>
      <c r="BE97" s="145">
        <f>IF(N97="základní",J97,0)</f>
        <v>0</v>
      </c>
      <c r="BF97" s="145">
        <f>IF(N97="snížená",J97,0)</f>
        <v>0</v>
      </c>
      <c r="BG97" s="145">
        <f>IF(N97="zákl. přenesená",J97,0)</f>
        <v>0</v>
      </c>
      <c r="BH97" s="145">
        <f>IF(N97="sníž. přenesená",J97,0)</f>
        <v>0</v>
      </c>
      <c r="BI97" s="145">
        <f>IF(N97="nulová",J97,0)</f>
        <v>0</v>
      </c>
      <c r="BJ97" s="18" t="s">
        <v>91</v>
      </c>
      <c r="BK97" s="145">
        <f>ROUND(I97*H97,2)</f>
        <v>0</v>
      </c>
      <c r="BL97" s="18" t="s">
        <v>601</v>
      </c>
      <c r="BM97" s="144" t="s">
        <v>11355</v>
      </c>
    </row>
    <row r="98" spans="2:65" s="1" customFormat="1" ht="10.199999999999999" x14ac:dyDescent="0.2">
      <c r="B98" s="34"/>
      <c r="D98" s="164" t="s">
        <v>653</v>
      </c>
      <c r="F98" s="165" t="s">
        <v>11356</v>
      </c>
      <c r="I98" s="166"/>
      <c r="L98" s="34"/>
      <c r="M98" s="167"/>
      <c r="T98" s="55"/>
      <c r="AT98" s="18" t="s">
        <v>653</v>
      </c>
      <c r="AU98" s="18" t="s">
        <v>93</v>
      </c>
    </row>
    <row r="99" spans="2:65" s="12" customFormat="1" ht="10.199999999999999" x14ac:dyDescent="0.2">
      <c r="B99" s="146"/>
      <c r="D99" s="147" t="s">
        <v>603</v>
      </c>
      <c r="E99" s="148" t="s">
        <v>82</v>
      </c>
      <c r="F99" s="149" t="s">
        <v>11403</v>
      </c>
      <c r="H99" s="148" t="s">
        <v>82</v>
      </c>
      <c r="I99" s="150"/>
      <c r="L99" s="146"/>
      <c r="M99" s="151"/>
      <c r="T99" s="152"/>
      <c r="AT99" s="148" t="s">
        <v>603</v>
      </c>
      <c r="AU99" s="148" t="s">
        <v>93</v>
      </c>
      <c r="AV99" s="12" t="s">
        <v>91</v>
      </c>
      <c r="AW99" s="12" t="s">
        <v>42</v>
      </c>
      <c r="AX99" s="12" t="s">
        <v>84</v>
      </c>
      <c r="AY99" s="148" t="s">
        <v>594</v>
      </c>
    </row>
    <row r="100" spans="2:65" s="12" customFormat="1" ht="10.199999999999999" x14ac:dyDescent="0.2">
      <c r="B100" s="146"/>
      <c r="D100" s="147" t="s">
        <v>603</v>
      </c>
      <c r="E100" s="148" t="s">
        <v>82</v>
      </c>
      <c r="F100" s="149" t="s">
        <v>11404</v>
      </c>
      <c r="H100" s="148" t="s">
        <v>82</v>
      </c>
      <c r="I100" s="150"/>
      <c r="L100" s="146"/>
      <c r="M100" s="151"/>
      <c r="T100" s="152"/>
      <c r="AT100" s="148" t="s">
        <v>603</v>
      </c>
      <c r="AU100" s="148" t="s">
        <v>93</v>
      </c>
      <c r="AV100" s="12" t="s">
        <v>91</v>
      </c>
      <c r="AW100" s="12" t="s">
        <v>42</v>
      </c>
      <c r="AX100" s="12" t="s">
        <v>84</v>
      </c>
      <c r="AY100" s="148" t="s">
        <v>594</v>
      </c>
    </row>
    <row r="101" spans="2:65" s="13" customFormat="1" ht="10.199999999999999" x14ac:dyDescent="0.2">
      <c r="B101" s="153"/>
      <c r="D101" s="147" t="s">
        <v>603</v>
      </c>
      <c r="E101" s="154" t="s">
        <v>82</v>
      </c>
      <c r="F101" s="155" t="s">
        <v>11405</v>
      </c>
      <c r="H101" s="156">
        <v>10.35</v>
      </c>
      <c r="I101" s="157"/>
      <c r="L101" s="153"/>
      <c r="M101" s="158"/>
      <c r="T101" s="159"/>
      <c r="AT101" s="154" t="s">
        <v>603</v>
      </c>
      <c r="AU101" s="154" t="s">
        <v>93</v>
      </c>
      <c r="AV101" s="13" t="s">
        <v>93</v>
      </c>
      <c r="AW101" s="13" t="s">
        <v>42</v>
      </c>
      <c r="AX101" s="13" t="s">
        <v>84</v>
      </c>
      <c r="AY101" s="154" t="s">
        <v>594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11406</v>
      </c>
      <c r="H102" s="156">
        <v>7.7140000000000004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11407</v>
      </c>
      <c r="H103" s="156">
        <v>0.41899999999999998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4" customFormat="1" ht="10.199999999999999" x14ac:dyDescent="0.2">
      <c r="B104" s="168"/>
      <c r="D104" s="147" t="s">
        <v>603</v>
      </c>
      <c r="E104" s="169" t="s">
        <v>82</v>
      </c>
      <c r="F104" s="170" t="s">
        <v>668</v>
      </c>
      <c r="H104" s="171">
        <v>18.483000000000001</v>
      </c>
      <c r="I104" s="172"/>
      <c r="L104" s="168"/>
      <c r="M104" s="173"/>
      <c r="T104" s="174"/>
      <c r="AT104" s="169" t="s">
        <v>603</v>
      </c>
      <c r="AU104" s="169" t="s">
        <v>93</v>
      </c>
      <c r="AV104" s="14" t="s">
        <v>101</v>
      </c>
      <c r="AW104" s="14" t="s">
        <v>42</v>
      </c>
      <c r="AX104" s="14" t="s">
        <v>84</v>
      </c>
      <c r="AY104" s="169" t="s">
        <v>594</v>
      </c>
    </row>
    <row r="105" spans="2:65" s="12" customFormat="1" ht="10.199999999999999" x14ac:dyDescent="0.2">
      <c r="B105" s="146"/>
      <c r="D105" s="147" t="s">
        <v>603</v>
      </c>
      <c r="E105" s="148" t="s">
        <v>82</v>
      </c>
      <c r="F105" s="149" t="s">
        <v>11408</v>
      </c>
      <c r="H105" s="148" t="s">
        <v>82</v>
      </c>
      <c r="I105" s="150"/>
      <c r="L105" s="146"/>
      <c r="M105" s="151"/>
      <c r="T105" s="152"/>
      <c r="AT105" s="148" t="s">
        <v>603</v>
      </c>
      <c r="AU105" s="148" t="s">
        <v>93</v>
      </c>
      <c r="AV105" s="12" t="s">
        <v>91</v>
      </c>
      <c r="AW105" s="12" t="s">
        <v>42</v>
      </c>
      <c r="AX105" s="12" t="s">
        <v>84</v>
      </c>
      <c r="AY105" s="148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11409</v>
      </c>
      <c r="H106" s="156">
        <v>4.5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11410</v>
      </c>
      <c r="H107" s="156">
        <v>1.024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11411</v>
      </c>
      <c r="H108" s="156">
        <v>4.1000000000000002E-2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11412</v>
      </c>
      <c r="H109" s="156">
        <v>8.7999999999999995E-2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4" customFormat="1" ht="10.199999999999999" x14ac:dyDescent="0.2">
      <c r="B110" s="168"/>
      <c r="D110" s="147" t="s">
        <v>603</v>
      </c>
      <c r="E110" s="169" t="s">
        <v>82</v>
      </c>
      <c r="F110" s="170" t="s">
        <v>668</v>
      </c>
      <c r="H110" s="171">
        <v>5.6529999999999996</v>
      </c>
      <c r="I110" s="172"/>
      <c r="L110" s="168"/>
      <c r="M110" s="173"/>
      <c r="T110" s="174"/>
      <c r="AT110" s="169" t="s">
        <v>603</v>
      </c>
      <c r="AU110" s="169" t="s">
        <v>93</v>
      </c>
      <c r="AV110" s="14" t="s">
        <v>101</v>
      </c>
      <c r="AW110" s="14" t="s">
        <v>42</v>
      </c>
      <c r="AX110" s="14" t="s">
        <v>84</v>
      </c>
      <c r="AY110" s="169" t="s">
        <v>594</v>
      </c>
    </row>
    <row r="111" spans="2:65" s="12" customFormat="1" ht="10.199999999999999" x14ac:dyDescent="0.2">
      <c r="B111" s="146"/>
      <c r="D111" s="147" t="s">
        <v>603</v>
      </c>
      <c r="E111" s="148" t="s">
        <v>82</v>
      </c>
      <c r="F111" s="149" t="s">
        <v>11413</v>
      </c>
      <c r="H111" s="148" t="s">
        <v>82</v>
      </c>
      <c r="I111" s="150"/>
      <c r="L111" s="146"/>
      <c r="M111" s="151"/>
      <c r="T111" s="152"/>
      <c r="AT111" s="148" t="s">
        <v>603</v>
      </c>
      <c r="AU111" s="148" t="s">
        <v>93</v>
      </c>
      <c r="AV111" s="12" t="s">
        <v>91</v>
      </c>
      <c r="AW111" s="12" t="s">
        <v>42</v>
      </c>
      <c r="AX111" s="12" t="s">
        <v>84</v>
      </c>
      <c r="AY111" s="148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11414</v>
      </c>
      <c r="H112" s="156">
        <v>1.9670000000000001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11415</v>
      </c>
      <c r="H113" s="156">
        <v>2.7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11416</v>
      </c>
      <c r="H114" s="156">
        <v>1.08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65" s="14" customFormat="1" ht="10.199999999999999" x14ac:dyDescent="0.2">
      <c r="B115" s="168"/>
      <c r="D115" s="147" t="s">
        <v>603</v>
      </c>
      <c r="E115" s="169" t="s">
        <v>82</v>
      </c>
      <c r="F115" s="170" t="s">
        <v>668</v>
      </c>
      <c r="H115" s="171">
        <v>5.7469999999999999</v>
      </c>
      <c r="I115" s="172"/>
      <c r="L115" s="168"/>
      <c r="M115" s="173"/>
      <c r="T115" s="174"/>
      <c r="AT115" s="169" t="s">
        <v>603</v>
      </c>
      <c r="AU115" s="169" t="s">
        <v>93</v>
      </c>
      <c r="AV115" s="14" t="s">
        <v>101</v>
      </c>
      <c r="AW115" s="14" t="s">
        <v>42</v>
      </c>
      <c r="AX115" s="14" t="s">
        <v>84</v>
      </c>
      <c r="AY115" s="169" t="s">
        <v>594</v>
      </c>
    </row>
    <row r="116" spans="2:65" s="15" customFormat="1" ht="10.199999999999999" x14ac:dyDescent="0.2">
      <c r="B116" s="175"/>
      <c r="D116" s="147" t="s">
        <v>603</v>
      </c>
      <c r="E116" s="176" t="s">
        <v>82</v>
      </c>
      <c r="F116" s="177" t="s">
        <v>672</v>
      </c>
      <c r="H116" s="178">
        <v>29.882999999999999</v>
      </c>
      <c r="I116" s="179"/>
      <c r="L116" s="175"/>
      <c r="M116" s="180"/>
      <c r="T116" s="181"/>
      <c r="AT116" s="176" t="s">
        <v>603</v>
      </c>
      <c r="AU116" s="176" t="s">
        <v>93</v>
      </c>
      <c r="AV116" s="15" t="s">
        <v>147</v>
      </c>
      <c r="AW116" s="15" t="s">
        <v>42</v>
      </c>
      <c r="AX116" s="15" t="s">
        <v>91</v>
      </c>
      <c r="AY116" s="176" t="s">
        <v>594</v>
      </c>
    </row>
    <row r="117" spans="2:65" s="1" customFormat="1" ht="16.5" customHeight="1" x14ac:dyDescent="0.2">
      <c r="B117" s="34"/>
      <c r="C117" s="133" t="s">
        <v>93</v>
      </c>
      <c r="D117" s="133" t="s">
        <v>597</v>
      </c>
      <c r="E117" s="134" t="s">
        <v>4948</v>
      </c>
      <c r="F117" s="135" t="s">
        <v>4949</v>
      </c>
      <c r="G117" s="136" t="s">
        <v>618</v>
      </c>
      <c r="H117" s="137">
        <v>29.882999999999999</v>
      </c>
      <c r="I117" s="138"/>
      <c r="J117" s="139">
        <f>ROUND(I117*H117,2)</f>
        <v>0</v>
      </c>
      <c r="K117" s="135" t="s">
        <v>651</v>
      </c>
      <c r="L117" s="34"/>
      <c r="M117" s="140" t="s">
        <v>82</v>
      </c>
      <c r="N117" s="141" t="s">
        <v>54</v>
      </c>
      <c r="P117" s="142">
        <f>O117*H117</f>
        <v>0</v>
      </c>
      <c r="Q117" s="142">
        <v>2.9999999999999997E-4</v>
      </c>
      <c r="R117" s="142">
        <f>Q117*H117</f>
        <v>8.9648999999999996E-3</v>
      </c>
      <c r="S117" s="142">
        <v>0</v>
      </c>
      <c r="T117" s="143">
        <f>S117*H117</f>
        <v>0</v>
      </c>
      <c r="AR117" s="144" t="s">
        <v>601</v>
      </c>
      <c r="AT117" s="144" t="s">
        <v>597</v>
      </c>
      <c r="AU117" s="144" t="s">
        <v>93</v>
      </c>
      <c r="AY117" s="18" t="s">
        <v>594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601</v>
      </c>
      <c r="BM117" s="144" t="s">
        <v>11367</v>
      </c>
    </row>
    <row r="118" spans="2:65" s="1" customFormat="1" ht="10.199999999999999" x14ac:dyDescent="0.2">
      <c r="B118" s="34"/>
      <c r="D118" s="164" t="s">
        <v>653</v>
      </c>
      <c r="F118" s="165" t="s">
        <v>4951</v>
      </c>
      <c r="I118" s="166"/>
      <c r="L118" s="34"/>
      <c r="M118" s="167"/>
      <c r="T118" s="55"/>
      <c r="AT118" s="18" t="s">
        <v>653</v>
      </c>
      <c r="AU118" s="18" t="s">
        <v>93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11417</v>
      </c>
      <c r="H119" s="156">
        <v>29.882999999999999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91</v>
      </c>
      <c r="AY119" s="154" t="s">
        <v>594</v>
      </c>
    </row>
    <row r="120" spans="2:65" s="1" customFormat="1" ht="24.15" customHeight="1" x14ac:dyDescent="0.2">
      <c r="B120" s="34"/>
      <c r="C120" s="133" t="s">
        <v>101</v>
      </c>
      <c r="D120" s="133" t="s">
        <v>597</v>
      </c>
      <c r="E120" s="134" t="s">
        <v>11369</v>
      </c>
      <c r="F120" s="135" t="s">
        <v>11370</v>
      </c>
      <c r="G120" s="136" t="s">
        <v>618</v>
      </c>
      <c r="H120" s="137">
        <v>29.882999999999999</v>
      </c>
      <c r="I120" s="138"/>
      <c r="J120" s="139">
        <f>ROUND(I120*H120,2)</f>
        <v>0</v>
      </c>
      <c r="K120" s="135" t="s">
        <v>651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1.4999999999999999E-2</v>
      </c>
      <c r="R120" s="142">
        <f>Q120*H120</f>
        <v>0.44824499999999995</v>
      </c>
      <c r="S120" s="142">
        <v>0</v>
      </c>
      <c r="T120" s="143">
        <f>S120*H120</f>
        <v>0</v>
      </c>
      <c r="AR120" s="144" t="s">
        <v>601</v>
      </c>
      <c r="AT120" s="144" t="s">
        <v>597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601</v>
      </c>
      <c r="BM120" s="144" t="s">
        <v>11371</v>
      </c>
    </row>
    <row r="121" spans="2:65" s="1" customFormat="1" ht="10.199999999999999" x14ac:dyDescent="0.2">
      <c r="B121" s="34"/>
      <c r="D121" s="164" t="s">
        <v>653</v>
      </c>
      <c r="F121" s="165" t="s">
        <v>11372</v>
      </c>
      <c r="I121" s="166"/>
      <c r="L121" s="34"/>
      <c r="M121" s="167"/>
      <c r="T121" s="55"/>
      <c r="AT121" s="18" t="s">
        <v>653</v>
      </c>
      <c r="AU121" s="18" t="s">
        <v>93</v>
      </c>
    </row>
    <row r="122" spans="2:65" s="13" customFormat="1" ht="10.199999999999999" x14ac:dyDescent="0.2">
      <c r="B122" s="153"/>
      <c r="D122" s="147" t="s">
        <v>603</v>
      </c>
      <c r="E122" s="154" t="s">
        <v>82</v>
      </c>
      <c r="F122" s="155" t="s">
        <v>11417</v>
      </c>
      <c r="H122" s="156">
        <v>29.882999999999999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91</v>
      </c>
      <c r="AY122" s="154" t="s">
        <v>594</v>
      </c>
    </row>
    <row r="123" spans="2:65" s="1" customFormat="1" ht="24.15" customHeight="1" x14ac:dyDescent="0.2">
      <c r="B123" s="34"/>
      <c r="C123" s="133" t="s">
        <v>147</v>
      </c>
      <c r="D123" s="133" t="s">
        <v>597</v>
      </c>
      <c r="E123" s="134" t="s">
        <v>11373</v>
      </c>
      <c r="F123" s="135" t="s">
        <v>11374</v>
      </c>
      <c r="G123" s="136" t="s">
        <v>618</v>
      </c>
      <c r="H123" s="137">
        <v>23.416</v>
      </c>
      <c r="I123" s="138"/>
      <c r="J123" s="139">
        <f>ROUND(I123*H123,2)</f>
        <v>0</v>
      </c>
      <c r="K123" s="135" t="s">
        <v>651</v>
      </c>
      <c r="L123" s="34"/>
      <c r="M123" s="140" t="s">
        <v>82</v>
      </c>
      <c r="N123" s="141" t="s">
        <v>54</v>
      </c>
      <c r="P123" s="142">
        <f>O123*H123</f>
        <v>0</v>
      </c>
      <c r="Q123" s="142">
        <v>9.4999999999999998E-3</v>
      </c>
      <c r="R123" s="142">
        <f>Q123*H123</f>
        <v>0.22245200000000001</v>
      </c>
      <c r="S123" s="142">
        <v>0</v>
      </c>
      <c r="T123" s="143">
        <f>S123*H123</f>
        <v>0</v>
      </c>
      <c r="AR123" s="144" t="s">
        <v>601</v>
      </c>
      <c r="AT123" s="144" t="s">
        <v>597</v>
      </c>
      <c r="AU123" s="144" t="s">
        <v>93</v>
      </c>
      <c r="AY123" s="18" t="s">
        <v>594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601</v>
      </c>
      <c r="BM123" s="144" t="s">
        <v>11375</v>
      </c>
    </row>
    <row r="124" spans="2:65" s="1" customFormat="1" ht="10.199999999999999" x14ac:dyDescent="0.2">
      <c r="B124" s="34"/>
      <c r="D124" s="164" t="s">
        <v>653</v>
      </c>
      <c r="F124" s="165" t="s">
        <v>11376</v>
      </c>
      <c r="I124" s="166"/>
      <c r="L124" s="34"/>
      <c r="M124" s="167"/>
      <c r="T124" s="55"/>
      <c r="AT124" s="18" t="s">
        <v>653</v>
      </c>
      <c r="AU124" s="18" t="s">
        <v>93</v>
      </c>
    </row>
    <row r="125" spans="2:65" s="13" customFormat="1" ht="10.199999999999999" x14ac:dyDescent="0.2">
      <c r="B125" s="153"/>
      <c r="D125" s="147" t="s">
        <v>603</v>
      </c>
      <c r="E125" s="154" t="s">
        <v>82</v>
      </c>
      <c r="F125" s="155" t="s">
        <v>11417</v>
      </c>
      <c r="H125" s="156">
        <v>29.882999999999999</v>
      </c>
      <c r="I125" s="157"/>
      <c r="L125" s="153"/>
      <c r="M125" s="158"/>
      <c r="T125" s="159"/>
      <c r="AT125" s="154" t="s">
        <v>603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594</v>
      </c>
    </row>
    <row r="126" spans="2:65" s="13" customFormat="1" ht="10.199999999999999" x14ac:dyDescent="0.2">
      <c r="B126" s="153"/>
      <c r="D126" s="147" t="s">
        <v>603</v>
      </c>
      <c r="E126" s="154" t="s">
        <v>82</v>
      </c>
      <c r="F126" s="155" t="s">
        <v>11418</v>
      </c>
      <c r="H126" s="156">
        <v>-6.4669999999999996</v>
      </c>
      <c r="I126" s="157"/>
      <c r="L126" s="153"/>
      <c r="M126" s="158"/>
      <c r="T126" s="159"/>
      <c r="AT126" s="154" t="s">
        <v>603</v>
      </c>
      <c r="AU126" s="154" t="s">
        <v>93</v>
      </c>
      <c r="AV126" s="13" t="s">
        <v>93</v>
      </c>
      <c r="AW126" s="13" t="s">
        <v>42</v>
      </c>
      <c r="AX126" s="13" t="s">
        <v>84</v>
      </c>
      <c r="AY126" s="154" t="s">
        <v>594</v>
      </c>
    </row>
    <row r="127" spans="2:65" s="15" customFormat="1" ht="10.199999999999999" x14ac:dyDescent="0.2">
      <c r="B127" s="175"/>
      <c r="D127" s="147" t="s">
        <v>603</v>
      </c>
      <c r="E127" s="176" t="s">
        <v>82</v>
      </c>
      <c r="F127" s="177" t="s">
        <v>672</v>
      </c>
      <c r="H127" s="178">
        <v>23.416</v>
      </c>
      <c r="I127" s="179"/>
      <c r="L127" s="175"/>
      <c r="M127" s="180"/>
      <c r="T127" s="181"/>
      <c r="AT127" s="176" t="s">
        <v>603</v>
      </c>
      <c r="AU127" s="176" t="s">
        <v>93</v>
      </c>
      <c r="AV127" s="15" t="s">
        <v>147</v>
      </c>
      <c r="AW127" s="15" t="s">
        <v>42</v>
      </c>
      <c r="AX127" s="15" t="s">
        <v>91</v>
      </c>
      <c r="AY127" s="176" t="s">
        <v>594</v>
      </c>
    </row>
    <row r="128" spans="2:65" s="1" customFormat="1" ht="24.15" customHeight="1" x14ac:dyDescent="0.2">
      <c r="B128" s="34"/>
      <c r="C128" s="183" t="s">
        <v>160</v>
      </c>
      <c r="D128" s="183" t="s">
        <v>752</v>
      </c>
      <c r="E128" s="184" t="s">
        <v>11419</v>
      </c>
      <c r="F128" s="185" t="s">
        <v>11420</v>
      </c>
      <c r="G128" s="186" t="s">
        <v>618</v>
      </c>
      <c r="H128" s="187">
        <v>26.928000000000001</v>
      </c>
      <c r="I128" s="188"/>
      <c r="J128" s="189">
        <f>ROUND(I128*H128,2)</f>
        <v>0</v>
      </c>
      <c r="K128" s="185" t="s">
        <v>82</v>
      </c>
      <c r="L128" s="190"/>
      <c r="M128" s="191" t="s">
        <v>82</v>
      </c>
      <c r="N128" s="192" t="s">
        <v>54</v>
      </c>
      <c r="P128" s="142">
        <f>O128*H128</f>
        <v>0</v>
      </c>
      <c r="Q128" s="142">
        <v>2.1000000000000001E-2</v>
      </c>
      <c r="R128" s="142">
        <f>Q128*H128</f>
        <v>0.5654880000000001</v>
      </c>
      <c r="S128" s="142">
        <v>0</v>
      </c>
      <c r="T128" s="143">
        <f>S128*H128</f>
        <v>0</v>
      </c>
      <c r="AR128" s="144" t="s">
        <v>948</v>
      </c>
      <c r="AT128" s="144" t="s">
        <v>752</v>
      </c>
      <c r="AU128" s="144" t="s">
        <v>93</v>
      </c>
      <c r="AY128" s="18" t="s">
        <v>594</v>
      </c>
      <c r="BE128" s="145">
        <f>IF(N128="základní",J128,0)</f>
        <v>0</v>
      </c>
      <c r="BF128" s="145">
        <f>IF(N128="snížená",J128,0)</f>
        <v>0</v>
      </c>
      <c r="BG128" s="145">
        <f>IF(N128="zákl. přenesená",J128,0)</f>
        <v>0</v>
      </c>
      <c r="BH128" s="145">
        <f>IF(N128="sníž. přenesená",J128,0)</f>
        <v>0</v>
      </c>
      <c r="BI128" s="145">
        <f>IF(N128="nulová",J128,0)</f>
        <v>0</v>
      </c>
      <c r="BJ128" s="18" t="s">
        <v>91</v>
      </c>
      <c r="BK128" s="145">
        <f>ROUND(I128*H128,2)</f>
        <v>0</v>
      </c>
      <c r="BL128" s="18" t="s">
        <v>601</v>
      </c>
      <c r="BM128" s="144" t="s">
        <v>11400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11417</v>
      </c>
      <c r="H129" s="156">
        <v>29.882999999999999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594</v>
      </c>
    </row>
    <row r="130" spans="2:65" s="13" customFormat="1" ht="10.199999999999999" x14ac:dyDescent="0.2">
      <c r="B130" s="153"/>
      <c r="D130" s="147" t="s">
        <v>603</v>
      </c>
      <c r="E130" s="154" t="s">
        <v>82</v>
      </c>
      <c r="F130" s="155" t="s">
        <v>11418</v>
      </c>
      <c r="H130" s="156">
        <v>-6.4669999999999996</v>
      </c>
      <c r="I130" s="157"/>
      <c r="L130" s="153"/>
      <c r="M130" s="158"/>
      <c r="T130" s="159"/>
      <c r="AT130" s="154" t="s">
        <v>603</v>
      </c>
      <c r="AU130" s="154" t="s">
        <v>93</v>
      </c>
      <c r="AV130" s="13" t="s">
        <v>93</v>
      </c>
      <c r="AW130" s="13" t="s">
        <v>42</v>
      </c>
      <c r="AX130" s="13" t="s">
        <v>84</v>
      </c>
      <c r="AY130" s="154" t="s">
        <v>594</v>
      </c>
    </row>
    <row r="131" spans="2:65" s="15" customFormat="1" ht="10.199999999999999" x14ac:dyDescent="0.2">
      <c r="B131" s="175"/>
      <c r="D131" s="147" t="s">
        <v>603</v>
      </c>
      <c r="E131" s="176" t="s">
        <v>82</v>
      </c>
      <c r="F131" s="177" t="s">
        <v>672</v>
      </c>
      <c r="H131" s="178">
        <v>23.416</v>
      </c>
      <c r="I131" s="179"/>
      <c r="L131" s="175"/>
      <c r="M131" s="180"/>
      <c r="T131" s="181"/>
      <c r="AT131" s="176" t="s">
        <v>603</v>
      </c>
      <c r="AU131" s="176" t="s">
        <v>93</v>
      </c>
      <c r="AV131" s="15" t="s">
        <v>147</v>
      </c>
      <c r="AW131" s="15" t="s">
        <v>42</v>
      </c>
      <c r="AX131" s="15" t="s">
        <v>91</v>
      </c>
      <c r="AY131" s="176" t="s">
        <v>594</v>
      </c>
    </row>
    <row r="132" spans="2:65" s="13" customFormat="1" ht="10.199999999999999" x14ac:dyDescent="0.2">
      <c r="B132" s="153"/>
      <c r="D132" s="147" t="s">
        <v>603</v>
      </c>
      <c r="F132" s="155" t="s">
        <v>11421</v>
      </c>
      <c r="H132" s="156">
        <v>26.928000000000001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</v>
      </c>
      <c r="AX132" s="13" t="s">
        <v>91</v>
      </c>
      <c r="AY132" s="154" t="s">
        <v>594</v>
      </c>
    </row>
    <row r="133" spans="2:65" s="1" customFormat="1" ht="16.5" customHeight="1" x14ac:dyDescent="0.2">
      <c r="B133" s="34"/>
      <c r="C133" s="133" t="s">
        <v>624</v>
      </c>
      <c r="D133" s="133" t="s">
        <v>597</v>
      </c>
      <c r="E133" s="134" t="s">
        <v>11422</v>
      </c>
      <c r="F133" s="135" t="s">
        <v>11423</v>
      </c>
      <c r="G133" s="136" t="s">
        <v>618</v>
      </c>
      <c r="H133" s="137">
        <v>6.4669999999999996</v>
      </c>
      <c r="I133" s="138"/>
      <c r="J133" s="139">
        <f>ROUND(I133*H133,2)</f>
        <v>0</v>
      </c>
      <c r="K133" s="135" t="s">
        <v>651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4.7000000000000002E-3</v>
      </c>
      <c r="R133" s="142">
        <f>Q133*H133</f>
        <v>3.0394899999999999E-2</v>
      </c>
      <c r="S133" s="142">
        <v>0</v>
      </c>
      <c r="T133" s="143">
        <f>S133*H133</f>
        <v>0</v>
      </c>
      <c r="AR133" s="144" t="s">
        <v>601</v>
      </c>
      <c r="AT133" s="144" t="s">
        <v>597</v>
      </c>
      <c r="AU133" s="144" t="s">
        <v>93</v>
      </c>
      <c r="AY133" s="18" t="s">
        <v>594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601</v>
      </c>
      <c r="BM133" s="144" t="s">
        <v>11424</v>
      </c>
    </row>
    <row r="134" spans="2:65" s="1" customFormat="1" ht="10.199999999999999" x14ac:dyDescent="0.2">
      <c r="B134" s="34"/>
      <c r="D134" s="164" t="s">
        <v>653</v>
      </c>
      <c r="F134" s="165" t="s">
        <v>11425</v>
      </c>
      <c r="I134" s="166"/>
      <c r="L134" s="34"/>
      <c r="M134" s="167"/>
      <c r="T134" s="55"/>
      <c r="AT134" s="18" t="s">
        <v>653</v>
      </c>
      <c r="AU134" s="18" t="s">
        <v>93</v>
      </c>
    </row>
    <row r="135" spans="2:65" s="13" customFormat="1" ht="10.199999999999999" x14ac:dyDescent="0.2">
      <c r="B135" s="153"/>
      <c r="D135" s="147" t="s">
        <v>603</v>
      </c>
      <c r="E135" s="154" t="s">
        <v>82</v>
      </c>
      <c r="F135" s="155" t="s">
        <v>11426</v>
      </c>
      <c r="H135" s="156">
        <v>4.5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65" s="13" customFormat="1" ht="10.199999999999999" x14ac:dyDescent="0.2">
      <c r="B136" s="153"/>
      <c r="D136" s="147" t="s">
        <v>603</v>
      </c>
      <c r="E136" s="154" t="s">
        <v>82</v>
      </c>
      <c r="F136" s="155" t="s">
        <v>11427</v>
      </c>
      <c r="H136" s="156">
        <v>1.9670000000000001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594</v>
      </c>
    </row>
    <row r="137" spans="2:65" s="15" customFormat="1" ht="10.199999999999999" x14ac:dyDescent="0.2">
      <c r="B137" s="175"/>
      <c r="D137" s="147" t="s">
        <v>603</v>
      </c>
      <c r="E137" s="176" t="s">
        <v>82</v>
      </c>
      <c r="F137" s="177" t="s">
        <v>672</v>
      </c>
      <c r="H137" s="178">
        <v>6.4669999999999996</v>
      </c>
      <c r="I137" s="179"/>
      <c r="L137" s="175"/>
      <c r="M137" s="180"/>
      <c r="T137" s="181"/>
      <c r="AT137" s="176" t="s">
        <v>603</v>
      </c>
      <c r="AU137" s="176" t="s">
        <v>93</v>
      </c>
      <c r="AV137" s="15" t="s">
        <v>147</v>
      </c>
      <c r="AW137" s="15" t="s">
        <v>42</v>
      </c>
      <c r="AX137" s="15" t="s">
        <v>91</v>
      </c>
      <c r="AY137" s="176" t="s">
        <v>594</v>
      </c>
    </row>
    <row r="138" spans="2:65" s="1" customFormat="1" ht="16.5" customHeight="1" x14ac:dyDescent="0.2">
      <c r="B138" s="34"/>
      <c r="C138" s="183" t="s">
        <v>707</v>
      </c>
      <c r="D138" s="183" t="s">
        <v>752</v>
      </c>
      <c r="E138" s="184" t="s">
        <v>11428</v>
      </c>
      <c r="F138" s="185" t="s">
        <v>11429</v>
      </c>
      <c r="G138" s="186" t="s">
        <v>600</v>
      </c>
      <c r="H138" s="187">
        <v>82.628</v>
      </c>
      <c r="I138" s="188"/>
      <c r="J138" s="189">
        <f>ROUND(I138*H138,2)</f>
        <v>0</v>
      </c>
      <c r="K138" s="185" t="s">
        <v>82</v>
      </c>
      <c r="L138" s="190"/>
      <c r="M138" s="191" t="s">
        <v>82</v>
      </c>
      <c r="N138" s="192" t="s">
        <v>54</v>
      </c>
      <c r="P138" s="142">
        <f>O138*H138</f>
        <v>0</v>
      </c>
      <c r="Q138" s="142">
        <v>1.9300000000000001E-3</v>
      </c>
      <c r="R138" s="142">
        <f>Q138*H138</f>
        <v>0.15947204000000001</v>
      </c>
      <c r="S138" s="142">
        <v>0</v>
      </c>
      <c r="T138" s="143">
        <f>S138*H138</f>
        <v>0</v>
      </c>
      <c r="AR138" s="144" t="s">
        <v>948</v>
      </c>
      <c r="AT138" s="144" t="s">
        <v>752</v>
      </c>
      <c r="AU138" s="144" t="s">
        <v>93</v>
      </c>
      <c r="AY138" s="18" t="s">
        <v>594</v>
      </c>
      <c r="BE138" s="145">
        <f>IF(N138="základní",J138,0)</f>
        <v>0</v>
      </c>
      <c r="BF138" s="145">
        <f>IF(N138="snížená",J138,0)</f>
        <v>0</v>
      </c>
      <c r="BG138" s="145">
        <f>IF(N138="zákl. přenesená",J138,0)</f>
        <v>0</v>
      </c>
      <c r="BH138" s="145">
        <f>IF(N138="sníž. přenesená",J138,0)</f>
        <v>0</v>
      </c>
      <c r="BI138" s="145">
        <f>IF(N138="nulová",J138,0)</f>
        <v>0</v>
      </c>
      <c r="BJ138" s="18" t="s">
        <v>91</v>
      </c>
      <c r="BK138" s="145">
        <f>ROUND(I138*H138,2)</f>
        <v>0</v>
      </c>
      <c r="BL138" s="18" t="s">
        <v>601</v>
      </c>
      <c r="BM138" s="144" t="s">
        <v>11430</v>
      </c>
    </row>
    <row r="139" spans="2:65" s="13" customFormat="1" ht="10.199999999999999" x14ac:dyDescent="0.2">
      <c r="B139" s="153"/>
      <c r="D139" s="147" t="s">
        <v>603</v>
      </c>
      <c r="E139" s="154" t="s">
        <v>82</v>
      </c>
      <c r="F139" s="155" t="s">
        <v>11431</v>
      </c>
      <c r="H139" s="156">
        <v>50</v>
      </c>
      <c r="I139" s="157"/>
      <c r="L139" s="153"/>
      <c r="M139" s="158"/>
      <c r="T139" s="159"/>
      <c r="AT139" s="154" t="s">
        <v>603</v>
      </c>
      <c r="AU139" s="154" t="s">
        <v>93</v>
      </c>
      <c r="AV139" s="13" t="s">
        <v>93</v>
      </c>
      <c r="AW139" s="13" t="s">
        <v>42</v>
      </c>
      <c r="AX139" s="13" t="s">
        <v>84</v>
      </c>
      <c r="AY139" s="154" t="s">
        <v>594</v>
      </c>
    </row>
    <row r="140" spans="2:65" s="13" customFormat="1" ht="10.199999999999999" x14ac:dyDescent="0.2">
      <c r="B140" s="153"/>
      <c r="D140" s="147" t="s">
        <v>603</v>
      </c>
      <c r="E140" s="154" t="s">
        <v>82</v>
      </c>
      <c r="F140" s="155" t="s">
        <v>11432</v>
      </c>
      <c r="H140" s="156">
        <v>21.85</v>
      </c>
      <c r="I140" s="157"/>
      <c r="L140" s="153"/>
      <c r="M140" s="158"/>
      <c r="T140" s="159"/>
      <c r="AT140" s="154" t="s">
        <v>603</v>
      </c>
      <c r="AU140" s="154" t="s">
        <v>93</v>
      </c>
      <c r="AV140" s="13" t="s">
        <v>93</v>
      </c>
      <c r="AW140" s="13" t="s">
        <v>42</v>
      </c>
      <c r="AX140" s="13" t="s">
        <v>84</v>
      </c>
      <c r="AY140" s="154" t="s">
        <v>594</v>
      </c>
    </row>
    <row r="141" spans="2:65" s="15" customFormat="1" ht="10.199999999999999" x14ac:dyDescent="0.2">
      <c r="B141" s="175"/>
      <c r="D141" s="147" t="s">
        <v>603</v>
      </c>
      <c r="E141" s="176" t="s">
        <v>82</v>
      </c>
      <c r="F141" s="177" t="s">
        <v>672</v>
      </c>
      <c r="H141" s="178">
        <v>71.849999999999994</v>
      </c>
      <c r="I141" s="179"/>
      <c r="L141" s="175"/>
      <c r="M141" s="180"/>
      <c r="T141" s="181"/>
      <c r="AT141" s="176" t="s">
        <v>603</v>
      </c>
      <c r="AU141" s="176" t="s">
        <v>93</v>
      </c>
      <c r="AV141" s="15" t="s">
        <v>147</v>
      </c>
      <c r="AW141" s="15" t="s">
        <v>42</v>
      </c>
      <c r="AX141" s="15" t="s">
        <v>91</v>
      </c>
      <c r="AY141" s="176" t="s">
        <v>594</v>
      </c>
    </row>
    <row r="142" spans="2:65" s="13" customFormat="1" ht="10.199999999999999" x14ac:dyDescent="0.2">
      <c r="B142" s="153"/>
      <c r="D142" s="147" t="s">
        <v>603</v>
      </c>
      <c r="F142" s="155" t="s">
        <v>11433</v>
      </c>
      <c r="H142" s="156">
        <v>82.628</v>
      </c>
      <c r="I142" s="157"/>
      <c r="L142" s="153"/>
      <c r="M142" s="158"/>
      <c r="T142" s="159"/>
      <c r="AT142" s="154" t="s">
        <v>603</v>
      </c>
      <c r="AU142" s="154" t="s">
        <v>93</v>
      </c>
      <c r="AV142" s="13" t="s">
        <v>93</v>
      </c>
      <c r="AW142" s="13" t="s">
        <v>4</v>
      </c>
      <c r="AX142" s="13" t="s">
        <v>91</v>
      </c>
      <c r="AY142" s="154" t="s">
        <v>594</v>
      </c>
    </row>
    <row r="143" spans="2:65" s="1" customFormat="1" ht="16.5" customHeight="1" x14ac:dyDescent="0.2">
      <c r="B143" s="34"/>
      <c r="C143" s="133" t="s">
        <v>716</v>
      </c>
      <c r="D143" s="133" t="s">
        <v>597</v>
      </c>
      <c r="E143" s="134" t="s">
        <v>11379</v>
      </c>
      <c r="F143" s="135" t="s">
        <v>11380</v>
      </c>
      <c r="G143" s="136" t="s">
        <v>618</v>
      </c>
      <c r="H143" s="137">
        <v>29.882999999999999</v>
      </c>
      <c r="I143" s="138"/>
      <c r="J143" s="139">
        <f>ROUND(I143*H143,2)</f>
        <v>0</v>
      </c>
      <c r="K143" s="135" t="s">
        <v>82</v>
      </c>
      <c r="L143" s="34"/>
      <c r="M143" s="140" t="s">
        <v>82</v>
      </c>
      <c r="N143" s="141" t="s">
        <v>54</v>
      </c>
      <c r="P143" s="142">
        <f>O143*H143</f>
        <v>0</v>
      </c>
      <c r="Q143" s="142">
        <v>0</v>
      </c>
      <c r="R143" s="142">
        <f>Q143*H143</f>
        <v>0</v>
      </c>
      <c r="S143" s="142">
        <v>0</v>
      </c>
      <c r="T143" s="143">
        <f>S143*H143</f>
        <v>0</v>
      </c>
      <c r="AR143" s="144" t="s">
        <v>601</v>
      </c>
      <c r="AT143" s="144" t="s">
        <v>597</v>
      </c>
      <c r="AU143" s="144" t="s">
        <v>93</v>
      </c>
      <c r="AY143" s="18" t="s">
        <v>594</v>
      </c>
      <c r="BE143" s="145">
        <f>IF(N143="základní",J143,0)</f>
        <v>0</v>
      </c>
      <c r="BF143" s="145">
        <f>IF(N143="snížená",J143,0)</f>
        <v>0</v>
      </c>
      <c r="BG143" s="145">
        <f>IF(N143="zákl. přenesená",J143,0)</f>
        <v>0</v>
      </c>
      <c r="BH143" s="145">
        <f>IF(N143="sníž. přenesená",J143,0)</f>
        <v>0</v>
      </c>
      <c r="BI143" s="145">
        <f>IF(N143="nulová",J143,0)</f>
        <v>0</v>
      </c>
      <c r="BJ143" s="18" t="s">
        <v>91</v>
      </c>
      <c r="BK143" s="145">
        <f>ROUND(I143*H143,2)</f>
        <v>0</v>
      </c>
      <c r="BL143" s="18" t="s">
        <v>601</v>
      </c>
      <c r="BM143" s="144" t="s">
        <v>11381</v>
      </c>
    </row>
    <row r="144" spans="2:65" s="13" customFormat="1" ht="10.199999999999999" x14ac:dyDescent="0.2">
      <c r="B144" s="153"/>
      <c r="D144" s="147" t="s">
        <v>603</v>
      </c>
      <c r="E144" s="154" t="s">
        <v>82</v>
      </c>
      <c r="F144" s="155" t="s">
        <v>11417</v>
      </c>
      <c r="H144" s="156">
        <v>29.882999999999999</v>
      </c>
      <c r="I144" s="157"/>
      <c r="L144" s="153"/>
      <c r="M144" s="158"/>
      <c r="T144" s="159"/>
      <c r="AT144" s="154" t="s">
        <v>603</v>
      </c>
      <c r="AU144" s="154" t="s">
        <v>93</v>
      </c>
      <c r="AV144" s="13" t="s">
        <v>93</v>
      </c>
      <c r="AW144" s="13" t="s">
        <v>42</v>
      </c>
      <c r="AX144" s="13" t="s">
        <v>91</v>
      </c>
      <c r="AY144" s="154" t="s">
        <v>594</v>
      </c>
    </row>
    <row r="145" spans="2:65" s="1" customFormat="1" ht="16.5" customHeight="1" x14ac:dyDescent="0.2">
      <c r="B145" s="34"/>
      <c r="C145" s="133" t="s">
        <v>721</v>
      </c>
      <c r="D145" s="133" t="s">
        <v>597</v>
      </c>
      <c r="E145" s="134" t="s">
        <v>4996</v>
      </c>
      <c r="F145" s="135" t="s">
        <v>4997</v>
      </c>
      <c r="G145" s="136" t="s">
        <v>618</v>
      </c>
      <c r="H145" s="137">
        <v>29.882999999999999</v>
      </c>
      <c r="I145" s="138"/>
      <c r="J145" s="139">
        <f>ROUND(I145*H145,2)</f>
        <v>0</v>
      </c>
      <c r="K145" s="135" t="s">
        <v>651</v>
      </c>
      <c r="L145" s="34"/>
      <c r="M145" s="140" t="s">
        <v>82</v>
      </c>
      <c r="N145" s="141" t="s">
        <v>54</v>
      </c>
      <c r="P145" s="142">
        <f>O145*H145</f>
        <v>0</v>
      </c>
      <c r="Q145" s="142">
        <v>1.5E-3</v>
      </c>
      <c r="R145" s="142">
        <f>Q145*H145</f>
        <v>4.4824499999999996E-2</v>
      </c>
      <c r="S145" s="142">
        <v>0</v>
      </c>
      <c r="T145" s="143">
        <f>S145*H145</f>
        <v>0</v>
      </c>
      <c r="AR145" s="144" t="s">
        <v>601</v>
      </c>
      <c r="AT145" s="144" t="s">
        <v>597</v>
      </c>
      <c r="AU145" s="144" t="s">
        <v>93</v>
      </c>
      <c r="AY145" s="18" t="s">
        <v>594</v>
      </c>
      <c r="BE145" s="145">
        <f>IF(N145="základní",J145,0)</f>
        <v>0</v>
      </c>
      <c r="BF145" s="145">
        <f>IF(N145="snížená",J145,0)</f>
        <v>0</v>
      </c>
      <c r="BG145" s="145">
        <f>IF(N145="zákl. přenesená",J145,0)</f>
        <v>0</v>
      </c>
      <c r="BH145" s="145">
        <f>IF(N145="sníž. přenesená",J145,0)</f>
        <v>0</v>
      </c>
      <c r="BI145" s="145">
        <f>IF(N145="nulová",J145,0)</f>
        <v>0</v>
      </c>
      <c r="BJ145" s="18" t="s">
        <v>91</v>
      </c>
      <c r="BK145" s="145">
        <f>ROUND(I145*H145,2)</f>
        <v>0</v>
      </c>
      <c r="BL145" s="18" t="s">
        <v>601</v>
      </c>
      <c r="BM145" s="144" t="s">
        <v>11434</v>
      </c>
    </row>
    <row r="146" spans="2:65" s="1" customFormat="1" ht="10.199999999999999" x14ac:dyDescent="0.2">
      <c r="B146" s="34"/>
      <c r="D146" s="164" t="s">
        <v>653</v>
      </c>
      <c r="F146" s="165" t="s">
        <v>4999</v>
      </c>
      <c r="I146" s="166"/>
      <c r="L146" s="34"/>
      <c r="M146" s="167"/>
      <c r="T146" s="55"/>
      <c r="AT146" s="18" t="s">
        <v>653</v>
      </c>
      <c r="AU146" s="18" t="s">
        <v>93</v>
      </c>
    </row>
    <row r="147" spans="2:65" s="13" customFormat="1" ht="10.199999999999999" x14ac:dyDescent="0.2">
      <c r="B147" s="153"/>
      <c r="D147" s="147" t="s">
        <v>603</v>
      </c>
      <c r="E147" s="154" t="s">
        <v>82</v>
      </c>
      <c r="F147" s="155" t="s">
        <v>11417</v>
      </c>
      <c r="H147" s="156">
        <v>29.882999999999999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91</v>
      </c>
      <c r="AY147" s="154" t="s">
        <v>594</v>
      </c>
    </row>
    <row r="148" spans="2:65" s="1" customFormat="1" ht="16.5" customHeight="1" x14ac:dyDescent="0.2">
      <c r="B148" s="34"/>
      <c r="C148" s="133" t="s">
        <v>726</v>
      </c>
      <c r="D148" s="133" t="s">
        <v>597</v>
      </c>
      <c r="E148" s="134" t="s">
        <v>11383</v>
      </c>
      <c r="F148" s="135" t="s">
        <v>11384</v>
      </c>
      <c r="G148" s="136" t="s">
        <v>618</v>
      </c>
      <c r="H148" s="137">
        <v>29.882999999999999</v>
      </c>
      <c r="I148" s="138"/>
      <c r="J148" s="139">
        <f>ROUND(I148*H148,2)</f>
        <v>0</v>
      </c>
      <c r="K148" s="135" t="s">
        <v>651</v>
      </c>
      <c r="L148" s="34"/>
      <c r="M148" s="140" t="s">
        <v>82</v>
      </c>
      <c r="N148" s="141" t="s">
        <v>54</v>
      </c>
      <c r="P148" s="142">
        <f>O148*H148</f>
        <v>0</v>
      </c>
      <c r="Q148" s="142">
        <v>5.0000000000000002E-5</v>
      </c>
      <c r="R148" s="142">
        <f>Q148*H148</f>
        <v>1.4941500000000001E-3</v>
      </c>
      <c r="S148" s="142">
        <v>0</v>
      </c>
      <c r="T148" s="143">
        <f>S148*H148</f>
        <v>0</v>
      </c>
      <c r="AR148" s="144" t="s">
        <v>601</v>
      </c>
      <c r="AT148" s="144" t="s">
        <v>597</v>
      </c>
      <c r="AU148" s="144" t="s">
        <v>93</v>
      </c>
      <c r="AY148" s="18" t="s">
        <v>594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91</v>
      </c>
      <c r="BK148" s="145">
        <f>ROUND(I148*H148,2)</f>
        <v>0</v>
      </c>
      <c r="BL148" s="18" t="s">
        <v>601</v>
      </c>
      <c r="BM148" s="144" t="s">
        <v>11385</v>
      </c>
    </row>
    <row r="149" spans="2:65" s="1" customFormat="1" ht="10.199999999999999" x14ac:dyDescent="0.2">
      <c r="B149" s="34"/>
      <c r="D149" s="164" t="s">
        <v>653</v>
      </c>
      <c r="F149" s="165" t="s">
        <v>11386</v>
      </c>
      <c r="I149" s="166"/>
      <c r="L149" s="34"/>
      <c r="M149" s="167"/>
      <c r="T149" s="55"/>
      <c r="AT149" s="18" t="s">
        <v>653</v>
      </c>
      <c r="AU149" s="18" t="s">
        <v>93</v>
      </c>
    </row>
    <row r="150" spans="2:65" s="13" customFormat="1" ht="10.199999999999999" x14ac:dyDescent="0.2">
      <c r="B150" s="153"/>
      <c r="D150" s="147" t="s">
        <v>603</v>
      </c>
      <c r="E150" s="154" t="s">
        <v>82</v>
      </c>
      <c r="F150" s="155" t="s">
        <v>11417</v>
      </c>
      <c r="H150" s="156">
        <v>29.882999999999999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91</v>
      </c>
      <c r="AY150" s="154" t="s">
        <v>594</v>
      </c>
    </row>
    <row r="151" spans="2:65" s="1" customFormat="1" ht="24.15" customHeight="1" x14ac:dyDescent="0.2">
      <c r="B151" s="34"/>
      <c r="C151" s="133" t="s">
        <v>731</v>
      </c>
      <c r="D151" s="133" t="s">
        <v>597</v>
      </c>
      <c r="E151" s="134" t="s">
        <v>5001</v>
      </c>
      <c r="F151" s="135" t="s">
        <v>5002</v>
      </c>
      <c r="G151" s="136" t="s">
        <v>738</v>
      </c>
      <c r="H151" s="137">
        <v>1.4810000000000001</v>
      </c>
      <c r="I151" s="138"/>
      <c r="J151" s="139">
        <f>ROUND(I151*H151,2)</f>
        <v>0</v>
      </c>
      <c r="K151" s="135" t="s">
        <v>651</v>
      </c>
      <c r="L151" s="34"/>
      <c r="M151" s="140" t="s">
        <v>82</v>
      </c>
      <c r="N151" s="141" t="s">
        <v>54</v>
      </c>
      <c r="P151" s="142">
        <f>O151*H151</f>
        <v>0</v>
      </c>
      <c r="Q151" s="142">
        <v>0</v>
      </c>
      <c r="R151" s="142">
        <f>Q151*H151</f>
        <v>0</v>
      </c>
      <c r="S151" s="142">
        <v>0</v>
      </c>
      <c r="T151" s="143">
        <f>S151*H151</f>
        <v>0</v>
      </c>
      <c r="AR151" s="144" t="s">
        <v>601</v>
      </c>
      <c r="AT151" s="144" t="s">
        <v>597</v>
      </c>
      <c r="AU151" s="144" t="s">
        <v>93</v>
      </c>
      <c r="AY151" s="18" t="s">
        <v>594</v>
      </c>
      <c r="BE151" s="145">
        <f>IF(N151="základní",J151,0)</f>
        <v>0</v>
      </c>
      <c r="BF151" s="145">
        <f>IF(N151="snížená",J151,0)</f>
        <v>0</v>
      </c>
      <c r="BG151" s="145">
        <f>IF(N151="zákl. přenesená",J151,0)</f>
        <v>0</v>
      </c>
      <c r="BH151" s="145">
        <f>IF(N151="sníž. přenesená",J151,0)</f>
        <v>0</v>
      </c>
      <c r="BI151" s="145">
        <f>IF(N151="nulová",J151,0)</f>
        <v>0</v>
      </c>
      <c r="BJ151" s="18" t="s">
        <v>91</v>
      </c>
      <c r="BK151" s="145">
        <f>ROUND(I151*H151,2)</f>
        <v>0</v>
      </c>
      <c r="BL151" s="18" t="s">
        <v>601</v>
      </c>
      <c r="BM151" s="144" t="s">
        <v>11387</v>
      </c>
    </row>
    <row r="152" spans="2:65" s="1" customFormat="1" ht="10.199999999999999" x14ac:dyDescent="0.2">
      <c r="B152" s="34"/>
      <c r="D152" s="164" t="s">
        <v>653</v>
      </c>
      <c r="F152" s="165" t="s">
        <v>5004</v>
      </c>
      <c r="I152" s="166"/>
      <c r="L152" s="34"/>
      <c r="M152" s="167"/>
      <c r="T152" s="55"/>
      <c r="AT152" s="18" t="s">
        <v>653</v>
      </c>
      <c r="AU152" s="18" t="s">
        <v>93</v>
      </c>
    </row>
    <row r="153" spans="2:65" s="11" customFormat="1" ht="22.8" customHeight="1" x14ac:dyDescent="0.25">
      <c r="B153" s="121"/>
      <c r="D153" s="122" t="s">
        <v>83</v>
      </c>
      <c r="E153" s="131" t="s">
        <v>5005</v>
      </c>
      <c r="F153" s="131" t="s">
        <v>5006</v>
      </c>
      <c r="I153" s="124"/>
      <c r="J153" s="132">
        <f>BK153</f>
        <v>0</v>
      </c>
      <c r="L153" s="121"/>
      <c r="M153" s="126"/>
      <c r="P153" s="127">
        <f>SUM(P154:P185)</f>
        <v>0</v>
      </c>
      <c r="R153" s="127">
        <f>SUM(R154:R185)</f>
        <v>0.51651000000000002</v>
      </c>
      <c r="T153" s="128">
        <f>SUM(T154:T185)</f>
        <v>0</v>
      </c>
      <c r="AR153" s="122" t="s">
        <v>93</v>
      </c>
      <c r="AT153" s="129" t="s">
        <v>83</v>
      </c>
      <c r="AU153" s="129" t="s">
        <v>91</v>
      </c>
      <c r="AY153" s="122" t="s">
        <v>594</v>
      </c>
      <c r="BK153" s="130">
        <f>SUM(BK154:BK185)</f>
        <v>0</v>
      </c>
    </row>
    <row r="154" spans="2:65" s="1" customFormat="1" ht="16.5" customHeight="1" x14ac:dyDescent="0.2">
      <c r="B154" s="34"/>
      <c r="C154" s="133" t="s">
        <v>735</v>
      </c>
      <c r="D154" s="133" t="s">
        <v>597</v>
      </c>
      <c r="E154" s="134" t="s">
        <v>7958</v>
      </c>
      <c r="F154" s="135" t="s">
        <v>7959</v>
      </c>
      <c r="G154" s="136" t="s">
        <v>618</v>
      </c>
      <c r="H154" s="137">
        <v>12.15</v>
      </c>
      <c r="I154" s="138"/>
      <c r="J154" s="139">
        <f>ROUND(I154*H154,2)</f>
        <v>0</v>
      </c>
      <c r="K154" s="135" t="s">
        <v>651</v>
      </c>
      <c r="L154" s="34"/>
      <c r="M154" s="140" t="s">
        <v>82</v>
      </c>
      <c r="N154" s="141" t="s">
        <v>54</v>
      </c>
      <c r="P154" s="142">
        <f>O154*H154</f>
        <v>0</v>
      </c>
      <c r="Q154" s="142">
        <v>0</v>
      </c>
      <c r="R154" s="142">
        <f>Q154*H154</f>
        <v>0</v>
      </c>
      <c r="S154" s="142">
        <v>0</v>
      </c>
      <c r="T154" s="143">
        <f>S154*H154</f>
        <v>0</v>
      </c>
      <c r="AR154" s="144" t="s">
        <v>601</v>
      </c>
      <c r="AT154" s="144" t="s">
        <v>597</v>
      </c>
      <c r="AU154" s="144" t="s">
        <v>93</v>
      </c>
      <c r="AY154" s="18" t="s">
        <v>594</v>
      </c>
      <c r="BE154" s="145">
        <f>IF(N154="základní",J154,0)</f>
        <v>0</v>
      </c>
      <c r="BF154" s="145">
        <f>IF(N154="snížená",J154,0)</f>
        <v>0</v>
      </c>
      <c r="BG154" s="145">
        <f>IF(N154="zákl. přenesená",J154,0)</f>
        <v>0</v>
      </c>
      <c r="BH154" s="145">
        <f>IF(N154="sníž. přenesená",J154,0)</f>
        <v>0</v>
      </c>
      <c r="BI154" s="145">
        <f>IF(N154="nulová",J154,0)</f>
        <v>0</v>
      </c>
      <c r="BJ154" s="18" t="s">
        <v>91</v>
      </c>
      <c r="BK154" s="145">
        <f>ROUND(I154*H154,2)</f>
        <v>0</v>
      </c>
      <c r="BL154" s="18" t="s">
        <v>601</v>
      </c>
      <c r="BM154" s="144" t="s">
        <v>11435</v>
      </c>
    </row>
    <row r="155" spans="2:65" s="1" customFormat="1" ht="10.199999999999999" x14ac:dyDescent="0.2">
      <c r="B155" s="34"/>
      <c r="D155" s="164" t="s">
        <v>653</v>
      </c>
      <c r="F155" s="165" t="s">
        <v>7961</v>
      </c>
      <c r="I155" s="166"/>
      <c r="L155" s="34"/>
      <c r="M155" s="167"/>
      <c r="T155" s="55"/>
      <c r="AT155" s="18" t="s">
        <v>653</v>
      </c>
      <c r="AU155" s="18" t="s">
        <v>93</v>
      </c>
    </row>
    <row r="156" spans="2:65" s="12" customFormat="1" ht="10.199999999999999" x14ac:dyDescent="0.2">
      <c r="B156" s="146"/>
      <c r="D156" s="147" t="s">
        <v>603</v>
      </c>
      <c r="E156" s="148" t="s">
        <v>82</v>
      </c>
      <c r="F156" s="149" t="s">
        <v>11408</v>
      </c>
      <c r="H156" s="148" t="s">
        <v>82</v>
      </c>
      <c r="I156" s="150"/>
      <c r="L156" s="146"/>
      <c r="M156" s="151"/>
      <c r="T156" s="152"/>
      <c r="AT156" s="148" t="s">
        <v>603</v>
      </c>
      <c r="AU156" s="148" t="s">
        <v>93</v>
      </c>
      <c r="AV156" s="12" t="s">
        <v>91</v>
      </c>
      <c r="AW156" s="12" t="s">
        <v>42</v>
      </c>
      <c r="AX156" s="12" t="s">
        <v>84</v>
      </c>
      <c r="AY156" s="148" t="s">
        <v>594</v>
      </c>
    </row>
    <row r="157" spans="2:65" s="13" customFormat="1" ht="10.199999999999999" x14ac:dyDescent="0.2">
      <c r="B157" s="153"/>
      <c r="D157" s="147" t="s">
        <v>603</v>
      </c>
      <c r="E157" s="154" t="s">
        <v>82</v>
      </c>
      <c r="F157" s="155" t="s">
        <v>11436</v>
      </c>
      <c r="H157" s="156">
        <v>12.15</v>
      </c>
      <c r="I157" s="157"/>
      <c r="L157" s="153"/>
      <c r="M157" s="158"/>
      <c r="T157" s="159"/>
      <c r="AT157" s="154" t="s">
        <v>603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594</v>
      </c>
    </row>
    <row r="158" spans="2:65" s="15" customFormat="1" ht="10.199999999999999" x14ac:dyDescent="0.2">
      <c r="B158" s="175"/>
      <c r="D158" s="147" t="s">
        <v>603</v>
      </c>
      <c r="E158" s="176" t="s">
        <v>82</v>
      </c>
      <c r="F158" s="177" t="s">
        <v>672</v>
      </c>
      <c r="H158" s="178">
        <v>12.15</v>
      </c>
      <c r="I158" s="179"/>
      <c r="L158" s="175"/>
      <c r="M158" s="180"/>
      <c r="T158" s="181"/>
      <c r="AT158" s="176" t="s">
        <v>603</v>
      </c>
      <c r="AU158" s="176" t="s">
        <v>93</v>
      </c>
      <c r="AV158" s="15" t="s">
        <v>147</v>
      </c>
      <c r="AW158" s="15" t="s">
        <v>42</v>
      </c>
      <c r="AX158" s="15" t="s">
        <v>91</v>
      </c>
      <c r="AY158" s="176" t="s">
        <v>594</v>
      </c>
    </row>
    <row r="159" spans="2:65" s="1" customFormat="1" ht="16.5" customHeight="1" x14ac:dyDescent="0.2">
      <c r="B159" s="34"/>
      <c r="C159" s="133" t="s">
        <v>744</v>
      </c>
      <c r="D159" s="133" t="s">
        <v>597</v>
      </c>
      <c r="E159" s="134" t="s">
        <v>5008</v>
      </c>
      <c r="F159" s="135" t="s">
        <v>5009</v>
      </c>
      <c r="G159" s="136" t="s">
        <v>618</v>
      </c>
      <c r="H159" s="137">
        <v>12.15</v>
      </c>
      <c r="I159" s="138"/>
      <c r="J159" s="139">
        <f>ROUND(I159*H159,2)</f>
        <v>0</v>
      </c>
      <c r="K159" s="135" t="s">
        <v>651</v>
      </c>
      <c r="L159" s="34"/>
      <c r="M159" s="140" t="s">
        <v>82</v>
      </c>
      <c r="N159" s="141" t="s">
        <v>54</v>
      </c>
      <c r="P159" s="142">
        <f>O159*H159</f>
        <v>0</v>
      </c>
      <c r="Q159" s="142">
        <v>2.9999999999999997E-4</v>
      </c>
      <c r="R159" s="142">
        <f>Q159*H159</f>
        <v>3.6449999999999998E-3</v>
      </c>
      <c r="S159" s="142">
        <v>0</v>
      </c>
      <c r="T159" s="143">
        <f>S159*H159</f>
        <v>0</v>
      </c>
      <c r="AR159" s="144" t="s">
        <v>601</v>
      </c>
      <c r="AT159" s="144" t="s">
        <v>597</v>
      </c>
      <c r="AU159" s="144" t="s">
        <v>93</v>
      </c>
      <c r="AY159" s="18" t="s">
        <v>594</v>
      </c>
      <c r="BE159" s="145">
        <f>IF(N159="základní",J159,0)</f>
        <v>0</v>
      </c>
      <c r="BF159" s="145">
        <f>IF(N159="snížená",J159,0)</f>
        <v>0</v>
      </c>
      <c r="BG159" s="145">
        <f>IF(N159="zákl. přenesená",J159,0)</f>
        <v>0</v>
      </c>
      <c r="BH159" s="145">
        <f>IF(N159="sníž. přenesená",J159,0)</f>
        <v>0</v>
      </c>
      <c r="BI159" s="145">
        <f>IF(N159="nulová",J159,0)</f>
        <v>0</v>
      </c>
      <c r="BJ159" s="18" t="s">
        <v>91</v>
      </c>
      <c r="BK159" s="145">
        <f>ROUND(I159*H159,2)</f>
        <v>0</v>
      </c>
      <c r="BL159" s="18" t="s">
        <v>601</v>
      </c>
      <c r="BM159" s="144" t="s">
        <v>11437</v>
      </c>
    </row>
    <row r="160" spans="2:65" s="1" customFormat="1" ht="10.199999999999999" x14ac:dyDescent="0.2">
      <c r="B160" s="34"/>
      <c r="D160" s="164" t="s">
        <v>653</v>
      </c>
      <c r="F160" s="165" t="s">
        <v>5011</v>
      </c>
      <c r="I160" s="166"/>
      <c r="L160" s="34"/>
      <c r="M160" s="167"/>
      <c r="T160" s="55"/>
      <c r="AT160" s="18" t="s">
        <v>653</v>
      </c>
      <c r="AU160" s="18" t="s">
        <v>93</v>
      </c>
    </row>
    <row r="161" spans="2:65" s="13" customFormat="1" ht="10.199999999999999" x14ac:dyDescent="0.2">
      <c r="B161" s="153"/>
      <c r="D161" s="147" t="s">
        <v>603</v>
      </c>
      <c r="E161" s="154" t="s">
        <v>82</v>
      </c>
      <c r="F161" s="155" t="s">
        <v>11438</v>
      </c>
      <c r="H161" s="156">
        <v>12.15</v>
      </c>
      <c r="I161" s="157"/>
      <c r="L161" s="153"/>
      <c r="M161" s="158"/>
      <c r="T161" s="159"/>
      <c r="AT161" s="154" t="s">
        <v>603</v>
      </c>
      <c r="AU161" s="154" t="s">
        <v>93</v>
      </c>
      <c r="AV161" s="13" t="s">
        <v>93</v>
      </c>
      <c r="AW161" s="13" t="s">
        <v>42</v>
      </c>
      <c r="AX161" s="13" t="s">
        <v>91</v>
      </c>
      <c r="AY161" s="154" t="s">
        <v>594</v>
      </c>
    </row>
    <row r="162" spans="2:65" s="1" customFormat="1" ht="16.5" customHeight="1" x14ac:dyDescent="0.2">
      <c r="B162" s="34"/>
      <c r="C162" s="133" t="s">
        <v>751</v>
      </c>
      <c r="D162" s="133" t="s">
        <v>597</v>
      </c>
      <c r="E162" s="134" t="s">
        <v>5015</v>
      </c>
      <c r="F162" s="135" t="s">
        <v>5016</v>
      </c>
      <c r="G162" s="136" t="s">
        <v>618</v>
      </c>
      <c r="H162" s="137">
        <v>12.15</v>
      </c>
      <c r="I162" s="138"/>
      <c r="J162" s="139">
        <f>ROUND(I162*H162,2)</f>
        <v>0</v>
      </c>
      <c r="K162" s="135" t="s">
        <v>651</v>
      </c>
      <c r="L162" s="34"/>
      <c r="M162" s="140" t="s">
        <v>82</v>
      </c>
      <c r="N162" s="141" t="s">
        <v>54</v>
      </c>
      <c r="P162" s="142">
        <f>O162*H162</f>
        <v>0</v>
      </c>
      <c r="Q162" s="142">
        <v>1.5E-3</v>
      </c>
      <c r="R162" s="142">
        <f>Q162*H162</f>
        <v>1.8225000000000002E-2</v>
      </c>
      <c r="S162" s="142">
        <v>0</v>
      </c>
      <c r="T162" s="143">
        <f>S162*H162</f>
        <v>0</v>
      </c>
      <c r="AR162" s="144" t="s">
        <v>601</v>
      </c>
      <c r="AT162" s="144" t="s">
        <v>597</v>
      </c>
      <c r="AU162" s="144" t="s">
        <v>93</v>
      </c>
      <c r="AY162" s="18" t="s">
        <v>594</v>
      </c>
      <c r="BE162" s="145">
        <f>IF(N162="základní",J162,0)</f>
        <v>0</v>
      </c>
      <c r="BF162" s="145">
        <f>IF(N162="snížená",J162,0)</f>
        <v>0</v>
      </c>
      <c r="BG162" s="145">
        <f>IF(N162="zákl. přenesená",J162,0)</f>
        <v>0</v>
      </c>
      <c r="BH162" s="145">
        <f>IF(N162="sníž. přenesená",J162,0)</f>
        <v>0</v>
      </c>
      <c r="BI162" s="145">
        <f>IF(N162="nulová",J162,0)</f>
        <v>0</v>
      </c>
      <c r="BJ162" s="18" t="s">
        <v>91</v>
      </c>
      <c r="BK162" s="145">
        <f>ROUND(I162*H162,2)</f>
        <v>0</v>
      </c>
      <c r="BL162" s="18" t="s">
        <v>601</v>
      </c>
      <c r="BM162" s="144" t="s">
        <v>11439</v>
      </c>
    </row>
    <row r="163" spans="2:65" s="1" customFormat="1" ht="10.199999999999999" x14ac:dyDescent="0.2">
      <c r="B163" s="34"/>
      <c r="D163" s="164" t="s">
        <v>653</v>
      </c>
      <c r="F163" s="165" t="s">
        <v>5018</v>
      </c>
      <c r="I163" s="166"/>
      <c r="L163" s="34"/>
      <c r="M163" s="167"/>
      <c r="T163" s="55"/>
      <c r="AT163" s="18" t="s">
        <v>653</v>
      </c>
      <c r="AU163" s="18" t="s">
        <v>93</v>
      </c>
    </row>
    <row r="164" spans="2:65" s="13" customFormat="1" ht="10.199999999999999" x14ac:dyDescent="0.2">
      <c r="B164" s="153"/>
      <c r="D164" s="147" t="s">
        <v>603</v>
      </c>
      <c r="E164" s="154" t="s">
        <v>82</v>
      </c>
      <c r="F164" s="155" t="s">
        <v>11438</v>
      </c>
      <c r="H164" s="156">
        <v>12.15</v>
      </c>
      <c r="I164" s="157"/>
      <c r="L164" s="153"/>
      <c r="M164" s="158"/>
      <c r="T164" s="159"/>
      <c r="AT164" s="154" t="s">
        <v>603</v>
      </c>
      <c r="AU164" s="154" t="s">
        <v>93</v>
      </c>
      <c r="AV164" s="13" t="s">
        <v>93</v>
      </c>
      <c r="AW164" s="13" t="s">
        <v>42</v>
      </c>
      <c r="AX164" s="13" t="s">
        <v>91</v>
      </c>
      <c r="AY164" s="154" t="s">
        <v>594</v>
      </c>
    </row>
    <row r="165" spans="2:65" s="1" customFormat="1" ht="21.75" customHeight="1" x14ac:dyDescent="0.2">
      <c r="B165" s="34"/>
      <c r="C165" s="133" t="s">
        <v>8</v>
      </c>
      <c r="D165" s="133" t="s">
        <v>597</v>
      </c>
      <c r="E165" s="134" t="s">
        <v>5027</v>
      </c>
      <c r="F165" s="135" t="s">
        <v>5028</v>
      </c>
      <c r="G165" s="136" t="s">
        <v>618</v>
      </c>
      <c r="H165" s="137">
        <v>12.15</v>
      </c>
      <c r="I165" s="138"/>
      <c r="J165" s="139">
        <f>ROUND(I165*H165,2)</f>
        <v>0</v>
      </c>
      <c r="K165" s="135" t="s">
        <v>651</v>
      </c>
      <c r="L165" s="34"/>
      <c r="M165" s="140" t="s">
        <v>82</v>
      </c>
      <c r="N165" s="141" t="s">
        <v>54</v>
      </c>
      <c r="P165" s="142">
        <f>O165*H165</f>
        <v>0</v>
      </c>
      <c r="Q165" s="142">
        <v>4.4999999999999997E-3</v>
      </c>
      <c r="R165" s="142">
        <f>Q165*H165</f>
        <v>5.4674999999999994E-2</v>
      </c>
      <c r="S165" s="142">
        <v>0</v>
      </c>
      <c r="T165" s="143">
        <f>S165*H165</f>
        <v>0</v>
      </c>
      <c r="AR165" s="144" t="s">
        <v>601</v>
      </c>
      <c r="AT165" s="144" t="s">
        <v>597</v>
      </c>
      <c r="AU165" s="144" t="s">
        <v>93</v>
      </c>
      <c r="AY165" s="18" t="s">
        <v>594</v>
      </c>
      <c r="BE165" s="145">
        <f>IF(N165="základní",J165,0)</f>
        <v>0</v>
      </c>
      <c r="BF165" s="145">
        <f>IF(N165="snížená",J165,0)</f>
        <v>0</v>
      </c>
      <c r="BG165" s="145">
        <f>IF(N165="zákl. přenesená",J165,0)</f>
        <v>0</v>
      </c>
      <c r="BH165" s="145">
        <f>IF(N165="sníž. přenesená",J165,0)</f>
        <v>0</v>
      </c>
      <c r="BI165" s="145">
        <f>IF(N165="nulová",J165,0)</f>
        <v>0</v>
      </c>
      <c r="BJ165" s="18" t="s">
        <v>91</v>
      </c>
      <c r="BK165" s="145">
        <f>ROUND(I165*H165,2)</f>
        <v>0</v>
      </c>
      <c r="BL165" s="18" t="s">
        <v>601</v>
      </c>
      <c r="BM165" s="144" t="s">
        <v>11440</v>
      </c>
    </row>
    <row r="166" spans="2:65" s="1" customFormat="1" ht="10.199999999999999" x14ac:dyDescent="0.2">
      <c r="B166" s="34"/>
      <c r="D166" s="164" t="s">
        <v>653</v>
      </c>
      <c r="F166" s="165" t="s">
        <v>5030</v>
      </c>
      <c r="I166" s="166"/>
      <c r="L166" s="34"/>
      <c r="M166" s="167"/>
      <c r="T166" s="55"/>
      <c r="AT166" s="18" t="s">
        <v>653</v>
      </c>
      <c r="AU166" s="18" t="s">
        <v>93</v>
      </c>
    </row>
    <row r="167" spans="2:65" s="13" customFormat="1" ht="10.199999999999999" x14ac:dyDescent="0.2">
      <c r="B167" s="153"/>
      <c r="D167" s="147" t="s">
        <v>603</v>
      </c>
      <c r="E167" s="154" t="s">
        <v>82</v>
      </c>
      <c r="F167" s="155" t="s">
        <v>11438</v>
      </c>
      <c r="H167" s="156">
        <v>12.15</v>
      </c>
      <c r="I167" s="157"/>
      <c r="L167" s="153"/>
      <c r="M167" s="158"/>
      <c r="T167" s="159"/>
      <c r="AT167" s="154" t="s">
        <v>603</v>
      </c>
      <c r="AU167" s="154" t="s">
        <v>93</v>
      </c>
      <c r="AV167" s="13" t="s">
        <v>93</v>
      </c>
      <c r="AW167" s="13" t="s">
        <v>42</v>
      </c>
      <c r="AX167" s="13" t="s">
        <v>91</v>
      </c>
      <c r="AY167" s="154" t="s">
        <v>594</v>
      </c>
    </row>
    <row r="168" spans="2:65" s="1" customFormat="1" ht="24.15" customHeight="1" x14ac:dyDescent="0.2">
      <c r="B168" s="34"/>
      <c r="C168" s="133" t="s">
        <v>601</v>
      </c>
      <c r="D168" s="133" t="s">
        <v>597</v>
      </c>
      <c r="E168" s="134" t="s">
        <v>7978</v>
      </c>
      <c r="F168" s="135" t="s">
        <v>7979</v>
      </c>
      <c r="G168" s="136" t="s">
        <v>618</v>
      </c>
      <c r="H168" s="137">
        <v>72.900000000000006</v>
      </c>
      <c r="I168" s="138"/>
      <c r="J168" s="139">
        <f>ROUND(I168*H168,2)</f>
        <v>0</v>
      </c>
      <c r="K168" s="135" t="s">
        <v>651</v>
      </c>
      <c r="L168" s="34"/>
      <c r="M168" s="140" t="s">
        <v>82</v>
      </c>
      <c r="N168" s="141" t="s">
        <v>54</v>
      </c>
      <c r="P168" s="142">
        <f>O168*H168</f>
        <v>0</v>
      </c>
      <c r="Q168" s="142">
        <v>1.4499999999999999E-3</v>
      </c>
      <c r="R168" s="142">
        <f>Q168*H168</f>
        <v>0.10570500000000001</v>
      </c>
      <c r="S168" s="142">
        <v>0</v>
      </c>
      <c r="T168" s="143">
        <f>S168*H168</f>
        <v>0</v>
      </c>
      <c r="AR168" s="144" t="s">
        <v>601</v>
      </c>
      <c r="AT168" s="144" t="s">
        <v>597</v>
      </c>
      <c r="AU168" s="144" t="s">
        <v>93</v>
      </c>
      <c r="AY168" s="18" t="s">
        <v>594</v>
      </c>
      <c r="BE168" s="145">
        <f>IF(N168="základní",J168,0)</f>
        <v>0</v>
      </c>
      <c r="BF168" s="145">
        <f>IF(N168="snížená",J168,0)</f>
        <v>0</v>
      </c>
      <c r="BG168" s="145">
        <f>IF(N168="zákl. přenesená",J168,0)</f>
        <v>0</v>
      </c>
      <c r="BH168" s="145">
        <f>IF(N168="sníž. přenesená",J168,0)</f>
        <v>0</v>
      </c>
      <c r="BI168" s="145">
        <f>IF(N168="nulová",J168,0)</f>
        <v>0</v>
      </c>
      <c r="BJ168" s="18" t="s">
        <v>91</v>
      </c>
      <c r="BK168" s="145">
        <f>ROUND(I168*H168,2)</f>
        <v>0</v>
      </c>
      <c r="BL168" s="18" t="s">
        <v>601</v>
      </c>
      <c r="BM168" s="144" t="s">
        <v>11441</v>
      </c>
    </row>
    <row r="169" spans="2:65" s="1" customFormat="1" ht="10.199999999999999" x14ac:dyDescent="0.2">
      <c r="B169" s="34"/>
      <c r="D169" s="164" t="s">
        <v>653</v>
      </c>
      <c r="F169" s="165" t="s">
        <v>7981</v>
      </c>
      <c r="I169" s="166"/>
      <c r="L169" s="34"/>
      <c r="M169" s="167"/>
      <c r="T169" s="55"/>
      <c r="AT169" s="18" t="s">
        <v>653</v>
      </c>
      <c r="AU169" s="18" t="s">
        <v>93</v>
      </c>
    </row>
    <row r="170" spans="2:65" s="13" customFormat="1" ht="10.199999999999999" x14ac:dyDescent="0.2">
      <c r="B170" s="153"/>
      <c r="D170" s="147" t="s">
        <v>603</v>
      </c>
      <c r="E170" s="154" t="s">
        <v>82</v>
      </c>
      <c r="F170" s="155" t="s">
        <v>11442</v>
      </c>
      <c r="H170" s="156">
        <v>72.900000000000006</v>
      </c>
      <c r="I170" s="157"/>
      <c r="L170" s="153"/>
      <c r="M170" s="158"/>
      <c r="T170" s="159"/>
      <c r="AT170" s="154" t="s">
        <v>603</v>
      </c>
      <c r="AU170" s="154" t="s">
        <v>93</v>
      </c>
      <c r="AV170" s="13" t="s">
        <v>93</v>
      </c>
      <c r="AW170" s="13" t="s">
        <v>42</v>
      </c>
      <c r="AX170" s="13" t="s">
        <v>91</v>
      </c>
      <c r="AY170" s="154" t="s">
        <v>594</v>
      </c>
    </row>
    <row r="171" spans="2:65" s="1" customFormat="1" ht="24.15" customHeight="1" x14ac:dyDescent="0.2">
      <c r="B171" s="34"/>
      <c r="C171" s="133" t="s">
        <v>775</v>
      </c>
      <c r="D171" s="133" t="s">
        <v>597</v>
      </c>
      <c r="E171" s="134" t="s">
        <v>5067</v>
      </c>
      <c r="F171" s="135" t="s">
        <v>5068</v>
      </c>
      <c r="G171" s="136" t="s">
        <v>618</v>
      </c>
      <c r="H171" s="137">
        <v>12.15</v>
      </c>
      <c r="I171" s="138"/>
      <c r="J171" s="139">
        <f>ROUND(I171*H171,2)</f>
        <v>0</v>
      </c>
      <c r="K171" s="135" t="s">
        <v>651</v>
      </c>
      <c r="L171" s="34"/>
      <c r="M171" s="140" t="s">
        <v>82</v>
      </c>
      <c r="N171" s="141" t="s">
        <v>54</v>
      </c>
      <c r="P171" s="142">
        <f>O171*H171</f>
        <v>0</v>
      </c>
      <c r="Q171" s="142">
        <v>2.8E-3</v>
      </c>
      <c r="R171" s="142">
        <f>Q171*H171</f>
        <v>3.4020000000000002E-2</v>
      </c>
      <c r="S171" s="142">
        <v>0</v>
      </c>
      <c r="T171" s="143">
        <f>S171*H171</f>
        <v>0</v>
      </c>
      <c r="AR171" s="144" t="s">
        <v>601</v>
      </c>
      <c r="AT171" s="144" t="s">
        <v>597</v>
      </c>
      <c r="AU171" s="144" t="s">
        <v>93</v>
      </c>
      <c r="AY171" s="18" t="s">
        <v>594</v>
      </c>
      <c r="BE171" s="145">
        <f>IF(N171="základní",J171,0)</f>
        <v>0</v>
      </c>
      <c r="BF171" s="145">
        <f>IF(N171="snížená",J171,0)</f>
        <v>0</v>
      </c>
      <c r="BG171" s="145">
        <f>IF(N171="zákl. přenesená",J171,0)</f>
        <v>0</v>
      </c>
      <c r="BH171" s="145">
        <f>IF(N171="sníž. přenesená",J171,0)</f>
        <v>0</v>
      </c>
      <c r="BI171" s="145">
        <f>IF(N171="nulová",J171,0)</f>
        <v>0</v>
      </c>
      <c r="BJ171" s="18" t="s">
        <v>91</v>
      </c>
      <c r="BK171" s="145">
        <f>ROUND(I171*H171,2)</f>
        <v>0</v>
      </c>
      <c r="BL171" s="18" t="s">
        <v>601</v>
      </c>
      <c r="BM171" s="144" t="s">
        <v>11443</v>
      </c>
    </row>
    <row r="172" spans="2:65" s="1" customFormat="1" ht="10.199999999999999" x14ac:dyDescent="0.2">
      <c r="B172" s="34"/>
      <c r="D172" s="164" t="s">
        <v>653</v>
      </c>
      <c r="F172" s="165" t="s">
        <v>5070</v>
      </c>
      <c r="I172" s="166"/>
      <c r="L172" s="34"/>
      <c r="M172" s="167"/>
      <c r="T172" s="55"/>
      <c r="AT172" s="18" t="s">
        <v>653</v>
      </c>
      <c r="AU172" s="18" t="s">
        <v>93</v>
      </c>
    </row>
    <row r="173" spans="2:65" s="13" customFormat="1" ht="10.199999999999999" x14ac:dyDescent="0.2">
      <c r="B173" s="153"/>
      <c r="D173" s="147" t="s">
        <v>603</v>
      </c>
      <c r="E173" s="154" t="s">
        <v>82</v>
      </c>
      <c r="F173" s="155" t="s">
        <v>11438</v>
      </c>
      <c r="H173" s="156">
        <v>12.15</v>
      </c>
      <c r="I173" s="157"/>
      <c r="L173" s="153"/>
      <c r="M173" s="158"/>
      <c r="T173" s="159"/>
      <c r="AT173" s="154" t="s">
        <v>603</v>
      </c>
      <c r="AU173" s="154" t="s">
        <v>93</v>
      </c>
      <c r="AV173" s="13" t="s">
        <v>93</v>
      </c>
      <c r="AW173" s="13" t="s">
        <v>42</v>
      </c>
      <c r="AX173" s="13" t="s">
        <v>91</v>
      </c>
      <c r="AY173" s="154" t="s">
        <v>594</v>
      </c>
    </row>
    <row r="174" spans="2:65" s="1" customFormat="1" ht="16.5" customHeight="1" x14ac:dyDescent="0.2">
      <c r="B174" s="34"/>
      <c r="C174" s="183" t="s">
        <v>786</v>
      </c>
      <c r="D174" s="183" t="s">
        <v>752</v>
      </c>
      <c r="E174" s="184" t="s">
        <v>11428</v>
      </c>
      <c r="F174" s="185" t="s">
        <v>11429</v>
      </c>
      <c r="G174" s="186" t="s">
        <v>600</v>
      </c>
      <c r="H174" s="187">
        <v>155.25</v>
      </c>
      <c r="I174" s="188"/>
      <c r="J174" s="189">
        <f>ROUND(I174*H174,2)</f>
        <v>0</v>
      </c>
      <c r="K174" s="185" t="s">
        <v>82</v>
      </c>
      <c r="L174" s="190"/>
      <c r="M174" s="191" t="s">
        <v>82</v>
      </c>
      <c r="N174" s="192" t="s">
        <v>54</v>
      </c>
      <c r="P174" s="142">
        <f>O174*H174</f>
        <v>0</v>
      </c>
      <c r="Q174" s="142">
        <v>1.9300000000000001E-3</v>
      </c>
      <c r="R174" s="142">
        <f>Q174*H174</f>
        <v>0.29963250000000002</v>
      </c>
      <c r="S174" s="142">
        <v>0</v>
      </c>
      <c r="T174" s="143">
        <f>S174*H174</f>
        <v>0</v>
      </c>
      <c r="AR174" s="144" t="s">
        <v>948</v>
      </c>
      <c r="AT174" s="144" t="s">
        <v>752</v>
      </c>
      <c r="AU174" s="144" t="s">
        <v>93</v>
      </c>
      <c r="AY174" s="18" t="s">
        <v>594</v>
      </c>
      <c r="BE174" s="145">
        <f>IF(N174="základní",J174,0)</f>
        <v>0</v>
      </c>
      <c r="BF174" s="145">
        <f>IF(N174="snížená",J174,0)</f>
        <v>0</v>
      </c>
      <c r="BG174" s="145">
        <f>IF(N174="zákl. přenesená",J174,0)</f>
        <v>0</v>
      </c>
      <c r="BH174" s="145">
        <f>IF(N174="sníž. přenesená",J174,0)</f>
        <v>0</v>
      </c>
      <c r="BI174" s="145">
        <f>IF(N174="nulová",J174,0)</f>
        <v>0</v>
      </c>
      <c r="BJ174" s="18" t="s">
        <v>91</v>
      </c>
      <c r="BK174" s="145">
        <f>ROUND(I174*H174,2)</f>
        <v>0</v>
      </c>
      <c r="BL174" s="18" t="s">
        <v>601</v>
      </c>
      <c r="BM174" s="144" t="s">
        <v>11444</v>
      </c>
    </row>
    <row r="175" spans="2:65" s="12" customFormat="1" ht="10.199999999999999" x14ac:dyDescent="0.2">
      <c r="B175" s="146"/>
      <c r="D175" s="147" t="s">
        <v>603</v>
      </c>
      <c r="E175" s="148" t="s">
        <v>82</v>
      </c>
      <c r="F175" s="149" t="s">
        <v>11408</v>
      </c>
      <c r="H175" s="148" t="s">
        <v>82</v>
      </c>
      <c r="I175" s="150"/>
      <c r="L175" s="146"/>
      <c r="M175" s="151"/>
      <c r="T175" s="152"/>
      <c r="AT175" s="148" t="s">
        <v>603</v>
      </c>
      <c r="AU175" s="148" t="s">
        <v>93</v>
      </c>
      <c r="AV175" s="12" t="s">
        <v>91</v>
      </c>
      <c r="AW175" s="12" t="s">
        <v>42</v>
      </c>
      <c r="AX175" s="12" t="s">
        <v>84</v>
      </c>
      <c r="AY175" s="148" t="s">
        <v>594</v>
      </c>
    </row>
    <row r="176" spans="2:65" s="13" customFormat="1" ht="10.199999999999999" x14ac:dyDescent="0.2">
      <c r="B176" s="153"/>
      <c r="D176" s="147" t="s">
        <v>603</v>
      </c>
      <c r="E176" s="154" t="s">
        <v>82</v>
      </c>
      <c r="F176" s="155" t="s">
        <v>11445</v>
      </c>
      <c r="H176" s="156">
        <v>135</v>
      </c>
      <c r="I176" s="157"/>
      <c r="L176" s="153"/>
      <c r="M176" s="158"/>
      <c r="T176" s="159"/>
      <c r="AT176" s="154" t="s">
        <v>603</v>
      </c>
      <c r="AU176" s="154" t="s">
        <v>93</v>
      </c>
      <c r="AV176" s="13" t="s">
        <v>93</v>
      </c>
      <c r="AW176" s="13" t="s">
        <v>42</v>
      </c>
      <c r="AX176" s="13" t="s">
        <v>84</v>
      </c>
      <c r="AY176" s="154" t="s">
        <v>594</v>
      </c>
    </row>
    <row r="177" spans="2:65" s="15" customFormat="1" ht="10.199999999999999" x14ac:dyDescent="0.2">
      <c r="B177" s="175"/>
      <c r="D177" s="147" t="s">
        <v>603</v>
      </c>
      <c r="E177" s="176" t="s">
        <v>82</v>
      </c>
      <c r="F177" s="177" t="s">
        <v>672</v>
      </c>
      <c r="H177" s="178">
        <v>135</v>
      </c>
      <c r="I177" s="179"/>
      <c r="L177" s="175"/>
      <c r="M177" s="180"/>
      <c r="T177" s="181"/>
      <c r="AT177" s="176" t="s">
        <v>603</v>
      </c>
      <c r="AU177" s="176" t="s">
        <v>93</v>
      </c>
      <c r="AV177" s="15" t="s">
        <v>147</v>
      </c>
      <c r="AW177" s="15" t="s">
        <v>42</v>
      </c>
      <c r="AX177" s="15" t="s">
        <v>91</v>
      </c>
      <c r="AY177" s="176" t="s">
        <v>594</v>
      </c>
    </row>
    <row r="178" spans="2:65" s="13" customFormat="1" ht="10.199999999999999" x14ac:dyDescent="0.2">
      <c r="B178" s="153"/>
      <c r="D178" s="147" t="s">
        <v>603</v>
      </c>
      <c r="F178" s="155" t="s">
        <v>11446</v>
      </c>
      <c r="H178" s="156">
        <v>155.25</v>
      </c>
      <c r="I178" s="157"/>
      <c r="L178" s="153"/>
      <c r="M178" s="158"/>
      <c r="T178" s="159"/>
      <c r="AT178" s="154" t="s">
        <v>603</v>
      </c>
      <c r="AU178" s="154" t="s">
        <v>93</v>
      </c>
      <c r="AV178" s="13" t="s">
        <v>93</v>
      </c>
      <c r="AW178" s="13" t="s">
        <v>4</v>
      </c>
      <c r="AX178" s="13" t="s">
        <v>91</v>
      </c>
      <c r="AY178" s="154" t="s">
        <v>594</v>
      </c>
    </row>
    <row r="179" spans="2:65" s="1" customFormat="1" ht="16.5" customHeight="1" x14ac:dyDescent="0.2">
      <c r="B179" s="34"/>
      <c r="C179" s="133" t="s">
        <v>798</v>
      </c>
      <c r="D179" s="133" t="s">
        <v>597</v>
      </c>
      <c r="E179" s="134" t="s">
        <v>8114</v>
      </c>
      <c r="F179" s="135" t="s">
        <v>8115</v>
      </c>
      <c r="G179" s="136" t="s">
        <v>618</v>
      </c>
      <c r="H179" s="137">
        <v>12.15</v>
      </c>
      <c r="I179" s="138"/>
      <c r="J179" s="139">
        <f>ROUND(I179*H179,2)</f>
        <v>0</v>
      </c>
      <c r="K179" s="135" t="s">
        <v>651</v>
      </c>
      <c r="L179" s="34"/>
      <c r="M179" s="140" t="s">
        <v>82</v>
      </c>
      <c r="N179" s="141" t="s">
        <v>54</v>
      </c>
      <c r="P179" s="142">
        <f>O179*H179</f>
        <v>0</v>
      </c>
      <c r="Q179" s="142">
        <v>5.0000000000000002E-5</v>
      </c>
      <c r="R179" s="142">
        <f>Q179*H179</f>
        <v>6.0750000000000008E-4</v>
      </c>
      <c r="S179" s="142">
        <v>0</v>
      </c>
      <c r="T179" s="143">
        <f>S179*H179</f>
        <v>0</v>
      </c>
      <c r="AR179" s="144" t="s">
        <v>601</v>
      </c>
      <c r="AT179" s="144" t="s">
        <v>597</v>
      </c>
      <c r="AU179" s="144" t="s">
        <v>93</v>
      </c>
      <c r="AY179" s="18" t="s">
        <v>594</v>
      </c>
      <c r="BE179" s="145">
        <f>IF(N179="základní",J179,0)</f>
        <v>0</v>
      </c>
      <c r="BF179" s="145">
        <f>IF(N179="snížená",J179,0)</f>
        <v>0</v>
      </c>
      <c r="BG179" s="145">
        <f>IF(N179="zákl. přenesená",J179,0)</f>
        <v>0</v>
      </c>
      <c r="BH179" s="145">
        <f>IF(N179="sníž. přenesená",J179,0)</f>
        <v>0</v>
      </c>
      <c r="BI179" s="145">
        <f>IF(N179="nulová",J179,0)</f>
        <v>0</v>
      </c>
      <c r="BJ179" s="18" t="s">
        <v>91</v>
      </c>
      <c r="BK179" s="145">
        <f>ROUND(I179*H179,2)</f>
        <v>0</v>
      </c>
      <c r="BL179" s="18" t="s">
        <v>601</v>
      </c>
      <c r="BM179" s="144" t="s">
        <v>11447</v>
      </c>
    </row>
    <row r="180" spans="2:65" s="1" customFormat="1" ht="10.199999999999999" x14ac:dyDescent="0.2">
      <c r="B180" s="34"/>
      <c r="D180" s="164" t="s">
        <v>653</v>
      </c>
      <c r="F180" s="165" t="s">
        <v>8117</v>
      </c>
      <c r="I180" s="166"/>
      <c r="L180" s="34"/>
      <c r="M180" s="167"/>
      <c r="T180" s="55"/>
      <c r="AT180" s="18" t="s">
        <v>653</v>
      </c>
      <c r="AU180" s="18" t="s">
        <v>93</v>
      </c>
    </row>
    <row r="181" spans="2:65" s="13" customFormat="1" ht="10.199999999999999" x14ac:dyDescent="0.2">
      <c r="B181" s="153"/>
      <c r="D181" s="147" t="s">
        <v>603</v>
      </c>
      <c r="E181" s="154" t="s">
        <v>82</v>
      </c>
      <c r="F181" s="155" t="s">
        <v>11438</v>
      </c>
      <c r="H181" s="156">
        <v>12.15</v>
      </c>
      <c r="I181" s="157"/>
      <c r="L181" s="153"/>
      <c r="M181" s="158"/>
      <c r="T181" s="159"/>
      <c r="AT181" s="154" t="s">
        <v>603</v>
      </c>
      <c r="AU181" s="154" t="s">
        <v>93</v>
      </c>
      <c r="AV181" s="13" t="s">
        <v>93</v>
      </c>
      <c r="AW181" s="13" t="s">
        <v>42</v>
      </c>
      <c r="AX181" s="13" t="s">
        <v>91</v>
      </c>
      <c r="AY181" s="154" t="s">
        <v>594</v>
      </c>
    </row>
    <row r="182" spans="2:65" s="1" customFormat="1" ht="16.5" customHeight="1" x14ac:dyDescent="0.2">
      <c r="B182" s="34"/>
      <c r="C182" s="133" t="s">
        <v>805</v>
      </c>
      <c r="D182" s="133" t="s">
        <v>597</v>
      </c>
      <c r="E182" s="134" t="s">
        <v>11448</v>
      </c>
      <c r="F182" s="135" t="s">
        <v>11380</v>
      </c>
      <c r="G182" s="136" t="s">
        <v>618</v>
      </c>
      <c r="H182" s="137">
        <v>12.15</v>
      </c>
      <c r="I182" s="138"/>
      <c r="J182" s="139">
        <f>ROUND(I182*H182,2)</f>
        <v>0</v>
      </c>
      <c r="K182" s="135" t="s">
        <v>82</v>
      </c>
      <c r="L182" s="34"/>
      <c r="M182" s="140" t="s">
        <v>82</v>
      </c>
      <c r="N182" s="141" t="s">
        <v>54</v>
      </c>
      <c r="P182" s="142">
        <f>O182*H182</f>
        <v>0</v>
      </c>
      <c r="Q182" s="142">
        <v>0</v>
      </c>
      <c r="R182" s="142">
        <f>Q182*H182</f>
        <v>0</v>
      </c>
      <c r="S182" s="142">
        <v>0</v>
      </c>
      <c r="T182" s="143">
        <f>S182*H182</f>
        <v>0</v>
      </c>
      <c r="AR182" s="144" t="s">
        <v>601</v>
      </c>
      <c r="AT182" s="144" t="s">
        <v>597</v>
      </c>
      <c r="AU182" s="144" t="s">
        <v>93</v>
      </c>
      <c r="AY182" s="18" t="s">
        <v>594</v>
      </c>
      <c r="BE182" s="145">
        <f>IF(N182="základní",J182,0)</f>
        <v>0</v>
      </c>
      <c r="BF182" s="145">
        <f>IF(N182="snížená",J182,0)</f>
        <v>0</v>
      </c>
      <c r="BG182" s="145">
        <f>IF(N182="zákl. přenesená",J182,0)</f>
        <v>0</v>
      </c>
      <c r="BH182" s="145">
        <f>IF(N182="sníž. přenesená",J182,0)</f>
        <v>0</v>
      </c>
      <c r="BI182" s="145">
        <f>IF(N182="nulová",J182,0)</f>
        <v>0</v>
      </c>
      <c r="BJ182" s="18" t="s">
        <v>91</v>
      </c>
      <c r="BK182" s="145">
        <f>ROUND(I182*H182,2)</f>
        <v>0</v>
      </c>
      <c r="BL182" s="18" t="s">
        <v>601</v>
      </c>
      <c r="BM182" s="144" t="s">
        <v>11449</v>
      </c>
    </row>
    <row r="183" spans="2:65" s="13" customFormat="1" ht="10.199999999999999" x14ac:dyDescent="0.2">
      <c r="B183" s="153"/>
      <c r="D183" s="147" t="s">
        <v>603</v>
      </c>
      <c r="E183" s="154" t="s">
        <v>82</v>
      </c>
      <c r="F183" s="155" t="s">
        <v>11438</v>
      </c>
      <c r="H183" s="156">
        <v>12.15</v>
      </c>
      <c r="I183" s="157"/>
      <c r="L183" s="153"/>
      <c r="M183" s="158"/>
      <c r="T183" s="159"/>
      <c r="AT183" s="154" t="s">
        <v>603</v>
      </c>
      <c r="AU183" s="154" t="s">
        <v>93</v>
      </c>
      <c r="AV183" s="13" t="s">
        <v>93</v>
      </c>
      <c r="AW183" s="13" t="s">
        <v>42</v>
      </c>
      <c r="AX183" s="13" t="s">
        <v>91</v>
      </c>
      <c r="AY183" s="154" t="s">
        <v>594</v>
      </c>
    </row>
    <row r="184" spans="2:65" s="1" customFormat="1" ht="24.15" customHeight="1" x14ac:dyDescent="0.2">
      <c r="B184" s="34"/>
      <c r="C184" s="133" t="s">
        <v>7</v>
      </c>
      <c r="D184" s="133" t="s">
        <v>597</v>
      </c>
      <c r="E184" s="134" t="s">
        <v>5077</v>
      </c>
      <c r="F184" s="135" t="s">
        <v>5078</v>
      </c>
      <c r="G184" s="136" t="s">
        <v>738</v>
      </c>
      <c r="H184" s="137">
        <v>0.51700000000000002</v>
      </c>
      <c r="I184" s="138"/>
      <c r="J184" s="139">
        <f>ROUND(I184*H184,2)</f>
        <v>0</v>
      </c>
      <c r="K184" s="135" t="s">
        <v>651</v>
      </c>
      <c r="L184" s="34"/>
      <c r="M184" s="140" t="s">
        <v>82</v>
      </c>
      <c r="N184" s="141" t="s">
        <v>54</v>
      </c>
      <c r="P184" s="142">
        <f>O184*H184</f>
        <v>0</v>
      </c>
      <c r="Q184" s="142">
        <v>0</v>
      </c>
      <c r="R184" s="142">
        <f>Q184*H184</f>
        <v>0</v>
      </c>
      <c r="S184" s="142">
        <v>0</v>
      </c>
      <c r="T184" s="143">
        <f>S184*H184</f>
        <v>0</v>
      </c>
      <c r="AR184" s="144" t="s">
        <v>601</v>
      </c>
      <c r="AT184" s="144" t="s">
        <v>597</v>
      </c>
      <c r="AU184" s="144" t="s">
        <v>93</v>
      </c>
      <c r="AY184" s="18" t="s">
        <v>594</v>
      </c>
      <c r="BE184" s="145">
        <f>IF(N184="základní",J184,0)</f>
        <v>0</v>
      </c>
      <c r="BF184" s="145">
        <f>IF(N184="snížená",J184,0)</f>
        <v>0</v>
      </c>
      <c r="BG184" s="145">
        <f>IF(N184="zákl. přenesená",J184,0)</f>
        <v>0</v>
      </c>
      <c r="BH184" s="145">
        <f>IF(N184="sníž. přenesená",J184,0)</f>
        <v>0</v>
      </c>
      <c r="BI184" s="145">
        <f>IF(N184="nulová",J184,0)</f>
        <v>0</v>
      </c>
      <c r="BJ184" s="18" t="s">
        <v>91</v>
      </c>
      <c r="BK184" s="145">
        <f>ROUND(I184*H184,2)</f>
        <v>0</v>
      </c>
      <c r="BL184" s="18" t="s">
        <v>601</v>
      </c>
      <c r="BM184" s="144" t="s">
        <v>11450</v>
      </c>
    </row>
    <row r="185" spans="2:65" s="1" customFormat="1" ht="10.199999999999999" x14ac:dyDescent="0.2">
      <c r="B185" s="34"/>
      <c r="D185" s="164" t="s">
        <v>653</v>
      </c>
      <c r="F185" s="165" t="s">
        <v>5080</v>
      </c>
      <c r="I185" s="166"/>
      <c r="L185" s="34"/>
      <c r="M185" s="201"/>
      <c r="N185" s="198"/>
      <c r="O185" s="198"/>
      <c r="P185" s="198"/>
      <c r="Q185" s="198"/>
      <c r="R185" s="198"/>
      <c r="S185" s="198"/>
      <c r="T185" s="202"/>
      <c r="AT185" s="18" t="s">
        <v>653</v>
      </c>
      <c r="AU185" s="18" t="s">
        <v>93</v>
      </c>
    </row>
    <row r="186" spans="2:65" s="1" customFormat="1" ht="6.9" customHeight="1" x14ac:dyDescent="0.2">
      <c r="B186" s="43"/>
      <c r="C186" s="44"/>
      <c r="D186" s="44"/>
      <c r="E186" s="44"/>
      <c r="F186" s="44"/>
      <c r="G186" s="44"/>
      <c r="H186" s="44"/>
      <c r="I186" s="44"/>
      <c r="J186" s="44"/>
      <c r="K186" s="44"/>
      <c r="L186" s="34"/>
    </row>
  </sheetData>
  <sheetProtection algorithmName="SHA-512" hashValue="h8ep4Z7ri6afkISsgsQbq20NUlLvTRZuPSm/Lr8znOS3YC8WVcRZmM3Mlk1gpeUL+SXRpuP9dBhV2YqzzYr57Q==" saltValue="131BWLS87dbCaL0f8nJBUJuKr2RTOYAkZHeNPsxSX0lWyRNtC0buDzj/yRwBm3Cx1s0NcqePvn85goHJQJmxLA==" spinCount="100000" sheet="1" objects="1" scenarios="1" formatColumns="0" formatRows="0" autoFilter="0"/>
  <autoFilter ref="C93:K185" xr:uid="{00000000-0009-0000-0000-00003D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8" r:id="rId1" xr:uid="{00000000-0004-0000-3D00-000000000000}"/>
    <hyperlink ref="F118" r:id="rId2" xr:uid="{00000000-0004-0000-3D00-000001000000}"/>
    <hyperlink ref="F121" r:id="rId3" xr:uid="{00000000-0004-0000-3D00-000002000000}"/>
    <hyperlink ref="F124" r:id="rId4" xr:uid="{00000000-0004-0000-3D00-000003000000}"/>
    <hyperlink ref="F134" r:id="rId5" xr:uid="{00000000-0004-0000-3D00-000004000000}"/>
    <hyperlink ref="F146" r:id="rId6" xr:uid="{00000000-0004-0000-3D00-000005000000}"/>
    <hyperlink ref="F149" r:id="rId7" xr:uid="{00000000-0004-0000-3D00-000006000000}"/>
    <hyperlink ref="F152" r:id="rId8" xr:uid="{00000000-0004-0000-3D00-000007000000}"/>
    <hyperlink ref="F155" r:id="rId9" xr:uid="{00000000-0004-0000-3D00-000008000000}"/>
    <hyperlink ref="F160" r:id="rId10" xr:uid="{00000000-0004-0000-3D00-000009000000}"/>
    <hyperlink ref="F163" r:id="rId11" xr:uid="{00000000-0004-0000-3D00-00000A000000}"/>
    <hyperlink ref="F166" r:id="rId12" xr:uid="{00000000-0004-0000-3D00-00000B000000}"/>
    <hyperlink ref="F169" r:id="rId13" xr:uid="{00000000-0004-0000-3D00-00000C000000}"/>
    <hyperlink ref="F172" r:id="rId14" xr:uid="{00000000-0004-0000-3D00-00000D000000}"/>
    <hyperlink ref="F180" r:id="rId15" xr:uid="{00000000-0004-0000-3D00-00000E000000}"/>
    <hyperlink ref="F185" r:id="rId16" xr:uid="{00000000-0004-0000-3D00-00000F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7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>
    <pageSetUpPr fitToPage="1"/>
  </sheetPr>
  <dimension ref="B2:BM232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317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10863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4087</v>
      </c>
      <c r="L12" s="34"/>
    </row>
    <row r="13" spans="2:46" s="1" customFormat="1" ht="16.5" customHeight="1" x14ac:dyDescent="0.2">
      <c r="B13" s="34"/>
      <c r="E13" s="314" t="s">
        <v>11451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7196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ROUND((SUM(BE93:BE231)),  2)</f>
        <v>0</v>
      </c>
      <c r="I37" s="95">
        <v>0.21</v>
      </c>
      <c r="J37" s="84">
        <f>ROUND(((SUM(BE93:BE231))*I37),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ROUND((SUM(BF93:BF231)),  2)</f>
        <v>0</v>
      </c>
      <c r="I38" s="95">
        <v>0.15</v>
      </c>
      <c r="J38" s="84">
        <f>ROUND(((SUM(BF93:BF231))*I38),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ROUND((SUM(BG93:BG231)),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ROUND((SUM(BH93:BH231)),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ROUND((SUM(BI93:BI231)),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10863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4087</v>
      </c>
      <c r="L57" s="34"/>
    </row>
    <row r="58" spans="2:12" s="1" customFormat="1" ht="16.5" customHeight="1" x14ac:dyDescent="0.2">
      <c r="B58" s="34"/>
      <c r="E58" s="314" t="str">
        <f>E13</f>
        <v>D.1.1.6-C4 - Keramické dlažby ostatní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577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 x14ac:dyDescent="0.2">
      <c r="B69" s="109"/>
      <c r="D69" s="110" t="s">
        <v>4117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 x14ac:dyDescent="0.2">
      <c r="B70" s="34"/>
      <c r="L70" s="34"/>
    </row>
    <row r="71" spans="2:47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 x14ac:dyDescent="0.2">
      <c r="B76" s="34"/>
      <c r="C76" s="22" t="s">
        <v>579</v>
      </c>
      <c r="L76" s="34"/>
    </row>
    <row r="77" spans="2:47" s="1" customFormat="1" ht="6.9" customHeight="1" x14ac:dyDescent="0.2">
      <c r="B77" s="34"/>
      <c r="L77" s="34"/>
    </row>
    <row r="78" spans="2:47" s="1" customFormat="1" ht="12" customHeight="1" x14ac:dyDescent="0.2">
      <c r="B78" s="34"/>
      <c r="C78" s="28" t="s">
        <v>16</v>
      </c>
      <c r="L78" s="34"/>
    </row>
    <row r="79" spans="2:47" s="1" customFormat="1" ht="26.25" customHeight="1" x14ac:dyDescent="0.2">
      <c r="B79" s="34"/>
      <c r="E79" s="334" t="str">
        <f>E7</f>
        <v>REVIZE 03 - REKONSTRUKCE A STAVEBNÍ ÚPRAVY MĚSTSKÉHO PLAVECKÉHO BAZÉNU V LIBERCI</v>
      </c>
      <c r="F79" s="335"/>
      <c r="G79" s="335"/>
      <c r="H79" s="335"/>
      <c r="L79" s="34"/>
    </row>
    <row r="80" spans="2:47" ht="12" customHeight="1" x14ac:dyDescent="0.2">
      <c r="B80" s="21"/>
      <c r="C80" s="28" t="s">
        <v>563</v>
      </c>
      <c r="L80" s="21"/>
    </row>
    <row r="81" spans="2:65" ht="16.5" customHeight="1" x14ac:dyDescent="0.2">
      <c r="B81" s="21"/>
      <c r="E81" s="334" t="s">
        <v>564</v>
      </c>
      <c r="F81" s="296"/>
      <c r="G81" s="296"/>
      <c r="H81" s="296"/>
      <c r="L81" s="21"/>
    </row>
    <row r="82" spans="2:65" ht="12" customHeight="1" x14ac:dyDescent="0.2">
      <c r="B82" s="21"/>
      <c r="C82" s="28" t="s">
        <v>565</v>
      </c>
      <c r="L82" s="21"/>
    </row>
    <row r="83" spans="2:65" s="1" customFormat="1" ht="16.5" customHeight="1" x14ac:dyDescent="0.2">
      <c r="B83" s="34"/>
      <c r="E83" s="327" t="s">
        <v>10863</v>
      </c>
      <c r="F83" s="336"/>
      <c r="G83" s="336"/>
      <c r="H83" s="336"/>
      <c r="L83" s="34"/>
    </row>
    <row r="84" spans="2:65" s="1" customFormat="1" ht="12" customHeight="1" x14ac:dyDescent="0.2">
      <c r="B84" s="34"/>
      <c r="C84" s="28" t="s">
        <v>4087</v>
      </c>
      <c r="L84" s="34"/>
    </row>
    <row r="85" spans="2:65" s="1" customFormat="1" ht="16.5" customHeight="1" x14ac:dyDescent="0.2">
      <c r="B85" s="34"/>
      <c r="E85" s="314" t="str">
        <f>E13</f>
        <v>D.1.1.6-C4 - Keramické dlažby ostatní</v>
      </c>
      <c r="F85" s="336"/>
      <c r="G85" s="336"/>
      <c r="H85" s="336"/>
      <c r="L85" s="34"/>
    </row>
    <row r="86" spans="2:65" s="1" customFormat="1" ht="6.9" customHeight="1" x14ac:dyDescent="0.2">
      <c r="B86" s="34"/>
      <c r="L86" s="34"/>
    </row>
    <row r="87" spans="2:65" s="1" customFormat="1" ht="12" customHeight="1" x14ac:dyDescent="0.2">
      <c r="B87" s="34"/>
      <c r="C87" s="28" t="s">
        <v>22</v>
      </c>
      <c r="F87" s="26" t="str">
        <f>F16</f>
        <v xml:space="preserve"> </v>
      </c>
      <c r="I87" s="28" t="s">
        <v>24</v>
      </c>
      <c r="J87" s="51" t="str">
        <f>IF(J16="","",J16)</f>
        <v>8. 9. 2023</v>
      </c>
      <c r="L87" s="34"/>
    </row>
    <row r="88" spans="2:65" s="1" customFormat="1" ht="6.9" customHeight="1" x14ac:dyDescent="0.2">
      <c r="B88" s="34"/>
      <c r="L88" s="34"/>
    </row>
    <row r="89" spans="2:65" s="1" customFormat="1" ht="40.049999999999997" customHeight="1" x14ac:dyDescent="0.2">
      <c r="B89" s="34"/>
      <c r="C89" s="28" t="s">
        <v>30</v>
      </c>
      <c r="F89" s="26" t="str">
        <f>E19</f>
        <v>SM Liberec</v>
      </c>
      <c r="I89" s="28" t="s">
        <v>38</v>
      </c>
      <c r="J89" s="32" t="str">
        <f>E25</f>
        <v>ATELIER 11 HRADEC KRÁLOVÉ s.r.o.</v>
      </c>
      <c r="L89" s="34"/>
    </row>
    <row r="90" spans="2:65" s="1" customFormat="1" ht="25.65" customHeight="1" x14ac:dyDescent="0.2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 x14ac:dyDescent="0.2">
      <c r="B91" s="34"/>
      <c r="L91" s="34"/>
    </row>
    <row r="92" spans="2:65" s="10" customFormat="1" ht="29.25" customHeight="1" x14ac:dyDescent="0.2">
      <c r="B92" s="113"/>
      <c r="C92" s="114" t="s">
        <v>580</v>
      </c>
      <c r="D92" s="115" t="s">
        <v>68</v>
      </c>
      <c r="E92" s="115" t="s">
        <v>64</v>
      </c>
      <c r="F92" s="115" t="s">
        <v>65</v>
      </c>
      <c r="G92" s="115" t="s">
        <v>581</v>
      </c>
      <c r="H92" s="115" t="s">
        <v>582</v>
      </c>
      <c r="I92" s="115" t="s">
        <v>583</v>
      </c>
      <c r="J92" s="115" t="s">
        <v>575</v>
      </c>
      <c r="K92" s="116" t="s">
        <v>584</v>
      </c>
      <c r="L92" s="113"/>
      <c r="M92" s="58" t="s">
        <v>82</v>
      </c>
      <c r="N92" s="59" t="s">
        <v>53</v>
      </c>
      <c r="O92" s="59" t="s">
        <v>585</v>
      </c>
      <c r="P92" s="59" t="s">
        <v>586</v>
      </c>
      <c r="Q92" s="59" t="s">
        <v>587</v>
      </c>
      <c r="R92" s="59" t="s">
        <v>588</v>
      </c>
      <c r="S92" s="59" t="s">
        <v>589</v>
      </c>
      <c r="T92" s="60" t="s">
        <v>590</v>
      </c>
    </row>
    <row r="93" spans="2:65" s="1" customFormat="1" ht="22.8" customHeight="1" x14ac:dyDescent="0.3">
      <c r="B93" s="34"/>
      <c r="C93" s="63" t="s">
        <v>591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236.69353771000002</v>
      </c>
      <c r="S93" s="52"/>
      <c r="T93" s="119">
        <f>T94</f>
        <v>0</v>
      </c>
      <c r="AT93" s="18" t="s">
        <v>83</v>
      </c>
      <c r="AU93" s="18" t="s">
        <v>576</v>
      </c>
      <c r="BK93" s="120">
        <f>BK94</f>
        <v>0</v>
      </c>
    </row>
    <row r="94" spans="2:65" s="11" customFormat="1" ht="25.95" customHeight="1" x14ac:dyDescent="0.25">
      <c r="B94" s="121"/>
      <c r="D94" s="122" t="s">
        <v>83</v>
      </c>
      <c r="E94" s="123" t="s">
        <v>592</v>
      </c>
      <c r="F94" s="123" t="s">
        <v>593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236.69353771000002</v>
      </c>
      <c r="T94" s="128">
        <f>T95</f>
        <v>0</v>
      </c>
      <c r="AR94" s="122" t="s">
        <v>93</v>
      </c>
      <c r="AT94" s="129" t="s">
        <v>83</v>
      </c>
      <c r="AU94" s="129" t="s">
        <v>84</v>
      </c>
      <c r="AY94" s="122" t="s">
        <v>594</v>
      </c>
      <c r="BK94" s="130">
        <f>BK95</f>
        <v>0</v>
      </c>
    </row>
    <row r="95" spans="2:65" s="11" customFormat="1" ht="22.8" customHeight="1" x14ac:dyDescent="0.25">
      <c r="B95" s="121"/>
      <c r="D95" s="122" t="s">
        <v>83</v>
      </c>
      <c r="E95" s="131" t="s">
        <v>4945</v>
      </c>
      <c r="F95" s="131" t="s">
        <v>4946</v>
      </c>
      <c r="I95" s="124"/>
      <c r="J95" s="132">
        <f>BK95</f>
        <v>0</v>
      </c>
      <c r="L95" s="121"/>
      <c r="M95" s="126"/>
      <c r="P95" s="127">
        <f>SUM(P96:P231)</f>
        <v>0</v>
      </c>
      <c r="R95" s="127">
        <f>SUM(R96:R231)</f>
        <v>236.69353771000002</v>
      </c>
      <c r="T95" s="128">
        <f>SUM(T96:T231)</f>
        <v>0</v>
      </c>
      <c r="AR95" s="122" t="s">
        <v>93</v>
      </c>
      <c r="AT95" s="129" t="s">
        <v>83</v>
      </c>
      <c r="AU95" s="129" t="s">
        <v>91</v>
      </c>
      <c r="AY95" s="122" t="s">
        <v>594</v>
      </c>
      <c r="BK95" s="130">
        <f>SUM(BK96:BK231)</f>
        <v>0</v>
      </c>
    </row>
    <row r="96" spans="2:65" s="1" customFormat="1" ht="16.5" customHeight="1" x14ac:dyDescent="0.2">
      <c r="B96" s="34"/>
      <c r="C96" s="133" t="s">
        <v>91</v>
      </c>
      <c r="D96" s="133" t="s">
        <v>597</v>
      </c>
      <c r="E96" s="134" t="s">
        <v>11353</v>
      </c>
      <c r="F96" s="135" t="s">
        <v>11354</v>
      </c>
      <c r="G96" s="136" t="s">
        <v>618</v>
      </c>
      <c r="H96" s="137">
        <v>4225.7</v>
      </c>
      <c r="I96" s="138"/>
      <c r="J96" s="139">
        <f>ROUND(I96*H96,2)</f>
        <v>0</v>
      </c>
      <c r="K96" s="135" t="s">
        <v>651</v>
      </c>
      <c r="L96" s="34"/>
      <c r="M96" s="140" t="s">
        <v>82</v>
      </c>
      <c r="N96" s="141" t="s">
        <v>54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601</v>
      </c>
      <c r="AT96" s="144" t="s">
        <v>597</v>
      </c>
      <c r="AU96" s="144" t="s">
        <v>93</v>
      </c>
      <c r="AY96" s="18" t="s">
        <v>594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601</v>
      </c>
      <c r="BM96" s="144" t="s">
        <v>11452</v>
      </c>
    </row>
    <row r="97" spans="2:51" s="1" customFormat="1" ht="10.199999999999999" x14ac:dyDescent="0.2">
      <c r="B97" s="34"/>
      <c r="D97" s="164" t="s">
        <v>653</v>
      </c>
      <c r="F97" s="165" t="s">
        <v>11356</v>
      </c>
      <c r="I97" s="166"/>
      <c r="L97" s="34"/>
      <c r="M97" s="167"/>
      <c r="T97" s="55"/>
      <c r="AT97" s="18" t="s">
        <v>653</v>
      </c>
      <c r="AU97" s="18" t="s">
        <v>93</v>
      </c>
    </row>
    <row r="98" spans="2:51" s="12" customFormat="1" ht="10.199999999999999" x14ac:dyDescent="0.2">
      <c r="B98" s="146"/>
      <c r="D98" s="147" t="s">
        <v>603</v>
      </c>
      <c r="E98" s="148" t="s">
        <v>82</v>
      </c>
      <c r="F98" s="149" t="s">
        <v>11453</v>
      </c>
      <c r="H98" s="148" t="s">
        <v>82</v>
      </c>
      <c r="I98" s="150"/>
      <c r="L98" s="146"/>
      <c r="M98" s="151"/>
      <c r="T98" s="152"/>
      <c r="AT98" s="148" t="s">
        <v>603</v>
      </c>
      <c r="AU98" s="148" t="s">
        <v>93</v>
      </c>
      <c r="AV98" s="12" t="s">
        <v>91</v>
      </c>
      <c r="AW98" s="12" t="s">
        <v>42</v>
      </c>
      <c r="AX98" s="12" t="s">
        <v>84</v>
      </c>
      <c r="AY98" s="148" t="s">
        <v>594</v>
      </c>
    </row>
    <row r="99" spans="2:51" s="13" customFormat="1" ht="10.199999999999999" x14ac:dyDescent="0.2">
      <c r="B99" s="153"/>
      <c r="D99" s="147" t="s">
        <v>603</v>
      </c>
      <c r="E99" s="154" t="s">
        <v>82</v>
      </c>
      <c r="F99" s="155" t="s">
        <v>11454</v>
      </c>
      <c r="H99" s="156">
        <v>126.38</v>
      </c>
      <c r="I99" s="157"/>
      <c r="L99" s="153"/>
      <c r="M99" s="158"/>
      <c r="T99" s="159"/>
      <c r="AT99" s="154" t="s">
        <v>603</v>
      </c>
      <c r="AU99" s="154" t="s">
        <v>93</v>
      </c>
      <c r="AV99" s="13" t="s">
        <v>93</v>
      </c>
      <c r="AW99" s="13" t="s">
        <v>42</v>
      </c>
      <c r="AX99" s="13" t="s">
        <v>84</v>
      </c>
      <c r="AY99" s="154" t="s">
        <v>594</v>
      </c>
    </row>
    <row r="100" spans="2:51" s="13" customFormat="1" ht="10.199999999999999" x14ac:dyDescent="0.2">
      <c r="B100" s="153"/>
      <c r="D100" s="147" t="s">
        <v>603</v>
      </c>
      <c r="E100" s="154" t="s">
        <v>82</v>
      </c>
      <c r="F100" s="155" t="s">
        <v>11455</v>
      </c>
      <c r="H100" s="156">
        <v>430.18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594</v>
      </c>
    </row>
    <row r="101" spans="2:51" s="13" customFormat="1" ht="10.199999999999999" x14ac:dyDescent="0.2">
      <c r="B101" s="153"/>
      <c r="D101" s="147" t="s">
        <v>603</v>
      </c>
      <c r="E101" s="154" t="s">
        <v>82</v>
      </c>
      <c r="F101" s="155" t="s">
        <v>11456</v>
      </c>
      <c r="H101" s="156">
        <v>6.1</v>
      </c>
      <c r="I101" s="157"/>
      <c r="L101" s="153"/>
      <c r="M101" s="158"/>
      <c r="T101" s="159"/>
      <c r="AT101" s="154" t="s">
        <v>603</v>
      </c>
      <c r="AU101" s="154" t="s">
        <v>93</v>
      </c>
      <c r="AV101" s="13" t="s">
        <v>93</v>
      </c>
      <c r="AW101" s="13" t="s">
        <v>42</v>
      </c>
      <c r="AX101" s="13" t="s">
        <v>84</v>
      </c>
      <c r="AY101" s="154" t="s">
        <v>594</v>
      </c>
    </row>
    <row r="102" spans="2:51" s="13" customFormat="1" ht="10.199999999999999" x14ac:dyDescent="0.2">
      <c r="B102" s="153"/>
      <c r="D102" s="147" t="s">
        <v>603</v>
      </c>
      <c r="E102" s="154" t="s">
        <v>82</v>
      </c>
      <c r="F102" s="155" t="s">
        <v>11457</v>
      </c>
      <c r="H102" s="156">
        <v>43.21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51" s="13" customFormat="1" ht="10.199999999999999" x14ac:dyDescent="0.2">
      <c r="B103" s="153"/>
      <c r="D103" s="147" t="s">
        <v>603</v>
      </c>
      <c r="E103" s="154" t="s">
        <v>82</v>
      </c>
      <c r="F103" s="155" t="s">
        <v>11458</v>
      </c>
      <c r="H103" s="156">
        <v>115.34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51" s="13" customFormat="1" ht="10.199999999999999" x14ac:dyDescent="0.2">
      <c r="B104" s="153"/>
      <c r="D104" s="147" t="s">
        <v>603</v>
      </c>
      <c r="E104" s="154" t="s">
        <v>82</v>
      </c>
      <c r="F104" s="155" t="s">
        <v>11459</v>
      </c>
      <c r="H104" s="156">
        <v>2.14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51" s="13" customFormat="1" ht="10.199999999999999" x14ac:dyDescent="0.2">
      <c r="B105" s="153"/>
      <c r="D105" s="147" t="s">
        <v>603</v>
      </c>
      <c r="E105" s="154" t="s">
        <v>82</v>
      </c>
      <c r="F105" s="155" t="s">
        <v>11460</v>
      </c>
      <c r="H105" s="156">
        <v>141.74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51" s="13" customFormat="1" ht="10.199999999999999" x14ac:dyDescent="0.2">
      <c r="B106" s="153"/>
      <c r="D106" s="147" t="s">
        <v>603</v>
      </c>
      <c r="E106" s="154" t="s">
        <v>82</v>
      </c>
      <c r="F106" s="155" t="s">
        <v>11461</v>
      </c>
      <c r="H106" s="156">
        <v>3.61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51" s="13" customFormat="1" ht="10.199999999999999" x14ac:dyDescent="0.2">
      <c r="B107" s="153"/>
      <c r="D107" s="147" t="s">
        <v>603</v>
      </c>
      <c r="E107" s="154" t="s">
        <v>82</v>
      </c>
      <c r="F107" s="155" t="s">
        <v>11462</v>
      </c>
      <c r="H107" s="156">
        <v>50.33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51" s="13" customFormat="1" ht="10.199999999999999" x14ac:dyDescent="0.2">
      <c r="B108" s="153"/>
      <c r="D108" s="147" t="s">
        <v>603</v>
      </c>
      <c r="E108" s="154" t="s">
        <v>82</v>
      </c>
      <c r="F108" s="155" t="s">
        <v>11463</v>
      </c>
      <c r="H108" s="156">
        <v>81.87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51" s="13" customFormat="1" ht="10.199999999999999" x14ac:dyDescent="0.2">
      <c r="B109" s="153"/>
      <c r="D109" s="147" t="s">
        <v>603</v>
      </c>
      <c r="E109" s="154" t="s">
        <v>82</v>
      </c>
      <c r="F109" s="155" t="s">
        <v>11464</v>
      </c>
      <c r="H109" s="156">
        <v>59.91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51" s="13" customFormat="1" ht="10.199999999999999" x14ac:dyDescent="0.2">
      <c r="B110" s="153"/>
      <c r="D110" s="147" t="s">
        <v>603</v>
      </c>
      <c r="E110" s="154" t="s">
        <v>82</v>
      </c>
      <c r="F110" s="155" t="s">
        <v>11465</v>
      </c>
      <c r="H110" s="156">
        <v>538.69000000000005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51" s="13" customFormat="1" ht="10.199999999999999" x14ac:dyDescent="0.2">
      <c r="B111" s="153"/>
      <c r="D111" s="147" t="s">
        <v>603</v>
      </c>
      <c r="E111" s="154" t="s">
        <v>82</v>
      </c>
      <c r="F111" s="155" t="s">
        <v>11466</v>
      </c>
      <c r="H111" s="156">
        <v>0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51" s="13" customFormat="1" ht="10.199999999999999" x14ac:dyDescent="0.2">
      <c r="B112" s="153"/>
      <c r="D112" s="147" t="s">
        <v>603</v>
      </c>
      <c r="E112" s="154" t="s">
        <v>82</v>
      </c>
      <c r="F112" s="155" t="s">
        <v>11467</v>
      </c>
      <c r="H112" s="156">
        <v>9.93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51" s="13" customFormat="1" ht="10.199999999999999" x14ac:dyDescent="0.2">
      <c r="B113" s="153"/>
      <c r="D113" s="147" t="s">
        <v>603</v>
      </c>
      <c r="E113" s="154" t="s">
        <v>82</v>
      </c>
      <c r="F113" s="155" t="s">
        <v>11468</v>
      </c>
      <c r="H113" s="156">
        <v>78.55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51" s="13" customFormat="1" ht="10.199999999999999" x14ac:dyDescent="0.2">
      <c r="B114" s="153"/>
      <c r="D114" s="147" t="s">
        <v>603</v>
      </c>
      <c r="E114" s="154" t="s">
        <v>82</v>
      </c>
      <c r="F114" s="155" t="s">
        <v>11469</v>
      </c>
      <c r="H114" s="156">
        <v>68.540000000000006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51" s="13" customFormat="1" ht="10.199999999999999" x14ac:dyDescent="0.2">
      <c r="B115" s="153"/>
      <c r="D115" s="147" t="s">
        <v>603</v>
      </c>
      <c r="E115" s="154" t="s">
        <v>82</v>
      </c>
      <c r="F115" s="155" t="s">
        <v>11470</v>
      </c>
      <c r="H115" s="156">
        <v>2.93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51" s="13" customFormat="1" ht="10.199999999999999" x14ac:dyDescent="0.2">
      <c r="B116" s="153"/>
      <c r="D116" s="147" t="s">
        <v>603</v>
      </c>
      <c r="E116" s="154" t="s">
        <v>82</v>
      </c>
      <c r="F116" s="155" t="s">
        <v>11471</v>
      </c>
      <c r="H116" s="156">
        <v>8.69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51" s="13" customFormat="1" ht="10.199999999999999" x14ac:dyDescent="0.2">
      <c r="B117" s="153"/>
      <c r="D117" s="147" t="s">
        <v>603</v>
      </c>
      <c r="E117" s="154" t="s">
        <v>82</v>
      </c>
      <c r="F117" s="155" t="s">
        <v>11472</v>
      </c>
      <c r="H117" s="156">
        <v>40.54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51" s="13" customFormat="1" ht="10.199999999999999" x14ac:dyDescent="0.2">
      <c r="B118" s="153"/>
      <c r="D118" s="147" t="s">
        <v>603</v>
      </c>
      <c r="E118" s="154" t="s">
        <v>82</v>
      </c>
      <c r="F118" s="155" t="s">
        <v>11473</v>
      </c>
      <c r="H118" s="156">
        <v>54.13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594</v>
      </c>
    </row>
    <row r="119" spans="2:51" s="13" customFormat="1" ht="10.199999999999999" x14ac:dyDescent="0.2">
      <c r="B119" s="153"/>
      <c r="D119" s="147" t="s">
        <v>603</v>
      </c>
      <c r="E119" s="154" t="s">
        <v>82</v>
      </c>
      <c r="F119" s="155" t="s">
        <v>11474</v>
      </c>
      <c r="H119" s="156">
        <v>26.2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84</v>
      </c>
      <c r="AY119" s="154" t="s">
        <v>594</v>
      </c>
    </row>
    <row r="120" spans="2:51" s="13" customFormat="1" ht="10.199999999999999" x14ac:dyDescent="0.2">
      <c r="B120" s="153"/>
      <c r="D120" s="147" t="s">
        <v>603</v>
      </c>
      <c r="E120" s="154" t="s">
        <v>82</v>
      </c>
      <c r="F120" s="155" t="s">
        <v>11475</v>
      </c>
      <c r="H120" s="156">
        <v>19.309999999999999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594</v>
      </c>
    </row>
    <row r="121" spans="2:51" s="13" customFormat="1" ht="10.199999999999999" x14ac:dyDescent="0.2">
      <c r="B121" s="153"/>
      <c r="D121" s="147" t="s">
        <v>603</v>
      </c>
      <c r="E121" s="154" t="s">
        <v>82</v>
      </c>
      <c r="F121" s="155" t="s">
        <v>11476</v>
      </c>
      <c r="H121" s="156">
        <v>32.549999999999997</v>
      </c>
      <c r="I121" s="157"/>
      <c r="L121" s="153"/>
      <c r="M121" s="158"/>
      <c r="T121" s="159"/>
      <c r="AT121" s="154" t="s">
        <v>603</v>
      </c>
      <c r="AU121" s="154" t="s">
        <v>93</v>
      </c>
      <c r="AV121" s="13" t="s">
        <v>93</v>
      </c>
      <c r="AW121" s="13" t="s">
        <v>42</v>
      </c>
      <c r="AX121" s="13" t="s">
        <v>84</v>
      </c>
      <c r="AY121" s="154" t="s">
        <v>594</v>
      </c>
    </row>
    <row r="122" spans="2:51" s="13" customFormat="1" ht="10.199999999999999" x14ac:dyDescent="0.2">
      <c r="B122" s="153"/>
      <c r="D122" s="147" t="s">
        <v>603</v>
      </c>
      <c r="E122" s="154" t="s">
        <v>82</v>
      </c>
      <c r="F122" s="155" t="s">
        <v>11477</v>
      </c>
      <c r="H122" s="156">
        <v>5.94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84</v>
      </c>
      <c r="AY122" s="154" t="s">
        <v>594</v>
      </c>
    </row>
    <row r="123" spans="2:51" s="13" customFormat="1" ht="10.199999999999999" x14ac:dyDescent="0.2">
      <c r="B123" s="153"/>
      <c r="D123" s="147" t="s">
        <v>603</v>
      </c>
      <c r="E123" s="154" t="s">
        <v>82</v>
      </c>
      <c r="F123" s="155" t="s">
        <v>11478</v>
      </c>
      <c r="H123" s="156">
        <v>2.61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594</v>
      </c>
    </row>
    <row r="124" spans="2:51" s="13" customFormat="1" ht="10.199999999999999" x14ac:dyDescent="0.2">
      <c r="B124" s="153"/>
      <c r="D124" s="147" t="s">
        <v>603</v>
      </c>
      <c r="E124" s="154" t="s">
        <v>82</v>
      </c>
      <c r="F124" s="155" t="s">
        <v>11479</v>
      </c>
      <c r="H124" s="156">
        <v>26.56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594</v>
      </c>
    </row>
    <row r="125" spans="2:51" s="13" customFormat="1" ht="10.199999999999999" x14ac:dyDescent="0.2">
      <c r="B125" s="153"/>
      <c r="D125" s="147" t="s">
        <v>603</v>
      </c>
      <c r="E125" s="154" t="s">
        <v>82</v>
      </c>
      <c r="F125" s="155" t="s">
        <v>11480</v>
      </c>
      <c r="H125" s="156">
        <v>1.79</v>
      </c>
      <c r="I125" s="157"/>
      <c r="L125" s="153"/>
      <c r="M125" s="158"/>
      <c r="T125" s="159"/>
      <c r="AT125" s="154" t="s">
        <v>603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594</v>
      </c>
    </row>
    <row r="126" spans="2:51" s="13" customFormat="1" ht="10.199999999999999" x14ac:dyDescent="0.2">
      <c r="B126" s="153"/>
      <c r="D126" s="147" t="s">
        <v>603</v>
      </c>
      <c r="E126" s="154" t="s">
        <v>82</v>
      </c>
      <c r="F126" s="155" t="s">
        <v>11481</v>
      </c>
      <c r="H126" s="156">
        <v>19.89</v>
      </c>
      <c r="I126" s="157"/>
      <c r="L126" s="153"/>
      <c r="M126" s="158"/>
      <c r="T126" s="159"/>
      <c r="AT126" s="154" t="s">
        <v>603</v>
      </c>
      <c r="AU126" s="154" t="s">
        <v>93</v>
      </c>
      <c r="AV126" s="13" t="s">
        <v>93</v>
      </c>
      <c r="AW126" s="13" t="s">
        <v>42</v>
      </c>
      <c r="AX126" s="13" t="s">
        <v>84</v>
      </c>
      <c r="AY126" s="154" t="s">
        <v>594</v>
      </c>
    </row>
    <row r="127" spans="2:51" s="13" customFormat="1" ht="10.199999999999999" x14ac:dyDescent="0.2">
      <c r="B127" s="153"/>
      <c r="D127" s="147" t="s">
        <v>603</v>
      </c>
      <c r="E127" s="154" t="s">
        <v>82</v>
      </c>
      <c r="F127" s="155" t="s">
        <v>11482</v>
      </c>
      <c r="H127" s="156">
        <v>8.0399999999999991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84</v>
      </c>
      <c r="AY127" s="154" t="s">
        <v>594</v>
      </c>
    </row>
    <row r="128" spans="2:51" s="13" customFormat="1" ht="10.199999999999999" x14ac:dyDescent="0.2">
      <c r="B128" s="153"/>
      <c r="D128" s="147" t="s">
        <v>603</v>
      </c>
      <c r="E128" s="154" t="s">
        <v>82</v>
      </c>
      <c r="F128" s="155" t="s">
        <v>11483</v>
      </c>
      <c r="H128" s="156">
        <v>11.93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51" s="13" customFormat="1" ht="10.199999999999999" x14ac:dyDescent="0.2">
      <c r="B129" s="153"/>
      <c r="D129" s="147" t="s">
        <v>603</v>
      </c>
      <c r="E129" s="154" t="s">
        <v>82</v>
      </c>
      <c r="F129" s="155" t="s">
        <v>11484</v>
      </c>
      <c r="H129" s="156">
        <v>11.565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594</v>
      </c>
    </row>
    <row r="130" spans="2:51" s="13" customFormat="1" ht="10.199999999999999" x14ac:dyDescent="0.2">
      <c r="B130" s="153"/>
      <c r="D130" s="147" t="s">
        <v>603</v>
      </c>
      <c r="E130" s="154" t="s">
        <v>82</v>
      </c>
      <c r="F130" s="155" t="s">
        <v>11485</v>
      </c>
      <c r="H130" s="156">
        <v>14.62</v>
      </c>
      <c r="I130" s="157"/>
      <c r="L130" s="153"/>
      <c r="M130" s="158"/>
      <c r="T130" s="159"/>
      <c r="AT130" s="154" t="s">
        <v>603</v>
      </c>
      <c r="AU130" s="154" t="s">
        <v>93</v>
      </c>
      <c r="AV130" s="13" t="s">
        <v>93</v>
      </c>
      <c r="AW130" s="13" t="s">
        <v>42</v>
      </c>
      <c r="AX130" s="13" t="s">
        <v>84</v>
      </c>
      <c r="AY130" s="154" t="s">
        <v>594</v>
      </c>
    </row>
    <row r="131" spans="2:51" s="13" customFormat="1" ht="10.199999999999999" x14ac:dyDescent="0.2">
      <c r="B131" s="153"/>
      <c r="D131" s="147" t="s">
        <v>603</v>
      </c>
      <c r="E131" s="154" t="s">
        <v>82</v>
      </c>
      <c r="F131" s="155" t="s">
        <v>11486</v>
      </c>
      <c r="H131" s="156">
        <v>48.91</v>
      </c>
      <c r="I131" s="157"/>
      <c r="L131" s="153"/>
      <c r="M131" s="158"/>
      <c r="T131" s="159"/>
      <c r="AT131" s="154" t="s">
        <v>603</v>
      </c>
      <c r="AU131" s="154" t="s">
        <v>93</v>
      </c>
      <c r="AV131" s="13" t="s">
        <v>93</v>
      </c>
      <c r="AW131" s="13" t="s">
        <v>42</v>
      </c>
      <c r="AX131" s="13" t="s">
        <v>84</v>
      </c>
      <c r="AY131" s="154" t="s">
        <v>594</v>
      </c>
    </row>
    <row r="132" spans="2:51" s="13" customFormat="1" ht="10.199999999999999" x14ac:dyDescent="0.2">
      <c r="B132" s="153"/>
      <c r="D132" s="147" t="s">
        <v>603</v>
      </c>
      <c r="E132" s="154" t="s">
        <v>82</v>
      </c>
      <c r="F132" s="155" t="s">
        <v>11487</v>
      </c>
      <c r="H132" s="156">
        <v>3.28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84</v>
      </c>
      <c r="AY132" s="154" t="s">
        <v>594</v>
      </c>
    </row>
    <row r="133" spans="2:51" s="13" customFormat="1" ht="10.199999999999999" x14ac:dyDescent="0.2">
      <c r="B133" s="153"/>
      <c r="D133" s="147" t="s">
        <v>603</v>
      </c>
      <c r="E133" s="154" t="s">
        <v>82</v>
      </c>
      <c r="F133" s="155" t="s">
        <v>11488</v>
      </c>
      <c r="H133" s="156">
        <v>1.32</v>
      </c>
      <c r="I133" s="157"/>
      <c r="L133" s="153"/>
      <c r="M133" s="158"/>
      <c r="T133" s="159"/>
      <c r="AT133" s="154" t="s">
        <v>603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594</v>
      </c>
    </row>
    <row r="134" spans="2:51" s="13" customFormat="1" ht="10.199999999999999" x14ac:dyDescent="0.2">
      <c r="B134" s="153"/>
      <c r="D134" s="147" t="s">
        <v>603</v>
      </c>
      <c r="E134" s="154" t="s">
        <v>82</v>
      </c>
      <c r="F134" s="155" t="s">
        <v>11489</v>
      </c>
      <c r="H134" s="156">
        <v>19.170000000000002</v>
      </c>
      <c r="I134" s="157"/>
      <c r="L134" s="153"/>
      <c r="M134" s="158"/>
      <c r="T134" s="159"/>
      <c r="AT134" s="154" t="s">
        <v>603</v>
      </c>
      <c r="AU134" s="154" t="s">
        <v>93</v>
      </c>
      <c r="AV134" s="13" t="s">
        <v>93</v>
      </c>
      <c r="AW134" s="13" t="s">
        <v>42</v>
      </c>
      <c r="AX134" s="13" t="s">
        <v>84</v>
      </c>
      <c r="AY134" s="154" t="s">
        <v>594</v>
      </c>
    </row>
    <row r="135" spans="2:51" s="13" customFormat="1" ht="10.199999999999999" x14ac:dyDescent="0.2">
      <c r="B135" s="153"/>
      <c r="D135" s="147" t="s">
        <v>603</v>
      </c>
      <c r="E135" s="154" t="s">
        <v>82</v>
      </c>
      <c r="F135" s="155" t="s">
        <v>11490</v>
      </c>
      <c r="H135" s="156">
        <v>16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51" s="13" customFormat="1" ht="10.199999999999999" x14ac:dyDescent="0.2">
      <c r="B136" s="153"/>
      <c r="D136" s="147" t="s">
        <v>603</v>
      </c>
      <c r="E136" s="154" t="s">
        <v>82</v>
      </c>
      <c r="F136" s="155" t="s">
        <v>11491</v>
      </c>
      <c r="H136" s="156">
        <v>9.0299999999999994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594</v>
      </c>
    </row>
    <row r="137" spans="2:51" s="14" customFormat="1" ht="10.199999999999999" x14ac:dyDescent="0.2">
      <c r="B137" s="168"/>
      <c r="D137" s="147" t="s">
        <v>603</v>
      </c>
      <c r="E137" s="169" t="s">
        <v>82</v>
      </c>
      <c r="F137" s="170" t="s">
        <v>668</v>
      </c>
      <c r="H137" s="171">
        <v>2141.5250000000001</v>
      </c>
      <c r="I137" s="172"/>
      <c r="L137" s="168"/>
      <c r="M137" s="173"/>
      <c r="T137" s="174"/>
      <c r="AT137" s="169" t="s">
        <v>603</v>
      </c>
      <c r="AU137" s="169" t="s">
        <v>93</v>
      </c>
      <c r="AV137" s="14" t="s">
        <v>101</v>
      </c>
      <c r="AW137" s="14" t="s">
        <v>42</v>
      </c>
      <c r="AX137" s="14" t="s">
        <v>84</v>
      </c>
      <c r="AY137" s="169" t="s">
        <v>594</v>
      </c>
    </row>
    <row r="138" spans="2:51" s="12" customFormat="1" ht="10.199999999999999" x14ac:dyDescent="0.2">
      <c r="B138" s="146"/>
      <c r="D138" s="147" t="s">
        <v>603</v>
      </c>
      <c r="E138" s="148" t="s">
        <v>82</v>
      </c>
      <c r="F138" s="149" t="s">
        <v>11492</v>
      </c>
      <c r="H138" s="148" t="s">
        <v>82</v>
      </c>
      <c r="I138" s="150"/>
      <c r="L138" s="146"/>
      <c r="M138" s="151"/>
      <c r="T138" s="152"/>
      <c r="AT138" s="148" t="s">
        <v>603</v>
      </c>
      <c r="AU138" s="148" t="s">
        <v>93</v>
      </c>
      <c r="AV138" s="12" t="s">
        <v>91</v>
      </c>
      <c r="AW138" s="12" t="s">
        <v>42</v>
      </c>
      <c r="AX138" s="12" t="s">
        <v>84</v>
      </c>
      <c r="AY138" s="148" t="s">
        <v>594</v>
      </c>
    </row>
    <row r="139" spans="2:51" s="13" customFormat="1" ht="10.199999999999999" x14ac:dyDescent="0.2">
      <c r="B139" s="153"/>
      <c r="D139" s="147" t="s">
        <v>603</v>
      </c>
      <c r="E139" s="154" t="s">
        <v>82</v>
      </c>
      <c r="F139" s="155" t="s">
        <v>11493</v>
      </c>
      <c r="H139" s="156">
        <v>23.13</v>
      </c>
      <c r="I139" s="157"/>
      <c r="L139" s="153"/>
      <c r="M139" s="158"/>
      <c r="T139" s="159"/>
      <c r="AT139" s="154" t="s">
        <v>603</v>
      </c>
      <c r="AU139" s="154" t="s">
        <v>93</v>
      </c>
      <c r="AV139" s="13" t="s">
        <v>93</v>
      </c>
      <c r="AW139" s="13" t="s">
        <v>42</v>
      </c>
      <c r="AX139" s="13" t="s">
        <v>84</v>
      </c>
      <c r="AY139" s="154" t="s">
        <v>594</v>
      </c>
    </row>
    <row r="140" spans="2:51" s="13" customFormat="1" ht="10.199999999999999" x14ac:dyDescent="0.2">
      <c r="B140" s="153"/>
      <c r="D140" s="147" t="s">
        <v>603</v>
      </c>
      <c r="E140" s="154" t="s">
        <v>82</v>
      </c>
      <c r="F140" s="155" t="s">
        <v>11494</v>
      </c>
      <c r="H140" s="156">
        <v>257.95</v>
      </c>
      <c r="I140" s="157"/>
      <c r="L140" s="153"/>
      <c r="M140" s="158"/>
      <c r="T140" s="159"/>
      <c r="AT140" s="154" t="s">
        <v>603</v>
      </c>
      <c r="AU140" s="154" t="s">
        <v>93</v>
      </c>
      <c r="AV140" s="13" t="s">
        <v>93</v>
      </c>
      <c r="AW140" s="13" t="s">
        <v>42</v>
      </c>
      <c r="AX140" s="13" t="s">
        <v>84</v>
      </c>
      <c r="AY140" s="154" t="s">
        <v>594</v>
      </c>
    </row>
    <row r="141" spans="2:51" s="13" customFormat="1" ht="10.199999999999999" x14ac:dyDescent="0.2">
      <c r="B141" s="153"/>
      <c r="D141" s="147" t="s">
        <v>603</v>
      </c>
      <c r="E141" s="154" t="s">
        <v>82</v>
      </c>
      <c r="F141" s="155" t="s">
        <v>11495</v>
      </c>
      <c r="H141" s="156">
        <v>6.35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51" s="13" customFormat="1" ht="10.199999999999999" x14ac:dyDescent="0.2">
      <c r="B142" s="153"/>
      <c r="D142" s="147" t="s">
        <v>603</v>
      </c>
      <c r="E142" s="154" t="s">
        <v>82</v>
      </c>
      <c r="F142" s="155" t="s">
        <v>11496</v>
      </c>
      <c r="H142" s="156">
        <v>55.57</v>
      </c>
      <c r="I142" s="157"/>
      <c r="L142" s="153"/>
      <c r="M142" s="158"/>
      <c r="T142" s="159"/>
      <c r="AT142" s="154" t="s">
        <v>603</v>
      </c>
      <c r="AU142" s="154" t="s">
        <v>93</v>
      </c>
      <c r="AV142" s="13" t="s">
        <v>93</v>
      </c>
      <c r="AW142" s="13" t="s">
        <v>42</v>
      </c>
      <c r="AX142" s="13" t="s">
        <v>84</v>
      </c>
      <c r="AY142" s="154" t="s">
        <v>594</v>
      </c>
    </row>
    <row r="143" spans="2:51" s="13" customFormat="1" ht="10.199999999999999" x14ac:dyDescent="0.2">
      <c r="B143" s="153"/>
      <c r="D143" s="147" t="s">
        <v>603</v>
      </c>
      <c r="E143" s="154" t="s">
        <v>82</v>
      </c>
      <c r="F143" s="155" t="s">
        <v>11497</v>
      </c>
      <c r="H143" s="156">
        <v>29.89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594</v>
      </c>
    </row>
    <row r="144" spans="2:51" s="13" customFormat="1" ht="10.199999999999999" x14ac:dyDescent="0.2">
      <c r="B144" s="153"/>
      <c r="D144" s="147" t="s">
        <v>603</v>
      </c>
      <c r="E144" s="154" t="s">
        <v>82</v>
      </c>
      <c r="F144" s="155" t="s">
        <v>11498</v>
      </c>
      <c r="H144" s="156">
        <v>128.69999999999999</v>
      </c>
      <c r="I144" s="157"/>
      <c r="L144" s="153"/>
      <c r="M144" s="158"/>
      <c r="T144" s="159"/>
      <c r="AT144" s="154" t="s">
        <v>603</v>
      </c>
      <c r="AU144" s="154" t="s">
        <v>93</v>
      </c>
      <c r="AV144" s="13" t="s">
        <v>93</v>
      </c>
      <c r="AW144" s="13" t="s">
        <v>42</v>
      </c>
      <c r="AX144" s="13" t="s">
        <v>84</v>
      </c>
      <c r="AY144" s="154" t="s">
        <v>594</v>
      </c>
    </row>
    <row r="145" spans="2:51" s="13" customFormat="1" ht="10.199999999999999" x14ac:dyDescent="0.2">
      <c r="B145" s="153"/>
      <c r="D145" s="147" t="s">
        <v>603</v>
      </c>
      <c r="E145" s="154" t="s">
        <v>82</v>
      </c>
      <c r="F145" s="155" t="s">
        <v>11499</v>
      </c>
      <c r="H145" s="156">
        <v>13.61</v>
      </c>
      <c r="I145" s="157"/>
      <c r="L145" s="153"/>
      <c r="M145" s="158"/>
      <c r="T145" s="159"/>
      <c r="AT145" s="154" t="s">
        <v>603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594</v>
      </c>
    </row>
    <row r="146" spans="2:51" s="13" customFormat="1" ht="10.199999999999999" x14ac:dyDescent="0.2">
      <c r="B146" s="153"/>
      <c r="D146" s="147" t="s">
        <v>603</v>
      </c>
      <c r="E146" s="154" t="s">
        <v>82</v>
      </c>
      <c r="F146" s="155" t="s">
        <v>11500</v>
      </c>
      <c r="H146" s="156">
        <v>25.41</v>
      </c>
      <c r="I146" s="157"/>
      <c r="L146" s="153"/>
      <c r="M146" s="158"/>
      <c r="T146" s="159"/>
      <c r="AT146" s="154" t="s">
        <v>603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594</v>
      </c>
    </row>
    <row r="147" spans="2:51" s="13" customFormat="1" ht="10.199999999999999" x14ac:dyDescent="0.2">
      <c r="B147" s="153"/>
      <c r="D147" s="147" t="s">
        <v>603</v>
      </c>
      <c r="E147" s="154" t="s">
        <v>82</v>
      </c>
      <c r="F147" s="155" t="s">
        <v>11501</v>
      </c>
      <c r="H147" s="156">
        <v>4.91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51" s="13" customFormat="1" ht="10.199999999999999" x14ac:dyDescent="0.2">
      <c r="B148" s="153"/>
      <c r="D148" s="147" t="s">
        <v>603</v>
      </c>
      <c r="E148" s="154" t="s">
        <v>82</v>
      </c>
      <c r="F148" s="155" t="s">
        <v>11502</v>
      </c>
      <c r="H148" s="156">
        <v>17.93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594</v>
      </c>
    </row>
    <row r="149" spans="2:51" s="13" customFormat="1" ht="10.199999999999999" x14ac:dyDescent="0.2">
      <c r="B149" s="153"/>
      <c r="D149" s="147" t="s">
        <v>603</v>
      </c>
      <c r="E149" s="154" t="s">
        <v>82</v>
      </c>
      <c r="F149" s="155" t="s">
        <v>11503</v>
      </c>
      <c r="H149" s="156">
        <v>14.363</v>
      </c>
      <c r="I149" s="157"/>
      <c r="L149" s="153"/>
      <c r="M149" s="158"/>
      <c r="T149" s="159"/>
      <c r="AT149" s="154" t="s">
        <v>603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594</v>
      </c>
    </row>
    <row r="150" spans="2:51" s="13" customFormat="1" ht="10.199999999999999" x14ac:dyDescent="0.2">
      <c r="B150" s="153"/>
      <c r="D150" s="147" t="s">
        <v>603</v>
      </c>
      <c r="E150" s="154" t="s">
        <v>82</v>
      </c>
      <c r="F150" s="155" t="s">
        <v>11504</v>
      </c>
      <c r="H150" s="156">
        <v>136.12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51" s="13" customFormat="1" ht="10.199999999999999" x14ac:dyDescent="0.2">
      <c r="B151" s="153"/>
      <c r="D151" s="147" t="s">
        <v>603</v>
      </c>
      <c r="E151" s="154" t="s">
        <v>82</v>
      </c>
      <c r="F151" s="155" t="s">
        <v>11505</v>
      </c>
      <c r="H151" s="156">
        <v>132.77000000000001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594</v>
      </c>
    </row>
    <row r="152" spans="2:51" s="13" customFormat="1" ht="10.199999999999999" x14ac:dyDescent="0.2">
      <c r="B152" s="153"/>
      <c r="D152" s="147" t="s">
        <v>603</v>
      </c>
      <c r="E152" s="154" t="s">
        <v>82</v>
      </c>
      <c r="F152" s="155" t="s">
        <v>11506</v>
      </c>
      <c r="H152" s="156">
        <v>0</v>
      </c>
      <c r="I152" s="157"/>
      <c r="L152" s="153"/>
      <c r="M152" s="158"/>
      <c r="T152" s="159"/>
      <c r="AT152" s="154" t="s">
        <v>603</v>
      </c>
      <c r="AU152" s="154" t="s">
        <v>93</v>
      </c>
      <c r="AV152" s="13" t="s">
        <v>93</v>
      </c>
      <c r="AW152" s="13" t="s">
        <v>42</v>
      </c>
      <c r="AX152" s="13" t="s">
        <v>84</v>
      </c>
      <c r="AY152" s="154" t="s">
        <v>594</v>
      </c>
    </row>
    <row r="153" spans="2:51" s="13" customFormat="1" ht="10.199999999999999" x14ac:dyDescent="0.2">
      <c r="B153" s="153"/>
      <c r="D153" s="147" t="s">
        <v>603</v>
      </c>
      <c r="E153" s="154" t="s">
        <v>82</v>
      </c>
      <c r="F153" s="155" t="s">
        <v>11507</v>
      </c>
      <c r="H153" s="156">
        <v>30.03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51" s="13" customFormat="1" ht="10.199999999999999" x14ac:dyDescent="0.2">
      <c r="B154" s="153"/>
      <c r="D154" s="147" t="s">
        <v>603</v>
      </c>
      <c r="E154" s="154" t="s">
        <v>82</v>
      </c>
      <c r="F154" s="155" t="s">
        <v>11508</v>
      </c>
      <c r="H154" s="156">
        <v>6.3</v>
      </c>
      <c r="I154" s="157"/>
      <c r="L154" s="153"/>
      <c r="M154" s="158"/>
      <c r="T154" s="159"/>
      <c r="AT154" s="154" t="s">
        <v>603</v>
      </c>
      <c r="AU154" s="154" t="s">
        <v>93</v>
      </c>
      <c r="AV154" s="13" t="s">
        <v>93</v>
      </c>
      <c r="AW154" s="13" t="s">
        <v>42</v>
      </c>
      <c r="AX154" s="13" t="s">
        <v>84</v>
      </c>
      <c r="AY154" s="154" t="s">
        <v>594</v>
      </c>
    </row>
    <row r="155" spans="2:51" s="13" customFormat="1" ht="10.199999999999999" x14ac:dyDescent="0.2">
      <c r="B155" s="153"/>
      <c r="D155" s="147" t="s">
        <v>603</v>
      </c>
      <c r="E155" s="154" t="s">
        <v>82</v>
      </c>
      <c r="F155" s="155" t="s">
        <v>11509</v>
      </c>
      <c r="H155" s="156">
        <v>13.1</v>
      </c>
      <c r="I155" s="157"/>
      <c r="L155" s="153"/>
      <c r="M155" s="158"/>
      <c r="T155" s="159"/>
      <c r="AT155" s="154" t="s">
        <v>603</v>
      </c>
      <c r="AU155" s="154" t="s">
        <v>93</v>
      </c>
      <c r="AV155" s="13" t="s">
        <v>93</v>
      </c>
      <c r="AW155" s="13" t="s">
        <v>42</v>
      </c>
      <c r="AX155" s="13" t="s">
        <v>84</v>
      </c>
      <c r="AY155" s="154" t="s">
        <v>594</v>
      </c>
    </row>
    <row r="156" spans="2:51" s="13" customFormat="1" ht="10.199999999999999" x14ac:dyDescent="0.2">
      <c r="B156" s="153"/>
      <c r="D156" s="147" t="s">
        <v>603</v>
      </c>
      <c r="E156" s="154" t="s">
        <v>82</v>
      </c>
      <c r="F156" s="155" t="s">
        <v>11510</v>
      </c>
      <c r="H156" s="156">
        <v>45.67</v>
      </c>
      <c r="I156" s="157"/>
      <c r="L156" s="153"/>
      <c r="M156" s="158"/>
      <c r="T156" s="159"/>
      <c r="AT156" s="154" t="s">
        <v>603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594</v>
      </c>
    </row>
    <row r="157" spans="2:51" s="13" customFormat="1" ht="10.199999999999999" x14ac:dyDescent="0.2">
      <c r="B157" s="153"/>
      <c r="D157" s="147" t="s">
        <v>603</v>
      </c>
      <c r="E157" s="154" t="s">
        <v>82</v>
      </c>
      <c r="F157" s="155" t="s">
        <v>11511</v>
      </c>
      <c r="H157" s="156">
        <v>26.33</v>
      </c>
      <c r="I157" s="157"/>
      <c r="L157" s="153"/>
      <c r="M157" s="158"/>
      <c r="T157" s="159"/>
      <c r="AT157" s="154" t="s">
        <v>603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594</v>
      </c>
    </row>
    <row r="158" spans="2:51" s="13" customFormat="1" ht="10.199999999999999" x14ac:dyDescent="0.2">
      <c r="B158" s="153"/>
      <c r="D158" s="147" t="s">
        <v>603</v>
      </c>
      <c r="E158" s="154" t="s">
        <v>82</v>
      </c>
      <c r="F158" s="155" t="s">
        <v>11512</v>
      </c>
      <c r="H158" s="156">
        <v>33.380000000000003</v>
      </c>
      <c r="I158" s="157"/>
      <c r="L158" s="153"/>
      <c r="M158" s="158"/>
      <c r="T158" s="159"/>
      <c r="AT158" s="154" t="s">
        <v>603</v>
      </c>
      <c r="AU158" s="154" t="s">
        <v>93</v>
      </c>
      <c r="AV158" s="13" t="s">
        <v>93</v>
      </c>
      <c r="AW158" s="13" t="s">
        <v>42</v>
      </c>
      <c r="AX158" s="13" t="s">
        <v>84</v>
      </c>
      <c r="AY158" s="154" t="s">
        <v>594</v>
      </c>
    </row>
    <row r="159" spans="2:51" s="13" customFormat="1" ht="10.199999999999999" x14ac:dyDescent="0.2">
      <c r="B159" s="153"/>
      <c r="D159" s="147" t="s">
        <v>603</v>
      </c>
      <c r="E159" s="154" t="s">
        <v>82</v>
      </c>
      <c r="F159" s="155" t="s">
        <v>11513</v>
      </c>
      <c r="H159" s="156">
        <v>29.88</v>
      </c>
      <c r="I159" s="157"/>
      <c r="L159" s="153"/>
      <c r="M159" s="158"/>
      <c r="T159" s="159"/>
      <c r="AT159" s="154" t="s">
        <v>603</v>
      </c>
      <c r="AU159" s="154" t="s">
        <v>93</v>
      </c>
      <c r="AV159" s="13" t="s">
        <v>93</v>
      </c>
      <c r="AW159" s="13" t="s">
        <v>42</v>
      </c>
      <c r="AX159" s="13" t="s">
        <v>84</v>
      </c>
      <c r="AY159" s="154" t="s">
        <v>594</v>
      </c>
    </row>
    <row r="160" spans="2:51" s="13" customFormat="1" ht="10.199999999999999" x14ac:dyDescent="0.2">
      <c r="B160" s="153"/>
      <c r="D160" s="147" t="s">
        <v>603</v>
      </c>
      <c r="E160" s="154" t="s">
        <v>82</v>
      </c>
      <c r="F160" s="155" t="s">
        <v>11514</v>
      </c>
      <c r="H160" s="156">
        <v>40.36</v>
      </c>
      <c r="I160" s="157"/>
      <c r="L160" s="153"/>
      <c r="M160" s="158"/>
      <c r="T160" s="159"/>
      <c r="AT160" s="154" t="s">
        <v>603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594</v>
      </c>
    </row>
    <row r="161" spans="2:51" s="13" customFormat="1" ht="10.199999999999999" x14ac:dyDescent="0.2">
      <c r="B161" s="153"/>
      <c r="D161" s="147" t="s">
        <v>603</v>
      </c>
      <c r="E161" s="154" t="s">
        <v>82</v>
      </c>
      <c r="F161" s="155" t="s">
        <v>11515</v>
      </c>
      <c r="H161" s="156">
        <v>6.28</v>
      </c>
      <c r="I161" s="157"/>
      <c r="L161" s="153"/>
      <c r="M161" s="158"/>
      <c r="T161" s="159"/>
      <c r="AT161" s="154" t="s">
        <v>603</v>
      </c>
      <c r="AU161" s="154" t="s">
        <v>93</v>
      </c>
      <c r="AV161" s="13" t="s">
        <v>93</v>
      </c>
      <c r="AW161" s="13" t="s">
        <v>42</v>
      </c>
      <c r="AX161" s="13" t="s">
        <v>84</v>
      </c>
      <c r="AY161" s="154" t="s">
        <v>594</v>
      </c>
    </row>
    <row r="162" spans="2:51" s="13" customFormat="1" ht="10.199999999999999" x14ac:dyDescent="0.2">
      <c r="B162" s="153"/>
      <c r="D162" s="147" t="s">
        <v>603</v>
      </c>
      <c r="E162" s="154" t="s">
        <v>82</v>
      </c>
      <c r="F162" s="155" t="s">
        <v>11516</v>
      </c>
      <c r="H162" s="156">
        <v>14.51</v>
      </c>
      <c r="I162" s="157"/>
      <c r="L162" s="153"/>
      <c r="M162" s="158"/>
      <c r="T162" s="159"/>
      <c r="AT162" s="154" t="s">
        <v>603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594</v>
      </c>
    </row>
    <row r="163" spans="2:51" s="13" customFormat="1" ht="10.199999999999999" x14ac:dyDescent="0.2">
      <c r="B163" s="153"/>
      <c r="D163" s="147" t="s">
        <v>603</v>
      </c>
      <c r="E163" s="154" t="s">
        <v>82</v>
      </c>
      <c r="F163" s="155" t="s">
        <v>11517</v>
      </c>
      <c r="H163" s="156">
        <v>6.47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594</v>
      </c>
    </row>
    <row r="164" spans="2:51" s="13" customFormat="1" ht="10.199999999999999" x14ac:dyDescent="0.2">
      <c r="B164" s="153"/>
      <c r="D164" s="147" t="s">
        <v>603</v>
      </c>
      <c r="E164" s="154" t="s">
        <v>82</v>
      </c>
      <c r="F164" s="155" t="s">
        <v>11518</v>
      </c>
      <c r="H164" s="156">
        <v>6.81</v>
      </c>
      <c r="I164" s="157"/>
      <c r="L164" s="153"/>
      <c r="M164" s="158"/>
      <c r="T164" s="159"/>
      <c r="AT164" s="154" t="s">
        <v>603</v>
      </c>
      <c r="AU164" s="154" t="s">
        <v>93</v>
      </c>
      <c r="AV164" s="13" t="s">
        <v>93</v>
      </c>
      <c r="AW164" s="13" t="s">
        <v>42</v>
      </c>
      <c r="AX164" s="13" t="s">
        <v>84</v>
      </c>
      <c r="AY164" s="154" t="s">
        <v>594</v>
      </c>
    </row>
    <row r="165" spans="2:51" s="13" customFormat="1" ht="10.199999999999999" x14ac:dyDescent="0.2">
      <c r="B165" s="153"/>
      <c r="D165" s="147" t="s">
        <v>603</v>
      </c>
      <c r="E165" s="154" t="s">
        <v>82</v>
      </c>
      <c r="F165" s="155" t="s">
        <v>11519</v>
      </c>
      <c r="H165" s="156">
        <v>25.98</v>
      </c>
      <c r="I165" s="157"/>
      <c r="L165" s="153"/>
      <c r="M165" s="158"/>
      <c r="T165" s="159"/>
      <c r="AT165" s="154" t="s">
        <v>603</v>
      </c>
      <c r="AU165" s="154" t="s">
        <v>93</v>
      </c>
      <c r="AV165" s="13" t="s">
        <v>93</v>
      </c>
      <c r="AW165" s="13" t="s">
        <v>42</v>
      </c>
      <c r="AX165" s="13" t="s">
        <v>84</v>
      </c>
      <c r="AY165" s="154" t="s">
        <v>594</v>
      </c>
    </row>
    <row r="166" spans="2:51" s="13" customFormat="1" ht="10.199999999999999" x14ac:dyDescent="0.2">
      <c r="B166" s="153"/>
      <c r="D166" s="147" t="s">
        <v>603</v>
      </c>
      <c r="E166" s="154" t="s">
        <v>82</v>
      </c>
      <c r="F166" s="155" t="s">
        <v>11520</v>
      </c>
      <c r="H166" s="156">
        <v>24.61</v>
      </c>
      <c r="I166" s="157"/>
      <c r="L166" s="153"/>
      <c r="M166" s="158"/>
      <c r="T166" s="159"/>
      <c r="AT166" s="154" t="s">
        <v>603</v>
      </c>
      <c r="AU166" s="154" t="s">
        <v>93</v>
      </c>
      <c r="AV166" s="13" t="s">
        <v>93</v>
      </c>
      <c r="AW166" s="13" t="s">
        <v>42</v>
      </c>
      <c r="AX166" s="13" t="s">
        <v>84</v>
      </c>
      <c r="AY166" s="154" t="s">
        <v>594</v>
      </c>
    </row>
    <row r="167" spans="2:51" s="13" customFormat="1" ht="10.199999999999999" x14ac:dyDescent="0.2">
      <c r="B167" s="153"/>
      <c r="D167" s="147" t="s">
        <v>603</v>
      </c>
      <c r="E167" s="154" t="s">
        <v>82</v>
      </c>
      <c r="F167" s="155" t="s">
        <v>11521</v>
      </c>
      <c r="H167" s="156">
        <v>64.510000000000005</v>
      </c>
      <c r="I167" s="157"/>
      <c r="L167" s="153"/>
      <c r="M167" s="158"/>
      <c r="T167" s="159"/>
      <c r="AT167" s="154" t="s">
        <v>603</v>
      </c>
      <c r="AU167" s="154" t="s">
        <v>93</v>
      </c>
      <c r="AV167" s="13" t="s">
        <v>93</v>
      </c>
      <c r="AW167" s="13" t="s">
        <v>42</v>
      </c>
      <c r="AX167" s="13" t="s">
        <v>84</v>
      </c>
      <c r="AY167" s="154" t="s">
        <v>594</v>
      </c>
    </row>
    <row r="168" spans="2:51" s="13" customFormat="1" ht="10.199999999999999" x14ac:dyDescent="0.2">
      <c r="B168" s="153"/>
      <c r="D168" s="147" t="s">
        <v>603</v>
      </c>
      <c r="E168" s="154" t="s">
        <v>82</v>
      </c>
      <c r="F168" s="155" t="s">
        <v>11522</v>
      </c>
      <c r="H168" s="156">
        <v>78.319999999999993</v>
      </c>
      <c r="I168" s="157"/>
      <c r="L168" s="153"/>
      <c r="M168" s="158"/>
      <c r="T168" s="159"/>
      <c r="AT168" s="154" t="s">
        <v>603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594</v>
      </c>
    </row>
    <row r="169" spans="2:51" s="13" customFormat="1" ht="10.199999999999999" x14ac:dyDescent="0.2">
      <c r="B169" s="153"/>
      <c r="D169" s="147" t="s">
        <v>603</v>
      </c>
      <c r="E169" s="154" t="s">
        <v>82</v>
      </c>
      <c r="F169" s="155" t="s">
        <v>11523</v>
      </c>
      <c r="H169" s="156">
        <v>7.75</v>
      </c>
      <c r="I169" s="157"/>
      <c r="L169" s="153"/>
      <c r="M169" s="158"/>
      <c r="T169" s="159"/>
      <c r="AT169" s="154" t="s">
        <v>603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594</v>
      </c>
    </row>
    <row r="170" spans="2:51" s="13" customFormat="1" ht="10.199999999999999" x14ac:dyDescent="0.2">
      <c r="B170" s="153"/>
      <c r="D170" s="147" t="s">
        <v>603</v>
      </c>
      <c r="E170" s="154" t="s">
        <v>82</v>
      </c>
      <c r="F170" s="155" t="s">
        <v>11524</v>
      </c>
      <c r="H170" s="156">
        <v>9.25</v>
      </c>
      <c r="I170" s="157"/>
      <c r="L170" s="153"/>
      <c r="M170" s="158"/>
      <c r="T170" s="159"/>
      <c r="AT170" s="154" t="s">
        <v>603</v>
      </c>
      <c r="AU170" s="154" t="s">
        <v>93</v>
      </c>
      <c r="AV170" s="13" t="s">
        <v>93</v>
      </c>
      <c r="AW170" s="13" t="s">
        <v>42</v>
      </c>
      <c r="AX170" s="13" t="s">
        <v>84</v>
      </c>
      <c r="AY170" s="154" t="s">
        <v>594</v>
      </c>
    </row>
    <row r="171" spans="2:51" s="13" customFormat="1" ht="10.199999999999999" x14ac:dyDescent="0.2">
      <c r="B171" s="153"/>
      <c r="D171" s="147" t="s">
        <v>603</v>
      </c>
      <c r="E171" s="154" t="s">
        <v>82</v>
      </c>
      <c r="F171" s="155" t="s">
        <v>11525</v>
      </c>
      <c r="H171" s="156">
        <v>19.05</v>
      </c>
      <c r="I171" s="157"/>
      <c r="L171" s="153"/>
      <c r="M171" s="158"/>
      <c r="T171" s="159"/>
      <c r="AT171" s="154" t="s">
        <v>603</v>
      </c>
      <c r="AU171" s="154" t="s">
        <v>93</v>
      </c>
      <c r="AV171" s="13" t="s">
        <v>93</v>
      </c>
      <c r="AW171" s="13" t="s">
        <v>42</v>
      </c>
      <c r="AX171" s="13" t="s">
        <v>84</v>
      </c>
      <c r="AY171" s="154" t="s">
        <v>594</v>
      </c>
    </row>
    <row r="172" spans="2:51" s="13" customFormat="1" ht="10.199999999999999" x14ac:dyDescent="0.2">
      <c r="B172" s="153"/>
      <c r="D172" s="147" t="s">
        <v>603</v>
      </c>
      <c r="E172" s="154" t="s">
        <v>82</v>
      </c>
      <c r="F172" s="155" t="s">
        <v>11526</v>
      </c>
      <c r="H172" s="156">
        <v>361.11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42</v>
      </c>
      <c r="AX172" s="13" t="s">
        <v>84</v>
      </c>
      <c r="AY172" s="154" t="s">
        <v>594</v>
      </c>
    </row>
    <row r="173" spans="2:51" s="13" customFormat="1" ht="10.199999999999999" x14ac:dyDescent="0.2">
      <c r="B173" s="153"/>
      <c r="D173" s="147" t="s">
        <v>603</v>
      </c>
      <c r="E173" s="154" t="s">
        <v>82</v>
      </c>
      <c r="F173" s="155" t="s">
        <v>11527</v>
      </c>
      <c r="H173" s="156">
        <v>10.89</v>
      </c>
      <c r="I173" s="157"/>
      <c r="L173" s="153"/>
      <c r="M173" s="158"/>
      <c r="T173" s="159"/>
      <c r="AT173" s="154" t="s">
        <v>603</v>
      </c>
      <c r="AU173" s="154" t="s">
        <v>93</v>
      </c>
      <c r="AV173" s="13" t="s">
        <v>93</v>
      </c>
      <c r="AW173" s="13" t="s">
        <v>42</v>
      </c>
      <c r="AX173" s="13" t="s">
        <v>84</v>
      </c>
      <c r="AY173" s="154" t="s">
        <v>594</v>
      </c>
    </row>
    <row r="174" spans="2:51" s="14" customFormat="1" ht="10.199999999999999" x14ac:dyDescent="0.2">
      <c r="B174" s="168"/>
      <c r="D174" s="147" t="s">
        <v>603</v>
      </c>
      <c r="E174" s="169" t="s">
        <v>82</v>
      </c>
      <c r="F174" s="170" t="s">
        <v>668</v>
      </c>
      <c r="H174" s="171">
        <v>1707.2929999999999</v>
      </c>
      <c r="I174" s="172"/>
      <c r="L174" s="168"/>
      <c r="M174" s="173"/>
      <c r="T174" s="174"/>
      <c r="AT174" s="169" t="s">
        <v>603</v>
      </c>
      <c r="AU174" s="169" t="s">
        <v>93</v>
      </c>
      <c r="AV174" s="14" t="s">
        <v>101</v>
      </c>
      <c r="AW174" s="14" t="s">
        <v>42</v>
      </c>
      <c r="AX174" s="14" t="s">
        <v>84</v>
      </c>
      <c r="AY174" s="169" t="s">
        <v>594</v>
      </c>
    </row>
    <row r="175" spans="2:51" s="13" customFormat="1" ht="10.199999999999999" x14ac:dyDescent="0.2">
      <c r="B175" s="153"/>
      <c r="D175" s="147" t="s">
        <v>603</v>
      </c>
      <c r="E175" s="154" t="s">
        <v>82</v>
      </c>
      <c r="F175" s="155" t="s">
        <v>11528</v>
      </c>
      <c r="H175" s="156">
        <v>376.88200000000001</v>
      </c>
      <c r="I175" s="157"/>
      <c r="L175" s="153"/>
      <c r="M175" s="158"/>
      <c r="T175" s="159"/>
      <c r="AT175" s="154" t="s">
        <v>603</v>
      </c>
      <c r="AU175" s="154" t="s">
        <v>93</v>
      </c>
      <c r="AV175" s="13" t="s">
        <v>93</v>
      </c>
      <c r="AW175" s="13" t="s">
        <v>42</v>
      </c>
      <c r="AX175" s="13" t="s">
        <v>84</v>
      </c>
      <c r="AY175" s="154" t="s">
        <v>594</v>
      </c>
    </row>
    <row r="176" spans="2:51" s="15" customFormat="1" ht="10.199999999999999" x14ac:dyDescent="0.2">
      <c r="B176" s="175"/>
      <c r="D176" s="147" t="s">
        <v>603</v>
      </c>
      <c r="E176" s="176" t="s">
        <v>82</v>
      </c>
      <c r="F176" s="177" t="s">
        <v>672</v>
      </c>
      <c r="H176" s="178">
        <v>4225.7</v>
      </c>
      <c r="I176" s="179"/>
      <c r="L176" s="175"/>
      <c r="M176" s="180"/>
      <c r="T176" s="181"/>
      <c r="AT176" s="176" t="s">
        <v>603</v>
      </c>
      <c r="AU176" s="176" t="s">
        <v>93</v>
      </c>
      <c r="AV176" s="15" t="s">
        <v>147</v>
      </c>
      <c r="AW176" s="15" t="s">
        <v>42</v>
      </c>
      <c r="AX176" s="15" t="s">
        <v>91</v>
      </c>
      <c r="AY176" s="176" t="s">
        <v>594</v>
      </c>
    </row>
    <row r="177" spans="2:65" s="1" customFormat="1" ht="16.5" customHeight="1" x14ac:dyDescent="0.2">
      <c r="B177" s="34"/>
      <c r="C177" s="133" t="s">
        <v>93</v>
      </c>
      <c r="D177" s="133" t="s">
        <v>597</v>
      </c>
      <c r="E177" s="134" t="s">
        <v>4948</v>
      </c>
      <c r="F177" s="135" t="s">
        <v>4949</v>
      </c>
      <c r="G177" s="136" t="s">
        <v>618</v>
      </c>
      <c r="H177" s="137">
        <v>4225.7</v>
      </c>
      <c r="I177" s="138"/>
      <c r="J177" s="139">
        <f>ROUND(I177*H177,2)</f>
        <v>0</v>
      </c>
      <c r="K177" s="135" t="s">
        <v>651</v>
      </c>
      <c r="L177" s="34"/>
      <c r="M177" s="140" t="s">
        <v>82</v>
      </c>
      <c r="N177" s="141" t="s">
        <v>54</v>
      </c>
      <c r="P177" s="142">
        <f>O177*H177</f>
        <v>0</v>
      </c>
      <c r="Q177" s="142">
        <v>2.9999999999999997E-4</v>
      </c>
      <c r="R177" s="142">
        <f>Q177*H177</f>
        <v>1.2677099999999999</v>
      </c>
      <c r="S177" s="142">
        <v>0</v>
      </c>
      <c r="T177" s="143">
        <f>S177*H177</f>
        <v>0</v>
      </c>
      <c r="AR177" s="144" t="s">
        <v>601</v>
      </c>
      <c r="AT177" s="144" t="s">
        <v>597</v>
      </c>
      <c r="AU177" s="144" t="s">
        <v>93</v>
      </c>
      <c r="AY177" s="18" t="s">
        <v>594</v>
      </c>
      <c r="BE177" s="145">
        <f>IF(N177="základní",J177,0)</f>
        <v>0</v>
      </c>
      <c r="BF177" s="145">
        <f>IF(N177="snížená",J177,0)</f>
        <v>0</v>
      </c>
      <c r="BG177" s="145">
        <f>IF(N177="zákl. přenesená",J177,0)</f>
        <v>0</v>
      </c>
      <c r="BH177" s="145">
        <f>IF(N177="sníž. přenesená",J177,0)</f>
        <v>0</v>
      </c>
      <c r="BI177" s="145">
        <f>IF(N177="nulová",J177,0)</f>
        <v>0</v>
      </c>
      <c r="BJ177" s="18" t="s">
        <v>91</v>
      </c>
      <c r="BK177" s="145">
        <f>ROUND(I177*H177,2)</f>
        <v>0</v>
      </c>
      <c r="BL177" s="18" t="s">
        <v>601</v>
      </c>
      <c r="BM177" s="144" t="s">
        <v>11529</v>
      </c>
    </row>
    <row r="178" spans="2:65" s="1" customFormat="1" ht="10.199999999999999" x14ac:dyDescent="0.2">
      <c r="B178" s="34"/>
      <c r="D178" s="164" t="s">
        <v>653</v>
      </c>
      <c r="F178" s="165" t="s">
        <v>4951</v>
      </c>
      <c r="I178" s="166"/>
      <c r="L178" s="34"/>
      <c r="M178" s="167"/>
      <c r="T178" s="55"/>
      <c r="AT178" s="18" t="s">
        <v>653</v>
      </c>
      <c r="AU178" s="18" t="s">
        <v>93</v>
      </c>
    </row>
    <row r="179" spans="2:65" s="13" customFormat="1" ht="10.199999999999999" x14ac:dyDescent="0.2">
      <c r="B179" s="153"/>
      <c r="D179" s="147" t="s">
        <v>603</v>
      </c>
      <c r="E179" s="154" t="s">
        <v>82</v>
      </c>
      <c r="F179" s="155" t="s">
        <v>11530</v>
      </c>
      <c r="H179" s="156">
        <v>4225.7</v>
      </c>
      <c r="I179" s="157"/>
      <c r="L179" s="153"/>
      <c r="M179" s="158"/>
      <c r="T179" s="159"/>
      <c r="AT179" s="154" t="s">
        <v>603</v>
      </c>
      <c r="AU179" s="154" t="s">
        <v>93</v>
      </c>
      <c r="AV179" s="13" t="s">
        <v>93</v>
      </c>
      <c r="AW179" s="13" t="s">
        <v>42</v>
      </c>
      <c r="AX179" s="13" t="s">
        <v>91</v>
      </c>
      <c r="AY179" s="154" t="s">
        <v>594</v>
      </c>
    </row>
    <row r="180" spans="2:65" s="1" customFormat="1" ht="24.15" customHeight="1" x14ac:dyDescent="0.2">
      <c r="B180" s="34"/>
      <c r="C180" s="133" t="s">
        <v>101</v>
      </c>
      <c r="D180" s="133" t="s">
        <v>597</v>
      </c>
      <c r="E180" s="134" t="s">
        <v>11531</v>
      </c>
      <c r="F180" s="135" t="s">
        <v>11532</v>
      </c>
      <c r="G180" s="136" t="s">
        <v>618</v>
      </c>
      <c r="H180" s="137">
        <v>4225.7</v>
      </c>
      <c r="I180" s="138"/>
      <c r="J180" s="139">
        <f>ROUND(I180*H180,2)</f>
        <v>0</v>
      </c>
      <c r="K180" s="135" t="s">
        <v>651</v>
      </c>
      <c r="L180" s="34"/>
      <c r="M180" s="140" t="s">
        <v>82</v>
      </c>
      <c r="N180" s="141" t="s">
        <v>54</v>
      </c>
      <c r="P180" s="142">
        <f>O180*H180</f>
        <v>0</v>
      </c>
      <c r="Q180" s="142">
        <v>7.4999999999999997E-3</v>
      </c>
      <c r="R180" s="142">
        <f>Q180*H180</f>
        <v>31.692749999999997</v>
      </c>
      <c r="S180" s="142">
        <v>0</v>
      </c>
      <c r="T180" s="143">
        <f>S180*H180</f>
        <v>0</v>
      </c>
      <c r="AR180" s="144" t="s">
        <v>601</v>
      </c>
      <c r="AT180" s="144" t="s">
        <v>597</v>
      </c>
      <c r="AU180" s="144" t="s">
        <v>93</v>
      </c>
      <c r="AY180" s="18" t="s">
        <v>594</v>
      </c>
      <c r="BE180" s="145">
        <f>IF(N180="základní",J180,0)</f>
        <v>0</v>
      </c>
      <c r="BF180" s="145">
        <f>IF(N180="snížená",J180,0)</f>
        <v>0</v>
      </c>
      <c r="BG180" s="145">
        <f>IF(N180="zákl. přenesená",J180,0)</f>
        <v>0</v>
      </c>
      <c r="BH180" s="145">
        <f>IF(N180="sníž. přenesená",J180,0)</f>
        <v>0</v>
      </c>
      <c r="BI180" s="145">
        <f>IF(N180="nulová",J180,0)</f>
        <v>0</v>
      </c>
      <c r="BJ180" s="18" t="s">
        <v>91</v>
      </c>
      <c r="BK180" s="145">
        <f>ROUND(I180*H180,2)</f>
        <v>0</v>
      </c>
      <c r="BL180" s="18" t="s">
        <v>601</v>
      </c>
      <c r="BM180" s="144" t="s">
        <v>11533</v>
      </c>
    </row>
    <row r="181" spans="2:65" s="1" customFormat="1" ht="10.199999999999999" x14ac:dyDescent="0.2">
      <c r="B181" s="34"/>
      <c r="D181" s="164" t="s">
        <v>653</v>
      </c>
      <c r="F181" s="165" t="s">
        <v>11534</v>
      </c>
      <c r="I181" s="166"/>
      <c r="L181" s="34"/>
      <c r="M181" s="167"/>
      <c r="T181" s="55"/>
      <c r="AT181" s="18" t="s">
        <v>653</v>
      </c>
      <c r="AU181" s="18" t="s">
        <v>93</v>
      </c>
    </row>
    <row r="182" spans="2:65" s="13" customFormat="1" ht="10.199999999999999" x14ac:dyDescent="0.2">
      <c r="B182" s="153"/>
      <c r="D182" s="147" t="s">
        <v>603</v>
      </c>
      <c r="E182" s="154" t="s">
        <v>82</v>
      </c>
      <c r="F182" s="155" t="s">
        <v>11530</v>
      </c>
      <c r="H182" s="156">
        <v>4225.7</v>
      </c>
      <c r="I182" s="157"/>
      <c r="L182" s="153"/>
      <c r="M182" s="158"/>
      <c r="T182" s="159"/>
      <c r="AT182" s="154" t="s">
        <v>603</v>
      </c>
      <c r="AU182" s="154" t="s">
        <v>93</v>
      </c>
      <c r="AV182" s="13" t="s">
        <v>93</v>
      </c>
      <c r="AW182" s="13" t="s">
        <v>42</v>
      </c>
      <c r="AX182" s="13" t="s">
        <v>91</v>
      </c>
      <c r="AY182" s="154" t="s">
        <v>594</v>
      </c>
    </row>
    <row r="183" spans="2:65" s="1" customFormat="1" ht="16.5" customHeight="1" x14ac:dyDescent="0.2">
      <c r="B183" s="34"/>
      <c r="C183" s="133" t="s">
        <v>147</v>
      </c>
      <c r="D183" s="133" t="s">
        <v>597</v>
      </c>
      <c r="E183" s="134" t="s">
        <v>5171</v>
      </c>
      <c r="F183" s="135" t="s">
        <v>5172</v>
      </c>
      <c r="G183" s="136" t="s">
        <v>944</v>
      </c>
      <c r="H183" s="137">
        <v>1394.481</v>
      </c>
      <c r="I183" s="138"/>
      <c r="J183" s="139">
        <f>ROUND(I183*H183,2)</f>
        <v>0</v>
      </c>
      <c r="K183" s="135" t="s">
        <v>651</v>
      </c>
      <c r="L183" s="34"/>
      <c r="M183" s="140" t="s">
        <v>82</v>
      </c>
      <c r="N183" s="141" t="s">
        <v>54</v>
      </c>
      <c r="P183" s="142">
        <f>O183*H183</f>
        <v>0</v>
      </c>
      <c r="Q183" s="142">
        <v>0</v>
      </c>
      <c r="R183" s="142">
        <f>Q183*H183</f>
        <v>0</v>
      </c>
      <c r="S183" s="142">
        <v>0</v>
      </c>
      <c r="T183" s="143">
        <f>S183*H183</f>
        <v>0</v>
      </c>
      <c r="AR183" s="144" t="s">
        <v>601</v>
      </c>
      <c r="AT183" s="144" t="s">
        <v>597</v>
      </c>
      <c r="AU183" s="144" t="s">
        <v>93</v>
      </c>
      <c r="AY183" s="18" t="s">
        <v>594</v>
      </c>
      <c r="BE183" s="145">
        <f>IF(N183="základní",J183,0)</f>
        <v>0</v>
      </c>
      <c r="BF183" s="145">
        <f>IF(N183="snížená",J183,0)</f>
        <v>0</v>
      </c>
      <c r="BG183" s="145">
        <f>IF(N183="zákl. přenesená",J183,0)</f>
        <v>0</v>
      </c>
      <c r="BH183" s="145">
        <f>IF(N183="sníž. přenesená",J183,0)</f>
        <v>0</v>
      </c>
      <c r="BI183" s="145">
        <f>IF(N183="nulová",J183,0)</f>
        <v>0</v>
      </c>
      <c r="BJ183" s="18" t="s">
        <v>91</v>
      </c>
      <c r="BK183" s="145">
        <f>ROUND(I183*H183,2)</f>
        <v>0</v>
      </c>
      <c r="BL183" s="18" t="s">
        <v>601</v>
      </c>
      <c r="BM183" s="144" t="s">
        <v>11535</v>
      </c>
    </row>
    <row r="184" spans="2:65" s="1" customFormat="1" ht="10.199999999999999" x14ac:dyDescent="0.2">
      <c r="B184" s="34"/>
      <c r="D184" s="164" t="s">
        <v>653</v>
      </c>
      <c r="F184" s="165" t="s">
        <v>5174</v>
      </c>
      <c r="I184" s="166"/>
      <c r="L184" s="34"/>
      <c r="M184" s="167"/>
      <c r="T184" s="55"/>
      <c r="AT184" s="18" t="s">
        <v>653</v>
      </c>
      <c r="AU184" s="18" t="s">
        <v>93</v>
      </c>
    </row>
    <row r="185" spans="2:65" s="13" customFormat="1" ht="10.199999999999999" x14ac:dyDescent="0.2">
      <c r="B185" s="153"/>
      <c r="D185" s="147" t="s">
        <v>603</v>
      </c>
      <c r="E185" s="154" t="s">
        <v>82</v>
      </c>
      <c r="F185" s="155" t="s">
        <v>11536</v>
      </c>
      <c r="H185" s="156">
        <v>1394.481</v>
      </c>
      <c r="I185" s="157"/>
      <c r="L185" s="153"/>
      <c r="M185" s="158"/>
      <c r="T185" s="159"/>
      <c r="AT185" s="154" t="s">
        <v>603</v>
      </c>
      <c r="AU185" s="154" t="s">
        <v>93</v>
      </c>
      <c r="AV185" s="13" t="s">
        <v>93</v>
      </c>
      <c r="AW185" s="13" t="s">
        <v>42</v>
      </c>
      <c r="AX185" s="13" t="s">
        <v>91</v>
      </c>
      <c r="AY185" s="154" t="s">
        <v>594</v>
      </c>
    </row>
    <row r="186" spans="2:65" s="1" customFormat="1" ht="16.5" customHeight="1" x14ac:dyDescent="0.2">
      <c r="B186" s="34"/>
      <c r="C186" s="183" t="s">
        <v>160</v>
      </c>
      <c r="D186" s="183" t="s">
        <v>752</v>
      </c>
      <c r="E186" s="184" t="s">
        <v>8102</v>
      </c>
      <c r="F186" s="185" t="s">
        <v>8103</v>
      </c>
      <c r="G186" s="186" t="s">
        <v>944</v>
      </c>
      <c r="H186" s="187">
        <v>1533.9290000000001</v>
      </c>
      <c r="I186" s="188"/>
      <c r="J186" s="189">
        <f>ROUND(I186*H186,2)</f>
        <v>0</v>
      </c>
      <c r="K186" s="185" t="s">
        <v>651</v>
      </c>
      <c r="L186" s="190"/>
      <c r="M186" s="191" t="s">
        <v>82</v>
      </c>
      <c r="N186" s="192" t="s">
        <v>54</v>
      </c>
      <c r="P186" s="142">
        <f>O186*H186</f>
        <v>0</v>
      </c>
      <c r="Q186" s="142">
        <v>1.4999999999999999E-4</v>
      </c>
      <c r="R186" s="142">
        <f>Q186*H186</f>
        <v>0.23008935</v>
      </c>
      <c r="S186" s="142">
        <v>0</v>
      </c>
      <c r="T186" s="143">
        <f>S186*H186</f>
        <v>0</v>
      </c>
      <c r="AR186" s="144" t="s">
        <v>948</v>
      </c>
      <c r="AT186" s="144" t="s">
        <v>752</v>
      </c>
      <c r="AU186" s="144" t="s">
        <v>93</v>
      </c>
      <c r="AY186" s="18" t="s">
        <v>594</v>
      </c>
      <c r="BE186" s="145">
        <f>IF(N186="základní",J186,0)</f>
        <v>0</v>
      </c>
      <c r="BF186" s="145">
        <f>IF(N186="snížená",J186,0)</f>
        <v>0</v>
      </c>
      <c r="BG186" s="145">
        <f>IF(N186="zákl. přenesená",J186,0)</f>
        <v>0</v>
      </c>
      <c r="BH186" s="145">
        <f>IF(N186="sníž. přenesená",J186,0)</f>
        <v>0</v>
      </c>
      <c r="BI186" s="145">
        <f>IF(N186="nulová",J186,0)</f>
        <v>0</v>
      </c>
      <c r="BJ186" s="18" t="s">
        <v>91</v>
      </c>
      <c r="BK186" s="145">
        <f>ROUND(I186*H186,2)</f>
        <v>0</v>
      </c>
      <c r="BL186" s="18" t="s">
        <v>601</v>
      </c>
      <c r="BM186" s="144" t="s">
        <v>11537</v>
      </c>
    </row>
    <row r="187" spans="2:65" s="13" customFormat="1" ht="10.199999999999999" x14ac:dyDescent="0.2">
      <c r="B187" s="153"/>
      <c r="D187" s="147" t="s">
        <v>603</v>
      </c>
      <c r="E187" s="154" t="s">
        <v>82</v>
      </c>
      <c r="F187" s="155" t="s">
        <v>11536</v>
      </c>
      <c r="H187" s="156">
        <v>1394.481</v>
      </c>
      <c r="I187" s="157"/>
      <c r="L187" s="153"/>
      <c r="M187" s="158"/>
      <c r="T187" s="159"/>
      <c r="AT187" s="154" t="s">
        <v>603</v>
      </c>
      <c r="AU187" s="154" t="s">
        <v>93</v>
      </c>
      <c r="AV187" s="13" t="s">
        <v>93</v>
      </c>
      <c r="AW187" s="13" t="s">
        <v>42</v>
      </c>
      <c r="AX187" s="13" t="s">
        <v>91</v>
      </c>
      <c r="AY187" s="154" t="s">
        <v>594</v>
      </c>
    </row>
    <row r="188" spans="2:65" s="13" customFormat="1" ht="10.199999999999999" x14ac:dyDescent="0.2">
      <c r="B188" s="153"/>
      <c r="D188" s="147" t="s">
        <v>603</v>
      </c>
      <c r="F188" s="155" t="s">
        <v>11538</v>
      </c>
      <c r="H188" s="156">
        <v>1533.9290000000001</v>
      </c>
      <c r="I188" s="157"/>
      <c r="L188" s="153"/>
      <c r="M188" s="158"/>
      <c r="T188" s="159"/>
      <c r="AT188" s="154" t="s">
        <v>603</v>
      </c>
      <c r="AU188" s="154" t="s">
        <v>93</v>
      </c>
      <c r="AV188" s="13" t="s">
        <v>93</v>
      </c>
      <c r="AW188" s="13" t="s">
        <v>4</v>
      </c>
      <c r="AX188" s="13" t="s">
        <v>91</v>
      </c>
      <c r="AY188" s="154" t="s">
        <v>594</v>
      </c>
    </row>
    <row r="189" spans="2:65" s="1" customFormat="1" ht="24.15" customHeight="1" x14ac:dyDescent="0.2">
      <c r="B189" s="34"/>
      <c r="C189" s="133" t="s">
        <v>624</v>
      </c>
      <c r="D189" s="133" t="s">
        <v>597</v>
      </c>
      <c r="E189" s="134" t="s">
        <v>11539</v>
      </c>
      <c r="F189" s="135" t="s">
        <v>11540</v>
      </c>
      <c r="G189" s="136" t="s">
        <v>944</v>
      </c>
      <c r="H189" s="137">
        <v>16.23</v>
      </c>
      <c r="I189" s="138"/>
      <c r="J189" s="139">
        <f>ROUND(I189*H189,2)</f>
        <v>0</v>
      </c>
      <c r="K189" s="135" t="s">
        <v>651</v>
      </c>
      <c r="L189" s="34"/>
      <c r="M189" s="140" t="s">
        <v>82</v>
      </c>
      <c r="N189" s="141" t="s">
        <v>54</v>
      </c>
      <c r="P189" s="142">
        <f>O189*H189</f>
        <v>0</v>
      </c>
      <c r="Q189" s="142">
        <v>2.0000000000000001E-4</v>
      </c>
      <c r="R189" s="142">
        <f>Q189*H189</f>
        <v>3.2460000000000002E-3</v>
      </c>
      <c r="S189" s="142">
        <v>0</v>
      </c>
      <c r="T189" s="143">
        <f>S189*H189</f>
        <v>0</v>
      </c>
      <c r="AR189" s="144" t="s">
        <v>601</v>
      </c>
      <c r="AT189" s="144" t="s">
        <v>597</v>
      </c>
      <c r="AU189" s="144" t="s">
        <v>93</v>
      </c>
      <c r="AY189" s="18" t="s">
        <v>594</v>
      </c>
      <c r="BE189" s="145">
        <f>IF(N189="základní",J189,0)</f>
        <v>0</v>
      </c>
      <c r="BF189" s="145">
        <f>IF(N189="snížená",J189,0)</f>
        <v>0</v>
      </c>
      <c r="BG189" s="145">
        <f>IF(N189="zákl. přenesená",J189,0)</f>
        <v>0</v>
      </c>
      <c r="BH189" s="145">
        <f>IF(N189="sníž. přenesená",J189,0)</f>
        <v>0</v>
      </c>
      <c r="BI189" s="145">
        <f>IF(N189="nulová",J189,0)</f>
        <v>0</v>
      </c>
      <c r="BJ189" s="18" t="s">
        <v>91</v>
      </c>
      <c r="BK189" s="145">
        <f>ROUND(I189*H189,2)</f>
        <v>0</v>
      </c>
      <c r="BL189" s="18" t="s">
        <v>601</v>
      </c>
      <c r="BM189" s="144" t="s">
        <v>11541</v>
      </c>
    </row>
    <row r="190" spans="2:65" s="1" customFormat="1" ht="10.199999999999999" x14ac:dyDescent="0.2">
      <c r="B190" s="34"/>
      <c r="D190" s="164" t="s">
        <v>653</v>
      </c>
      <c r="F190" s="165" t="s">
        <v>11542</v>
      </c>
      <c r="I190" s="166"/>
      <c r="L190" s="34"/>
      <c r="M190" s="167"/>
      <c r="T190" s="55"/>
      <c r="AT190" s="18" t="s">
        <v>653</v>
      </c>
      <c r="AU190" s="18" t="s">
        <v>93</v>
      </c>
    </row>
    <row r="191" spans="2:65" s="12" customFormat="1" ht="10.199999999999999" x14ac:dyDescent="0.2">
      <c r="B191" s="146"/>
      <c r="D191" s="147" t="s">
        <v>603</v>
      </c>
      <c r="E191" s="148" t="s">
        <v>82</v>
      </c>
      <c r="F191" s="149" t="s">
        <v>11543</v>
      </c>
      <c r="H191" s="148" t="s">
        <v>82</v>
      </c>
      <c r="I191" s="150"/>
      <c r="L191" s="146"/>
      <c r="M191" s="151"/>
      <c r="T191" s="152"/>
      <c r="AT191" s="148" t="s">
        <v>603</v>
      </c>
      <c r="AU191" s="148" t="s">
        <v>93</v>
      </c>
      <c r="AV191" s="12" t="s">
        <v>91</v>
      </c>
      <c r="AW191" s="12" t="s">
        <v>42</v>
      </c>
      <c r="AX191" s="12" t="s">
        <v>84</v>
      </c>
      <c r="AY191" s="148" t="s">
        <v>594</v>
      </c>
    </row>
    <row r="192" spans="2:65" s="12" customFormat="1" ht="10.199999999999999" x14ac:dyDescent="0.2">
      <c r="B192" s="146"/>
      <c r="D192" s="147" t="s">
        <v>603</v>
      </c>
      <c r="E192" s="148" t="s">
        <v>82</v>
      </c>
      <c r="F192" s="149" t="s">
        <v>11544</v>
      </c>
      <c r="H192" s="148" t="s">
        <v>82</v>
      </c>
      <c r="I192" s="150"/>
      <c r="L192" s="146"/>
      <c r="M192" s="151"/>
      <c r="T192" s="152"/>
      <c r="AT192" s="148" t="s">
        <v>603</v>
      </c>
      <c r="AU192" s="148" t="s">
        <v>93</v>
      </c>
      <c r="AV192" s="12" t="s">
        <v>91</v>
      </c>
      <c r="AW192" s="12" t="s">
        <v>42</v>
      </c>
      <c r="AX192" s="12" t="s">
        <v>84</v>
      </c>
      <c r="AY192" s="148" t="s">
        <v>594</v>
      </c>
    </row>
    <row r="193" spans="2:65" s="13" customFormat="1" ht="10.199999999999999" x14ac:dyDescent="0.2">
      <c r="B193" s="153"/>
      <c r="D193" s="147" t="s">
        <v>603</v>
      </c>
      <c r="E193" s="154" t="s">
        <v>82</v>
      </c>
      <c r="F193" s="155" t="s">
        <v>11545</v>
      </c>
      <c r="H193" s="156">
        <v>2.65</v>
      </c>
      <c r="I193" s="157"/>
      <c r="L193" s="153"/>
      <c r="M193" s="158"/>
      <c r="T193" s="159"/>
      <c r="AT193" s="154" t="s">
        <v>603</v>
      </c>
      <c r="AU193" s="154" t="s">
        <v>93</v>
      </c>
      <c r="AV193" s="13" t="s">
        <v>93</v>
      </c>
      <c r="AW193" s="13" t="s">
        <v>42</v>
      </c>
      <c r="AX193" s="13" t="s">
        <v>84</v>
      </c>
      <c r="AY193" s="154" t="s">
        <v>594</v>
      </c>
    </row>
    <row r="194" spans="2:65" s="14" customFormat="1" ht="10.199999999999999" x14ac:dyDescent="0.2">
      <c r="B194" s="168"/>
      <c r="D194" s="147" t="s">
        <v>603</v>
      </c>
      <c r="E194" s="169" t="s">
        <v>82</v>
      </c>
      <c r="F194" s="170" t="s">
        <v>668</v>
      </c>
      <c r="H194" s="171">
        <v>2.65</v>
      </c>
      <c r="I194" s="172"/>
      <c r="L194" s="168"/>
      <c r="M194" s="173"/>
      <c r="T194" s="174"/>
      <c r="AT194" s="169" t="s">
        <v>603</v>
      </c>
      <c r="AU194" s="169" t="s">
        <v>93</v>
      </c>
      <c r="AV194" s="14" t="s">
        <v>101</v>
      </c>
      <c r="AW194" s="14" t="s">
        <v>42</v>
      </c>
      <c r="AX194" s="14" t="s">
        <v>84</v>
      </c>
      <c r="AY194" s="169" t="s">
        <v>594</v>
      </c>
    </row>
    <row r="195" spans="2:65" s="12" customFormat="1" ht="10.199999999999999" x14ac:dyDescent="0.2">
      <c r="B195" s="146"/>
      <c r="D195" s="147" t="s">
        <v>603</v>
      </c>
      <c r="E195" s="148" t="s">
        <v>82</v>
      </c>
      <c r="F195" s="149" t="s">
        <v>11546</v>
      </c>
      <c r="H195" s="148" t="s">
        <v>82</v>
      </c>
      <c r="I195" s="150"/>
      <c r="L195" s="146"/>
      <c r="M195" s="151"/>
      <c r="T195" s="152"/>
      <c r="AT195" s="148" t="s">
        <v>603</v>
      </c>
      <c r="AU195" s="148" t="s">
        <v>93</v>
      </c>
      <c r="AV195" s="12" t="s">
        <v>91</v>
      </c>
      <c r="AW195" s="12" t="s">
        <v>42</v>
      </c>
      <c r="AX195" s="12" t="s">
        <v>84</v>
      </c>
      <c r="AY195" s="148" t="s">
        <v>594</v>
      </c>
    </row>
    <row r="196" spans="2:65" s="12" customFormat="1" ht="10.199999999999999" x14ac:dyDescent="0.2">
      <c r="B196" s="146"/>
      <c r="D196" s="147" t="s">
        <v>603</v>
      </c>
      <c r="E196" s="148" t="s">
        <v>82</v>
      </c>
      <c r="F196" s="149" t="s">
        <v>11547</v>
      </c>
      <c r="H196" s="148" t="s">
        <v>82</v>
      </c>
      <c r="I196" s="150"/>
      <c r="L196" s="146"/>
      <c r="M196" s="151"/>
      <c r="T196" s="152"/>
      <c r="AT196" s="148" t="s">
        <v>603</v>
      </c>
      <c r="AU196" s="148" t="s">
        <v>93</v>
      </c>
      <c r="AV196" s="12" t="s">
        <v>91</v>
      </c>
      <c r="AW196" s="12" t="s">
        <v>42</v>
      </c>
      <c r="AX196" s="12" t="s">
        <v>84</v>
      </c>
      <c r="AY196" s="148" t="s">
        <v>594</v>
      </c>
    </row>
    <row r="197" spans="2:65" s="13" customFormat="1" ht="10.199999999999999" x14ac:dyDescent="0.2">
      <c r="B197" s="153"/>
      <c r="D197" s="147" t="s">
        <v>603</v>
      </c>
      <c r="E197" s="154" t="s">
        <v>82</v>
      </c>
      <c r="F197" s="155" t="s">
        <v>11548</v>
      </c>
      <c r="H197" s="156">
        <v>3.85</v>
      </c>
      <c r="I197" s="157"/>
      <c r="L197" s="153"/>
      <c r="M197" s="158"/>
      <c r="T197" s="159"/>
      <c r="AT197" s="154" t="s">
        <v>603</v>
      </c>
      <c r="AU197" s="154" t="s">
        <v>93</v>
      </c>
      <c r="AV197" s="13" t="s">
        <v>93</v>
      </c>
      <c r="AW197" s="13" t="s">
        <v>42</v>
      </c>
      <c r="AX197" s="13" t="s">
        <v>84</v>
      </c>
      <c r="AY197" s="154" t="s">
        <v>594</v>
      </c>
    </row>
    <row r="198" spans="2:65" s="13" customFormat="1" ht="10.199999999999999" x14ac:dyDescent="0.2">
      <c r="B198" s="153"/>
      <c r="D198" s="147" t="s">
        <v>603</v>
      </c>
      <c r="E198" s="154" t="s">
        <v>82</v>
      </c>
      <c r="F198" s="155" t="s">
        <v>11549</v>
      </c>
      <c r="H198" s="156">
        <v>4.05</v>
      </c>
      <c r="I198" s="157"/>
      <c r="L198" s="153"/>
      <c r="M198" s="158"/>
      <c r="T198" s="159"/>
      <c r="AT198" s="154" t="s">
        <v>603</v>
      </c>
      <c r="AU198" s="154" t="s">
        <v>93</v>
      </c>
      <c r="AV198" s="13" t="s">
        <v>93</v>
      </c>
      <c r="AW198" s="13" t="s">
        <v>42</v>
      </c>
      <c r="AX198" s="13" t="s">
        <v>84</v>
      </c>
      <c r="AY198" s="154" t="s">
        <v>594</v>
      </c>
    </row>
    <row r="199" spans="2:65" s="13" customFormat="1" ht="10.199999999999999" x14ac:dyDescent="0.2">
      <c r="B199" s="153"/>
      <c r="D199" s="147" t="s">
        <v>603</v>
      </c>
      <c r="E199" s="154" t="s">
        <v>82</v>
      </c>
      <c r="F199" s="155" t="s">
        <v>11550</v>
      </c>
      <c r="H199" s="156">
        <v>4.78</v>
      </c>
      <c r="I199" s="157"/>
      <c r="L199" s="153"/>
      <c r="M199" s="158"/>
      <c r="T199" s="159"/>
      <c r="AT199" s="154" t="s">
        <v>603</v>
      </c>
      <c r="AU199" s="154" t="s">
        <v>93</v>
      </c>
      <c r="AV199" s="13" t="s">
        <v>93</v>
      </c>
      <c r="AW199" s="13" t="s">
        <v>42</v>
      </c>
      <c r="AX199" s="13" t="s">
        <v>84</v>
      </c>
      <c r="AY199" s="154" t="s">
        <v>594</v>
      </c>
    </row>
    <row r="200" spans="2:65" s="13" customFormat="1" ht="10.199999999999999" x14ac:dyDescent="0.2">
      <c r="B200" s="153"/>
      <c r="D200" s="147" t="s">
        <v>603</v>
      </c>
      <c r="E200" s="154" t="s">
        <v>82</v>
      </c>
      <c r="F200" s="155" t="s">
        <v>11551</v>
      </c>
      <c r="H200" s="156">
        <v>0.9</v>
      </c>
      <c r="I200" s="157"/>
      <c r="L200" s="153"/>
      <c r="M200" s="158"/>
      <c r="T200" s="159"/>
      <c r="AT200" s="154" t="s">
        <v>603</v>
      </c>
      <c r="AU200" s="154" t="s">
        <v>93</v>
      </c>
      <c r="AV200" s="13" t="s">
        <v>93</v>
      </c>
      <c r="AW200" s="13" t="s">
        <v>42</v>
      </c>
      <c r="AX200" s="13" t="s">
        <v>84</v>
      </c>
      <c r="AY200" s="154" t="s">
        <v>594</v>
      </c>
    </row>
    <row r="201" spans="2:65" s="14" customFormat="1" ht="10.199999999999999" x14ac:dyDescent="0.2">
      <c r="B201" s="168"/>
      <c r="D201" s="147" t="s">
        <v>603</v>
      </c>
      <c r="E201" s="169" t="s">
        <v>82</v>
      </c>
      <c r="F201" s="170" t="s">
        <v>668</v>
      </c>
      <c r="H201" s="171">
        <v>13.58</v>
      </c>
      <c r="I201" s="172"/>
      <c r="L201" s="168"/>
      <c r="M201" s="173"/>
      <c r="T201" s="174"/>
      <c r="AT201" s="169" t="s">
        <v>603</v>
      </c>
      <c r="AU201" s="169" t="s">
        <v>93</v>
      </c>
      <c r="AV201" s="14" t="s">
        <v>101</v>
      </c>
      <c r="AW201" s="14" t="s">
        <v>42</v>
      </c>
      <c r="AX201" s="14" t="s">
        <v>84</v>
      </c>
      <c r="AY201" s="169" t="s">
        <v>594</v>
      </c>
    </row>
    <row r="202" spans="2:65" s="15" customFormat="1" ht="10.199999999999999" x14ac:dyDescent="0.2">
      <c r="B202" s="175"/>
      <c r="D202" s="147" t="s">
        <v>603</v>
      </c>
      <c r="E202" s="176" t="s">
        <v>11552</v>
      </c>
      <c r="F202" s="177" t="s">
        <v>672</v>
      </c>
      <c r="H202" s="178">
        <v>16.23</v>
      </c>
      <c r="I202" s="179"/>
      <c r="L202" s="175"/>
      <c r="M202" s="180"/>
      <c r="T202" s="181"/>
      <c r="AT202" s="176" t="s">
        <v>603</v>
      </c>
      <c r="AU202" s="176" t="s">
        <v>93</v>
      </c>
      <c r="AV202" s="15" t="s">
        <v>147</v>
      </c>
      <c r="AW202" s="15" t="s">
        <v>42</v>
      </c>
      <c r="AX202" s="15" t="s">
        <v>91</v>
      </c>
      <c r="AY202" s="176" t="s">
        <v>594</v>
      </c>
    </row>
    <row r="203" spans="2:65" s="1" customFormat="1" ht="16.5" customHeight="1" x14ac:dyDescent="0.2">
      <c r="B203" s="34"/>
      <c r="C203" s="183" t="s">
        <v>707</v>
      </c>
      <c r="D203" s="183" t="s">
        <v>752</v>
      </c>
      <c r="E203" s="184" t="s">
        <v>11553</v>
      </c>
      <c r="F203" s="185" t="s">
        <v>11554</v>
      </c>
      <c r="G203" s="186" t="s">
        <v>944</v>
      </c>
      <c r="H203" s="187">
        <v>17.853000000000002</v>
      </c>
      <c r="I203" s="188"/>
      <c r="J203" s="189">
        <f>ROUND(I203*H203,2)</f>
        <v>0</v>
      </c>
      <c r="K203" s="185" t="s">
        <v>651</v>
      </c>
      <c r="L203" s="190"/>
      <c r="M203" s="191" t="s">
        <v>82</v>
      </c>
      <c r="N203" s="192" t="s">
        <v>54</v>
      </c>
      <c r="P203" s="142">
        <f>O203*H203</f>
        <v>0</v>
      </c>
      <c r="Q203" s="142">
        <v>2.7E-4</v>
      </c>
      <c r="R203" s="142">
        <f>Q203*H203</f>
        <v>4.8203100000000004E-3</v>
      </c>
      <c r="S203" s="142">
        <v>0</v>
      </c>
      <c r="T203" s="143">
        <f>S203*H203</f>
        <v>0</v>
      </c>
      <c r="AR203" s="144" t="s">
        <v>948</v>
      </c>
      <c r="AT203" s="144" t="s">
        <v>752</v>
      </c>
      <c r="AU203" s="144" t="s">
        <v>93</v>
      </c>
      <c r="AY203" s="18" t="s">
        <v>594</v>
      </c>
      <c r="BE203" s="145">
        <f>IF(N203="základní",J203,0)</f>
        <v>0</v>
      </c>
      <c r="BF203" s="145">
        <f>IF(N203="snížená",J203,0)</f>
        <v>0</v>
      </c>
      <c r="BG203" s="145">
        <f>IF(N203="zákl. přenesená",J203,0)</f>
        <v>0</v>
      </c>
      <c r="BH203" s="145">
        <f>IF(N203="sníž. přenesená",J203,0)</f>
        <v>0</v>
      </c>
      <c r="BI203" s="145">
        <f>IF(N203="nulová",J203,0)</f>
        <v>0</v>
      </c>
      <c r="BJ203" s="18" t="s">
        <v>91</v>
      </c>
      <c r="BK203" s="145">
        <f>ROUND(I203*H203,2)</f>
        <v>0</v>
      </c>
      <c r="BL203" s="18" t="s">
        <v>601</v>
      </c>
      <c r="BM203" s="144" t="s">
        <v>11555</v>
      </c>
    </row>
    <row r="204" spans="2:65" s="13" customFormat="1" ht="10.199999999999999" x14ac:dyDescent="0.2">
      <c r="B204" s="153"/>
      <c r="D204" s="147" t="s">
        <v>603</v>
      </c>
      <c r="E204" s="154" t="s">
        <v>82</v>
      </c>
      <c r="F204" s="155" t="s">
        <v>11556</v>
      </c>
      <c r="H204" s="156">
        <v>16.23</v>
      </c>
      <c r="I204" s="157"/>
      <c r="L204" s="153"/>
      <c r="M204" s="158"/>
      <c r="T204" s="159"/>
      <c r="AT204" s="154" t="s">
        <v>603</v>
      </c>
      <c r="AU204" s="154" t="s">
        <v>93</v>
      </c>
      <c r="AV204" s="13" t="s">
        <v>93</v>
      </c>
      <c r="AW204" s="13" t="s">
        <v>42</v>
      </c>
      <c r="AX204" s="13" t="s">
        <v>91</v>
      </c>
      <c r="AY204" s="154" t="s">
        <v>594</v>
      </c>
    </row>
    <row r="205" spans="2:65" s="13" customFormat="1" ht="10.199999999999999" x14ac:dyDescent="0.2">
      <c r="B205" s="153"/>
      <c r="D205" s="147" t="s">
        <v>603</v>
      </c>
      <c r="F205" s="155" t="s">
        <v>11557</v>
      </c>
      <c r="H205" s="156">
        <v>17.853000000000002</v>
      </c>
      <c r="I205" s="157"/>
      <c r="L205" s="153"/>
      <c r="M205" s="158"/>
      <c r="T205" s="159"/>
      <c r="AT205" s="154" t="s">
        <v>603</v>
      </c>
      <c r="AU205" s="154" t="s">
        <v>93</v>
      </c>
      <c r="AV205" s="13" t="s">
        <v>93</v>
      </c>
      <c r="AW205" s="13" t="s">
        <v>4</v>
      </c>
      <c r="AX205" s="13" t="s">
        <v>91</v>
      </c>
      <c r="AY205" s="154" t="s">
        <v>594</v>
      </c>
    </row>
    <row r="206" spans="2:65" s="1" customFormat="1" ht="33" customHeight="1" x14ac:dyDescent="0.2">
      <c r="B206" s="34"/>
      <c r="C206" s="133" t="s">
        <v>716</v>
      </c>
      <c r="D206" s="133" t="s">
        <v>597</v>
      </c>
      <c r="E206" s="134" t="s">
        <v>11558</v>
      </c>
      <c r="F206" s="135" t="s">
        <v>11559</v>
      </c>
      <c r="G206" s="136" t="s">
        <v>618</v>
      </c>
      <c r="H206" s="137">
        <v>4225.7</v>
      </c>
      <c r="I206" s="138"/>
      <c r="J206" s="139">
        <f>ROUND(I206*H206,2)</f>
        <v>0</v>
      </c>
      <c r="K206" s="135" t="s">
        <v>651</v>
      </c>
      <c r="L206" s="34"/>
      <c r="M206" s="140" t="s">
        <v>82</v>
      </c>
      <c r="N206" s="141" t="s">
        <v>54</v>
      </c>
      <c r="P206" s="142">
        <f>O206*H206</f>
        <v>0</v>
      </c>
      <c r="Q206" s="142">
        <v>8.9999999999999993E-3</v>
      </c>
      <c r="R206" s="142">
        <f>Q206*H206</f>
        <v>38.031299999999995</v>
      </c>
      <c r="S206" s="142">
        <v>0</v>
      </c>
      <c r="T206" s="143">
        <f>S206*H206</f>
        <v>0</v>
      </c>
      <c r="AR206" s="144" t="s">
        <v>601</v>
      </c>
      <c r="AT206" s="144" t="s">
        <v>597</v>
      </c>
      <c r="AU206" s="144" t="s">
        <v>93</v>
      </c>
      <c r="AY206" s="18" t="s">
        <v>594</v>
      </c>
      <c r="BE206" s="145">
        <f>IF(N206="základní",J206,0)</f>
        <v>0</v>
      </c>
      <c r="BF206" s="145">
        <f>IF(N206="snížená",J206,0)</f>
        <v>0</v>
      </c>
      <c r="BG206" s="145">
        <f>IF(N206="zákl. přenesená",J206,0)</f>
        <v>0</v>
      </c>
      <c r="BH206" s="145">
        <f>IF(N206="sníž. přenesená",J206,0)</f>
        <v>0</v>
      </c>
      <c r="BI206" s="145">
        <f>IF(N206="nulová",J206,0)</f>
        <v>0</v>
      </c>
      <c r="BJ206" s="18" t="s">
        <v>91</v>
      </c>
      <c r="BK206" s="145">
        <f>ROUND(I206*H206,2)</f>
        <v>0</v>
      </c>
      <c r="BL206" s="18" t="s">
        <v>601</v>
      </c>
      <c r="BM206" s="144" t="s">
        <v>11560</v>
      </c>
    </row>
    <row r="207" spans="2:65" s="1" customFormat="1" ht="10.199999999999999" x14ac:dyDescent="0.2">
      <c r="B207" s="34"/>
      <c r="D207" s="164" t="s">
        <v>653</v>
      </c>
      <c r="F207" s="165" t="s">
        <v>11561</v>
      </c>
      <c r="I207" s="166"/>
      <c r="L207" s="34"/>
      <c r="M207" s="167"/>
      <c r="T207" s="55"/>
      <c r="AT207" s="18" t="s">
        <v>653</v>
      </c>
      <c r="AU207" s="18" t="s">
        <v>93</v>
      </c>
    </row>
    <row r="208" spans="2:65" s="13" customFormat="1" ht="10.199999999999999" x14ac:dyDescent="0.2">
      <c r="B208" s="153"/>
      <c r="D208" s="147" t="s">
        <v>603</v>
      </c>
      <c r="E208" s="154" t="s">
        <v>82</v>
      </c>
      <c r="F208" s="155" t="s">
        <v>11530</v>
      </c>
      <c r="H208" s="156">
        <v>4225.7</v>
      </c>
      <c r="I208" s="157"/>
      <c r="L208" s="153"/>
      <c r="M208" s="158"/>
      <c r="T208" s="159"/>
      <c r="AT208" s="154" t="s">
        <v>603</v>
      </c>
      <c r="AU208" s="154" t="s">
        <v>93</v>
      </c>
      <c r="AV208" s="13" t="s">
        <v>93</v>
      </c>
      <c r="AW208" s="13" t="s">
        <v>42</v>
      </c>
      <c r="AX208" s="13" t="s">
        <v>91</v>
      </c>
      <c r="AY208" s="154" t="s">
        <v>594</v>
      </c>
    </row>
    <row r="209" spans="2:65" s="1" customFormat="1" ht="24.15" customHeight="1" x14ac:dyDescent="0.2">
      <c r="B209" s="34"/>
      <c r="C209" s="183" t="s">
        <v>721</v>
      </c>
      <c r="D209" s="183" t="s">
        <v>752</v>
      </c>
      <c r="E209" s="184" t="s">
        <v>11562</v>
      </c>
      <c r="F209" s="185" t="s">
        <v>11563</v>
      </c>
      <c r="G209" s="186" t="s">
        <v>618</v>
      </c>
      <c r="H209" s="187">
        <v>4648.2700000000004</v>
      </c>
      <c r="I209" s="188"/>
      <c r="J209" s="189">
        <f>ROUND(I209*H209,2)</f>
        <v>0</v>
      </c>
      <c r="K209" s="185" t="s">
        <v>651</v>
      </c>
      <c r="L209" s="190"/>
      <c r="M209" s="191" t="s">
        <v>82</v>
      </c>
      <c r="N209" s="192" t="s">
        <v>54</v>
      </c>
      <c r="P209" s="142">
        <f>O209*H209</f>
        <v>0</v>
      </c>
      <c r="Q209" s="142">
        <v>3.3000000000000002E-2</v>
      </c>
      <c r="R209" s="142">
        <f>Q209*H209</f>
        <v>153.39291000000003</v>
      </c>
      <c r="S209" s="142">
        <v>0</v>
      </c>
      <c r="T209" s="143">
        <f>S209*H209</f>
        <v>0</v>
      </c>
      <c r="AR209" s="144" t="s">
        <v>948</v>
      </c>
      <c r="AT209" s="144" t="s">
        <v>752</v>
      </c>
      <c r="AU209" s="144" t="s">
        <v>93</v>
      </c>
      <c r="AY209" s="18" t="s">
        <v>594</v>
      </c>
      <c r="BE209" s="145">
        <f>IF(N209="základní",J209,0)</f>
        <v>0</v>
      </c>
      <c r="BF209" s="145">
        <f>IF(N209="snížená",J209,0)</f>
        <v>0</v>
      </c>
      <c r="BG209" s="145">
        <f>IF(N209="zákl. přenesená",J209,0)</f>
        <v>0</v>
      </c>
      <c r="BH209" s="145">
        <f>IF(N209="sníž. přenesená",J209,0)</f>
        <v>0</v>
      </c>
      <c r="BI209" s="145">
        <f>IF(N209="nulová",J209,0)</f>
        <v>0</v>
      </c>
      <c r="BJ209" s="18" t="s">
        <v>91</v>
      </c>
      <c r="BK209" s="145">
        <f>ROUND(I209*H209,2)</f>
        <v>0</v>
      </c>
      <c r="BL209" s="18" t="s">
        <v>601</v>
      </c>
      <c r="BM209" s="144" t="s">
        <v>11564</v>
      </c>
    </row>
    <row r="210" spans="2:65" s="13" customFormat="1" ht="10.199999999999999" x14ac:dyDescent="0.2">
      <c r="B210" s="153"/>
      <c r="D210" s="147" t="s">
        <v>603</v>
      </c>
      <c r="E210" s="154" t="s">
        <v>82</v>
      </c>
      <c r="F210" s="155" t="s">
        <v>11530</v>
      </c>
      <c r="H210" s="156">
        <v>4225.7</v>
      </c>
      <c r="I210" s="157"/>
      <c r="L210" s="153"/>
      <c r="M210" s="158"/>
      <c r="T210" s="159"/>
      <c r="AT210" s="154" t="s">
        <v>603</v>
      </c>
      <c r="AU210" s="154" t="s">
        <v>93</v>
      </c>
      <c r="AV210" s="13" t="s">
        <v>93</v>
      </c>
      <c r="AW210" s="13" t="s">
        <v>42</v>
      </c>
      <c r="AX210" s="13" t="s">
        <v>91</v>
      </c>
      <c r="AY210" s="154" t="s">
        <v>594</v>
      </c>
    </row>
    <row r="211" spans="2:65" s="13" customFormat="1" ht="10.199999999999999" x14ac:dyDescent="0.2">
      <c r="B211" s="153"/>
      <c r="D211" s="147" t="s">
        <v>603</v>
      </c>
      <c r="F211" s="155" t="s">
        <v>11565</v>
      </c>
      <c r="H211" s="156">
        <v>4648.2700000000004</v>
      </c>
      <c r="I211" s="157"/>
      <c r="L211" s="153"/>
      <c r="M211" s="158"/>
      <c r="T211" s="159"/>
      <c r="AT211" s="154" t="s">
        <v>603</v>
      </c>
      <c r="AU211" s="154" t="s">
        <v>93</v>
      </c>
      <c r="AV211" s="13" t="s">
        <v>93</v>
      </c>
      <c r="AW211" s="13" t="s">
        <v>4</v>
      </c>
      <c r="AX211" s="13" t="s">
        <v>91</v>
      </c>
      <c r="AY211" s="154" t="s">
        <v>594</v>
      </c>
    </row>
    <row r="212" spans="2:65" s="1" customFormat="1" ht="21.75" customHeight="1" x14ac:dyDescent="0.2">
      <c r="B212" s="34"/>
      <c r="C212" s="133" t="s">
        <v>726</v>
      </c>
      <c r="D212" s="133" t="s">
        <v>597</v>
      </c>
      <c r="E212" s="134" t="s">
        <v>11566</v>
      </c>
      <c r="F212" s="135" t="s">
        <v>11567</v>
      </c>
      <c r="G212" s="136" t="s">
        <v>944</v>
      </c>
      <c r="H212" s="137">
        <v>2746.7049999999999</v>
      </c>
      <c r="I212" s="138"/>
      <c r="J212" s="139">
        <f>ROUND(I212*H212,2)</f>
        <v>0</v>
      </c>
      <c r="K212" s="135" t="s">
        <v>651</v>
      </c>
      <c r="L212" s="34"/>
      <c r="M212" s="140" t="s">
        <v>82</v>
      </c>
      <c r="N212" s="141" t="s">
        <v>54</v>
      </c>
      <c r="P212" s="142">
        <f>O212*H212</f>
        <v>0</v>
      </c>
      <c r="Q212" s="142">
        <v>5.8E-4</v>
      </c>
      <c r="R212" s="142">
        <f>Q212*H212</f>
        <v>1.5930888999999999</v>
      </c>
      <c r="S212" s="142">
        <v>0</v>
      </c>
      <c r="T212" s="143">
        <f>S212*H212</f>
        <v>0</v>
      </c>
      <c r="AR212" s="144" t="s">
        <v>601</v>
      </c>
      <c r="AT212" s="144" t="s">
        <v>597</v>
      </c>
      <c r="AU212" s="144" t="s">
        <v>93</v>
      </c>
      <c r="AY212" s="18" t="s">
        <v>594</v>
      </c>
      <c r="BE212" s="145">
        <f>IF(N212="základní",J212,0)</f>
        <v>0</v>
      </c>
      <c r="BF212" s="145">
        <f>IF(N212="snížená",J212,0)</f>
        <v>0</v>
      </c>
      <c r="BG212" s="145">
        <f>IF(N212="zákl. přenesená",J212,0)</f>
        <v>0</v>
      </c>
      <c r="BH212" s="145">
        <f>IF(N212="sníž. přenesená",J212,0)</f>
        <v>0</v>
      </c>
      <c r="BI212" s="145">
        <f>IF(N212="nulová",J212,0)</f>
        <v>0</v>
      </c>
      <c r="BJ212" s="18" t="s">
        <v>91</v>
      </c>
      <c r="BK212" s="145">
        <f>ROUND(I212*H212,2)</f>
        <v>0</v>
      </c>
      <c r="BL212" s="18" t="s">
        <v>601</v>
      </c>
      <c r="BM212" s="144" t="s">
        <v>11568</v>
      </c>
    </row>
    <row r="213" spans="2:65" s="1" customFormat="1" ht="10.199999999999999" x14ac:dyDescent="0.2">
      <c r="B213" s="34"/>
      <c r="D213" s="164" t="s">
        <v>653</v>
      </c>
      <c r="F213" s="165" t="s">
        <v>11569</v>
      </c>
      <c r="I213" s="166"/>
      <c r="L213" s="34"/>
      <c r="M213" s="167"/>
      <c r="T213" s="55"/>
      <c r="AT213" s="18" t="s">
        <v>653</v>
      </c>
      <c r="AU213" s="18" t="s">
        <v>93</v>
      </c>
    </row>
    <row r="214" spans="2:65" s="13" customFormat="1" ht="10.199999999999999" x14ac:dyDescent="0.2">
      <c r="B214" s="153"/>
      <c r="D214" s="147" t="s">
        <v>603</v>
      </c>
      <c r="E214" s="154" t="s">
        <v>82</v>
      </c>
      <c r="F214" s="155" t="s">
        <v>11570</v>
      </c>
      <c r="H214" s="156">
        <v>2746.7049999999999</v>
      </c>
      <c r="I214" s="157"/>
      <c r="L214" s="153"/>
      <c r="M214" s="158"/>
      <c r="T214" s="159"/>
      <c r="AT214" s="154" t="s">
        <v>603</v>
      </c>
      <c r="AU214" s="154" t="s">
        <v>93</v>
      </c>
      <c r="AV214" s="13" t="s">
        <v>93</v>
      </c>
      <c r="AW214" s="13" t="s">
        <v>42</v>
      </c>
      <c r="AX214" s="13" t="s">
        <v>84</v>
      </c>
      <c r="AY214" s="154" t="s">
        <v>594</v>
      </c>
    </row>
    <row r="215" spans="2:65" s="15" customFormat="1" ht="10.199999999999999" x14ac:dyDescent="0.2">
      <c r="B215" s="175"/>
      <c r="D215" s="147" t="s">
        <v>603</v>
      </c>
      <c r="E215" s="176" t="s">
        <v>82</v>
      </c>
      <c r="F215" s="177" t="s">
        <v>672</v>
      </c>
      <c r="H215" s="178">
        <v>2746.7049999999999</v>
      </c>
      <c r="I215" s="179"/>
      <c r="L215" s="175"/>
      <c r="M215" s="180"/>
      <c r="T215" s="181"/>
      <c r="AT215" s="176" t="s">
        <v>603</v>
      </c>
      <c r="AU215" s="176" t="s">
        <v>93</v>
      </c>
      <c r="AV215" s="15" t="s">
        <v>147</v>
      </c>
      <c r="AW215" s="15" t="s">
        <v>42</v>
      </c>
      <c r="AX215" s="15" t="s">
        <v>91</v>
      </c>
      <c r="AY215" s="176" t="s">
        <v>594</v>
      </c>
    </row>
    <row r="216" spans="2:65" s="1" customFormat="1" ht="16.5" customHeight="1" x14ac:dyDescent="0.2">
      <c r="B216" s="34"/>
      <c r="C216" s="183" t="s">
        <v>731</v>
      </c>
      <c r="D216" s="183" t="s">
        <v>752</v>
      </c>
      <c r="E216" s="184" t="s">
        <v>11571</v>
      </c>
      <c r="F216" s="185" t="s">
        <v>11572</v>
      </c>
      <c r="G216" s="186" t="s">
        <v>600</v>
      </c>
      <c r="H216" s="187">
        <v>30213.755000000001</v>
      </c>
      <c r="I216" s="188"/>
      <c r="J216" s="189">
        <f>ROUND(I216*H216,2)</f>
        <v>0</v>
      </c>
      <c r="K216" s="185" t="s">
        <v>651</v>
      </c>
      <c r="L216" s="190"/>
      <c r="M216" s="191" t="s">
        <v>82</v>
      </c>
      <c r="N216" s="192" t="s">
        <v>54</v>
      </c>
      <c r="P216" s="142">
        <f>O216*H216</f>
        <v>0</v>
      </c>
      <c r="Q216" s="142">
        <v>1.2999999999999999E-4</v>
      </c>
      <c r="R216" s="142">
        <f>Q216*H216</f>
        <v>3.9277881499999996</v>
      </c>
      <c r="S216" s="142">
        <v>0</v>
      </c>
      <c r="T216" s="143">
        <f>S216*H216</f>
        <v>0</v>
      </c>
      <c r="AR216" s="144" t="s">
        <v>948</v>
      </c>
      <c r="AT216" s="144" t="s">
        <v>752</v>
      </c>
      <c r="AU216" s="144" t="s">
        <v>93</v>
      </c>
      <c r="AY216" s="18" t="s">
        <v>594</v>
      </c>
      <c r="BE216" s="145">
        <f>IF(N216="základní",J216,0)</f>
        <v>0</v>
      </c>
      <c r="BF216" s="145">
        <f>IF(N216="snížená",J216,0)</f>
        <v>0</v>
      </c>
      <c r="BG216" s="145">
        <f>IF(N216="zákl. přenesená",J216,0)</f>
        <v>0</v>
      </c>
      <c r="BH216" s="145">
        <f>IF(N216="sníž. přenesená",J216,0)</f>
        <v>0</v>
      </c>
      <c r="BI216" s="145">
        <f>IF(N216="nulová",J216,0)</f>
        <v>0</v>
      </c>
      <c r="BJ216" s="18" t="s">
        <v>91</v>
      </c>
      <c r="BK216" s="145">
        <f>ROUND(I216*H216,2)</f>
        <v>0</v>
      </c>
      <c r="BL216" s="18" t="s">
        <v>601</v>
      </c>
      <c r="BM216" s="144" t="s">
        <v>11573</v>
      </c>
    </row>
    <row r="217" spans="2:65" s="13" customFormat="1" ht="10.199999999999999" x14ac:dyDescent="0.2">
      <c r="B217" s="153"/>
      <c r="D217" s="147" t="s">
        <v>603</v>
      </c>
      <c r="E217" s="154" t="s">
        <v>82</v>
      </c>
      <c r="F217" s="155" t="s">
        <v>11574</v>
      </c>
      <c r="H217" s="156">
        <v>27467.05</v>
      </c>
      <c r="I217" s="157"/>
      <c r="L217" s="153"/>
      <c r="M217" s="158"/>
      <c r="T217" s="159"/>
      <c r="AT217" s="154" t="s">
        <v>603</v>
      </c>
      <c r="AU217" s="154" t="s">
        <v>93</v>
      </c>
      <c r="AV217" s="13" t="s">
        <v>93</v>
      </c>
      <c r="AW217" s="13" t="s">
        <v>42</v>
      </c>
      <c r="AX217" s="13" t="s">
        <v>91</v>
      </c>
      <c r="AY217" s="154" t="s">
        <v>594</v>
      </c>
    </row>
    <row r="218" spans="2:65" s="13" customFormat="1" ht="10.199999999999999" x14ac:dyDescent="0.2">
      <c r="B218" s="153"/>
      <c r="D218" s="147" t="s">
        <v>603</v>
      </c>
      <c r="F218" s="155" t="s">
        <v>11575</v>
      </c>
      <c r="H218" s="156">
        <v>30213.755000000001</v>
      </c>
      <c r="I218" s="157"/>
      <c r="L218" s="153"/>
      <c r="M218" s="158"/>
      <c r="T218" s="159"/>
      <c r="AT218" s="154" t="s">
        <v>603</v>
      </c>
      <c r="AU218" s="154" t="s">
        <v>93</v>
      </c>
      <c r="AV218" s="13" t="s">
        <v>93</v>
      </c>
      <c r="AW218" s="13" t="s">
        <v>4</v>
      </c>
      <c r="AX218" s="13" t="s">
        <v>91</v>
      </c>
      <c r="AY218" s="154" t="s">
        <v>594</v>
      </c>
    </row>
    <row r="219" spans="2:65" s="1" customFormat="1" ht="16.5" customHeight="1" x14ac:dyDescent="0.2">
      <c r="B219" s="34"/>
      <c r="C219" s="133" t="s">
        <v>735</v>
      </c>
      <c r="D219" s="133" t="s">
        <v>597</v>
      </c>
      <c r="E219" s="134" t="s">
        <v>11576</v>
      </c>
      <c r="F219" s="135" t="s">
        <v>11577</v>
      </c>
      <c r="G219" s="136" t="s">
        <v>618</v>
      </c>
      <c r="H219" s="137">
        <v>4225.7</v>
      </c>
      <c r="I219" s="138"/>
      <c r="J219" s="139">
        <f>ROUND(I219*H219,2)</f>
        <v>0</v>
      </c>
      <c r="K219" s="135" t="s">
        <v>651</v>
      </c>
      <c r="L219" s="34"/>
      <c r="M219" s="140" t="s">
        <v>82</v>
      </c>
      <c r="N219" s="141" t="s">
        <v>54</v>
      </c>
      <c r="P219" s="142">
        <f>O219*H219</f>
        <v>0</v>
      </c>
      <c r="Q219" s="142">
        <v>0</v>
      </c>
      <c r="R219" s="142">
        <f>Q219*H219</f>
        <v>0</v>
      </c>
      <c r="S219" s="142">
        <v>0</v>
      </c>
      <c r="T219" s="143">
        <f>S219*H219</f>
        <v>0</v>
      </c>
      <c r="AR219" s="144" t="s">
        <v>601</v>
      </c>
      <c r="AT219" s="144" t="s">
        <v>597</v>
      </c>
      <c r="AU219" s="144" t="s">
        <v>93</v>
      </c>
      <c r="AY219" s="18" t="s">
        <v>594</v>
      </c>
      <c r="BE219" s="145">
        <f>IF(N219="základní",J219,0)</f>
        <v>0</v>
      </c>
      <c r="BF219" s="145">
        <f>IF(N219="snížená",J219,0)</f>
        <v>0</v>
      </c>
      <c r="BG219" s="145">
        <f>IF(N219="zákl. přenesená",J219,0)</f>
        <v>0</v>
      </c>
      <c r="BH219" s="145">
        <f>IF(N219="sníž. přenesená",J219,0)</f>
        <v>0</v>
      </c>
      <c r="BI219" s="145">
        <f>IF(N219="nulová",J219,0)</f>
        <v>0</v>
      </c>
      <c r="BJ219" s="18" t="s">
        <v>91</v>
      </c>
      <c r="BK219" s="145">
        <f>ROUND(I219*H219,2)</f>
        <v>0</v>
      </c>
      <c r="BL219" s="18" t="s">
        <v>601</v>
      </c>
      <c r="BM219" s="144" t="s">
        <v>11578</v>
      </c>
    </row>
    <row r="220" spans="2:65" s="1" customFormat="1" ht="10.199999999999999" x14ac:dyDescent="0.2">
      <c r="B220" s="34"/>
      <c r="D220" s="164" t="s">
        <v>653</v>
      </c>
      <c r="F220" s="165" t="s">
        <v>11579</v>
      </c>
      <c r="I220" s="166"/>
      <c r="L220" s="34"/>
      <c r="M220" s="167"/>
      <c r="T220" s="55"/>
      <c r="AT220" s="18" t="s">
        <v>653</v>
      </c>
      <c r="AU220" s="18" t="s">
        <v>93</v>
      </c>
    </row>
    <row r="221" spans="2:65" s="13" customFormat="1" ht="10.199999999999999" x14ac:dyDescent="0.2">
      <c r="B221" s="153"/>
      <c r="D221" s="147" t="s">
        <v>603</v>
      </c>
      <c r="E221" s="154" t="s">
        <v>82</v>
      </c>
      <c r="F221" s="155" t="s">
        <v>11530</v>
      </c>
      <c r="H221" s="156">
        <v>4225.7</v>
      </c>
      <c r="I221" s="157"/>
      <c r="L221" s="153"/>
      <c r="M221" s="158"/>
      <c r="T221" s="159"/>
      <c r="AT221" s="154" t="s">
        <v>603</v>
      </c>
      <c r="AU221" s="154" t="s">
        <v>93</v>
      </c>
      <c r="AV221" s="13" t="s">
        <v>93</v>
      </c>
      <c r="AW221" s="13" t="s">
        <v>42</v>
      </c>
      <c r="AX221" s="13" t="s">
        <v>91</v>
      </c>
      <c r="AY221" s="154" t="s">
        <v>594</v>
      </c>
    </row>
    <row r="222" spans="2:65" s="1" customFormat="1" ht="16.5" customHeight="1" x14ac:dyDescent="0.2">
      <c r="B222" s="34"/>
      <c r="C222" s="133" t="s">
        <v>744</v>
      </c>
      <c r="D222" s="133" t="s">
        <v>597</v>
      </c>
      <c r="E222" s="134" t="s">
        <v>11379</v>
      </c>
      <c r="F222" s="135" t="s">
        <v>11380</v>
      </c>
      <c r="G222" s="136" t="s">
        <v>618</v>
      </c>
      <c r="H222" s="137">
        <v>4225.7</v>
      </c>
      <c r="I222" s="138"/>
      <c r="J222" s="139">
        <f>ROUND(I222*H222,2)</f>
        <v>0</v>
      </c>
      <c r="K222" s="135" t="s">
        <v>82</v>
      </c>
      <c r="L222" s="34"/>
      <c r="M222" s="140" t="s">
        <v>82</v>
      </c>
      <c r="N222" s="141" t="s">
        <v>54</v>
      </c>
      <c r="P222" s="142">
        <f>O222*H222</f>
        <v>0</v>
      </c>
      <c r="Q222" s="142">
        <v>0</v>
      </c>
      <c r="R222" s="142">
        <f>Q222*H222</f>
        <v>0</v>
      </c>
      <c r="S222" s="142">
        <v>0</v>
      </c>
      <c r="T222" s="143">
        <f>S222*H222</f>
        <v>0</v>
      </c>
      <c r="AR222" s="144" t="s">
        <v>601</v>
      </c>
      <c r="AT222" s="144" t="s">
        <v>597</v>
      </c>
      <c r="AU222" s="144" t="s">
        <v>93</v>
      </c>
      <c r="AY222" s="18" t="s">
        <v>594</v>
      </c>
      <c r="BE222" s="145">
        <f>IF(N222="základní",J222,0)</f>
        <v>0</v>
      </c>
      <c r="BF222" s="145">
        <f>IF(N222="snížená",J222,0)</f>
        <v>0</v>
      </c>
      <c r="BG222" s="145">
        <f>IF(N222="zákl. přenesená",J222,0)</f>
        <v>0</v>
      </c>
      <c r="BH222" s="145">
        <f>IF(N222="sníž. přenesená",J222,0)</f>
        <v>0</v>
      </c>
      <c r="BI222" s="145">
        <f>IF(N222="nulová",J222,0)</f>
        <v>0</v>
      </c>
      <c r="BJ222" s="18" t="s">
        <v>91</v>
      </c>
      <c r="BK222" s="145">
        <f>ROUND(I222*H222,2)</f>
        <v>0</v>
      </c>
      <c r="BL222" s="18" t="s">
        <v>601</v>
      </c>
      <c r="BM222" s="144" t="s">
        <v>11580</v>
      </c>
    </row>
    <row r="223" spans="2:65" s="13" customFormat="1" ht="10.199999999999999" x14ac:dyDescent="0.2">
      <c r="B223" s="153"/>
      <c r="D223" s="147" t="s">
        <v>603</v>
      </c>
      <c r="E223" s="154" t="s">
        <v>82</v>
      </c>
      <c r="F223" s="155" t="s">
        <v>11530</v>
      </c>
      <c r="H223" s="156">
        <v>4225.7</v>
      </c>
      <c r="I223" s="157"/>
      <c r="L223" s="153"/>
      <c r="M223" s="158"/>
      <c r="T223" s="159"/>
      <c r="AT223" s="154" t="s">
        <v>603</v>
      </c>
      <c r="AU223" s="154" t="s">
        <v>93</v>
      </c>
      <c r="AV223" s="13" t="s">
        <v>93</v>
      </c>
      <c r="AW223" s="13" t="s">
        <v>42</v>
      </c>
      <c r="AX223" s="13" t="s">
        <v>91</v>
      </c>
      <c r="AY223" s="154" t="s">
        <v>594</v>
      </c>
    </row>
    <row r="224" spans="2:65" s="1" customFormat="1" ht="16.5" customHeight="1" x14ac:dyDescent="0.2">
      <c r="B224" s="34"/>
      <c r="C224" s="133" t="s">
        <v>751</v>
      </c>
      <c r="D224" s="133" t="s">
        <v>597</v>
      </c>
      <c r="E224" s="134" t="s">
        <v>4996</v>
      </c>
      <c r="F224" s="135" t="s">
        <v>4997</v>
      </c>
      <c r="G224" s="136" t="s">
        <v>618</v>
      </c>
      <c r="H224" s="137">
        <v>4225.7</v>
      </c>
      <c r="I224" s="138"/>
      <c r="J224" s="139">
        <f>ROUND(I224*H224,2)</f>
        <v>0</v>
      </c>
      <c r="K224" s="135" t="s">
        <v>651</v>
      </c>
      <c r="L224" s="34"/>
      <c r="M224" s="140" t="s">
        <v>82</v>
      </c>
      <c r="N224" s="141" t="s">
        <v>54</v>
      </c>
      <c r="P224" s="142">
        <f>O224*H224</f>
        <v>0</v>
      </c>
      <c r="Q224" s="142">
        <v>1.5E-3</v>
      </c>
      <c r="R224" s="142">
        <f>Q224*H224</f>
        <v>6.3385499999999997</v>
      </c>
      <c r="S224" s="142">
        <v>0</v>
      </c>
      <c r="T224" s="143">
        <f>S224*H224</f>
        <v>0</v>
      </c>
      <c r="AR224" s="144" t="s">
        <v>601</v>
      </c>
      <c r="AT224" s="144" t="s">
        <v>597</v>
      </c>
      <c r="AU224" s="144" t="s">
        <v>93</v>
      </c>
      <c r="AY224" s="18" t="s">
        <v>594</v>
      </c>
      <c r="BE224" s="145">
        <f>IF(N224="základní",J224,0)</f>
        <v>0</v>
      </c>
      <c r="BF224" s="145">
        <f>IF(N224="snížená",J224,0)</f>
        <v>0</v>
      </c>
      <c r="BG224" s="145">
        <f>IF(N224="zákl. přenesená",J224,0)</f>
        <v>0</v>
      </c>
      <c r="BH224" s="145">
        <f>IF(N224="sníž. přenesená",J224,0)</f>
        <v>0</v>
      </c>
      <c r="BI224" s="145">
        <f>IF(N224="nulová",J224,0)</f>
        <v>0</v>
      </c>
      <c r="BJ224" s="18" t="s">
        <v>91</v>
      </c>
      <c r="BK224" s="145">
        <f>ROUND(I224*H224,2)</f>
        <v>0</v>
      </c>
      <c r="BL224" s="18" t="s">
        <v>601</v>
      </c>
      <c r="BM224" s="144" t="s">
        <v>11581</v>
      </c>
    </row>
    <row r="225" spans="2:65" s="1" customFormat="1" ht="10.199999999999999" x14ac:dyDescent="0.2">
      <c r="B225" s="34"/>
      <c r="D225" s="164" t="s">
        <v>653</v>
      </c>
      <c r="F225" s="165" t="s">
        <v>4999</v>
      </c>
      <c r="I225" s="166"/>
      <c r="L225" s="34"/>
      <c r="M225" s="167"/>
      <c r="T225" s="55"/>
      <c r="AT225" s="18" t="s">
        <v>653</v>
      </c>
      <c r="AU225" s="18" t="s">
        <v>93</v>
      </c>
    </row>
    <row r="226" spans="2:65" s="13" customFormat="1" ht="10.199999999999999" x14ac:dyDescent="0.2">
      <c r="B226" s="153"/>
      <c r="D226" s="147" t="s">
        <v>603</v>
      </c>
      <c r="E226" s="154" t="s">
        <v>82</v>
      </c>
      <c r="F226" s="155" t="s">
        <v>11530</v>
      </c>
      <c r="H226" s="156">
        <v>4225.7</v>
      </c>
      <c r="I226" s="157"/>
      <c r="L226" s="153"/>
      <c r="M226" s="158"/>
      <c r="T226" s="159"/>
      <c r="AT226" s="154" t="s">
        <v>603</v>
      </c>
      <c r="AU226" s="154" t="s">
        <v>93</v>
      </c>
      <c r="AV226" s="13" t="s">
        <v>93</v>
      </c>
      <c r="AW226" s="13" t="s">
        <v>42</v>
      </c>
      <c r="AX226" s="13" t="s">
        <v>91</v>
      </c>
      <c r="AY226" s="154" t="s">
        <v>594</v>
      </c>
    </row>
    <row r="227" spans="2:65" s="1" customFormat="1" ht="16.5" customHeight="1" x14ac:dyDescent="0.2">
      <c r="B227" s="34"/>
      <c r="C227" s="133" t="s">
        <v>8</v>
      </c>
      <c r="D227" s="133" t="s">
        <v>597</v>
      </c>
      <c r="E227" s="134" t="s">
        <v>11383</v>
      </c>
      <c r="F227" s="135" t="s">
        <v>11384</v>
      </c>
      <c r="G227" s="136" t="s">
        <v>618</v>
      </c>
      <c r="H227" s="137">
        <v>4225.7</v>
      </c>
      <c r="I227" s="138"/>
      <c r="J227" s="139">
        <f>ROUND(I227*H227,2)</f>
        <v>0</v>
      </c>
      <c r="K227" s="135" t="s">
        <v>651</v>
      </c>
      <c r="L227" s="34"/>
      <c r="M227" s="140" t="s">
        <v>82</v>
      </c>
      <c r="N227" s="141" t="s">
        <v>54</v>
      </c>
      <c r="P227" s="142">
        <f>O227*H227</f>
        <v>0</v>
      </c>
      <c r="Q227" s="142">
        <v>5.0000000000000002E-5</v>
      </c>
      <c r="R227" s="142">
        <f>Q227*H227</f>
        <v>0.211285</v>
      </c>
      <c r="S227" s="142">
        <v>0</v>
      </c>
      <c r="T227" s="143">
        <f>S227*H227</f>
        <v>0</v>
      </c>
      <c r="AR227" s="144" t="s">
        <v>601</v>
      </c>
      <c r="AT227" s="144" t="s">
        <v>597</v>
      </c>
      <c r="AU227" s="144" t="s">
        <v>93</v>
      </c>
      <c r="AY227" s="18" t="s">
        <v>594</v>
      </c>
      <c r="BE227" s="145">
        <f>IF(N227="základní",J227,0)</f>
        <v>0</v>
      </c>
      <c r="BF227" s="145">
        <f>IF(N227="snížená",J227,0)</f>
        <v>0</v>
      </c>
      <c r="BG227" s="145">
        <f>IF(N227="zákl. přenesená",J227,0)</f>
        <v>0</v>
      </c>
      <c r="BH227" s="145">
        <f>IF(N227="sníž. přenesená",J227,0)</f>
        <v>0</v>
      </c>
      <c r="BI227" s="145">
        <f>IF(N227="nulová",J227,0)</f>
        <v>0</v>
      </c>
      <c r="BJ227" s="18" t="s">
        <v>91</v>
      </c>
      <c r="BK227" s="145">
        <f>ROUND(I227*H227,2)</f>
        <v>0</v>
      </c>
      <c r="BL227" s="18" t="s">
        <v>601</v>
      </c>
      <c r="BM227" s="144" t="s">
        <v>11582</v>
      </c>
    </row>
    <row r="228" spans="2:65" s="1" customFormat="1" ht="10.199999999999999" x14ac:dyDescent="0.2">
      <c r="B228" s="34"/>
      <c r="D228" s="164" t="s">
        <v>653</v>
      </c>
      <c r="F228" s="165" t="s">
        <v>11386</v>
      </c>
      <c r="I228" s="166"/>
      <c r="L228" s="34"/>
      <c r="M228" s="167"/>
      <c r="T228" s="55"/>
      <c r="AT228" s="18" t="s">
        <v>653</v>
      </c>
      <c r="AU228" s="18" t="s">
        <v>93</v>
      </c>
    </row>
    <row r="229" spans="2:65" s="13" customFormat="1" ht="10.199999999999999" x14ac:dyDescent="0.2">
      <c r="B229" s="153"/>
      <c r="D229" s="147" t="s">
        <v>603</v>
      </c>
      <c r="E229" s="154" t="s">
        <v>82</v>
      </c>
      <c r="F229" s="155" t="s">
        <v>11530</v>
      </c>
      <c r="H229" s="156">
        <v>4225.7</v>
      </c>
      <c r="I229" s="157"/>
      <c r="L229" s="153"/>
      <c r="M229" s="158"/>
      <c r="T229" s="159"/>
      <c r="AT229" s="154" t="s">
        <v>603</v>
      </c>
      <c r="AU229" s="154" t="s">
        <v>93</v>
      </c>
      <c r="AV229" s="13" t="s">
        <v>93</v>
      </c>
      <c r="AW229" s="13" t="s">
        <v>42</v>
      </c>
      <c r="AX229" s="13" t="s">
        <v>91</v>
      </c>
      <c r="AY229" s="154" t="s">
        <v>594</v>
      </c>
    </row>
    <row r="230" spans="2:65" s="1" customFormat="1" ht="24.15" customHeight="1" x14ac:dyDescent="0.2">
      <c r="B230" s="34"/>
      <c r="C230" s="133" t="s">
        <v>601</v>
      </c>
      <c r="D230" s="133" t="s">
        <v>597</v>
      </c>
      <c r="E230" s="134" t="s">
        <v>5001</v>
      </c>
      <c r="F230" s="135" t="s">
        <v>5002</v>
      </c>
      <c r="G230" s="136" t="s">
        <v>738</v>
      </c>
      <c r="H230" s="137">
        <v>236.69399999999999</v>
      </c>
      <c r="I230" s="138"/>
      <c r="J230" s="139">
        <f>ROUND(I230*H230,2)</f>
        <v>0</v>
      </c>
      <c r="K230" s="135" t="s">
        <v>651</v>
      </c>
      <c r="L230" s="34"/>
      <c r="M230" s="140" t="s">
        <v>82</v>
      </c>
      <c r="N230" s="141" t="s">
        <v>54</v>
      </c>
      <c r="P230" s="142">
        <f>O230*H230</f>
        <v>0</v>
      </c>
      <c r="Q230" s="142">
        <v>0</v>
      </c>
      <c r="R230" s="142">
        <f>Q230*H230</f>
        <v>0</v>
      </c>
      <c r="S230" s="142">
        <v>0</v>
      </c>
      <c r="T230" s="143">
        <f>S230*H230</f>
        <v>0</v>
      </c>
      <c r="AR230" s="144" t="s">
        <v>601</v>
      </c>
      <c r="AT230" s="144" t="s">
        <v>597</v>
      </c>
      <c r="AU230" s="144" t="s">
        <v>93</v>
      </c>
      <c r="AY230" s="18" t="s">
        <v>594</v>
      </c>
      <c r="BE230" s="145">
        <f>IF(N230="základní",J230,0)</f>
        <v>0</v>
      </c>
      <c r="BF230" s="145">
        <f>IF(N230="snížená",J230,0)</f>
        <v>0</v>
      </c>
      <c r="BG230" s="145">
        <f>IF(N230="zákl. přenesená",J230,0)</f>
        <v>0</v>
      </c>
      <c r="BH230" s="145">
        <f>IF(N230="sníž. přenesená",J230,0)</f>
        <v>0</v>
      </c>
      <c r="BI230" s="145">
        <f>IF(N230="nulová",J230,0)</f>
        <v>0</v>
      </c>
      <c r="BJ230" s="18" t="s">
        <v>91</v>
      </c>
      <c r="BK230" s="145">
        <f>ROUND(I230*H230,2)</f>
        <v>0</v>
      </c>
      <c r="BL230" s="18" t="s">
        <v>601</v>
      </c>
      <c r="BM230" s="144" t="s">
        <v>11583</v>
      </c>
    </row>
    <row r="231" spans="2:65" s="1" customFormat="1" ht="10.199999999999999" x14ac:dyDescent="0.2">
      <c r="B231" s="34"/>
      <c r="D231" s="164" t="s">
        <v>653</v>
      </c>
      <c r="F231" s="165" t="s">
        <v>5004</v>
      </c>
      <c r="I231" s="166"/>
      <c r="L231" s="34"/>
      <c r="M231" s="201"/>
      <c r="N231" s="198"/>
      <c r="O231" s="198"/>
      <c r="P231" s="198"/>
      <c r="Q231" s="198"/>
      <c r="R231" s="198"/>
      <c r="S231" s="198"/>
      <c r="T231" s="202"/>
      <c r="AT231" s="18" t="s">
        <v>653</v>
      </c>
      <c r="AU231" s="18" t="s">
        <v>93</v>
      </c>
    </row>
    <row r="232" spans="2:65" s="1" customFormat="1" ht="6.9" customHeight="1" x14ac:dyDescent="0.2">
      <c r="B232" s="43"/>
      <c r="C232" s="44"/>
      <c r="D232" s="44"/>
      <c r="E232" s="44"/>
      <c r="F232" s="44"/>
      <c r="G232" s="44"/>
      <c r="H232" s="44"/>
      <c r="I232" s="44"/>
      <c r="J232" s="44"/>
      <c r="K232" s="44"/>
      <c r="L232" s="34"/>
    </row>
  </sheetData>
  <sheetProtection algorithmName="SHA-512" hashValue="POYHOTWkEu2rl+a7MiVrRODnBzNZt49VI0EpBm5guqan2d61tdZ6Sw7sWwP7MY3CUjgMr7SOWdXDL2sbu5Z5Iw==" saltValue="C4k0aJhrVXJmZChvjqABXHDPzLfW0iLtgnUpKCiOKqjaJqNTbyPFTzpnCRS2FjkwUa5ILVufOy+vPczrsVgHhw==" spinCount="100000" sheet="1" objects="1" scenarios="1" formatColumns="0" formatRows="0" autoFilter="0"/>
  <autoFilter ref="C92:K231" xr:uid="{00000000-0009-0000-0000-00003E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7" r:id="rId1" xr:uid="{00000000-0004-0000-3E00-000000000000}"/>
    <hyperlink ref="F178" r:id="rId2" xr:uid="{00000000-0004-0000-3E00-000001000000}"/>
    <hyperlink ref="F181" r:id="rId3" xr:uid="{00000000-0004-0000-3E00-000002000000}"/>
    <hyperlink ref="F184" r:id="rId4" xr:uid="{00000000-0004-0000-3E00-000003000000}"/>
    <hyperlink ref="F190" r:id="rId5" xr:uid="{00000000-0004-0000-3E00-000004000000}"/>
    <hyperlink ref="F207" r:id="rId6" xr:uid="{00000000-0004-0000-3E00-000005000000}"/>
    <hyperlink ref="F213" r:id="rId7" xr:uid="{00000000-0004-0000-3E00-000006000000}"/>
    <hyperlink ref="F220" r:id="rId8" xr:uid="{00000000-0004-0000-3E00-000007000000}"/>
    <hyperlink ref="F225" r:id="rId9" xr:uid="{00000000-0004-0000-3E00-000008000000}"/>
    <hyperlink ref="F228" r:id="rId10" xr:uid="{00000000-0004-0000-3E00-000009000000}"/>
    <hyperlink ref="F231" r:id="rId11" xr:uid="{00000000-0004-0000-3E00-00000A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2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>
    <pageSetUpPr fitToPage="1"/>
  </sheetPr>
  <dimension ref="B2:BM242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320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10863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4087</v>
      </c>
      <c r="L12" s="34"/>
    </row>
    <row r="13" spans="2:46" s="1" customFormat="1" ht="16.5" customHeight="1" x14ac:dyDescent="0.2">
      <c r="B13" s="34"/>
      <c r="E13" s="314" t="s">
        <v>11584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7196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ROUND((SUM(BE93:BE241)),  2)</f>
        <v>0</v>
      </c>
      <c r="I37" s="95">
        <v>0.21</v>
      </c>
      <c r="J37" s="84">
        <f>ROUND(((SUM(BE93:BE241))*I37),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ROUND((SUM(BF93:BF241)),  2)</f>
        <v>0</v>
      </c>
      <c r="I38" s="95">
        <v>0.15</v>
      </c>
      <c r="J38" s="84">
        <f>ROUND(((SUM(BF93:BF241))*I38),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ROUND((SUM(BG93:BG241)),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ROUND((SUM(BH93:BH241)),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ROUND((SUM(BI93:BI241)),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10863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4087</v>
      </c>
      <c r="L57" s="34"/>
    </row>
    <row r="58" spans="2:12" s="1" customFormat="1" ht="16.5" customHeight="1" x14ac:dyDescent="0.2">
      <c r="B58" s="34"/>
      <c r="E58" s="314" t="str">
        <f>E13</f>
        <v>D.1.1.6-C5 - Keramické dlažby schodiště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577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 x14ac:dyDescent="0.2">
      <c r="B69" s="109"/>
      <c r="D69" s="110" t="s">
        <v>4117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 x14ac:dyDescent="0.2">
      <c r="B70" s="34"/>
      <c r="L70" s="34"/>
    </row>
    <row r="71" spans="2:47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 x14ac:dyDescent="0.2">
      <c r="B76" s="34"/>
      <c r="C76" s="22" t="s">
        <v>579</v>
      </c>
      <c r="L76" s="34"/>
    </row>
    <row r="77" spans="2:47" s="1" customFormat="1" ht="6.9" customHeight="1" x14ac:dyDescent="0.2">
      <c r="B77" s="34"/>
      <c r="L77" s="34"/>
    </row>
    <row r="78" spans="2:47" s="1" customFormat="1" ht="12" customHeight="1" x14ac:dyDescent="0.2">
      <c r="B78" s="34"/>
      <c r="C78" s="28" t="s">
        <v>16</v>
      </c>
      <c r="L78" s="34"/>
    </row>
    <row r="79" spans="2:47" s="1" customFormat="1" ht="26.25" customHeight="1" x14ac:dyDescent="0.2">
      <c r="B79" s="34"/>
      <c r="E79" s="334" t="str">
        <f>E7</f>
        <v>REVIZE 03 - REKONSTRUKCE A STAVEBNÍ ÚPRAVY MĚSTSKÉHO PLAVECKÉHO BAZÉNU V LIBERCI</v>
      </c>
      <c r="F79" s="335"/>
      <c r="G79" s="335"/>
      <c r="H79" s="335"/>
      <c r="L79" s="34"/>
    </row>
    <row r="80" spans="2:47" ht="12" customHeight="1" x14ac:dyDescent="0.2">
      <c r="B80" s="21"/>
      <c r="C80" s="28" t="s">
        <v>563</v>
      </c>
      <c r="L80" s="21"/>
    </row>
    <row r="81" spans="2:65" ht="16.5" customHeight="1" x14ac:dyDescent="0.2">
      <c r="B81" s="21"/>
      <c r="E81" s="334" t="s">
        <v>564</v>
      </c>
      <c r="F81" s="296"/>
      <c r="G81" s="296"/>
      <c r="H81" s="296"/>
      <c r="L81" s="21"/>
    </row>
    <row r="82" spans="2:65" ht="12" customHeight="1" x14ac:dyDescent="0.2">
      <c r="B82" s="21"/>
      <c r="C82" s="28" t="s">
        <v>565</v>
      </c>
      <c r="L82" s="21"/>
    </row>
    <row r="83" spans="2:65" s="1" customFormat="1" ht="16.5" customHeight="1" x14ac:dyDescent="0.2">
      <c r="B83" s="34"/>
      <c r="E83" s="327" t="s">
        <v>10863</v>
      </c>
      <c r="F83" s="336"/>
      <c r="G83" s="336"/>
      <c r="H83" s="336"/>
      <c r="L83" s="34"/>
    </row>
    <row r="84" spans="2:65" s="1" customFormat="1" ht="12" customHeight="1" x14ac:dyDescent="0.2">
      <c r="B84" s="34"/>
      <c r="C84" s="28" t="s">
        <v>4087</v>
      </c>
      <c r="L84" s="34"/>
    </row>
    <row r="85" spans="2:65" s="1" customFormat="1" ht="16.5" customHeight="1" x14ac:dyDescent="0.2">
      <c r="B85" s="34"/>
      <c r="E85" s="314" t="str">
        <f>E13</f>
        <v>D.1.1.6-C5 - Keramické dlažby schodiště</v>
      </c>
      <c r="F85" s="336"/>
      <c r="G85" s="336"/>
      <c r="H85" s="336"/>
      <c r="L85" s="34"/>
    </row>
    <row r="86" spans="2:65" s="1" customFormat="1" ht="6.9" customHeight="1" x14ac:dyDescent="0.2">
      <c r="B86" s="34"/>
      <c r="L86" s="34"/>
    </row>
    <row r="87" spans="2:65" s="1" customFormat="1" ht="12" customHeight="1" x14ac:dyDescent="0.2">
      <c r="B87" s="34"/>
      <c r="C87" s="28" t="s">
        <v>22</v>
      </c>
      <c r="F87" s="26" t="str">
        <f>F16</f>
        <v xml:space="preserve"> </v>
      </c>
      <c r="I87" s="28" t="s">
        <v>24</v>
      </c>
      <c r="J87" s="51" t="str">
        <f>IF(J16="","",J16)</f>
        <v>8. 9. 2023</v>
      </c>
      <c r="L87" s="34"/>
    </row>
    <row r="88" spans="2:65" s="1" customFormat="1" ht="6.9" customHeight="1" x14ac:dyDescent="0.2">
      <c r="B88" s="34"/>
      <c r="L88" s="34"/>
    </row>
    <row r="89" spans="2:65" s="1" customFormat="1" ht="40.049999999999997" customHeight="1" x14ac:dyDescent="0.2">
      <c r="B89" s="34"/>
      <c r="C89" s="28" t="s">
        <v>30</v>
      </c>
      <c r="F89" s="26" t="str">
        <f>E19</f>
        <v>SM Liberec</v>
      </c>
      <c r="I89" s="28" t="s">
        <v>38</v>
      </c>
      <c r="J89" s="32" t="str">
        <f>E25</f>
        <v>ATELIER 11 HRADEC KRÁLOVÉ s.r.o.</v>
      </c>
      <c r="L89" s="34"/>
    </row>
    <row r="90" spans="2:65" s="1" customFormat="1" ht="25.65" customHeight="1" x14ac:dyDescent="0.2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 x14ac:dyDescent="0.2">
      <c r="B91" s="34"/>
      <c r="L91" s="34"/>
    </row>
    <row r="92" spans="2:65" s="10" customFormat="1" ht="29.25" customHeight="1" x14ac:dyDescent="0.2">
      <c r="B92" s="113"/>
      <c r="C92" s="114" t="s">
        <v>580</v>
      </c>
      <c r="D92" s="115" t="s">
        <v>68</v>
      </c>
      <c r="E92" s="115" t="s">
        <v>64</v>
      </c>
      <c r="F92" s="115" t="s">
        <v>65</v>
      </c>
      <c r="G92" s="115" t="s">
        <v>581</v>
      </c>
      <c r="H92" s="115" t="s">
        <v>582</v>
      </c>
      <c r="I92" s="115" t="s">
        <v>583</v>
      </c>
      <c r="J92" s="115" t="s">
        <v>575</v>
      </c>
      <c r="K92" s="116" t="s">
        <v>584</v>
      </c>
      <c r="L92" s="113"/>
      <c r="M92" s="58" t="s">
        <v>82</v>
      </c>
      <c r="N92" s="59" t="s">
        <v>53</v>
      </c>
      <c r="O92" s="59" t="s">
        <v>585</v>
      </c>
      <c r="P92" s="59" t="s">
        <v>586</v>
      </c>
      <c r="Q92" s="59" t="s">
        <v>587</v>
      </c>
      <c r="R92" s="59" t="s">
        <v>588</v>
      </c>
      <c r="S92" s="59" t="s">
        <v>589</v>
      </c>
      <c r="T92" s="60" t="s">
        <v>590</v>
      </c>
    </row>
    <row r="93" spans="2:65" s="1" customFormat="1" ht="22.8" customHeight="1" x14ac:dyDescent="0.3">
      <c r="B93" s="34"/>
      <c r="C93" s="63" t="s">
        <v>591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7.3375546600000003</v>
      </c>
      <c r="S93" s="52"/>
      <c r="T93" s="119">
        <f>T94</f>
        <v>0</v>
      </c>
      <c r="AT93" s="18" t="s">
        <v>83</v>
      </c>
      <c r="AU93" s="18" t="s">
        <v>576</v>
      </c>
      <c r="BK93" s="120">
        <f>BK94</f>
        <v>0</v>
      </c>
    </row>
    <row r="94" spans="2:65" s="11" customFormat="1" ht="25.95" customHeight="1" x14ac:dyDescent="0.25">
      <c r="B94" s="121"/>
      <c r="D94" s="122" t="s">
        <v>83</v>
      </c>
      <c r="E94" s="123" t="s">
        <v>592</v>
      </c>
      <c r="F94" s="123" t="s">
        <v>593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7.3375546600000003</v>
      </c>
      <c r="T94" s="128">
        <f>T95</f>
        <v>0</v>
      </c>
      <c r="AR94" s="122" t="s">
        <v>93</v>
      </c>
      <c r="AT94" s="129" t="s">
        <v>83</v>
      </c>
      <c r="AU94" s="129" t="s">
        <v>84</v>
      </c>
      <c r="AY94" s="122" t="s">
        <v>594</v>
      </c>
      <c r="BK94" s="130">
        <f>BK95</f>
        <v>0</v>
      </c>
    </row>
    <row r="95" spans="2:65" s="11" customFormat="1" ht="22.8" customHeight="1" x14ac:dyDescent="0.25">
      <c r="B95" s="121"/>
      <c r="D95" s="122" t="s">
        <v>83</v>
      </c>
      <c r="E95" s="131" t="s">
        <v>4945</v>
      </c>
      <c r="F95" s="131" t="s">
        <v>4946</v>
      </c>
      <c r="I95" s="124"/>
      <c r="J95" s="132">
        <f>BK95</f>
        <v>0</v>
      </c>
      <c r="L95" s="121"/>
      <c r="M95" s="126"/>
      <c r="P95" s="127">
        <f>SUM(P96:P241)</f>
        <v>0</v>
      </c>
      <c r="R95" s="127">
        <f>SUM(R96:R241)</f>
        <v>7.3375546600000003</v>
      </c>
      <c r="T95" s="128">
        <f>SUM(T96:T241)</f>
        <v>0</v>
      </c>
      <c r="AR95" s="122" t="s">
        <v>93</v>
      </c>
      <c r="AT95" s="129" t="s">
        <v>83</v>
      </c>
      <c r="AU95" s="129" t="s">
        <v>91</v>
      </c>
      <c r="AY95" s="122" t="s">
        <v>594</v>
      </c>
      <c r="BK95" s="130">
        <f>SUM(BK96:BK241)</f>
        <v>0</v>
      </c>
    </row>
    <row r="96" spans="2:65" s="1" customFormat="1" ht="16.5" customHeight="1" x14ac:dyDescent="0.2">
      <c r="B96" s="34"/>
      <c r="C96" s="133" t="s">
        <v>91</v>
      </c>
      <c r="D96" s="133" t="s">
        <v>597</v>
      </c>
      <c r="E96" s="134" t="s">
        <v>11353</v>
      </c>
      <c r="F96" s="135" t="s">
        <v>11354</v>
      </c>
      <c r="G96" s="136" t="s">
        <v>618</v>
      </c>
      <c r="H96" s="137">
        <v>69.006</v>
      </c>
      <c r="I96" s="138"/>
      <c r="J96" s="139">
        <f>ROUND(I96*H96,2)</f>
        <v>0</v>
      </c>
      <c r="K96" s="135" t="s">
        <v>651</v>
      </c>
      <c r="L96" s="34"/>
      <c r="M96" s="140" t="s">
        <v>82</v>
      </c>
      <c r="N96" s="141" t="s">
        <v>54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601</v>
      </c>
      <c r="AT96" s="144" t="s">
        <v>597</v>
      </c>
      <c r="AU96" s="144" t="s">
        <v>93</v>
      </c>
      <c r="AY96" s="18" t="s">
        <v>594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601</v>
      </c>
      <c r="BM96" s="144" t="s">
        <v>11452</v>
      </c>
    </row>
    <row r="97" spans="2:51" s="1" customFormat="1" ht="10.199999999999999" x14ac:dyDescent="0.2">
      <c r="B97" s="34"/>
      <c r="D97" s="164" t="s">
        <v>653</v>
      </c>
      <c r="F97" s="165" t="s">
        <v>11356</v>
      </c>
      <c r="I97" s="166"/>
      <c r="L97" s="34"/>
      <c r="M97" s="167"/>
      <c r="T97" s="55"/>
      <c r="AT97" s="18" t="s">
        <v>653</v>
      </c>
      <c r="AU97" s="18" t="s">
        <v>93</v>
      </c>
    </row>
    <row r="98" spans="2:51" s="12" customFormat="1" ht="10.199999999999999" x14ac:dyDescent="0.2">
      <c r="B98" s="146"/>
      <c r="D98" s="147" t="s">
        <v>603</v>
      </c>
      <c r="E98" s="148" t="s">
        <v>82</v>
      </c>
      <c r="F98" s="149" t="s">
        <v>11585</v>
      </c>
      <c r="H98" s="148" t="s">
        <v>82</v>
      </c>
      <c r="I98" s="150"/>
      <c r="L98" s="146"/>
      <c r="M98" s="151"/>
      <c r="T98" s="152"/>
      <c r="AT98" s="148" t="s">
        <v>603</v>
      </c>
      <c r="AU98" s="148" t="s">
        <v>93</v>
      </c>
      <c r="AV98" s="12" t="s">
        <v>91</v>
      </c>
      <c r="AW98" s="12" t="s">
        <v>42</v>
      </c>
      <c r="AX98" s="12" t="s">
        <v>84</v>
      </c>
      <c r="AY98" s="148" t="s">
        <v>594</v>
      </c>
    </row>
    <row r="99" spans="2:51" s="13" customFormat="1" ht="10.199999999999999" x14ac:dyDescent="0.2">
      <c r="B99" s="153"/>
      <c r="D99" s="147" t="s">
        <v>603</v>
      </c>
      <c r="E99" s="154" t="s">
        <v>82</v>
      </c>
      <c r="F99" s="155" t="s">
        <v>11586</v>
      </c>
      <c r="H99" s="156">
        <v>11.465999999999999</v>
      </c>
      <c r="I99" s="157"/>
      <c r="L99" s="153"/>
      <c r="M99" s="158"/>
      <c r="T99" s="159"/>
      <c r="AT99" s="154" t="s">
        <v>603</v>
      </c>
      <c r="AU99" s="154" t="s">
        <v>93</v>
      </c>
      <c r="AV99" s="13" t="s">
        <v>93</v>
      </c>
      <c r="AW99" s="13" t="s">
        <v>42</v>
      </c>
      <c r="AX99" s="13" t="s">
        <v>84</v>
      </c>
      <c r="AY99" s="154" t="s">
        <v>594</v>
      </c>
    </row>
    <row r="100" spans="2:51" s="13" customFormat="1" ht="10.199999999999999" x14ac:dyDescent="0.2">
      <c r="B100" s="153"/>
      <c r="D100" s="147" t="s">
        <v>603</v>
      </c>
      <c r="E100" s="154" t="s">
        <v>82</v>
      </c>
      <c r="F100" s="155" t="s">
        <v>11587</v>
      </c>
      <c r="H100" s="156">
        <v>6.0010000000000003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594</v>
      </c>
    </row>
    <row r="101" spans="2:51" s="14" customFormat="1" ht="10.199999999999999" x14ac:dyDescent="0.2">
      <c r="B101" s="168"/>
      <c r="D101" s="147" t="s">
        <v>603</v>
      </c>
      <c r="E101" s="169" t="s">
        <v>82</v>
      </c>
      <c r="F101" s="170" t="s">
        <v>668</v>
      </c>
      <c r="H101" s="171">
        <v>17.466999999999999</v>
      </c>
      <c r="I101" s="172"/>
      <c r="L101" s="168"/>
      <c r="M101" s="173"/>
      <c r="T101" s="174"/>
      <c r="AT101" s="169" t="s">
        <v>603</v>
      </c>
      <c r="AU101" s="169" t="s">
        <v>93</v>
      </c>
      <c r="AV101" s="14" t="s">
        <v>101</v>
      </c>
      <c r="AW101" s="14" t="s">
        <v>42</v>
      </c>
      <c r="AX101" s="14" t="s">
        <v>84</v>
      </c>
      <c r="AY101" s="169" t="s">
        <v>594</v>
      </c>
    </row>
    <row r="102" spans="2:51" s="12" customFormat="1" ht="10.199999999999999" x14ac:dyDescent="0.2">
      <c r="B102" s="146"/>
      <c r="D102" s="147" t="s">
        <v>603</v>
      </c>
      <c r="E102" s="148" t="s">
        <v>82</v>
      </c>
      <c r="F102" s="149" t="s">
        <v>11588</v>
      </c>
      <c r="H102" s="148" t="s">
        <v>82</v>
      </c>
      <c r="I102" s="150"/>
      <c r="L102" s="146"/>
      <c r="M102" s="151"/>
      <c r="T102" s="152"/>
      <c r="AT102" s="148" t="s">
        <v>603</v>
      </c>
      <c r="AU102" s="148" t="s">
        <v>93</v>
      </c>
      <c r="AV102" s="12" t="s">
        <v>91</v>
      </c>
      <c r="AW102" s="12" t="s">
        <v>42</v>
      </c>
      <c r="AX102" s="12" t="s">
        <v>84</v>
      </c>
      <c r="AY102" s="148" t="s">
        <v>594</v>
      </c>
    </row>
    <row r="103" spans="2:51" s="13" customFormat="1" ht="10.199999999999999" x14ac:dyDescent="0.2">
      <c r="B103" s="153"/>
      <c r="D103" s="147" t="s">
        <v>603</v>
      </c>
      <c r="E103" s="154" t="s">
        <v>82</v>
      </c>
      <c r="F103" s="155" t="s">
        <v>11589</v>
      </c>
      <c r="H103" s="156">
        <v>11.52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51" s="13" customFormat="1" ht="10.199999999999999" x14ac:dyDescent="0.2">
      <c r="B104" s="153"/>
      <c r="D104" s="147" t="s">
        <v>603</v>
      </c>
      <c r="E104" s="154" t="s">
        <v>82</v>
      </c>
      <c r="F104" s="155" t="s">
        <v>11590</v>
      </c>
      <c r="H104" s="156">
        <v>5.76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51" s="14" customFormat="1" ht="10.199999999999999" x14ac:dyDescent="0.2">
      <c r="B105" s="168"/>
      <c r="D105" s="147" t="s">
        <v>603</v>
      </c>
      <c r="E105" s="169" t="s">
        <v>82</v>
      </c>
      <c r="F105" s="170" t="s">
        <v>668</v>
      </c>
      <c r="H105" s="171">
        <v>17.28</v>
      </c>
      <c r="I105" s="172"/>
      <c r="L105" s="168"/>
      <c r="M105" s="173"/>
      <c r="T105" s="174"/>
      <c r="AT105" s="169" t="s">
        <v>603</v>
      </c>
      <c r="AU105" s="169" t="s">
        <v>93</v>
      </c>
      <c r="AV105" s="14" t="s">
        <v>101</v>
      </c>
      <c r="AW105" s="14" t="s">
        <v>42</v>
      </c>
      <c r="AX105" s="14" t="s">
        <v>84</v>
      </c>
      <c r="AY105" s="169" t="s">
        <v>594</v>
      </c>
    </row>
    <row r="106" spans="2:51" s="12" customFormat="1" ht="10.199999999999999" x14ac:dyDescent="0.2">
      <c r="B106" s="146"/>
      <c r="D106" s="147" t="s">
        <v>603</v>
      </c>
      <c r="E106" s="148" t="s">
        <v>82</v>
      </c>
      <c r="F106" s="149" t="s">
        <v>11591</v>
      </c>
      <c r="H106" s="148" t="s">
        <v>82</v>
      </c>
      <c r="I106" s="150"/>
      <c r="L106" s="146"/>
      <c r="M106" s="151"/>
      <c r="T106" s="152"/>
      <c r="AT106" s="148" t="s">
        <v>603</v>
      </c>
      <c r="AU106" s="148" t="s">
        <v>93</v>
      </c>
      <c r="AV106" s="12" t="s">
        <v>91</v>
      </c>
      <c r="AW106" s="12" t="s">
        <v>42</v>
      </c>
      <c r="AX106" s="12" t="s">
        <v>84</v>
      </c>
      <c r="AY106" s="148" t="s">
        <v>594</v>
      </c>
    </row>
    <row r="107" spans="2:51" s="13" customFormat="1" ht="10.199999999999999" x14ac:dyDescent="0.2">
      <c r="B107" s="153"/>
      <c r="D107" s="147" t="s">
        <v>603</v>
      </c>
      <c r="E107" s="154" t="s">
        <v>82</v>
      </c>
      <c r="F107" s="155" t="s">
        <v>11592</v>
      </c>
      <c r="H107" s="156">
        <v>10.44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51" s="13" customFormat="1" ht="10.199999999999999" x14ac:dyDescent="0.2">
      <c r="B108" s="153"/>
      <c r="D108" s="147" t="s">
        <v>603</v>
      </c>
      <c r="E108" s="154" t="s">
        <v>82</v>
      </c>
      <c r="F108" s="155" t="s">
        <v>11593</v>
      </c>
      <c r="H108" s="156">
        <v>5.22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51" s="14" customFormat="1" ht="10.199999999999999" x14ac:dyDescent="0.2">
      <c r="B109" s="168"/>
      <c r="D109" s="147" t="s">
        <v>603</v>
      </c>
      <c r="E109" s="169" t="s">
        <v>82</v>
      </c>
      <c r="F109" s="170" t="s">
        <v>668</v>
      </c>
      <c r="H109" s="171">
        <v>15.66</v>
      </c>
      <c r="I109" s="172"/>
      <c r="L109" s="168"/>
      <c r="M109" s="173"/>
      <c r="T109" s="174"/>
      <c r="AT109" s="169" t="s">
        <v>603</v>
      </c>
      <c r="AU109" s="169" t="s">
        <v>93</v>
      </c>
      <c r="AV109" s="14" t="s">
        <v>101</v>
      </c>
      <c r="AW109" s="14" t="s">
        <v>42</v>
      </c>
      <c r="AX109" s="14" t="s">
        <v>84</v>
      </c>
      <c r="AY109" s="169" t="s">
        <v>594</v>
      </c>
    </row>
    <row r="110" spans="2:51" s="12" customFormat="1" ht="10.199999999999999" x14ac:dyDescent="0.2">
      <c r="B110" s="146"/>
      <c r="D110" s="147" t="s">
        <v>603</v>
      </c>
      <c r="E110" s="148" t="s">
        <v>82</v>
      </c>
      <c r="F110" s="149" t="s">
        <v>11594</v>
      </c>
      <c r="H110" s="148" t="s">
        <v>82</v>
      </c>
      <c r="I110" s="150"/>
      <c r="L110" s="146"/>
      <c r="M110" s="151"/>
      <c r="T110" s="152"/>
      <c r="AT110" s="148" t="s">
        <v>603</v>
      </c>
      <c r="AU110" s="148" t="s">
        <v>93</v>
      </c>
      <c r="AV110" s="12" t="s">
        <v>91</v>
      </c>
      <c r="AW110" s="12" t="s">
        <v>42</v>
      </c>
      <c r="AX110" s="12" t="s">
        <v>84</v>
      </c>
      <c r="AY110" s="148" t="s">
        <v>594</v>
      </c>
    </row>
    <row r="111" spans="2:51" s="13" customFormat="1" ht="10.199999999999999" x14ac:dyDescent="0.2">
      <c r="B111" s="153"/>
      <c r="D111" s="147" t="s">
        <v>603</v>
      </c>
      <c r="E111" s="154" t="s">
        <v>82</v>
      </c>
      <c r="F111" s="155" t="s">
        <v>11595</v>
      </c>
      <c r="H111" s="156">
        <v>4.9880000000000004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51" s="13" customFormat="1" ht="10.199999999999999" x14ac:dyDescent="0.2">
      <c r="B112" s="153"/>
      <c r="D112" s="147" t="s">
        <v>603</v>
      </c>
      <c r="E112" s="154" t="s">
        <v>82</v>
      </c>
      <c r="F112" s="155" t="s">
        <v>11596</v>
      </c>
      <c r="H112" s="156">
        <v>1.9379999999999999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4" customFormat="1" ht="10.199999999999999" x14ac:dyDescent="0.2">
      <c r="B113" s="168"/>
      <c r="D113" s="147" t="s">
        <v>603</v>
      </c>
      <c r="E113" s="169" t="s">
        <v>82</v>
      </c>
      <c r="F113" s="170" t="s">
        <v>668</v>
      </c>
      <c r="H113" s="171">
        <v>6.9260000000000002</v>
      </c>
      <c r="I113" s="172"/>
      <c r="L113" s="168"/>
      <c r="M113" s="173"/>
      <c r="T113" s="174"/>
      <c r="AT113" s="169" t="s">
        <v>603</v>
      </c>
      <c r="AU113" s="169" t="s">
        <v>93</v>
      </c>
      <c r="AV113" s="14" t="s">
        <v>101</v>
      </c>
      <c r="AW113" s="14" t="s">
        <v>42</v>
      </c>
      <c r="AX113" s="14" t="s">
        <v>84</v>
      </c>
      <c r="AY113" s="169" t="s">
        <v>594</v>
      </c>
    </row>
    <row r="114" spans="2:65" s="12" customFormat="1" ht="10.199999999999999" x14ac:dyDescent="0.2">
      <c r="B114" s="146"/>
      <c r="D114" s="147" t="s">
        <v>603</v>
      </c>
      <c r="E114" s="148" t="s">
        <v>82</v>
      </c>
      <c r="F114" s="149" t="s">
        <v>11597</v>
      </c>
      <c r="H114" s="148" t="s">
        <v>82</v>
      </c>
      <c r="I114" s="150"/>
      <c r="L114" s="146"/>
      <c r="M114" s="151"/>
      <c r="T114" s="152"/>
      <c r="AT114" s="148" t="s">
        <v>603</v>
      </c>
      <c r="AU114" s="148" t="s">
        <v>93</v>
      </c>
      <c r="AV114" s="12" t="s">
        <v>91</v>
      </c>
      <c r="AW114" s="12" t="s">
        <v>42</v>
      </c>
      <c r="AX114" s="12" t="s">
        <v>84</v>
      </c>
      <c r="AY114" s="148" t="s">
        <v>594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11598</v>
      </c>
      <c r="H115" s="156">
        <v>2.8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11599</v>
      </c>
      <c r="H116" s="156">
        <v>1.0880000000000001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65" s="14" customFormat="1" ht="10.199999999999999" x14ac:dyDescent="0.2">
      <c r="B117" s="168"/>
      <c r="D117" s="147" t="s">
        <v>603</v>
      </c>
      <c r="E117" s="169" t="s">
        <v>82</v>
      </c>
      <c r="F117" s="170" t="s">
        <v>668</v>
      </c>
      <c r="H117" s="171">
        <v>3.8879999999999999</v>
      </c>
      <c r="I117" s="172"/>
      <c r="L117" s="168"/>
      <c r="M117" s="173"/>
      <c r="T117" s="174"/>
      <c r="AT117" s="169" t="s">
        <v>603</v>
      </c>
      <c r="AU117" s="169" t="s">
        <v>93</v>
      </c>
      <c r="AV117" s="14" t="s">
        <v>101</v>
      </c>
      <c r="AW117" s="14" t="s">
        <v>42</v>
      </c>
      <c r="AX117" s="14" t="s">
        <v>84</v>
      </c>
      <c r="AY117" s="169" t="s">
        <v>594</v>
      </c>
    </row>
    <row r="118" spans="2:65" s="12" customFormat="1" ht="10.199999999999999" x14ac:dyDescent="0.2">
      <c r="B118" s="146"/>
      <c r="D118" s="147" t="s">
        <v>603</v>
      </c>
      <c r="E118" s="148" t="s">
        <v>82</v>
      </c>
      <c r="F118" s="149" t="s">
        <v>11600</v>
      </c>
      <c r="H118" s="148" t="s">
        <v>82</v>
      </c>
      <c r="I118" s="150"/>
      <c r="L118" s="146"/>
      <c r="M118" s="151"/>
      <c r="T118" s="152"/>
      <c r="AT118" s="148" t="s">
        <v>603</v>
      </c>
      <c r="AU118" s="148" t="s">
        <v>93</v>
      </c>
      <c r="AV118" s="12" t="s">
        <v>91</v>
      </c>
      <c r="AW118" s="12" t="s">
        <v>42</v>
      </c>
      <c r="AX118" s="12" t="s">
        <v>84</v>
      </c>
      <c r="AY118" s="148" t="s">
        <v>594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11601</v>
      </c>
      <c r="H119" s="156">
        <v>2.625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84</v>
      </c>
      <c r="AY119" s="154" t="s">
        <v>594</v>
      </c>
    </row>
    <row r="120" spans="2:65" s="13" customFormat="1" ht="10.199999999999999" x14ac:dyDescent="0.2">
      <c r="B120" s="153"/>
      <c r="D120" s="147" t="s">
        <v>603</v>
      </c>
      <c r="E120" s="154" t="s">
        <v>82</v>
      </c>
      <c r="F120" s="155" t="s">
        <v>11602</v>
      </c>
      <c r="H120" s="156">
        <v>1.02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594</v>
      </c>
    </row>
    <row r="121" spans="2:65" s="14" customFormat="1" ht="10.199999999999999" x14ac:dyDescent="0.2">
      <c r="B121" s="168"/>
      <c r="D121" s="147" t="s">
        <v>603</v>
      </c>
      <c r="E121" s="169" t="s">
        <v>82</v>
      </c>
      <c r="F121" s="170" t="s">
        <v>668</v>
      </c>
      <c r="H121" s="171">
        <v>3.645</v>
      </c>
      <c r="I121" s="172"/>
      <c r="L121" s="168"/>
      <c r="M121" s="173"/>
      <c r="T121" s="174"/>
      <c r="AT121" s="169" t="s">
        <v>603</v>
      </c>
      <c r="AU121" s="169" t="s">
        <v>93</v>
      </c>
      <c r="AV121" s="14" t="s">
        <v>101</v>
      </c>
      <c r="AW121" s="14" t="s">
        <v>42</v>
      </c>
      <c r="AX121" s="14" t="s">
        <v>84</v>
      </c>
      <c r="AY121" s="169" t="s">
        <v>594</v>
      </c>
    </row>
    <row r="122" spans="2:65" s="12" customFormat="1" ht="10.199999999999999" x14ac:dyDescent="0.2">
      <c r="B122" s="146"/>
      <c r="D122" s="147" t="s">
        <v>603</v>
      </c>
      <c r="E122" s="148" t="s">
        <v>82</v>
      </c>
      <c r="F122" s="149" t="s">
        <v>11603</v>
      </c>
      <c r="H122" s="148" t="s">
        <v>82</v>
      </c>
      <c r="I122" s="150"/>
      <c r="L122" s="146"/>
      <c r="M122" s="151"/>
      <c r="T122" s="152"/>
      <c r="AT122" s="148" t="s">
        <v>603</v>
      </c>
      <c r="AU122" s="148" t="s">
        <v>93</v>
      </c>
      <c r="AV122" s="12" t="s">
        <v>91</v>
      </c>
      <c r="AW122" s="12" t="s">
        <v>42</v>
      </c>
      <c r="AX122" s="12" t="s">
        <v>84</v>
      </c>
      <c r="AY122" s="148" t="s">
        <v>594</v>
      </c>
    </row>
    <row r="123" spans="2:65" s="13" customFormat="1" ht="10.199999999999999" x14ac:dyDescent="0.2">
      <c r="B123" s="153"/>
      <c r="D123" s="147" t="s">
        <v>603</v>
      </c>
      <c r="E123" s="154" t="s">
        <v>82</v>
      </c>
      <c r="F123" s="155" t="s">
        <v>11604</v>
      </c>
      <c r="H123" s="156">
        <v>2.76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594</v>
      </c>
    </row>
    <row r="124" spans="2:65" s="13" customFormat="1" ht="10.199999999999999" x14ac:dyDescent="0.2">
      <c r="B124" s="153"/>
      <c r="D124" s="147" t="s">
        <v>603</v>
      </c>
      <c r="E124" s="154" t="s">
        <v>82</v>
      </c>
      <c r="F124" s="155" t="s">
        <v>11605</v>
      </c>
      <c r="H124" s="156">
        <v>1.38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594</v>
      </c>
    </row>
    <row r="125" spans="2:65" s="14" customFormat="1" ht="10.199999999999999" x14ac:dyDescent="0.2">
      <c r="B125" s="168"/>
      <c r="D125" s="147" t="s">
        <v>603</v>
      </c>
      <c r="E125" s="169" t="s">
        <v>82</v>
      </c>
      <c r="F125" s="170" t="s">
        <v>668</v>
      </c>
      <c r="H125" s="171">
        <v>4.1399999999999997</v>
      </c>
      <c r="I125" s="172"/>
      <c r="L125" s="168"/>
      <c r="M125" s="173"/>
      <c r="T125" s="174"/>
      <c r="AT125" s="169" t="s">
        <v>603</v>
      </c>
      <c r="AU125" s="169" t="s">
        <v>93</v>
      </c>
      <c r="AV125" s="14" t="s">
        <v>101</v>
      </c>
      <c r="AW125" s="14" t="s">
        <v>42</v>
      </c>
      <c r="AX125" s="14" t="s">
        <v>84</v>
      </c>
      <c r="AY125" s="169" t="s">
        <v>594</v>
      </c>
    </row>
    <row r="126" spans="2:65" s="15" customFormat="1" ht="10.199999999999999" x14ac:dyDescent="0.2">
      <c r="B126" s="175"/>
      <c r="D126" s="147" t="s">
        <v>603</v>
      </c>
      <c r="E126" s="176" t="s">
        <v>82</v>
      </c>
      <c r="F126" s="177" t="s">
        <v>672</v>
      </c>
      <c r="H126" s="178">
        <v>69.006</v>
      </c>
      <c r="I126" s="179"/>
      <c r="L126" s="175"/>
      <c r="M126" s="180"/>
      <c r="T126" s="181"/>
      <c r="AT126" s="176" t="s">
        <v>603</v>
      </c>
      <c r="AU126" s="176" t="s">
        <v>93</v>
      </c>
      <c r="AV126" s="15" t="s">
        <v>147</v>
      </c>
      <c r="AW126" s="15" t="s">
        <v>42</v>
      </c>
      <c r="AX126" s="15" t="s">
        <v>91</v>
      </c>
      <c r="AY126" s="176" t="s">
        <v>594</v>
      </c>
    </row>
    <row r="127" spans="2:65" s="1" customFormat="1" ht="16.5" customHeight="1" x14ac:dyDescent="0.2">
      <c r="B127" s="34"/>
      <c r="C127" s="133" t="s">
        <v>93</v>
      </c>
      <c r="D127" s="133" t="s">
        <v>597</v>
      </c>
      <c r="E127" s="134" t="s">
        <v>4948</v>
      </c>
      <c r="F127" s="135" t="s">
        <v>4949</v>
      </c>
      <c r="G127" s="136" t="s">
        <v>618</v>
      </c>
      <c r="H127" s="137">
        <v>69.006</v>
      </c>
      <c r="I127" s="138"/>
      <c r="J127" s="139">
        <f>ROUND(I127*H127,2)</f>
        <v>0</v>
      </c>
      <c r="K127" s="135" t="s">
        <v>651</v>
      </c>
      <c r="L127" s="34"/>
      <c r="M127" s="140" t="s">
        <v>82</v>
      </c>
      <c r="N127" s="141" t="s">
        <v>54</v>
      </c>
      <c r="P127" s="142">
        <f>O127*H127</f>
        <v>0</v>
      </c>
      <c r="Q127" s="142">
        <v>2.9999999999999997E-4</v>
      </c>
      <c r="R127" s="142">
        <f>Q127*H127</f>
        <v>2.0701799999999999E-2</v>
      </c>
      <c r="S127" s="142">
        <v>0</v>
      </c>
      <c r="T127" s="143">
        <f>S127*H127</f>
        <v>0</v>
      </c>
      <c r="AR127" s="144" t="s">
        <v>601</v>
      </c>
      <c r="AT127" s="144" t="s">
        <v>597</v>
      </c>
      <c r="AU127" s="144" t="s">
        <v>93</v>
      </c>
      <c r="AY127" s="18" t="s">
        <v>594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601</v>
      </c>
      <c r="BM127" s="144" t="s">
        <v>11529</v>
      </c>
    </row>
    <row r="128" spans="2:65" s="1" customFormat="1" ht="10.199999999999999" x14ac:dyDescent="0.2">
      <c r="B128" s="34"/>
      <c r="D128" s="164" t="s">
        <v>653</v>
      </c>
      <c r="F128" s="165" t="s">
        <v>4951</v>
      </c>
      <c r="I128" s="166"/>
      <c r="L128" s="34"/>
      <c r="M128" s="167"/>
      <c r="T128" s="55"/>
      <c r="AT128" s="18" t="s">
        <v>653</v>
      </c>
      <c r="AU128" s="18" t="s">
        <v>93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11606</v>
      </c>
      <c r="H129" s="156">
        <v>69.006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91</v>
      </c>
      <c r="AY129" s="154" t="s">
        <v>594</v>
      </c>
    </row>
    <row r="130" spans="2:65" s="1" customFormat="1" ht="24.15" customHeight="1" x14ac:dyDescent="0.2">
      <c r="B130" s="34"/>
      <c r="C130" s="133" t="s">
        <v>101</v>
      </c>
      <c r="D130" s="133" t="s">
        <v>597</v>
      </c>
      <c r="E130" s="134" t="s">
        <v>11369</v>
      </c>
      <c r="F130" s="135" t="s">
        <v>11370</v>
      </c>
      <c r="G130" s="136" t="s">
        <v>618</v>
      </c>
      <c r="H130" s="137">
        <v>69.006</v>
      </c>
      <c r="I130" s="138"/>
      <c r="J130" s="139">
        <f>ROUND(I130*H130,2)</f>
        <v>0</v>
      </c>
      <c r="K130" s="135" t="s">
        <v>651</v>
      </c>
      <c r="L130" s="34"/>
      <c r="M130" s="140" t="s">
        <v>82</v>
      </c>
      <c r="N130" s="141" t="s">
        <v>54</v>
      </c>
      <c r="P130" s="142">
        <f>O130*H130</f>
        <v>0</v>
      </c>
      <c r="Q130" s="142">
        <v>1.4999999999999999E-2</v>
      </c>
      <c r="R130" s="142">
        <f>Q130*H130</f>
        <v>1.0350900000000001</v>
      </c>
      <c r="S130" s="142">
        <v>0</v>
      </c>
      <c r="T130" s="143">
        <f>S130*H130</f>
        <v>0</v>
      </c>
      <c r="AR130" s="144" t="s">
        <v>601</v>
      </c>
      <c r="AT130" s="144" t="s">
        <v>597</v>
      </c>
      <c r="AU130" s="144" t="s">
        <v>93</v>
      </c>
      <c r="AY130" s="18" t="s">
        <v>594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601</v>
      </c>
      <c r="BM130" s="144" t="s">
        <v>11533</v>
      </c>
    </row>
    <row r="131" spans="2:65" s="1" customFormat="1" ht="10.199999999999999" x14ac:dyDescent="0.2">
      <c r="B131" s="34"/>
      <c r="D131" s="164" t="s">
        <v>653</v>
      </c>
      <c r="F131" s="165" t="s">
        <v>11372</v>
      </c>
      <c r="I131" s="166"/>
      <c r="L131" s="34"/>
      <c r="M131" s="167"/>
      <c r="T131" s="55"/>
      <c r="AT131" s="18" t="s">
        <v>653</v>
      </c>
      <c r="AU131" s="18" t="s">
        <v>93</v>
      </c>
    </row>
    <row r="132" spans="2:65" s="13" customFormat="1" ht="10.199999999999999" x14ac:dyDescent="0.2">
      <c r="B132" s="153"/>
      <c r="D132" s="147" t="s">
        <v>603</v>
      </c>
      <c r="E132" s="154" t="s">
        <v>82</v>
      </c>
      <c r="F132" s="155" t="s">
        <v>11606</v>
      </c>
      <c r="H132" s="156">
        <v>69.006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91</v>
      </c>
      <c r="AY132" s="154" t="s">
        <v>594</v>
      </c>
    </row>
    <row r="133" spans="2:65" s="1" customFormat="1" ht="24.15" customHeight="1" x14ac:dyDescent="0.2">
      <c r="B133" s="34"/>
      <c r="C133" s="133" t="s">
        <v>147</v>
      </c>
      <c r="D133" s="133" t="s">
        <v>597</v>
      </c>
      <c r="E133" s="134" t="s">
        <v>11607</v>
      </c>
      <c r="F133" s="135" t="s">
        <v>11608</v>
      </c>
      <c r="G133" s="136" t="s">
        <v>944</v>
      </c>
      <c r="H133" s="137">
        <v>150.37</v>
      </c>
      <c r="I133" s="138"/>
      <c r="J133" s="139">
        <f>ROUND(I133*H133,2)</f>
        <v>0</v>
      </c>
      <c r="K133" s="135" t="s">
        <v>651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3.4000000000000002E-4</v>
      </c>
      <c r="R133" s="142">
        <f>Q133*H133</f>
        <v>5.1125800000000006E-2</v>
      </c>
      <c r="S133" s="142">
        <v>0</v>
      </c>
      <c r="T133" s="143">
        <f>S133*H133</f>
        <v>0</v>
      </c>
      <c r="AR133" s="144" t="s">
        <v>601</v>
      </c>
      <c r="AT133" s="144" t="s">
        <v>597</v>
      </c>
      <c r="AU133" s="144" t="s">
        <v>93</v>
      </c>
      <c r="AY133" s="18" t="s">
        <v>594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601</v>
      </c>
      <c r="BM133" s="144" t="s">
        <v>11535</v>
      </c>
    </row>
    <row r="134" spans="2:65" s="1" customFormat="1" ht="10.199999999999999" x14ac:dyDescent="0.2">
      <c r="B134" s="34"/>
      <c r="D134" s="164" t="s">
        <v>653</v>
      </c>
      <c r="F134" s="165" t="s">
        <v>11609</v>
      </c>
      <c r="I134" s="166"/>
      <c r="L134" s="34"/>
      <c r="M134" s="167"/>
      <c r="T134" s="55"/>
      <c r="AT134" s="18" t="s">
        <v>653</v>
      </c>
      <c r="AU134" s="18" t="s">
        <v>93</v>
      </c>
    </row>
    <row r="135" spans="2:65" s="12" customFormat="1" ht="10.199999999999999" x14ac:dyDescent="0.2">
      <c r="B135" s="146"/>
      <c r="D135" s="147" t="s">
        <v>603</v>
      </c>
      <c r="E135" s="148" t="s">
        <v>82</v>
      </c>
      <c r="F135" s="149" t="s">
        <v>11610</v>
      </c>
      <c r="H135" s="148" t="s">
        <v>82</v>
      </c>
      <c r="I135" s="150"/>
      <c r="L135" s="146"/>
      <c r="M135" s="151"/>
      <c r="T135" s="152"/>
      <c r="AT135" s="148" t="s">
        <v>603</v>
      </c>
      <c r="AU135" s="148" t="s">
        <v>93</v>
      </c>
      <c r="AV135" s="12" t="s">
        <v>91</v>
      </c>
      <c r="AW135" s="12" t="s">
        <v>42</v>
      </c>
      <c r="AX135" s="12" t="s">
        <v>84</v>
      </c>
      <c r="AY135" s="148" t="s">
        <v>594</v>
      </c>
    </row>
    <row r="136" spans="2:65" s="12" customFormat="1" ht="10.199999999999999" x14ac:dyDescent="0.2">
      <c r="B136" s="146"/>
      <c r="D136" s="147" t="s">
        <v>603</v>
      </c>
      <c r="E136" s="148" t="s">
        <v>82</v>
      </c>
      <c r="F136" s="149" t="s">
        <v>11611</v>
      </c>
      <c r="H136" s="148" t="s">
        <v>82</v>
      </c>
      <c r="I136" s="150"/>
      <c r="L136" s="146"/>
      <c r="M136" s="151"/>
      <c r="T136" s="152"/>
      <c r="AT136" s="148" t="s">
        <v>603</v>
      </c>
      <c r="AU136" s="148" t="s">
        <v>93</v>
      </c>
      <c r="AV136" s="12" t="s">
        <v>91</v>
      </c>
      <c r="AW136" s="12" t="s">
        <v>42</v>
      </c>
      <c r="AX136" s="12" t="s">
        <v>84</v>
      </c>
      <c r="AY136" s="148" t="s">
        <v>594</v>
      </c>
    </row>
    <row r="137" spans="2:65" s="12" customFormat="1" ht="10.199999999999999" x14ac:dyDescent="0.2">
      <c r="B137" s="146"/>
      <c r="D137" s="147" t="s">
        <v>603</v>
      </c>
      <c r="E137" s="148" t="s">
        <v>82</v>
      </c>
      <c r="F137" s="149" t="s">
        <v>11585</v>
      </c>
      <c r="H137" s="148" t="s">
        <v>82</v>
      </c>
      <c r="I137" s="150"/>
      <c r="L137" s="146"/>
      <c r="M137" s="151"/>
      <c r="T137" s="152"/>
      <c r="AT137" s="148" t="s">
        <v>603</v>
      </c>
      <c r="AU137" s="148" t="s">
        <v>93</v>
      </c>
      <c r="AV137" s="12" t="s">
        <v>91</v>
      </c>
      <c r="AW137" s="12" t="s">
        <v>42</v>
      </c>
      <c r="AX137" s="12" t="s">
        <v>84</v>
      </c>
      <c r="AY137" s="148" t="s">
        <v>594</v>
      </c>
    </row>
    <row r="138" spans="2:65" s="13" customFormat="1" ht="10.199999999999999" x14ac:dyDescent="0.2">
      <c r="B138" s="153"/>
      <c r="D138" s="147" t="s">
        <v>603</v>
      </c>
      <c r="E138" s="154" t="s">
        <v>82</v>
      </c>
      <c r="F138" s="155" t="s">
        <v>11612</v>
      </c>
      <c r="H138" s="156">
        <v>38.22</v>
      </c>
      <c r="I138" s="157"/>
      <c r="L138" s="153"/>
      <c r="M138" s="158"/>
      <c r="T138" s="159"/>
      <c r="AT138" s="154" t="s">
        <v>603</v>
      </c>
      <c r="AU138" s="154" t="s">
        <v>93</v>
      </c>
      <c r="AV138" s="13" t="s">
        <v>93</v>
      </c>
      <c r="AW138" s="13" t="s">
        <v>42</v>
      </c>
      <c r="AX138" s="13" t="s">
        <v>84</v>
      </c>
      <c r="AY138" s="154" t="s">
        <v>594</v>
      </c>
    </row>
    <row r="139" spans="2:65" s="14" customFormat="1" ht="10.199999999999999" x14ac:dyDescent="0.2">
      <c r="B139" s="168"/>
      <c r="D139" s="147" t="s">
        <v>603</v>
      </c>
      <c r="E139" s="169" t="s">
        <v>82</v>
      </c>
      <c r="F139" s="170" t="s">
        <v>668</v>
      </c>
      <c r="H139" s="171">
        <v>38.22</v>
      </c>
      <c r="I139" s="172"/>
      <c r="L139" s="168"/>
      <c r="M139" s="173"/>
      <c r="T139" s="174"/>
      <c r="AT139" s="169" t="s">
        <v>603</v>
      </c>
      <c r="AU139" s="169" t="s">
        <v>93</v>
      </c>
      <c r="AV139" s="14" t="s">
        <v>101</v>
      </c>
      <c r="AW139" s="14" t="s">
        <v>42</v>
      </c>
      <c r="AX139" s="14" t="s">
        <v>84</v>
      </c>
      <c r="AY139" s="169" t="s">
        <v>594</v>
      </c>
    </row>
    <row r="140" spans="2:65" s="12" customFormat="1" ht="10.199999999999999" x14ac:dyDescent="0.2">
      <c r="B140" s="146"/>
      <c r="D140" s="147" t="s">
        <v>603</v>
      </c>
      <c r="E140" s="148" t="s">
        <v>82</v>
      </c>
      <c r="F140" s="149" t="s">
        <v>11588</v>
      </c>
      <c r="H140" s="148" t="s">
        <v>82</v>
      </c>
      <c r="I140" s="150"/>
      <c r="L140" s="146"/>
      <c r="M140" s="151"/>
      <c r="T140" s="152"/>
      <c r="AT140" s="148" t="s">
        <v>603</v>
      </c>
      <c r="AU140" s="148" t="s">
        <v>93</v>
      </c>
      <c r="AV140" s="12" t="s">
        <v>91</v>
      </c>
      <c r="AW140" s="12" t="s">
        <v>42</v>
      </c>
      <c r="AX140" s="12" t="s">
        <v>84</v>
      </c>
      <c r="AY140" s="148" t="s">
        <v>594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11613</v>
      </c>
      <c r="H141" s="156">
        <v>38.4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65" s="14" customFormat="1" ht="10.199999999999999" x14ac:dyDescent="0.2">
      <c r="B142" s="168"/>
      <c r="D142" s="147" t="s">
        <v>603</v>
      </c>
      <c r="E142" s="169" t="s">
        <v>82</v>
      </c>
      <c r="F142" s="170" t="s">
        <v>668</v>
      </c>
      <c r="H142" s="171">
        <v>38.4</v>
      </c>
      <c r="I142" s="172"/>
      <c r="L142" s="168"/>
      <c r="M142" s="173"/>
      <c r="T142" s="174"/>
      <c r="AT142" s="169" t="s">
        <v>603</v>
      </c>
      <c r="AU142" s="169" t="s">
        <v>93</v>
      </c>
      <c r="AV142" s="14" t="s">
        <v>101</v>
      </c>
      <c r="AW142" s="14" t="s">
        <v>42</v>
      </c>
      <c r="AX142" s="14" t="s">
        <v>84</v>
      </c>
      <c r="AY142" s="169" t="s">
        <v>594</v>
      </c>
    </row>
    <row r="143" spans="2:65" s="12" customFormat="1" ht="10.199999999999999" x14ac:dyDescent="0.2">
      <c r="B143" s="146"/>
      <c r="D143" s="147" t="s">
        <v>603</v>
      </c>
      <c r="E143" s="148" t="s">
        <v>82</v>
      </c>
      <c r="F143" s="149" t="s">
        <v>11591</v>
      </c>
      <c r="H143" s="148" t="s">
        <v>82</v>
      </c>
      <c r="I143" s="150"/>
      <c r="L143" s="146"/>
      <c r="M143" s="151"/>
      <c r="T143" s="152"/>
      <c r="AT143" s="148" t="s">
        <v>603</v>
      </c>
      <c r="AU143" s="148" t="s">
        <v>93</v>
      </c>
      <c r="AV143" s="12" t="s">
        <v>91</v>
      </c>
      <c r="AW143" s="12" t="s">
        <v>42</v>
      </c>
      <c r="AX143" s="12" t="s">
        <v>84</v>
      </c>
      <c r="AY143" s="148" t="s">
        <v>594</v>
      </c>
    </row>
    <row r="144" spans="2:65" s="13" customFormat="1" ht="10.199999999999999" x14ac:dyDescent="0.2">
      <c r="B144" s="153"/>
      <c r="D144" s="147" t="s">
        <v>603</v>
      </c>
      <c r="E144" s="154" t="s">
        <v>82</v>
      </c>
      <c r="F144" s="155" t="s">
        <v>11614</v>
      </c>
      <c r="H144" s="156">
        <v>34.799999999999997</v>
      </c>
      <c r="I144" s="157"/>
      <c r="L144" s="153"/>
      <c r="M144" s="158"/>
      <c r="T144" s="159"/>
      <c r="AT144" s="154" t="s">
        <v>603</v>
      </c>
      <c r="AU144" s="154" t="s">
        <v>93</v>
      </c>
      <c r="AV144" s="13" t="s">
        <v>93</v>
      </c>
      <c r="AW144" s="13" t="s">
        <v>42</v>
      </c>
      <c r="AX144" s="13" t="s">
        <v>84</v>
      </c>
      <c r="AY144" s="154" t="s">
        <v>594</v>
      </c>
    </row>
    <row r="145" spans="2:65" s="14" customFormat="1" ht="10.199999999999999" x14ac:dyDescent="0.2">
      <c r="B145" s="168"/>
      <c r="D145" s="147" t="s">
        <v>603</v>
      </c>
      <c r="E145" s="169" t="s">
        <v>82</v>
      </c>
      <c r="F145" s="170" t="s">
        <v>668</v>
      </c>
      <c r="H145" s="171">
        <v>34.799999999999997</v>
      </c>
      <c r="I145" s="172"/>
      <c r="L145" s="168"/>
      <c r="M145" s="173"/>
      <c r="T145" s="174"/>
      <c r="AT145" s="169" t="s">
        <v>603</v>
      </c>
      <c r="AU145" s="169" t="s">
        <v>93</v>
      </c>
      <c r="AV145" s="14" t="s">
        <v>101</v>
      </c>
      <c r="AW145" s="14" t="s">
        <v>42</v>
      </c>
      <c r="AX145" s="14" t="s">
        <v>84</v>
      </c>
      <c r="AY145" s="169" t="s">
        <v>594</v>
      </c>
    </row>
    <row r="146" spans="2:65" s="12" customFormat="1" ht="10.199999999999999" x14ac:dyDescent="0.2">
      <c r="B146" s="146"/>
      <c r="D146" s="147" t="s">
        <v>603</v>
      </c>
      <c r="E146" s="148" t="s">
        <v>82</v>
      </c>
      <c r="F146" s="149" t="s">
        <v>11594</v>
      </c>
      <c r="H146" s="148" t="s">
        <v>82</v>
      </c>
      <c r="I146" s="150"/>
      <c r="L146" s="146"/>
      <c r="M146" s="151"/>
      <c r="T146" s="152"/>
      <c r="AT146" s="148" t="s">
        <v>603</v>
      </c>
      <c r="AU146" s="148" t="s">
        <v>93</v>
      </c>
      <c r="AV146" s="12" t="s">
        <v>91</v>
      </c>
      <c r="AW146" s="12" t="s">
        <v>42</v>
      </c>
      <c r="AX146" s="12" t="s">
        <v>84</v>
      </c>
      <c r="AY146" s="148" t="s">
        <v>594</v>
      </c>
    </row>
    <row r="147" spans="2:65" s="13" customFormat="1" ht="10.199999999999999" x14ac:dyDescent="0.2">
      <c r="B147" s="153"/>
      <c r="D147" s="147" t="s">
        <v>603</v>
      </c>
      <c r="E147" s="154" t="s">
        <v>82</v>
      </c>
      <c r="F147" s="155" t="s">
        <v>11615</v>
      </c>
      <c r="H147" s="156">
        <v>14.25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65" s="14" customFormat="1" ht="10.199999999999999" x14ac:dyDescent="0.2">
      <c r="B148" s="168"/>
      <c r="D148" s="147" t="s">
        <v>603</v>
      </c>
      <c r="E148" s="169" t="s">
        <v>82</v>
      </c>
      <c r="F148" s="170" t="s">
        <v>668</v>
      </c>
      <c r="H148" s="171">
        <v>14.25</v>
      </c>
      <c r="I148" s="172"/>
      <c r="L148" s="168"/>
      <c r="M148" s="173"/>
      <c r="T148" s="174"/>
      <c r="AT148" s="169" t="s">
        <v>603</v>
      </c>
      <c r="AU148" s="169" t="s">
        <v>93</v>
      </c>
      <c r="AV148" s="14" t="s">
        <v>101</v>
      </c>
      <c r="AW148" s="14" t="s">
        <v>42</v>
      </c>
      <c r="AX148" s="14" t="s">
        <v>84</v>
      </c>
      <c r="AY148" s="169" t="s">
        <v>594</v>
      </c>
    </row>
    <row r="149" spans="2:65" s="12" customFormat="1" ht="10.199999999999999" x14ac:dyDescent="0.2">
      <c r="B149" s="146"/>
      <c r="D149" s="147" t="s">
        <v>603</v>
      </c>
      <c r="E149" s="148" t="s">
        <v>82</v>
      </c>
      <c r="F149" s="149" t="s">
        <v>11597</v>
      </c>
      <c r="H149" s="148" t="s">
        <v>82</v>
      </c>
      <c r="I149" s="150"/>
      <c r="L149" s="146"/>
      <c r="M149" s="151"/>
      <c r="T149" s="152"/>
      <c r="AT149" s="148" t="s">
        <v>603</v>
      </c>
      <c r="AU149" s="148" t="s">
        <v>93</v>
      </c>
      <c r="AV149" s="12" t="s">
        <v>91</v>
      </c>
      <c r="AW149" s="12" t="s">
        <v>42</v>
      </c>
      <c r="AX149" s="12" t="s">
        <v>84</v>
      </c>
      <c r="AY149" s="148" t="s">
        <v>594</v>
      </c>
    </row>
    <row r="150" spans="2:65" s="13" customFormat="1" ht="10.199999999999999" x14ac:dyDescent="0.2">
      <c r="B150" s="153"/>
      <c r="D150" s="147" t="s">
        <v>603</v>
      </c>
      <c r="E150" s="154" t="s">
        <v>82</v>
      </c>
      <c r="F150" s="155" t="s">
        <v>11616</v>
      </c>
      <c r="H150" s="156">
        <v>8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65" s="14" customFormat="1" ht="10.199999999999999" x14ac:dyDescent="0.2">
      <c r="B151" s="168"/>
      <c r="D151" s="147" t="s">
        <v>603</v>
      </c>
      <c r="E151" s="169" t="s">
        <v>82</v>
      </c>
      <c r="F151" s="170" t="s">
        <v>668</v>
      </c>
      <c r="H151" s="171">
        <v>8</v>
      </c>
      <c r="I151" s="172"/>
      <c r="L151" s="168"/>
      <c r="M151" s="173"/>
      <c r="T151" s="174"/>
      <c r="AT151" s="169" t="s">
        <v>603</v>
      </c>
      <c r="AU151" s="169" t="s">
        <v>93</v>
      </c>
      <c r="AV151" s="14" t="s">
        <v>101</v>
      </c>
      <c r="AW151" s="14" t="s">
        <v>42</v>
      </c>
      <c r="AX151" s="14" t="s">
        <v>84</v>
      </c>
      <c r="AY151" s="169" t="s">
        <v>594</v>
      </c>
    </row>
    <row r="152" spans="2:65" s="12" customFormat="1" ht="10.199999999999999" x14ac:dyDescent="0.2">
      <c r="B152" s="146"/>
      <c r="D152" s="147" t="s">
        <v>603</v>
      </c>
      <c r="E152" s="148" t="s">
        <v>82</v>
      </c>
      <c r="F152" s="149" t="s">
        <v>11600</v>
      </c>
      <c r="H152" s="148" t="s">
        <v>82</v>
      </c>
      <c r="I152" s="150"/>
      <c r="L152" s="146"/>
      <c r="M152" s="151"/>
      <c r="T152" s="152"/>
      <c r="AT152" s="148" t="s">
        <v>603</v>
      </c>
      <c r="AU152" s="148" t="s">
        <v>93</v>
      </c>
      <c r="AV152" s="12" t="s">
        <v>91</v>
      </c>
      <c r="AW152" s="12" t="s">
        <v>42</v>
      </c>
      <c r="AX152" s="12" t="s">
        <v>84</v>
      </c>
      <c r="AY152" s="148" t="s">
        <v>594</v>
      </c>
    </row>
    <row r="153" spans="2:65" s="13" customFormat="1" ht="10.199999999999999" x14ac:dyDescent="0.2">
      <c r="B153" s="153"/>
      <c r="D153" s="147" t="s">
        <v>603</v>
      </c>
      <c r="E153" s="154" t="s">
        <v>82</v>
      </c>
      <c r="F153" s="155" t="s">
        <v>11617</v>
      </c>
      <c r="H153" s="156">
        <v>7.5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65" s="14" customFormat="1" ht="10.199999999999999" x14ac:dyDescent="0.2">
      <c r="B154" s="168"/>
      <c r="D154" s="147" t="s">
        <v>603</v>
      </c>
      <c r="E154" s="169" t="s">
        <v>82</v>
      </c>
      <c r="F154" s="170" t="s">
        <v>668</v>
      </c>
      <c r="H154" s="171">
        <v>7.5</v>
      </c>
      <c r="I154" s="172"/>
      <c r="L154" s="168"/>
      <c r="M154" s="173"/>
      <c r="T154" s="174"/>
      <c r="AT154" s="169" t="s">
        <v>603</v>
      </c>
      <c r="AU154" s="169" t="s">
        <v>93</v>
      </c>
      <c r="AV154" s="14" t="s">
        <v>101</v>
      </c>
      <c r="AW154" s="14" t="s">
        <v>42</v>
      </c>
      <c r="AX154" s="14" t="s">
        <v>84</v>
      </c>
      <c r="AY154" s="169" t="s">
        <v>594</v>
      </c>
    </row>
    <row r="155" spans="2:65" s="12" customFormat="1" ht="10.199999999999999" x14ac:dyDescent="0.2">
      <c r="B155" s="146"/>
      <c r="D155" s="147" t="s">
        <v>603</v>
      </c>
      <c r="E155" s="148" t="s">
        <v>82</v>
      </c>
      <c r="F155" s="149" t="s">
        <v>11603</v>
      </c>
      <c r="H155" s="148" t="s">
        <v>82</v>
      </c>
      <c r="I155" s="150"/>
      <c r="L155" s="146"/>
      <c r="M155" s="151"/>
      <c r="T155" s="152"/>
      <c r="AT155" s="148" t="s">
        <v>603</v>
      </c>
      <c r="AU155" s="148" t="s">
        <v>93</v>
      </c>
      <c r="AV155" s="12" t="s">
        <v>91</v>
      </c>
      <c r="AW155" s="12" t="s">
        <v>42</v>
      </c>
      <c r="AX155" s="12" t="s">
        <v>84</v>
      </c>
      <c r="AY155" s="148" t="s">
        <v>594</v>
      </c>
    </row>
    <row r="156" spans="2:65" s="13" customFormat="1" ht="10.199999999999999" x14ac:dyDescent="0.2">
      <c r="B156" s="153"/>
      <c r="D156" s="147" t="s">
        <v>603</v>
      </c>
      <c r="E156" s="154" t="s">
        <v>82</v>
      </c>
      <c r="F156" s="155" t="s">
        <v>11618</v>
      </c>
      <c r="H156" s="156">
        <v>9.1999999999999993</v>
      </c>
      <c r="I156" s="157"/>
      <c r="L156" s="153"/>
      <c r="M156" s="158"/>
      <c r="T156" s="159"/>
      <c r="AT156" s="154" t="s">
        <v>603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594</v>
      </c>
    </row>
    <row r="157" spans="2:65" s="14" customFormat="1" ht="10.199999999999999" x14ac:dyDescent="0.2">
      <c r="B157" s="168"/>
      <c r="D157" s="147" t="s">
        <v>603</v>
      </c>
      <c r="E157" s="169" t="s">
        <v>82</v>
      </c>
      <c r="F157" s="170" t="s">
        <v>668</v>
      </c>
      <c r="H157" s="171">
        <v>9.1999999999999993</v>
      </c>
      <c r="I157" s="172"/>
      <c r="L157" s="168"/>
      <c r="M157" s="173"/>
      <c r="T157" s="174"/>
      <c r="AT157" s="169" t="s">
        <v>603</v>
      </c>
      <c r="AU157" s="169" t="s">
        <v>93</v>
      </c>
      <c r="AV157" s="14" t="s">
        <v>101</v>
      </c>
      <c r="AW157" s="14" t="s">
        <v>42</v>
      </c>
      <c r="AX157" s="14" t="s">
        <v>84</v>
      </c>
      <c r="AY157" s="169" t="s">
        <v>594</v>
      </c>
    </row>
    <row r="158" spans="2:65" s="15" customFormat="1" ht="10.199999999999999" x14ac:dyDescent="0.2">
      <c r="B158" s="175"/>
      <c r="D158" s="147" t="s">
        <v>603</v>
      </c>
      <c r="E158" s="176" t="s">
        <v>82</v>
      </c>
      <c r="F158" s="177" t="s">
        <v>672</v>
      </c>
      <c r="H158" s="178">
        <v>150.37</v>
      </c>
      <c r="I158" s="179"/>
      <c r="L158" s="175"/>
      <c r="M158" s="180"/>
      <c r="T158" s="181"/>
      <c r="AT158" s="176" t="s">
        <v>603</v>
      </c>
      <c r="AU158" s="176" t="s">
        <v>93</v>
      </c>
      <c r="AV158" s="15" t="s">
        <v>147</v>
      </c>
      <c r="AW158" s="15" t="s">
        <v>42</v>
      </c>
      <c r="AX158" s="15" t="s">
        <v>91</v>
      </c>
      <c r="AY158" s="176" t="s">
        <v>594</v>
      </c>
    </row>
    <row r="159" spans="2:65" s="1" customFormat="1" ht="16.5" customHeight="1" x14ac:dyDescent="0.2">
      <c r="B159" s="34"/>
      <c r="C159" s="183" t="s">
        <v>160</v>
      </c>
      <c r="D159" s="183" t="s">
        <v>752</v>
      </c>
      <c r="E159" s="184" t="s">
        <v>11619</v>
      </c>
      <c r="F159" s="185" t="s">
        <v>11620</v>
      </c>
      <c r="G159" s="186" t="s">
        <v>944</v>
      </c>
      <c r="H159" s="187">
        <v>165.40700000000001</v>
      </c>
      <c r="I159" s="188"/>
      <c r="J159" s="189">
        <f>ROUND(I159*H159,2)</f>
        <v>0</v>
      </c>
      <c r="K159" s="185" t="s">
        <v>651</v>
      </c>
      <c r="L159" s="190"/>
      <c r="M159" s="191" t="s">
        <v>82</v>
      </c>
      <c r="N159" s="192" t="s">
        <v>54</v>
      </c>
      <c r="P159" s="142">
        <f>O159*H159</f>
        <v>0</v>
      </c>
      <c r="Q159" s="142">
        <v>4.6000000000000001E-4</v>
      </c>
      <c r="R159" s="142">
        <f>Q159*H159</f>
        <v>7.6087220000000011E-2</v>
      </c>
      <c r="S159" s="142">
        <v>0</v>
      </c>
      <c r="T159" s="143">
        <f>S159*H159</f>
        <v>0</v>
      </c>
      <c r="AR159" s="144" t="s">
        <v>948</v>
      </c>
      <c r="AT159" s="144" t="s">
        <v>752</v>
      </c>
      <c r="AU159" s="144" t="s">
        <v>93</v>
      </c>
      <c r="AY159" s="18" t="s">
        <v>594</v>
      </c>
      <c r="BE159" s="145">
        <f>IF(N159="základní",J159,0)</f>
        <v>0</v>
      </c>
      <c r="BF159" s="145">
        <f>IF(N159="snížená",J159,0)</f>
        <v>0</v>
      </c>
      <c r="BG159" s="145">
        <f>IF(N159="zákl. přenesená",J159,0)</f>
        <v>0</v>
      </c>
      <c r="BH159" s="145">
        <f>IF(N159="sníž. přenesená",J159,0)</f>
        <v>0</v>
      </c>
      <c r="BI159" s="145">
        <f>IF(N159="nulová",J159,0)</f>
        <v>0</v>
      </c>
      <c r="BJ159" s="18" t="s">
        <v>91</v>
      </c>
      <c r="BK159" s="145">
        <f>ROUND(I159*H159,2)</f>
        <v>0</v>
      </c>
      <c r="BL159" s="18" t="s">
        <v>601</v>
      </c>
      <c r="BM159" s="144" t="s">
        <v>11621</v>
      </c>
    </row>
    <row r="160" spans="2:65" s="13" customFormat="1" ht="10.199999999999999" x14ac:dyDescent="0.2">
      <c r="B160" s="153"/>
      <c r="D160" s="147" t="s">
        <v>603</v>
      </c>
      <c r="E160" s="154" t="s">
        <v>82</v>
      </c>
      <c r="F160" s="155" t="s">
        <v>11622</v>
      </c>
      <c r="H160" s="156">
        <v>150.37</v>
      </c>
      <c r="I160" s="157"/>
      <c r="L160" s="153"/>
      <c r="M160" s="158"/>
      <c r="T160" s="159"/>
      <c r="AT160" s="154" t="s">
        <v>603</v>
      </c>
      <c r="AU160" s="154" t="s">
        <v>93</v>
      </c>
      <c r="AV160" s="13" t="s">
        <v>93</v>
      </c>
      <c r="AW160" s="13" t="s">
        <v>42</v>
      </c>
      <c r="AX160" s="13" t="s">
        <v>91</v>
      </c>
      <c r="AY160" s="154" t="s">
        <v>594</v>
      </c>
    </row>
    <row r="161" spans="2:65" s="13" customFormat="1" ht="10.199999999999999" x14ac:dyDescent="0.2">
      <c r="B161" s="153"/>
      <c r="D161" s="147" t="s">
        <v>603</v>
      </c>
      <c r="F161" s="155" t="s">
        <v>11623</v>
      </c>
      <c r="H161" s="156">
        <v>165.40700000000001</v>
      </c>
      <c r="I161" s="157"/>
      <c r="L161" s="153"/>
      <c r="M161" s="158"/>
      <c r="T161" s="159"/>
      <c r="AT161" s="154" t="s">
        <v>603</v>
      </c>
      <c r="AU161" s="154" t="s">
        <v>93</v>
      </c>
      <c r="AV161" s="13" t="s">
        <v>93</v>
      </c>
      <c r="AW161" s="13" t="s">
        <v>4</v>
      </c>
      <c r="AX161" s="13" t="s">
        <v>91</v>
      </c>
      <c r="AY161" s="154" t="s">
        <v>594</v>
      </c>
    </row>
    <row r="162" spans="2:65" s="1" customFormat="1" ht="21.75" customHeight="1" x14ac:dyDescent="0.2">
      <c r="B162" s="34"/>
      <c r="C162" s="133" t="s">
        <v>624</v>
      </c>
      <c r="D162" s="133" t="s">
        <v>597</v>
      </c>
      <c r="E162" s="134" t="s">
        <v>11624</v>
      </c>
      <c r="F162" s="135" t="s">
        <v>11625</v>
      </c>
      <c r="G162" s="136" t="s">
        <v>944</v>
      </c>
      <c r="H162" s="137">
        <v>150.37</v>
      </c>
      <c r="I162" s="138"/>
      <c r="J162" s="139">
        <f>ROUND(I162*H162,2)</f>
        <v>0</v>
      </c>
      <c r="K162" s="135" t="s">
        <v>651</v>
      </c>
      <c r="L162" s="34"/>
      <c r="M162" s="140" t="s">
        <v>82</v>
      </c>
      <c r="N162" s="141" t="s">
        <v>54</v>
      </c>
      <c r="P162" s="142">
        <f>O162*H162</f>
        <v>0</v>
      </c>
      <c r="Q162" s="142">
        <v>0</v>
      </c>
      <c r="R162" s="142">
        <f>Q162*H162</f>
        <v>0</v>
      </c>
      <c r="S162" s="142">
        <v>0</v>
      </c>
      <c r="T162" s="143">
        <f>S162*H162</f>
        <v>0</v>
      </c>
      <c r="AR162" s="144" t="s">
        <v>601</v>
      </c>
      <c r="AT162" s="144" t="s">
        <v>597</v>
      </c>
      <c r="AU162" s="144" t="s">
        <v>93</v>
      </c>
      <c r="AY162" s="18" t="s">
        <v>594</v>
      </c>
      <c r="BE162" s="145">
        <f>IF(N162="základní",J162,0)</f>
        <v>0</v>
      </c>
      <c r="BF162" s="145">
        <f>IF(N162="snížená",J162,0)</f>
        <v>0</v>
      </c>
      <c r="BG162" s="145">
        <f>IF(N162="zákl. přenesená",J162,0)</f>
        <v>0</v>
      </c>
      <c r="BH162" s="145">
        <f>IF(N162="sníž. přenesená",J162,0)</f>
        <v>0</v>
      </c>
      <c r="BI162" s="145">
        <f>IF(N162="nulová",J162,0)</f>
        <v>0</v>
      </c>
      <c r="BJ162" s="18" t="s">
        <v>91</v>
      </c>
      <c r="BK162" s="145">
        <f>ROUND(I162*H162,2)</f>
        <v>0</v>
      </c>
      <c r="BL162" s="18" t="s">
        <v>601</v>
      </c>
      <c r="BM162" s="144" t="s">
        <v>11541</v>
      </c>
    </row>
    <row r="163" spans="2:65" s="1" customFormat="1" ht="10.199999999999999" x14ac:dyDescent="0.2">
      <c r="B163" s="34"/>
      <c r="D163" s="164" t="s">
        <v>653</v>
      </c>
      <c r="F163" s="165" t="s">
        <v>11626</v>
      </c>
      <c r="I163" s="166"/>
      <c r="L163" s="34"/>
      <c r="M163" s="167"/>
      <c r="T163" s="55"/>
      <c r="AT163" s="18" t="s">
        <v>653</v>
      </c>
      <c r="AU163" s="18" t="s">
        <v>93</v>
      </c>
    </row>
    <row r="164" spans="2:65" s="13" customFormat="1" ht="10.199999999999999" x14ac:dyDescent="0.2">
      <c r="B164" s="153"/>
      <c r="D164" s="147" t="s">
        <v>603</v>
      </c>
      <c r="E164" s="154" t="s">
        <v>82</v>
      </c>
      <c r="F164" s="155" t="s">
        <v>11622</v>
      </c>
      <c r="H164" s="156">
        <v>150.37</v>
      </c>
      <c r="I164" s="157"/>
      <c r="L164" s="153"/>
      <c r="M164" s="158"/>
      <c r="T164" s="159"/>
      <c r="AT164" s="154" t="s">
        <v>603</v>
      </c>
      <c r="AU164" s="154" t="s">
        <v>93</v>
      </c>
      <c r="AV164" s="13" t="s">
        <v>93</v>
      </c>
      <c r="AW164" s="13" t="s">
        <v>42</v>
      </c>
      <c r="AX164" s="13" t="s">
        <v>91</v>
      </c>
      <c r="AY164" s="154" t="s">
        <v>594</v>
      </c>
    </row>
    <row r="165" spans="2:65" s="1" customFormat="1" ht="16.5" customHeight="1" x14ac:dyDescent="0.2">
      <c r="B165" s="34"/>
      <c r="C165" s="183" t="s">
        <v>707</v>
      </c>
      <c r="D165" s="183" t="s">
        <v>752</v>
      </c>
      <c r="E165" s="184" t="s">
        <v>11627</v>
      </c>
      <c r="F165" s="185" t="s">
        <v>11628</v>
      </c>
      <c r="G165" s="186" t="s">
        <v>944</v>
      </c>
      <c r="H165" s="187">
        <v>165.40700000000001</v>
      </c>
      <c r="I165" s="188"/>
      <c r="J165" s="189">
        <f>ROUND(I165*H165,2)</f>
        <v>0</v>
      </c>
      <c r="K165" s="185" t="s">
        <v>651</v>
      </c>
      <c r="L165" s="190"/>
      <c r="M165" s="191" t="s">
        <v>82</v>
      </c>
      <c r="N165" s="192" t="s">
        <v>54</v>
      </c>
      <c r="P165" s="142">
        <f>O165*H165</f>
        <v>0</v>
      </c>
      <c r="Q165" s="142">
        <v>1.2E-4</v>
      </c>
      <c r="R165" s="142">
        <f>Q165*H165</f>
        <v>1.9848840000000003E-2</v>
      </c>
      <c r="S165" s="142">
        <v>0</v>
      </c>
      <c r="T165" s="143">
        <f>S165*H165</f>
        <v>0</v>
      </c>
      <c r="AR165" s="144" t="s">
        <v>948</v>
      </c>
      <c r="AT165" s="144" t="s">
        <v>752</v>
      </c>
      <c r="AU165" s="144" t="s">
        <v>93</v>
      </c>
      <c r="AY165" s="18" t="s">
        <v>594</v>
      </c>
      <c r="BE165" s="145">
        <f>IF(N165="základní",J165,0)</f>
        <v>0</v>
      </c>
      <c r="BF165" s="145">
        <f>IF(N165="snížená",J165,0)</f>
        <v>0</v>
      </c>
      <c r="BG165" s="145">
        <f>IF(N165="zákl. přenesená",J165,0)</f>
        <v>0</v>
      </c>
      <c r="BH165" s="145">
        <f>IF(N165="sníž. přenesená",J165,0)</f>
        <v>0</v>
      </c>
      <c r="BI165" s="145">
        <f>IF(N165="nulová",J165,0)</f>
        <v>0</v>
      </c>
      <c r="BJ165" s="18" t="s">
        <v>91</v>
      </c>
      <c r="BK165" s="145">
        <f>ROUND(I165*H165,2)</f>
        <v>0</v>
      </c>
      <c r="BL165" s="18" t="s">
        <v>601</v>
      </c>
      <c r="BM165" s="144" t="s">
        <v>11629</v>
      </c>
    </row>
    <row r="166" spans="2:65" s="13" customFormat="1" ht="10.199999999999999" x14ac:dyDescent="0.2">
      <c r="B166" s="153"/>
      <c r="D166" s="147" t="s">
        <v>603</v>
      </c>
      <c r="E166" s="154" t="s">
        <v>82</v>
      </c>
      <c r="F166" s="155" t="s">
        <v>11622</v>
      </c>
      <c r="H166" s="156">
        <v>150.37</v>
      </c>
      <c r="I166" s="157"/>
      <c r="L166" s="153"/>
      <c r="M166" s="158"/>
      <c r="T166" s="159"/>
      <c r="AT166" s="154" t="s">
        <v>603</v>
      </c>
      <c r="AU166" s="154" t="s">
        <v>93</v>
      </c>
      <c r="AV166" s="13" t="s">
        <v>93</v>
      </c>
      <c r="AW166" s="13" t="s">
        <v>42</v>
      </c>
      <c r="AX166" s="13" t="s">
        <v>91</v>
      </c>
      <c r="AY166" s="154" t="s">
        <v>594</v>
      </c>
    </row>
    <row r="167" spans="2:65" s="13" customFormat="1" ht="10.199999999999999" x14ac:dyDescent="0.2">
      <c r="B167" s="153"/>
      <c r="D167" s="147" t="s">
        <v>603</v>
      </c>
      <c r="F167" s="155" t="s">
        <v>11623</v>
      </c>
      <c r="H167" s="156">
        <v>165.40700000000001</v>
      </c>
      <c r="I167" s="157"/>
      <c r="L167" s="153"/>
      <c r="M167" s="158"/>
      <c r="T167" s="159"/>
      <c r="AT167" s="154" t="s">
        <v>603</v>
      </c>
      <c r="AU167" s="154" t="s">
        <v>93</v>
      </c>
      <c r="AV167" s="13" t="s">
        <v>93</v>
      </c>
      <c r="AW167" s="13" t="s">
        <v>4</v>
      </c>
      <c r="AX167" s="13" t="s">
        <v>91</v>
      </c>
      <c r="AY167" s="154" t="s">
        <v>594</v>
      </c>
    </row>
    <row r="168" spans="2:65" s="1" customFormat="1" ht="24.15" customHeight="1" x14ac:dyDescent="0.2">
      <c r="B168" s="34"/>
      <c r="C168" s="133" t="s">
        <v>716</v>
      </c>
      <c r="D168" s="133" t="s">
        <v>597</v>
      </c>
      <c r="E168" s="134" t="s">
        <v>11630</v>
      </c>
      <c r="F168" s="135" t="s">
        <v>11631</v>
      </c>
      <c r="G168" s="136" t="s">
        <v>944</v>
      </c>
      <c r="H168" s="137">
        <v>120.62</v>
      </c>
      <c r="I168" s="138"/>
      <c r="J168" s="139">
        <f>ROUND(I168*H168,2)</f>
        <v>0</v>
      </c>
      <c r="K168" s="135" t="s">
        <v>651</v>
      </c>
      <c r="L168" s="34"/>
      <c r="M168" s="140" t="s">
        <v>82</v>
      </c>
      <c r="N168" s="141" t="s">
        <v>54</v>
      </c>
      <c r="P168" s="142">
        <f>O168*H168</f>
        <v>0</v>
      </c>
      <c r="Q168" s="142">
        <v>1.2120000000000001E-2</v>
      </c>
      <c r="R168" s="142">
        <f>Q168*H168</f>
        <v>1.4619144000000002</v>
      </c>
      <c r="S168" s="142">
        <v>0</v>
      </c>
      <c r="T168" s="143">
        <f>S168*H168</f>
        <v>0</v>
      </c>
      <c r="AR168" s="144" t="s">
        <v>601</v>
      </c>
      <c r="AT168" s="144" t="s">
        <v>597</v>
      </c>
      <c r="AU168" s="144" t="s">
        <v>93</v>
      </c>
      <c r="AY168" s="18" t="s">
        <v>594</v>
      </c>
      <c r="BE168" s="145">
        <f>IF(N168="základní",J168,0)</f>
        <v>0</v>
      </c>
      <c r="BF168" s="145">
        <f>IF(N168="snížená",J168,0)</f>
        <v>0</v>
      </c>
      <c r="BG168" s="145">
        <f>IF(N168="zákl. přenesená",J168,0)</f>
        <v>0</v>
      </c>
      <c r="BH168" s="145">
        <f>IF(N168="sníž. přenesená",J168,0)</f>
        <v>0</v>
      </c>
      <c r="BI168" s="145">
        <f>IF(N168="nulová",J168,0)</f>
        <v>0</v>
      </c>
      <c r="BJ168" s="18" t="s">
        <v>91</v>
      </c>
      <c r="BK168" s="145">
        <f>ROUND(I168*H168,2)</f>
        <v>0</v>
      </c>
      <c r="BL168" s="18" t="s">
        <v>601</v>
      </c>
      <c r="BM168" s="144" t="s">
        <v>11632</v>
      </c>
    </row>
    <row r="169" spans="2:65" s="1" customFormat="1" ht="10.199999999999999" x14ac:dyDescent="0.2">
      <c r="B169" s="34"/>
      <c r="D169" s="164" t="s">
        <v>653</v>
      </c>
      <c r="F169" s="165" t="s">
        <v>11633</v>
      </c>
      <c r="I169" s="166"/>
      <c r="L169" s="34"/>
      <c r="M169" s="167"/>
      <c r="T169" s="55"/>
      <c r="AT169" s="18" t="s">
        <v>653</v>
      </c>
      <c r="AU169" s="18" t="s">
        <v>93</v>
      </c>
    </row>
    <row r="170" spans="2:65" s="12" customFormat="1" ht="10.199999999999999" x14ac:dyDescent="0.2">
      <c r="B170" s="146"/>
      <c r="D170" s="147" t="s">
        <v>603</v>
      </c>
      <c r="E170" s="148" t="s">
        <v>82</v>
      </c>
      <c r="F170" s="149" t="s">
        <v>11585</v>
      </c>
      <c r="H170" s="148" t="s">
        <v>82</v>
      </c>
      <c r="I170" s="150"/>
      <c r="L170" s="146"/>
      <c r="M170" s="151"/>
      <c r="T170" s="152"/>
      <c r="AT170" s="148" t="s">
        <v>603</v>
      </c>
      <c r="AU170" s="148" t="s">
        <v>93</v>
      </c>
      <c r="AV170" s="12" t="s">
        <v>91</v>
      </c>
      <c r="AW170" s="12" t="s">
        <v>42</v>
      </c>
      <c r="AX170" s="12" t="s">
        <v>84</v>
      </c>
      <c r="AY170" s="148" t="s">
        <v>594</v>
      </c>
    </row>
    <row r="171" spans="2:65" s="13" customFormat="1" ht="10.199999999999999" x14ac:dyDescent="0.2">
      <c r="B171" s="153"/>
      <c r="D171" s="147" t="s">
        <v>603</v>
      </c>
      <c r="E171" s="154" t="s">
        <v>82</v>
      </c>
      <c r="F171" s="155" t="s">
        <v>11634</v>
      </c>
      <c r="H171" s="156">
        <v>38.22</v>
      </c>
      <c r="I171" s="157"/>
      <c r="L171" s="153"/>
      <c r="M171" s="158"/>
      <c r="T171" s="159"/>
      <c r="AT171" s="154" t="s">
        <v>603</v>
      </c>
      <c r="AU171" s="154" t="s">
        <v>93</v>
      </c>
      <c r="AV171" s="13" t="s">
        <v>93</v>
      </c>
      <c r="AW171" s="13" t="s">
        <v>42</v>
      </c>
      <c r="AX171" s="13" t="s">
        <v>84</v>
      </c>
      <c r="AY171" s="154" t="s">
        <v>594</v>
      </c>
    </row>
    <row r="172" spans="2:65" s="14" customFormat="1" ht="10.199999999999999" x14ac:dyDescent="0.2">
      <c r="B172" s="168"/>
      <c r="D172" s="147" t="s">
        <v>603</v>
      </c>
      <c r="E172" s="169" t="s">
        <v>82</v>
      </c>
      <c r="F172" s="170" t="s">
        <v>668</v>
      </c>
      <c r="H172" s="171">
        <v>38.22</v>
      </c>
      <c r="I172" s="172"/>
      <c r="L172" s="168"/>
      <c r="M172" s="173"/>
      <c r="T172" s="174"/>
      <c r="AT172" s="169" t="s">
        <v>603</v>
      </c>
      <c r="AU172" s="169" t="s">
        <v>93</v>
      </c>
      <c r="AV172" s="14" t="s">
        <v>101</v>
      </c>
      <c r="AW172" s="14" t="s">
        <v>42</v>
      </c>
      <c r="AX172" s="14" t="s">
        <v>84</v>
      </c>
      <c r="AY172" s="169" t="s">
        <v>594</v>
      </c>
    </row>
    <row r="173" spans="2:65" s="12" customFormat="1" ht="10.199999999999999" x14ac:dyDescent="0.2">
      <c r="B173" s="146"/>
      <c r="D173" s="147" t="s">
        <v>603</v>
      </c>
      <c r="E173" s="148" t="s">
        <v>82</v>
      </c>
      <c r="F173" s="149" t="s">
        <v>11588</v>
      </c>
      <c r="H173" s="148" t="s">
        <v>82</v>
      </c>
      <c r="I173" s="150"/>
      <c r="L173" s="146"/>
      <c r="M173" s="151"/>
      <c r="T173" s="152"/>
      <c r="AT173" s="148" t="s">
        <v>603</v>
      </c>
      <c r="AU173" s="148" t="s">
        <v>93</v>
      </c>
      <c r="AV173" s="12" t="s">
        <v>91</v>
      </c>
      <c r="AW173" s="12" t="s">
        <v>42</v>
      </c>
      <c r="AX173" s="12" t="s">
        <v>84</v>
      </c>
      <c r="AY173" s="148" t="s">
        <v>594</v>
      </c>
    </row>
    <row r="174" spans="2:65" s="13" customFormat="1" ht="10.199999999999999" x14ac:dyDescent="0.2">
      <c r="B174" s="153"/>
      <c r="D174" s="147" t="s">
        <v>603</v>
      </c>
      <c r="E174" s="154" t="s">
        <v>82</v>
      </c>
      <c r="F174" s="155" t="s">
        <v>11635</v>
      </c>
      <c r="H174" s="156">
        <v>38.4</v>
      </c>
      <c r="I174" s="157"/>
      <c r="L174" s="153"/>
      <c r="M174" s="158"/>
      <c r="T174" s="159"/>
      <c r="AT174" s="154" t="s">
        <v>603</v>
      </c>
      <c r="AU174" s="154" t="s">
        <v>93</v>
      </c>
      <c r="AV174" s="13" t="s">
        <v>93</v>
      </c>
      <c r="AW174" s="13" t="s">
        <v>42</v>
      </c>
      <c r="AX174" s="13" t="s">
        <v>84</v>
      </c>
      <c r="AY174" s="154" t="s">
        <v>594</v>
      </c>
    </row>
    <row r="175" spans="2:65" s="14" customFormat="1" ht="10.199999999999999" x14ac:dyDescent="0.2">
      <c r="B175" s="168"/>
      <c r="D175" s="147" t="s">
        <v>603</v>
      </c>
      <c r="E175" s="169" t="s">
        <v>82</v>
      </c>
      <c r="F175" s="170" t="s">
        <v>668</v>
      </c>
      <c r="H175" s="171">
        <v>38.4</v>
      </c>
      <c r="I175" s="172"/>
      <c r="L175" s="168"/>
      <c r="M175" s="173"/>
      <c r="T175" s="174"/>
      <c r="AT175" s="169" t="s">
        <v>603</v>
      </c>
      <c r="AU175" s="169" t="s">
        <v>93</v>
      </c>
      <c r="AV175" s="14" t="s">
        <v>101</v>
      </c>
      <c r="AW175" s="14" t="s">
        <v>42</v>
      </c>
      <c r="AX175" s="14" t="s">
        <v>84</v>
      </c>
      <c r="AY175" s="169" t="s">
        <v>594</v>
      </c>
    </row>
    <row r="176" spans="2:65" s="12" customFormat="1" ht="10.199999999999999" x14ac:dyDescent="0.2">
      <c r="B176" s="146"/>
      <c r="D176" s="147" t="s">
        <v>603</v>
      </c>
      <c r="E176" s="148" t="s">
        <v>82</v>
      </c>
      <c r="F176" s="149" t="s">
        <v>11591</v>
      </c>
      <c r="H176" s="148" t="s">
        <v>82</v>
      </c>
      <c r="I176" s="150"/>
      <c r="L176" s="146"/>
      <c r="M176" s="151"/>
      <c r="T176" s="152"/>
      <c r="AT176" s="148" t="s">
        <v>603</v>
      </c>
      <c r="AU176" s="148" t="s">
        <v>93</v>
      </c>
      <c r="AV176" s="12" t="s">
        <v>91</v>
      </c>
      <c r="AW176" s="12" t="s">
        <v>42</v>
      </c>
      <c r="AX176" s="12" t="s">
        <v>84</v>
      </c>
      <c r="AY176" s="148" t="s">
        <v>594</v>
      </c>
    </row>
    <row r="177" spans="2:65" s="13" customFormat="1" ht="10.199999999999999" x14ac:dyDescent="0.2">
      <c r="B177" s="153"/>
      <c r="D177" s="147" t="s">
        <v>603</v>
      </c>
      <c r="E177" s="154" t="s">
        <v>82</v>
      </c>
      <c r="F177" s="155" t="s">
        <v>11636</v>
      </c>
      <c r="H177" s="156">
        <v>34.799999999999997</v>
      </c>
      <c r="I177" s="157"/>
      <c r="L177" s="153"/>
      <c r="M177" s="158"/>
      <c r="T177" s="159"/>
      <c r="AT177" s="154" t="s">
        <v>603</v>
      </c>
      <c r="AU177" s="154" t="s">
        <v>93</v>
      </c>
      <c r="AV177" s="13" t="s">
        <v>93</v>
      </c>
      <c r="AW177" s="13" t="s">
        <v>42</v>
      </c>
      <c r="AX177" s="13" t="s">
        <v>84</v>
      </c>
      <c r="AY177" s="154" t="s">
        <v>594</v>
      </c>
    </row>
    <row r="178" spans="2:65" s="14" customFormat="1" ht="10.199999999999999" x14ac:dyDescent="0.2">
      <c r="B178" s="168"/>
      <c r="D178" s="147" t="s">
        <v>603</v>
      </c>
      <c r="E178" s="169" t="s">
        <v>82</v>
      </c>
      <c r="F178" s="170" t="s">
        <v>668</v>
      </c>
      <c r="H178" s="171">
        <v>34.799999999999997</v>
      </c>
      <c r="I178" s="172"/>
      <c r="L178" s="168"/>
      <c r="M178" s="173"/>
      <c r="T178" s="174"/>
      <c r="AT178" s="169" t="s">
        <v>603</v>
      </c>
      <c r="AU178" s="169" t="s">
        <v>93</v>
      </c>
      <c r="AV178" s="14" t="s">
        <v>101</v>
      </c>
      <c r="AW178" s="14" t="s">
        <v>42</v>
      </c>
      <c r="AX178" s="14" t="s">
        <v>84</v>
      </c>
      <c r="AY178" s="169" t="s">
        <v>594</v>
      </c>
    </row>
    <row r="179" spans="2:65" s="12" customFormat="1" ht="10.199999999999999" x14ac:dyDescent="0.2">
      <c r="B179" s="146"/>
      <c r="D179" s="147" t="s">
        <v>603</v>
      </c>
      <c r="E179" s="148" t="s">
        <v>82</v>
      </c>
      <c r="F179" s="149" t="s">
        <v>11603</v>
      </c>
      <c r="H179" s="148" t="s">
        <v>82</v>
      </c>
      <c r="I179" s="150"/>
      <c r="L179" s="146"/>
      <c r="M179" s="151"/>
      <c r="T179" s="152"/>
      <c r="AT179" s="148" t="s">
        <v>603</v>
      </c>
      <c r="AU179" s="148" t="s">
        <v>93</v>
      </c>
      <c r="AV179" s="12" t="s">
        <v>91</v>
      </c>
      <c r="AW179" s="12" t="s">
        <v>42</v>
      </c>
      <c r="AX179" s="12" t="s">
        <v>84</v>
      </c>
      <c r="AY179" s="148" t="s">
        <v>594</v>
      </c>
    </row>
    <row r="180" spans="2:65" s="13" customFormat="1" ht="10.199999999999999" x14ac:dyDescent="0.2">
      <c r="B180" s="153"/>
      <c r="D180" s="147" t="s">
        <v>603</v>
      </c>
      <c r="E180" s="154" t="s">
        <v>82</v>
      </c>
      <c r="F180" s="155" t="s">
        <v>11637</v>
      </c>
      <c r="H180" s="156">
        <v>9.1999999999999993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594</v>
      </c>
    </row>
    <row r="181" spans="2:65" s="14" customFormat="1" ht="10.199999999999999" x14ac:dyDescent="0.2">
      <c r="B181" s="168"/>
      <c r="D181" s="147" t="s">
        <v>603</v>
      </c>
      <c r="E181" s="169" t="s">
        <v>82</v>
      </c>
      <c r="F181" s="170" t="s">
        <v>668</v>
      </c>
      <c r="H181" s="171">
        <v>9.1999999999999993</v>
      </c>
      <c r="I181" s="172"/>
      <c r="L181" s="168"/>
      <c r="M181" s="173"/>
      <c r="T181" s="174"/>
      <c r="AT181" s="169" t="s">
        <v>603</v>
      </c>
      <c r="AU181" s="169" t="s">
        <v>93</v>
      </c>
      <c r="AV181" s="14" t="s">
        <v>101</v>
      </c>
      <c r="AW181" s="14" t="s">
        <v>42</v>
      </c>
      <c r="AX181" s="14" t="s">
        <v>84</v>
      </c>
      <c r="AY181" s="169" t="s">
        <v>594</v>
      </c>
    </row>
    <row r="182" spans="2:65" s="15" customFormat="1" ht="10.199999999999999" x14ac:dyDescent="0.2">
      <c r="B182" s="175"/>
      <c r="D182" s="147" t="s">
        <v>603</v>
      </c>
      <c r="E182" s="176" t="s">
        <v>82</v>
      </c>
      <c r="F182" s="177" t="s">
        <v>672</v>
      </c>
      <c r="H182" s="178">
        <v>120.62</v>
      </c>
      <c r="I182" s="179"/>
      <c r="L182" s="175"/>
      <c r="M182" s="180"/>
      <c r="T182" s="181"/>
      <c r="AT182" s="176" t="s">
        <v>603</v>
      </c>
      <c r="AU182" s="176" t="s">
        <v>93</v>
      </c>
      <c r="AV182" s="15" t="s">
        <v>147</v>
      </c>
      <c r="AW182" s="15" t="s">
        <v>42</v>
      </c>
      <c r="AX182" s="15" t="s">
        <v>91</v>
      </c>
      <c r="AY182" s="176" t="s">
        <v>594</v>
      </c>
    </row>
    <row r="183" spans="2:65" s="1" customFormat="1" ht="16.5" customHeight="1" x14ac:dyDescent="0.2">
      <c r="B183" s="34"/>
      <c r="C183" s="183" t="s">
        <v>721</v>
      </c>
      <c r="D183" s="183" t="s">
        <v>752</v>
      </c>
      <c r="E183" s="184" t="s">
        <v>11638</v>
      </c>
      <c r="F183" s="185" t="s">
        <v>11639</v>
      </c>
      <c r="G183" s="186" t="s">
        <v>600</v>
      </c>
      <c r="H183" s="187">
        <v>231.18799999999999</v>
      </c>
      <c r="I183" s="188"/>
      <c r="J183" s="189">
        <f>ROUND(I183*H183,2)</f>
        <v>0</v>
      </c>
      <c r="K183" s="185" t="s">
        <v>82</v>
      </c>
      <c r="L183" s="190"/>
      <c r="M183" s="191" t="s">
        <v>82</v>
      </c>
      <c r="N183" s="192" t="s">
        <v>54</v>
      </c>
      <c r="P183" s="142">
        <f>O183*H183</f>
        <v>0</v>
      </c>
      <c r="Q183" s="142">
        <v>8.0000000000000002E-3</v>
      </c>
      <c r="R183" s="142">
        <f>Q183*H183</f>
        <v>1.849504</v>
      </c>
      <c r="S183" s="142">
        <v>0</v>
      </c>
      <c r="T183" s="143">
        <f>S183*H183</f>
        <v>0</v>
      </c>
      <c r="AR183" s="144" t="s">
        <v>948</v>
      </c>
      <c r="AT183" s="144" t="s">
        <v>752</v>
      </c>
      <c r="AU183" s="144" t="s">
        <v>93</v>
      </c>
      <c r="AY183" s="18" t="s">
        <v>594</v>
      </c>
      <c r="BE183" s="145">
        <f>IF(N183="základní",J183,0)</f>
        <v>0</v>
      </c>
      <c r="BF183" s="145">
        <f>IF(N183="snížená",J183,0)</f>
        <v>0</v>
      </c>
      <c r="BG183" s="145">
        <f>IF(N183="zákl. přenesená",J183,0)</f>
        <v>0</v>
      </c>
      <c r="BH183" s="145">
        <f>IF(N183="sníž. přenesená",J183,0)</f>
        <v>0</v>
      </c>
      <c r="BI183" s="145">
        <f>IF(N183="nulová",J183,0)</f>
        <v>0</v>
      </c>
      <c r="BJ183" s="18" t="s">
        <v>91</v>
      </c>
      <c r="BK183" s="145">
        <f>ROUND(I183*H183,2)</f>
        <v>0</v>
      </c>
      <c r="BL183" s="18" t="s">
        <v>601</v>
      </c>
      <c r="BM183" s="144" t="s">
        <v>11640</v>
      </c>
    </row>
    <row r="184" spans="2:65" s="13" customFormat="1" ht="10.199999999999999" x14ac:dyDescent="0.2">
      <c r="B184" s="153"/>
      <c r="D184" s="147" t="s">
        <v>603</v>
      </c>
      <c r="E184" s="154" t="s">
        <v>82</v>
      </c>
      <c r="F184" s="155" t="s">
        <v>11641</v>
      </c>
      <c r="H184" s="156">
        <v>201.03299999999999</v>
      </c>
      <c r="I184" s="157"/>
      <c r="L184" s="153"/>
      <c r="M184" s="158"/>
      <c r="T184" s="159"/>
      <c r="AT184" s="154" t="s">
        <v>603</v>
      </c>
      <c r="AU184" s="154" t="s">
        <v>93</v>
      </c>
      <c r="AV184" s="13" t="s">
        <v>93</v>
      </c>
      <c r="AW184" s="13" t="s">
        <v>42</v>
      </c>
      <c r="AX184" s="13" t="s">
        <v>91</v>
      </c>
      <c r="AY184" s="154" t="s">
        <v>594</v>
      </c>
    </row>
    <row r="185" spans="2:65" s="13" customFormat="1" ht="10.199999999999999" x14ac:dyDescent="0.2">
      <c r="B185" s="153"/>
      <c r="D185" s="147" t="s">
        <v>603</v>
      </c>
      <c r="F185" s="155" t="s">
        <v>11642</v>
      </c>
      <c r="H185" s="156">
        <v>231.18799999999999</v>
      </c>
      <c r="I185" s="157"/>
      <c r="L185" s="153"/>
      <c r="M185" s="158"/>
      <c r="T185" s="159"/>
      <c r="AT185" s="154" t="s">
        <v>603</v>
      </c>
      <c r="AU185" s="154" t="s">
        <v>93</v>
      </c>
      <c r="AV185" s="13" t="s">
        <v>93</v>
      </c>
      <c r="AW185" s="13" t="s">
        <v>4</v>
      </c>
      <c r="AX185" s="13" t="s">
        <v>91</v>
      </c>
      <c r="AY185" s="154" t="s">
        <v>594</v>
      </c>
    </row>
    <row r="186" spans="2:65" s="1" customFormat="1" ht="24.15" customHeight="1" x14ac:dyDescent="0.2">
      <c r="B186" s="34"/>
      <c r="C186" s="133" t="s">
        <v>726</v>
      </c>
      <c r="D186" s="133" t="s">
        <v>597</v>
      </c>
      <c r="E186" s="134" t="s">
        <v>11643</v>
      </c>
      <c r="F186" s="135" t="s">
        <v>11644</v>
      </c>
      <c r="G186" s="136" t="s">
        <v>944</v>
      </c>
      <c r="H186" s="137">
        <v>29.75</v>
      </c>
      <c r="I186" s="138"/>
      <c r="J186" s="139">
        <f>ROUND(I186*H186,2)</f>
        <v>0</v>
      </c>
      <c r="K186" s="135" t="s">
        <v>651</v>
      </c>
      <c r="L186" s="34"/>
      <c r="M186" s="140" t="s">
        <v>82</v>
      </c>
      <c r="N186" s="141" t="s">
        <v>54</v>
      </c>
      <c r="P186" s="142">
        <f>O186*H186</f>
        <v>0</v>
      </c>
      <c r="Q186" s="142">
        <v>1.307E-2</v>
      </c>
      <c r="R186" s="142">
        <f>Q186*H186</f>
        <v>0.38883250000000003</v>
      </c>
      <c r="S186" s="142">
        <v>0</v>
      </c>
      <c r="T186" s="143">
        <f>S186*H186</f>
        <v>0</v>
      </c>
      <c r="AR186" s="144" t="s">
        <v>601</v>
      </c>
      <c r="AT186" s="144" t="s">
        <v>597</v>
      </c>
      <c r="AU186" s="144" t="s">
        <v>93</v>
      </c>
      <c r="AY186" s="18" t="s">
        <v>594</v>
      </c>
      <c r="BE186" s="145">
        <f>IF(N186="základní",J186,0)</f>
        <v>0</v>
      </c>
      <c r="BF186" s="145">
        <f>IF(N186="snížená",J186,0)</f>
        <v>0</v>
      </c>
      <c r="BG186" s="145">
        <f>IF(N186="zákl. přenesená",J186,0)</f>
        <v>0</v>
      </c>
      <c r="BH186" s="145">
        <f>IF(N186="sníž. přenesená",J186,0)</f>
        <v>0</v>
      </c>
      <c r="BI186" s="145">
        <f>IF(N186="nulová",J186,0)</f>
        <v>0</v>
      </c>
      <c r="BJ186" s="18" t="s">
        <v>91</v>
      </c>
      <c r="BK186" s="145">
        <f>ROUND(I186*H186,2)</f>
        <v>0</v>
      </c>
      <c r="BL186" s="18" t="s">
        <v>601</v>
      </c>
      <c r="BM186" s="144" t="s">
        <v>11645</v>
      </c>
    </row>
    <row r="187" spans="2:65" s="1" customFormat="1" ht="10.199999999999999" x14ac:dyDescent="0.2">
      <c r="B187" s="34"/>
      <c r="D187" s="164" t="s">
        <v>653</v>
      </c>
      <c r="F187" s="165" t="s">
        <v>11646</v>
      </c>
      <c r="I187" s="166"/>
      <c r="L187" s="34"/>
      <c r="M187" s="167"/>
      <c r="T187" s="55"/>
      <c r="AT187" s="18" t="s">
        <v>653</v>
      </c>
      <c r="AU187" s="18" t="s">
        <v>93</v>
      </c>
    </row>
    <row r="188" spans="2:65" s="12" customFormat="1" ht="10.199999999999999" x14ac:dyDescent="0.2">
      <c r="B188" s="146"/>
      <c r="D188" s="147" t="s">
        <v>603</v>
      </c>
      <c r="E188" s="148" t="s">
        <v>82</v>
      </c>
      <c r="F188" s="149" t="s">
        <v>11594</v>
      </c>
      <c r="H188" s="148" t="s">
        <v>82</v>
      </c>
      <c r="I188" s="150"/>
      <c r="L188" s="146"/>
      <c r="M188" s="151"/>
      <c r="T188" s="152"/>
      <c r="AT188" s="148" t="s">
        <v>603</v>
      </c>
      <c r="AU188" s="148" t="s">
        <v>93</v>
      </c>
      <c r="AV188" s="12" t="s">
        <v>91</v>
      </c>
      <c r="AW188" s="12" t="s">
        <v>42</v>
      </c>
      <c r="AX188" s="12" t="s">
        <v>84</v>
      </c>
      <c r="AY188" s="148" t="s">
        <v>594</v>
      </c>
    </row>
    <row r="189" spans="2:65" s="13" customFormat="1" ht="10.199999999999999" x14ac:dyDescent="0.2">
      <c r="B189" s="153"/>
      <c r="D189" s="147" t="s">
        <v>603</v>
      </c>
      <c r="E189" s="154" t="s">
        <v>82</v>
      </c>
      <c r="F189" s="155" t="s">
        <v>11647</v>
      </c>
      <c r="H189" s="156">
        <v>14.25</v>
      </c>
      <c r="I189" s="157"/>
      <c r="L189" s="153"/>
      <c r="M189" s="158"/>
      <c r="T189" s="159"/>
      <c r="AT189" s="154" t="s">
        <v>603</v>
      </c>
      <c r="AU189" s="154" t="s">
        <v>93</v>
      </c>
      <c r="AV189" s="13" t="s">
        <v>93</v>
      </c>
      <c r="AW189" s="13" t="s">
        <v>42</v>
      </c>
      <c r="AX189" s="13" t="s">
        <v>84</v>
      </c>
      <c r="AY189" s="154" t="s">
        <v>594</v>
      </c>
    </row>
    <row r="190" spans="2:65" s="14" customFormat="1" ht="10.199999999999999" x14ac:dyDescent="0.2">
      <c r="B190" s="168"/>
      <c r="D190" s="147" t="s">
        <v>603</v>
      </c>
      <c r="E190" s="169" t="s">
        <v>82</v>
      </c>
      <c r="F190" s="170" t="s">
        <v>668</v>
      </c>
      <c r="H190" s="171">
        <v>14.25</v>
      </c>
      <c r="I190" s="172"/>
      <c r="L190" s="168"/>
      <c r="M190" s="173"/>
      <c r="T190" s="174"/>
      <c r="AT190" s="169" t="s">
        <v>603</v>
      </c>
      <c r="AU190" s="169" t="s">
        <v>93</v>
      </c>
      <c r="AV190" s="14" t="s">
        <v>101</v>
      </c>
      <c r="AW190" s="14" t="s">
        <v>42</v>
      </c>
      <c r="AX190" s="14" t="s">
        <v>84</v>
      </c>
      <c r="AY190" s="169" t="s">
        <v>594</v>
      </c>
    </row>
    <row r="191" spans="2:65" s="12" customFormat="1" ht="10.199999999999999" x14ac:dyDescent="0.2">
      <c r="B191" s="146"/>
      <c r="D191" s="147" t="s">
        <v>603</v>
      </c>
      <c r="E191" s="148" t="s">
        <v>82</v>
      </c>
      <c r="F191" s="149" t="s">
        <v>11597</v>
      </c>
      <c r="H191" s="148" t="s">
        <v>82</v>
      </c>
      <c r="I191" s="150"/>
      <c r="L191" s="146"/>
      <c r="M191" s="151"/>
      <c r="T191" s="152"/>
      <c r="AT191" s="148" t="s">
        <v>603</v>
      </c>
      <c r="AU191" s="148" t="s">
        <v>93</v>
      </c>
      <c r="AV191" s="12" t="s">
        <v>91</v>
      </c>
      <c r="AW191" s="12" t="s">
        <v>42</v>
      </c>
      <c r="AX191" s="12" t="s">
        <v>84</v>
      </c>
      <c r="AY191" s="148" t="s">
        <v>594</v>
      </c>
    </row>
    <row r="192" spans="2:65" s="13" customFormat="1" ht="10.199999999999999" x14ac:dyDescent="0.2">
      <c r="B192" s="153"/>
      <c r="D192" s="147" t="s">
        <v>603</v>
      </c>
      <c r="E192" s="154" t="s">
        <v>82</v>
      </c>
      <c r="F192" s="155" t="s">
        <v>11648</v>
      </c>
      <c r="H192" s="156">
        <v>8</v>
      </c>
      <c r="I192" s="157"/>
      <c r="L192" s="153"/>
      <c r="M192" s="158"/>
      <c r="T192" s="159"/>
      <c r="AT192" s="154" t="s">
        <v>603</v>
      </c>
      <c r="AU192" s="154" t="s">
        <v>93</v>
      </c>
      <c r="AV192" s="13" t="s">
        <v>93</v>
      </c>
      <c r="AW192" s="13" t="s">
        <v>42</v>
      </c>
      <c r="AX192" s="13" t="s">
        <v>84</v>
      </c>
      <c r="AY192" s="154" t="s">
        <v>594</v>
      </c>
    </row>
    <row r="193" spans="2:65" s="14" customFormat="1" ht="10.199999999999999" x14ac:dyDescent="0.2">
      <c r="B193" s="168"/>
      <c r="D193" s="147" t="s">
        <v>603</v>
      </c>
      <c r="E193" s="169" t="s">
        <v>82</v>
      </c>
      <c r="F193" s="170" t="s">
        <v>668</v>
      </c>
      <c r="H193" s="171">
        <v>8</v>
      </c>
      <c r="I193" s="172"/>
      <c r="L193" s="168"/>
      <c r="M193" s="173"/>
      <c r="T193" s="174"/>
      <c r="AT193" s="169" t="s">
        <v>603</v>
      </c>
      <c r="AU193" s="169" t="s">
        <v>93</v>
      </c>
      <c r="AV193" s="14" t="s">
        <v>101</v>
      </c>
      <c r="AW193" s="14" t="s">
        <v>42</v>
      </c>
      <c r="AX193" s="14" t="s">
        <v>84</v>
      </c>
      <c r="AY193" s="169" t="s">
        <v>594</v>
      </c>
    </row>
    <row r="194" spans="2:65" s="12" customFormat="1" ht="10.199999999999999" x14ac:dyDescent="0.2">
      <c r="B194" s="146"/>
      <c r="D194" s="147" t="s">
        <v>603</v>
      </c>
      <c r="E194" s="148" t="s">
        <v>82</v>
      </c>
      <c r="F194" s="149" t="s">
        <v>11600</v>
      </c>
      <c r="H194" s="148" t="s">
        <v>82</v>
      </c>
      <c r="I194" s="150"/>
      <c r="L194" s="146"/>
      <c r="M194" s="151"/>
      <c r="T194" s="152"/>
      <c r="AT194" s="148" t="s">
        <v>603</v>
      </c>
      <c r="AU194" s="148" t="s">
        <v>93</v>
      </c>
      <c r="AV194" s="12" t="s">
        <v>91</v>
      </c>
      <c r="AW194" s="12" t="s">
        <v>42</v>
      </c>
      <c r="AX194" s="12" t="s">
        <v>84</v>
      </c>
      <c r="AY194" s="148" t="s">
        <v>594</v>
      </c>
    </row>
    <row r="195" spans="2:65" s="13" customFormat="1" ht="10.199999999999999" x14ac:dyDescent="0.2">
      <c r="B195" s="153"/>
      <c r="D195" s="147" t="s">
        <v>603</v>
      </c>
      <c r="E195" s="154" t="s">
        <v>82</v>
      </c>
      <c r="F195" s="155" t="s">
        <v>11649</v>
      </c>
      <c r="H195" s="156">
        <v>7.5</v>
      </c>
      <c r="I195" s="157"/>
      <c r="L195" s="153"/>
      <c r="M195" s="158"/>
      <c r="T195" s="159"/>
      <c r="AT195" s="154" t="s">
        <v>603</v>
      </c>
      <c r="AU195" s="154" t="s">
        <v>93</v>
      </c>
      <c r="AV195" s="13" t="s">
        <v>93</v>
      </c>
      <c r="AW195" s="13" t="s">
        <v>42</v>
      </c>
      <c r="AX195" s="13" t="s">
        <v>84</v>
      </c>
      <c r="AY195" s="154" t="s">
        <v>594</v>
      </c>
    </row>
    <row r="196" spans="2:65" s="14" customFormat="1" ht="10.199999999999999" x14ac:dyDescent="0.2">
      <c r="B196" s="168"/>
      <c r="D196" s="147" t="s">
        <v>603</v>
      </c>
      <c r="E196" s="169" t="s">
        <v>82</v>
      </c>
      <c r="F196" s="170" t="s">
        <v>668</v>
      </c>
      <c r="H196" s="171">
        <v>7.5</v>
      </c>
      <c r="I196" s="172"/>
      <c r="L196" s="168"/>
      <c r="M196" s="173"/>
      <c r="T196" s="174"/>
      <c r="AT196" s="169" t="s">
        <v>603</v>
      </c>
      <c r="AU196" s="169" t="s">
        <v>93</v>
      </c>
      <c r="AV196" s="14" t="s">
        <v>101</v>
      </c>
      <c r="AW196" s="14" t="s">
        <v>42</v>
      </c>
      <c r="AX196" s="14" t="s">
        <v>84</v>
      </c>
      <c r="AY196" s="169" t="s">
        <v>594</v>
      </c>
    </row>
    <row r="197" spans="2:65" s="15" customFormat="1" ht="10.199999999999999" x14ac:dyDescent="0.2">
      <c r="B197" s="175"/>
      <c r="D197" s="147" t="s">
        <v>603</v>
      </c>
      <c r="E197" s="176" t="s">
        <v>82</v>
      </c>
      <c r="F197" s="177" t="s">
        <v>672</v>
      </c>
      <c r="H197" s="178">
        <v>29.75</v>
      </c>
      <c r="I197" s="179"/>
      <c r="L197" s="175"/>
      <c r="M197" s="180"/>
      <c r="T197" s="181"/>
      <c r="AT197" s="176" t="s">
        <v>603</v>
      </c>
      <c r="AU197" s="176" t="s">
        <v>93</v>
      </c>
      <c r="AV197" s="15" t="s">
        <v>147</v>
      </c>
      <c r="AW197" s="15" t="s">
        <v>42</v>
      </c>
      <c r="AX197" s="15" t="s">
        <v>91</v>
      </c>
      <c r="AY197" s="176" t="s">
        <v>594</v>
      </c>
    </row>
    <row r="198" spans="2:65" s="1" customFormat="1" ht="16.5" customHeight="1" x14ac:dyDescent="0.2">
      <c r="B198" s="34"/>
      <c r="C198" s="183" t="s">
        <v>731</v>
      </c>
      <c r="D198" s="183" t="s">
        <v>752</v>
      </c>
      <c r="E198" s="184" t="s">
        <v>11650</v>
      </c>
      <c r="F198" s="185" t="s">
        <v>11651</v>
      </c>
      <c r="G198" s="186" t="s">
        <v>600</v>
      </c>
      <c r="H198" s="187">
        <v>57.02</v>
      </c>
      <c r="I198" s="188"/>
      <c r="J198" s="189">
        <f>ROUND(I198*H198,2)</f>
        <v>0</v>
      </c>
      <c r="K198" s="185" t="s">
        <v>651</v>
      </c>
      <c r="L198" s="190"/>
      <c r="M198" s="191" t="s">
        <v>82</v>
      </c>
      <c r="N198" s="192" t="s">
        <v>54</v>
      </c>
      <c r="P198" s="142">
        <f>O198*H198</f>
        <v>0</v>
      </c>
      <c r="Q198" s="142">
        <v>8.0000000000000002E-3</v>
      </c>
      <c r="R198" s="142">
        <f>Q198*H198</f>
        <v>0.45616000000000001</v>
      </c>
      <c r="S198" s="142">
        <v>0</v>
      </c>
      <c r="T198" s="143">
        <f>S198*H198</f>
        <v>0</v>
      </c>
      <c r="AR198" s="144" t="s">
        <v>948</v>
      </c>
      <c r="AT198" s="144" t="s">
        <v>752</v>
      </c>
      <c r="AU198" s="144" t="s">
        <v>93</v>
      </c>
      <c r="AY198" s="18" t="s">
        <v>594</v>
      </c>
      <c r="BE198" s="145">
        <f>IF(N198="základní",J198,0)</f>
        <v>0</v>
      </c>
      <c r="BF198" s="145">
        <f>IF(N198="snížená",J198,0)</f>
        <v>0</v>
      </c>
      <c r="BG198" s="145">
        <f>IF(N198="zákl. přenesená",J198,0)</f>
        <v>0</v>
      </c>
      <c r="BH198" s="145">
        <f>IF(N198="sníž. přenesená",J198,0)</f>
        <v>0</v>
      </c>
      <c r="BI198" s="145">
        <f>IF(N198="nulová",J198,0)</f>
        <v>0</v>
      </c>
      <c r="BJ198" s="18" t="s">
        <v>91</v>
      </c>
      <c r="BK198" s="145">
        <f>ROUND(I198*H198,2)</f>
        <v>0</v>
      </c>
      <c r="BL198" s="18" t="s">
        <v>601</v>
      </c>
      <c r="BM198" s="144" t="s">
        <v>11652</v>
      </c>
    </row>
    <row r="199" spans="2:65" s="13" customFormat="1" ht="10.199999999999999" x14ac:dyDescent="0.2">
      <c r="B199" s="153"/>
      <c r="D199" s="147" t="s">
        <v>603</v>
      </c>
      <c r="E199" s="154" t="s">
        <v>82</v>
      </c>
      <c r="F199" s="155" t="s">
        <v>11653</v>
      </c>
      <c r="H199" s="156">
        <v>49.582999999999998</v>
      </c>
      <c r="I199" s="157"/>
      <c r="L199" s="153"/>
      <c r="M199" s="158"/>
      <c r="T199" s="159"/>
      <c r="AT199" s="154" t="s">
        <v>603</v>
      </c>
      <c r="AU199" s="154" t="s">
        <v>93</v>
      </c>
      <c r="AV199" s="13" t="s">
        <v>93</v>
      </c>
      <c r="AW199" s="13" t="s">
        <v>42</v>
      </c>
      <c r="AX199" s="13" t="s">
        <v>91</v>
      </c>
      <c r="AY199" s="154" t="s">
        <v>594</v>
      </c>
    </row>
    <row r="200" spans="2:65" s="13" customFormat="1" ht="10.199999999999999" x14ac:dyDescent="0.2">
      <c r="B200" s="153"/>
      <c r="D200" s="147" t="s">
        <v>603</v>
      </c>
      <c r="F200" s="155" t="s">
        <v>11654</v>
      </c>
      <c r="H200" s="156">
        <v>57.02</v>
      </c>
      <c r="I200" s="157"/>
      <c r="L200" s="153"/>
      <c r="M200" s="158"/>
      <c r="T200" s="159"/>
      <c r="AT200" s="154" t="s">
        <v>603</v>
      </c>
      <c r="AU200" s="154" t="s">
        <v>93</v>
      </c>
      <c r="AV200" s="13" t="s">
        <v>93</v>
      </c>
      <c r="AW200" s="13" t="s">
        <v>4</v>
      </c>
      <c r="AX200" s="13" t="s">
        <v>91</v>
      </c>
      <c r="AY200" s="154" t="s">
        <v>594</v>
      </c>
    </row>
    <row r="201" spans="2:65" s="1" customFormat="1" ht="24.15" customHeight="1" x14ac:dyDescent="0.2">
      <c r="B201" s="34"/>
      <c r="C201" s="133" t="s">
        <v>735</v>
      </c>
      <c r="D201" s="133" t="s">
        <v>597</v>
      </c>
      <c r="E201" s="134" t="s">
        <v>11655</v>
      </c>
      <c r="F201" s="135" t="s">
        <v>11656</v>
      </c>
      <c r="G201" s="136" t="s">
        <v>944</v>
      </c>
      <c r="H201" s="137">
        <v>112.15</v>
      </c>
      <c r="I201" s="138"/>
      <c r="J201" s="139">
        <f>ROUND(I201*H201,2)</f>
        <v>0</v>
      </c>
      <c r="K201" s="135" t="s">
        <v>651</v>
      </c>
      <c r="L201" s="34"/>
      <c r="M201" s="140" t="s">
        <v>82</v>
      </c>
      <c r="N201" s="141" t="s">
        <v>54</v>
      </c>
      <c r="P201" s="142">
        <f>O201*H201</f>
        <v>0</v>
      </c>
      <c r="Q201" s="142">
        <v>5.62E-3</v>
      </c>
      <c r="R201" s="142">
        <f>Q201*H201</f>
        <v>0.63028300000000004</v>
      </c>
      <c r="S201" s="142">
        <v>0</v>
      </c>
      <c r="T201" s="143">
        <f>S201*H201</f>
        <v>0</v>
      </c>
      <c r="AR201" s="144" t="s">
        <v>601</v>
      </c>
      <c r="AT201" s="144" t="s">
        <v>597</v>
      </c>
      <c r="AU201" s="144" t="s">
        <v>93</v>
      </c>
      <c r="AY201" s="18" t="s">
        <v>594</v>
      </c>
      <c r="BE201" s="145">
        <f>IF(N201="základní",J201,0)</f>
        <v>0</v>
      </c>
      <c r="BF201" s="145">
        <f>IF(N201="snížená",J201,0)</f>
        <v>0</v>
      </c>
      <c r="BG201" s="145">
        <f>IF(N201="zákl. přenesená",J201,0)</f>
        <v>0</v>
      </c>
      <c r="BH201" s="145">
        <f>IF(N201="sníž. přenesená",J201,0)</f>
        <v>0</v>
      </c>
      <c r="BI201" s="145">
        <f>IF(N201="nulová",J201,0)</f>
        <v>0</v>
      </c>
      <c r="BJ201" s="18" t="s">
        <v>91</v>
      </c>
      <c r="BK201" s="145">
        <f>ROUND(I201*H201,2)</f>
        <v>0</v>
      </c>
      <c r="BL201" s="18" t="s">
        <v>601</v>
      </c>
      <c r="BM201" s="144" t="s">
        <v>11657</v>
      </c>
    </row>
    <row r="202" spans="2:65" s="1" customFormat="1" ht="10.199999999999999" x14ac:dyDescent="0.2">
      <c r="B202" s="34"/>
      <c r="D202" s="164" t="s">
        <v>653</v>
      </c>
      <c r="F202" s="165" t="s">
        <v>11658</v>
      </c>
      <c r="I202" s="166"/>
      <c r="L202" s="34"/>
      <c r="M202" s="167"/>
      <c r="T202" s="55"/>
      <c r="AT202" s="18" t="s">
        <v>653</v>
      </c>
      <c r="AU202" s="18" t="s">
        <v>93</v>
      </c>
    </row>
    <row r="203" spans="2:65" s="12" customFormat="1" ht="10.199999999999999" x14ac:dyDescent="0.2">
      <c r="B203" s="146"/>
      <c r="D203" s="147" t="s">
        <v>603</v>
      </c>
      <c r="E203" s="148" t="s">
        <v>82</v>
      </c>
      <c r="F203" s="149" t="s">
        <v>11588</v>
      </c>
      <c r="H203" s="148" t="s">
        <v>82</v>
      </c>
      <c r="I203" s="150"/>
      <c r="L203" s="146"/>
      <c r="M203" s="151"/>
      <c r="T203" s="152"/>
      <c r="AT203" s="148" t="s">
        <v>603</v>
      </c>
      <c r="AU203" s="148" t="s">
        <v>93</v>
      </c>
      <c r="AV203" s="12" t="s">
        <v>91</v>
      </c>
      <c r="AW203" s="12" t="s">
        <v>42</v>
      </c>
      <c r="AX203" s="12" t="s">
        <v>84</v>
      </c>
      <c r="AY203" s="148" t="s">
        <v>594</v>
      </c>
    </row>
    <row r="204" spans="2:65" s="13" customFormat="1" ht="10.199999999999999" x14ac:dyDescent="0.2">
      <c r="B204" s="153"/>
      <c r="D204" s="147" t="s">
        <v>603</v>
      </c>
      <c r="E204" s="154" t="s">
        <v>82</v>
      </c>
      <c r="F204" s="155" t="s">
        <v>11659</v>
      </c>
      <c r="H204" s="156">
        <v>38.4</v>
      </c>
      <c r="I204" s="157"/>
      <c r="L204" s="153"/>
      <c r="M204" s="158"/>
      <c r="T204" s="159"/>
      <c r="AT204" s="154" t="s">
        <v>603</v>
      </c>
      <c r="AU204" s="154" t="s">
        <v>93</v>
      </c>
      <c r="AV204" s="13" t="s">
        <v>93</v>
      </c>
      <c r="AW204" s="13" t="s">
        <v>42</v>
      </c>
      <c r="AX204" s="13" t="s">
        <v>84</v>
      </c>
      <c r="AY204" s="154" t="s">
        <v>594</v>
      </c>
    </row>
    <row r="205" spans="2:65" s="14" customFormat="1" ht="10.199999999999999" x14ac:dyDescent="0.2">
      <c r="B205" s="168"/>
      <c r="D205" s="147" t="s">
        <v>603</v>
      </c>
      <c r="E205" s="169" t="s">
        <v>82</v>
      </c>
      <c r="F205" s="170" t="s">
        <v>668</v>
      </c>
      <c r="H205" s="171">
        <v>38.4</v>
      </c>
      <c r="I205" s="172"/>
      <c r="L205" s="168"/>
      <c r="M205" s="173"/>
      <c r="T205" s="174"/>
      <c r="AT205" s="169" t="s">
        <v>603</v>
      </c>
      <c r="AU205" s="169" t="s">
        <v>93</v>
      </c>
      <c r="AV205" s="14" t="s">
        <v>101</v>
      </c>
      <c r="AW205" s="14" t="s">
        <v>42</v>
      </c>
      <c r="AX205" s="14" t="s">
        <v>84</v>
      </c>
      <c r="AY205" s="169" t="s">
        <v>594</v>
      </c>
    </row>
    <row r="206" spans="2:65" s="12" customFormat="1" ht="10.199999999999999" x14ac:dyDescent="0.2">
      <c r="B206" s="146"/>
      <c r="D206" s="147" t="s">
        <v>603</v>
      </c>
      <c r="E206" s="148" t="s">
        <v>82</v>
      </c>
      <c r="F206" s="149" t="s">
        <v>11591</v>
      </c>
      <c r="H206" s="148" t="s">
        <v>82</v>
      </c>
      <c r="I206" s="150"/>
      <c r="L206" s="146"/>
      <c r="M206" s="151"/>
      <c r="T206" s="152"/>
      <c r="AT206" s="148" t="s">
        <v>603</v>
      </c>
      <c r="AU206" s="148" t="s">
        <v>93</v>
      </c>
      <c r="AV206" s="12" t="s">
        <v>91</v>
      </c>
      <c r="AW206" s="12" t="s">
        <v>42</v>
      </c>
      <c r="AX206" s="12" t="s">
        <v>84</v>
      </c>
      <c r="AY206" s="148" t="s">
        <v>594</v>
      </c>
    </row>
    <row r="207" spans="2:65" s="13" customFormat="1" ht="10.199999999999999" x14ac:dyDescent="0.2">
      <c r="B207" s="153"/>
      <c r="D207" s="147" t="s">
        <v>603</v>
      </c>
      <c r="E207" s="154" t="s">
        <v>82</v>
      </c>
      <c r="F207" s="155" t="s">
        <v>11660</v>
      </c>
      <c r="H207" s="156">
        <v>34.799999999999997</v>
      </c>
      <c r="I207" s="157"/>
      <c r="L207" s="153"/>
      <c r="M207" s="158"/>
      <c r="T207" s="159"/>
      <c r="AT207" s="154" t="s">
        <v>603</v>
      </c>
      <c r="AU207" s="154" t="s">
        <v>93</v>
      </c>
      <c r="AV207" s="13" t="s">
        <v>93</v>
      </c>
      <c r="AW207" s="13" t="s">
        <v>42</v>
      </c>
      <c r="AX207" s="13" t="s">
        <v>84</v>
      </c>
      <c r="AY207" s="154" t="s">
        <v>594</v>
      </c>
    </row>
    <row r="208" spans="2:65" s="14" customFormat="1" ht="10.199999999999999" x14ac:dyDescent="0.2">
      <c r="B208" s="168"/>
      <c r="D208" s="147" t="s">
        <v>603</v>
      </c>
      <c r="E208" s="169" t="s">
        <v>82</v>
      </c>
      <c r="F208" s="170" t="s">
        <v>668</v>
      </c>
      <c r="H208" s="171">
        <v>34.799999999999997</v>
      </c>
      <c r="I208" s="172"/>
      <c r="L208" s="168"/>
      <c r="M208" s="173"/>
      <c r="T208" s="174"/>
      <c r="AT208" s="169" t="s">
        <v>603</v>
      </c>
      <c r="AU208" s="169" t="s">
        <v>93</v>
      </c>
      <c r="AV208" s="14" t="s">
        <v>101</v>
      </c>
      <c r="AW208" s="14" t="s">
        <v>42</v>
      </c>
      <c r="AX208" s="14" t="s">
        <v>84</v>
      </c>
      <c r="AY208" s="169" t="s">
        <v>594</v>
      </c>
    </row>
    <row r="209" spans="2:65" s="12" customFormat="1" ht="10.199999999999999" x14ac:dyDescent="0.2">
      <c r="B209" s="146"/>
      <c r="D209" s="147" t="s">
        <v>603</v>
      </c>
      <c r="E209" s="148" t="s">
        <v>82</v>
      </c>
      <c r="F209" s="149" t="s">
        <v>11594</v>
      </c>
      <c r="H209" s="148" t="s">
        <v>82</v>
      </c>
      <c r="I209" s="150"/>
      <c r="L209" s="146"/>
      <c r="M209" s="151"/>
      <c r="T209" s="152"/>
      <c r="AT209" s="148" t="s">
        <v>603</v>
      </c>
      <c r="AU209" s="148" t="s">
        <v>93</v>
      </c>
      <c r="AV209" s="12" t="s">
        <v>91</v>
      </c>
      <c r="AW209" s="12" t="s">
        <v>42</v>
      </c>
      <c r="AX209" s="12" t="s">
        <v>84</v>
      </c>
      <c r="AY209" s="148" t="s">
        <v>594</v>
      </c>
    </row>
    <row r="210" spans="2:65" s="13" customFormat="1" ht="10.199999999999999" x14ac:dyDescent="0.2">
      <c r="B210" s="153"/>
      <c r="D210" s="147" t="s">
        <v>603</v>
      </c>
      <c r="E210" s="154" t="s">
        <v>82</v>
      </c>
      <c r="F210" s="155" t="s">
        <v>11661</v>
      </c>
      <c r="H210" s="156">
        <v>14.25</v>
      </c>
      <c r="I210" s="157"/>
      <c r="L210" s="153"/>
      <c r="M210" s="158"/>
      <c r="T210" s="159"/>
      <c r="AT210" s="154" t="s">
        <v>603</v>
      </c>
      <c r="AU210" s="154" t="s">
        <v>93</v>
      </c>
      <c r="AV210" s="13" t="s">
        <v>93</v>
      </c>
      <c r="AW210" s="13" t="s">
        <v>42</v>
      </c>
      <c r="AX210" s="13" t="s">
        <v>84</v>
      </c>
      <c r="AY210" s="154" t="s">
        <v>594</v>
      </c>
    </row>
    <row r="211" spans="2:65" s="14" customFormat="1" ht="10.199999999999999" x14ac:dyDescent="0.2">
      <c r="B211" s="168"/>
      <c r="D211" s="147" t="s">
        <v>603</v>
      </c>
      <c r="E211" s="169" t="s">
        <v>82</v>
      </c>
      <c r="F211" s="170" t="s">
        <v>668</v>
      </c>
      <c r="H211" s="171">
        <v>14.25</v>
      </c>
      <c r="I211" s="172"/>
      <c r="L211" s="168"/>
      <c r="M211" s="173"/>
      <c r="T211" s="174"/>
      <c r="AT211" s="169" t="s">
        <v>603</v>
      </c>
      <c r="AU211" s="169" t="s">
        <v>93</v>
      </c>
      <c r="AV211" s="14" t="s">
        <v>101</v>
      </c>
      <c r="AW211" s="14" t="s">
        <v>42</v>
      </c>
      <c r="AX211" s="14" t="s">
        <v>84</v>
      </c>
      <c r="AY211" s="169" t="s">
        <v>594</v>
      </c>
    </row>
    <row r="212" spans="2:65" s="12" customFormat="1" ht="10.199999999999999" x14ac:dyDescent="0.2">
      <c r="B212" s="146"/>
      <c r="D212" s="147" t="s">
        <v>603</v>
      </c>
      <c r="E212" s="148" t="s">
        <v>82</v>
      </c>
      <c r="F212" s="149" t="s">
        <v>11597</v>
      </c>
      <c r="H212" s="148" t="s">
        <v>82</v>
      </c>
      <c r="I212" s="150"/>
      <c r="L212" s="146"/>
      <c r="M212" s="151"/>
      <c r="T212" s="152"/>
      <c r="AT212" s="148" t="s">
        <v>603</v>
      </c>
      <c r="AU212" s="148" t="s">
        <v>93</v>
      </c>
      <c r="AV212" s="12" t="s">
        <v>91</v>
      </c>
      <c r="AW212" s="12" t="s">
        <v>42</v>
      </c>
      <c r="AX212" s="12" t="s">
        <v>84</v>
      </c>
      <c r="AY212" s="148" t="s">
        <v>594</v>
      </c>
    </row>
    <row r="213" spans="2:65" s="13" customFormat="1" ht="10.199999999999999" x14ac:dyDescent="0.2">
      <c r="B213" s="153"/>
      <c r="D213" s="147" t="s">
        <v>603</v>
      </c>
      <c r="E213" s="154" t="s">
        <v>82</v>
      </c>
      <c r="F213" s="155" t="s">
        <v>11662</v>
      </c>
      <c r="H213" s="156">
        <v>8</v>
      </c>
      <c r="I213" s="157"/>
      <c r="L213" s="153"/>
      <c r="M213" s="158"/>
      <c r="T213" s="159"/>
      <c r="AT213" s="154" t="s">
        <v>603</v>
      </c>
      <c r="AU213" s="154" t="s">
        <v>93</v>
      </c>
      <c r="AV213" s="13" t="s">
        <v>93</v>
      </c>
      <c r="AW213" s="13" t="s">
        <v>42</v>
      </c>
      <c r="AX213" s="13" t="s">
        <v>84</v>
      </c>
      <c r="AY213" s="154" t="s">
        <v>594</v>
      </c>
    </row>
    <row r="214" spans="2:65" s="14" customFormat="1" ht="10.199999999999999" x14ac:dyDescent="0.2">
      <c r="B214" s="168"/>
      <c r="D214" s="147" t="s">
        <v>603</v>
      </c>
      <c r="E214" s="169" t="s">
        <v>82</v>
      </c>
      <c r="F214" s="170" t="s">
        <v>668</v>
      </c>
      <c r="H214" s="171">
        <v>8</v>
      </c>
      <c r="I214" s="172"/>
      <c r="L214" s="168"/>
      <c r="M214" s="173"/>
      <c r="T214" s="174"/>
      <c r="AT214" s="169" t="s">
        <v>603</v>
      </c>
      <c r="AU214" s="169" t="s">
        <v>93</v>
      </c>
      <c r="AV214" s="14" t="s">
        <v>101</v>
      </c>
      <c r="AW214" s="14" t="s">
        <v>42</v>
      </c>
      <c r="AX214" s="14" t="s">
        <v>84</v>
      </c>
      <c r="AY214" s="169" t="s">
        <v>594</v>
      </c>
    </row>
    <row r="215" spans="2:65" s="12" customFormat="1" ht="10.199999999999999" x14ac:dyDescent="0.2">
      <c r="B215" s="146"/>
      <c r="D215" s="147" t="s">
        <v>603</v>
      </c>
      <c r="E215" s="148" t="s">
        <v>82</v>
      </c>
      <c r="F215" s="149" t="s">
        <v>11600</v>
      </c>
      <c r="H215" s="148" t="s">
        <v>82</v>
      </c>
      <c r="I215" s="150"/>
      <c r="L215" s="146"/>
      <c r="M215" s="151"/>
      <c r="T215" s="152"/>
      <c r="AT215" s="148" t="s">
        <v>603</v>
      </c>
      <c r="AU215" s="148" t="s">
        <v>93</v>
      </c>
      <c r="AV215" s="12" t="s">
        <v>91</v>
      </c>
      <c r="AW215" s="12" t="s">
        <v>42</v>
      </c>
      <c r="AX215" s="12" t="s">
        <v>84</v>
      </c>
      <c r="AY215" s="148" t="s">
        <v>594</v>
      </c>
    </row>
    <row r="216" spans="2:65" s="13" customFormat="1" ht="10.199999999999999" x14ac:dyDescent="0.2">
      <c r="B216" s="153"/>
      <c r="D216" s="147" t="s">
        <v>603</v>
      </c>
      <c r="E216" s="154" t="s">
        <v>82</v>
      </c>
      <c r="F216" s="155" t="s">
        <v>11663</v>
      </c>
      <c r="H216" s="156">
        <v>7.5</v>
      </c>
      <c r="I216" s="157"/>
      <c r="L216" s="153"/>
      <c r="M216" s="158"/>
      <c r="T216" s="159"/>
      <c r="AT216" s="154" t="s">
        <v>603</v>
      </c>
      <c r="AU216" s="154" t="s">
        <v>93</v>
      </c>
      <c r="AV216" s="13" t="s">
        <v>93</v>
      </c>
      <c r="AW216" s="13" t="s">
        <v>42</v>
      </c>
      <c r="AX216" s="13" t="s">
        <v>84</v>
      </c>
      <c r="AY216" s="154" t="s">
        <v>594</v>
      </c>
    </row>
    <row r="217" spans="2:65" s="14" customFormat="1" ht="10.199999999999999" x14ac:dyDescent="0.2">
      <c r="B217" s="168"/>
      <c r="D217" s="147" t="s">
        <v>603</v>
      </c>
      <c r="E217" s="169" t="s">
        <v>82</v>
      </c>
      <c r="F217" s="170" t="s">
        <v>668</v>
      </c>
      <c r="H217" s="171">
        <v>7.5</v>
      </c>
      <c r="I217" s="172"/>
      <c r="L217" s="168"/>
      <c r="M217" s="173"/>
      <c r="T217" s="174"/>
      <c r="AT217" s="169" t="s">
        <v>603</v>
      </c>
      <c r="AU217" s="169" t="s">
        <v>93</v>
      </c>
      <c r="AV217" s="14" t="s">
        <v>101</v>
      </c>
      <c r="AW217" s="14" t="s">
        <v>42</v>
      </c>
      <c r="AX217" s="14" t="s">
        <v>84</v>
      </c>
      <c r="AY217" s="169" t="s">
        <v>594</v>
      </c>
    </row>
    <row r="218" spans="2:65" s="12" customFormat="1" ht="10.199999999999999" x14ac:dyDescent="0.2">
      <c r="B218" s="146"/>
      <c r="D218" s="147" t="s">
        <v>603</v>
      </c>
      <c r="E218" s="148" t="s">
        <v>82</v>
      </c>
      <c r="F218" s="149" t="s">
        <v>11603</v>
      </c>
      <c r="H218" s="148" t="s">
        <v>82</v>
      </c>
      <c r="I218" s="150"/>
      <c r="L218" s="146"/>
      <c r="M218" s="151"/>
      <c r="T218" s="152"/>
      <c r="AT218" s="148" t="s">
        <v>603</v>
      </c>
      <c r="AU218" s="148" t="s">
        <v>93</v>
      </c>
      <c r="AV218" s="12" t="s">
        <v>91</v>
      </c>
      <c r="AW218" s="12" t="s">
        <v>42</v>
      </c>
      <c r="AX218" s="12" t="s">
        <v>84</v>
      </c>
      <c r="AY218" s="148" t="s">
        <v>594</v>
      </c>
    </row>
    <row r="219" spans="2:65" s="13" customFormat="1" ht="10.199999999999999" x14ac:dyDescent="0.2">
      <c r="B219" s="153"/>
      <c r="D219" s="147" t="s">
        <v>603</v>
      </c>
      <c r="E219" s="154" t="s">
        <v>82</v>
      </c>
      <c r="F219" s="155" t="s">
        <v>11664</v>
      </c>
      <c r="H219" s="156">
        <v>9.1999999999999993</v>
      </c>
      <c r="I219" s="157"/>
      <c r="L219" s="153"/>
      <c r="M219" s="158"/>
      <c r="T219" s="159"/>
      <c r="AT219" s="154" t="s">
        <v>603</v>
      </c>
      <c r="AU219" s="154" t="s">
        <v>93</v>
      </c>
      <c r="AV219" s="13" t="s">
        <v>93</v>
      </c>
      <c r="AW219" s="13" t="s">
        <v>42</v>
      </c>
      <c r="AX219" s="13" t="s">
        <v>84</v>
      </c>
      <c r="AY219" s="154" t="s">
        <v>594</v>
      </c>
    </row>
    <row r="220" spans="2:65" s="14" customFormat="1" ht="10.199999999999999" x14ac:dyDescent="0.2">
      <c r="B220" s="168"/>
      <c r="D220" s="147" t="s">
        <v>603</v>
      </c>
      <c r="E220" s="169" t="s">
        <v>82</v>
      </c>
      <c r="F220" s="170" t="s">
        <v>668</v>
      </c>
      <c r="H220" s="171">
        <v>9.1999999999999993</v>
      </c>
      <c r="I220" s="172"/>
      <c r="L220" s="168"/>
      <c r="M220" s="173"/>
      <c r="T220" s="174"/>
      <c r="AT220" s="169" t="s">
        <v>603</v>
      </c>
      <c r="AU220" s="169" t="s">
        <v>93</v>
      </c>
      <c r="AV220" s="14" t="s">
        <v>101</v>
      </c>
      <c r="AW220" s="14" t="s">
        <v>42</v>
      </c>
      <c r="AX220" s="14" t="s">
        <v>84</v>
      </c>
      <c r="AY220" s="169" t="s">
        <v>594</v>
      </c>
    </row>
    <row r="221" spans="2:65" s="15" customFormat="1" ht="10.199999999999999" x14ac:dyDescent="0.2">
      <c r="B221" s="175"/>
      <c r="D221" s="147" t="s">
        <v>603</v>
      </c>
      <c r="E221" s="176" t="s">
        <v>82</v>
      </c>
      <c r="F221" s="177" t="s">
        <v>672</v>
      </c>
      <c r="H221" s="178">
        <v>112.15</v>
      </c>
      <c r="I221" s="179"/>
      <c r="L221" s="175"/>
      <c r="M221" s="180"/>
      <c r="T221" s="181"/>
      <c r="AT221" s="176" t="s">
        <v>603</v>
      </c>
      <c r="AU221" s="176" t="s">
        <v>93</v>
      </c>
      <c r="AV221" s="15" t="s">
        <v>147</v>
      </c>
      <c r="AW221" s="15" t="s">
        <v>42</v>
      </c>
      <c r="AX221" s="15" t="s">
        <v>91</v>
      </c>
      <c r="AY221" s="176" t="s">
        <v>594</v>
      </c>
    </row>
    <row r="222" spans="2:65" s="1" customFormat="1" ht="24.15" customHeight="1" x14ac:dyDescent="0.2">
      <c r="B222" s="34"/>
      <c r="C222" s="133" t="s">
        <v>744</v>
      </c>
      <c r="D222" s="133" t="s">
        <v>597</v>
      </c>
      <c r="E222" s="134" t="s">
        <v>11665</v>
      </c>
      <c r="F222" s="135" t="s">
        <v>11666</v>
      </c>
      <c r="G222" s="136" t="s">
        <v>944</v>
      </c>
      <c r="H222" s="137">
        <v>38.22</v>
      </c>
      <c r="I222" s="138"/>
      <c r="J222" s="139">
        <f>ROUND(I222*H222,2)</f>
        <v>0</v>
      </c>
      <c r="K222" s="135" t="s">
        <v>651</v>
      </c>
      <c r="L222" s="34"/>
      <c r="M222" s="140" t="s">
        <v>82</v>
      </c>
      <c r="N222" s="141" t="s">
        <v>54</v>
      </c>
      <c r="P222" s="142">
        <f>O222*H222</f>
        <v>0</v>
      </c>
      <c r="Q222" s="142">
        <v>6.4099999999999999E-3</v>
      </c>
      <c r="R222" s="142">
        <f>Q222*H222</f>
        <v>0.24499019999999999</v>
      </c>
      <c r="S222" s="142">
        <v>0</v>
      </c>
      <c r="T222" s="143">
        <f>S222*H222</f>
        <v>0</v>
      </c>
      <c r="AR222" s="144" t="s">
        <v>601</v>
      </c>
      <c r="AT222" s="144" t="s">
        <v>597</v>
      </c>
      <c r="AU222" s="144" t="s">
        <v>93</v>
      </c>
      <c r="AY222" s="18" t="s">
        <v>594</v>
      </c>
      <c r="BE222" s="145">
        <f>IF(N222="základní",J222,0)</f>
        <v>0</v>
      </c>
      <c r="BF222" s="145">
        <f>IF(N222="snížená",J222,0)</f>
        <v>0</v>
      </c>
      <c r="BG222" s="145">
        <f>IF(N222="zákl. přenesená",J222,0)</f>
        <v>0</v>
      </c>
      <c r="BH222" s="145">
        <f>IF(N222="sníž. přenesená",J222,0)</f>
        <v>0</v>
      </c>
      <c r="BI222" s="145">
        <f>IF(N222="nulová",J222,0)</f>
        <v>0</v>
      </c>
      <c r="BJ222" s="18" t="s">
        <v>91</v>
      </c>
      <c r="BK222" s="145">
        <f>ROUND(I222*H222,2)</f>
        <v>0</v>
      </c>
      <c r="BL222" s="18" t="s">
        <v>601</v>
      </c>
      <c r="BM222" s="144" t="s">
        <v>11667</v>
      </c>
    </row>
    <row r="223" spans="2:65" s="1" customFormat="1" ht="10.199999999999999" x14ac:dyDescent="0.2">
      <c r="B223" s="34"/>
      <c r="D223" s="164" t="s">
        <v>653</v>
      </c>
      <c r="F223" s="165" t="s">
        <v>11668</v>
      </c>
      <c r="I223" s="166"/>
      <c r="L223" s="34"/>
      <c r="M223" s="167"/>
      <c r="T223" s="55"/>
      <c r="AT223" s="18" t="s">
        <v>653</v>
      </c>
      <c r="AU223" s="18" t="s">
        <v>93</v>
      </c>
    </row>
    <row r="224" spans="2:65" s="12" customFormat="1" ht="10.199999999999999" x14ac:dyDescent="0.2">
      <c r="B224" s="146"/>
      <c r="D224" s="147" t="s">
        <v>603</v>
      </c>
      <c r="E224" s="148" t="s">
        <v>82</v>
      </c>
      <c r="F224" s="149" t="s">
        <v>11585</v>
      </c>
      <c r="H224" s="148" t="s">
        <v>82</v>
      </c>
      <c r="I224" s="150"/>
      <c r="L224" s="146"/>
      <c r="M224" s="151"/>
      <c r="T224" s="152"/>
      <c r="AT224" s="148" t="s">
        <v>603</v>
      </c>
      <c r="AU224" s="148" t="s">
        <v>93</v>
      </c>
      <c r="AV224" s="12" t="s">
        <v>91</v>
      </c>
      <c r="AW224" s="12" t="s">
        <v>42</v>
      </c>
      <c r="AX224" s="12" t="s">
        <v>84</v>
      </c>
      <c r="AY224" s="148" t="s">
        <v>594</v>
      </c>
    </row>
    <row r="225" spans="2:65" s="13" customFormat="1" ht="10.199999999999999" x14ac:dyDescent="0.2">
      <c r="B225" s="153"/>
      <c r="D225" s="147" t="s">
        <v>603</v>
      </c>
      <c r="E225" s="154" t="s">
        <v>82</v>
      </c>
      <c r="F225" s="155" t="s">
        <v>11669</v>
      </c>
      <c r="H225" s="156">
        <v>38.22</v>
      </c>
      <c r="I225" s="157"/>
      <c r="L225" s="153"/>
      <c r="M225" s="158"/>
      <c r="T225" s="159"/>
      <c r="AT225" s="154" t="s">
        <v>603</v>
      </c>
      <c r="AU225" s="154" t="s">
        <v>93</v>
      </c>
      <c r="AV225" s="13" t="s">
        <v>93</v>
      </c>
      <c r="AW225" s="13" t="s">
        <v>42</v>
      </c>
      <c r="AX225" s="13" t="s">
        <v>84</v>
      </c>
      <c r="AY225" s="154" t="s">
        <v>594</v>
      </c>
    </row>
    <row r="226" spans="2:65" s="15" customFormat="1" ht="10.199999999999999" x14ac:dyDescent="0.2">
      <c r="B226" s="175"/>
      <c r="D226" s="147" t="s">
        <v>603</v>
      </c>
      <c r="E226" s="176" t="s">
        <v>82</v>
      </c>
      <c r="F226" s="177" t="s">
        <v>672</v>
      </c>
      <c r="H226" s="178">
        <v>38.22</v>
      </c>
      <c r="I226" s="179"/>
      <c r="L226" s="175"/>
      <c r="M226" s="180"/>
      <c r="T226" s="181"/>
      <c r="AT226" s="176" t="s">
        <v>603</v>
      </c>
      <c r="AU226" s="176" t="s">
        <v>93</v>
      </c>
      <c r="AV226" s="15" t="s">
        <v>147</v>
      </c>
      <c r="AW226" s="15" t="s">
        <v>42</v>
      </c>
      <c r="AX226" s="15" t="s">
        <v>91</v>
      </c>
      <c r="AY226" s="176" t="s">
        <v>594</v>
      </c>
    </row>
    <row r="227" spans="2:65" s="1" customFormat="1" ht="24.15" customHeight="1" x14ac:dyDescent="0.2">
      <c r="B227" s="34"/>
      <c r="C227" s="183" t="s">
        <v>751</v>
      </c>
      <c r="D227" s="183" t="s">
        <v>752</v>
      </c>
      <c r="E227" s="184" t="s">
        <v>11670</v>
      </c>
      <c r="F227" s="185" t="s">
        <v>11671</v>
      </c>
      <c r="G227" s="186" t="s">
        <v>618</v>
      </c>
      <c r="H227" s="187">
        <v>51.878</v>
      </c>
      <c r="I227" s="188"/>
      <c r="J227" s="189">
        <f>ROUND(I227*H227,2)</f>
        <v>0</v>
      </c>
      <c r="K227" s="185" t="s">
        <v>651</v>
      </c>
      <c r="L227" s="190"/>
      <c r="M227" s="191" t="s">
        <v>82</v>
      </c>
      <c r="N227" s="192" t="s">
        <v>54</v>
      </c>
      <c r="P227" s="142">
        <f>O227*H227</f>
        <v>0</v>
      </c>
      <c r="Q227" s="142">
        <v>1.9199999999999998E-2</v>
      </c>
      <c r="R227" s="142">
        <f>Q227*H227</f>
        <v>0.99605759999999988</v>
      </c>
      <c r="S227" s="142">
        <v>0</v>
      </c>
      <c r="T227" s="143">
        <f>S227*H227</f>
        <v>0</v>
      </c>
      <c r="AR227" s="144" t="s">
        <v>948</v>
      </c>
      <c r="AT227" s="144" t="s">
        <v>752</v>
      </c>
      <c r="AU227" s="144" t="s">
        <v>93</v>
      </c>
      <c r="AY227" s="18" t="s">
        <v>594</v>
      </c>
      <c r="BE227" s="145">
        <f>IF(N227="základní",J227,0)</f>
        <v>0</v>
      </c>
      <c r="BF227" s="145">
        <f>IF(N227="snížená",J227,0)</f>
        <v>0</v>
      </c>
      <c r="BG227" s="145">
        <f>IF(N227="zákl. přenesená",J227,0)</f>
        <v>0</v>
      </c>
      <c r="BH227" s="145">
        <f>IF(N227="sníž. přenesená",J227,0)</f>
        <v>0</v>
      </c>
      <c r="BI227" s="145">
        <f>IF(N227="nulová",J227,0)</f>
        <v>0</v>
      </c>
      <c r="BJ227" s="18" t="s">
        <v>91</v>
      </c>
      <c r="BK227" s="145">
        <f>ROUND(I227*H227,2)</f>
        <v>0</v>
      </c>
      <c r="BL227" s="18" t="s">
        <v>601</v>
      </c>
      <c r="BM227" s="144" t="s">
        <v>11672</v>
      </c>
    </row>
    <row r="228" spans="2:65" s="13" customFormat="1" ht="10.199999999999999" x14ac:dyDescent="0.2">
      <c r="B228" s="153"/>
      <c r="D228" s="147" t="s">
        <v>603</v>
      </c>
      <c r="E228" s="154" t="s">
        <v>82</v>
      </c>
      <c r="F228" s="155" t="s">
        <v>11673</v>
      </c>
      <c r="H228" s="156">
        <v>33.645000000000003</v>
      </c>
      <c r="I228" s="157"/>
      <c r="L228" s="153"/>
      <c r="M228" s="158"/>
      <c r="T228" s="159"/>
      <c r="AT228" s="154" t="s">
        <v>603</v>
      </c>
      <c r="AU228" s="154" t="s">
        <v>93</v>
      </c>
      <c r="AV228" s="13" t="s">
        <v>93</v>
      </c>
      <c r="AW228" s="13" t="s">
        <v>42</v>
      </c>
      <c r="AX228" s="13" t="s">
        <v>84</v>
      </c>
      <c r="AY228" s="154" t="s">
        <v>594</v>
      </c>
    </row>
    <row r="229" spans="2:65" s="13" customFormat="1" ht="10.199999999999999" x14ac:dyDescent="0.2">
      <c r="B229" s="153"/>
      <c r="D229" s="147" t="s">
        <v>603</v>
      </c>
      <c r="E229" s="154" t="s">
        <v>82</v>
      </c>
      <c r="F229" s="155" t="s">
        <v>11674</v>
      </c>
      <c r="H229" s="156">
        <v>11.465999999999999</v>
      </c>
      <c r="I229" s="157"/>
      <c r="L229" s="153"/>
      <c r="M229" s="158"/>
      <c r="T229" s="159"/>
      <c r="AT229" s="154" t="s">
        <v>603</v>
      </c>
      <c r="AU229" s="154" t="s">
        <v>93</v>
      </c>
      <c r="AV229" s="13" t="s">
        <v>93</v>
      </c>
      <c r="AW229" s="13" t="s">
        <v>42</v>
      </c>
      <c r="AX229" s="13" t="s">
        <v>84</v>
      </c>
      <c r="AY229" s="154" t="s">
        <v>594</v>
      </c>
    </row>
    <row r="230" spans="2:65" s="15" customFormat="1" ht="10.199999999999999" x14ac:dyDescent="0.2">
      <c r="B230" s="175"/>
      <c r="D230" s="147" t="s">
        <v>603</v>
      </c>
      <c r="E230" s="176" t="s">
        <v>82</v>
      </c>
      <c r="F230" s="177" t="s">
        <v>672</v>
      </c>
      <c r="H230" s="178">
        <v>45.110999999999997</v>
      </c>
      <c r="I230" s="179"/>
      <c r="L230" s="175"/>
      <c r="M230" s="180"/>
      <c r="T230" s="181"/>
      <c r="AT230" s="176" t="s">
        <v>603</v>
      </c>
      <c r="AU230" s="176" t="s">
        <v>93</v>
      </c>
      <c r="AV230" s="15" t="s">
        <v>147</v>
      </c>
      <c r="AW230" s="15" t="s">
        <v>42</v>
      </c>
      <c r="AX230" s="15" t="s">
        <v>91</v>
      </c>
      <c r="AY230" s="176" t="s">
        <v>594</v>
      </c>
    </row>
    <row r="231" spans="2:65" s="13" customFormat="1" ht="10.199999999999999" x14ac:dyDescent="0.2">
      <c r="B231" s="153"/>
      <c r="D231" s="147" t="s">
        <v>603</v>
      </c>
      <c r="F231" s="155" t="s">
        <v>11675</v>
      </c>
      <c r="H231" s="156">
        <v>51.878</v>
      </c>
      <c r="I231" s="157"/>
      <c r="L231" s="153"/>
      <c r="M231" s="158"/>
      <c r="T231" s="159"/>
      <c r="AT231" s="154" t="s">
        <v>603</v>
      </c>
      <c r="AU231" s="154" t="s">
        <v>93</v>
      </c>
      <c r="AV231" s="13" t="s">
        <v>93</v>
      </c>
      <c r="AW231" s="13" t="s">
        <v>4</v>
      </c>
      <c r="AX231" s="13" t="s">
        <v>91</v>
      </c>
      <c r="AY231" s="154" t="s">
        <v>594</v>
      </c>
    </row>
    <row r="232" spans="2:65" s="1" customFormat="1" ht="16.5" customHeight="1" x14ac:dyDescent="0.2">
      <c r="B232" s="34"/>
      <c r="C232" s="133" t="s">
        <v>8</v>
      </c>
      <c r="D232" s="133" t="s">
        <v>597</v>
      </c>
      <c r="E232" s="134" t="s">
        <v>11379</v>
      </c>
      <c r="F232" s="135" t="s">
        <v>11380</v>
      </c>
      <c r="G232" s="136" t="s">
        <v>618</v>
      </c>
      <c r="H232" s="137">
        <v>69.006</v>
      </c>
      <c r="I232" s="138"/>
      <c r="J232" s="139">
        <f>ROUND(I232*H232,2)</f>
        <v>0</v>
      </c>
      <c r="K232" s="135" t="s">
        <v>82</v>
      </c>
      <c r="L232" s="34"/>
      <c r="M232" s="140" t="s">
        <v>82</v>
      </c>
      <c r="N232" s="141" t="s">
        <v>54</v>
      </c>
      <c r="P232" s="142">
        <f>O232*H232</f>
        <v>0</v>
      </c>
      <c r="Q232" s="142">
        <v>0</v>
      </c>
      <c r="R232" s="142">
        <f>Q232*H232</f>
        <v>0</v>
      </c>
      <c r="S232" s="142">
        <v>0</v>
      </c>
      <c r="T232" s="143">
        <f>S232*H232</f>
        <v>0</v>
      </c>
      <c r="AR232" s="144" t="s">
        <v>601</v>
      </c>
      <c r="AT232" s="144" t="s">
        <v>597</v>
      </c>
      <c r="AU232" s="144" t="s">
        <v>93</v>
      </c>
      <c r="AY232" s="18" t="s">
        <v>594</v>
      </c>
      <c r="BE232" s="145">
        <f>IF(N232="základní",J232,0)</f>
        <v>0</v>
      </c>
      <c r="BF232" s="145">
        <f>IF(N232="snížená",J232,0)</f>
        <v>0</v>
      </c>
      <c r="BG232" s="145">
        <f>IF(N232="zákl. přenesená",J232,0)</f>
        <v>0</v>
      </c>
      <c r="BH232" s="145">
        <f>IF(N232="sníž. přenesená",J232,0)</f>
        <v>0</v>
      </c>
      <c r="BI232" s="145">
        <f>IF(N232="nulová",J232,0)</f>
        <v>0</v>
      </c>
      <c r="BJ232" s="18" t="s">
        <v>91</v>
      </c>
      <c r="BK232" s="145">
        <f>ROUND(I232*H232,2)</f>
        <v>0</v>
      </c>
      <c r="BL232" s="18" t="s">
        <v>601</v>
      </c>
      <c r="BM232" s="144" t="s">
        <v>11580</v>
      </c>
    </row>
    <row r="233" spans="2:65" s="13" customFormat="1" ht="10.199999999999999" x14ac:dyDescent="0.2">
      <c r="B233" s="153"/>
      <c r="D233" s="147" t="s">
        <v>603</v>
      </c>
      <c r="E233" s="154" t="s">
        <v>82</v>
      </c>
      <c r="F233" s="155" t="s">
        <v>11606</v>
      </c>
      <c r="H233" s="156">
        <v>69.006</v>
      </c>
      <c r="I233" s="157"/>
      <c r="L233" s="153"/>
      <c r="M233" s="158"/>
      <c r="T233" s="159"/>
      <c r="AT233" s="154" t="s">
        <v>603</v>
      </c>
      <c r="AU233" s="154" t="s">
        <v>93</v>
      </c>
      <c r="AV233" s="13" t="s">
        <v>93</v>
      </c>
      <c r="AW233" s="13" t="s">
        <v>42</v>
      </c>
      <c r="AX233" s="13" t="s">
        <v>91</v>
      </c>
      <c r="AY233" s="154" t="s">
        <v>594</v>
      </c>
    </row>
    <row r="234" spans="2:65" s="1" customFormat="1" ht="16.5" customHeight="1" x14ac:dyDescent="0.2">
      <c r="B234" s="34"/>
      <c r="C234" s="133" t="s">
        <v>601</v>
      </c>
      <c r="D234" s="133" t="s">
        <v>597</v>
      </c>
      <c r="E234" s="134" t="s">
        <v>4996</v>
      </c>
      <c r="F234" s="135" t="s">
        <v>4997</v>
      </c>
      <c r="G234" s="136" t="s">
        <v>618</v>
      </c>
      <c r="H234" s="137">
        <v>69.006</v>
      </c>
      <c r="I234" s="138"/>
      <c r="J234" s="139">
        <f>ROUND(I234*H234,2)</f>
        <v>0</v>
      </c>
      <c r="K234" s="135" t="s">
        <v>651</v>
      </c>
      <c r="L234" s="34"/>
      <c r="M234" s="140" t="s">
        <v>82</v>
      </c>
      <c r="N234" s="141" t="s">
        <v>54</v>
      </c>
      <c r="P234" s="142">
        <f>O234*H234</f>
        <v>0</v>
      </c>
      <c r="Q234" s="142">
        <v>1.5E-3</v>
      </c>
      <c r="R234" s="142">
        <f>Q234*H234</f>
        <v>0.103509</v>
      </c>
      <c r="S234" s="142">
        <v>0</v>
      </c>
      <c r="T234" s="143">
        <f>S234*H234</f>
        <v>0</v>
      </c>
      <c r="AR234" s="144" t="s">
        <v>601</v>
      </c>
      <c r="AT234" s="144" t="s">
        <v>597</v>
      </c>
      <c r="AU234" s="144" t="s">
        <v>93</v>
      </c>
      <c r="AY234" s="18" t="s">
        <v>594</v>
      </c>
      <c r="BE234" s="145">
        <f>IF(N234="základní",J234,0)</f>
        <v>0</v>
      </c>
      <c r="BF234" s="145">
        <f>IF(N234="snížená",J234,0)</f>
        <v>0</v>
      </c>
      <c r="BG234" s="145">
        <f>IF(N234="zákl. přenesená",J234,0)</f>
        <v>0</v>
      </c>
      <c r="BH234" s="145">
        <f>IF(N234="sníž. přenesená",J234,0)</f>
        <v>0</v>
      </c>
      <c r="BI234" s="145">
        <f>IF(N234="nulová",J234,0)</f>
        <v>0</v>
      </c>
      <c r="BJ234" s="18" t="s">
        <v>91</v>
      </c>
      <c r="BK234" s="145">
        <f>ROUND(I234*H234,2)</f>
        <v>0</v>
      </c>
      <c r="BL234" s="18" t="s">
        <v>601</v>
      </c>
      <c r="BM234" s="144" t="s">
        <v>11581</v>
      </c>
    </row>
    <row r="235" spans="2:65" s="1" customFormat="1" ht="10.199999999999999" x14ac:dyDescent="0.2">
      <c r="B235" s="34"/>
      <c r="D235" s="164" t="s">
        <v>653</v>
      </c>
      <c r="F235" s="165" t="s">
        <v>4999</v>
      </c>
      <c r="I235" s="166"/>
      <c r="L235" s="34"/>
      <c r="M235" s="167"/>
      <c r="T235" s="55"/>
      <c r="AT235" s="18" t="s">
        <v>653</v>
      </c>
      <c r="AU235" s="18" t="s">
        <v>93</v>
      </c>
    </row>
    <row r="236" spans="2:65" s="13" customFormat="1" ht="10.199999999999999" x14ac:dyDescent="0.2">
      <c r="B236" s="153"/>
      <c r="D236" s="147" t="s">
        <v>603</v>
      </c>
      <c r="E236" s="154" t="s">
        <v>82</v>
      </c>
      <c r="F236" s="155" t="s">
        <v>11676</v>
      </c>
      <c r="H236" s="156">
        <v>69.006</v>
      </c>
      <c r="I236" s="157"/>
      <c r="L236" s="153"/>
      <c r="M236" s="158"/>
      <c r="T236" s="159"/>
      <c r="AT236" s="154" t="s">
        <v>603</v>
      </c>
      <c r="AU236" s="154" t="s">
        <v>93</v>
      </c>
      <c r="AV236" s="13" t="s">
        <v>93</v>
      </c>
      <c r="AW236" s="13" t="s">
        <v>42</v>
      </c>
      <c r="AX236" s="13" t="s">
        <v>91</v>
      </c>
      <c r="AY236" s="154" t="s">
        <v>594</v>
      </c>
    </row>
    <row r="237" spans="2:65" s="1" customFormat="1" ht="16.5" customHeight="1" x14ac:dyDescent="0.2">
      <c r="B237" s="34"/>
      <c r="C237" s="133" t="s">
        <v>775</v>
      </c>
      <c r="D237" s="133" t="s">
        <v>597</v>
      </c>
      <c r="E237" s="134" t="s">
        <v>11383</v>
      </c>
      <c r="F237" s="135" t="s">
        <v>11384</v>
      </c>
      <c r="G237" s="136" t="s">
        <v>618</v>
      </c>
      <c r="H237" s="137">
        <v>69.006</v>
      </c>
      <c r="I237" s="138"/>
      <c r="J237" s="139">
        <f>ROUND(I237*H237,2)</f>
        <v>0</v>
      </c>
      <c r="K237" s="135" t="s">
        <v>651</v>
      </c>
      <c r="L237" s="34"/>
      <c r="M237" s="140" t="s">
        <v>82</v>
      </c>
      <c r="N237" s="141" t="s">
        <v>54</v>
      </c>
      <c r="P237" s="142">
        <f>O237*H237</f>
        <v>0</v>
      </c>
      <c r="Q237" s="142">
        <v>5.0000000000000002E-5</v>
      </c>
      <c r="R237" s="142">
        <f>Q237*H237</f>
        <v>3.4503000000000003E-3</v>
      </c>
      <c r="S237" s="142">
        <v>0</v>
      </c>
      <c r="T237" s="143">
        <f>S237*H237</f>
        <v>0</v>
      </c>
      <c r="AR237" s="144" t="s">
        <v>601</v>
      </c>
      <c r="AT237" s="144" t="s">
        <v>597</v>
      </c>
      <c r="AU237" s="144" t="s">
        <v>93</v>
      </c>
      <c r="AY237" s="18" t="s">
        <v>594</v>
      </c>
      <c r="BE237" s="145">
        <f>IF(N237="základní",J237,0)</f>
        <v>0</v>
      </c>
      <c r="BF237" s="145">
        <f>IF(N237="snížená",J237,0)</f>
        <v>0</v>
      </c>
      <c r="BG237" s="145">
        <f>IF(N237="zákl. přenesená",J237,0)</f>
        <v>0</v>
      </c>
      <c r="BH237" s="145">
        <f>IF(N237="sníž. přenesená",J237,0)</f>
        <v>0</v>
      </c>
      <c r="BI237" s="145">
        <f>IF(N237="nulová",J237,0)</f>
        <v>0</v>
      </c>
      <c r="BJ237" s="18" t="s">
        <v>91</v>
      </c>
      <c r="BK237" s="145">
        <f>ROUND(I237*H237,2)</f>
        <v>0</v>
      </c>
      <c r="BL237" s="18" t="s">
        <v>601</v>
      </c>
      <c r="BM237" s="144" t="s">
        <v>11582</v>
      </c>
    </row>
    <row r="238" spans="2:65" s="1" customFormat="1" ht="10.199999999999999" x14ac:dyDescent="0.2">
      <c r="B238" s="34"/>
      <c r="D238" s="164" t="s">
        <v>653</v>
      </c>
      <c r="F238" s="165" t="s">
        <v>11386</v>
      </c>
      <c r="I238" s="166"/>
      <c r="L238" s="34"/>
      <c r="M238" s="167"/>
      <c r="T238" s="55"/>
      <c r="AT238" s="18" t="s">
        <v>653</v>
      </c>
      <c r="AU238" s="18" t="s">
        <v>93</v>
      </c>
    </row>
    <row r="239" spans="2:65" s="13" customFormat="1" ht="10.199999999999999" x14ac:dyDescent="0.2">
      <c r="B239" s="153"/>
      <c r="D239" s="147" t="s">
        <v>603</v>
      </c>
      <c r="E239" s="154" t="s">
        <v>82</v>
      </c>
      <c r="F239" s="155" t="s">
        <v>11606</v>
      </c>
      <c r="H239" s="156">
        <v>69.006</v>
      </c>
      <c r="I239" s="157"/>
      <c r="L239" s="153"/>
      <c r="M239" s="158"/>
      <c r="T239" s="159"/>
      <c r="AT239" s="154" t="s">
        <v>603</v>
      </c>
      <c r="AU239" s="154" t="s">
        <v>93</v>
      </c>
      <c r="AV239" s="13" t="s">
        <v>93</v>
      </c>
      <c r="AW239" s="13" t="s">
        <v>42</v>
      </c>
      <c r="AX239" s="13" t="s">
        <v>91</v>
      </c>
      <c r="AY239" s="154" t="s">
        <v>594</v>
      </c>
    </row>
    <row r="240" spans="2:65" s="1" customFormat="1" ht="24.15" customHeight="1" x14ac:dyDescent="0.2">
      <c r="B240" s="34"/>
      <c r="C240" s="133" t="s">
        <v>786</v>
      </c>
      <c r="D240" s="133" t="s">
        <v>597</v>
      </c>
      <c r="E240" s="134" t="s">
        <v>5001</v>
      </c>
      <c r="F240" s="135" t="s">
        <v>5002</v>
      </c>
      <c r="G240" s="136" t="s">
        <v>738</v>
      </c>
      <c r="H240" s="137">
        <v>7.3380000000000001</v>
      </c>
      <c r="I240" s="138"/>
      <c r="J240" s="139">
        <f>ROUND(I240*H240,2)</f>
        <v>0</v>
      </c>
      <c r="K240" s="135" t="s">
        <v>651</v>
      </c>
      <c r="L240" s="34"/>
      <c r="M240" s="140" t="s">
        <v>82</v>
      </c>
      <c r="N240" s="141" t="s">
        <v>54</v>
      </c>
      <c r="P240" s="142">
        <f>O240*H240</f>
        <v>0</v>
      </c>
      <c r="Q240" s="142">
        <v>0</v>
      </c>
      <c r="R240" s="142">
        <f>Q240*H240</f>
        <v>0</v>
      </c>
      <c r="S240" s="142">
        <v>0</v>
      </c>
      <c r="T240" s="143">
        <f>S240*H240</f>
        <v>0</v>
      </c>
      <c r="AR240" s="144" t="s">
        <v>601</v>
      </c>
      <c r="AT240" s="144" t="s">
        <v>597</v>
      </c>
      <c r="AU240" s="144" t="s">
        <v>93</v>
      </c>
      <c r="AY240" s="18" t="s">
        <v>594</v>
      </c>
      <c r="BE240" s="145">
        <f>IF(N240="základní",J240,0)</f>
        <v>0</v>
      </c>
      <c r="BF240" s="145">
        <f>IF(N240="snížená",J240,0)</f>
        <v>0</v>
      </c>
      <c r="BG240" s="145">
        <f>IF(N240="zákl. přenesená",J240,0)</f>
        <v>0</v>
      </c>
      <c r="BH240" s="145">
        <f>IF(N240="sníž. přenesená",J240,0)</f>
        <v>0</v>
      </c>
      <c r="BI240" s="145">
        <f>IF(N240="nulová",J240,0)</f>
        <v>0</v>
      </c>
      <c r="BJ240" s="18" t="s">
        <v>91</v>
      </c>
      <c r="BK240" s="145">
        <f>ROUND(I240*H240,2)</f>
        <v>0</v>
      </c>
      <c r="BL240" s="18" t="s">
        <v>601</v>
      </c>
      <c r="BM240" s="144" t="s">
        <v>11583</v>
      </c>
    </row>
    <row r="241" spans="2:47" s="1" customFormat="1" ht="10.199999999999999" x14ac:dyDescent="0.2">
      <c r="B241" s="34"/>
      <c r="D241" s="164" t="s">
        <v>653</v>
      </c>
      <c r="F241" s="165" t="s">
        <v>5004</v>
      </c>
      <c r="I241" s="166"/>
      <c r="L241" s="34"/>
      <c r="M241" s="201"/>
      <c r="N241" s="198"/>
      <c r="O241" s="198"/>
      <c r="P241" s="198"/>
      <c r="Q241" s="198"/>
      <c r="R241" s="198"/>
      <c r="S241" s="198"/>
      <c r="T241" s="202"/>
      <c r="AT241" s="18" t="s">
        <v>653</v>
      </c>
      <c r="AU241" s="18" t="s">
        <v>93</v>
      </c>
    </row>
    <row r="242" spans="2:47" s="1" customFormat="1" ht="6.9" customHeight="1" x14ac:dyDescent="0.2">
      <c r="B242" s="43"/>
      <c r="C242" s="44"/>
      <c r="D242" s="44"/>
      <c r="E242" s="44"/>
      <c r="F242" s="44"/>
      <c r="G242" s="44"/>
      <c r="H242" s="44"/>
      <c r="I242" s="44"/>
      <c r="J242" s="44"/>
      <c r="K242" s="44"/>
      <c r="L242" s="34"/>
    </row>
  </sheetData>
  <sheetProtection algorithmName="SHA-512" hashValue="MvQvdSqKggfvdV9ZUxvDqLW6B1pfGicVKRITQXzWkLz7V1P7tE0ZXHFNmlFnx0GIPItKjJMGY5Pn2hhngsgxuA==" saltValue="mM65+RtwZHoYkoSTdelfByDtqibzi34ZFtn7Q70GogUFGk6o+PK/ytAvmaefh7hmzBqtbDe/6Aonkjz0vnLFCA==" spinCount="100000" sheet="1" objects="1" scenarios="1" formatColumns="0" formatRows="0" autoFilter="0"/>
  <autoFilter ref="C92:K241" xr:uid="{00000000-0009-0000-0000-00003F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7" r:id="rId1" xr:uid="{00000000-0004-0000-3F00-000000000000}"/>
    <hyperlink ref="F128" r:id="rId2" xr:uid="{00000000-0004-0000-3F00-000001000000}"/>
    <hyperlink ref="F131" r:id="rId3" xr:uid="{00000000-0004-0000-3F00-000002000000}"/>
    <hyperlink ref="F134" r:id="rId4" xr:uid="{00000000-0004-0000-3F00-000003000000}"/>
    <hyperlink ref="F163" r:id="rId5" xr:uid="{00000000-0004-0000-3F00-000004000000}"/>
    <hyperlink ref="F169" r:id="rId6" xr:uid="{00000000-0004-0000-3F00-000005000000}"/>
    <hyperlink ref="F187" r:id="rId7" xr:uid="{00000000-0004-0000-3F00-000006000000}"/>
    <hyperlink ref="F202" r:id="rId8" xr:uid="{00000000-0004-0000-3F00-000007000000}"/>
    <hyperlink ref="F223" r:id="rId9" xr:uid="{00000000-0004-0000-3F00-000008000000}"/>
    <hyperlink ref="F235" r:id="rId10" xr:uid="{00000000-0004-0000-3F00-000009000000}"/>
    <hyperlink ref="F238" r:id="rId11" xr:uid="{00000000-0004-0000-3F00-00000A000000}"/>
    <hyperlink ref="F241" r:id="rId12" xr:uid="{00000000-0004-0000-3F00-00000B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>
    <pageSetUpPr fitToPage="1"/>
  </sheetPr>
  <dimension ref="B2:BM125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326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11677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11678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23.25" customHeight="1" x14ac:dyDescent="0.2">
      <c r="B31" s="93"/>
      <c r="E31" s="300" t="s">
        <v>11679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ROUND((SUM(BE93:BE124)),  2)</f>
        <v>0</v>
      </c>
      <c r="I37" s="95">
        <v>0.21</v>
      </c>
      <c r="J37" s="84">
        <f>ROUND(((SUM(BE93:BE124))*I37),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ROUND((SUM(BF93:BF124)),  2)</f>
        <v>0</v>
      </c>
      <c r="I38" s="95">
        <v>0.15</v>
      </c>
      <c r="J38" s="84">
        <f>ROUND(((SUM(BF93:BF124))*I38),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ROUND((SUM(BG93:BG124)),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ROUND((SUM(BH93:BH124)),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ROUND((SUM(BI93:BI124)),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11677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D.1.1.7-A - Nástřik na ocel.profily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577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 x14ac:dyDescent="0.2">
      <c r="B69" s="109"/>
      <c r="D69" s="110" t="s">
        <v>11680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 x14ac:dyDescent="0.2">
      <c r="B70" s="34"/>
      <c r="L70" s="34"/>
    </row>
    <row r="71" spans="2:47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 x14ac:dyDescent="0.2">
      <c r="B76" s="34"/>
      <c r="C76" s="22" t="s">
        <v>579</v>
      </c>
      <c r="L76" s="34"/>
    </row>
    <row r="77" spans="2:47" s="1" customFormat="1" ht="6.9" customHeight="1" x14ac:dyDescent="0.2">
      <c r="B77" s="34"/>
      <c r="L77" s="34"/>
    </row>
    <row r="78" spans="2:47" s="1" customFormat="1" ht="12" customHeight="1" x14ac:dyDescent="0.2">
      <c r="B78" s="34"/>
      <c r="C78" s="28" t="s">
        <v>16</v>
      </c>
      <c r="L78" s="34"/>
    </row>
    <row r="79" spans="2:47" s="1" customFormat="1" ht="26.25" customHeight="1" x14ac:dyDescent="0.2">
      <c r="B79" s="34"/>
      <c r="E79" s="334" t="str">
        <f>E7</f>
        <v>REVIZE 03 - REKONSTRUKCE A STAVEBNÍ ÚPRAVY MĚSTSKÉHO PLAVECKÉHO BAZÉNU V LIBERCI</v>
      </c>
      <c r="F79" s="335"/>
      <c r="G79" s="335"/>
      <c r="H79" s="335"/>
      <c r="L79" s="34"/>
    </row>
    <row r="80" spans="2:47" ht="12" customHeight="1" x14ac:dyDescent="0.2">
      <c r="B80" s="21"/>
      <c r="C80" s="28" t="s">
        <v>563</v>
      </c>
      <c r="L80" s="21"/>
    </row>
    <row r="81" spans="2:65" ht="16.5" customHeight="1" x14ac:dyDescent="0.2">
      <c r="B81" s="21"/>
      <c r="E81" s="334" t="s">
        <v>564</v>
      </c>
      <c r="F81" s="296"/>
      <c r="G81" s="296"/>
      <c r="H81" s="296"/>
      <c r="L81" s="21"/>
    </row>
    <row r="82" spans="2:65" ht="12" customHeight="1" x14ac:dyDescent="0.2">
      <c r="B82" s="21"/>
      <c r="C82" s="28" t="s">
        <v>565</v>
      </c>
      <c r="L82" s="21"/>
    </row>
    <row r="83" spans="2:65" s="1" customFormat="1" ht="16.5" customHeight="1" x14ac:dyDescent="0.2">
      <c r="B83" s="34"/>
      <c r="E83" s="327" t="s">
        <v>11677</v>
      </c>
      <c r="F83" s="336"/>
      <c r="G83" s="336"/>
      <c r="H83" s="336"/>
      <c r="L83" s="34"/>
    </row>
    <row r="84" spans="2:65" s="1" customFormat="1" ht="12" customHeight="1" x14ac:dyDescent="0.2">
      <c r="B84" s="34"/>
      <c r="C84" s="28" t="s">
        <v>567</v>
      </c>
      <c r="L84" s="34"/>
    </row>
    <row r="85" spans="2:65" s="1" customFormat="1" ht="16.5" customHeight="1" x14ac:dyDescent="0.2">
      <c r="B85" s="34"/>
      <c r="E85" s="314" t="str">
        <f>E13</f>
        <v>D.1.1.7-A - Nástřik na ocel.profily</v>
      </c>
      <c r="F85" s="336"/>
      <c r="G85" s="336"/>
      <c r="H85" s="336"/>
      <c r="L85" s="34"/>
    </row>
    <row r="86" spans="2:65" s="1" customFormat="1" ht="6.9" customHeight="1" x14ac:dyDescent="0.2">
      <c r="B86" s="34"/>
      <c r="L86" s="34"/>
    </row>
    <row r="87" spans="2:65" s="1" customFormat="1" ht="12" customHeight="1" x14ac:dyDescent="0.2">
      <c r="B87" s="34"/>
      <c r="C87" s="28" t="s">
        <v>22</v>
      </c>
      <c r="F87" s="26" t="str">
        <f>F16</f>
        <v>Tržní nám., Liberec</v>
      </c>
      <c r="I87" s="28" t="s">
        <v>24</v>
      </c>
      <c r="J87" s="51" t="str">
        <f>IF(J16="","",J16)</f>
        <v>8. 9. 2023</v>
      </c>
      <c r="L87" s="34"/>
    </row>
    <row r="88" spans="2:65" s="1" customFormat="1" ht="6.9" customHeight="1" x14ac:dyDescent="0.2">
      <c r="B88" s="34"/>
      <c r="L88" s="34"/>
    </row>
    <row r="89" spans="2:65" s="1" customFormat="1" ht="15.15" customHeight="1" x14ac:dyDescent="0.2">
      <c r="B89" s="34"/>
      <c r="C89" s="28" t="s">
        <v>30</v>
      </c>
      <c r="F89" s="26" t="str">
        <f>E19</f>
        <v>SM Liberec</v>
      </c>
      <c r="I89" s="28" t="s">
        <v>38</v>
      </c>
      <c r="J89" s="32" t="str">
        <f>E25</f>
        <v>A11HK</v>
      </c>
      <c r="L89" s="34"/>
    </row>
    <row r="90" spans="2:65" s="1" customFormat="1" ht="25.65" customHeight="1" x14ac:dyDescent="0.2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 x14ac:dyDescent="0.2">
      <c r="B91" s="34"/>
      <c r="L91" s="34"/>
    </row>
    <row r="92" spans="2:65" s="10" customFormat="1" ht="29.25" customHeight="1" x14ac:dyDescent="0.2">
      <c r="B92" s="113"/>
      <c r="C92" s="114" t="s">
        <v>580</v>
      </c>
      <c r="D92" s="115" t="s">
        <v>68</v>
      </c>
      <c r="E92" s="115" t="s">
        <v>64</v>
      </c>
      <c r="F92" s="115" t="s">
        <v>65</v>
      </c>
      <c r="G92" s="115" t="s">
        <v>581</v>
      </c>
      <c r="H92" s="115" t="s">
        <v>582</v>
      </c>
      <c r="I92" s="115" t="s">
        <v>583</v>
      </c>
      <c r="J92" s="115" t="s">
        <v>575</v>
      </c>
      <c r="K92" s="116" t="s">
        <v>584</v>
      </c>
      <c r="L92" s="113"/>
      <c r="M92" s="58" t="s">
        <v>82</v>
      </c>
      <c r="N92" s="59" t="s">
        <v>53</v>
      </c>
      <c r="O92" s="59" t="s">
        <v>585</v>
      </c>
      <c r="P92" s="59" t="s">
        <v>586</v>
      </c>
      <c r="Q92" s="59" t="s">
        <v>587</v>
      </c>
      <c r="R92" s="59" t="s">
        <v>588</v>
      </c>
      <c r="S92" s="59" t="s">
        <v>589</v>
      </c>
      <c r="T92" s="60" t="s">
        <v>590</v>
      </c>
    </row>
    <row r="93" spans="2:65" s="1" customFormat="1" ht="22.8" customHeight="1" x14ac:dyDescent="0.3">
      <c r="B93" s="34"/>
      <c r="C93" s="63" t="s">
        <v>591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1.05753728</v>
      </c>
      <c r="S93" s="52"/>
      <c r="T93" s="119">
        <f>T94</f>
        <v>0</v>
      </c>
      <c r="AT93" s="18" t="s">
        <v>83</v>
      </c>
      <c r="AU93" s="18" t="s">
        <v>576</v>
      </c>
      <c r="BK93" s="120">
        <f>BK94</f>
        <v>0</v>
      </c>
    </row>
    <row r="94" spans="2:65" s="11" customFormat="1" ht="25.95" customHeight="1" x14ac:dyDescent="0.25">
      <c r="B94" s="121"/>
      <c r="D94" s="122" t="s">
        <v>83</v>
      </c>
      <c r="E94" s="123" t="s">
        <v>592</v>
      </c>
      <c r="F94" s="123" t="s">
        <v>593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1.05753728</v>
      </c>
      <c r="T94" s="128">
        <f>T95</f>
        <v>0</v>
      </c>
      <c r="AR94" s="122" t="s">
        <v>93</v>
      </c>
      <c r="AT94" s="129" t="s">
        <v>83</v>
      </c>
      <c r="AU94" s="129" t="s">
        <v>84</v>
      </c>
      <c r="AY94" s="122" t="s">
        <v>594</v>
      </c>
      <c r="BK94" s="130">
        <f>BK95</f>
        <v>0</v>
      </c>
    </row>
    <row r="95" spans="2:65" s="11" customFormat="1" ht="22.8" customHeight="1" x14ac:dyDescent="0.25">
      <c r="B95" s="121"/>
      <c r="D95" s="122" t="s">
        <v>83</v>
      </c>
      <c r="E95" s="131" t="s">
        <v>11681</v>
      </c>
      <c r="F95" s="131" t="s">
        <v>11682</v>
      </c>
      <c r="I95" s="124"/>
      <c r="J95" s="132">
        <f>BK95</f>
        <v>0</v>
      </c>
      <c r="L95" s="121"/>
      <c r="M95" s="126"/>
      <c r="P95" s="127">
        <f>SUM(P96:P124)</f>
        <v>0</v>
      </c>
      <c r="R95" s="127">
        <f>SUM(R96:R124)</f>
        <v>1.05753728</v>
      </c>
      <c r="T95" s="128">
        <f>SUM(T96:T124)</f>
        <v>0</v>
      </c>
      <c r="AR95" s="122" t="s">
        <v>93</v>
      </c>
      <c r="AT95" s="129" t="s">
        <v>83</v>
      </c>
      <c r="AU95" s="129" t="s">
        <v>91</v>
      </c>
      <c r="AY95" s="122" t="s">
        <v>594</v>
      </c>
      <c r="BK95" s="130">
        <f>SUM(BK96:BK124)</f>
        <v>0</v>
      </c>
    </row>
    <row r="96" spans="2:65" s="1" customFormat="1" ht="24.15" customHeight="1" x14ac:dyDescent="0.2">
      <c r="B96" s="34"/>
      <c r="C96" s="133" t="s">
        <v>91</v>
      </c>
      <c r="D96" s="133" t="s">
        <v>597</v>
      </c>
      <c r="E96" s="134" t="s">
        <v>11683</v>
      </c>
      <c r="F96" s="135" t="s">
        <v>11684</v>
      </c>
      <c r="G96" s="136" t="s">
        <v>618</v>
      </c>
      <c r="H96" s="137">
        <v>493.5</v>
      </c>
      <c r="I96" s="138"/>
      <c r="J96" s="139">
        <f>ROUND(I96*H96,2)</f>
        <v>0</v>
      </c>
      <c r="K96" s="135" t="s">
        <v>82</v>
      </c>
      <c r="L96" s="34"/>
      <c r="M96" s="140" t="s">
        <v>82</v>
      </c>
      <c r="N96" s="141" t="s">
        <v>54</v>
      </c>
      <c r="P96" s="142">
        <f>O96*H96</f>
        <v>0</v>
      </c>
      <c r="Q96" s="142">
        <v>6.4000000000000005E-4</v>
      </c>
      <c r="R96" s="142">
        <f>Q96*H96</f>
        <v>0.31584000000000001</v>
      </c>
      <c r="S96" s="142">
        <v>0</v>
      </c>
      <c r="T96" s="143">
        <f>S96*H96</f>
        <v>0</v>
      </c>
      <c r="AR96" s="144" t="s">
        <v>601</v>
      </c>
      <c r="AT96" s="144" t="s">
        <v>597</v>
      </c>
      <c r="AU96" s="144" t="s">
        <v>93</v>
      </c>
      <c r="AY96" s="18" t="s">
        <v>594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601</v>
      </c>
      <c r="BM96" s="144" t="s">
        <v>11685</v>
      </c>
    </row>
    <row r="97" spans="2:65" s="12" customFormat="1" ht="10.199999999999999" x14ac:dyDescent="0.2">
      <c r="B97" s="146"/>
      <c r="D97" s="147" t="s">
        <v>603</v>
      </c>
      <c r="E97" s="148" t="s">
        <v>82</v>
      </c>
      <c r="F97" s="149" t="s">
        <v>11686</v>
      </c>
      <c r="H97" s="148" t="s">
        <v>82</v>
      </c>
      <c r="I97" s="150"/>
      <c r="L97" s="146"/>
      <c r="M97" s="151"/>
      <c r="T97" s="152"/>
      <c r="AT97" s="148" t="s">
        <v>603</v>
      </c>
      <c r="AU97" s="148" t="s">
        <v>93</v>
      </c>
      <c r="AV97" s="12" t="s">
        <v>91</v>
      </c>
      <c r="AW97" s="12" t="s">
        <v>42</v>
      </c>
      <c r="AX97" s="12" t="s">
        <v>84</v>
      </c>
      <c r="AY97" s="148" t="s">
        <v>594</v>
      </c>
    </row>
    <row r="98" spans="2:65" s="13" customFormat="1" ht="10.199999999999999" x14ac:dyDescent="0.2">
      <c r="B98" s="153"/>
      <c r="D98" s="147" t="s">
        <v>603</v>
      </c>
      <c r="E98" s="154" t="s">
        <v>82</v>
      </c>
      <c r="F98" s="155" t="s">
        <v>11687</v>
      </c>
      <c r="H98" s="156">
        <v>429.13</v>
      </c>
      <c r="I98" s="157"/>
      <c r="L98" s="153"/>
      <c r="M98" s="158"/>
      <c r="T98" s="159"/>
      <c r="AT98" s="154" t="s">
        <v>603</v>
      </c>
      <c r="AU98" s="154" t="s">
        <v>93</v>
      </c>
      <c r="AV98" s="13" t="s">
        <v>93</v>
      </c>
      <c r="AW98" s="13" t="s">
        <v>42</v>
      </c>
      <c r="AX98" s="13" t="s">
        <v>84</v>
      </c>
      <c r="AY98" s="154" t="s">
        <v>594</v>
      </c>
    </row>
    <row r="99" spans="2:65" s="13" customFormat="1" ht="10.199999999999999" x14ac:dyDescent="0.2">
      <c r="B99" s="153"/>
      <c r="D99" s="147" t="s">
        <v>603</v>
      </c>
      <c r="E99" s="154" t="s">
        <v>82</v>
      </c>
      <c r="F99" s="155" t="s">
        <v>11688</v>
      </c>
      <c r="H99" s="156">
        <v>64.37</v>
      </c>
      <c r="I99" s="157"/>
      <c r="L99" s="153"/>
      <c r="M99" s="158"/>
      <c r="T99" s="159"/>
      <c r="AT99" s="154" t="s">
        <v>603</v>
      </c>
      <c r="AU99" s="154" t="s">
        <v>93</v>
      </c>
      <c r="AV99" s="13" t="s">
        <v>93</v>
      </c>
      <c r="AW99" s="13" t="s">
        <v>42</v>
      </c>
      <c r="AX99" s="13" t="s">
        <v>84</v>
      </c>
      <c r="AY99" s="154" t="s">
        <v>594</v>
      </c>
    </row>
    <row r="100" spans="2:65" s="15" customFormat="1" ht="10.199999999999999" x14ac:dyDescent="0.2">
      <c r="B100" s="175"/>
      <c r="D100" s="147" t="s">
        <v>603</v>
      </c>
      <c r="E100" s="176" t="s">
        <v>82</v>
      </c>
      <c r="F100" s="177" t="s">
        <v>672</v>
      </c>
      <c r="H100" s="178">
        <v>493.5</v>
      </c>
      <c r="I100" s="179"/>
      <c r="L100" s="175"/>
      <c r="M100" s="180"/>
      <c r="T100" s="181"/>
      <c r="AT100" s="176" t="s">
        <v>603</v>
      </c>
      <c r="AU100" s="176" t="s">
        <v>93</v>
      </c>
      <c r="AV100" s="15" t="s">
        <v>147</v>
      </c>
      <c r="AW100" s="15" t="s">
        <v>42</v>
      </c>
      <c r="AX100" s="15" t="s">
        <v>91</v>
      </c>
      <c r="AY100" s="176" t="s">
        <v>594</v>
      </c>
    </row>
    <row r="101" spans="2:65" s="1" customFormat="1" ht="24.15" customHeight="1" x14ac:dyDescent="0.2">
      <c r="B101" s="34"/>
      <c r="C101" s="133" t="s">
        <v>93</v>
      </c>
      <c r="D101" s="133" t="s">
        <v>597</v>
      </c>
      <c r="E101" s="134" t="s">
        <v>11689</v>
      </c>
      <c r="F101" s="135" t="s">
        <v>11690</v>
      </c>
      <c r="G101" s="136" t="s">
        <v>618</v>
      </c>
      <c r="H101" s="137">
        <v>720.452</v>
      </c>
      <c r="I101" s="138"/>
      <c r="J101" s="139">
        <f>ROUND(I101*H101,2)</f>
        <v>0</v>
      </c>
      <c r="K101" s="135" t="s">
        <v>82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6.4000000000000005E-4</v>
      </c>
      <c r="R101" s="142">
        <f>Q101*H101</f>
        <v>0.46108928000000005</v>
      </c>
      <c r="S101" s="142">
        <v>0</v>
      </c>
      <c r="T101" s="143">
        <f>S101*H101</f>
        <v>0</v>
      </c>
      <c r="AR101" s="144" t="s">
        <v>601</v>
      </c>
      <c r="AT101" s="144" t="s">
        <v>597</v>
      </c>
      <c r="AU101" s="144" t="s">
        <v>93</v>
      </c>
      <c r="AY101" s="18" t="s">
        <v>594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601</v>
      </c>
      <c r="BM101" s="144" t="s">
        <v>11691</v>
      </c>
    </row>
    <row r="102" spans="2:65" s="12" customFormat="1" ht="10.199999999999999" x14ac:dyDescent="0.2">
      <c r="B102" s="146"/>
      <c r="D102" s="147" t="s">
        <v>603</v>
      </c>
      <c r="E102" s="148" t="s">
        <v>82</v>
      </c>
      <c r="F102" s="149" t="s">
        <v>11692</v>
      </c>
      <c r="H102" s="148" t="s">
        <v>82</v>
      </c>
      <c r="I102" s="150"/>
      <c r="L102" s="146"/>
      <c r="M102" s="151"/>
      <c r="T102" s="152"/>
      <c r="AT102" s="148" t="s">
        <v>603</v>
      </c>
      <c r="AU102" s="148" t="s">
        <v>93</v>
      </c>
      <c r="AV102" s="12" t="s">
        <v>91</v>
      </c>
      <c r="AW102" s="12" t="s">
        <v>42</v>
      </c>
      <c r="AX102" s="12" t="s">
        <v>84</v>
      </c>
      <c r="AY102" s="148" t="s">
        <v>594</v>
      </c>
    </row>
    <row r="103" spans="2:65" s="12" customFormat="1" ht="20.399999999999999" x14ac:dyDescent="0.2">
      <c r="B103" s="146"/>
      <c r="D103" s="147" t="s">
        <v>603</v>
      </c>
      <c r="E103" s="148" t="s">
        <v>82</v>
      </c>
      <c r="F103" s="149" t="s">
        <v>11693</v>
      </c>
      <c r="H103" s="148" t="s">
        <v>82</v>
      </c>
      <c r="I103" s="150"/>
      <c r="L103" s="146"/>
      <c r="M103" s="151"/>
      <c r="T103" s="152"/>
      <c r="AT103" s="148" t="s">
        <v>603</v>
      </c>
      <c r="AU103" s="148" t="s">
        <v>93</v>
      </c>
      <c r="AV103" s="12" t="s">
        <v>91</v>
      </c>
      <c r="AW103" s="12" t="s">
        <v>42</v>
      </c>
      <c r="AX103" s="12" t="s">
        <v>84</v>
      </c>
      <c r="AY103" s="148" t="s">
        <v>594</v>
      </c>
    </row>
    <row r="104" spans="2:65" s="12" customFormat="1" ht="10.199999999999999" x14ac:dyDescent="0.2">
      <c r="B104" s="146"/>
      <c r="D104" s="147" t="s">
        <v>603</v>
      </c>
      <c r="E104" s="148" t="s">
        <v>82</v>
      </c>
      <c r="F104" s="149" t="s">
        <v>11694</v>
      </c>
      <c r="H104" s="148" t="s">
        <v>82</v>
      </c>
      <c r="I104" s="150"/>
      <c r="L104" s="146"/>
      <c r="M104" s="151"/>
      <c r="T104" s="152"/>
      <c r="AT104" s="148" t="s">
        <v>603</v>
      </c>
      <c r="AU104" s="148" t="s">
        <v>93</v>
      </c>
      <c r="AV104" s="12" t="s">
        <v>91</v>
      </c>
      <c r="AW104" s="12" t="s">
        <v>42</v>
      </c>
      <c r="AX104" s="12" t="s">
        <v>84</v>
      </c>
      <c r="AY104" s="148" t="s">
        <v>594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11695</v>
      </c>
      <c r="H105" s="156">
        <v>608.79999999999995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11696</v>
      </c>
      <c r="H106" s="156">
        <v>17.68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11697</v>
      </c>
      <c r="H107" s="156">
        <v>93.971999999999994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5" customFormat="1" ht="10.199999999999999" x14ac:dyDescent="0.2">
      <c r="B108" s="175"/>
      <c r="D108" s="147" t="s">
        <v>603</v>
      </c>
      <c r="E108" s="176" t="s">
        <v>82</v>
      </c>
      <c r="F108" s="177" t="s">
        <v>672</v>
      </c>
      <c r="H108" s="178">
        <v>720.452</v>
      </c>
      <c r="I108" s="179"/>
      <c r="L108" s="175"/>
      <c r="M108" s="180"/>
      <c r="T108" s="181"/>
      <c r="AT108" s="176" t="s">
        <v>603</v>
      </c>
      <c r="AU108" s="176" t="s">
        <v>93</v>
      </c>
      <c r="AV108" s="15" t="s">
        <v>147</v>
      </c>
      <c r="AW108" s="15" t="s">
        <v>42</v>
      </c>
      <c r="AX108" s="15" t="s">
        <v>91</v>
      </c>
      <c r="AY108" s="176" t="s">
        <v>594</v>
      </c>
    </row>
    <row r="109" spans="2:65" s="1" customFormat="1" ht="24.15" customHeight="1" x14ac:dyDescent="0.2">
      <c r="B109" s="34"/>
      <c r="C109" s="133" t="s">
        <v>101</v>
      </c>
      <c r="D109" s="133" t="s">
        <v>597</v>
      </c>
      <c r="E109" s="134" t="s">
        <v>11698</v>
      </c>
      <c r="F109" s="135" t="s">
        <v>11699</v>
      </c>
      <c r="G109" s="136" t="s">
        <v>618</v>
      </c>
      <c r="H109" s="137">
        <v>156.50399999999999</v>
      </c>
      <c r="I109" s="138"/>
      <c r="J109" s="139">
        <f>ROUND(I109*H109,2)</f>
        <v>0</v>
      </c>
      <c r="K109" s="135" t="s">
        <v>82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6.4000000000000005E-4</v>
      </c>
      <c r="R109" s="142">
        <f>Q109*H109</f>
        <v>0.10016256</v>
      </c>
      <c r="S109" s="142">
        <v>0</v>
      </c>
      <c r="T109" s="143">
        <f>S109*H109</f>
        <v>0</v>
      </c>
      <c r="AR109" s="144" t="s">
        <v>601</v>
      </c>
      <c r="AT109" s="144" t="s">
        <v>597</v>
      </c>
      <c r="AU109" s="144" t="s">
        <v>93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601</v>
      </c>
      <c r="BM109" s="144" t="s">
        <v>11700</v>
      </c>
    </row>
    <row r="110" spans="2:65" s="12" customFormat="1" ht="10.199999999999999" x14ac:dyDescent="0.2">
      <c r="B110" s="146"/>
      <c r="D110" s="147" t="s">
        <v>603</v>
      </c>
      <c r="E110" s="148" t="s">
        <v>82</v>
      </c>
      <c r="F110" s="149" t="s">
        <v>11701</v>
      </c>
      <c r="H110" s="148" t="s">
        <v>82</v>
      </c>
      <c r="I110" s="150"/>
      <c r="L110" s="146"/>
      <c r="M110" s="151"/>
      <c r="T110" s="152"/>
      <c r="AT110" s="148" t="s">
        <v>603</v>
      </c>
      <c r="AU110" s="148" t="s">
        <v>93</v>
      </c>
      <c r="AV110" s="12" t="s">
        <v>91</v>
      </c>
      <c r="AW110" s="12" t="s">
        <v>42</v>
      </c>
      <c r="AX110" s="12" t="s">
        <v>84</v>
      </c>
      <c r="AY110" s="148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11702</v>
      </c>
      <c r="H111" s="156">
        <v>114.88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11703</v>
      </c>
      <c r="H112" s="156">
        <v>21.21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11704</v>
      </c>
      <c r="H113" s="156">
        <v>20.414000000000001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5" customFormat="1" ht="10.199999999999999" x14ac:dyDescent="0.2">
      <c r="B114" s="175"/>
      <c r="D114" s="147" t="s">
        <v>603</v>
      </c>
      <c r="E114" s="176" t="s">
        <v>82</v>
      </c>
      <c r="F114" s="177" t="s">
        <v>672</v>
      </c>
      <c r="H114" s="178">
        <v>156.50399999999999</v>
      </c>
      <c r="I114" s="179"/>
      <c r="L114" s="175"/>
      <c r="M114" s="180"/>
      <c r="T114" s="181"/>
      <c r="AT114" s="176" t="s">
        <v>603</v>
      </c>
      <c r="AU114" s="176" t="s">
        <v>93</v>
      </c>
      <c r="AV114" s="15" t="s">
        <v>147</v>
      </c>
      <c r="AW114" s="15" t="s">
        <v>42</v>
      </c>
      <c r="AX114" s="15" t="s">
        <v>91</v>
      </c>
      <c r="AY114" s="176" t="s">
        <v>594</v>
      </c>
    </row>
    <row r="115" spans="2:65" s="1" customFormat="1" ht="24.15" customHeight="1" x14ac:dyDescent="0.2">
      <c r="B115" s="34"/>
      <c r="C115" s="133" t="s">
        <v>147</v>
      </c>
      <c r="D115" s="133" t="s">
        <v>597</v>
      </c>
      <c r="E115" s="134" t="s">
        <v>11705</v>
      </c>
      <c r="F115" s="135" t="s">
        <v>11706</v>
      </c>
      <c r="G115" s="136" t="s">
        <v>618</v>
      </c>
      <c r="H115" s="137">
        <v>202.75700000000001</v>
      </c>
      <c r="I115" s="138"/>
      <c r="J115" s="139">
        <f>ROUND(I115*H115,2)</f>
        <v>0</v>
      </c>
      <c r="K115" s="135" t="s">
        <v>82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6.4000000000000005E-4</v>
      </c>
      <c r="R115" s="142">
        <f>Q115*H115</f>
        <v>0.12976448000000002</v>
      </c>
      <c r="S115" s="142">
        <v>0</v>
      </c>
      <c r="T115" s="143">
        <f>S115*H115</f>
        <v>0</v>
      </c>
      <c r="AR115" s="144" t="s">
        <v>601</v>
      </c>
      <c r="AT115" s="144" t="s">
        <v>597</v>
      </c>
      <c r="AU115" s="144" t="s">
        <v>93</v>
      </c>
      <c r="AY115" s="18" t="s">
        <v>594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601</v>
      </c>
      <c r="BM115" s="144" t="s">
        <v>11707</v>
      </c>
    </row>
    <row r="116" spans="2:65" s="12" customFormat="1" ht="10.199999999999999" x14ac:dyDescent="0.2">
      <c r="B116" s="146"/>
      <c r="D116" s="147" t="s">
        <v>603</v>
      </c>
      <c r="E116" s="148" t="s">
        <v>82</v>
      </c>
      <c r="F116" s="149" t="s">
        <v>11708</v>
      </c>
      <c r="H116" s="148" t="s">
        <v>82</v>
      </c>
      <c r="I116" s="150"/>
      <c r="L116" s="146"/>
      <c r="M116" s="151"/>
      <c r="T116" s="152"/>
      <c r="AT116" s="148" t="s">
        <v>603</v>
      </c>
      <c r="AU116" s="148" t="s">
        <v>93</v>
      </c>
      <c r="AV116" s="12" t="s">
        <v>91</v>
      </c>
      <c r="AW116" s="12" t="s">
        <v>42</v>
      </c>
      <c r="AX116" s="12" t="s">
        <v>84</v>
      </c>
      <c r="AY116" s="148" t="s">
        <v>594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11709</v>
      </c>
      <c r="H117" s="156">
        <v>176.31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11710</v>
      </c>
      <c r="H118" s="156">
        <v>26.446999999999999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594</v>
      </c>
    </row>
    <row r="119" spans="2:65" s="15" customFormat="1" ht="10.199999999999999" x14ac:dyDescent="0.2">
      <c r="B119" s="175"/>
      <c r="D119" s="147" t="s">
        <v>603</v>
      </c>
      <c r="E119" s="176" t="s">
        <v>82</v>
      </c>
      <c r="F119" s="177" t="s">
        <v>672</v>
      </c>
      <c r="H119" s="178">
        <v>202.75700000000001</v>
      </c>
      <c r="I119" s="179"/>
      <c r="L119" s="175"/>
      <c r="M119" s="180"/>
      <c r="T119" s="181"/>
      <c r="AT119" s="176" t="s">
        <v>603</v>
      </c>
      <c r="AU119" s="176" t="s">
        <v>93</v>
      </c>
      <c r="AV119" s="15" t="s">
        <v>147</v>
      </c>
      <c r="AW119" s="15" t="s">
        <v>42</v>
      </c>
      <c r="AX119" s="15" t="s">
        <v>91</v>
      </c>
      <c r="AY119" s="176" t="s">
        <v>594</v>
      </c>
    </row>
    <row r="120" spans="2:65" s="1" customFormat="1" ht="24.15" customHeight="1" x14ac:dyDescent="0.2">
      <c r="B120" s="34"/>
      <c r="C120" s="133" t="s">
        <v>160</v>
      </c>
      <c r="D120" s="133" t="s">
        <v>597</v>
      </c>
      <c r="E120" s="134" t="s">
        <v>11711</v>
      </c>
      <c r="F120" s="135" t="s">
        <v>11712</v>
      </c>
      <c r="G120" s="136" t="s">
        <v>618</v>
      </c>
      <c r="H120" s="137">
        <v>79.188999999999993</v>
      </c>
      <c r="I120" s="138"/>
      <c r="J120" s="139">
        <f>ROUND(I120*H120,2)</f>
        <v>0</v>
      </c>
      <c r="K120" s="135" t="s">
        <v>82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6.4000000000000005E-4</v>
      </c>
      <c r="R120" s="142">
        <f>Q120*H120</f>
        <v>5.0680959999999997E-2</v>
      </c>
      <c r="S120" s="142">
        <v>0</v>
      </c>
      <c r="T120" s="143">
        <f>S120*H120</f>
        <v>0</v>
      </c>
      <c r="AR120" s="144" t="s">
        <v>601</v>
      </c>
      <c r="AT120" s="144" t="s">
        <v>597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601</v>
      </c>
      <c r="BM120" s="144" t="s">
        <v>11713</v>
      </c>
    </row>
    <row r="121" spans="2:65" s="12" customFormat="1" ht="10.199999999999999" x14ac:dyDescent="0.2">
      <c r="B121" s="146"/>
      <c r="D121" s="147" t="s">
        <v>603</v>
      </c>
      <c r="E121" s="148" t="s">
        <v>82</v>
      </c>
      <c r="F121" s="149" t="s">
        <v>11714</v>
      </c>
      <c r="H121" s="148" t="s">
        <v>82</v>
      </c>
      <c r="I121" s="150"/>
      <c r="L121" s="146"/>
      <c r="M121" s="151"/>
      <c r="T121" s="152"/>
      <c r="AT121" s="148" t="s">
        <v>603</v>
      </c>
      <c r="AU121" s="148" t="s">
        <v>93</v>
      </c>
      <c r="AV121" s="12" t="s">
        <v>91</v>
      </c>
      <c r="AW121" s="12" t="s">
        <v>42</v>
      </c>
      <c r="AX121" s="12" t="s">
        <v>84</v>
      </c>
      <c r="AY121" s="148" t="s">
        <v>594</v>
      </c>
    </row>
    <row r="122" spans="2:65" s="13" customFormat="1" ht="10.199999999999999" x14ac:dyDescent="0.2">
      <c r="B122" s="153"/>
      <c r="D122" s="147" t="s">
        <v>603</v>
      </c>
      <c r="E122" s="154" t="s">
        <v>82</v>
      </c>
      <c r="F122" s="155" t="s">
        <v>11715</v>
      </c>
      <c r="H122" s="156">
        <v>68.86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84</v>
      </c>
      <c r="AY122" s="154" t="s">
        <v>594</v>
      </c>
    </row>
    <row r="123" spans="2:65" s="13" customFormat="1" ht="10.199999999999999" x14ac:dyDescent="0.2">
      <c r="B123" s="153"/>
      <c r="D123" s="147" t="s">
        <v>603</v>
      </c>
      <c r="E123" s="154" t="s">
        <v>82</v>
      </c>
      <c r="F123" s="155" t="s">
        <v>11716</v>
      </c>
      <c r="H123" s="156">
        <v>10.329000000000001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594</v>
      </c>
    </row>
    <row r="124" spans="2:65" s="15" customFormat="1" ht="10.199999999999999" x14ac:dyDescent="0.2">
      <c r="B124" s="175"/>
      <c r="D124" s="147" t="s">
        <v>603</v>
      </c>
      <c r="E124" s="176" t="s">
        <v>82</v>
      </c>
      <c r="F124" s="177" t="s">
        <v>672</v>
      </c>
      <c r="H124" s="178">
        <v>79.188999999999993</v>
      </c>
      <c r="I124" s="179"/>
      <c r="L124" s="175"/>
      <c r="M124" s="193"/>
      <c r="N124" s="194"/>
      <c r="O124" s="194"/>
      <c r="P124" s="194"/>
      <c r="Q124" s="194"/>
      <c r="R124" s="194"/>
      <c r="S124" s="194"/>
      <c r="T124" s="195"/>
      <c r="AT124" s="176" t="s">
        <v>603</v>
      </c>
      <c r="AU124" s="176" t="s">
        <v>93</v>
      </c>
      <c r="AV124" s="15" t="s">
        <v>147</v>
      </c>
      <c r="AW124" s="15" t="s">
        <v>42</v>
      </c>
      <c r="AX124" s="15" t="s">
        <v>91</v>
      </c>
      <c r="AY124" s="176" t="s">
        <v>594</v>
      </c>
    </row>
    <row r="125" spans="2:65" s="1" customFormat="1" ht="6.9" customHeight="1" x14ac:dyDescent="0.2">
      <c r="B125" s="43"/>
      <c r="C125" s="44"/>
      <c r="D125" s="44"/>
      <c r="E125" s="44"/>
      <c r="F125" s="44"/>
      <c r="G125" s="44"/>
      <c r="H125" s="44"/>
      <c r="I125" s="44"/>
      <c r="J125" s="44"/>
      <c r="K125" s="44"/>
      <c r="L125" s="34"/>
    </row>
  </sheetData>
  <sheetProtection algorithmName="SHA-512" hashValue="XnwSfFDWSMrBOXORgkFj/YUAzJAWE4Nc7h0oDpVC5Yhuv/TJGW1n2jO8z6T8Zm2sZGvEmchrcrxg2B/V1zm3iQ==" saltValue="imNxY7/rqRHAxuXIlfgW9B9r9rn4ntTb090SAc10J89zYCQ6o2Iy5ifHcYPI7UhncFb0nI0dhUrfmfLwuzgwBA==" spinCount="100000" sheet="1" objects="1" scenarios="1" formatColumns="0" formatRows="0" autoFilter="0"/>
  <autoFilter ref="C92:K124" xr:uid="{00000000-0009-0000-0000-000040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>
    <pageSetUpPr fitToPage="1"/>
  </sheetPr>
  <dimension ref="B2:BM15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329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11677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11717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ROUND((SUM(BE93:BE150)),  2)</f>
        <v>0</v>
      </c>
      <c r="I37" s="95">
        <v>0.21</v>
      </c>
      <c r="J37" s="84">
        <f>ROUND(((SUM(BE93:BE150))*I37),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ROUND((SUM(BF93:BF150)),  2)</f>
        <v>0</v>
      </c>
      <c r="I38" s="95">
        <v>0.15</v>
      </c>
      <c r="J38" s="84">
        <f>ROUND(((SUM(BF93:BF150))*I38),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ROUND((SUM(BG93:BG150)),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ROUND((SUM(BH93:BH150)),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ROUND((SUM(BI93:BI150)),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11677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 xml:space="preserve">D.1.1.7-B - Nástřik na trapéz.plech 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577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 x14ac:dyDescent="0.2">
      <c r="B69" s="109"/>
      <c r="D69" s="110" t="s">
        <v>11718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 x14ac:dyDescent="0.2">
      <c r="B70" s="34"/>
      <c r="L70" s="34"/>
    </row>
    <row r="71" spans="2:47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 x14ac:dyDescent="0.2">
      <c r="B76" s="34"/>
      <c r="C76" s="22" t="s">
        <v>579</v>
      </c>
      <c r="L76" s="34"/>
    </row>
    <row r="77" spans="2:47" s="1" customFormat="1" ht="6.9" customHeight="1" x14ac:dyDescent="0.2">
      <c r="B77" s="34"/>
      <c r="L77" s="34"/>
    </row>
    <row r="78" spans="2:47" s="1" customFormat="1" ht="12" customHeight="1" x14ac:dyDescent="0.2">
      <c r="B78" s="34"/>
      <c r="C78" s="28" t="s">
        <v>16</v>
      </c>
      <c r="L78" s="34"/>
    </row>
    <row r="79" spans="2:47" s="1" customFormat="1" ht="26.25" customHeight="1" x14ac:dyDescent="0.2">
      <c r="B79" s="34"/>
      <c r="E79" s="334" t="str">
        <f>E7</f>
        <v>REVIZE 03 - REKONSTRUKCE A STAVEBNÍ ÚPRAVY MĚSTSKÉHO PLAVECKÉHO BAZÉNU V LIBERCI</v>
      </c>
      <c r="F79" s="335"/>
      <c r="G79" s="335"/>
      <c r="H79" s="335"/>
      <c r="L79" s="34"/>
    </row>
    <row r="80" spans="2:47" ht="12" customHeight="1" x14ac:dyDescent="0.2">
      <c r="B80" s="21"/>
      <c r="C80" s="28" t="s">
        <v>563</v>
      </c>
      <c r="L80" s="21"/>
    </row>
    <row r="81" spans="2:65" ht="16.5" customHeight="1" x14ac:dyDescent="0.2">
      <c r="B81" s="21"/>
      <c r="E81" s="334" t="s">
        <v>564</v>
      </c>
      <c r="F81" s="296"/>
      <c r="G81" s="296"/>
      <c r="H81" s="296"/>
      <c r="L81" s="21"/>
    </row>
    <row r="82" spans="2:65" ht="12" customHeight="1" x14ac:dyDescent="0.2">
      <c r="B82" s="21"/>
      <c r="C82" s="28" t="s">
        <v>565</v>
      </c>
      <c r="L82" s="21"/>
    </row>
    <row r="83" spans="2:65" s="1" customFormat="1" ht="16.5" customHeight="1" x14ac:dyDescent="0.2">
      <c r="B83" s="34"/>
      <c r="E83" s="327" t="s">
        <v>11677</v>
      </c>
      <c r="F83" s="336"/>
      <c r="G83" s="336"/>
      <c r="H83" s="336"/>
      <c r="L83" s="34"/>
    </row>
    <row r="84" spans="2:65" s="1" customFormat="1" ht="12" customHeight="1" x14ac:dyDescent="0.2">
      <c r="B84" s="34"/>
      <c r="C84" s="28" t="s">
        <v>567</v>
      </c>
      <c r="L84" s="34"/>
    </row>
    <row r="85" spans="2:65" s="1" customFormat="1" ht="16.5" customHeight="1" x14ac:dyDescent="0.2">
      <c r="B85" s="34"/>
      <c r="E85" s="314" t="str">
        <f>E13</f>
        <v xml:space="preserve">D.1.1.7-B - Nástřik na trapéz.plech </v>
      </c>
      <c r="F85" s="336"/>
      <c r="G85" s="336"/>
      <c r="H85" s="336"/>
      <c r="L85" s="34"/>
    </row>
    <row r="86" spans="2:65" s="1" customFormat="1" ht="6.9" customHeight="1" x14ac:dyDescent="0.2">
      <c r="B86" s="34"/>
      <c r="L86" s="34"/>
    </row>
    <row r="87" spans="2:65" s="1" customFormat="1" ht="12" customHeight="1" x14ac:dyDescent="0.2">
      <c r="B87" s="34"/>
      <c r="C87" s="28" t="s">
        <v>22</v>
      </c>
      <c r="F87" s="26" t="str">
        <f>F16</f>
        <v>Tržní nám., Liberec</v>
      </c>
      <c r="I87" s="28" t="s">
        <v>24</v>
      </c>
      <c r="J87" s="51" t="str">
        <f>IF(J16="","",J16)</f>
        <v>8. 9. 2023</v>
      </c>
      <c r="L87" s="34"/>
    </row>
    <row r="88" spans="2:65" s="1" customFormat="1" ht="6.9" customHeight="1" x14ac:dyDescent="0.2">
      <c r="B88" s="34"/>
      <c r="L88" s="34"/>
    </row>
    <row r="89" spans="2:65" s="1" customFormat="1" ht="15.15" customHeight="1" x14ac:dyDescent="0.2">
      <c r="B89" s="34"/>
      <c r="C89" s="28" t="s">
        <v>30</v>
      </c>
      <c r="F89" s="26" t="str">
        <f>E19</f>
        <v>SM Liberec</v>
      </c>
      <c r="I89" s="28" t="s">
        <v>38</v>
      </c>
      <c r="J89" s="32" t="str">
        <f>E25</f>
        <v>A11HK</v>
      </c>
      <c r="L89" s="34"/>
    </row>
    <row r="90" spans="2:65" s="1" customFormat="1" ht="25.65" customHeight="1" x14ac:dyDescent="0.2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 x14ac:dyDescent="0.2">
      <c r="B91" s="34"/>
      <c r="L91" s="34"/>
    </row>
    <row r="92" spans="2:65" s="10" customFormat="1" ht="29.25" customHeight="1" x14ac:dyDescent="0.2">
      <c r="B92" s="113"/>
      <c r="C92" s="114" t="s">
        <v>580</v>
      </c>
      <c r="D92" s="115" t="s">
        <v>68</v>
      </c>
      <c r="E92" s="115" t="s">
        <v>64</v>
      </c>
      <c r="F92" s="115" t="s">
        <v>65</v>
      </c>
      <c r="G92" s="115" t="s">
        <v>581</v>
      </c>
      <c r="H92" s="115" t="s">
        <v>582</v>
      </c>
      <c r="I92" s="115" t="s">
        <v>583</v>
      </c>
      <c r="J92" s="115" t="s">
        <v>575</v>
      </c>
      <c r="K92" s="116" t="s">
        <v>584</v>
      </c>
      <c r="L92" s="113"/>
      <c r="M92" s="58" t="s">
        <v>82</v>
      </c>
      <c r="N92" s="59" t="s">
        <v>53</v>
      </c>
      <c r="O92" s="59" t="s">
        <v>585</v>
      </c>
      <c r="P92" s="59" t="s">
        <v>586</v>
      </c>
      <c r="Q92" s="59" t="s">
        <v>587</v>
      </c>
      <c r="R92" s="59" t="s">
        <v>588</v>
      </c>
      <c r="S92" s="59" t="s">
        <v>589</v>
      </c>
      <c r="T92" s="60" t="s">
        <v>590</v>
      </c>
    </row>
    <row r="93" spans="2:65" s="1" customFormat="1" ht="22.8" customHeight="1" x14ac:dyDescent="0.3">
      <c r="B93" s="34"/>
      <c r="C93" s="63" t="s">
        <v>591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0.430176</v>
      </c>
      <c r="S93" s="52"/>
      <c r="T93" s="119">
        <f>T94</f>
        <v>0</v>
      </c>
      <c r="AT93" s="18" t="s">
        <v>83</v>
      </c>
      <c r="AU93" s="18" t="s">
        <v>576</v>
      </c>
      <c r="BK93" s="120">
        <f>BK94</f>
        <v>0</v>
      </c>
    </row>
    <row r="94" spans="2:65" s="11" customFormat="1" ht="25.95" customHeight="1" x14ac:dyDescent="0.25">
      <c r="B94" s="121"/>
      <c r="D94" s="122" t="s">
        <v>83</v>
      </c>
      <c r="E94" s="123" t="s">
        <v>592</v>
      </c>
      <c r="F94" s="123" t="s">
        <v>593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0.430176</v>
      </c>
      <c r="T94" s="128">
        <f>T95</f>
        <v>0</v>
      </c>
      <c r="AR94" s="122" t="s">
        <v>93</v>
      </c>
      <c r="AT94" s="129" t="s">
        <v>83</v>
      </c>
      <c r="AU94" s="129" t="s">
        <v>84</v>
      </c>
      <c r="AY94" s="122" t="s">
        <v>594</v>
      </c>
      <c r="BK94" s="130">
        <f>BK95</f>
        <v>0</v>
      </c>
    </row>
    <row r="95" spans="2:65" s="11" customFormat="1" ht="22.8" customHeight="1" x14ac:dyDescent="0.25">
      <c r="B95" s="121"/>
      <c r="D95" s="122" t="s">
        <v>83</v>
      </c>
      <c r="E95" s="131" t="s">
        <v>7148</v>
      </c>
      <c r="F95" s="131" t="s">
        <v>11719</v>
      </c>
      <c r="I95" s="124"/>
      <c r="J95" s="132">
        <f>BK95</f>
        <v>0</v>
      </c>
      <c r="L95" s="121"/>
      <c r="M95" s="126"/>
      <c r="P95" s="127">
        <f>SUM(P96:P150)</f>
        <v>0</v>
      </c>
      <c r="R95" s="127">
        <f>SUM(R96:R150)</f>
        <v>0.430176</v>
      </c>
      <c r="T95" s="128">
        <f>SUM(T96:T150)</f>
        <v>0</v>
      </c>
      <c r="AR95" s="122" t="s">
        <v>93</v>
      </c>
      <c r="AT95" s="129" t="s">
        <v>83</v>
      </c>
      <c r="AU95" s="129" t="s">
        <v>91</v>
      </c>
      <c r="AY95" s="122" t="s">
        <v>594</v>
      </c>
      <c r="BK95" s="130">
        <f>SUM(BK96:BK150)</f>
        <v>0</v>
      </c>
    </row>
    <row r="96" spans="2:65" s="1" customFormat="1" ht="24.15" customHeight="1" x14ac:dyDescent="0.2">
      <c r="B96" s="34"/>
      <c r="C96" s="133" t="s">
        <v>91</v>
      </c>
      <c r="D96" s="133" t="s">
        <v>597</v>
      </c>
      <c r="E96" s="134" t="s">
        <v>11720</v>
      </c>
      <c r="F96" s="135" t="s">
        <v>11721</v>
      </c>
      <c r="G96" s="136" t="s">
        <v>618</v>
      </c>
      <c r="H96" s="137">
        <v>339.5</v>
      </c>
      <c r="I96" s="138"/>
      <c r="J96" s="139">
        <f>ROUND(I96*H96,2)</f>
        <v>0</v>
      </c>
      <c r="K96" s="135" t="s">
        <v>82</v>
      </c>
      <c r="L96" s="34"/>
      <c r="M96" s="140" t="s">
        <v>82</v>
      </c>
      <c r="N96" s="141" t="s">
        <v>54</v>
      </c>
      <c r="P96" s="142">
        <f>O96*H96</f>
        <v>0</v>
      </c>
      <c r="Q96" s="142">
        <v>4.8000000000000001E-4</v>
      </c>
      <c r="R96" s="142">
        <f>Q96*H96</f>
        <v>0.16295999999999999</v>
      </c>
      <c r="S96" s="142">
        <v>0</v>
      </c>
      <c r="T96" s="143">
        <f>S96*H96</f>
        <v>0</v>
      </c>
      <c r="AR96" s="144" t="s">
        <v>601</v>
      </c>
      <c r="AT96" s="144" t="s">
        <v>597</v>
      </c>
      <c r="AU96" s="144" t="s">
        <v>93</v>
      </c>
      <c r="AY96" s="18" t="s">
        <v>594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601</v>
      </c>
      <c r="BM96" s="144" t="s">
        <v>11722</v>
      </c>
    </row>
    <row r="97" spans="2:51" s="12" customFormat="1" ht="10.199999999999999" x14ac:dyDescent="0.2">
      <c r="B97" s="146"/>
      <c r="D97" s="147" t="s">
        <v>603</v>
      </c>
      <c r="E97" s="148" t="s">
        <v>82</v>
      </c>
      <c r="F97" s="149" t="s">
        <v>11723</v>
      </c>
      <c r="H97" s="148" t="s">
        <v>82</v>
      </c>
      <c r="I97" s="150"/>
      <c r="L97" s="146"/>
      <c r="M97" s="151"/>
      <c r="T97" s="152"/>
      <c r="AT97" s="148" t="s">
        <v>603</v>
      </c>
      <c r="AU97" s="148" t="s">
        <v>93</v>
      </c>
      <c r="AV97" s="12" t="s">
        <v>91</v>
      </c>
      <c r="AW97" s="12" t="s">
        <v>42</v>
      </c>
      <c r="AX97" s="12" t="s">
        <v>84</v>
      </c>
      <c r="AY97" s="148" t="s">
        <v>594</v>
      </c>
    </row>
    <row r="98" spans="2:51" s="12" customFormat="1" ht="10.199999999999999" x14ac:dyDescent="0.2">
      <c r="B98" s="146"/>
      <c r="D98" s="147" t="s">
        <v>603</v>
      </c>
      <c r="E98" s="148" t="s">
        <v>82</v>
      </c>
      <c r="F98" s="149" t="s">
        <v>11724</v>
      </c>
      <c r="H98" s="148" t="s">
        <v>82</v>
      </c>
      <c r="I98" s="150"/>
      <c r="L98" s="146"/>
      <c r="M98" s="151"/>
      <c r="T98" s="152"/>
      <c r="AT98" s="148" t="s">
        <v>603</v>
      </c>
      <c r="AU98" s="148" t="s">
        <v>93</v>
      </c>
      <c r="AV98" s="12" t="s">
        <v>91</v>
      </c>
      <c r="AW98" s="12" t="s">
        <v>42</v>
      </c>
      <c r="AX98" s="12" t="s">
        <v>84</v>
      </c>
      <c r="AY98" s="148" t="s">
        <v>594</v>
      </c>
    </row>
    <row r="99" spans="2:51" s="12" customFormat="1" ht="20.399999999999999" x14ac:dyDescent="0.2">
      <c r="B99" s="146"/>
      <c r="D99" s="147" t="s">
        <v>603</v>
      </c>
      <c r="E99" s="148" t="s">
        <v>82</v>
      </c>
      <c r="F99" s="149" t="s">
        <v>11725</v>
      </c>
      <c r="H99" s="148" t="s">
        <v>82</v>
      </c>
      <c r="I99" s="150"/>
      <c r="L99" s="146"/>
      <c r="M99" s="151"/>
      <c r="T99" s="152"/>
      <c r="AT99" s="148" t="s">
        <v>603</v>
      </c>
      <c r="AU99" s="148" t="s">
        <v>93</v>
      </c>
      <c r="AV99" s="12" t="s">
        <v>91</v>
      </c>
      <c r="AW99" s="12" t="s">
        <v>42</v>
      </c>
      <c r="AX99" s="12" t="s">
        <v>84</v>
      </c>
      <c r="AY99" s="148" t="s">
        <v>594</v>
      </c>
    </row>
    <row r="100" spans="2:51" s="12" customFormat="1" ht="10.199999999999999" x14ac:dyDescent="0.2">
      <c r="B100" s="146"/>
      <c r="D100" s="147" t="s">
        <v>603</v>
      </c>
      <c r="E100" s="148" t="s">
        <v>82</v>
      </c>
      <c r="F100" s="149" t="s">
        <v>11726</v>
      </c>
      <c r="H100" s="148" t="s">
        <v>82</v>
      </c>
      <c r="I100" s="150"/>
      <c r="L100" s="146"/>
      <c r="M100" s="151"/>
      <c r="T100" s="152"/>
      <c r="AT100" s="148" t="s">
        <v>603</v>
      </c>
      <c r="AU100" s="148" t="s">
        <v>93</v>
      </c>
      <c r="AV100" s="12" t="s">
        <v>91</v>
      </c>
      <c r="AW100" s="12" t="s">
        <v>42</v>
      </c>
      <c r="AX100" s="12" t="s">
        <v>84</v>
      </c>
      <c r="AY100" s="148" t="s">
        <v>594</v>
      </c>
    </row>
    <row r="101" spans="2:51" s="12" customFormat="1" ht="10.199999999999999" x14ac:dyDescent="0.2">
      <c r="B101" s="146"/>
      <c r="D101" s="147" t="s">
        <v>603</v>
      </c>
      <c r="E101" s="148" t="s">
        <v>82</v>
      </c>
      <c r="F101" s="149" t="s">
        <v>11727</v>
      </c>
      <c r="H101" s="148" t="s">
        <v>82</v>
      </c>
      <c r="I101" s="150"/>
      <c r="L101" s="146"/>
      <c r="M101" s="151"/>
      <c r="T101" s="152"/>
      <c r="AT101" s="148" t="s">
        <v>603</v>
      </c>
      <c r="AU101" s="148" t="s">
        <v>93</v>
      </c>
      <c r="AV101" s="12" t="s">
        <v>91</v>
      </c>
      <c r="AW101" s="12" t="s">
        <v>42</v>
      </c>
      <c r="AX101" s="12" t="s">
        <v>84</v>
      </c>
      <c r="AY101" s="148" t="s">
        <v>594</v>
      </c>
    </row>
    <row r="102" spans="2:51" s="12" customFormat="1" ht="10.199999999999999" x14ac:dyDescent="0.2">
      <c r="B102" s="146"/>
      <c r="D102" s="147" t="s">
        <v>603</v>
      </c>
      <c r="E102" s="148" t="s">
        <v>82</v>
      </c>
      <c r="F102" s="149" t="s">
        <v>11728</v>
      </c>
      <c r="H102" s="148" t="s">
        <v>82</v>
      </c>
      <c r="I102" s="150"/>
      <c r="L102" s="146"/>
      <c r="M102" s="151"/>
      <c r="T102" s="152"/>
      <c r="AT102" s="148" t="s">
        <v>603</v>
      </c>
      <c r="AU102" s="148" t="s">
        <v>93</v>
      </c>
      <c r="AV102" s="12" t="s">
        <v>91</v>
      </c>
      <c r="AW102" s="12" t="s">
        <v>42</v>
      </c>
      <c r="AX102" s="12" t="s">
        <v>84</v>
      </c>
      <c r="AY102" s="148" t="s">
        <v>594</v>
      </c>
    </row>
    <row r="103" spans="2:51" s="13" customFormat="1" ht="10.199999999999999" x14ac:dyDescent="0.2">
      <c r="B103" s="153"/>
      <c r="D103" s="147" t="s">
        <v>603</v>
      </c>
      <c r="E103" s="154" t="s">
        <v>82</v>
      </c>
      <c r="F103" s="155" t="s">
        <v>11729</v>
      </c>
      <c r="H103" s="156">
        <v>9.1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51" s="13" customFormat="1" ht="10.199999999999999" x14ac:dyDescent="0.2">
      <c r="B104" s="153"/>
      <c r="D104" s="147" t="s">
        <v>603</v>
      </c>
      <c r="E104" s="154" t="s">
        <v>82</v>
      </c>
      <c r="F104" s="155" t="s">
        <v>11730</v>
      </c>
      <c r="H104" s="156">
        <v>155.30000000000001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51" s="13" customFormat="1" ht="10.199999999999999" x14ac:dyDescent="0.2">
      <c r="B105" s="153"/>
      <c r="D105" s="147" t="s">
        <v>603</v>
      </c>
      <c r="E105" s="154" t="s">
        <v>82</v>
      </c>
      <c r="F105" s="155" t="s">
        <v>11731</v>
      </c>
      <c r="H105" s="156">
        <v>13.1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51" s="12" customFormat="1" ht="10.199999999999999" x14ac:dyDescent="0.2">
      <c r="B106" s="146"/>
      <c r="D106" s="147" t="s">
        <v>603</v>
      </c>
      <c r="E106" s="148" t="s">
        <v>82</v>
      </c>
      <c r="F106" s="149" t="s">
        <v>11732</v>
      </c>
      <c r="H106" s="148" t="s">
        <v>82</v>
      </c>
      <c r="I106" s="150"/>
      <c r="L106" s="146"/>
      <c r="M106" s="151"/>
      <c r="T106" s="152"/>
      <c r="AT106" s="148" t="s">
        <v>603</v>
      </c>
      <c r="AU106" s="148" t="s">
        <v>93</v>
      </c>
      <c r="AV106" s="12" t="s">
        <v>91</v>
      </c>
      <c r="AW106" s="12" t="s">
        <v>42</v>
      </c>
      <c r="AX106" s="12" t="s">
        <v>84</v>
      </c>
      <c r="AY106" s="148" t="s">
        <v>594</v>
      </c>
    </row>
    <row r="107" spans="2:51" s="12" customFormat="1" ht="20.399999999999999" x14ac:dyDescent="0.2">
      <c r="B107" s="146"/>
      <c r="D107" s="147" t="s">
        <v>603</v>
      </c>
      <c r="E107" s="148" t="s">
        <v>82</v>
      </c>
      <c r="F107" s="149" t="s">
        <v>11733</v>
      </c>
      <c r="H107" s="148" t="s">
        <v>82</v>
      </c>
      <c r="I107" s="150"/>
      <c r="L107" s="146"/>
      <c r="M107" s="151"/>
      <c r="T107" s="152"/>
      <c r="AT107" s="148" t="s">
        <v>603</v>
      </c>
      <c r="AU107" s="148" t="s">
        <v>93</v>
      </c>
      <c r="AV107" s="12" t="s">
        <v>91</v>
      </c>
      <c r="AW107" s="12" t="s">
        <v>42</v>
      </c>
      <c r="AX107" s="12" t="s">
        <v>84</v>
      </c>
      <c r="AY107" s="148" t="s">
        <v>594</v>
      </c>
    </row>
    <row r="108" spans="2:51" s="12" customFormat="1" ht="10.199999999999999" x14ac:dyDescent="0.2">
      <c r="B108" s="146"/>
      <c r="D108" s="147" t="s">
        <v>603</v>
      </c>
      <c r="E108" s="148" t="s">
        <v>82</v>
      </c>
      <c r="F108" s="149" t="s">
        <v>11734</v>
      </c>
      <c r="H108" s="148" t="s">
        <v>82</v>
      </c>
      <c r="I108" s="150"/>
      <c r="L108" s="146"/>
      <c r="M108" s="151"/>
      <c r="T108" s="152"/>
      <c r="AT108" s="148" t="s">
        <v>603</v>
      </c>
      <c r="AU108" s="148" t="s">
        <v>93</v>
      </c>
      <c r="AV108" s="12" t="s">
        <v>91</v>
      </c>
      <c r="AW108" s="12" t="s">
        <v>42</v>
      </c>
      <c r="AX108" s="12" t="s">
        <v>84</v>
      </c>
      <c r="AY108" s="148" t="s">
        <v>594</v>
      </c>
    </row>
    <row r="109" spans="2:51" s="12" customFormat="1" ht="10.199999999999999" x14ac:dyDescent="0.2">
      <c r="B109" s="146"/>
      <c r="D109" s="147" t="s">
        <v>603</v>
      </c>
      <c r="E109" s="148" t="s">
        <v>82</v>
      </c>
      <c r="F109" s="149" t="s">
        <v>11735</v>
      </c>
      <c r="H109" s="148" t="s">
        <v>82</v>
      </c>
      <c r="I109" s="150"/>
      <c r="L109" s="146"/>
      <c r="M109" s="151"/>
      <c r="T109" s="152"/>
      <c r="AT109" s="148" t="s">
        <v>603</v>
      </c>
      <c r="AU109" s="148" t="s">
        <v>93</v>
      </c>
      <c r="AV109" s="12" t="s">
        <v>91</v>
      </c>
      <c r="AW109" s="12" t="s">
        <v>42</v>
      </c>
      <c r="AX109" s="12" t="s">
        <v>84</v>
      </c>
      <c r="AY109" s="148" t="s">
        <v>594</v>
      </c>
    </row>
    <row r="110" spans="2:51" s="12" customFormat="1" ht="10.199999999999999" x14ac:dyDescent="0.2">
      <c r="B110" s="146"/>
      <c r="D110" s="147" t="s">
        <v>603</v>
      </c>
      <c r="E110" s="148" t="s">
        <v>82</v>
      </c>
      <c r="F110" s="149" t="s">
        <v>11736</v>
      </c>
      <c r="H110" s="148" t="s">
        <v>82</v>
      </c>
      <c r="I110" s="150"/>
      <c r="L110" s="146"/>
      <c r="M110" s="151"/>
      <c r="T110" s="152"/>
      <c r="AT110" s="148" t="s">
        <v>603</v>
      </c>
      <c r="AU110" s="148" t="s">
        <v>93</v>
      </c>
      <c r="AV110" s="12" t="s">
        <v>91</v>
      </c>
      <c r="AW110" s="12" t="s">
        <v>42</v>
      </c>
      <c r="AX110" s="12" t="s">
        <v>84</v>
      </c>
      <c r="AY110" s="148" t="s">
        <v>594</v>
      </c>
    </row>
    <row r="111" spans="2:51" s="13" customFormat="1" ht="10.199999999999999" x14ac:dyDescent="0.2">
      <c r="B111" s="153"/>
      <c r="D111" s="147" t="s">
        <v>603</v>
      </c>
      <c r="E111" s="154" t="s">
        <v>82</v>
      </c>
      <c r="F111" s="155" t="s">
        <v>11737</v>
      </c>
      <c r="H111" s="156">
        <v>19.100000000000001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51" s="13" customFormat="1" ht="10.199999999999999" x14ac:dyDescent="0.2">
      <c r="B112" s="153"/>
      <c r="D112" s="147" t="s">
        <v>603</v>
      </c>
      <c r="E112" s="154" t="s">
        <v>82</v>
      </c>
      <c r="F112" s="155" t="s">
        <v>11738</v>
      </c>
      <c r="H112" s="156">
        <v>11.6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11739</v>
      </c>
      <c r="H113" s="156">
        <v>36.4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11740</v>
      </c>
      <c r="H114" s="156">
        <v>20.9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11741</v>
      </c>
      <c r="H115" s="156">
        <v>6.7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11742</v>
      </c>
      <c r="H116" s="156">
        <v>11.6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11743</v>
      </c>
      <c r="H117" s="156">
        <v>7.1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11744</v>
      </c>
      <c r="H118" s="156">
        <v>21.8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594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11745</v>
      </c>
      <c r="H119" s="156">
        <v>26.8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84</v>
      </c>
      <c r="AY119" s="154" t="s">
        <v>594</v>
      </c>
    </row>
    <row r="120" spans="2:65" s="12" customFormat="1" ht="20.399999999999999" x14ac:dyDescent="0.2">
      <c r="B120" s="146"/>
      <c r="D120" s="147" t="s">
        <v>603</v>
      </c>
      <c r="E120" s="148" t="s">
        <v>82</v>
      </c>
      <c r="F120" s="149" t="s">
        <v>11746</v>
      </c>
      <c r="H120" s="148" t="s">
        <v>82</v>
      </c>
      <c r="I120" s="150"/>
      <c r="L120" s="146"/>
      <c r="M120" s="151"/>
      <c r="T120" s="152"/>
      <c r="AT120" s="148" t="s">
        <v>603</v>
      </c>
      <c r="AU120" s="148" t="s">
        <v>93</v>
      </c>
      <c r="AV120" s="12" t="s">
        <v>91</v>
      </c>
      <c r="AW120" s="12" t="s">
        <v>42</v>
      </c>
      <c r="AX120" s="12" t="s">
        <v>84</v>
      </c>
      <c r="AY120" s="148" t="s">
        <v>594</v>
      </c>
    </row>
    <row r="121" spans="2:65" s="15" customFormat="1" ht="10.199999999999999" x14ac:dyDescent="0.2">
      <c r="B121" s="175"/>
      <c r="D121" s="147" t="s">
        <v>603</v>
      </c>
      <c r="E121" s="176" t="s">
        <v>82</v>
      </c>
      <c r="F121" s="177" t="s">
        <v>672</v>
      </c>
      <c r="H121" s="178">
        <v>339.5</v>
      </c>
      <c r="I121" s="179"/>
      <c r="L121" s="175"/>
      <c r="M121" s="180"/>
      <c r="T121" s="181"/>
      <c r="AT121" s="176" t="s">
        <v>603</v>
      </c>
      <c r="AU121" s="176" t="s">
        <v>93</v>
      </c>
      <c r="AV121" s="15" t="s">
        <v>147</v>
      </c>
      <c r="AW121" s="15" t="s">
        <v>42</v>
      </c>
      <c r="AX121" s="15" t="s">
        <v>91</v>
      </c>
      <c r="AY121" s="176" t="s">
        <v>594</v>
      </c>
    </row>
    <row r="122" spans="2:65" s="1" customFormat="1" ht="24.15" customHeight="1" x14ac:dyDescent="0.2">
      <c r="B122" s="34"/>
      <c r="C122" s="133" t="s">
        <v>93</v>
      </c>
      <c r="D122" s="133" t="s">
        <v>597</v>
      </c>
      <c r="E122" s="134" t="s">
        <v>11747</v>
      </c>
      <c r="F122" s="135" t="s">
        <v>11748</v>
      </c>
      <c r="G122" s="136" t="s">
        <v>618</v>
      </c>
      <c r="H122" s="137">
        <v>219.6</v>
      </c>
      <c r="I122" s="138"/>
      <c r="J122" s="139">
        <f>ROUND(I122*H122,2)</f>
        <v>0</v>
      </c>
      <c r="K122" s="135" t="s">
        <v>82</v>
      </c>
      <c r="L122" s="34"/>
      <c r="M122" s="140" t="s">
        <v>82</v>
      </c>
      <c r="N122" s="141" t="s">
        <v>54</v>
      </c>
      <c r="P122" s="142">
        <f>O122*H122</f>
        <v>0</v>
      </c>
      <c r="Q122" s="142">
        <v>4.8000000000000001E-4</v>
      </c>
      <c r="R122" s="142">
        <f>Q122*H122</f>
        <v>0.105408</v>
      </c>
      <c r="S122" s="142">
        <v>0</v>
      </c>
      <c r="T122" s="143">
        <f>S122*H122</f>
        <v>0</v>
      </c>
      <c r="AR122" s="144" t="s">
        <v>601</v>
      </c>
      <c r="AT122" s="144" t="s">
        <v>597</v>
      </c>
      <c r="AU122" s="144" t="s">
        <v>93</v>
      </c>
      <c r="AY122" s="18" t="s">
        <v>594</v>
      </c>
      <c r="BE122" s="145">
        <f>IF(N122="základní",J122,0)</f>
        <v>0</v>
      </c>
      <c r="BF122" s="145">
        <f>IF(N122="snížená",J122,0)</f>
        <v>0</v>
      </c>
      <c r="BG122" s="145">
        <f>IF(N122="zákl. přenesená",J122,0)</f>
        <v>0</v>
      </c>
      <c r="BH122" s="145">
        <f>IF(N122="sníž. přenesená",J122,0)</f>
        <v>0</v>
      </c>
      <c r="BI122" s="145">
        <f>IF(N122="nulová",J122,0)</f>
        <v>0</v>
      </c>
      <c r="BJ122" s="18" t="s">
        <v>91</v>
      </c>
      <c r="BK122" s="145">
        <f>ROUND(I122*H122,2)</f>
        <v>0</v>
      </c>
      <c r="BL122" s="18" t="s">
        <v>601</v>
      </c>
      <c r="BM122" s="144" t="s">
        <v>11749</v>
      </c>
    </row>
    <row r="123" spans="2:65" s="12" customFormat="1" ht="10.199999999999999" x14ac:dyDescent="0.2">
      <c r="B123" s="146"/>
      <c r="D123" s="147" t="s">
        <v>603</v>
      </c>
      <c r="E123" s="148" t="s">
        <v>82</v>
      </c>
      <c r="F123" s="149" t="s">
        <v>11750</v>
      </c>
      <c r="H123" s="148" t="s">
        <v>82</v>
      </c>
      <c r="I123" s="150"/>
      <c r="L123" s="146"/>
      <c r="M123" s="151"/>
      <c r="T123" s="152"/>
      <c r="AT123" s="148" t="s">
        <v>603</v>
      </c>
      <c r="AU123" s="148" t="s">
        <v>93</v>
      </c>
      <c r="AV123" s="12" t="s">
        <v>91</v>
      </c>
      <c r="AW123" s="12" t="s">
        <v>42</v>
      </c>
      <c r="AX123" s="12" t="s">
        <v>84</v>
      </c>
      <c r="AY123" s="148" t="s">
        <v>594</v>
      </c>
    </row>
    <row r="124" spans="2:65" s="12" customFormat="1" ht="10.199999999999999" x14ac:dyDescent="0.2">
      <c r="B124" s="146"/>
      <c r="D124" s="147" t="s">
        <v>603</v>
      </c>
      <c r="E124" s="148" t="s">
        <v>82</v>
      </c>
      <c r="F124" s="149" t="s">
        <v>11724</v>
      </c>
      <c r="H124" s="148" t="s">
        <v>82</v>
      </c>
      <c r="I124" s="150"/>
      <c r="L124" s="146"/>
      <c r="M124" s="151"/>
      <c r="T124" s="152"/>
      <c r="AT124" s="148" t="s">
        <v>603</v>
      </c>
      <c r="AU124" s="148" t="s">
        <v>93</v>
      </c>
      <c r="AV124" s="12" t="s">
        <v>91</v>
      </c>
      <c r="AW124" s="12" t="s">
        <v>42</v>
      </c>
      <c r="AX124" s="12" t="s">
        <v>84</v>
      </c>
      <c r="AY124" s="148" t="s">
        <v>594</v>
      </c>
    </row>
    <row r="125" spans="2:65" s="12" customFormat="1" ht="20.399999999999999" x14ac:dyDescent="0.2">
      <c r="B125" s="146"/>
      <c r="D125" s="147" t="s">
        <v>603</v>
      </c>
      <c r="E125" s="148" t="s">
        <v>82</v>
      </c>
      <c r="F125" s="149" t="s">
        <v>11725</v>
      </c>
      <c r="H125" s="148" t="s">
        <v>82</v>
      </c>
      <c r="I125" s="150"/>
      <c r="L125" s="146"/>
      <c r="M125" s="151"/>
      <c r="T125" s="152"/>
      <c r="AT125" s="148" t="s">
        <v>603</v>
      </c>
      <c r="AU125" s="148" t="s">
        <v>93</v>
      </c>
      <c r="AV125" s="12" t="s">
        <v>91</v>
      </c>
      <c r="AW125" s="12" t="s">
        <v>42</v>
      </c>
      <c r="AX125" s="12" t="s">
        <v>84</v>
      </c>
      <c r="AY125" s="148" t="s">
        <v>594</v>
      </c>
    </row>
    <row r="126" spans="2:65" s="12" customFormat="1" ht="10.199999999999999" x14ac:dyDescent="0.2">
      <c r="B126" s="146"/>
      <c r="D126" s="147" t="s">
        <v>603</v>
      </c>
      <c r="E126" s="148" t="s">
        <v>82</v>
      </c>
      <c r="F126" s="149" t="s">
        <v>11751</v>
      </c>
      <c r="H126" s="148" t="s">
        <v>82</v>
      </c>
      <c r="I126" s="150"/>
      <c r="L126" s="146"/>
      <c r="M126" s="151"/>
      <c r="T126" s="152"/>
      <c r="AT126" s="148" t="s">
        <v>603</v>
      </c>
      <c r="AU126" s="148" t="s">
        <v>93</v>
      </c>
      <c r="AV126" s="12" t="s">
        <v>91</v>
      </c>
      <c r="AW126" s="12" t="s">
        <v>42</v>
      </c>
      <c r="AX126" s="12" t="s">
        <v>84</v>
      </c>
      <c r="AY126" s="148" t="s">
        <v>594</v>
      </c>
    </row>
    <row r="127" spans="2:65" s="12" customFormat="1" ht="10.199999999999999" x14ac:dyDescent="0.2">
      <c r="B127" s="146"/>
      <c r="D127" s="147" t="s">
        <v>603</v>
      </c>
      <c r="E127" s="148" t="s">
        <v>82</v>
      </c>
      <c r="F127" s="149" t="s">
        <v>11752</v>
      </c>
      <c r="H127" s="148" t="s">
        <v>82</v>
      </c>
      <c r="I127" s="150"/>
      <c r="L127" s="146"/>
      <c r="M127" s="151"/>
      <c r="T127" s="152"/>
      <c r="AT127" s="148" t="s">
        <v>603</v>
      </c>
      <c r="AU127" s="148" t="s">
        <v>93</v>
      </c>
      <c r="AV127" s="12" t="s">
        <v>91</v>
      </c>
      <c r="AW127" s="12" t="s">
        <v>42</v>
      </c>
      <c r="AX127" s="12" t="s">
        <v>84</v>
      </c>
      <c r="AY127" s="148" t="s">
        <v>594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11753</v>
      </c>
      <c r="H128" s="156">
        <v>62.9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11754</v>
      </c>
      <c r="H129" s="156">
        <v>64.7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594</v>
      </c>
    </row>
    <row r="130" spans="2:65" s="13" customFormat="1" ht="10.199999999999999" x14ac:dyDescent="0.2">
      <c r="B130" s="153"/>
      <c r="D130" s="147" t="s">
        <v>603</v>
      </c>
      <c r="E130" s="154" t="s">
        <v>82</v>
      </c>
      <c r="F130" s="155" t="s">
        <v>11755</v>
      </c>
      <c r="H130" s="156">
        <v>87.6</v>
      </c>
      <c r="I130" s="157"/>
      <c r="L130" s="153"/>
      <c r="M130" s="158"/>
      <c r="T130" s="159"/>
      <c r="AT130" s="154" t="s">
        <v>603</v>
      </c>
      <c r="AU130" s="154" t="s">
        <v>93</v>
      </c>
      <c r="AV130" s="13" t="s">
        <v>93</v>
      </c>
      <c r="AW130" s="13" t="s">
        <v>42</v>
      </c>
      <c r="AX130" s="13" t="s">
        <v>84</v>
      </c>
      <c r="AY130" s="154" t="s">
        <v>594</v>
      </c>
    </row>
    <row r="131" spans="2:65" s="13" customFormat="1" ht="10.199999999999999" x14ac:dyDescent="0.2">
      <c r="B131" s="153"/>
      <c r="D131" s="147" t="s">
        <v>603</v>
      </c>
      <c r="E131" s="154" t="s">
        <v>82</v>
      </c>
      <c r="F131" s="155" t="s">
        <v>11756</v>
      </c>
      <c r="H131" s="156">
        <v>4.4000000000000004</v>
      </c>
      <c r="I131" s="157"/>
      <c r="L131" s="153"/>
      <c r="M131" s="158"/>
      <c r="T131" s="159"/>
      <c r="AT131" s="154" t="s">
        <v>603</v>
      </c>
      <c r="AU131" s="154" t="s">
        <v>93</v>
      </c>
      <c r="AV131" s="13" t="s">
        <v>93</v>
      </c>
      <c r="AW131" s="13" t="s">
        <v>42</v>
      </c>
      <c r="AX131" s="13" t="s">
        <v>84</v>
      </c>
      <c r="AY131" s="154" t="s">
        <v>594</v>
      </c>
    </row>
    <row r="132" spans="2:65" s="15" customFormat="1" ht="10.199999999999999" x14ac:dyDescent="0.2">
      <c r="B132" s="175"/>
      <c r="D132" s="147" t="s">
        <v>603</v>
      </c>
      <c r="E132" s="176" t="s">
        <v>82</v>
      </c>
      <c r="F132" s="177" t="s">
        <v>672</v>
      </c>
      <c r="H132" s="178">
        <v>219.6</v>
      </c>
      <c r="I132" s="179"/>
      <c r="L132" s="175"/>
      <c r="M132" s="180"/>
      <c r="T132" s="181"/>
      <c r="AT132" s="176" t="s">
        <v>603</v>
      </c>
      <c r="AU132" s="176" t="s">
        <v>93</v>
      </c>
      <c r="AV132" s="15" t="s">
        <v>147</v>
      </c>
      <c r="AW132" s="15" t="s">
        <v>42</v>
      </c>
      <c r="AX132" s="15" t="s">
        <v>91</v>
      </c>
      <c r="AY132" s="176" t="s">
        <v>594</v>
      </c>
    </row>
    <row r="133" spans="2:65" s="1" customFormat="1" ht="24.15" customHeight="1" x14ac:dyDescent="0.2">
      <c r="B133" s="34"/>
      <c r="C133" s="133" t="s">
        <v>101</v>
      </c>
      <c r="D133" s="133" t="s">
        <v>597</v>
      </c>
      <c r="E133" s="134" t="s">
        <v>11757</v>
      </c>
      <c r="F133" s="135" t="s">
        <v>11758</v>
      </c>
      <c r="G133" s="136" t="s">
        <v>618</v>
      </c>
      <c r="H133" s="137">
        <v>184.8</v>
      </c>
      <c r="I133" s="138"/>
      <c r="J133" s="139">
        <f>ROUND(I133*H133,2)</f>
        <v>0</v>
      </c>
      <c r="K133" s="135" t="s">
        <v>82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4.8000000000000001E-4</v>
      </c>
      <c r="R133" s="142">
        <f>Q133*H133</f>
        <v>8.8704000000000005E-2</v>
      </c>
      <c r="S133" s="142">
        <v>0</v>
      </c>
      <c r="T133" s="143">
        <f>S133*H133</f>
        <v>0</v>
      </c>
      <c r="AR133" s="144" t="s">
        <v>601</v>
      </c>
      <c r="AT133" s="144" t="s">
        <v>597</v>
      </c>
      <c r="AU133" s="144" t="s">
        <v>93</v>
      </c>
      <c r="AY133" s="18" t="s">
        <v>594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601</v>
      </c>
      <c r="BM133" s="144" t="s">
        <v>11759</v>
      </c>
    </row>
    <row r="134" spans="2:65" s="12" customFormat="1" ht="10.199999999999999" x14ac:dyDescent="0.2">
      <c r="B134" s="146"/>
      <c r="D134" s="147" t="s">
        <v>603</v>
      </c>
      <c r="E134" s="148" t="s">
        <v>82</v>
      </c>
      <c r="F134" s="149" t="s">
        <v>11760</v>
      </c>
      <c r="H134" s="148" t="s">
        <v>82</v>
      </c>
      <c r="I134" s="150"/>
      <c r="L134" s="146"/>
      <c r="M134" s="151"/>
      <c r="T134" s="152"/>
      <c r="AT134" s="148" t="s">
        <v>603</v>
      </c>
      <c r="AU134" s="148" t="s">
        <v>93</v>
      </c>
      <c r="AV134" s="12" t="s">
        <v>91</v>
      </c>
      <c r="AW134" s="12" t="s">
        <v>42</v>
      </c>
      <c r="AX134" s="12" t="s">
        <v>84</v>
      </c>
      <c r="AY134" s="148" t="s">
        <v>594</v>
      </c>
    </row>
    <row r="135" spans="2:65" s="13" customFormat="1" ht="10.199999999999999" x14ac:dyDescent="0.2">
      <c r="B135" s="153"/>
      <c r="D135" s="147" t="s">
        <v>603</v>
      </c>
      <c r="E135" s="154" t="s">
        <v>82</v>
      </c>
      <c r="F135" s="155" t="s">
        <v>11729</v>
      </c>
      <c r="H135" s="156">
        <v>9.1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65" s="13" customFormat="1" ht="10.199999999999999" x14ac:dyDescent="0.2">
      <c r="B136" s="153"/>
      <c r="D136" s="147" t="s">
        <v>603</v>
      </c>
      <c r="E136" s="154" t="s">
        <v>82</v>
      </c>
      <c r="F136" s="155" t="s">
        <v>11730</v>
      </c>
      <c r="H136" s="156">
        <v>155.30000000000001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594</v>
      </c>
    </row>
    <row r="137" spans="2:65" s="13" customFormat="1" ht="10.199999999999999" x14ac:dyDescent="0.2">
      <c r="B137" s="153"/>
      <c r="D137" s="147" t="s">
        <v>603</v>
      </c>
      <c r="E137" s="154" t="s">
        <v>82</v>
      </c>
      <c r="F137" s="155" t="s">
        <v>11731</v>
      </c>
      <c r="H137" s="156">
        <v>13.1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594</v>
      </c>
    </row>
    <row r="138" spans="2:65" s="13" customFormat="1" ht="10.199999999999999" x14ac:dyDescent="0.2">
      <c r="B138" s="153"/>
      <c r="D138" s="147" t="s">
        <v>603</v>
      </c>
      <c r="E138" s="154" t="s">
        <v>82</v>
      </c>
      <c r="F138" s="155" t="s">
        <v>11761</v>
      </c>
      <c r="H138" s="156">
        <v>7.3</v>
      </c>
      <c r="I138" s="157"/>
      <c r="L138" s="153"/>
      <c r="M138" s="158"/>
      <c r="T138" s="159"/>
      <c r="AT138" s="154" t="s">
        <v>603</v>
      </c>
      <c r="AU138" s="154" t="s">
        <v>93</v>
      </c>
      <c r="AV138" s="13" t="s">
        <v>93</v>
      </c>
      <c r="AW138" s="13" t="s">
        <v>42</v>
      </c>
      <c r="AX138" s="13" t="s">
        <v>84</v>
      </c>
      <c r="AY138" s="154" t="s">
        <v>594</v>
      </c>
    </row>
    <row r="139" spans="2:65" s="15" customFormat="1" ht="10.199999999999999" x14ac:dyDescent="0.2">
      <c r="B139" s="175"/>
      <c r="D139" s="147" t="s">
        <v>603</v>
      </c>
      <c r="E139" s="176" t="s">
        <v>82</v>
      </c>
      <c r="F139" s="177" t="s">
        <v>672</v>
      </c>
      <c r="H139" s="178">
        <v>184.8</v>
      </c>
      <c r="I139" s="179"/>
      <c r="L139" s="175"/>
      <c r="M139" s="180"/>
      <c r="T139" s="181"/>
      <c r="AT139" s="176" t="s">
        <v>603</v>
      </c>
      <c r="AU139" s="176" t="s">
        <v>93</v>
      </c>
      <c r="AV139" s="15" t="s">
        <v>147</v>
      </c>
      <c r="AW139" s="15" t="s">
        <v>42</v>
      </c>
      <c r="AX139" s="15" t="s">
        <v>91</v>
      </c>
      <c r="AY139" s="176" t="s">
        <v>594</v>
      </c>
    </row>
    <row r="140" spans="2:65" s="1" customFormat="1" ht="24.15" customHeight="1" x14ac:dyDescent="0.2">
      <c r="B140" s="34"/>
      <c r="C140" s="133" t="s">
        <v>147</v>
      </c>
      <c r="D140" s="133" t="s">
        <v>597</v>
      </c>
      <c r="E140" s="134" t="s">
        <v>11762</v>
      </c>
      <c r="F140" s="135" t="s">
        <v>11763</v>
      </c>
      <c r="G140" s="136" t="s">
        <v>618</v>
      </c>
      <c r="H140" s="137">
        <v>52</v>
      </c>
      <c r="I140" s="138"/>
      <c r="J140" s="139">
        <f>ROUND(I140*H140,2)</f>
        <v>0</v>
      </c>
      <c r="K140" s="135" t="s">
        <v>82</v>
      </c>
      <c r="L140" s="34"/>
      <c r="M140" s="140" t="s">
        <v>82</v>
      </c>
      <c r="N140" s="141" t="s">
        <v>54</v>
      </c>
      <c r="P140" s="142">
        <f>O140*H140</f>
        <v>0</v>
      </c>
      <c r="Q140" s="142">
        <v>4.8000000000000001E-4</v>
      </c>
      <c r="R140" s="142">
        <f>Q140*H140</f>
        <v>2.496E-2</v>
      </c>
      <c r="S140" s="142">
        <v>0</v>
      </c>
      <c r="T140" s="143">
        <f>S140*H140</f>
        <v>0</v>
      </c>
      <c r="AR140" s="144" t="s">
        <v>601</v>
      </c>
      <c r="AT140" s="144" t="s">
        <v>597</v>
      </c>
      <c r="AU140" s="144" t="s">
        <v>93</v>
      </c>
      <c r="AY140" s="18" t="s">
        <v>594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601</v>
      </c>
      <c r="BM140" s="144" t="s">
        <v>11764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11765</v>
      </c>
      <c r="H141" s="156">
        <v>7.2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65" s="12" customFormat="1" ht="10.199999999999999" x14ac:dyDescent="0.2">
      <c r="B142" s="146"/>
      <c r="D142" s="147" t="s">
        <v>603</v>
      </c>
      <c r="E142" s="148" t="s">
        <v>82</v>
      </c>
      <c r="F142" s="149" t="s">
        <v>11766</v>
      </c>
      <c r="H142" s="148" t="s">
        <v>82</v>
      </c>
      <c r="I142" s="150"/>
      <c r="L142" s="146"/>
      <c r="M142" s="151"/>
      <c r="T142" s="152"/>
      <c r="AT142" s="148" t="s">
        <v>603</v>
      </c>
      <c r="AU142" s="148" t="s">
        <v>93</v>
      </c>
      <c r="AV142" s="12" t="s">
        <v>91</v>
      </c>
      <c r="AW142" s="12" t="s">
        <v>42</v>
      </c>
      <c r="AX142" s="12" t="s">
        <v>84</v>
      </c>
      <c r="AY142" s="148" t="s">
        <v>594</v>
      </c>
    </row>
    <row r="143" spans="2:65" s="13" customFormat="1" ht="10.199999999999999" x14ac:dyDescent="0.2">
      <c r="B143" s="153"/>
      <c r="D143" s="147" t="s">
        <v>603</v>
      </c>
      <c r="E143" s="154" t="s">
        <v>82</v>
      </c>
      <c r="F143" s="155" t="s">
        <v>11767</v>
      </c>
      <c r="H143" s="156">
        <v>7.4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594</v>
      </c>
    </row>
    <row r="144" spans="2:65" s="13" customFormat="1" ht="10.199999999999999" x14ac:dyDescent="0.2">
      <c r="B144" s="153"/>
      <c r="D144" s="147" t="s">
        <v>603</v>
      </c>
      <c r="E144" s="154" t="s">
        <v>82</v>
      </c>
      <c r="F144" s="155" t="s">
        <v>11768</v>
      </c>
      <c r="H144" s="156">
        <v>5</v>
      </c>
      <c r="I144" s="157"/>
      <c r="L144" s="153"/>
      <c r="M144" s="158"/>
      <c r="T144" s="159"/>
      <c r="AT144" s="154" t="s">
        <v>603</v>
      </c>
      <c r="AU144" s="154" t="s">
        <v>93</v>
      </c>
      <c r="AV144" s="13" t="s">
        <v>93</v>
      </c>
      <c r="AW144" s="13" t="s">
        <v>42</v>
      </c>
      <c r="AX144" s="13" t="s">
        <v>84</v>
      </c>
      <c r="AY144" s="154" t="s">
        <v>594</v>
      </c>
    </row>
    <row r="145" spans="2:65" s="13" customFormat="1" ht="10.199999999999999" x14ac:dyDescent="0.2">
      <c r="B145" s="153"/>
      <c r="D145" s="147" t="s">
        <v>603</v>
      </c>
      <c r="E145" s="154" t="s">
        <v>82</v>
      </c>
      <c r="F145" s="155" t="s">
        <v>11769</v>
      </c>
      <c r="H145" s="156">
        <v>25.8</v>
      </c>
      <c r="I145" s="157"/>
      <c r="L145" s="153"/>
      <c r="M145" s="158"/>
      <c r="T145" s="159"/>
      <c r="AT145" s="154" t="s">
        <v>603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594</v>
      </c>
    </row>
    <row r="146" spans="2:65" s="13" customFormat="1" ht="10.199999999999999" x14ac:dyDescent="0.2">
      <c r="B146" s="153"/>
      <c r="D146" s="147" t="s">
        <v>603</v>
      </c>
      <c r="E146" s="154" t="s">
        <v>82</v>
      </c>
      <c r="F146" s="155" t="s">
        <v>11770</v>
      </c>
      <c r="H146" s="156">
        <v>6.6</v>
      </c>
      <c r="I146" s="157"/>
      <c r="L146" s="153"/>
      <c r="M146" s="158"/>
      <c r="T146" s="159"/>
      <c r="AT146" s="154" t="s">
        <v>603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594</v>
      </c>
    </row>
    <row r="147" spans="2:65" s="15" customFormat="1" ht="10.199999999999999" x14ac:dyDescent="0.2">
      <c r="B147" s="175"/>
      <c r="D147" s="147" t="s">
        <v>603</v>
      </c>
      <c r="E147" s="176" t="s">
        <v>82</v>
      </c>
      <c r="F147" s="177" t="s">
        <v>672</v>
      </c>
      <c r="H147" s="178">
        <v>52</v>
      </c>
      <c r="I147" s="179"/>
      <c r="L147" s="175"/>
      <c r="M147" s="180"/>
      <c r="T147" s="181"/>
      <c r="AT147" s="176" t="s">
        <v>603</v>
      </c>
      <c r="AU147" s="176" t="s">
        <v>93</v>
      </c>
      <c r="AV147" s="15" t="s">
        <v>147</v>
      </c>
      <c r="AW147" s="15" t="s">
        <v>42</v>
      </c>
      <c r="AX147" s="15" t="s">
        <v>91</v>
      </c>
      <c r="AY147" s="176" t="s">
        <v>594</v>
      </c>
    </row>
    <row r="148" spans="2:65" s="1" customFormat="1" ht="24.15" customHeight="1" x14ac:dyDescent="0.2">
      <c r="B148" s="34"/>
      <c r="C148" s="133" t="s">
        <v>160</v>
      </c>
      <c r="D148" s="133" t="s">
        <v>597</v>
      </c>
      <c r="E148" s="134" t="s">
        <v>11771</v>
      </c>
      <c r="F148" s="135" t="s">
        <v>11772</v>
      </c>
      <c r="G148" s="136" t="s">
        <v>618</v>
      </c>
      <c r="H148" s="137">
        <v>100.3</v>
      </c>
      <c r="I148" s="138"/>
      <c r="J148" s="139">
        <f>ROUND(I148*H148,2)</f>
        <v>0</v>
      </c>
      <c r="K148" s="135" t="s">
        <v>82</v>
      </c>
      <c r="L148" s="34"/>
      <c r="M148" s="140" t="s">
        <v>82</v>
      </c>
      <c r="N148" s="141" t="s">
        <v>54</v>
      </c>
      <c r="P148" s="142">
        <f>O148*H148</f>
        <v>0</v>
      </c>
      <c r="Q148" s="142">
        <v>4.8000000000000001E-4</v>
      </c>
      <c r="R148" s="142">
        <f>Q148*H148</f>
        <v>4.8143999999999999E-2</v>
      </c>
      <c r="S148" s="142">
        <v>0</v>
      </c>
      <c r="T148" s="143">
        <f>S148*H148</f>
        <v>0</v>
      </c>
      <c r="AR148" s="144" t="s">
        <v>601</v>
      </c>
      <c r="AT148" s="144" t="s">
        <v>597</v>
      </c>
      <c r="AU148" s="144" t="s">
        <v>93</v>
      </c>
      <c r="AY148" s="18" t="s">
        <v>594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91</v>
      </c>
      <c r="BK148" s="145">
        <f>ROUND(I148*H148,2)</f>
        <v>0</v>
      </c>
      <c r="BL148" s="18" t="s">
        <v>601</v>
      </c>
      <c r="BM148" s="144" t="s">
        <v>11773</v>
      </c>
    </row>
    <row r="149" spans="2:65" s="12" customFormat="1" ht="10.199999999999999" x14ac:dyDescent="0.2">
      <c r="B149" s="146"/>
      <c r="D149" s="147" t="s">
        <v>603</v>
      </c>
      <c r="E149" s="148" t="s">
        <v>82</v>
      </c>
      <c r="F149" s="149" t="s">
        <v>11752</v>
      </c>
      <c r="H149" s="148" t="s">
        <v>82</v>
      </c>
      <c r="I149" s="150"/>
      <c r="L149" s="146"/>
      <c r="M149" s="151"/>
      <c r="T149" s="152"/>
      <c r="AT149" s="148" t="s">
        <v>603</v>
      </c>
      <c r="AU149" s="148" t="s">
        <v>93</v>
      </c>
      <c r="AV149" s="12" t="s">
        <v>91</v>
      </c>
      <c r="AW149" s="12" t="s">
        <v>42</v>
      </c>
      <c r="AX149" s="12" t="s">
        <v>84</v>
      </c>
      <c r="AY149" s="148" t="s">
        <v>594</v>
      </c>
    </row>
    <row r="150" spans="2:65" s="13" customFormat="1" ht="10.199999999999999" x14ac:dyDescent="0.2">
      <c r="B150" s="153"/>
      <c r="D150" s="147" t="s">
        <v>603</v>
      </c>
      <c r="E150" s="154" t="s">
        <v>82</v>
      </c>
      <c r="F150" s="155" t="s">
        <v>11774</v>
      </c>
      <c r="H150" s="156">
        <v>100.3</v>
      </c>
      <c r="I150" s="157"/>
      <c r="L150" s="153"/>
      <c r="M150" s="160"/>
      <c r="N150" s="161"/>
      <c r="O150" s="161"/>
      <c r="P150" s="161"/>
      <c r="Q150" s="161"/>
      <c r="R150" s="161"/>
      <c r="S150" s="161"/>
      <c r="T150" s="162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91</v>
      </c>
      <c r="AY150" s="154" t="s">
        <v>594</v>
      </c>
    </row>
    <row r="151" spans="2:65" s="1" customFormat="1" ht="6.9" customHeight="1" x14ac:dyDescent="0.2">
      <c r="B151" s="43"/>
      <c r="C151" s="44"/>
      <c r="D151" s="44"/>
      <c r="E151" s="44"/>
      <c r="F151" s="44"/>
      <c r="G151" s="44"/>
      <c r="H151" s="44"/>
      <c r="I151" s="44"/>
      <c r="J151" s="44"/>
      <c r="K151" s="44"/>
      <c r="L151" s="34"/>
    </row>
  </sheetData>
  <sheetProtection algorithmName="SHA-512" hashValue="9ZaNc5zQoCHrK3KlMlO0IW283iqM376LdS1Q2WRwAScGYJHpxI5Gb4Ze3eAjb/evDqpbJdUYEeSTIX0roVd8jw==" saltValue="B+oi0KRu8lCwJih0bxeoxdh8OD3gQpM6nWScWL0xqCvSpOLreF8jka+UdmG8Jr/WP91tg5/HV4S2WpI5deJSwQ==" spinCount="100000" sheet="1" objects="1" scenarios="1" formatColumns="0" formatRows="0" autoFilter="0"/>
  <autoFilter ref="C92:K150" xr:uid="{00000000-0009-0000-0000-000041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>
    <pageSetUpPr fitToPage="1"/>
  </sheetPr>
  <dimension ref="B2:BM120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332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11677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11775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23.25" customHeight="1" x14ac:dyDescent="0.2">
      <c r="B31" s="93"/>
      <c r="E31" s="300" t="s">
        <v>11776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ROUND((SUM(BE93:BE119)),  2)</f>
        <v>0</v>
      </c>
      <c r="I37" s="95">
        <v>0.21</v>
      </c>
      <c r="J37" s="84">
        <f>ROUND(((SUM(BE93:BE119))*I37),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ROUND((SUM(BF93:BF119)),  2)</f>
        <v>0</v>
      </c>
      <c r="I38" s="95">
        <v>0.15</v>
      </c>
      <c r="J38" s="84">
        <f>ROUND(((SUM(BF93:BF119))*I38),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ROUND((SUM(BG93:BG119)),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ROUND((SUM(BH93:BH119)),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ROUND((SUM(BI93:BI119)),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11677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D.1.1.7-C - Obklad OK a ŽB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577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 x14ac:dyDescent="0.2">
      <c r="B69" s="109"/>
      <c r="D69" s="110" t="s">
        <v>643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 x14ac:dyDescent="0.2">
      <c r="B70" s="34"/>
      <c r="L70" s="34"/>
    </row>
    <row r="71" spans="2:47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 x14ac:dyDescent="0.2">
      <c r="B76" s="34"/>
      <c r="C76" s="22" t="s">
        <v>579</v>
      </c>
      <c r="L76" s="34"/>
    </row>
    <row r="77" spans="2:47" s="1" customFormat="1" ht="6.9" customHeight="1" x14ac:dyDescent="0.2">
      <c r="B77" s="34"/>
      <c r="L77" s="34"/>
    </row>
    <row r="78" spans="2:47" s="1" customFormat="1" ht="12" customHeight="1" x14ac:dyDescent="0.2">
      <c r="B78" s="34"/>
      <c r="C78" s="28" t="s">
        <v>16</v>
      </c>
      <c r="L78" s="34"/>
    </row>
    <row r="79" spans="2:47" s="1" customFormat="1" ht="26.25" customHeight="1" x14ac:dyDescent="0.2">
      <c r="B79" s="34"/>
      <c r="E79" s="334" t="str">
        <f>E7</f>
        <v>REVIZE 03 - REKONSTRUKCE A STAVEBNÍ ÚPRAVY MĚSTSKÉHO PLAVECKÉHO BAZÉNU V LIBERCI</v>
      </c>
      <c r="F79" s="335"/>
      <c r="G79" s="335"/>
      <c r="H79" s="335"/>
      <c r="L79" s="34"/>
    </row>
    <row r="80" spans="2:47" ht="12" customHeight="1" x14ac:dyDescent="0.2">
      <c r="B80" s="21"/>
      <c r="C80" s="28" t="s">
        <v>563</v>
      </c>
      <c r="L80" s="21"/>
    </row>
    <row r="81" spans="2:65" ht="16.5" customHeight="1" x14ac:dyDescent="0.2">
      <c r="B81" s="21"/>
      <c r="E81" s="334" t="s">
        <v>564</v>
      </c>
      <c r="F81" s="296"/>
      <c r="G81" s="296"/>
      <c r="H81" s="296"/>
      <c r="L81" s="21"/>
    </row>
    <row r="82" spans="2:65" ht="12" customHeight="1" x14ac:dyDescent="0.2">
      <c r="B82" s="21"/>
      <c r="C82" s="28" t="s">
        <v>565</v>
      </c>
      <c r="L82" s="21"/>
    </row>
    <row r="83" spans="2:65" s="1" customFormat="1" ht="16.5" customHeight="1" x14ac:dyDescent="0.2">
      <c r="B83" s="34"/>
      <c r="E83" s="327" t="s">
        <v>11677</v>
      </c>
      <c r="F83" s="336"/>
      <c r="G83" s="336"/>
      <c r="H83" s="336"/>
      <c r="L83" s="34"/>
    </row>
    <row r="84" spans="2:65" s="1" customFormat="1" ht="12" customHeight="1" x14ac:dyDescent="0.2">
      <c r="B84" s="34"/>
      <c r="C84" s="28" t="s">
        <v>567</v>
      </c>
      <c r="L84" s="34"/>
    </row>
    <row r="85" spans="2:65" s="1" customFormat="1" ht="16.5" customHeight="1" x14ac:dyDescent="0.2">
      <c r="B85" s="34"/>
      <c r="E85" s="314" t="str">
        <f>E13</f>
        <v>D.1.1.7-C - Obklad OK a ŽB</v>
      </c>
      <c r="F85" s="336"/>
      <c r="G85" s="336"/>
      <c r="H85" s="336"/>
      <c r="L85" s="34"/>
    </row>
    <row r="86" spans="2:65" s="1" customFormat="1" ht="6.9" customHeight="1" x14ac:dyDescent="0.2">
      <c r="B86" s="34"/>
      <c r="L86" s="34"/>
    </row>
    <row r="87" spans="2:65" s="1" customFormat="1" ht="12" customHeight="1" x14ac:dyDescent="0.2">
      <c r="B87" s="34"/>
      <c r="C87" s="28" t="s">
        <v>22</v>
      </c>
      <c r="F87" s="26" t="str">
        <f>F16</f>
        <v>Tržní nám., Liberec</v>
      </c>
      <c r="I87" s="28" t="s">
        <v>24</v>
      </c>
      <c r="J87" s="51" t="str">
        <f>IF(J16="","",J16)</f>
        <v>8. 9. 2023</v>
      </c>
      <c r="L87" s="34"/>
    </row>
    <row r="88" spans="2:65" s="1" customFormat="1" ht="6.9" customHeight="1" x14ac:dyDescent="0.2">
      <c r="B88" s="34"/>
      <c r="L88" s="34"/>
    </row>
    <row r="89" spans="2:65" s="1" customFormat="1" ht="15.15" customHeight="1" x14ac:dyDescent="0.2">
      <c r="B89" s="34"/>
      <c r="C89" s="28" t="s">
        <v>30</v>
      </c>
      <c r="F89" s="26" t="str">
        <f>E19</f>
        <v>SM Liberec</v>
      </c>
      <c r="I89" s="28" t="s">
        <v>38</v>
      </c>
      <c r="J89" s="32" t="str">
        <f>E25</f>
        <v>A11HK</v>
      </c>
      <c r="L89" s="34"/>
    </row>
    <row r="90" spans="2:65" s="1" customFormat="1" ht="25.65" customHeight="1" x14ac:dyDescent="0.2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 x14ac:dyDescent="0.2">
      <c r="B91" s="34"/>
      <c r="L91" s="34"/>
    </row>
    <row r="92" spans="2:65" s="10" customFormat="1" ht="29.25" customHeight="1" x14ac:dyDescent="0.2">
      <c r="B92" s="113"/>
      <c r="C92" s="114" t="s">
        <v>580</v>
      </c>
      <c r="D92" s="115" t="s">
        <v>68</v>
      </c>
      <c r="E92" s="115" t="s">
        <v>64</v>
      </c>
      <c r="F92" s="115" t="s">
        <v>65</v>
      </c>
      <c r="G92" s="115" t="s">
        <v>581</v>
      </c>
      <c r="H92" s="115" t="s">
        <v>582</v>
      </c>
      <c r="I92" s="115" t="s">
        <v>583</v>
      </c>
      <c r="J92" s="115" t="s">
        <v>575</v>
      </c>
      <c r="K92" s="116" t="s">
        <v>584</v>
      </c>
      <c r="L92" s="113"/>
      <c r="M92" s="58" t="s">
        <v>82</v>
      </c>
      <c r="N92" s="59" t="s">
        <v>53</v>
      </c>
      <c r="O92" s="59" t="s">
        <v>585</v>
      </c>
      <c r="P92" s="59" t="s">
        <v>586</v>
      </c>
      <c r="Q92" s="59" t="s">
        <v>587</v>
      </c>
      <c r="R92" s="59" t="s">
        <v>588</v>
      </c>
      <c r="S92" s="59" t="s">
        <v>589</v>
      </c>
      <c r="T92" s="60" t="s">
        <v>590</v>
      </c>
    </row>
    <row r="93" spans="2:65" s="1" customFormat="1" ht="22.8" customHeight="1" x14ac:dyDescent="0.3">
      <c r="B93" s="34"/>
      <c r="C93" s="63" t="s">
        <v>591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6.04219405</v>
      </c>
      <c r="S93" s="52"/>
      <c r="T93" s="119">
        <f>T94</f>
        <v>0</v>
      </c>
      <c r="AT93" s="18" t="s">
        <v>83</v>
      </c>
      <c r="AU93" s="18" t="s">
        <v>576</v>
      </c>
      <c r="BK93" s="120">
        <f>BK94</f>
        <v>0</v>
      </c>
    </row>
    <row r="94" spans="2:65" s="11" customFormat="1" ht="25.95" customHeight="1" x14ac:dyDescent="0.25">
      <c r="B94" s="121"/>
      <c r="D94" s="122" t="s">
        <v>83</v>
      </c>
      <c r="E94" s="123" t="s">
        <v>592</v>
      </c>
      <c r="F94" s="123" t="s">
        <v>593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6.04219405</v>
      </c>
      <c r="T94" s="128">
        <f>T95</f>
        <v>0</v>
      </c>
      <c r="AR94" s="122" t="s">
        <v>93</v>
      </c>
      <c r="AT94" s="129" t="s">
        <v>83</v>
      </c>
      <c r="AU94" s="129" t="s">
        <v>84</v>
      </c>
      <c r="AY94" s="122" t="s">
        <v>594</v>
      </c>
      <c r="BK94" s="130">
        <f>BK95</f>
        <v>0</v>
      </c>
    </row>
    <row r="95" spans="2:65" s="11" customFormat="1" ht="22.8" customHeight="1" x14ac:dyDescent="0.25">
      <c r="B95" s="121"/>
      <c r="D95" s="122" t="s">
        <v>83</v>
      </c>
      <c r="E95" s="131" t="s">
        <v>1738</v>
      </c>
      <c r="F95" s="131" t="s">
        <v>1739</v>
      </c>
      <c r="I95" s="124"/>
      <c r="J95" s="132">
        <f>BK95</f>
        <v>0</v>
      </c>
      <c r="L95" s="121"/>
      <c r="M95" s="126"/>
      <c r="P95" s="127">
        <f>SUM(P96:P119)</f>
        <v>0</v>
      </c>
      <c r="R95" s="127">
        <f>SUM(R96:R119)</f>
        <v>6.04219405</v>
      </c>
      <c r="T95" s="128">
        <f>SUM(T96:T119)</f>
        <v>0</v>
      </c>
      <c r="AR95" s="122" t="s">
        <v>93</v>
      </c>
      <c r="AT95" s="129" t="s">
        <v>83</v>
      </c>
      <c r="AU95" s="129" t="s">
        <v>91</v>
      </c>
      <c r="AY95" s="122" t="s">
        <v>594</v>
      </c>
      <c r="BK95" s="130">
        <f>SUM(BK96:BK119)</f>
        <v>0</v>
      </c>
    </row>
    <row r="96" spans="2:65" s="1" customFormat="1" ht="24.15" customHeight="1" x14ac:dyDescent="0.2">
      <c r="B96" s="34"/>
      <c r="C96" s="133" t="s">
        <v>91</v>
      </c>
      <c r="D96" s="133" t="s">
        <v>597</v>
      </c>
      <c r="E96" s="134" t="s">
        <v>11777</v>
      </c>
      <c r="F96" s="135" t="s">
        <v>11778</v>
      </c>
      <c r="G96" s="136" t="s">
        <v>618</v>
      </c>
      <c r="H96" s="137">
        <v>33.085000000000001</v>
      </c>
      <c r="I96" s="138"/>
      <c r="J96" s="139">
        <f>ROUND(I96*H96,2)</f>
        <v>0</v>
      </c>
      <c r="K96" s="135" t="s">
        <v>82</v>
      </c>
      <c r="L96" s="34"/>
      <c r="M96" s="140" t="s">
        <v>82</v>
      </c>
      <c r="N96" s="141" t="s">
        <v>54</v>
      </c>
      <c r="P96" s="142">
        <f>O96*H96</f>
        <v>0</v>
      </c>
      <c r="Q96" s="142">
        <v>3.3329999999999999E-2</v>
      </c>
      <c r="R96" s="142">
        <f>Q96*H96</f>
        <v>1.10272305</v>
      </c>
      <c r="S96" s="142">
        <v>0</v>
      </c>
      <c r="T96" s="143">
        <f>S96*H96</f>
        <v>0</v>
      </c>
      <c r="AR96" s="144" t="s">
        <v>601</v>
      </c>
      <c r="AT96" s="144" t="s">
        <v>597</v>
      </c>
      <c r="AU96" s="144" t="s">
        <v>93</v>
      </c>
      <c r="AY96" s="18" t="s">
        <v>594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601</v>
      </c>
      <c r="BM96" s="144" t="s">
        <v>11779</v>
      </c>
    </row>
    <row r="97" spans="2:65" s="12" customFormat="1" ht="10.199999999999999" x14ac:dyDescent="0.2">
      <c r="B97" s="146"/>
      <c r="D97" s="147" t="s">
        <v>603</v>
      </c>
      <c r="E97" s="148" t="s">
        <v>82</v>
      </c>
      <c r="F97" s="149" t="s">
        <v>11780</v>
      </c>
      <c r="H97" s="148" t="s">
        <v>82</v>
      </c>
      <c r="I97" s="150"/>
      <c r="L97" s="146"/>
      <c r="M97" s="151"/>
      <c r="T97" s="152"/>
      <c r="AT97" s="148" t="s">
        <v>603</v>
      </c>
      <c r="AU97" s="148" t="s">
        <v>93</v>
      </c>
      <c r="AV97" s="12" t="s">
        <v>91</v>
      </c>
      <c r="AW97" s="12" t="s">
        <v>42</v>
      </c>
      <c r="AX97" s="12" t="s">
        <v>84</v>
      </c>
      <c r="AY97" s="148" t="s">
        <v>594</v>
      </c>
    </row>
    <row r="98" spans="2:65" s="13" customFormat="1" ht="10.199999999999999" x14ac:dyDescent="0.2">
      <c r="B98" s="153"/>
      <c r="D98" s="147" t="s">
        <v>603</v>
      </c>
      <c r="E98" s="154" t="s">
        <v>82</v>
      </c>
      <c r="F98" s="155" t="s">
        <v>11781</v>
      </c>
      <c r="H98" s="156">
        <v>23.033999999999999</v>
      </c>
      <c r="I98" s="157"/>
      <c r="L98" s="153"/>
      <c r="M98" s="158"/>
      <c r="T98" s="159"/>
      <c r="AT98" s="154" t="s">
        <v>603</v>
      </c>
      <c r="AU98" s="154" t="s">
        <v>93</v>
      </c>
      <c r="AV98" s="13" t="s">
        <v>93</v>
      </c>
      <c r="AW98" s="13" t="s">
        <v>42</v>
      </c>
      <c r="AX98" s="13" t="s">
        <v>84</v>
      </c>
      <c r="AY98" s="154" t="s">
        <v>594</v>
      </c>
    </row>
    <row r="99" spans="2:65" s="13" customFormat="1" ht="10.199999999999999" x14ac:dyDescent="0.2">
      <c r="B99" s="153"/>
      <c r="D99" s="147" t="s">
        <v>603</v>
      </c>
      <c r="E99" s="154" t="s">
        <v>82</v>
      </c>
      <c r="F99" s="155" t="s">
        <v>11782</v>
      </c>
      <c r="H99" s="156">
        <v>10.051</v>
      </c>
      <c r="I99" s="157"/>
      <c r="L99" s="153"/>
      <c r="M99" s="158"/>
      <c r="T99" s="159"/>
      <c r="AT99" s="154" t="s">
        <v>603</v>
      </c>
      <c r="AU99" s="154" t="s">
        <v>93</v>
      </c>
      <c r="AV99" s="13" t="s">
        <v>93</v>
      </c>
      <c r="AW99" s="13" t="s">
        <v>42</v>
      </c>
      <c r="AX99" s="13" t="s">
        <v>84</v>
      </c>
      <c r="AY99" s="154" t="s">
        <v>594</v>
      </c>
    </row>
    <row r="100" spans="2:65" s="15" customFormat="1" ht="10.199999999999999" x14ac:dyDescent="0.2">
      <c r="B100" s="175"/>
      <c r="D100" s="147" t="s">
        <v>603</v>
      </c>
      <c r="E100" s="176" t="s">
        <v>82</v>
      </c>
      <c r="F100" s="177" t="s">
        <v>672</v>
      </c>
      <c r="H100" s="178">
        <v>33.085000000000001</v>
      </c>
      <c r="I100" s="179"/>
      <c r="L100" s="175"/>
      <c r="M100" s="180"/>
      <c r="T100" s="181"/>
      <c r="AT100" s="176" t="s">
        <v>603</v>
      </c>
      <c r="AU100" s="176" t="s">
        <v>93</v>
      </c>
      <c r="AV100" s="15" t="s">
        <v>147</v>
      </c>
      <c r="AW100" s="15" t="s">
        <v>42</v>
      </c>
      <c r="AX100" s="15" t="s">
        <v>91</v>
      </c>
      <c r="AY100" s="176" t="s">
        <v>594</v>
      </c>
    </row>
    <row r="101" spans="2:65" s="1" customFormat="1" ht="24.15" customHeight="1" x14ac:dyDescent="0.2">
      <c r="B101" s="34"/>
      <c r="C101" s="133" t="s">
        <v>93</v>
      </c>
      <c r="D101" s="133" t="s">
        <v>597</v>
      </c>
      <c r="E101" s="134" t="s">
        <v>11783</v>
      </c>
      <c r="F101" s="135" t="s">
        <v>11784</v>
      </c>
      <c r="G101" s="136" t="s">
        <v>944</v>
      </c>
      <c r="H101" s="137">
        <v>34.9</v>
      </c>
      <c r="I101" s="138"/>
      <c r="J101" s="139">
        <f>ROUND(I101*H101,2)</f>
        <v>0</v>
      </c>
      <c r="K101" s="135" t="s">
        <v>82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1.055E-2</v>
      </c>
      <c r="R101" s="142">
        <f>Q101*H101</f>
        <v>0.36819499999999999</v>
      </c>
      <c r="S101" s="142">
        <v>0</v>
      </c>
      <c r="T101" s="143">
        <f>S101*H101</f>
        <v>0</v>
      </c>
      <c r="AR101" s="144" t="s">
        <v>601</v>
      </c>
      <c r="AT101" s="144" t="s">
        <v>597</v>
      </c>
      <c r="AU101" s="144" t="s">
        <v>93</v>
      </c>
      <c r="AY101" s="18" t="s">
        <v>594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601</v>
      </c>
      <c r="BM101" s="144" t="s">
        <v>11785</v>
      </c>
    </row>
    <row r="102" spans="2:65" s="12" customFormat="1" ht="10.199999999999999" x14ac:dyDescent="0.2">
      <c r="B102" s="146"/>
      <c r="D102" s="147" t="s">
        <v>603</v>
      </c>
      <c r="E102" s="148" t="s">
        <v>82</v>
      </c>
      <c r="F102" s="149" t="s">
        <v>11786</v>
      </c>
      <c r="H102" s="148" t="s">
        <v>82</v>
      </c>
      <c r="I102" s="150"/>
      <c r="L102" s="146"/>
      <c r="M102" s="151"/>
      <c r="T102" s="152"/>
      <c r="AT102" s="148" t="s">
        <v>603</v>
      </c>
      <c r="AU102" s="148" t="s">
        <v>93</v>
      </c>
      <c r="AV102" s="12" t="s">
        <v>91</v>
      </c>
      <c r="AW102" s="12" t="s">
        <v>42</v>
      </c>
      <c r="AX102" s="12" t="s">
        <v>84</v>
      </c>
      <c r="AY102" s="148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11787</v>
      </c>
      <c r="H103" s="156">
        <v>34.9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91</v>
      </c>
      <c r="AY103" s="154" t="s">
        <v>594</v>
      </c>
    </row>
    <row r="104" spans="2:65" s="1" customFormat="1" ht="24.15" customHeight="1" x14ac:dyDescent="0.2">
      <c r="B104" s="34"/>
      <c r="C104" s="133" t="s">
        <v>101</v>
      </c>
      <c r="D104" s="133" t="s">
        <v>597</v>
      </c>
      <c r="E104" s="134" t="s">
        <v>11788</v>
      </c>
      <c r="F104" s="135" t="s">
        <v>11789</v>
      </c>
      <c r="G104" s="136" t="s">
        <v>618</v>
      </c>
      <c r="H104" s="137">
        <v>75.034999999999997</v>
      </c>
      <c r="I104" s="138"/>
      <c r="J104" s="139">
        <f>ROUND(I104*H104,2)</f>
        <v>0</v>
      </c>
      <c r="K104" s="135" t="s">
        <v>82</v>
      </c>
      <c r="L104" s="34"/>
      <c r="M104" s="140" t="s">
        <v>82</v>
      </c>
      <c r="N104" s="141" t="s">
        <v>54</v>
      </c>
      <c r="P104" s="142">
        <f>O104*H104</f>
        <v>0</v>
      </c>
      <c r="Q104" s="142">
        <v>2.9600000000000001E-2</v>
      </c>
      <c r="R104" s="142">
        <f>Q104*H104</f>
        <v>2.2210359999999998</v>
      </c>
      <c r="S104" s="142">
        <v>0</v>
      </c>
      <c r="T104" s="143">
        <f>S104*H104</f>
        <v>0</v>
      </c>
      <c r="AR104" s="144" t="s">
        <v>601</v>
      </c>
      <c r="AT104" s="144" t="s">
        <v>597</v>
      </c>
      <c r="AU104" s="144" t="s">
        <v>93</v>
      </c>
      <c r="AY104" s="18" t="s">
        <v>594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91</v>
      </c>
      <c r="BK104" s="145">
        <f>ROUND(I104*H104,2)</f>
        <v>0</v>
      </c>
      <c r="BL104" s="18" t="s">
        <v>601</v>
      </c>
      <c r="BM104" s="144" t="s">
        <v>11790</v>
      </c>
    </row>
    <row r="105" spans="2:65" s="12" customFormat="1" ht="20.399999999999999" x14ac:dyDescent="0.2">
      <c r="B105" s="146"/>
      <c r="D105" s="147" t="s">
        <v>603</v>
      </c>
      <c r="E105" s="148" t="s">
        <v>82</v>
      </c>
      <c r="F105" s="149" t="s">
        <v>11791</v>
      </c>
      <c r="H105" s="148" t="s">
        <v>82</v>
      </c>
      <c r="I105" s="150"/>
      <c r="L105" s="146"/>
      <c r="M105" s="151"/>
      <c r="T105" s="152"/>
      <c r="AT105" s="148" t="s">
        <v>603</v>
      </c>
      <c r="AU105" s="148" t="s">
        <v>93</v>
      </c>
      <c r="AV105" s="12" t="s">
        <v>91</v>
      </c>
      <c r="AW105" s="12" t="s">
        <v>42</v>
      </c>
      <c r="AX105" s="12" t="s">
        <v>84</v>
      </c>
      <c r="AY105" s="148" t="s">
        <v>594</v>
      </c>
    </row>
    <row r="106" spans="2:65" s="12" customFormat="1" ht="10.199999999999999" x14ac:dyDescent="0.2">
      <c r="B106" s="146"/>
      <c r="D106" s="147" t="s">
        <v>603</v>
      </c>
      <c r="E106" s="148" t="s">
        <v>82</v>
      </c>
      <c r="F106" s="149" t="s">
        <v>11792</v>
      </c>
      <c r="H106" s="148" t="s">
        <v>82</v>
      </c>
      <c r="I106" s="150"/>
      <c r="L106" s="146"/>
      <c r="M106" s="151"/>
      <c r="T106" s="152"/>
      <c r="AT106" s="148" t="s">
        <v>603</v>
      </c>
      <c r="AU106" s="148" t="s">
        <v>93</v>
      </c>
      <c r="AV106" s="12" t="s">
        <v>91</v>
      </c>
      <c r="AW106" s="12" t="s">
        <v>42</v>
      </c>
      <c r="AX106" s="12" t="s">
        <v>84</v>
      </c>
      <c r="AY106" s="148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11793</v>
      </c>
      <c r="H107" s="156">
        <v>55.84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11794</v>
      </c>
      <c r="H108" s="156">
        <v>19.195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65" s="15" customFormat="1" ht="10.199999999999999" x14ac:dyDescent="0.2">
      <c r="B109" s="175"/>
      <c r="D109" s="147" t="s">
        <v>603</v>
      </c>
      <c r="E109" s="176" t="s">
        <v>82</v>
      </c>
      <c r="F109" s="177" t="s">
        <v>672</v>
      </c>
      <c r="H109" s="178">
        <v>75.034999999999997</v>
      </c>
      <c r="I109" s="179"/>
      <c r="L109" s="175"/>
      <c r="M109" s="180"/>
      <c r="T109" s="181"/>
      <c r="AT109" s="176" t="s">
        <v>603</v>
      </c>
      <c r="AU109" s="176" t="s">
        <v>93</v>
      </c>
      <c r="AV109" s="15" t="s">
        <v>147</v>
      </c>
      <c r="AW109" s="15" t="s">
        <v>42</v>
      </c>
      <c r="AX109" s="15" t="s">
        <v>91</v>
      </c>
      <c r="AY109" s="176" t="s">
        <v>594</v>
      </c>
    </row>
    <row r="110" spans="2:65" s="1" customFormat="1" ht="24.15" customHeight="1" x14ac:dyDescent="0.2">
      <c r="B110" s="34"/>
      <c r="C110" s="133" t="s">
        <v>147</v>
      </c>
      <c r="D110" s="133" t="s">
        <v>597</v>
      </c>
      <c r="E110" s="134" t="s">
        <v>11795</v>
      </c>
      <c r="F110" s="135" t="s">
        <v>11796</v>
      </c>
      <c r="G110" s="136" t="s">
        <v>618</v>
      </c>
      <c r="H110" s="137">
        <v>79.400000000000006</v>
      </c>
      <c r="I110" s="138"/>
      <c r="J110" s="139">
        <f>ROUND(I110*H110,2)</f>
        <v>0</v>
      </c>
      <c r="K110" s="135" t="s">
        <v>82</v>
      </c>
      <c r="L110" s="34"/>
      <c r="M110" s="140" t="s">
        <v>82</v>
      </c>
      <c r="N110" s="141" t="s">
        <v>54</v>
      </c>
      <c r="P110" s="142">
        <f>O110*H110</f>
        <v>0</v>
      </c>
      <c r="Q110" s="142">
        <v>2.9600000000000001E-2</v>
      </c>
      <c r="R110" s="142">
        <f>Q110*H110</f>
        <v>2.3502400000000003</v>
      </c>
      <c r="S110" s="142">
        <v>0</v>
      </c>
      <c r="T110" s="143">
        <f>S110*H110</f>
        <v>0</v>
      </c>
      <c r="AR110" s="144" t="s">
        <v>601</v>
      </c>
      <c r="AT110" s="144" t="s">
        <v>597</v>
      </c>
      <c r="AU110" s="144" t="s">
        <v>93</v>
      </c>
      <c r="AY110" s="18" t="s">
        <v>594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91</v>
      </c>
      <c r="BK110" s="145">
        <f>ROUND(I110*H110,2)</f>
        <v>0</v>
      </c>
      <c r="BL110" s="18" t="s">
        <v>601</v>
      </c>
      <c r="BM110" s="144" t="s">
        <v>11797</v>
      </c>
    </row>
    <row r="111" spans="2:65" s="12" customFormat="1" ht="20.399999999999999" x14ac:dyDescent="0.2">
      <c r="B111" s="146"/>
      <c r="D111" s="147" t="s">
        <v>603</v>
      </c>
      <c r="E111" s="148" t="s">
        <v>82</v>
      </c>
      <c r="F111" s="149" t="s">
        <v>11791</v>
      </c>
      <c r="H111" s="148" t="s">
        <v>82</v>
      </c>
      <c r="I111" s="150"/>
      <c r="L111" s="146"/>
      <c r="M111" s="151"/>
      <c r="T111" s="152"/>
      <c r="AT111" s="148" t="s">
        <v>603</v>
      </c>
      <c r="AU111" s="148" t="s">
        <v>93</v>
      </c>
      <c r="AV111" s="12" t="s">
        <v>91</v>
      </c>
      <c r="AW111" s="12" t="s">
        <v>42</v>
      </c>
      <c r="AX111" s="12" t="s">
        <v>84</v>
      </c>
      <c r="AY111" s="148" t="s">
        <v>594</v>
      </c>
    </row>
    <row r="112" spans="2:65" s="12" customFormat="1" ht="10.199999999999999" x14ac:dyDescent="0.2">
      <c r="B112" s="146"/>
      <c r="D112" s="147" t="s">
        <v>603</v>
      </c>
      <c r="E112" s="148" t="s">
        <v>82</v>
      </c>
      <c r="F112" s="149" t="s">
        <v>11798</v>
      </c>
      <c r="H112" s="148" t="s">
        <v>82</v>
      </c>
      <c r="I112" s="150"/>
      <c r="L112" s="146"/>
      <c r="M112" s="151"/>
      <c r="T112" s="152"/>
      <c r="AT112" s="148" t="s">
        <v>603</v>
      </c>
      <c r="AU112" s="148" t="s">
        <v>93</v>
      </c>
      <c r="AV112" s="12" t="s">
        <v>91</v>
      </c>
      <c r="AW112" s="12" t="s">
        <v>42</v>
      </c>
      <c r="AX112" s="12" t="s">
        <v>84</v>
      </c>
      <c r="AY112" s="148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11799</v>
      </c>
      <c r="H113" s="156">
        <v>13.96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11800</v>
      </c>
      <c r="H114" s="156">
        <v>65.44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65" s="15" customFormat="1" ht="10.199999999999999" x14ac:dyDescent="0.2">
      <c r="B115" s="175"/>
      <c r="D115" s="147" t="s">
        <v>603</v>
      </c>
      <c r="E115" s="176" t="s">
        <v>82</v>
      </c>
      <c r="F115" s="177" t="s">
        <v>672</v>
      </c>
      <c r="H115" s="178">
        <v>79.400000000000006</v>
      </c>
      <c r="I115" s="179"/>
      <c r="L115" s="175"/>
      <c r="M115" s="180"/>
      <c r="T115" s="181"/>
      <c r="AT115" s="176" t="s">
        <v>603</v>
      </c>
      <c r="AU115" s="176" t="s">
        <v>93</v>
      </c>
      <c r="AV115" s="15" t="s">
        <v>147</v>
      </c>
      <c r="AW115" s="15" t="s">
        <v>42</v>
      </c>
      <c r="AX115" s="15" t="s">
        <v>91</v>
      </c>
      <c r="AY115" s="176" t="s">
        <v>594</v>
      </c>
    </row>
    <row r="116" spans="2:65" s="1" customFormat="1" ht="24.15" customHeight="1" x14ac:dyDescent="0.2">
      <c r="B116" s="34"/>
      <c r="C116" s="133" t="s">
        <v>160</v>
      </c>
      <c r="D116" s="133" t="s">
        <v>597</v>
      </c>
      <c r="E116" s="134" t="s">
        <v>4844</v>
      </c>
      <c r="F116" s="135" t="s">
        <v>11801</v>
      </c>
      <c r="G116" s="136" t="s">
        <v>738</v>
      </c>
      <c r="H116" s="137">
        <v>6.0419999999999998</v>
      </c>
      <c r="I116" s="138"/>
      <c r="J116" s="139">
        <f>ROUND(I116*H116,2)</f>
        <v>0</v>
      </c>
      <c r="K116" s="135" t="s">
        <v>651</v>
      </c>
      <c r="L116" s="34"/>
      <c r="M116" s="140" t="s">
        <v>82</v>
      </c>
      <c r="N116" s="141" t="s">
        <v>54</v>
      </c>
      <c r="P116" s="142">
        <f>O116*H116</f>
        <v>0</v>
      </c>
      <c r="Q116" s="142">
        <v>0</v>
      </c>
      <c r="R116" s="142">
        <f>Q116*H116</f>
        <v>0</v>
      </c>
      <c r="S116" s="142">
        <v>0</v>
      </c>
      <c r="T116" s="143">
        <f>S116*H116</f>
        <v>0</v>
      </c>
      <c r="AR116" s="144" t="s">
        <v>601</v>
      </c>
      <c r="AT116" s="144" t="s">
        <v>597</v>
      </c>
      <c r="AU116" s="144" t="s">
        <v>93</v>
      </c>
      <c r="AY116" s="18" t="s">
        <v>594</v>
      </c>
      <c r="BE116" s="145">
        <f>IF(N116="základní",J116,0)</f>
        <v>0</v>
      </c>
      <c r="BF116" s="145">
        <f>IF(N116="snížená",J116,0)</f>
        <v>0</v>
      </c>
      <c r="BG116" s="145">
        <f>IF(N116="zákl. přenesená",J116,0)</f>
        <v>0</v>
      </c>
      <c r="BH116" s="145">
        <f>IF(N116="sníž. přenesená",J116,0)</f>
        <v>0</v>
      </c>
      <c r="BI116" s="145">
        <f>IF(N116="nulová",J116,0)</f>
        <v>0</v>
      </c>
      <c r="BJ116" s="18" t="s">
        <v>91</v>
      </c>
      <c r="BK116" s="145">
        <f>ROUND(I116*H116,2)</f>
        <v>0</v>
      </c>
      <c r="BL116" s="18" t="s">
        <v>601</v>
      </c>
      <c r="BM116" s="144" t="s">
        <v>11802</v>
      </c>
    </row>
    <row r="117" spans="2:65" s="1" customFormat="1" ht="10.199999999999999" x14ac:dyDescent="0.2">
      <c r="B117" s="34"/>
      <c r="D117" s="164" t="s">
        <v>653</v>
      </c>
      <c r="F117" s="165" t="s">
        <v>4847</v>
      </c>
      <c r="I117" s="166"/>
      <c r="L117" s="34"/>
      <c r="M117" s="167"/>
      <c r="T117" s="55"/>
      <c r="AT117" s="18" t="s">
        <v>653</v>
      </c>
      <c r="AU117" s="18" t="s">
        <v>93</v>
      </c>
    </row>
    <row r="118" spans="2:65" s="1" customFormat="1" ht="33" customHeight="1" x14ac:dyDescent="0.2">
      <c r="B118" s="34"/>
      <c r="C118" s="133" t="s">
        <v>624</v>
      </c>
      <c r="D118" s="133" t="s">
        <v>597</v>
      </c>
      <c r="E118" s="134" t="s">
        <v>9674</v>
      </c>
      <c r="F118" s="135" t="s">
        <v>9675</v>
      </c>
      <c r="G118" s="136" t="s">
        <v>738</v>
      </c>
      <c r="H118" s="137">
        <v>6.0419999999999998</v>
      </c>
      <c r="I118" s="138"/>
      <c r="J118" s="139">
        <f>ROUND(I118*H118,2)</f>
        <v>0</v>
      </c>
      <c r="K118" s="135" t="s">
        <v>651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0</v>
      </c>
      <c r="R118" s="142">
        <f>Q118*H118</f>
        <v>0</v>
      </c>
      <c r="S118" s="142">
        <v>0</v>
      </c>
      <c r="T118" s="143">
        <f>S118*H118</f>
        <v>0</v>
      </c>
      <c r="AR118" s="144" t="s">
        <v>601</v>
      </c>
      <c r="AT118" s="144" t="s">
        <v>597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601</v>
      </c>
      <c r="BM118" s="144" t="s">
        <v>11803</v>
      </c>
    </row>
    <row r="119" spans="2:65" s="1" customFormat="1" ht="10.199999999999999" x14ac:dyDescent="0.2">
      <c r="B119" s="34"/>
      <c r="D119" s="164" t="s">
        <v>653</v>
      </c>
      <c r="F119" s="165" t="s">
        <v>9677</v>
      </c>
      <c r="I119" s="166"/>
      <c r="L119" s="34"/>
      <c r="M119" s="201"/>
      <c r="N119" s="198"/>
      <c r="O119" s="198"/>
      <c r="P119" s="198"/>
      <c r="Q119" s="198"/>
      <c r="R119" s="198"/>
      <c r="S119" s="198"/>
      <c r="T119" s="202"/>
      <c r="AT119" s="18" t="s">
        <v>653</v>
      </c>
      <c r="AU119" s="18" t="s">
        <v>93</v>
      </c>
    </row>
    <row r="120" spans="2:65" s="1" customFormat="1" ht="6.9" customHeight="1" x14ac:dyDescent="0.2">
      <c r="B120" s="43"/>
      <c r="C120" s="44"/>
      <c r="D120" s="44"/>
      <c r="E120" s="44"/>
      <c r="F120" s="44"/>
      <c r="G120" s="44"/>
      <c r="H120" s="44"/>
      <c r="I120" s="44"/>
      <c r="J120" s="44"/>
      <c r="K120" s="44"/>
      <c r="L120" s="34"/>
    </row>
  </sheetData>
  <sheetProtection algorithmName="SHA-512" hashValue="8m4O0pXalo9SzLoKPDLKYOizHMb/c+GS/l3T17H4nvnpW6qiK7rESNbLKMKJDsLaF9h4YACHAS5iQ69+O7L+Ig==" saltValue="ER3l2Vl8mIy/Hcg8XJmLuf7qyQ8UCi4SROuQ9+jY6lbTq/F7p07R7vjYTyu72gSA06OwtWBHDHsp4fU8X2f4Bg==" spinCount="100000" sheet="1" objects="1" scenarios="1" formatColumns="0" formatRows="0" autoFilter="0"/>
  <autoFilter ref="C92:K119" xr:uid="{00000000-0009-0000-0000-000042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17" r:id="rId1" xr:uid="{00000000-0004-0000-4200-000000000000}"/>
    <hyperlink ref="F119" r:id="rId2" xr:uid="{00000000-0004-0000-4200-000001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>
    <pageSetUpPr fitToPage="1"/>
  </sheetPr>
  <dimension ref="B2:BM102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335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11677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11804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82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23.25" customHeight="1" x14ac:dyDescent="0.2">
      <c r="B31" s="93"/>
      <c r="E31" s="300" t="s">
        <v>11805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ROUND((SUM(BE93:BE101)),  2)</f>
        <v>0</v>
      </c>
      <c r="I37" s="95">
        <v>0.21</v>
      </c>
      <c r="J37" s="84">
        <f>ROUND(((SUM(BE93:BE101))*I37),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ROUND((SUM(BF93:BF101)),  2)</f>
        <v>0</v>
      </c>
      <c r="I38" s="95">
        <v>0.15</v>
      </c>
      <c r="J38" s="84">
        <f>ROUND(((SUM(BF93:BF101))*I38),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ROUND((SUM(BG93:BG101)),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ROUND((SUM(BH93:BH101)),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ROUND((SUM(BI93:BI101)),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11677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D.1.1.7-D - Protipožární utěsnění prostupů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/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577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 x14ac:dyDescent="0.2">
      <c r="B69" s="109"/>
      <c r="D69" s="110" t="s">
        <v>11806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 x14ac:dyDescent="0.2">
      <c r="B70" s="34"/>
      <c r="L70" s="34"/>
    </row>
    <row r="71" spans="2:47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 x14ac:dyDescent="0.2">
      <c r="B76" s="34"/>
      <c r="C76" s="22" t="s">
        <v>579</v>
      </c>
      <c r="L76" s="34"/>
    </row>
    <row r="77" spans="2:47" s="1" customFormat="1" ht="6.9" customHeight="1" x14ac:dyDescent="0.2">
      <c r="B77" s="34"/>
      <c r="L77" s="34"/>
    </row>
    <row r="78" spans="2:47" s="1" customFormat="1" ht="12" customHeight="1" x14ac:dyDescent="0.2">
      <c r="B78" s="34"/>
      <c r="C78" s="28" t="s">
        <v>16</v>
      </c>
      <c r="L78" s="34"/>
    </row>
    <row r="79" spans="2:47" s="1" customFormat="1" ht="26.25" customHeight="1" x14ac:dyDescent="0.2">
      <c r="B79" s="34"/>
      <c r="E79" s="334" t="str">
        <f>E7</f>
        <v>REVIZE 03 - REKONSTRUKCE A STAVEBNÍ ÚPRAVY MĚSTSKÉHO PLAVECKÉHO BAZÉNU V LIBERCI</v>
      </c>
      <c r="F79" s="335"/>
      <c r="G79" s="335"/>
      <c r="H79" s="335"/>
      <c r="L79" s="34"/>
    </row>
    <row r="80" spans="2:47" ht="12" customHeight="1" x14ac:dyDescent="0.2">
      <c r="B80" s="21"/>
      <c r="C80" s="28" t="s">
        <v>563</v>
      </c>
      <c r="L80" s="21"/>
    </row>
    <row r="81" spans="2:65" ht="16.5" customHeight="1" x14ac:dyDescent="0.2">
      <c r="B81" s="21"/>
      <c r="E81" s="334" t="s">
        <v>564</v>
      </c>
      <c r="F81" s="296"/>
      <c r="G81" s="296"/>
      <c r="H81" s="296"/>
      <c r="L81" s="21"/>
    </row>
    <row r="82" spans="2:65" ht="12" customHeight="1" x14ac:dyDescent="0.2">
      <c r="B82" s="21"/>
      <c r="C82" s="28" t="s">
        <v>565</v>
      </c>
      <c r="L82" s="21"/>
    </row>
    <row r="83" spans="2:65" s="1" customFormat="1" ht="16.5" customHeight="1" x14ac:dyDescent="0.2">
      <c r="B83" s="34"/>
      <c r="E83" s="327" t="s">
        <v>11677</v>
      </c>
      <c r="F83" s="336"/>
      <c r="G83" s="336"/>
      <c r="H83" s="336"/>
      <c r="L83" s="34"/>
    </row>
    <row r="84" spans="2:65" s="1" customFormat="1" ht="12" customHeight="1" x14ac:dyDescent="0.2">
      <c r="B84" s="34"/>
      <c r="C84" s="28" t="s">
        <v>567</v>
      </c>
      <c r="L84" s="34"/>
    </row>
    <row r="85" spans="2:65" s="1" customFormat="1" ht="16.5" customHeight="1" x14ac:dyDescent="0.2">
      <c r="B85" s="34"/>
      <c r="E85" s="314" t="str">
        <f>E13</f>
        <v>D.1.1.7-D - Protipožární utěsnění prostupů</v>
      </c>
      <c r="F85" s="336"/>
      <c r="G85" s="336"/>
      <c r="H85" s="336"/>
      <c r="L85" s="34"/>
    </row>
    <row r="86" spans="2:65" s="1" customFormat="1" ht="6.9" customHeight="1" x14ac:dyDescent="0.2">
      <c r="B86" s="34"/>
      <c r="L86" s="34"/>
    </row>
    <row r="87" spans="2:65" s="1" customFormat="1" ht="12" customHeight="1" x14ac:dyDescent="0.2">
      <c r="B87" s="34"/>
      <c r="C87" s="28" t="s">
        <v>22</v>
      </c>
      <c r="F87" s="26" t="str">
        <f>F16</f>
        <v>Tržní nám., Liberec</v>
      </c>
      <c r="I87" s="28" t="s">
        <v>24</v>
      </c>
      <c r="J87" s="51" t="str">
        <f>IF(J16="","",J16)</f>
        <v>8. 9. 2023</v>
      </c>
      <c r="L87" s="34"/>
    </row>
    <row r="88" spans="2:65" s="1" customFormat="1" ht="6.9" customHeight="1" x14ac:dyDescent="0.2">
      <c r="B88" s="34"/>
      <c r="L88" s="34"/>
    </row>
    <row r="89" spans="2:65" s="1" customFormat="1" ht="15.15" customHeight="1" x14ac:dyDescent="0.2">
      <c r="B89" s="34"/>
      <c r="C89" s="28" t="s">
        <v>30</v>
      </c>
      <c r="F89" s="26" t="str">
        <f>E19</f>
        <v>SM Liberec</v>
      </c>
      <c r="I89" s="28" t="s">
        <v>38</v>
      </c>
      <c r="J89" s="32" t="str">
        <f>E25</f>
        <v/>
      </c>
      <c r="L89" s="34"/>
    </row>
    <row r="90" spans="2:65" s="1" customFormat="1" ht="25.65" customHeight="1" x14ac:dyDescent="0.2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 x14ac:dyDescent="0.2">
      <c r="B91" s="34"/>
      <c r="L91" s="34"/>
    </row>
    <row r="92" spans="2:65" s="10" customFormat="1" ht="29.25" customHeight="1" x14ac:dyDescent="0.2">
      <c r="B92" s="113"/>
      <c r="C92" s="114" t="s">
        <v>580</v>
      </c>
      <c r="D92" s="115" t="s">
        <v>68</v>
      </c>
      <c r="E92" s="115" t="s">
        <v>64</v>
      </c>
      <c r="F92" s="115" t="s">
        <v>65</v>
      </c>
      <c r="G92" s="115" t="s">
        <v>581</v>
      </c>
      <c r="H92" s="115" t="s">
        <v>582</v>
      </c>
      <c r="I92" s="115" t="s">
        <v>583</v>
      </c>
      <c r="J92" s="115" t="s">
        <v>575</v>
      </c>
      <c r="K92" s="116" t="s">
        <v>584</v>
      </c>
      <c r="L92" s="113"/>
      <c r="M92" s="58" t="s">
        <v>82</v>
      </c>
      <c r="N92" s="59" t="s">
        <v>53</v>
      </c>
      <c r="O92" s="59" t="s">
        <v>585</v>
      </c>
      <c r="P92" s="59" t="s">
        <v>586</v>
      </c>
      <c r="Q92" s="59" t="s">
        <v>587</v>
      </c>
      <c r="R92" s="59" t="s">
        <v>588</v>
      </c>
      <c r="S92" s="59" t="s">
        <v>589</v>
      </c>
      <c r="T92" s="60" t="s">
        <v>590</v>
      </c>
    </row>
    <row r="93" spans="2:65" s="1" customFormat="1" ht="22.8" customHeight="1" x14ac:dyDescent="0.3">
      <c r="B93" s="34"/>
      <c r="C93" s="63" t="s">
        <v>591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0.35570000000000002</v>
      </c>
      <c r="S93" s="52"/>
      <c r="T93" s="119">
        <f>T94</f>
        <v>0</v>
      </c>
      <c r="AT93" s="18" t="s">
        <v>83</v>
      </c>
      <c r="AU93" s="18" t="s">
        <v>576</v>
      </c>
      <c r="BK93" s="120">
        <f>BK94</f>
        <v>0</v>
      </c>
    </row>
    <row r="94" spans="2:65" s="11" customFormat="1" ht="25.95" customHeight="1" x14ac:dyDescent="0.25">
      <c r="B94" s="121"/>
      <c r="D94" s="122" t="s">
        <v>83</v>
      </c>
      <c r="E94" s="123" t="s">
        <v>592</v>
      </c>
      <c r="F94" s="123" t="s">
        <v>593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0.35570000000000002</v>
      </c>
      <c r="T94" s="128">
        <f>T95</f>
        <v>0</v>
      </c>
      <c r="AR94" s="122" t="s">
        <v>93</v>
      </c>
      <c r="AT94" s="129" t="s">
        <v>83</v>
      </c>
      <c r="AU94" s="129" t="s">
        <v>84</v>
      </c>
      <c r="AY94" s="122" t="s">
        <v>594</v>
      </c>
      <c r="BK94" s="130">
        <f>BK95</f>
        <v>0</v>
      </c>
    </row>
    <row r="95" spans="2:65" s="11" customFormat="1" ht="22.8" customHeight="1" x14ac:dyDescent="0.25">
      <c r="B95" s="121"/>
      <c r="D95" s="122" t="s">
        <v>83</v>
      </c>
      <c r="E95" s="131" t="s">
        <v>11807</v>
      </c>
      <c r="F95" s="131" t="s">
        <v>11808</v>
      </c>
      <c r="I95" s="124"/>
      <c r="J95" s="132">
        <f>BK95</f>
        <v>0</v>
      </c>
      <c r="L95" s="121"/>
      <c r="M95" s="126"/>
      <c r="P95" s="127">
        <f>SUM(P96:P101)</f>
        <v>0</v>
      </c>
      <c r="R95" s="127">
        <f>SUM(R96:R101)</f>
        <v>0.35570000000000002</v>
      </c>
      <c r="T95" s="128">
        <f>SUM(T96:T101)</f>
        <v>0</v>
      </c>
      <c r="AR95" s="122" t="s">
        <v>93</v>
      </c>
      <c r="AT95" s="129" t="s">
        <v>83</v>
      </c>
      <c r="AU95" s="129" t="s">
        <v>91</v>
      </c>
      <c r="AY95" s="122" t="s">
        <v>594</v>
      </c>
      <c r="BK95" s="130">
        <f>SUM(BK96:BK101)</f>
        <v>0</v>
      </c>
    </row>
    <row r="96" spans="2:65" s="1" customFormat="1" ht="16.5" customHeight="1" x14ac:dyDescent="0.2">
      <c r="B96" s="34"/>
      <c r="C96" s="133" t="s">
        <v>91</v>
      </c>
      <c r="D96" s="133" t="s">
        <v>597</v>
      </c>
      <c r="E96" s="134" t="s">
        <v>11809</v>
      </c>
      <c r="F96" s="135" t="s">
        <v>11810</v>
      </c>
      <c r="G96" s="136" t="s">
        <v>600</v>
      </c>
      <c r="H96" s="137">
        <v>50</v>
      </c>
      <c r="I96" s="138"/>
      <c r="J96" s="139">
        <f t="shared" ref="J96:J101" si="0">ROUND(I96*H96,2)</f>
        <v>0</v>
      </c>
      <c r="K96" s="135" t="s">
        <v>82</v>
      </c>
      <c r="L96" s="34"/>
      <c r="M96" s="140" t="s">
        <v>82</v>
      </c>
      <c r="N96" s="141" t="s">
        <v>54</v>
      </c>
      <c r="P96" s="142">
        <f t="shared" ref="P96:P101" si="1">O96*H96</f>
        <v>0</v>
      </c>
      <c r="Q96" s="142">
        <v>4.4099999999999999E-3</v>
      </c>
      <c r="R96" s="142">
        <f t="shared" ref="R96:R101" si="2">Q96*H96</f>
        <v>0.2205</v>
      </c>
      <c r="S96" s="142">
        <v>0</v>
      </c>
      <c r="T96" s="143">
        <f t="shared" ref="T96:T101" si="3">S96*H96</f>
        <v>0</v>
      </c>
      <c r="AR96" s="144" t="s">
        <v>601</v>
      </c>
      <c r="AT96" s="144" t="s">
        <v>597</v>
      </c>
      <c r="AU96" s="144" t="s">
        <v>93</v>
      </c>
      <c r="AY96" s="18" t="s">
        <v>594</v>
      </c>
      <c r="BE96" s="145">
        <f t="shared" ref="BE96:BE101" si="4">IF(N96="základní",J96,0)</f>
        <v>0</v>
      </c>
      <c r="BF96" s="145">
        <f t="shared" ref="BF96:BF101" si="5">IF(N96="snížená",J96,0)</f>
        <v>0</v>
      </c>
      <c r="BG96" s="145">
        <f t="shared" ref="BG96:BG101" si="6">IF(N96="zákl. přenesená",J96,0)</f>
        <v>0</v>
      </c>
      <c r="BH96" s="145">
        <f t="shared" ref="BH96:BH101" si="7">IF(N96="sníž. přenesená",J96,0)</f>
        <v>0</v>
      </c>
      <c r="BI96" s="145">
        <f t="shared" ref="BI96:BI101" si="8">IF(N96="nulová",J96,0)</f>
        <v>0</v>
      </c>
      <c r="BJ96" s="18" t="s">
        <v>91</v>
      </c>
      <c r="BK96" s="145">
        <f t="shared" ref="BK96:BK101" si="9">ROUND(I96*H96,2)</f>
        <v>0</v>
      </c>
      <c r="BL96" s="18" t="s">
        <v>601</v>
      </c>
      <c r="BM96" s="144" t="s">
        <v>11811</v>
      </c>
    </row>
    <row r="97" spans="2:65" s="1" customFormat="1" ht="16.5" customHeight="1" x14ac:dyDescent="0.2">
      <c r="B97" s="34"/>
      <c r="C97" s="133" t="s">
        <v>93</v>
      </c>
      <c r="D97" s="133" t="s">
        <v>597</v>
      </c>
      <c r="E97" s="134" t="s">
        <v>11812</v>
      </c>
      <c r="F97" s="135" t="s">
        <v>11813</v>
      </c>
      <c r="G97" s="136" t="s">
        <v>600</v>
      </c>
      <c r="H97" s="137">
        <v>10</v>
      </c>
      <c r="I97" s="138"/>
      <c r="J97" s="139">
        <f t="shared" si="0"/>
        <v>0</v>
      </c>
      <c r="K97" s="135" t="s">
        <v>82</v>
      </c>
      <c r="L97" s="34"/>
      <c r="M97" s="140" t="s">
        <v>82</v>
      </c>
      <c r="N97" s="141" t="s">
        <v>54</v>
      </c>
      <c r="P97" s="142">
        <f t="shared" si="1"/>
        <v>0</v>
      </c>
      <c r="Q97" s="142">
        <v>4.4099999999999999E-3</v>
      </c>
      <c r="R97" s="142">
        <f t="shared" si="2"/>
        <v>4.41E-2</v>
      </c>
      <c r="S97" s="142">
        <v>0</v>
      </c>
      <c r="T97" s="143">
        <f t="shared" si="3"/>
        <v>0</v>
      </c>
      <c r="AR97" s="144" t="s">
        <v>601</v>
      </c>
      <c r="AT97" s="144" t="s">
        <v>597</v>
      </c>
      <c r="AU97" s="144" t="s">
        <v>93</v>
      </c>
      <c r="AY97" s="18" t="s">
        <v>594</v>
      </c>
      <c r="BE97" s="145">
        <f t="shared" si="4"/>
        <v>0</v>
      </c>
      <c r="BF97" s="145">
        <f t="shared" si="5"/>
        <v>0</v>
      </c>
      <c r="BG97" s="145">
        <f t="shared" si="6"/>
        <v>0</v>
      </c>
      <c r="BH97" s="145">
        <f t="shared" si="7"/>
        <v>0</v>
      </c>
      <c r="BI97" s="145">
        <f t="shared" si="8"/>
        <v>0</v>
      </c>
      <c r="BJ97" s="18" t="s">
        <v>91</v>
      </c>
      <c r="BK97" s="145">
        <f t="shared" si="9"/>
        <v>0</v>
      </c>
      <c r="BL97" s="18" t="s">
        <v>601</v>
      </c>
      <c r="BM97" s="144" t="s">
        <v>11814</v>
      </c>
    </row>
    <row r="98" spans="2:65" s="1" customFormat="1" ht="16.5" customHeight="1" x14ac:dyDescent="0.2">
      <c r="B98" s="34"/>
      <c r="C98" s="133" t="s">
        <v>101</v>
      </c>
      <c r="D98" s="133" t="s">
        <v>597</v>
      </c>
      <c r="E98" s="134" t="s">
        <v>11815</v>
      </c>
      <c r="F98" s="135" t="s">
        <v>11816</v>
      </c>
      <c r="G98" s="136" t="s">
        <v>600</v>
      </c>
      <c r="H98" s="137">
        <v>20</v>
      </c>
      <c r="I98" s="138"/>
      <c r="J98" s="139">
        <f t="shared" si="0"/>
        <v>0</v>
      </c>
      <c r="K98" s="135" t="s">
        <v>82</v>
      </c>
      <c r="L98" s="34"/>
      <c r="M98" s="140" t="s">
        <v>82</v>
      </c>
      <c r="N98" s="141" t="s">
        <v>54</v>
      </c>
      <c r="P98" s="142">
        <f t="shared" si="1"/>
        <v>0</v>
      </c>
      <c r="Q98" s="142">
        <v>4.4099999999999999E-3</v>
      </c>
      <c r="R98" s="142">
        <f t="shared" si="2"/>
        <v>8.8200000000000001E-2</v>
      </c>
      <c r="S98" s="142">
        <v>0</v>
      </c>
      <c r="T98" s="143">
        <f t="shared" si="3"/>
        <v>0</v>
      </c>
      <c r="AR98" s="144" t="s">
        <v>601</v>
      </c>
      <c r="AT98" s="144" t="s">
        <v>597</v>
      </c>
      <c r="AU98" s="144" t="s">
        <v>93</v>
      </c>
      <c r="AY98" s="18" t="s">
        <v>594</v>
      </c>
      <c r="BE98" s="145">
        <f t="shared" si="4"/>
        <v>0</v>
      </c>
      <c r="BF98" s="145">
        <f t="shared" si="5"/>
        <v>0</v>
      </c>
      <c r="BG98" s="145">
        <f t="shared" si="6"/>
        <v>0</v>
      </c>
      <c r="BH98" s="145">
        <f t="shared" si="7"/>
        <v>0</v>
      </c>
      <c r="BI98" s="145">
        <f t="shared" si="8"/>
        <v>0</v>
      </c>
      <c r="BJ98" s="18" t="s">
        <v>91</v>
      </c>
      <c r="BK98" s="145">
        <f t="shared" si="9"/>
        <v>0</v>
      </c>
      <c r="BL98" s="18" t="s">
        <v>601</v>
      </c>
      <c r="BM98" s="144" t="s">
        <v>11817</v>
      </c>
    </row>
    <row r="99" spans="2:65" s="1" customFormat="1" ht="16.5" customHeight="1" x14ac:dyDescent="0.2">
      <c r="B99" s="34"/>
      <c r="C99" s="133" t="s">
        <v>147</v>
      </c>
      <c r="D99" s="133" t="s">
        <v>597</v>
      </c>
      <c r="E99" s="134" t="s">
        <v>11818</v>
      </c>
      <c r="F99" s="135" t="s">
        <v>11819</v>
      </c>
      <c r="G99" s="136" t="s">
        <v>600</v>
      </c>
      <c r="H99" s="137">
        <v>5</v>
      </c>
      <c r="I99" s="138"/>
      <c r="J99" s="139">
        <f t="shared" si="0"/>
        <v>0</v>
      </c>
      <c r="K99" s="135" t="s">
        <v>82</v>
      </c>
      <c r="L99" s="34"/>
      <c r="M99" s="140" t="s">
        <v>82</v>
      </c>
      <c r="N99" s="141" t="s">
        <v>54</v>
      </c>
      <c r="P99" s="142">
        <f t="shared" si="1"/>
        <v>0</v>
      </c>
      <c r="Q99" s="142">
        <v>1E-4</v>
      </c>
      <c r="R99" s="142">
        <f t="shared" si="2"/>
        <v>5.0000000000000001E-4</v>
      </c>
      <c r="S99" s="142">
        <v>0</v>
      </c>
      <c r="T99" s="143">
        <f t="shared" si="3"/>
        <v>0</v>
      </c>
      <c r="AR99" s="144" t="s">
        <v>601</v>
      </c>
      <c r="AT99" s="144" t="s">
        <v>597</v>
      </c>
      <c r="AU99" s="144" t="s">
        <v>93</v>
      </c>
      <c r="AY99" s="18" t="s">
        <v>594</v>
      </c>
      <c r="BE99" s="145">
        <f t="shared" si="4"/>
        <v>0</v>
      </c>
      <c r="BF99" s="145">
        <f t="shared" si="5"/>
        <v>0</v>
      </c>
      <c r="BG99" s="145">
        <f t="shared" si="6"/>
        <v>0</v>
      </c>
      <c r="BH99" s="145">
        <f t="shared" si="7"/>
        <v>0</v>
      </c>
      <c r="BI99" s="145">
        <f t="shared" si="8"/>
        <v>0</v>
      </c>
      <c r="BJ99" s="18" t="s">
        <v>91</v>
      </c>
      <c r="BK99" s="145">
        <f t="shared" si="9"/>
        <v>0</v>
      </c>
      <c r="BL99" s="18" t="s">
        <v>601</v>
      </c>
      <c r="BM99" s="144" t="s">
        <v>11820</v>
      </c>
    </row>
    <row r="100" spans="2:65" s="1" customFormat="1" ht="16.5" customHeight="1" x14ac:dyDescent="0.2">
      <c r="B100" s="34"/>
      <c r="C100" s="133" t="s">
        <v>160</v>
      </c>
      <c r="D100" s="133" t="s">
        <v>597</v>
      </c>
      <c r="E100" s="134" t="s">
        <v>11821</v>
      </c>
      <c r="F100" s="135" t="s">
        <v>11822</v>
      </c>
      <c r="G100" s="136" t="s">
        <v>600</v>
      </c>
      <c r="H100" s="137">
        <v>4</v>
      </c>
      <c r="I100" s="138"/>
      <c r="J100" s="139">
        <f t="shared" si="0"/>
        <v>0</v>
      </c>
      <c r="K100" s="135" t="s">
        <v>82</v>
      </c>
      <c r="L100" s="34"/>
      <c r="M100" s="140" t="s">
        <v>82</v>
      </c>
      <c r="N100" s="141" t="s">
        <v>54</v>
      </c>
      <c r="P100" s="142">
        <f t="shared" si="1"/>
        <v>0</v>
      </c>
      <c r="Q100" s="142">
        <v>1E-4</v>
      </c>
      <c r="R100" s="142">
        <f t="shared" si="2"/>
        <v>4.0000000000000002E-4</v>
      </c>
      <c r="S100" s="142">
        <v>0</v>
      </c>
      <c r="T100" s="143">
        <f t="shared" si="3"/>
        <v>0</v>
      </c>
      <c r="AR100" s="144" t="s">
        <v>601</v>
      </c>
      <c r="AT100" s="144" t="s">
        <v>597</v>
      </c>
      <c r="AU100" s="144" t="s">
        <v>93</v>
      </c>
      <c r="AY100" s="18" t="s">
        <v>594</v>
      </c>
      <c r="BE100" s="145">
        <f t="shared" si="4"/>
        <v>0</v>
      </c>
      <c r="BF100" s="145">
        <f t="shared" si="5"/>
        <v>0</v>
      </c>
      <c r="BG100" s="145">
        <f t="shared" si="6"/>
        <v>0</v>
      </c>
      <c r="BH100" s="145">
        <f t="shared" si="7"/>
        <v>0</v>
      </c>
      <c r="BI100" s="145">
        <f t="shared" si="8"/>
        <v>0</v>
      </c>
      <c r="BJ100" s="18" t="s">
        <v>91</v>
      </c>
      <c r="BK100" s="145">
        <f t="shared" si="9"/>
        <v>0</v>
      </c>
      <c r="BL100" s="18" t="s">
        <v>601</v>
      </c>
      <c r="BM100" s="144" t="s">
        <v>11823</v>
      </c>
    </row>
    <row r="101" spans="2:65" s="1" customFormat="1" ht="16.5" customHeight="1" x14ac:dyDescent="0.2">
      <c r="B101" s="34"/>
      <c r="C101" s="133" t="s">
        <v>624</v>
      </c>
      <c r="D101" s="133" t="s">
        <v>597</v>
      </c>
      <c r="E101" s="134" t="s">
        <v>11824</v>
      </c>
      <c r="F101" s="135" t="s">
        <v>11825</v>
      </c>
      <c r="G101" s="136" t="s">
        <v>600</v>
      </c>
      <c r="H101" s="137">
        <v>20</v>
      </c>
      <c r="I101" s="138"/>
      <c r="J101" s="139">
        <f t="shared" si="0"/>
        <v>0</v>
      </c>
      <c r="K101" s="135" t="s">
        <v>82</v>
      </c>
      <c r="L101" s="34"/>
      <c r="M101" s="196" t="s">
        <v>82</v>
      </c>
      <c r="N101" s="197" t="s">
        <v>54</v>
      </c>
      <c r="O101" s="198"/>
      <c r="P101" s="199">
        <f t="shared" si="1"/>
        <v>0</v>
      </c>
      <c r="Q101" s="199">
        <v>1E-4</v>
      </c>
      <c r="R101" s="199">
        <f t="shared" si="2"/>
        <v>2E-3</v>
      </c>
      <c r="S101" s="199">
        <v>0</v>
      </c>
      <c r="T101" s="200">
        <f t="shared" si="3"/>
        <v>0</v>
      </c>
      <c r="AR101" s="144" t="s">
        <v>601</v>
      </c>
      <c r="AT101" s="144" t="s">
        <v>597</v>
      </c>
      <c r="AU101" s="144" t="s">
        <v>93</v>
      </c>
      <c r="AY101" s="18" t="s">
        <v>594</v>
      </c>
      <c r="BE101" s="145">
        <f t="shared" si="4"/>
        <v>0</v>
      </c>
      <c r="BF101" s="145">
        <f t="shared" si="5"/>
        <v>0</v>
      </c>
      <c r="BG101" s="145">
        <f t="shared" si="6"/>
        <v>0</v>
      </c>
      <c r="BH101" s="145">
        <f t="shared" si="7"/>
        <v>0</v>
      </c>
      <c r="BI101" s="145">
        <f t="shared" si="8"/>
        <v>0</v>
      </c>
      <c r="BJ101" s="18" t="s">
        <v>91</v>
      </c>
      <c r="BK101" s="145">
        <f t="shared" si="9"/>
        <v>0</v>
      </c>
      <c r="BL101" s="18" t="s">
        <v>601</v>
      </c>
      <c r="BM101" s="144" t="s">
        <v>11826</v>
      </c>
    </row>
    <row r="102" spans="2:65" s="1" customFormat="1" ht="6.9" customHeight="1" x14ac:dyDescent="0.2">
      <c r="B102" s="43"/>
      <c r="C102" s="44"/>
      <c r="D102" s="44"/>
      <c r="E102" s="44"/>
      <c r="F102" s="44"/>
      <c r="G102" s="44"/>
      <c r="H102" s="44"/>
      <c r="I102" s="44"/>
      <c r="J102" s="44"/>
      <c r="K102" s="44"/>
      <c r="L102" s="34"/>
    </row>
  </sheetData>
  <sheetProtection algorithmName="SHA-512" hashValue="Xm4w58z/w4ipi2xUsXEEItGTtE6fJgxXuMOk8+JLomTQfo9qKFpFMaEEDCLeBLmAofRcrZMfx1PizR82wX0YoA==" saltValue="8FpxGFW7SEseLF4cUpbbHfQmTSn5LwrMQHBCrlkrmTVtG4UvBy9Y5fyKFmxFnDh3IEOYa83bhWRNxK8q3s6i3g==" spinCount="100000" sheet="1" objects="1" scenarios="1" formatColumns="0" formatRows="0" autoFilter="0"/>
  <autoFilter ref="C92:K101" xr:uid="{00000000-0009-0000-0000-000043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>
    <pageSetUpPr fitToPage="1"/>
  </sheetPr>
  <dimension ref="B2:BM308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341</v>
      </c>
      <c r="AZ2" s="163" t="s">
        <v>11827</v>
      </c>
      <c r="BA2" s="163" t="s">
        <v>82</v>
      </c>
      <c r="BB2" s="163" t="s">
        <v>82</v>
      </c>
      <c r="BC2" s="163" t="s">
        <v>11828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11829</v>
      </c>
      <c r="BA3" s="163" t="s">
        <v>82</v>
      </c>
      <c r="BB3" s="163" t="s">
        <v>82</v>
      </c>
      <c r="BC3" s="163" t="s">
        <v>11830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  <c r="AZ4" s="163" t="s">
        <v>11831</v>
      </c>
      <c r="BA4" s="163" t="s">
        <v>82</v>
      </c>
      <c r="BB4" s="163" t="s">
        <v>82</v>
      </c>
      <c r="BC4" s="163" t="s">
        <v>11832</v>
      </c>
      <c r="BD4" s="163" t="s">
        <v>93</v>
      </c>
    </row>
    <row r="5" spans="2:56" ht="6.9" customHeight="1" x14ac:dyDescent="0.2">
      <c r="B5" s="21"/>
      <c r="L5" s="21"/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11833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567</v>
      </c>
      <c r="L12" s="34"/>
    </row>
    <row r="13" spans="2:56" s="1" customFormat="1" ht="16.5" customHeight="1" x14ac:dyDescent="0.2">
      <c r="B13" s="34"/>
      <c r="E13" s="314" t="s">
        <v>11834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569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11835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ROUND(J99,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ROUND((SUM(BE99:BE307)),  2)</f>
        <v>0</v>
      </c>
      <c r="I37" s="95">
        <v>0.21</v>
      </c>
      <c r="J37" s="84">
        <f>ROUND(((SUM(BE99:BE307))*I37),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ROUND((SUM(BF99:BF307)),  2)</f>
        <v>0</v>
      </c>
      <c r="I38" s="95">
        <v>0.15</v>
      </c>
      <c r="J38" s="84">
        <f>ROUND(((SUM(BF99:BF307))*I38),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ROUND((SUM(BG99:BG307)),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ROUND((SUM(BH99:BH307)),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ROUND((SUM(BI99:BI307)),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11833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D.1.1.8.2 - Šatna - stavební řešení soklů skříněk a laviček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J99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J100</f>
        <v>0</v>
      </c>
      <c r="L68" s="105"/>
    </row>
    <row r="69" spans="2:47" s="9" customFormat="1" ht="19.95" customHeight="1" x14ac:dyDescent="0.2">
      <c r="B69" s="109"/>
      <c r="D69" s="110" t="s">
        <v>4111</v>
      </c>
      <c r="E69" s="111"/>
      <c r="F69" s="111"/>
      <c r="G69" s="111"/>
      <c r="H69" s="111"/>
      <c r="I69" s="111"/>
      <c r="J69" s="112">
        <f>J101</f>
        <v>0</v>
      </c>
      <c r="L69" s="109"/>
    </row>
    <row r="70" spans="2:47" s="9" customFormat="1" ht="19.95" customHeight="1" x14ac:dyDescent="0.2">
      <c r="B70" s="109"/>
      <c r="D70" s="110" t="s">
        <v>4112</v>
      </c>
      <c r="E70" s="111"/>
      <c r="F70" s="111"/>
      <c r="G70" s="111"/>
      <c r="H70" s="111"/>
      <c r="I70" s="111"/>
      <c r="J70" s="112">
        <f>J200</f>
        <v>0</v>
      </c>
      <c r="L70" s="109"/>
    </row>
    <row r="71" spans="2:47" s="9" customFormat="1" ht="19.95" customHeight="1" x14ac:dyDescent="0.2">
      <c r="B71" s="109"/>
      <c r="D71" s="110" t="s">
        <v>4113</v>
      </c>
      <c r="E71" s="111"/>
      <c r="F71" s="111"/>
      <c r="G71" s="111"/>
      <c r="H71" s="111"/>
      <c r="I71" s="111"/>
      <c r="J71" s="112">
        <f>J260</f>
        <v>0</v>
      </c>
      <c r="L71" s="109"/>
    </row>
    <row r="72" spans="2:47" s="9" customFormat="1" ht="19.95" customHeight="1" x14ac:dyDescent="0.2">
      <c r="B72" s="109"/>
      <c r="D72" s="110" t="s">
        <v>639</v>
      </c>
      <c r="E72" s="111"/>
      <c r="F72" s="111"/>
      <c r="G72" s="111"/>
      <c r="H72" s="111"/>
      <c r="I72" s="111"/>
      <c r="J72" s="112">
        <f>J264</f>
        <v>0</v>
      </c>
      <c r="L72" s="109"/>
    </row>
    <row r="73" spans="2:47" s="8" customFormat="1" ht="24.9" customHeight="1" x14ac:dyDescent="0.2">
      <c r="B73" s="105"/>
      <c r="D73" s="106" t="s">
        <v>577</v>
      </c>
      <c r="E73" s="107"/>
      <c r="F73" s="107"/>
      <c r="G73" s="107"/>
      <c r="H73" s="107"/>
      <c r="I73" s="107"/>
      <c r="J73" s="108">
        <f>J267</f>
        <v>0</v>
      </c>
      <c r="L73" s="105"/>
    </row>
    <row r="74" spans="2:47" s="9" customFormat="1" ht="19.95" customHeight="1" x14ac:dyDescent="0.2">
      <c r="B74" s="109"/>
      <c r="D74" s="110" t="s">
        <v>641</v>
      </c>
      <c r="E74" s="111"/>
      <c r="F74" s="111"/>
      <c r="G74" s="111"/>
      <c r="H74" s="111"/>
      <c r="I74" s="111"/>
      <c r="J74" s="112">
        <f>J268</f>
        <v>0</v>
      </c>
      <c r="L74" s="109"/>
    </row>
    <row r="75" spans="2:47" s="9" customFormat="1" ht="19.95" customHeight="1" x14ac:dyDescent="0.2">
      <c r="B75" s="109"/>
      <c r="D75" s="110" t="s">
        <v>4118</v>
      </c>
      <c r="E75" s="111"/>
      <c r="F75" s="111"/>
      <c r="G75" s="111"/>
      <c r="H75" s="111"/>
      <c r="I75" s="111"/>
      <c r="J75" s="112">
        <f>J283</f>
        <v>0</v>
      </c>
      <c r="L75" s="109"/>
    </row>
    <row r="76" spans="2:47" s="1" customFormat="1" ht="21.75" customHeight="1" x14ac:dyDescent="0.2">
      <c r="B76" s="34"/>
      <c r="L76" s="34"/>
    </row>
    <row r="77" spans="2:47" s="1" customFormat="1" ht="6.9" customHeight="1" x14ac:dyDescent="0.2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4"/>
    </row>
    <row r="81" spans="2:12" s="1" customFormat="1" ht="6.9" customHeight="1" x14ac:dyDescent="0.2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34"/>
    </row>
    <row r="82" spans="2:12" s="1" customFormat="1" ht="24.9" customHeight="1" x14ac:dyDescent="0.2">
      <c r="B82" s="34"/>
      <c r="C82" s="22" t="s">
        <v>579</v>
      </c>
      <c r="L82" s="34"/>
    </row>
    <row r="83" spans="2:12" s="1" customFormat="1" ht="6.9" customHeight="1" x14ac:dyDescent="0.2">
      <c r="B83" s="34"/>
      <c r="L83" s="34"/>
    </row>
    <row r="84" spans="2:12" s="1" customFormat="1" ht="12" customHeight="1" x14ac:dyDescent="0.2">
      <c r="B84" s="34"/>
      <c r="C84" s="28" t="s">
        <v>16</v>
      </c>
      <c r="L84" s="34"/>
    </row>
    <row r="85" spans="2:12" s="1" customFormat="1" ht="26.25" customHeight="1" x14ac:dyDescent="0.2">
      <c r="B85" s="34"/>
      <c r="E85" s="334" t="str">
        <f>E7</f>
        <v>REVIZE 03 - REKONSTRUKCE A STAVEBNÍ ÚPRAVY MĚSTSKÉHO PLAVECKÉHO BAZÉNU V LIBERCI</v>
      </c>
      <c r="F85" s="335"/>
      <c r="G85" s="335"/>
      <c r="H85" s="335"/>
      <c r="L85" s="34"/>
    </row>
    <row r="86" spans="2:12" ht="12" customHeight="1" x14ac:dyDescent="0.2">
      <c r="B86" s="21"/>
      <c r="C86" s="28" t="s">
        <v>563</v>
      </c>
      <c r="L86" s="21"/>
    </row>
    <row r="87" spans="2:12" ht="16.5" customHeight="1" x14ac:dyDescent="0.2">
      <c r="B87" s="21"/>
      <c r="E87" s="334" t="s">
        <v>564</v>
      </c>
      <c r="F87" s="296"/>
      <c r="G87" s="296"/>
      <c r="H87" s="296"/>
      <c r="L87" s="21"/>
    </row>
    <row r="88" spans="2:12" ht="12" customHeight="1" x14ac:dyDescent="0.2">
      <c r="B88" s="21"/>
      <c r="C88" s="28" t="s">
        <v>565</v>
      </c>
      <c r="L88" s="21"/>
    </row>
    <row r="89" spans="2:12" s="1" customFormat="1" ht="16.5" customHeight="1" x14ac:dyDescent="0.2">
      <c r="B89" s="34"/>
      <c r="E89" s="327" t="s">
        <v>11833</v>
      </c>
      <c r="F89" s="336"/>
      <c r="G89" s="336"/>
      <c r="H89" s="336"/>
      <c r="L89" s="34"/>
    </row>
    <row r="90" spans="2:12" s="1" customFormat="1" ht="12" customHeight="1" x14ac:dyDescent="0.2">
      <c r="B90" s="34"/>
      <c r="C90" s="28" t="s">
        <v>567</v>
      </c>
      <c r="L90" s="34"/>
    </row>
    <row r="91" spans="2:12" s="1" customFormat="1" ht="16.5" customHeight="1" x14ac:dyDescent="0.2">
      <c r="B91" s="34"/>
      <c r="E91" s="314" t="str">
        <f>E13</f>
        <v>D.1.1.8.2 - Šatna - stavební řešení soklů skříněk a laviček</v>
      </c>
      <c r="F91" s="336"/>
      <c r="G91" s="336"/>
      <c r="H91" s="336"/>
      <c r="L91" s="34"/>
    </row>
    <row r="92" spans="2:12" s="1" customFormat="1" ht="6.9" customHeight="1" x14ac:dyDescent="0.2">
      <c r="B92" s="34"/>
      <c r="L92" s="34"/>
    </row>
    <row r="93" spans="2:12" s="1" customFormat="1" ht="12" customHeight="1" x14ac:dyDescent="0.2">
      <c r="B93" s="34"/>
      <c r="C93" s="28" t="s">
        <v>22</v>
      </c>
      <c r="F93" s="26" t="str">
        <f>F16</f>
        <v>Liberec</v>
      </c>
      <c r="I93" s="28" t="s">
        <v>24</v>
      </c>
      <c r="J93" s="51" t="str">
        <f>IF(J16="","",J16)</f>
        <v>8. 9. 2023</v>
      </c>
      <c r="L93" s="34"/>
    </row>
    <row r="94" spans="2:12" s="1" customFormat="1" ht="6.9" customHeight="1" x14ac:dyDescent="0.2">
      <c r="B94" s="34"/>
      <c r="L94" s="34"/>
    </row>
    <row r="95" spans="2:12" s="1" customFormat="1" ht="15.15" customHeight="1" x14ac:dyDescent="0.2">
      <c r="B95" s="34"/>
      <c r="C95" s="28" t="s">
        <v>30</v>
      </c>
      <c r="F95" s="26" t="str">
        <f>E19</f>
        <v>SM Liberec</v>
      </c>
      <c r="I95" s="28" t="s">
        <v>38</v>
      </c>
      <c r="J95" s="32" t="str">
        <f>E25</f>
        <v>A11HK</v>
      </c>
      <c r="L95" s="34"/>
    </row>
    <row r="96" spans="2:12" s="1" customFormat="1" ht="25.65" customHeight="1" x14ac:dyDescent="0.2">
      <c r="B96" s="34"/>
      <c r="C96" s="28" t="s">
        <v>36</v>
      </c>
      <c r="F96" s="26" t="str">
        <f>IF(E22="","",E22)</f>
        <v>Vyplň údaj</v>
      </c>
      <c r="I96" s="28" t="s">
        <v>43</v>
      </c>
      <c r="J96" s="32" t="str">
        <f>E28</f>
        <v>PROPOS Liberec s.r.o.</v>
      </c>
      <c r="L96" s="34"/>
    </row>
    <row r="97" spans="2:65" s="1" customFormat="1" ht="10.35" customHeight="1" x14ac:dyDescent="0.2">
      <c r="B97" s="34"/>
      <c r="L97" s="34"/>
    </row>
    <row r="98" spans="2:65" s="10" customFormat="1" ht="29.25" customHeight="1" x14ac:dyDescent="0.2">
      <c r="B98" s="113"/>
      <c r="C98" s="114" t="s">
        <v>580</v>
      </c>
      <c r="D98" s="115" t="s">
        <v>68</v>
      </c>
      <c r="E98" s="115" t="s">
        <v>64</v>
      </c>
      <c r="F98" s="115" t="s">
        <v>65</v>
      </c>
      <c r="G98" s="115" t="s">
        <v>581</v>
      </c>
      <c r="H98" s="115" t="s">
        <v>582</v>
      </c>
      <c r="I98" s="115" t="s">
        <v>583</v>
      </c>
      <c r="J98" s="115" t="s">
        <v>575</v>
      </c>
      <c r="K98" s="116" t="s">
        <v>584</v>
      </c>
      <c r="L98" s="113"/>
      <c r="M98" s="58" t="s">
        <v>82</v>
      </c>
      <c r="N98" s="59" t="s">
        <v>53</v>
      </c>
      <c r="O98" s="59" t="s">
        <v>585</v>
      </c>
      <c r="P98" s="59" t="s">
        <v>586</v>
      </c>
      <c r="Q98" s="59" t="s">
        <v>587</v>
      </c>
      <c r="R98" s="59" t="s">
        <v>588</v>
      </c>
      <c r="S98" s="59" t="s">
        <v>589</v>
      </c>
      <c r="T98" s="60" t="s">
        <v>590</v>
      </c>
    </row>
    <row r="99" spans="2:65" s="1" customFormat="1" ht="22.8" customHeight="1" x14ac:dyDescent="0.3">
      <c r="B99" s="34"/>
      <c r="C99" s="63" t="s">
        <v>591</v>
      </c>
      <c r="J99" s="117">
        <f>BK99</f>
        <v>0</v>
      </c>
      <c r="L99" s="34"/>
      <c r="M99" s="61"/>
      <c r="N99" s="52"/>
      <c r="O99" s="52"/>
      <c r="P99" s="118">
        <f>P100+P267</f>
        <v>0</v>
      </c>
      <c r="Q99" s="52"/>
      <c r="R99" s="118">
        <f>R100+R267</f>
        <v>72.157811170000002</v>
      </c>
      <c r="S99" s="52"/>
      <c r="T99" s="119">
        <f>T100+T267</f>
        <v>0</v>
      </c>
      <c r="AT99" s="18" t="s">
        <v>83</v>
      </c>
      <c r="AU99" s="18" t="s">
        <v>576</v>
      </c>
      <c r="BK99" s="120">
        <f>BK100+BK267</f>
        <v>0</v>
      </c>
    </row>
    <row r="100" spans="2:65" s="11" customFormat="1" ht="25.95" customHeight="1" x14ac:dyDescent="0.25">
      <c r="B100" s="121"/>
      <c r="D100" s="122" t="s">
        <v>83</v>
      </c>
      <c r="E100" s="123" t="s">
        <v>645</v>
      </c>
      <c r="F100" s="123" t="s">
        <v>646</v>
      </c>
      <c r="I100" s="124"/>
      <c r="J100" s="125">
        <f>BK100</f>
        <v>0</v>
      </c>
      <c r="L100" s="121"/>
      <c r="M100" s="126"/>
      <c r="P100" s="127">
        <f>P101+P200+P260+P264</f>
        <v>0</v>
      </c>
      <c r="R100" s="127">
        <f>R101+R200+R260+R264</f>
        <v>67.085192250000006</v>
      </c>
      <c r="T100" s="128">
        <f>T101+T200+T260+T264</f>
        <v>0</v>
      </c>
      <c r="AR100" s="122" t="s">
        <v>91</v>
      </c>
      <c r="AT100" s="129" t="s">
        <v>83</v>
      </c>
      <c r="AU100" s="129" t="s">
        <v>84</v>
      </c>
      <c r="AY100" s="122" t="s">
        <v>594</v>
      </c>
      <c r="BK100" s="130">
        <f>BK101+BK200+BK260+BK264</f>
        <v>0</v>
      </c>
    </row>
    <row r="101" spans="2:65" s="11" customFormat="1" ht="22.8" customHeight="1" x14ac:dyDescent="0.25">
      <c r="B101" s="121"/>
      <c r="D101" s="122" t="s">
        <v>83</v>
      </c>
      <c r="E101" s="131" t="s">
        <v>101</v>
      </c>
      <c r="F101" s="131" t="s">
        <v>4173</v>
      </c>
      <c r="I101" s="124"/>
      <c r="J101" s="132">
        <f>BK101</f>
        <v>0</v>
      </c>
      <c r="L101" s="121"/>
      <c r="M101" s="126"/>
      <c r="P101" s="127">
        <f>SUM(P102:P199)</f>
        <v>0</v>
      </c>
      <c r="R101" s="127">
        <f>SUM(R102:R199)</f>
        <v>23.044796250000001</v>
      </c>
      <c r="T101" s="128">
        <f>SUM(T102:T199)</f>
        <v>0</v>
      </c>
      <c r="AR101" s="122" t="s">
        <v>91</v>
      </c>
      <c r="AT101" s="129" t="s">
        <v>83</v>
      </c>
      <c r="AU101" s="129" t="s">
        <v>91</v>
      </c>
      <c r="AY101" s="122" t="s">
        <v>594</v>
      </c>
      <c r="BK101" s="130">
        <f>SUM(BK102:BK199)</f>
        <v>0</v>
      </c>
    </row>
    <row r="102" spans="2:65" s="1" customFormat="1" ht="24.15" customHeight="1" x14ac:dyDescent="0.2">
      <c r="B102" s="34"/>
      <c r="C102" s="133" t="s">
        <v>91</v>
      </c>
      <c r="D102" s="133" t="s">
        <v>597</v>
      </c>
      <c r="E102" s="134" t="s">
        <v>4190</v>
      </c>
      <c r="F102" s="135" t="s">
        <v>4191</v>
      </c>
      <c r="G102" s="136" t="s">
        <v>618</v>
      </c>
      <c r="H102" s="137">
        <v>119.755</v>
      </c>
      <c r="I102" s="138"/>
      <c r="J102" s="139">
        <f>ROUND(I102*H102,2)</f>
        <v>0</v>
      </c>
      <c r="K102" s="135" t="s">
        <v>651</v>
      </c>
      <c r="L102" s="34"/>
      <c r="M102" s="140" t="s">
        <v>82</v>
      </c>
      <c r="N102" s="141" t="s">
        <v>54</v>
      </c>
      <c r="P102" s="142">
        <f>O102*H102</f>
        <v>0</v>
      </c>
      <c r="Q102" s="142">
        <v>0.14854000000000001</v>
      </c>
      <c r="R102" s="142">
        <f>Q102*H102</f>
        <v>17.7884077</v>
      </c>
      <c r="S102" s="142">
        <v>0</v>
      </c>
      <c r="T102" s="143">
        <f>S102*H102</f>
        <v>0</v>
      </c>
      <c r="AR102" s="144" t="s">
        <v>147</v>
      </c>
      <c r="AT102" s="144" t="s">
        <v>597</v>
      </c>
      <c r="AU102" s="144" t="s">
        <v>93</v>
      </c>
      <c r="AY102" s="18" t="s">
        <v>594</v>
      </c>
      <c r="BE102" s="145">
        <f>IF(N102="základní",J102,0)</f>
        <v>0</v>
      </c>
      <c r="BF102" s="145">
        <f>IF(N102="snížená",J102,0)</f>
        <v>0</v>
      </c>
      <c r="BG102" s="145">
        <f>IF(N102="zákl. přenesená",J102,0)</f>
        <v>0</v>
      </c>
      <c r="BH102" s="145">
        <f>IF(N102="sníž. přenesená",J102,0)</f>
        <v>0</v>
      </c>
      <c r="BI102" s="145">
        <f>IF(N102="nulová",J102,0)</f>
        <v>0</v>
      </c>
      <c r="BJ102" s="18" t="s">
        <v>91</v>
      </c>
      <c r="BK102" s="145">
        <f>ROUND(I102*H102,2)</f>
        <v>0</v>
      </c>
      <c r="BL102" s="18" t="s">
        <v>147</v>
      </c>
      <c r="BM102" s="144" t="s">
        <v>11836</v>
      </c>
    </row>
    <row r="103" spans="2:65" s="1" customFormat="1" ht="10.199999999999999" x14ac:dyDescent="0.2">
      <c r="B103" s="34"/>
      <c r="D103" s="164" t="s">
        <v>653</v>
      </c>
      <c r="F103" s="165" t="s">
        <v>4193</v>
      </c>
      <c r="I103" s="166"/>
      <c r="L103" s="34"/>
      <c r="M103" s="167"/>
      <c r="T103" s="55"/>
      <c r="AT103" s="18" t="s">
        <v>653</v>
      </c>
      <c r="AU103" s="18" t="s">
        <v>93</v>
      </c>
    </row>
    <row r="104" spans="2:65" s="12" customFormat="1" ht="10.199999999999999" x14ac:dyDescent="0.2">
      <c r="B104" s="146"/>
      <c r="D104" s="147" t="s">
        <v>603</v>
      </c>
      <c r="E104" s="148" t="s">
        <v>82</v>
      </c>
      <c r="F104" s="149" t="s">
        <v>11837</v>
      </c>
      <c r="H104" s="148" t="s">
        <v>82</v>
      </c>
      <c r="I104" s="150"/>
      <c r="L104" s="146"/>
      <c r="M104" s="151"/>
      <c r="T104" s="152"/>
      <c r="AT104" s="148" t="s">
        <v>603</v>
      </c>
      <c r="AU104" s="148" t="s">
        <v>93</v>
      </c>
      <c r="AV104" s="12" t="s">
        <v>91</v>
      </c>
      <c r="AW104" s="12" t="s">
        <v>42</v>
      </c>
      <c r="AX104" s="12" t="s">
        <v>84</v>
      </c>
      <c r="AY104" s="148" t="s">
        <v>594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11838</v>
      </c>
      <c r="H105" s="156">
        <v>4.6740000000000004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11839</v>
      </c>
      <c r="H106" s="156">
        <v>4.4279999999999999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11840</v>
      </c>
      <c r="H107" s="156">
        <v>3.198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11841</v>
      </c>
      <c r="H108" s="156">
        <v>2.952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11842</v>
      </c>
      <c r="H109" s="156">
        <v>10.332000000000001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11843</v>
      </c>
      <c r="H110" s="156">
        <v>15.17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11844</v>
      </c>
      <c r="H111" s="156">
        <v>4.7560000000000002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11845</v>
      </c>
      <c r="H112" s="156">
        <v>6.15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51" s="13" customFormat="1" ht="10.199999999999999" x14ac:dyDescent="0.2">
      <c r="B113" s="153"/>
      <c r="D113" s="147" t="s">
        <v>603</v>
      </c>
      <c r="E113" s="154" t="s">
        <v>82</v>
      </c>
      <c r="F113" s="155" t="s">
        <v>11846</v>
      </c>
      <c r="H113" s="156">
        <v>4.6740000000000004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51" s="13" customFormat="1" ht="10.199999999999999" x14ac:dyDescent="0.2">
      <c r="B114" s="153"/>
      <c r="D114" s="147" t="s">
        <v>603</v>
      </c>
      <c r="E114" s="154" t="s">
        <v>82</v>
      </c>
      <c r="F114" s="155" t="s">
        <v>11847</v>
      </c>
      <c r="H114" s="156">
        <v>4.6740000000000004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51" s="13" customFormat="1" ht="10.199999999999999" x14ac:dyDescent="0.2">
      <c r="B115" s="153"/>
      <c r="D115" s="147" t="s">
        <v>603</v>
      </c>
      <c r="E115" s="154" t="s">
        <v>82</v>
      </c>
      <c r="F115" s="155" t="s">
        <v>11848</v>
      </c>
      <c r="H115" s="156">
        <v>3.9359999999999999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51" s="13" customFormat="1" ht="10.199999999999999" x14ac:dyDescent="0.2">
      <c r="B116" s="153"/>
      <c r="D116" s="147" t="s">
        <v>603</v>
      </c>
      <c r="E116" s="154" t="s">
        <v>82</v>
      </c>
      <c r="F116" s="155" t="s">
        <v>11849</v>
      </c>
      <c r="H116" s="156">
        <v>2.46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51" s="12" customFormat="1" ht="10.199999999999999" x14ac:dyDescent="0.2">
      <c r="B117" s="146"/>
      <c r="D117" s="147" t="s">
        <v>603</v>
      </c>
      <c r="E117" s="148" t="s">
        <v>82</v>
      </c>
      <c r="F117" s="149" t="s">
        <v>11850</v>
      </c>
      <c r="H117" s="148" t="s">
        <v>82</v>
      </c>
      <c r="I117" s="150"/>
      <c r="L117" s="146"/>
      <c r="M117" s="151"/>
      <c r="T117" s="152"/>
      <c r="AT117" s="148" t="s">
        <v>603</v>
      </c>
      <c r="AU117" s="148" t="s">
        <v>93</v>
      </c>
      <c r="AV117" s="12" t="s">
        <v>91</v>
      </c>
      <c r="AW117" s="12" t="s">
        <v>42</v>
      </c>
      <c r="AX117" s="12" t="s">
        <v>84</v>
      </c>
      <c r="AY117" s="148" t="s">
        <v>594</v>
      </c>
    </row>
    <row r="118" spans="2:51" s="13" customFormat="1" ht="10.199999999999999" x14ac:dyDescent="0.2">
      <c r="B118" s="153"/>
      <c r="D118" s="147" t="s">
        <v>603</v>
      </c>
      <c r="E118" s="154" t="s">
        <v>82</v>
      </c>
      <c r="F118" s="155" t="s">
        <v>11851</v>
      </c>
      <c r="H118" s="156">
        <v>1.845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594</v>
      </c>
    </row>
    <row r="119" spans="2:51" s="13" customFormat="1" ht="10.199999999999999" x14ac:dyDescent="0.2">
      <c r="B119" s="153"/>
      <c r="D119" s="147" t="s">
        <v>603</v>
      </c>
      <c r="E119" s="154" t="s">
        <v>82</v>
      </c>
      <c r="F119" s="155" t="s">
        <v>11852</v>
      </c>
      <c r="H119" s="156">
        <v>2.2629999999999999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84</v>
      </c>
      <c r="AY119" s="154" t="s">
        <v>594</v>
      </c>
    </row>
    <row r="120" spans="2:51" s="13" customFormat="1" ht="10.199999999999999" x14ac:dyDescent="0.2">
      <c r="B120" s="153"/>
      <c r="D120" s="147" t="s">
        <v>603</v>
      </c>
      <c r="E120" s="154" t="s">
        <v>82</v>
      </c>
      <c r="F120" s="155" t="s">
        <v>11853</v>
      </c>
      <c r="H120" s="156">
        <v>1.2709999999999999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594</v>
      </c>
    </row>
    <row r="121" spans="2:51" s="13" customFormat="1" ht="10.199999999999999" x14ac:dyDescent="0.2">
      <c r="B121" s="153"/>
      <c r="D121" s="147" t="s">
        <v>603</v>
      </c>
      <c r="E121" s="154" t="s">
        <v>82</v>
      </c>
      <c r="F121" s="155" t="s">
        <v>11854</v>
      </c>
      <c r="H121" s="156">
        <v>2.2690000000000001</v>
      </c>
      <c r="I121" s="157"/>
      <c r="L121" s="153"/>
      <c r="M121" s="158"/>
      <c r="T121" s="159"/>
      <c r="AT121" s="154" t="s">
        <v>603</v>
      </c>
      <c r="AU121" s="154" t="s">
        <v>93</v>
      </c>
      <c r="AV121" s="13" t="s">
        <v>93</v>
      </c>
      <c r="AW121" s="13" t="s">
        <v>42</v>
      </c>
      <c r="AX121" s="13" t="s">
        <v>84</v>
      </c>
      <c r="AY121" s="154" t="s">
        <v>594</v>
      </c>
    </row>
    <row r="122" spans="2:51" s="13" customFormat="1" ht="10.199999999999999" x14ac:dyDescent="0.2">
      <c r="B122" s="153"/>
      <c r="D122" s="147" t="s">
        <v>603</v>
      </c>
      <c r="E122" s="154" t="s">
        <v>82</v>
      </c>
      <c r="F122" s="155" t="s">
        <v>11855</v>
      </c>
      <c r="H122" s="156">
        <v>2.2690000000000001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84</v>
      </c>
      <c r="AY122" s="154" t="s">
        <v>594</v>
      </c>
    </row>
    <row r="123" spans="2:51" s="13" customFormat="1" ht="10.199999999999999" x14ac:dyDescent="0.2">
      <c r="B123" s="153"/>
      <c r="D123" s="147" t="s">
        <v>603</v>
      </c>
      <c r="E123" s="154" t="s">
        <v>82</v>
      </c>
      <c r="F123" s="155" t="s">
        <v>11856</v>
      </c>
      <c r="H123" s="156">
        <v>2.706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594</v>
      </c>
    </row>
    <row r="124" spans="2:51" s="13" customFormat="1" ht="10.199999999999999" x14ac:dyDescent="0.2">
      <c r="B124" s="153"/>
      <c r="D124" s="147" t="s">
        <v>603</v>
      </c>
      <c r="E124" s="154" t="s">
        <v>82</v>
      </c>
      <c r="F124" s="155" t="s">
        <v>11857</v>
      </c>
      <c r="H124" s="156">
        <v>2.706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594</v>
      </c>
    </row>
    <row r="125" spans="2:51" s="13" customFormat="1" ht="10.199999999999999" x14ac:dyDescent="0.2">
      <c r="B125" s="153"/>
      <c r="D125" s="147" t="s">
        <v>603</v>
      </c>
      <c r="E125" s="154" t="s">
        <v>82</v>
      </c>
      <c r="F125" s="155" t="s">
        <v>11858</v>
      </c>
      <c r="H125" s="156">
        <v>3.9359999999999999</v>
      </c>
      <c r="I125" s="157"/>
      <c r="L125" s="153"/>
      <c r="M125" s="158"/>
      <c r="T125" s="159"/>
      <c r="AT125" s="154" t="s">
        <v>603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594</v>
      </c>
    </row>
    <row r="126" spans="2:51" s="13" customFormat="1" ht="10.199999999999999" x14ac:dyDescent="0.2">
      <c r="B126" s="153"/>
      <c r="D126" s="147" t="s">
        <v>603</v>
      </c>
      <c r="E126" s="154" t="s">
        <v>82</v>
      </c>
      <c r="F126" s="155" t="s">
        <v>11859</v>
      </c>
      <c r="H126" s="156">
        <v>2.419</v>
      </c>
      <c r="I126" s="157"/>
      <c r="L126" s="153"/>
      <c r="M126" s="158"/>
      <c r="T126" s="159"/>
      <c r="AT126" s="154" t="s">
        <v>603</v>
      </c>
      <c r="AU126" s="154" t="s">
        <v>93</v>
      </c>
      <c r="AV126" s="13" t="s">
        <v>93</v>
      </c>
      <c r="AW126" s="13" t="s">
        <v>42</v>
      </c>
      <c r="AX126" s="13" t="s">
        <v>84</v>
      </c>
      <c r="AY126" s="154" t="s">
        <v>594</v>
      </c>
    </row>
    <row r="127" spans="2:51" s="13" customFormat="1" ht="10.199999999999999" x14ac:dyDescent="0.2">
      <c r="B127" s="153"/>
      <c r="D127" s="147" t="s">
        <v>603</v>
      </c>
      <c r="E127" s="154" t="s">
        <v>82</v>
      </c>
      <c r="F127" s="155" t="s">
        <v>11860</v>
      </c>
      <c r="H127" s="156">
        <v>3.0750000000000002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84</v>
      </c>
      <c r="AY127" s="154" t="s">
        <v>594</v>
      </c>
    </row>
    <row r="128" spans="2:51" s="13" customFormat="1" ht="10.199999999999999" x14ac:dyDescent="0.2">
      <c r="B128" s="153"/>
      <c r="D128" s="147" t="s">
        <v>603</v>
      </c>
      <c r="E128" s="154" t="s">
        <v>82</v>
      </c>
      <c r="F128" s="155" t="s">
        <v>11861</v>
      </c>
      <c r="H128" s="156">
        <v>4.2640000000000002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11862</v>
      </c>
      <c r="H129" s="156">
        <v>0.98399999999999999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594</v>
      </c>
    </row>
    <row r="130" spans="2:65" s="13" customFormat="1" ht="10.199999999999999" x14ac:dyDescent="0.2">
      <c r="B130" s="153"/>
      <c r="D130" s="147" t="s">
        <v>603</v>
      </c>
      <c r="E130" s="154" t="s">
        <v>82</v>
      </c>
      <c r="F130" s="155" t="s">
        <v>11863</v>
      </c>
      <c r="H130" s="156">
        <v>0.86099999999999999</v>
      </c>
      <c r="I130" s="157"/>
      <c r="L130" s="153"/>
      <c r="M130" s="158"/>
      <c r="T130" s="159"/>
      <c r="AT130" s="154" t="s">
        <v>603</v>
      </c>
      <c r="AU130" s="154" t="s">
        <v>93</v>
      </c>
      <c r="AV130" s="13" t="s">
        <v>93</v>
      </c>
      <c r="AW130" s="13" t="s">
        <v>42</v>
      </c>
      <c r="AX130" s="13" t="s">
        <v>84</v>
      </c>
      <c r="AY130" s="154" t="s">
        <v>594</v>
      </c>
    </row>
    <row r="131" spans="2:65" s="13" customFormat="1" ht="10.199999999999999" x14ac:dyDescent="0.2">
      <c r="B131" s="153"/>
      <c r="D131" s="147" t="s">
        <v>603</v>
      </c>
      <c r="E131" s="154" t="s">
        <v>82</v>
      </c>
      <c r="F131" s="155" t="s">
        <v>11864</v>
      </c>
      <c r="H131" s="156">
        <v>0.61499999999999999</v>
      </c>
      <c r="I131" s="157"/>
      <c r="L131" s="153"/>
      <c r="M131" s="158"/>
      <c r="T131" s="159"/>
      <c r="AT131" s="154" t="s">
        <v>603</v>
      </c>
      <c r="AU131" s="154" t="s">
        <v>93</v>
      </c>
      <c r="AV131" s="13" t="s">
        <v>93</v>
      </c>
      <c r="AW131" s="13" t="s">
        <v>42</v>
      </c>
      <c r="AX131" s="13" t="s">
        <v>84</v>
      </c>
      <c r="AY131" s="154" t="s">
        <v>594</v>
      </c>
    </row>
    <row r="132" spans="2:65" s="12" customFormat="1" ht="10.199999999999999" x14ac:dyDescent="0.2">
      <c r="B132" s="146"/>
      <c r="D132" s="147" t="s">
        <v>603</v>
      </c>
      <c r="E132" s="148" t="s">
        <v>82</v>
      </c>
      <c r="F132" s="149" t="s">
        <v>11865</v>
      </c>
      <c r="H132" s="148" t="s">
        <v>82</v>
      </c>
      <c r="I132" s="150"/>
      <c r="L132" s="146"/>
      <c r="M132" s="151"/>
      <c r="T132" s="152"/>
      <c r="AT132" s="148" t="s">
        <v>603</v>
      </c>
      <c r="AU132" s="148" t="s">
        <v>93</v>
      </c>
      <c r="AV132" s="12" t="s">
        <v>91</v>
      </c>
      <c r="AW132" s="12" t="s">
        <v>42</v>
      </c>
      <c r="AX132" s="12" t="s">
        <v>84</v>
      </c>
      <c r="AY132" s="148" t="s">
        <v>594</v>
      </c>
    </row>
    <row r="133" spans="2:65" s="13" customFormat="1" ht="10.199999999999999" x14ac:dyDescent="0.2">
      <c r="B133" s="153"/>
      <c r="D133" s="147" t="s">
        <v>603</v>
      </c>
      <c r="E133" s="154" t="s">
        <v>82</v>
      </c>
      <c r="F133" s="155" t="s">
        <v>11866</v>
      </c>
      <c r="H133" s="156">
        <v>5.1120000000000001</v>
      </c>
      <c r="I133" s="157"/>
      <c r="L133" s="153"/>
      <c r="M133" s="158"/>
      <c r="T133" s="159"/>
      <c r="AT133" s="154" t="s">
        <v>603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594</v>
      </c>
    </row>
    <row r="134" spans="2:65" s="12" customFormat="1" ht="10.199999999999999" x14ac:dyDescent="0.2">
      <c r="B134" s="146"/>
      <c r="D134" s="147" t="s">
        <v>603</v>
      </c>
      <c r="E134" s="148" t="s">
        <v>82</v>
      </c>
      <c r="F134" s="149" t="s">
        <v>11867</v>
      </c>
      <c r="H134" s="148" t="s">
        <v>82</v>
      </c>
      <c r="I134" s="150"/>
      <c r="L134" s="146"/>
      <c r="M134" s="151"/>
      <c r="T134" s="152"/>
      <c r="AT134" s="148" t="s">
        <v>603</v>
      </c>
      <c r="AU134" s="148" t="s">
        <v>93</v>
      </c>
      <c r="AV134" s="12" t="s">
        <v>91</v>
      </c>
      <c r="AW134" s="12" t="s">
        <v>42</v>
      </c>
      <c r="AX134" s="12" t="s">
        <v>84</v>
      </c>
      <c r="AY134" s="148" t="s">
        <v>594</v>
      </c>
    </row>
    <row r="135" spans="2:65" s="13" customFormat="1" ht="10.199999999999999" x14ac:dyDescent="0.2">
      <c r="B135" s="153"/>
      <c r="D135" s="147" t="s">
        <v>603</v>
      </c>
      <c r="E135" s="154" t="s">
        <v>82</v>
      </c>
      <c r="F135" s="155" t="s">
        <v>11868</v>
      </c>
      <c r="H135" s="156">
        <v>8.484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65" s="12" customFormat="1" ht="10.199999999999999" x14ac:dyDescent="0.2">
      <c r="B136" s="146"/>
      <c r="D136" s="147" t="s">
        <v>603</v>
      </c>
      <c r="E136" s="148" t="s">
        <v>82</v>
      </c>
      <c r="F136" s="149" t="s">
        <v>11869</v>
      </c>
      <c r="H136" s="148" t="s">
        <v>82</v>
      </c>
      <c r="I136" s="150"/>
      <c r="L136" s="146"/>
      <c r="M136" s="151"/>
      <c r="T136" s="152"/>
      <c r="AT136" s="148" t="s">
        <v>603</v>
      </c>
      <c r="AU136" s="148" t="s">
        <v>93</v>
      </c>
      <c r="AV136" s="12" t="s">
        <v>91</v>
      </c>
      <c r="AW136" s="12" t="s">
        <v>42</v>
      </c>
      <c r="AX136" s="12" t="s">
        <v>84</v>
      </c>
      <c r="AY136" s="148" t="s">
        <v>594</v>
      </c>
    </row>
    <row r="137" spans="2:65" s="13" customFormat="1" ht="10.199999999999999" x14ac:dyDescent="0.2">
      <c r="B137" s="153"/>
      <c r="D137" s="147" t="s">
        <v>603</v>
      </c>
      <c r="E137" s="154" t="s">
        <v>82</v>
      </c>
      <c r="F137" s="155" t="s">
        <v>11870</v>
      </c>
      <c r="H137" s="156">
        <v>3.6360000000000001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594</v>
      </c>
    </row>
    <row r="138" spans="2:65" s="13" customFormat="1" ht="10.199999999999999" x14ac:dyDescent="0.2">
      <c r="B138" s="153"/>
      <c r="D138" s="147" t="s">
        <v>603</v>
      </c>
      <c r="E138" s="154" t="s">
        <v>82</v>
      </c>
      <c r="F138" s="155" t="s">
        <v>11871</v>
      </c>
      <c r="H138" s="156">
        <v>3.6360000000000001</v>
      </c>
      <c r="I138" s="157"/>
      <c r="L138" s="153"/>
      <c r="M138" s="158"/>
      <c r="T138" s="159"/>
      <c r="AT138" s="154" t="s">
        <v>603</v>
      </c>
      <c r="AU138" s="154" t="s">
        <v>93</v>
      </c>
      <c r="AV138" s="13" t="s">
        <v>93</v>
      </c>
      <c r="AW138" s="13" t="s">
        <v>42</v>
      </c>
      <c r="AX138" s="13" t="s">
        <v>84</v>
      </c>
      <c r="AY138" s="154" t="s">
        <v>594</v>
      </c>
    </row>
    <row r="139" spans="2:65" s="15" customFormat="1" ht="10.199999999999999" x14ac:dyDescent="0.2">
      <c r="B139" s="175"/>
      <c r="D139" s="147" t="s">
        <v>603</v>
      </c>
      <c r="E139" s="176" t="s">
        <v>82</v>
      </c>
      <c r="F139" s="177" t="s">
        <v>672</v>
      </c>
      <c r="H139" s="178">
        <v>119.755</v>
      </c>
      <c r="I139" s="179"/>
      <c r="L139" s="175"/>
      <c r="M139" s="180"/>
      <c r="T139" s="181"/>
      <c r="AT139" s="176" t="s">
        <v>603</v>
      </c>
      <c r="AU139" s="176" t="s">
        <v>93</v>
      </c>
      <c r="AV139" s="15" t="s">
        <v>147</v>
      </c>
      <c r="AW139" s="15" t="s">
        <v>42</v>
      </c>
      <c r="AX139" s="15" t="s">
        <v>91</v>
      </c>
      <c r="AY139" s="176" t="s">
        <v>594</v>
      </c>
    </row>
    <row r="140" spans="2:65" s="1" customFormat="1" ht="24.15" customHeight="1" x14ac:dyDescent="0.2">
      <c r="B140" s="34"/>
      <c r="C140" s="133" t="s">
        <v>93</v>
      </c>
      <c r="D140" s="133" t="s">
        <v>597</v>
      </c>
      <c r="E140" s="134" t="s">
        <v>11872</v>
      </c>
      <c r="F140" s="135" t="s">
        <v>11873</v>
      </c>
      <c r="G140" s="136" t="s">
        <v>618</v>
      </c>
      <c r="H140" s="137">
        <v>34.106000000000002</v>
      </c>
      <c r="I140" s="138"/>
      <c r="J140" s="139">
        <f>ROUND(I140*H140,2)</f>
        <v>0</v>
      </c>
      <c r="K140" s="135" t="s">
        <v>651</v>
      </c>
      <c r="L140" s="34"/>
      <c r="M140" s="140" t="s">
        <v>82</v>
      </c>
      <c r="N140" s="141" t="s">
        <v>54</v>
      </c>
      <c r="P140" s="142">
        <f>O140*H140</f>
        <v>0</v>
      </c>
      <c r="Q140" s="142">
        <v>5.8970000000000002E-2</v>
      </c>
      <c r="R140" s="142">
        <f>Q140*H140</f>
        <v>2.0112308200000002</v>
      </c>
      <c r="S140" s="142">
        <v>0</v>
      </c>
      <c r="T140" s="143">
        <f>S140*H140</f>
        <v>0</v>
      </c>
      <c r="AR140" s="144" t="s">
        <v>147</v>
      </c>
      <c r="AT140" s="144" t="s">
        <v>597</v>
      </c>
      <c r="AU140" s="144" t="s">
        <v>93</v>
      </c>
      <c r="AY140" s="18" t="s">
        <v>594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147</v>
      </c>
      <c r="BM140" s="144" t="s">
        <v>11874</v>
      </c>
    </row>
    <row r="141" spans="2:65" s="1" customFormat="1" ht="10.199999999999999" x14ac:dyDescent="0.2">
      <c r="B141" s="34"/>
      <c r="D141" s="164" t="s">
        <v>653</v>
      </c>
      <c r="F141" s="165" t="s">
        <v>11875</v>
      </c>
      <c r="I141" s="166"/>
      <c r="L141" s="34"/>
      <c r="M141" s="167"/>
      <c r="T141" s="55"/>
      <c r="AT141" s="18" t="s">
        <v>653</v>
      </c>
      <c r="AU141" s="18" t="s">
        <v>93</v>
      </c>
    </row>
    <row r="142" spans="2:65" s="12" customFormat="1" ht="10.199999999999999" x14ac:dyDescent="0.2">
      <c r="B142" s="146"/>
      <c r="D142" s="147" t="s">
        <v>603</v>
      </c>
      <c r="E142" s="148" t="s">
        <v>82</v>
      </c>
      <c r="F142" s="149" t="s">
        <v>11837</v>
      </c>
      <c r="H142" s="148" t="s">
        <v>82</v>
      </c>
      <c r="I142" s="150"/>
      <c r="L142" s="146"/>
      <c r="M142" s="151"/>
      <c r="T142" s="152"/>
      <c r="AT142" s="148" t="s">
        <v>603</v>
      </c>
      <c r="AU142" s="148" t="s">
        <v>93</v>
      </c>
      <c r="AV142" s="12" t="s">
        <v>91</v>
      </c>
      <c r="AW142" s="12" t="s">
        <v>42</v>
      </c>
      <c r="AX142" s="12" t="s">
        <v>84</v>
      </c>
      <c r="AY142" s="148" t="s">
        <v>594</v>
      </c>
    </row>
    <row r="143" spans="2:65" s="13" customFormat="1" ht="10.199999999999999" x14ac:dyDescent="0.2">
      <c r="B143" s="153"/>
      <c r="D143" s="147" t="s">
        <v>603</v>
      </c>
      <c r="E143" s="154" t="s">
        <v>82</v>
      </c>
      <c r="F143" s="155" t="s">
        <v>11876</v>
      </c>
      <c r="H143" s="156">
        <v>0.73799999999999999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594</v>
      </c>
    </row>
    <row r="144" spans="2:65" s="13" customFormat="1" ht="10.199999999999999" x14ac:dyDescent="0.2">
      <c r="B144" s="153"/>
      <c r="D144" s="147" t="s">
        <v>603</v>
      </c>
      <c r="E144" s="154" t="s">
        <v>82</v>
      </c>
      <c r="F144" s="155" t="s">
        <v>11877</v>
      </c>
      <c r="H144" s="156">
        <v>0.73799999999999999</v>
      </c>
      <c r="I144" s="157"/>
      <c r="L144" s="153"/>
      <c r="M144" s="158"/>
      <c r="T144" s="159"/>
      <c r="AT144" s="154" t="s">
        <v>603</v>
      </c>
      <c r="AU144" s="154" t="s">
        <v>93</v>
      </c>
      <c r="AV144" s="13" t="s">
        <v>93</v>
      </c>
      <c r="AW144" s="13" t="s">
        <v>42</v>
      </c>
      <c r="AX144" s="13" t="s">
        <v>84</v>
      </c>
      <c r="AY144" s="154" t="s">
        <v>594</v>
      </c>
    </row>
    <row r="145" spans="2:51" s="13" customFormat="1" ht="10.199999999999999" x14ac:dyDescent="0.2">
      <c r="B145" s="153"/>
      <c r="D145" s="147" t="s">
        <v>603</v>
      </c>
      <c r="E145" s="154" t="s">
        <v>82</v>
      </c>
      <c r="F145" s="155" t="s">
        <v>11878</v>
      </c>
      <c r="H145" s="156">
        <v>0.73799999999999999</v>
      </c>
      <c r="I145" s="157"/>
      <c r="L145" s="153"/>
      <c r="M145" s="158"/>
      <c r="T145" s="159"/>
      <c r="AT145" s="154" t="s">
        <v>603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594</v>
      </c>
    </row>
    <row r="146" spans="2:51" s="13" customFormat="1" ht="10.199999999999999" x14ac:dyDescent="0.2">
      <c r="B146" s="153"/>
      <c r="D146" s="147" t="s">
        <v>603</v>
      </c>
      <c r="E146" s="154" t="s">
        <v>82</v>
      </c>
      <c r="F146" s="155" t="s">
        <v>11879</v>
      </c>
      <c r="H146" s="156">
        <v>0.73799999999999999</v>
      </c>
      <c r="I146" s="157"/>
      <c r="L146" s="153"/>
      <c r="M146" s="158"/>
      <c r="T146" s="159"/>
      <c r="AT146" s="154" t="s">
        <v>603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594</v>
      </c>
    </row>
    <row r="147" spans="2:51" s="13" customFormat="1" ht="10.199999999999999" x14ac:dyDescent="0.2">
      <c r="B147" s="153"/>
      <c r="D147" s="147" t="s">
        <v>603</v>
      </c>
      <c r="E147" s="154" t="s">
        <v>82</v>
      </c>
      <c r="F147" s="155" t="s">
        <v>11880</v>
      </c>
      <c r="H147" s="156">
        <v>2.952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51" s="13" customFormat="1" ht="10.199999999999999" x14ac:dyDescent="0.2">
      <c r="B148" s="153"/>
      <c r="D148" s="147" t="s">
        <v>603</v>
      </c>
      <c r="E148" s="154" t="s">
        <v>82</v>
      </c>
      <c r="F148" s="155" t="s">
        <v>11881</v>
      </c>
      <c r="H148" s="156">
        <v>1.476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594</v>
      </c>
    </row>
    <row r="149" spans="2:51" s="13" customFormat="1" ht="10.199999999999999" x14ac:dyDescent="0.2">
      <c r="B149" s="153"/>
      <c r="D149" s="147" t="s">
        <v>603</v>
      </c>
      <c r="E149" s="154" t="s">
        <v>82</v>
      </c>
      <c r="F149" s="155" t="s">
        <v>11882</v>
      </c>
      <c r="H149" s="156">
        <v>1.353</v>
      </c>
      <c r="I149" s="157"/>
      <c r="L149" s="153"/>
      <c r="M149" s="158"/>
      <c r="T149" s="159"/>
      <c r="AT149" s="154" t="s">
        <v>603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594</v>
      </c>
    </row>
    <row r="150" spans="2:51" s="13" customFormat="1" ht="10.199999999999999" x14ac:dyDescent="0.2">
      <c r="B150" s="153"/>
      <c r="D150" s="147" t="s">
        <v>603</v>
      </c>
      <c r="E150" s="154" t="s">
        <v>82</v>
      </c>
      <c r="F150" s="155" t="s">
        <v>11883</v>
      </c>
      <c r="H150" s="156">
        <v>0.86099999999999999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51" s="13" customFormat="1" ht="10.199999999999999" x14ac:dyDescent="0.2">
      <c r="B151" s="153"/>
      <c r="D151" s="147" t="s">
        <v>603</v>
      </c>
      <c r="E151" s="154" t="s">
        <v>82</v>
      </c>
      <c r="F151" s="155" t="s">
        <v>11884</v>
      </c>
      <c r="H151" s="156">
        <v>0.73799999999999999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594</v>
      </c>
    </row>
    <row r="152" spans="2:51" s="13" customFormat="1" ht="10.199999999999999" x14ac:dyDescent="0.2">
      <c r="B152" s="153"/>
      <c r="D152" s="147" t="s">
        <v>603</v>
      </c>
      <c r="E152" s="154" t="s">
        <v>82</v>
      </c>
      <c r="F152" s="155" t="s">
        <v>11885</v>
      </c>
      <c r="H152" s="156">
        <v>0.73799999999999999</v>
      </c>
      <c r="I152" s="157"/>
      <c r="L152" s="153"/>
      <c r="M152" s="158"/>
      <c r="T152" s="159"/>
      <c r="AT152" s="154" t="s">
        <v>603</v>
      </c>
      <c r="AU152" s="154" t="s">
        <v>93</v>
      </c>
      <c r="AV152" s="13" t="s">
        <v>93</v>
      </c>
      <c r="AW152" s="13" t="s">
        <v>42</v>
      </c>
      <c r="AX152" s="13" t="s">
        <v>84</v>
      </c>
      <c r="AY152" s="154" t="s">
        <v>594</v>
      </c>
    </row>
    <row r="153" spans="2:51" s="13" customFormat="1" ht="10.199999999999999" x14ac:dyDescent="0.2">
      <c r="B153" s="153"/>
      <c r="D153" s="147" t="s">
        <v>603</v>
      </c>
      <c r="E153" s="154" t="s">
        <v>82</v>
      </c>
      <c r="F153" s="155" t="s">
        <v>11886</v>
      </c>
      <c r="H153" s="156">
        <v>1.333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51" s="13" customFormat="1" ht="10.199999999999999" x14ac:dyDescent="0.2">
      <c r="B154" s="153"/>
      <c r="D154" s="147" t="s">
        <v>603</v>
      </c>
      <c r="E154" s="154" t="s">
        <v>82</v>
      </c>
      <c r="F154" s="155" t="s">
        <v>11887</v>
      </c>
      <c r="H154" s="156">
        <v>0.73799999999999999</v>
      </c>
      <c r="I154" s="157"/>
      <c r="L154" s="153"/>
      <c r="M154" s="158"/>
      <c r="T154" s="159"/>
      <c r="AT154" s="154" t="s">
        <v>603</v>
      </c>
      <c r="AU154" s="154" t="s">
        <v>93</v>
      </c>
      <c r="AV154" s="13" t="s">
        <v>93</v>
      </c>
      <c r="AW154" s="13" t="s">
        <v>42</v>
      </c>
      <c r="AX154" s="13" t="s">
        <v>84</v>
      </c>
      <c r="AY154" s="154" t="s">
        <v>594</v>
      </c>
    </row>
    <row r="155" spans="2:51" s="12" customFormat="1" ht="10.199999999999999" x14ac:dyDescent="0.2">
      <c r="B155" s="146"/>
      <c r="D155" s="147" t="s">
        <v>603</v>
      </c>
      <c r="E155" s="148" t="s">
        <v>82</v>
      </c>
      <c r="F155" s="149" t="s">
        <v>11850</v>
      </c>
      <c r="H155" s="148" t="s">
        <v>82</v>
      </c>
      <c r="I155" s="150"/>
      <c r="L155" s="146"/>
      <c r="M155" s="151"/>
      <c r="T155" s="152"/>
      <c r="AT155" s="148" t="s">
        <v>603</v>
      </c>
      <c r="AU155" s="148" t="s">
        <v>93</v>
      </c>
      <c r="AV155" s="12" t="s">
        <v>91</v>
      </c>
      <c r="AW155" s="12" t="s">
        <v>42</v>
      </c>
      <c r="AX155" s="12" t="s">
        <v>84</v>
      </c>
      <c r="AY155" s="148" t="s">
        <v>594</v>
      </c>
    </row>
    <row r="156" spans="2:51" s="13" customFormat="1" ht="10.199999999999999" x14ac:dyDescent="0.2">
      <c r="B156" s="153"/>
      <c r="D156" s="147" t="s">
        <v>603</v>
      </c>
      <c r="E156" s="154" t="s">
        <v>82</v>
      </c>
      <c r="F156" s="155" t="s">
        <v>11888</v>
      </c>
      <c r="H156" s="156">
        <v>0.49199999999999999</v>
      </c>
      <c r="I156" s="157"/>
      <c r="L156" s="153"/>
      <c r="M156" s="158"/>
      <c r="T156" s="159"/>
      <c r="AT156" s="154" t="s">
        <v>603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594</v>
      </c>
    </row>
    <row r="157" spans="2:51" s="13" customFormat="1" ht="10.199999999999999" x14ac:dyDescent="0.2">
      <c r="B157" s="153"/>
      <c r="D157" s="147" t="s">
        <v>603</v>
      </c>
      <c r="E157" s="154" t="s">
        <v>82</v>
      </c>
      <c r="F157" s="155" t="s">
        <v>11889</v>
      </c>
      <c r="H157" s="156">
        <v>0.49199999999999999</v>
      </c>
      <c r="I157" s="157"/>
      <c r="L157" s="153"/>
      <c r="M157" s="158"/>
      <c r="T157" s="159"/>
      <c r="AT157" s="154" t="s">
        <v>603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594</v>
      </c>
    </row>
    <row r="158" spans="2:51" s="13" customFormat="1" ht="10.199999999999999" x14ac:dyDescent="0.2">
      <c r="B158" s="153"/>
      <c r="D158" s="147" t="s">
        <v>603</v>
      </c>
      <c r="E158" s="154" t="s">
        <v>82</v>
      </c>
      <c r="F158" s="155" t="s">
        <v>11890</v>
      </c>
      <c r="H158" s="156">
        <v>0.246</v>
      </c>
      <c r="I158" s="157"/>
      <c r="L158" s="153"/>
      <c r="M158" s="158"/>
      <c r="T158" s="159"/>
      <c r="AT158" s="154" t="s">
        <v>603</v>
      </c>
      <c r="AU158" s="154" t="s">
        <v>93</v>
      </c>
      <c r="AV158" s="13" t="s">
        <v>93</v>
      </c>
      <c r="AW158" s="13" t="s">
        <v>42</v>
      </c>
      <c r="AX158" s="13" t="s">
        <v>84</v>
      </c>
      <c r="AY158" s="154" t="s">
        <v>594</v>
      </c>
    </row>
    <row r="159" spans="2:51" s="13" customFormat="1" ht="10.199999999999999" x14ac:dyDescent="0.2">
      <c r="B159" s="153"/>
      <c r="D159" s="147" t="s">
        <v>603</v>
      </c>
      <c r="E159" s="154" t="s">
        <v>82</v>
      </c>
      <c r="F159" s="155" t="s">
        <v>11891</v>
      </c>
      <c r="H159" s="156">
        <v>0.246</v>
      </c>
      <c r="I159" s="157"/>
      <c r="L159" s="153"/>
      <c r="M159" s="158"/>
      <c r="T159" s="159"/>
      <c r="AT159" s="154" t="s">
        <v>603</v>
      </c>
      <c r="AU159" s="154" t="s">
        <v>93</v>
      </c>
      <c r="AV159" s="13" t="s">
        <v>93</v>
      </c>
      <c r="AW159" s="13" t="s">
        <v>42</v>
      </c>
      <c r="AX159" s="13" t="s">
        <v>84</v>
      </c>
      <c r="AY159" s="154" t="s">
        <v>594</v>
      </c>
    </row>
    <row r="160" spans="2:51" s="13" customFormat="1" ht="10.199999999999999" x14ac:dyDescent="0.2">
      <c r="B160" s="153"/>
      <c r="D160" s="147" t="s">
        <v>603</v>
      </c>
      <c r="E160" s="154" t="s">
        <v>82</v>
      </c>
      <c r="F160" s="155" t="s">
        <v>11892</v>
      </c>
      <c r="H160" s="156">
        <v>0.246</v>
      </c>
      <c r="I160" s="157"/>
      <c r="L160" s="153"/>
      <c r="M160" s="158"/>
      <c r="T160" s="159"/>
      <c r="AT160" s="154" t="s">
        <v>603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594</v>
      </c>
    </row>
    <row r="161" spans="2:51" s="13" customFormat="1" ht="10.199999999999999" x14ac:dyDescent="0.2">
      <c r="B161" s="153"/>
      <c r="D161" s="147" t="s">
        <v>603</v>
      </c>
      <c r="E161" s="154" t="s">
        <v>82</v>
      </c>
      <c r="F161" s="155" t="s">
        <v>11893</v>
      </c>
      <c r="H161" s="156">
        <v>0.123</v>
      </c>
      <c r="I161" s="157"/>
      <c r="L161" s="153"/>
      <c r="M161" s="158"/>
      <c r="T161" s="159"/>
      <c r="AT161" s="154" t="s">
        <v>603</v>
      </c>
      <c r="AU161" s="154" t="s">
        <v>93</v>
      </c>
      <c r="AV161" s="13" t="s">
        <v>93</v>
      </c>
      <c r="AW161" s="13" t="s">
        <v>42</v>
      </c>
      <c r="AX161" s="13" t="s">
        <v>84</v>
      </c>
      <c r="AY161" s="154" t="s">
        <v>594</v>
      </c>
    </row>
    <row r="162" spans="2:51" s="13" customFormat="1" ht="10.199999999999999" x14ac:dyDescent="0.2">
      <c r="B162" s="153"/>
      <c r="D162" s="147" t="s">
        <v>603</v>
      </c>
      <c r="E162" s="154" t="s">
        <v>82</v>
      </c>
      <c r="F162" s="155" t="s">
        <v>11859</v>
      </c>
      <c r="H162" s="156">
        <v>2.419</v>
      </c>
      <c r="I162" s="157"/>
      <c r="L162" s="153"/>
      <c r="M162" s="158"/>
      <c r="T162" s="159"/>
      <c r="AT162" s="154" t="s">
        <v>603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594</v>
      </c>
    </row>
    <row r="163" spans="2:51" s="13" customFormat="1" ht="10.199999999999999" x14ac:dyDescent="0.2">
      <c r="B163" s="153"/>
      <c r="D163" s="147" t="s">
        <v>603</v>
      </c>
      <c r="E163" s="154" t="s">
        <v>82</v>
      </c>
      <c r="F163" s="155" t="s">
        <v>11894</v>
      </c>
      <c r="H163" s="156">
        <v>0.246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594</v>
      </c>
    </row>
    <row r="164" spans="2:51" s="13" customFormat="1" ht="10.199999999999999" x14ac:dyDescent="0.2">
      <c r="B164" s="153"/>
      <c r="D164" s="147" t="s">
        <v>603</v>
      </c>
      <c r="E164" s="154" t="s">
        <v>82</v>
      </c>
      <c r="F164" s="155" t="s">
        <v>11895</v>
      </c>
      <c r="H164" s="156">
        <v>0.246</v>
      </c>
      <c r="I164" s="157"/>
      <c r="L164" s="153"/>
      <c r="M164" s="158"/>
      <c r="T164" s="159"/>
      <c r="AT164" s="154" t="s">
        <v>603</v>
      </c>
      <c r="AU164" s="154" t="s">
        <v>93</v>
      </c>
      <c r="AV164" s="13" t="s">
        <v>93</v>
      </c>
      <c r="AW164" s="13" t="s">
        <v>42</v>
      </c>
      <c r="AX164" s="13" t="s">
        <v>84</v>
      </c>
      <c r="AY164" s="154" t="s">
        <v>594</v>
      </c>
    </row>
    <row r="165" spans="2:51" s="13" customFormat="1" ht="10.199999999999999" x14ac:dyDescent="0.2">
      <c r="B165" s="153"/>
      <c r="D165" s="147" t="s">
        <v>603</v>
      </c>
      <c r="E165" s="154" t="s">
        <v>82</v>
      </c>
      <c r="F165" s="155" t="s">
        <v>11896</v>
      </c>
      <c r="H165" s="156">
        <v>0.123</v>
      </c>
      <c r="I165" s="157"/>
      <c r="L165" s="153"/>
      <c r="M165" s="158"/>
      <c r="T165" s="159"/>
      <c r="AT165" s="154" t="s">
        <v>603</v>
      </c>
      <c r="AU165" s="154" t="s">
        <v>93</v>
      </c>
      <c r="AV165" s="13" t="s">
        <v>93</v>
      </c>
      <c r="AW165" s="13" t="s">
        <v>42</v>
      </c>
      <c r="AX165" s="13" t="s">
        <v>84</v>
      </c>
      <c r="AY165" s="154" t="s">
        <v>594</v>
      </c>
    </row>
    <row r="166" spans="2:51" s="13" customFormat="1" ht="10.199999999999999" x14ac:dyDescent="0.2">
      <c r="B166" s="153"/>
      <c r="D166" s="147" t="s">
        <v>603</v>
      </c>
      <c r="E166" s="154" t="s">
        <v>82</v>
      </c>
      <c r="F166" s="155" t="s">
        <v>11897</v>
      </c>
      <c r="H166" s="156">
        <v>0.123</v>
      </c>
      <c r="I166" s="157"/>
      <c r="L166" s="153"/>
      <c r="M166" s="158"/>
      <c r="T166" s="159"/>
      <c r="AT166" s="154" t="s">
        <v>603</v>
      </c>
      <c r="AU166" s="154" t="s">
        <v>93</v>
      </c>
      <c r="AV166" s="13" t="s">
        <v>93</v>
      </c>
      <c r="AW166" s="13" t="s">
        <v>42</v>
      </c>
      <c r="AX166" s="13" t="s">
        <v>84</v>
      </c>
      <c r="AY166" s="154" t="s">
        <v>594</v>
      </c>
    </row>
    <row r="167" spans="2:51" s="13" customFormat="1" ht="10.199999999999999" x14ac:dyDescent="0.2">
      <c r="B167" s="153"/>
      <c r="D167" s="147" t="s">
        <v>603</v>
      </c>
      <c r="E167" s="154" t="s">
        <v>82</v>
      </c>
      <c r="F167" s="155" t="s">
        <v>11898</v>
      </c>
      <c r="H167" s="156">
        <v>0.246</v>
      </c>
      <c r="I167" s="157"/>
      <c r="L167" s="153"/>
      <c r="M167" s="158"/>
      <c r="T167" s="159"/>
      <c r="AT167" s="154" t="s">
        <v>603</v>
      </c>
      <c r="AU167" s="154" t="s">
        <v>93</v>
      </c>
      <c r="AV167" s="13" t="s">
        <v>93</v>
      </c>
      <c r="AW167" s="13" t="s">
        <v>42</v>
      </c>
      <c r="AX167" s="13" t="s">
        <v>84</v>
      </c>
      <c r="AY167" s="154" t="s">
        <v>594</v>
      </c>
    </row>
    <row r="168" spans="2:51" s="12" customFormat="1" ht="10.199999999999999" x14ac:dyDescent="0.2">
      <c r="B168" s="146"/>
      <c r="D168" s="147" t="s">
        <v>603</v>
      </c>
      <c r="E168" s="148" t="s">
        <v>82</v>
      </c>
      <c r="F168" s="149" t="s">
        <v>11865</v>
      </c>
      <c r="H168" s="148" t="s">
        <v>82</v>
      </c>
      <c r="I168" s="150"/>
      <c r="L168" s="146"/>
      <c r="M168" s="151"/>
      <c r="T168" s="152"/>
      <c r="AT168" s="148" t="s">
        <v>603</v>
      </c>
      <c r="AU168" s="148" t="s">
        <v>93</v>
      </c>
      <c r="AV168" s="12" t="s">
        <v>91</v>
      </c>
      <c r="AW168" s="12" t="s">
        <v>42</v>
      </c>
      <c r="AX168" s="12" t="s">
        <v>84</v>
      </c>
      <c r="AY168" s="148" t="s">
        <v>594</v>
      </c>
    </row>
    <row r="169" spans="2:51" s="13" customFormat="1" ht="10.199999999999999" x14ac:dyDescent="0.2">
      <c r="B169" s="153"/>
      <c r="D169" s="147" t="s">
        <v>603</v>
      </c>
      <c r="E169" s="154" t="s">
        <v>82</v>
      </c>
      <c r="F169" s="155" t="s">
        <v>11899</v>
      </c>
      <c r="H169" s="156">
        <v>1.8460000000000001</v>
      </c>
      <c r="I169" s="157"/>
      <c r="L169" s="153"/>
      <c r="M169" s="158"/>
      <c r="T169" s="159"/>
      <c r="AT169" s="154" t="s">
        <v>603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594</v>
      </c>
    </row>
    <row r="170" spans="2:51" s="12" customFormat="1" ht="10.199999999999999" x14ac:dyDescent="0.2">
      <c r="B170" s="146"/>
      <c r="D170" s="147" t="s">
        <v>603</v>
      </c>
      <c r="E170" s="148" t="s">
        <v>82</v>
      </c>
      <c r="F170" s="149" t="s">
        <v>11867</v>
      </c>
      <c r="H170" s="148" t="s">
        <v>82</v>
      </c>
      <c r="I170" s="150"/>
      <c r="L170" s="146"/>
      <c r="M170" s="151"/>
      <c r="T170" s="152"/>
      <c r="AT170" s="148" t="s">
        <v>603</v>
      </c>
      <c r="AU170" s="148" t="s">
        <v>93</v>
      </c>
      <c r="AV170" s="12" t="s">
        <v>91</v>
      </c>
      <c r="AW170" s="12" t="s">
        <v>42</v>
      </c>
      <c r="AX170" s="12" t="s">
        <v>84</v>
      </c>
      <c r="AY170" s="148" t="s">
        <v>594</v>
      </c>
    </row>
    <row r="171" spans="2:51" s="13" customFormat="1" ht="10.199999999999999" x14ac:dyDescent="0.2">
      <c r="B171" s="153"/>
      <c r="D171" s="147" t="s">
        <v>603</v>
      </c>
      <c r="E171" s="154" t="s">
        <v>82</v>
      </c>
      <c r="F171" s="155" t="s">
        <v>11900</v>
      </c>
      <c r="H171" s="156">
        <v>5.6360000000000001</v>
      </c>
      <c r="I171" s="157"/>
      <c r="L171" s="153"/>
      <c r="M171" s="158"/>
      <c r="T171" s="159"/>
      <c r="AT171" s="154" t="s">
        <v>603</v>
      </c>
      <c r="AU171" s="154" t="s">
        <v>93</v>
      </c>
      <c r="AV171" s="13" t="s">
        <v>93</v>
      </c>
      <c r="AW171" s="13" t="s">
        <v>42</v>
      </c>
      <c r="AX171" s="13" t="s">
        <v>84</v>
      </c>
      <c r="AY171" s="154" t="s">
        <v>594</v>
      </c>
    </row>
    <row r="172" spans="2:51" s="12" customFormat="1" ht="10.199999999999999" x14ac:dyDescent="0.2">
      <c r="B172" s="146"/>
      <c r="D172" s="147" t="s">
        <v>603</v>
      </c>
      <c r="E172" s="148" t="s">
        <v>82</v>
      </c>
      <c r="F172" s="149" t="s">
        <v>11869</v>
      </c>
      <c r="H172" s="148" t="s">
        <v>82</v>
      </c>
      <c r="I172" s="150"/>
      <c r="L172" s="146"/>
      <c r="M172" s="151"/>
      <c r="T172" s="152"/>
      <c r="AT172" s="148" t="s">
        <v>603</v>
      </c>
      <c r="AU172" s="148" t="s">
        <v>93</v>
      </c>
      <c r="AV172" s="12" t="s">
        <v>91</v>
      </c>
      <c r="AW172" s="12" t="s">
        <v>42</v>
      </c>
      <c r="AX172" s="12" t="s">
        <v>84</v>
      </c>
      <c r="AY172" s="148" t="s">
        <v>594</v>
      </c>
    </row>
    <row r="173" spans="2:51" s="13" customFormat="1" ht="10.199999999999999" x14ac:dyDescent="0.2">
      <c r="B173" s="153"/>
      <c r="D173" s="147" t="s">
        <v>603</v>
      </c>
      <c r="E173" s="154" t="s">
        <v>82</v>
      </c>
      <c r="F173" s="155" t="s">
        <v>11901</v>
      </c>
      <c r="H173" s="156">
        <v>0.90900000000000003</v>
      </c>
      <c r="I173" s="157"/>
      <c r="L173" s="153"/>
      <c r="M173" s="158"/>
      <c r="T173" s="159"/>
      <c r="AT173" s="154" t="s">
        <v>603</v>
      </c>
      <c r="AU173" s="154" t="s">
        <v>93</v>
      </c>
      <c r="AV173" s="13" t="s">
        <v>93</v>
      </c>
      <c r="AW173" s="13" t="s">
        <v>42</v>
      </c>
      <c r="AX173" s="13" t="s">
        <v>84</v>
      </c>
      <c r="AY173" s="154" t="s">
        <v>594</v>
      </c>
    </row>
    <row r="174" spans="2:51" s="13" customFormat="1" ht="10.199999999999999" x14ac:dyDescent="0.2">
      <c r="B174" s="153"/>
      <c r="D174" s="147" t="s">
        <v>603</v>
      </c>
      <c r="E174" s="154" t="s">
        <v>82</v>
      </c>
      <c r="F174" s="155" t="s">
        <v>11902</v>
      </c>
      <c r="H174" s="156">
        <v>0.90900000000000003</v>
      </c>
      <c r="I174" s="157"/>
      <c r="L174" s="153"/>
      <c r="M174" s="158"/>
      <c r="T174" s="159"/>
      <c r="AT174" s="154" t="s">
        <v>603</v>
      </c>
      <c r="AU174" s="154" t="s">
        <v>93</v>
      </c>
      <c r="AV174" s="13" t="s">
        <v>93</v>
      </c>
      <c r="AW174" s="13" t="s">
        <v>42</v>
      </c>
      <c r="AX174" s="13" t="s">
        <v>84</v>
      </c>
      <c r="AY174" s="154" t="s">
        <v>594</v>
      </c>
    </row>
    <row r="175" spans="2:51" s="13" customFormat="1" ht="10.199999999999999" x14ac:dyDescent="0.2">
      <c r="B175" s="153"/>
      <c r="D175" s="147" t="s">
        <v>603</v>
      </c>
      <c r="E175" s="154" t="s">
        <v>82</v>
      </c>
      <c r="F175" s="155" t="s">
        <v>11903</v>
      </c>
      <c r="H175" s="156">
        <v>2.3370000000000002</v>
      </c>
      <c r="I175" s="157"/>
      <c r="L175" s="153"/>
      <c r="M175" s="158"/>
      <c r="T175" s="159"/>
      <c r="AT175" s="154" t="s">
        <v>603</v>
      </c>
      <c r="AU175" s="154" t="s">
        <v>93</v>
      </c>
      <c r="AV175" s="13" t="s">
        <v>93</v>
      </c>
      <c r="AW175" s="13" t="s">
        <v>42</v>
      </c>
      <c r="AX175" s="13" t="s">
        <v>84</v>
      </c>
      <c r="AY175" s="154" t="s">
        <v>594</v>
      </c>
    </row>
    <row r="176" spans="2:51" s="13" customFormat="1" ht="10.199999999999999" x14ac:dyDescent="0.2">
      <c r="B176" s="153"/>
      <c r="D176" s="147" t="s">
        <v>603</v>
      </c>
      <c r="E176" s="154" t="s">
        <v>82</v>
      </c>
      <c r="F176" s="155" t="s">
        <v>11904</v>
      </c>
      <c r="H176" s="156">
        <v>4.08</v>
      </c>
      <c r="I176" s="157"/>
      <c r="L176" s="153"/>
      <c r="M176" s="158"/>
      <c r="T176" s="159"/>
      <c r="AT176" s="154" t="s">
        <v>603</v>
      </c>
      <c r="AU176" s="154" t="s">
        <v>93</v>
      </c>
      <c r="AV176" s="13" t="s">
        <v>93</v>
      </c>
      <c r="AW176" s="13" t="s">
        <v>42</v>
      </c>
      <c r="AX176" s="13" t="s">
        <v>84</v>
      </c>
      <c r="AY176" s="154" t="s">
        <v>594</v>
      </c>
    </row>
    <row r="177" spans="2:65" s="15" customFormat="1" ht="10.199999999999999" x14ac:dyDescent="0.2">
      <c r="B177" s="175"/>
      <c r="D177" s="147" t="s">
        <v>603</v>
      </c>
      <c r="E177" s="176" t="s">
        <v>82</v>
      </c>
      <c r="F177" s="177" t="s">
        <v>672</v>
      </c>
      <c r="H177" s="178">
        <v>34.106000000000002</v>
      </c>
      <c r="I177" s="179"/>
      <c r="L177" s="175"/>
      <c r="M177" s="180"/>
      <c r="T177" s="181"/>
      <c r="AT177" s="176" t="s">
        <v>603</v>
      </c>
      <c r="AU177" s="176" t="s">
        <v>93</v>
      </c>
      <c r="AV177" s="15" t="s">
        <v>147</v>
      </c>
      <c r="AW177" s="15" t="s">
        <v>42</v>
      </c>
      <c r="AX177" s="15" t="s">
        <v>91</v>
      </c>
      <c r="AY177" s="176" t="s">
        <v>594</v>
      </c>
    </row>
    <row r="178" spans="2:65" s="1" customFormat="1" ht="24.15" customHeight="1" x14ac:dyDescent="0.2">
      <c r="B178" s="34"/>
      <c r="C178" s="133" t="s">
        <v>101</v>
      </c>
      <c r="D178" s="133" t="s">
        <v>597</v>
      </c>
      <c r="E178" s="134" t="s">
        <v>9142</v>
      </c>
      <c r="F178" s="135" t="s">
        <v>9143</v>
      </c>
      <c r="G178" s="136" t="s">
        <v>618</v>
      </c>
      <c r="H178" s="137">
        <v>42.863</v>
      </c>
      <c r="I178" s="138"/>
      <c r="J178" s="139">
        <f>ROUND(I178*H178,2)</f>
        <v>0</v>
      </c>
      <c r="K178" s="135" t="s">
        <v>651</v>
      </c>
      <c r="L178" s="34"/>
      <c r="M178" s="140" t="s">
        <v>82</v>
      </c>
      <c r="N178" s="141" t="s">
        <v>54</v>
      </c>
      <c r="P178" s="142">
        <f>O178*H178</f>
        <v>0</v>
      </c>
      <c r="Q178" s="142">
        <v>7.571E-2</v>
      </c>
      <c r="R178" s="142">
        <f>Q178*H178</f>
        <v>3.2451577299999999</v>
      </c>
      <c r="S178" s="142">
        <v>0</v>
      </c>
      <c r="T178" s="143">
        <f>S178*H178</f>
        <v>0</v>
      </c>
      <c r="AR178" s="144" t="s">
        <v>147</v>
      </c>
      <c r="AT178" s="144" t="s">
        <v>597</v>
      </c>
      <c r="AU178" s="144" t="s">
        <v>93</v>
      </c>
      <c r="AY178" s="18" t="s">
        <v>594</v>
      </c>
      <c r="BE178" s="145">
        <f>IF(N178="základní",J178,0)</f>
        <v>0</v>
      </c>
      <c r="BF178" s="145">
        <f>IF(N178="snížená",J178,0)</f>
        <v>0</v>
      </c>
      <c r="BG178" s="145">
        <f>IF(N178="zákl. přenesená",J178,0)</f>
        <v>0</v>
      </c>
      <c r="BH178" s="145">
        <f>IF(N178="sníž. přenesená",J178,0)</f>
        <v>0</v>
      </c>
      <c r="BI178" s="145">
        <f>IF(N178="nulová",J178,0)</f>
        <v>0</v>
      </c>
      <c r="BJ178" s="18" t="s">
        <v>91</v>
      </c>
      <c r="BK178" s="145">
        <f>ROUND(I178*H178,2)</f>
        <v>0</v>
      </c>
      <c r="BL178" s="18" t="s">
        <v>147</v>
      </c>
      <c r="BM178" s="144" t="s">
        <v>11905</v>
      </c>
    </row>
    <row r="179" spans="2:65" s="1" customFormat="1" ht="10.199999999999999" x14ac:dyDescent="0.2">
      <c r="B179" s="34"/>
      <c r="D179" s="164" t="s">
        <v>653</v>
      </c>
      <c r="F179" s="165" t="s">
        <v>9145</v>
      </c>
      <c r="I179" s="166"/>
      <c r="L179" s="34"/>
      <c r="M179" s="167"/>
      <c r="T179" s="55"/>
      <c r="AT179" s="18" t="s">
        <v>653</v>
      </c>
      <c r="AU179" s="18" t="s">
        <v>93</v>
      </c>
    </row>
    <row r="180" spans="2:65" s="12" customFormat="1" ht="10.199999999999999" x14ac:dyDescent="0.2">
      <c r="B180" s="146"/>
      <c r="D180" s="147" t="s">
        <v>603</v>
      </c>
      <c r="E180" s="148" t="s">
        <v>82</v>
      </c>
      <c r="F180" s="149" t="s">
        <v>11850</v>
      </c>
      <c r="H180" s="148" t="s">
        <v>82</v>
      </c>
      <c r="I180" s="150"/>
      <c r="L180" s="146"/>
      <c r="M180" s="151"/>
      <c r="T180" s="152"/>
      <c r="AT180" s="148" t="s">
        <v>603</v>
      </c>
      <c r="AU180" s="148" t="s">
        <v>93</v>
      </c>
      <c r="AV180" s="12" t="s">
        <v>91</v>
      </c>
      <c r="AW180" s="12" t="s">
        <v>42</v>
      </c>
      <c r="AX180" s="12" t="s">
        <v>84</v>
      </c>
      <c r="AY180" s="148" t="s">
        <v>594</v>
      </c>
    </row>
    <row r="181" spans="2:65" s="13" customFormat="1" ht="10.199999999999999" x14ac:dyDescent="0.2">
      <c r="B181" s="153"/>
      <c r="D181" s="147" t="s">
        <v>603</v>
      </c>
      <c r="E181" s="154" t="s">
        <v>82</v>
      </c>
      <c r="F181" s="155" t="s">
        <v>11851</v>
      </c>
      <c r="H181" s="156">
        <v>1.845</v>
      </c>
      <c r="I181" s="157"/>
      <c r="L181" s="153"/>
      <c r="M181" s="158"/>
      <c r="T181" s="159"/>
      <c r="AT181" s="154" t="s">
        <v>603</v>
      </c>
      <c r="AU181" s="154" t="s">
        <v>93</v>
      </c>
      <c r="AV181" s="13" t="s">
        <v>93</v>
      </c>
      <c r="AW181" s="13" t="s">
        <v>42</v>
      </c>
      <c r="AX181" s="13" t="s">
        <v>84</v>
      </c>
      <c r="AY181" s="154" t="s">
        <v>594</v>
      </c>
    </row>
    <row r="182" spans="2:65" s="13" customFormat="1" ht="10.199999999999999" x14ac:dyDescent="0.2">
      <c r="B182" s="153"/>
      <c r="D182" s="147" t="s">
        <v>603</v>
      </c>
      <c r="E182" s="154" t="s">
        <v>82</v>
      </c>
      <c r="F182" s="155" t="s">
        <v>11852</v>
      </c>
      <c r="H182" s="156">
        <v>2.2629999999999999</v>
      </c>
      <c r="I182" s="157"/>
      <c r="L182" s="153"/>
      <c r="M182" s="158"/>
      <c r="T182" s="159"/>
      <c r="AT182" s="154" t="s">
        <v>603</v>
      </c>
      <c r="AU182" s="154" t="s">
        <v>93</v>
      </c>
      <c r="AV182" s="13" t="s">
        <v>93</v>
      </c>
      <c r="AW182" s="13" t="s">
        <v>42</v>
      </c>
      <c r="AX182" s="13" t="s">
        <v>84</v>
      </c>
      <c r="AY182" s="154" t="s">
        <v>594</v>
      </c>
    </row>
    <row r="183" spans="2:65" s="13" customFormat="1" ht="10.199999999999999" x14ac:dyDescent="0.2">
      <c r="B183" s="153"/>
      <c r="D183" s="147" t="s">
        <v>603</v>
      </c>
      <c r="E183" s="154" t="s">
        <v>82</v>
      </c>
      <c r="F183" s="155" t="s">
        <v>11854</v>
      </c>
      <c r="H183" s="156">
        <v>2.2690000000000001</v>
      </c>
      <c r="I183" s="157"/>
      <c r="L183" s="153"/>
      <c r="M183" s="158"/>
      <c r="T183" s="159"/>
      <c r="AT183" s="154" t="s">
        <v>603</v>
      </c>
      <c r="AU183" s="154" t="s">
        <v>93</v>
      </c>
      <c r="AV183" s="13" t="s">
        <v>93</v>
      </c>
      <c r="AW183" s="13" t="s">
        <v>42</v>
      </c>
      <c r="AX183" s="13" t="s">
        <v>84</v>
      </c>
      <c r="AY183" s="154" t="s">
        <v>594</v>
      </c>
    </row>
    <row r="184" spans="2:65" s="13" customFormat="1" ht="10.199999999999999" x14ac:dyDescent="0.2">
      <c r="B184" s="153"/>
      <c r="D184" s="147" t="s">
        <v>603</v>
      </c>
      <c r="E184" s="154" t="s">
        <v>82</v>
      </c>
      <c r="F184" s="155" t="s">
        <v>11855</v>
      </c>
      <c r="H184" s="156">
        <v>2.2690000000000001</v>
      </c>
      <c r="I184" s="157"/>
      <c r="L184" s="153"/>
      <c r="M184" s="158"/>
      <c r="T184" s="159"/>
      <c r="AT184" s="154" t="s">
        <v>603</v>
      </c>
      <c r="AU184" s="154" t="s">
        <v>93</v>
      </c>
      <c r="AV184" s="13" t="s">
        <v>93</v>
      </c>
      <c r="AW184" s="13" t="s">
        <v>42</v>
      </c>
      <c r="AX184" s="13" t="s">
        <v>84</v>
      </c>
      <c r="AY184" s="154" t="s">
        <v>594</v>
      </c>
    </row>
    <row r="185" spans="2:65" s="13" customFormat="1" ht="10.199999999999999" x14ac:dyDescent="0.2">
      <c r="B185" s="153"/>
      <c r="D185" s="147" t="s">
        <v>603</v>
      </c>
      <c r="E185" s="154" t="s">
        <v>82</v>
      </c>
      <c r="F185" s="155" t="s">
        <v>11856</v>
      </c>
      <c r="H185" s="156">
        <v>2.706</v>
      </c>
      <c r="I185" s="157"/>
      <c r="L185" s="153"/>
      <c r="M185" s="158"/>
      <c r="T185" s="159"/>
      <c r="AT185" s="154" t="s">
        <v>603</v>
      </c>
      <c r="AU185" s="154" t="s">
        <v>93</v>
      </c>
      <c r="AV185" s="13" t="s">
        <v>93</v>
      </c>
      <c r="AW185" s="13" t="s">
        <v>42</v>
      </c>
      <c r="AX185" s="13" t="s">
        <v>84</v>
      </c>
      <c r="AY185" s="154" t="s">
        <v>594</v>
      </c>
    </row>
    <row r="186" spans="2:65" s="13" customFormat="1" ht="10.199999999999999" x14ac:dyDescent="0.2">
      <c r="B186" s="153"/>
      <c r="D186" s="147" t="s">
        <v>603</v>
      </c>
      <c r="E186" s="154" t="s">
        <v>82</v>
      </c>
      <c r="F186" s="155" t="s">
        <v>11857</v>
      </c>
      <c r="H186" s="156">
        <v>2.706</v>
      </c>
      <c r="I186" s="157"/>
      <c r="L186" s="153"/>
      <c r="M186" s="158"/>
      <c r="T186" s="159"/>
      <c r="AT186" s="154" t="s">
        <v>603</v>
      </c>
      <c r="AU186" s="154" t="s">
        <v>93</v>
      </c>
      <c r="AV186" s="13" t="s">
        <v>93</v>
      </c>
      <c r="AW186" s="13" t="s">
        <v>42</v>
      </c>
      <c r="AX186" s="13" t="s">
        <v>84</v>
      </c>
      <c r="AY186" s="154" t="s">
        <v>594</v>
      </c>
    </row>
    <row r="187" spans="2:65" s="13" customFormat="1" ht="10.199999999999999" x14ac:dyDescent="0.2">
      <c r="B187" s="153"/>
      <c r="D187" s="147" t="s">
        <v>603</v>
      </c>
      <c r="E187" s="154" t="s">
        <v>82</v>
      </c>
      <c r="F187" s="155" t="s">
        <v>11906</v>
      </c>
      <c r="H187" s="156">
        <v>4.2030000000000003</v>
      </c>
      <c r="I187" s="157"/>
      <c r="L187" s="153"/>
      <c r="M187" s="158"/>
      <c r="T187" s="159"/>
      <c r="AT187" s="154" t="s">
        <v>603</v>
      </c>
      <c r="AU187" s="154" t="s">
        <v>93</v>
      </c>
      <c r="AV187" s="13" t="s">
        <v>93</v>
      </c>
      <c r="AW187" s="13" t="s">
        <v>42</v>
      </c>
      <c r="AX187" s="13" t="s">
        <v>84</v>
      </c>
      <c r="AY187" s="154" t="s">
        <v>594</v>
      </c>
    </row>
    <row r="188" spans="2:65" s="13" customFormat="1" ht="10.199999999999999" x14ac:dyDescent="0.2">
      <c r="B188" s="153"/>
      <c r="D188" s="147" t="s">
        <v>603</v>
      </c>
      <c r="E188" s="154" t="s">
        <v>82</v>
      </c>
      <c r="F188" s="155" t="s">
        <v>11859</v>
      </c>
      <c r="H188" s="156">
        <v>2.419</v>
      </c>
      <c r="I188" s="157"/>
      <c r="L188" s="153"/>
      <c r="M188" s="158"/>
      <c r="T188" s="159"/>
      <c r="AT188" s="154" t="s">
        <v>603</v>
      </c>
      <c r="AU188" s="154" t="s">
        <v>93</v>
      </c>
      <c r="AV188" s="13" t="s">
        <v>93</v>
      </c>
      <c r="AW188" s="13" t="s">
        <v>42</v>
      </c>
      <c r="AX188" s="13" t="s">
        <v>84</v>
      </c>
      <c r="AY188" s="154" t="s">
        <v>594</v>
      </c>
    </row>
    <row r="189" spans="2:65" s="13" customFormat="1" ht="10.199999999999999" x14ac:dyDescent="0.2">
      <c r="B189" s="153"/>
      <c r="D189" s="147" t="s">
        <v>603</v>
      </c>
      <c r="E189" s="154" t="s">
        <v>82</v>
      </c>
      <c r="F189" s="155" t="s">
        <v>11860</v>
      </c>
      <c r="H189" s="156">
        <v>3.0750000000000002</v>
      </c>
      <c r="I189" s="157"/>
      <c r="L189" s="153"/>
      <c r="M189" s="158"/>
      <c r="T189" s="159"/>
      <c r="AT189" s="154" t="s">
        <v>603</v>
      </c>
      <c r="AU189" s="154" t="s">
        <v>93</v>
      </c>
      <c r="AV189" s="13" t="s">
        <v>93</v>
      </c>
      <c r="AW189" s="13" t="s">
        <v>42</v>
      </c>
      <c r="AX189" s="13" t="s">
        <v>84</v>
      </c>
      <c r="AY189" s="154" t="s">
        <v>594</v>
      </c>
    </row>
    <row r="190" spans="2:65" s="13" customFormat="1" ht="10.199999999999999" x14ac:dyDescent="0.2">
      <c r="B190" s="153"/>
      <c r="D190" s="147" t="s">
        <v>603</v>
      </c>
      <c r="E190" s="154" t="s">
        <v>82</v>
      </c>
      <c r="F190" s="155" t="s">
        <v>11861</v>
      </c>
      <c r="H190" s="156">
        <v>4.2640000000000002</v>
      </c>
      <c r="I190" s="157"/>
      <c r="L190" s="153"/>
      <c r="M190" s="158"/>
      <c r="T190" s="159"/>
      <c r="AT190" s="154" t="s">
        <v>603</v>
      </c>
      <c r="AU190" s="154" t="s">
        <v>93</v>
      </c>
      <c r="AV190" s="13" t="s">
        <v>93</v>
      </c>
      <c r="AW190" s="13" t="s">
        <v>42</v>
      </c>
      <c r="AX190" s="13" t="s">
        <v>84</v>
      </c>
      <c r="AY190" s="154" t="s">
        <v>594</v>
      </c>
    </row>
    <row r="191" spans="2:65" s="13" customFormat="1" ht="10.199999999999999" x14ac:dyDescent="0.2">
      <c r="B191" s="153"/>
      <c r="D191" s="147" t="s">
        <v>603</v>
      </c>
      <c r="E191" s="154" t="s">
        <v>82</v>
      </c>
      <c r="F191" s="155" t="s">
        <v>11862</v>
      </c>
      <c r="H191" s="156">
        <v>0.98399999999999999</v>
      </c>
      <c r="I191" s="157"/>
      <c r="L191" s="153"/>
      <c r="M191" s="158"/>
      <c r="T191" s="159"/>
      <c r="AT191" s="154" t="s">
        <v>603</v>
      </c>
      <c r="AU191" s="154" t="s">
        <v>93</v>
      </c>
      <c r="AV191" s="13" t="s">
        <v>93</v>
      </c>
      <c r="AW191" s="13" t="s">
        <v>42</v>
      </c>
      <c r="AX191" s="13" t="s">
        <v>84</v>
      </c>
      <c r="AY191" s="154" t="s">
        <v>594</v>
      </c>
    </row>
    <row r="192" spans="2:65" s="13" customFormat="1" ht="10.199999999999999" x14ac:dyDescent="0.2">
      <c r="B192" s="153"/>
      <c r="D192" s="147" t="s">
        <v>603</v>
      </c>
      <c r="E192" s="154" t="s">
        <v>82</v>
      </c>
      <c r="F192" s="155" t="s">
        <v>11863</v>
      </c>
      <c r="H192" s="156">
        <v>0.86099999999999999</v>
      </c>
      <c r="I192" s="157"/>
      <c r="L192" s="153"/>
      <c r="M192" s="158"/>
      <c r="T192" s="159"/>
      <c r="AT192" s="154" t="s">
        <v>603</v>
      </c>
      <c r="AU192" s="154" t="s">
        <v>93</v>
      </c>
      <c r="AV192" s="13" t="s">
        <v>93</v>
      </c>
      <c r="AW192" s="13" t="s">
        <v>42</v>
      </c>
      <c r="AX192" s="13" t="s">
        <v>84</v>
      </c>
      <c r="AY192" s="154" t="s">
        <v>594</v>
      </c>
    </row>
    <row r="193" spans="2:65" s="13" customFormat="1" ht="10.199999999999999" x14ac:dyDescent="0.2">
      <c r="B193" s="153"/>
      <c r="D193" s="147" t="s">
        <v>603</v>
      </c>
      <c r="E193" s="154" t="s">
        <v>82</v>
      </c>
      <c r="F193" s="155" t="s">
        <v>11864</v>
      </c>
      <c r="H193" s="156">
        <v>0.61499999999999999</v>
      </c>
      <c r="I193" s="157"/>
      <c r="L193" s="153"/>
      <c r="M193" s="158"/>
      <c r="T193" s="159"/>
      <c r="AT193" s="154" t="s">
        <v>603</v>
      </c>
      <c r="AU193" s="154" t="s">
        <v>93</v>
      </c>
      <c r="AV193" s="13" t="s">
        <v>93</v>
      </c>
      <c r="AW193" s="13" t="s">
        <v>42</v>
      </c>
      <c r="AX193" s="13" t="s">
        <v>84</v>
      </c>
      <c r="AY193" s="154" t="s">
        <v>594</v>
      </c>
    </row>
    <row r="194" spans="2:65" s="12" customFormat="1" ht="10.199999999999999" x14ac:dyDescent="0.2">
      <c r="B194" s="146"/>
      <c r="D194" s="147" t="s">
        <v>603</v>
      </c>
      <c r="E194" s="148" t="s">
        <v>82</v>
      </c>
      <c r="F194" s="149" t="s">
        <v>11865</v>
      </c>
      <c r="H194" s="148" t="s">
        <v>82</v>
      </c>
      <c r="I194" s="150"/>
      <c r="L194" s="146"/>
      <c r="M194" s="151"/>
      <c r="T194" s="152"/>
      <c r="AT194" s="148" t="s">
        <v>603</v>
      </c>
      <c r="AU194" s="148" t="s">
        <v>93</v>
      </c>
      <c r="AV194" s="12" t="s">
        <v>91</v>
      </c>
      <c r="AW194" s="12" t="s">
        <v>42</v>
      </c>
      <c r="AX194" s="12" t="s">
        <v>84</v>
      </c>
      <c r="AY194" s="148" t="s">
        <v>594</v>
      </c>
    </row>
    <row r="195" spans="2:65" s="13" customFormat="1" ht="10.199999999999999" x14ac:dyDescent="0.2">
      <c r="B195" s="153"/>
      <c r="D195" s="147" t="s">
        <v>603</v>
      </c>
      <c r="E195" s="154" t="s">
        <v>82</v>
      </c>
      <c r="F195" s="155" t="s">
        <v>11866</v>
      </c>
      <c r="H195" s="156">
        <v>5.1120000000000001</v>
      </c>
      <c r="I195" s="157"/>
      <c r="L195" s="153"/>
      <c r="M195" s="158"/>
      <c r="T195" s="159"/>
      <c r="AT195" s="154" t="s">
        <v>603</v>
      </c>
      <c r="AU195" s="154" t="s">
        <v>93</v>
      </c>
      <c r="AV195" s="13" t="s">
        <v>93</v>
      </c>
      <c r="AW195" s="13" t="s">
        <v>42</v>
      </c>
      <c r="AX195" s="13" t="s">
        <v>84</v>
      </c>
      <c r="AY195" s="154" t="s">
        <v>594</v>
      </c>
    </row>
    <row r="196" spans="2:65" s="12" customFormat="1" ht="10.199999999999999" x14ac:dyDescent="0.2">
      <c r="B196" s="146"/>
      <c r="D196" s="147" t="s">
        <v>603</v>
      </c>
      <c r="E196" s="148" t="s">
        <v>82</v>
      </c>
      <c r="F196" s="149" t="s">
        <v>11869</v>
      </c>
      <c r="H196" s="148" t="s">
        <v>82</v>
      </c>
      <c r="I196" s="150"/>
      <c r="L196" s="146"/>
      <c r="M196" s="151"/>
      <c r="T196" s="152"/>
      <c r="AT196" s="148" t="s">
        <v>603</v>
      </c>
      <c r="AU196" s="148" t="s">
        <v>93</v>
      </c>
      <c r="AV196" s="12" t="s">
        <v>91</v>
      </c>
      <c r="AW196" s="12" t="s">
        <v>42</v>
      </c>
      <c r="AX196" s="12" t="s">
        <v>84</v>
      </c>
      <c r="AY196" s="148" t="s">
        <v>594</v>
      </c>
    </row>
    <row r="197" spans="2:65" s="13" customFormat="1" ht="10.199999999999999" x14ac:dyDescent="0.2">
      <c r="B197" s="153"/>
      <c r="D197" s="147" t="s">
        <v>603</v>
      </c>
      <c r="E197" s="154" t="s">
        <v>82</v>
      </c>
      <c r="F197" s="155" t="s">
        <v>11870</v>
      </c>
      <c r="H197" s="156">
        <v>3.6360000000000001</v>
      </c>
      <c r="I197" s="157"/>
      <c r="L197" s="153"/>
      <c r="M197" s="158"/>
      <c r="T197" s="159"/>
      <c r="AT197" s="154" t="s">
        <v>603</v>
      </c>
      <c r="AU197" s="154" t="s">
        <v>93</v>
      </c>
      <c r="AV197" s="13" t="s">
        <v>93</v>
      </c>
      <c r="AW197" s="13" t="s">
        <v>42</v>
      </c>
      <c r="AX197" s="13" t="s">
        <v>84</v>
      </c>
      <c r="AY197" s="154" t="s">
        <v>594</v>
      </c>
    </row>
    <row r="198" spans="2:65" s="13" customFormat="1" ht="10.199999999999999" x14ac:dyDescent="0.2">
      <c r="B198" s="153"/>
      <c r="D198" s="147" t="s">
        <v>603</v>
      </c>
      <c r="E198" s="154" t="s">
        <v>82</v>
      </c>
      <c r="F198" s="155" t="s">
        <v>11871</v>
      </c>
      <c r="H198" s="156">
        <v>3.6360000000000001</v>
      </c>
      <c r="I198" s="157"/>
      <c r="L198" s="153"/>
      <c r="M198" s="158"/>
      <c r="T198" s="159"/>
      <c r="AT198" s="154" t="s">
        <v>603</v>
      </c>
      <c r="AU198" s="154" t="s">
        <v>93</v>
      </c>
      <c r="AV198" s="13" t="s">
        <v>93</v>
      </c>
      <c r="AW198" s="13" t="s">
        <v>42</v>
      </c>
      <c r="AX198" s="13" t="s">
        <v>84</v>
      </c>
      <c r="AY198" s="154" t="s">
        <v>594</v>
      </c>
    </row>
    <row r="199" spans="2:65" s="15" customFormat="1" ht="10.199999999999999" x14ac:dyDescent="0.2">
      <c r="B199" s="175"/>
      <c r="D199" s="147" t="s">
        <v>603</v>
      </c>
      <c r="E199" s="176" t="s">
        <v>82</v>
      </c>
      <c r="F199" s="177" t="s">
        <v>672</v>
      </c>
      <c r="H199" s="178">
        <v>42.863</v>
      </c>
      <c r="I199" s="179"/>
      <c r="L199" s="175"/>
      <c r="M199" s="180"/>
      <c r="T199" s="181"/>
      <c r="AT199" s="176" t="s">
        <v>603</v>
      </c>
      <c r="AU199" s="176" t="s">
        <v>93</v>
      </c>
      <c r="AV199" s="15" t="s">
        <v>147</v>
      </c>
      <c r="AW199" s="15" t="s">
        <v>42</v>
      </c>
      <c r="AX199" s="15" t="s">
        <v>91</v>
      </c>
      <c r="AY199" s="176" t="s">
        <v>594</v>
      </c>
    </row>
    <row r="200" spans="2:65" s="11" customFormat="1" ht="22.8" customHeight="1" x14ac:dyDescent="0.25">
      <c r="B200" s="121"/>
      <c r="D200" s="122" t="s">
        <v>83</v>
      </c>
      <c r="E200" s="131" t="s">
        <v>147</v>
      </c>
      <c r="F200" s="131" t="s">
        <v>4317</v>
      </c>
      <c r="I200" s="124"/>
      <c r="J200" s="132">
        <f>BK200</f>
        <v>0</v>
      </c>
      <c r="L200" s="121"/>
      <c r="M200" s="126"/>
      <c r="P200" s="127">
        <f>SUM(P201:P259)</f>
        <v>0</v>
      </c>
      <c r="R200" s="127">
        <f>SUM(R201:R259)</f>
        <v>43.199217000000004</v>
      </c>
      <c r="T200" s="128">
        <f>SUM(T201:T259)</f>
        <v>0</v>
      </c>
      <c r="AR200" s="122" t="s">
        <v>91</v>
      </c>
      <c r="AT200" s="129" t="s">
        <v>83</v>
      </c>
      <c r="AU200" s="129" t="s">
        <v>91</v>
      </c>
      <c r="AY200" s="122" t="s">
        <v>594</v>
      </c>
      <c r="BK200" s="130">
        <f>SUM(BK201:BK259)</f>
        <v>0</v>
      </c>
    </row>
    <row r="201" spans="2:65" s="1" customFormat="1" ht="24.15" customHeight="1" x14ac:dyDescent="0.2">
      <c r="B201" s="34"/>
      <c r="C201" s="133" t="s">
        <v>147</v>
      </c>
      <c r="D201" s="133" t="s">
        <v>597</v>
      </c>
      <c r="E201" s="134" t="s">
        <v>11907</v>
      </c>
      <c r="F201" s="135" t="s">
        <v>11908</v>
      </c>
      <c r="G201" s="136" t="s">
        <v>600</v>
      </c>
      <c r="H201" s="137">
        <v>403</v>
      </c>
      <c r="I201" s="138"/>
      <c r="J201" s="139">
        <f>ROUND(I201*H201,2)</f>
        <v>0</v>
      </c>
      <c r="K201" s="135" t="s">
        <v>651</v>
      </c>
      <c r="L201" s="34"/>
      <c r="M201" s="140" t="s">
        <v>82</v>
      </c>
      <c r="N201" s="141" t="s">
        <v>54</v>
      </c>
      <c r="P201" s="142">
        <f>O201*H201</f>
        <v>0</v>
      </c>
      <c r="Q201" s="142">
        <v>2.2899999999999999E-3</v>
      </c>
      <c r="R201" s="142">
        <f>Q201*H201</f>
        <v>0.92286999999999997</v>
      </c>
      <c r="S201" s="142">
        <v>0</v>
      </c>
      <c r="T201" s="143">
        <f>S201*H201</f>
        <v>0</v>
      </c>
      <c r="AR201" s="144" t="s">
        <v>147</v>
      </c>
      <c r="AT201" s="144" t="s">
        <v>597</v>
      </c>
      <c r="AU201" s="144" t="s">
        <v>93</v>
      </c>
      <c r="AY201" s="18" t="s">
        <v>594</v>
      </c>
      <c r="BE201" s="145">
        <f>IF(N201="základní",J201,0)</f>
        <v>0</v>
      </c>
      <c r="BF201" s="145">
        <f>IF(N201="snížená",J201,0)</f>
        <v>0</v>
      </c>
      <c r="BG201" s="145">
        <f>IF(N201="zákl. přenesená",J201,0)</f>
        <v>0</v>
      </c>
      <c r="BH201" s="145">
        <f>IF(N201="sníž. přenesená",J201,0)</f>
        <v>0</v>
      </c>
      <c r="BI201" s="145">
        <f>IF(N201="nulová",J201,0)</f>
        <v>0</v>
      </c>
      <c r="BJ201" s="18" t="s">
        <v>91</v>
      </c>
      <c r="BK201" s="145">
        <f>ROUND(I201*H201,2)</f>
        <v>0</v>
      </c>
      <c r="BL201" s="18" t="s">
        <v>147</v>
      </c>
      <c r="BM201" s="144" t="s">
        <v>11909</v>
      </c>
    </row>
    <row r="202" spans="2:65" s="1" customFormat="1" ht="10.199999999999999" x14ac:dyDescent="0.2">
      <c r="B202" s="34"/>
      <c r="D202" s="164" t="s">
        <v>653</v>
      </c>
      <c r="F202" s="165" t="s">
        <v>11910</v>
      </c>
      <c r="I202" s="166"/>
      <c r="L202" s="34"/>
      <c r="M202" s="167"/>
      <c r="T202" s="55"/>
      <c r="AT202" s="18" t="s">
        <v>653</v>
      </c>
      <c r="AU202" s="18" t="s">
        <v>93</v>
      </c>
    </row>
    <row r="203" spans="2:65" s="13" customFormat="1" ht="10.199999999999999" x14ac:dyDescent="0.2">
      <c r="B203" s="153"/>
      <c r="D203" s="147" t="s">
        <v>603</v>
      </c>
      <c r="E203" s="154" t="s">
        <v>82</v>
      </c>
      <c r="F203" s="155" t="s">
        <v>11911</v>
      </c>
      <c r="H203" s="156">
        <v>16</v>
      </c>
      <c r="I203" s="157"/>
      <c r="L203" s="153"/>
      <c r="M203" s="158"/>
      <c r="T203" s="159"/>
      <c r="AT203" s="154" t="s">
        <v>603</v>
      </c>
      <c r="AU203" s="154" t="s">
        <v>93</v>
      </c>
      <c r="AV203" s="13" t="s">
        <v>93</v>
      </c>
      <c r="AW203" s="13" t="s">
        <v>42</v>
      </c>
      <c r="AX203" s="13" t="s">
        <v>84</v>
      </c>
      <c r="AY203" s="154" t="s">
        <v>594</v>
      </c>
    </row>
    <row r="204" spans="2:65" s="13" customFormat="1" ht="10.199999999999999" x14ac:dyDescent="0.2">
      <c r="B204" s="153"/>
      <c r="D204" s="147" t="s">
        <v>603</v>
      </c>
      <c r="E204" s="154" t="s">
        <v>82</v>
      </c>
      <c r="F204" s="155" t="s">
        <v>11912</v>
      </c>
      <c r="H204" s="156">
        <v>355</v>
      </c>
      <c r="I204" s="157"/>
      <c r="L204" s="153"/>
      <c r="M204" s="158"/>
      <c r="T204" s="159"/>
      <c r="AT204" s="154" t="s">
        <v>603</v>
      </c>
      <c r="AU204" s="154" t="s">
        <v>93</v>
      </c>
      <c r="AV204" s="13" t="s">
        <v>93</v>
      </c>
      <c r="AW204" s="13" t="s">
        <v>42</v>
      </c>
      <c r="AX204" s="13" t="s">
        <v>84</v>
      </c>
      <c r="AY204" s="154" t="s">
        <v>594</v>
      </c>
    </row>
    <row r="205" spans="2:65" s="13" customFormat="1" ht="10.199999999999999" x14ac:dyDescent="0.2">
      <c r="B205" s="153"/>
      <c r="D205" s="147" t="s">
        <v>603</v>
      </c>
      <c r="E205" s="154" t="s">
        <v>82</v>
      </c>
      <c r="F205" s="155" t="s">
        <v>11913</v>
      </c>
      <c r="H205" s="156">
        <v>26</v>
      </c>
      <c r="I205" s="157"/>
      <c r="L205" s="153"/>
      <c r="M205" s="158"/>
      <c r="T205" s="159"/>
      <c r="AT205" s="154" t="s">
        <v>603</v>
      </c>
      <c r="AU205" s="154" t="s">
        <v>93</v>
      </c>
      <c r="AV205" s="13" t="s">
        <v>93</v>
      </c>
      <c r="AW205" s="13" t="s">
        <v>42</v>
      </c>
      <c r="AX205" s="13" t="s">
        <v>84</v>
      </c>
      <c r="AY205" s="154" t="s">
        <v>594</v>
      </c>
    </row>
    <row r="206" spans="2:65" s="13" customFormat="1" ht="10.199999999999999" x14ac:dyDescent="0.2">
      <c r="B206" s="153"/>
      <c r="D206" s="147" t="s">
        <v>603</v>
      </c>
      <c r="E206" s="154" t="s">
        <v>82</v>
      </c>
      <c r="F206" s="155" t="s">
        <v>11914</v>
      </c>
      <c r="H206" s="156">
        <v>6</v>
      </c>
      <c r="I206" s="157"/>
      <c r="L206" s="153"/>
      <c r="M206" s="158"/>
      <c r="T206" s="159"/>
      <c r="AT206" s="154" t="s">
        <v>603</v>
      </c>
      <c r="AU206" s="154" t="s">
        <v>93</v>
      </c>
      <c r="AV206" s="13" t="s">
        <v>93</v>
      </c>
      <c r="AW206" s="13" t="s">
        <v>42</v>
      </c>
      <c r="AX206" s="13" t="s">
        <v>84</v>
      </c>
      <c r="AY206" s="154" t="s">
        <v>594</v>
      </c>
    </row>
    <row r="207" spans="2:65" s="15" customFormat="1" ht="10.199999999999999" x14ac:dyDescent="0.2">
      <c r="B207" s="175"/>
      <c r="D207" s="147" t="s">
        <v>603</v>
      </c>
      <c r="E207" s="176" t="s">
        <v>82</v>
      </c>
      <c r="F207" s="177" t="s">
        <v>672</v>
      </c>
      <c r="H207" s="178">
        <v>403</v>
      </c>
      <c r="I207" s="179"/>
      <c r="L207" s="175"/>
      <c r="M207" s="180"/>
      <c r="T207" s="181"/>
      <c r="AT207" s="176" t="s">
        <v>603</v>
      </c>
      <c r="AU207" s="176" t="s">
        <v>93</v>
      </c>
      <c r="AV207" s="15" t="s">
        <v>147</v>
      </c>
      <c r="AW207" s="15" t="s">
        <v>42</v>
      </c>
      <c r="AX207" s="15" t="s">
        <v>91</v>
      </c>
      <c r="AY207" s="176" t="s">
        <v>594</v>
      </c>
    </row>
    <row r="208" spans="2:65" s="1" customFormat="1" ht="16.5" customHeight="1" x14ac:dyDescent="0.2">
      <c r="B208" s="34"/>
      <c r="C208" s="183" t="s">
        <v>160</v>
      </c>
      <c r="D208" s="183" t="s">
        <v>752</v>
      </c>
      <c r="E208" s="184" t="s">
        <v>11915</v>
      </c>
      <c r="F208" s="185" t="s">
        <v>11916</v>
      </c>
      <c r="G208" s="186" t="s">
        <v>600</v>
      </c>
      <c r="H208" s="187">
        <v>355</v>
      </c>
      <c r="I208" s="188"/>
      <c r="J208" s="189">
        <f>ROUND(I208*H208,2)</f>
        <v>0</v>
      </c>
      <c r="K208" s="185" t="s">
        <v>82</v>
      </c>
      <c r="L208" s="190"/>
      <c r="M208" s="191" t="s">
        <v>82</v>
      </c>
      <c r="N208" s="192" t="s">
        <v>54</v>
      </c>
      <c r="P208" s="142">
        <f>O208*H208</f>
        <v>0</v>
      </c>
      <c r="Q208" s="142">
        <v>4.4999999999999998E-2</v>
      </c>
      <c r="R208" s="142">
        <f>Q208*H208</f>
        <v>15.975</v>
      </c>
      <c r="S208" s="142">
        <v>0</v>
      </c>
      <c r="T208" s="143">
        <f>S208*H208</f>
        <v>0</v>
      </c>
      <c r="AR208" s="144" t="s">
        <v>716</v>
      </c>
      <c r="AT208" s="144" t="s">
        <v>752</v>
      </c>
      <c r="AU208" s="144" t="s">
        <v>93</v>
      </c>
      <c r="AY208" s="18" t="s">
        <v>594</v>
      </c>
      <c r="BE208" s="145">
        <f>IF(N208="základní",J208,0)</f>
        <v>0</v>
      </c>
      <c r="BF208" s="145">
        <f>IF(N208="snížená",J208,0)</f>
        <v>0</v>
      </c>
      <c r="BG208" s="145">
        <f>IF(N208="zákl. přenesená",J208,0)</f>
        <v>0</v>
      </c>
      <c r="BH208" s="145">
        <f>IF(N208="sníž. přenesená",J208,0)</f>
        <v>0</v>
      </c>
      <c r="BI208" s="145">
        <f>IF(N208="nulová",J208,0)</f>
        <v>0</v>
      </c>
      <c r="BJ208" s="18" t="s">
        <v>91</v>
      </c>
      <c r="BK208" s="145">
        <f>ROUND(I208*H208,2)</f>
        <v>0</v>
      </c>
      <c r="BL208" s="18" t="s">
        <v>147</v>
      </c>
      <c r="BM208" s="144" t="s">
        <v>11917</v>
      </c>
    </row>
    <row r="209" spans="2:65" s="1" customFormat="1" ht="19.2" x14ac:dyDescent="0.2">
      <c r="B209" s="34"/>
      <c r="D209" s="147" t="s">
        <v>740</v>
      </c>
      <c r="F209" s="182" t="s">
        <v>11918</v>
      </c>
      <c r="I209" s="166"/>
      <c r="L209" s="34"/>
      <c r="M209" s="167"/>
      <c r="T209" s="55"/>
      <c r="AT209" s="18" t="s">
        <v>740</v>
      </c>
      <c r="AU209" s="18" t="s">
        <v>93</v>
      </c>
    </row>
    <row r="210" spans="2:65" s="13" customFormat="1" ht="10.199999999999999" x14ac:dyDescent="0.2">
      <c r="B210" s="153"/>
      <c r="D210" s="147" t="s">
        <v>603</v>
      </c>
      <c r="E210" s="154" t="s">
        <v>82</v>
      </c>
      <c r="F210" s="155" t="s">
        <v>11912</v>
      </c>
      <c r="H210" s="156">
        <v>355</v>
      </c>
      <c r="I210" s="157"/>
      <c r="L210" s="153"/>
      <c r="M210" s="158"/>
      <c r="T210" s="159"/>
      <c r="AT210" s="154" t="s">
        <v>603</v>
      </c>
      <c r="AU210" s="154" t="s">
        <v>93</v>
      </c>
      <c r="AV210" s="13" t="s">
        <v>93</v>
      </c>
      <c r="AW210" s="13" t="s">
        <v>42</v>
      </c>
      <c r="AX210" s="13" t="s">
        <v>91</v>
      </c>
      <c r="AY210" s="154" t="s">
        <v>594</v>
      </c>
    </row>
    <row r="211" spans="2:65" s="1" customFormat="1" ht="16.5" customHeight="1" x14ac:dyDescent="0.2">
      <c r="B211" s="34"/>
      <c r="C211" s="183" t="s">
        <v>624</v>
      </c>
      <c r="D211" s="183" t="s">
        <v>752</v>
      </c>
      <c r="E211" s="184" t="s">
        <v>11919</v>
      </c>
      <c r="F211" s="185" t="s">
        <v>11920</v>
      </c>
      <c r="G211" s="186" t="s">
        <v>600</v>
      </c>
      <c r="H211" s="187">
        <v>26</v>
      </c>
      <c r="I211" s="188"/>
      <c r="J211" s="189">
        <f>ROUND(I211*H211,2)</f>
        <v>0</v>
      </c>
      <c r="K211" s="185" t="s">
        <v>82</v>
      </c>
      <c r="L211" s="190"/>
      <c r="M211" s="191" t="s">
        <v>82</v>
      </c>
      <c r="N211" s="192" t="s">
        <v>54</v>
      </c>
      <c r="P211" s="142">
        <f>O211*H211</f>
        <v>0</v>
      </c>
      <c r="Q211" s="142">
        <v>3.5000000000000003E-2</v>
      </c>
      <c r="R211" s="142">
        <f>Q211*H211</f>
        <v>0.91000000000000014</v>
      </c>
      <c r="S211" s="142">
        <v>0</v>
      </c>
      <c r="T211" s="143">
        <f>S211*H211</f>
        <v>0</v>
      </c>
      <c r="AR211" s="144" t="s">
        <v>716</v>
      </c>
      <c r="AT211" s="144" t="s">
        <v>752</v>
      </c>
      <c r="AU211" s="144" t="s">
        <v>93</v>
      </c>
      <c r="AY211" s="18" t="s">
        <v>594</v>
      </c>
      <c r="BE211" s="145">
        <f>IF(N211="základní",J211,0)</f>
        <v>0</v>
      </c>
      <c r="BF211" s="145">
        <f>IF(N211="snížená",J211,0)</f>
        <v>0</v>
      </c>
      <c r="BG211" s="145">
        <f>IF(N211="zákl. přenesená",J211,0)</f>
        <v>0</v>
      </c>
      <c r="BH211" s="145">
        <f>IF(N211="sníž. přenesená",J211,0)</f>
        <v>0</v>
      </c>
      <c r="BI211" s="145">
        <f>IF(N211="nulová",J211,0)</f>
        <v>0</v>
      </c>
      <c r="BJ211" s="18" t="s">
        <v>91</v>
      </c>
      <c r="BK211" s="145">
        <f>ROUND(I211*H211,2)</f>
        <v>0</v>
      </c>
      <c r="BL211" s="18" t="s">
        <v>147</v>
      </c>
      <c r="BM211" s="144" t="s">
        <v>11921</v>
      </c>
    </row>
    <row r="212" spans="2:65" s="13" customFormat="1" ht="10.199999999999999" x14ac:dyDescent="0.2">
      <c r="B212" s="153"/>
      <c r="D212" s="147" t="s">
        <v>603</v>
      </c>
      <c r="E212" s="154" t="s">
        <v>82</v>
      </c>
      <c r="F212" s="155" t="s">
        <v>11922</v>
      </c>
      <c r="H212" s="156">
        <v>26</v>
      </c>
      <c r="I212" s="157"/>
      <c r="L212" s="153"/>
      <c r="M212" s="158"/>
      <c r="T212" s="159"/>
      <c r="AT212" s="154" t="s">
        <v>603</v>
      </c>
      <c r="AU212" s="154" t="s">
        <v>93</v>
      </c>
      <c r="AV212" s="13" t="s">
        <v>93</v>
      </c>
      <c r="AW212" s="13" t="s">
        <v>42</v>
      </c>
      <c r="AX212" s="13" t="s">
        <v>91</v>
      </c>
      <c r="AY212" s="154" t="s">
        <v>594</v>
      </c>
    </row>
    <row r="213" spans="2:65" s="1" customFormat="1" ht="16.5" customHeight="1" x14ac:dyDescent="0.2">
      <c r="B213" s="34"/>
      <c r="C213" s="183" t="s">
        <v>707</v>
      </c>
      <c r="D213" s="183" t="s">
        <v>752</v>
      </c>
      <c r="E213" s="184" t="s">
        <v>11923</v>
      </c>
      <c r="F213" s="185" t="s">
        <v>11924</v>
      </c>
      <c r="G213" s="186" t="s">
        <v>600</v>
      </c>
      <c r="H213" s="187">
        <v>6</v>
      </c>
      <c r="I213" s="188"/>
      <c r="J213" s="189">
        <f>ROUND(I213*H213,2)</f>
        <v>0</v>
      </c>
      <c r="K213" s="185" t="s">
        <v>82</v>
      </c>
      <c r="L213" s="190"/>
      <c r="M213" s="191" t="s">
        <v>82</v>
      </c>
      <c r="N213" s="192" t="s">
        <v>54</v>
      </c>
      <c r="P213" s="142">
        <f>O213*H213</f>
        <v>0</v>
      </c>
      <c r="Q213" s="142">
        <v>3.5000000000000003E-2</v>
      </c>
      <c r="R213" s="142">
        <f>Q213*H213</f>
        <v>0.21000000000000002</v>
      </c>
      <c r="S213" s="142">
        <v>0</v>
      </c>
      <c r="T213" s="143">
        <f>S213*H213</f>
        <v>0</v>
      </c>
      <c r="AR213" s="144" t="s">
        <v>716</v>
      </c>
      <c r="AT213" s="144" t="s">
        <v>752</v>
      </c>
      <c r="AU213" s="144" t="s">
        <v>93</v>
      </c>
      <c r="AY213" s="18" t="s">
        <v>594</v>
      </c>
      <c r="BE213" s="145">
        <f>IF(N213="základní",J213,0)</f>
        <v>0</v>
      </c>
      <c r="BF213" s="145">
        <f>IF(N213="snížená",J213,0)</f>
        <v>0</v>
      </c>
      <c r="BG213" s="145">
        <f>IF(N213="zákl. přenesená",J213,0)</f>
        <v>0</v>
      </c>
      <c r="BH213" s="145">
        <f>IF(N213="sníž. přenesená",J213,0)</f>
        <v>0</v>
      </c>
      <c r="BI213" s="145">
        <f>IF(N213="nulová",J213,0)</f>
        <v>0</v>
      </c>
      <c r="BJ213" s="18" t="s">
        <v>91</v>
      </c>
      <c r="BK213" s="145">
        <f>ROUND(I213*H213,2)</f>
        <v>0</v>
      </c>
      <c r="BL213" s="18" t="s">
        <v>147</v>
      </c>
      <c r="BM213" s="144" t="s">
        <v>11925</v>
      </c>
    </row>
    <row r="214" spans="2:65" s="13" customFormat="1" ht="10.199999999999999" x14ac:dyDescent="0.2">
      <c r="B214" s="153"/>
      <c r="D214" s="147" t="s">
        <v>603</v>
      </c>
      <c r="E214" s="154" t="s">
        <v>82</v>
      </c>
      <c r="F214" s="155" t="s">
        <v>11926</v>
      </c>
      <c r="H214" s="156">
        <v>6</v>
      </c>
      <c r="I214" s="157"/>
      <c r="L214" s="153"/>
      <c r="M214" s="158"/>
      <c r="T214" s="159"/>
      <c r="AT214" s="154" t="s">
        <v>603</v>
      </c>
      <c r="AU214" s="154" t="s">
        <v>93</v>
      </c>
      <c r="AV214" s="13" t="s">
        <v>93</v>
      </c>
      <c r="AW214" s="13" t="s">
        <v>42</v>
      </c>
      <c r="AX214" s="13" t="s">
        <v>91</v>
      </c>
      <c r="AY214" s="154" t="s">
        <v>594</v>
      </c>
    </row>
    <row r="215" spans="2:65" s="1" customFormat="1" ht="16.5" customHeight="1" x14ac:dyDescent="0.2">
      <c r="B215" s="34"/>
      <c r="C215" s="183" t="s">
        <v>716</v>
      </c>
      <c r="D215" s="183" t="s">
        <v>752</v>
      </c>
      <c r="E215" s="184" t="s">
        <v>11927</v>
      </c>
      <c r="F215" s="185" t="s">
        <v>11928</v>
      </c>
      <c r="G215" s="186" t="s">
        <v>600</v>
      </c>
      <c r="H215" s="187">
        <v>16</v>
      </c>
      <c r="I215" s="188"/>
      <c r="J215" s="189">
        <f>ROUND(I215*H215,2)</f>
        <v>0</v>
      </c>
      <c r="K215" s="185" t="s">
        <v>651</v>
      </c>
      <c r="L215" s="190"/>
      <c r="M215" s="191" t="s">
        <v>82</v>
      </c>
      <c r="N215" s="192" t="s">
        <v>54</v>
      </c>
      <c r="P215" s="142">
        <f>O215*H215</f>
        <v>0</v>
      </c>
      <c r="Q215" s="142">
        <v>5.3999999999999999E-2</v>
      </c>
      <c r="R215" s="142">
        <f>Q215*H215</f>
        <v>0.86399999999999999</v>
      </c>
      <c r="S215" s="142">
        <v>0</v>
      </c>
      <c r="T215" s="143">
        <f>S215*H215</f>
        <v>0</v>
      </c>
      <c r="AR215" s="144" t="s">
        <v>716</v>
      </c>
      <c r="AT215" s="144" t="s">
        <v>752</v>
      </c>
      <c r="AU215" s="144" t="s">
        <v>93</v>
      </c>
      <c r="AY215" s="18" t="s">
        <v>594</v>
      </c>
      <c r="BE215" s="145">
        <f>IF(N215="základní",J215,0)</f>
        <v>0</v>
      </c>
      <c r="BF215" s="145">
        <f>IF(N215="snížená",J215,0)</f>
        <v>0</v>
      </c>
      <c r="BG215" s="145">
        <f>IF(N215="zákl. přenesená",J215,0)</f>
        <v>0</v>
      </c>
      <c r="BH215" s="145">
        <f>IF(N215="sníž. přenesená",J215,0)</f>
        <v>0</v>
      </c>
      <c r="BI215" s="145">
        <f>IF(N215="nulová",J215,0)</f>
        <v>0</v>
      </c>
      <c r="BJ215" s="18" t="s">
        <v>91</v>
      </c>
      <c r="BK215" s="145">
        <f>ROUND(I215*H215,2)</f>
        <v>0</v>
      </c>
      <c r="BL215" s="18" t="s">
        <v>147</v>
      </c>
      <c r="BM215" s="144" t="s">
        <v>11929</v>
      </c>
    </row>
    <row r="216" spans="2:65" s="12" customFormat="1" ht="10.199999999999999" x14ac:dyDescent="0.2">
      <c r="B216" s="146"/>
      <c r="D216" s="147" t="s">
        <v>603</v>
      </c>
      <c r="E216" s="148" t="s">
        <v>82</v>
      </c>
      <c r="F216" s="149" t="s">
        <v>11930</v>
      </c>
      <c r="H216" s="148" t="s">
        <v>82</v>
      </c>
      <c r="I216" s="150"/>
      <c r="L216" s="146"/>
      <c r="M216" s="151"/>
      <c r="T216" s="152"/>
      <c r="AT216" s="148" t="s">
        <v>603</v>
      </c>
      <c r="AU216" s="148" t="s">
        <v>93</v>
      </c>
      <c r="AV216" s="12" t="s">
        <v>91</v>
      </c>
      <c r="AW216" s="12" t="s">
        <v>42</v>
      </c>
      <c r="AX216" s="12" t="s">
        <v>84</v>
      </c>
      <c r="AY216" s="148" t="s">
        <v>594</v>
      </c>
    </row>
    <row r="217" spans="2:65" s="12" customFormat="1" ht="10.199999999999999" x14ac:dyDescent="0.2">
      <c r="B217" s="146"/>
      <c r="D217" s="147" t="s">
        <v>603</v>
      </c>
      <c r="E217" s="148" t="s">
        <v>82</v>
      </c>
      <c r="F217" s="149" t="s">
        <v>11931</v>
      </c>
      <c r="H217" s="148" t="s">
        <v>82</v>
      </c>
      <c r="I217" s="150"/>
      <c r="L217" s="146"/>
      <c r="M217" s="151"/>
      <c r="T217" s="152"/>
      <c r="AT217" s="148" t="s">
        <v>603</v>
      </c>
      <c r="AU217" s="148" t="s">
        <v>93</v>
      </c>
      <c r="AV217" s="12" t="s">
        <v>91</v>
      </c>
      <c r="AW217" s="12" t="s">
        <v>42</v>
      </c>
      <c r="AX217" s="12" t="s">
        <v>84</v>
      </c>
      <c r="AY217" s="148" t="s">
        <v>594</v>
      </c>
    </row>
    <row r="218" spans="2:65" s="12" customFormat="1" ht="10.199999999999999" x14ac:dyDescent="0.2">
      <c r="B218" s="146"/>
      <c r="D218" s="147" t="s">
        <v>603</v>
      </c>
      <c r="E218" s="148" t="s">
        <v>82</v>
      </c>
      <c r="F218" s="149" t="s">
        <v>11932</v>
      </c>
      <c r="H218" s="148" t="s">
        <v>82</v>
      </c>
      <c r="I218" s="150"/>
      <c r="L218" s="146"/>
      <c r="M218" s="151"/>
      <c r="T218" s="152"/>
      <c r="AT218" s="148" t="s">
        <v>603</v>
      </c>
      <c r="AU218" s="148" t="s">
        <v>93</v>
      </c>
      <c r="AV218" s="12" t="s">
        <v>91</v>
      </c>
      <c r="AW218" s="12" t="s">
        <v>42</v>
      </c>
      <c r="AX218" s="12" t="s">
        <v>84</v>
      </c>
      <c r="AY218" s="148" t="s">
        <v>594</v>
      </c>
    </row>
    <row r="219" spans="2:65" s="13" customFormat="1" ht="10.199999999999999" x14ac:dyDescent="0.2">
      <c r="B219" s="153"/>
      <c r="D219" s="147" t="s">
        <v>603</v>
      </c>
      <c r="E219" s="154" t="s">
        <v>82</v>
      </c>
      <c r="F219" s="155" t="s">
        <v>11911</v>
      </c>
      <c r="H219" s="156">
        <v>16</v>
      </c>
      <c r="I219" s="157"/>
      <c r="L219" s="153"/>
      <c r="M219" s="158"/>
      <c r="T219" s="159"/>
      <c r="AT219" s="154" t="s">
        <v>603</v>
      </c>
      <c r="AU219" s="154" t="s">
        <v>93</v>
      </c>
      <c r="AV219" s="13" t="s">
        <v>93</v>
      </c>
      <c r="AW219" s="13" t="s">
        <v>42</v>
      </c>
      <c r="AX219" s="13" t="s">
        <v>91</v>
      </c>
      <c r="AY219" s="154" t="s">
        <v>594</v>
      </c>
    </row>
    <row r="220" spans="2:65" s="1" customFormat="1" ht="24.15" customHeight="1" x14ac:dyDescent="0.2">
      <c r="B220" s="34"/>
      <c r="C220" s="133" t="s">
        <v>721</v>
      </c>
      <c r="D220" s="133" t="s">
        <v>597</v>
      </c>
      <c r="E220" s="134" t="s">
        <v>11933</v>
      </c>
      <c r="F220" s="135" t="s">
        <v>11934</v>
      </c>
      <c r="G220" s="136" t="s">
        <v>600</v>
      </c>
      <c r="H220" s="137">
        <v>278</v>
      </c>
      <c r="I220" s="138"/>
      <c r="J220" s="139">
        <f>ROUND(I220*H220,2)</f>
        <v>0</v>
      </c>
      <c r="K220" s="135" t="s">
        <v>651</v>
      </c>
      <c r="L220" s="34"/>
      <c r="M220" s="140" t="s">
        <v>82</v>
      </c>
      <c r="N220" s="141" t="s">
        <v>54</v>
      </c>
      <c r="P220" s="142">
        <f>O220*H220</f>
        <v>0</v>
      </c>
      <c r="Q220" s="142">
        <v>4.5900000000000003E-3</v>
      </c>
      <c r="R220" s="142">
        <f>Q220*H220</f>
        <v>1.2760200000000002</v>
      </c>
      <c r="S220" s="142">
        <v>0</v>
      </c>
      <c r="T220" s="143">
        <f>S220*H220</f>
        <v>0</v>
      </c>
      <c r="AR220" s="144" t="s">
        <v>147</v>
      </c>
      <c r="AT220" s="144" t="s">
        <v>597</v>
      </c>
      <c r="AU220" s="144" t="s">
        <v>93</v>
      </c>
      <c r="AY220" s="18" t="s">
        <v>594</v>
      </c>
      <c r="BE220" s="145">
        <f>IF(N220="základní",J220,0)</f>
        <v>0</v>
      </c>
      <c r="BF220" s="145">
        <f>IF(N220="snížená",J220,0)</f>
        <v>0</v>
      </c>
      <c r="BG220" s="145">
        <f>IF(N220="zákl. přenesená",J220,0)</f>
        <v>0</v>
      </c>
      <c r="BH220" s="145">
        <f>IF(N220="sníž. přenesená",J220,0)</f>
        <v>0</v>
      </c>
      <c r="BI220" s="145">
        <f>IF(N220="nulová",J220,0)</f>
        <v>0</v>
      </c>
      <c r="BJ220" s="18" t="s">
        <v>91</v>
      </c>
      <c r="BK220" s="145">
        <f>ROUND(I220*H220,2)</f>
        <v>0</v>
      </c>
      <c r="BL220" s="18" t="s">
        <v>147</v>
      </c>
      <c r="BM220" s="144" t="s">
        <v>11935</v>
      </c>
    </row>
    <row r="221" spans="2:65" s="1" customFormat="1" ht="10.199999999999999" x14ac:dyDescent="0.2">
      <c r="B221" s="34"/>
      <c r="D221" s="164" t="s">
        <v>653</v>
      </c>
      <c r="F221" s="165" t="s">
        <v>11936</v>
      </c>
      <c r="I221" s="166"/>
      <c r="L221" s="34"/>
      <c r="M221" s="167"/>
      <c r="T221" s="55"/>
      <c r="AT221" s="18" t="s">
        <v>653</v>
      </c>
      <c r="AU221" s="18" t="s">
        <v>93</v>
      </c>
    </row>
    <row r="222" spans="2:65" s="13" customFormat="1" ht="10.199999999999999" x14ac:dyDescent="0.2">
      <c r="B222" s="153"/>
      <c r="D222" s="147" t="s">
        <v>603</v>
      </c>
      <c r="E222" s="154" t="s">
        <v>82</v>
      </c>
      <c r="F222" s="155" t="s">
        <v>11937</v>
      </c>
      <c r="H222" s="156">
        <v>268</v>
      </c>
      <c r="I222" s="157"/>
      <c r="L222" s="153"/>
      <c r="M222" s="158"/>
      <c r="T222" s="159"/>
      <c r="AT222" s="154" t="s">
        <v>603</v>
      </c>
      <c r="AU222" s="154" t="s">
        <v>93</v>
      </c>
      <c r="AV222" s="13" t="s">
        <v>93</v>
      </c>
      <c r="AW222" s="13" t="s">
        <v>42</v>
      </c>
      <c r="AX222" s="13" t="s">
        <v>84</v>
      </c>
      <c r="AY222" s="154" t="s">
        <v>594</v>
      </c>
    </row>
    <row r="223" spans="2:65" s="13" customFormat="1" ht="10.199999999999999" x14ac:dyDescent="0.2">
      <c r="B223" s="153"/>
      <c r="D223" s="147" t="s">
        <v>603</v>
      </c>
      <c r="E223" s="154" t="s">
        <v>82</v>
      </c>
      <c r="F223" s="155" t="s">
        <v>11938</v>
      </c>
      <c r="H223" s="156">
        <v>8</v>
      </c>
      <c r="I223" s="157"/>
      <c r="L223" s="153"/>
      <c r="M223" s="158"/>
      <c r="T223" s="159"/>
      <c r="AT223" s="154" t="s">
        <v>603</v>
      </c>
      <c r="AU223" s="154" t="s">
        <v>93</v>
      </c>
      <c r="AV223" s="13" t="s">
        <v>93</v>
      </c>
      <c r="AW223" s="13" t="s">
        <v>42</v>
      </c>
      <c r="AX223" s="13" t="s">
        <v>84</v>
      </c>
      <c r="AY223" s="154" t="s">
        <v>594</v>
      </c>
    </row>
    <row r="224" spans="2:65" s="13" customFormat="1" ht="10.199999999999999" x14ac:dyDescent="0.2">
      <c r="B224" s="153"/>
      <c r="D224" s="147" t="s">
        <v>603</v>
      </c>
      <c r="E224" s="154" t="s">
        <v>82</v>
      </c>
      <c r="F224" s="155" t="s">
        <v>11939</v>
      </c>
      <c r="H224" s="156">
        <v>2</v>
      </c>
      <c r="I224" s="157"/>
      <c r="L224" s="153"/>
      <c r="M224" s="158"/>
      <c r="T224" s="159"/>
      <c r="AT224" s="154" t="s">
        <v>603</v>
      </c>
      <c r="AU224" s="154" t="s">
        <v>93</v>
      </c>
      <c r="AV224" s="13" t="s">
        <v>93</v>
      </c>
      <c r="AW224" s="13" t="s">
        <v>42</v>
      </c>
      <c r="AX224" s="13" t="s">
        <v>84</v>
      </c>
      <c r="AY224" s="154" t="s">
        <v>594</v>
      </c>
    </row>
    <row r="225" spans="2:65" s="15" customFormat="1" ht="10.199999999999999" x14ac:dyDescent="0.2">
      <c r="B225" s="175"/>
      <c r="D225" s="147" t="s">
        <v>603</v>
      </c>
      <c r="E225" s="176" t="s">
        <v>82</v>
      </c>
      <c r="F225" s="177" t="s">
        <v>672</v>
      </c>
      <c r="H225" s="178">
        <v>278</v>
      </c>
      <c r="I225" s="179"/>
      <c r="L225" s="175"/>
      <c r="M225" s="180"/>
      <c r="T225" s="181"/>
      <c r="AT225" s="176" t="s">
        <v>603</v>
      </c>
      <c r="AU225" s="176" t="s">
        <v>93</v>
      </c>
      <c r="AV225" s="15" t="s">
        <v>147</v>
      </c>
      <c r="AW225" s="15" t="s">
        <v>42</v>
      </c>
      <c r="AX225" s="15" t="s">
        <v>91</v>
      </c>
      <c r="AY225" s="176" t="s">
        <v>594</v>
      </c>
    </row>
    <row r="226" spans="2:65" s="1" customFormat="1" ht="16.5" customHeight="1" x14ac:dyDescent="0.2">
      <c r="B226" s="34"/>
      <c r="C226" s="183" t="s">
        <v>726</v>
      </c>
      <c r="D226" s="183" t="s">
        <v>752</v>
      </c>
      <c r="E226" s="184" t="s">
        <v>11940</v>
      </c>
      <c r="F226" s="185" t="s">
        <v>11941</v>
      </c>
      <c r="G226" s="186" t="s">
        <v>600</v>
      </c>
      <c r="H226" s="187">
        <v>268</v>
      </c>
      <c r="I226" s="188"/>
      <c r="J226" s="189">
        <f>ROUND(I226*H226,2)</f>
        <v>0</v>
      </c>
      <c r="K226" s="185" t="s">
        <v>82</v>
      </c>
      <c r="L226" s="190"/>
      <c r="M226" s="191" t="s">
        <v>82</v>
      </c>
      <c r="N226" s="192" t="s">
        <v>54</v>
      </c>
      <c r="P226" s="142">
        <f>O226*H226</f>
        <v>0</v>
      </c>
      <c r="Q226" s="142">
        <v>7.8E-2</v>
      </c>
      <c r="R226" s="142">
        <f>Q226*H226</f>
        <v>20.904</v>
      </c>
      <c r="S226" s="142">
        <v>0</v>
      </c>
      <c r="T226" s="143">
        <f>S226*H226</f>
        <v>0</v>
      </c>
      <c r="AR226" s="144" t="s">
        <v>716</v>
      </c>
      <c r="AT226" s="144" t="s">
        <v>752</v>
      </c>
      <c r="AU226" s="144" t="s">
        <v>93</v>
      </c>
      <c r="AY226" s="18" t="s">
        <v>594</v>
      </c>
      <c r="BE226" s="145">
        <f>IF(N226="základní",J226,0)</f>
        <v>0</v>
      </c>
      <c r="BF226" s="145">
        <f>IF(N226="snížená",J226,0)</f>
        <v>0</v>
      </c>
      <c r="BG226" s="145">
        <f>IF(N226="zákl. přenesená",J226,0)</f>
        <v>0</v>
      </c>
      <c r="BH226" s="145">
        <f>IF(N226="sníž. přenesená",J226,0)</f>
        <v>0</v>
      </c>
      <c r="BI226" s="145">
        <f>IF(N226="nulová",J226,0)</f>
        <v>0</v>
      </c>
      <c r="BJ226" s="18" t="s">
        <v>91</v>
      </c>
      <c r="BK226" s="145">
        <f>ROUND(I226*H226,2)</f>
        <v>0</v>
      </c>
      <c r="BL226" s="18" t="s">
        <v>147</v>
      </c>
      <c r="BM226" s="144" t="s">
        <v>11942</v>
      </c>
    </row>
    <row r="227" spans="2:65" s="13" customFormat="1" ht="10.199999999999999" x14ac:dyDescent="0.2">
      <c r="B227" s="153"/>
      <c r="D227" s="147" t="s">
        <v>603</v>
      </c>
      <c r="E227" s="154" t="s">
        <v>82</v>
      </c>
      <c r="F227" s="155" t="s">
        <v>11943</v>
      </c>
      <c r="H227" s="156">
        <v>268</v>
      </c>
      <c r="I227" s="157"/>
      <c r="L227" s="153"/>
      <c r="M227" s="158"/>
      <c r="T227" s="159"/>
      <c r="AT227" s="154" t="s">
        <v>603</v>
      </c>
      <c r="AU227" s="154" t="s">
        <v>93</v>
      </c>
      <c r="AV227" s="13" t="s">
        <v>93</v>
      </c>
      <c r="AW227" s="13" t="s">
        <v>42</v>
      </c>
      <c r="AX227" s="13" t="s">
        <v>91</v>
      </c>
      <c r="AY227" s="154" t="s">
        <v>594</v>
      </c>
    </row>
    <row r="228" spans="2:65" s="1" customFormat="1" ht="16.5" customHeight="1" x14ac:dyDescent="0.2">
      <c r="B228" s="34"/>
      <c r="C228" s="183" t="s">
        <v>731</v>
      </c>
      <c r="D228" s="183" t="s">
        <v>752</v>
      </c>
      <c r="E228" s="184" t="s">
        <v>11944</v>
      </c>
      <c r="F228" s="185" t="s">
        <v>11945</v>
      </c>
      <c r="G228" s="186" t="s">
        <v>600</v>
      </c>
      <c r="H228" s="187">
        <v>2</v>
      </c>
      <c r="I228" s="188"/>
      <c r="J228" s="189">
        <f>ROUND(I228*H228,2)</f>
        <v>0</v>
      </c>
      <c r="K228" s="185" t="s">
        <v>651</v>
      </c>
      <c r="L228" s="190"/>
      <c r="M228" s="191" t="s">
        <v>82</v>
      </c>
      <c r="N228" s="192" t="s">
        <v>54</v>
      </c>
      <c r="P228" s="142">
        <f>O228*H228</f>
        <v>0</v>
      </c>
      <c r="Q228" s="142">
        <v>6.3E-2</v>
      </c>
      <c r="R228" s="142">
        <f>Q228*H228</f>
        <v>0.126</v>
      </c>
      <c r="S228" s="142">
        <v>0</v>
      </c>
      <c r="T228" s="143">
        <f>S228*H228</f>
        <v>0</v>
      </c>
      <c r="AR228" s="144" t="s">
        <v>716</v>
      </c>
      <c r="AT228" s="144" t="s">
        <v>752</v>
      </c>
      <c r="AU228" s="144" t="s">
        <v>93</v>
      </c>
      <c r="AY228" s="18" t="s">
        <v>594</v>
      </c>
      <c r="BE228" s="145">
        <f>IF(N228="základní",J228,0)</f>
        <v>0</v>
      </c>
      <c r="BF228" s="145">
        <f>IF(N228="snížená",J228,0)</f>
        <v>0</v>
      </c>
      <c r="BG228" s="145">
        <f>IF(N228="zákl. přenesená",J228,0)</f>
        <v>0</v>
      </c>
      <c r="BH228" s="145">
        <f>IF(N228="sníž. přenesená",J228,0)</f>
        <v>0</v>
      </c>
      <c r="BI228" s="145">
        <f>IF(N228="nulová",J228,0)</f>
        <v>0</v>
      </c>
      <c r="BJ228" s="18" t="s">
        <v>91</v>
      </c>
      <c r="BK228" s="145">
        <f>ROUND(I228*H228,2)</f>
        <v>0</v>
      </c>
      <c r="BL228" s="18" t="s">
        <v>147</v>
      </c>
      <c r="BM228" s="144" t="s">
        <v>11946</v>
      </c>
    </row>
    <row r="229" spans="2:65" s="13" customFormat="1" ht="10.199999999999999" x14ac:dyDescent="0.2">
      <c r="B229" s="153"/>
      <c r="D229" s="147" t="s">
        <v>603</v>
      </c>
      <c r="E229" s="154" t="s">
        <v>82</v>
      </c>
      <c r="F229" s="155" t="s">
        <v>11947</v>
      </c>
      <c r="H229" s="156">
        <v>2</v>
      </c>
      <c r="I229" s="157"/>
      <c r="L229" s="153"/>
      <c r="M229" s="158"/>
      <c r="T229" s="159"/>
      <c r="AT229" s="154" t="s">
        <v>603</v>
      </c>
      <c r="AU229" s="154" t="s">
        <v>93</v>
      </c>
      <c r="AV229" s="13" t="s">
        <v>93</v>
      </c>
      <c r="AW229" s="13" t="s">
        <v>42</v>
      </c>
      <c r="AX229" s="13" t="s">
        <v>91</v>
      </c>
      <c r="AY229" s="154" t="s">
        <v>594</v>
      </c>
    </row>
    <row r="230" spans="2:65" s="1" customFormat="1" ht="16.5" customHeight="1" x14ac:dyDescent="0.2">
      <c r="B230" s="34"/>
      <c r="C230" s="183" t="s">
        <v>735</v>
      </c>
      <c r="D230" s="183" t="s">
        <v>752</v>
      </c>
      <c r="E230" s="184" t="s">
        <v>11948</v>
      </c>
      <c r="F230" s="185" t="s">
        <v>11949</v>
      </c>
      <c r="G230" s="186" t="s">
        <v>600</v>
      </c>
      <c r="H230" s="187">
        <v>8</v>
      </c>
      <c r="I230" s="188"/>
      <c r="J230" s="189">
        <f>ROUND(I230*H230,2)</f>
        <v>0</v>
      </c>
      <c r="K230" s="185" t="s">
        <v>651</v>
      </c>
      <c r="L230" s="190"/>
      <c r="M230" s="191" t="s">
        <v>82</v>
      </c>
      <c r="N230" s="192" t="s">
        <v>54</v>
      </c>
      <c r="P230" s="142">
        <f>O230*H230</f>
        <v>0</v>
      </c>
      <c r="Q230" s="142">
        <v>0.11700000000000001</v>
      </c>
      <c r="R230" s="142">
        <f>Q230*H230</f>
        <v>0.93600000000000005</v>
      </c>
      <c r="S230" s="142">
        <v>0</v>
      </c>
      <c r="T230" s="143">
        <f>S230*H230</f>
        <v>0</v>
      </c>
      <c r="AR230" s="144" t="s">
        <v>716</v>
      </c>
      <c r="AT230" s="144" t="s">
        <v>752</v>
      </c>
      <c r="AU230" s="144" t="s">
        <v>93</v>
      </c>
      <c r="AY230" s="18" t="s">
        <v>594</v>
      </c>
      <c r="BE230" s="145">
        <f>IF(N230="základní",J230,0)</f>
        <v>0</v>
      </c>
      <c r="BF230" s="145">
        <f>IF(N230="snížená",J230,0)</f>
        <v>0</v>
      </c>
      <c r="BG230" s="145">
        <f>IF(N230="zákl. přenesená",J230,0)</f>
        <v>0</v>
      </c>
      <c r="BH230" s="145">
        <f>IF(N230="sníž. přenesená",J230,0)</f>
        <v>0</v>
      </c>
      <c r="BI230" s="145">
        <f>IF(N230="nulová",J230,0)</f>
        <v>0</v>
      </c>
      <c r="BJ230" s="18" t="s">
        <v>91</v>
      </c>
      <c r="BK230" s="145">
        <f>ROUND(I230*H230,2)</f>
        <v>0</v>
      </c>
      <c r="BL230" s="18" t="s">
        <v>147</v>
      </c>
      <c r="BM230" s="144" t="s">
        <v>11950</v>
      </c>
    </row>
    <row r="231" spans="2:65" s="13" customFormat="1" ht="10.199999999999999" x14ac:dyDescent="0.2">
      <c r="B231" s="153"/>
      <c r="D231" s="147" t="s">
        <v>603</v>
      </c>
      <c r="E231" s="154" t="s">
        <v>82</v>
      </c>
      <c r="F231" s="155" t="s">
        <v>11951</v>
      </c>
      <c r="H231" s="156">
        <v>8</v>
      </c>
      <c r="I231" s="157"/>
      <c r="L231" s="153"/>
      <c r="M231" s="158"/>
      <c r="T231" s="159"/>
      <c r="AT231" s="154" t="s">
        <v>603</v>
      </c>
      <c r="AU231" s="154" t="s">
        <v>93</v>
      </c>
      <c r="AV231" s="13" t="s">
        <v>93</v>
      </c>
      <c r="AW231" s="13" t="s">
        <v>42</v>
      </c>
      <c r="AX231" s="13" t="s">
        <v>91</v>
      </c>
      <c r="AY231" s="154" t="s">
        <v>594</v>
      </c>
    </row>
    <row r="232" spans="2:65" s="1" customFormat="1" ht="16.5" customHeight="1" x14ac:dyDescent="0.2">
      <c r="B232" s="34"/>
      <c r="C232" s="133" t="s">
        <v>744</v>
      </c>
      <c r="D232" s="133" t="s">
        <v>597</v>
      </c>
      <c r="E232" s="134" t="s">
        <v>6282</v>
      </c>
      <c r="F232" s="135" t="s">
        <v>6283</v>
      </c>
      <c r="G232" s="136" t="s">
        <v>650</v>
      </c>
      <c r="H232" s="137">
        <v>0.38900000000000001</v>
      </c>
      <c r="I232" s="138"/>
      <c r="J232" s="139">
        <f>ROUND(I232*H232,2)</f>
        <v>0</v>
      </c>
      <c r="K232" s="135" t="s">
        <v>651</v>
      </c>
      <c r="L232" s="34"/>
      <c r="M232" s="140" t="s">
        <v>82</v>
      </c>
      <c r="N232" s="141" t="s">
        <v>54</v>
      </c>
      <c r="P232" s="142">
        <f>O232*H232</f>
        <v>0</v>
      </c>
      <c r="Q232" s="142">
        <v>2.5960999999999999</v>
      </c>
      <c r="R232" s="142">
        <f>Q232*H232</f>
        <v>1.0098829</v>
      </c>
      <c r="S232" s="142">
        <v>0</v>
      </c>
      <c r="T232" s="143">
        <f>S232*H232</f>
        <v>0</v>
      </c>
      <c r="AR232" s="144" t="s">
        <v>147</v>
      </c>
      <c r="AT232" s="144" t="s">
        <v>597</v>
      </c>
      <c r="AU232" s="144" t="s">
        <v>93</v>
      </c>
      <c r="AY232" s="18" t="s">
        <v>594</v>
      </c>
      <c r="BE232" s="145">
        <f>IF(N232="základní",J232,0)</f>
        <v>0</v>
      </c>
      <c r="BF232" s="145">
        <f>IF(N232="snížená",J232,0)</f>
        <v>0</v>
      </c>
      <c r="BG232" s="145">
        <f>IF(N232="zákl. přenesená",J232,0)</f>
        <v>0</v>
      </c>
      <c r="BH232" s="145">
        <f>IF(N232="sníž. přenesená",J232,0)</f>
        <v>0</v>
      </c>
      <c r="BI232" s="145">
        <f>IF(N232="nulová",J232,0)</f>
        <v>0</v>
      </c>
      <c r="BJ232" s="18" t="s">
        <v>91</v>
      </c>
      <c r="BK232" s="145">
        <f>ROUND(I232*H232,2)</f>
        <v>0</v>
      </c>
      <c r="BL232" s="18" t="s">
        <v>147</v>
      </c>
      <c r="BM232" s="144" t="s">
        <v>11952</v>
      </c>
    </row>
    <row r="233" spans="2:65" s="1" customFormat="1" ht="10.199999999999999" x14ac:dyDescent="0.2">
      <c r="B233" s="34"/>
      <c r="D233" s="164" t="s">
        <v>653</v>
      </c>
      <c r="F233" s="165" t="s">
        <v>6285</v>
      </c>
      <c r="I233" s="166"/>
      <c r="L233" s="34"/>
      <c r="M233" s="167"/>
      <c r="T233" s="55"/>
      <c r="AT233" s="18" t="s">
        <v>653</v>
      </c>
      <c r="AU233" s="18" t="s">
        <v>93</v>
      </c>
    </row>
    <row r="234" spans="2:65" s="13" customFormat="1" ht="10.199999999999999" x14ac:dyDescent="0.2">
      <c r="B234" s="153"/>
      <c r="D234" s="147" t="s">
        <v>603</v>
      </c>
      <c r="E234" s="154" t="s">
        <v>82</v>
      </c>
      <c r="F234" s="155" t="s">
        <v>11953</v>
      </c>
      <c r="H234" s="156">
        <v>1.0999999999999999E-2</v>
      </c>
      <c r="I234" s="157"/>
      <c r="L234" s="153"/>
      <c r="M234" s="158"/>
      <c r="T234" s="159"/>
      <c r="AT234" s="154" t="s">
        <v>603</v>
      </c>
      <c r="AU234" s="154" t="s">
        <v>93</v>
      </c>
      <c r="AV234" s="13" t="s">
        <v>93</v>
      </c>
      <c r="AW234" s="13" t="s">
        <v>42</v>
      </c>
      <c r="AX234" s="13" t="s">
        <v>84</v>
      </c>
      <c r="AY234" s="154" t="s">
        <v>594</v>
      </c>
    </row>
    <row r="235" spans="2:65" s="13" customFormat="1" ht="10.199999999999999" x14ac:dyDescent="0.2">
      <c r="B235" s="153"/>
      <c r="D235" s="147" t="s">
        <v>603</v>
      </c>
      <c r="E235" s="154" t="s">
        <v>82</v>
      </c>
      <c r="F235" s="155" t="s">
        <v>11954</v>
      </c>
      <c r="H235" s="156">
        <v>2.5000000000000001E-2</v>
      </c>
      <c r="I235" s="157"/>
      <c r="L235" s="153"/>
      <c r="M235" s="158"/>
      <c r="T235" s="159"/>
      <c r="AT235" s="154" t="s">
        <v>603</v>
      </c>
      <c r="AU235" s="154" t="s">
        <v>93</v>
      </c>
      <c r="AV235" s="13" t="s">
        <v>93</v>
      </c>
      <c r="AW235" s="13" t="s">
        <v>42</v>
      </c>
      <c r="AX235" s="13" t="s">
        <v>84</v>
      </c>
      <c r="AY235" s="154" t="s">
        <v>594</v>
      </c>
    </row>
    <row r="236" spans="2:65" s="13" customFormat="1" ht="10.199999999999999" x14ac:dyDescent="0.2">
      <c r="B236" s="153"/>
      <c r="D236" s="147" t="s">
        <v>603</v>
      </c>
      <c r="E236" s="154" t="s">
        <v>82</v>
      </c>
      <c r="F236" s="155" t="s">
        <v>11955</v>
      </c>
      <c r="H236" s="156">
        <v>1.9E-2</v>
      </c>
      <c r="I236" s="157"/>
      <c r="L236" s="153"/>
      <c r="M236" s="158"/>
      <c r="T236" s="159"/>
      <c r="AT236" s="154" t="s">
        <v>603</v>
      </c>
      <c r="AU236" s="154" t="s">
        <v>93</v>
      </c>
      <c r="AV236" s="13" t="s">
        <v>93</v>
      </c>
      <c r="AW236" s="13" t="s">
        <v>42</v>
      </c>
      <c r="AX236" s="13" t="s">
        <v>84</v>
      </c>
      <c r="AY236" s="154" t="s">
        <v>594</v>
      </c>
    </row>
    <row r="237" spans="2:65" s="13" customFormat="1" ht="10.199999999999999" x14ac:dyDescent="0.2">
      <c r="B237" s="153"/>
      <c r="D237" s="147" t="s">
        <v>603</v>
      </c>
      <c r="E237" s="154" t="s">
        <v>82</v>
      </c>
      <c r="F237" s="155" t="s">
        <v>11956</v>
      </c>
      <c r="H237" s="156">
        <v>8.0000000000000002E-3</v>
      </c>
      <c r="I237" s="157"/>
      <c r="L237" s="153"/>
      <c r="M237" s="158"/>
      <c r="T237" s="159"/>
      <c r="AT237" s="154" t="s">
        <v>603</v>
      </c>
      <c r="AU237" s="154" t="s">
        <v>93</v>
      </c>
      <c r="AV237" s="13" t="s">
        <v>93</v>
      </c>
      <c r="AW237" s="13" t="s">
        <v>42</v>
      </c>
      <c r="AX237" s="13" t="s">
        <v>84</v>
      </c>
      <c r="AY237" s="154" t="s">
        <v>594</v>
      </c>
    </row>
    <row r="238" spans="2:65" s="13" customFormat="1" ht="10.199999999999999" x14ac:dyDescent="0.2">
      <c r="B238" s="153"/>
      <c r="D238" s="147" t="s">
        <v>603</v>
      </c>
      <c r="E238" s="154" t="s">
        <v>82</v>
      </c>
      <c r="F238" s="155" t="s">
        <v>11957</v>
      </c>
      <c r="H238" s="156">
        <v>1.2E-2</v>
      </c>
      <c r="I238" s="157"/>
      <c r="L238" s="153"/>
      <c r="M238" s="158"/>
      <c r="T238" s="159"/>
      <c r="AT238" s="154" t="s">
        <v>603</v>
      </c>
      <c r="AU238" s="154" t="s">
        <v>93</v>
      </c>
      <c r="AV238" s="13" t="s">
        <v>93</v>
      </c>
      <c r="AW238" s="13" t="s">
        <v>42</v>
      </c>
      <c r="AX238" s="13" t="s">
        <v>84</v>
      </c>
      <c r="AY238" s="154" t="s">
        <v>594</v>
      </c>
    </row>
    <row r="239" spans="2:65" s="13" customFormat="1" ht="10.199999999999999" x14ac:dyDescent="0.2">
      <c r="B239" s="153"/>
      <c r="D239" s="147" t="s">
        <v>603</v>
      </c>
      <c r="E239" s="154" t="s">
        <v>82</v>
      </c>
      <c r="F239" s="155" t="s">
        <v>11958</v>
      </c>
      <c r="H239" s="156">
        <v>8.0000000000000002E-3</v>
      </c>
      <c r="I239" s="157"/>
      <c r="L239" s="153"/>
      <c r="M239" s="158"/>
      <c r="T239" s="159"/>
      <c r="AT239" s="154" t="s">
        <v>603</v>
      </c>
      <c r="AU239" s="154" t="s">
        <v>93</v>
      </c>
      <c r="AV239" s="13" t="s">
        <v>93</v>
      </c>
      <c r="AW239" s="13" t="s">
        <v>42</v>
      </c>
      <c r="AX239" s="13" t="s">
        <v>84</v>
      </c>
      <c r="AY239" s="154" t="s">
        <v>594</v>
      </c>
    </row>
    <row r="240" spans="2:65" s="13" customFormat="1" ht="10.199999999999999" x14ac:dyDescent="0.2">
      <c r="B240" s="153"/>
      <c r="D240" s="147" t="s">
        <v>603</v>
      </c>
      <c r="E240" s="154" t="s">
        <v>82</v>
      </c>
      <c r="F240" s="155" t="s">
        <v>11959</v>
      </c>
      <c r="H240" s="156">
        <v>1.0999999999999999E-2</v>
      </c>
      <c r="I240" s="157"/>
      <c r="L240" s="153"/>
      <c r="M240" s="158"/>
      <c r="T240" s="159"/>
      <c r="AT240" s="154" t="s">
        <v>603</v>
      </c>
      <c r="AU240" s="154" t="s">
        <v>93</v>
      </c>
      <c r="AV240" s="13" t="s">
        <v>93</v>
      </c>
      <c r="AW240" s="13" t="s">
        <v>42</v>
      </c>
      <c r="AX240" s="13" t="s">
        <v>84</v>
      </c>
      <c r="AY240" s="154" t="s">
        <v>594</v>
      </c>
    </row>
    <row r="241" spans="2:51" s="13" customFormat="1" ht="10.199999999999999" x14ac:dyDescent="0.2">
      <c r="B241" s="153"/>
      <c r="D241" s="147" t="s">
        <v>603</v>
      </c>
      <c r="E241" s="154" t="s">
        <v>82</v>
      </c>
      <c r="F241" s="155" t="s">
        <v>11960</v>
      </c>
      <c r="H241" s="156">
        <v>1.2E-2</v>
      </c>
      <c r="I241" s="157"/>
      <c r="L241" s="153"/>
      <c r="M241" s="158"/>
      <c r="T241" s="159"/>
      <c r="AT241" s="154" t="s">
        <v>603</v>
      </c>
      <c r="AU241" s="154" t="s">
        <v>93</v>
      </c>
      <c r="AV241" s="13" t="s">
        <v>93</v>
      </c>
      <c r="AW241" s="13" t="s">
        <v>42</v>
      </c>
      <c r="AX241" s="13" t="s">
        <v>84</v>
      </c>
      <c r="AY241" s="154" t="s">
        <v>594</v>
      </c>
    </row>
    <row r="242" spans="2:51" s="13" customFormat="1" ht="10.199999999999999" x14ac:dyDescent="0.2">
      <c r="B242" s="153"/>
      <c r="D242" s="147" t="s">
        <v>603</v>
      </c>
      <c r="E242" s="154" t="s">
        <v>82</v>
      </c>
      <c r="F242" s="155" t="s">
        <v>11961</v>
      </c>
      <c r="H242" s="156">
        <v>0.108</v>
      </c>
      <c r="I242" s="157"/>
      <c r="L242" s="153"/>
      <c r="M242" s="158"/>
      <c r="T242" s="159"/>
      <c r="AT242" s="154" t="s">
        <v>603</v>
      </c>
      <c r="AU242" s="154" t="s">
        <v>93</v>
      </c>
      <c r="AV242" s="13" t="s">
        <v>93</v>
      </c>
      <c r="AW242" s="13" t="s">
        <v>42</v>
      </c>
      <c r="AX242" s="13" t="s">
        <v>84</v>
      </c>
      <c r="AY242" s="154" t="s">
        <v>594</v>
      </c>
    </row>
    <row r="243" spans="2:51" s="13" customFormat="1" ht="10.199999999999999" x14ac:dyDescent="0.2">
      <c r="B243" s="153"/>
      <c r="D243" s="147" t="s">
        <v>603</v>
      </c>
      <c r="E243" s="154" t="s">
        <v>82</v>
      </c>
      <c r="F243" s="155" t="s">
        <v>11962</v>
      </c>
      <c r="H243" s="156">
        <v>8.9999999999999993E-3</v>
      </c>
      <c r="I243" s="157"/>
      <c r="L243" s="153"/>
      <c r="M243" s="158"/>
      <c r="T243" s="159"/>
      <c r="AT243" s="154" t="s">
        <v>603</v>
      </c>
      <c r="AU243" s="154" t="s">
        <v>93</v>
      </c>
      <c r="AV243" s="13" t="s">
        <v>93</v>
      </c>
      <c r="AW243" s="13" t="s">
        <v>42</v>
      </c>
      <c r="AX243" s="13" t="s">
        <v>84</v>
      </c>
      <c r="AY243" s="154" t="s">
        <v>594</v>
      </c>
    </row>
    <row r="244" spans="2:51" s="13" customFormat="1" ht="10.199999999999999" x14ac:dyDescent="0.2">
      <c r="B244" s="153"/>
      <c r="D244" s="147" t="s">
        <v>603</v>
      </c>
      <c r="E244" s="154" t="s">
        <v>82</v>
      </c>
      <c r="F244" s="155" t="s">
        <v>11963</v>
      </c>
      <c r="H244" s="156">
        <v>1.7000000000000001E-2</v>
      </c>
      <c r="I244" s="157"/>
      <c r="L244" s="153"/>
      <c r="M244" s="158"/>
      <c r="T244" s="159"/>
      <c r="AT244" s="154" t="s">
        <v>603</v>
      </c>
      <c r="AU244" s="154" t="s">
        <v>93</v>
      </c>
      <c r="AV244" s="13" t="s">
        <v>93</v>
      </c>
      <c r="AW244" s="13" t="s">
        <v>42</v>
      </c>
      <c r="AX244" s="13" t="s">
        <v>84</v>
      </c>
      <c r="AY244" s="154" t="s">
        <v>594</v>
      </c>
    </row>
    <row r="245" spans="2:51" s="13" customFormat="1" ht="10.199999999999999" x14ac:dyDescent="0.2">
      <c r="B245" s="153"/>
      <c r="D245" s="147" t="s">
        <v>603</v>
      </c>
      <c r="E245" s="154" t="s">
        <v>82</v>
      </c>
      <c r="F245" s="155" t="s">
        <v>11964</v>
      </c>
      <c r="H245" s="156">
        <v>7.0000000000000001E-3</v>
      </c>
      <c r="I245" s="157"/>
      <c r="L245" s="153"/>
      <c r="M245" s="158"/>
      <c r="T245" s="159"/>
      <c r="AT245" s="154" t="s">
        <v>603</v>
      </c>
      <c r="AU245" s="154" t="s">
        <v>93</v>
      </c>
      <c r="AV245" s="13" t="s">
        <v>93</v>
      </c>
      <c r="AW245" s="13" t="s">
        <v>42</v>
      </c>
      <c r="AX245" s="13" t="s">
        <v>84</v>
      </c>
      <c r="AY245" s="154" t="s">
        <v>594</v>
      </c>
    </row>
    <row r="246" spans="2:51" s="13" customFormat="1" ht="10.199999999999999" x14ac:dyDescent="0.2">
      <c r="B246" s="153"/>
      <c r="D246" s="147" t="s">
        <v>603</v>
      </c>
      <c r="E246" s="154" t="s">
        <v>82</v>
      </c>
      <c r="F246" s="155" t="s">
        <v>11965</v>
      </c>
      <c r="H246" s="156">
        <v>1.7000000000000001E-2</v>
      </c>
      <c r="I246" s="157"/>
      <c r="L246" s="153"/>
      <c r="M246" s="158"/>
      <c r="T246" s="159"/>
      <c r="AT246" s="154" t="s">
        <v>603</v>
      </c>
      <c r="AU246" s="154" t="s">
        <v>93</v>
      </c>
      <c r="AV246" s="13" t="s">
        <v>93</v>
      </c>
      <c r="AW246" s="13" t="s">
        <v>42</v>
      </c>
      <c r="AX246" s="13" t="s">
        <v>84</v>
      </c>
      <c r="AY246" s="154" t="s">
        <v>594</v>
      </c>
    </row>
    <row r="247" spans="2:51" s="13" customFormat="1" ht="10.199999999999999" x14ac:dyDescent="0.2">
      <c r="B247" s="153"/>
      <c r="D247" s="147" t="s">
        <v>603</v>
      </c>
      <c r="E247" s="154" t="s">
        <v>82</v>
      </c>
      <c r="F247" s="155" t="s">
        <v>11966</v>
      </c>
      <c r="H247" s="156">
        <v>5.0000000000000001E-3</v>
      </c>
      <c r="I247" s="157"/>
      <c r="L247" s="153"/>
      <c r="M247" s="158"/>
      <c r="T247" s="159"/>
      <c r="AT247" s="154" t="s">
        <v>603</v>
      </c>
      <c r="AU247" s="154" t="s">
        <v>93</v>
      </c>
      <c r="AV247" s="13" t="s">
        <v>93</v>
      </c>
      <c r="AW247" s="13" t="s">
        <v>42</v>
      </c>
      <c r="AX247" s="13" t="s">
        <v>84</v>
      </c>
      <c r="AY247" s="154" t="s">
        <v>594</v>
      </c>
    </row>
    <row r="248" spans="2:51" s="13" customFormat="1" ht="10.199999999999999" x14ac:dyDescent="0.2">
      <c r="B248" s="153"/>
      <c r="D248" s="147" t="s">
        <v>603</v>
      </c>
      <c r="E248" s="154" t="s">
        <v>82</v>
      </c>
      <c r="F248" s="155" t="s">
        <v>11967</v>
      </c>
      <c r="H248" s="156">
        <v>8.9999999999999993E-3</v>
      </c>
      <c r="I248" s="157"/>
      <c r="L248" s="153"/>
      <c r="M248" s="158"/>
      <c r="T248" s="159"/>
      <c r="AT248" s="154" t="s">
        <v>603</v>
      </c>
      <c r="AU248" s="154" t="s">
        <v>93</v>
      </c>
      <c r="AV248" s="13" t="s">
        <v>93</v>
      </c>
      <c r="AW248" s="13" t="s">
        <v>42</v>
      </c>
      <c r="AX248" s="13" t="s">
        <v>84</v>
      </c>
      <c r="AY248" s="154" t="s">
        <v>594</v>
      </c>
    </row>
    <row r="249" spans="2:51" s="13" customFormat="1" ht="10.199999999999999" x14ac:dyDescent="0.2">
      <c r="B249" s="153"/>
      <c r="D249" s="147" t="s">
        <v>603</v>
      </c>
      <c r="E249" s="154" t="s">
        <v>82</v>
      </c>
      <c r="F249" s="155" t="s">
        <v>11968</v>
      </c>
      <c r="H249" s="156">
        <v>2.8000000000000001E-2</v>
      </c>
      <c r="I249" s="157"/>
      <c r="L249" s="153"/>
      <c r="M249" s="158"/>
      <c r="T249" s="159"/>
      <c r="AT249" s="154" t="s">
        <v>603</v>
      </c>
      <c r="AU249" s="154" t="s">
        <v>93</v>
      </c>
      <c r="AV249" s="13" t="s">
        <v>93</v>
      </c>
      <c r="AW249" s="13" t="s">
        <v>42</v>
      </c>
      <c r="AX249" s="13" t="s">
        <v>84</v>
      </c>
      <c r="AY249" s="154" t="s">
        <v>594</v>
      </c>
    </row>
    <row r="250" spans="2:51" s="13" customFormat="1" ht="10.199999999999999" x14ac:dyDescent="0.2">
      <c r="B250" s="153"/>
      <c r="D250" s="147" t="s">
        <v>603</v>
      </c>
      <c r="E250" s="154" t="s">
        <v>82</v>
      </c>
      <c r="F250" s="155" t="s">
        <v>11969</v>
      </c>
      <c r="H250" s="156">
        <v>1.6E-2</v>
      </c>
      <c r="I250" s="157"/>
      <c r="L250" s="153"/>
      <c r="M250" s="158"/>
      <c r="T250" s="159"/>
      <c r="AT250" s="154" t="s">
        <v>603</v>
      </c>
      <c r="AU250" s="154" t="s">
        <v>93</v>
      </c>
      <c r="AV250" s="13" t="s">
        <v>93</v>
      </c>
      <c r="AW250" s="13" t="s">
        <v>42</v>
      </c>
      <c r="AX250" s="13" t="s">
        <v>84</v>
      </c>
      <c r="AY250" s="154" t="s">
        <v>594</v>
      </c>
    </row>
    <row r="251" spans="2:51" s="13" customFormat="1" ht="10.199999999999999" x14ac:dyDescent="0.2">
      <c r="B251" s="153"/>
      <c r="D251" s="147" t="s">
        <v>603</v>
      </c>
      <c r="E251" s="154" t="s">
        <v>82</v>
      </c>
      <c r="F251" s="155" t="s">
        <v>11970</v>
      </c>
      <c r="H251" s="156">
        <v>8.9999999999999993E-3</v>
      </c>
      <c r="I251" s="157"/>
      <c r="L251" s="153"/>
      <c r="M251" s="158"/>
      <c r="T251" s="159"/>
      <c r="AT251" s="154" t="s">
        <v>603</v>
      </c>
      <c r="AU251" s="154" t="s">
        <v>93</v>
      </c>
      <c r="AV251" s="13" t="s">
        <v>93</v>
      </c>
      <c r="AW251" s="13" t="s">
        <v>42</v>
      </c>
      <c r="AX251" s="13" t="s">
        <v>84</v>
      </c>
      <c r="AY251" s="154" t="s">
        <v>594</v>
      </c>
    </row>
    <row r="252" spans="2:51" s="13" customFormat="1" ht="10.199999999999999" x14ac:dyDescent="0.2">
      <c r="B252" s="153"/>
      <c r="D252" s="147" t="s">
        <v>603</v>
      </c>
      <c r="E252" s="154" t="s">
        <v>82</v>
      </c>
      <c r="F252" s="155" t="s">
        <v>11971</v>
      </c>
      <c r="H252" s="156">
        <v>1.2999999999999999E-2</v>
      </c>
      <c r="I252" s="157"/>
      <c r="L252" s="153"/>
      <c r="M252" s="158"/>
      <c r="T252" s="159"/>
      <c r="AT252" s="154" t="s">
        <v>603</v>
      </c>
      <c r="AU252" s="154" t="s">
        <v>93</v>
      </c>
      <c r="AV252" s="13" t="s">
        <v>93</v>
      </c>
      <c r="AW252" s="13" t="s">
        <v>42</v>
      </c>
      <c r="AX252" s="13" t="s">
        <v>84</v>
      </c>
      <c r="AY252" s="154" t="s">
        <v>594</v>
      </c>
    </row>
    <row r="253" spans="2:51" s="13" customFormat="1" ht="10.199999999999999" x14ac:dyDescent="0.2">
      <c r="B253" s="153"/>
      <c r="D253" s="147" t="s">
        <v>603</v>
      </c>
      <c r="E253" s="154" t="s">
        <v>82</v>
      </c>
      <c r="F253" s="155" t="s">
        <v>11972</v>
      </c>
      <c r="H253" s="156">
        <v>1.4999999999999999E-2</v>
      </c>
      <c r="I253" s="157"/>
      <c r="L253" s="153"/>
      <c r="M253" s="158"/>
      <c r="T253" s="159"/>
      <c r="AT253" s="154" t="s">
        <v>603</v>
      </c>
      <c r="AU253" s="154" t="s">
        <v>93</v>
      </c>
      <c r="AV253" s="13" t="s">
        <v>93</v>
      </c>
      <c r="AW253" s="13" t="s">
        <v>42</v>
      </c>
      <c r="AX253" s="13" t="s">
        <v>84</v>
      </c>
      <c r="AY253" s="154" t="s">
        <v>594</v>
      </c>
    </row>
    <row r="254" spans="2:51" s="13" customFormat="1" ht="10.199999999999999" x14ac:dyDescent="0.2">
      <c r="B254" s="153"/>
      <c r="D254" s="147" t="s">
        <v>603</v>
      </c>
      <c r="E254" s="154" t="s">
        <v>82</v>
      </c>
      <c r="F254" s="155" t="s">
        <v>11973</v>
      </c>
      <c r="H254" s="156">
        <v>1.2E-2</v>
      </c>
      <c r="I254" s="157"/>
      <c r="L254" s="153"/>
      <c r="M254" s="158"/>
      <c r="T254" s="159"/>
      <c r="AT254" s="154" t="s">
        <v>603</v>
      </c>
      <c r="AU254" s="154" t="s">
        <v>93</v>
      </c>
      <c r="AV254" s="13" t="s">
        <v>93</v>
      </c>
      <c r="AW254" s="13" t="s">
        <v>42</v>
      </c>
      <c r="AX254" s="13" t="s">
        <v>84</v>
      </c>
      <c r="AY254" s="154" t="s">
        <v>594</v>
      </c>
    </row>
    <row r="255" spans="2:51" s="13" customFormat="1" ht="10.199999999999999" x14ac:dyDescent="0.2">
      <c r="B255" s="153"/>
      <c r="D255" s="147" t="s">
        <v>603</v>
      </c>
      <c r="E255" s="154" t="s">
        <v>82</v>
      </c>
      <c r="F255" s="155" t="s">
        <v>11974</v>
      </c>
      <c r="H255" s="156">
        <v>1.7999999999999999E-2</v>
      </c>
      <c r="I255" s="157"/>
      <c r="L255" s="153"/>
      <c r="M255" s="158"/>
      <c r="T255" s="159"/>
      <c r="AT255" s="154" t="s">
        <v>603</v>
      </c>
      <c r="AU255" s="154" t="s">
        <v>93</v>
      </c>
      <c r="AV255" s="13" t="s">
        <v>93</v>
      </c>
      <c r="AW255" s="13" t="s">
        <v>42</v>
      </c>
      <c r="AX255" s="13" t="s">
        <v>84</v>
      </c>
      <c r="AY255" s="154" t="s">
        <v>594</v>
      </c>
    </row>
    <row r="256" spans="2:51" s="15" customFormat="1" ht="10.199999999999999" x14ac:dyDescent="0.2">
      <c r="B256" s="175"/>
      <c r="D256" s="147" t="s">
        <v>603</v>
      </c>
      <c r="E256" s="176" t="s">
        <v>11831</v>
      </c>
      <c r="F256" s="177" t="s">
        <v>672</v>
      </c>
      <c r="H256" s="178">
        <v>0.38900000000000001</v>
      </c>
      <c r="I256" s="179"/>
      <c r="L256" s="175"/>
      <c r="M256" s="180"/>
      <c r="T256" s="181"/>
      <c r="AT256" s="176" t="s">
        <v>603</v>
      </c>
      <c r="AU256" s="176" t="s">
        <v>93</v>
      </c>
      <c r="AV256" s="15" t="s">
        <v>147</v>
      </c>
      <c r="AW256" s="15" t="s">
        <v>42</v>
      </c>
      <c r="AX256" s="15" t="s">
        <v>91</v>
      </c>
      <c r="AY256" s="176" t="s">
        <v>594</v>
      </c>
    </row>
    <row r="257" spans="2:65" s="1" customFormat="1" ht="44.25" customHeight="1" x14ac:dyDescent="0.2">
      <c r="B257" s="34"/>
      <c r="C257" s="133" t="s">
        <v>751</v>
      </c>
      <c r="D257" s="133" t="s">
        <v>597</v>
      </c>
      <c r="E257" s="134" t="s">
        <v>11975</v>
      </c>
      <c r="F257" s="135" t="s">
        <v>11976</v>
      </c>
      <c r="G257" s="136" t="s">
        <v>738</v>
      </c>
      <c r="H257" s="137">
        <v>6.2E-2</v>
      </c>
      <c r="I257" s="138"/>
      <c r="J257" s="139">
        <f>ROUND(I257*H257,2)</f>
        <v>0</v>
      </c>
      <c r="K257" s="135" t="s">
        <v>651</v>
      </c>
      <c r="L257" s="34"/>
      <c r="M257" s="140" t="s">
        <v>82</v>
      </c>
      <c r="N257" s="141" t="s">
        <v>54</v>
      </c>
      <c r="P257" s="142">
        <f>O257*H257</f>
        <v>0</v>
      </c>
      <c r="Q257" s="142">
        <v>1.05555</v>
      </c>
      <c r="R257" s="142">
        <f>Q257*H257</f>
        <v>6.5444100000000005E-2</v>
      </c>
      <c r="S257" s="142">
        <v>0</v>
      </c>
      <c r="T257" s="143">
        <f>S257*H257</f>
        <v>0</v>
      </c>
      <c r="AR257" s="144" t="s">
        <v>147</v>
      </c>
      <c r="AT257" s="144" t="s">
        <v>597</v>
      </c>
      <c r="AU257" s="144" t="s">
        <v>93</v>
      </c>
      <c r="AY257" s="18" t="s">
        <v>594</v>
      </c>
      <c r="BE257" s="145">
        <f>IF(N257="základní",J257,0)</f>
        <v>0</v>
      </c>
      <c r="BF257" s="145">
        <f>IF(N257="snížená",J257,0)</f>
        <v>0</v>
      </c>
      <c r="BG257" s="145">
        <f>IF(N257="zákl. přenesená",J257,0)</f>
        <v>0</v>
      </c>
      <c r="BH257" s="145">
        <f>IF(N257="sníž. přenesená",J257,0)</f>
        <v>0</v>
      </c>
      <c r="BI257" s="145">
        <f>IF(N257="nulová",J257,0)</f>
        <v>0</v>
      </c>
      <c r="BJ257" s="18" t="s">
        <v>91</v>
      </c>
      <c r="BK257" s="145">
        <f>ROUND(I257*H257,2)</f>
        <v>0</v>
      </c>
      <c r="BL257" s="18" t="s">
        <v>147</v>
      </c>
      <c r="BM257" s="144" t="s">
        <v>11977</v>
      </c>
    </row>
    <row r="258" spans="2:65" s="1" customFormat="1" ht="10.199999999999999" x14ac:dyDescent="0.2">
      <c r="B258" s="34"/>
      <c r="D258" s="164" t="s">
        <v>653</v>
      </c>
      <c r="F258" s="165" t="s">
        <v>11978</v>
      </c>
      <c r="I258" s="166"/>
      <c r="L258" s="34"/>
      <c r="M258" s="167"/>
      <c r="T258" s="55"/>
      <c r="AT258" s="18" t="s">
        <v>653</v>
      </c>
      <c r="AU258" s="18" t="s">
        <v>93</v>
      </c>
    </row>
    <row r="259" spans="2:65" s="13" customFormat="1" ht="10.199999999999999" x14ac:dyDescent="0.2">
      <c r="B259" s="153"/>
      <c r="D259" s="147" t="s">
        <v>603</v>
      </c>
      <c r="E259" s="154" t="s">
        <v>82</v>
      </c>
      <c r="F259" s="155" t="s">
        <v>11979</v>
      </c>
      <c r="H259" s="156">
        <v>6.2E-2</v>
      </c>
      <c r="I259" s="157"/>
      <c r="L259" s="153"/>
      <c r="M259" s="158"/>
      <c r="T259" s="159"/>
      <c r="AT259" s="154" t="s">
        <v>603</v>
      </c>
      <c r="AU259" s="154" t="s">
        <v>93</v>
      </c>
      <c r="AV259" s="13" t="s">
        <v>93</v>
      </c>
      <c r="AW259" s="13" t="s">
        <v>42</v>
      </c>
      <c r="AX259" s="13" t="s">
        <v>91</v>
      </c>
      <c r="AY259" s="154" t="s">
        <v>594</v>
      </c>
    </row>
    <row r="260" spans="2:65" s="11" customFormat="1" ht="22.8" customHeight="1" x14ac:dyDescent="0.25">
      <c r="B260" s="121"/>
      <c r="D260" s="122" t="s">
        <v>83</v>
      </c>
      <c r="E260" s="131" t="s">
        <v>624</v>
      </c>
      <c r="F260" s="131" t="s">
        <v>4341</v>
      </c>
      <c r="I260" s="124"/>
      <c r="J260" s="132">
        <f>BK260</f>
        <v>0</v>
      </c>
      <c r="L260" s="121"/>
      <c r="M260" s="126"/>
      <c r="P260" s="127">
        <f>SUM(P261:P263)</f>
        <v>0</v>
      </c>
      <c r="R260" s="127">
        <f>SUM(R261:R263)</f>
        <v>0.84117900000000012</v>
      </c>
      <c r="T260" s="128">
        <f>SUM(T261:T263)</f>
        <v>0</v>
      </c>
      <c r="AR260" s="122" t="s">
        <v>91</v>
      </c>
      <c r="AT260" s="129" t="s">
        <v>83</v>
      </c>
      <c r="AU260" s="129" t="s">
        <v>91</v>
      </c>
      <c r="AY260" s="122" t="s">
        <v>594</v>
      </c>
      <c r="BK260" s="130">
        <f>SUM(BK261:BK263)</f>
        <v>0</v>
      </c>
    </row>
    <row r="261" spans="2:65" s="1" customFormat="1" ht="24.15" customHeight="1" x14ac:dyDescent="0.2">
      <c r="B261" s="34"/>
      <c r="C261" s="133" t="s">
        <v>8</v>
      </c>
      <c r="D261" s="133" t="s">
        <v>597</v>
      </c>
      <c r="E261" s="134" t="s">
        <v>11980</v>
      </c>
      <c r="F261" s="135" t="s">
        <v>11981</v>
      </c>
      <c r="G261" s="136" t="s">
        <v>618</v>
      </c>
      <c r="H261" s="137">
        <v>192.05</v>
      </c>
      <c r="I261" s="138"/>
      <c r="J261" s="139">
        <f>ROUND(I261*H261,2)</f>
        <v>0</v>
      </c>
      <c r="K261" s="135" t="s">
        <v>651</v>
      </c>
      <c r="L261" s="34"/>
      <c r="M261" s="140" t="s">
        <v>82</v>
      </c>
      <c r="N261" s="141" t="s">
        <v>54</v>
      </c>
      <c r="P261" s="142">
        <f>O261*H261</f>
        <v>0</v>
      </c>
      <c r="Q261" s="142">
        <v>4.3800000000000002E-3</v>
      </c>
      <c r="R261" s="142">
        <f>Q261*H261</f>
        <v>0.84117900000000012</v>
      </c>
      <c r="S261" s="142">
        <v>0</v>
      </c>
      <c r="T261" s="143">
        <f>S261*H261</f>
        <v>0</v>
      </c>
      <c r="AR261" s="144" t="s">
        <v>147</v>
      </c>
      <c r="AT261" s="144" t="s">
        <v>597</v>
      </c>
      <c r="AU261" s="144" t="s">
        <v>93</v>
      </c>
      <c r="AY261" s="18" t="s">
        <v>594</v>
      </c>
      <c r="BE261" s="145">
        <f>IF(N261="základní",J261,0)</f>
        <v>0</v>
      </c>
      <c r="BF261" s="145">
        <f>IF(N261="snížená",J261,0)</f>
        <v>0</v>
      </c>
      <c r="BG261" s="145">
        <f>IF(N261="zákl. přenesená",J261,0)</f>
        <v>0</v>
      </c>
      <c r="BH261" s="145">
        <f>IF(N261="sníž. přenesená",J261,0)</f>
        <v>0</v>
      </c>
      <c r="BI261" s="145">
        <f>IF(N261="nulová",J261,0)</f>
        <v>0</v>
      </c>
      <c r="BJ261" s="18" t="s">
        <v>91</v>
      </c>
      <c r="BK261" s="145">
        <f>ROUND(I261*H261,2)</f>
        <v>0</v>
      </c>
      <c r="BL261" s="18" t="s">
        <v>147</v>
      </c>
      <c r="BM261" s="144" t="s">
        <v>11982</v>
      </c>
    </row>
    <row r="262" spans="2:65" s="1" customFormat="1" ht="10.199999999999999" x14ac:dyDescent="0.2">
      <c r="B262" s="34"/>
      <c r="D262" s="164" t="s">
        <v>653</v>
      </c>
      <c r="F262" s="165" t="s">
        <v>11983</v>
      </c>
      <c r="I262" s="166"/>
      <c r="L262" s="34"/>
      <c r="M262" s="167"/>
      <c r="T262" s="55"/>
      <c r="AT262" s="18" t="s">
        <v>653</v>
      </c>
      <c r="AU262" s="18" t="s">
        <v>93</v>
      </c>
    </row>
    <row r="263" spans="2:65" s="13" customFormat="1" ht="10.199999999999999" x14ac:dyDescent="0.2">
      <c r="B263" s="153"/>
      <c r="D263" s="147" t="s">
        <v>603</v>
      </c>
      <c r="E263" s="154" t="s">
        <v>82</v>
      </c>
      <c r="F263" s="155" t="s">
        <v>11984</v>
      </c>
      <c r="H263" s="156">
        <v>192.05</v>
      </c>
      <c r="I263" s="157"/>
      <c r="L263" s="153"/>
      <c r="M263" s="158"/>
      <c r="T263" s="159"/>
      <c r="AT263" s="154" t="s">
        <v>603</v>
      </c>
      <c r="AU263" s="154" t="s">
        <v>93</v>
      </c>
      <c r="AV263" s="13" t="s">
        <v>93</v>
      </c>
      <c r="AW263" s="13" t="s">
        <v>42</v>
      </c>
      <c r="AX263" s="13" t="s">
        <v>91</v>
      </c>
      <c r="AY263" s="154" t="s">
        <v>594</v>
      </c>
    </row>
    <row r="264" spans="2:65" s="11" customFormat="1" ht="22.8" customHeight="1" x14ac:dyDescent="0.25">
      <c r="B264" s="121"/>
      <c r="D264" s="122" t="s">
        <v>83</v>
      </c>
      <c r="E264" s="131" t="s">
        <v>1666</v>
      </c>
      <c r="F264" s="131" t="s">
        <v>1667</v>
      </c>
      <c r="I264" s="124"/>
      <c r="J264" s="132">
        <f>BK264</f>
        <v>0</v>
      </c>
      <c r="L264" s="121"/>
      <c r="M264" s="126"/>
      <c r="P264" s="127">
        <f>SUM(P265:P266)</f>
        <v>0</v>
      </c>
      <c r="R264" s="127">
        <f>SUM(R265:R266)</f>
        <v>0</v>
      </c>
      <c r="T264" s="128">
        <f>SUM(T265:T266)</f>
        <v>0</v>
      </c>
      <c r="AR264" s="122" t="s">
        <v>91</v>
      </c>
      <c r="AT264" s="129" t="s">
        <v>83</v>
      </c>
      <c r="AU264" s="129" t="s">
        <v>91</v>
      </c>
      <c r="AY264" s="122" t="s">
        <v>594</v>
      </c>
      <c r="BK264" s="130">
        <f>SUM(BK265:BK266)</f>
        <v>0</v>
      </c>
    </row>
    <row r="265" spans="2:65" s="1" customFormat="1" ht="33" customHeight="1" x14ac:dyDescent="0.2">
      <c r="B265" s="34"/>
      <c r="C265" s="133" t="s">
        <v>601</v>
      </c>
      <c r="D265" s="133" t="s">
        <v>597</v>
      </c>
      <c r="E265" s="134" t="s">
        <v>5630</v>
      </c>
      <c r="F265" s="135" t="s">
        <v>5631</v>
      </c>
      <c r="G265" s="136" t="s">
        <v>738</v>
      </c>
      <c r="H265" s="137">
        <v>72.619</v>
      </c>
      <c r="I265" s="138"/>
      <c r="J265" s="139">
        <f>ROUND(I265*H265,2)</f>
        <v>0</v>
      </c>
      <c r="K265" s="135" t="s">
        <v>651</v>
      </c>
      <c r="L265" s="34"/>
      <c r="M265" s="140" t="s">
        <v>82</v>
      </c>
      <c r="N265" s="141" t="s">
        <v>54</v>
      </c>
      <c r="P265" s="142">
        <f>O265*H265</f>
        <v>0</v>
      </c>
      <c r="Q265" s="142">
        <v>0</v>
      </c>
      <c r="R265" s="142">
        <f>Q265*H265</f>
        <v>0</v>
      </c>
      <c r="S265" s="142">
        <v>0</v>
      </c>
      <c r="T265" s="143">
        <f>S265*H265</f>
        <v>0</v>
      </c>
      <c r="AR265" s="144" t="s">
        <v>147</v>
      </c>
      <c r="AT265" s="144" t="s">
        <v>597</v>
      </c>
      <c r="AU265" s="144" t="s">
        <v>93</v>
      </c>
      <c r="AY265" s="18" t="s">
        <v>594</v>
      </c>
      <c r="BE265" s="145">
        <f>IF(N265="základní",J265,0)</f>
        <v>0</v>
      </c>
      <c r="BF265" s="145">
        <f>IF(N265="snížená",J265,0)</f>
        <v>0</v>
      </c>
      <c r="BG265" s="145">
        <f>IF(N265="zákl. přenesená",J265,0)</f>
        <v>0</v>
      </c>
      <c r="BH265" s="145">
        <f>IF(N265="sníž. přenesená",J265,0)</f>
        <v>0</v>
      </c>
      <c r="BI265" s="145">
        <f>IF(N265="nulová",J265,0)</f>
        <v>0</v>
      </c>
      <c r="BJ265" s="18" t="s">
        <v>91</v>
      </c>
      <c r="BK265" s="145">
        <f>ROUND(I265*H265,2)</f>
        <v>0</v>
      </c>
      <c r="BL265" s="18" t="s">
        <v>147</v>
      </c>
      <c r="BM265" s="144" t="s">
        <v>11985</v>
      </c>
    </row>
    <row r="266" spans="2:65" s="1" customFormat="1" ht="10.199999999999999" x14ac:dyDescent="0.2">
      <c r="B266" s="34"/>
      <c r="D266" s="164" t="s">
        <v>653</v>
      </c>
      <c r="F266" s="165" t="s">
        <v>5633</v>
      </c>
      <c r="I266" s="166"/>
      <c r="L266" s="34"/>
      <c r="M266" s="167"/>
      <c r="T266" s="55"/>
      <c r="AT266" s="18" t="s">
        <v>653</v>
      </c>
      <c r="AU266" s="18" t="s">
        <v>93</v>
      </c>
    </row>
    <row r="267" spans="2:65" s="11" customFormat="1" ht="25.95" customHeight="1" x14ac:dyDescent="0.25">
      <c r="B267" s="121"/>
      <c r="D267" s="122" t="s">
        <v>83</v>
      </c>
      <c r="E267" s="123" t="s">
        <v>592</v>
      </c>
      <c r="F267" s="123" t="s">
        <v>593</v>
      </c>
      <c r="I267" s="124"/>
      <c r="J267" s="125">
        <f>BK267</f>
        <v>0</v>
      </c>
      <c r="L267" s="121"/>
      <c r="M267" s="126"/>
      <c r="P267" s="127">
        <f>P268+P283</f>
        <v>0</v>
      </c>
      <c r="R267" s="127">
        <f>R268+R283</f>
        <v>5.07261892</v>
      </c>
      <c r="T267" s="128">
        <f>T268+T283</f>
        <v>0</v>
      </c>
      <c r="AR267" s="122" t="s">
        <v>93</v>
      </c>
      <c r="AT267" s="129" t="s">
        <v>83</v>
      </c>
      <c r="AU267" s="129" t="s">
        <v>84</v>
      </c>
      <c r="AY267" s="122" t="s">
        <v>594</v>
      </c>
      <c r="BK267" s="130">
        <f>BK268+BK283</f>
        <v>0</v>
      </c>
    </row>
    <row r="268" spans="2:65" s="11" customFormat="1" ht="22.8" customHeight="1" x14ac:dyDescent="0.25">
      <c r="B268" s="121"/>
      <c r="D268" s="122" t="s">
        <v>83</v>
      </c>
      <c r="E268" s="131" t="s">
        <v>1717</v>
      </c>
      <c r="F268" s="131" t="s">
        <v>1718</v>
      </c>
      <c r="I268" s="124"/>
      <c r="J268" s="132">
        <f>BK268</f>
        <v>0</v>
      </c>
      <c r="L268" s="121"/>
      <c r="M268" s="126"/>
      <c r="P268" s="127">
        <f>SUM(P269:P282)</f>
        <v>0</v>
      </c>
      <c r="R268" s="127">
        <f>SUM(R269:R282)</f>
        <v>0.51142392000000003</v>
      </c>
      <c r="T268" s="128">
        <f>SUM(T269:T282)</f>
        <v>0</v>
      </c>
      <c r="AR268" s="122" t="s">
        <v>93</v>
      </c>
      <c r="AT268" s="129" t="s">
        <v>83</v>
      </c>
      <c r="AU268" s="129" t="s">
        <v>91</v>
      </c>
      <c r="AY268" s="122" t="s">
        <v>594</v>
      </c>
      <c r="BK268" s="130">
        <f>SUM(BK269:BK282)</f>
        <v>0</v>
      </c>
    </row>
    <row r="269" spans="2:65" s="1" customFormat="1" ht="24.15" customHeight="1" x14ac:dyDescent="0.2">
      <c r="B269" s="34"/>
      <c r="C269" s="133" t="s">
        <v>775</v>
      </c>
      <c r="D269" s="133" t="s">
        <v>597</v>
      </c>
      <c r="E269" s="134" t="s">
        <v>4693</v>
      </c>
      <c r="F269" s="135" t="s">
        <v>4694</v>
      </c>
      <c r="G269" s="136" t="s">
        <v>618</v>
      </c>
      <c r="H269" s="137">
        <v>298.45</v>
      </c>
      <c r="I269" s="138"/>
      <c r="J269" s="139">
        <f>ROUND(I269*H269,2)</f>
        <v>0</v>
      </c>
      <c r="K269" s="135" t="s">
        <v>651</v>
      </c>
      <c r="L269" s="34"/>
      <c r="M269" s="140" t="s">
        <v>82</v>
      </c>
      <c r="N269" s="141" t="s">
        <v>54</v>
      </c>
      <c r="P269" s="142">
        <f>O269*H269</f>
        <v>0</v>
      </c>
      <c r="Q269" s="142">
        <v>0</v>
      </c>
      <c r="R269" s="142">
        <f>Q269*H269</f>
        <v>0</v>
      </c>
      <c r="S269" s="142">
        <v>0</v>
      </c>
      <c r="T269" s="143">
        <f>S269*H269</f>
        <v>0</v>
      </c>
      <c r="AR269" s="144" t="s">
        <v>601</v>
      </c>
      <c r="AT269" s="144" t="s">
        <v>597</v>
      </c>
      <c r="AU269" s="144" t="s">
        <v>93</v>
      </c>
      <c r="AY269" s="18" t="s">
        <v>594</v>
      </c>
      <c r="BE269" s="145">
        <f>IF(N269="základní",J269,0)</f>
        <v>0</v>
      </c>
      <c r="BF269" s="145">
        <f>IF(N269="snížená",J269,0)</f>
        <v>0</v>
      </c>
      <c r="BG269" s="145">
        <f>IF(N269="zákl. přenesená",J269,0)</f>
        <v>0</v>
      </c>
      <c r="BH269" s="145">
        <f>IF(N269="sníž. přenesená",J269,0)</f>
        <v>0</v>
      </c>
      <c r="BI269" s="145">
        <f>IF(N269="nulová",J269,0)</f>
        <v>0</v>
      </c>
      <c r="BJ269" s="18" t="s">
        <v>91</v>
      </c>
      <c r="BK269" s="145">
        <f>ROUND(I269*H269,2)</f>
        <v>0</v>
      </c>
      <c r="BL269" s="18" t="s">
        <v>601</v>
      </c>
      <c r="BM269" s="144" t="s">
        <v>11986</v>
      </c>
    </row>
    <row r="270" spans="2:65" s="1" customFormat="1" ht="10.199999999999999" x14ac:dyDescent="0.2">
      <c r="B270" s="34"/>
      <c r="D270" s="164" t="s">
        <v>653</v>
      </c>
      <c r="F270" s="165" t="s">
        <v>4696</v>
      </c>
      <c r="I270" s="166"/>
      <c r="L270" s="34"/>
      <c r="M270" s="167"/>
      <c r="T270" s="55"/>
      <c r="AT270" s="18" t="s">
        <v>653</v>
      </c>
      <c r="AU270" s="18" t="s">
        <v>93</v>
      </c>
    </row>
    <row r="271" spans="2:65" s="13" customFormat="1" ht="10.199999999999999" x14ac:dyDescent="0.2">
      <c r="B271" s="153"/>
      <c r="D271" s="147" t="s">
        <v>603</v>
      </c>
      <c r="E271" s="154" t="s">
        <v>82</v>
      </c>
      <c r="F271" s="155" t="s">
        <v>11987</v>
      </c>
      <c r="H271" s="156">
        <v>107.95</v>
      </c>
      <c r="I271" s="157"/>
      <c r="L271" s="153"/>
      <c r="M271" s="158"/>
      <c r="T271" s="159"/>
      <c r="AT271" s="154" t="s">
        <v>603</v>
      </c>
      <c r="AU271" s="154" t="s">
        <v>93</v>
      </c>
      <c r="AV271" s="13" t="s">
        <v>93</v>
      </c>
      <c r="AW271" s="13" t="s">
        <v>42</v>
      </c>
      <c r="AX271" s="13" t="s">
        <v>84</v>
      </c>
      <c r="AY271" s="154" t="s">
        <v>594</v>
      </c>
    </row>
    <row r="272" spans="2:65" s="12" customFormat="1" ht="10.199999999999999" x14ac:dyDescent="0.2">
      <c r="B272" s="146"/>
      <c r="D272" s="147" t="s">
        <v>603</v>
      </c>
      <c r="E272" s="148" t="s">
        <v>82</v>
      </c>
      <c r="F272" s="149" t="s">
        <v>11988</v>
      </c>
      <c r="H272" s="148" t="s">
        <v>82</v>
      </c>
      <c r="I272" s="150"/>
      <c r="L272" s="146"/>
      <c r="M272" s="151"/>
      <c r="T272" s="152"/>
      <c r="AT272" s="148" t="s">
        <v>603</v>
      </c>
      <c r="AU272" s="148" t="s">
        <v>93</v>
      </c>
      <c r="AV272" s="12" t="s">
        <v>91</v>
      </c>
      <c r="AW272" s="12" t="s">
        <v>42</v>
      </c>
      <c r="AX272" s="12" t="s">
        <v>84</v>
      </c>
      <c r="AY272" s="148" t="s">
        <v>594</v>
      </c>
    </row>
    <row r="273" spans="2:65" s="13" customFormat="1" ht="10.199999999999999" x14ac:dyDescent="0.2">
      <c r="B273" s="153"/>
      <c r="D273" s="147" t="s">
        <v>603</v>
      </c>
      <c r="E273" s="154" t="s">
        <v>82</v>
      </c>
      <c r="F273" s="155" t="s">
        <v>11989</v>
      </c>
      <c r="H273" s="156">
        <v>73.400000000000006</v>
      </c>
      <c r="I273" s="157"/>
      <c r="L273" s="153"/>
      <c r="M273" s="158"/>
      <c r="T273" s="159"/>
      <c r="AT273" s="154" t="s">
        <v>603</v>
      </c>
      <c r="AU273" s="154" t="s">
        <v>93</v>
      </c>
      <c r="AV273" s="13" t="s">
        <v>93</v>
      </c>
      <c r="AW273" s="13" t="s">
        <v>42</v>
      </c>
      <c r="AX273" s="13" t="s">
        <v>84</v>
      </c>
      <c r="AY273" s="154" t="s">
        <v>594</v>
      </c>
    </row>
    <row r="274" spans="2:65" s="13" customFormat="1" ht="10.199999999999999" x14ac:dyDescent="0.2">
      <c r="B274" s="153"/>
      <c r="D274" s="147" t="s">
        <v>603</v>
      </c>
      <c r="E274" s="154" t="s">
        <v>82</v>
      </c>
      <c r="F274" s="155" t="s">
        <v>11990</v>
      </c>
      <c r="H274" s="156">
        <v>29.4</v>
      </c>
      <c r="I274" s="157"/>
      <c r="L274" s="153"/>
      <c r="M274" s="158"/>
      <c r="T274" s="159"/>
      <c r="AT274" s="154" t="s">
        <v>603</v>
      </c>
      <c r="AU274" s="154" t="s">
        <v>93</v>
      </c>
      <c r="AV274" s="13" t="s">
        <v>93</v>
      </c>
      <c r="AW274" s="13" t="s">
        <v>42</v>
      </c>
      <c r="AX274" s="13" t="s">
        <v>84</v>
      </c>
      <c r="AY274" s="154" t="s">
        <v>594</v>
      </c>
    </row>
    <row r="275" spans="2:65" s="13" customFormat="1" ht="10.199999999999999" x14ac:dyDescent="0.2">
      <c r="B275" s="153"/>
      <c r="D275" s="147" t="s">
        <v>603</v>
      </c>
      <c r="E275" s="154" t="s">
        <v>82</v>
      </c>
      <c r="F275" s="155" t="s">
        <v>11991</v>
      </c>
      <c r="H275" s="156">
        <v>87.7</v>
      </c>
      <c r="I275" s="157"/>
      <c r="L275" s="153"/>
      <c r="M275" s="158"/>
      <c r="T275" s="159"/>
      <c r="AT275" s="154" t="s">
        <v>603</v>
      </c>
      <c r="AU275" s="154" t="s">
        <v>93</v>
      </c>
      <c r="AV275" s="13" t="s">
        <v>93</v>
      </c>
      <c r="AW275" s="13" t="s">
        <v>42</v>
      </c>
      <c r="AX275" s="13" t="s">
        <v>84</v>
      </c>
      <c r="AY275" s="154" t="s">
        <v>594</v>
      </c>
    </row>
    <row r="276" spans="2:65" s="15" customFormat="1" ht="10.199999999999999" x14ac:dyDescent="0.2">
      <c r="B276" s="175"/>
      <c r="D276" s="147" t="s">
        <v>603</v>
      </c>
      <c r="E276" s="176" t="s">
        <v>11829</v>
      </c>
      <c r="F276" s="177" t="s">
        <v>672</v>
      </c>
      <c r="H276" s="178">
        <v>298.45</v>
      </c>
      <c r="I276" s="179"/>
      <c r="L276" s="175"/>
      <c r="M276" s="180"/>
      <c r="T276" s="181"/>
      <c r="AT276" s="176" t="s">
        <v>603</v>
      </c>
      <c r="AU276" s="176" t="s">
        <v>93</v>
      </c>
      <c r="AV276" s="15" t="s">
        <v>147</v>
      </c>
      <c r="AW276" s="15" t="s">
        <v>42</v>
      </c>
      <c r="AX276" s="15" t="s">
        <v>91</v>
      </c>
      <c r="AY276" s="176" t="s">
        <v>594</v>
      </c>
    </row>
    <row r="277" spans="2:65" s="1" customFormat="1" ht="16.5" customHeight="1" x14ac:dyDescent="0.2">
      <c r="B277" s="34"/>
      <c r="C277" s="183" t="s">
        <v>786</v>
      </c>
      <c r="D277" s="183" t="s">
        <v>752</v>
      </c>
      <c r="E277" s="184" t="s">
        <v>11992</v>
      </c>
      <c r="F277" s="185" t="s">
        <v>11993</v>
      </c>
      <c r="G277" s="186" t="s">
        <v>618</v>
      </c>
      <c r="H277" s="187">
        <v>304.41899999999998</v>
      </c>
      <c r="I277" s="188"/>
      <c r="J277" s="189">
        <f>ROUND(I277*H277,2)</f>
        <v>0</v>
      </c>
      <c r="K277" s="185" t="s">
        <v>651</v>
      </c>
      <c r="L277" s="190"/>
      <c r="M277" s="191" t="s">
        <v>82</v>
      </c>
      <c r="N277" s="192" t="s">
        <v>54</v>
      </c>
      <c r="P277" s="142">
        <f>O277*H277</f>
        <v>0</v>
      </c>
      <c r="Q277" s="142">
        <v>1.6800000000000001E-3</v>
      </c>
      <c r="R277" s="142">
        <f>Q277*H277</f>
        <v>0.51142392000000003</v>
      </c>
      <c r="S277" s="142">
        <v>0</v>
      </c>
      <c r="T277" s="143">
        <f>S277*H277</f>
        <v>0</v>
      </c>
      <c r="AR277" s="144" t="s">
        <v>948</v>
      </c>
      <c r="AT277" s="144" t="s">
        <v>752</v>
      </c>
      <c r="AU277" s="144" t="s">
        <v>93</v>
      </c>
      <c r="AY277" s="18" t="s">
        <v>594</v>
      </c>
      <c r="BE277" s="145">
        <f>IF(N277="základní",J277,0)</f>
        <v>0</v>
      </c>
      <c r="BF277" s="145">
        <f>IF(N277="snížená",J277,0)</f>
        <v>0</v>
      </c>
      <c r="BG277" s="145">
        <f>IF(N277="zákl. přenesená",J277,0)</f>
        <v>0</v>
      </c>
      <c r="BH277" s="145">
        <f>IF(N277="sníž. přenesená",J277,0)</f>
        <v>0</v>
      </c>
      <c r="BI277" s="145">
        <f>IF(N277="nulová",J277,0)</f>
        <v>0</v>
      </c>
      <c r="BJ277" s="18" t="s">
        <v>91</v>
      </c>
      <c r="BK277" s="145">
        <f>ROUND(I277*H277,2)</f>
        <v>0</v>
      </c>
      <c r="BL277" s="18" t="s">
        <v>601</v>
      </c>
      <c r="BM277" s="144" t="s">
        <v>11994</v>
      </c>
    </row>
    <row r="278" spans="2:65" s="13" customFormat="1" ht="10.199999999999999" x14ac:dyDescent="0.2">
      <c r="B278" s="153"/>
      <c r="D278" s="147" t="s">
        <v>603</v>
      </c>
      <c r="E278" s="154" t="s">
        <v>82</v>
      </c>
      <c r="F278" s="155" t="s">
        <v>11995</v>
      </c>
      <c r="H278" s="156">
        <v>304.41899999999998</v>
      </c>
      <c r="I278" s="157"/>
      <c r="L278" s="153"/>
      <c r="M278" s="158"/>
      <c r="T278" s="159"/>
      <c r="AT278" s="154" t="s">
        <v>603</v>
      </c>
      <c r="AU278" s="154" t="s">
        <v>93</v>
      </c>
      <c r="AV278" s="13" t="s">
        <v>93</v>
      </c>
      <c r="AW278" s="13" t="s">
        <v>42</v>
      </c>
      <c r="AX278" s="13" t="s">
        <v>91</v>
      </c>
      <c r="AY278" s="154" t="s">
        <v>594</v>
      </c>
    </row>
    <row r="279" spans="2:65" s="1" customFormat="1" ht="24.15" customHeight="1" x14ac:dyDescent="0.2">
      <c r="B279" s="34"/>
      <c r="C279" s="133" t="s">
        <v>798</v>
      </c>
      <c r="D279" s="133" t="s">
        <v>597</v>
      </c>
      <c r="E279" s="134" t="s">
        <v>8538</v>
      </c>
      <c r="F279" s="135" t="s">
        <v>8539</v>
      </c>
      <c r="G279" s="136" t="s">
        <v>738</v>
      </c>
      <c r="H279" s="137">
        <v>0.51100000000000001</v>
      </c>
      <c r="I279" s="138"/>
      <c r="J279" s="139">
        <f>ROUND(I279*H279,2)</f>
        <v>0</v>
      </c>
      <c r="K279" s="135" t="s">
        <v>651</v>
      </c>
      <c r="L279" s="34"/>
      <c r="M279" s="140" t="s">
        <v>82</v>
      </c>
      <c r="N279" s="141" t="s">
        <v>54</v>
      </c>
      <c r="P279" s="142">
        <f>O279*H279</f>
        <v>0</v>
      </c>
      <c r="Q279" s="142">
        <v>0</v>
      </c>
      <c r="R279" s="142">
        <f>Q279*H279</f>
        <v>0</v>
      </c>
      <c r="S279" s="142">
        <v>0</v>
      </c>
      <c r="T279" s="143">
        <f>S279*H279</f>
        <v>0</v>
      </c>
      <c r="AR279" s="144" t="s">
        <v>601</v>
      </c>
      <c r="AT279" s="144" t="s">
        <v>597</v>
      </c>
      <c r="AU279" s="144" t="s">
        <v>93</v>
      </c>
      <c r="AY279" s="18" t="s">
        <v>594</v>
      </c>
      <c r="BE279" s="145">
        <f>IF(N279="základní",J279,0)</f>
        <v>0</v>
      </c>
      <c r="BF279" s="145">
        <f>IF(N279="snížená",J279,0)</f>
        <v>0</v>
      </c>
      <c r="BG279" s="145">
        <f>IF(N279="zákl. přenesená",J279,0)</f>
        <v>0</v>
      </c>
      <c r="BH279" s="145">
        <f>IF(N279="sníž. přenesená",J279,0)</f>
        <v>0</v>
      </c>
      <c r="BI279" s="145">
        <f>IF(N279="nulová",J279,0)</f>
        <v>0</v>
      </c>
      <c r="BJ279" s="18" t="s">
        <v>91</v>
      </c>
      <c r="BK279" s="145">
        <f>ROUND(I279*H279,2)</f>
        <v>0</v>
      </c>
      <c r="BL279" s="18" t="s">
        <v>601</v>
      </c>
      <c r="BM279" s="144" t="s">
        <v>11996</v>
      </c>
    </row>
    <row r="280" spans="2:65" s="1" customFormat="1" ht="10.199999999999999" x14ac:dyDescent="0.2">
      <c r="B280" s="34"/>
      <c r="D280" s="164" t="s">
        <v>653</v>
      </c>
      <c r="F280" s="165" t="s">
        <v>8541</v>
      </c>
      <c r="I280" s="166"/>
      <c r="L280" s="34"/>
      <c r="M280" s="167"/>
      <c r="T280" s="55"/>
      <c r="AT280" s="18" t="s">
        <v>653</v>
      </c>
      <c r="AU280" s="18" t="s">
        <v>93</v>
      </c>
    </row>
    <row r="281" spans="2:65" s="1" customFormat="1" ht="24.15" customHeight="1" x14ac:dyDescent="0.2">
      <c r="B281" s="34"/>
      <c r="C281" s="133" t="s">
        <v>805</v>
      </c>
      <c r="D281" s="133" t="s">
        <v>597</v>
      </c>
      <c r="E281" s="134" t="s">
        <v>11198</v>
      </c>
      <c r="F281" s="135" t="s">
        <v>11199</v>
      </c>
      <c r="G281" s="136" t="s">
        <v>738</v>
      </c>
      <c r="H281" s="137">
        <v>0.51100000000000001</v>
      </c>
      <c r="I281" s="138"/>
      <c r="J281" s="139">
        <f>ROUND(I281*H281,2)</f>
        <v>0</v>
      </c>
      <c r="K281" s="135" t="s">
        <v>651</v>
      </c>
      <c r="L281" s="34"/>
      <c r="M281" s="140" t="s">
        <v>82</v>
      </c>
      <c r="N281" s="141" t="s">
        <v>54</v>
      </c>
      <c r="P281" s="142">
        <f>O281*H281</f>
        <v>0</v>
      </c>
      <c r="Q281" s="142">
        <v>0</v>
      </c>
      <c r="R281" s="142">
        <f>Q281*H281</f>
        <v>0</v>
      </c>
      <c r="S281" s="142">
        <v>0</v>
      </c>
      <c r="T281" s="143">
        <f>S281*H281</f>
        <v>0</v>
      </c>
      <c r="AR281" s="144" t="s">
        <v>601</v>
      </c>
      <c r="AT281" s="144" t="s">
        <v>597</v>
      </c>
      <c r="AU281" s="144" t="s">
        <v>93</v>
      </c>
      <c r="AY281" s="18" t="s">
        <v>594</v>
      </c>
      <c r="BE281" s="145">
        <f>IF(N281="základní",J281,0)</f>
        <v>0</v>
      </c>
      <c r="BF281" s="145">
        <f>IF(N281="snížená",J281,0)</f>
        <v>0</v>
      </c>
      <c r="BG281" s="145">
        <f>IF(N281="zákl. přenesená",J281,0)</f>
        <v>0</v>
      </c>
      <c r="BH281" s="145">
        <f>IF(N281="sníž. přenesená",J281,0)</f>
        <v>0</v>
      </c>
      <c r="BI281" s="145">
        <f>IF(N281="nulová",J281,0)</f>
        <v>0</v>
      </c>
      <c r="BJ281" s="18" t="s">
        <v>91</v>
      </c>
      <c r="BK281" s="145">
        <f>ROUND(I281*H281,2)</f>
        <v>0</v>
      </c>
      <c r="BL281" s="18" t="s">
        <v>601</v>
      </c>
      <c r="BM281" s="144" t="s">
        <v>11997</v>
      </c>
    </row>
    <row r="282" spans="2:65" s="1" customFormat="1" ht="10.199999999999999" x14ac:dyDescent="0.2">
      <c r="B282" s="34"/>
      <c r="D282" s="164" t="s">
        <v>653</v>
      </c>
      <c r="F282" s="165" t="s">
        <v>11201</v>
      </c>
      <c r="I282" s="166"/>
      <c r="L282" s="34"/>
      <c r="M282" s="167"/>
      <c r="T282" s="55"/>
      <c r="AT282" s="18" t="s">
        <v>653</v>
      </c>
      <c r="AU282" s="18" t="s">
        <v>93</v>
      </c>
    </row>
    <row r="283" spans="2:65" s="11" customFormat="1" ht="22.8" customHeight="1" x14ac:dyDescent="0.25">
      <c r="B283" s="121"/>
      <c r="D283" s="122" t="s">
        <v>83</v>
      </c>
      <c r="E283" s="131" t="s">
        <v>5005</v>
      </c>
      <c r="F283" s="131" t="s">
        <v>5006</v>
      </c>
      <c r="I283" s="124"/>
      <c r="J283" s="132">
        <f>BK283</f>
        <v>0</v>
      </c>
      <c r="L283" s="121"/>
      <c r="M283" s="126"/>
      <c r="P283" s="127">
        <f>SUM(P284:P307)</f>
        <v>0</v>
      </c>
      <c r="R283" s="127">
        <f>SUM(R284:R307)</f>
        <v>4.5611949999999997</v>
      </c>
      <c r="T283" s="128">
        <f>SUM(T284:T307)</f>
        <v>0</v>
      </c>
      <c r="AR283" s="122" t="s">
        <v>93</v>
      </c>
      <c r="AT283" s="129" t="s">
        <v>83</v>
      </c>
      <c r="AU283" s="129" t="s">
        <v>91</v>
      </c>
      <c r="AY283" s="122" t="s">
        <v>594</v>
      </c>
      <c r="BK283" s="130">
        <f>SUM(BK284:BK307)</f>
        <v>0</v>
      </c>
    </row>
    <row r="284" spans="2:65" s="1" customFormat="1" ht="16.5" customHeight="1" x14ac:dyDescent="0.2">
      <c r="B284" s="34"/>
      <c r="C284" s="133" t="s">
        <v>7</v>
      </c>
      <c r="D284" s="133" t="s">
        <v>597</v>
      </c>
      <c r="E284" s="134" t="s">
        <v>5015</v>
      </c>
      <c r="F284" s="135" t="s">
        <v>5016</v>
      </c>
      <c r="G284" s="136" t="s">
        <v>618</v>
      </c>
      <c r="H284" s="137">
        <v>192.05</v>
      </c>
      <c r="I284" s="138"/>
      <c r="J284" s="139">
        <f>ROUND(I284*H284,2)</f>
        <v>0</v>
      </c>
      <c r="K284" s="135" t="s">
        <v>651</v>
      </c>
      <c r="L284" s="34"/>
      <c r="M284" s="140" t="s">
        <v>82</v>
      </c>
      <c r="N284" s="141" t="s">
        <v>54</v>
      </c>
      <c r="P284" s="142">
        <f>O284*H284</f>
        <v>0</v>
      </c>
      <c r="Q284" s="142">
        <v>1.5E-3</v>
      </c>
      <c r="R284" s="142">
        <f>Q284*H284</f>
        <v>0.28807500000000003</v>
      </c>
      <c r="S284" s="142">
        <v>0</v>
      </c>
      <c r="T284" s="143">
        <f>S284*H284</f>
        <v>0</v>
      </c>
      <c r="AR284" s="144" t="s">
        <v>601</v>
      </c>
      <c r="AT284" s="144" t="s">
        <v>597</v>
      </c>
      <c r="AU284" s="144" t="s">
        <v>93</v>
      </c>
      <c r="AY284" s="18" t="s">
        <v>594</v>
      </c>
      <c r="BE284" s="145">
        <f>IF(N284="základní",J284,0)</f>
        <v>0</v>
      </c>
      <c r="BF284" s="145">
        <f>IF(N284="snížená",J284,0)</f>
        <v>0</v>
      </c>
      <c r="BG284" s="145">
        <f>IF(N284="zákl. přenesená",J284,0)</f>
        <v>0</v>
      </c>
      <c r="BH284" s="145">
        <f>IF(N284="sníž. přenesená",J284,0)</f>
        <v>0</v>
      </c>
      <c r="BI284" s="145">
        <f>IF(N284="nulová",J284,0)</f>
        <v>0</v>
      </c>
      <c r="BJ284" s="18" t="s">
        <v>91</v>
      </c>
      <c r="BK284" s="145">
        <f>ROUND(I284*H284,2)</f>
        <v>0</v>
      </c>
      <c r="BL284" s="18" t="s">
        <v>601</v>
      </c>
      <c r="BM284" s="144" t="s">
        <v>11998</v>
      </c>
    </row>
    <row r="285" spans="2:65" s="1" customFormat="1" ht="10.199999999999999" x14ac:dyDescent="0.2">
      <c r="B285" s="34"/>
      <c r="D285" s="164" t="s">
        <v>653</v>
      </c>
      <c r="F285" s="165" t="s">
        <v>5018</v>
      </c>
      <c r="I285" s="166"/>
      <c r="L285" s="34"/>
      <c r="M285" s="167"/>
      <c r="T285" s="55"/>
      <c r="AT285" s="18" t="s">
        <v>653</v>
      </c>
      <c r="AU285" s="18" t="s">
        <v>93</v>
      </c>
    </row>
    <row r="286" spans="2:65" s="13" customFormat="1" ht="10.199999999999999" x14ac:dyDescent="0.2">
      <c r="B286" s="153"/>
      <c r="D286" s="147" t="s">
        <v>603</v>
      </c>
      <c r="E286" s="154" t="s">
        <v>82</v>
      </c>
      <c r="F286" s="155" t="s">
        <v>11827</v>
      </c>
      <c r="H286" s="156">
        <v>192.05</v>
      </c>
      <c r="I286" s="157"/>
      <c r="L286" s="153"/>
      <c r="M286" s="158"/>
      <c r="T286" s="159"/>
      <c r="AT286" s="154" t="s">
        <v>603</v>
      </c>
      <c r="AU286" s="154" t="s">
        <v>93</v>
      </c>
      <c r="AV286" s="13" t="s">
        <v>93</v>
      </c>
      <c r="AW286" s="13" t="s">
        <v>42</v>
      </c>
      <c r="AX286" s="13" t="s">
        <v>91</v>
      </c>
      <c r="AY286" s="154" t="s">
        <v>594</v>
      </c>
    </row>
    <row r="287" spans="2:65" s="1" customFormat="1" ht="24.15" customHeight="1" x14ac:dyDescent="0.2">
      <c r="B287" s="34"/>
      <c r="C287" s="133" t="s">
        <v>821</v>
      </c>
      <c r="D287" s="133" t="s">
        <v>597</v>
      </c>
      <c r="E287" s="134" t="s">
        <v>11999</v>
      </c>
      <c r="F287" s="135" t="s">
        <v>5033</v>
      </c>
      <c r="G287" s="136" t="s">
        <v>618</v>
      </c>
      <c r="H287" s="137">
        <v>192.05</v>
      </c>
      <c r="I287" s="138"/>
      <c r="J287" s="139">
        <f>ROUND(I287*H287,2)</f>
        <v>0</v>
      </c>
      <c r="K287" s="135" t="s">
        <v>651</v>
      </c>
      <c r="L287" s="34"/>
      <c r="M287" s="140" t="s">
        <v>82</v>
      </c>
      <c r="N287" s="141" t="s">
        <v>54</v>
      </c>
      <c r="P287" s="142">
        <f>O287*H287</f>
        <v>0</v>
      </c>
      <c r="Q287" s="142">
        <v>5.0000000000000001E-3</v>
      </c>
      <c r="R287" s="142">
        <f>Q287*H287</f>
        <v>0.96025000000000005</v>
      </c>
      <c r="S287" s="142">
        <v>0</v>
      </c>
      <c r="T287" s="143">
        <f>S287*H287</f>
        <v>0</v>
      </c>
      <c r="AR287" s="144" t="s">
        <v>601</v>
      </c>
      <c r="AT287" s="144" t="s">
        <v>597</v>
      </c>
      <c r="AU287" s="144" t="s">
        <v>93</v>
      </c>
      <c r="AY287" s="18" t="s">
        <v>594</v>
      </c>
      <c r="BE287" s="145">
        <f>IF(N287="základní",J287,0)</f>
        <v>0</v>
      </c>
      <c r="BF287" s="145">
        <f>IF(N287="snížená",J287,0)</f>
        <v>0</v>
      </c>
      <c r="BG287" s="145">
        <f>IF(N287="zákl. přenesená",J287,0)</f>
        <v>0</v>
      </c>
      <c r="BH287" s="145">
        <f>IF(N287="sníž. přenesená",J287,0)</f>
        <v>0</v>
      </c>
      <c r="BI287" s="145">
        <f>IF(N287="nulová",J287,0)</f>
        <v>0</v>
      </c>
      <c r="BJ287" s="18" t="s">
        <v>91</v>
      </c>
      <c r="BK287" s="145">
        <f>ROUND(I287*H287,2)</f>
        <v>0</v>
      </c>
      <c r="BL287" s="18" t="s">
        <v>601</v>
      </c>
      <c r="BM287" s="144" t="s">
        <v>12000</v>
      </c>
    </row>
    <row r="288" spans="2:65" s="1" customFormat="1" ht="10.199999999999999" x14ac:dyDescent="0.2">
      <c r="B288" s="34"/>
      <c r="D288" s="164" t="s">
        <v>653</v>
      </c>
      <c r="F288" s="165" t="s">
        <v>12001</v>
      </c>
      <c r="I288" s="166"/>
      <c r="L288" s="34"/>
      <c r="M288" s="167"/>
      <c r="T288" s="55"/>
      <c r="AT288" s="18" t="s">
        <v>653</v>
      </c>
      <c r="AU288" s="18" t="s">
        <v>93</v>
      </c>
    </row>
    <row r="289" spans="2:65" s="13" customFormat="1" ht="10.199999999999999" x14ac:dyDescent="0.2">
      <c r="B289" s="153"/>
      <c r="D289" s="147" t="s">
        <v>603</v>
      </c>
      <c r="E289" s="154" t="s">
        <v>11827</v>
      </c>
      <c r="F289" s="155" t="s">
        <v>12002</v>
      </c>
      <c r="H289" s="156">
        <v>192.05</v>
      </c>
      <c r="I289" s="157"/>
      <c r="L289" s="153"/>
      <c r="M289" s="158"/>
      <c r="T289" s="159"/>
      <c r="AT289" s="154" t="s">
        <v>603</v>
      </c>
      <c r="AU289" s="154" t="s">
        <v>93</v>
      </c>
      <c r="AV289" s="13" t="s">
        <v>93</v>
      </c>
      <c r="AW289" s="13" t="s">
        <v>42</v>
      </c>
      <c r="AX289" s="13" t="s">
        <v>91</v>
      </c>
      <c r="AY289" s="154" t="s">
        <v>594</v>
      </c>
    </row>
    <row r="290" spans="2:65" s="1" customFormat="1" ht="16.5" customHeight="1" x14ac:dyDescent="0.2">
      <c r="B290" s="34"/>
      <c r="C290" s="183" t="s">
        <v>832</v>
      </c>
      <c r="D290" s="183" t="s">
        <v>752</v>
      </c>
      <c r="E290" s="184" t="s">
        <v>12003</v>
      </c>
      <c r="F290" s="185" t="s">
        <v>12004</v>
      </c>
      <c r="G290" s="186" t="s">
        <v>618</v>
      </c>
      <c r="H290" s="187">
        <v>220.858</v>
      </c>
      <c r="I290" s="188"/>
      <c r="J290" s="189">
        <f>ROUND(I290*H290,2)</f>
        <v>0</v>
      </c>
      <c r="K290" s="185" t="s">
        <v>82</v>
      </c>
      <c r="L290" s="190"/>
      <c r="M290" s="191" t="s">
        <v>82</v>
      </c>
      <c r="N290" s="192" t="s">
        <v>54</v>
      </c>
      <c r="P290" s="142">
        <f>O290*H290</f>
        <v>0</v>
      </c>
      <c r="Q290" s="142">
        <v>1.4999999999999999E-2</v>
      </c>
      <c r="R290" s="142">
        <f>Q290*H290</f>
        <v>3.3128699999999998</v>
      </c>
      <c r="S290" s="142">
        <v>0</v>
      </c>
      <c r="T290" s="143">
        <f>S290*H290</f>
        <v>0</v>
      </c>
      <c r="AR290" s="144" t="s">
        <v>948</v>
      </c>
      <c r="AT290" s="144" t="s">
        <v>752</v>
      </c>
      <c r="AU290" s="144" t="s">
        <v>93</v>
      </c>
      <c r="AY290" s="18" t="s">
        <v>594</v>
      </c>
      <c r="BE290" s="145">
        <f>IF(N290="základní",J290,0)</f>
        <v>0</v>
      </c>
      <c r="BF290" s="145">
        <f>IF(N290="snížená",J290,0)</f>
        <v>0</v>
      </c>
      <c r="BG290" s="145">
        <f>IF(N290="zákl. přenesená",J290,0)</f>
        <v>0</v>
      </c>
      <c r="BH290" s="145">
        <f>IF(N290="sníž. přenesená",J290,0)</f>
        <v>0</v>
      </c>
      <c r="BI290" s="145">
        <f>IF(N290="nulová",J290,0)</f>
        <v>0</v>
      </c>
      <c r="BJ290" s="18" t="s">
        <v>91</v>
      </c>
      <c r="BK290" s="145">
        <f>ROUND(I290*H290,2)</f>
        <v>0</v>
      </c>
      <c r="BL290" s="18" t="s">
        <v>601</v>
      </c>
      <c r="BM290" s="144" t="s">
        <v>12005</v>
      </c>
    </row>
    <row r="291" spans="2:65" s="1" customFormat="1" ht="19.2" x14ac:dyDescent="0.2">
      <c r="B291" s="34"/>
      <c r="D291" s="147" t="s">
        <v>740</v>
      </c>
      <c r="F291" s="182" t="s">
        <v>12006</v>
      </c>
      <c r="I291" s="166"/>
      <c r="L291" s="34"/>
      <c r="M291" s="167"/>
      <c r="T291" s="55"/>
      <c r="AT291" s="18" t="s">
        <v>740</v>
      </c>
      <c r="AU291" s="18" t="s">
        <v>93</v>
      </c>
    </row>
    <row r="292" spans="2:65" s="13" customFormat="1" ht="10.199999999999999" x14ac:dyDescent="0.2">
      <c r="B292" s="153"/>
      <c r="D292" s="147" t="s">
        <v>603</v>
      </c>
      <c r="E292" s="154" t="s">
        <v>82</v>
      </c>
      <c r="F292" s="155" t="s">
        <v>12007</v>
      </c>
      <c r="H292" s="156">
        <v>220.858</v>
      </c>
      <c r="I292" s="157"/>
      <c r="L292" s="153"/>
      <c r="M292" s="158"/>
      <c r="T292" s="159"/>
      <c r="AT292" s="154" t="s">
        <v>603</v>
      </c>
      <c r="AU292" s="154" t="s">
        <v>93</v>
      </c>
      <c r="AV292" s="13" t="s">
        <v>93</v>
      </c>
      <c r="AW292" s="13" t="s">
        <v>42</v>
      </c>
      <c r="AX292" s="13" t="s">
        <v>91</v>
      </c>
      <c r="AY292" s="154" t="s">
        <v>594</v>
      </c>
    </row>
    <row r="293" spans="2:65" s="1" customFormat="1" ht="16.5" customHeight="1" x14ac:dyDescent="0.2">
      <c r="B293" s="34"/>
      <c r="C293" s="183" t="s">
        <v>845</v>
      </c>
      <c r="D293" s="183" t="s">
        <v>752</v>
      </c>
      <c r="E293" s="184" t="s">
        <v>12008</v>
      </c>
      <c r="F293" s="185" t="s">
        <v>12009</v>
      </c>
      <c r="G293" s="186" t="s">
        <v>600</v>
      </c>
      <c r="H293" s="187">
        <v>1855.0360000000001</v>
      </c>
      <c r="I293" s="188"/>
      <c r="J293" s="189">
        <f>ROUND(I293*H293,2)</f>
        <v>0</v>
      </c>
      <c r="K293" s="185" t="s">
        <v>82</v>
      </c>
      <c r="L293" s="190"/>
      <c r="M293" s="191" t="s">
        <v>82</v>
      </c>
      <c r="N293" s="192" t="s">
        <v>54</v>
      </c>
      <c r="P293" s="142">
        <f>O293*H293</f>
        <v>0</v>
      </c>
      <c r="Q293" s="142">
        <v>0</v>
      </c>
      <c r="R293" s="142">
        <f>Q293*H293</f>
        <v>0</v>
      </c>
      <c r="S293" s="142">
        <v>0</v>
      </c>
      <c r="T293" s="143">
        <f>S293*H293</f>
        <v>0</v>
      </c>
      <c r="AR293" s="144" t="s">
        <v>948</v>
      </c>
      <c r="AT293" s="144" t="s">
        <v>752</v>
      </c>
      <c r="AU293" s="144" t="s">
        <v>93</v>
      </c>
      <c r="AY293" s="18" t="s">
        <v>594</v>
      </c>
      <c r="BE293" s="145">
        <f>IF(N293="základní",J293,0)</f>
        <v>0</v>
      </c>
      <c r="BF293" s="145">
        <f>IF(N293="snížená",J293,0)</f>
        <v>0</v>
      </c>
      <c r="BG293" s="145">
        <f>IF(N293="zákl. přenesená",J293,0)</f>
        <v>0</v>
      </c>
      <c r="BH293" s="145">
        <f>IF(N293="sníž. přenesená",J293,0)</f>
        <v>0</v>
      </c>
      <c r="BI293" s="145">
        <f>IF(N293="nulová",J293,0)</f>
        <v>0</v>
      </c>
      <c r="BJ293" s="18" t="s">
        <v>91</v>
      </c>
      <c r="BK293" s="145">
        <f>ROUND(I293*H293,2)</f>
        <v>0</v>
      </c>
      <c r="BL293" s="18" t="s">
        <v>601</v>
      </c>
      <c r="BM293" s="144" t="s">
        <v>12010</v>
      </c>
    </row>
    <row r="294" spans="2:65" s="13" customFormat="1" ht="10.199999999999999" x14ac:dyDescent="0.2">
      <c r="B294" s="153"/>
      <c r="D294" s="147" t="s">
        <v>603</v>
      </c>
      <c r="E294" s="154" t="s">
        <v>82</v>
      </c>
      <c r="F294" s="155" t="s">
        <v>12011</v>
      </c>
      <c r="H294" s="156">
        <v>1855.0360000000001</v>
      </c>
      <c r="I294" s="157"/>
      <c r="L294" s="153"/>
      <c r="M294" s="158"/>
      <c r="T294" s="159"/>
      <c r="AT294" s="154" t="s">
        <v>603</v>
      </c>
      <c r="AU294" s="154" t="s">
        <v>93</v>
      </c>
      <c r="AV294" s="13" t="s">
        <v>93</v>
      </c>
      <c r="AW294" s="13" t="s">
        <v>42</v>
      </c>
      <c r="AX294" s="13" t="s">
        <v>91</v>
      </c>
      <c r="AY294" s="154" t="s">
        <v>594</v>
      </c>
    </row>
    <row r="295" spans="2:65" s="1" customFormat="1" ht="16.5" customHeight="1" x14ac:dyDescent="0.2">
      <c r="B295" s="34"/>
      <c r="C295" s="183" t="s">
        <v>852</v>
      </c>
      <c r="D295" s="183" t="s">
        <v>752</v>
      </c>
      <c r="E295" s="184" t="s">
        <v>12012</v>
      </c>
      <c r="F295" s="185" t="s">
        <v>12013</v>
      </c>
      <c r="G295" s="186" t="s">
        <v>600</v>
      </c>
      <c r="H295" s="187">
        <v>39.1</v>
      </c>
      <c r="I295" s="188"/>
      <c r="J295" s="189">
        <f>ROUND(I295*H295,2)</f>
        <v>0</v>
      </c>
      <c r="K295" s="185" t="s">
        <v>82</v>
      </c>
      <c r="L295" s="190"/>
      <c r="M295" s="191" t="s">
        <v>82</v>
      </c>
      <c r="N295" s="192" t="s">
        <v>54</v>
      </c>
      <c r="P295" s="142">
        <f>O295*H295</f>
        <v>0</v>
      </c>
      <c r="Q295" s="142">
        <v>0</v>
      </c>
      <c r="R295" s="142">
        <f>Q295*H295</f>
        <v>0</v>
      </c>
      <c r="S295" s="142">
        <v>0</v>
      </c>
      <c r="T295" s="143">
        <f>S295*H295</f>
        <v>0</v>
      </c>
      <c r="AR295" s="144" t="s">
        <v>948</v>
      </c>
      <c r="AT295" s="144" t="s">
        <v>752</v>
      </c>
      <c r="AU295" s="144" t="s">
        <v>93</v>
      </c>
      <c r="AY295" s="18" t="s">
        <v>594</v>
      </c>
      <c r="BE295" s="145">
        <f>IF(N295="základní",J295,0)</f>
        <v>0</v>
      </c>
      <c r="BF295" s="145">
        <f>IF(N295="snížená",J295,0)</f>
        <v>0</v>
      </c>
      <c r="BG295" s="145">
        <f>IF(N295="zákl. přenesená",J295,0)</f>
        <v>0</v>
      </c>
      <c r="BH295" s="145">
        <f>IF(N295="sníž. přenesená",J295,0)</f>
        <v>0</v>
      </c>
      <c r="BI295" s="145">
        <f>IF(N295="nulová",J295,0)</f>
        <v>0</v>
      </c>
      <c r="BJ295" s="18" t="s">
        <v>91</v>
      </c>
      <c r="BK295" s="145">
        <f>ROUND(I295*H295,2)</f>
        <v>0</v>
      </c>
      <c r="BL295" s="18" t="s">
        <v>601</v>
      </c>
      <c r="BM295" s="144" t="s">
        <v>12014</v>
      </c>
    </row>
    <row r="296" spans="2:65" s="13" customFormat="1" ht="10.199999999999999" x14ac:dyDescent="0.2">
      <c r="B296" s="153"/>
      <c r="D296" s="147" t="s">
        <v>603</v>
      </c>
      <c r="E296" s="154" t="s">
        <v>82</v>
      </c>
      <c r="F296" s="155" t="s">
        <v>12015</v>
      </c>
      <c r="H296" s="156">
        <v>39.1</v>
      </c>
      <c r="I296" s="157"/>
      <c r="L296" s="153"/>
      <c r="M296" s="158"/>
      <c r="T296" s="159"/>
      <c r="AT296" s="154" t="s">
        <v>603</v>
      </c>
      <c r="AU296" s="154" t="s">
        <v>93</v>
      </c>
      <c r="AV296" s="13" t="s">
        <v>93</v>
      </c>
      <c r="AW296" s="13" t="s">
        <v>42</v>
      </c>
      <c r="AX296" s="13" t="s">
        <v>91</v>
      </c>
      <c r="AY296" s="154" t="s">
        <v>594</v>
      </c>
    </row>
    <row r="297" spans="2:65" s="1" customFormat="1" ht="21.75" customHeight="1" x14ac:dyDescent="0.2">
      <c r="B297" s="34"/>
      <c r="C297" s="133" t="s">
        <v>884</v>
      </c>
      <c r="D297" s="133" t="s">
        <v>597</v>
      </c>
      <c r="E297" s="134" t="s">
        <v>12016</v>
      </c>
      <c r="F297" s="135" t="s">
        <v>12017</v>
      </c>
      <c r="G297" s="136" t="s">
        <v>618</v>
      </c>
      <c r="H297" s="137">
        <v>192.05</v>
      </c>
      <c r="I297" s="138"/>
      <c r="J297" s="139">
        <f>ROUND(I297*H297,2)</f>
        <v>0</v>
      </c>
      <c r="K297" s="135" t="s">
        <v>651</v>
      </c>
      <c r="L297" s="34"/>
      <c r="M297" s="140" t="s">
        <v>82</v>
      </c>
      <c r="N297" s="141" t="s">
        <v>54</v>
      </c>
      <c r="P297" s="142">
        <f>O297*H297</f>
        <v>0</v>
      </c>
      <c r="Q297" s="142">
        <v>0</v>
      </c>
      <c r="R297" s="142">
        <f>Q297*H297</f>
        <v>0</v>
      </c>
      <c r="S297" s="142">
        <v>0</v>
      </c>
      <c r="T297" s="143">
        <f>S297*H297</f>
        <v>0</v>
      </c>
      <c r="AR297" s="144" t="s">
        <v>601</v>
      </c>
      <c r="AT297" s="144" t="s">
        <v>597</v>
      </c>
      <c r="AU297" s="144" t="s">
        <v>93</v>
      </c>
      <c r="AY297" s="18" t="s">
        <v>594</v>
      </c>
      <c r="BE297" s="145">
        <f>IF(N297="základní",J297,0)</f>
        <v>0</v>
      </c>
      <c r="BF297" s="145">
        <f>IF(N297="snížená",J297,0)</f>
        <v>0</v>
      </c>
      <c r="BG297" s="145">
        <f>IF(N297="zákl. přenesená",J297,0)</f>
        <v>0</v>
      </c>
      <c r="BH297" s="145">
        <f>IF(N297="sníž. přenesená",J297,0)</f>
        <v>0</v>
      </c>
      <c r="BI297" s="145">
        <f>IF(N297="nulová",J297,0)</f>
        <v>0</v>
      </c>
      <c r="BJ297" s="18" t="s">
        <v>91</v>
      </c>
      <c r="BK297" s="145">
        <f>ROUND(I297*H297,2)</f>
        <v>0</v>
      </c>
      <c r="BL297" s="18" t="s">
        <v>601</v>
      </c>
      <c r="BM297" s="144" t="s">
        <v>12018</v>
      </c>
    </row>
    <row r="298" spans="2:65" s="1" customFormat="1" ht="10.199999999999999" x14ac:dyDescent="0.2">
      <c r="B298" s="34"/>
      <c r="D298" s="164" t="s">
        <v>653</v>
      </c>
      <c r="F298" s="165" t="s">
        <v>12019</v>
      </c>
      <c r="I298" s="166"/>
      <c r="L298" s="34"/>
      <c r="M298" s="167"/>
      <c r="T298" s="55"/>
      <c r="AT298" s="18" t="s">
        <v>653</v>
      </c>
      <c r="AU298" s="18" t="s">
        <v>93</v>
      </c>
    </row>
    <row r="299" spans="2:65" s="13" customFormat="1" ht="10.199999999999999" x14ac:dyDescent="0.2">
      <c r="B299" s="153"/>
      <c r="D299" s="147" t="s">
        <v>603</v>
      </c>
      <c r="E299" s="154" t="s">
        <v>82</v>
      </c>
      <c r="F299" s="155" t="s">
        <v>11827</v>
      </c>
      <c r="H299" s="156">
        <v>192.05</v>
      </c>
      <c r="I299" s="157"/>
      <c r="L299" s="153"/>
      <c r="M299" s="158"/>
      <c r="T299" s="159"/>
      <c r="AT299" s="154" t="s">
        <v>603</v>
      </c>
      <c r="AU299" s="154" t="s">
        <v>93</v>
      </c>
      <c r="AV299" s="13" t="s">
        <v>93</v>
      </c>
      <c r="AW299" s="13" t="s">
        <v>42</v>
      </c>
      <c r="AX299" s="13" t="s">
        <v>91</v>
      </c>
      <c r="AY299" s="154" t="s">
        <v>594</v>
      </c>
    </row>
    <row r="300" spans="2:65" s="1" customFormat="1" ht="21.75" customHeight="1" x14ac:dyDescent="0.2">
      <c r="B300" s="34"/>
      <c r="C300" s="133" t="s">
        <v>891</v>
      </c>
      <c r="D300" s="133" t="s">
        <v>597</v>
      </c>
      <c r="E300" s="134" t="s">
        <v>12020</v>
      </c>
      <c r="F300" s="135" t="s">
        <v>12021</v>
      </c>
      <c r="G300" s="136" t="s">
        <v>618</v>
      </c>
      <c r="H300" s="137">
        <v>192.05</v>
      </c>
      <c r="I300" s="138"/>
      <c r="J300" s="139">
        <f>ROUND(I300*H300,2)</f>
        <v>0</v>
      </c>
      <c r="K300" s="135" t="s">
        <v>651</v>
      </c>
      <c r="L300" s="34"/>
      <c r="M300" s="140" t="s">
        <v>82</v>
      </c>
      <c r="N300" s="141" t="s">
        <v>54</v>
      </c>
      <c r="P300" s="142">
        <f>O300*H300</f>
        <v>0</v>
      </c>
      <c r="Q300" s="142">
        <v>0</v>
      </c>
      <c r="R300" s="142">
        <f>Q300*H300</f>
        <v>0</v>
      </c>
      <c r="S300" s="142">
        <v>0</v>
      </c>
      <c r="T300" s="143">
        <f>S300*H300</f>
        <v>0</v>
      </c>
      <c r="AR300" s="144" t="s">
        <v>601</v>
      </c>
      <c r="AT300" s="144" t="s">
        <v>597</v>
      </c>
      <c r="AU300" s="144" t="s">
        <v>93</v>
      </c>
      <c r="AY300" s="18" t="s">
        <v>594</v>
      </c>
      <c r="BE300" s="145">
        <f>IF(N300="základní",J300,0)</f>
        <v>0</v>
      </c>
      <c r="BF300" s="145">
        <f>IF(N300="snížená",J300,0)</f>
        <v>0</v>
      </c>
      <c r="BG300" s="145">
        <f>IF(N300="zákl. přenesená",J300,0)</f>
        <v>0</v>
      </c>
      <c r="BH300" s="145">
        <f>IF(N300="sníž. přenesená",J300,0)</f>
        <v>0</v>
      </c>
      <c r="BI300" s="145">
        <f>IF(N300="nulová",J300,0)</f>
        <v>0</v>
      </c>
      <c r="BJ300" s="18" t="s">
        <v>91</v>
      </c>
      <c r="BK300" s="145">
        <f>ROUND(I300*H300,2)</f>
        <v>0</v>
      </c>
      <c r="BL300" s="18" t="s">
        <v>601</v>
      </c>
      <c r="BM300" s="144" t="s">
        <v>12022</v>
      </c>
    </row>
    <row r="301" spans="2:65" s="1" customFormat="1" ht="10.199999999999999" x14ac:dyDescent="0.2">
      <c r="B301" s="34"/>
      <c r="D301" s="164" t="s">
        <v>653</v>
      </c>
      <c r="F301" s="165" t="s">
        <v>12023</v>
      </c>
      <c r="I301" s="166"/>
      <c r="L301" s="34"/>
      <c r="M301" s="167"/>
      <c r="T301" s="55"/>
      <c r="AT301" s="18" t="s">
        <v>653</v>
      </c>
      <c r="AU301" s="18" t="s">
        <v>93</v>
      </c>
    </row>
    <row r="302" spans="2:65" s="13" customFormat="1" ht="10.199999999999999" x14ac:dyDescent="0.2">
      <c r="B302" s="153"/>
      <c r="D302" s="147" t="s">
        <v>603</v>
      </c>
      <c r="E302" s="154" t="s">
        <v>82</v>
      </c>
      <c r="F302" s="155" t="s">
        <v>11827</v>
      </c>
      <c r="H302" s="156">
        <v>192.05</v>
      </c>
      <c r="I302" s="157"/>
      <c r="L302" s="153"/>
      <c r="M302" s="158"/>
      <c r="T302" s="159"/>
      <c r="AT302" s="154" t="s">
        <v>603</v>
      </c>
      <c r="AU302" s="154" t="s">
        <v>93</v>
      </c>
      <c r="AV302" s="13" t="s">
        <v>93</v>
      </c>
      <c r="AW302" s="13" t="s">
        <v>42</v>
      </c>
      <c r="AX302" s="13" t="s">
        <v>91</v>
      </c>
      <c r="AY302" s="154" t="s">
        <v>594</v>
      </c>
    </row>
    <row r="303" spans="2:65" s="1" customFormat="1" ht="16.5" customHeight="1" x14ac:dyDescent="0.2">
      <c r="B303" s="34"/>
      <c r="C303" s="133" t="s">
        <v>924</v>
      </c>
      <c r="D303" s="133" t="s">
        <v>597</v>
      </c>
      <c r="E303" s="134" t="s">
        <v>12024</v>
      </c>
      <c r="F303" s="135" t="s">
        <v>12025</v>
      </c>
      <c r="G303" s="136" t="s">
        <v>618</v>
      </c>
      <c r="H303" s="137">
        <v>192.05</v>
      </c>
      <c r="I303" s="138"/>
      <c r="J303" s="139">
        <f>ROUND(I303*H303,2)</f>
        <v>0</v>
      </c>
      <c r="K303" s="135" t="s">
        <v>651</v>
      </c>
      <c r="L303" s="34"/>
      <c r="M303" s="140" t="s">
        <v>82</v>
      </c>
      <c r="N303" s="141" t="s">
        <v>54</v>
      </c>
      <c r="P303" s="142">
        <f>O303*H303</f>
        <v>0</v>
      </c>
      <c r="Q303" s="142">
        <v>0</v>
      </c>
      <c r="R303" s="142">
        <f>Q303*H303</f>
        <v>0</v>
      </c>
      <c r="S303" s="142">
        <v>0</v>
      </c>
      <c r="T303" s="143">
        <f>S303*H303</f>
        <v>0</v>
      </c>
      <c r="AR303" s="144" t="s">
        <v>601</v>
      </c>
      <c r="AT303" s="144" t="s">
        <v>597</v>
      </c>
      <c r="AU303" s="144" t="s">
        <v>93</v>
      </c>
      <c r="AY303" s="18" t="s">
        <v>594</v>
      </c>
      <c r="BE303" s="145">
        <f>IF(N303="základní",J303,0)</f>
        <v>0</v>
      </c>
      <c r="BF303" s="145">
        <f>IF(N303="snížená",J303,0)</f>
        <v>0</v>
      </c>
      <c r="BG303" s="145">
        <f>IF(N303="zákl. přenesená",J303,0)</f>
        <v>0</v>
      </c>
      <c r="BH303" s="145">
        <f>IF(N303="sníž. přenesená",J303,0)</f>
        <v>0</v>
      </c>
      <c r="BI303" s="145">
        <f>IF(N303="nulová",J303,0)</f>
        <v>0</v>
      </c>
      <c r="BJ303" s="18" t="s">
        <v>91</v>
      </c>
      <c r="BK303" s="145">
        <f>ROUND(I303*H303,2)</f>
        <v>0</v>
      </c>
      <c r="BL303" s="18" t="s">
        <v>601</v>
      </c>
      <c r="BM303" s="144" t="s">
        <v>12026</v>
      </c>
    </row>
    <row r="304" spans="2:65" s="1" customFormat="1" ht="10.199999999999999" x14ac:dyDescent="0.2">
      <c r="B304" s="34"/>
      <c r="D304" s="164" t="s">
        <v>653</v>
      </c>
      <c r="F304" s="165" t="s">
        <v>12027</v>
      </c>
      <c r="I304" s="166"/>
      <c r="L304" s="34"/>
      <c r="M304" s="167"/>
      <c r="T304" s="55"/>
      <c r="AT304" s="18" t="s">
        <v>653</v>
      </c>
      <c r="AU304" s="18" t="s">
        <v>93</v>
      </c>
    </row>
    <row r="305" spans="2:65" s="13" customFormat="1" ht="10.199999999999999" x14ac:dyDescent="0.2">
      <c r="B305" s="153"/>
      <c r="D305" s="147" t="s">
        <v>603</v>
      </c>
      <c r="E305" s="154" t="s">
        <v>82</v>
      </c>
      <c r="F305" s="155" t="s">
        <v>11827</v>
      </c>
      <c r="H305" s="156">
        <v>192.05</v>
      </c>
      <c r="I305" s="157"/>
      <c r="L305" s="153"/>
      <c r="M305" s="158"/>
      <c r="T305" s="159"/>
      <c r="AT305" s="154" t="s">
        <v>603</v>
      </c>
      <c r="AU305" s="154" t="s">
        <v>93</v>
      </c>
      <c r="AV305" s="13" t="s">
        <v>93</v>
      </c>
      <c r="AW305" s="13" t="s">
        <v>42</v>
      </c>
      <c r="AX305" s="13" t="s">
        <v>91</v>
      </c>
      <c r="AY305" s="154" t="s">
        <v>594</v>
      </c>
    </row>
    <row r="306" spans="2:65" s="1" customFormat="1" ht="24.15" customHeight="1" x14ac:dyDescent="0.2">
      <c r="B306" s="34"/>
      <c r="C306" s="133" t="s">
        <v>929</v>
      </c>
      <c r="D306" s="133" t="s">
        <v>597</v>
      </c>
      <c r="E306" s="134" t="s">
        <v>5077</v>
      </c>
      <c r="F306" s="135" t="s">
        <v>5078</v>
      </c>
      <c r="G306" s="136" t="s">
        <v>738</v>
      </c>
      <c r="H306" s="137">
        <v>4.5609999999999999</v>
      </c>
      <c r="I306" s="138"/>
      <c r="J306" s="139">
        <f>ROUND(I306*H306,2)</f>
        <v>0</v>
      </c>
      <c r="K306" s="135" t="s">
        <v>651</v>
      </c>
      <c r="L306" s="34"/>
      <c r="M306" s="140" t="s">
        <v>82</v>
      </c>
      <c r="N306" s="141" t="s">
        <v>54</v>
      </c>
      <c r="P306" s="142">
        <f>O306*H306</f>
        <v>0</v>
      </c>
      <c r="Q306" s="142">
        <v>0</v>
      </c>
      <c r="R306" s="142">
        <f>Q306*H306</f>
        <v>0</v>
      </c>
      <c r="S306" s="142">
        <v>0</v>
      </c>
      <c r="T306" s="143">
        <f>S306*H306</f>
        <v>0</v>
      </c>
      <c r="AR306" s="144" t="s">
        <v>601</v>
      </c>
      <c r="AT306" s="144" t="s">
        <v>597</v>
      </c>
      <c r="AU306" s="144" t="s">
        <v>93</v>
      </c>
      <c r="AY306" s="18" t="s">
        <v>594</v>
      </c>
      <c r="BE306" s="145">
        <f>IF(N306="základní",J306,0)</f>
        <v>0</v>
      </c>
      <c r="BF306" s="145">
        <f>IF(N306="snížená",J306,0)</f>
        <v>0</v>
      </c>
      <c r="BG306" s="145">
        <f>IF(N306="zákl. přenesená",J306,0)</f>
        <v>0</v>
      </c>
      <c r="BH306" s="145">
        <f>IF(N306="sníž. přenesená",J306,0)</f>
        <v>0</v>
      </c>
      <c r="BI306" s="145">
        <f>IF(N306="nulová",J306,0)</f>
        <v>0</v>
      </c>
      <c r="BJ306" s="18" t="s">
        <v>91</v>
      </c>
      <c r="BK306" s="145">
        <f>ROUND(I306*H306,2)</f>
        <v>0</v>
      </c>
      <c r="BL306" s="18" t="s">
        <v>601</v>
      </c>
      <c r="BM306" s="144" t="s">
        <v>12028</v>
      </c>
    </row>
    <row r="307" spans="2:65" s="1" customFormat="1" ht="10.199999999999999" x14ac:dyDescent="0.2">
      <c r="B307" s="34"/>
      <c r="D307" s="164" t="s">
        <v>653</v>
      </c>
      <c r="F307" s="165" t="s">
        <v>5080</v>
      </c>
      <c r="I307" s="166"/>
      <c r="L307" s="34"/>
      <c r="M307" s="201"/>
      <c r="N307" s="198"/>
      <c r="O307" s="198"/>
      <c r="P307" s="198"/>
      <c r="Q307" s="198"/>
      <c r="R307" s="198"/>
      <c r="S307" s="198"/>
      <c r="T307" s="202"/>
      <c r="AT307" s="18" t="s">
        <v>653</v>
      </c>
      <c r="AU307" s="18" t="s">
        <v>93</v>
      </c>
    </row>
    <row r="308" spans="2:65" s="1" customFormat="1" ht="6.9" customHeight="1" x14ac:dyDescent="0.2">
      <c r="B308" s="43"/>
      <c r="C308" s="44"/>
      <c r="D308" s="44"/>
      <c r="E308" s="44"/>
      <c r="F308" s="44"/>
      <c r="G308" s="44"/>
      <c r="H308" s="44"/>
      <c r="I308" s="44"/>
      <c r="J308" s="44"/>
      <c r="K308" s="44"/>
      <c r="L308" s="34"/>
    </row>
  </sheetData>
  <sheetProtection algorithmName="SHA-512" hashValue="53mcV98HzYwrVyLjLy0vS4r6QwDWjxaGxy8RskfxrLfl1Bz/kQJyUSCDScf7ND7dFzBIhshCML0gh/xuCYmp2Q==" saltValue="/ug4hFbDwXCZHi+NeJcfKzQlK7YqlwLB8IbmBCZvVhZOHoDhTmX9OZboXxJwqw2d50uPsBBi9I/84rRboOKRiw==" spinCount="100000" sheet="1" objects="1" scenarios="1" formatColumns="0" formatRows="0" autoFilter="0"/>
  <autoFilter ref="C98:K307" xr:uid="{00000000-0009-0000-0000-000044000000}"/>
  <mergeCells count="15">
    <mergeCell ref="E85:H85"/>
    <mergeCell ref="E89:H89"/>
    <mergeCell ref="E87:H87"/>
    <mergeCell ref="E91:H91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3" r:id="rId1" xr:uid="{00000000-0004-0000-4400-000000000000}"/>
    <hyperlink ref="F141" r:id="rId2" xr:uid="{00000000-0004-0000-4400-000001000000}"/>
    <hyperlink ref="F179" r:id="rId3" xr:uid="{00000000-0004-0000-4400-000002000000}"/>
    <hyperlink ref="F202" r:id="rId4" xr:uid="{00000000-0004-0000-4400-000003000000}"/>
    <hyperlink ref="F221" r:id="rId5" xr:uid="{00000000-0004-0000-4400-000004000000}"/>
    <hyperlink ref="F233" r:id="rId6" xr:uid="{00000000-0004-0000-4400-000005000000}"/>
    <hyperlink ref="F258" r:id="rId7" xr:uid="{00000000-0004-0000-4400-000006000000}"/>
    <hyperlink ref="F262" r:id="rId8" xr:uid="{00000000-0004-0000-4400-000007000000}"/>
    <hyperlink ref="F266" r:id="rId9" xr:uid="{00000000-0004-0000-4400-000008000000}"/>
    <hyperlink ref="F270" r:id="rId10" xr:uid="{00000000-0004-0000-4400-000009000000}"/>
    <hyperlink ref="F280" r:id="rId11" xr:uid="{00000000-0004-0000-4400-00000A000000}"/>
    <hyperlink ref="F282" r:id="rId12" xr:uid="{00000000-0004-0000-4400-00000B000000}"/>
    <hyperlink ref="F285" r:id="rId13" xr:uid="{00000000-0004-0000-4400-00000C000000}"/>
    <hyperlink ref="F288" r:id="rId14" xr:uid="{00000000-0004-0000-4400-00000D000000}"/>
    <hyperlink ref="F298" r:id="rId15" xr:uid="{00000000-0004-0000-4400-00000E000000}"/>
    <hyperlink ref="F301" r:id="rId16" xr:uid="{00000000-0004-0000-4400-00000F000000}"/>
    <hyperlink ref="F304" r:id="rId17" xr:uid="{00000000-0004-0000-4400-000010000000}"/>
    <hyperlink ref="F307" r:id="rId18" xr:uid="{00000000-0004-0000-4400-000011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9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sheetPr>
    <pageSetUpPr fitToPage="1"/>
  </sheetPr>
  <dimension ref="B2:BM198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344</v>
      </c>
      <c r="AZ2" s="163" t="s">
        <v>12029</v>
      </c>
      <c r="BA2" s="163" t="s">
        <v>82</v>
      </c>
      <c r="BB2" s="163" t="s">
        <v>82</v>
      </c>
      <c r="BC2" s="163" t="s">
        <v>12030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12031</v>
      </c>
      <c r="BA3" s="163" t="s">
        <v>82</v>
      </c>
      <c r="BB3" s="163" t="s">
        <v>82</v>
      </c>
      <c r="BC3" s="163" t="s">
        <v>12032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  <c r="AZ4" s="163" t="s">
        <v>12033</v>
      </c>
      <c r="BA4" s="163" t="s">
        <v>82</v>
      </c>
      <c r="BB4" s="163" t="s">
        <v>82</v>
      </c>
      <c r="BC4" s="163" t="s">
        <v>12034</v>
      </c>
      <c r="BD4" s="163" t="s">
        <v>93</v>
      </c>
    </row>
    <row r="5" spans="2:56" ht="6.9" customHeight="1" x14ac:dyDescent="0.2">
      <c r="B5" s="21"/>
      <c r="L5" s="21"/>
      <c r="AZ5" s="163" t="s">
        <v>12035</v>
      </c>
      <c r="BA5" s="163" t="s">
        <v>82</v>
      </c>
      <c r="BB5" s="163" t="s">
        <v>82</v>
      </c>
      <c r="BC5" s="163" t="s">
        <v>12036</v>
      </c>
      <c r="BD5" s="163" t="s">
        <v>93</v>
      </c>
    </row>
    <row r="6" spans="2:56" ht="12" customHeight="1" x14ac:dyDescent="0.2">
      <c r="B6" s="21"/>
      <c r="D6" s="28" t="s">
        <v>16</v>
      </c>
      <c r="L6" s="21"/>
      <c r="AZ6" s="163" t="s">
        <v>12037</v>
      </c>
      <c r="BA6" s="163" t="s">
        <v>82</v>
      </c>
      <c r="BB6" s="163" t="s">
        <v>82</v>
      </c>
      <c r="BC6" s="163" t="s">
        <v>12038</v>
      </c>
      <c r="BD6" s="163" t="s">
        <v>93</v>
      </c>
    </row>
    <row r="7" spans="2:5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11833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567</v>
      </c>
      <c r="L12" s="34"/>
    </row>
    <row r="13" spans="2:56" s="1" customFormat="1" ht="16.5" customHeight="1" x14ac:dyDescent="0.2">
      <c r="B13" s="34"/>
      <c r="E13" s="314" t="s">
        <v>12039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569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ROUND(J98,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ROUND((SUM(BE98:BE197)),  2)</f>
        <v>0</v>
      </c>
      <c r="I37" s="95">
        <v>0.21</v>
      </c>
      <c r="J37" s="84">
        <f>ROUND(((SUM(BE98:BE197))*I37),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ROUND((SUM(BF98:BF197)),  2)</f>
        <v>0</v>
      </c>
      <c r="I38" s="95">
        <v>0.15</v>
      </c>
      <c r="J38" s="84">
        <f>ROUND(((SUM(BF98:BF197))*I38),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ROUND((SUM(BG98:BG197)),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ROUND((SUM(BH98:BH197)),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ROUND((SUM(BI98:BI197)),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11833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D.1.1.8.3 - Tribuny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J98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J99</f>
        <v>0</v>
      </c>
      <c r="L68" s="105"/>
    </row>
    <row r="69" spans="2:47" s="9" customFormat="1" ht="19.95" customHeight="1" x14ac:dyDescent="0.2">
      <c r="B69" s="109"/>
      <c r="D69" s="110" t="s">
        <v>4111</v>
      </c>
      <c r="E69" s="111"/>
      <c r="F69" s="111"/>
      <c r="G69" s="111"/>
      <c r="H69" s="111"/>
      <c r="I69" s="111"/>
      <c r="J69" s="112">
        <f>J100</f>
        <v>0</v>
      </c>
      <c r="L69" s="109"/>
    </row>
    <row r="70" spans="2:47" s="9" customFormat="1" ht="19.95" customHeight="1" x14ac:dyDescent="0.2">
      <c r="B70" s="109"/>
      <c r="D70" s="110" t="s">
        <v>4112</v>
      </c>
      <c r="E70" s="111"/>
      <c r="F70" s="111"/>
      <c r="G70" s="111"/>
      <c r="H70" s="111"/>
      <c r="I70" s="111"/>
      <c r="J70" s="112">
        <f>J127</f>
        <v>0</v>
      </c>
      <c r="L70" s="109"/>
    </row>
    <row r="71" spans="2:47" s="9" customFormat="1" ht="19.95" customHeight="1" x14ac:dyDescent="0.2">
      <c r="B71" s="109"/>
      <c r="D71" s="110" t="s">
        <v>637</v>
      </c>
      <c r="E71" s="111"/>
      <c r="F71" s="111"/>
      <c r="G71" s="111"/>
      <c r="H71" s="111"/>
      <c r="I71" s="111"/>
      <c r="J71" s="112">
        <f>J186</f>
        <v>0</v>
      </c>
      <c r="L71" s="109"/>
    </row>
    <row r="72" spans="2:47" s="9" customFormat="1" ht="19.95" customHeight="1" x14ac:dyDescent="0.2">
      <c r="B72" s="109"/>
      <c r="D72" s="110" t="s">
        <v>639</v>
      </c>
      <c r="E72" s="111"/>
      <c r="F72" s="111"/>
      <c r="G72" s="111"/>
      <c r="H72" s="111"/>
      <c r="I72" s="111"/>
      <c r="J72" s="112">
        <f>J190</f>
        <v>0</v>
      </c>
      <c r="L72" s="109"/>
    </row>
    <row r="73" spans="2:47" s="8" customFormat="1" ht="24.9" customHeight="1" x14ac:dyDescent="0.2">
      <c r="B73" s="105"/>
      <c r="D73" s="106" t="s">
        <v>577</v>
      </c>
      <c r="E73" s="107"/>
      <c r="F73" s="107"/>
      <c r="G73" s="107"/>
      <c r="H73" s="107"/>
      <c r="I73" s="107"/>
      <c r="J73" s="108">
        <f>J193</f>
        <v>0</v>
      </c>
      <c r="L73" s="105"/>
    </row>
    <row r="74" spans="2:47" s="9" customFormat="1" ht="19.95" customHeight="1" x14ac:dyDescent="0.2">
      <c r="B74" s="109"/>
      <c r="D74" s="110" t="s">
        <v>644</v>
      </c>
      <c r="E74" s="111"/>
      <c r="F74" s="111"/>
      <c r="G74" s="111"/>
      <c r="H74" s="111"/>
      <c r="I74" s="111"/>
      <c r="J74" s="112">
        <f>J194</f>
        <v>0</v>
      </c>
      <c r="L74" s="109"/>
    </row>
    <row r="75" spans="2:47" s="1" customFormat="1" ht="21.75" customHeight="1" x14ac:dyDescent="0.2">
      <c r="B75" s="34"/>
      <c r="L75" s="34"/>
    </row>
    <row r="76" spans="2:47" s="1" customFormat="1" ht="6.9" customHeight="1" x14ac:dyDescent="0.2"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34"/>
    </row>
    <row r="80" spans="2:47" s="1" customFormat="1" ht="6.9" customHeight="1" x14ac:dyDescent="0.2">
      <c r="B80" s="45"/>
      <c r="C80" s="46"/>
      <c r="D80" s="46"/>
      <c r="E80" s="46"/>
      <c r="F80" s="46"/>
      <c r="G80" s="46"/>
      <c r="H80" s="46"/>
      <c r="I80" s="46"/>
      <c r="J80" s="46"/>
      <c r="K80" s="46"/>
      <c r="L80" s="34"/>
    </row>
    <row r="81" spans="2:12" s="1" customFormat="1" ht="24.9" customHeight="1" x14ac:dyDescent="0.2">
      <c r="B81" s="34"/>
      <c r="C81" s="22" t="s">
        <v>579</v>
      </c>
      <c r="L81" s="34"/>
    </row>
    <row r="82" spans="2:12" s="1" customFormat="1" ht="6.9" customHeight="1" x14ac:dyDescent="0.2">
      <c r="B82" s="34"/>
      <c r="L82" s="34"/>
    </row>
    <row r="83" spans="2:12" s="1" customFormat="1" ht="12" customHeight="1" x14ac:dyDescent="0.2">
      <c r="B83" s="34"/>
      <c r="C83" s="28" t="s">
        <v>16</v>
      </c>
      <c r="L83" s="34"/>
    </row>
    <row r="84" spans="2:12" s="1" customFormat="1" ht="26.25" customHeight="1" x14ac:dyDescent="0.2">
      <c r="B84" s="34"/>
      <c r="E84" s="334" t="str">
        <f>E7</f>
        <v>REVIZE 03 - REKONSTRUKCE A STAVEBNÍ ÚPRAVY MĚSTSKÉHO PLAVECKÉHO BAZÉNU V LIBERCI</v>
      </c>
      <c r="F84" s="335"/>
      <c r="G84" s="335"/>
      <c r="H84" s="335"/>
      <c r="L84" s="34"/>
    </row>
    <row r="85" spans="2:12" ht="12" customHeight="1" x14ac:dyDescent="0.2">
      <c r="B85" s="21"/>
      <c r="C85" s="28" t="s">
        <v>563</v>
      </c>
      <c r="L85" s="21"/>
    </row>
    <row r="86" spans="2:12" ht="16.5" customHeight="1" x14ac:dyDescent="0.2">
      <c r="B86" s="21"/>
      <c r="E86" s="334" t="s">
        <v>564</v>
      </c>
      <c r="F86" s="296"/>
      <c r="G86" s="296"/>
      <c r="H86" s="296"/>
      <c r="L86" s="21"/>
    </row>
    <row r="87" spans="2:12" ht="12" customHeight="1" x14ac:dyDescent="0.2">
      <c r="B87" s="21"/>
      <c r="C87" s="28" t="s">
        <v>565</v>
      </c>
      <c r="L87" s="21"/>
    </row>
    <row r="88" spans="2:12" s="1" customFormat="1" ht="16.5" customHeight="1" x14ac:dyDescent="0.2">
      <c r="B88" s="34"/>
      <c r="E88" s="327" t="s">
        <v>11833</v>
      </c>
      <c r="F88" s="336"/>
      <c r="G88" s="336"/>
      <c r="H88" s="336"/>
      <c r="L88" s="34"/>
    </row>
    <row r="89" spans="2:12" s="1" customFormat="1" ht="12" customHeight="1" x14ac:dyDescent="0.2">
      <c r="B89" s="34"/>
      <c r="C89" s="28" t="s">
        <v>567</v>
      </c>
      <c r="L89" s="34"/>
    </row>
    <row r="90" spans="2:12" s="1" customFormat="1" ht="16.5" customHeight="1" x14ac:dyDescent="0.2">
      <c r="B90" s="34"/>
      <c r="E90" s="314" t="str">
        <f>E13</f>
        <v>D.1.1.8.3 - Tribuny</v>
      </c>
      <c r="F90" s="336"/>
      <c r="G90" s="336"/>
      <c r="H90" s="336"/>
      <c r="L90" s="34"/>
    </row>
    <row r="91" spans="2:12" s="1" customFormat="1" ht="6.9" customHeight="1" x14ac:dyDescent="0.2">
      <c r="B91" s="34"/>
      <c r="L91" s="34"/>
    </row>
    <row r="92" spans="2:12" s="1" customFormat="1" ht="12" customHeight="1" x14ac:dyDescent="0.2">
      <c r="B92" s="34"/>
      <c r="C92" s="28" t="s">
        <v>22</v>
      </c>
      <c r="F92" s="26" t="str">
        <f>F16</f>
        <v>Liberec</v>
      </c>
      <c r="I92" s="28" t="s">
        <v>24</v>
      </c>
      <c r="J92" s="51" t="str">
        <f>IF(J16="","",J16)</f>
        <v>8. 9. 2023</v>
      </c>
      <c r="L92" s="34"/>
    </row>
    <row r="93" spans="2:12" s="1" customFormat="1" ht="6.9" customHeight="1" x14ac:dyDescent="0.2">
      <c r="B93" s="34"/>
      <c r="L93" s="34"/>
    </row>
    <row r="94" spans="2:12" s="1" customFormat="1" ht="15.15" customHeight="1" x14ac:dyDescent="0.2">
      <c r="B94" s="34"/>
      <c r="C94" s="28" t="s">
        <v>30</v>
      </c>
      <c r="F94" s="26" t="str">
        <f>E19</f>
        <v>SM Liberec</v>
      </c>
      <c r="I94" s="28" t="s">
        <v>38</v>
      </c>
      <c r="J94" s="32" t="str">
        <f>E25</f>
        <v>A11HK</v>
      </c>
      <c r="L94" s="34"/>
    </row>
    <row r="95" spans="2:12" s="1" customFormat="1" ht="25.65" customHeight="1" x14ac:dyDescent="0.2">
      <c r="B95" s="34"/>
      <c r="C95" s="28" t="s">
        <v>36</v>
      </c>
      <c r="F95" s="26" t="str">
        <f>IF(E22="","",E22)</f>
        <v>Vyplň údaj</v>
      </c>
      <c r="I95" s="28" t="s">
        <v>43</v>
      </c>
      <c r="J95" s="32" t="str">
        <f>E28</f>
        <v>PROPOS Liberec s.r.o.</v>
      </c>
      <c r="L95" s="34"/>
    </row>
    <row r="96" spans="2:12" s="1" customFormat="1" ht="10.35" customHeight="1" x14ac:dyDescent="0.2">
      <c r="B96" s="34"/>
      <c r="L96" s="34"/>
    </row>
    <row r="97" spans="2:65" s="10" customFormat="1" ht="29.25" customHeight="1" x14ac:dyDescent="0.2">
      <c r="B97" s="113"/>
      <c r="C97" s="114" t="s">
        <v>580</v>
      </c>
      <c r="D97" s="115" t="s">
        <v>68</v>
      </c>
      <c r="E97" s="115" t="s">
        <v>64</v>
      </c>
      <c r="F97" s="115" t="s">
        <v>65</v>
      </c>
      <c r="G97" s="115" t="s">
        <v>581</v>
      </c>
      <c r="H97" s="115" t="s">
        <v>582</v>
      </c>
      <c r="I97" s="115" t="s">
        <v>583</v>
      </c>
      <c r="J97" s="115" t="s">
        <v>575</v>
      </c>
      <c r="K97" s="116" t="s">
        <v>584</v>
      </c>
      <c r="L97" s="113"/>
      <c r="M97" s="58" t="s">
        <v>82</v>
      </c>
      <c r="N97" s="59" t="s">
        <v>53</v>
      </c>
      <c r="O97" s="59" t="s">
        <v>585</v>
      </c>
      <c r="P97" s="59" t="s">
        <v>586</v>
      </c>
      <c r="Q97" s="59" t="s">
        <v>587</v>
      </c>
      <c r="R97" s="59" t="s">
        <v>588</v>
      </c>
      <c r="S97" s="59" t="s">
        <v>589</v>
      </c>
      <c r="T97" s="60" t="s">
        <v>590</v>
      </c>
    </row>
    <row r="98" spans="2:65" s="1" customFormat="1" ht="22.8" customHeight="1" x14ac:dyDescent="0.3">
      <c r="B98" s="34"/>
      <c r="C98" s="63" t="s">
        <v>591</v>
      </c>
      <c r="J98" s="117">
        <f>BK98</f>
        <v>0</v>
      </c>
      <c r="L98" s="34"/>
      <c r="M98" s="61"/>
      <c r="N98" s="52"/>
      <c r="O98" s="52"/>
      <c r="P98" s="118">
        <f>P99+P193</f>
        <v>0</v>
      </c>
      <c r="Q98" s="52"/>
      <c r="R98" s="118">
        <f>R99+R193</f>
        <v>112.37044465999999</v>
      </c>
      <c r="S98" s="52"/>
      <c r="T98" s="119">
        <f>T99+T193</f>
        <v>0</v>
      </c>
      <c r="AT98" s="18" t="s">
        <v>83</v>
      </c>
      <c r="AU98" s="18" t="s">
        <v>576</v>
      </c>
      <c r="BK98" s="120">
        <f>BK99+BK193</f>
        <v>0</v>
      </c>
    </row>
    <row r="99" spans="2:65" s="11" customFormat="1" ht="25.95" customHeight="1" x14ac:dyDescent="0.25">
      <c r="B99" s="121"/>
      <c r="D99" s="122" t="s">
        <v>83</v>
      </c>
      <c r="E99" s="123" t="s">
        <v>645</v>
      </c>
      <c r="F99" s="123" t="s">
        <v>646</v>
      </c>
      <c r="I99" s="124"/>
      <c r="J99" s="125">
        <f>BK99</f>
        <v>0</v>
      </c>
      <c r="L99" s="121"/>
      <c r="M99" s="126"/>
      <c r="P99" s="127">
        <f>P100+P127+P186+P190</f>
        <v>0</v>
      </c>
      <c r="R99" s="127">
        <f>R100+R127+R186+R190</f>
        <v>112.36305073999999</v>
      </c>
      <c r="T99" s="128">
        <f>T100+T127+T186+T190</f>
        <v>0</v>
      </c>
      <c r="AR99" s="122" t="s">
        <v>91</v>
      </c>
      <c r="AT99" s="129" t="s">
        <v>83</v>
      </c>
      <c r="AU99" s="129" t="s">
        <v>84</v>
      </c>
      <c r="AY99" s="122" t="s">
        <v>594</v>
      </c>
      <c r="BK99" s="130">
        <f>BK100+BK127+BK186+BK190</f>
        <v>0</v>
      </c>
    </row>
    <row r="100" spans="2:65" s="11" customFormat="1" ht="22.8" customHeight="1" x14ac:dyDescent="0.25">
      <c r="B100" s="121"/>
      <c r="D100" s="122" t="s">
        <v>83</v>
      </c>
      <c r="E100" s="131" t="s">
        <v>101</v>
      </c>
      <c r="F100" s="131" t="s">
        <v>4173</v>
      </c>
      <c r="I100" s="124"/>
      <c r="J100" s="132">
        <f>BK100</f>
        <v>0</v>
      </c>
      <c r="L100" s="121"/>
      <c r="M100" s="126"/>
      <c r="P100" s="127">
        <f>SUM(P101:P126)</f>
        <v>0</v>
      </c>
      <c r="R100" s="127">
        <f>SUM(R101:R126)</f>
        <v>23.663193849999999</v>
      </c>
      <c r="T100" s="128">
        <f>SUM(T101:T126)</f>
        <v>0</v>
      </c>
      <c r="AR100" s="122" t="s">
        <v>91</v>
      </c>
      <c r="AT100" s="129" t="s">
        <v>83</v>
      </c>
      <c r="AU100" s="129" t="s">
        <v>91</v>
      </c>
      <c r="AY100" s="122" t="s">
        <v>594</v>
      </c>
      <c r="BK100" s="130">
        <f>SUM(BK101:BK126)</f>
        <v>0</v>
      </c>
    </row>
    <row r="101" spans="2:65" s="1" customFormat="1" ht="24.15" customHeight="1" x14ac:dyDescent="0.2">
      <c r="B101" s="34"/>
      <c r="C101" s="133" t="s">
        <v>91</v>
      </c>
      <c r="D101" s="133" t="s">
        <v>597</v>
      </c>
      <c r="E101" s="134" t="s">
        <v>9063</v>
      </c>
      <c r="F101" s="135" t="s">
        <v>9064</v>
      </c>
      <c r="G101" s="136" t="s">
        <v>650</v>
      </c>
      <c r="H101" s="137">
        <v>3.5640000000000001</v>
      </c>
      <c r="I101" s="138"/>
      <c r="J101" s="139">
        <f>ROUND(I101*H101,2)</f>
        <v>0</v>
      </c>
      <c r="K101" s="135" t="s">
        <v>651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2.2618</v>
      </c>
      <c r="R101" s="142">
        <f>Q101*H101</f>
        <v>8.0610552000000002</v>
      </c>
      <c r="S101" s="142">
        <v>0</v>
      </c>
      <c r="T101" s="143">
        <f>S101*H101</f>
        <v>0</v>
      </c>
      <c r="AR101" s="144" t="s">
        <v>147</v>
      </c>
      <c r="AT101" s="144" t="s">
        <v>597</v>
      </c>
      <c r="AU101" s="144" t="s">
        <v>93</v>
      </c>
      <c r="AY101" s="18" t="s">
        <v>594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147</v>
      </c>
      <c r="BM101" s="144" t="s">
        <v>12040</v>
      </c>
    </row>
    <row r="102" spans="2:65" s="1" customFormat="1" ht="10.199999999999999" x14ac:dyDescent="0.2">
      <c r="B102" s="34"/>
      <c r="D102" s="164" t="s">
        <v>653</v>
      </c>
      <c r="F102" s="165" t="s">
        <v>9066</v>
      </c>
      <c r="I102" s="166"/>
      <c r="L102" s="34"/>
      <c r="M102" s="167"/>
      <c r="T102" s="55"/>
      <c r="AT102" s="18" t="s">
        <v>653</v>
      </c>
      <c r="AU102" s="18" t="s">
        <v>93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12041</v>
      </c>
      <c r="H103" s="156">
        <v>3.5640000000000001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91</v>
      </c>
      <c r="AY103" s="154" t="s">
        <v>594</v>
      </c>
    </row>
    <row r="104" spans="2:65" s="1" customFormat="1" ht="24.15" customHeight="1" x14ac:dyDescent="0.2">
      <c r="B104" s="34"/>
      <c r="C104" s="133" t="s">
        <v>93</v>
      </c>
      <c r="D104" s="133" t="s">
        <v>597</v>
      </c>
      <c r="E104" s="134" t="s">
        <v>4190</v>
      </c>
      <c r="F104" s="135" t="s">
        <v>4191</v>
      </c>
      <c r="G104" s="136" t="s">
        <v>618</v>
      </c>
      <c r="H104" s="137">
        <v>38.854999999999997</v>
      </c>
      <c r="I104" s="138"/>
      <c r="J104" s="139">
        <f>ROUND(I104*H104,2)</f>
        <v>0</v>
      </c>
      <c r="K104" s="135" t="s">
        <v>651</v>
      </c>
      <c r="L104" s="34"/>
      <c r="M104" s="140" t="s">
        <v>82</v>
      </c>
      <c r="N104" s="141" t="s">
        <v>54</v>
      </c>
      <c r="P104" s="142">
        <f>O104*H104</f>
        <v>0</v>
      </c>
      <c r="Q104" s="142">
        <v>0.14854000000000001</v>
      </c>
      <c r="R104" s="142">
        <f>Q104*H104</f>
        <v>5.7715217000000001</v>
      </c>
      <c r="S104" s="142">
        <v>0</v>
      </c>
      <c r="T104" s="143">
        <f>S104*H104</f>
        <v>0</v>
      </c>
      <c r="AR104" s="144" t="s">
        <v>147</v>
      </c>
      <c r="AT104" s="144" t="s">
        <v>597</v>
      </c>
      <c r="AU104" s="144" t="s">
        <v>93</v>
      </c>
      <c r="AY104" s="18" t="s">
        <v>594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91</v>
      </c>
      <c r="BK104" s="145">
        <f>ROUND(I104*H104,2)</f>
        <v>0</v>
      </c>
      <c r="BL104" s="18" t="s">
        <v>147</v>
      </c>
      <c r="BM104" s="144" t="s">
        <v>12042</v>
      </c>
    </row>
    <row r="105" spans="2:65" s="1" customFormat="1" ht="10.199999999999999" x14ac:dyDescent="0.2">
      <c r="B105" s="34"/>
      <c r="D105" s="164" t="s">
        <v>653</v>
      </c>
      <c r="F105" s="165" t="s">
        <v>4193</v>
      </c>
      <c r="I105" s="166"/>
      <c r="L105" s="34"/>
      <c r="M105" s="167"/>
      <c r="T105" s="55"/>
      <c r="AT105" s="18" t="s">
        <v>653</v>
      </c>
      <c r="AU105" s="18" t="s">
        <v>93</v>
      </c>
    </row>
    <row r="106" spans="2:65" s="13" customFormat="1" ht="20.399999999999999" x14ac:dyDescent="0.2">
      <c r="B106" s="153"/>
      <c r="D106" s="147" t="s">
        <v>603</v>
      </c>
      <c r="E106" s="154" t="s">
        <v>82</v>
      </c>
      <c r="F106" s="155" t="s">
        <v>12043</v>
      </c>
      <c r="H106" s="156">
        <v>38.854999999999997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91</v>
      </c>
      <c r="AY106" s="154" t="s">
        <v>594</v>
      </c>
    </row>
    <row r="107" spans="2:65" s="1" customFormat="1" ht="24.15" customHeight="1" x14ac:dyDescent="0.2">
      <c r="B107" s="34"/>
      <c r="C107" s="133" t="s">
        <v>101</v>
      </c>
      <c r="D107" s="133" t="s">
        <v>597</v>
      </c>
      <c r="E107" s="134" t="s">
        <v>12044</v>
      </c>
      <c r="F107" s="135" t="s">
        <v>12045</v>
      </c>
      <c r="G107" s="136" t="s">
        <v>618</v>
      </c>
      <c r="H107" s="137">
        <v>16.568999999999999</v>
      </c>
      <c r="I107" s="138"/>
      <c r="J107" s="139">
        <f>ROUND(I107*H107,2)</f>
        <v>0</v>
      </c>
      <c r="K107" s="135" t="s">
        <v>651</v>
      </c>
      <c r="L107" s="34"/>
      <c r="M107" s="140" t="s">
        <v>82</v>
      </c>
      <c r="N107" s="141" t="s">
        <v>54</v>
      </c>
      <c r="P107" s="142">
        <f>O107*H107</f>
        <v>0</v>
      </c>
      <c r="Q107" s="142">
        <v>0.18149000000000001</v>
      </c>
      <c r="R107" s="142">
        <f>Q107*H107</f>
        <v>3.0071078099999999</v>
      </c>
      <c r="S107" s="142">
        <v>0</v>
      </c>
      <c r="T107" s="143">
        <f>S107*H107</f>
        <v>0</v>
      </c>
      <c r="AR107" s="144" t="s">
        <v>147</v>
      </c>
      <c r="AT107" s="144" t="s">
        <v>597</v>
      </c>
      <c r="AU107" s="144" t="s">
        <v>93</v>
      </c>
      <c r="AY107" s="18" t="s">
        <v>594</v>
      </c>
      <c r="BE107" s="145">
        <f>IF(N107="základní",J107,0)</f>
        <v>0</v>
      </c>
      <c r="BF107" s="145">
        <f>IF(N107="snížená",J107,0)</f>
        <v>0</v>
      </c>
      <c r="BG107" s="145">
        <f>IF(N107="zákl. přenesená",J107,0)</f>
        <v>0</v>
      </c>
      <c r="BH107" s="145">
        <f>IF(N107="sníž. přenesená",J107,0)</f>
        <v>0</v>
      </c>
      <c r="BI107" s="145">
        <f>IF(N107="nulová",J107,0)</f>
        <v>0</v>
      </c>
      <c r="BJ107" s="18" t="s">
        <v>91</v>
      </c>
      <c r="BK107" s="145">
        <f>ROUND(I107*H107,2)</f>
        <v>0</v>
      </c>
      <c r="BL107" s="18" t="s">
        <v>147</v>
      </c>
      <c r="BM107" s="144" t="s">
        <v>12046</v>
      </c>
    </row>
    <row r="108" spans="2:65" s="1" customFormat="1" ht="10.199999999999999" x14ac:dyDescent="0.2">
      <c r="B108" s="34"/>
      <c r="D108" s="164" t="s">
        <v>653</v>
      </c>
      <c r="F108" s="165" t="s">
        <v>12047</v>
      </c>
      <c r="I108" s="166"/>
      <c r="L108" s="34"/>
      <c r="M108" s="167"/>
      <c r="T108" s="55"/>
      <c r="AT108" s="18" t="s">
        <v>653</v>
      </c>
      <c r="AU108" s="18" t="s">
        <v>93</v>
      </c>
    </row>
    <row r="109" spans="2:65" s="12" customFormat="1" ht="10.199999999999999" x14ac:dyDescent="0.2">
      <c r="B109" s="146"/>
      <c r="D109" s="147" t="s">
        <v>603</v>
      </c>
      <c r="E109" s="148" t="s">
        <v>82</v>
      </c>
      <c r="F109" s="149" t="s">
        <v>12048</v>
      </c>
      <c r="H109" s="148" t="s">
        <v>82</v>
      </c>
      <c r="I109" s="150"/>
      <c r="L109" s="146"/>
      <c r="M109" s="151"/>
      <c r="T109" s="152"/>
      <c r="AT109" s="148" t="s">
        <v>603</v>
      </c>
      <c r="AU109" s="148" t="s">
        <v>93</v>
      </c>
      <c r="AV109" s="12" t="s">
        <v>91</v>
      </c>
      <c r="AW109" s="12" t="s">
        <v>42</v>
      </c>
      <c r="AX109" s="12" t="s">
        <v>84</v>
      </c>
      <c r="AY109" s="148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12049</v>
      </c>
      <c r="H110" s="156">
        <v>2.4300000000000002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12050</v>
      </c>
      <c r="H111" s="156">
        <v>10.64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2" customFormat="1" ht="10.199999999999999" x14ac:dyDescent="0.2">
      <c r="B112" s="146"/>
      <c r="D112" s="147" t="s">
        <v>603</v>
      </c>
      <c r="E112" s="148" t="s">
        <v>82</v>
      </c>
      <c r="F112" s="149" t="s">
        <v>12051</v>
      </c>
      <c r="H112" s="148" t="s">
        <v>82</v>
      </c>
      <c r="I112" s="150"/>
      <c r="L112" s="146"/>
      <c r="M112" s="151"/>
      <c r="T112" s="152"/>
      <c r="AT112" s="148" t="s">
        <v>603</v>
      </c>
      <c r="AU112" s="148" t="s">
        <v>93</v>
      </c>
      <c r="AV112" s="12" t="s">
        <v>91</v>
      </c>
      <c r="AW112" s="12" t="s">
        <v>42</v>
      </c>
      <c r="AX112" s="12" t="s">
        <v>84</v>
      </c>
      <c r="AY112" s="148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12052</v>
      </c>
      <c r="H113" s="156">
        <v>3.1749999999999998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12053</v>
      </c>
      <c r="H114" s="156">
        <v>0.32400000000000001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65" s="15" customFormat="1" ht="10.199999999999999" x14ac:dyDescent="0.2">
      <c r="B115" s="175"/>
      <c r="D115" s="147" t="s">
        <v>603</v>
      </c>
      <c r="E115" s="176" t="s">
        <v>82</v>
      </c>
      <c r="F115" s="177" t="s">
        <v>672</v>
      </c>
      <c r="H115" s="178">
        <v>16.568999999999999</v>
      </c>
      <c r="I115" s="179"/>
      <c r="L115" s="175"/>
      <c r="M115" s="180"/>
      <c r="T115" s="181"/>
      <c r="AT115" s="176" t="s">
        <v>603</v>
      </c>
      <c r="AU115" s="176" t="s">
        <v>93</v>
      </c>
      <c r="AV115" s="15" t="s">
        <v>147</v>
      </c>
      <c r="AW115" s="15" t="s">
        <v>42</v>
      </c>
      <c r="AX115" s="15" t="s">
        <v>91</v>
      </c>
      <c r="AY115" s="176" t="s">
        <v>594</v>
      </c>
    </row>
    <row r="116" spans="2:65" s="1" customFormat="1" ht="24.15" customHeight="1" x14ac:dyDescent="0.2">
      <c r="B116" s="34"/>
      <c r="C116" s="133" t="s">
        <v>147</v>
      </c>
      <c r="D116" s="133" t="s">
        <v>597</v>
      </c>
      <c r="E116" s="134" t="s">
        <v>11872</v>
      </c>
      <c r="F116" s="135" t="s">
        <v>11873</v>
      </c>
      <c r="G116" s="136" t="s">
        <v>618</v>
      </c>
      <c r="H116" s="137">
        <v>33.5</v>
      </c>
      <c r="I116" s="138"/>
      <c r="J116" s="139">
        <f>ROUND(I116*H116,2)</f>
        <v>0</v>
      </c>
      <c r="K116" s="135" t="s">
        <v>651</v>
      </c>
      <c r="L116" s="34"/>
      <c r="M116" s="140" t="s">
        <v>82</v>
      </c>
      <c r="N116" s="141" t="s">
        <v>54</v>
      </c>
      <c r="P116" s="142">
        <f>O116*H116</f>
        <v>0</v>
      </c>
      <c r="Q116" s="142">
        <v>5.8970000000000002E-2</v>
      </c>
      <c r="R116" s="142">
        <f>Q116*H116</f>
        <v>1.975495</v>
      </c>
      <c r="S116" s="142">
        <v>0</v>
      </c>
      <c r="T116" s="143">
        <f>S116*H116</f>
        <v>0</v>
      </c>
      <c r="AR116" s="144" t="s">
        <v>147</v>
      </c>
      <c r="AT116" s="144" t="s">
        <v>597</v>
      </c>
      <c r="AU116" s="144" t="s">
        <v>93</v>
      </c>
      <c r="AY116" s="18" t="s">
        <v>594</v>
      </c>
      <c r="BE116" s="145">
        <f>IF(N116="základní",J116,0)</f>
        <v>0</v>
      </c>
      <c r="BF116" s="145">
        <f>IF(N116="snížená",J116,0)</f>
        <v>0</v>
      </c>
      <c r="BG116" s="145">
        <f>IF(N116="zákl. přenesená",J116,0)</f>
        <v>0</v>
      </c>
      <c r="BH116" s="145">
        <f>IF(N116="sníž. přenesená",J116,0)</f>
        <v>0</v>
      </c>
      <c r="BI116" s="145">
        <f>IF(N116="nulová",J116,0)</f>
        <v>0</v>
      </c>
      <c r="BJ116" s="18" t="s">
        <v>91</v>
      </c>
      <c r="BK116" s="145">
        <f>ROUND(I116*H116,2)</f>
        <v>0</v>
      </c>
      <c r="BL116" s="18" t="s">
        <v>147</v>
      </c>
      <c r="BM116" s="144" t="s">
        <v>12054</v>
      </c>
    </row>
    <row r="117" spans="2:65" s="1" customFormat="1" ht="10.199999999999999" x14ac:dyDescent="0.2">
      <c r="B117" s="34"/>
      <c r="D117" s="164" t="s">
        <v>653</v>
      </c>
      <c r="F117" s="165" t="s">
        <v>11875</v>
      </c>
      <c r="I117" s="166"/>
      <c r="L117" s="34"/>
      <c r="M117" s="167"/>
      <c r="T117" s="55"/>
      <c r="AT117" s="18" t="s">
        <v>653</v>
      </c>
      <c r="AU117" s="18" t="s">
        <v>93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12055</v>
      </c>
      <c r="H118" s="156">
        <v>7.32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594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12056</v>
      </c>
      <c r="H119" s="156">
        <v>26.18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84</v>
      </c>
      <c r="AY119" s="154" t="s">
        <v>594</v>
      </c>
    </row>
    <row r="120" spans="2:65" s="15" customFormat="1" ht="10.199999999999999" x14ac:dyDescent="0.2">
      <c r="B120" s="175"/>
      <c r="D120" s="147" t="s">
        <v>603</v>
      </c>
      <c r="E120" s="176" t="s">
        <v>82</v>
      </c>
      <c r="F120" s="177" t="s">
        <v>672</v>
      </c>
      <c r="H120" s="178">
        <v>33.5</v>
      </c>
      <c r="I120" s="179"/>
      <c r="L120" s="175"/>
      <c r="M120" s="180"/>
      <c r="T120" s="181"/>
      <c r="AT120" s="176" t="s">
        <v>603</v>
      </c>
      <c r="AU120" s="176" t="s">
        <v>93</v>
      </c>
      <c r="AV120" s="15" t="s">
        <v>147</v>
      </c>
      <c r="AW120" s="15" t="s">
        <v>42</v>
      </c>
      <c r="AX120" s="15" t="s">
        <v>91</v>
      </c>
      <c r="AY120" s="176" t="s">
        <v>594</v>
      </c>
    </row>
    <row r="121" spans="2:65" s="1" customFormat="1" ht="24.15" customHeight="1" x14ac:dyDescent="0.2">
      <c r="B121" s="34"/>
      <c r="C121" s="133" t="s">
        <v>160</v>
      </c>
      <c r="D121" s="133" t="s">
        <v>597</v>
      </c>
      <c r="E121" s="134" t="s">
        <v>9142</v>
      </c>
      <c r="F121" s="135" t="s">
        <v>9143</v>
      </c>
      <c r="G121" s="136" t="s">
        <v>618</v>
      </c>
      <c r="H121" s="137">
        <v>64.034000000000006</v>
      </c>
      <c r="I121" s="138"/>
      <c r="J121" s="139">
        <f>ROUND(I121*H121,2)</f>
        <v>0</v>
      </c>
      <c r="K121" s="135" t="s">
        <v>651</v>
      </c>
      <c r="L121" s="34"/>
      <c r="M121" s="140" t="s">
        <v>82</v>
      </c>
      <c r="N121" s="141" t="s">
        <v>54</v>
      </c>
      <c r="P121" s="142">
        <f>O121*H121</f>
        <v>0</v>
      </c>
      <c r="Q121" s="142">
        <v>7.571E-2</v>
      </c>
      <c r="R121" s="142">
        <f>Q121*H121</f>
        <v>4.8480141400000001</v>
      </c>
      <c r="S121" s="142">
        <v>0</v>
      </c>
      <c r="T121" s="143">
        <f>S121*H121</f>
        <v>0</v>
      </c>
      <c r="AR121" s="144" t="s">
        <v>147</v>
      </c>
      <c r="AT121" s="144" t="s">
        <v>597</v>
      </c>
      <c r="AU121" s="144" t="s">
        <v>93</v>
      </c>
      <c r="AY121" s="18" t="s">
        <v>594</v>
      </c>
      <c r="BE121" s="145">
        <f>IF(N121="základní",J121,0)</f>
        <v>0</v>
      </c>
      <c r="BF121" s="145">
        <f>IF(N121="snížená",J121,0)</f>
        <v>0</v>
      </c>
      <c r="BG121" s="145">
        <f>IF(N121="zákl. přenesená",J121,0)</f>
        <v>0</v>
      </c>
      <c r="BH121" s="145">
        <f>IF(N121="sníž. přenesená",J121,0)</f>
        <v>0</v>
      </c>
      <c r="BI121" s="145">
        <f>IF(N121="nulová",J121,0)</f>
        <v>0</v>
      </c>
      <c r="BJ121" s="18" t="s">
        <v>91</v>
      </c>
      <c r="BK121" s="145">
        <f>ROUND(I121*H121,2)</f>
        <v>0</v>
      </c>
      <c r="BL121" s="18" t="s">
        <v>147</v>
      </c>
      <c r="BM121" s="144" t="s">
        <v>12057</v>
      </c>
    </row>
    <row r="122" spans="2:65" s="1" customFormat="1" ht="10.199999999999999" x14ac:dyDescent="0.2">
      <c r="B122" s="34"/>
      <c r="D122" s="164" t="s">
        <v>653</v>
      </c>
      <c r="F122" s="165" t="s">
        <v>9145</v>
      </c>
      <c r="I122" s="166"/>
      <c r="L122" s="34"/>
      <c r="M122" s="167"/>
      <c r="T122" s="55"/>
      <c r="AT122" s="18" t="s">
        <v>653</v>
      </c>
      <c r="AU122" s="18" t="s">
        <v>93</v>
      </c>
    </row>
    <row r="123" spans="2:65" s="13" customFormat="1" ht="10.199999999999999" x14ac:dyDescent="0.2">
      <c r="B123" s="153"/>
      <c r="D123" s="147" t="s">
        <v>603</v>
      </c>
      <c r="E123" s="154" t="s">
        <v>82</v>
      </c>
      <c r="F123" s="155" t="s">
        <v>12058</v>
      </c>
      <c r="H123" s="156">
        <v>13.356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594</v>
      </c>
    </row>
    <row r="124" spans="2:65" s="13" customFormat="1" ht="10.199999999999999" x14ac:dyDescent="0.2">
      <c r="B124" s="153"/>
      <c r="D124" s="147" t="s">
        <v>603</v>
      </c>
      <c r="E124" s="154" t="s">
        <v>82</v>
      </c>
      <c r="F124" s="155" t="s">
        <v>12059</v>
      </c>
      <c r="H124" s="156">
        <v>26.003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594</v>
      </c>
    </row>
    <row r="125" spans="2:65" s="13" customFormat="1" ht="10.199999999999999" x14ac:dyDescent="0.2">
      <c r="B125" s="153"/>
      <c r="D125" s="147" t="s">
        <v>603</v>
      </c>
      <c r="E125" s="154" t="s">
        <v>82</v>
      </c>
      <c r="F125" s="155" t="s">
        <v>12060</v>
      </c>
      <c r="H125" s="156">
        <v>24.675000000000001</v>
      </c>
      <c r="I125" s="157"/>
      <c r="L125" s="153"/>
      <c r="M125" s="158"/>
      <c r="T125" s="159"/>
      <c r="AT125" s="154" t="s">
        <v>603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594</v>
      </c>
    </row>
    <row r="126" spans="2:65" s="15" customFormat="1" ht="10.199999999999999" x14ac:dyDescent="0.2">
      <c r="B126" s="175"/>
      <c r="D126" s="147" t="s">
        <v>603</v>
      </c>
      <c r="E126" s="176" t="s">
        <v>82</v>
      </c>
      <c r="F126" s="177" t="s">
        <v>672</v>
      </c>
      <c r="H126" s="178">
        <v>64.034000000000006</v>
      </c>
      <c r="I126" s="179"/>
      <c r="L126" s="175"/>
      <c r="M126" s="180"/>
      <c r="T126" s="181"/>
      <c r="AT126" s="176" t="s">
        <v>603</v>
      </c>
      <c r="AU126" s="176" t="s">
        <v>93</v>
      </c>
      <c r="AV126" s="15" t="s">
        <v>147</v>
      </c>
      <c r="AW126" s="15" t="s">
        <v>42</v>
      </c>
      <c r="AX126" s="15" t="s">
        <v>91</v>
      </c>
      <c r="AY126" s="176" t="s">
        <v>594</v>
      </c>
    </row>
    <row r="127" spans="2:65" s="11" customFormat="1" ht="22.8" customHeight="1" x14ac:dyDescent="0.25">
      <c r="B127" s="121"/>
      <c r="D127" s="122" t="s">
        <v>83</v>
      </c>
      <c r="E127" s="131" t="s">
        <v>147</v>
      </c>
      <c r="F127" s="131" t="s">
        <v>4317</v>
      </c>
      <c r="I127" s="124"/>
      <c r="J127" s="132">
        <f>BK127</f>
        <v>0</v>
      </c>
      <c r="L127" s="121"/>
      <c r="M127" s="126"/>
      <c r="P127" s="127">
        <f>SUM(P128:P185)</f>
        <v>0</v>
      </c>
      <c r="R127" s="127">
        <f>SUM(R128:R185)</f>
        <v>88.699856889999992</v>
      </c>
      <c r="T127" s="128">
        <f>SUM(T128:T185)</f>
        <v>0</v>
      </c>
      <c r="AR127" s="122" t="s">
        <v>91</v>
      </c>
      <c r="AT127" s="129" t="s">
        <v>83</v>
      </c>
      <c r="AU127" s="129" t="s">
        <v>91</v>
      </c>
      <c r="AY127" s="122" t="s">
        <v>594</v>
      </c>
      <c r="BK127" s="130">
        <f>SUM(BK128:BK185)</f>
        <v>0</v>
      </c>
    </row>
    <row r="128" spans="2:65" s="1" customFormat="1" ht="16.5" customHeight="1" x14ac:dyDescent="0.2">
      <c r="B128" s="34"/>
      <c r="C128" s="133" t="s">
        <v>624</v>
      </c>
      <c r="D128" s="133" t="s">
        <v>597</v>
      </c>
      <c r="E128" s="134" t="s">
        <v>12061</v>
      </c>
      <c r="F128" s="135" t="s">
        <v>12062</v>
      </c>
      <c r="G128" s="136" t="s">
        <v>600</v>
      </c>
      <c r="H128" s="137">
        <v>32</v>
      </c>
      <c r="I128" s="138"/>
      <c r="J128" s="139">
        <f>ROUND(I128*H128,2)</f>
        <v>0</v>
      </c>
      <c r="K128" s="135" t="s">
        <v>82</v>
      </c>
      <c r="L128" s="34"/>
      <c r="M128" s="140" t="s">
        <v>82</v>
      </c>
      <c r="N128" s="141" t="s">
        <v>54</v>
      </c>
      <c r="P128" s="142">
        <f>O128*H128</f>
        <v>0</v>
      </c>
      <c r="Q128" s="142">
        <v>0</v>
      </c>
      <c r="R128" s="142">
        <f>Q128*H128</f>
        <v>0</v>
      </c>
      <c r="S128" s="142">
        <v>0</v>
      </c>
      <c r="T128" s="143">
        <f>S128*H128</f>
        <v>0</v>
      </c>
      <c r="AR128" s="144" t="s">
        <v>147</v>
      </c>
      <c r="AT128" s="144" t="s">
        <v>597</v>
      </c>
      <c r="AU128" s="144" t="s">
        <v>93</v>
      </c>
      <c r="AY128" s="18" t="s">
        <v>594</v>
      </c>
      <c r="BE128" s="145">
        <f>IF(N128="základní",J128,0)</f>
        <v>0</v>
      </c>
      <c r="BF128" s="145">
        <f>IF(N128="snížená",J128,0)</f>
        <v>0</v>
      </c>
      <c r="BG128" s="145">
        <f>IF(N128="zákl. přenesená",J128,0)</f>
        <v>0</v>
      </c>
      <c r="BH128" s="145">
        <f>IF(N128="sníž. přenesená",J128,0)</f>
        <v>0</v>
      </c>
      <c r="BI128" s="145">
        <f>IF(N128="nulová",J128,0)</f>
        <v>0</v>
      </c>
      <c r="BJ128" s="18" t="s">
        <v>91</v>
      </c>
      <c r="BK128" s="145">
        <f>ROUND(I128*H128,2)</f>
        <v>0</v>
      </c>
      <c r="BL128" s="18" t="s">
        <v>147</v>
      </c>
      <c r="BM128" s="144" t="s">
        <v>12063</v>
      </c>
    </row>
    <row r="129" spans="2:65" s="1" customFormat="1" ht="16.5" customHeight="1" x14ac:dyDescent="0.2">
      <c r="B129" s="34"/>
      <c r="C129" s="133" t="s">
        <v>707</v>
      </c>
      <c r="D129" s="133" t="s">
        <v>597</v>
      </c>
      <c r="E129" s="134" t="s">
        <v>12064</v>
      </c>
      <c r="F129" s="135" t="s">
        <v>12065</v>
      </c>
      <c r="G129" s="136" t="s">
        <v>600</v>
      </c>
      <c r="H129" s="137">
        <v>10</v>
      </c>
      <c r="I129" s="138"/>
      <c r="J129" s="139">
        <f>ROUND(I129*H129,2)</f>
        <v>0</v>
      </c>
      <c r="K129" s="135" t="s">
        <v>651</v>
      </c>
      <c r="L129" s="34"/>
      <c r="M129" s="140" t="s">
        <v>82</v>
      </c>
      <c r="N129" s="141" t="s">
        <v>54</v>
      </c>
      <c r="P129" s="142">
        <f>O129*H129</f>
        <v>0</v>
      </c>
      <c r="Q129" s="142">
        <v>0.18457999999999999</v>
      </c>
      <c r="R129" s="142">
        <f>Q129*H129</f>
        <v>1.8457999999999999</v>
      </c>
      <c r="S129" s="142">
        <v>0</v>
      </c>
      <c r="T129" s="143">
        <f>S129*H129</f>
        <v>0</v>
      </c>
      <c r="AR129" s="144" t="s">
        <v>147</v>
      </c>
      <c r="AT129" s="144" t="s">
        <v>597</v>
      </c>
      <c r="AU129" s="144" t="s">
        <v>93</v>
      </c>
      <c r="AY129" s="18" t="s">
        <v>594</v>
      </c>
      <c r="BE129" s="145">
        <f>IF(N129="základní",J129,0)</f>
        <v>0</v>
      </c>
      <c r="BF129" s="145">
        <f>IF(N129="snížená",J129,0)</f>
        <v>0</v>
      </c>
      <c r="BG129" s="145">
        <f>IF(N129="zákl. přenesená",J129,0)</f>
        <v>0</v>
      </c>
      <c r="BH129" s="145">
        <f>IF(N129="sníž. přenesená",J129,0)</f>
        <v>0</v>
      </c>
      <c r="BI129" s="145">
        <f>IF(N129="nulová",J129,0)</f>
        <v>0</v>
      </c>
      <c r="BJ129" s="18" t="s">
        <v>91</v>
      </c>
      <c r="BK129" s="145">
        <f>ROUND(I129*H129,2)</f>
        <v>0</v>
      </c>
      <c r="BL129" s="18" t="s">
        <v>147</v>
      </c>
      <c r="BM129" s="144" t="s">
        <v>12066</v>
      </c>
    </row>
    <row r="130" spans="2:65" s="1" customFormat="1" ht="10.199999999999999" x14ac:dyDescent="0.2">
      <c r="B130" s="34"/>
      <c r="D130" s="164" t="s">
        <v>653</v>
      </c>
      <c r="F130" s="165" t="s">
        <v>12067</v>
      </c>
      <c r="I130" s="166"/>
      <c r="L130" s="34"/>
      <c r="M130" s="167"/>
      <c r="T130" s="55"/>
      <c r="AT130" s="18" t="s">
        <v>653</v>
      </c>
      <c r="AU130" s="18" t="s">
        <v>93</v>
      </c>
    </row>
    <row r="131" spans="2:65" s="13" customFormat="1" ht="10.199999999999999" x14ac:dyDescent="0.2">
      <c r="B131" s="153"/>
      <c r="D131" s="147" t="s">
        <v>603</v>
      </c>
      <c r="E131" s="154" t="s">
        <v>82</v>
      </c>
      <c r="F131" s="155" t="s">
        <v>12068</v>
      </c>
      <c r="H131" s="156">
        <v>10</v>
      </c>
      <c r="I131" s="157"/>
      <c r="L131" s="153"/>
      <c r="M131" s="158"/>
      <c r="T131" s="159"/>
      <c r="AT131" s="154" t="s">
        <v>603</v>
      </c>
      <c r="AU131" s="154" t="s">
        <v>93</v>
      </c>
      <c r="AV131" s="13" t="s">
        <v>93</v>
      </c>
      <c r="AW131" s="13" t="s">
        <v>42</v>
      </c>
      <c r="AX131" s="13" t="s">
        <v>91</v>
      </c>
      <c r="AY131" s="154" t="s">
        <v>594</v>
      </c>
    </row>
    <row r="132" spans="2:65" s="1" customFormat="1" ht="16.5" customHeight="1" x14ac:dyDescent="0.2">
      <c r="B132" s="34"/>
      <c r="C132" s="183" t="s">
        <v>716</v>
      </c>
      <c r="D132" s="183" t="s">
        <v>752</v>
      </c>
      <c r="E132" s="184" t="s">
        <v>12069</v>
      </c>
      <c r="F132" s="185" t="s">
        <v>12070</v>
      </c>
      <c r="G132" s="186" t="s">
        <v>944</v>
      </c>
      <c r="H132" s="187">
        <v>30.34</v>
      </c>
      <c r="I132" s="188"/>
      <c r="J132" s="189">
        <f>ROUND(I132*H132,2)</f>
        <v>0</v>
      </c>
      <c r="K132" s="185" t="s">
        <v>82</v>
      </c>
      <c r="L132" s="190"/>
      <c r="M132" s="191" t="s">
        <v>82</v>
      </c>
      <c r="N132" s="192" t="s">
        <v>54</v>
      </c>
      <c r="P132" s="142">
        <f>O132*H132</f>
        <v>0</v>
      </c>
      <c r="Q132" s="142">
        <v>0.29499999999999998</v>
      </c>
      <c r="R132" s="142">
        <f>Q132*H132</f>
        <v>8.9503000000000004</v>
      </c>
      <c r="S132" s="142">
        <v>0</v>
      </c>
      <c r="T132" s="143">
        <f>S132*H132</f>
        <v>0</v>
      </c>
      <c r="AR132" s="144" t="s">
        <v>716</v>
      </c>
      <c r="AT132" s="144" t="s">
        <v>752</v>
      </c>
      <c r="AU132" s="144" t="s">
        <v>93</v>
      </c>
      <c r="AY132" s="18" t="s">
        <v>594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8" t="s">
        <v>91</v>
      </c>
      <c r="BK132" s="145">
        <f>ROUND(I132*H132,2)</f>
        <v>0</v>
      </c>
      <c r="BL132" s="18" t="s">
        <v>147</v>
      </c>
      <c r="BM132" s="144" t="s">
        <v>12071</v>
      </c>
    </row>
    <row r="133" spans="2:65" s="13" customFormat="1" ht="10.199999999999999" x14ac:dyDescent="0.2">
      <c r="B133" s="153"/>
      <c r="D133" s="147" t="s">
        <v>603</v>
      </c>
      <c r="E133" s="154" t="s">
        <v>82</v>
      </c>
      <c r="F133" s="155" t="s">
        <v>12072</v>
      </c>
      <c r="H133" s="156">
        <v>2.4</v>
      </c>
      <c r="I133" s="157"/>
      <c r="L133" s="153"/>
      <c r="M133" s="158"/>
      <c r="T133" s="159"/>
      <c r="AT133" s="154" t="s">
        <v>603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594</v>
      </c>
    </row>
    <row r="134" spans="2:65" s="13" customFormat="1" ht="10.199999999999999" x14ac:dyDescent="0.2">
      <c r="B134" s="153"/>
      <c r="D134" s="147" t="s">
        <v>603</v>
      </c>
      <c r="E134" s="154" t="s">
        <v>82</v>
      </c>
      <c r="F134" s="155" t="s">
        <v>12073</v>
      </c>
      <c r="H134" s="156">
        <v>3.94</v>
      </c>
      <c r="I134" s="157"/>
      <c r="L134" s="153"/>
      <c r="M134" s="158"/>
      <c r="T134" s="159"/>
      <c r="AT134" s="154" t="s">
        <v>603</v>
      </c>
      <c r="AU134" s="154" t="s">
        <v>93</v>
      </c>
      <c r="AV134" s="13" t="s">
        <v>93</v>
      </c>
      <c r="AW134" s="13" t="s">
        <v>42</v>
      </c>
      <c r="AX134" s="13" t="s">
        <v>84</v>
      </c>
      <c r="AY134" s="154" t="s">
        <v>594</v>
      </c>
    </row>
    <row r="135" spans="2:65" s="13" customFormat="1" ht="10.199999999999999" x14ac:dyDescent="0.2">
      <c r="B135" s="153"/>
      <c r="D135" s="147" t="s">
        <v>603</v>
      </c>
      <c r="E135" s="154" t="s">
        <v>82</v>
      </c>
      <c r="F135" s="155" t="s">
        <v>12074</v>
      </c>
      <c r="H135" s="156">
        <v>24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65" s="15" customFormat="1" ht="10.199999999999999" x14ac:dyDescent="0.2">
      <c r="B136" s="175"/>
      <c r="D136" s="147" t="s">
        <v>603</v>
      </c>
      <c r="E136" s="176" t="s">
        <v>82</v>
      </c>
      <c r="F136" s="177" t="s">
        <v>672</v>
      </c>
      <c r="H136" s="178">
        <v>30.34</v>
      </c>
      <c r="I136" s="179"/>
      <c r="L136" s="175"/>
      <c r="M136" s="180"/>
      <c r="T136" s="181"/>
      <c r="AT136" s="176" t="s">
        <v>603</v>
      </c>
      <c r="AU136" s="176" t="s">
        <v>93</v>
      </c>
      <c r="AV136" s="15" t="s">
        <v>147</v>
      </c>
      <c r="AW136" s="15" t="s">
        <v>42</v>
      </c>
      <c r="AX136" s="15" t="s">
        <v>91</v>
      </c>
      <c r="AY136" s="176" t="s">
        <v>594</v>
      </c>
    </row>
    <row r="137" spans="2:65" s="1" customFormat="1" ht="16.5" customHeight="1" x14ac:dyDescent="0.2">
      <c r="B137" s="34"/>
      <c r="C137" s="183" t="s">
        <v>721</v>
      </c>
      <c r="D137" s="183" t="s">
        <v>752</v>
      </c>
      <c r="E137" s="184" t="s">
        <v>12075</v>
      </c>
      <c r="F137" s="185" t="s">
        <v>12076</v>
      </c>
      <c r="G137" s="186" t="s">
        <v>944</v>
      </c>
      <c r="H137" s="187">
        <v>117.6</v>
      </c>
      <c r="I137" s="188"/>
      <c r="J137" s="189">
        <f>ROUND(I137*H137,2)</f>
        <v>0</v>
      </c>
      <c r="K137" s="185" t="s">
        <v>82</v>
      </c>
      <c r="L137" s="190"/>
      <c r="M137" s="191" t="s">
        <v>82</v>
      </c>
      <c r="N137" s="192" t="s">
        <v>54</v>
      </c>
      <c r="P137" s="142">
        <f>O137*H137</f>
        <v>0</v>
      </c>
      <c r="Q137" s="142">
        <v>0.41299999999999998</v>
      </c>
      <c r="R137" s="142">
        <f>Q137*H137</f>
        <v>48.568799999999996</v>
      </c>
      <c r="S137" s="142">
        <v>0</v>
      </c>
      <c r="T137" s="143">
        <f>S137*H137</f>
        <v>0</v>
      </c>
      <c r="AR137" s="144" t="s">
        <v>716</v>
      </c>
      <c r="AT137" s="144" t="s">
        <v>752</v>
      </c>
      <c r="AU137" s="144" t="s">
        <v>93</v>
      </c>
      <c r="AY137" s="18" t="s">
        <v>594</v>
      </c>
      <c r="BE137" s="145">
        <f>IF(N137="základní",J137,0)</f>
        <v>0</v>
      </c>
      <c r="BF137" s="145">
        <f>IF(N137="snížená",J137,0)</f>
        <v>0</v>
      </c>
      <c r="BG137" s="145">
        <f>IF(N137="zákl. přenesená",J137,0)</f>
        <v>0</v>
      </c>
      <c r="BH137" s="145">
        <f>IF(N137="sníž. přenesená",J137,0)</f>
        <v>0</v>
      </c>
      <c r="BI137" s="145">
        <f>IF(N137="nulová",J137,0)</f>
        <v>0</v>
      </c>
      <c r="BJ137" s="18" t="s">
        <v>91</v>
      </c>
      <c r="BK137" s="145">
        <f>ROUND(I137*H137,2)</f>
        <v>0</v>
      </c>
      <c r="BL137" s="18" t="s">
        <v>147</v>
      </c>
      <c r="BM137" s="144" t="s">
        <v>12077</v>
      </c>
    </row>
    <row r="138" spans="2:65" s="13" customFormat="1" ht="10.199999999999999" x14ac:dyDescent="0.2">
      <c r="B138" s="153"/>
      <c r="D138" s="147" t="s">
        <v>603</v>
      </c>
      <c r="E138" s="154" t="s">
        <v>82</v>
      </c>
      <c r="F138" s="155" t="s">
        <v>12078</v>
      </c>
      <c r="H138" s="156">
        <v>7.2</v>
      </c>
      <c r="I138" s="157"/>
      <c r="L138" s="153"/>
      <c r="M138" s="158"/>
      <c r="T138" s="159"/>
      <c r="AT138" s="154" t="s">
        <v>603</v>
      </c>
      <c r="AU138" s="154" t="s">
        <v>93</v>
      </c>
      <c r="AV138" s="13" t="s">
        <v>93</v>
      </c>
      <c r="AW138" s="13" t="s">
        <v>42</v>
      </c>
      <c r="AX138" s="13" t="s">
        <v>84</v>
      </c>
      <c r="AY138" s="154" t="s">
        <v>594</v>
      </c>
    </row>
    <row r="139" spans="2:65" s="13" customFormat="1" ht="10.199999999999999" x14ac:dyDescent="0.2">
      <c r="B139" s="153"/>
      <c r="D139" s="147" t="s">
        <v>603</v>
      </c>
      <c r="E139" s="154" t="s">
        <v>82</v>
      </c>
      <c r="F139" s="155" t="s">
        <v>12079</v>
      </c>
      <c r="H139" s="156">
        <v>72</v>
      </c>
      <c r="I139" s="157"/>
      <c r="L139" s="153"/>
      <c r="M139" s="158"/>
      <c r="T139" s="159"/>
      <c r="AT139" s="154" t="s">
        <v>603</v>
      </c>
      <c r="AU139" s="154" t="s">
        <v>93</v>
      </c>
      <c r="AV139" s="13" t="s">
        <v>93</v>
      </c>
      <c r="AW139" s="13" t="s">
        <v>42</v>
      </c>
      <c r="AX139" s="13" t="s">
        <v>84</v>
      </c>
      <c r="AY139" s="154" t="s">
        <v>594</v>
      </c>
    </row>
    <row r="140" spans="2:65" s="13" customFormat="1" ht="10.199999999999999" x14ac:dyDescent="0.2">
      <c r="B140" s="153"/>
      <c r="D140" s="147" t="s">
        <v>603</v>
      </c>
      <c r="E140" s="154" t="s">
        <v>82</v>
      </c>
      <c r="F140" s="155" t="s">
        <v>12080</v>
      </c>
      <c r="H140" s="156">
        <v>38.4</v>
      </c>
      <c r="I140" s="157"/>
      <c r="L140" s="153"/>
      <c r="M140" s="158"/>
      <c r="T140" s="159"/>
      <c r="AT140" s="154" t="s">
        <v>603</v>
      </c>
      <c r="AU140" s="154" t="s">
        <v>93</v>
      </c>
      <c r="AV140" s="13" t="s">
        <v>93</v>
      </c>
      <c r="AW140" s="13" t="s">
        <v>42</v>
      </c>
      <c r="AX140" s="13" t="s">
        <v>84</v>
      </c>
      <c r="AY140" s="154" t="s">
        <v>594</v>
      </c>
    </row>
    <row r="141" spans="2:65" s="15" customFormat="1" ht="10.199999999999999" x14ac:dyDescent="0.2">
      <c r="B141" s="175"/>
      <c r="D141" s="147" t="s">
        <v>603</v>
      </c>
      <c r="E141" s="176" t="s">
        <v>82</v>
      </c>
      <c r="F141" s="177" t="s">
        <v>672</v>
      </c>
      <c r="H141" s="178">
        <v>117.6</v>
      </c>
      <c r="I141" s="179"/>
      <c r="L141" s="175"/>
      <c r="M141" s="180"/>
      <c r="T141" s="181"/>
      <c r="AT141" s="176" t="s">
        <v>603</v>
      </c>
      <c r="AU141" s="176" t="s">
        <v>93</v>
      </c>
      <c r="AV141" s="15" t="s">
        <v>147</v>
      </c>
      <c r="AW141" s="15" t="s">
        <v>42</v>
      </c>
      <c r="AX141" s="15" t="s">
        <v>91</v>
      </c>
      <c r="AY141" s="176" t="s">
        <v>594</v>
      </c>
    </row>
    <row r="142" spans="2:65" s="1" customFormat="1" ht="16.5" customHeight="1" x14ac:dyDescent="0.2">
      <c r="B142" s="34"/>
      <c r="C142" s="133" t="s">
        <v>726</v>
      </c>
      <c r="D142" s="133" t="s">
        <v>597</v>
      </c>
      <c r="E142" s="134" t="s">
        <v>12081</v>
      </c>
      <c r="F142" s="135" t="s">
        <v>12082</v>
      </c>
      <c r="G142" s="136" t="s">
        <v>600</v>
      </c>
      <c r="H142" s="137">
        <v>22</v>
      </c>
      <c r="I142" s="138"/>
      <c r="J142" s="139">
        <f>ROUND(I142*H142,2)</f>
        <v>0</v>
      </c>
      <c r="K142" s="135" t="s">
        <v>651</v>
      </c>
      <c r="L142" s="34"/>
      <c r="M142" s="140" t="s">
        <v>82</v>
      </c>
      <c r="N142" s="141" t="s">
        <v>54</v>
      </c>
      <c r="P142" s="142">
        <f>O142*H142</f>
        <v>0</v>
      </c>
      <c r="Q142" s="142">
        <v>0.29121000000000002</v>
      </c>
      <c r="R142" s="142">
        <f>Q142*H142</f>
        <v>6.4066200000000002</v>
      </c>
      <c r="S142" s="142">
        <v>0</v>
      </c>
      <c r="T142" s="143">
        <f>S142*H142</f>
        <v>0</v>
      </c>
      <c r="AR142" s="144" t="s">
        <v>147</v>
      </c>
      <c r="AT142" s="144" t="s">
        <v>597</v>
      </c>
      <c r="AU142" s="144" t="s">
        <v>93</v>
      </c>
      <c r="AY142" s="18" t="s">
        <v>594</v>
      </c>
      <c r="BE142" s="145">
        <f>IF(N142="základní",J142,0)</f>
        <v>0</v>
      </c>
      <c r="BF142" s="145">
        <f>IF(N142="snížená",J142,0)</f>
        <v>0</v>
      </c>
      <c r="BG142" s="145">
        <f>IF(N142="zákl. přenesená",J142,0)</f>
        <v>0</v>
      </c>
      <c r="BH142" s="145">
        <f>IF(N142="sníž. přenesená",J142,0)</f>
        <v>0</v>
      </c>
      <c r="BI142" s="145">
        <f>IF(N142="nulová",J142,0)</f>
        <v>0</v>
      </c>
      <c r="BJ142" s="18" t="s">
        <v>91</v>
      </c>
      <c r="BK142" s="145">
        <f>ROUND(I142*H142,2)</f>
        <v>0</v>
      </c>
      <c r="BL142" s="18" t="s">
        <v>147</v>
      </c>
      <c r="BM142" s="144" t="s">
        <v>12083</v>
      </c>
    </row>
    <row r="143" spans="2:65" s="1" customFormat="1" ht="10.199999999999999" x14ac:dyDescent="0.2">
      <c r="B143" s="34"/>
      <c r="D143" s="164" t="s">
        <v>653</v>
      </c>
      <c r="F143" s="165" t="s">
        <v>12084</v>
      </c>
      <c r="I143" s="166"/>
      <c r="L143" s="34"/>
      <c r="M143" s="167"/>
      <c r="T143" s="55"/>
      <c r="AT143" s="18" t="s">
        <v>653</v>
      </c>
      <c r="AU143" s="18" t="s">
        <v>93</v>
      </c>
    </row>
    <row r="144" spans="2:65" s="13" customFormat="1" ht="10.199999999999999" x14ac:dyDescent="0.2">
      <c r="B144" s="153"/>
      <c r="D144" s="147" t="s">
        <v>603</v>
      </c>
      <c r="E144" s="154" t="s">
        <v>82</v>
      </c>
      <c r="F144" s="155" t="s">
        <v>12085</v>
      </c>
      <c r="H144" s="156">
        <v>22</v>
      </c>
      <c r="I144" s="157"/>
      <c r="L144" s="153"/>
      <c r="M144" s="158"/>
      <c r="T144" s="159"/>
      <c r="AT144" s="154" t="s">
        <v>603</v>
      </c>
      <c r="AU144" s="154" t="s">
        <v>93</v>
      </c>
      <c r="AV144" s="13" t="s">
        <v>93</v>
      </c>
      <c r="AW144" s="13" t="s">
        <v>42</v>
      </c>
      <c r="AX144" s="13" t="s">
        <v>91</v>
      </c>
      <c r="AY144" s="154" t="s">
        <v>594</v>
      </c>
    </row>
    <row r="145" spans="2:65" s="1" customFormat="1" ht="24.15" customHeight="1" x14ac:dyDescent="0.2">
      <c r="B145" s="34"/>
      <c r="C145" s="133" t="s">
        <v>731</v>
      </c>
      <c r="D145" s="133" t="s">
        <v>597</v>
      </c>
      <c r="E145" s="134" t="s">
        <v>12086</v>
      </c>
      <c r="F145" s="135" t="s">
        <v>12087</v>
      </c>
      <c r="G145" s="136" t="s">
        <v>650</v>
      </c>
      <c r="H145" s="137">
        <v>5.226</v>
      </c>
      <c r="I145" s="138"/>
      <c r="J145" s="139">
        <f>ROUND(I145*H145,2)</f>
        <v>0</v>
      </c>
      <c r="K145" s="135" t="s">
        <v>651</v>
      </c>
      <c r="L145" s="34"/>
      <c r="M145" s="140" t="s">
        <v>82</v>
      </c>
      <c r="N145" s="141" t="s">
        <v>54</v>
      </c>
      <c r="P145" s="142">
        <f>O145*H145</f>
        <v>0</v>
      </c>
      <c r="Q145" s="142">
        <v>2.45343</v>
      </c>
      <c r="R145" s="142">
        <f>Q145*H145</f>
        <v>12.82162518</v>
      </c>
      <c r="S145" s="142">
        <v>0</v>
      </c>
      <c r="T145" s="143">
        <f>S145*H145</f>
        <v>0</v>
      </c>
      <c r="AR145" s="144" t="s">
        <v>147</v>
      </c>
      <c r="AT145" s="144" t="s">
        <v>597</v>
      </c>
      <c r="AU145" s="144" t="s">
        <v>93</v>
      </c>
      <c r="AY145" s="18" t="s">
        <v>594</v>
      </c>
      <c r="BE145" s="145">
        <f>IF(N145="základní",J145,0)</f>
        <v>0</v>
      </c>
      <c r="BF145" s="145">
        <f>IF(N145="snížená",J145,0)</f>
        <v>0</v>
      </c>
      <c r="BG145" s="145">
        <f>IF(N145="zákl. přenesená",J145,0)</f>
        <v>0</v>
      </c>
      <c r="BH145" s="145">
        <f>IF(N145="sníž. přenesená",J145,0)</f>
        <v>0</v>
      </c>
      <c r="BI145" s="145">
        <f>IF(N145="nulová",J145,0)</f>
        <v>0</v>
      </c>
      <c r="BJ145" s="18" t="s">
        <v>91</v>
      </c>
      <c r="BK145" s="145">
        <f>ROUND(I145*H145,2)</f>
        <v>0</v>
      </c>
      <c r="BL145" s="18" t="s">
        <v>147</v>
      </c>
      <c r="BM145" s="144" t="s">
        <v>12088</v>
      </c>
    </row>
    <row r="146" spans="2:65" s="1" customFormat="1" ht="10.199999999999999" x14ac:dyDescent="0.2">
      <c r="B146" s="34"/>
      <c r="D146" s="164" t="s">
        <v>653</v>
      </c>
      <c r="F146" s="165" t="s">
        <v>12089</v>
      </c>
      <c r="I146" s="166"/>
      <c r="L146" s="34"/>
      <c r="M146" s="167"/>
      <c r="T146" s="55"/>
      <c r="AT146" s="18" t="s">
        <v>653</v>
      </c>
      <c r="AU146" s="18" t="s">
        <v>93</v>
      </c>
    </row>
    <row r="147" spans="2:65" s="13" customFormat="1" ht="10.199999999999999" x14ac:dyDescent="0.2">
      <c r="B147" s="153"/>
      <c r="D147" s="147" t="s">
        <v>603</v>
      </c>
      <c r="E147" s="154" t="s">
        <v>82</v>
      </c>
      <c r="F147" s="155" t="s">
        <v>12090</v>
      </c>
      <c r="H147" s="156">
        <v>0.40799999999999997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65" s="13" customFormat="1" ht="10.199999999999999" x14ac:dyDescent="0.2">
      <c r="B148" s="153"/>
      <c r="D148" s="147" t="s">
        <v>603</v>
      </c>
      <c r="E148" s="154" t="s">
        <v>82</v>
      </c>
      <c r="F148" s="155" t="s">
        <v>12091</v>
      </c>
      <c r="H148" s="156">
        <v>2.04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594</v>
      </c>
    </row>
    <row r="149" spans="2:65" s="13" customFormat="1" ht="10.199999999999999" x14ac:dyDescent="0.2">
      <c r="B149" s="153"/>
      <c r="D149" s="147" t="s">
        <v>603</v>
      </c>
      <c r="E149" s="154" t="s">
        <v>82</v>
      </c>
      <c r="F149" s="155" t="s">
        <v>12092</v>
      </c>
      <c r="H149" s="156">
        <v>2.1080000000000001</v>
      </c>
      <c r="I149" s="157"/>
      <c r="L149" s="153"/>
      <c r="M149" s="158"/>
      <c r="T149" s="159"/>
      <c r="AT149" s="154" t="s">
        <v>603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594</v>
      </c>
    </row>
    <row r="150" spans="2:65" s="13" customFormat="1" ht="10.199999999999999" x14ac:dyDescent="0.2">
      <c r="B150" s="153"/>
      <c r="D150" s="147" t="s">
        <v>603</v>
      </c>
      <c r="E150" s="154" t="s">
        <v>82</v>
      </c>
      <c r="F150" s="155" t="s">
        <v>12093</v>
      </c>
      <c r="H150" s="156">
        <v>0.67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65" s="15" customFormat="1" ht="10.199999999999999" x14ac:dyDescent="0.2">
      <c r="B151" s="175"/>
      <c r="D151" s="147" t="s">
        <v>603</v>
      </c>
      <c r="E151" s="176" t="s">
        <v>12029</v>
      </c>
      <c r="F151" s="177" t="s">
        <v>672</v>
      </c>
      <c r="H151" s="178">
        <v>5.226</v>
      </c>
      <c r="I151" s="179"/>
      <c r="L151" s="175"/>
      <c r="M151" s="180"/>
      <c r="T151" s="181"/>
      <c r="AT151" s="176" t="s">
        <v>603</v>
      </c>
      <c r="AU151" s="176" t="s">
        <v>93</v>
      </c>
      <c r="AV151" s="15" t="s">
        <v>147</v>
      </c>
      <c r="AW151" s="15" t="s">
        <v>42</v>
      </c>
      <c r="AX151" s="15" t="s">
        <v>91</v>
      </c>
      <c r="AY151" s="176" t="s">
        <v>594</v>
      </c>
    </row>
    <row r="152" spans="2:65" s="1" customFormat="1" ht="21.75" customHeight="1" x14ac:dyDescent="0.2">
      <c r="B152" s="34"/>
      <c r="C152" s="133" t="s">
        <v>735</v>
      </c>
      <c r="D152" s="133" t="s">
        <v>597</v>
      </c>
      <c r="E152" s="134" t="s">
        <v>12094</v>
      </c>
      <c r="F152" s="135" t="s">
        <v>12095</v>
      </c>
      <c r="G152" s="136" t="s">
        <v>618</v>
      </c>
      <c r="H152" s="137">
        <v>38.280999999999999</v>
      </c>
      <c r="I152" s="138"/>
      <c r="J152" s="139">
        <f>ROUND(I152*H152,2)</f>
        <v>0</v>
      </c>
      <c r="K152" s="135" t="s">
        <v>651</v>
      </c>
      <c r="L152" s="34"/>
      <c r="M152" s="140" t="s">
        <v>82</v>
      </c>
      <c r="N152" s="141" t="s">
        <v>54</v>
      </c>
      <c r="P152" s="142">
        <f>O152*H152</f>
        <v>0</v>
      </c>
      <c r="Q152" s="142">
        <v>5.3299999999999997E-3</v>
      </c>
      <c r="R152" s="142">
        <f>Q152*H152</f>
        <v>0.20403772999999997</v>
      </c>
      <c r="S152" s="142">
        <v>0</v>
      </c>
      <c r="T152" s="143">
        <f>S152*H152</f>
        <v>0</v>
      </c>
      <c r="AR152" s="144" t="s">
        <v>147</v>
      </c>
      <c r="AT152" s="144" t="s">
        <v>597</v>
      </c>
      <c r="AU152" s="144" t="s">
        <v>93</v>
      </c>
      <c r="AY152" s="18" t="s">
        <v>594</v>
      </c>
      <c r="BE152" s="145">
        <f>IF(N152="základní",J152,0)</f>
        <v>0</v>
      </c>
      <c r="BF152" s="145">
        <f>IF(N152="snížená",J152,0)</f>
        <v>0</v>
      </c>
      <c r="BG152" s="145">
        <f>IF(N152="zákl. přenesená",J152,0)</f>
        <v>0</v>
      </c>
      <c r="BH152" s="145">
        <f>IF(N152="sníž. přenesená",J152,0)</f>
        <v>0</v>
      </c>
      <c r="BI152" s="145">
        <f>IF(N152="nulová",J152,0)</f>
        <v>0</v>
      </c>
      <c r="BJ152" s="18" t="s">
        <v>91</v>
      </c>
      <c r="BK152" s="145">
        <f>ROUND(I152*H152,2)</f>
        <v>0</v>
      </c>
      <c r="BL152" s="18" t="s">
        <v>147</v>
      </c>
      <c r="BM152" s="144" t="s">
        <v>12096</v>
      </c>
    </row>
    <row r="153" spans="2:65" s="1" customFormat="1" ht="10.199999999999999" x14ac:dyDescent="0.2">
      <c r="B153" s="34"/>
      <c r="D153" s="164" t="s">
        <v>653</v>
      </c>
      <c r="F153" s="165" t="s">
        <v>12097</v>
      </c>
      <c r="I153" s="166"/>
      <c r="L153" s="34"/>
      <c r="M153" s="167"/>
      <c r="T153" s="55"/>
      <c r="AT153" s="18" t="s">
        <v>653</v>
      </c>
      <c r="AU153" s="18" t="s">
        <v>93</v>
      </c>
    </row>
    <row r="154" spans="2:65" s="13" customFormat="1" ht="10.199999999999999" x14ac:dyDescent="0.2">
      <c r="B154" s="153"/>
      <c r="D154" s="147" t="s">
        <v>603</v>
      </c>
      <c r="E154" s="154" t="s">
        <v>12031</v>
      </c>
      <c r="F154" s="155" t="s">
        <v>12098</v>
      </c>
      <c r="H154" s="156">
        <v>26.129000000000001</v>
      </c>
      <c r="I154" s="157"/>
      <c r="L154" s="153"/>
      <c r="M154" s="158"/>
      <c r="T154" s="159"/>
      <c r="AT154" s="154" t="s">
        <v>603</v>
      </c>
      <c r="AU154" s="154" t="s">
        <v>93</v>
      </c>
      <c r="AV154" s="13" t="s">
        <v>93</v>
      </c>
      <c r="AW154" s="13" t="s">
        <v>42</v>
      </c>
      <c r="AX154" s="13" t="s">
        <v>84</v>
      </c>
      <c r="AY154" s="154" t="s">
        <v>594</v>
      </c>
    </row>
    <row r="155" spans="2:65" s="13" customFormat="1" ht="10.199999999999999" x14ac:dyDescent="0.2">
      <c r="B155" s="153"/>
      <c r="D155" s="147" t="s">
        <v>603</v>
      </c>
      <c r="E155" s="154" t="s">
        <v>82</v>
      </c>
      <c r="F155" s="155" t="s">
        <v>12099</v>
      </c>
      <c r="H155" s="156">
        <v>12.151999999999999</v>
      </c>
      <c r="I155" s="157"/>
      <c r="L155" s="153"/>
      <c r="M155" s="158"/>
      <c r="T155" s="159"/>
      <c r="AT155" s="154" t="s">
        <v>603</v>
      </c>
      <c r="AU155" s="154" t="s">
        <v>93</v>
      </c>
      <c r="AV155" s="13" t="s">
        <v>93</v>
      </c>
      <c r="AW155" s="13" t="s">
        <v>42</v>
      </c>
      <c r="AX155" s="13" t="s">
        <v>84</v>
      </c>
      <c r="AY155" s="154" t="s">
        <v>594</v>
      </c>
    </row>
    <row r="156" spans="2:65" s="15" customFormat="1" ht="10.199999999999999" x14ac:dyDescent="0.2">
      <c r="B156" s="175"/>
      <c r="D156" s="147" t="s">
        <v>603</v>
      </c>
      <c r="E156" s="176" t="s">
        <v>12033</v>
      </c>
      <c r="F156" s="177" t="s">
        <v>672</v>
      </c>
      <c r="H156" s="178">
        <v>38.280999999999999</v>
      </c>
      <c r="I156" s="179"/>
      <c r="L156" s="175"/>
      <c r="M156" s="180"/>
      <c r="T156" s="181"/>
      <c r="AT156" s="176" t="s">
        <v>603</v>
      </c>
      <c r="AU156" s="176" t="s">
        <v>93</v>
      </c>
      <c r="AV156" s="15" t="s">
        <v>147</v>
      </c>
      <c r="AW156" s="15" t="s">
        <v>42</v>
      </c>
      <c r="AX156" s="15" t="s">
        <v>91</v>
      </c>
      <c r="AY156" s="176" t="s">
        <v>594</v>
      </c>
    </row>
    <row r="157" spans="2:65" s="1" customFormat="1" ht="24.15" customHeight="1" x14ac:dyDescent="0.2">
      <c r="B157" s="34"/>
      <c r="C157" s="133" t="s">
        <v>744</v>
      </c>
      <c r="D157" s="133" t="s">
        <v>597</v>
      </c>
      <c r="E157" s="134" t="s">
        <v>12100</v>
      </c>
      <c r="F157" s="135" t="s">
        <v>12101</v>
      </c>
      <c r="G157" s="136" t="s">
        <v>618</v>
      </c>
      <c r="H157" s="137">
        <v>38.280999999999999</v>
      </c>
      <c r="I157" s="138"/>
      <c r="J157" s="139">
        <f>ROUND(I157*H157,2)</f>
        <v>0</v>
      </c>
      <c r="K157" s="135" t="s">
        <v>651</v>
      </c>
      <c r="L157" s="34"/>
      <c r="M157" s="140" t="s">
        <v>82</v>
      </c>
      <c r="N157" s="141" t="s">
        <v>54</v>
      </c>
      <c r="P157" s="142">
        <f>O157*H157</f>
        <v>0</v>
      </c>
      <c r="Q157" s="142">
        <v>0</v>
      </c>
      <c r="R157" s="142">
        <f>Q157*H157</f>
        <v>0</v>
      </c>
      <c r="S157" s="142">
        <v>0</v>
      </c>
      <c r="T157" s="143">
        <f>S157*H157</f>
        <v>0</v>
      </c>
      <c r="AR157" s="144" t="s">
        <v>147</v>
      </c>
      <c r="AT157" s="144" t="s">
        <v>597</v>
      </c>
      <c r="AU157" s="144" t="s">
        <v>93</v>
      </c>
      <c r="AY157" s="18" t="s">
        <v>594</v>
      </c>
      <c r="BE157" s="145">
        <f>IF(N157="základní",J157,0)</f>
        <v>0</v>
      </c>
      <c r="BF157" s="145">
        <f>IF(N157="snížená",J157,0)</f>
        <v>0</v>
      </c>
      <c r="BG157" s="145">
        <f>IF(N157="zákl. přenesená",J157,0)</f>
        <v>0</v>
      </c>
      <c r="BH157" s="145">
        <f>IF(N157="sníž. přenesená",J157,0)</f>
        <v>0</v>
      </c>
      <c r="BI157" s="145">
        <f>IF(N157="nulová",J157,0)</f>
        <v>0</v>
      </c>
      <c r="BJ157" s="18" t="s">
        <v>91</v>
      </c>
      <c r="BK157" s="145">
        <f>ROUND(I157*H157,2)</f>
        <v>0</v>
      </c>
      <c r="BL157" s="18" t="s">
        <v>147</v>
      </c>
      <c r="BM157" s="144" t="s">
        <v>12102</v>
      </c>
    </row>
    <row r="158" spans="2:65" s="1" customFormat="1" ht="10.199999999999999" x14ac:dyDescent="0.2">
      <c r="B158" s="34"/>
      <c r="D158" s="164" t="s">
        <v>653</v>
      </c>
      <c r="F158" s="165" t="s">
        <v>12103</v>
      </c>
      <c r="I158" s="166"/>
      <c r="L158" s="34"/>
      <c r="M158" s="167"/>
      <c r="T158" s="55"/>
      <c r="AT158" s="18" t="s">
        <v>653</v>
      </c>
      <c r="AU158" s="18" t="s">
        <v>93</v>
      </c>
    </row>
    <row r="159" spans="2:65" s="13" customFormat="1" ht="10.199999999999999" x14ac:dyDescent="0.2">
      <c r="B159" s="153"/>
      <c r="D159" s="147" t="s">
        <v>603</v>
      </c>
      <c r="E159" s="154" t="s">
        <v>82</v>
      </c>
      <c r="F159" s="155" t="s">
        <v>12033</v>
      </c>
      <c r="H159" s="156">
        <v>38.280999999999999</v>
      </c>
      <c r="I159" s="157"/>
      <c r="L159" s="153"/>
      <c r="M159" s="158"/>
      <c r="T159" s="159"/>
      <c r="AT159" s="154" t="s">
        <v>603</v>
      </c>
      <c r="AU159" s="154" t="s">
        <v>93</v>
      </c>
      <c r="AV159" s="13" t="s">
        <v>93</v>
      </c>
      <c r="AW159" s="13" t="s">
        <v>42</v>
      </c>
      <c r="AX159" s="13" t="s">
        <v>91</v>
      </c>
      <c r="AY159" s="154" t="s">
        <v>594</v>
      </c>
    </row>
    <row r="160" spans="2:65" s="1" customFormat="1" ht="24.15" customHeight="1" x14ac:dyDescent="0.2">
      <c r="B160" s="34"/>
      <c r="C160" s="133" t="s">
        <v>751</v>
      </c>
      <c r="D160" s="133" t="s">
        <v>597</v>
      </c>
      <c r="E160" s="134" t="s">
        <v>12104</v>
      </c>
      <c r="F160" s="135" t="s">
        <v>12105</v>
      </c>
      <c r="G160" s="136" t="s">
        <v>618</v>
      </c>
      <c r="H160" s="137">
        <v>26.129000000000001</v>
      </c>
      <c r="I160" s="138"/>
      <c r="J160" s="139">
        <f>ROUND(I160*H160,2)</f>
        <v>0</v>
      </c>
      <c r="K160" s="135" t="s">
        <v>651</v>
      </c>
      <c r="L160" s="34"/>
      <c r="M160" s="140" t="s">
        <v>82</v>
      </c>
      <c r="N160" s="141" t="s">
        <v>54</v>
      </c>
      <c r="P160" s="142">
        <f>O160*H160</f>
        <v>0</v>
      </c>
      <c r="Q160" s="142">
        <v>8.8000000000000003E-4</v>
      </c>
      <c r="R160" s="142">
        <f>Q160*H160</f>
        <v>2.2993520000000003E-2</v>
      </c>
      <c r="S160" s="142">
        <v>0</v>
      </c>
      <c r="T160" s="143">
        <f>S160*H160</f>
        <v>0</v>
      </c>
      <c r="AR160" s="144" t="s">
        <v>147</v>
      </c>
      <c r="AT160" s="144" t="s">
        <v>597</v>
      </c>
      <c r="AU160" s="144" t="s">
        <v>93</v>
      </c>
      <c r="AY160" s="18" t="s">
        <v>594</v>
      </c>
      <c r="BE160" s="145">
        <f>IF(N160="základní",J160,0)</f>
        <v>0</v>
      </c>
      <c r="BF160" s="145">
        <f>IF(N160="snížená",J160,0)</f>
        <v>0</v>
      </c>
      <c r="BG160" s="145">
        <f>IF(N160="zákl. přenesená",J160,0)</f>
        <v>0</v>
      </c>
      <c r="BH160" s="145">
        <f>IF(N160="sníž. přenesená",J160,0)</f>
        <v>0</v>
      </c>
      <c r="BI160" s="145">
        <f>IF(N160="nulová",J160,0)</f>
        <v>0</v>
      </c>
      <c r="BJ160" s="18" t="s">
        <v>91</v>
      </c>
      <c r="BK160" s="145">
        <f>ROUND(I160*H160,2)</f>
        <v>0</v>
      </c>
      <c r="BL160" s="18" t="s">
        <v>147</v>
      </c>
      <c r="BM160" s="144" t="s">
        <v>12106</v>
      </c>
    </row>
    <row r="161" spans="2:65" s="1" customFormat="1" ht="10.199999999999999" x14ac:dyDescent="0.2">
      <c r="B161" s="34"/>
      <c r="D161" s="164" t="s">
        <v>653</v>
      </c>
      <c r="F161" s="165" t="s">
        <v>12107</v>
      </c>
      <c r="I161" s="166"/>
      <c r="L161" s="34"/>
      <c r="M161" s="167"/>
      <c r="T161" s="55"/>
      <c r="AT161" s="18" t="s">
        <v>653</v>
      </c>
      <c r="AU161" s="18" t="s">
        <v>93</v>
      </c>
    </row>
    <row r="162" spans="2:65" s="13" customFormat="1" ht="10.199999999999999" x14ac:dyDescent="0.2">
      <c r="B162" s="153"/>
      <c r="D162" s="147" t="s">
        <v>603</v>
      </c>
      <c r="E162" s="154" t="s">
        <v>82</v>
      </c>
      <c r="F162" s="155" t="s">
        <v>12031</v>
      </c>
      <c r="H162" s="156">
        <v>26.129000000000001</v>
      </c>
      <c r="I162" s="157"/>
      <c r="L162" s="153"/>
      <c r="M162" s="158"/>
      <c r="T162" s="159"/>
      <c r="AT162" s="154" t="s">
        <v>603</v>
      </c>
      <c r="AU162" s="154" t="s">
        <v>93</v>
      </c>
      <c r="AV162" s="13" t="s">
        <v>93</v>
      </c>
      <c r="AW162" s="13" t="s">
        <v>42</v>
      </c>
      <c r="AX162" s="13" t="s">
        <v>91</v>
      </c>
      <c r="AY162" s="154" t="s">
        <v>594</v>
      </c>
    </row>
    <row r="163" spans="2:65" s="1" customFormat="1" ht="24.15" customHeight="1" x14ac:dyDescent="0.2">
      <c r="B163" s="34"/>
      <c r="C163" s="133" t="s">
        <v>8</v>
      </c>
      <c r="D163" s="133" t="s">
        <v>597</v>
      </c>
      <c r="E163" s="134" t="s">
        <v>12108</v>
      </c>
      <c r="F163" s="135" t="s">
        <v>12109</v>
      </c>
      <c r="G163" s="136" t="s">
        <v>618</v>
      </c>
      <c r="H163" s="137">
        <v>26.129000000000001</v>
      </c>
      <c r="I163" s="138"/>
      <c r="J163" s="139">
        <f>ROUND(I163*H163,2)</f>
        <v>0</v>
      </c>
      <c r="K163" s="135" t="s">
        <v>651</v>
      </c>
      <c r="L163" s="34"/>
      <c r="M163" s="140" t="s">
        <v>82</v>
      </c>
      <c r="N163" s="141" t="s">
        <v>54</v>
      </c>
      <c r="P163" s="142">
        <f>O163*H163</f>
        <v>0</v>
      </c>
      <c r="Q163" s="142">
        <v>0</v>
      </c>
      <c r="R163" s="142">
        <f>Q163*H163</f>
        <v>0</v>
      </c>
      <c r="S163" s="142">
        <v>0</v>
      </c>
      <c r="T163" s="143">
        <f>S163*H163</f>
        <v>0</v>
      </c>
      <c r="AR163" s="144" t="s">
        <v>147</v>
      </c>
      <c r="AT163" s="144" t="s">
        <v>597</v>
      </c>
      <c r="AU163" s="144" t="s">
        <v>93</v>
      </c>
      <c r="AY163" s="18" t="s">
        <v>594</v>
      </c>
      <c r="BE163" s="145">
        <f>IF(N163="základní",J163,0)</f>
        <v>0</v>
      </c>
      <c r="BF163" s="145">
        <f>IF(N163="snížená",J163,0)</f>
        <v>0</v>
      </c>
      <c r="BG163" s="145">
        <f>IF(N163="zákl. přenesená",J163,0)</f>
        <v>0</v>
      </c>
      <c r="BH163" s="145">
        <f>IF(N163="sníž. přenesená",J163,0)</f>
        <v>0</v>
      </c>
      <c r="BI163" s="145">
        <f>IF(N163="nulová",J163,0)</f>
        <v>0</v>
      </c>
      <c r="BJ163" s="18" t="s">
        <v>91</v>
      </c>
      <c r="BK163" s="145">
        <f>ROUND(I163*H163,2)</f>
        <v>0</v>
      </c>
      <c r="BL163" s="18" t="s">
        <v>147</v>
      </c>
      <c r="BM163" s="144" t="s">
        <v>12110</v>
      </c>
    </row>
    <row r="164" spans="2:65" s="1" customFormat="1" ht="10.199999999999999" x14ac:dyDescent="0.2">
      <c r="B164" s="34"/>
      <c r="D164" s="164" t="s">
        <v>653</v>
      </c>
      <c r="F164" s="165" t="s">
        <v>12111</v>
      </c>
      <c r="I164" s="166"/>
      <c r="L164" s="34"/>
      <c r="M164" s="167"/>
      <c r="T164" s="55"/>
      <c r="AT164" s="18" t="s">
        <v>653</v>
      </c>
      <c r="AU164" s="18" t="s">
        <v>93</v>
      </c>
    </row>
    <row r="165" spans="2:65" s="1" customFormat="1" ht="44.25" customHeight="1" x14ac:dyDescent="0.2">
      <c r="B165" s="34"/>
      <c r="C165" s="133" t="s">
        <v>601</v>
      </c>
      <c r="D165" s="133" t="s">
        <v>597</v>
      </c>
      <c r="E165" s="134" t="s">
        <v>11975</v>
      </c>
      <c r="F165" s="135" t="s">
        <v>11976</v>
      </c>
      <c r="G165" s="136" t="s">
        <v>738</v>
      </c>
      <c r="H165" s="137">
        <v>0.83599999999999997</v>
      </c>
      <c r="I165" s="138"/>
      <c r="J165" s="139">
        <f>ROUND(I165*H165,2)</f>
        <v>0</v>
      </c>
      <c r="K165" s="135" t="s">
        <v>651</v>
      </c>
      <c r="L165" s="34"/>
      <c r="M165" s="140" t="s">
        <v>82</v>
      </c>
      <c r="N165" s="141" t="s">
        <v>54</v>
      </c>
      <c r="P165" s="142">
        <f>O165*H165</f>
        <v>0</v>
      </c>
      <c r="Q165" s="142">
        <v>1.05555</v>
      </c>
      <c r="R165" s="142">
        <f>Q165*H165</f>
        <v>0.8824398</v>
      </c>
      <c r="S165" s="142">
        <v>0</v>
      </c>
      <c r="T165" s="143">
        <f>S165*H165</f>
        <v>0</v>
      </c>
      <c r="AR165" s="144" t="s">
        <v>147</v>
      </c>
      <c r="AT165" s="144" t="s">
        <v>597</v>
      </c>
      <c r="AU165" s="144" t="s">
        <v>93</v>
      </c>
      <c r="AY165" s="18" t="s">
        <v>594</v>
      </c>
      <c r="BE165" s="145">
        <f>IF(N165="základní",J165,0)</f>
        <v>0</v>
      </c>
      <c r="BF165" s="145">
        <f>IF(N165="snížená",J165,0)</f>
        <v>0</v>
      </c>
      <c r="BG165" s="145">
        <f>IF(N165="zákl. přenesená",J165,0)</f>
        <v>0</v>
      </c>
      <c r="BH165" s="145">
        <f>IF(N165="sníž. přenesená",J165,0)</f>
        <v>0</v>
      </c>
      <c r="BI165" s="145">
        <f>IF(N165="nulová",J165,0)</f>
        <v>0</v>
      </c>
      <c r="BJ165" s="18" t="s">
        <v>91</v>
      </c>
      <c r="BK165" s="145">
        <f>ROUND(I165*H165,2)</f>
        <v>0</v>
      </c>
      <c r="BL165" s="18" t="s">
        <v>147</v>
      </c>
      <c r="BM165" s="144" t="s">
        <v>12112</v>
      </c>
    </row>
    <row r="166" spans="2:65" s="1" customFormat="1" ht="10.199999999999999" x14ac:dyDescent="0.2">
      <c r="B166" s="34"/>
      <c r="D166" s="164" t="s">
        <v>653</v>
      </c>
      <c r="F166" s="165" t="s">
        <v>11978</v>
      </c>
      <c r="I166" s="166"/>
      <c r="L166" s="34"/>
      <c r="M166" s="167"/>
      <c r="T166" s="55"/>
      <c r="AT166" s="18" t="s">
        <v>653</v>
      </c>
      <c r="AU166" s="18" t="s">
        <v>93</v>
      </c>
    </row>
    <row r="167" spans="2:65" s="13" customFormat="1" ht="10.199999999999999" x14ac:dyDescent="0.2">
      <c r="B167" s="153"/>
      <c r="D167" s="147" t="s">
        <v>603</v>
      </c>
      <c r="E167" s="154" t="s">
        <v>82</v>
      </c>
      <c r="F167" s="155" t="s">
        <v>12113</v>
      </c>
      <c r="H167" s="156">
        <v>0.83599999999999997</v>
      </c>
      <c r="I167" s="157"/>
      <c r="L167" s="153"/>
      <c r="M167" s="158"/>
      <c r="T167" s="159"/>
      <c r="AT167" s="154" t="s">
        <v>603</v>
      </c>
      <c r="AU167" s="154" t="s">
        <v>93</v>
      </c>
      <c r="AV167" s="13" t="s">
        <v>93</v>
      </c>
      <c r="AW167" s="13" t="s">
        <v>42</v>
      </c>
      <c r="AX167" s="13" t="s">
        <v>91</v>
      </c>
      <c r="AY167" s="154" t="s">
        <v>594</v>
      </c>
    </row>
    <row r="168" spans="2:65" s="1" customFormat="1" ht="24.15" customHeight="1" x14ac:dyDescent="0.2">
      <c r="B168" s="34"/>
      <c r="C168" s="133" t="s">
        <v>775</v>
      </c>
      <c r="D168" s="133" t="s">
        <v>597</v>
      </c>
      <c r="E168" s="134" t="s">
        <v>6172</v>
      </c>
      <c r="F168" s="135" t="s">
        <v>6173</v>
      </c>
      <c r="G168" s="136" t="s">
        <v>650</v>
      </c>
      <c r="H168" s="137">
        <v>3.3119999999999998</v>
      </c>
      <c r="I168" s="138"/>
      <c r="J168" s="139">
        <f>ROUND(I168*H168,2)</f>
        <v>0</v>
      </c>
      <c r="K168" s="135" t="s">
        <v>651</v>
      </c>
      <c r="L168" s="34"/>
      <c r="M168" s="140" t="s">
        <v>82</v>
      </c>
      <c r="N168" s="141" t="s">
        <v>54</v>
      </c>
      <c r="P168" s="142">
        <f>O168*H168</f>
        <v>0</v>
      </c>
      <c r="Q168" s="142">
        <v>2.4533700000000001</v>
      </c>
      <c r="R168" s="142">
        <f>Q168*H168</f>
        <v>8.1255614400000002</v>
      </c>
      <c r="S168" s="142">
        <v>0</v>
      </c>
      <c r="T168" s="143">
        <f>S168*H168</f>
        <v>0</v>
      </c>
      <c r="AR168" s="144" t="s">
        <v>147</v>
      </c>
      <c r="AT168" s="144" t="s">
        <v>597</v>
      </c>
      <c r="AU168" s="144" t="s">
        <v>93</v>
      </c>
      <c r="AY168" s="18" t="s">
        <v>594</v>
      </c>
      <c r="BE168" s="145">
        <f>IF(N168="základní",J168,0)</f>
        <v>0</v>
      </c>
      <c r="BF168" s="145">
        <f>IF(N168="snížená",J168,0)</f>
        <v>0</v>
      </c>
      <c r="BG168" s="145">
        <f>IF(N168="zákl. přenesená",J168,0)</f>
        <v>0</v>
      </c>
      <c r="BH168" s="145">
        <f>IF(N168="sníž. přenesená",J168,0)</f>
        <v>0</v>
      </c>
      <c r="BI168" s="145">
        <f>IF(N168="nulová",J168,0)</f>
        <v>0</v>
      </c>
      <c r="BJ168" s="18" t="s">
        <v>91</v>
      </c>
      <c r="BK168" s="145">
        <f>ROUND(I168*H168,2)</f>
        <v>0</v>
      </c>
      <c r="BL168" s="18" t="s">
        <v>147</v>
      </c>
      <c r="BM168" s="144" t="s">
        <v>12114</v>
      </c>
    </row>
    <row r="169" spans="2:65" s="1" customFormat="1" ht="10.199999999999999" x14ac:dyDescent="0.2">
      <c r="B169" s="34"/>
      <c r="D169" s="164" t="s">
        <v>653</v>
      </c>
      <c r="F169" s="165" t="s">
        <v>6175</v>
      </c>
      <c r="I169" s="166"/>
      <c r="L169" s="34"/>
      <c r="M169" s="167"/>
      <c r="T169" s="55"/>
      <c r="AT169" s="18" t="s">
        <v>653</v>
      </c>
      <c r="AU169" s="18" t="s">
        <v>93</v>
      </c>
    </row>
    <row r="170" spans="2:65" s="13" customFormat="1" ht="10.199999999999999" x14ac:dyDescent="0.2">
      <c r="B170" s="153"/>
      <c r="D170" s="147" t="s">
        <v>603</v>
      </c>
      <c r="E170" s="154" t="s">
        <v>82</v>
      </c>
      <c r="F170" s="155" t="s">
        <v>12115</v>
      </c>
      <c r="H170" s="156">
        <v>1.1839999999999999</v>
      </c>
      <c r="I170" s="157"/>
      <c r="L170" s="153"/>
      <c r="M170" s="158"/>
      <c r="T170" s="159"/>
      <c r="AT170" s="154" t="s">
        <v>603</v>
      </c>
      <c r="AU170" s="154" t="s">
        <v>93</v>
      </c>
      <c r="AV170" s="13" t="s">
        <v>93</v>
      </c>
      <c r="AW170" s="13" t="s">
        <v>42</v>
      </c>
      <c r="AX170" s="13" t="s">
        <v>84</v>
      </c>
      <c r="AY170" s="154" t="s">
        <v>594</v>
      </c>
    </row>
    <row r="171" spans="2:65" s="13" customFormat="1" ht="10.199999999999999" x14ac:dyDescent="0.2">
      <c r="B171" s="153"/>
      <c r="D171" s="147" t="s">
        <v>603</v>
      </c>
      <c r="E171" s="154" t="s">
        <v>82</v>
      </c>
      <c r="F171" s="155" t="s">
        <v>12116</v>
      </c>
      <c r="H171" s="156">
        <v>1.631</v>
      </c>
      <c r="I171" s="157"/>
      <c r="L171" s="153"/>
      <c r="M171" s="158"/>
      <c r="T171" s="159"/>
      <c r="AT171" s="154" t="s">
        <v>603</v>
      </c>
      <c r="AU171" s="154" t="s">
        <v>93</v>
      </c>
      <c r="AV171" s="13" t="s">
        <v>93</v>
      </c>
      <c r="AW171" s="13" t="s">
        <v>42</v>
      </c>
      <c r="AX171" s="13" t="s">
        <v>84</v>
      </c>
      <c r="AY171" s="154" t="s">
        <v>594</v>
      </c>
    </row>
    <row r="172" spans="2:65" s="13" customFormat="1" ht="10.199999999999999" x14ac:dyDescent="0.2">
      <c r="B172" s="153"/>
      <c r="D172" s="147" t="s">
        <v>603</v>
      </c>
      <c r="E172" s="154" t="s">
        <v>82</v>
      </c>
      <c r="F172" s="155" t="s">
        <v>12117</v>
      </c>
      <c r="H172" s="156">
        <v>0.497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42</v>
      </c>
      <c r="AX172" s="13" t="s">
        <v>84</v>
      </c>
      <c r="AY172" s="154" t="s">
        <v>594</v>
      </c>
    </row>
    <row r="173" spans="2:65" s="15" customFormat="1" ht="10.199999999999999" x14ac:dyDescent="0.2">
      <c r="B173" s="175"/>
      <c r="D173" s="147" t="s">
        <v>603</v>
      </c>
      <c r="E173" s="176" t="s">
        <v>12035</v>
      </c>
      <c r="F173" s="177" t="s">
        <v>672</v>
      </c>
      <c r="H173" s="178">
        <v>3.3119999999999998</v>
      </c>
      <c r="I173" s="179"/>
      <c r="L173" s="175"/>
      <c r="M173" s="180"/>
      <c r="T173" s="181"/>
      <c r="AT173" s="176" t="s">
        <v>603</v>
      </c>
      <c r="AU173" s="176" t="s">
        <v>93</v>
      </c>
      <c r="AV173" s="15" t="s">
        <v>147</v>
      </c>
      <c r="AW173" s="15" t="s">
        <v>42</v>
      </c>
      <c r="AX173" s="15" t="s">
        <v>91</v>
      </c>
      <c r="AY173" s="176" t="s">
        <v>594</v>
      </c>
    </row>
    <row r="174" spans="2:65" s="1" customFormat="1" ht="24.15" customHeight="1" x14ac:dyDescent="0.2">
      <c r="B174" s="34"/>
      <c r="C174" s="133" t="s">
        <v>786</v>
      </c>
      <c r="D174" s="133" t="s">
        <v>597</v>
      </c>
      <c r="E174" s="134" t="s">
        <v>6177</v>
      </c>
      <c r="F174" s="135" t="s">
        <v>6178</v>
      </c>
      <c r="G174" s="136" t="s">
        <v>738</v>
      </c>
      <c r="H174" s="137">
        <v>0.46400000000000002</v>
      </c>
      <c r="I174" s="138"/>
      <c r="J174" s="139">
        <f>ROUND(I174*H174,2)</f>
        <v>0</v>
      </c>
      <c r="K174" s="135" t="s">
        <v>651</v>
      </c>
      <c r="L174" s="34"/>
      <c r="M174" s="140" t="s">
        <v>82</v>
      </c>
      <c r="N174" s="141" t="s">
        <v>54</v>
      </c>
      <c r="P174" s="142">
        <f>O174*H174</f>
        <v>0</v>
      </c>
      <c r="Q174" s="142">
        <v>1.0492699999999999</v>
      </c>
      <c r="R174" s="142">
        <f>Q174*H174</f>
        <v>0.48686128000000001</v>
      </c>
      <c r="S174" s="142">
        <v>0</v>
      </c>
      <c r="T174" s="143">
        <f>S174*H174</f>
        <v>0</v>
      </c>
      <c r="AR174" s="144" t="s">
        <v>147</v>
      </c>
      <c r="AT174" s="144" t="s">
        <v>597</v>
      </c>
      <c r="AU174" s="144" t="s">
        <v>93</v>
      </c>
      <c r="AY174" s="18" t="s">
        <v>594</v>
      </c>
      <c r="BE174" s="145">
        <f>IF(N174="základní",J174,0)</f>
        <v>0</v>
      </c>
      <c r="BF174" s="145">
        <f>IF(N174="snížená",J174,0)</f>
        <v>0</v>
      </c>
      <c r="BG174" s="145">
        <f>IF(N174="zákl. přenesená",J174,0)</f>
        <v>0</v>
      </c>
      <c r="BH174" s="145">
        <f>IF(N174="sníž. přenesená",J174,0)</f>
        <v>0</v>
      </c>
      <c r="BI174" s="145">
        <f>IF(N174="nulová",J174,0)</f>
        <v>0</v>
      </c>
      <c r="BJ174" s="18" t="s">
        <v>91</v>
      </c>
      <c r="BK174" s="145">
        <f>ROUND(I174*H174,2)</f>
        <v>0</v>
      </c>
      <c r="BL174" s="18" t="s">
        <v>147</v>
      </c>
      <c r="BM174" s="144" t="s">
        <v>12118</v>
      </c>
    </row>
    <row r="175" spans="2:65" s="1" customFormat="1" ht="10.199999999999999" x14ac:dyDescent="0.2">
      <c r="B175" s="34"/>
      <c r="D175" s="164" t="s">
        <v>653</v>
      </c>
      <c r="F175" s="165" t="s">
        <v>6180</v>
      </c>
      <c r="I175" s="166"/>
      <c r="L175" s="34"/>
      <c r="M175" s="167"/>
      <c r="T175" s="55"/>
      <c r="AT175" s="18" t="s">
        <v>653</v>
      </c>
      <c r="AU175" s="18" t="s">
        <v>93</v>
      </c>
    </row>
    <row r="176" spans="2:65" s="13" customFormat="1" ht="10.199999999999999" x14ac:dyDescent="0.2">
      <c r="B176" s="153"/>
      <c r="D176" s="147" t="s">
        <v>603</v>
      </c>
      <c r="E176" s="154" t="s">
        <v>82</v>
      </c>
      <c r="F176" s="155" t="s">
        <v>12119</v>
      </c>
      <c r="H176" s="156">
        <v>0.46400000000000002</v>
      </c>
      <c r="I176" s="157"/>
      <c r="L176" s="153"/>
      <c r="M176" s="158"/>
      <c r="T176" s="159"/>
      <c r="AT176" s="154" t="s">
        <v>603</v>
      </c>
      <c r="AU176" s="154" t="s">
        <v>93</v>
      </c>
      <c r="AV176" s="13" t="s">
        <v>93</v>
      </c>
      <c r="AW176" s="13" t="s">
        <v>42</v>
      </c>
      <c r="AX176" s="13" t="s">
        <v>91</v>
      </c>
      <c r="AY176" s="154" t="s">
        <v>594</v>
      </c>
    </row>
    <row r="177" spans="2:65" s="1" customFormat="1" ht="24.15" customHeight="1" x14ac:dyDescent="0.2">
      <c r="B177" s="34"/>
      <c r="C177" s="133" t="s">
        <v>798</v>
      </c>
      <c r="D177" s="133" t="s">
        <v>597</v>
      </c>
      <c r="E177" s="134" t="s">
        <v>6182</v>
      </c>
      <c r="F177" s="135" t="s">
        <v>6183</v>
      </c>
      <c r="G177" s="136" t="s">
        <v>618</v>
      </c>
      <c r="H177" s="137">
        <v>30.016999999999999</v>
      </c>
      <c r="I177" s="138"/>
      <c r="J177" s="139">
        <f>ROUND(I177*H177,2)</f>
        <v>0</v>
      </c>
      <c r="K177" s="135" t="s">
        <v>651</v>
      </c>
      <c r="L177" s="34"/>
      <c r="M177" s="140" t="s">
        <v>82</v>
      </c>
      <c r="N177" s="141" t="s">
        <v>54</v>
      </c>
      <c r="P177" s="142">
        <f>O177*H177</f>
        <v>0</v>
      </c>
      <c r="Q177" s="142">
        <v>1.282E-2</v>
      </c>
      <c r="R177" s="142">
        <f>Q177*H177</f>
        <v>0.38481793999999997</v>
      </c>
      <c r="S177" s="142">
        <v>0</v>
      </c>
      <c r="T177" s="143">
        <f>S177*H177</f>
        <v>0</v>
      </c>
      <c r="AR177" s="144" t="s">
        <v>147</v>
      </c>
      <c r="AT177" s="144" t="s">
        <v>597</v>
      </c>
      <c r="AU177" s="144" t="s">
        <v>93</v>
      </c>
      <c r="AY177" s="18" t="s">
        <v>594</v>
      </c>
      <c r="BE177" s="145">
        <f>IF(N177="základní",J177,0)</f>
        <v>0</v>
      </c>
      <c r="BF177" s="145">
        <f>IF(N177="snížená",J177,0)</f>
        <v>0</v>
      </c>
      <c r="BG177" s="145">
        <f>IF(N177="zákl. přenesená",J177,0)</f>
        <v>0</v>
      </c>
      <c r="BH177" s="145">
        <f>IF(N177="sníž. přenesená",J177,0)</f>
        <v>0</v>
      </c>
      <c r="BI177" s="145">
        <f>IF(N177="nulová",J177,0)</f>
        <v>0</v>
      </c>
      <c r="BJ177" s="18" t="s">
        <v>91</v>
      </c>
      <c r="BK177" s="145">
        <f>ROUND(I177*H177,2)</f>
        <v>0</v>
      </c>
      <c r="BL177" s="18" t="s">
        <v>147</v>
      </c>
      <c r="BM177" s="144" t="s">
        <v>12120</v>
      </c>
    </row>
    <row r="178" spans="2:65" s="1" customFormat="1" ht="10.199999999999999" x14ac:dyDescent="0.2">
      <c r="B178" s="34"/>
      <c r="D178" s="164" t="s">
        <v>653</v>
      </c>
      <c r="F178" s="165" t="s">
        <v>6185</v>
      </c>
      <c r="I178" s="166"/>
      <c r="L178" s="34"/>
      <c r="M178" s="167"/>
      <c r="T178" s="55"/>
      <c r="AT178" s="18" t="s">
        <v>653</v>
      </c>
      <c r="AU178" s="18" t="s">
        <v>93</v>
      </c>
    </row>
    <row r="179" spans="2:65" s="13" customFormat="1" ht="10.199999999999999" x14ac:dyDescent="0.2">
      <c r="B179" s="153"/>
      <c r="D179" s="147" t="s">
        <v>603</v>
      </c>
      <c r="E179" s="154" t="s">
        <v>82</v>
      </c>
      <c r="F179" s="155" t="s">
        <v>12121</v>
      </c>
      <c r="H179" s="156">
        <v>5.2969999999999997</v>
      </c>
      <c r="I179" s="157"/>
      <c r="L179" s="153"/>
      <c r="M179" s="158"/>
      <c r="T179" s="159"/>
      <c r="AT179" s="154" t="s">
        <v>603</v>
      </c>
      <c r="AU179" s="154" t="s">
        <v>93</v>
      </c>
      <c r="AV179" s="13" t="s">
        <v>93</v>
      </c>
      <c r="AW179" s="13" t="s">
        <v>42</v>
      </c>
      <c r="AX179" s="13" t="s">
        <v>84</v>
      </c>
      <c r="AY179" s="154" t="s">
        <v>594</v>
      </c>
    </row>
    <row r="180" spans="2:65" s="13" customFormat="1" ht="10.199999999999999" x14ac:dyDescent="0.2">
      <c r="B180" s="153"/>
      <c r="D180" s="147" t="s">
        <v>603</v>
      </c>
      <c r="E180" s="154" t="s">
        <v>82</v>
      </c>
      <c r="F180" s="155" t="s">
        <v>12122</v>
      </c>
      <c r="H180" s="156">
        <v>14.79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594</v>
      </c>
    </row>
    <row r="181" spans="2:65" s="13" customFormat="1" ht="10.199999999999999" x14ac:dyDescent="0.2">
      <c r="B181" s="153"/>
      <c r="D181" s="147" t="s">
        <v>603</v>
      </c>
      <c r="E181" s="154" t="s">
        <v>82</v>
      </c>
      <c r="F181" s="155" t="s">
        <v>12123</v>
      </c>
      <c r="H181" s="156">
        <v>9.93</v>
      </c>
      <c r="I181" s="157"/>
      <c r="L181" s="153"/>
      <c r="M181" s="158"/>
      <c r="T181" s="159"/>
      <c r="AT181" s="154" t="s">
        <v>603</v>
      </c>
      <c r="AU181" s="154" t="s">
        <v>93</v>
      </c>
      <c r="AV181" s="13" t="s">
        <v>93</v>
      </c>
      <c r="AW181" s="13" t="s">
        <v>42</v>
      </c>
      <c r="AX181" s="13" t="s">
        <v>84</v>
      </c>
      <c r="AY181" s="154" t="s">
        <v>594</v>
      </c>
    </row>
    <row r="182" spans="2:65" s="15" customFormat="1" ht="10.199999999999999" x14ac:dyDescent="0.2">
      <c r="B182" s="175"/>
      <c r="D182" s="147" t="s">
        <v>603</v>
      </c>
      <c r="E182" s="176" t="s">
        <v>12037</v>
      </c>
      <c r="F182" s="177" t="s">
        <v>672</v>
      </c>
      <c r="H182" s="178">
        <v>30.016999999999999</v>
      </c>
      <c r="I182" s="179"/>
      <c r="L182" s="175"/>
      <c r="M182" s="180"/>
      <c r="T182" s="181"/>
      <c r="AT182" s="176" t="s">
        <v>603</v>
      </c>
      <c r="AU182" s="176" t="s">
        <v>93</v>
      </c>
      <c r="AV182" s="15" t="s">
        <v>147</v>
      </c>
      <c r="AW182" s="15" t="s">
        <v>42</v>
      </c>
      <c r="AX182" s="15" t="s">
        <v>91</v>
      </c>
      <c r="AY182" s="176" t="s">
        <v>594</v>
      </c>
    </row>
    <row r="183" spans="2:65" s="1" customFormat="1" ht="24.15" customHeight="1" x14ac:dyDescent="0.2">
      <c r="B183" s="34"/>
      <c r="C183" s="133" t="s">
        <v>805</v>
      </c>
      <c r="D183" s="133" t="s">
        <v>597</v>
      </c>
      <c r="E183" s="134" t="s">
        <v>6187</v>
      </c>
      <c r="F183" s="135" t="s">
        <v>6188</v>
      </c>
      <c r="G183" s="136" t="s">
        <v>618</v>
      </c>
      <c r="H183" s="137">
        <v>30.016999999999999</v>
      </c>
      <c r="I183" s="138"/>
      <c r="J183" s="139">
        <f>ROUND(I183*H183,2)</f>
        <v>0</v>
      </c>
      <c r="K183" s="135" t="s">
        <v>651</v>
      </c>
      <c r="L183" s="34"/>
      <c r="M183" s="140" t="s">
        <v>82</v>
      </c>
      <c r="N183" s="141" t="s">
        <v>54</v>
      </c>
      <c r="P183" s="142">
        <f>O183*H183</f>
        <v>0</v>
      </c>
      <c r="Q183" s="142">
        <v>0</v>
      </c>
      <c r="R183" s="142">
        <f>Q183*H183</f>
        <v>0</v>
      </c>
      <c r="S183" s="142">
        <v>0</v>
      </c>
      <c r="T183" s="143">
        <f>S183*H183</f>
        <v>0</v>
      </c>
      <c r="AR183" s="144" t="s">
        <v>147</v>
      </c>
      <c r="AT183" s="144" t="s">
        <v>597</v>
      </c>
      <c r="AU183" s="144" t="s">
        <v>93</v>
      </c>
      <c r="AY183" s="18" t="s">
        <v>594</v>
      </c>
      <c r="BE183" s="145">
        <f>IF(N183="základní",J183,0)</f>
        <v>0</v>
      </c>
      <c r="BF183" s="145">
        <f>IF(N183="snížená",J183,0)</f>
        <v>0</v>
      </c>
      <c r="BG183" s="145">
        <f>IF(N183="zákl. přenesená",J183,0)</f>
        <v>0</v>
      </c>
      <c r="BH183" s="145">
        <f>IF(N183="sníž. přenesená",J183,0)</f>
        <v>0</v>
      </c>
      <c r="BI183" s="145">
        <f>IF(N183="nulová",J183,0)</f>
        <v>0</v>
      </c>
      <c r="BJ183" s="18" t="s">
        <v>91</v>
      </c>
      <c r="BK183" s="145">
        <f>ROUND(I183*H183,2)</f>
        <v>0</v>
      </c>
      <c r="BL183" s="18" t="s">
        <v>147</v>
      </c>
      <c r="BM183" s="144" t="s">
        <v>12124</v>
      </c>
    </row>
    <row r="184" spans="2:65" s="1" customFormat="1" ht="10.199999999999999" x14ac:dyDescent="0.2">
      <c r="B184" s="34"/>
      <c r="D184" s="164" t="s">
        <v>653</v>
      </c>
      <c r="F184" s="165" t="s">
        <v>6190</v>
      </c>
      <c r="I184" s="166"/>
      <c r="L184" s="34"/>
      <c r="M184" s="167"/>
      <c r="T184" s="55"/>
      <c r="AT184" s="18" t="s">
        <v>653</v>
      </c>
      <c r="AU184" s="18" t="s">
        <v>93</v>
      </c>
    </row>
    <row r="185" spans="2:65" s="13" customFormat="1" ht="10.199999999999999" x14ac:dyDescent="0.2">
      <c r="B185" s="153"/>
      <c r="D185" s="147" t="s">
        <v>603</v>
      </c>
      <c r="E185" s="154" t="s">
        <v>82</v>
      </c>
      <c r="F185" s="155" t="s">
        <v>12037</v>
      </c>
      <c r="H185" s="156">
        <v>30.016999999999999</v>
      </c>
      <c r="I185" s="157"/>
      <c r="L185" s="153"/>
      <c r="M185" s="158"/>
      <c r="T185" s="159"/>
      <c r="AT185" s="154" t="s">
        <v>603</v>
      </c>
      <c r="AU185" s="154" t="s">
        <v>93</v>
      </c>
      <c r="AV185" s="13" t="s">
        <v>93</v>
      </c>
      <c r="AW185" s="13" t="s">
        <v>42</v>
      </c>
      <c r="AX185" s="13" t="s">
        <v>91</v>
      </c>
      <c r="AY185" s="154" t="s">
        <v>594</v>
      </c>
    </row>
    <row r="186" spans="2:65" s="11" customFormat="1" ht="22.8" customHeight="1" x14ac:dyDescent="0.25">
      <c r="B186" s="121"/>
      <c r="D186" s="122" t="s">
        <v>83</v>
      </c>
      <c r="E186" s="131" t="s">
        <v>721</v>
      </c>
      <c r="F186" s="131" t="s">
        <v>797</v>
      </c>
      <c r="I186" s="124"/>
      <c r="J186" s="132">
        <f>BK186</f>
        <v>0</v>
      </c>
      <c r="L186" s="121"/>
      <c r="M186" s="126"/>
      <c r="P186" s="127">
        <f>SUM(P187:P189)</f>
        <v>0</v>
      </c>
      <c r="R186" s="127">
        <f>SUM(R187:R189)</f>
        <v>0</v>
      </c>
      <c r="T186" s="128">
        <f>SUM(T187:T189)</f>
        <v>0</v>
      </c>
      <c r="AR186" s="122" t="s">
        <v>91</v>
      </c>
      <c r="AT186" s="129" t="s">
        <v>83</v>
      </c>
      <c r="AU186" s="129" t="s">
        <v>91</v>
      </c>
      <c r="AY186" s="122" t="s">
        <v>594</v>
      </c>
      <c r="BK186" s="130">
        <f>SUM(BK187:BK189)</f>
        <v>0</v>
      </c>
    </row>
    <row r="187" spans="2:65" s="1" customFormat="1" ht="16.5" customHeight="1" x14ac:dyDescent="0.2">
      <c r="B187" s="34"/>
      <c r="C187" s="133" t="s">
        <v>7</v>
      </c>
      <c r="D187" s="133" t="s">
        <v>597</v>
      </c>
      <c r="E187" s="134" t="s">
        <v>12125</v>
      </c>
      <c r="F187" s="135" t="s">
        <v>12126</v>
      </c>
      <c r="G187" s="136" t="s">
        <v>613</v>
      </c>
      <c r="H187" s="137">
        <v>100</v>
      </c>
      <c r="I187" s="138"/>
      <c r="J187" s="139">
        <f>ROUND(I187*H187,2)</f>
        <v>0</v>
      </c>
      <c r="K187" s="135" t="s">
        <v>82</v>
      </c>
      <c r="L187" s="34"/>
      <c r="M187" s="140" t="s">
        <v>82</v>
      </c>
      <c r="N187" s="141" t="s">
        <v>54</v>
      </c>
      <c r="P187" s="142">
        <f>O187*H187</f>
        <v>0</v>
      </c>
      <c r="Q187" s="142">
        <v>0</v>
      </c>
      <c r="R187" s="142">
        <f>Q187*H187</f>
        <v>0</v>
      </c>
      <c r="S187" s="142">
        <v>0</v>
      </c>
      <c r="T187" s="143">
        <f>S187*H187</f>
        <v>0</v>
      </c>
      <c r="AR187" s="144" t="s">
        <v>147</v>
      </c>
      <c r="AT187" s="144" t="s">
        <v>597</v>
      </c>
      <c r="AU187" s="144" t="s">
        <v>93</v>
      </c>
      <c r="AY187" s="18" t="s">
        <v>594</v>
      </c>
      <c r="BE187" s="145">
        <f>IF(N187="základní",J187,0)</f>
        <v>0</v>
      </c>
      <c r="BF187" s="145">
        <f>IF(N187="snížená",J187,0)</f>
        <v>0</v>
      </c>
      <c r="BG187" s="145">
        <f>IF(N187="zákl. přenesená",J187,0)</f>
        <v>0</v>
      </c>
      <c r="BH187" s="145">
        <f>IF(N187="sníž. přenesená",J187,0)</f>
        <v>0</v>
      </c>
      <c r="BI187" s="145">
        <f>IF(N187="nulová",J187,0)</f>
        <v>0</v>
      </c>
      <c r="BJ187" s="18" t="s">
        <v>91</v>
      </c>
      <c r="BK187" s="145">
        <f>ROUND(I187*H187,2)</f>
        <v>0</v>
      </c>
      <c r="BL187" s="18" t="s">
        <v>147</v>
      </c>
      <c r="BM187" s="144" t="s">
        <v>12127</v>
      </c>
    </row>
    <row r="188" spans="2:65" s="13" customFormat="1" ht="10.199999999999999" x14ac:dyDescent="0.2">
      <c r="B188" s="153"/>
      <c r="D188" s="147" t="s">
        <v>603</v>
      </c>
      <c r="E188" s="154" t="s">
        <v>82</v>
      </c>
      <c r="F188" s="155" t="s">
        <v>12128</v>
      </c>
      <c r="H188" s="156">
        <v>100</v>
      </c>
      <c r="I188" s="157"/>
      <c r="L188" s="153"/>
      <c r="M188" s="158"/>
      <c r="T188" s="159"/>
      <c r="AT188" s="154" t="s">
        <v>603</v>
      </c>
      <c r="AU188" s="154" t="s">
        <v>93</v>
      </c>
      <c r="AV188" s="13" t="s">
        <v>93</v>
      </c>
      <c r="AW188" s="13" t="s">
        <v>42</v>
      </c>
      <c r="AX188" s="13" t="s">
        <v>91</v>
      </c>
      <c r="AY188" s="154" t="s">
        <v>594</v>
      </c>
    </row>
    <row r="189" spans="2:65" s="1" customFormat="1" ht="16.5" customHeight="1" x14ac:dyDescent="0.2">
      <c r="B189" s="34"/>
      <c r="C189" s="133" t="s">
        <v>821</v>
      </c>
      <c r="D189" s="133" t="s">
        <v>597</v>
      </c>
      <c r="E189" s="134" t="s">
        <v>12129</v>
      </c>
      <c r="F189" s="135" t="s">
        <v>12130</v>
      </c>
      <c r="G189" s="136" t="s">
        <v>618</v>
      </c>
      <c r="H189" s="137">
        <v>60</v>
      </c>
      <c r="I189" s="138"/>
      <c r="J189" s="139">
        <f>ROUND(I189*H189,2)</f>
        <v>0</v>
      </c>
      <c r="K189" s="135" t="s">
        <v>82</v>
      </c>
      <c r="L189" s="34"/>
      <c r="M189" s="140" t="s">
        <v>82</v>
      </c>
      <c r="N189" s="141" t="s">
        <v>54</v>
      </c>
      <c r="P189" s="142">
        <f>O189*H189</f>
        <v>0</v>
      </c>
      <c r="Q189" s="142">
        <v>0</v>
      </c>
      <c r="R189" s="142">
        <f>Q189*H189</f>
        <v>0</v>
      </c>
      <c r="S189" s="142">
        <v>0</v>
      </c>
      <c r="T189" s="143">
        <f>S189*H189</f>
        <v>0</v>
      </c>
      <c r="AR189" s="144" t="s">
        <v>147</v>
      </c>
      <c r="AT189" s="144" t="s">
        <v>597</v>
      </c>
      <c r="AU189" s="144" t="s">
        <v>93</v>
      </c>
      <c r="AY189" s="18" t="s">
        <v>594</v>
      </c>
      <c r="BE189" s="145">
        <f>IF(N189="základní",J189,0)</f>
        <v>0</v>
      </c>
      <c r="BF189" s="145">
        <f>IF(N189="snížená",J189,0)</f>
        <v>0</v>
      </c>
      <c r="BG189" s="145">
        <f>IF(N189="zákl. přenesená",J189,0)</f>
        <v>0</v>
      </c>
      <c r="BH189" s="145">
        <f>IF(N189="sníž. přenesená",J189,0)</f>
        <v>0</v>
      </c>
      <c r="BI189" s="145">
        <f>IF(N189="nulová",J189,0)</f>
        <v>0</v>
      </c>
      <c r="BJ189" s="18" t="s">
        <v>91</v>
      </c>
      <c r="BK189" s="145">
        <f>ROUND(I189*H189,2)</f>
        <v>0</v>
      </c>
      <c r="BL189" s="18" t="s">
        <v>147</v>
      </c>
      <c r="BM189" s="144" t="s">
        <v>12131</v>
      </c>
    </row>
    <row r="190" spans="2:65" s="11" customFormat="1" ht="22.8" customHeight="1" x14ac:dyDescent="0.25">
      <c r="B190" s="121"/>
      <c r="D190" s="122" t="s">
        <v>83</v>
      </c>
      <c r="E190" s="131" t="s">
        <v>1666</v>
      </c>
      <c r="F190" s="131" t="s">
        <v>1667</v>
      </c>
      <c r="I190" s="124"/>
      <c r="J190" s="132">
        <f>BK190</f>
        <v>0</v>
      </c>
      <c r="L190" s="121"/>
      <c r="M190" s="126"/>
      <c r="P190" s="127">
        <f>SUM(P191:P192)</f>
        <v>0</v>
      </c>
      <c r="R190" s="127">
        <f>SUM(R191:R192)</f>
        <v>0</v>
      </c>
      <c r="T190" s="128">
        <f>SUM(T191:T192)</f>
        <v>0</v>
      </c>
      <c r="AR190" s="122" t="s">
        <v>91</v>
      </c>
      <c r="AT190" s="129" t="s">
        <v>83</v>
      </c>
      <c r="AU190" s="129" t="s">
        <v>91</v>
      </c>
      <c r="AY190" s="122" t="s">
        <v>594</v>
      </c>
      <c r="BK190" s="130">
        <f>SUM(BK191:BK192)</f>
        <v>0</v>
      </c>
    </row>
    <row r="191" spans="2:65" s="1" customFormat="1" ht="37.799999999999997" customHeight="1" x14ac:dyDescent="0.2">
      <c r="B191" s="34"/>
      <c r="C191" s="133" t="s">
        <v>832</v>
      </c>
      <c r="D191" s="133" t="s">
        <v>597</v>
      </c>
      <c r="E191" s="134" t="s">
        <v>5778</v>
      </c>
      <c r="F191" s="135" t="s">
        <v>5779</v>
      </c>
      <c r="G191" s="136" t="s">
        <v>738</v>
      </c>
      <c r="H191" s="137">
        <v>112.363</v>
      </c>
      <c r="I191" s="138"/>
      <c r="J191" s="139">
        <f>ROUND(I191*H191,2)</f>
        <v>0</v>
      </c>
      <c r="K191" s="135" t="s">
        <v>651</v>
      </c>
      <c r="L191" s="34"/>
      <c r="M191" s="140" t="s">
        <v>82</v>
      </c>
      <c r="N191" s="141" t="s">
        <v>54</v>
      </c>
      <c r="P191" s="142">
        <f>O191*H191</f>
        <v>0</v>
      </c>
      <c r="Q191" s="142">
        <v>0</v>
      </c>
      <c r="R191" s="142">
        <f>Q191*H191</f>
        <v>0</v>
      </c>
      <c r="S191" s="142">
        <v>0</v>
      </c>
      <c r="T191" s="143">
        <f>S191*H191</f>
        <v>0</v>
      </c>
      <c r="AR191" s="144" t="s">
        <v>147</v>
      </c>
      <c r="AT191" s="144" t="s">
        <v>597</v>
      </c>
      <c r="AU191" s="144" t="s">
        <v>93</v>
      </c>
      <c r="AY191" s="18" t="s">
        <v>594</v>
      </c>
      <c r="BE191" s="145">
        <f>IF(N191="základní",J191,0)</f>
        <v>0</v>
      </c>
      <c r="BF191" s="145">
        <f>IF(N191="snížená",J191,0)</f>
        <v>0</v>
      </c>
      <c r="BG191" s="145">
        <f>IF(N191="zákl. přenesená",J191,0)</f>
        <v>0</v>
      </c>
      <c r="BH191" s="145">
        <f>IF(N191="sníž. přenesená",J191,0)</f>
        <v>0</v>
      </c>
      <c r="BI191" s="145">
        <f>IF(N191="nulová",J191,0)</f>
        <v>0</v>
      </c>
      <c r="BJ191" s="18" t="s">
        <v>91</v>
      </c>
      <c r="BK191" s="145">
        <f>ROUND(I191*H191,2)</f>
        <v>0</v>
      </c>
      <c r="BL191" s="18" t="s">
        <v>147</v>
      </c>
      <c r="BM191" s="144" t="s">
        <v>12132</v>
      </c>
    </row>
    <row r="192" spans="2:65" s="1" customFormat="1" ht="10.199999999999999" x14ac:dyDescent="0.2">
      <c r="B192" s="34"/>
      <c r="D192" s="164" t="s">
        <v>653</v>
      </c>
      <c r="F192" s="165" t="s">
        <v>5781</v>
      </c>
      <c r="I192" s="166"/>
      <c r="L192" s="34"/>
      <c r="M192" s="167"/>
      <c r="T192" s="55"/>
      <c r="AT192" s="18" t="s">
        <v>653</v>
      </c>
      <c r="AU192" s="18" t="s">
        <v>93</v>
      </c>
    </row>
    <row r="193" spans="2:65" s="11" customFormat="1" ht="25.95" customHeight="1" x14ac:dyDescent="0.25">
      <c r="B193" s="121"/>
      <c r="D193" s="122" t="s">
        <v>83</v>
      </c>
      <c r="E193" s="123" t="s">
        <v>592</v>
      </c>
      <c r="F193" s="123" t="s">
        <v>593</v>
      </c>
      <c r="I193" s="124"/>
      <c r="J193" s="125">
        <f>BK193</f>
        <v>0</v>
      </c>
      <c r="L193" s="121"/>
      <c r="M193" s="126"/>
      <c r="P193" s="127">
        <f>P194</f>
        <v>0</v>
      </c>
      <c r="R193" s="127">
        <f>R194</f>
        <v>7.39392E-3</v>
      </c>
      <c r="T193" s="128">
        <f>T194</f>
        <v>0</v>
      </c>
      <c r="AR193" s="122" t="s">
        <v>93</v>
      </c>
      <c r="AT193" s="129" t="s">
        <v>83</v>
      </c>
      <c r="AU193" s="129" t="s">
        <v>84</v>
      </c>
      <c r="AY193" s="122" t="s">
        <v>594</v>
      </c>
      <c r="BK193" s="130">
        <f>BK194</f>
        <v>0</v>
      </c>
    </row>
    <row r="194" spans="2:65" s="11" customFormat="1" ht="22.8" customHeight="1" x14ac:dyDescent="0.25">
      <c r="B194" s="121"/>
      <c r="D194" s="122" t="s">
        <v>83</v>
      </c>
      <c r="E194" s="131" t="s">
        <v>595</v>
      </c>
      <c r="F194" s="131" t="s">
        <v>1746</v>
      </c>
      <c r="I194" s="124"/>
      <c r="J194" s="132">
        <f>BK194</f>
        <v>0</v>
      </c>
      <c r="L194" s="121"/>
      <c r="M194" s="126"/>
      <c r="P194" s="127">
        <f>SUM(P195:P197)</f>
        <v>0</v>
      </c>
      <c r="R194" s="127">
        <f>SUM(R195:R197)</f>
        <v>7.39392E-3</v>
      </c>
      <c r="T194" s="128">
        <f>SUM(T195:T197)</f>
        <v>0</v>
      </c>
      <c r="AR194" s="122" t="s">
        <v>93</v>
      </c>
      <c r="AT194" s="129" t="s">
        <v>83</v>
      </c>
      <c r="AU194" s="129" t="s">
        <v>91</v>
      </c>
      <c r="AY194" s="122" t="s">
        <v>594</v>
      </c>
      <c r="BK194" s="130">
        <f>SUM(BK195:BK197)</f>
        <v>0</v>
      </c>
    </row>
    <row r="195" spans="2:65" s="1" customFormat="1" ht="21.75" customHeight="1" x14ac:dyDescent="0.2">
      <c r="B195" s="34"/>
      <c r="C195" s="133" t="s">
        <v>845</v>
      </c>
      <c r="D195" s="133" t="s">
        <v>597</v>
      </c>
      <c r="E195" s="134" t="s">
        <v>12133</v>
      </c>
      <c r="F195" s="135" t="s">
        <v>12134</v>
      </c>
      <c r="G195" s="136" t="s">
        <v>944</v>
      </c>
      <c r="H195" s="137">
        <v>30.808</v>
      </c>
      <c r="I195" s="138"/>
      <c r="J195" s="139">
        <f>ROUND(I195*H195,2)</f>
        <v>0</v>
      </c>
      <c r="K195" s="135" t="s">
        <v>82</v>
      </c>
      <c r="L195" s="34"/>
      <c r="M195" s="140" t="s">
        <v>82</v>
      </c>
      <c r="N195" s="141" t="s">
        <v>54</v>
      </c>
      <c r="P195" s="142">
        <f>O195*H195</f>
        <v>0</v>
      </c>
      <c r="Q195" s="142">
        <v>2.4000000000000001E-4</v>
      </c>
      <c r="R195" s="142">
        <f>Q195*H195</f>
        <v>7.39392E-3</v>
      </c>
      <c r="S195" s="142">
        <v>0</v>
      </c>
      <c r="T195" s="143">
        <f>S195*H195</f>
        <v>0</v>
      </c>
      <c r="AR195" s="144" t="s">
        <v>601</v>
      </c>
      <c r="AT195" s="144" t="s">
        <v>597</v>
      </c>
      <c r="AU195" s="144" t="s">
        <v>93</v>
      </c>
      <c r="AY195" s="18" t="s">
        <v>594</v>
      </c>
      <c r="BE195" s="145">
        <f>IF(N195="základní",J195,0)</f>
        <v>0</v>
      </c>
      <c r="BF195" s="145">
        <f>IF(N195="snížená",J195,0)</f>
        <v>0</v>
      </c>
      <c r="BG195" s="145">
        <f>IF(N195="zákl. přenesená",J195,0)</f>
        <v>0</v>
      </c>
      <c r="BH195" s="145">
        <f>IF(N195="sníž. přenesená",J195,0)</f>
        <v>0</v>
      </c>
      <c r="BI195" s="145">
        <f>IF(N195="nulová",J195,0)</f>
        <v>0</v>
      </c>
      <c r="BJ195" s="18" t="s">
        <v>91</v>
      </c>
      <c r="BK195" s="145">
        <f>ROUND(I195*H195,2)</f>
        <v>0</v>
      </c>
      <c r="BL195" s="18" t="s">
        <v>601</v>
      </c>
      <c r="BM195" s="144" t="s">
        <v>12135</v>
      </c>
    </row>
    <row r="196" spans="2:65" s="12" customFormat="1" ht="10.199999999999999" x14ac:dyDescent="0.2">
      <c r="B196" s="146"/>
      <c r="D196" s="147" t="s">
        <v>603</v>
      </c>
      <c r="E196" s="148" t="s">
        <v>82</v>
      </c>
      <c r="F196" s="149" t="s">
        <v>12136</v>
      </c>
      <c r="H196" s="148" t="s">
        <v>82</v>
      </c>
      <c r="I196" s="150"/>
      <c r="L196" s="146"/>
      <c r="M196" s="151"/>
      <c r="T196" s="152"/>
      <c r="AT196" s="148" t="s">
        <v>603</v>
      </c>
      <c r="AU196" s="148" t="s">
        <v>93</v>
      </c>
      <c r="AV196" s="12" t="s">
        <v>91</v>
      </c>
      <c r="AW196" s="12" t="s">
        <v>42</v>
      </c>
      <c r="AX196" s="12" t="s">
        <v>84</v>
      </c>
      <c r="AY196" s="148" t="s">
        <v>594</v>
      </c>
    </row>
    <row r="197" spans="2:65" s="13" customFormat="1" ht="10.199999999999999" x14ac:dyDescent="0.2">
      <c r="B197" s="153"/>
      <c r="D197" s="147" t="s">
        <v>603</v>
      </c>
      <c r="E197" s="154" t="s">
        <v>82</v>
      </c>
      <c r="F197" s="155" t="s">
        <v>12137</v>
      </c>
      <c r="H197" s="156">
        <v>30.808</v>
      </c>
      <c r="I197" s="157"/>
      <c r="L197" s="153"/>
      <c r="M197" s="160"/>
      <c r="N197" s="161"/>
      <c r="O197" s="161"/>
      <c r="P197" s="161"/>
      <c r="Q197" s="161"/>
      <c r="R197" s="161"/>
      <c r="S197" s="161"/>
      <c r="T197" s="162"/>
      <c r="AT197" s="154" t="s">
        <v>603</v>
      </c>
      <c r="AU197" s="154" t="s">
        <v>93</v>
      </c>
      <c r="AV197" s="13" t="s">
        <v>93</v>
      </c>
      <c r="AW197" s="13" t="s">
        <v>42</v>
      </c>
      <c r="AX197" s="13" t="s">
        <v>91</v>
      </c>
      <c r="AY197" s="154" t="s">
        <v>594</v>
      </c>
    </row>
    <row r="198" spans="2:65" s="1" customFormat="1" ht="6.9" customHeight="1" x14ac:dyDescent="0.2">
      <c r="B198" s="43"/>
      <c r="C198" s="44"/>
      <c r="D198" s="44"/>
      <c r="E198" s="44"/>
      <c r="F198" s="44"/>
      <c r="G198" s="44"/>
      <c r="H198" s="44"/>
      <c r="I198" s="44"/>
      <c r="J198" s="44"/>
      <c r="K198" s="44"/>
      <c r="L198" s="34"/>
    </row>
  </sheetData>
  <sheetProtection algorithmName="SHA-512" hashValue="rNy11gYMudNS5OnNnjLL2yL9rbTKymYsOKCHyZ2sPYZpgz0BOr3sWuO5ikxJSqep4yglFrfCBFgrKDWNZvquSA==" saltValue="hDwVwzetAiHHZCNpj1Fo85yrXN9O0cUG1lG3FKgOx1jQp37IudVLZGFlb3PUXeB5Zu1y5o+UP5HHazk2rLntIw==" spinCount="100000" sheet="1" objects="1" scenarios="1" formatColumns="0" formatRows="0" autoFilter="0"/>
  <autoFilter ref="C97:K197" xr:uid="{00000000-0009-0000-0000-000045000000}"/>
  <mergeCells count="15">
    <mergeCell ref="E84:H84"/>
    <mergeCell ref="E88:H88"/>
    <mergeCell ref="E86:H86"/>
    <mergeCell ref="E90:H90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2" r:id="rId1" xr:uid="{00000000-0004-0000-4500-000000000000}"/>
    <hyperlink ref="F105" r:id="rId2" xr:uid="{00000000-0004-0000-4500-000001000000}"/>
    <hyperlink ref="F108" r:id="rId3" xr:uid="{00000000-0004-0000-4500-000002000000}"/>
    <hyperlink ref="F117" r:id="rId4" xr:uid="{00000000-0004-0000-4500-000003000000}"/>
    <hyperlink ref="F122" r:id="rId5" xr:uid="{00000000-0004-0000-4500-000004000000}"/>
    <hyperlink ref="F130" r:id="rId6" xr:uid="{00000000-0004-0000-4500-000005000000}"/>
    <hyperlink ref="F143" r:id="rId7" xr:uid="{00000000-0004-0000-4500-000006000000}"/>
    <hyperlink ref="F146" r:id="rId8" xr:uid="{00000000-0004-0000-4500-000007000000}"/>
    <hyperlink ref="F153" r:id="rId9" xr:uid="{00000000-0004-0000-4500-000008000000}"/>
    <hyperlink ref="F158" r:id="rId10" xr:uid="{00000000-0004-0000-4500-000009000000}"/>
    <hyperlink ref="F161" r:id="rId11" xr:uid="{00000000-0004-0000-4500-00000A000000}"/>
    <hyperlink ref="F164" r:id="rId12" xr:uid="{00000000-0004-0000-4500-00000B000000}"/>
    <hyperlink ref="F166" r:id="rId13" xr:uid="{00000000-0004-0000-4500-00000C000000}"/>
    <hyperlink ref="F169" r:id="rId14" xr:uid="{00000000-0004-0000-4500-00000D000000}"/>
    <hyperlink ref="F175" r:id="rId15" xr:uid="{00000000-0004-0000-4500-00000E000000}"/>
    <hyperlink ref="F178" r:id="rId16" xr:uid="{00000000-0004-0000-4500-00000F000000}"/>
    <hyperlink ref="F184" r:id="rId17" xr:uid="{00000000-0004-0000-4500-000010000000}"/>
    <hyperlink ref="F192" r:id="rId18" xr:uid="{00000000-0004-0000-4500-000011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9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sheetPr>
    <pageSetUpPr fitToPage="1"/>
  </sheetPr>
  <dimension ref="B2:BM279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347</v>
      </c>
      <c r="AZ2" s="163" t="s">
        <v>12138</v>
      </c>
      <c r="BA2" s="163" t="s">
        <v>82</v>
      </c>
      <c r="BB2" s="163" t="s">
        <v>82</v>
      </c>
      <c r="BC2" s="163" t="s">
        <v>12139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56" ht="6.9" customHeight="1" x14ac:dyDescent="0.2">
      <c r="B5" s="21"/>
      <c r="L5" s="21"/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11833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567</v>
      </c>
      <c r="L12" s="34"/>
    </row>
    <row r="13" spans="2:56" s="1" customFormat="1" ht="16.5" customHeight="1" x14ac:dyDescent="0.2">
      <c r="B13" s="34"/>
      <c r="E13" s="314" t="s">
        <v>12140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23.25" customHeight="1" x14ac:dyDescent="0.2">
      <c r="B31" s="93"/>
      <c r="E31" s="300" t="s">
        <v>12141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ROUND(J97,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ROUND((SUM(BE97:BE278)),  2)</f>
        <v>0</v>
      </c>
      <c r="I37" s="95">
        <v>0.21</v>
      </c>
      <c r="J37" s="84">
        <f>ROUND(((SUM(BE97:BE278))*I37),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ROUND((SUM(BF97:BF278)),  2)</f>
        <v>0</v>
      </c>
      <c r="I38" s="95">
        <v>0.15</v>
      </c>
      <c r="J38" s="84">
        <f>ROUND(((SUM(BF97:BF278))*I38),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ROUND((SUM(BG97:BG278)),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ROUND((SUM(BH97:BH278)),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ROUND((SUM(BI97:BI278)),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11833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D.1.1.8.4 - Vyrovnávací schody/rampy a zvýšené podlahy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J97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J98</f>
        <v>0</v>
      </c>
      <c r="L68" s="105"/>
    </row>
    <row r="69" spans="2:47" s="9" customFormat="1" ht="19.95" customHeight="1" x14ac:dyDescent="0.2">
      <c r="B69" s="109"/>
      <c r="D69" s="110" t="s">
        <v>4111</v>
      </c>
      <c r="E69" s="111"/>
      <c r="F69" s="111"/>
      <c r="G69" s="111"/>
      <c r="H69" s="111"/>
      <c r="I69" s="111"/>
      <c r="J69" s="112">
        <f>J99</f>
        <v>0</v>
      </c>
      <c r="L69" s="109"/>
    </row>
    <row r="70" spans="2:47" s="9" customFormat="1" ht="19.95" customHeight="1" x14ac:dyDescent="0.2">
      <c r="B70" s="109"/>
      <c r="D70" s="110" t="s">
        <v>4112</v>
      </c>
      <c r="E70" s="111"/>
      <c r="F70" s="111"/>
      <c r="G70" s="111"/>
      <c r="H70" s="111"/>
      <c r="I70" s="111"/>
      <c r="J70" s="112">
        <f>J210</f>
        <v>0</v>
      </c>
      <c r="L70" s="109"/>
    </row>
    <row r="71" spans="2:47" s="9" customFormat="1" ht="19.95" customHeight="1" x14ac:dyDescent="0.2">
      <c r="B71" s="109"/>
      <c r="D71" s="110" t="s">
        <v>637</v>
      </c>
      <c r="E71" s="111"/>
      <c r="F71" s="111"/>
      <c r="G71" s="111"/>
      <c r="H71" s="111"/>
      <c r="I71" s="111"/>
      <c r="J71" s="112">
        <f>J246</f>
        <v>0</v>
      </c>
      <c r="L71" s="109"/>
    </row>
    <row r="72" spans="2:47" s="9" customFormat="1" ht="19.95" customHeight="1" x14ac:dyDescent="0.2">
      <c r="B72" s="109"/>
      <c r="D72" s="110" t="s">
        <v>639</v>
      </c>
      <c r="E72" s="111"/>
      <c r="F72" s="111"/>
      <c r="G72" s="111"/>
      <c r="H72" s="111"/>
      <c r="I72" s="111"/>
      <c r="J72" s="112">
        <f>J263</f>
        <v>0</v>
      </c>
      <c r="L72" s="109"/>
    </row>
    <row r="73" spans="2:47" s="8" customFormat="1" ht="24.9" customHeight="1" x14ac:dyDescent="0.2">
      <c r="B73" s="105"/>
      <c r="D73" s="106" t="s">
        <v>12142</v>
      </c>
      <c r="E73" s="107"/>
      <c r="F73" s="107"/>
      <c r="G73" s="107"/>
      <c r="H73" s="107"/>
      <c r="I73" s="107"/>
      <c r="J73" s="108">
        <f>J266</f>
        <v>0</v>
      </c>
      <c r="L73" s="105"/>
    </row>
    <row r="74" spans="2:47" s="1" customFormat="1" ht="21.75" customHeight="1" x14ac:dyDescent="0.2">
      <c r="B74" s="34"/>
      <c r="L74" s="34"/>
    </row>
    <row r="75" spans="2:47" s="1" customFormat="1" ht="6.9" customHeight="1" x14ac:dyDescent="0.2">
      <c r="B75" s="43"/>
      <c r="C75" s="44"/>
      <c r="D75" s="44"/>
      <c r="E75" s="44"/>
      <c r="F75" s="44"/>
      <c r="G75" s="44"/>
      <c r="H75" s="44"/>
      <c r="I75" s="44"/>
      <c r="J75" s="44"/>
      <c r="K75" s="44"/>
      <c r="L75" s="34"/>
    </row>
    <row r="79" spans="2:47" s="1" customFormat="1" ht="6.9" customHeight="1" x14ac:dyDescent="0.2">
      <c r="B79" s="45"/>
      <c r="C79" s="46"/>
      <c r="D79" s="46"/>
      <c r="E79" s="46"/>
      <c r="F79" s="46"/>
      <c r="G79" s="46"/>
      <c r="H79" s="46"/>
      <c r="I79" s="46"/>
      <c r="J79" s="46"/>
      <c r="K79" s="46"/>
      <c r="L79" s="34"/>
    </row>
    <row r="80" spans="2:47" s="1" customFormat="1" ht="24.9" customHeight="1" x14ac:dyDescent="0.2">
      <c r="B80" s="34"/>
      <c r="C80" s="22" t="s">
        <v>579</v>
      </c>
      <c r="L80" s="34"/>
    </row>
    <row r="81" spans="2:20" s="1" customFormat="1" ht="6.9" customHeight="1" x14ac:dyDescent="0.2">
      <c r="B81" s="34"/>
      <c r="L81" s="34"/>
    </row>
    <row r="82" spans="2:20" s="1" customFormat="1" ht="12" customHeight="1" x14ac:dyDescent="0.2">
      <c r="B82" s="34"/>
      <c r="C82" s="28" t="s">
        <v>16</v>
      </c>
      <c r="L82" s="34"/>
    </row>
    <row r="83" spans="2:20" s="1" customFormat="1" ht="26.25" customHeight="1" x14ac:dyDescent="0.2">
      <c r="B83" s="34"/>
      <c r="E83" s="334" t="str">
        <f>E7</f>
        <v>REVIZE 03 - REKONSTRUKCE A STAVEBNÍ ÚPRAVY MĚSTSKÉHO PLAVECKÉHO BAZÉNU V LIBERCI</v>
      </c>
      <c r="F83" s="335"/>
      <c r="G83" s="335"/>
      <c r="H83" s="335"/>
      <c r="L83" s="34"/>
    </row>
    <row r="84" spans="2:20" ht="12" customHeight="1" x14ac:dyDescent="0.2">
      <c r="B84" s="21"/>
      <c r="C84" s="28" t="s">
        <v>563</v>
      </c>
      <c r="L84" s="21"/>
    </row>
    <row r="85" spans="2:20" ht="16.5" customHeight="1" x14ac:dyDescent="0.2">
      <c r="B85" s="21"/>
      <c r="E85" s="334" t="s">
        <v>564</v>
      </c>
      <c r="F85" s="296"/>
      <c r="G85" s="296"/>
      <c r="H85" s="296"/>
      <c r="L85" s="21"/>
    </row>
    <row r="86" spans="2:20" ht="12" customHeight="1" x14ac:dyDescent="0.2">
      <c r="B86" s="21"/>
      <c r="C86" s="28" t="s">
        <v>565</v>
      </c>
      <c r="L86" s="21"/>
    </row>
    <row r="87" spans="2:20" s="1" customFormat="1" ht="16.5" customHeight="1" x14ac:dyDescent="0.2">
      <c r="B87" s="34"/>
      <c r="E87" s="327" t="s">
        <v>11833</v>
      </c>
      <c r="F87" s="336"/>
      <c r="G87" s="336"/>
      <c r="H87" s="336"/>
      <c r="L87" s="34"/>
    </row>
    <row r="88" spans="2:20" s="1" customFormat="1" ht="12" customHeight="1" x14ac:dyDescent="0.2">
      <c r="B88" s="34"/>
      <c r="C88" s="28" t="s">
        <v>567</v>
      </c>
      <c r="L88" s="34"/>
    </row>
    <row r="89" spans="2:20" s="1" customFormat="1" ht="16.5" customHeight="1" x14ac:dyDescent="0.2">
      <c r="B89" s="34"/>
      <c r="E89" s="314" t="str">
        <f>E13</f>
        <v>D.1.1.8.4 - Vyrovnávací schody/rampy a zvýšené podlahy</v>
      </c>
      <c r="F89" s="336"/>
      <c r="G89" s="336"/>
      <c r="H89" s="336"/>
      <c r="L89" s="34"/>
    </row>
    <row r="90" spans="2:20" s="1" customFormat="1" ht="6.9" customHeight="1" x14ac:dyDescent="0.2">
      <c r="B90" s="34"/>
      <c r="L90" s="34"/>
    </row>
    <row r="91" spans="2:20" s="1" customFormat="1" ht="12" customHeight="1" x14ac:dyDescent="0.2">
      <c r="B91" s="34"/>
      <c r="C91" s="28" t="s">
        <v>22</v>
      </c>
      <c r="F91" s="26" t="str">
        <f>F16</f>
        <v>Tržní nám., Liberec</v>
      </c>
      <c r="I91" s="28" t="s">
        <v>24</v>
      </c>
      <c r="J91" s="51" t="str">
        <f>IF(J16="","",J16)</f>
        <v>8. 9. 2023</v>
      </c>
      <c r="L91" s="34"/>
    </row>
    <row r="92" spans="2:20" s="1" customFormat="1" ht="6.9" customHeight="1" x14ac:dyDescent="0.2">
      <c r="B92" s="34"/>
      <c r="L92" s="34"/>
    </row>
    <row r="93" spans="2:20" s="1" customFormat="1" ht="15.15" customHeight="1" x14ac:dyDescent="0.2">
      <c r="B93" s="34"/>
      <c r="C93" s="28" t="s">
        <v>30</v>
      </c>
      <c r="F93" s="26" t="str">
        <f>E19</f>
        <v>SM Liberec</v>
      </c>
      <c r="I93" s="28" t="s">
        <v>38</v>
      </c>
      <c r="J93" s="32" t="str">
        <f>E25</f>
        <v>A11HK</v>
      </c>
      <c r="L93" s="34"/>
    </row>
    <row r="94" spans="2:20" s="1" customFormat="1" ht="25.65" customHeight="1" x14ac:dyDescent="0.2">
      <c r="B94" s="34"/>
      <c r="C94" s="28" t="s">
        <v>36</v>
      </c>
      <c r="F94" s="26" t="str">
        <f>IF(E22="","",E22)</f>
        <v>Vyplň údaj</v>
      </c>
      <c r="I94" s="28" t="s">
        <v>43</v>
      </c>
      <c r="J94" s="32" t="str">
        <f>E28</f>
        <v>PROPOS Liberec s.r.o.</v>
      </c>
      <c r="L94" s="34"/>
    </row>
    <row r="95" spans="2:20" s="1" customFormat="1" ht="10.35" customHeight="1" x14ac:dyDescent="0.2">
      <c r="B95" s="34"/>
      <c r="L95" s="34"/>
    </row>
    <row r="96" spans="2:20" s="10" customFormat="1" ht="29.25" customHeight="1" x14ac:dyDescent="0.2">
      <c r="B96" s="113"/>
      <c r="C96" s="114" t="s">
        <v>580</v>
      </c>
      <c r="D96" s="115" t="s">
        <v>68</v>
      </c>
      <c r="E96" s="115" t="s">
        <v>64</v>
      </c>
      <c r="F96" s="115" t="s">
        <v>65</v>
      </c>
      <c r="G96" s="115" t="s">
        <v>581</v>
      </c>
      <c r="H96" s="115" t="s">
        <v>582</v>
      </c>
      <c r="I96" s="115" t="s">
        <v>583</v>
      </c>
      <c r="J96" s="115" t="s">
        <v>575</v>
      </c>
      <c r="K96" s="116" t="s">
        <v>584</v>
      </c>
      <c r="L96" s="113"/>
      <c r="M96" s="58" t="s">
        <v>82</v>
      </c>
      <c r="N96" s="59" t="s">
        <v>53</v>
      </c>
      <c r="O96" s="59" t="s">
        <v>585</v>
      </c>
      <c r="P96" s="59" t="s">
        <v>586</v>
      </c>
      <c r="Q96" s="59" t="s">
        <v>587</v>
      </c>
      <c r="R96" s="59" t="s">
        <v>588</v>
      </c>
      <c r="S96" s="59" t="s">
        <v>589</v>
      </c>
      <c r="T96" s="60" t="s">
        <v>590</v>
      </c>
    </row>
    <row r="97" spans="2:65" s="1" customFormat="1" ht="22.8" customHeight="1" x14ac:dyDescent="0.3">
      <c r="B97" s="34"/>
      <c r="C97" s="63" t="s">
        <v>591</v>
      </c>
      <c r="J97" s="117">
        <f>BK97</f>
        <v>0</v>
      </c>
      <c r="L97" s="34"/>
      <c r="M97" s="61"/>
      <c r="N97" s="52"/>
      <c r="O97" s="52"/>
      <c r="P97" s="118">
        <f>P98+P266</f>
        <v>0</v>
      </c>
      <c r="Q97" s="52"/>
      <c r="R97" s="118">
        <f>R98+R266</f>
        <v>26.005356419999998</v>
      </c>
      <c r="S97" s="52"/>
      <c r="T97" s="119">
        <f>T98+T266</f>
        <v>0</v>
      </c>
      <c r="AT97" s="18" t="s">
        <v>83</v>
      </c>
      <c r="AU97" s="18" t="s">
        <v>576</v>
      </c>
      <c r="BK97" s="120">
        <f>BK98+BK266</f>
        <v>0</v>
      </c>
    </row>
    <row r="98" spans="2:65" s="11" customFormat="1" ht="25.95" customHeight="1" x14ac:dyDescent="0.25">
      <c r="B98" s="121"/>
      <c r="D98" s="122" t="s">
        <v>83</v>
      </c>
      <c r="E98" s="123" t="s">
        <v>645</v>
      </c>
      <c r="F98" s="123" t="s">
        <v>646</v>
      </c>
      <c r="I98" s="124"/>
      <c r="J98" s="125">
        <f>BK98</f>
        <v>0</v>
      </c>
      <c r="L98" s="121"/>
      <c r="M98" s="126"/>
      <c r="P98" s="127">
        <f>P99+P210+P246+P263</f>
        <v>0</v>
      </c>
      <c r="R98" s="127">
        <f>R99+R210+R246+R263</f>
        <v>25.983810419999998</v>
      </c>
      <c r="T98" s="128">
        <f>T99+T210+T246+T263</f>
        <v>0</v>
      </c>
      <c r="AR98" s="122" t="s">
        <v>91</v>
      </c>
      <c r="AT98" s="129" t="s">
        <v>83</v>
      </c>
      <c r="AU98" s="129" t="s">
        <v>84</v>
      </c>
      <c r="AY98" s="122" t="s">
        <v>594</v>
      </c>
      <c r="BK98" s="130">
        <f>BK99+BK210+BK246+BK263</f>
        <v>0</v>
      </c>
    </row>
    <row r="99" spans="2:65" s="11" customFormat="1" ht="22.8" customHeight="1" x14ac:dyDescent="0.25">
      <c r="B99" s="121"/>
      <c r="D99" s="122" t="s">
        <v>83</v>
      </c>
      <c r="E99" s="131" t="s">
        <v>101</v>
      </c>
      <c r="F99" s="131" t="s">
        <v>4173</v>
      </c>
      <c r="I99" s="124"/>
      <c r="J99" s="132">
        <f>BK99</f>
        <v>0</v>
      </c>
      <c r="L99" s="121"/>
      <c r="M99" s="126"/>
      <c r="P99" s="127">
        <f>SUM(P100:P209)</f>
        <v>0</v>
      </c>
      <c r="R99" s="127">
        <f>SUM(R100:R209)</f>
        <v>17.729804819999998</v>
      </c>
      <c r="T99" s="128">
        <f>SUM(T100:T209)</f>
        <v>0</v>
      </c>
      <c r="AR99" s="122" t="s">
        <v>91</v>
      </c>
      <c r="AT99" s="129" t="s">
        <v>83</v>
      </c>
      <c r="AU99" s="129" t="s">
        <v>91</v>
      </c>
      <c r="AY99" s="122" t="s">
        <v>594</v>
      </c>
      <c r="BK99" s="130">
        <f>SUM(BK100:BK209)</f>
        <v>0</v>
      </c>
    </row>
    <row r="100" spans="2:65" s="1" customFormat="1" ht="24.15" customHeight="1" x14ac:dyDescent="0.2">
      <c r="B100" s="34"/>
      <c r="C100" s="133" t="s">
        <v>91</v>
      </c>
      <c r="D100" s="133" t="s">
        <v>597</v>
      </c>
      <c r="E100" s="134" t="s">
        <v>12143</v>
      </c>
      <c r="F100" s="135" t="s">
        <v>12144</v>
      </c>
      <c r="G100" s="136" t="s">
        <v>618</v>
      </c>
      <c r="H100" s="137">
        <v>1.575</v>
      </c>
      <c r="I100" s="138"/>
      <c r="J100" s="139">
        <f>ROUND(I100*H100,2)</f>
        <v>0</v>
      </c>
      <c r="K100" s="135" t="s">
        <v>651</v>
      </c>
      <c r="L100" s="34"/>
      <c r="M100" s="140" t="s">
        <v>82</v>
      </c>
      <c r="N100" s="141" t="s">
        <v>54</v>
      </c>
      <c r="P100" s="142">
        <f>O100*H100</f>
        <v>0</v>
      </c>
      <c r="Q100" s="142">
        <v>0.45195000000000002</v>
      </c>
      <c r="R100" s="142">
        <f>Q100*H100</f>
        <v>0.71182124999999996</v>
      </c>
      <c r="S100" s="142">
        <v>0</v>
      </c>
      <c r="T100" s="143">
        <f>S100*H100</f>
        <v>0</v>
      </c>
      <c r="AR100" s="144" t="s">
        <v>147</v>
      </c>
      <c r="AT100" s="144" t="s">
        <v>597</v>
      </c>
      <c r="AU100" s="144" t="s">
        <v>93</v>
      </c>
      <c r="AY100" s="18" t="s">
        <v>594</v>
      </c>
      <c r="BE100" s="145">
        <f>IF(N100="základní",J100,0)</f>
        <v>0</v>
      </c>
      <c r="BF100" s="145">
        <f>IF(N100="snížená",J100,0)</f>
        <v>0</v>
      </c>
      <c r="BG100" s="145">
        <f>IF(N100="zákl. přenesená",J100,0)</f>
        <v>0</v>
      </c>
      <c r="BH100" s="145">
        <f>IF(N100="sníž. přenesená",J100,0)</f>
        <v>0</v>
      </c>
      <c r="BI100" s="145">
        <f>IF(N100="nulová",J100,0)</f>
        <v>0</v>
      </c>
      <c r="BJ100" s="18" t="s">
        <v>91</v>
      </c>
      <c r="BK100" s="145">
        <f>ROUND(I100*H100,2)</f>
        <v>0</v>
      </c>
      <c r="BL100" s="18" t="s">
        <v>147</v>
      </c>
      <c r="BM100" s="144" t="s">
        <v>12145</v>
      </c>
    </row>
    <row r="101" spans="2:65" s="1" customFormat="1" ht="10.199999999999999" x14ac:dyDescent="0.2">
      <c r="B101" s="34"/>
      <c r="D101" s="164" t="s">
        <v>653</v>
      </c>
      <c r="F101" s="165" t="s">
        <v>12146</v>
      </c>
      <c r="I101" s="166"/>
      <c r="L101" s="34"/>
      <c r="M101" s="167"/>
      <c r="T101" s="55"/>
      <c r="AT101" s="18" t="s">
        <v>653</v>
      </c>
      <c r="AU101" s="18" t="s">
        <v>93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12147</v>
      </c>
      <c r="H102" s="156">
        <v>1.575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91</v>
      </c>
      <c r="AY102" s="154" t="s">
        <v>594</v>
      </c>
    </row>
    <row r="103" spans="2:65" s="1" customFormat="1" ht="24.15" customHeight="1" x14ac:dyDescent="0.2">
      <c r="B103" s="34"/>
      <c r="C103" s="133" t="s">
        <v>93</v>
      </c>
      <c r="D103" s="133" t="s">
        <v>597</v>
      </c>
      <c r="E103" s="134" t="s">
        <v>4190</v>
      </c>
      <c r="F103" s="135" t="s">
        <v>4191</v>
      </c>
      <c r="G103" s="136" t="s">
        <v>618</v>
      </c>
      <c r="H103" s="137">
        <v>50.198999999999998</v>
      </c>
      <c r="I103" s="138"/>
      <c r="J103" s="139">
        <f>ROUND(I103*H103,2)</f>
        <v>0</v>
      </c>
      <c r="K103" s="135" t="s">
        <v>651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0.14854000000000001</v>
      </c>
      <c r="R103" s="142">
        <f>Q103*H103</f>
        <v>7.4565594600000003</v>
      </c>
      <c r="S103" s="142">
        <v>0</v>
      </c>
      <c r="T103" s="143">
        <f>S103*H103</f>
        <v>0</v>
      </c>
      <c r="AR103" s="144" t="s">
        <v>147</v>
      </c>
      <c r="AT103" s="144" t="s">
        <v>597</v>
      </c>
      <c r="AU103" s="144" t="s">
        <v>93</v>
      </c>
      <c r="AY103" s="18" t="s">
        <v>594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147</v>
      </c>
      <c r="BM103" s="144" t="s">
        <v>12148</v>
      </c>
    </row>
    <row r="104" spans="2:65" s="1" customFormat="1" ht="10.199999999999999" x14ac:dyDescent="0.2">
      <c r="B104" s="34"/>
      <c r="D104" s="164" t="s">
        <v>653</v>
      </c>
      <c r="F104" s="165" t="s">
        <v>4193</v>
      </c>
      <c r="I104" s="166"/>
      <c r="L104" s="34"/>
      <c r="M104" s="167"/>
      <c r="T104" s="55"/>
      <c r="AT104" s="18" t="s">
        <v>653</v>
      </c>
      <c r="AU104" s="18" t="s">
        <v>93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12149</v>
      </c>
      <c r="H105" s="156">
        <v>4.05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12150</v>
      </c>
      <c r="H106" s="156">
        <v>8.7750000000000004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12151</v>
      </c>
      <c r="H107" s="156">
        <v>0.39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12152</v>
      </c>
      <c r="H108" s="156">
        <v>14.234999999999999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12153</v>
      </c>
      <c r="H109" s="156">
        <v>3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12154</v>
      </c>
      <c r="H110" s="156">
        <v>1.8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12155</v>
      </c>
      <c r="H111" s="156">
        <v>2.85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12156</v>
      </c>
      <c r="H112" s="156">
        <v>3.8250000000000002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12157</v>
      </c>
      <c r="H113" s="156">
        <v>1.075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12158</v>
      </c>
      <c r="H114" s="156">
        <v>4.8280000000000003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12159</v>
      </c>
      <c r="H115" s="156">
        <v>3.2480000000000002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12160</v>
      </c>
      <c r="H116" s="156">
        <v>1.7669999999999999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12161</v>
      </c>
      <c r="H117" s="156">
        <v>0.35599999999999998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65" s="15" customFormat="1" ht="10.199999999999999" x14ac:dyDescent="0.2">
      <c r="B118" s="175"/>
      <c r="D118" s="147" t="s">
        <v>603</v>
      </c>
      <c r="E118" s="176" t="s">
        <v>82</v>
      </c>
      <c r="F118" s="177" t="s">
        <v>672</v>
      </c>
      <c r="H118" s="178">
        <v>50.198999999999998</v>
      </c>
      <c r="I118" s="179"/>
      <c r="L118" s="175"/>
      <c r="M118" s="180"/>
      <c r="T118" s="181"/>
      <c r="AT118" s="176" t="s">
        <v>603</v>
      </c>
      <c r="AU118" s="176" t="s">
        <v>93</v>
      </c>
      <c r="AV118" s="15" t="s">
        <v>147</v>
      </c>
      <c r="AW118" s="15" t="s">
        <v>42</v>
      </c>
      <c r="AX118" s="15" t="s">
        <v>91</v>
      </c>
      <c r="AY118" s="176" t="s">
        <v>594</v>
      </c>
    </row>
    <row r="119" spans="2:65" s="1" customFormat="1" ht="24.15" customHeight="1" x14ac:dyDescent="0.2">
      <c r="B119" s="34"/>
      <c r="C119" s="133" t="s">
        <v>101</v>
      </c>
      <c r="D119" s="133" t="s">
        <v>597</v>
      </c>
      <c r="E119" s="134" t="s">
        <v>12162</v>
      </c>
      <c r="F119" s="135" t="s">
        <v>12163</v>
      </c>
      <c r="G119" s="136" t="s">
        <v>618</v>
      </c>
      <c r="H119" s="137">
        <v>5.093</v>
      </c>
      <c r="I119" s="138"/>
      <c r="J119" s="139">
        <f>ROUND(I119*H119,2)</f>
        <v>0</v>
      </c>
      <c r="K119" s="135" t="s">
        <v>651</v>
      </c>
      <c r="L119" s="34"/>
      <c r="M119" s="140" t="s">
        <v>82</v>
      </c>
      <c r="N119" s="141" t="s">
        <v>54</v>
      </c>
      <c r="P119" s="142">
        <f>O119*H119</f>
        <v>0</v>
      </c>
      <c r="Q119" s="142">
        <v>0.17721000000000001</v>
      </c>
      <c r="R119" s="142">
        <f>Q119*H119</f>
        <v>0.90253053000000005</v>
      </c>
      <c r="S119" s="142">
        <v>0</v>
      </c>
      <c r="T119" s="143">
        <f>S119*H119</f>
        <v>0</v>
      </c>
      <c r="AR119" s="144" t="s">
        <v>147</v>
      </c>
      <c r="AT119" s="144" t="s">
        <v>597</v>
      </c>
      <c r="AU119" s="144" t="s">
        <v>93</v>
      </c>
      <c r="AY119" s="18" t="s">
        <v>594</v>
      </c>
      <c r="BE119" s="145">
        <f>IF(N119="základní",J119,0)</f>
        <v>0</v>
      </c>
      <c r="BF119" s="145">
        <f>IF(N119="snížená",J119,0)</f>
        <v>0</v>
      </c>
      <c r="BG119" s="145">
        <f>IF(N119="zákl. přenesená",J119,0)</f>
        <v>0</v>
      </c>
      <c r="BH119" s="145">
        <f>IF(N119="sníž. přenesená",J119,0)</f>
        <v>0</v>
      </c>
      <c r="BI119" s="145">
        <f>IF(N119="nulová",J119,0)</f>
        <v>0</v>
      </c>
      <c r="BJ119" s="18" t="s">
        <v>91</v>
      </c>
      <c r="BK119" s="145">
        <f>ROUND(I119*H119,2)</f>
        <v>0</v>
      </c>
      <c r="BL119" s="18" t="s">
        <v>147</v>
      </c>
      <c r="BM119" s="144" t="s">
        <v>12164</v>
      </c>
    </row>
    <row r="120" spans="2:65" s="1" customFormat="1" ht="10.199999999999999" x14ac:dyDescent="0.2">
      <c r="B120" s="34"/>
      <c r="D120" s="164" t="s">
        <v>653</v>
      </c>
      <c r="F120" s="165" t="s">
        <v>12165</v>
      </c>
      <c r="I120" s="166"/>
      <c r="L120" s="34"/>
      <c r="M120" s="167"/>
      <c r="T120" s="55"/>
      <c r="AT120" s="18" t="s">
        <v>653</v>
      </c>
      <c r="AU120" s="18" t="s">
        <v>93</v>
      </c>
    </row>
    <row r="121" spans="2:65" s="13" customFormat="1" ht="10.199999999999999" x14ac:dyDescent="0.2">
      <c r="B121" s="153"/>
      <c r="D121" s="147" t="s">
        <v>603</v>
      </c>
      <c r="E121" s="154" t="s">
        <v>82</v>
      </c>
      <c r="F121" s="155" t="s">
        <v>12166</v>
      </c>
      <c r="H121" s="156">
        <v>3.9329999999999998</v>
      </c>
      <c r="I121" s="157"/>
      <c r="L121" s="153"/>
      <c r="M121" s="158"/>
      <c r="T121" s="159"/>
      <c r="AT121" s="154" t="s">
        <v>603</v>
      </c>
      <c r="AU121" s="154" t="s">
        <v>93</v>
      </c>
      <c r="AV121" s="13" t="s">
        <v>93</v>
      </c>
      <c r="AW121" s="13" t="s">
        <v>42</v>
      </c>
      <c r="AX121" s="13" t="s">
        <v>84</v>
      </c>
      <c r="AY121" s="154" t="s">
        <v>594</v>
      </c>
    </row>
    <row r="122" spans="2:65" s="13" customFormat="1" ht="10.199999999999999" x14ac:dyDescent="0.2">
      <c r="B122" s="153"/>
      <c r="D122" s="147" t="s">
        <v>603</v>
      </c>
      <c r="E122" s="154" t="s">
        <v>82</v>
      </c>
      <c r="F122" s="155" t="s">
        <v>12167</v>
      </c>
      <c r="H122" s="156">
        <v>1.1599999999999999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84</v>
      </c>
      <c r="AY122" s="154" t="s">
        <v>594</v>
      </c>
    </row>
    <row r="123" spans="2:65" s="15" customFormat="1" ht="10.199999999999999" x14ac:dyDescent="0.2">
      <c r="B123" s="175"/>
      <c r="D123" s="147" t="s">
        <v>603</v>
      </c>
      <c r="E123" s="176" t="s">
        <v>82</v>
      </c>
      <c r="F123" s="177" t="s">
        <v>672</v>
      </c>
      <c r="H123" s="178">
        <v>5.093</v>
      </c>
      <c r="I123" s="179"/>
      <c r="L123" s="175"/>
      <c r="M123" s="180"/>
      <c r="T123" s="181"/>
      <c r="AT123" s="176" t="s">
        <v>603</v>
      </c>
      <c r="AU123" s="176" t="s">
        <v>93</v>
      </c>
      <c r="AV123" s="15" t="s">
        <v>147</v>
      </c>
      <c r="AW123" s="15" t="s">
        <v>42</v>
      </c>
      <c r="AX123" s="15" t="s">
        <v>91</v>
      </c>
      <c r="AY123" s="176" t="s">
        <v>594</v>
      </c>
    </row>
    <row r="124" spans="2:65" s="1" customFormat="1" ht="24.15" customHeight="1" x14ac:dyDescent="0.2">
      <c r="B124" s="34"/>
      <c r="C124" s="133" t="s">
        <v>147</v>
      </c>
      <c r="D124" s="133" t="s">
        <v>597</v>
      </c>
      <c r="E124" s="134" t="s">
        <v>12168</v>
      </c>
      <c r="F124" s="135" t="s">
        <v>12169</v>
      </c>
      <c r="G124" s="136" t="s">
        <v>618</v>
      </c>
      <c r="H124" s="137">
        <v>17.585000000000001</v>
      </c>
      <c r="I124" s="138"/>
      <c r="J124" s="139">
        <f>ROUND(I124*H124,2)</f>
        <v>0</v>
      </c>
      <c r="K124" s="135" t="s">
        <v>651</v>
      </c>
      <c r="L124" s="34"/>
      <c r="M124" s="140" t="s">
        <v>82</v>
      </c>
      <c r="N124" s="141" t="s">
        <v>54</v>
      </c>
      <c r="P124" s="142">
        <f>O124*H124</f>
        <v>0</v>
      </c>
      <c r="Q124" s="142">
        <v>0.16752</v>
      </c>
      <c r="R124" s="142">
        <f>Q124*H124</f>
        <v>2.9458392</v>
      </c>
      <c r="S124" s="142">
        <v>0</v>
      </c>
      <c r="T124" s="143">
        <f>S124*H124</f>
        <v>0</v>
      </c>
      <c r="AR124" s="144" t="s">
        <v>147</v>
      </c>
      <c r="AT124" s="144" t="s">
        <v>597</v>
      </c>
      <c r="AU124" s="144" t="s">
        <v>93</v>
      </c>
      <c r="AY124" s="18" t="s">
        <v>594</v>
      </c>
      <c r="BE124" s="145">
        <f>IF(N124="základní",J124,0)</f>
        <v>0</v>
      </c>
      <c r="BF124" s="145">
        <f>IF(N124="snížená",J124,0)</f>
        <v>0</v>
      </c>
      <c r="BG124" s="145">
        <f>IF(N124="zákl. přenesená",J124,0)</f>
        <v>0</v>
      </c>
      <c r="BH124" s="145">
        <f>IF(N124="sníž. přenesená",J124,0)</f>
        <v>0</v>
      </c>
      <c r="BI124" s="145">
        <f>IF(N124="nulová",J124,0)</f>
        <v>0</v>
      </c>
      <c r="BJ124" s="18" t="s">
        <v>91</v>
      </c>
      <c r="BK124" s="145">
        <f>ROUND(I124*H124,2)</f>
        <v>0</v>
      </c>
      <c r="BL124" s="18" t="s">
        <v>147</v>
      </c>
      <c r="BM124" s="144" t="s">
        <v>12170</v>
      </c>
    </row>
    <row r="125" spans="2:65" s="1" customFormat="1" ht="10.199999999999999" x14ac:dyDescent="0.2">
      <c r="B125" s="34"/>
      <c r="D125" s="164" t="s">
        <v>653</v>
      </c>
      <c r="F125" s="165" t="s">
        <v>12171</v>
      </c>
      <c r="I125" s="166"/>
      <c r="L125" s="34"/>
      <c r="M125" s="167"/>
      <c r="T125" s="55"/>
      <c r="AT125" s="18" t="s">
        <v>653</v>
      </c>
      <c r="AU125" s="18" t="s">
        <v>93</v>
      </c>
    </row>
    <row r="126" spans="2:65" s="13" customFormat="1" ht="10.199999999999999" x14ac:dyDescent="0.2">
      <c r="B126" s="153"/>
      <c r="D126" s="147" t="s">
        <v>603</v>
      </c>
      <c r="E126" s="154" t="s">
        <v>82</v>
      </c>
      <c r="F126" s="155" t="s">
        <v>12172</v>
      </c>
      <c r="H126" s="156">
        <v>2.16</v>
      </c>
      <c r="I126" s="157"/>
      <c r="L126" s="153"/>
      <c r="M126" s="158"/>
      <c r="T126" s="159"/>
      <c r="AT126" s="154" t="s">
        <v>603</v>
      </c>
      <c r="AU126" s="154" t="s">
        <v>93</v>
      </c>
      <c r="AV126" s="13" t="s">
        <v>93</v>
      </c>
      <c r="AW126" s="13" t="s">
        <v>42</v>
      </c>
      <c r="AX126" s="13" t="s">
        <v>84</v>
      </c>
      <c r="AY126" s="154" t="s">
        <v>594</v>
      </c>
    </row>
    <row r="127" spans="2:65" s="13" customFormat="1" ht="10.199999999999999" x14ac:dyDescent="0.2">
      <c r="B127" s="153"/>
      <c r="D127" s="147" t="s">
        <v>603</v>
      </c>
      <c r="E127" s="154" t="s">
        <v>82</v>
      </c>
      <c r="F127" s="155" t="s">
        <v>12173</v>
      </c>
      <c r="H127" s="156">
        <v>4.34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84</v>
      </c>
      <c r="AY127" s="154" t="s">
        <v>594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12174</v>
      </c>
      <c r="H128" s="156">
        <v>11.085000000000001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65" s="15" customFormat="1" ht="10.199999999999999" x14ac:dyDescent="0.2">
      <c r="B129" s="175"/>
      <c r="D129" s="147" t="s">
        <v>603</v>
      </c>
      <c r="E129" s="176" t="s">
        <v>82</v>
      </c>
      <c r="F129" s="177" t="s">
        <v>672</v>
      </c>
      <c r="H129" s="178">
        <v>17.585000000000001</v>
      </c>
      <c r="I129" s="179"/>
      <c r="L129" s="175"/>
      <c r="M129" s="180"/>
      <c r="T129" s="181"/>
      <c r="AT129" s="176" t="s">
        <v>603</v>
      </c>
      <c r="AU129" s="176" t="s">
        <v>93</v>
      </c>
      <c r="AV129" s="15" t="s">
        <v>147</v>
      </c>
      <c r="AW129" s="15" t="s">
        <v>42</v>
      </c>
      <c r="AX129" s="15" t="s">
        <v>91</v>
      </c>
      <c r="AY129" s="176" t="s">
        <v>594</v>
      </c>
    </row>
    <row r="130" spans="2:65" s="1" customFormat="1" ht="16.5" customHeight="1" x14ac:dyDescent="0.2">
      <c r="B130" s="34"/>
      <c r="C130" s="133" t="s">
        <v>160</v>
      </c>
      <c r="D130" s="133" t="s">
        <v>597</v>
      </c>
      <c r="E130" s="134" t="s">
        <v>12175</v>
      </c>
      <c r="F130" s="135" t="s">
        <v>12176</v>
      </c>
      <c r="G130" s="136" t="s">
        <v>944</v>
      </c>
      <c r="H130" s="137">
        <v>177.14</v>
      </c>
      <c r="I130" s="138"/>
      <c r="J130" s="139">
        <f>ROUND(I130*H130,2)</f>
        <v>0</v>
      </c>
      <c r="K130" s="135" t="s">
        <v>651</v>
      </c>
      <c r="L130" s="34"/>
      <c r="M130" s="140" t="s">
        <v>82</v>
      </c>
      <c r="N130" s="141" t="s">
        <v>54</v>
      </c>
      <c r="P130" s="142">
        <f>O130*H130</f>
        <v>0</v>
      </c>
      <c r="Q130" s="142">
        <v>4.9800000000000001E-3</v>
      </c>
      <c r="R130" s="142">
        <f>Q130*H130</f>
        <v>0.88215719999999997</v>
      </c>
      <c r="S130" s="142">
        <v>0</v>
      </c>
      <c r="T130" s="143">
        <f>S130*H130</f>
        <v>0</v>
      </c>
      <c r="AR130" s="144" t="s">
        <v>147</v>
      </c>
      <c r="AT130" s="144" t="s">
        <v>597</v>
      </c>
      <c r="AU130" s="144" t="s">
        <v>93</v>
      </c>
      <c r="AY130" s="18" t="s">
        <v>594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147</v>
      </c>
      <c r="BM130" s="144" t="s">
        <v>12177</v>
      </c>
    </row>
    <row r="131" spans="2:65" s="1" customFormat="1" ht="10.199999999999999" x14ac:dyDescent="0.2">
      <c r="B131" s="34"/>
      <c r="D131" s="164" t="s">
        <v>653</v>
      </c>
      <c r="F131" s="165" t="s">
        <v>12178</v>
      </c>
      <c r="I131" s="166"/>
      <c r="L131" s="34"/>
      <c r="M131" s="167"/>
      <c r="T131" s="55"/>
      <c r="AT131" s="18" t="s">
        <v>653</v>
      </c>
      <c r="AU131" s="18" t="s">
        <v>93</v>
      </c>
    </row>
    <row r="132" spans="2:65" s="12" customFormat="1" ht="10.199999999999999" x14ac:dyDescent="0.2">
      <c r="B132" s="146"/>
      <c r="D132" s="147" t="s">
        <v>603</v>
      </c>
      <c r="E132" s="148" t="s">
        <v>82</v>
      </c>
      <c r="F132" s="149" t="s">
        <v>12179</v>
      </c>
      <c r="H132" s="148" t="s">
        <v>82</v>
      </c>
      <c r="I132" s="150"/>
      <c r="L132" s="146"/>
      <c r="M132" s="151"/>
      <c r="T132" s="152"/>
      <c r="AT132" s="148" t="s">
        <v>603</v>
      </c>
      <c r="AU132" s="148" t="s">
        <v>93</v>
      </c>
      <c r="AV132" s="12" t="s">
        <v>91</v>
      </c>
      <c r="AW132" s="12" t="s">
        <v>42</v>
      </c>
      <c r="AX132" s="12" t="s">
        <v>84</v>
      </c>
      <c r="AY132" s="148" t="s">
        <v>594</v>
      </c>
    </row>
    <row r="133" spans="2:65" s="13" customFormat="1" ht="10.199999999999999" x14ac:dyDescent="0.2">
      <c r="B133" s="153"/>
      <c r="D133" s="147" t="s">
        <v>603</v>
      </c>
      <c r="E133" s="154" t="s">
        <v>82</v>
      </c>
      <c r="F133" s="155" t="s">
        <v>12180</v>
      </c>
      <c r="H133" s="156">
        <v>5.4</v>
      </c>
      <c r="I133" s="157"/>
      <c r="L133" s="153"/>
      <c r="M133" s="158"/>
      <c r="T133" s="159"/>
      <c r="AT133" s="154" t="s">
        <v>603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594</v>
      </c>
    </row>
    <row r="134" spans="2:65" s="13" customFormat="1" ht="10.199999999999999" x14ac:dyDescent="0.2">
      <c r="B134" s="153"/>
      <c r="D134" s="147" t="s">
        <v>603</v>
      </c>
      <c r="E134" s="154" t="s">
        <v>82</v>
      </c>
      <c r="F134" s="155" t="s">
        <v>12181</v>
      </c>
      <c r="H134" s="156">
        <v>13.5</v>
      </c>
      <c r="I134" s="157"/>
      <c r="L134" s="153"/>
      <c r="M134" s="158"/>
      <c r="T134" s="159"/>
      <c r="AT134" s="154" t="s">
        <v>603</v>
      </c>
      <c r="AU134" s="154" t="s">
        <v>93</v>
      </c>
      <c r="AV134" s="13" t="s">
        <v>93</v>
      </c>
      <c r="AW134" s="13" t="s">
        <v>42</v>
      </c>
      <c r="AX134" s="13" t="s">
        <v>84</v>
      </c>
      <c r="AY134" s="154" t="s">
        <v>594</v>
      </c>
    </row>
    <row r="135" spans="2:65" s="13" customFormat="1" ht="10.199999999999999" x14ac:dyDescent="0.2">
      <c r="B135" s="153"/>
      <c r="D135" s="147" t="s">
        <v>603</v>
      </c>
      <c r="E135" s="154" t="s">
        <v>82</v>
      </c>
      <c r="F135" s="155" t="s">
        <v>12182</v>
      </c>
      <c r="H135" s="156">
        <v>1.2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65" s="13" customFormat="1" ht="10.199999999999999" x14ac:dyDescent="0.2">
      <c r="B136" s="153"/>
      <c r="D136" s="147" t="s">
        <v>603</v>
      </c>
      <c r="E136" s="154" t="s">
        <v>82</v>
      </c>
      <c r="F136" s="155" t="s">
        <v>12183</v>
      </c>
      <c r="H136" s="156">
        <v>10.95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594</v>
      </c>
    </row>
    <row r="137" spans="2:65" s="13" customFormat="1" ht="10.199999999999999" x14ac:dyDescent="0.2">
      <c r="B137" s="153"/>
      <c r="D137" s="147" t="s">
        <v>603</v>
      </c>
      <c r="E137" s="154" t="s">
        <v>82</v>
      </c>
      <c r="F137" s="155" t="s">
        <v>12184</v>
      </c>
      <c r="H137" s="156">
        <v>3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594</v>
      </c>
    </row>
    <row r="138" spans="2:65" s="13" customFormat="1" ht="10.199999999999999" x14ac:dyDescent="0.2">
      <c r="B138" s="153"/>
      <c r="D138" s="147" t="s">
        <v>603</v>
      </c>
      <c r="E138" s="154" t="s">
        <v>82</v>
      </c>
      <c r="F138" s="155" t="s">
        <v>12185</v>
      </c>
      <c r="H138" s="156">
        <v>3.6</v>
      </c>
      <c r="I138" s="157"/>
      <c r="L138" s="153"/>
      <c r="M138" s="158"/>
      <c r="T138" s="159"/>
      <c r="AT138" s="154" t="s">
        <v>603</v>
      </c>
      <c r="AU138" s="154" t="s">
        <v>93</v>
      </c>
      <c r="AV138" s="13" t="s">
        <v>93</v>
      </c>
      <c r="AW138" s="13" t="s">
        <v>42</v>
      </c>
      <c r="AX138" s="13" t="s">
        <v>84</v>
      </c>
      <c r="AY138" s="154" t="s">
        <v>594</v>
      </c>
    </row>
    <row r="139" spans="2:65" s="13" customFormat="1" ht="10.199999999999999" x14ac:dyDescent="0.2">
      <c r="B139" s="153"/>
      <c r="D139" s="147" t="s">
        <v>603</v>
      </c>
      <c r="E139" s="154" t="s">
        <v>82</v>
      </c>
      <c r="F139" s="155" t="s">
        <v>12186</v>
      </c>
      <c r="H139" s="156">
        <v>5.7</v>
      </c>
      <c r="I139" s="157"/>
      <c r="L139" s="153"/>
      <c r="M139" s="158"/>
      <c r="T139" s="159"/>
      <c r="AT139" s="154" t="s">
        <v>603</v>
      </c>
      <c r="AU139" s="154" t="s">
        <v>93</v>
      </c>
      <c r="AV139" s="13" t="s">
        <v>93</v>
      </c>
      <c r="AW139" s="13" t="s">
        <v>42</v>
      </c>
      <c r="AX139" s="13" t="s">
        <v>84</v>
      </c>
      <c r="AY139" s="154" t="s">
        <v>594</v>
      </c>
    </row>
    <row r="140" spans="2:65" s="13" customFormat="1" ht="10.199999999999999" x14ac:dyDescent="0.2">
      <c r="B140" s="153"/>
      <c r="D140" s="147" t="s">
        <v>603</v>
      </c>
      <c r="E140" s="154" t="s">
        <v>82</v>
      </c>
      <c r="F140" s="155" t="s">
        <v>12187</v>
      </c>
      <c r="H140" s="156">
        <v>2.5499999999999998</v>
      </c>
      <c r="I140" s="157"/>
      <c r="L140" s="153"/>
      <c r="M140" s="158"/>
      <c r="T140" s="159"/>
      <c r="AT140" s="154" t="s">
        <v>603</v>
      </c>
      <c r="AU140" s="154" t="s">
        <v>93</v>
      </c>
      <c r="AV140" s="13" t="s">
        <v>93</v>
      </c>
      <c r="AW140" s="13" t="s">
        <v>42</v>
      </c>
      <c r="AX140" s="13" t="s">
        <v>84</v>
      </c>
      <c r="AY140" s="154" t="s">
        <v>594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12188</v>
      </c>
      <c r="H141" s="156">
        <v>2.15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65" s="13" customFormat="1" ht="10.199999999999999" x14ac:dyDescent="0.2">
      <c r="B142" s="153"/>
      <c r="D142" s="147" t="s">
        <v>603</v>
      </c>
      <c r="E142" s="154" t="s">
        <v>82</v>
      </c>
      <c r="F142" s="155" t="s">
        <v>12189</v>
      </c>
      <c r="H142" s="156">
        <v>6.8</v>
      </c>
      <c r="I142" s="157"/>
      <c r="L142" s="153"/>
      <c r="M142" s="158"/>
      <c r="T142" s="159"/>
      <c r="AT142" s="154" t="s">
        <v>603</v>
      </c>
      <c r="AU142" s="154" t="s">
        <v>93</v>
      </c>
      <c r="AV142" s="13" t="s">
        <v>93</v>
      </c>
      <c r="AW142" s="13" t="s">
        <v>42</v>
      </c>
      <c r="AX142" s="13" t="s">
        <v>84</v>
      </c>
      <c r="AY142" s="154" t="s">
        <v>594</v>
      </c>
    </row>
    <row r="143" spans="2:65" s="13" customFormat="1" ht="10.199999999999999" x14ac:dyDescent="0.2">
      <c r="B143" s="153"/>
      <c r="D143" s="147" t="s">
        <v>603</v>
      </c>
      <c r="E143" s="154" t="s">
        <v>82</v>
      </c>
      <c r="F143" s="155" t="s">
        <v>12190</v>
      </c>
      <c r="H143" s="156">
        <v>5.6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594</v>
      </c>
    </row>
    <row r="144" spans="2:65" s="13" customFormat="1" ht="10.199999999999999" x14ac:dyDescent="0.2">
      <c r="B144" s="153"/>
      <c r="D144" s="147" t="s">
        <v>603</v>
      </c>
      <c r="E144" s="154" t="s">
        <v>82</v>
      </c>
      <c r="F144" s="155" t="s">
        <v>12191</v>
      </c>
      <c r="H144" s="156">
        <v>2.85</v>
      </c>
      <c r="I144" s="157"/>
      <c r="L144" s="153"/>
      <c r="M144" s="158"/>
      <c r="T144" s="159"/>
      <c r="AT144" s="154" t="s">
        <v>603</v>
      </c>
      <c r="AU144" s="154" t="s">
        <v>93</v>
      </c>
      <c r="AV144" s="13" t="s">
        <v>93</v>
      </c>
      <c r="AW144" s="13" t="s">
        <v>42</v>
      </c>
      <c r="AX144" s="13" t="s">
        <v>84</v>
      </c>
      <c r="AY144" s="154" t="s">
        <v>594</v>
      </c>
    </row>
    <row r="145" spans="2:51" s="13" customFormat="1" ht="10.199999999999999" x14ac:dyDescent="0.2">
      <c r="B145" s="153"/>
      <c r="D145" s="147" t="s">
        <v>603</v>
      </c>
      <c r="E145" s="154" t="s">
        <v>82</v>
      </c>
      <c r="F145" s="155" t="s">
        <v>12192</v>
      </c>
      <c r="H145" s="156">
        <v>1.25</v>
      </c>
      <c r="I145" s="157"/>
      <c r="L145" s="153"/>
      <c r="M145" s="158"/>
      <c r="T145" s="159"/>
      <c r="AT145" s="154" t="s">
        <v>603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594</v>
      </c>
    </row>
    <row r="146" spans="2:51" s="12" customFormat="1" ht="10.199999999999999" x14ac:dyDescent="0.2">
      <c r="B146" s="146"/>
      <c r="D146" s="147" t="s">
        <v>603</v>
      </c>
      <c r="E146" s="148" t="s">
        <v>82</v>
      </c>
      <c r="F146" s="149" t="s">
        <v>12193</v>
      </c>
      <c r="H146" s="148" t="s">
        <v>82</v>
      </c>
      <c r="I146" s="150"/>
      <c r="L146" s="146"/>
      <c r="M146" s="151"/>
      <c r="T146" s="152"/>
      <c r="AT146" s="148" t="s">
        <v>603</v>
      </c>
      <c r="AU146" s="148" t="s">
        <v>93</v>
      </c>
      <c r="AV146" s="12" t="s">
        <v>91</v>
      </c>
      <c r="AW146" s="12" t="s">
        <v>42</v>
      </c>
      <c r="AX146" s="12" t="s">
        <v>84</v>
      </c>
      <c r="AY146" s="148" t="s">
        <v>594</v>
      </c>
    </row>
    <row r="147" spans="2:51" s="13" customFormat="1" ht="10.199999999999999" x14ac:dyDescent="0.2">
      <c r="B147" s="153"/>
      <c r="D147" s="147" t="s">
        <v>603</v>
      </c>
      <c r="E147" s="154" t="s">
        <v>82</v>
      </c>
      <c r="F147" s="155" t="s">
        <v>12194</v>
      </c>
      <c r="H147" s="156">
        <v>5.37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51" s="13" customFormat="1" ht="10.199999999999999" x14ac:dyDescent="0.2">
      <c r="B148" s="153"/>
      <c r="D148" s="147" t="s">
        <v>603</v>
      </c>
      <c r="E148" s="154" t="s">
        <v>82</v>
      </c>
      <c r="F148" s="155" t="s">
        <v>12195</v>
      </c>
      <c r="H148" s="156">
        <v>13.5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594</v>
      </c>
    </row>
    <row r="149" spans="2:51" s="13" customFormat="1" ht="10.199999999999999" x14ac:dyDescent="0.2">
      <c r="B149" s="153"/>
      <c r="D149" s="147" t="s">
        <v>603</v>
      </c>
      <c r="E149" s="154" t="s">
        <v>82</v>
      </c>
      <c r="F149" s="155" t="s">
        <v>12182</v>
      </c>
      <c r="H149" s="156">
        <v>1.2</v>
      </c>
      <c r="I149" s="157"/>
      <c r="L149" s="153"/>
      <c r="M149" s="158"/>
      <c r="T149" s="159"/>
      <c r="AT149" s="154" t="s">
        <v>603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594</v>
      </c>
    </row>
    <row r="150" spans="2:51" s="13" customFormat="1" ht="10.199999999999999" x14ac:dyDescent="0.2">
      <c r="B150" s="153"/>
      <c r="D150" s="147" t="s">
        <v>603</v>
      </c>
      <c r="E150" s="154" t="s">
        <v>82</v>
      </c>
      <c r="F150" s="155" t="s">
        <v>12196</v>
      </c>
      <c r="H150" s="156">
        <v>5.6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51" s="13" customFormat="1" ht="10.199999999999999" x14ac:dyDescent="0.2">
      <c r="B151" s="153"/>
      <c r="D151" s="147" t="s">
        <v>603</v>
      </c>
      <c r="E151" s="154" t="s">
        <v>82</v>
      </c>
      <c r="F151" s="155" t="s">
        <v>12197</v>
      </c>
      <c r="H151" s="156">
        <v>2.39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594</v>
      </c>
    </row>
    <row r="152" spans="2:51" s="13" customFormat="1" ht="10.199999999999999" x14ac:dyDescent="0.2">
      <c r="B152" s="153"/>
      <c r="D152" s="147" t="s">
        <v>603</v>
      </c>
      <c r="E152" s="154" t="s">
        <v>82</v>
      </c>
      <c r="F152" s="155" t="s">
        <v>12198</v>
      </c>
      <c r="H152" s="156">
        <v>1.51</v>
      </c>
      <c r="I152" s="157"/>
      <c r="L152" s="153"/>
      <c r="M152" s="158"/>
      <c r="T152" s="159"/>
      <c r="AT152" s="154" t="s">
        <v>603</v>
      </c>
      <c r="AU152" s="154" t="s">
        <v>93</v>
      </c>
      <c r="AV152" s="13" t="s">
        <v>93</v>
      </c>
      <c r="AW152" s="13" t="s">
        <v>42</v>
      </c>
      <c r="AX152" s="13" t="s">
        <v>84</v>
      </c>
      <c r="AY152" s="154" t="s">
        <v>594</v>
      </c>
    </row>
    <row r="153" spans="2:51" s="13" customFormat="1" ht="10.199999999999999" x14ac:dyDescent="0.2">
      <c r="B153" s="153"/>
      <c r="D153" s="147" t="s">
        <v>603</v>
      </c>
      <c r="E153" s="154" t="s">
        <v>82</v>
      </c>
      <c r="F153" s="155" t="s">
        <v>12199</v>
      </c>
      <c r="H153" s="156">
        <v>3.1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51" s="13" customFormat="1" ht="10.199999999999999" x14ac:dyDescent="0.2">
      <c r="B154" s="153"/>
      <c r="D154" s="147" t="s">
        <v>603</v>
      </c>
      <c r="E154" s="154" t="s">
        <v>82</v>
      </c>
      <c r="F154" s="155" t="s">
        <v>12200</v>
      </c>
      <c r="H154" s="156">
        <v>1.25</v>
      </c>
      <c r="I154" s="157"/>
      <c r="L154" s="153"/>
      <c r="M154" s="158"/>
      <c r="T154" s="159"/>
      <c r="AT154" s="154" t="s">
        <v>603</v>
      </c>
      <c r="AU154" s="154" t="s">
        <v>93</v>
      </c>
      <c r="AV154" s="13" t="s">
        <v>93</v>
      </c>
      <c r="AW154" s="13" t="s">
        <v>42</v>
      </c>
      <c r="AX154" s="13" t="s">
        <v>84</v>
      </c>
      <c r="AY154" s="154" t="s">
        <v>594</v>
      </c>
    </row>
    <row r="155" spans="2:51" s="13" customFormat="1" ht="10.199999999999999" x14ac:dyDescent="0.2">
      <c r="B155" s="153"/>
      <c r="D155" s="147" t="s">
        <v>603</v>
      </c>
      <c r="E155" s="154" t="s">
        <v>82</v>
      </c>
      <c r="F155" s="155" t="s">
        <v>12201</v>
      </c>
      <c r="H155" s="156">
        <v>1.25</v>
      </c>
      <c r="I155" s="157"/>
      <c r="L155" s="153"/>
      <c r="M155" s="158"/>
      <c r="T155" s="159"/>
      <c r="AT155" s="154" t="s">
        <v>603</v>
      </c>
      <c r="AU155" s="154" t="s">
        <v>93</v>
      </c>
      <c r="AV155" s="13" t="s">
        <v>93</v>
      </c>
      <c r="AW155" s="13" t="s">
        <v>42</v>
      </c>
      <c r="AX155" s="13" t="s">
        <v>84</v>
      </c>
      <c r="AY155" s="154" t="s">
        <v>594</v>
      </c>
    </row>
    <row r="156" spans="2:51" s="12" customFormat="1" ht="10.199999999999999" x14ac:dyDescent="0.2">
      <c r="B156" s="146"/>
      <c r="D156" s="147" t="s">
        <v>603</v>
      </c>
      <c r="E156" s="148" t="s">
        <v>82</v>
      </c>
      <c r="F156" s="149" t="s">
        <v>12202</v>
      </c>
      <c r="H156" s="148" t="s">
        <v>82</v>
      </c>
      <c r="I156" s="150"/>
      <c r="L156" s="146"/>
      <c r="M156" s="151"/>
      <c r="T156" s="152"/>
      <c r="AT156" s="148" t="s">
        <v>603</v>
      </c>
      <c r="AU156" s="148" t="s">
        <v>93</v>
      </c>
      <c r="AV156" s="12" t="s">
        <v>91</v>
      </c>
      <c r="AW156" s="12" t="s">
        <v>42</v>
      </c>
      <c r="AX156" s="12" t="s">
        <v>84</v>
      </c>
      <c r="AY156" s="148" t="s">
        <v>594</v>
      </c>
    </row>
    <row r="157" spans="2:51" s="13" customFormat="1" ht="10.199999999999999" x14ac:dyDescent="0.2">
      <c r="B157" s="153"/>
      <c r="D157" s="147" t="s">
        <v>603</v>
      </c>
      <c r="E157" s="154" t="s">
        <v>82</v>
      </c>
      <c r="F157" s="155" t="s">
        <v>12203</v>
      </c>
      <c r="H157" s="156">
        <v>5.37</v>
      </c>
      <c r="I157" s="157"/>
      <c r="L157" s="153"/>
      <c r="M157" s="158"/>
      <c r="T157" s="159"/>
      <c r="AT157" s="154" t="s">
        <v>603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594</v>
      </c>
    </row>
    <row r="158" spans="2:51" s="13" customFormat="1" ht="10.199999999999999" x14ac:dyDescent="0.2">
      <c r="B158" s="153"/>
      <c r="D158" s="147" t="s">
        <v>603</v>
      </c>
      <c r="E158" s="154" t="s">
        <v>82</v>
      </c>
      <c r="F158" s="155" t="s">
        <v>12204</v>
      </c>
      <c r="H158" s="156">
        <v>10.4</v>
      </c>
      <c r="I158" s="157"/>
      <c r="L158" s="153"/>
      <c r="M158" s="158"/>
      <c r="T158" s="159"/>
      <c r="AT158" s="154" t="s">
        <v>603</v>
      </c>
      <c r="AU158" s="154" t="s">
        <v>93</v>
      </c>
      <c r="AV158" s="13" t="s">
        <v>93</v>
      </c>
      <c r="AW158" s="13" t="s">
        <v>42</v>
      </c>
      <c r="AX158" s="13" t="s">
        <v>84</v>
      </c>
      <c r="AY158" s="154" t="s">
        <v>594</v>
      </c>
    </row>
    <row r="159" spans="2:51" s="13" customFormat="1" ht="10.199999999999999" x14ac:dyDescent="0.2">
      <c r="B159" s="153"/>
      <c r="D159" s="147" t="s">
        <v>603</v>
      </c>
      <c r="E159" s="154" t="s">
        <v>82</v>
      </c>
      <c r="F159" s="155" t="s">
        <v>12205</v>
      </c>
      <c r="H159" s="156">
        <v>1.6</v>
      </c>
      <c r="I159" s="157"/>
      <c r="L159" s="153"/>
      <c r="M159" s="158"/>
      <c r="T159" s="159"/>
      <c r="AT159" s="154" t="s">
        <v>603</v>
      </c>
      <c r="AU159" s="154" t="s">
        <v>93</v>
      </c>
      <c r="AV159" s="13" t="s">
        <v>93</v>
      </c>
      <c r="AW159" s="13" t="s">
        <v>42</v>
      </c>
      <c r="AX159" s="13" t="s">
        <v>84</v>
      </c>
      <c r="AY159" s="154" t="s">
        <v>594</v>
      </c>
    </row>
    <row r="160" spans="2:51" s="13" customFormat="1" ht="10.199999999999999" x14ac:dyDescent="0.2">
      <c r="B160" s="153"/>
      <c r="D160" s="147" t="s">
        <v>603</v>
      </c>
      <c r="E160" s="154" t="s">
        <v>82</v>
      </c>
      <c r="F160" s="155" t="s">
        <v>12206</v>
      </c>
      <c r="H160" s="156">
        <v>2.39</v>
      </c>
      <c r="I160" s="157"/>
      <c r="L160" s="153"/>
      <c r="M160" s="158"/>
      <c r="T160" s="159"/>
      <c r="AT160" s="154" t="s">
        <v>603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594</v>
      </c>
    </row>
    <row r="161" spans="2:65" s="13" customFormat="1" ht="10.199999999999999" x14ac:dyDescent="0.2">
      <c r="B161" s="153"/>
      <c r="D161" s="147" t="s">
        <v>603</v>
      </c>
      <c r="E161" s="154" t="s">
        <v>82</v>
      </c>
      <c r="F161" s="155" t="s">
        <v>12207</v>
      </c>
      <c r="H161" s="156">
        <v>1.51</v>
      </c>
      <c r="I161" s="157"/>
      <c r="L161" s="153"/>
      <c r="M161" s="158"/>
      <c r="T161" s="159"/>
      <c r="AT161" s="154" t="s">
        <v>603</v>
      </c>
      <c r="AU161" s="154" t="s">
        <v>93</v>
      </c>
      <c r="AV161" s="13" t="s">
        <v>93</v>
      </c>
      <c r="AW161" s="13" t="s">
        <v>42</v>
      </c>
      <c r="AX161" s="13" t="s">
        <v>84</v>
      </c>
      <c r="AY161" s="154" t="s">
        <v>594</v>
      </c>
    </row>
    <row r="162" spans="2:65" s="13" customFormat="1" ht="10.199999999999999" x14ac:dyDescent="0.2">
      <c r="B162" s="153"/>
      <c r="D162" s="147" t="s">
        <v>603</v>
      </c>
      <c r="E162" s="154" t="s">
        <v>82</v>
      </c>
      <c r="F162" s="155" t="s">
        <v>12208</v>
      </c>
      <c r="H162" s="156">
        <v>3.1</v>
      </c>
      <c r="I162" s="157"/>
      <c r="L162" s="153"/>
      <c r="M162" s="158"/>
      <c r="T162" s="159"/>
      <c r="AT162" s="154" t="s">
        <v>603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594</v>
      </c>
    </row>
    <row r="163" spans="2:65" s="12" customFormat="1" ht="10.199999999999999" x14ac:dyDescent="0.2">
      <c r="B163" s="146"/>
      <c r="D163" s="147" t="s">
        <v>603</v>
      </c>
      <c r="E163" s="148" t="s">
        <v>82</v>
      </c>
      <c r="F163" s="149" t="s">
        <v>12209</v>
      </c>
      <c r="H163" s="148" t="s">
        <v>82</v>
      </c>
      <c r="I163" s="150"/>
      <c r="L163" s="146"/>
      <c r="M163" s="151"/>
      <c r="T163" s="152"/>
      <c r="AT163" s="148" t="s">
        <v>603</v>
      </c>
      <c r="AU163" s="148" t="s">
        <v>93</v>
      </c>
      <c r="AV163" s="12" t="s">
        <v>91</v>
      </c>
      <c r="AW163" s="12" t="s">
        <v>42</v>
      </c>
      <c r="AX163" s="12" t="s">
        <v>84</v>
      </c>
      <c r="AY163" s="148" t="s">
        <v>594</v>
      </c>
    </row>
    <row r="164" spans="2:65" s="13" customFormat="1" ht="10.199999999999999" x14ac:dyDescent="0.2">
      <c r="B164" s="153"/>
      <c r="D164" s="147" t="s">
        <v>603</v>
      </c>
      <c r="E164" s="154" t="s">
        <v>82</v>
      </c>
      <c r="F164" s="155" t="s">
        <v>12210</v>
      </c>
      <c r="H164" s="156">
        <v>10</v>
      </c>
      <c r="I164" s="157"/>
      <c r="L164" s="153"/>
      <c r="M164" s="158"/>
      <c r="T164" s="159"/>
      <c r="AT164" s="154" t="s">
        <v>603</v>
      </c>
      <c r="AU164" s="154" t="s">
        <v>93</v>
      </c>
      <c r="AV164" s="13" t="s">
        <v>93</v>
      </c>
      <c r="AW164" s="13" t="s">
        <v>42</v>
      </c>
      <c r="AX164" s="13" t="s">
        <v>84</v>
      </c>
      <c r="AY164" s="154" t="s">
        <v>594</v>
      </c>
    </row>
    <row r="165" spans="2:65" s="13" customFormat="1" ht="10.199999999999999" x14ac:dyDescent="0.2">
      <c r="B165" s="153"/>
      <c r="D165" s="147" t="s">
        <v>603</v>
      </c>
      <c r="E165" s="154" t="s">
        <v>82</v>
      </c>
      <c r="F165" s="155" t="s">
        <v>12211</v>
      </c>
      <c r="H165" s="156">
        <v>1.95</v>
      </c>
      <c r="I165" s="157"/>
      <c r="L165" s="153"/>
      <c r="M165" s="158"/>
      <c r="T165" s="159"/>
      <c r="AT165" s="154" t="s">
        <v>603</v>
      </c>
      <c r="AU165" s="154" t="s">
        <v>93</v>
      </c>
      <c r="AV165" s="13" t="s">
        <v>93</v>
      </c>
      <c r="AW165" s="13" t="s">
        <v>42</v>
      </c>
      <c r="AX165" s="13" t="s">
        <v>84</v>
      </c>
      <c r="AY165" s="154" t="s">
        <v>594</v>
      </c>
    </row>
    <row r="166" spans="2:65" s="13" customFormat="1" ht="10.199999999999999" x14ac:dyDescent="0.2">
      <c r="B166" s="153"/>
      <c r="D166" s="147" t="s">
        <v>603</v>
      </c>
      <c r="E166" s="154" t="s">
        <v>82</v>
      </c>
      <c r="F166" s="155" t="s">
        <v>12212</v>
      </c>
      <c r="H166" s="156">
        <v>12.6</v>
      </c>
      <c r="I166" s="157"/>
      <c r="L166" s="153"/>
      <c r="M166" s="158"/>
      <c r="T166" s="159"/>
      <c r="AT166" s="154" t="s">
        <v>603</v>
      </c>
      <c r="AU166" s="154" t="s">
        <v>93</v>
      </c>
      <c r="AV166" s="13" t="s">
        <v>93</v>
      </c>
      <c r="AW166" s="13" t="s">
        <v>42</v>
      </c>
      <c r="AX166" s="13" t="s">
        <v>84</v>
      </c>
      <c r="AY166" s="154" t="s">
        <v>594</v>
      </c>
    </row>
    <row r="167" spans="2:65" s="12" customFormat="1" ht="10.199999999999999" x14ac:dyDescent="0.2">
      <c r="B167" s="146"/>
      <c r="D167" s="147" t="s">
        <v>603</v>
      </c>
      <c r="E167" s="148" t="s">
        <v>82</v>
      </c>
      <c r="F167" s="149" t="s">
        <v>12213</v>
      </c>
      <c r="H167" s="148" t="s">
        <v>82</v>
      </c>
      <c r="I167" s="150"/>
      <c r="L167" s="146"/>
      <c r="M167" s="151"/>
      <c r="T167" s="152"/>
      <c r="AT167" s="148" t="s">
        <v>603</v>
      </c>
      <c r="AU167" s="148" t="s">
        <v>93</v>
      </c>
      <c r="AV167" s="12" t="s">
        <v>91</v>
      </c>
      <c r="AW167" s="12" t="s">
        <v>42</v>
      </c>
      <c r="AX167" s="12" t="s">
        <v>84</v>
      </c>
      <c r="AY167" s="148" t="s">
        <v>594</v>
      </c>
    </row>
    <row r="168" spans="2:65" s="13" customFormat="1" ht="10.199999999999999" x14ac:dyDescent="0.2">
      <c r="B168" s="153"/>
      <c r="D168" s="147" t="s">
        <v>603</v>
      </c>
      <c r="E168" s="154" t="s">
        <v>82</v>
      </c>
      <c r="F168" s="155" t="s">
        <v>12214</v>
      </c>
      <c r="H168" s="156">
        <v>12.3</v>
      </c>
      <c r="I168" s="157"/>
      <c r="L168" s="153"/>
      <c r="M168" s="158"/>
      <c r="T168" s="159"/>
      <c r="AT168" s="154" t="s">
        <v>603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594</v>
      </c>
    </row>
    <row r="169" spans="2:65" s="13" customFormat="1" ht="10.199999999999999" x14ac:dyDescent="0.2">
      <c r="B169" s="153"/>
      <c r="D169" s="147" t="s">
        <v>603</v>
      </c>
      <c r="E169" s="154" t="s">
        <v>82</v>
      </c>
      <c r="F169" s="155" t="s">
        <v>12215</v>
      </c>
      <c r="H169" s="156">
        <v>16.2</v>
      </c>
      <c r="I169" s="157"/>
      <c r="L169" s="153"/>
      <c r="M169" s="158"/>
      <c r="T169" s="159"/>
      <c r="AT169" s="154" t="s">
        <v>603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594</v>
      </c>
    </row>
    <row r="170" spans="2:65" s="15" customFormat="1" ht="10.199999999999999" x14ac:dyDescent="0.2">
      <c r="B170" s="175"/>
      <c r="D170" s="147" t="s">
        <v>603</v>
      </c>
      <c r="E170" s="176" t="s">
        <v>82</v>
      </c>
      <c r="F170" s="177" t="s">
        <v>672</v>
      </c>
      <c r="H170" s="178">
        <v>177.14</v>
      </c>
      <c r="I170" s="179"/>
      <c r="L170" s="175"/>
      <c r="M170" s="180"/>
      <c r="T170" s="181"/>
      <c r="AT170" s="176" t="s">
        <v>603</v>
      </c>
      <c r="AU170" s="176" t="s">
        <v>93</v>
      </c>
      <c r="AV170" s="15" t="s">
        <v>147</v>
      </c>
      <c r="AW170" s="15" t="s">
        <v>42</v>
      </c>
      <c r="AX170" s="15" t="s">
        <v>91</v>
      </c>
      <c r="AY170" s="176" t="s">
        <v>594</v>
      </c>
    </row>
    <row r="171" spans="2:65" s="1" customFormat="1" ht="16.5" customHeight="1" x14ac:dyDescent="0.2">
      <c r="B171" s="34"/>
      <c r="C171" s="133" t="s">
        <v>624</v>
      </c>
      <c r="D171" s="133" t="s">
        <v>597</v>
      </c>
      <c r="E171" s="134" t="s">
        <v>12216</v>
      </c>
      <c r="F171" s="135" t="s">
        <v>12217</v>
      </c>
      <c r="G171" s="136" t="s">
        <v>944</v>
      </c>
      <c r="H171" s="137">
        <v>7.05</v>
      </c>
      <c r="I171" s="138"/>
      <c r="J171" s="139">
        <f>ROUND(I171*H171,2)</f>
        <v>0</v>
      </c>
      <c r="K171" s="135" t="s">
        <v>651</v>
      </c>
      <c r="L171" s="34"/>
      <c r="M171" s="140" t="s">
        <v>82</v>
      </c>
      <c r="N171" s="141" t="s">
        <v>54</v>
      </c>
      <c r="P171" s="142">
        <f>O171*H171</f>
        <v>0</v>
      </c>
      <c r="Q171" s="142">
        <v>6.2300000000000003E-3</v>
      </c>
      <c r="R171" s="142">
        <f>Q171*H171</f>
        <v>4.3921500000000002E-2</v>
      </c>
      <c r="S171" s="142">
        <v>0</v>
      </c>
      <c r="T171" s="143">
        <f>S171*H171</f>
        <v>0</v>
      </c>
      <c r="AR171" s="144" t="s">
        <v>147</v>
      </c>
      <c r="AT171" s="144" t="s">
        <v>597</v>
      </c>
      <c r="AU171" s="144" t="s">
        <v>93</v>
      </c>
      <c r="AY171" s="18" t="s">
        <v>594</v>
      </c>
      <c r="BE171" s="145">
        <f>IF(N171="základní",J171,0)</f>
        <v>0</v>
      </c>
      <c r="BF171" s="145">
        <f>IF(N171="snížená",J171,0)</f>
        <v>0</v>
      </c>
      <c r="BG171" s="145">
        <f>IF(N171="zákl. přenesená",J171,0)</f>
        <v>0</v>
      </c>
      <c r="BH171" s="145">
        <f>IF(N171="sníž. přenesená",J171,0)</f>
        <v>0</v>
      </c>
      <c r="BI171" s="145">
        <f>IF(N171="nulová",J171,0)</f>
        <v>0</v>
      </c>
      <c r="BJ171" s="18" t="s">
        <v>91</v>
      </c>
      <c r="BK171" s="145">
        <f>ROUND(I171*H171,2)</f>
        <v>0</v>
      </c>
      <c r="BL171" s="18" t="s">
        <v>147</v>
      </c>
      <c r="BM171" s="144" t="s">
        <v>12218</v>
      </c>
    </row>
    <row r="172" spans="2:65" s="1" customFormat="1" ht="10.199999999999999" x14ac:dyDescent="0.2">
      <c r="B172" s="34"/>
      <c r="D172" s="164" t="s">
        <v>653</v>
      </c>
      <c r="F172" s="165" t="s">
        <v>12219</v>
      </c>
      <c r="I172" s="166"/>
      <c r="L172" s="34"/>
      <c r="M172" s="167"/>
      <c r="T172" s="55"/>
      <c r="AT172" s="18" t="s">
        <v>653</v>
      </c>
      <c r="AU172" s="18" t="s">
        <v>93</v>
      </c>
    </row>
    <row r="173" spans="2:65" s="13" customFormat="1" ht="10.199999999999999" x14ac:dyDescent="0.2">
      <c r="B173" s="153"/>
      <c r="D173" s="147" t="s">
        <v>603</v>
      </c>
      <c r="E173" s="154" t="s">
        <v>82</v>
      </c>
      <c r="F173" s="155" t="s">
        <v>12220</v>
      </c>
      <c r="H173" s="156">
        <v>6.05</v>
      </c>
      <c r="I173" s="157"/>
      <c r="L173" s="153"/>
      <c r="M173" s="158"/>
      <c r="T173" s="159"/>
      <c r="AT173" s="154" t="s">
        <v>603</v>
      </c>
      <c r="AU173" s="154" t="s">
        <v>93</v>
      </c>
      <c r="AV173" s="13" t="s">
        <v>93</v>
      </c>
      <c r="AW173" s="13" t="s">
        <v>42</v>
      </c>
      <c r="AX173" s="13" t="s">
        <v>84</v>
      </c>
      <c r="AY173" s="154" t="s">
        <v>594</v>
      </c>
    </row>
    <row r="174" spans="2:65" s="13" customFormat="1" ht="10.199999999999999" x14ac:dyDescent="0.2">
      <c r="B174" s="153"/>
      <c r="D174" s="147" t="s">
        <v>603</v>
      </c>
      <c r="E174" s="154" t="s">
        <v>82</v>
      </c>
      <c r="F174" s="155" t="s">
        <v>12221</v>
      </c>
      <c r="H174" s="156">
        <v>1</v>
      </c>
      <c r="I174" s="157"/>
      <c r="L174" s="153"/>
      <c r="M174" s="158"/>
      <c r="T174" s="159"/>
      <c r="AT174" s="154" t="s">
        <v>603</v>
      </c>
      <c r="AU174" s="154" t="s">
        <v>93</v>
      </c>
      <c r="AV174" s="13" t="s">
        <v>93</v>
      </c>
      <c r="AW174" s="13" t="s">
        <v>42</v>
      </c>
      <c r="AX174" s="13" t="s">
        <v>84</v>
      </c>
      <c r="AY174" s="154" t="s">
        <v>594</v>
      </c>
    </row>
    <row r="175" spans="2:65" s="15" customFormat="1" ht="10.199999999999999" x14ac:dyDescent="0.2">
      <c r="B175" s="175"/>
      <c r="D175" s="147" t="s">
        <v>603</v>
      </c>
      <c r="E175" s="176" t="s">
        <v>82</v>
      </c>
      <c r="F175" s="177" t="s">
        <v>672</v>
      </c>
      <c r="H175" s="178">
        <v>7.05</v>
      </c>
      <c r="I175" s="179"/>
      <c r="L175" s="175"/>
      <c r="M175" s="180"/>
      <c r="T175" s="181"/>
      <c r="AT175" s="176" t="s">
        <v>603</v>
      </c>
      <c r="AU175" s="176" t="s">
        <v>93</v>
      </c>
      <c r="AV175" s="15" t="s">
        <v>147</v>
      </c>
      <c r="AW175" s="15" t="s">
        <v>42</v>
      </c>
      <c r="AX175" s="15" t="s">
        <v>91</v>
      </c>
      <c r="AY175" s="176" t="s">
        <v>594</v>
      </c>
    </row>
    <row r="176" spans="2:65" s="1" customFormat="1" ht="16.5" customHeight="1" x14ac:dyDescent="0.2">
      <c r="B176" s="34"/>
      <c r="C176" s="133" t="s">
        <v>707</v>
      </c>
      <c r="D176" s="133" t="s">
        <v>597</v>
      </c>
      <c r="E176" s="134" t="s">
        <v>12222</v>
      </c>
      <c r="F176" s="135" t="s">
        <v>12223</v>
      </c>
      <c r="G176" s="136" t="s">
        <v>944</v>
      </c>
      <c r="H176" s="137">
        <v>24.58</v>
      </c>
      <c r="I176" s="138"/>
      <c r="J176" s="139">
        <f>ROUND(I176*H176,2)</f>
        <v>0</v>
      </c>
      <c r="K176" s="135" t="s">
        <v>651</v>
      </c>
      <c r="L176" s="34"/>
      <c r="M176" s="140" t="s">
        <v>82</v>
      </c>
      <c r="N176" s="141" t="s">
        <v>54</v>
      </c>
      <c r="P176" s="142">
        <f>O176*H176</f>
        <v>0</v>
      </c>
      <c r="Q176" s="142">
        <v>7.4700000000000001E-3</v>
      </c>
      <c r="R176" s="142">
        <f>Q176*H176</f>
        <v>0.18361259999999999</v>
      </c>
      <c r="S176" s="142">
        <v>0</v>
      </c>
      <c r="T176" s="143">
        <f>S176*H176</f>
        <v>0</v>
      </c>
      <c r="AR176" s="144" t="s">
        <v>147</v>
      </c>
      <c r="AT176" s="144" t="s">
        <v>597</v>
      </c>
      <c r="AU176" s="144" t="s">
        <v>93</v>
      </c>
      <c r="AY176" s="18" t="s">
        <v>594</v>
      </c>
      <c r="BE176" s="145">
        <f>IF(N176="základní",J176,0)</f>
        <v>0</v>
      </c>
      <c r="BF176" s="145">
        <f>IF(N176="snížená",J176,0)</f>
        <v>0</v>
      </c>
      <c r="BG176" s="145">
        <f>IF(N176="zákl. přenesená",J176,0)</f>
        <v>0</v>
      </c>
      <c r="BH176" s="145">
        <f>IF(N176="sníž. přenesená",J176,0)</f>
        <v>0</v>
      </c>
      <c r="BI176" s="145">
        <f>IF(N176="nulová",J176,0)</f>
        <v>0</v>
      </c>
      <c r="BJ176" s="18" t="s">
        <v>91</v>
      </c>
      <c r="BK176" s="145">
        <f>ROUND(I176*H176,2)</f>
        <v>0</v>
      </c>
      <c r="BL176" s="18" t="s">
        <v>147</v>
      </c>
      <c r="BM176" s="144" t="s">
        <v>12224</v>
      </c>
    </row>
    <row r="177" spans="2:65" s="1" customFormat="1" ht="10.199999999999999" x14ac:dyDescent="0.2">
      <c r="B177" s="34"/>
      <c r="D177" s="164" t="s">
        <v>653</v>
      </c>
      <c r="F177" s="165" t="s">
        <v>12225</v>
      </c>
      <c r="I177" s="166"/>
      <c r="L177" s="34"/>
      <c r="M177" s="167"/>
      <c r="T177" s="55"/>
      <c r="AT177" s="18" t="s">
        <v>653</v>
      </c>
      <c r="AU177" s="18" t="s">
        <v>93</v>
      </c>
    </row>
    <row r="178" spans="2:65" s="13" customFormat="1" ht="10.199999999999999" x14ac:dyDescent="0.2">
      <c r="B178" s="153"/>
      <c r="D178" s="147" t="s">
        <v>603</v>
      </c>
      <c r="E178" s="154" t="s">
        <v>82</v>
      </c>
      <c r="F178" s="155" t="s">
        <v>12226</v>
      </c>
      <c r="H178" s="156">
        <v>3.6</v>
      </c>
      <c r="I178" s="157"/>
      <c r="L178" s="153"/>
      <c r="M178" s="158"/>
      <c r="T178" s="159"/>
      <c r="AT178" s="154" t="s">
        <v>603</v>
      </c>
      <c r="AU178" s="154" t="s">
        <v>93</v>
      </c>
      <c r="AV178" s="13" t="s">
        <v>93</v>
      </c>
      <c r="AW178" s="13" t="s">
        <v>42</v>
      </c>
      <c r="AX178" s="13" t="s">
        <v>84</v>
      </c>
      <c r="AY178" s="154" t="s">
        <v>594</v>
      </c>
    </row>
    <row r="179" spans="2:65" s="13" customFormat="1" ht="10.199999999999999" x14ac:dyDescent="0.2">
      <c r="B179" s="153"/>
      <c r="D179" s="147" t="s">
        <v>603</v>
      </c>
      <c r="E179" s="154" t="s">
        <v>82</v>
      </c>
      <c r="F179" s="155" t="s">
        <v>12227</v>
      </c>
      <c r="H179" s="156">
        <v>6.2</v>
      </c>
      <c r="I179" s="157"/>
      <c r="L179" s="153"/>
      <c r="M179" s="158"/>
      <c r="T179" s="159"/>
      <c r="AT179" s="154" t="s">
        <v>603</v>
      </c>
      <c r="AU179" s="154" t="s">
        <v>93</v>
      </c>
      <c r="AV179" s="13" t="s">
        <v>93</v>
      </c>
      <c r="AW179" s="13" t="s">
        <v>42</v>
      </c>
      <c r="AX179" s="13" t="s">
        <v>84</v>
      </c>
      <c r="AY179" s="154" t="s">
        <v>594</v>
      </c>
    </row>
    <row r="180" spans="2:65" s="13" customFormat="1" ht="10.199999999999999" x14ac:dyDescent="0.2">
      <c r="B180" s="153"/>
      <c r="D180" s="147" t="s">
        <v>603</v>
      </c>
      <c r="E180" s="154" t="s">
        <v>82</v>
      </c>
      <c r="F180" s="155" t="s">
        <v>12228</v>
      </c>
      <c r="H180" s="156">
        <v>14.78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594</v>
      </c>
    </row>
    <row r="181" spans="2:65" s="15" customFormat="1" ht="10.199999999999999" x14ac:dyDescent="0.2">
      <c r="B181" s="175"/>
      <c r="D181" s="147" t="s">
        <v>603</v>
      </c>
      <c r="E181" s="176" t="s">
        <v>82</v>
      </c>
      <c r="F181" s="177" t="s">
        <v>672</v>
      </c>
      <c r="H181" s="178">
        <v>24.58</v>
      </c>
      <c r="I181" s="179"/>
      <c r="L181" s="175"/>
      <c r="M181" s="180"/>
      <c r="T181" s="181"/>
      <c r="AT181" s="176" t="s">
        <v>603</v>
      </c>
      <c r="AU181" s="176" t="s">
        <v>93</v>
      </c>
      <c r="AV181" s="15" t="s">
        <v>147</v>
      </c>
      <c r="AW181" s="15" t="s">
        <v>42</v>
      </c>
      <c r="AX181" s="15" t="s">
        <v>91</v>
      </c>
      <c r="AY181" s="176" t="s">
        <v>594</v>
      </c>
    </row>
    <row r="182" spans="2:65" s="1" customFormat="1" ht="24.15" customHeight="1" x14ac:dyDescent="0.2">
      <c r="B182" s="34"/>
      <c r="C182" s="133" t="s">
        <v>716</v>
      </c>
      <c r="D182" s="133" t="s">
        <v>597</v>
      </c>
      <c r="E182" s="134" t="s">
        <v>11872</v>
      </c>
      <c r="F182" s="135" t="s">
        <v>11873</v>
      </c>
      <c r="G182" s="136" t="s">
        <v>618</v>
      </c>
      <c r="H182" s="137">
        <v>19.843</v>
      </c>
      <c r="I182" s="138"/>
      <c r="J182" s="139">
        <f>ROUND(I182*H182,2)</f>
        <v>0</v>
      </c>
      <c r="K182" s="135" t="s">
        <v>651</v>
      </c>
      <c r="L182" s="34"/>
      <c r="M182" s="140" t="s">
        <v>82</v>
      </c>
      <c r="N182" s="141" t="s">
        <v>54</v>
      </c>
      <c r="P182" s="142">
        <f>O182*H182</f>
        <v>0</v>
      </c>
      <c r="Q182" s="142">
        <v>5.8970000000000002E-2</v>
      </c>
      <c r="R182" s="142">
        <f>Q182*H182</f>
        <v>1.17014171</v>
      </c>
      <c r="S182" s="142">
        <v>0</v>
      </c>
      <c r="T182" s="143">
        <f>S182*H182</f>
        <v>0</v>
      </c>
      <c r="AR182" s="144" t="s">
        <v>147</v>
      </c>
      <c r="AT182" s="144" t="s">
        <v>597</v>
      </c>
      <c r="AU182" s="144" t="s">
        <v>93</v>
      </c>
      <c r="AY182" s="18" t="s">
        <v>594</v>
      </c>
      <c r="BE182" s="145">
        <f>IF(N182="základní",J182,0)</f>
        <v>0</v>
      </c>
      <c r="BF182" s="145">
        <f>IF(N182="snížená",J182,0)</f>
        <v>0</v>
      </c>
      <c r="BG182" s="145">
        <f>IF(N182="zákl. přenesená",J182,0)</f>
        <v>0</v>
      </c>
      <c r="BH182" s="145">
        <f>IF(N182="sníž. přenesená",J182,0)</f>
        <v>0</v>
      </c>
      <c r="BI182" s="145">
        <f>IF(N182="nulová",J182,0)</f>
        <v>0</v>
      </c>
      <c r="BJ182" s="18" t="s">
        <v>91</v>
      </c>
      <c r="BK182" s="145">
        <f>ROUND(I182*H182,2)</f>
        <v>0</v>
      </c>
      <c r="BL182" s="18" t="s">
        <v>147</v>
      </c>
      <c r="BM182" s="144" t="s">
        <v>12229</v>
      </c>
    </row>
    <row r="183" spans="2:65" s="1" customFormat="1" ht="10.199999999999999" x14ac:dyDescent="0.2">
      <c r="B183" s="34"/>
      <c r="D183" s="164" t="s">
        <v>653</v>
      </c>
      <c r="F183" s="165" t="s">
        <v>11875</v>
      </c>
      <c r="I183" s="166"/>
      <c r="L183" s="34"/>
      <c r="M183" s="167"/>
      <c r="T183" s="55"/>
      <c r="AT183" s="18" t="s">
        <v>653</v>
      </c>
      <c r="AU183" s="18" t="s">
        <v>93</v>
      </c>
    </row>
    <row r="184" spans="2:65" s="13" customFormat="1" ht="10.199999999999999" x14ac:dyDescent="0.2">
      <c r="B184" s="153"/>
      <c r="D184" s="147" t="s">
        <v>603</v>
      </c>
      <c r="E184" s="154" t="s">
        <v>82</v>
      </c>
      <c r="F184" s="155" t="s">
        <v>12230</v>
      </c>
      <c r="H184" s="156">
        <v>4.0279999999999996</v>
      </c>
      <c r="I184" s="157"/>
      <c r="L184" s="153"/>
      <c r="M184" s="158"/>
      <c r="T184" s="159"/>
      <c r="AT184" s="154" t="s">
        <v>603</v>
      </c>
      <c r="AU184" s="154" t="s">
        <v>93</v>
      </c>
      <c r="AV184" s="13" t="s">
        <v>93</v>
      </c>
      <c r="AW184" s="13" t="s">
        <v>42</v>
      </c>
      <c r="AX184" s="13" t="s">
        <v>84</v>
      </c>
      <c r="AY184" s="154" t="s">
        <v>594</v>
      </c>
    </row>
    <row r="185" spans="2:65" s="13" customFormat="1" ht="10.199999999999999" x14ac:dyDescent="0.2">
      <c r="B185" s="153"/>
      <c r="D185" s="147" t="s">
        <v>603</v>
      </c>
      <c r="E185" s="154" t="s">
        <v>82</v>
      </c>
      <c r="F185" s="155" t="s">
        <v>12231</v>
      </c>
      <c r="H185" s="156">
        <v>8.7750000000000004</v>
      </c>
      <c r="I185" s="157"/>
      <c r="L185" s="153"/>
      <c r="M185" s="158"/>
      <c r="T185" s="159"/>
      <c r="AT185" s="154" t="s">
        <v>603</v>
      </c>
      <c r="AU185" s="154" t="s">
        <v>93</v>
      </c>
      <c r="AV185" s="13" t="s">
        <v>93</v>
      </c>
      <c r="AW185" s="13" t="s">
        <v>42</v>
      </c>
      <c r="AX185" s="13" t="s">
        <v>84</v>
      </c>
      <c r="AY185" s="154" t="s">
        <v>594</v>
      </c>
    </row>
    <row r="186" spans="2:65" s="13" customFormat="1" ht="10.199999999999999" x14ac:dyDescent="0.2">
      <c r="B186" s="153"/>
      <c r="D186" s="147" t="s">
        <v>603</v>
      </c>
      <c r="E186" s="154" t="s">
        <v>82</v>
      </c>
      <c r="F186" s="155" t="s">
        <v>12151</v>
      </c>
      <c r="H186" s="156">
        <v>0.39</v>
      </c>
      <c r="I186" s="157"/>
      <c r="L186" s="153"/>
      <c r="M186" s="158"/>
      <c r="T186" s="159"/>
      <c r="AT186" s="154" t="s">
        <v>603</v>
      </c>
      <c r="AU186" s="154" t="s">
        <v>93</v>
      </c>
      <c r="AV186" s="13" t="s">
        <v>93</v>
      </c>
      <c r="AW186" s="13" t="s">
        <v>42</v>
      </c>
      <c r="AX186" s="13" t="s">
        <v>84</v>
      </c>
      <c r="AY186" s="154" t="s">
        <v>594</v>
      </c>
    </row>
    <row r="187" spans="2:65" s="13" customFormat="1" ht="10.199999999999999" x14ac:dyDescent="0.2">
      <c r="B187" s="153"/>
      <c r="D187" s="147" t="s">
        <v>603</v>
      </c>
      <c r="E187" s="154" t="s">
        <v>82</v>
      </c>
      <c r="F187" s="155" t="s">
        <v>12232</v>
      </c>
      <c r="H187" s="156">
        <v>3.2480000000000002</v>
      </c>
      <c r="I187" s="157"/>
      <c r="L187" s="153"/>
      <c r="M187" s="158"/>
      <c r="T187" s="159"/>
      <c r="AT187" s="154" t="s">
        <v>603</v>
      </c>
      <c r="AU187" s="154" t="s">
        <v>93</v>
      </c>
      <c r="AV187" s="13" t="s">
        <v>93</v>
      </c>
      <c r="AW187" s="13" t="s">
        <v>42</v>
      </c>
      <c r="AX187" s="13" t="s">
        <v>84</v>
      </c>
      <c r="AY187" s="154" t="s">
        <v>594</v>
      </c>
    </row>
    <row r="188" spans="2:65" s="13" customFormat="1" ht="10.199999999999999" x14ac:dyDescent="0.2">
      <c r="B188" s="153"/>
      <c r="D188" s="147" t="s">
        <v>603</v>
      </c>
      <c r="E188" s="154" t="s">
        <v>82</v>
      </c>
      <c r="F188" s="155" t="s">
        <v>12233</v>
      </c>
      <c r="H188" s="156">
        <v>0.41199999999999998</v>
      </c>
      <c r="I188" s="157"/>
      <c r="L188" s="153"/>
      <c r="M188" s="158"/>
      <c r="T188" s="159"/>
      <c r="AT188" s="154" t="s">
        <v>603</v>
      </c>
      <c r="AU188" s="154" t="s">
        <v>93</v>
      </c>
      <c r="AV188" s="13" t="s">
        <v>93</v>
      </c>
      <c r="AW188" s="13" t="s">
        <v>42</v>
      </c>
      <c r="AX188" s="13" t="s">
        <v>84</v>
      </c>
      <c r="AY188" s="154" t="s">
        <v>594</v>
      </c>
    </row>
    <row r="189" spans="2:65" s="13" customFormat="1" ht="10.199999999999999" x14ac:dyDescent="0.2">
      <c r="B189" s="153"/>
      <c r="D189" s="147" t="s">
        <v>603</v>
      </c>
      <c r="E189" s="154" t="s">
        <v>82</v>
      </c>
      <c r="F189" s="155" t="s">
        <v>12234</v>
      </c>
      <c r="H189" s="156">
        <v>0.44500000000000001</v>
      </c>
      <c r="I189" s="157"/>
      <c r="L189" s="153"/>
      <c r="M189" s="158"/>
      <c r="T189" s="159"/>
      <c r="AT189" s="154" t="s">
        <v>603</v>
      </c>
      <c r="AU189" s="154" t="s">
        <v>93</v>
      </c>
      <c r="AV189" s="13" t="s">
        <v>93</v>
      </c>
      <c r="AW189" s="13" t="s">
        <v>42</v>
      </c>
      <c r="AX189" s="13" t="s">
        <v>84</v>
      </c>
      <c r="AY189" s="154" t="s">
        <v>594</v>
      </c>
    </row>
    <row r="190" spans="2:65" s="13" customFormat="1" ht="10.199999999999999" x14ac:dyDescent="0.2">
      <c r="B190" s="153"/>
      <c r="D190" s="147" t="s">
        <v>603</v>
      </c>
      <c r="E190" s="154" t="s">
        <v>82</v>
      </c>
      <c r="F190" s="155" t="s">
        <v>12235</v>
      </c>
      <c r="H190" s="156">
        <v>1.4570000000000001</v>
      </c>
      <c r="I190" s="157"/>
      <c r="L190" s="153"/>
      <c r="M190" s="158"/>
      <c r="T190" s="159"/>
      <c r="AT190" s="154" t="s">
        <v>603</v>
      </c>
      <c r="AU190" s="154" t="s">
        <v>93</v>
      </c>
      <c r="AV190" s="13" t="s">
        <v>93</v>
      </c>
      <c r="AW190" s="13" t="s">
        <v>42</v>
      </c>
      <c r="AX190" s="13" t="s">
        <v>84</v>
      </c>
      <c r="AY190" s="154" t="s">
        <v>594</v>
      </c>
    </row>
    <row r="191" spans="2:65" s="13" customFormat="1" ht="10.199999999999999" x14ac:dyDescent="0.2">
      <c r="B191" s="153"/>
      <c r="D191" s="147" t="s">
        <v>603</v>
      </c>
      <c r="E191" s="154" t="s">
        <v>82</v>
      </c>
      <c r="F191" s="155" t="s">
        <v>12236</v>
      </c>
      <c r="H191" s="156">
        <v>0.71299999999999997</v>
      </c>
      <c r="I191" s="157"/>
      <c r="L191" s="153"/>
      <c r="M191" s="158"/>
      <c r="T191" s="159"/>
      <c r="AT191" s="154" t="s">
        <v>603</v>
      </c>
      <c r="AU191" s="154" t="s">
        <v>93</v>
      </c>
      <c r="AV191" s="13" t="s">
        <v>93</v>
      </c>
      <c r="AW191" s="13" t="s">
        <v>42</v>
      </c>
      <c r="AX191" s="13" t="s">
        <v>84</v>
      </c>
      <c r="AY191" s="154" t="s">
        <v>594</v>
      </c>
    </row>
    <row r="192" spans="2:65" s="13" customFormat="1" ht="10.199999999999999" x14ac:dyDescent="0.2">
      <c r="B192" s="153"/>
      <c r="D192" s="147" t="s">
        <v>603</v>
      </c>
      <c r="E192" s="154" t="s">
        <v>82</v>
      </c>
      <c r="F192" s="155" t="s">
        <v>12237</v>
      </c>
      <c r="H192" s="156">
        <v>0.375</v>
      </c>
      <c r="I192" s="157"/>
      <c r="L192" s="153"/>
      <c r="M192" s="158"/>
      <c r="T192" s="159"/>
      <c r="AT192" s="154" t="s">
        <v>603</v>
      </c>
      <c r="AU192" s="154" t="s">
        <v>93</v>
      </c>
      <c r="AV192" s="13" t="s">
        <v>93</v>
      </c>
      <c r="AW192" s="13" t="s">
        <v>42</v>
      </c>
      <c r="AX192" s="13" t="s">
        <v>84</v>
      </c>
      <c r="AY192" s="154" t="s">
        <v>594</v>
      </c>
    </row>
    <row r="193" spans="2:65" s="15" customFormat="1" ht="10.199999999999999" x14ac:dyDescent="0.2">
      <c r="B193" s="175"/>
      <c r="D193" s="147" t="s">
        <v>603</v>
      </c>
      <c r="E193" s="176" t="s">
        <v>82</v>
      </c>
      <c r="F193" s="177" t="s">
        <v>672</v>
      </c>
      <c r="H193" s="178">
        <v>19.843</v>
      </c>
      <c r="I193" s="179"/>
      <c r="L193" s="175"/>
      <c r="M193" s="180"/>
      <c r="T193" s="181"/>
      <c r="AT193" s="176" t="s">
        <v>603</v>
      </c>
      <c r="AU193" s="176" t="s">
        <v>93</v>
      </c>
      <c r="AV193" s="15" t="s">
        <v>147</v>
      </c>
      <c r="AW193" s="15" t="s">
        <v>42</v>
      </c>
      <c r="AX193" s="15" t="s">
        <v>91</v>
      </c>
      <c r="AY193" s="176" t="s">
        <v>594</v>
      </c>
    </row>
    <row r="194" spans="2:65" s="1" customFormat="1" ht="24.15" customHeight="1" x14ac:dyDescent="0.2">
      <c r="B194" s="34"/>
      <c r="C194" s="133" t="s">
        <v>721</v>
      </c>
      <c r="D194" s="133" t="s">
        <v>597</v>
      </c>
      <c r="E194" s="134" t="s">
        <v>9142</v>
      </c>
      <c r="F194" s="135" t="s">
        <v>9143</v>
      </c>
      <c r="G194" s="136" t="s">
        <v>618</v>
      </c>
      <c r="H194" s="137">
        <v>45.347000000000001</v>
      </c>
      <c r="I194" s="138"/>
      <c r="J194" s="139">
        <f>ROUND(I194*H194,2)</f>
        <v>0</v>
      </c>
      <c r="K194" s="135" t="s">
        <v>651</v>
      </c>
      <c r="L194" s="34"/>
      <c r="M194" s="140" t="s">
        <v>82</v>
      </c>
      <c r="N194" s="141" t="s">
        <v>54</v>
      </c>
      <c r="P194" s="142">
        <f>O194*H194</f>
        <v>0</v>
      </c>
      <c r="Q194" s="142">
        <v>7.571E-2</v>
      </c>
      <c r="R194" s="142">
        <f>Q194*H194</f>
        <v>3.4332213700000001</v>
      </c>
      <c r="S194" s="142">
        <v>0</v>
      </c>
      <c r="T194" s="143">
        <f>S194*H194</f>
        <v>0</v>
      </c>
      <c r="AR194" s="144" t="s">
        <v>147</v>
      </c>
      <c r="AT194" s="144" t="s">
        <v>597</v>
      </c>
      <c r="AU194" s="144" t="s">
        <v>93</v>
      </c>
      <c r="AY194" s="18" t="s">
        <v>594</v>
      </c>
      <c r="BE194" s="145">
        <f>IF(N194="základní",J194,0)</f>
        <v>0</v>
      </c>
      <c r="BF194" s="145">
        <f>IF(N194="snížená",J194,0)</f>
        <v>0</v>
      </c>
      <c r="BG194" s="145">
        <f>IF(N194="zákl. přenesená",J194,0)</f>
        <v>0</v>
      </c>
      <c r="BH194" s="145">
        <f>IF(N194="sníž. přenesená",J194,0)</f>
        <v>0</v>
      </c>
      <c r="BI194" s="145">
        <f>IF(N194="nulová",J194,0)</f>
        <v>0</v>
      </c>
      <c r="BJ194" s="18" t="s">
        <v>91</v>
      </c>
      <c r="BK194" s="145">
        <f>ROUND(I194*H194,2)</f>
        <v>0</v>
      </c>
      <c r="BL194" s="18" t="s">
        <v>147</v>
      </c>
      <c r="BM194" s="144" t="s">
        <v>12238</v>
      </c>
    </row>
    <row r="195" spans="2:65" s="1" customFormat="1" ht="10.199999999999999" x14ac:dyDescent="0.2">
      <c r="B195" s="34"/>
      <c r="D195" s="164" t="s">
        <v>653</v>
      </c>
      <c r="F195" s="165" t="s">
        <v>9145</v>
      </c>
      <c r="I195" s="166"/>
      <c r="L195" s="34"/>
      <c r="M195" s="167"/>
      <c r="T195" s="55"/>
      <c r="AT195" s="18" t="s">
        <v>653</v>
      </c>
      <c r="AU195" s="18" t="s">
        <v>93</v>
      </c>
    </row>
    <row r="196" spans="2:65" s="13" customFormat="1" ht="10.199999999999999" x14ac:dyDescent="0.2">
      <c r="B196" s="153"/>
      <c r="D196" s="147" t="s">
        <v>603</v>
      </c>
      <c r="E196" s="154" t="s">
        <v>82</v>
      </c>
      <c r="F196" s="155" t="s">
        <v>12239</v>
      </c>
      <c r="H196" s="156">
        <v>4.0279999999999996</v>
      </c>
      <c r="I196" s="157"/>
      <c r="L196" s="153"/>
      <c r="M196" s="158"/>
      <c r="T196" s="159"/>
      <c r="AT196" s="154" t="s">
        <v>603</v>
      </c>
      <c r="AU196" s="154" t="s">
        <v>93</v>
      </c>
      <c r="AV196" s="13" t="s">
        <v>93</v>
      </c>
      <c r="AW196" s="13" t="s">
        <v>42</v>
      </c>
      <c r="AX196" s="13" t="s">
        <v>84</v>
      </c>
      <c r="AY196" s="154" t="s">
        <v>594</v>
      </c>
    </row>
    <row r="197" spans="2:65" s="13" customFormat="1" ht="10.199999999999999" x14ac:dyDescent="0.2">
      <c r="B197" s="153"/>
      <c r="D197" s="147" t="s">
        <v>603</v>
      </c>
      <c r="E197" s="154" t="s">
        <v>82</v>
      </c>
      <c r="F197" s="155" t="s">
        <v>12240</v>
      </c>
      <c r="H197" s="156">
        <v>6.76</v>
      </c>
      <c r="I197" s="157"/>
      <c r="L197" s="153"/>
      <c r="M197" s="158"/>
      <c r="T197" s="159"/>
      <c r="AT197" s="154" t="s">
        <v>603</v>
      </c>
      <c r="AU197" s="154" t="s">
        <v>93</v>
      </c>
      <c r="AV197" s="13" t="s">
        <v>93</v>
      </c>
      <c r="AW197" s="13" t="s">
        <v>42</v>
      </c>
      <c r="AX197" s="13" t="s">
        <v>84</v>
      </c>
      <c r="AY197" s="154" t="s">
        <v>594</v>
      </c>
    </row>
    <row r="198" spans="2:65" s="13" customFormat="1" ht="10.199999999999999" x14ac:dyDescent="0.2">
      <c r="B198" s="153"/>
      <c r="D198" s="147" t="s">
        <v>603</v>
      </c>
      <c r="E198" s="154" t="s">
        <v>82</v>
      </c>
      <c r="F198" s="155" t="s">
        <v>12241</v>
      </c>
      <c r="H198" s="156">
        <v>0.48</v>
      </c>
      <c r="I198" s="157"/>
      <c r="L198" s="153"/>
      <c r="M198" s="158"/>
      <c r="T198" s="159"/>
      <c r="AT198" s="154" t="s">
        <v>603</v>
      </c>
      <c r="AU198" s="154" t="s">
        <v>93</v>
      </c>
      <c r="AV198" s="13" t="s">
        <v>93</v>
      </c>
      <c r="AW198" s="13" t="s">
        <v>42</v>
      </c>
      <c r="AX198" s="13" t="s">
        <v>84</v>
      </c>
      <c r="AY198" s="154" t="s">
        <v>594</v>
      </c>
    </row>
    <row r="199" spans="2:65" s="13" customFormat="1" ht="10.199999999999999" x14ac:dyDescent="0.2">
      <c r="B199" s="153"/>
      <c r="D199" s="147" t="s">
        <v>603</v>
      </c>
      <c r="E199" s="154" t="s">
        <v>82</v>
      </c>
      <c r="F199" s="155" t="s">
        <v>12242</v>
      </c>
      <c r="H199" s="156">
        <v>0.41199999999999998</v>
      </c>
      <c r="I199" s="157"/>
      <c r="L199" s="153"/>
      <c r="M199" s="158"/>
      <c r="T199" s="159"/>
      <c r="AT199" s="154" t="s">
        <v>603</v>
      </c>
      <c r="AU199" s="154" t="s">
        <v>93</v>
      </c>
      <c r="AV199" s="13" t="s">
        <v>93</v>
      </c>
      <c r="AW199" s="13" t="s">
        <v>42</v>
      </c>
      <c r="AX199" s="13" t="s">
        <v>84</v>
      </c>
      <c r="AY199" s="154" t="s">
        <v>594</v>
      </c>
    </row>
    <row r="200" spans="2:65" s="13" customFormat="1" ht="10.199999999999999" x14ac:dyDescent="0.2">
      <c r="B200" s="153"/>
      <c r="D200" s="147" t="s">
        <v>603</v>
      </c>
      <c r="E200" s="154" t="s">
        <v>82</v>
      </c>
      <c r="F200" s="155" t="s">
        <v>12243</v>
      </c>
      <c r="H200" s="156">
        <v>0.44500000000000001</v>
      </c>
      <c r="I200" s="157"/>
      <c r="L200" s="153"/>
      <c r="M200" s="158"/>
      <c r="T200" s="159"/>
      <c r="AT200" s="154" t="s">
        <v>603</v>
      </c>
      <c r="AU200" s="154" t="s">
        <v>93</v>
      </c>
      <c r="AV200" s="13" t="s">
        <v>93</v>
      </c>
      <c r="AW200" s="13" t="s">
        <v>42</v>
      </c>
      <c r="AX200" s="13" t="s">
        <v>84</v>
      </c>
      <c r="AY200" s="154" t="s">
        <v>594</v>
      </c>
    </row>
    <row r="201" spans="2:65" s="13" customFormat="1" ht="10.199999999999999" x14ac:dyDescent="0.2">
      <c r="B201" s="153"/>
      <c r="D201" s="147" t="s">
        <v>603</v>
      </c>
      <c r="E201" s="154" t="s">
        <v>82</v>
      </c>
      <c r="F201" s="155" t="s">
        <v>12244</v>
      </c>
      <c r="H201" s="156">
        <v>1.4570000000000001</v>
      </c>
      <c r="I201" s="157"/>
      <c r="L201" s="153"/>
      <c r="M201" s="158"/>
      <c r="T201" s="159"/>
      <c r="AT201" s="154" t="s">
        <v>603</v>
      </c>
      <c r="AU201" s="154" t="s">
        <v>93</v>
      </c>
      <c r="AV201" s="13" t="s">
        <v>93</v>
      </c>
      <c r="AW201" s="13" t="s">
        <v>42</v>
      </c>
      <c r="AX201" s="13" t="s">
        <v>84</v>
      </c>
      <c r="AY201" s="154" t="s">
        <v>594</v>
      </c>
    </row>
    <row r="202" spans="2:65" s="12" customFormat="1" ht="10.199999999999999" x14ac:dyDescent="0.2">
      <c r="B202" s="146"/>
      <c r="D202" s="147" t="s">
        <v>603</v>
      </c>
      <c r="E202" s="148" t="s">
        <v>82</v>
      </c>
      <c r="F202" s="149" t="s">
        <v>12209</v>
      </c>
      <c r="H202" s="148" t="s">
        <v>82</v>
      </c>
      <c r="I202" s="150"/>
      <c r="L202" s="146"/>
      <c r="M202" s="151"/>
      <c r="T202" s="152"/>
      <c r="AT202" s="148" t="s">
        <v>603</v>
      </c>
      <c r="AU202" s="148" t="s">
        <v>93</v>
      </c>
      <c r="AV202" s="12" t="s">
        <v>91</v>
      </c>
      <c r="AW202" s="12" t="s">
        <v>42</v>
      </c>
      <c r="AX202" s="12" t="s">
        <v>84</v>
      </c>
      <c r="AY202" s="148" t="s">
        <v>594</v>
      </c>
    </row>
    <row r="203" spans="2:65" s="13" customFormat="1" ht="10.199999999999999" x14ac:dyDescent="0.2">
      <c r="B203" s="153"/>
      <c r="D203" s="147" t="s">
        <v>603</v>
      </c>
      <c r="E203" s="154" t="s">
        <v>82</v>
      </c>
      <c r="F203" s="155" t="s">
        <v>12245</v>
      </c>
      <c r="H203" s="156">
        <v>7</v>
      </c>
      <c r="I203" s="157"/>
      <c r="L203" s="153"/>
      <c r="M203" s="158"/>
      <c r="T203" s="159"/>
      <c r="AT203" s="154" t="s">
        <v>603</v>
      </c>
      <c r="AU203" s="154" t="s">
        <v>93</v>
      </c>
      <c r="AV203" s="13" t="s">
        <v>93</v>
      </c>
      <c r="AW203" s="13" t="s">
        <v>42</v>
      </c>
      <c r="AX203" s="13" t="s">
        <v>84</v>
      </c>
      <c r="AY203" s="154" t="s">
        <v>594</v>
      </c>
    </row>
    <row r="204" spans="2:65" s="13" customFormat="1" ht="10.199999999999999" x14ac:dyDescent="0.2">
      <c r="B204" s="153"/>
      <c r="D204" s="147" t="s">
        <v>603</v>
      </c>
      <c r="E204" s="154" t="s">
        <v>82</v>
      </c>
      <c r="F204" s="155" t="s">
        <v>12246</v>
      </c>
      <c r="H204" s="156">
        <v>1.365</v>
      </c>
      <c r="I204" s="157"/>
      <c r="L204" s="153"/>
      <c r="M204" s="158"/>
      <c r="T204" s="159"/>
      <c r="AT204" s="154" t="s">
        <v>603</v>
      </c>
      <c r="AU204" s="154" t="s">
        <v>93</v>
      </c>
      <c r="AV204" s="13" t="s">
        <v>93</v>
      </c>
      <c r="AW204" s="13" t="s">
        <v>42</v>
      </c>
      <c r="AX204" s="13" t="s">
        <v>84</v>
      </c>
      <c r="AY204" s="154" t="s">
        <v>594</v>
      </c>
    </row>
    <row r="205" spans="2:65" s="13" customFormat="1" ht="10.199999999999999" x14ac:dyDescent="0.2">
      <c r="B205" s="153"/>
      <c r="D205" s="147" t="s">
        <v>603</v>
      </c>
      <c r="E205" s="154" t="s">
        <v>82</v>
      </c>
      <c r="F205" s="155" t="s">
        <v>12247</v>
      </c>
      <c r="H205" s="156">
        <v>6.3</v>
      </c>
      <c r="I205" s="157"/>
      <c r="L205" s="153"/>
      <c r="M205" s="158"/>
      <c r="T205" s="159"/>
      <c r="AT205" s="154" t="s">
        <v>603</v>
      </c>
      <c r="AU205" s="154" t="s">
        <v>93</v>
      </c>
      <c r="AV205" s="13" t="s">
        <v>93</v>
      </c>
      <c r="AW205" s="13" t="s">
        <v>42</v>
      </c>
      <c r="AX205" s="13" t="s">
        <v>84</v>
      </c>
      <c r="AY205" s="154" t="s">
        <v>594</v>
      </c>
    </row>
    <row r="206" spans="2:65" s="12" customFormat="1" ht="10.199999999999999" x14ac:dyDescent="0.2">
      <c r="B206" s="146"/>
      <c r="D206" s="147" t="s">
        <v>603</v>
      </c>
      <c r="E206" s="148" t="s">
        <v>82</v>
      </c>
      <c r="F206" s="149" t="s">
        <v>12213</v>
      </c>
      <c r="H206" s="148" t="s">
        <v>82</v>
      </c>
      <c r="I206" s="150"/>
      <c r="L206" s="146"/>
      <c r="M206" s="151"/>
      <c r="T206" s="152"/>
      <c r="AT206" s="148" t="s">
        <v>603</v>
      </c>
      <c r="AU206" s="148" t="s">
        <v>93</v>
      </c>
      <c r="AV206" s="12" t="s">
        <v>91</v>
      </c>
      <c r="AW206" s="12" t="s">
        <v>42</v>
      </c>
      <c r="AX206" s="12" t="s">
        <v>84</v>
      </c>
      <c r="AY206" s="148" t="s">
        <v>594</v>
      </c>
    </row>
    <row r="207" spans="2:65" s="13" customFormat="1" ht="10.199999999999999" x14ac:dyDescent="0.2">
      <c r="B207" s="153"/>
      <c r="D207" s="147" t="s">
        <v>603</v>
      </c>
      <c r="E207" s="154" t="s">
        <v>82</v>
      </c>
      <c r="F207" s="155" t="s">
        <v>12248</v>
      </c>
      <c r="H207" s="156">
        <v>7.38</v>
      </c>
      <c r="I207" s="157"/>
      <c r="L207" s="153"/>
      <c r="M207" s="158"/>
      <c r="T207" s="159"/>
      <c r="AT207" s="154" t="s">
        <v>603</v>
      </c>
      <c r="AU207" s="154" t="s">
        <v>93</v>
      </c>
      <c r="AV207" s="13" t="s">
        <v>93</v>
      </c>
      <c r="AW207" s="13" t="s">
        <v>42</v>
      </c>
      <c r="AX207" s="13" t="s">
        <v>84</v>
      </c>
      <c r="AY207" s="154" t="s">
        <v>594</v>
      </c>
    </row>
    <row r="208" spans="2:65" s="13" customFormat="1" ht="10.199999999999999" x14ac:dyDescent="0.2">
      <c r="B208" s="153"/>
      <c r="D208" s="147" t="s">
        <v>603</v>
      </c>
      <c r="E208" s="154" t="s">
        <v>82</v>
      </c>
      <c r="F208" s="155" t="s">
        <v>12249</v>
      </c>
      <c r="H208" s="156">
        <v>9.7200000000000006</v>
      </c>
      <c r="I208" s="157"/>
      <c r="L208" s="153"/>
      <c r="M208" s="158"/>
      <c r="T208" s="159"/>
      <c r="AT208" s="154" t="s">
        <v>603</v>
      </c>
      <c r="AU208" s="154" t="s">
        <v>93</v>
      </c>
      <c r="AV208" s="13" t="s">
        <v>93</v>
      </c>
      <c r="AW208" s="13" t="s">
        <v>42</v>
      </c>
      <c r="AX208" s="13" t="s">
        <v>84</v>
      </c>
      <c r="AY208" s="154" t="s">
        <v>594</v>
      </c>
    </row>
    <row r="209" spans="2:65" s="15" customFormat="1" ht="10.199999999999999" x14ac:dyDescent="0.2">
      <c r="B209" s="175"/>
      <c r="D209" s="147" t="s">
        <v>603</v>
      </c>
      <c r="E209" s="176" t="s">
        <v>82</v>
      </c>
      <c r="F209" s="177" t="s">
        <v>672</v>
      </c>
      <c r="H209" s="178">
        <v>45.347000000000001</v>
      </c>
      <c r="I209" s="179"/>
      <c r="L209" s="175"/>
      <c r="M209" s="180"/>
      <c r="T209" s="181"/>
      <c r="AT209" s="176" t="s">
        <v>603</v>
      </c>
      <c r="AU209" s="176" t="s">
        <v>93</v>
      </c>
      <c r="AV209" s="15" t="s">
        <v>147</v>
      </c>
      <c r="AW209" s="15" t="s">
        <v>42</v>
      </c>
      <c r="AX209" s="15" t="s">
        <v>91</v>
      </c>
      <c r="AY209" s="176" t="s">
        <v>594</v>
      </c>
    </row>
    <row r="210" spans="2:65" s="11" customFormat="1" ht="22.8" customHeight="1" x14ac:dyDescent="0.25">
      <c r="B210" s="121"/>
      <c r="D210" s="122" t="s">
        <v>83</v>
      </c>
      <c r="E210" s="131" t="s">
        <v>147</v>
      </c>
      <c r="F210" s="131" t="s">
        <v>4317</v>
      </c>
      <c r="I210" s="124"/>
      <c r="J210" s="132">
        <f>BK210</f>
        <v>0</v>
      </c>
      <c r="L210" s="121"/>
      <c r="M210" s="126"/>
      <c r="P210" s="127">
        <f>SUM(P211:P245)</f>
        <v>0</v>
      </c>
      <c r="R210" s="127">
        <f>SUM(R211:R245)</f>
        <v>7.8338869499999992</v>
      </c>
      <c r="T210" s="128">
        <f>SUM(T211:T245)</f>
        <v>0</v>
      </c>
      <c r="AR210" s="122" t="s">
        <v>91</v>
      </c>
      <c r="AT210" s="129" t="s">
        <v>83</v>
      </c>
      <c r="AU210" s="129" t="s">
        <v>91</v>
      </c>
      <c r="AY210" s="122" t="s">
        <v>594</v>
      </c>
      <c r="BK210" s="130">
        <f>SUM(BK211:BK245)</f>
        <v>0</v>
      </c>
    </row>
    <row r="211" spans="2:65" s="1" customFormat="1" ht="24.15" customHeight="1" x14ac:dyDescent="0.2">
      <c r="B211" s="34"/>
      <c r="C211" s="133" t="s">
        <v>726</v>
      </c>
      <c r="D211" s="133" t="s">
        <v>597</v>
      </c>
      <c r="E211" s="134" t="s">
        <v>11933</v>
      </c>
      <c r="F211" s="135" t="s">
        <v>11934</v>
      </c>
      <c r="G211" s="136" t="s">
        <v>600</v>
      </c>
      <c r="H211" s="137">
        <v>13</v>
      </c>
      <c r="I211" s="138"/>
      <c r="J211" s="139">
        <f>ROUND(I211*H211,2)</f>
        <v>0</v>
      </c>
      <c r="K211" s="135" t="s">
        <v>651</v>
      </c>
      <c r="L211" s="34"/>
      <c r="M211" s="140" t="s">
        <v>82</v>
      </c>
      <c r="N211" s="141" t="s">
        <v>54</v>
      </c>
      <c r="P211" s="142">
        <f>O211*H211</f>
        <v>0</v>
      </c>
      <c r="Q211" s="142">
        <v>4.5900000000000003E-3</v>
      </c>
      <c r="R211" s="142">
        <f>Q211*H211</f>
        <v>5.9670000000000001E-2</v>
      </c>
      <c r="S211" s="142">
        <v>0</v>
      </c>
      <c r="T211" s="143">
        <f>S211*H211</f>
        <v>0</v>
      </c>
      <c r="AR211" s="144" t="s">
        <v>147</v>
      </c>
      <c r="AT211" s="144" t="s">
        <v>597</v>
      </c>
      <c r="AU211" s="144" t="s">
        <v>93</v>
      </c>
      <c r="AY211" s="18" t="s">
        <v>594</v>
      </c>
      <c r="BE211" s="145">
        <f>IF(N211="základní",J211,0)</f>
        <v>0</v>
      </c>
      <c r="BF211" s="145">
        <f>IF(N211="snížená",J211,0)</f>
        <v>0</v>
      </c>
      <c r="BG211" s="145">
        <f>IF(N211="zákl. přenesená",J211,0)</f>
        <v>0</v>
      </c>
      <c r="BH211" s="145">
        <f>IF(N211="sníž. přenesená",J211,0)</f>
        <v>0</v>
      </c>
      <c r="BI211" s="145">
        <f>IF(N211="nulová",J211,0)</f>
        <v>0</v>
      </c>
      <c r="BJ211" s="18" t="s">
        <v>91</v>
      </c>
      <c r="BK211" s="145">
        <f>ROUND(I211*H211,2)</f>
        <v>0</v>
      </c>
      <c r="BL211" s="18" t="s">
        <v>147</v>
      </c>
      <c r="BM211" s="144" t="s">
        <v>12250</v>
      </c>
    </row>
    <row r="212" spans="2:65" s="1" customFormat="1" ht="10.199999999999999" x14ac:dyDescent="0.2">
      <c r="B212" s="34"/>
      <c r="D212" s="164" t="s">
        <v>653</v>
      </c>
      <c r="F212" s="165" t="s">
        <v>11936</v>
      </c>
      <c r="I212" s="166"/>
      <c r="L212" s="34"/>
      <c r="M212" s="167"/>
      <c r="T212" s="55"/>
      <c r="AT212" s="18" t="s">
        <v>653</v>
      </c>
      <c r="AU212" s="18" t="s">
        <v>93</v>
      </c>
    </row>
    <row r="213" spans="2:65" s="13" customFormat="1" ht="10.199999999999999" x14ac:dyDescent="0.2">
      <c r="B213" s="153"/>
      <c r="D213" s="147" t="s">
        <v>603</v>
      </c>
      <c r="E213" s="154" t="s">
        <v>82</v>
      </c>
      <c r="F213" s="155" t="s">
        <v>12251</v>
      </c>
      <c r="H213" s="156">
        <v>3</v>
      </c>
      <c r="I213" s="157"/>
      <c r="L213" s="153"/>
      <c r="M213" s="158"/>
      <c r="T213" s="159"/>
      <c r="AT213" s="154" t="s">
        <v>603</v>
      </c>
      <c r="AU213" s="154" t="s">
        <v>93</v>
      </c>
      <c r="AV213" s="13" t="s">
        <v>93</v>
      </c>
      <c r="AW213" s="13" t="s">
        <v>42</v>
      </c>
      <c r="AX213" s="13" t="s">
        <v>84</v>
      </c>
      <c r="AY213" s="154" t="s">
        <v>594</v>
      </c>
    </row>
    <row r="214" spans="2:65" s="13" customFormat="1" ht="10.199999999999999" x14ac:dyDescent="0.2">
      <c r="B214" s="153"/>
      <c r="D214" s="147" t="s">
        <v>603</v>
      </c>
      <c r="E214" s="154" t="s">
        <v>82</v>
      </c>
      <c r="F214" s="155" t="s">
        <v>12252</v>
      </c>
      <c r="H214" s="156">
        <v>10</v>
      </c>
      <c r="I214" s="157"/>
      <c r="L214" s="153"/>
      <c r="M214" s="158"/>
      <c r="T214" s="159"/>
      <c r="AT214" s="154" t="s">
        <v>603</v>
      </c>
      <c r="AU214" s="154" t="s">
        <v>93</v>
      </c>
      <c r="AV214" s="13" t="s">
        <v>93</v>
      </c>
      <c r="AW214" s="13" t="s">
        <v>42</v>
      </c>
      <c r="AX214" s="13" t="s">
        <v>84</v>
      </c>
      <c r="AY214" s="154" t="s">
        <v>594</v>
      </c>
    </row>
    <row r="215" spans="2:65" s="15" customFormat="1" ht="10.199999999999999" x14ac:dyDescent="0.2">
      <c r="B215" s="175"/>
      <c r="D215" s="147" t="s">
        <v>603</v>
      </c>
      <c r="E215" s="176" t="s">
        <v>82</v>
      </c>
      <c r="F215" s="177" t="s">
        <v>672</v>
      </c>
      <c r="H215" s="178">
        <v>13</v>
      </c>
      <c r="I215" s="179"/>
      <c r="L215" s="175"/>
      <c r="M215" s="180"/>
      <c r="T215" s="181"/>
      <c r="AT215" s="176" t="s">
        <v>603</v>
      </c>
      <c r="AU215" s="176" t="s">
        <v>93</v>
      </c>
      <c r="AV215" s="15" t="s">
        <v>147</v>
      </c>
      <c r="AW215" s="15" t="s">
        <v>42</v>
      </c>
      <c r="AX215" s="15" t="s">
        <v>91</v>
      </c>
      <c r="AY215" s="176" t="s">
        <v>594</v>
      </c>
    </row>
    <row r="216" spans="2:65" s="1" customFormat="1" ht="16.5" customHeight="1" x14ac:dyDescent="0.2">
      <c r="B216" s="34"/>
      <c r="C216" s="183" t="s">
        <v>731</v>
      </c>
      <c r="D216" s="183" t="s">
        <v>752</v>
      </c>
      <c r="E216" s="184" t="s">
        <v>9311</v>
      </c>
      <c r="F216" s="185" t="s">
        <v>9312</v>
      </c>
      <c r="G216" s="186" t="s">
        <v>600</v>
      </c>
      <c r="H216" s="187">
        <v>3</v>
      </c>
      <c r="I216" s="188"/>
      <c r="J216" s="189">
        <f>ROUND(I216*H216,2)</f>
        <v>0</v>
      </c>
      <c r="K216" s="185" t="s">
        <v>651</v>
      </c>
      <c r="L216" s="190"/>
      <c r="M216" s="191" t="s">
        <v>82</v>
      </c>
      <c r="N216" s="192" t="s">
        <v>54</v>
      </c>
      <c r="P216" s="142">
        <f>O216*H216</f>
        <v>0</v>
      </c>
      <c r="Q216" s="142">
        <v>6.0999999999999999E-2</v>
      </c>
      <c r="R216" s="142">
        <f>Q216*H216</f>
        <v>0.183</v>
      </c>
      <c r="S216" s="142">
        <v>0</v>
      </c>
      <c r="T216" s="143">
        <f>S216*H216</f>
        <v>0</v>
      </c>
      <c r="AR216" s="144" t="s">
        <v>716</v>
      </c>
      <c r="AT216" s="144" t="s">
        <v>752</v>
      </c>
      <c r="AU216" s="144" t="s">
        <v>93</v>
      </c>
      <c r="AY216" s="18" t="s">
        <v>594</v>
      </c>
      <c r="BE216" s="145">
        <f>IF(N216="základní",J216,0)</f>
        <v>0</v>
      </c>
      <c r="BF216" s="145">
        <f>IF(N216="snížená",J216,0)</f>
        <v>0</v>
      </c>
      <c r="BG216" s="145">
        <f>IF(N216="zákl. přenesená",J216,0)</f>
        <v>0</v>
      </c>
      <c r="BH216" s="145">
        <f>IF(N216="sníž. přenesená",J216,0)</f>
        <v>0</v>
      </c>
      <c r="BI216" s="145">
        <f>IF(N216="nulová",J216,0)</f>
        <v>0</v>
      </c>
      <c r="BJ216" s="18" t="s">
        <v>91</v>
      </c>
      <c r="BK216" s="145">
        <f>ROUND(I216*H216,2)</f>
        <v>0</v>
      </c>
      <c r="BL216" s="18" t="s">
        <v>147</v>
      </c>
      <c r="BM216" s="144" t="s">
        <v>12253</v>
      </c>
    </row>
    <row r="217" spans="2:65" s="13" customFormat="1" ht="10.199999999999999" x14ac:dyDescent="0.2">
      <c r="B217" s="153"/>
      <c r="D217" s="147" t="s">
        <v>603</v>
      </c>
      <c r="E217" s="154" t="s">
        <v>82</v>
      </c>
      <c r="F217" s="155" t="s">
        <v>12251</v>
      </c>
      <c r="H217" s="156">
        <v>3</v>
      </c>
      <c r="I217" s="157"/>
      <c r="L217" s="153"/>
      <c r="M217" s="158"/>
      <c r="T217" s="159"/>
      <c r="AT217" s="154" t="s">
        <v>603</v>
      </c>
      <c r="AU217" s="154" t="s">
        <v>93</v>
      </c>
      <c r="AV217" s="13" t="s">
        <v>93</v>
      </c>
      <c r="AW217" s="13" t="s">
        <v>42</v>
      </c>
      <c r="AX217" s="13" t="s">
        <v>91</v>
      </c>
      <c r="AY217" s="154" t="s">
        <v>594</v>
      </c>
    </row>
    <row r="218" spans="2:65" s="1" customFormat="1" ht="16.5" customHeight="1" x14ac:dyDescent="0.2">
      <c r="B218" s="34"/>
      <c r="C218" s="183" t="s">
        <v>735</v>
      </c>
      <c r="D218" s="183" t="s">
        <v>752</v>
      </c>
      <c r="E218" s="184" t="s">
        <v>12254</v>
      </c>
      <c r="F218" s="185" t="s">
        <v>12255</v>
      </c>
      <c r="G218" s="186" t="s">
        <v>600</v>
      </c>
      <c r="H218" s="187">
        <v>10</v>
      </c>
      <c r="I218" s="188"/>
      <c r="J218" s="189">
        <f>ROUND(I218*H218,2)</f>
        <v>0</v>
      </c>
      <c r="K218" s="185" t="s">
        <v>651</v>
      </c>
      <c r="L218" s="190"/>
      <c r="M218" s="191" t="s">
        <v>82</v>
      </c>
      <c r="N218" s="192" t="s">
        <v>54</v>
      </c>
      <c r="P218" s="142">
        <f>O218*H218</f>
        <v>0</v>
      </c>
      <c r="Q218" s="142">
        <v>7.4999999999999997E-2</v>
      </c>
      <c r="R218" s="142">
        <f>Q218*H218</f>
        <v>0.75</v>
      </c>
      <c r="S218" s="142">
        <v>0</v>
      </c>
      <c r="T218" s="143">
        <f>S218*H218</f>
        <v>0</v>
      </c>
      <c r="AR218" s="144" t="s">
        <v>716</v>
      </c>
      <c r="AT218" s="144" t="s">
        <v>752</v>
      </c>
      <c r="AU218" s="144" t="s">
        <v>93</v>
      </c>
      <c r="AY218" s="18" t="s">
        <v>594</v>
      </c>
      <c r="BE218" s="145">
        <f>IF(N218="základní",J218,0)</f>
        <v>0</v>
      </c>
      <c r="BF218" s="145">
        <f>IF(N218="snížená",J218,0)</f>
        <v>0</v>
      </c>
      <c r="BG218" s="145">
        <f>IF(N218="zákl. přenesená",J218,0)</f>
        <v>0</v>
      </c>
      <c r="BH218" s="145">
        <f>IF(N218="sníž. přenesená",J218,0)</f>
        <v>0</v>
      </c>
      <c r="BI218" s="145">
        <f>IF(N218="nulová",J218,0)</f>
        <v>0</v>
      </c>
      <c r="BJ218" s="18" t="s">
        <v>91</v>
      </c>
      <c r="BK218" s="145">
        <f>ROUND(I218*H218,2)</f>
        <v>0</v>
      </c>
      <c r="BL218" s="18" t="s">
        <v>147</v>
      </c>
      <c r="BM218" s="144" t="s">
        <v>12256</v>
      </c>
    </row>
    <row r="219" spans="2:65" s="13" customFormat="1" ht="10.199999999999999" x14ac:dyDescent="0.2">
      <c r="B219" s="153"/>
      <c r="D219" s="147" t="s">
        <v>603</v>
      </c>
      <c r="E219" s="154" t="s">
        <v>82</v>
      </c>
      <c r="F219" s="155" t="s">
        <v>12257</v>
      </c>
      <c r="H219" s="156">
        <v>10</v>
      </c>
      <c r="I219" s="157"/>
      <c r="L219" s="153"/>
      <c r="M219" s="158"/>
      <c r="T219" s="159"/>
      <c r="AT219" s="154" t="s">
        <v>603</v>
      </c>
      <c r="AU219" s="154" t="s">
        <v>93</v>
      </c>
      <c r="AV219" s="13" t="s">
        <v>93</v>
      </c>
      <c r="AW219" s="13" t="s">
        <v>42</v>
      </c>
      <c r="AX219" s="13" t="s">
        <v>91</v>
      </c>
      <c r="AY219" s="154" t="s">
        <v>594</v>
      </c>
    </row>
    <row r="220" spans="2:65" s="1" customFormat="1" ht="24.15" customHeight="1" x14ac:dyDescent="0.2">
      <c r="B220" s="34"/>
      <c r="C220" s="133" t="s">
        <v>744</v>
      </c>
      <c r="D220" s="133" t="s">
        <v>597</v>
      </c>
      <c r="E220" s="134" t="s">
        <v>12258</v>
      </c>
      <c r="F220" s="135" t="s">
        <v>12259</v>
      </c>
      <c r="G220" s="136" t="s">
        <v>600</v>
      </c>
      <c r="H220" s="137">
        <v>4</v>
      </c>
      <c r="I220" s="138"/>
      <c r="J220" s="139">
        <f>ROUND(I220*H220,2)</f>
        <v>0</v>
      </c>
      <c r="K220" s="135" t="s">
        <v>651</v>
      </c>
      <c r="L220" s="34"/>
      <c r="M220" s="140" t="s">
        <v>82</v>
      </c>
      <c r="N220" s="141" t="s">
        <v>54</v>
      </c>
      <c r="P220" s="142">
        <f>O220*H220</f>
        <v>0</v>
      </c>
      <c r="Q220" s="142">
        <v>4.5900000000000003E-3</v>
      </c>
      <c r="R220" s="142">
        <f>Q220*H220</f>
        <v>1.8360000000000001E-2</v>
      </c>
      <c r="S220" s="142">
        <v>0</v>
      </c>
      <c r="T220" s="143">
        <f>S220*H220</f>
        <v>0</v>
      </c>
      <c r="AR220" s="144" t="s">
        <v>147</v>
      </c>
      <c r="AT220" s="144" t="s">
        <v>597</v>
      </c>
      <c r="AU220" s="144" t="s">
        <v>93</v>
      </c>
      <c r="AY220" s="18" t="s">
        <v>594</v>
      </c>
      <c r="BE220" s="145">
        <f>IF(N220="základní",J220,0)</f>
        <v>0</v>
      </c>
      <c r="BF220" s="145">
        <f>IF(N220="snížená",J220,0)</f>
        <v>0</v>
      </c>
      <c r="BG220" s="145">
        <f>IF(N220="zákl. přenesená",J220,0)</f>
        <v>0</v>
      </c>
      <c r="BH220" s="145">
        <f>IF(N220="sníž. přenesená",J220,0)</f>
        <v>0</v>
      </c>
      <c r="BI220" s="145">
        <f>IF(N220="nulová",J220,0)</f>
        <v>0</v>
      </c>
      <c r="BJ220" s="18" t="s">
        <v>91</v>
      </c>
      <c r="BK220" s="145">
        <f>ROUND(I220*H220,2)</f>
        <v>0</v>
      </c>
      <c r="BL220" s="18" t="s">
        <v>147</v>
      </c>
      <c r="BM220" s="144" t="s">
        <v>12260</v>
      </c>
    </row>
    <row r="221" spans="2:65" s="1" customFormat="1" ht="10.199999999999999" x14ac:dyDescent="0.2">
      <c r="B221" s="34"/>
      <c r="D221" s="164" t="s">
        <v>653</v>
      </c>
      <c r="F221" s="165" t="s">
        <v>12261</v>
      </c>
      <c r="I221" s="166"/>
      <c r="L221" s="34"/>
      <c r="M221" s="167"/>
      <c r="T221" s="55"/>
      <c r="AT221" s="18" t="s">
        <v>653</v>
      </c>
      <c r="AU221" s="18" t="s">
        <v>93</v>
      </c>
    </row>
    <row r="222" spans="2:65" s="13" customFormat="1" ht="10.199999999999999" x14ac:dyDescent="0.2">
      <c r="B222" s="153"/>
      <c r="D222" s="147" t="s">
        <v>603</v>
      </c>
      <c r="E222" s="154" t="s">
        <v>82</v>
      </c>
      <c r="F222" s="155" t="s">
        <v>12262</v>
      </c>
      <c r="H222" s="156">
        <v>4</v>
      </c>
      <c r="I222" s="157"/>
      <c r="L222" s="153"/>
      <c r="M222" s="158"/>
      <c r="T222" s="159"/>
      <c r="AT222" s="154" t="s">
        <v>603</v>
      </c>
      <c r="AU222" s="154" t="s">
        <v>93</v>
      </c>
      <c r="AV222" s="13" t="s">
        <v>93</v>
      </c>
      <c r="AW222" s="13" t="s">
        <v>42</v>
      </c>
      <c r="AX222" s="13" t="s">
        <v>91</v>
      </c>
      <c r="AY222" s="154" t="s">
        <v>594</v>
      </c>
    </row>
    <row r="223" spans="2:65" s="1" customFormat="1" ht="16.5" customHeight="1" x14ac:dyDescent="0.2">
      <c r="B223" s="34"/>
      <c r="C223" s="183" t="s">
        <v>751</v>
      </c>
      <c r="D223" s="183" t="s">
        <v>752</v>
      </c>
      <c r="E223" s="184" t="s">
        <v>12263</v>
      </c>
      <c r="F223" s="185" t="s">
        <v>12264</v>
      </c>
      <c r="G223" s="186" t="s">
        <v>600</v>
      </c>
      <c r="H223" s="187">
        <v>4</v>
      </c>
      <c r="I223" s="188"/>
      <c r="J223" s="189">
        <f>ROUND(I223*H223,2)</f>
        <v>0</v>
      </c>
      <c r="K223" s="185" t="s">
        <v>651</v>
      </c>
      <c r="L223" s="190"/>
      <c r="M223" s="191" t="s">
        <v>82</v>
      </c>
      <c r="N223" s="192" t="s">
        <v>54</v>
      </c>
      <c r="P223" s="142">
        <f>O223*H223</f>
        <v>0</v>
      </c>
      <c r="Q223" s="142">
        <v>0.106</v>
      </c>
      <c r="R223" s="142">
        <f>Q223*H223</f>
        <v>0.42399999999999999</v>
      </c>
      <c r="S223" s="142">
        <v>0</v>
      </c>
      <c r="T223" s="143">
        <f>S223*H223</f>
        <v>0</v>
      </c>
      <c r="AR223" s="144" t="s">
        <v>716</v>
      </c>
      <c r="AT223" s="144" t="s">
        <v>752</v>
      </c>
      <c r="AU223" s="144" t="s">
        <v>93</v>
      </c>
      <c r="AY223" s="18" t="s">
        <v>594</v>
      </c>
      <c r="BE223" s="145">
        <f>IF(N223="základní",J223,0)</f>
        <v>0</v>
      </c>
      <c r="BF223" s="145">
        <f>IF(N223="snížená",J223,0)</f>
        <v>0</v>
      </c>
      <c r="BG223" s="145">
        <f>IF(N223="zákl. přenesená",J223,0)</f>
        <v>0</v>
      </c>
      <c r="BH223" s="145">
        <f>IF(N223="sníž. přenesená",J223,0)</f>
        <v>0</v>
      </c>
      <c r="BI223" s="145">
        <f>IF(N223="nulová",J223,0)</f>
        <v>0</v>
      </c>
      <c r="BJ223" s="18" t="s">
        <v>91</v>
      </c>
      <c r="BK223" s="145">
        <f>ROUND(I223*H223,2)</f>
        <v>0</v>
      </c>
      <c r="BL223" s="18" t="s">
        <v>147</v>
      </c>
      <c r="BM223" s="144" t="s">
        <v>12265</v>
      </c>
    </row>
    <row r="224" spans="2:65" s="13" customFormat="1" ht="10.199999999999999" x14ac:dyDescent="0.2">
      <c r="B224" s="153"/>
      <c r="D224" s="147" t="s">
        <v>603</v>
      </c>
      <c r="E224" s="154" t="s">
        <v>82</v>
      </c>
      <c r="F224" s="155" t="s">
        <v>12262</v>
      </c>
      <c r="H224" s="156">
        <v>4</v>
      </c>
      <c r="I224" s="157"/>
      <c r="L224" s="153"/>
      <c r="M224" s="158"/>
      <c r="T224" s="159"/>
      <c r="AT224" s="154" t="s">
        <v>603</v>
      </c>
      <c r="AU224" s="154" t="s">
        <v>93</v>
      </c>
      <c r="AV224" s="13" t="s">
        <v>93</v>
      </c>
      <c r="AW224" s="13" t="s">
        <v>42</v>
      </c>
      <c r="AX224" s="13" t="s">
        <v>91</v>
      </c>
      <c r="AY224" s="154" t="s">
        <v>594</v>
      </c>
    </row>
    <row r="225" spans="2:65" s="1" customFormat="1" ht="24.15" customHeight="1" x14ac:dyDescent="0.2">
      <c r="B225" s="34"/>
      <c r="C225" s="133" t="s">
        <v>8</v>
      </c>
      <c r="D225" s="133" t="s">
        <v>597</v>
      </c>
      <c r="E225" s="134" t="s">
        <v>6172</v>
      </c>
      <c r="F225" s="135" t="s">
        <v>6173</v>
      </c>
      <c r="G225" s="136" t="s">
        <v>650</v>
      </c>
      <c r="H225" s="137">
        <v>2.3559999999999999</v>
      </c>
      <c r="I225" s="138"/>
      <c r="J225" s="139">
        <f>ROUND(I225*H225,2)</f>
        <v>0</v>
      </c>
      <c r="K225" s="135" t="s">
        <v>651</v>
      </c>
      <c r="L225" s="34"/>
      <c r="M225" s="140" t="s">
        <v>82</v>
      </c>
      <c r="N225" s="141" t="s">
        <v>54</v>
      </c>
      <c r="P225" s="142">
        <f>O225*H225</f>
        <v>0</v>
      </c>
      <c r="Q225" s="142">
        <v>2.5019499999999999</v>
      </c>
      <c r="R225" s="142">
        <f>Q225*H225</f>
        <v>5.8945941999999993</v>
      </c>
      <c r="S225" s="142">
        <v>0</v>
      </c>
      <c r="T225" s="143">
        <f>S225*H225</f>
        <v>0</v>
      </c>
      <c r="AR225" s="144" t="s">
        <v>147</v>
      </c>
      <c r="AT225" s="144" t="s">
        <v>597</v>
      </c>
      <c r="AU225" s="144" t="s">
        <v>93</v>
      </c>
      <c r="AY225" s="18" t="s">
        <v>594</v>
      </c>
      <c r="BE225" s="145">
        <f>IF(N225="základní",J225,0)</f>
        <v>0</v>
      </c>
      <c r="BF225" s="145">
        <f>IF(N225="snížená",J225,0)</f>
        <v>0</v>
      </c>
      <c r="BG225" s="145">
        <f>IF(N225="zákl. přenesená",J225,0)</f>
        <v>0</v>
      </c>
      <c r="BH225" s="145">
        <f>IF(N225="sníž. přenesená",J225,0)</f>
        <v>0</v>
      </c>
      <c r="BI225" s="145">
        <f>IF(N225="nulová",J225,0)</f>
        <v>0</v>
      </c>
      <c r="BJ225" s="18" t="s">
        <v>91</v>
      </c>
      <c r="BK225" s="145">
        <f>ROUND(I225*H225,2)</f>
        <v>0</v>
      </c>
      <c r="BL225" s="18" t="s">
        <v>147</v>
      </c>
      <c r="BM225" s="144" t="s">
        <v>12266</v>
      </c>
    </row>
    <row r="226" spans="2:65" s="1" customFormat="1" ht="10.199999999999999" x14ac:dyDescent="0.2">
      <c r="B226" s="34"/>
      <c r="D226" s="164" t="s">
        <v>653</v>
      </c>
      <c r="F226" s="165" t="s">
        <v>6175</v>
      </c>
      <c r="I226" s="166"/>
      <c r="L226" s="34"/>
      <c r="M226" s="167"/>
      <c r="T226" s="55"/>
      <c r="AT226" s="18" t="s">
        <v>653</v>
      </c>
      <c r="AU226" s="18" t="s">
        <v>93</v>
      </c>
    </row>
    <row r="227" spans="2:65" s="13" customFormat="1" ht="10.199999999999999" x14ac:dyDescent="0.2">
      <c r="B227" s="153"/>
      <c r="D227" s="147" t="s">
        <v>603</v>
      </c>
      <c r="E227" s="154" t="s">
        <v>82</v>
      </c>
      <c r="F227" s="155" t="s">
        <v>12267</v>
      </c>
      <c r="H227" s="156">
        <v>0.20899999999999999</v>
      </c>
      <c r="I227" s="157"/>
      <c r="L227" s="153"/>
      <c r="M227" s="158"/>
      <c r="T227" s="159"/>
      <c r="AT227" s="154" t="s">
        <v>603</v>
      </c>
      <c r="AU227" s="154" t="s">
        <v>93</v>
      </c>
      <c r="AV227" s="13" t="s">
        <v>93</v>
      </c>
      <c r="AW227" s="13" t="s">
        <v>42</v>
      </c>
      <c r="AX227" s="13" t="s">
        <v>84</v>
      </c>
      <c r="AY227" s="154" t="s">
        <v>594</v>
      </c>
    </row>
    <row r="228" spans="2:65" s="13" customFormat="1" ht="10.199999999999999" x14ac:dyDescent="0.2">
      <c r="B228" s="153"/>
      <c r="D228" s="147" t="s">
        <v>603</v>
      </c>
      <c r="E228" s="154" t="s">
        <v>82</v>
      </c>
      <c r="F228" s="155" t="s">
        <v>12268</v>
      </c>
      <c r="H228" s="156">
        <v>0.375</v>
      </c>
      <c r="I228" s="157"/>
      <c r="L228" s="153"/>
      <c r="M228" s="158"/>
      <c r="T228" s="159"/>
      <c r="AT228" s="154" t="s">
        <v>603</v>
      </c>
      <c r="AU228" s="154" t="s">
        <v>93</v>
      </c>
      <c r="AV228" s="13" t="s">
        <v>93</v>
      </c>
      <c r="AW228" s="13" t="s">
        <v>42</v>
      </c>
      <c r="AX228" s="13" t="s">
        <v>84</v>
      </c>
      <c r="AY228" s="154" t="s">
        <v>594</v>
      </c>
    </row>
    <row r="229" spans="2:65" s="13" customFormat="1" ht="10.199999999999999" x14ac:dyDescent="0.2">
      <c r="B229" s="153"/>
      <c r="D229" s="147" t="s">
        <v>603</v>
      </c>
      <c r="E229" s="154" t="s">
        <v>82</v>
      </c>
      <c r="F229" s="155" t="s">
        <v>12269</v>
      </c>
      <c r="H229" s="156">
        <v>0.68400000000000005</v>
      </c>
      <c r="I229" s="157"/>
      <c r="L229" s="153"/>
      <c r="M229" s="158"/>
      <c r="T229" s="159"/>
      <c r="AT229" s="154" t="s">
        <v>603</v>
      </c>
      <c r="AU229" s="154" t="s">
        <v>93</v>
      </c>
      <c r="AV229" s="13" t="s">
        <v>93</v>
      </c>
      <c r="AW229" s="13" t="s">
        <v>42</v>
      </c>
      <c r="AX229" s="13" t="s">
        <v>84</v>
      </c>
      <c r="AY229" s="154" t="s">
        <v>594</v>
      </c>
    </row>
    <row r="230" spans="2:65" s="13" customFormat="1" ht="10.199999999999999" x14ac:dyDescent="0.2">
      <c r="B230" s="153"/>
      <c r="D230" s="147" t="s">
        <v>603</v>
      </c>
      <c r="E230" s="154" t="s">
        <v>82</v>
      </c>
      <c r="F230" s="155" t="s">
        <v>12270</v>
      </c>
      <c r="H230" s="156">
        <v>0.375</v>
      </c>
      <c r="I230" s="157"/>
      <c r="L230" s="153"/>
      <c r="M230" s="158"/>
      <c r="T230" s="159"/>
      <c r="AT230" s="154" t="s">
        <v>603</v>
      </c>
      <c r="AU230" s="154" t="s">
        <v>93</v>
      </c>
      <c r="AV230" s="13" t="s">
        <v>93</v>
      </c>
      <c r="AW230" s="13" t="s">
        <v>42</v>
      </c>
      <c r="AX230" s="13" t="s">
        <v>84</v>
      </c>
      <c r="AY230" s="154" t="s">
        <v>594</v>
      </c>
    </row>
    <row r="231" spans="2:65" s="13" customFormat="1" ht="10.199999999999999" x14ac:dyDescent="0.2">
      <c r="B231" s="153"/>
      <c r="D231" s="147" t="s">
        <v>603</v>
      </c>
      <c r="E231" s="154" t="s">
        <v>82</v>
      </c>
      <c r="F231" s="155" t="s">
        <v>12271</v>
      </c>
      <c r="H231" s="156">
        <v>0.71299999999999997</v>
      </c>
      <c r="I231" s="157"/>
      <c r="L231" s="153"/>
      <c r="M231" s="158"/>
      <c r="T231" s="159"/>
      <c r="AT231" s="154" t="s">
        <v>603</v>
      </c>
      <c r="AU231" s="154" t="s">
        <v>93</v>
      </c>
      <c r="AV231" s="13" t="s">
        <v>93</v>
      </c>
      <c r="AW231" s="13" t="s">
        <v>42</v>
      </c>
      <c r="AX231" s="13" t="s">
        <v>84</v>
      </c>
      <c r="AY231" s="154" t="s">
        <v>594</v>
      </c>
    </row>
    <row r="232" spans="2:65" s="15" customFormat="1" ht="10.199999999999999" x14ac:dyDescent="0.2">
      <c r="B232" s="175"/>
      <c r="D232" s="147" t="s">
        <v>603</v>
      </c>
      <c r="E232" s="176" t="s">
        <v>82</v>
      </c>
      <c r="F232" s="177" t="s">
        <v>672</v>
      </c>
      <c r="H232" s="178">
        <v>2.3559999999999999</v>
      </c>
      <c r="I232" s="179"/>
      <c r="L232" s="175"/>
      <c r="M232" s="180"/>
      <c r="T232" s="181"/>
      <c r="AT232" s="176" t="s">
        <v>603</v>
      </c>
      <c r="AU232" s="176" t="s">
        <v>93</v>
      </c>
      <c r="AV232" s="15" t="s">
        <v>147</v>
      </c>
      <c r="AW232" s="15" t="s">
        <v>42</v>
      </c>
      <c r="AX232" s="15" t="s">
        <v>91</v>
      </c>
      <c r="AY232" s="176" t="s">
        <v>594</v>
      </c>
    </row>
    <row r="233" spans="2:65" s="1" customFormat="1" ht="24.15" customHeight="1" x14ac:dyDescent="0.2">
      <c r="B233" s="34"/>
      <c r="C233" s="133" t="s">
        <v>601</v>
      </c>
      <c r="D233" s="133" t="s">
        <v>597</v>
      </c>
      <c r="E233" s="134" t="s">
        <v>6177</v>
      </c>
      <c r="F233" s="135" t="s">
        <v>6178</v>
      </c>
      <c r="G233" s="136" t="s">
        <v>738</v>
      </c>
      <c r="H233" s="137">
        <v>0.377</v>
      </c>
      <c r="I233" s="138"/>
      <c r="J233" s="139">
        <f>ROUND(I233*H233,2)</f>
        <v>0</v>
      </c>
      <c r="K233" s="135" t="s">
        <v>651</v>
      </c>
      <c r="L233" s="34"/>
      <c r="M233" s="140" t="s">
        <v>82</v>
      </c>
      <c r="N233" s="141" t="s">
        <v>54</v>
      </c>
      <c r="P233" s="142">
        <f>O233*H233</f>
        <v>0</v>
      </c>
      <c r="Q233" s="142">
        <v>1.0492699999999999</v>
      </c>
      <c r="R233" s="142">
        <f>Q233*H233</f>
        <v>0.39557478999999995</v>
      </c>
      <c r="S233" s="142">
        <v>0</v>
      </c>
      <c r="T233" s="143">
        <f>S233*H233</f>
        <v>0</v>
      </c>
      <c r="AR233" s="144" t="s">
        <v>147</v>
      </c>
      <c r="AT233" s="144" t="s">
        <v>597</v>
      </c>
      <c r="AU233" s="144" t="s">
        <v>93</v>
      </c>
      <c r="AY233" s="18" t="s">
        <v>594</v>
      </c>
      <c r="BE233" s="145">
        <f>IF(N233="základní",J233,0)</f>
        <v>0</v>
      </c>
      <c r="BF233" s="145">
        <f>IF(N233="snížená",J233,0)</f>
        <v>0</v>
      </c>
      <c r="BG233" s="145">
        <f>IF(N233="zákl. přenesená",J233,0)</f>
        <v>0</v>
      </c>
      <c r="BH233" s="145">
        <f>IF(N233="sníž. přenesená",J233,0)</f>
        <v>0</v>
      </c>
      <c r="BI233" s="145">
        <f>IF(N233="nulová",J233,0)</f>
        <v>0</v>
      </c>
      <c r="BJ233" s="18" t="s">
        <v>91</v>
      </c>
      <c r="BK233" s="145">
        <f>ROUND(I233*H233,2)</f>
        <v>0</v>
      </c>
      <c r="BL233" s="18" t="s">
        <v>147</v>
      </c>
      <c r="BM233" s="144" t="s">
        <v>12272</v>
      </c>
    </row>
    <row r="234" spans="2:65" s="1" customFormat="1" ht="10.199999999999999" x14ac:dyDescent="0.2">
      <c r="B234" s="34"/>
      <c r="D234" s="164" t="s">
        <v>653</v>
      </c>
      <c r="F234" s="165" t="s">
        <v>6180</v>
      </c>
      <c r="I234" s="166"/>
      <c r="L234" s="34"/>
      <c r="M234" s="167"/>
      <c r="T234" s="55"/>
      <c r="AT234" s="18" t="s">
        <v>653</v>
      </c>
      <c r="AU234" s="18" t="s">
        <v>93</v>
      </c>
    </row>
    <row r="235" spans="2:65" s="13" customFormat="1" ht="10.199999999999999" x14ac:dyDescent="0.2">
      <c r="B235" s="153"/>
      <c r="D235" s="147" t="s">
        <v>603</v>
      </c>
      <c r="E235" s="154" t="s">
        <v>82</v>
      </c>
      <c r="F235" s="155" t="s">
        <v>12273</v>
      </c>
      <c r="H235" s="156">
        <v>0.377</v>
      </c>
      <c r="I235" s="157"/>
      <c r="L235" s="153"/>
      <c r="M235" s="158"/>
      <c r="T235" s="159"/>
      <c r="AT235" s="154" t="s">
        <v>603</v>
      </c>
      <c r="AU235" s="154" t="s">
        <v>93</v>
      </c>
      <c r="AV235" s="13" t="s">
        <v>93</v>
      </c>
      <c r="AW235" s="13" t="s">
        <v>42</v>
      </c>
      <c r="AX235" s="13" t="s">
        <v>91</v>
      </c>
      <c r="AY235" s="154" t="s">
        <v>594</v>
      </c>
    </row>
    <row r="236" spans="2:65" s="1" customFormat="1" ht="24.15" customHeight="1" x14ac:dyDescent="0.2">
      <c r="B236" s="34"/>
      <c r="C236" s="133" t="s">
        <v>775</v>
      </c>
      <c r="D236" s="133" t="s">
        <v>597</v>
      </c>
      <c r="E236" s="134" t="s">
        <v>6182</v>
      </c>
      <c r="F236" s="135" t="s">
        <v>6183</v>
      </c>
      <c r="G236" s="136" t="s">
        <v>618</v>
      </c>
      <c r="H236" s="137">
        <v>8.4779999999999998</v>
      </c>
      <c r="I236" s="138"/>
      <c r="J236" s="139">
        <f>ROUND(I236*H236,2)</f>
        <v>0</v>
      </c>
      <c r="K236" s="135" t="s">
        <v>651</v>
      </c>
      <c r="L236" s="34"/>
      <c r="M236" s="140" t="s">
        <v>82</v>
      </c>
      <c r="N236" s="141" t="s">
        <v>54</v>
      </c>
      <c r="P236" s="142">
        <f>O236*H236</f>
        <v>0</v>
      </c>
      <c r="Q236" s="142">
        <v>1.282E-2</v>
      </c>
      <c r="R236" s="142">
        <f>Q236*H236</f>
        <v>0.10868796</v>
      </c>
      <c r="S236" s="142">
        <v>0</v>
      </c>
      <c r="T236" s="143">
        <f>S236*H236</f>
        <v>0</v>
      </c>
      <c r="AR236" s="144" t="s">
        <v>147</v>
      </c>
      <c r="AT236" s="144" t="s">
        <v>597</v>
      </c>
      <c r="AU236" s="144" t="s">
        <v>93</v>
      </c>
      <c r="AY236" s="18" t="s">
        <v>594</v>
      </c>
      <c r="BE236" s="145">
        <f>IF(N236="základní",J236,0)</f>
        <v>0</v>
      </c>
      <c r="BF236" s="145">
        <f>IF(N236="snížená",J236,0)</f>
        <v>0</v>
      </c>
      <c r="BG236" s="145">
        <f>IF(N236="zákl. přenesená",J236,0)</f>
        <v>0</v>
      </c>
      <c r="BH236" s="145">
        <f>IF(N236="sníž. přenesená",J236,0)</f>
        <v>0</v>
      </c>
      <c r="BI236" s="145">
        <f>IF(N236="nulová",J236,0)</f>
        <v>0</v>
      </c>
      <c r="BJ236" s="18" t="s">
        <v>91</v>
      </c>
      <c r="BK236" s="145">
        <f>ROUND(I236*H236,2)</f>
        <v>0</v>
      </c>
      <c r="BL236" s="18" t="s">
        <v>147</v>
      </c>
      <c r="BM236" s="144" t="s">
        <v>12274</v>
      </c>
    </row>
    <row r="237" spans="2:65" s="1" customFormat="1" ht="10.199999999999999" x14ac:dyDescent="0.2">
      <c r="B237" s="34"/>
      <c r="D237" s="164" t="s">
        <v>653</v>
      </c>
      <c r="F237" s="165" t="s">
        <v>6185</v>
      </c>
      <c r="I237" s="166"/>
      <c r="L237" s="34"/>
      <c r="M237" s="167"/>
      <c r="T237" s="55"/>
      <c r="AT237" s="18" t="s">
        <v>653</v>
      </c>
      <c r="AU237" s="18" t="s">
        <v>93</v>
      </c>
    </row>
    <row r="238" spans="2:65" s="13" customFormat="1" ht="10.199999999999999" x14ac:dyDescent="0.2">
      <c r="B238" s="153"/>
      <c r="D238" s="147" t="s">
        <v>603</v>
      </c>
      <c r="E238" s="154" t="s">
        <v>82</v>
      </c>
      <c r="F238" s="155" t="s">
        <v>12275</v>
      </c>
      <c r="H238" s="156">
        <v>0.95699999999999996</v>
      </c>
      <c r="I238" s="157"/>
      <c r="L238" s="153"/>
      <c r="M238" s="158"/>
      <c r="T238" s="159"/>
      <c r="AT238" s="154" t="s">
        <v>603</v>
      </c>
      <c r="AU238" s="154" t="s">
        <v>93</v>
      </c>
      <c r="AV238" s="13" t="s">
        <v>93</v>
      </c>
      <c r="AW238" s="13" t="s">
        <v>42</v>
      </c>
      <c r="AX238" s="13" t="s">
        <v>84</v>
      </c>
      <c r="AY238" s="154" t="s">
        <v>594</v>
      </c>
    </row>
    <row r="239" spans="2:65" s="13" customFormat="1" ht="10.199999999999999" x14ac:dyDescent="0.2">
      <c r="B239" s="153"/>
      <c r="D239" s="147" t="s">
        <v>603</v>
      </c>
      <c r="E239" s="154" t="s">
        <v>82</v>
      </c>
      <c r="F239" s="155" t="s">
        <v>12276</v>
      </c>
      <c r="H239" s="156">
        <v>1.3049999999999999</v>
      </c>
      <c r="I239" s="157"/>
      <c r="L239" s="153"/>
      <c r="M239" s="158"/>
      <c r="T239" s="159"/>
      <c r="AT239" s="154" t="s">
        <v>603</v>
      </c>
      <c r="AU239" s="154" t="s">
        <v>93</v>
      </c>
      <c r="AV239" s="13" t="s">
        <v>93</v>
      </c>
      <c r="AW239" s="13" t="s">
        <v>42</v>
      </c>
      <c r="AX239" s="13" t="s">
        <v>84</v>
      </c>
      <c r="AY239" s="154" t="s">
        <v>594</v>
      </c>
    </row>
    <row r="240" spans="2:65" s="13" customFormat="1" ht="10.199999999999999" x14ac:dyDescent="0.2">
      <c r="B240" s="153"/>
      <c r="D240" s="147" t="s">
        <v>603</v>
      </c>
      <c r="E240" s="154" t="s">
        <v>82</v>
      </c>
      <c r="F240" s="155" t="s">
        <v>12277</v>
      </c>
      <c r="H240" s="156">
        <v>2.7360000000000002</v>
      </c>
      <c r="I240" s="157"/>
      <c r="L240" s="153"/>
      <c r="M240" s="158"/>
      <c r="T240" s="159"/>
      <c r="AT240" s="154" t="s">
        <v>603</v>
      </c>
      <c r="AU240" s="154" t="s">
        <v>93</v>
      </c>
      <c r="AV240" s="13" t="s">
        <v>93</v>
      </c>
      <c r="AW240" s="13" t="s">
        <v>42</v>
      </c>
      <c r="AX240" s="13" t="s">
        <v>84</v>
      </c>
      <c r="AY240" s="154" t="s">
        <v>594</v>
      </c>
    </row>
    <row r="241" spans="2:65" s="13" customFormat="1" ht="10.199999999999999" x14ac:dyDescent="0.2">
      <c r="B241" s="153"/>
      <c r="D241" s="147" t="s">
        <v>603</v>
      </c>
      <c r="E241" s="154" t="s">
        <v>82</v>
      </c>
      <c r="F241" s="155" t="s">
        <v>12278</v>
      </c>
      <c r="H241" s="156">
        <v>1.2</v>
      </c>
      <c r="I241" s="157"/>
      <c r="L241" s="153"/>
      <c r="M241" s="158"/>
      <c r="T241" s="159"/>
      <c r="AT241" s="154" t="s">
        <v>603</v>
      </c>
      <c r="AU241" s="154" t="s">
        <v>93</v>
      </c>
      <c r="AV241" s="13" t="s">
        <v>93</v>
      </c>
      <c r="AW241" s="13" t="s">
        <v>42</v>
      </c>
      <c r="AX241" s="13" t="s">
        <v>84</v>
      </c>
      <c r="AY241" s="154" t="s">
        <v>594</v>
      </c>
    </row>
    <row r="242" spans="2:65" s="13" customFormat="1" ht="10.199999999999999" x14ac:dyDescent="0.2">
      <c r="B242" s="153"/>
      <c r="D242" s="147" t="s">
        <v>603</v>
      </c>
      <c r="E242" s="154" t="s">
        <v>82</v>
      </c>
      <c r="F242" s="155" t="s">
        <v>12279</v>
      </c>
      <c r="H242" s="156">
        <v>2.2799999999999998</v>
      </c>
      <c r="I242" s="157"/>
      <c r="L242" s="153"/>
      <c r="M242" s="158"/>
      <c r="T242" s="159"/>
      <c r="AT242" s="154" t="s">
        <v>603</v>
      </c>
      <c r="AU242" s="154" t="s">
        <v>93</v>
      </c>
      <c r="AV242" s="13" t="s">
        <v>93</v>
      </c>
      <c r="AW242" s="13" t="s">
        <v>42</v>
      </c>
      <c r="AX242" s="13" t="s">
        <v>84</v>
      </c>
      <c r="AY242" s="154" t="s">
        <v>594</v>
      </c>
    </row>
    <row r="243" spans="2:65" s="15" customFormat="1" ht="10.199999999999999" x14ac:dyDescent="0.2">
      <c r="B243" s="175"/>
      <c r="D243" s="147" t="s">
        <v>603</v>
      </c>
      <c r="E243" s="176" t="s">
        <v>82</v>
      </c>
      <c r="F243" s="177" t="s">
        <v>672</v>
      </c>
      <c r="H243" s="178">
        <v>8.4779999999999998</v>
      </c>
      <c r="I243" s="179"/>
      <c r="L243" s="175"/>
      <c r="M243" s="180"/>
      <c r="T243" s="181"/>
      <c r="AT243" s="176" t="s">
        <v>603</v>
      </c>
      <c r="AU243" s="176" t="s">
        <v>93</v>
      </c>
      <c r="AV243" s="15" t="s">
        <v>147</v>
      </c>
      <c r="AW243" s="15" t="s">
        <v>42</v>
      </c>
      <c r="AX243" s="15" t="s">
        <v>91</v>
      </c>
      <c r="AY243" s="176" t="s">
        <v>594</v>
      </c>
    </row>
    <row r="244" spans="2:65" s="1" customFormat="1" ht="24.15" customHeight="1" x14ac:dyDescent="0.2">
      <c r="B244" s="34"/>
      <c r="C244" s="133" t="s">
        <v>786</v>
      </c>
      <c r="D244" s="133" t="s">
        <v>597</v>
      </c>
      <c r="E244" s="134" t="s">
        <v>6187</v>
      </c>
      <c r="F244" s="135" t="s">
        <v>6188</v>
      </c>
      <c r="G244" s="136" t="s">
        <v>618</v>
      </c>
      <c r="H244" s="137">
        <v>8.4779999999999998</v>
      </c>
      <c r="I244" s="138"/>
      <c r="J244" s="139">
        <f>ROUND(I244*H244,2)</f>
        <v>0</v>
      </c>
      <c r="K244" s="135" t="s">
        <v>651</v>
      </c>
      <c r="L244" s="34"/>
      <c r="M244" s="140" t="s">
        <v>82</v>
      </c>
      <c r="N244" s="141" t="s">
        <v>54</v>
      </c>
      <c r="P244" s="142">
        <f>O244*H244</f>
        <v>0</v>
      </c>
      <c r="Q244" s="142">
        <v>0</v>
      </c>
      <c r="R244" s="142">
        <f>Q244*H244</f>
        <v>0</v>
      </c>
      <c r="S244" s="142">
        <v>0</v>
      </c>
      <c r="T244" s="143">
        <f>S244*H244</f>
        <v>0</v>
      </c>
      <c r="AR244" s="144" t="s">
        <v>147</v>
      </c>
      <c r="AT244" s="144" t="s">
        <v>597</v>
      </c>
      <c r="AU244" s="144" t="s">
        <v>93</v>
      </c>
      <c r="AY244" s="18" t="s">
        <v>594</v>
      </c>
      <c r="BE244" s="145">
        <f>IF(N244="základní",J244,0)</f>
        <v>0</v>
      </c>
      <c r="BF244" s="145">
        <f>IF(N244="snížená",J244,0)</f>
        <v>0</v>
      </c>
      <c r="BG244" s="145">
        <f>IF(N244="zákl. přenesená",J244,0)</f>
        <v>0</v>
      </c>
      <c r="BH244" s="145">
        <f>IF(N244="sníž. přenesená",J244,0)</f>
        <v>0</v>
      </c>
      <c r="BI244" s="145">
        <f>IF(N244="nulová",J244,0)</f>
        <v>0</v>
      </c>
      <c r="BJ244" s="18" t="s">
        <v>91</v>
      </c>
      <c r="BK244" s="145">
        <f>ROUND(I244*H244,2)</f>
        <v>0</v>
      </c>
      <c r="BL244" s="18" t="s">
        <v>147</v>
      </c>
      <c r="BM244" s="144" t="s">
        <v>12280</v>
      </c>
    </row>
    <row r="245" spans="2:65" s="1" customFormat="1" ht="10.199999999999999" x14ac:dyDescent="0.2">
      <c r="B245" s="34"/>
      <c r="D245" s="164" t="s">
        <v>653</v>
      </c>
      <c r="F245" s="165" t="s">
        <v>6190</v>
      </c>
      <c r="I245" s="166"/>
      <c r="L245" s="34"/>
      <c r="M245" s="167"/>
      <c r="T245" s="55"/>
      <c r="AT245" s="18" t="s">
        <v>653</v>
      </c>
      <c r="AU245" s="18" t="s">
        <v>93</v>
      </c>
    </row>
    <row r="246" spans="2:65" s="11" customFormat="1" ht="22.8" customHeight="1" x14ac:dyDescent="0.25">
      <c r="B246" s="121"/>
      <c r="D246" s="122" t="s">
        <v>83</v>
      </c>
      <c r="E246" s="131" t="s">
        <v>721</v>
      </c>
      <c r="F246" s="131" t="s">
        <v>797</v>
      </c>
      <c r="I246" s="124"/>
      <c r="J246" s="132">
        <f>BK246</f>
        <v>0</v>
      </c>
      <c r="L246" s="121"/>
      <c r="M246" s="126"/>
      <c r="P246" s="127">
        <f>SUM(P247:P262)</f>
        <v>0</v>
      </c>
      <c r="R246" s="127">
        <f>SUM(R247:R262)</f>
        <v>0.42011864999999998</v>
      </c>
      <c r="T246" s="128">
        <f>SUM(T247:T262)</f>
        <v>0</v>
      </c>
      <c r="AR246" s="122" t="s">
        <v>91</v>
      </c>
      <c r="AT246" s="129" t="s">
        <v>83</v>
      </c>
      <c r="AU246" s="129" t="s">
        <v>91</v>
      </c>
      <c r="AY246" s="122" t="s">
        <v>594</v>
      </c>
      <c r="BK246" s="130">
        <f>SUM(BK247:BK262)</f>
        <v>0</v>
      </c>
    </row>
    <row r="247" spans="2:65" s="1" customFormat="1" ht="16.5" customHeight="1" x14ac:dyDescent="0.2">
      <c r="B247" s="34"/>
      <c r="C247" s="133" t="s">
        <v>798</v>
      </c>
      <c r="D247" s="133" t="s">
        <v>597</v>
      </c>
      <c r="E247" s="134" t="s">
        <v>12281</v>
      </c>
      <c r="F247" s="135" t="s">
        <v>12282</v>
      </c>
      <c r="G247" s="136" t="s">
        <v>738</v>
      </c>
      <c r="H247" s="137">
        <v>0.42</v>
      </c>
      <c r="I247" s="138"/>
      <c r="J247" s="139">
        <f>ROUND(I247*H247,2)</f>
        <v>0</v>
      </c>
      <c r="K247" s="135" t="s">
        <v>82</v>
      </c>
      <c r="L247" s="34"/>
      <c r="M247" s="140" t="s">
        <v>82</v>
      </c>
      <c r="N247" s="141" t="s">
        <v>54</v>
      </c>
      <c r="P247" s="142">
        <f>O247*H247</f>
        <v>0</v>
      </c>
      <c r="Q247" s="142">
        <v>0</v>
      </c>
      <c r="R247" s="142">
        <f>Q247*H247</f>
        <v>0</v>
      </c>
      <c r="S247" s="142">
        <v>0</v>
      </c>
      <c r="T247" s="143">
        <f>S247*H247</f>
        <v>0</v>
      </c>
      <c r="AR247" s="144" t="s">
        <v>147</v>
      </c>
      <c r="AT247" s="144" t="s">
        <v>597</v>
      </c>
      <c r="AU247" s="144" t="s">
        <v>93</v>
      </c>
      <c r="AY247" s="18" t="s">
        <v>594</v>
      </c>
      <c r="BE247" s="145">
        <f>IF(N247="základní",J247,0)</f>
        <v>0</v>
      </c>
      <c r="BF247" s="145">
        <f>IF(N247="snížená",J247,0)</f>
        <v>0</v>
      </c>
      <c r="BG247" s="145">
        <f>IF(N247="zákl. přenesená",J247,0)</f>
        <v>0</v>
      </c>
      <c r="BH247" s="145">
        <f>IF(N247="sníž. přenesená",J247,0)</f>
        <v>0</v>
      </c>
      <c r="BI247" s="145">
        <f>IF(N247="nulová",J247,0)</f>
        <v>0</v>
      </c>
      <c r="BJ247" s="18" t="s">
        <v>91</v>
      </c>
      <c r="BK247" s="145">
        <f>ROUND(I247*H247,2)</f>
        <v>0</v>
      </c>
      <c r="BL247" s="18" t="s">
        <v>147</v>
      </c>
      <c r="BM247" s="144" t="s">
        <v>12283</v>
      </c>
    </row>
    <row r="248" spans="2:65" s="13" customFormat="1" ht="10.199999999999999" x14ac:dyDescent="0.2">
      <c r="B248" s="153"/>
      <c r="D248" s="147" t="s">
        <v>603</v>
      </c>
      <c r="E248" s="154" t="s">
        <v>82</v>
      </c>
      <c r="F248" s="155" t="s">
        <v>12284</v>
      </c>
      <c r="H248" s="156">
        <v>0.06</v>
      </c>
      <c r="I248" s="157"/>
      <c r="L248" s="153"/>
      <c r="M248" s="158"/>
      <c r="T248" s="159"/>
      <c r="AT248" s="154" t="s">
        <v>603</v>
      </c>
      <c r="AU248" s="154" t="s">
        <v>93</v>
      </c>
      <c r="AV248" s="13" t="s">
        <v>93</v>
      </c>
      <c r="AW248" s="13" t="s">
        <v>42</v>
      </c>
      <c r="AX248" s="13" t="s">
        <v>84</v>
      </c>
      <c r="AY248" s="154" t="s">
        <v>594</v>
      </c>
    </row>
    <row r="249" spans="2:65" s="13" customFormat="1" ht="10.199999999999999" x14ac:dyDescent="0.2">
      <c r="B249" s="153"/>
      <c r="D249" s="147" t="s">
        <v>603</v>
      </c>
      <c r="E249" s="154" t="s">
        <v>82</v>
      </c>
      <c r="F249" s="155" t="s">
        <v>12285</v>
      </c>
      <c r="H249" s="156">
        <v>0.18</v>
      </c>
      <c r="I249" s="157"/>
      <c r="L249" s="153"/>
      <c r="M249" s="158"/>
      <c r="T249" s="159"/>
      <c r="AT249" s="154" t="s">
        <v>603</v>
      </c>
      <c r="AU249" s="154" t="s">
        <v>93</v>
      </c>
      <c r="AV249" s="13" t="s">
        <v>93</v>
      </c>
      <c r="AW249" s="13" t="s">
        <v>42</v>
      </c>
      <c r="AX249" s="13" t="s">
        <v>84</v>
      </c>
      <c r="AY249" s="154" t="s">
        <v>594</v>
      </c>
    </row>
    <row r="250" spans="2:65" s="13" customFormat="1" ht="10.199999999999999" x14ac:dyDescent="0.2">
      <c r="B250" s="153"/>
      <c r="D250" s="147" t="s">
        <v>603</v>
      </c>
      <c r="E250" s="154" t="s">
        <v>82</v>
      </c>
      <c r="F250" s="155" t="s">
        <v>12286</v>
      </c>
      <c r="H250" s="156">
        <v>0.18</v>
      </c>
      <c r="I250" s="157"/>
      <c r="L250" s="153"/>
      <c r="M250" s="158"/>
      <c r="T250" s="159"/>
      <c r="AT250" s="154" t="s">
        <v>603</v>
      </c>
      <c r="AU250" s="154" t="s">
        <v>93</v>
      </c>
      <c r="AV250" s="13" t="s">
        <v>93</v>
      </c>
      <c r="AW250" s="13" t="s">
        <v>42</v>
      </c>
      <c r="AX250" s="13" t="s">
        <v>84</v>
      </c>
      <c r="AY250" s="154" t="s">
        <v>594</v>
      </c>
    </row>
    <row r="251" spans="2:65" s="15" customFormat="1" ht="10.199999999999999" x14ac:dyDescent="0.2">
      <c r="B251" s="175"/>
      <c r="D251" s="147" t="s">
        <v>603</v>
      </c>
      <c r="E251" s="176" t="s">
        <v>82</v>
      </c>
      <c r="F251" s="177" t="s">
        <v>672</v>
      </c>
      <c r="H251" s="178">
        <v>0.42</v>
      </c>
      <c r="I251" s="179"/>
      <c r="L251" s="175"/>
      <c r="M251" s="180"/>
      <c r="T251" s="181"/>
      <c r="AT251" s="176" t="s">
        <v>603</v>
      </c>
      <c r="AU251" s="176" t="s">
        <v>93</v>
      </c>
      <c r="AV251" s="15" t="s">
        <v>147</v>
      </c>
      <c r="AW251" s="15" t="s">
        <v>42</v>
      </c>
      <c r="AX251" s="15" t="s">
        <v>91</v>
      </c>
      <c r="AY251" s="176" t="s">
        <v>594</v>
      </c>
    </row>
    <row r="252" spans="2:65" s="1" customFormat="1" ht="16.5" customHeight="1" x14ac:dyDescent="0.2">
      <c r="B252" s="34"/>
      <c r="C252" s="183" t="s">
        <v>805</v>
      </c>
      <c r="D252" s="183" t="s">
        <v>752</v>
      </c>
      <c r="E252" s="184" t="s">
        <v>12287</v>
      </c>
      <c r="F252" s="185" t="s">
        <v>12288</v>
      </c>
      <c r="G252" s="186" t="s">
        <v>738</v>
      </c>
      <c r="H252" s="187">
        <v>0.06</v>
      </c>
      <c r="I252" s="188"/>
      <c r="J252" s="189">
        <f>ROUND(I252*H252,2)</f>
        <v>0</v>
      </c>
      <c r="K252" s="185" t="s">
        <v>651</v>
      </c>
      <c r="L252" s="190"/>
      <c r="M252" s="191" t="s">
        <v>82</v>
      </c>
      <c r="N252" s="192" t="s">
        <v>54</v>
      </c>
      <c r="P252" s="142">
        <f>O252*H252</f>
        <v>0</v>
      </c>
      <c r="Q252" s="142">
        <v>1</v>
      </c>
      <c r="R252" s="142">
        <f>Q252*H252</f>
        <v>0.06</v>
      </c>
      <c r="S252" s="142">
        <v>0</v>
      </c>
      <c r="T252" s="143">
        <f>S252*H252</f>
        <v>0</v>
      </c>
      <c r="AR252" s="144" t="s">
        <v>716</v>
      </c>
      <c r="AT252" s="144" t="s">
        <v>752</v>
      </c>
      <c r="AU252" s="144" t="s">
        <v>93</v>
      </c>
      <c r="AY252" s="18" t="s">
        <v>594</v>
      </c>
      <c r="BE252" s="145">
        <f>IF(N252="základní",J252,0)</f>
        <v>0</v>
      </c>
      <c r="BF252" s="145">
        <f>IF(N252="snížená",J252,0)</f>
        <v>0</v>
      </c>
      <c r="BG252" s="145">
        <f>IF(N252="zákl. přenesená",J252,0)</f>
        <v>0</v>
      </c>
      <c r="BH252" s="145">
        <f>IF(N252="sníž. přenesená",J252,0)</f>
        <v>0</v>
      </c>
      <c r="BI252" s="145">
        <f>IF(N252="nulová",J252,0)</f>
        <v>0</v>
      </c>
      <c r="BJ252" s="18" t="s">
        <v>91</v>
      </c>
      <c r="BK252" s="145">
        <f>ROUND(I252*H252,2)</f>
        <v>0</v>
      </c>
      <c r="BL252" s="18" t="s">
        <v>147</v>
      </c>
      <c r="BM252" s="144" t="s">
        <v>12289</v>
      </c>
    </row>
    <row r="253" spans="2:65" s="13" customFormat="1" ht="10.199999999999999" x14ac:dyDescent="0.2">
      <c r="B253" s="153"/>
      <c r="D253" s="147" t="s">
        <v>603</v>
      </c>
      <c r="E253" s="154" t="s">
        <v>82</v>
      </c>
      <c r="F253" s="155" t="s">
        <v>12290</v>
      </c>
      <c r="H253" s="156">
        <v>0.06</v>
      </c>
      <c r="I253" s="157"/>
      <c r="L253" s="153"/>
      <c r="M253" s="158"/>
      <c r="T253" s="159"/>
      <c r="AT253" s="154" t="s">
        <v>603</v>
      </c>
      <c r="AU253" s="154" t="s">
        <v>93</v>
      </c>
      <c r="AV253" s="13" t="s">
        <v>93</v>
      </c>
      <c r="AW253" s="13" t="s">
        <v>42</v>
      </c>
      <c r="AX253" s="13" t="s">
        <v>91</v>
      </c>
      <c r="AY253" s="154" t="s">
        <v>594</v>
      </c>
    </row>
    <row r="254" spans="2:65" s="1" customFormat="1" ht="16.5" customHeight="1" x14ac:dyDescent="0.2">
      <c r="B254" s="34"/>
      <c r="C254" s="183" t="s">
        <v>7</v>
      </c>
      <c r="D254" s="183" t="s">
        <v>752</v>
      </c>
      <c r="E254" s="184" t="s">
        <v>12291</v>
      </c>
      <c r="F254" s="185" t="s">
        <v>12292</v>
      </c>
      <c r="G254" s="186" t="s">
        <v>738</v>
      </c>
      <c r="H254" s="187">
        <v>0.36</v>
      </c>
      <c r="I254" s="188"/>
      <c r="J254" s="189">
        <f>ROUND(I254*H254,2)</f>
        <v>0</v>
      </c>
      <c r="K254" s="185" t="s">
        <v>651</v>
      </c>
      <c r="L254" s="190"/>
      <c r="M254" s="191" t="s">
        <v>82</v>
      </c>
      <c r="N254" s="192" t="s">
        <v>54</v>
      </c>
      <c r="P254" s="142">
        <f>O254*H254</f>
        <v>0</v>
      </c>
      <c r="Q254" s="142">
        <v>1</v>
      </c>
      <c r="R254" s="142">
        <f>Q254*H254</f>
        <v>0.36</v>
      </c>
      <c r="S254" s="142">
        <v>0</v>
      </c>
      <c r="T254" s="143">
        <f>S254*H254</f>
        <v>0</v>
      </c>
      <c r="AR254" s="144" t="s">
        <v>716</v>
      </c>
      <c r="AT254" s="144" t="s">
        <v>752</v>
      </c>
      <c r="AU254" s="144" t="s">
        <v>93</v>
      </c>
      <c r="AY254" s="18" t="s">
        <v>594</v>
      </c>
      <c r="BE254" s="145">
        <f>IF(N254="základní",J254,0)</f>
        <v>0</v>
      </c>
      <c r="BF254" s="145">
        <f>IF(N254="snížená",J254,0)</f>
        <v>0</v>
      </c>
      <c r="BG254" s="145">
        <f>IF(N254="zákl. přenesená",J254,0)</f>
        <v>0</v>
      </c>
      <c r="BH254" s="145">
        <f>IF(N254="sníž. přenesená",J254,0)</f>
        <v>0</v>
      </c>
      <c r="BI254" s="145">
        <f>IF(N254="nulová",J254,0)</f>
        <v>0</v>
      </c>
      <c r="BJ254" s="18" t="s">
        <v>91</v>
      </c>
      <c r="BK254" s="145">
        <f>ROUND(I254*H254,2)</f>
        <v>0</v>
      </c>
      <c r="BL254" s="18" t="s">
        <v>147</v>
      </c>
      <c r="BM254" s="144" t="s">
        <v>12293</v>
      </c>
    </row>
    <row r="255" spans="2:65" s="13" customFormat="1" ht="10.199999999999999" x14ac:dyDescent="0.2">
      <c r="B255" s="153"/>
      <c r="D255" s="147" t="s">
        <v>603</v>
      </c>
      <c r="E255" s="154" t="s">
        <v>82</v>
      </c>
      <c r="F255" s="155" t="s">
        <v>12285</v>
      </c>
      <c r="H255" s="156">
        <v>0.18</v>
      </c>
      <c r="I255" s="157"/>
      <c r="L255" s="153"/>
      <c r="M255" s="158"/>
      <c r="T255" s="159"/>
      <c r="AT255" s="154" t="s">
        <v>603</v>
      </c>
      <c r="AU255" s="154" t="s">
        <v>93</v>
      </c>
      <c r="AV255" s="13" t="s">
        <v>93</v>
      </c>
      <c r="AW255" s="13" t="s">
        <v>42</v>
      </c>
      <c r="AX255" s="13" t="s">
        <v>84</v>
      </c>
      <c r="AY255" s="154" t="s">
        <v>594</v>
      </c>
    </row>
    <row r="256" spans="2:65" s="13" customFormat="1" ht="10.199999999999999" x14ac:dyDescent="0.2">
      <c r="B256" s="153"/>
      <c r="D256" s="147" t="s">
        <v>603</v>
      </c>
      <c r="E256" s="154" t="s">
        <v>82</v>
      </c>
      <c r="F256" s="155" t="s">
        <v>12286</v>
      </c>
      <c r="H256" s="156">
        <v>0.18</v>
      </c>
      <c r="I256" s="157"/>
      <c r="L256" s="153"/>
      <c r="M256" s="158"/>
      <c r="T256" s="159"/>
      <c r="AT256" s="154" t="s">
        <v>603</v>
      </c>
      <c r="AU256" s="154" t="s">
        <v>93</v>
      </c>
      <c r="AV256" s="13" t="s">
        <v>93</v>
      </c>
      <c r="AW256" s="13" t="s">
        <v>42</v>
      </c>
      <c r="AX256" s="13" t="s">
        <v>84</v>
      </c>
      <c r="AY256" s="154" t="s">
        <v>594</v>
      </c>
    </row>
    <row r="257" spans="2:65" s="15" customFormat="1" ht="10.199999999999999" x14ac:dyDescent="0.2">
      <c r="B257" s="175"/>
      <c r="D257" s="147" t="s">
        <v>603</v>
      </c>
      <c r="E257" s="176" t="s">
        <v>82</v>
      </c>
      <c r="F257" s="177" t="s">
        <v>672</v>
      </c>
      <c r="H257" s="178">
        <v>0.36</v>
      </c>
      <c r="I257" s="179"/>
      <c r="L257" s="175"/>
      <c r="M257" s="180"/>
      <c r="T257" s="181"/>
      <c r="AT257" s="176" t="s">
        <v>603</v>
      </c>
      <c r="AU257" s="176" t="s">
        <v>93</v>
      </c>
      <c r="AV257" s="15" t="s">
        <v>147</v>
      </c>
      <c r="AW257" s="15" t="s">
        <v>42</v>
      </c>
      <c r="AX257" s="15" t="s">
        <v>91</v>
      </c>
      <c r="AY257" s="176" t="s">
        <v>594</v>
      </c>
    </row>
    <row r="258" spans="2:65" s="1" customFormat="1" ht="16.5" customHeight="1" x14ac:dyDescent="0.2">
      <c r="B258" s="34"/>
      <c r="C258" s="133" t="s">
        <v>821</v>
      </c>
      <c r="D258" s="133" t="s">
        <v>597</v>
      </c>
      <c r="E258" s="134" t="s">
        <v>2234</v>
      </c>
      <c r="F258" s="135" t="s">
        <v>2235</v>
      </c>
      <c r="G258" s="136" t="s">
        <v>618</v>
      </c>
      <c r="H258" s="137">
        <v>0.33900000000000002</v>
      </c>
      <c r="I258" s="138"/>
      <c r="J258" s="139">
        <f>ROUND(I258*H258,2)</f>
        <v>0</v>
      </c>
      <c r="K258" s="135" t="s">
        <v>651</v>
      </c>
      <c r="L258" s="34"/>
      <c r="M258" s="140" t="s">
        <v>82</v>
      </c>
      <c r="N258" s="141" t="s">
        <v>54</v>
      </c>
      <c r="P258" s="142">
        <f>O258*H258</f>
        <v>0</v>
      </c>
      <c r="Q258" s="142">
        <v>3.5E-4</v>
      </c>
      <c r="R258" s="142">
        <f>Q258*H258</f>
        <v>1.1865000000000001E-4</v>
      </c>
      <c r="S258" s="142">
        <v>0</v>
      </c>
      <c r="T258" s="143">
        <f>S258*H258</f>
        <v>0</v>
      </c>
      <c r="AR258" s="144" t="s">
        <v>147</v>
      </c>
      <c r="AT258" s="144" t="s">
        <v>597</v>
      </c>
      <c r="AU258" s="144" t="s">
        <v>93</v>
      </c>
      <c r="AY258" s="18" t="s">
        <v>594</v>
      </c>
      <c r="BE258" s="145">
        <f>IF(N258="základní",J258,0)</f>
        <v>0</v>
      </c>
      <c r="BF258" s="145">
        <f>IF(N258="snížená",J258,0)</f>
        <v>0</v>
      </c>
      <c r="BG258" s="145">
        <f>IF(N258="zákl. přenesená",J258,0)</f>
        <v>0</v>
      </c>
      <c r="BH258" s="145">
        <f>IF(N258="sníž. přenesená",J258,0)</f>
        <v>0</v>
      </c>
      <c r="BI258" s="145">
        <f>IF(N258="nulová",J258,0)</f>
        <v>0</v>
      </c>
      <c r="BJ258" s="18" t="s">
        <v>91</v>
      </c>
      <c r="BK258" s="145">
        <f>ROUND(I258*H258,2)</f>
        <v>0</v>
      </c>
      <c r="BL258" s="18" t="s">
        <v>147</v>
      </c>
      <c r="BM258" s="144" t="s">
        <v>12294</v>
      </c>
    </row>
    <row r="259" spans="2:65" s="1" customFormat="1" ht="10.199999999999999" x14ac:dyDescent="0.2">
      <c r="B259" s="34"/>
      <c r="D259" s="164" t="s">
        <v>653</v>
      </c>
      <c r="F259" s="165" t="s">
        <v>2237</v>
      </c>
      <c r="I259" s="166"/>
      <c r="L259" s="34"/>
      <c r="M259" s="167"/>
      <c r="T259" s="55"/>
      <c r="AT259" s="18" t="s">
        <v>653</v>
      </c>
      <c r="AU259" s="18" t="s">
        <v>93</v>
      </c>
    </row>
    <row r="260" spans="2:65" s="13" customFormat="1" ht="10.199999999999999" x14ac:dyDescent="0.2">
      <c r="B260" s="153"/>
      <c r="D260" s="147" t="s">
        <v>603</v>
      </c>
      <c r="E260" s="154" t="s">
        <v>82</v>
      </c>
      <c r="F260" s="155" t="s">
        <v>12295</v>
      </c>
      <c r="H260" s="156">
        <v>7.8E-2</v>
      </c>
      <c r="I260" s="157"/>
      <c r="L260" s="153"/>
      <c r="M260" s="158"/>
      <c r="T260" s="159"/>
      <c r="AT260" s="154" t="s">
        <v>603</v>
      </c>
      <c r="AU260" s="154" t="s">
        <v>93</v>
      </c>
      <c r="AV260" s="13" t="s">
        <v>93</v>
      </c>
      <c r="AW260" s="13" t="s">
        <v>42</v>
      </c>
      <c r="AX260" s="13" t="s">
        <v>84</v>
      </c>
      <c r="AY260" s="154" t="s">
        <v>594</v>
      </c>
    </row>
    <row r="261" spans="2:65" s="13" customFormat="1" ht="10.199999999999999" x14ac:dyDescent="0.2">
      <c r="B261" s="153"/>
      <c r="D261" s="147" t="s">
        <v>603</v>
      </c>
      <c r="E261" s="154" t="s">
        <v>82</v>
      </c>
      <c r="F261" s="155" t="s">
        <v>12296</v>
      </c>
      <c r="H261" s="156">
        <v>0.26100000000000001</v>
      </c>
      <c r="I261" s="157"/>
      <c r="L261" s="153"/>
      <c r="M261" s="158"/>
      <c r="T261" s="159"/>
      <c r="AT261" s="154" t="s">
        <v>603</v>
      </c>
      <c r="AU261" s="154" t="s">
        <v>93</v>
      </c>
      <c r="AV261" s="13" t="s">
        <v>93</v>
      </c>
      <c r="AW261" s="13" t="s">
        <v>42</v>
      </c>
      <c r="AX261" s="13" t="s">
        <v>84</v>
      </c>
      <c r="AY261" s="154" t="s">
        <v>594</v>
      </c>
    </row>
    <row r="262" spans="2:65" s="15" customFormat="1" ht="10.199999999999999" x14ac:dyDescent="0.2">
      <c r="B262" s="175"/>
      <c r="D262" s="147" t="s">
        <v>603</v>
      </c>
      <c r="E262" s="176" t="s">
        <v>82</v>
      </c>
      <c r="F262" s="177" t="s">
        <v>672</v>
      </c>
      <c r="H262" s="178">
        <v>0.33900000000000002</v>
      </c>
      <c r="I262" s="179"/>
      <c r="L262" s="175"/>
      <c r="M262" s="180"/>
      <c r="T262" s="181"/>
      <c r="AT262" s="176" t="s">
        <v>603</v>
      </c>
      <c r="AU262" s="176" t="s">
        <v>93</v>
      </c>
      <c r="AV262" s="15" t="s">
        <v>147</v>
      </c>
      <c r="AW262" s="15" t="s">
        <v>42</v>
      </c>
      <c r="AX262" s="15" t="s">
        <v>91</v>
      </c>
      <c r="AY262" s="176" t="s">
        <v>594</v>
      </c>
    </row>
    <row r="263" spans="2:65" s="11" customFormat="1" ht="22.8" customHeight="1" x14ac:dyDescent="0.25">
      <c r="B263" s="121"/>
      <c r="D263" s="122" t="s">
        <v>83</v>
      </c>
      <c r="E263" s="131" t="s">
        <v>1666</v>
      </c>
      <c r="F263" s="131" t="s">
        <v>1667</v>
      </c>
      <c r="I263" s="124"/>
      <c r="J263" s="132">
        <f>BK263</f>
        <v>0</v>
      </c>
      <c r="L263" s="121"/>
      <c r="M263" s="126"/>
      <c r="P263" s="127">
        <f>SUM(P264:P265)</f>
        <v>0</v>
      </c>
      <c r="R263" s="127">
        <f>SUM(R264:R265)</f>
        <v>0</v>
      </c>
      <c r="T263" s="128">
        <f>SUM(T264:T265)</f>
        <v>0</v>
      </c>
      <c r="AR263" s="122" t="s">
        <v>91</v>
      </c>
      <c r="AT263" s="129" t="s">
        <v>83</v>
      </c>
      <c r="AU263" s="129" t="s">
        <v>91</v>
      </c>
      <c r="AY263" s="122" t="s">
        <v>594</v>
      </c>
      <c r="BK263" s="130">
        <f>SUM(BK264:BK265)</f>
        <v>0</v>
      </c>
    </row>
    <row r="264" spans="2:65" s="1" customFormat="1" ht="33" customHeight="1" x14ac:dyDescent="0.2">
      <c r="B264" s="34"/>
      <c r="C264" s="133" t="s">
        <v>832</v>
      </c>
      <c r="D264" s="133" t="s">
        <v>597</v>
      </c>
      <c r="E264" s="134" t="s">
        <v>12297</v>
      </c>
      <c r="F264" s="135" t="s">
        <v>12298</v>
      </c>
      <c r="G264" s="136" t="s">
        <v>738</v>
      </c>
      <c r="H264" s="137">
        <v>25.984000000000002</v>
      </c>
      <c r="I264" s="138"/>
      <c r="J264" s="139">
        <f>ROUND(I264*H264,2)</f>
        <v>0</v>
      </c>
      <c r="K264" s="135" t="s">
        <v>651</v>
      </c>
      <c r="L264" s="34"/>
      <c r="M264" s="140" t="s">
        <v>82</v>
      </c>
      <c r="N264" s="141" t="s">
        <v>54</v>
      </c>
      <c r="P264" s="142">
        <f>O264*H264</f>
        <v>0</v>
      </c>
      <c r="Q264" s="142">
        <v>0</v>
      </c>
      <c r="R264" s="142">
        <f>Q264*H264</f>
        <v>0</v>
      </c>
      <c r="S264" s="142">
        <v>0</v>
      </c>
      <c r="T264" s="143">
        <f>S264*H264</f>
        <v>0</v>
      </c>
      <c r="AR264" s="144" t="s">
        <v>147</v>
      </c>
      <c r="AT264" s="144" t="s">
        <v>597</v>
      </c>
      <c r="AU264" s="144" t="s">
        <v>93</v>
      </c>
      <c r="AY264" s="18" t="s">
        <v>594</v>
      </c>
      <c r="BE264" s="145">
        <f>IF(N264="základní",J264,0)</f>
        <v>0</v>
      </c>
      <c r="BF264" s="145">
        <f>IF(N264="snížená",J264,0)</f>
        <v>0</v>
      </c>
      <c r="BG264" s="145">
        <f>IF(N264="zákl. přenesená",J264,0)</f>
        <v>0</v>
      </c>
      <c r="BH264" s="145">
        <f>IF(N264="sníž. přenesená",J264,0)</f>
        <v>0</v>
      </c>
      <c r="BI264" s="145">
        <f>IF(N264="nulová",J264,0)</f>
        <v>0</v>
      </c>
      <c r="BJ264" s="18" t="s">
        <v>91</v>
      </c>
      <c r="BK264" s="145">
        <f>ROUND(I264*H264,2)</f>
        <v>0</v>
      </c>
      <c r="BL264" s="18" t="s">
        <v>147</v>
      </c>
      <c r="BM264" s="144" t="s">
        <v>12299</v>
      </c>
    </row>
    <row r="265" spans="2:65" s="1" customFormat="1" ht="10.199999999999999" x14ac:dyDescent="0.2">
      <c r="B265" s="34"/>
      <c r="D265" s="164" t="s">
        <v>653</v>
      </c>
      <c r="F265" s="165" t="s">
        <v>12300</v>
      </c>
      <c r="I265" s="166"/>
      <c r="L265" s="34"/>
      <c r="M265" s="167"/>
      <c r="T265" s="55"/>
      <c r="AT265" s="18" t="s">
        <v>653</v>
      </c>
      <c r="AU265" s="18" t="s">
        <v>93</v>
      </c>
    </row>
    <row r="266" spans="2:65" s="11" customFormat="1" ht="25.95" customHeight="1" x14ac:dyDescent="0.25">
      <c r="B266" s="121"/>
      <c r="D266" s="122" t="s">
        <v>83</v>
      </c>
      <c r="E266" s="123" t="s">
        <v>7148</v>
      </c>
      <c r="F266" s="123" t="s">
        <v>7149</v>
      </c>
      <c r="I266" s="124"/>
      <c r="J266" s="125">
        <f>BK266</f>
        <v>0</v>
      </c>
      <c r="L266" s="121"/>
      <c r="M266" s="126"/>
      <c r="P266" s="127">
        <f>SUM(P267:P278)</f>
        <v>0</v>
      </c>
      <c r="R266" s="127">
        <f>SUM(R267:R278)</f>
        <v>2.1545999999999999E-2</v>
      </c>
      <c r="T266" s="128">
        <f>SUM(T267:T278)</f>
        <v>0</v>
      </c>
      <c r="AR266" s="122" t="s">
        <v>93</v>
      </c>
      <c r="AT266" s="129" t="s">
        <v>83</v>
      </c>
      <c r="AU266" s="129" t="s">
        <v>84</v>
      </c>
      <c r="AY266" s="122" t="s">
        <v>594</v>
      </c>
      <c r="BK266" s="130">
        <f>SUM(BK267:BK278)</f>
        <v>0</v>
      </c>
    </row>
    <row r="267" spans="2:65" s="1" customFormat="1" ht="16.5" customHeight="1" x14ac:dyDescent="0.2">
      <c r="B267" s="34"/>
      <c r="C267" s="133" t="s">
        <v>845</v>
      </c>
      <c r="D267" s="133" t="s">
        <v>597</v>
      </c>
      <c r="E267" s="134" t="s">
        <v>12301</v>
      </c>
      <c r="F267" s="135" t="s">
        <v>12302</v>
      </c>
      <c r="G267" s="136" t="s">
        <v>618</v>
      </c>
      <c r="H267" s="137">
        <v>12.6</v>
      </c>
      <c r="I267" s="138"/>
      <c r="J267" s="139">
        <f>ROUND(I267*H267,2)</f>
        <v>0</v>
      </c>
      <c r="K267" s="135" t="s">
        <v>82</v>
      </c>
      <c r="L267" s="34"/>
      <c r="M267" s="140" t="s">
        <v>82</v>
      </c>
      <c r="N267" s="141" t="s">
        <v>54</v>
      </c>
      <c r="P267" s="142">
        <f>O267*H267</f>
        <v>0</v>
      </c>
      <c r="Q267" s="142">
        <v>1.6000000000000001E-4</v>
      </c>
      <c r="R267" s="142">
        <f>Q267*H267</f>
        <v>2.016E-3</v>
      </c>
      <c r="S267" s="142">
        <v>0</v>
      </c>
      <c r="T267" s="143">
        <f>S267*H267</f>
        <v>0</v>
      </c>
      <c r="AR267" s="144" t="s">
        <v>601</v>
      </c>
      <c r="AT267" s="144" t="s">
        <v>597</v>
      </c>
      <c r="AU267" s="144" t="s">
        <v>91</v>
      </c>
      <c r="AY267" s="18" t="s">
        <v>594</v>
      </c>
      <c r="BE267" s="145">
        <f>IF(N267="základní",J267,0)</f>
        <v>0</v>
      </c>
      <c r="BF267" s="145">
        <f>IF(N267="snížená",J267,0)</f>
        <v>0</v>
      </c>
      <c r="BG267" s="145">
        <f>IF(N267="zákl. přenesená",J267,0)</f>
        <v>0</v>
      </c>
      <c r="BH267" s="145">
        <f>IF(N267="sníž. přenesená",J267,0)</f>
        <v>0</v>
      </c>
      <c r="BI267" s="145">
        <f>IF(N267="nulová",J267,0)</f>
        <v>0</v>
      </c>
      <c r="BJ267" s="18" t="s">
        <v>91</v>
      </c>
      <c r="BK267" s="145">
        <f>ROUND(I267*H267,2)</f>
        <v>0</v>
      </c>
      <c r="BL267" s="18" t="s">
        <v>601</v>
      </c>
      <c r="BM267" s="144" t="s">
        <v>12303</v>
      </c>
    </row>
    <row r="268" spans="2:65" s="13" customFormat="1" ht="10.199999999999999" x14ac:dyDescent="0.2">
      <c r="B268" s="153"/>
      <c r="D268" s="147" t="s">
        <v>603</v>
      </c>
      <c r="E268" s="154" t="s">
        <v>82</v>
      </c>
      <c r="F268" s="155" t="s">
        <v>12138</v>
      </c>
      <c r="H268" s="156">
        <v>12.6</v>
      </c>
      <c r="I268" s="157"/>
      <c r="L268" s="153"/>
      <c r="M268" s="158"/>
      <c r="T268" s="159"/>
      <c r="AT268" s="154" t="s">
        <v>603</v>
      </c>
      <c r="AU268" s="154" t="s">
        <v>91</v>
      </c>
      <c r="AV268" s="13" t="s">
        <v>93</v>
      </c>
      <c r="AW268" s="13" t="s">
        <v>42</v>
      </c>
      <c r="AX268" s="13" t="s">
        <v>91</v>
      </c>
      <c r="AY268" s="154" t="s">
        <v>594</v>
      </c>
    </row>
    <row r="269" spans="2:65" s="1" customFormat="1" ht="16.5" customHeight="1" x14ac:dyDescent="0.2">
      <c r="B269" s="34"/>
      <c r="C269" s="133" t="s">
        <v>852</v>
      </c>
      <c r="D269" s="133" t="s">
        <v>597</v>
      </c>
      <c r="E269" s="134" t="s">
        <v>9685</v>
      </c>
      <c r="F269" s="135" t="s">
        <v>9686</v>
      </c>
      <c r="G269" s="136" t="s">
        <v>618</v>
      </c>
      <c r="H269" s="137">
        <v>12.6</v>
      </c>
      <c r="I269" s="138"/>
      <c r="J269" s="139">
        <f>ROUND(I269*H269,2)</f>
        <v>0</v>
      </c>
      <c r="K269" s="135" t="s">
        <v>651</v>
      </c>
      <c r="L269" s="34"/>
      <c r="M269" s="140" t="s">
        <v>82</v>
      </c>
      <c r="N269" s="141" t="s">
        <v>54</v>
      </c>
      <c r="P269" s="142">
        <f>O269*H269</f>
        <v>0</v>
      </c>
      <c r="Q269" s="142">
        <v>6.3000000000000003E-4</v>
      </c>
      <c r="R269" s="142">
        <f>Q269*H269</f>
        <v>7.9380000000000006E-3</v>
      </c>
      <c r="S269" s="142">
        <v>0</v>
      </c>
      <c r="T269" s="143">
        <f>S269*H269</f>
        <v>0</v>
      </c>
      <c r="AR269" s="144" t="s">
        <v>601</v>
      </c>
      <c r="AT269" s="144" t="s">
        <v>597</v>
      </c>
      <c r="AU269" s="144" t="s">
        <v>91</v>
      </c>
      <c r="AY269" s="18" t="s">
        <v>594</v>
      </c>
      <c r="BE269" s="145">
        <f>IF(N269="základní",J269,0)</f>
        <v>0</v>
      </c>
      <c r="BF269" s="145">
        <f>IF(N269="snížená",J269,0)</f>
        <v>0</v>
      </c>
      <c r="BG269" s="145">
        <f>IF(N269="zákl. přenesená",J269,0)</f>
        <v>0</v>
      </c>
      <c r="BH269" s="145">
        <f>IF(N269="sníž. přenesená",J269,0)</f>
        <v>0</v>
      </c>
      <c r="BI269" s="145">
        <f>IF(N269="nulová",J269,0)</f>
        <v>0</v>
      </c>
      <c r="BJ269" s="18" t="s">
        <v>91</v>
      </c>
      <c r="BK269" s="145">
        <f>ROUND(I269*H269,2)</f>
        <v>0</v>
      </c>
      <c r="BL269" s="18" t="s">
        <v>601</v>
      </c>
      <c r="BM269" s="144" t="s">
        <v>12304</v>
      </c>
    </row>
    <row r="270" spans="2:65" s="1" customFormat="1" ht="10.199999999999999" x14ac:dyDescent="0.2">
      <c r="B270" s="34"/>
      <c r="D270" s="164" t="s">
        <v>653</v>
      </c>
      <c r="F270" s="165" t="s">
        <v>9688</v>
      </c>
      <c r="I270" s="166"/>
      <c r="L270" s="34"/>
      <c r="M270" s="167"/>
      <c r="T270" s="55"/>
      <c r="AT270" s="18" t="s">
        <v>653</v>
      </c>
      <c r="AU270" s="18" t="s">
        <v>91</v>
      </c>
    </row>
    <row r="271" spans="2:65" s="13" customFormat="1" ht="10.199999999999999" x14ac:dyDescent="0.2">
      <c r="B271" s="153"/>
      <c r="D271" s="147" t="s">
        <v>603</v>
      </c>
      <c r="E271" s="154" t="s">
        <v>82</v>
      </c>
      <c r="F271" s="155" t="s">
        <v>12305</v>
      </c>
      <c r="H271" s="156">
        <v>12.6</v>
      </c>
      <c r="I271" s="157"/>
      <c r="L271" s="153"/>
      <c r="M271" s="158"/>
      <c r="T271" s="159"/>
      <c r="AT271" s="154" t="s">
        <v>603</v>
      </c>
      <c r="AU271" s="154" t="s">
        <v>91</v>
      </c>
      <c r="AV271" s="13" t="s">
        <v>93</v>
      </c>
      <c r="AW271" s="13" t="s">
        <v>42</v>
      </c>
      <c r="AX271" s="13" t="s">
        <v>84</v>
      </c>
      <c r="AY271" s="154" t="s">
        <v>594</v>
      </c>
    </row>
    <row r="272" spans="2:65" s="15" customFormat="1" ht="10.199999999999999" x14ac:dyDescent="0.2">
      <c r="B272" s="175"/>
      <c r="D272" s="147" t="s">
        <v>603</v>
      </c>
      <c r="E272" s="176" t="s">
        <v>12138</v>
      </c>
      <c r="F272" s="177" t="s">
        <v>672</v>
      </c>
      <c r="H272" s="178">
        <v>12.6</v>
      </c>
      <c r="I272" s="179"/>
      <c r="L272" s="175"/>
      <c r="M272" s="180"/>
      <c r="T272" s="181"/>
      <c r="AT272" s="176" t="s">
        <v>603</v>
      </c>
      <c r="AU272" s="176" t="s">
        <v>91</v>
      </c>
      <c r="AV272" s="15" t="s">
        <v>147</v>
      </c>
      <c r="AW272" s="15" t="s">
        <v>42</v>
      </c>
      <c r="AX272" s="15" t="s">
        <v>91</v>
      </c>
      <c r="AY272" s="176" t="s">
        <v>594</v>
      </c>
    </row>
    <row r="273" spans="2:65" s="1" customFormat="1" ht="16.5" customHeight="1" x14ac:dyDescent="0.2">
      <c r="B273" s="34"/>
      <c r="C273" s="133" t="s">
        <v>884</v>
      </c>
      <c r="D273" s="133" t="s">
        <v>597</v>
      </c>
      <c r="E273" s="134" t="s">
        <v>9693</v>
      </c>
      <c r="F273" s="135" t="s">
        <v>9694</v>
      </c>
      <c r="G273" s="136" t="s">
        <v>618</v>
      </c>
      <c r="H273" s="137">
        <v>12.6</v>
      </c>
      <c r="I273" s="138"/>
      <c r="J273" s="139">
        <f>ROUND(I273*H273,2)</f>
        <v>0</v>
      </c>
      <c r="K273" s="135" t="s">
        <v>651</v>
      </c>
      <c r="L273" s="34"/>
      <c r="M273" s="140" t="s">
        <v>82</v>
      </c>
      <c r="N273" s="141" t="s">
        <v>54</v>
      </c>
      <c r="P273" s="142">
        <f>O273*H273</f>
        <v>0</v>
      </c>
      <c r="Q273" s="142">
        <v>4.8999999999999998E-4</v>
      </c>
      <c r="R273" s="142">
        <f>Q273*H273</f>
        <v>6.1739999999999998E-3</v>
      </c>
      <c r="S273" s="142">
        <v>0</v>
      </c>
      <c r="T273" s="143">
        <f>S273*H273</f>
        <v>0</v>
      </c>
      <c r="AR273" s="144" t="s">
        <v>601</v>
      </c>
      <c r="AT273" s="144" t="s">
        <v>597</v>
      </c>
      <c r="AU273" s="144" t="s">
        <v>91</v>
      </c>
      <c r="AY273" s="18" t="s">
        <v>594</v>
      </c>
      <c r="BE273" s="145">
        <f>IF(N273="základní",J273,0)</f>
        <v>0</v>
      </c>
      <c r="BF273" s="145">
        <f>IF(N273="snížená",J273,0)</f>
        <v>0</v>
      </c>
      <c r="BG273" s="145">
        <f>IF(N273="zákl. přenesená",J273,0)</f>
        <v>0</v>
      </c>
      <c r="BH273" s="145">
        <f>IF(N273="sníž. přenesená",J273,0)</f>
        <v>0</v>
      </c>
      <c r="BI273" s="145">
        <f>IF(N273="nulová",J273,0)</f>
        <v>0</v>
      </c>
      <c r="BJ273" s="18" t="s">
        <v>91</v>
      </c>
      <c r="BK273" s="145">
        <f>ROUND(I273*H273,2)</f>
        <v>0</v>
      </c>
      <c r="BL273" s="18" t="s">
        <v>601</v>
      </c>
      <c r="BM273" s="144" t="s">
        <v>12306</v>
      </c>
    </row>
    <row r="274" spans="2:65" s="1" customFormat="1" ht="10.199999999999999" x14ac:dyDescent="0.2">
      <c r="B274" s="34"/>
      <c r="D274" s="164" t="s">
        <v>653</v>
      </c>
      <c r="F274" s="165" t="s">
        <v>9696</v>
      </c>
      <c r="I274" s="166"/>
      <c r="L274" s="34"/>
      <c r="M274" s="167"/>
      <c r="T274" s="55"/>
      <c r="AT274" s="18" t="s">
        <v>653</v>
      </c>
      <c r="AU274" s="18" t="s">
        <v>91</v>
      </c>
    </row>
    <row r="275" spans="2:65" s="13" customFormat="1" ht="10.199999999999999" x14ac:dyDescent="0.2">
      <c r="B275" s="153"/>
      <c r="D275" s="147" t="s">
        <v>603</v>
      </c>
      <c r="E275" s="154" t="s">
        <v>82</v>
      </c>
      <c r="F275" s="155" t="s">
        <v>12138</v>
      </c>
      <c r="H275" s="156">
        <v>12.6</v>
      </c>
      <c r="I275" s="157"/>
      <c r="L275" s="153"/>
      <c r="M275" s="158"/>
      <c r="T275" s="159"/>
      <c r="AT275" s="154" t="s">
        <v>603</v>
      </c>
      <c r="AU275" s="154" t="s">
        <v>91</v>
      </c>
      <c r="AV275" s="13" t="s">
        <v>93</v>
      </c>
      <c r="AW275" s="13" t="s">
        <v>42</v>
      </c>
      <c r="AX275" s="13" t="s">
        <v>91</v>
      </c>
      <c r="AY275" s="154" t="s">
        <v>594</v>
      </c>
    </row>
    <row r="276" spans="2:65" s="1" customFormat="1" ht="16.5" customHeight="1" x14ac:dyDescent="0.2">
      <c r="B276" s="34"/>
      <c r="C276" s="133" t="s">
        <v>891</v>
      </c>
      <c r="D276" s="133" t="s">
        <v>597</v>
      </c>
      <c r="E276" s="134" t="s">
        <v>9697</v>
      </c>
      <c r="F276" s="135" t="s">
        <v>9698</v>
      </c>
      <c r="G276" s="136" t="s">
        <v>618</v>
      </c>
      <c r="H276" s="137">
        <v>12.6</v>
      </c>
      <c r="I276" s="138"/>
      <c r="J276" s="139">
        <f>ROUND(I276*H276,2)</f>
        <v>0</v>
      </c>
      <c r="K276" s="135" t="s">
        <v>651</v>
      </c>
      <c r="L276" s="34"/>
      <c r="M276" s="140" t="s">
        <v>82</v>
      </c>
      <c r="N276" s="141" t="s">
        <v>54</v>
      </c>
      <c r="P276" s="142">
        <f>O276*H276</f>
        <v>0</v>
      </c>
      <c r="Q276" s="142">
        <v>4.2999999999999999E-4</v>
      </c>
      <c r="R276" s="142">
        <f>Q276*H276</f>
        <v>5.4180000000000001E-3</v>
      </c>
      <c r="S276" s="142">
        <v>0</v>
      </c>
      <c r="T276" s="143">
        <f>S276*H276</f>
        <v>0</v>
      </c>
      <c r="AR276" s="144" t="s">
        <v>601</v>
      </c>
      <c r="AT276" s="144" t="s">
        <v>597</v>
      </c>
      <c r="AU276" s="144" t="s">
        <v>91</v>
      </c>
      <c r="AY276" s="18" t="s">
        <v>594</v>
      </c>
      <c r="BE276" s="145">
        <f>IF(N276="základní",J276,0)</f>
        <v>0</v>
      </c>
      <c r="BF276" s="145">
        <f>IF(N276="snížená",J276,0)</f>
        <v>0</v>
      </c>
      <c r="BG276" s="145">
        <f>IF(N276="zákl. přenesená",J276,0)</f>
        <v>0</v>
      </c>
      <c r="BH276" s="145">
        <f>IF(N276="sníž. přenesená",J276,0)</f>
        <v>0</v>
      </c>
      <c r="BI276" s="145">
        <f>IF(N276="nulová",J276,0)</f>
        <v>0</v>
      </c>
      <c r="BJ276" s="18" t="s">
        <v>91</v>
      </c>
      <c r="BK276" s="145">
        <f>ROUND(I276*H276,2)</f>
        <v>0</v>
      </c>
      <c r="BL276" s="18" t="s">
        <v>601</v>
      </c>
      <c r="BM276" s="144" t="s">
        <v>12307</v>
      </c>
    </row>
    <row r="277" spans="2:65" s="1" customFormat="1" ht="10.199999999999999" x14ac:dyDescent="0.2">
      <c r="B277" s="34"/>
      <c r="D277" s="164" t="s">
        <v>653</v>
      </c>
      <c r="F277" s="165" t="s">
        <v>9700</v>
      </c>
      <c r="I277" s="166"/>
      <c r="L277" s="34"/>
      <c r="M277" s="167"/>
      <c r="T277" s="55"/>
      <c r="AT277" s="18" t="s">
        <v>653</v>
      </c>
      <c r="AU277" s="18" t="s">
        <v>91</v>
      </c>
    </row>
    <row r="278" spans="2:65" s="13" customFormat="1" ht="10.199999999999999" x14ac:dyDescent="0.2">
      <c r="B278" s="153"/>
      <c r="D278" s="147" t="s">
        <v>603</v>
      </c>
      <c r="E278" s="154" t="s">
        <v>82</v>
      </c>
      <c r="F278" s="155" t="s">
        <v>12138</v>
      </c>
      <c r="H278" s="156">
        <v>12.6</v>
      </c>
      <c r="I278" s="157"/>
      <c r="L278" s="153"/>
      <c r="M278" s="160"/>
      <c r="N278" s="161"/>
      <c r="O278" s="161"/>
      <c r="P278" s="161"/>
      <c r="Q278" s="161"/>
      <c r="R278" s="161"/>
      <c r="S278" s="161"/>
      <c r="T278" s="162"/>
      <c r="AT278" s="154" t="s">
        <v>603</v>
      </c>
      <c r="AU278" s="154" t="s">
        <v>91</v>
      </c>
      <c r="AV278" s="13" t="s">
        <v>93</v>
      </c>
      <c r="AW278" s="13" t="s">
        <v>42</v>
      </c>
      <c r="AX278" s="13" t="s">
        <v>91</v>
      </c>
      <c r="AY278" s="154" t="s">
        <v>594</v>
      </c>
    </row>
    <row r="279" spans="2:65" s="1" customFormat="1" ht="6.9" customHeight="1" x14ac:dyDescent="0.2">
      <c r="B279" s="43"/>
      <c r="C279" s="44"/>
      <c r="D279" s="44"/>
      <c r="E279" s="44"/>
      <c r="F279" s="44"/>
      <c r="G279" s="44"/>
      <c r="H279" s="44"/>
      <c r="I279" s="44"/>
      <c r="J279" s="44"/>
      <c r="K279" s="44"/>
      <c r="L279" s="34"/>
    </row>
  </sheetData>
  <sheetProtection algorithmName="SHA-512" hashValue="oaB0i4KHUH4gV4dFAfZ3S3p/Z1K4DxGY5KeS0fr3lx0fnzI9pJe1dTkwNEgvqGlzmwowXFIKYE5y8H0zuQ4udg==" saltValue="iNCBLeYRZnJX9Vc3sKcvMZAitFwRBSXZYtjcha06POXvsNJsQedx/rPqdsYQ/8N4bcEXM+D8X4hefd0xmkjBxg==" spinCount="100000" sheet="1" objects="1" scenarios="1" formatColumns="0" formatRows="0" autoFilter="0"/>
  <autoFilter ref="C96:K278" xr:uid="{00000000-0009-0000-0000-000046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1" r:id="rId1" xr:uid="{00000000-0004-0000-4600-000000000000}"/>
    <hyperlink ref="F104" r:id="rId2" xr:uid="{00000000-0004-0000-4600-000001000000}"/>
    <hyperlink ref="F120" r:id="rId3" xr:uid="{00000000-0004-0000-4600-000002000000}"/>
    <hyperlink ref="F125" r:id="rId4" xr:uid="{00000000-0004-0000-4600-000003000000}"/>
    <hyperlink ref="F131" r:id="rId5" xr:uid="{00000000-0004-0000-4600-000004000000}"/>
    <hyperlink ref="F172" r:id="rId6" xr:uid="{00000000-0004-0000-4600-000005000000}"/>
    <hyperlink ref="F177" r:id="rId7" xr:uid="{00000000-0004-0000-4600-000006000000}"/>
    <hyperlink ref="F183" r:id="rId8" xr:uid="{00000000-0004-0000-4600-000007000000}"/>
    <hyperlink ref="F195" r:id="rId9" xr:uid="{00000000-0004-0000-4600-000008000000}"/>
    <hyperlink ref="F212" r:id="rId10" xr:uid="{00000000-0004-0000-4600-000009000000}"/>
    <hyperlink ref="F221" r:id="rId11" xr:uid="{00000000-0004-0000-4600-00000A000000}"/>
    <hyperlink ref="F226" r:id="rId12" xr:uid="{00000000-0004-0000-4600-00000B000000}"/>
    <hyperlink ref="F234" r:id="rId13" xr:uid="{00000000-0004-0000-4600-00000C000000}"/>
    <hyperlink ref="F237" r:id="rId14" xr:uid="{00000000-0004-0000-4600-00000D000000}"/>
    <hyperlink ref="F245" r:id="rId15" xr:uid="{00000000-0004-0000-4600-00000E000000}"/>
    <hyperlink ref="F259" r:id="rId16" xr:uid="{00000000-0004-0000-4600-00000F000000}"/>
    <hyperlink ref="F265" r:id="rId17" xr:uid="{00000000-0004-0000-4600-000010000000}"/>
    <hyperlink ref="F270" r:id="rId18" xr:uid="{00000000-0004-0000-4600-000011000000}"/>
    <hyperlink ref="F274" r:id="rId19" xr:uid="{00000000-0004-0000-4600-000012000000}"/>
    <hyperlink ref="F277" r:id="rId20" xr:uid="{00000000-0004-0000-4600-00001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1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sheetPr>
    <pageSetUpPr fitToPage="1"/>
  </sheetPr>
  <dimension ref="B2:BM206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350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11833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12308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ROUND(J96,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ROUND((SUM(BE96:BE205)),  2)</f>
        <v>0</v>
      </c>
      <c r="I37" s="95">
        <v>0.21</v>
      </c>
      <c r="J37" s="84">
        <f>ROUND(((SUM(BE96:BE205))*I37),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ROUND((SUM(BF96:BF205)),  2)</f>
        <v>0</v>
      </c>
      <c r="I38" s="95">
        <v>0.15</v>
      </c>
      <c r="J38" s="84">
        <f>ROUND(((SUM(BF96:BF205))*I38),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ROUND((SUM(BG96:BG205)),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ROUND((SUM(BH96:BH205)),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ROUND((SUM(BI96:BI205)),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11833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D.1.1.8.5 - Sanace trhliny stěny a dna plaveckého bazénu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J96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J97</f>
        <v>0</v>
      </c>
      <c r="L68" s="105"/>
    </row>
    <row r="69" spans="2:47" s="9" customFormat="1" ht="19.95" customHeight="1" x14ac:dyDescent="0.2">
      <c r="B69" s="109"/>
      <c r="D69" s="110" t="s">
        <v>4111</v>
      </c>
      <c r="E69" s="111"/>
      <c r="F69" s="111"/>
      <c r="G69" s="111"/>
      <c r="H69" s="111"/>
      <c r="I69" s="111"/>
      <c r="J69" s="112">
        <f>J98</f>
        <v>0</v>
      </c>
      <c r="L69" s="109"/>
    </row>
    <row r="70" spans="2:47" s="9" customFormat="1" ht="19.95" customHeight="1" x14ac:dyDescent="0.2">
      <c r="B70" s="109"/>
      <c r="D70" s="110" t="s">
        <v>637</v>
      </c>
      <c r="E70" s="111"/>
      <c r="F70" s="111"/>
      <c r="G70" s="111"/>
      <c r="H70" s="111"/>
      <c r="I70" s="111"/>
      <c r="J70" s="112">
        <f>J121</f>
        <v>0</v>
      </c>
      <c r="L70" s="109"/>
    </row>
    <row r="71" spans="2:47" s="9" customFormat="1" ht="19.95" customHeight="1" x14ac:dyDescent="0.2">
      <c r="B71" s="109"/>
      <c r="D71" s="110" t="s">
        <v>638</v>
      </c>
      <c r="E71" s="111"/>
      <c r="F71" s="111"/>
      <c r="G71" s="111"/>
      <c r="H71" s="111"/>
      <c r="I71" s="111"/>
      <c r="J71" s="112">
        <f>J197</f>
        <v>0</v>
      </c>
      <c r="L71" s="109"/>
    </row>
    <row r="72" spans="2:47" s="9" customFormat="1" ht="19.95" customHeight="1" x14ac:dyDescent="0.2">
      <c r="B72" s="109"/>
      <c r="D72" s="110" t="s">
        <v>639</v>
      </c>
      <c r="E72" s="111"/>
      <c r="F72" s="111"/>
      <c r="G72" s="111"/>
      <c r="H72" s="111"/>
      <c r="I72" s="111"/>
      <c r="J72" s="112">
        <f>J203</f>
        <v>0</v>
      </c>
      <c r="L72" s="109"/>
    </row>
    <row r="73" spans="2:47" s="1" customFormat="1" ht="21.75" customHeight="1" x14ac:dyDescent="0.2">
      <c r="B73" s="34"/>
      <c r="L73" s="34"/>
    </row>
    <row r="74" spans="2:47" s="1" customFormat="1" ht="6.9" customHeight="1" x14ac:dyDescent="0.2">
      <c r="B74" s="43"/>
      <c r="C74" s="44"/>
      <c r="D74" s="44"/>
      <c r="E74" s="44"/>
      <c r="F74" s="44"/>
      <c r="G74" s="44"/>
      <c r="H74" s="44"/>
      <c r="I74" s="44"/>
      <c r="J74" s="44"/>
      <c r="K74" s="44"/>
      <c r="L74" s="34"/>
    </row>
    <row r="78" spans="2:47" s="1" customFormat="1" ht="6.9" customHeight="1" x14ac:dyDescent="0.2">
      <c r="B78" s="45"/>
      <c r="C78" s="46"/>
      <c r="D78" s="46"/>
      <c r="E78" s="46"/>
      <c r="F78" s="46"/>
      <c r="G78" s="46"/>
      <c r="H78" s="46"/>
      <c r="I78" s="46"/>
      <c r="J78" s="46"/>
      <c r="K78" s="46"/>
      <c r="L78" s="34"/>
    </row>
    <row r="79" spans="2:47" s="1" customFormat="1" ht="24.9" customHeight="1" x14ac:dyDescent="0.2">
      <c r="B79" s="34"/>
      <c r="C79" s="22" t="s">
        <v>579</v>
      </c>
      <c r="L79" s="34"/>
    </row>
    <row r="80" spans="2:47" s="1" customFormat="1" ht="6.9" customHeight="1" x14ac:dyDescent="0.2">
      <c r="B80" s="34"/>
      <c r="L80" s="34"/>
    </row>
    <row r="81" spans="2:63" s="1" customFormat="1" ht="12" customHeight="1" x14ac:dyDescent="0.2">
      <c r="B81" s="34"/>
      <c r="C81" s="28" t="s">
        <v>16</v>
      </c>
      <c r="L81" s="34"/>
    </row>
    <row r="82" spans="2:63" s="1" customFormat="1" ht="26.25" customHeight="1" x14ac:dyDescent="0.2">
      <c r="B82" s="34"/>
      <c r="E82" s="334" t="str">
        <f>E7</f>
        <v>REVIZE 03 - REKONSTRUKCE A STAVEBNÍ ÚPRAVY MĚSTSKÉHO PLAVECKÉHO BAZÉNU V LIBERCI</v>
      </c>
      <c r="F82" s="335"/>
      <c r="G82" s="335"/>
      <c r="H82" s="335"/>
      <c r="L82" s="34"/>
    </row>
    <row r="83" spans="2:63" ht="12" customHeight="1" x14ac:dyDescent="0.2">
      <c r="B83" s="21"/>
      <c r="C83" s="28" t="s">
        <v>563</v>
      </c>
      <c r="L83" s="21"/>
    </row>
    <row r="84" spans="2:63" ht="16.5" customHeight="1" x14ac:dyDescent="0.2">
      <c r="B84" s="21"/>
      <c r="E84" s="334" t="s">
        <v>564</v>
      </c>
      <c r="F84" s="296"/>
      <c r="G84" s="296"/>
      <c r="H84" s="296"/>
      <c r="L84" s="21"/>
    </row>
    <row r="85" spans="2:63" ht="12" customHeight="1" x14ac:dyDescent="0.2">
      <c r="B85" s="21"/>
      <c r="C85" s="28" t="s">
        <v>565</v>
      </c>
      <c r="L85" s="21"/>
    </row>
    <row r="86" spans="2:63" s="1" customFormat="1" ht="16.5" customHeight="1" x14ac:dyDescent="0.2">
      <c r="B86" s="34"/>
      <c r="E86" s="327" t="s">
        <v>11833</v>
      </c>
      <c r="F86" s="336"/>
      <c r="G86" s="336"/>
      <c r="H86" s="336"/>
      <c r="L86" s="34"/>
    </row>
    <row r="87" spans="2:63" s="1" customFormat="1" ht="12" customHeight="1" x14ac:dyDescent="0.2">
      <c r="B87" s="34"/>
      <c r="C87" s="28" t="s">
        <v>567</v>
      </c>
      <c r="L87" s="34"/>
    </row>
    <row r="88" spans="2:63" s="1" customFormat="1" ht="16.5" customHeight="1" x14ac:dyDescent="0.2">
      <c r="B88" s="34"/>
      <c r="E88" s="314" t="str">
        <f>E13</f>
        <v>D.1.1.8.5 - Sanace trhliny stěny a dna plaveckého bazénu</v>
      </c>
      <c r="F88" s="336"/>
      <c r="G88" s="336"/>
      <c r="H88" s="336"/>
      <c r="L88" s="34"/>
    </row>
    <row r="89" spans="2:63" s="1" customFormat="1" ht="6.9" customHeight="1" x14ac:dyDescent="0.2">
      <c r="B89" s="34"/>
      <c r="L89" s="34"/>
    </row>
    <row r="90" spans="2:63" s="1" customFormat="1" ht="12" customHeight="1" x14ac:dyDescent="0.2">
      <c r="B90" s="34"/>
      <c r="C90" s="28" t="s">
        <v>22</v>
      </c>
      <c r="F90" s="26" t="str">
        <f>F16</f>
        <v>Tržní nám., Liberec</v>
      </c>
      <c r="I90" s="28" t="s">
        <v>24</v>
      </c>
      <c r="J90" s="51" t="str">
        <f>IF(J16="","",J16)</f>
        <v>8. 9. 2023</v>
      </c>
      <c r="L90" s="34"/>
    </row>
    <row r="91" spans="2:63" s="1" customFormat="1" ht="6.9" customHeight="1" x14ac:dyDescent="0.2">
      <c r="B91" s="34"/>
      <c r="L91" s="34"/>
    </row>
    <row r="92" spans="2:63" s="1" customFormat="1" ht="15.15" customHeight="1" x14ac:dyDescent="0.2">
      <c r="B92" s="34"/>
      <c r="C92" s="28" t="s">
        <v>30</v>
      </c>
      <c r="F92" s="26" t="str">
        <f>E19</f>
        <v>SM Liberec</v>
      </c>
      <c r="I92" s="28" t="s">
        <v>38</v>
      </c>
      <c r="J92" s="32" t="str">
        <f>E25</f>
        <v>A11HK</v>
      </c>
      <c r="L92" s="34"/>
    </row>
    <row r="93" spans="2:63" s="1" customFormat="1" ht="25.65" customHeight="1" x14ac:dyDescent="0.2">
      <c r="B93" s="34"/>
      <c r="C93" s="28" t="s">
        <v>36</v>
      </c>
      <c r="F93" s="26" t="str">
        <f>IF(E22="","",E22)</f>
        <v>Vyplň údaj</v>
      </c>
      <c r="I93" s="28" t="s">
        <v>43</v>
      </c>
      <c r="J93" s="32" t="str">
        <f>E28</f>
        <v>PROPOS Liberec s.r.o.</v>
      </c>
      <c r="L93" s="34"/>
    </row>
    <row r="94" spans="2:63" s="1" customFormat="1" ht="10.35" customHeight="1" x14ac:dyDescent="0.2">
      <c r="B94" s="34"/>
      <c r="L94" s="34"/>
    </row>
    <row r="95" spans="2:63" s="10" customFormat="1" ht="29.25" customHeight="1" x14ac:dyDescent="0.2">
      <c r="B95" s="113"/>
      <c r="C95" s="114" t="s">
        <v>580</v>
      </c>
      <c r="D95" s="115" t="s">
        <v>68</v>
      </c>
      <c r="E95" s="115" t="s">
        <v>64</v>
      </c>
      <c r="F95" s="115" t="s">
        <v>65</v>
      </c>
      <c r="G95" s="115" t="s">
        <v>581</v>
      </c>
      <c r="H95" s="115" t="s">
        <v>582</v>
      </c>
      <c r="I95" s="115" t="s">
        <v>583</v>
      </c>
      <c r="J95" s="115" t="s">
        <v>575</v>
      </c>
      <c r="K95" s="116" t="s">
        <v>584</v>
      </c>
      <c r="L95" s="113"/>
      <c r="M95" s="58" t="s">
        <v>82</v>
      </c>
      <c r="N95" s="59" t="s">
        <v>53</v>
      </c>
      <c r="O95" s="59" t="s">
        <v>585</v>
      </c>
      <c r="P95" s="59" t="s">
        <v>586</v>
      </c>
      <c r="Q95" s="59" t="s">
        <v>587</v>
      </c>
      <c r="R95" s="59" t="s">
        <v>588</v>
      </c>
      <c r="S95" s="59" t="s">
        <v>589</v>
      </c>
      <c r="T95" s="60" t="s">
        <v>590</v>
      </c>
    </row>
    <row r="96" spans="2:63" s="1" customFormat="1" ht="22.8" customHeight="1" x14ac:dyDescent="0.3">
      <c r="B96" s="34"/>
      <c r="C96" s="63" t="s">
        <v>591</v>
      </c>
      <c r="J96" s="117">
        <f>BK96</f>
        <v>0</v>
      </c>
      <c r="L96" s="34"/>
      <c r="M96" s="61"/>
      <c r="N96" s="52"/>
      <c r="O96" s="52"/>
      <c r="P96" s="118">
        <f>P97</f>
        <v>0</v>
      </c>
      <c r="Q96" s="52"/>
      <c r="R96" s="118">
        <f>R97</f>
        <v>29.238004969999999</v>
      </c>
      <c r="S96" s="52"/>
      <c r="T96" s="119">
        <f>T97</f>
        <v>23.487299999999998</v>
      </c>
      <c r="AT96" s="18" t="s">
        <v>83</v>
      </c>
      <c r="AU96" s="18" t="s">
        <v>576</v>
      </c>
      <c r="BK96" s="120">
        <f>BK97</f>
        <v>0</v>
      </c>
    </row>
    <row r="97" spans="2:65" s="11" customFormat="1" ht="25.95" customHeight="1" x14ac:dyDescent="0.25">
      <c r="B97" s="121"/>
      <c r="D97" s="122" t="s">
        <v>83</v>
      </c>
      <c r="E97" s="123" t="s">
        <v>645</v>
      </c>
      <c r="F97" s="123" t="s">
        <v>646</v>
      </c>
      <c r="I97" s="124"/>
      <c r="J97" s="125">
        <f>BK97</f>
        <v>0</v>
      </c>
      <c r="L97" s="121"/>
      <c r="M97" s="126"/>
      <c r="P97" s="127">
        <f>P98+P121+P197+P203</f>
        <v>0</v>
      </c>
      <c r="R97" s="127">
        <f>R98+R121+R197+R203</f>
        <v>29.238004969999999</v>
      </c>
      <c r="T97" s="128">
        <f>T98+T121+T197+T203</f>
        <v>23.487299999999998</v>
      </c>
      <c r="AR97" s="122" t="s">
        <v>91</v>
      </c>
      <c r="AT97" s="129" t="s">
        <v>83</v>
      </c>
      <c r="AU97" s="129" t="s">
        <v>84</v>
      </c>
      <c r="AY97" s="122" t="s">
        <v>594</v>
      </c>
      <c r="BK97" s="130">
        <f>BK98+BK121+BK197+BK203</f>
        <v>0</v>
      </c>
    </row>
    <row r="98" spans="2:65" s="11" customFormat="1" ht="22.8" customHeight="1" x14ac:dyDescent="0.25">
      <c r="B98" s="121"/>
      <c r="D98" s="122" t="s">
        <v>83</v>
      </c>
      <c r="E98" s="131" t="s">
        <v>101</v>
      </c>
      <c r="F98" s="131" t="s">
        <v>4173</v>
      </c>
      <c r="I98" s="124"/>
      <c r="J98" s="132">
        <f>BK98</f>
        <v>0</v>
      </c>
      <c r="L98" s="121"/>
      <c r="M98" s="126"/>
      <c r="P98" s="127">
        <f>SUM(P99:P120)</f>
        <v>0</v>
      </c>
      <c r="R98" s="127">
        <f>SUM(R99:R120)</f>
        <v>25.98636647</v>
      </c>
      <c r="T98" s="128">
        <f>SUM(T99:T120)</f>
        <v>0</v>
      </c>
      <c r="AR98" s="122" t="s">
        <v>91</v>
      </c>
      <c r="AT98" s="129" t="s">
        <v>83</v>
      </c>
      <c r="AU98" s="129" t="s">
        <v>91</v>
      </c>
      <c r="AY98" s="122" t="s">
        <v>594</v>
      </c>
      <c r="BK98" s="130">
        <f>SUM(BK99:BK120)</f>
        <v>0</v>
      </c>
    </row>
    <row r="99" spans="2:65" s="1" customFormat="1" ht="24.15" customHeight="1" x14ac:dyDescent="0.2">
      <c r="B99" s="34"/>
      <c r="C99" s="133" t="s">
        <v>91</v>
      </c>
      <c r="D99" s="133" t="s">
        <v>597</v>
      </c>
      <c r="E99" s="134" t="s">
        <v>12309</v>
      </c>
      <c r="F99" s="135" t="s">
        <v>12310</v>
      </c>
      <c r="G99" s="136" t="s">
        <v>650</v>
      </c>
      <c r="H99" s="137">
        <v>9.923</v>
      </c>
      <c r="I99" s="138"/>
      <c r="J99" s="139">
        <f>ROUND(I99*H99,2)</f>
        <v>0</v>
      </c>
      <c r="K99" s="135" t="s">
        <v>651</v>
      </c>
      <c r="L99" s="34"/>
      <c r="M99" s="140" t="s">
        <v>82</v>
      </c>
      <c r="N99" s="141" t="s">
        <v>54</v>
      </c>
      <c r="P99" s="142">
        <f>O99*H99</f>
        <v>0</v>
      </c>
      <c r="Q99" s="142">
        <v>2.5291299999999999</v>
      </c>
      <c r="R99" s="142">
        <f>Q99*H99</f>
        <v>25.09655699</v>
      </c>
      <c r="S99" s="142">
        <v>0</v>
      </c>
      <c r="T99" s="143">
        <f>S99*H99</f>
        <v>0</v>
      </c>
      <c r="AR99" s="144" t="s">
        <v>147</v>
      </c>
      <c r="AT99" s="144" t="s">
        <v>597</v>
      </c>
      <c r="AU99" s="144" t="s">
        <v>93</v>
      </c>
      <c r="AY99" s="18" t="s">
        <v>594</v>
      </c>
      <c r="BE99" s="145">
        <f>IF(N99="základní",J99,0)</f>
        <v>0</v>
      </c>
      <c r="BF99" s="145">
        <f>IF(N99="snížená",J99,0)</f>
        <v>0</v>
      </c>
      <c r="BG99" s="145">
        <f>IF(N99="zákl. přenesená",J99,0)</f>
        <v>0</v>
      </c>
      <c r="BH99" s="145">
        <f>IF(N99="sníž. přenesená",J99,0)</f>
        <v>0</v>
      </c>
      <c r="BI99" s="145">
        <f>IF(N99="nulová",J99,0)</f>
        <v>0</v>
      </c>
      <c r="BJ99" s="18" t="s">
        <v>91</v>
      </c>
      <c r="BK99" s="145">
        <f>ROUND(I99*H99,2)</f>
        <v>0</v>
      </c>
      <c r="BL99" s="18" t="s">
        <v>147</v>
      </c>
      <c r="BM99" s="144" t="s">
        <v>12311</v>
      </c>
    </row>
    <row r="100" spans="2:65" s="1" customFormat="1" ht="10.199999999999999" x14ac:dyDescent="0.2">
      <c r="B100" s="34"/>
      <c r="D100" s="164" t="s">
        <v>653</v>
      </c>
      <c r="F100" s="165" t="s">
        <v>12312</v>
      </c>
      <c r="I100" s="166"/>
      <c r="L100" s="34"/>
      <c r="M100" s="167"/>
      <c r="T100" s="55"/>
      <c r="AT100" s="18" t="s">
        <v>653</v>
      </c>
      <c r="AU100" s="18" t="s">
        <v>93</v>
      </c>
    </row>
    <row r="101" spans="2:65" s="12" customFormat="1" ht="10.199999999999999" x14ac:dyDescent="0.2">
      <c r="B101" s="146"/>
      <c r="D101" s="147" t="s">
        <v>603</v>
      </c>
      <c r="E101" s="148" t="s">
        <v>82</v>
      </c>
      <c r="F101" s="149" t="s">
        <v>12313</v>
      </c>
      <c r="H101" s="148" t="s">
        <v>82</v>
      </c>
      <c r="I101" s="150"/>
      <c r="L101" s="146"/>
      <c r="M101" s="151"/>
      <c r="T101" s="152"/>
      <c r="AT101" s="148" t="s">
        <v>603</v>
      </c>
      <c r="AU101" s="148" t="s">
        <v>93</v>
      </c>
      <c r="AV101" s="12" t="s">
        <v>91</v>
      </c>
      <c r="AW101" s="12" t="s">
        <v>42</v>
      </c>
      <c r="AX101" s="12" t="s">
        <v>84</v>
      </c>
      <c r="AY101" s="148" t="s">
        <v>594</v>
      </c>
    </row>
    <row r="102" spans="2:65" s="12" customFormat="1" ht="10.199999999999999" x14ac:dyDescent="0.2">
      <c r="B102" s="146"/>
      <c r="D102" s="147" t="s">
        <v>603</v>
      </c>
      <c r="E102" s="148" t="s">
        <v>82</v>
      </c>
      <c r="F102" s="149" t="s">
        <v>12314</v>
      </c>
      <c r="H102" s="148" t="s">
        <v>82</v>
      </c>
      <c r="I102" s="150"/>
      <c r="L102" s="146"/>
      <c r="M102" s="151"/>
      <c r="T102" s="152"/>
      <c r="AT102" s="148" t="s">
        <v>603</v>
      </c>
      <c r="AU102" s="148" t="s">
        <v>93</v>
      </c>
      <c r="AV102" s="12" t="s">
        <v>91</v>
      </c>
      <c r="AW102" s="12" t="s">
        <v>42</v>
      </c>
      <c r="AX102" s="12" t="s">
        <v>84</v>
      </c>
      <c r="AY102" s="148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12315</v>
      </c>
      <c r="H103" s="156">
        <v>9.923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91</v>
      </c>
      <c r="AY103" s="154" t="s">
        <v>594</v>
      </c>
    </row>
    <row r="104" spans="2:65" s="1" customFormat="1" ht="24.15" customHeight="1" x14ac:dyDescent="0.2">
      <c r="B104" s="34"/>
      <c r="C104" s="133" t="s">
        <v>93</v>
      </c>
      <c r="D104" s="133" t="s">
        <v>597</v>
      </c>
      <c r="E104" s="134" t="s">
        <v>4237</v>
      </c>
      <c r="F104" s="135" t="s">
        <v>12316</v>
      </c>
      <c r="G104" s="136" t="s">
        <v>618</v>
      </c>
      <c r="H104" s="137">
        <v>62.1</v>
      </c>
      <c r="I104" s="138"/>
      <c r="J104" s="139">
        <f>ROUND(I104*H104,2)</f>
        <v>0</v>
      </c>
      <c r="K104" s="135" t="s">
        <v>651</v>
      </c>
      <c r="L104" s="34"/>
      <c r="M104" s="140" t="s">
        <v>82</v>
      </c>
      <c r="N104" s="141" t="s">
        <v>54</v>
      </c>
      <c r="P104" s="142">
        <f>O104*H104</f>
        <v>0</v>
      </c>
      <c r="Q104" s="142">
        <v>2.47E-3</v>
      </c>
      <c r="R104" s="142">
        <f>Q104*H104</f>
        <v>0.153387</v>
      </c>
      <c r="S104" s="142">
        <v>0</v>
      </c>
      <c r="T104" s="143">
        <f>S104*H104</f>
        <v>0</v>
      </c>
      <c r="AR104" s="144" t="s">
        <v>147</v>
      </c>
      <c r="AT104" s="144" t="s">
        <v>597</v>
      </c>
      <c r="AU104" s="144" t="s">
        <v>93</v>
      </c>
      <c r="AY104" s="18" t="s">
        <v>594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91</v>
      </c>
      <c r="BK104" s="145">
        <f>ROUND(I104*H104,2)</f>
        <v>0</v>
      </c>
      <c r="BL104" s="18" t="s">
        <v>147</v>
      </c>
      <c r="BM104" s="144" t="s">
        <v>12317</v>
      </c>
    </row>
    <row r="105" spans="2:65" s="1" customFormat="1" ht="10.199999999999999" x14ac:dyDescent="0.2">
      <c r="B105" s="34"/>
      <c r="D105" s="164" t="s">
        <v>653</v>
      </c>
      <c r="F105" s="165" t="s">
        <v>4240</v>
      </c>
      <c r="I105" s="166"/>
      <c r="L105" s="34"/>
      <c r="M105" s="167"/>
      <c r="T105" s="55"/>
      <c r="AT105" s="18" t="s">
        <v>653</v>
      </c>
      <c r="AU105" s="18" t="s">
        <v>93</v>
      </c>
    </row>
    <row r="106" spans="2:65" s="12" customFormat="1" ht="10.199999999999999" x14ac:dyDescent="0.2">
      <c r="B106" s="146"/>
      <c r="D106" s="147" t="s">
        <v>603</v>
      </c>
      <c r="E106" s="148" t="s">
        <v>82</v>
      </c>
      <c r="F106" s="149" t="s">
        <v>12313</v>
      </c>
      <c r="H106" s="148" t="s">
        <v>82</v>
      </c>
      <c r="I106" s="150"/>
      <c r="L106" s="146"/>
      <c r="M106" s="151"/>
      <c r="T106" s="152"/>
      <c r="AT106" s="148" t="s">
        <v>603</v>
      </c>
      <c r="AU106" s="148" t="s">
        <v>93</v>
      </c>
      <c r="AV106" s="12" t="s">
        <v>91</v>
      </c>
      <c r="AW106" s="12" t="s">
        <v>42</v>
      </c>
      <c r="AX106" s="12" t="s">
        <v>84</v>
      </c>
      <c r="AY106" s="148" t="s">
        <v>594</v>
      </c>
    </row>
    <row r="107" spans="2:65" s="12" customFormat="1" ht="10.199999999999999" x14ac:dyDescent="0.2">
      <c r="B107" s="146"/>
      <c r="D107" s="147" t="s">
        <v>603</v>
      </c>
      <c r="E107" s="148" t="s">
        <v>82</v>
      </c>
      <c r="F107" s="149" t="s">
        <v>12314</v>
      </c>
      <c r="H107" s="148" t="s">
        <v>82</v>
      </c>
      <c r="I107" s="150"/>
      <c r="L107" s="146"/>
      <c r="M107" s="151"/>
      <c r="T107" s="152"/>
      <c r="AT107" s="148" t="s">
        <v>603</v>
      </c>
      <c r="AU107" s="148" t="s">
        <v>93</v>
      </c>
      <c r="AV107" s="12" t="s">
        <v>91</v>
      </c>
      <c r="AW107" s="12" t="s">
        <v>42</v>
      </c>
      <c r="AX107" s="12" t="s">
        <v>84</v>
      </c>
      <c r="AY107" s="148" t="s">
        <v>594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12318</v>
      </c>
      <c r="H108" s="156">
        <v>62.1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91</v>
      </c>
      <c r="AY108" s="154" t="s">
        <v>594</v>
      </c>
    </row>
    <row r="109" spans="2:65" s="1" customFormat="1" ht="24.15" customHeight="1" x14ac:dyDescent="0.2">
      <c r="B109" s="34"/>
      <c r="C109" s="133" t="s">
        <v>101</v>
      </c>
      <c r="D109" s="133" t="s">
        <v>597</v>
      </c>
      <c r="E109" s="134" t="s">
        <v>4249</v>
      </c>
      <c r="F109" s="135" t="s">
        <v>12319</v>
      </c>
      <c r="G109" s="136" t="s">
        <v>618</v>
      </c>
      <c r="H109" s="137">
        <v>62.1</v>
      </c>
      <c r="I109" s="138"/>
      <c r="J109" s="139">
        <f>ROUND(I109*H109,2)</f>
        <v>0</v>
      </c>
      <c r="K109" s="135" t="s">
        <v>651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0</v>
      </c>
      <c r="R109" s="142">
        <f>Q109*H109</f>
        <v>0</v>
      </c>
      <c r="S109" s="142">
        <v>0</v>
      </c>
      <c r="T109" s="143">
        <f>S109*H109</f>
        <v>0</v>
      </c>
      <c r="AR109" s="144" t="s">
        <v>147</v>
      </c>
      <c r="AT109" s="144" t="s">
        <v>597</v>
      </c>
      <c r="AU109" s="144" t="s">
        <v>93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12320</v>
      </c>
    </row>
    <row r="110" spans="2:65" s="1" customFormat="1" ht="10.199999999999999" x14ac:dyDescent="0.2">
      <c r="B110" s="34"/>
      <c r="D110" s="164" t="s">
        <v>653</v>
      </c>
      <c r="F110" s="165" t="s">
        <v>4252</v>
      </c>
      <c r="I110" s="166"/>
      <c r="L110" s="34"/>
      <c r="M110" s="167"/>
      <c r="T110" s="55"/>
      <c r="AT110" s="18" t="s">
        <v>653</v>
      </c>
      <c r="AU110" s="18" t="s">
        <v>93</v>
      </c>
    </row>
    <row r="111" spans="2:65" s="1" customFormat="1" ht="16.5" customHeight="1" x14ac:dyDescent="0.2">
      <c r="B111" s="34"/>
      <c r="C111" s="133" t="s">
        <v>147</v>
      </c>
      <c r="D111" s="133" t="s">
        <v>597</v>
      </c>
      <c r="E111" s="134" t="s">
        <v>4253</v>
      </c>
      <c r="F111" s="135" t="s">
        <v>12321</v>
      </c>
      <c r="G111" s="136" t="s">
        <v>738</v>
      </c>
      <c r="H111" s="137">
        <v>0.66400000000000003</v>
      </c>
      <c r="I111" s="138"/>
      <c r="J111" s="139">
        <f>ROUND(I111*H111,2)</f>
        <v>0</v>
      </c>
      <c r="K111" s="135" t="s">
        <v>651</v>
      </c>
      <c r="L111" s="34"/>
      <c r="M111" s="140" t="s">
        <v>82</v>
      </c>
      <c r="N111" s="141" t="s">
        <v>54</v>
      </c>
      <c r="P111" s="142">
        <f>O111*H111</f>
        <v>0</v>
      </c>
      <c r="Q111" s="142">
        <v>1.10907</v>
      </c>
      <c r="R111" s="142">
        <f>Q111*H111</f>
        <v>0.73642247999999999</v>
      </c>
      <c r="S111" s="142">
        <v>0</v>
      </c>
      <c r="T111" s="143">
        <f>S111*H111</f>
        <v>0</v>
      </c>
      <c r="AR111" s="144" t="s">
        <v>147</v>
      </c>
      <c r="AT111" s="144" t="s">
        <v>597</v>
      </c>
      <c r="AU111" s="144" t="s">
        <v>93</v>
      </c>
      <c r="AY111" s="18" t="s">
        <v>594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147</v>
      </c>
      <c r="BM111" s="144" t="s">
        <v>12322</v>
      </c>
    </row>
    <row r="112" spans="2:65" s="1" customFormat="1" ht="10.199999999999999" x14ac:dyDescent="0.2">
      <c r="B112" s="34"/>
      <c r="D112" s="164" t="s">
        <v>653</v>
      </c>
      <c r="F112" s="165" t="s">
        <v>4256</v>
      </c>
      <c r="I112" s="166"/>
      <c r="L112" s="34"/>
      <c r="M112" s="167"/>
      <c r="T112" s="55"/>
      <c r="AT112" s="18" t="s">
        <v>653</v>
      </c>
      <c r="AU112" s="18" t="s">
        <v>93</v>
      </c>
    </row>
    <row r="113" spans="2:65" s="12" customFormat="1" ht="10.199999999999999" x14ac:dyDescent="0.2">
      <c r="B113" s="146"/>
      <c r="D113" s="147" t="s">
        <v>603</v>
      </c>
      <c r="E113" s="148" t="s">
        <v>82</v>
      </c>
      <c r="F113" s="149" t="s">
        <v>12313</v>
      </c>
      <c r="H113" s="148" t="s">
        <v>82</v>
      </c>
      <c r="I113" s="150"/>
      <c r="L113" s="146"/>
      <c r="M113" s="151"/>
      <c r="T113" s="152"/>
      <c r="AT113" s="148" t="s">
        <v>603</v>
      </c>
      <c r="AU113" s="148" t="s">
        <v>93</v>
      </c>
      <c r="AV113" s="12" t="s">
        <v>91</v>
      </c>
      <c r="AW113" s="12" t="s">
        <v>42</v>
      </c>
      <c r="AX113" s="12" t="s">
        <v>84</v>
      </c>
      <c r="AY113" s="148" t="s">
        <v>594</v>
      </c>
    </row>
    <row r="114" spans="2:65" s="12" customFormat="1" ht="10.199999999999999" x14ac:dyDescent="0.2">
      <c r="B114" s="146"/>
      <c r="D114" s="147" t="s">
        <v>603</v>
      </c>
      <c r="E114" s="148" t="s">
        <v>82</v>
      </c>
      <c r="F114" s="149" t="s">
        <v>12323</v>
      </c>
      <c r="H114" s="148" t="s">
        <v>82</v>
      </c>
      <c r="I114" s="150"/>
      <c r="L114" s="146"/>
      <c r="M114" s="151"/>
      <c r="T114" s="152"/>
      <c r="AT114" s="148" t="s">
        <v>603</v>
      </c>
      <c r="AU114" s="148" t="s">
        <v>93</v>
      </c>
      <c r="AV114" s="12" t="s">
        <v>91</v>
      </c>
      <c r="AW114" s="12" t="s">
        <v>42</v>
      </c>
      <c r="AX114" s="12" t="s">
        <v>84</v>
      </c>
      <c r="AY114" s="148" t="s">
        <v>594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12324</v>
      </c>
      <c r="H115" s="156">
        <v>0.184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65" s="14" customFormat="1" ht="10.199999999999999" x14ac:dyDescent="0.2">
      <c r="B116" s="168"/>
      <c r="D116" s="147" t="s">
        <v>603</v>
      </c>
      <c r="E116" s="169" t="s">
        <v>82</v>
      </c>
      <c r="F116" s="170" t="s">
        <v>668</v>
      </c>
      <c r="H116" s="171">
        <v>0.184</v>
      </c>
      <c r="I116" s="172"/>
      <c r="L116" s="168"/>
      <c r="M116" s="173"/>
      <c r="T116" s="174"/>
      <c r="AT116" s="169" t="s">
        <v>603</v>
      </c>
      <c r="AU116" s="169" t="s">
        <v>93</v>
      </c>
      <c r="AV116" s="14" t="s">
        <v>101</v>
      </c>
      <c r="AW116" s="14" t="s">
        <v>42</v>
      </c>
      <c r="AX116" s="14" t="s">
        <v>84</v>
      </c>
      <c r="AY116" s="169" t="s">
        <v>594</v>
      </c>
    </row>
    <row r="117" spans="2:65" s="12" customFormat="1" ht="10.199999999999999" x14ac:dyDescent="0.2">
      <c r="B117" s="146"/>
      <c r="D117" s="147" t="s">
        <v>603</v>
      </c>
      <c r="E117" s="148" t="s">
        <v>82</v>
      </c>
      <c r="F117" s="149" t="s">
        <v>12325</v>
      </c>
      <c r="H117" s="148" t="s">
        <v>82</v>
      </c>
      <c r="I117" s="150"/>
      <c r="L117" s="146"/>
      <c r="M117" s="151"/>
      <c r="T117" s="152"/>
      <c r="AT117" s="148" t="s">
        <v>603</v>
      </c>
      <c r="AU117" s="148" t="s">
        <v>93</v>
      </c>
      <c r="AV117" s="12" t="s">
        <v>91</v>
      </c>
      <c r="AW117" s="12" t="s">
        <v>42</v>
      </c>
      <c r="AX117" s="12" t="s">
        <v>84</v>
      </c>
      <c r="AY117" s="148" t="s">
        <v>594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12326</v>
      </c>
      <c r="H118" s="156">
        <v>0.48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594</v>
      </c>
    </row>
    <row r="119" spans="2:65" s="14" customFormat="1" ht="10.199999999999999" x14ac:dyDescent="0.2">
      <c r="B119" s="168"/>
      <c r="D119" s="147" t="s">
        <v>603</v>
      </c>
      <c r="E119" s="169" t="s">
        <v>82</v>
      </c>
      <c r="F119" s="170" t="s">
        <v>668</v>
      </c>
      <c r="H119" s="171">
        <v>0.48</v>
      </c>
      <c r="I119" s="172"/>
      <c r="L119" s="168"/>
      <c r="M119" s="173"/>
      <c r="T119" s="174"/>
      <c r="AT119" s="169" t="s">
        <v>603</v>
      </c>
      <c r="AU119" s="169" t="s">
        <v>93</v>
      </c>
      <c r="AV119" s="14" t="s">
        <v>101</v>
      </c>
      <c r="AW119" s="14" t="s">
        <v>42</v>
      </c>
      <c r="AX119" s="14" t="s">
        <v>84</v>
      </c>
      <c r="AY119" s="169" t="s">
        <v>594</v>
      </c>
    </row>
    <row r="120" spans="2:65" s="15" customFormat="1" ht="10.199999999999999" x14ac:dyDescent="0.2">
      <c r="B120" s="175"/>
      <c r="D120" s="147" t="s">
        <v>603</v>
      </c>
      <c r="E120" s="176" t="s">
        <v>82</v>
      </c>
      <c r="F120" s="177" t="s">
        <v>672</v>
      </c>
      <c r="H120" s="178">
        <v>0.66399999999999992</v>
      </c>
      <c r="I120" s="179"/>
      <c r="L120" s="175"/>
      <c r="M120" s="180"/>
      <c r="T120" s="181"/>
      <c r="AT120" s="176" t="s">
        <v>603</v>
      </c>
      <c r="AU120" s="176" t="s">
        <v>93</v>
      </c>
      <c r="AV120" s="15" t="s">
        <v>147</v>
      </c>
      <c r="AW120" s="15" t="s">
        <v>42</v>
      </c>
      <c r="AX120" s="15" t="s">
        <v>91</v>
      </c>
      <c r="AY120" s="176" t="s">
        <v>594</v>
      </c>
    </row>
    <row r="121" spans="2:65" s="11" customFormat="1" ht="22.8" customHeight="1" x14ac:dyDescent="0.25">
      <c r="B121" s="121"/>
      <c r="D121" s="122" t="s">
        <v>83</v>
      </c>
      <c r="E121" s="131" t="s">
        <v>721</v>
      </c>
      <c r="F121" s="131" t="s">
        <v>797</v>
      </c>
      <c r="I121" s="124"/>
      <c r="J121" s="132">
        <f>BK121</f>
        <v>0</v>
      </c>
      <c r="L121" s="121"/>
      <c r="M121" s="126"/>
      <c r="P121" s="127">
        <f>SUM(P122:P196)</f>
        <v>0</v>
      </c>
      <c r="R121" s="127">
        <f>SUM(R122:R196)</f>
        <v>3.2516384999999999</v>
      </c>
      <c r="T121" s="128">
        <f>SUM(T122:T196)</f>
        <v>23.487299999999998</v>
      </c>
      <c r="AR121" s="122" t="s">
        <v>91</v>
      </c>
      <c r="AT121" s="129" t="s">
        <v>83</v>
      </c>
      <c r="AU121" s="129" t="s">
        <v>91</v>
      </c>
      <c r="AY121" s="122" t="s">
        <v>594</v>
      </c>
      <c r="BK121" s="130">
        <f>SUM(BK122:BK196)</f>
        <v>0</v>
      </c>
    </row>
    <row r="122" spans="2:65" s="1" customFormat="1" ht="21.75" customHeight="1" x14ac:dyDescent="0.2">
      <c r="B122" s="34"/>
      <c r="C122" s="133" t="s">
        <v>160</v>
      </c>
      <c r="D122" s="133" t="s">
        <v>597</v>
      </c>
      <c r="E122" s="134" t="s">
        <v>12327</v>
      </c>
      <c r="F122" s="135" t="s">
        <v>12328</v>
      </c>
      <c r="G122" s="136" t="s">
        <v>600</v>
      </c>
      <c r="H122" s="137">
        <v>216</v>
      </c>
      <c r="I122" s="138"/>
      <c r="J122" s="139">
        <f>ROUND(I122*H122,2)</f>
        <v>0</v>
      </c>
      <c r="K122" s="135" t="s">
        <v>82</v>
      </c>
      <c r="L122" s="34"/>
      <c r="M122" s="140" t="s">
        <v>82</v>
      </c>
      <c r="N122" s="141" t="s">
        <v>54</v>
      </c>
      <c r="P122" s="142">
        <f>O122*H122</f>
        <v>0</v>
      </c>
      <c r="Q122" s="142">
        <v>2.0400000000000001E-3</v>
      </c>
      <c r="R122" s="142">
        <f>Q122*H122</f>
        <v>0.44064000000000003</v>
      </c>
      <c r="S122" s="142">
        <v>0</v>
      </c>
      <c r="T122" s="143">
        <f>S122*H122</f>
        <v>0</v>
      </c>
      <c r="AR122" s="144" t="s">
        <v>147</v>
      </c>
      <c r="AT122" s="144" t="s">
        <v>597</v>
      </c>
      <c r="AU122" s="144" t="s">
        <v>93</v>
      </c>
      <c r="AY122" s="18" t="s">
        <v>594</v>
      </c>
      <c r="BE122" s="145">
        <f>IF(N122="základní",J122,0)</f>
        <v>0</v>
      </c>
      <c r="BF122" s="145">
        <f>IF(N122="snížená",J122,0)</f>
        <v>0</v>
      </c>
      <c r="BG122" s="145">
        <f>IF(N122="zákl. přenesená",J122,0)</f>
        <v>0</v>
      </c>
      <c r="BH122" s="145">
        <f>IF(N122="sníž. přenesená",J122,0)</f>
        <v>0</v>
      </c>
      <c r="BI122" s="145">
        <f>IF(N122="nulová",J122,0)</f>
        <v>0</v>
      </c>
      <c r="BJ122" s="18" t="s">
        <v>91</v>
      </c>
      <c r="BK122" s="145">
        <f>ROUND(I122*H122,2)</f>
        <v>0</v>
      </c>
      <c r="BL122" s="18" t="s">
        <v>147</v>
      </c>
      <c r="BM122" s="144" t="s">
        <v>12329</v>
      </c>
    </row>
    <row r="123" spans="2:65" s="12" customFormat="1" ht="10.199999999999999" x14ac:dyDescent="0.2">
      <c r="B123" s="146"/>
      <c r="D123" s="147" t="s">
        <v>603</v>
      </c>
      <c r="E123" s="148" t="s">
        <v>82</v>
      </c>
      <c r="F123" s="149" t="s">
        <v>12313</v>
      </c>
      <c r="H123" s="148" t="s">
        <v>82</v>
      </c>
      <c r="I123" s="150"/>
      <c r="L123" s="146"/>
      <c r="M123" s="151"/>
      <c r="T123" s="152"/>
      <c r="AT123" s="148" t="s">
        <v>603</v>
      </c>
      <c r="AU123" s="148" t="s">
        <v>93</v>
      </c>
      <c r="AV123" s="12" t="s">
        <v>91</v>
      </c>
      <c r="AW123" s="12" t="s">
        <v>42</v>
      </c>
      <c r="AX123" s="12" t="s">
        <v>84</v>
      </c>
      <c r="AY123" s="148" t="s">
        <v>594</v>
      </c>
    </row>
    <row r="124" spans="2:65" s="12" customFormat="1" ht="10.199999999999999" x14ac:dyDescent="0.2">
      <c r="B124" s="146"/>
      <c r="D124" s="147" t="s">
        <v>603</v>
      </c>
      <c r="E124" s="148" t="s">
        <v>82</v>
      </c>
      <c r="F124" s="149" t="s">
        <v>12314</v>
      </c>
      <c r="H124" s="148" t="s">
        <v>82</v>
      </c>
      <c r="I124" s="150"/>
      <c r="L124" s="146"/>
      <c r="M124" s="151"/>
      <c r="T124" s="152"/>
      <c r="AT124" s="148" t="s">
        <v>603</v>
      </c>
      <c r="AU124" s="148" t="s">
        <v>93</v>
      </c>
      <c r="AV124" s="12" t="s">
        <v>91</v>
      </c>
      <c r="AW124" s="12" t="s">
        <v>42</v>
      </c>
      <c r="AX124" s="12" t="s">
        <v>84</v>
      </c>
      <c r="AY124" s="148" t="s">
        <v>594</v>
      </c>
    </row>
    <row r="125" spans="2:65" s="12" customFormat="1" ht="10.199999999999999" x14ac:dyDescent="0.2">
      <c r="B125" s="146"/>
      <c r="D125" s="147" t="s">
        <v>603</v>
      </c>
      <c r="E125" s="148" t="s">
        <v>82</v>
      </c>
      <c r="F125" s="149" t="s">
        <v>12330</v>
      </c>
      <c r="H125" s="148" t="s">
        <v>82</v>
      </c>
      <c r="I125" s="150"/>
      <c r="L125" s="146"/>
      <c r="M125" s="151"/>
      <c r="T125" s="152"/>
      <c r="AT125" s="148" t="s">
        <v>603</v>
      </c>
      <c r="AU125" s="148" t="s">
        <v>93</v>
      </c>
      <c r="AV125" s="12" t="s">
        <v>91</v>
      </c>
      <c r="AW125" s="12" t="s">
        <v>42</v>
      </c>
      <c r="AX125" s="12" t="s">
        <v>84</v>
      </c>
      <c r="AY125" s="148" t="s">
        <v>594</v>
      </c>
    </row>
    <row r="126" spans="2:65" s="13" customFormat="1" ht="10.199999999999999" x14ac:dyDescent="0.2">
      <c r="B126" s="153"/>
      <c r="D126" s="147" t="s">
        <v>603</v>
      </c>
      <c r="E126" s="154" t="s">
        <v>82</v>
      </c>
      <c r="F126" s="155" t="s">
        <v>12331</v>
      </c>
      <c r="H126" s="156">
        <v>216</v>
      </c>
      <c r="I126" s="157"/>
      <c r="L126" s="153"/>
      <c r="M126" s="158"/>
      <c r="T126" s="159"/>
      <c r="AT126" s="154" t="s">
        <v>603</v>
      </c>
      <c r="AU126" s="154" t="s">
        <v>93</v>
      </c>
      <c r="AV126" s="13" t="s">
        <v>93</v>
      </c>
      <c r="AW126" s="13" t="s">
        <v>42</v>
      </c>
      <c r="AX126" s="13" t="s">
        <v>91</v>
      </c>
      <c r="AY126" s="154" t="s">
        <v>594</v>
      </c>
    </row>
    <row r="127" spans="2:65" s="1" customFormat="1" ht="16.5" customHeight="1" x14ac:dyDescent="0.2">
      <c r="B127" s="34"/>
      <c r="C127" s="133" t="s">
        <v>624</v>
      </c>
      <c r="D127" s="133" t="s">
        <v>597</v>
      </c>
      <c r="E127" s="134" t="s">
        <v>12332</v>
      </c>
      <c r="F127" s="135" t="s">
        <v>12333</v>
      </c>
      <c r="G127" s="136" t="s">
        <v>944</v>
      </c>
      <c r="H127" s="137">
        <v>43.6</v>
      </c>
      <c r="I127" s="138"/>
      <c r="J127" s="139">
        <f>ROUND(I127*H127,2)</f>
        <v>0</v>
      </c>
      <c r="K127" s="135" t="s">
        <v>651</v>
      </c>
      <c r="L127" s="34"/>
      <c r="M127" s="140" t="s">
        <v>82</v>
      </c>
      <c r="N127" s="141" t="s">
        <v>54</v>
      </c>
      <c r="P127" s="142">
        <f>O127*H127</f>
        <v>0</v>
      </c>
      <c r="Q127" s="142">
        <v>2.35E-2</v>
      </c>
      <c r="R127" s="142">
        <f>Q127*H127</f>
        <v>1.0246</v>
      </c>
      <c r="S127" s="142">
        <v>0</v>
      </c>
      <c r="T127" s="143">
        <f>S127*H127</f>
        <v>0</v>
      </c>
      <c r="AR127" s="144" t="s">
        <v>147</v>
      </c>
      <c r="AT127" s="144" t="s">
        <v>597</v>
      </c>
      <c r="AU127" s="144" t="s">
        <v>93</v>
      </c>
      <c r="AY127" s="18" t="s">
        <v>594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147</v>
      </c>
      <c r="BM127" s="144" t="s">
        <v>12334</v>
      </c>
    </row>
    <row r="128" spans="2:65" s="1" customFormat="1" ht="10.199999999999999" x14ac:dyDescent="0.2">
      <c r="B128" s="34"/>
      <c r="D128" s="164" t="s">
        <v>653</v>
      </c>
      <c r="F128" s="165" t="s">
        <v>12335</v>
      </c>
      <c r="I128" s="166"/>
      <c r="L128" s="34"/>
      <c r="M128" s="167"/>
      <c r="T128" s="55"/>
      <c r="AT128" s="18" t="s">
        <v>653</v>
      </c>
      <c r="AU128" s="18" t="s">
        <v>93</v>
      </c>
    </row>
    <row r="129" spans="2:65" s="12" customFormat="1" ht="10.199999999999999" x14ac:dyDescent="0.2">
      <c r="B129" s="146"/>
      <c r="D129" s="147" t="s">
        <v>603</v>
      </c>
      <c r="E129" s="148" t="s">
        <v>82</v>
      </c>
      <c r="F129" s="149" t="s">
        <v>12313</v>
      </c>
      <c r="H129" s="148" t="s">
        <v>82</v>
      </c>
      <c r="I129" s="150"/>
      <c r="L129" s="146"/>
      <c r="M129" s="151"/>
      <c r="T129" s="152"/>
      <c r="AT129" s="148" t="s">
        <v>603</v>
      </c>
      <c r="AU129" s="148" t="s">
        <v>93</v>
      </c>
      <c r="AV129" s="12" t="s">
        <v>91</v>
      </c>
      <c r="AW129" s="12" t="s">
        <v>42</v>
      </c>
      <c r="AX129" s="12" t="s">
        <v>84</v>
      </c>
      <c r="AY129" s="148" t="s">
        <v>594</v>
      </c>
    </row>
    <row r="130" spans="2:65" s="13" customFormat="1" ht="10.199999999999999" x14ac:dyDescent="0.2">
      <c r="B130" s="153"/>
      <c r="D130" s="147" t="s">
        <v>603</v>
      </c>
      <c r="E130" s="154" t="s">
        <v>82</v>
      </c>
      <c r="F130" s="155" t="s">
        <v>12336</v>
      </c>
      <c r="H130" s="156">
        <v>43.6</v>
      </c>
      <c r="I130" s="157"/>
      <c r="L130" s="153"/>
      <c r="M130" s="158"/>
      <c r="T130" s="159"/>
      <c r="AT130" s="154" t="s">
        <v>603</v>
      </c>
      <c r="AU130" s="154" t="s">
        <v>93</v>
      </c>
      <c r="AV130" s="13" t="s">
        <v>93</v>
      </c>
      <c r="AW130" s="13" t="s">
        <v>42</v>
      </c>
      <c r="AX130" s="13" t="s">
        <v>91</v>
      </c>
      <c r="AY130" s="154" t="s">
        <v>594</v>
      </c>
    </row>
    <row r="131" spans="2:65" s="1" customFormat="1" ht="16.5" customHeight="1" x14ac:dyDescent="0.2">
      <c r="B131" s="34"/>
      <c r="C131" s="133" t="s">
        <v>707</v>
      </c>
      <c r="D131" s="133" t="s">
        <v>597</v>
      </c>
      <c r="E131" s="134" t="s">
        <v>12337</v>
      </c>
      <c r="F131" s="135" t="s">
        <v>12338</v>
      </c>
      <c r="G131" s="136" t="s">
        <v>944</v>
      </c>
      <c r="H131" s="137">
        <v>10.4</v>
      </c>
      <c r="I131" s="138"/>
      <c r="J131" s="139">
        <f>ROUND(I131*H131,2)</f>
        <v>0</v>
      </c>
      <c r="K131" s="135" t="s">
        <v>651</v>
      </c>
      <c r="L131" s="34"/>
      <c r="M131" s="140" t="s">
        <v>82</v>
      </c>
      <c r="N131" s="141" t="s">
        <v>54</v>
      </c>
      <c r="P131" s="142">
        <f>O131*H131</f>
        <v>0</v>
      </c>
      <c r="Q131" s="142">
        <v>2.35E-2</v>
      </c>
      <c r="R131" s="142">
        <f>Q131*H131</f>
        <v>0.24440000000000001</v>
      </c>
      <c r="S131" s="142">
        <v>0</v>
      </c>
      <c r="T131" s="143">
        <f>S131*H131</f>
        <v>0</v>
      </c>
      <c r="AR131" s="144" t="s">
        <v>147</v>
      </c>
      <c r="AT131" s="144" t="s">
        <v>597</v>
      </c>
      <c r="AU131" s="144" t="s">
        <v>93</v>
      </c>
      <c r="AY131" s="18" t="s">
        <v>594</v>
      </c>
      <c r="BE131" s="145">
        <f>IF(N131="základní",J131,0)</f>
        <v>0</v>
      </c>
      <c r="BF131" s="145">
        <f>IF(N131="snížená",J131,0)</f>
        <v>0</v>
      </c>
      <c r="BG131" s="145">
        <f>IF(N131="zákl. přenesená",J131,0)</f>
        <v>0</v>
      </c>
      <c r="BH131" s="145">
        <f>IF(N131="sníž. přenesená",J131,0)</f>
        <v>0</v>
      </c>
      <c r="BI131" s="145">
        <f>IF(N131="nulová",J131,0)</f>
        <v>0</v>
      </c>
      <c r="BJ131" s="18" t="s">
        <v>91</v>
      </c>
      <c r="BK131" s="145">
        <f>ROUND(I131*H131,2)</f>
        <v>0</v>
      </c>
      <c r="BL131" s="18" t="s">
        <v>147</v>
      </c>
      <c r="BM131" s="144" t="s">
        <v>12339</v>
      </c>
    </row>
    <row r="132" spans="2:65" s="1" customFormat="1" ht="10.199999999999999" x14ac:dyDescent="0.2">
      <c r="B132" s="34"/>
      <c r="D132" s="164" t="s">
        <v>653</v>
      </c>
      <c r="F132" s="165" t="s">
        <v>12340</v>
      </c>
      <c r="I132" s="166"/>
      <c r="L132" s="34"/>
      <c r="M132" s="167"/>
      <c r="T132" s="55"/>
      <c r="AT132" s="18" t="s">
        <v>653</v>
      </c>
      <c r="AU132" s="18" t="s">
        <v>93</v>
      </c>
    </row>
    <row r="133" spans="2:65" s="13" customFormat="1" ht="10.199999999999999" x14ac:dyDescent="0.2">
      <c r="B133" s="153"/>
      <c r="D133" s="147" t="s">
        <v>603</v>
      </c>
      <c r="E133" s="154" t="s">
        <v>82</v>
      </c>
      <c r="F133" s="155" t="s">
        <v>12341</v>
      </c>
      <c r="H133" s="156">
        <v>10.4</v>
      </c>
      <c r="I133" s="157"/>
      <c r="L133" s="153"/>
      <c r="M133" s="158"/>
      <c r="T133" s="159"/>
      <c r="AT133" s="154" t="s">
        <v>603</v>
      </c>
      <c r="AU133" s="154" t="s">
        <v>93</v>
      </c>
      <c r="AV133" s="13" t="s">
        <v>93</v>
      </c>
      <c r="AW133" s="13" t="s">
        <v>42</v>
      </c>
      <c r="AX133" s="13" t="s">
        <v>91</v>
      </c>
      <c r="AY133" s="154" t="s">
        <v>594</v>
      </c>
    </row>
    <row r="134" spans="2:65" s="1" customFormat="1" ht="24.15" customHeight="1" x14ac:dyDescent="0.2">
      <c r="B134" s="34"/>
      <c r="C134" s="133" t="s">
        <v>716</v>
      </c>
      <c r="D134" s="133" t="s">
        <v>597</v>
      </c>
      <c r="E134" s="134" t="s">
        <v>4507</v>
      </c>
      <c r="F134" s="135" t="s">
        <v>4508</v>
      </c>
      <c r="G134" s="136" t="s">
        <v>618</v>
      </c>
      <c r="H134" s="137">
        <v>9.4499999999999993</v>
      </c>
      <c r="I134" s="138"/>
      <c r="J134" s="139">
        <f>ROUND(I134*H134,2)</f>
        <v>0</v>
      </c>
      <c r="K134" s="135" t="s">
        <v>651</v>
      </c>
      <c r="L134" s="34"/>
      <c r="M134" s="140" t="s">
        <v>82</v>
      </c>
      <c r="N134" s="141" t="s">
        <v>54</v>
      </c>
      <c r="P134" s="142">
        <f>O134*H134</f>
        <v>0</v>
      </c>
      <c r="Q134" s="142">
        <v>6.3000000000000003E-4</v>
      </c>
      <c r="R134" s="142">
        <f>Q134*H134</f>
        <v>5.9534999999999996E-3</v>
      </c>
      <c r="S134" s="142">
        <v>0</v>
      </c>
      <c r="T134" s="143">
        <f>S134*H134</f>
        <v>0</v>
      </c>
      <c r="AR134" s="144" t="s">
        <v>147</v>
      </c>
      <c r="AT134" s="144" t="s">
        <v>597</v>
      </c>
      <c r="AU134" s="144" t="s">
        <v>93</v>
      </c>
      <c r="AY134" s="18" t="s">
        <v>594</v>
      </c>
      <c r="BE134" s="145">
        <f>IF(N134="základní",J134,0)</f>
        <v>0</v>
      </c>
      <c r="BF134" s="145">
        <f>IF(N134="snížená",J134,0)</f>
        <v>0</v>
      </c>
      <c r="BG134" s="145">
        <f>IF(N134="zákl. přenesená",J134,0)</f>
        <v>0</v>
      </c>
      <c r="BH134" s="145">
        <f>IF(N134="sníž. přenesená",J134,0)</f>
        <v>0</v>
      </c>
      <c r="BI134" s="145">
        <f>IF(N134="nulová",J134,0)</f>
        <v>0</v>
      </c>
      <c r="BJ134" s="18" t="s">
        <v>91</v>
      </c>
      <c r="BK134" s="145">
        <f>ROUND(I134*H134,2)</f>
        <v>0</v>
      </c>
      <c r="BL134" s="18" t="s">
        <v>147</v>
      </c>
      <c r="BM134" s="144" t="s">
        <v>12342</v>
      </c>
    </row>
    <row r="135" spans="2:65" s="1" customFormat="1" ht="10.199999999999999" x14ac:dyDescent="0.2">
      <c r="B135" s="34"/>
      <c r="D135" s="164" t="s">
        <v>653</v>
      </c>
      <c r="F135" s="165" t="s">
        <v>4510</v>
      </c>
      <c r="I135" s="166"/>
      <c r="L135" s="34"/>
      <c r="M135" s="167"/>
      <c r="T135" s="55"/>
      <c r="AT135" s="18" t="s">
        <v>653</v>
      </c>
      <c r="AU135" s="18" t="s">
        <v>93</v>
      </c>
    </row>
    <row r="136" spans="2:65" s="12" customFormat="1" ht="10.199999999999999" x14ac:dyDescent="0.2">
      <c r="B136" s="146"/>
      <c r="D136" s="147" t="s">
        <v>603</v>
      </c>
      <c r="E136" s="148" t="s">
        <v>82</v>
      </c>
      <c r="F136" s="149" t="s">
        <v>12313</v>
      </c>
      <c r="H136" s="148" t="s">
        <v>82</v>
      </c>
      <c r="I136" s="150"/>
      <c r="L136" s="146"/>
      <c r="M136" s="151"/>
      <c r="T136" s="152"/>
      <c r="AT136" s="148" t="s">
        <v>603</v>
      </c>
      <c r="AU136" s="148" t="s">
        <v>93</v>
      </c>
      <c r="AV136" s="12" t="s">
        <v>91</v>
      </c>
      <c r="AW136" s="12" t="s">
        <v>42</v>
      </c>
      <c r="AX136" s="12" t="s">
        <v>84</v>
      </c>
      <c r="AY136" s="148" t="s">
        <v>594</v>
      </c>
    </row>
    <row r="137" spans="2:65" s="13" customFormat="1" ht="10.199999999999999" x14ac:dyDescent="0.2">
      <c r="B137" s="153"/>
      <c r="D137" s="147" t="s">
        <v>603</v>
      </c>
      <c r="E137" s="154" t="s">
        <v>82</v>
      </c>
      <c r="F137" s="155" t="s">
        <v>12343</v>
      </c>
      <c r="H137" s="156">
        <v>9.4499999999999993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594</v>
      </c>
    </row>
    <row r="138" spans="2:65" s="12" customFormat="1" ht="10.199999999999999" x14ac:dyDescent="0.2">
      <c r="B138" s="146"/>
      <c r="D138" s="147" t="s">
        <v>603</v>
      </c>
      <c r="E138" s="148" t="s">
        <v>82</v>
      </c>
      <c r="F138" s="149" t="s">
        <v>12344</v>
      </c>
      <c r="H138" s="148" t="s">
        <v>82</v>
      </c>
      <c r="I138" s="150"/>
      <c r="L138" s="146"/>
      <c r="M138" s="151"/>
      <c r="T138" s="152"/>
      <c r="AT138" s="148" t="s">
        <v>603</v>
      </c>
      <c r="AU138" s="148" t="s">
        <v>93</v>
      </c>
      <c r="AV138" s="12" t="s">
        <v>91</v>
      </c>
      <c r="AW138" s="12" t="s">
        <v>42</v>
      </c>
      <c r="AX138" s="12" t="s">
        <v>84</v>
      </c>
      <c r="AY138" s="148" t="s">
        <v>594</v>
      </c>
    </row>
    <row r="139" spans="2:65" s="15" customFormat="1" ht="10.199999999999999" x14ac:dyDescent="0.2">
      <c r="B139" s="175"/>
      <c r="D139" s="147" t="s">
        <v>603</v>
      </c>
      <c r="E139" s="176" t="s">
        <v>82</v>
      </c>
      <c r="F139" s="177" t="s">
        <v>672</v>
      </c>
      <c r="H139" s="178">
        <v>9.4499999999999993</v>
      </c>
      <c r="I139" s="179"/>
      <c r="L139" s="175"/>
      <c r="M139" s="180"/>
      <c r="T139" s="181"/>
      <c r="AT139" s="176" t="s">
        <v>603</v>
      </c>
      <c r="AU139" s="176" t="s">
        <v>93</v>
      </c>
      <c r="AV139" s="15" t="s">
        <v>147</v>
      </c>
      <c r="AW139" s="15" t="s">
        <v>42</v>
      </c>
      <c r="AX139" s="15" t="s">
        <v>91</v>
      </c>
      <c r="AY139" s="176" t="s">
        <v>594</v>
      </c>
    </row>
    <row r="140" spans="2:65" s="1" customFormat="1" ht="24.15" customHeight="1" x14ac:dyDescent="0.2">
      <c r="B140" s="34"/>
      <c r="C140" s="133" t="s">
        <v>721</v>
      </c>
      <c r="D140" s="133" t="s">
        <v>597</v>
      </c>
      <c r="E140" s="134" t="s">
        <v>12345</v>
      </c>
      <c r="F140" s="135" t="s">
        <v>12346</v>
      </c>
      <c r="G140" s="136" t="s">
        <v>944</v>
      </c>
      <c r="H140" s="137">
        <v>27</v>
      </c>
      <c r="I140" s="138"/>
      <c r="J140" s="139">
        <f>ROUND(I140*H140,2)</f>
        <v>0</v>
      </c>
      <c r="K140" s="135" t="s">
        <v>651</v>
      </c>
      <c r="L140" s="34"/>
      <c r="M140" s="140" t="s">
        <v>82</v>
      </c>
      <c r="N140" s="141" t="s">
        <v>54</v>
      </c>
      <c r="P140" s="142">
        <f>O140*H140</f>
        <v>0</v>
      </c>
      <c r="Q140" s="142">
        <v>2.3E-3</v>
      </c>
      <c r="R140" s="142">
        <f>Q140*H140</f>
        <v>6.2100000000000002E-2</v>
      </c>
      <c r="S140" s="142">
        <v>0</v>
      </c>
      <c r="T140" s="143">
        <f>S140*H140</f>
        <v>0</v>
      </c>
      <c r="AR140" s="144" t="s">
        <v>147</v>
      </c>
      <c r="AT140" s="144" t="s">
        <v>597</v>
      </c>
      <c r="AU140" s="144" t="s">
        <v>93</v>
      </c>
      <c r="AY140" s="18" t="s">
        <v>594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147</v>
      </c>
      <c r="BM140" s="144" t="s">
        <v>12347</v>
      </c>
    </row>
    <row r="141" spans="2:65" s="1" customFormat="1" ht="10.199999999999999" x14ac:dyDescent="0.2">
      <c r="B141" s="34"/>
      <c r="D141" s="164" t="s">
        <v>653</v>
      </c>
      <c r="F141" s="165" t="s">
        <v>12348</v>
      </c>
      <c r="I141" s="166"/>
      <c r="L141" s="34"/>
      <c r="M141" s="167"/>
      <c r="T141" s="55"/>
      <c r="AT141" s="18" t="s">
        <v>653</v>
      </c>
      <c r="AU141" s="18" t="s">
        <v>93</v>
      </c>
    </row>
    <row r="142" spans="2:65" s="12" customFormat="1" ht="10.199999999999999" x14ac:dyDescent="0.2">
      <c r="B142" s="146"/>
      <c r="D142" s="147" t="s">
        <v>603</v>
      </c>
      <c r="E142" s="148" t="s">
        <v>82</v>
      </c>
      <c r="F142" s="149" t="s">
        <v>12313</v>
      </c>
      <c r="H142" s="148" t="s">
        <v>82</v>
      </c>
      <c r="I142" s="150"/>
      <c r="L142" s="146"/>
      <c r="M142" s="151"/>
      <c r="T142" s="152"/>
      <c r="AT142" s="148" t="s">
        <v>603</v>
      </c>
      <c r="AU142" s="148" t="s">
        <v>93</v>
      </c>
      <c r="AV142" s="12" t="s">
        <v>91</v>
      </c>
      <c r="AW142" s="12" t="s">
        <v>42</v>
      </c>
      <c r="AX142" s="12" t="s">
        <v>84</v>
      </c>
      <c r="AY142" s="148" t="s">
        <v>594</v>
      </c>
    </row>
    <row r="143" spans="2:65" s="13" customFormat="1" ht="10.199999999999999" x14ac:dyDescent="0.2">
      <c r="B143" s="153"/>
      <c r="D143" s="147" t="s">
        <v>603</v>
      </c>
      <c r="E143" s="154" t="s">
        <v>82</v>
      </c>
      <c r="F143" s="155" t="s">
        <v>12349</v>
      </c>
      <c r="H143" s="156">
        <v>27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91</v>
      </c>
      <c r="AY143" s="154" t="s">
        <v>594</v>
      </c>
    </row>
    <row r="144" spans="2:65" s="1" customFormat="1" ht="24.15" customHeight="1" x14ac:dyDescent="0.2">
      <c r="B144" s="34"/>
      <c r="C144" s="133" t="s">
        <v>726</v>
      </c>
      <c r="D144" s="133" t="s">
        <v>597</v>
      </c>
      <c r="E144" s="134" t="s">
        <v>12350</v>
      </c>
      <c r="F144" s="135" t="s">
        <v>12351</v>
      </c>
      <c r="G144" s="136" t="s">
        <v>944</v>
      </c>
      <c r="H144" s="137">
        <v>54</v>
      </c>
      <c r="I144" s="138"/>
      <c r="J144" s="139">
        <f>ROUND(I144*H144,2)</f>
        <v>0</v>
      </c>
      <c r="K144" s="135" t="s">
        <v>651</v>
      </c>
      <c r="L144" s="34"/>
      <c r="M144" s="140" t="s">
        <v>82</v>
      </c>
      <c r="N144" s="141" t="s">
        <v>54</v>
      </c>
      <c r="P144" s="142">
        <f>O144*H144</f>
        <v>0</v>
      </c>
      <c r="Q144" s="142">
        <v>1.3699999999999999E-3</v>
      </c>
      <c r="R144" s="142">
        <f>Q144*H144</f>
        <v>7.397999999999999E-2</v>
      </c>
      <c r="S144" s="142">
        <v>0</v>
      </c>
      <c r="T144" s="143">
        <f>S144*H144</f>
        <v>0</v>
      </c>
      <c r="AR144" s="144" t="s">
        <v>147</v>
      </c>
      <c r="AT144" s="144" t="s">
        <v>597</v>
      </c>
      <c r="AU144" s="144" t="s">
        <v>93</v>
      </c>
      <c r="AY144" s="18" t="s">
        <v>594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91</v>
      </c>
      <c r="BK144" s="145">
        <f>ROUND(I144*H144,2)</f>
        <v>0</v>
      </c>
      <c r="BL144" s="18" t="s">
        <v>147</v>
      </c>
      <c r="BM144" s="144" t="s">
        <v>12352</v>
      </c>
    </row>
    <row r="145" spans="2:65" s="1" customFormat="1" ht="10.199999999999999" x14ac:dyDescent="0.2">
      <c r="B145" s="34"/>
      <c r="D145" s="164" t="s">
        <v>653</v>
      </c>
      <c r="F145" s="165" t="s">
        <v>12353</v>
      </c>
      <c r="I145" s="166"/>
      <c r="L145" s="34"/>
      <c r="M145" s="167"/>
      <c r="T145" s="55"/>
      <c r="AT145" s="18" t="s">
        <v>653</v>
      </c>
      <c r="AU145" s="18" t="s">
        <v>93</v>
      </c>
    </row>
    <row r="146" spans="2:65" s="12" customFormat="1" ht="10.199999999999999" x14ac:dyDescent="0.2">
      <c r="B146" s="146"/>
      <c r="D146" s="147" t="s">
        <v>603</v>
      </c>
      <c r="E146" s="148" t="s">
        <v>82</v>
      </c>
      <c r="F146" s="149" t="s">
        <v>12313</v>
      </c>
      <c r="H146" s="148" t="s">
        <v>82</v>
      </c>
      <c r="I146" s="150"/>
      <c r="L146" s="146"/>
      <c r="M146" s="151"/>
      <c r="T146" s="152"/>
      <c r="AT146" s="148" t="s">
        <v>603</v>
      </c>
      <c r="AU146" s="148" t="s">
        <v>93</v>
      </c>
      <c r="AV146" s="12" t="s">
        <v>91</v>
      </c>
      <c r="AW146" s="12" t="s">
        <v>42</v>
      </c>
      <c r="AX146" s="12" t="s">
        <v>84</v>
      </c>
      <c r="AY146" s="148" t="s">
        <v>594</v>
      </c>
    </row>
    <row r="147" spans="2:65" s="13" customFormat="1" ht="10.199999999999999" x14ac:dyDescent="0.2">
      <c r="B147" s="153"/>
      <c r="D147" s="147" t="s">
        <v>603</v>
      </c>
      <c r="E147" s="154" t="s">
        <v>82</v>
      </c>
      <c r="F147" s="155" t="s">
        <v>12354</v>
      </c>
      <c r="H147" s="156">
        <v>54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91</v>
      </c>
      <c r="AY147" s="154" t="s">
        <v>594</v>
      </c>
    </row>
    <row r="148" spans="2:65" s="1" customFormat="1" ht="24.15" customHeight="1" x14ac:dyDescent="0.2">
      <c r="B148" s="34"/>
      <c r="C148" s="133" t="s">
        <v>731</v>
      </c>
      <c r="D148" s="133" t="s">
        <v>597</v>
      </c>
      <c r="E148" s="134" t="s">
        <v>12355</v>
      </c>
      <c r="F148" s="135" t="s">
        <v>12356</v>
      </c>
      <c r="G148" s="136" t="s">
        <v>944</v>
      </c>
      <c r="H148" s="137">
        <v>54</v>
      </c>
      <c r="I148" s="138"/>
      <c r="J148" s="139">
        <f>ROUND(I148*H148,2)</f>
        <v>0</v>
      </c>
      <c r="K148" s="135" t="s">
        <v>651</v>
      </c>
      <c r="L148" s="34"/>
      <c r="M148" s="140" t="s">
        <v>82</v>
      </c>
      <c r="N148" s="141" t="s">
        <v>54</v>
      </c>
      <c r="P148" s="142">
        <f>O148*H148</f>
        <v>0</v>
      </c>
      <c r="Q148" s="142">
        <v>4.47E-3</v>
      </c>
      <c r="R148" s="142">
        <f>Q148*H148</f>
        <v>0.24138000000000001</v>
      </c>
      <c r="S148" s="142">
        <v>0</v>
      </c>
      <c r="T148" s="143">
        <f>S148*H148</f>
        <v>0</v>
      </c>
      <c r="AR148" s="144" t="s">
        <v>147</v>
      </c>
      <c r="AT148" s="144" t="s">
        <v>597</v>
      </c>
      <c r="AU148" s="144" t="s">
        <v>93</v>
      </c>
      <c r="AY148" s="18" t="s">
        <v>594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91</v>
      </c>
      <c r="BK148" s="145">
        <f>ROUND(I148*H148,2)</f>
        <v>0</v>
      </c>
      <c r="BL148" s="18" t="s">
        <v>147</v>
      </c>
      <c r="BM148" s="144" t="s">
        <v>12357</v>
      </c>
    </row>
    <row r="149" spans="2:65" s="1" customFormat="1" ht="10.199999999999999" x14ac:dyDescent="0.2">
      <c r="B149" s="34"/>
      <c r="D149" s="164" t="s">
        <v>653</v>
      </c>
      <c r="F149" s="165" t="s">
        <v>12358</v>
      </c>
      <c r="I149" s="166"/>
      <c r="L149" s="34"/>
      <c r="M149" s="167"/>
      <c r="T149" s="55"/>
      <c r="AT149" s="18" t="s">
        <v>653</v>
      </c>
      <c r="AU149" s="18" t="s">
        <v>93</v>
      </c>
    </row>
    <row r="150" spans="2:65" s="12" customFormat="1" ht="10.199999999999999" x14ac:dyDescent="0.2">
      <c r="B150" s="146"/>
      <c r="D150" s="147" t="s">
        <v>603</v>
      </c>
      <c r="E150" s="148" t="s">
        <v>82</v>
      </c>
      <c r="F150" s="149" t="s">
        <v>12313</v>
      </c>
      <c r="H150" s="148" t="s">
        <v>82</v>
      </c>
      <c r="I150" s="150"/>
      <c r="L150" s="146"/>
      <c r="M150" s="151"/>
      <c r="T150" s="152"/>
      <c r="AT150" s="148" t="s">
        <v>603</v>
      </c>
      <c r="AU150" s="148" t="s">
        <v>93</v>
      </c>
      <c r="AV150" s="12" t="s">
        <v>91</v>
      </c>
      <c r="AW150" s="12" t="s">
        <v>42</v>
      </c>
      <c r="AX150" s="12" t="s">
        <v>84</v>
      </c>
      <c r="AY150" s="148" t="s">
        <v>594</v>
      </c>
    </row>
    <row r="151" spans="2:65" s="13" customFormat="1" ht="10.199999999999999" x14ac:dyDescent="0.2">
      <c r="B151" s="153"/>
      <c r="D151" s="147" t="s">
        <v>603</v>
      </c>
      <c r="E151" s="154" t="s">
        <v>82</v>
      </c>
      <c r="F151" s="155" t="s">
        <v>12354</v>
      </c>
      <c r="H151" s="156">
        <v>54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91</v>
      </c>
      <c r="AY151" s="154" t="s">
        <v>594</v>
      </c>
    </row>
    <row r="152" spans="2:65" s="1" customFormat="1" ht="16.5" customHeight="1" x14ac:dyDescent="0.2">
      <c r="B152" s="34"/>
      <c r="C152" s="133" t="s">
        <v>735</v>
      </c>
      <c r="D152" s="133" t="s">
        <v>597</v>
      </c>
      <c r="E152" s="134" t="s">
        <v>12359</v>
      </c>
      <c r="F152" s="135" t="s">
        <v>12360</v>
      </c>
      <c r="G152" s="136" t="s">
        <v>944</v>
      </c>
      <c r="H152" s="137">
        <v>54</v>
      </c>
      <c r="I152" s="138"/>
      <c r="J152" s="139">
        <f>ROUND(I152*H152,2)</f>
        <v>0</v>
      </c>
      <c r="K152" s="135" t="s">
        <v>82</v>
      </c>
      <c r="L152" s="34"/>
      <c r="M152" s="140" t="s">
        <v>82</v>
      </c>
      <c r="N152" s="141" t="s">
        <v>54</v>
      </c>
      <c r="P152" s="142">
        <f>O152*H152</f>
        <v>0</v>
      </c>
      <c r="Q152" s="142">
        <v>1.8000000000000001E-4</v>
      </c>
      <c r="R152" s="142">
        <f>Q152*H152</f>
        <v>9.7200000000000012E-3</v>
      </c>
      <c r="S152" s="142">
        <v>0</v>
      </c>
      <c r="T152" s="143">
        <f>S152*H152</f>
        <v>0</v>
      </c>
      <c r="AR152" s="144" t="s">
        <v>147</v>
      </c>
      <c r="AT152" s="144" t="s">
        <v>597</v>
      </c>
      <c r="AU152" s="144" t="s">
        <v>93</v>
      </c>
      <c r="AY152" s="18" t="s">
        <v>594</v>
      </c>
      <c r="BE152" s="145">
        <f>IF(N152="základní",J152,0)</f>
        <v>0</v>
      </c>
      <c r="BF152" s="145">
        <f>IF(N152="snížená",J152,0)</f>
        <v>0</v>
      </c>
      <c r="BG152" s="145">
        <f>IF(N152="zákl. přenesená",J152,0)</f>
        <v>0</v>
      </c>
      <c r="BH152" s="145">
        <f>IF(N152="sníž. přenesená",J152,0)</f>
        <v>0</v>
      </c>
      <c r="BI152" s="145">
        <f>IF(N152="nulová",J152,0)</f>
        <v>0</v>
      </c>
      <c r="BJ152" s="18" t="s">
        <v>91</v>
      </c>
      <c r="BK152" s="145">
        <f>ROUND(I152*H152,2)</f>
        <v>0</v>
      </c>
      <c r="BL152" s="18" t="s">
        <v>147</v>
      </c>
      <c r="BM152" s="144" t="s">
        <v>12361</v>
      </c>
    </row>
    <row r="153" spans="2:65" s="12" customFormat="1" ht="10.199999999999999" x14ac:dyDescent="0.2">
      <c r="B153" s="146"/>
      <c r="D153" s="147" t="s">
        <v>603</v>
      </c>
      <c r="E153" s="148" t="s">
        <v>82</v>
      </c>
      <c r="F153" s="149" t="s">
        <v>12362</v>
      </c>
      <c r="H153" s="148" t="s">
        <v>82</v>
      </c>
      <c r="I153" s="150"/>
      <c r="L153" s="146"/>
      <c r="M153" s="151"/>
      <c r="T153" s="152"/>
      <c r="AT153" s="148" t="s">
        <v>603</v>
      </c>
      <c r="AU153" s="148" t="s">
        <v>93</v>
      </c>
      <c r="AV153" s="12" t="s">
        <v>91</v>
      </c>
      <c r="AW153" s="12" t="s">
        <v>42</v>
      </c>
      <c r="AX153" s="12" t="s">
        <v>84</v>
      </c>
      <c r="AY153" s="148" t="s">
        <v>594</v>
      </c>
    </row>
    <row r="154" spans="2:65" s="13" customFormat="1" ht="10.199999999999999" x14ac:dyDescent="0.2">
      <c r="B154" s="153"/>
      <c r="D154" s="147" t="s">
        <v>603</v>
      </c>
      <c r="E154" s="154" t="s">
        <v>82</v>
      </c>
      <c r="F154" s="155" t="s">
        <v>12354</v>
      </c>
      <c r="H154" s="156">
        <v>54</v>
      </c>
      <c r="I154" s="157"/>
      <c r="L154" s="153"/>
      <c r="M154" s="158"/>
      <c r="T154" s="159"/>
      <c r="AT154" s="154" t="s">
        <v>603</v>
      </c>
      <c r="AU154" s="154" t="s">
        <v>93</v>
      </c>
      <c r="AV154" s="13" t="s">
        <v>93</v>
      </c>
      <c r="AW154" s="13" t="s">
        <v>42</v>
      </c>
      <c r="AX154" s="13" t="s">
        <v>84</v>
      </c>
      <c r="AY154" s="154" t="s">
        <v>594</v>
      </c>
    </row>
    <row r="155" spans="2:65" s="15" customFormat="1" ht="10.199999999999999" x14ac:dyDescent="0.2">
      <c r="B155" s="175"/>
      <c r="D155" s="147" t="s">
        <v>603</v>
      </c>
      <c r="E155" s="176" t="s">
        <v>82</v>
      </c>
      <c r="F155" s="177" t="s">
        <v>672</v>
      </c>
      <c r="H155" s="178">
        <v>54</v>
      </c>
      <c r="I155" s="179"/>
      <c r="L155" s="175"/>
      <c r="M155" s="180"/>
      <c r="T155" s="181"/>
      <c r="AT155" s="176" t="s">
        <v>603</v>
      </c>
      <c r="AU155" s="176" t="s">
        <v>93</v>
      </c>
      <c r="AV155" s="15" t="s">
        <v>147</v>
      </c>
      <c r="AW155" s="15" t="s">
        <v>42</v>
      </c>
      <c r="AX155" s="15" t="s">
        <v>91</v>
      </c>
      <c r="AY155" s="176" t="s">
        <v>594</v>
      </c>
    </row>
    <row r="156" spans="2:65" s="1" customFormat="1" ht="24.15" customHeight="1" x14ac:dyDescent="0.2">
      <c r="B156" s="34"/>
      <c r="C156" s="133" t="s">
        <v>744</v>
      </c>
      <c r="D156" s="133" t="s">
        <v>597</v>
      </c>
      <c r="E156" s="134" t="s">
        <v>1420</v>
      </c>
      <c r="F156" s="135" t="s">
        <v>12363</v>
      </c>
      <c r="G156" s="136" t="s">
        <v>944</v>
      </c>
      <c r="H156" s="137">
        <v>195.2</v>
      </c>
      <c r="I156" s="138"/>
      <c r="J156" s="139">
        <f>ROUND(I156*H156,2)</f>
        <v>0</v>
      </c>
      <c r="K156" s="135" t="s">
        <v>651</v>
      </c>
      <c r="L156" s="34"/>
      <c r="M156" s="140" t="s">
        <v>82</v>
      </c>
      <c r="N156" s="141" t="s">
        <v>54</v>
      </c>
      <c r="P156" s="142">
        <f>O156*H156</f>
        <v>0</v>
      </c>
      <c r="Q156" s="142">
        <v>2.0000000000000001E-4</v>
      </c>
      <c r="R156" s="142">
        <f>Q156*H156</f>
        <v>3.9039999999999998E-2</v>
      </c>
      <c r="S156" s="142">
        <v>0</v>
      </c>
      <c r="T156" s="143">
        <f>S156*H156</f>
        <v>0</v>
      </c>
      <c r="AR156" s="144" t="s">
        <v>147</v>
      </c>
      <c r="AT156" s="144" t="s">
        <v>597</v>
      </c>
      <c r="AU156" s="144" t="s">
        <v>93</v>
      </c>
      <c r="AY156" s="18" t="s">
        <v>594</v>
      </c>
      <c r="BE156" s="145">
        <f>IF(N156="základní",J156,0)</f>
        <v>0</v>
      </c>
      <c r="BF156" s="145">
        <f>IF(N156="snížená",J156,0)</f>
        <v>0</v>
      </c>
      <c r="BG156" s="145">
        <f>IF(N156="zákl. přenesená",J156,0)</f>
        <v>0</v>
      </c>
      <c r="BH156" s="145">
        <f>IF(N156="sníž. přenesená",J156,0)</f>
        <v>0</v>
      </c>
      <c r="BI156" s="145">
        <f>IF(N156="nulová",J156,0)</f>
        <v>0</v>
      </c>
      <c r="BJ156" s="18" t="s">
        <v>91</v>
      </c>
      <c r="BK156" s="145">
        <f>ROUND(I156*H156,2)</f>
        <v>0</v>
      </c>
      <c r="BL156" s="18" t="s">
        <v>147</v>
      </c>
      <c r="BM156" s="144" t="s">
        <v>12364</v>
      </c>
    </row>
    <row r="157" spans="2:65" s="1" customFormat="1" ht="10.199999999999999" x14ac:dyDescent="0.2">
      <c r="B157" s="34"/>
      <c r="D157" s="164" t="s">
        <v>653</v>
      </c>
      <c r="F157" s="165" t="s">
        <v>1423</v>
      </c>
      <c r="I157" s="166"/>
      <c r="L157" s="34"/>
      <c r="M157" s="167"/>
      <c r="T157" s="55"/>
      <c r="AT157" s="18" t="s">
        <v>653</v>
      </c>
      <c r="AU157" s="18" t="s">
        <v>93</v>
      </c>
    </row>
    <row r="158" spans="2:65" s="12" customFormat="1" ht="20.399999999999999" x14ac:dyDescent="0.2">
      <c r="B158" s="146"/>
      <c r="D158" s="147" t="s">
        <v>603</v>
      </c>
      <c r="E158" s="148" t="s">
        <v>82</v>
      </c>
      <c r="F158" s="149" t="s">
        <v>12365</v>
      </c>
      <c r="H158" s="148" t="s">
        <v>82</v>
      </c>
      <c r="I158" s="150"/>
      <c r="L158" s="146"/>
      <c r="M158" s="151"/>
      <c r="T158" s="152"/>
      <c r="AT158" s="148" t="s">
        <v>603</v>
      </c>
      <c r="AU158" s="148" t="s">
        <v>93</v>
      </c>
      <c r="AV158" s="12" t="s">
        <v>91</v>
      </c>
      <c r="AW158" s="12" t="s">
        <v>42</v>
      </c>
      <c r="AX158" s="12" t="s">
        <v>84</v>
      </c>
      <c r="AY158" s="148" t="s">
        <v>594</v>
      </c>
    </row>
    <row r="159" spans="2:65" s="12" customFormat="1" ht="10.199999999999999" x14ac:dyDescent="0.2">
      <c r="B159" s="146"/>
      <c r="D159" s="147" t="s">
        <v>603</v>
      </c>
      <c r="E159" s="148" t="s">
        <v>82</v>
      </c>
      <c r="F159" s="149" t="s">
        <v>12366</v>
      </c>
      <c r="H159" s="148" t="s">
        <v>82</v>
      </c>
      <c r="I159" s="150"/>
      <c r="L159" s="146"/>
      <c r="M159" s="151"/>
      <c r="T159" s="152"/>
      <c r="AT159" s="148" t="s">
        <v>603</v>
      </c>
      <c r="AU159" s="148" t="s">
        <v>93</v>
      </c>
      <c r="AV159" s="12" t="s">
        <v>91</v>
      </c>
      <c r="AW159" s="12" t="s">
        <v>42</v>
      </c>
      <c r="AX159" s="12" t="s">
        <v>84</v>
      </c>
      <c r="AY159" s="148" t="s">
        <v>594</v>
      </c>
    </row>
    <row r="160" spans="2:65" s="13" customFormat="1" ht="10.199999999999999" x14ac:dyDescent="0.2">
      <c r="B160" s="153"/>
      <c r="D160" s="147" t="s">
        <v>603</v>
      </c>
      <c r="E160" s="154" t="s">
        <v>82</v>
      </c>
      <c r="F160" s="155" t="s">
        <v>12341</v>
      </c>
      <c r="H160" s="156">
        <v>10.4</v>
      </c>
      <c r="I160" s="157"/>
      <c r="L160" s="153"/>
      <c r="M160" s="158"/>
      <c r="T160" s="159"/>
      <c r="AT160" s="154" t="s">
        <v>603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594</v>
      </c>
    </row>
    <row r="161" spans="2:65" s="13" customFormat="1" ht="10.199999999999999" x14ac:dyDescent="0.2">
      <c r="B161" s="153"/>
      <c r="D161" s="147" t="s">
        <v>603</v>
      </c>
      <c r="E161" s="154" t="s">
        <v>82</v>
      </c>
      <c r="F161" s="155" t="s">
        <v>12367</v>
      </c>
      <c r="H161" s="156">
        <v>130.80000000000001</v>
      </c>
      <c r="I161" s="157"/>
      <c r="L161" s="153"/>
      <c r="M161" s="158"/>
      <c r="T161" s="159"/>
      <c r="AT161" s="154" t="s">
        <v>603</v>
      </c>
      <c r="AU161" s="154" t="s">
        <v>93</v>
      </c>
      <c r="AV161" s="13" t="s">
        <v>93</v>
      </c>
      <c r="AW161" s="13" t="s">
        <v>42</v>
      </c>
      <c r="AX161" s="13" t="s">
        <v>84</v>
      </c>
      <c r="AY161" s="154" t="s">
        <v>594</v>
      </c>
    </row>
    <row r="162" spans="2:65" s="14" customFormat="1" ht="10.199999999999999" x14ac:dyDescent="0.2">
      <c r="B162" s="168"/>
      <c r="D162" s="147" t="s">
        <v>603</v>
      </c>
      <c r="E162" s="169" t="s">
        <v>82</v>
      </c>
      <c r="F162" s="170" t="s">
        <v>668</v>
      </c>
      <c r="H162" s="171">
        <v>141.20000000000002</v>
      </c>
      <c r="I162" s="172"/>
      <c r="L162" s="168"/>
      <c r="M162" s="173"/>
      <c r="T162" s="174"/>
      <c r="AT162" s="169" t="s">
        <v>603</v>
      </c>
      <c r="AU162" s="169" t="s">
        <v>93</v>
      </c>
      <c r="AV162" s="14" t="s">
        <v>101</v>
      </c>
      <c r="AW162" s="14" t="s">
        <v>42</v>
      </c>
      <c r="AX162" s="14" t="s">
        <v>84</v>
      </c>
      <c r="AY162" s="169" t="s">
        <v>594</v>
      </c>
    </row>
    <row r="163" spans="2:65" s="13" customFormat="1" ht="10.199999999999999" x14ac:dyDescent="0.2">
      <c r="B163" s="153"/>
      <c r="D163" s="147" t="s">
        <v>603</v>
      </c>
      <c r="E163" s="154" t="s">
        <v>82</v>
      </c>
      <c r="F163" s="155" t="s">
        <v>12368</v>
      </c>
      <c r="H163" s="156">
        <v>54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594</v>
      </c>
    </row>
    <row r="164" spans="2:65" s="14" customFormat="1" ht="10.199999999999999" x14ac:dyDescent="0.2">
      <c r="B164" s="168"/>
      <c r="D164" s="147" t="s">
        <v>603</v>
      </c>
      <c r="E164" s="169" t="s">
        <v>82</v>
      </c>
      <c r="F164" s="170" t="s">
        <v>668</v>
      </c>
      <c r="H164" s="171">
        <v>54</v>
      </c>
      <c r="I164" s="172"/>
      <c r="L164" s="168"/>
      <c r="M164" s="173"/>
      <c r="T164" s="174"/>
      <c r="AT164" s="169" t="s">
        <v>603</v>
      </c>
      <c r="AU164" s="169" t="s">
        <v>93</v>
      </c>
      <c r="AV164" s="14" t="s">
        <v>101</v>
      </c>
      <c r="AW164" s="14" t="s">
        <v>42</v>
      </c>
      <c r="AX164" s="14" t="s">
        <v>84</v>
      </c>
      <c r="AY164" s="169" t="s">
        <v>594</v>
      </c>
    </row>
    <row r="165" spans="2:65" s="15" customFormat="1" ht="10.199999999999999" x14ac:dyDescent="0.2">
      <c r="B165" s="175"/>
      <c r="D165" s="147" t="s">
        <v>603</v>
      </c>
      <c r="E165" s="176" t="s">
        <v>82</v>
      </c>
      <c r="F165" s="177" t="s">
        <v>672</v>
      </c>
      <c r="H165" s="178">
        <v>195.20000000000002</v>
      </c>
      <c r="I165" s="179"/>
      <c r="L165" s="175"/>
      <c r="M165" s="180"/>
      <c r="T165" s="181"/>
      <c r="AT165" s="176" t="s">
        <v>603</v>
      </c>
      <c r="AU165" s="176" t="s">
        <v>93</v>
      </c>
      <c r="AV165" s="15" t="s">
        <v>147</v>
      </c>
      <c r="AW165" s="15" t="s">
        <v>42</v>
      </c>
      <c r="AX165" s="15" t="s">
        <v>91</v>
      </c>
      <c r="AY165" s="176" t="s">
        <v>594</v>
      </c>
    </row>
    <row r="166" spans="2:65" s="1" customFormat="1" ht="16.5" customHeight="1" x14ac:dyDescent="0.2">
      <c r="B166" s="34"/>
      <c r="C166" s="133" t="s">
        <v>751</v>
      </c>
      <c r="D166" s="133" t="s">
        <v>597</v>
      </c>
      <c r="E166" s="134" t="s">
        <v>12369</v>
      </c>
      <c r="F166" s="135" t="s">
        <v>12370</v>
      </c>
      <c r="G166" s="136" t="s">
        <v>944</v>
      </c>
      <c r="H166" s="137">
        <v>108</v>
      </c>
      <c r="I166" s="138"/>
      <c r="J166" s="139">
        <f>ROUND(I166*H166,2)</f>
        <v>0</v>
      </c>
      <c r="K166" s="135" t="s">
        <v>651</v>
      </c>
      <c r="L166" s="34"/>
      <c r="M166" s="140" t="s">
        <v>82</v>
      </c>
      <c r="N166" s="141" t="s">
        <v>54</v>
      </c>
      <c r="P166" s="142">
        <f>O166*H166</f>
        <v>0</v>
      </c>
      <c r="Q166" s="142">
        <v>5.0000000000000002E-5</v>
      </c>
      <c r="R166" s="142">
        <f>Q166*H166</f>
        <v>5.4000000000000003E-3</v>
      </c>
      <c r="S166" s="142">
        <v>5.0000000000000001E-3</v>
      </c>
      <c r="T166" s="143">
        <f>S166*H166</f>
        <v>0.54</v>
      </c>
      <c r="AR166" s="144" t="s">
        <v>147</v>
      </c>
      <c r="AT166" s="144" t="s">
        <v>597</v>
      </c>
      <c r="AU166" s="144" t="s">
        <v>93</v>
      </c>
      <c r="AY166" s="18" t="s">
        <v>594</v>
      </c>
      <c r="BE166" s="145">
        <f>IF(N166="základní",J166,0)</f>
        <v>0</v>
      </c>
      <c r="BF166" s="145">
        <f>IF(N166="snížená",J166,0)</f>
        <v>0</v>
      </c>
      <c r="BG166" s="145">
        <f>IF(N166="zákl. přenesená",J166,0)</f>
        <v>0</v>
      </c>
      <c r="BH166" s="145">
        <f>IF(N166="sníž. přenesená",J166,0)</f>
        <v>0</v>
      </c>
      <c r="BI166" s="145">
        <f>IF(N166="nulová",J166,0)</f>
        <v>0</v>
      </c>
      <c r="BJ166" s="18" t="s">
        <v>91</v>
      </c>
      <c r="BK166" s="145">
        <f>ROUND(I166*H166,2)</f>
        <v>0</v>
      </c>
      <c r="BL166" s="18" t="s">
        <v>147</v>
      </c>
      <c r="BM166" s="144" t="s">
        <v>12371</v>
      </c>
    </row>
    <row r="167" spans="2:65" s="1" customFormat="1" ht="10.199999999999999" x14ac:dyDescent="0.2">
      <c r="B167" s="34"/>
      <c r="D167" s="164" t="s">
        <v>653</v>
      </c>
      <c r="F167" s="165" t="s">
        <v>12372</v>
      </c>
      <c r="I167" s="166"/>
      <c r="L167" s="34"/>
      <c r="M167" s="167"/>
      <c r="T167" s="55"/>
      <c r="AT167" s="18" t="s">
        <v>653</v>
      </c>
      <c r="AU167" s="18" t="s">
        <v>93</v>
      </c>
    </row>
    <row r="168" spans="2:65" s="13" customFormat="1" ht="10.199999999999999" x14ac:dyDescent="0.2">
      <c r="B168" s="153"/>
      <c r="D168" s="147" t="s">
        <v>603</v>
      </c>
      <c r="E168" s="154" t="s">
        <v>82</v>
      </c>
      <c r="F168" s="155" t="s">
        <v>12373</v>
      </c>
      <c r="H168" s="156">
        <v>108</v>
      </c>
      <c r="I168" s="157"/>
      <c r="L168" s="153"/>
      <c r="M168" s="158"/>
      <c r="T168" s="159"/>
      <c r="AT168" s="154" t="s">
        <v>603</v>
      </c>
      <c r="AU168" s="154" t="s">
        <v>93</v>
      </c>
      <c r="AV168" s="13" t="s">
        <v>93</v>
      </c>
      <c r="AW168" s="13" t="s">
        <v>42</v>
      </c>
      <c r="AX168" s="13" t="s">
        <v>91</v>
      </c>
      <c r="AY168" s="154" t="s">
        <v>594</v>
      </c>
    </row>
    <row r="169" spans="2:65" s="1" customFormat="1" ht="16.5" customHeight="1" x14ac:dyDescent="0.2">
      <c r="B169" s="34"/>
      <c r="C169" s="133" t="s">
        <v>8</v>
      </c>
      <c r="D169" s="133" t="s">
        <v>597</v>
      </c>
      <c r="E169" s="134" t="s">
        <v>1577</v>
      </c>
      <c r="F169" s="135" t="s">
        <v>1578</v>
      </c>
      <c r="G169" s="136" t="s">
        <v>650</v>
      </c>
      <c r="H169" s="137">
        <v>9.4499999999999993</v>
      </c>
      <c r="I169" s="138"/>
      <c r="J169" s="139">
        <f>ROUND(I169*H169,2)</f>
        <v>0</v>
      </c>
      <c r="K169" s="135" t="s">
        <v>651</v>
      </c>
      <c r="L169" s="34"/>
      <c r="M169" s="140" t="s">
        <v>82</v>
      </c>
      <c r="N169" s="141" t="s">
        <v>54</v>
      </c>
      <c r="P169" s="142">
        <f>O169*H169</f>
        <v>0</v>
      </c>
      <c r="Q169" s="142">
        <v>1E-4</v>
      </c>
      <c r="R169" s="142">
        <f>Q169*H169</f>
        <v>9.4499999999999998E-4</v>
      </c>
      <c r="S169" s="142">
        <v>2.41</v>
      </c>
      <c r="T169" s="143">
        <f>S169*H169</f>
        <v>22.7745</v>
      </c>
      <c r="AR169" s="144" t="s">
        <v>147</v>
      </c>
      <c r="AT169" s="144" t="s">
        <v>597</v>
      </c>
      <c r="AU169" s="144" t="s">
        <v>93</v>
      </c>
      <c r="AY169" s="18" t="s">
        <v>594</v>
      </c>
      <c r="BE169" s="145">
        <f>IF(N169="základní",J169,0)</f>
        <v>0</v>
      </c>
      <c r="BF169" s="145">
        <f>IF(N169="snížená",J169,0)</f>
        <v>0</v>
      </c>
      <c r="BG169" s="145">
        <f>IF(N169="zákl. přenesená",J169,0)</f>
        <v>0</v>
      </c>
      <c r="BH169" s="145">
        <f>IF(N169="sníž. přenesená",J169,0)</f>
        <v>0</v>
      </c>
      <c r="BI169" s="145">
        <f>IF(N169="nulová",J169,0)</f>
        <v>0</v>
      </c>
      <c r="BJ169" s="18" t="s">
        <v>91</v>
      </c>
      <c r="BK169" s="145">
        <f>ROUND(I169*H169,2)</f>
        <v>0</v>
      </c>
      <c r="BL169" s="18" t="s">
        <v>147</v>
      </c>
      <c r="BM169" s="144" t="s">
        <v>12374</v>
      </c>
    </row>
    <row r="170" spans="2:65" s="1" customFormat="1" ht="10.199999999999999" x14ac:dyDescent="0.2">
      <c r="B170" s="34"/>
      <c r="D170" s="164" t="s">
        <v>653</v>
      </c>
      <c r="F170" s="165" t="s">
        <v>1580</v>
      </c>
      <c r="I170" s="166"/>
      <c r="L170" s="34"/>
      <c r="M170" s="167"/>
      <c r="T170" s="55"/>
      <c r="AT170" s="18" t="s">
        <v>653</v>
      </c>
      <c r="AU170" s="18" t="s">
        <v>93</v>
      </c>
    </row>
    <row r="171" spans="2:65" s="12" customFormat="1" ht="10.199999999999999" x14ac:dyDescent="0.2">
      <c r="B171" s="146"/>
      <c r="D171" s="147" t="s">
        <v>603</v>
      </c>
      <c r="E171" s="148" t="s">
        <v>82</v>
      </c>
      <c r="F171" s="149" t="s">
        <v>12362</v>
      </c>
      <c r="H171" s="148" t="s">
        <v>82</v>
      </c>
      <c r="I171" s="150"/>
      <c r="L171" s="146"/>
      <c r="M171" s="151"/>
      <c r="T171" s="152"/>
      <c r="AT171" s="148" t="s">
        <v>603</v>
      </c>
      <c r="AU171" s="148" t="s">
        <v>93</v>
      </c>
      <c r="AV171" s="12" t="s">
        <v>91</v>
      </c>
      <c r="AW171" s="12" t="s">
        <v>42</v>
      </c>
      <c r="AX171" s="12" t="s">
        <v>84</v>
      </c>
      <c r="AY171" s="148" t="s">
        <v>594</v>
      </c>
    </row>
    <row r="172" spans="2:65" s="12" customFormat="1" ht="10.199999999999999" x14ac:dyDescent="0.2">
      <c r="B172" s="146"/>
      <c r="D172" s="147" t="s">
        <v>603</v>
      </c>
      <c r="E172" s="148" t="s">
        <v>82</v>
      </c>
      <c r="F172" s="149" t="s">
        <v>12375</v>
      </c>
      <c r="H172" s="148" t="s">
        <v>82</v>
      </c>
      <c r="I172" s="150"/>
      <c r="L172" s="146"/>
      <c r="M172" s="151"/>
      <c r="T172" s="152"/>
      <c r="AT172" s="148" t="s">
        <v>603</v>
      </c>
      <c r="AU172" s="148" t="s">
        <v>93</v>
      </c>
      <c r="AV172" s="12" t="s">
        <v>91</v>
      </c>
      <c r="AW172" s="12" t="s">
        <v>42</v>
      </c>
      <c r="AX172" s="12" t="s">
        <v>84</v>
      </c>
      <c r="AY172" s="148" t="s">
        <v>594</v>
      </c>
    </row>
    <row r="173" spans="2:65" s="13" customFormat="1" ht="10.199999999999999" x14ac:dyDescent="0.2">
      <c r="B173" s="153"/>
      <c r="D173" s="147" t="s">
        <v>603</v>
      </c>
      <c r="E173" s="154" t="s">
        <v>82</v>
      </c>
      <c r="F173" s="155" t="s">
        <v>12376</v>
      </c>
      <c r="H173" s="156">
        <v>9.4499999999999993</v>
      </c>
      <c r="I173" s="157"/>
      <c r="L173" s="153"/>
      <c r="M173" s="158"/>
      <c r="T173" s="159"/>
      <c r="AT173" s="154" t="s">
        <v>603</v>
      </c>
      <c r="AU173" s="154" t="s">
        <v>93</v>
      </c>
      <c r="AV173" s="13" t="s">
        <v>93</v>
      </c>
      <c r="AW173" s="13" t="s">
        <v>42</v>
      </c>
      <c r="AX173" s="13" t="s">
        <v>84</v>
      </c>
      <c r="AY173" s="154" t="s">
        <v>594</v>
      </c>
    </row>
    <row r="174" spans="2:65" s="15" customFormat="1" ht="10.199999999999999" x14ac:dyDescent="0.2">
      <c r="B174" s="175"/>
      <c r="D174" s="147" t="s">
        <v>603</v>
      </c>
      <c r="E174" s="176" t="s">
        <v>82</v>
      </c>
      <c r="F174" s="177" t="s">
        <v>672</v>
      </c>
      <c r="H174" s="178">
        <v>9.4499999999999993</v>
      </c>
      <c r="I174" s="179"/>
      <c r="L174" s="175"/>
      <c r="M174" s="180"/>
      <c r="T174" s="181"/>
      <c r="AT174" s="176" t="s">
        <v>603</v>
      </c>
      <c r="AU174" s="176" t="s">
        <v>93</v>
      </c>
      <c r="AV174" s="15" t="s">
        <v>147</v>
      </c>
      <c r="AW174" s="15" t="s">
        <v>42</v>
      </c>
      <c r="AX174" s="15" t="s">
        <v>91</v>
      </c>
      <c r="AY174" s="176" t="s">
        <v>594</v>
      </c>
    </row>
    <row r="175" spans="2:65" s="1" customFormat="1" ht="16.5" customHeight="1" x14ac:dyDescent="0.2">
      <c r="B175" s="34"/>
      <c r="C175" s="133" t="s">
        <v>601</v>
      </c>
      <c r="D175" s="133" t="s">
        <v>597</v>
      </c>
      <c r="E175" s="134" t="s">
        <v>5431</v>
      </c>
      <c r="F175" s="135" t="s">
        <v>5432</v>
      </c>
      <c r="G175" s="136" t="s">
        <v>618</v>
      </c>
      <c r="H175" s="137">
        <v>17.78</v>
      </c>
      <c r="I175" s="138"/>
      <c r="J175" s="139">
        <f>ROUND(I175*H175,2)</f>
        <v>0</v>
      </c>
      <c r="K175" s="135" t="s">
        <v>651</v>
      </c>
      <c r="L175" s="34"/>
      <c r="M175" s="140" t="s">
        <v>82</v>
      </c>
      <c r="N175" s="141" t="s">
        <v>54</v>
      </c>
      <c r="P175" s="142">
        <f>O175*H175</f>
        <v>0</v>
      </c>
      <c r="Q175" s="142">
        <v>0</v>
      </c>
      <c r="R175" s="142">
        <f>Q175*H175</f>
        <v>0</v>
      </c>
      <c r="S175" s="142">
        <v>0</v>
      </c>
      <c r="T175" s="143">
        <f>S175*H175</f>
        <v>0</v>
      </c>
      <c r="AR175" s="144" t="s">
        <v>147</v>
      </c>
      <c r="AT175" s="144" t="s">
        <v>597</v>
      </c>
      <c r="AU175" s="144" t="s">
        <v>93</v>
      </c>
      <c r="AY175" s="18" t="s">
        <v>594</v>
      </c>
      <c r="BE175" s="145">
        <f>IF(N175="základní",J175,0)</f>
        <v>0</v>
      </c>
      <c r="BF175" s="145">
        <f>IF(N175="snížená",J175,0)</f>
        <v>0</v>
      </c>
      <c r="BG175" s="145">
        <f>IF(N175="zákl. přenesená",J175,0)</f>
        <v>0</v>
      </c>
      <c r="BH175" s="145">
        <f>IF(N175="sníž. přenesená",J175,0)</f>
        <v>0</v>
      </c>
      <c r="BI175" s="145">
        <f>IF(N175="nulová",J175,0)</f>
        <v>0</v>
      </c>
      <c r="BJ175" s="18" t="s">
        <v>91</v>
      </c>
      <c r="BK175" s="145">
        <f>ROUND(I175*H175,2)</f>
        <v>0</v>
      </c>
      <c r="BL175" s="18" t="s">
        <v>147</v>
      </c>
      <c r="BM175" s="144" t="s">
        <v>12377</v>
      </c>
    </row>
    <row r="176" spans="2:65" s="1" customFormat="1" ht="10.199999999999999" x14ac:dyDescent="0.2">
      <c r="B176" s="34"/>
      <c r="D176" s="164" t="s">
        <v>653</v>
      </c>
      <c r="F176" s="165" t="s">
        <v>5434</v>
      </c>
      <c r="I176" s="166"/>
      <c r="L176" s="34"/>
      <c r="M176" s="167"/>
      <c r="T176" s="55"/>
      <c r="AT176" s="18" t="s">
        <v>653</v>
      </c>
      <c r="AU176" s="18" t="s">
        <v>93</v>
      </c>
    </row>
    <row r="177" spans="2:65" s="12" customFormat="1" ht="10.199999999999999" x14ac:dyDescent="0.2">
      <c r="B177" s="146"/>
      <c r="D177" s="147" t="s">
        <v>603</v>
      </c>
      <c r="E177" s="148" t="s">
        <v>82</v>
      </c>
      <c r="F177" s="149" t="s">
        <v>12378</v>
      </c>
      <c r="H177" s="148" t="s">
        <v>82</v>
      </c>
      <c r="I177" s="150"/>
      <c r="L177" s="146"/>
      <c r="M177" s="151"/>
      <c r="T177" s="152"/>
      <c r="AT177" s="148" t="s">
        <v>603</v>
      </c>
      <c r="AU177" s="148" t="s">
        <v>93</v>
      </c>
      <c r="AV177" s="12" t="s">
        <v>91</v>
      </c>
      <c r="AW177" s="12" t="s">
        <v>42</v>
      </c>
      <c r="AX177" s="12" t="s">
        <v>84</v>
      </c>
      <c r="AY177" s="148" t="s">
        <v>594</v>
      </c>
    </row>
    <row r="178" spans="2:65" s="12" customFormat="1" ht="10.199999999999999" x14ac:dyDescent="0.2">
      <c r="B178" s="146"/>
      <c r="D178" s="147" t="s">
        <v>603</v>
      </c>
      <c r="E178" s="148" t="s">
        <v>82</v>
      </c>
      <c r="F178" s="149" t="s">
        <v>12379</v>
      </c>
      <c r="H178" s="148" t="s">
        <v>82</v>
      </c>
      <c r="I178" s="150"/>
      <c r="L178" s="146"/>
      <c r="M178" s="151"/>
      <c r="T178" s="152"/>
      <c r="AT178" s="148" t="s">
        <v>603</v>
      </c>
      <c r="AU178" s="148" t="s">
        <v>93</v>
      </c>
      <c r="AV178" s="12" t="s">
        <v>91</v>
      </c>
      <c r="AW178" s="12" t="s">
        <v>42</v>
      </c>
      <c r="AX178" s="12" t="s">
        <v>84</v>
      </c>
      <c r="AY178" s="148" t="s">
        <v>594</v>
      </c>
    </row>
    <row r="179" spans="2:65" s="13" customFormat="1" ht="10.199999999999999" x14ac:dyDescent="0.2">
      <c r="B179" s="153"/>
      <c r="D179" s="147" t="s">
        <v>603</v>
      </c>
      <c r="E179" s="154" t="s">
        <v>82</v>
      </c>
      <c r="F179" s="155" t="s">
        <v>12380</v>
      </c>
      <c r="H179" s="156">
        <v>15.26</v>
      </c>
      <c r="I179" s="157"/>
      <c r="L179" s="153"/>
      <c r="M179" s="158"/>
      <c r="T179" s="159"/>
      <c r="AT179" s="154" t="s">
        <v>603</v>
      </c>
      <c r="AU179" s="154" t="s">
        <v>93</v>
      </c>
      <c r="AV179" s="13" t="s">
        <v>93</v>
      </c>
      <c r="AW179" s="13" t="s">
        <v>42</v>
      </c>
      <c r="AX179" s="13" t="s">
        <v>84</v>
      </c>
      <c r="AY179" s="154" t="s">
        <v>594</v>
      </c>
    </row>
    <row r="180" spans="2:65" s="13" customFormat="1" ht="10.199999999999999" x14ac:dyDescent="0.2">
      <c r="B180" s="153"/>
      <c r="D180" s="147" t="s">
        <v>603</v>
      </c>
      <c r="E180" s="154" t="s">
        <v>82</v>
      </c>
      <c r="F180" s="155" t="s">
        <v>12381</v>
      </c>
      <c r="H180" s="156">
        <v>1.82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594</v>
      </c>
    </row>
    <row r="181" spans="2:65" s="13" customFormat="1" ht="10.199999999999999" x14ac:dyDescent="0.2">
      <c r="B181" s="153"/>
      <c r="D181" s="147" t="s">
        <v>603</v>
      </c>
      <c r="E181" s="154" t="s">
        <v>82</v>
      </c>
      <c r="F181" s="155" t="s">
        <v>12382</v>
      </c>
      <c r="H181" s="156">
        <v>0.7</v>
      </c>
      <c r="I181" s="157"/>
      <c r="L181" s="153"/>
      <c r="M181" s="158"/>
      <c r="T181" s="159"/>
      <c r="AT181" s="154" t="s">
        <v>603</v>
      </c>
      <c r="AU181" s="154" t="s">
        <v>93</v>
      </c>
      <c r="AV181" s="13" t="s">
        <v>93</v>
      </c>
      <c r="AW181" s="13" t="s">
        <v>42</v>
      </c>
      <c r="AX181" s="13" t="s">
        <v>84</v>
      </c>
      <c r="AY181" s="154" t="s">
        <v>594</v>
      </c>
    </row>
    <row r="182" spans="2:65" s="15" customFormat="1" ht="10.199999999999999" x14ac:dyDescent="0.2">
      <c r="B182" s="175"/>
      <c r="D182" s="147" t="s">
        <v>603</v>
      </c>
      <c r="E182" s="176" t="s">
        <v>82</v>
      </c>
      <c r="F182" s="177" t="s">
        <v>672</v>
      </c>
      <c r="H182" s="178">
        <v>17.779999999999998</v>
      </c>
      <c r="I182" s="179"/>
      <c r="L182" s="175"/>
      <c r="M182" s="180"/>
      <c r="T182" s="181"/>
      <c r="AT182" s="176" t="s">
        <v>603</v>
      </c>
      <c r="AU182" s="176" t="s">
        <v>93</v>
      </c>
      <c r="AV182" s="15" t="s">
        <v>147</v>
      </c>
      <c r="AW182" s="15" t="s">
        <v>42</v>
      </c>
      <c r="AX182" s="15" t="s">
        <v>91</v>
      </c>
      <c r="AY182" s="176" t="s">
        <v>594</v>
      </c>
    </row>
    <row r="183" spans="2:65" s="1" customFormat="1" ht="16.5" customHeight="1" x14ac:dyDescent="0.2">
      <c r="B183" s="34"/>
      <c r="C183" s="133" t="s">
        <v>775</v>
      </c>
      <c r="D183" s="133" t="s">
        <v>597</v>
      </c>
      <c r="E183" s="134" t="s">
        <v>5488</v>
      </c>
      <c r="F183" s="135" t="s">
        <v>5489</v>
      </c>
      <c r="G183" s="136" t="s">
        <v>618</v>
      </c>
      <c r="H183" s="137">
        <v>17.78</v>
      </c>
      <c r="I183" s="138"/>
      <c r="J183" s="139">
        <f>ROUND(I183*H183,2)</f>
        <v>0</v>
      </c>
      <c r="K183" s="135" t="s">
        <v>651</v>
      </c>
      <c r="L183" s="34"/>
      <c r="M183" s="140" t="s">
        <v>82</v>
      </c>
      <c r="N183" s="141" t="s">
        <v>54</v>
      </c>
      <c r="P183" s="142">
        <f>O183*H183</f>
        <v>0</v>
      </c>
      <c r="Q183" s="142">
        <v>1.9429999999999999E-2</v>
      </c>
      <c r="R183" s="142">
        <f>Q183*H183</f>
        <v>0.34546540000000003</v>
      </c>
      <c r="S183" s="142">
        <v>0</v>
      </c>
      <c r="T183" s="143">
        <f>S183*H183</f>
        <v>0</v>
      </c>
      <c r="AR183" s="144" t="s">
        <v>147</v>
      </c>
      <c r="AT183" s="144" t="s">
        <v>597</v>
      </c>
      <c r="AU183" s="144" t="s">
        <v>93</v>
      </c>
      <c r="AY183" s="18" t="s">
        <v>594</v>
      </c>
      <c r="BE183" s="145">
        <f>IF(N183="základní",J183,0)</f>
        <v>0</v>
      </c>
      <c r="BF183" s="145">
        <f>IF(N183="snížená",J183,0)</f>
        <v>0</v>
      </c>
      <c r="BG183" s="145">
        <f>IF(N183="zákl. přenesená",J183,0)</f>
        <v>0</v>
      </c>
      <c r="BH183" s="145">
        <f>IF(N183="sníž. přenesená",J183,0)</f>
        <v>0</v>
      </c>
      <c r="BI183" s="145">
        <f>IF(N183="nulová",J183,0)</f>
        <v>0</v>
      </c>
      <c r="BJ183" s="18" t="s">
        <v>91</v>
      </c>
      <c r="BK183" s="145">
        <f>ROUND(I183*H183,2)</f>
        <v>0</v>
      </c>
      <c r="BL183" s="18" t="s">
        <v>147</v>
      </c>
      <c r="BM183" s="144" t="s">
        <v>12383</v>
      </c>
    </row>
    <row r="184" spans="2:65" s="1" customFormat="1" ht="10.199999999999999" x14ac:dyDescent="0.2">
      <c r="B184" s="34"/>
      <c r="D184" s="164" t="s">
        <v>653</v>
      </c>
      <c r="F184" s="165" t="s">
        <v>5491</v>
      </c>
      <c r="I184" s="166"/>
      <c r="L184" s="34"/>
      <c r="M184" s="167"/>
      <c r="T184" s="55"/>
      <c r="AT184" s="18" t="s">
        <v>653</v>
      </c>
      <c r="AU184" s="18" t="s">
        <v>93</v>
      </c>
    </row>
    <row r="185" spans="2:65" s="1" customFormat="1" ht="21.75" customHeight="1" x14ac:dyDescent="0.2">
      <c r="B185" s="34"/>
      <c r="C185" s="133" t="s">
        <v>786</v>
      </c>
      <c r="D185" s="133" t="s">
        <v>597</v>
      </c>
      <c r="E185" s="134" t="s">
        <v>5508</v>
      </c>
      <c r="F185" s="135" t="s">
        <v>5509</v>
      </c>
      <c r="G185" s="136" t="s">
        <v>618</v>
      </c>
      <c r="H185" s="137">
        <v>17.78</v>
      </c>
      <c r="I185" s="138"/>
      <c r="J185" s="139">
        <f>ROUND(I185*H185,2)</f>
        <v>0</v>
      </c>
      <c r="K185" s="135" t="s">
        <v>651</v>
      </c>
      <c r="L185" s="34"/>
      <c r="M185" s="140" t="s">
        <v>82</v>
      </c>
      <c r="N185" s="141" t="s">
        <v>54</v>
      </c>
      <c r="P185" s="142">
        <f>O185*H185</f>
        <v>0</v>
      </c>
      <c r="Q185" s="142">
        <v>9.8999999999999999E-4</v>
      </c>
      <c r="R185" s="142">
        <f>Q185*H185</f>
        <v>1.7602200000000002E-2</v>
      </c>
      <c r="S185" s="142">
        <v>0</v>
      </c>
      <c r="T185" s="143">
        <f>S185*H185</f>
        <v>0</v>
      </c>
      <c r="AR185" s="144" t="s">
        <v>147</v>
      </c>
      <c r="AT185" s="144" t="s">
        <v>597</v>
      </c>
      <c r="AU185" s="144" t="s">
        <v>93</v>
      </c>
      <c r="AY185" s="18" t="s">
        <v>594</v>
      </c>
      <c r="BE185" s="145">
        <f>IF(N185="základní",J185,0)</f>
        <v>0</v>
      </c>
      <c r="BF185" s="145">
        <f>IF(N185="snížená",J185,0)</f>
        <v>0</v>
      </c>
      <c r="BG185" s="145">
        <f>IF(N185="zákl. přenesená",J185,0)</f>
        <v>0</v>
      </c>
      <c r="BH185" s="145">
        <f>IF(N185="sníž. přenesená",J185,0)</f>
        <v>0</v>
      </c>
      <c r="BI185" s="145">
        <f>IF(N185="nulová",J185,0)</f>
        <v>0</v>
      </c>
      <c r="BJ185" s="18" t="s">
        <v>91</v>
      </c>
      <c r="BK185" s="145">
        <f>ROUND(I185*H185,2)</f>
        <v>0</v>
      </c>
      <c r="BL185" s="18" t="s">
        <v>147</v>
      </c>
      <c r="BM185" s="144" t="s">
        <v>12384</v>
      </c>
    </row>
    <row r="186" spans="2:65" s="1" customFormat="1" ht="10.199999999999999" x14ac:dyDescent="0.2">
      <c r="B186" s="34"/>
      <c r="D186" s="164" t="s">
        <v>653</v>
      </c>
      <c r="F186" s="165" t="s">
        <v>5511</v>
      </c>
      <c r="I186" s="166"/>
      <c r="L186" s="34"/>
      <c r="M186" s="167"/>
      <c r="T186" s="55"/>
      <c r="AT186" s="18" t="s">
        <v>653</v>
      </c>
      <c r="AU186" s="18" t="s">
        <v>93</v>
      </c>
    </row>
    <row r="187" spans="2:65" s="1" customFormat="1" ht="16.5" customHeight="1" x14ac:dyDescent="0.2">
      <c r="B187" s="34"/>
      <c r="C187" s="133" t="s">
        <v>798</v>
      </c>
      <c r="D187" s="133" t="s">
        <v>597</v>
      </c>
      <c r="E187" s="134" t="s">
        <v>5528</v>
      </c>
      <c r="F187" s="135" t="s">
        <v>5529</v>
      </c>
      <c r="G187" s="136" t="s">
        <v>618</v>
      </c>
      <c r="H187" s="137">
        <v>17.78</v>
      </c>
      <c r="I187" s="138"/>
      <c r="J187" s="139">
        <f>ROUND(I187*H187,2)</f>
        <v>0</v>
      </c>
      <c r="K187" s="135" t="s">
        <v>651</v>
      </c>
      <c r="L187" s="34"/>
      <c r="M187" s="140" t="s">
        <v>82</v>
      </c>
      <c r="N187" s="141" t="s">
        <v>54</v>
      </c>
      <c r="P187" s="142">
        <f>O187*H187</f>
        <v>0</v>
      </c>
      <c r="Q187" s="142">
        <v>1.58E-3</v>
      </c>
      <c r="R187" s="142">
        <f>Q187*H187</f>
        <v>2.8092400000000003E-2</v>
      </c>
      <c r="S187" s="142">
        <v>0</v>
      </c>
      <c r="T187" s="143">
        <f>S187*H187</f>
        <v>0</v>
      </c>
      <c r="AR187" s="144" t="s">
        <v>147</v>
      </c>
      <c r="AT187" s="144" t="s">
        <v>597</v>
      </c>
      <c r="AU187" s="144" t="s">
        <v>93</v>
      </c>
      <c r="AY187" s="18" t="s">
        <v>594</v>
      </c>
      <c r="BE187" s="145">
        <f>IF(N187="základní",J187,0)</f>
        <v>0</v>
      </c>
      <c r="BF187" s="145">
        <f>IF(N187="snížená",J187,0)</f>
        <v>0</v>
      </c>
      <c r="BG187" s="145">
        <f>IF(N187="zákl. přenesená",J187,0)</f>
        <v>0</v>
      </c>
      <c r="BH187" s="145">
        <f>IF(N187="sníž. přenesená",J187,0)</f>
        <v>0</v>
      </c>
      <c r="BI187" s="145">
        <f>IF(N187="nulová",J187,0)</f>
        <v>0</v>
      </c>
      <c r="BJ187" s="18" t="s">
        <v>91</v>
      </c>
      <c r="BK187" s="145">
        <f>ROUND(I187*H187,2)</f>
        <v>0</v>
      </c>
      <c r="BL187" s="18" t="s">
        <v>147</v>
      </c>
      <c r="BM187" s="144" t="s">
        <v>12385</v>
      </c>
    </row>
    <row r="188" spans="2:65" s="1" customFormat="1" ht="10.199999999999999" x14ac:dyDescent="0.2">
      <c r="B188" s="34"/>
      <c r="D188" s="164" t="s">
        <v>653</v>
      </c>
      <c r="F188" s="165" t="s">
        <v>5531</v>
      </c>
      <c r="I188" s="166"/>
      <c r="L188" s="34"/>
      <c r="M188" s="167"/>
      <c r="T188" s="55"/>
      <c r="AT188" s="18" t="s">
        <v>653</v>
      </c>
      <c r="AU188" s="18" t="s">
        <v>93</v>
      </c>
    </row>
    <row r="189" spans="2:65" s="1" customFormat="1" ht="24.15" customHeight="1" x14ac:dyDescent="0.2">
      <c r="B189" s="34"/>
      <c r="C189" s="133" t="s">
        <v>805</v>
      </c>
      <c r="D189" s="133" t="s">
        <v>597</v>
      </c>
      <c r="E189" s="134" t="s">
        <v>6296</v>
      </c>
      <c r="F189" s="135" t="s">
        <v>6297</v>
      </c>
      <c r="G189" s="136" t="s">
        <v>944</v>
      </c>
      <c r="H189" s="137">
        <v>172.8</v>
      </c>
      <c r="I189" s="138"/>
      <c r="J189" s="139">
        <f>ROUND(I189*H189,2)</f>
        <v>0</v>
      </c>
      <c r="K189" s="135" t="s">
        <v>651</v>
      </c>
      <c r="L189" s="34"/>
      <c r="M189" s="140" t="s">
        <v>82</v>
      </c>
      <c r="N189" s="141" t="s">
        <v>54</v>
      </c>
      <c r="P189" s="142">
        <f>O189*H189</f>
        <v>0</v>
      </c>
      <c r="Q189" s="142">
        <v>6.4999999999999997E-4</v>
      </c>
      <c r="R189" s="142">
        <f>Q189*H189</f>
        <v>0.11232</v>
      </c>
      <c r="S189" s="142">
        <v>1E-3</v>
      </c>
      <c r="T189" s="143">
        <f>S189*H189</f>
        <v>0.17280000000000001</v>
      </c>
      <c r="AR189" s="144" t="s">
        <v>147</v>
      </c>
      <c r="AT189" s="144" t="s">
        <v>597</v>
      </c>
      <c r="AU189" s="144" t="s">
        <v>93</v>
      </c>
      <c r="AY189" s="18" t="s">
        <v>594</v>
      </c>
      <c r="BE189" s="145">
        <f>IF(N189="základní",J189,0)</f>
        <v>0</v>
      </c>
      <c r="BF189" s="145">
        <f>IF(N189="snížená",J189,0)</f>
        <v>0</v>
      </c>
      <c r="BG189" s="145">
        <f>IF(N189="zákl. přenesená",J189,0)</f>
        <v>0</v>
      </c>
      <c r="BH189" s="145">
        <f>IF(N189="sníž. přenesená",J189,0)</f>
        <v>0</v>
      </c>
      <c r="BI189" s="145">
        <f>IF(N189="nulová",J189,0)</f>
        <v>0</v>
      </c>
      <c r="BJ189" s="18" t="s">
        <v>91</v>
      </c>
      <c r="BK189" s="145">
        <f>ROUND(I189*H189,2)</f>
        <v>0</v>
      </c>
      <c r="BL189" s="18" t="s">
        <v>147</v>
      </c>
      <c r="BM189" s="144" t="s">
        <v>12386</v>
      </c>
    </row>
    <row r="190" spans="2:65" s="1" customFormat="1" ht="10.199999999999999" x14ac:dyDescent="0.2">
      <c r="B190" s="34"/>
      <c r="D190" s="164" t="s">
        <v>653</v>
      </c>
      <c r="F190" s="165" t="s">
        <v>6299</v>
      </c>
      <c r="I190" s="166"/>
      <c r="L190" s="34"/>
      <c r="M190" s="167"/>
      <c r="T190" s="55"/>
      <c r="AT190" s="18" t="s">
        <v>653</v>
      </c>
      <c r="AU190" s="18" t="s">
        <v>93</v>
      </c>
    </row>
    <row r="191" spans="2:65" s="12" customFormat="1" ht="10.199999999999999" x14ac:dyDescent="0.2">
      <c r="B191" s="146"/>
      <c r="D191" s="147" t="s">
        <v>603</v>
      </c>
      <c r="E191" s="148" t="s">
        <v>82</v>
      </c>
      <c r="F191" s="149" t="s">
        <v>12362</v>
      </c>
      <c r="H191" s="148" t="s">
        <v>82</v>
      </c>
      <c r="I191" s="150"/>
      <c r="L191" s="146"/>
      <c r="M191" s="151"/>
      <c r="T191" s="152"/>
      <c r="AT191" s="148" t="s">
        <v>603</v>
      </c>
      <c r="AU191" s="148" t="s">
        <v>93</v>
      </c>
      <c r="AV191" s="12" t="s">
        <v>91</v>
      </c>
      <c r="AW191" s="12" t="s">
        <v>42</v>
      </c>
      <c r="AX191" s="12" t="s">
        <v>84</v>
      </c>
      <c r="AY191" s="148" t="s">
        <v>594</v>
      </c>
    </row>
    <row r="192" spans="2:65" s="12" customFormat="1" ht="10.199999999999999" x14ac:dyDescent="0.2">
      <c r="B192" s="146"/>
      <c r="D192" s="147" t="s">
        <v>603</v>
      </c>
      <c r="E192" s="148" t="s">
        <v>82</v>
      </c>
      <c r="F192" s="149" t="s">
        <v>12387</v>
      </c>
      <c r="H192" s="148" t="s">
        <v>82</v>
      </c>
      <c r="I192" s="150"/>
      <c r="L192" s="146"/>
      <c r="M192" s="151"/>
      <c r="T192" s="152"/>
      <c r="AT192" s="148" t="s">
        <v>603</v>
      </c>
      <c r="AU192" s="148" t="s">
        <v>93</v>
      </c>
      <c r="AV192" s="12" t="s">
        <v>91</v>
      </c>
      <c r="AW192" s="12" t="s">
        <v>42</v>
      </c>
      <c r="AX192" s="12" t="s">
        <v>84</v>
      </c>
      <c r="AY192" s="148" t="s">
        <v>594</v>
      </c>
    </row>
    <row r="193" spans="2:65" s="12" customFormat="1" ht="10.199999999999999" x14ac:dyDescent="0.2">
      <c r="B193" s="146"/>
      <c r="D193" s="147" t="s">
        <v>603</v>
      </c>
      <c r="E193" s="148" t="s">
        <v>82</v>
      </c>
      <c r="F193" s="149" t="s">
        <v>12388</v>
      </c>
      <c r="H193" s="148" t="s">
        <v>82</v>
      </c>
      <c r="I193" s="150"/>
      <c r="L193" s="146"/>
      <c r="M193" s="151"/>
      <c r="T193" s="152"/>
      <c r="AT193" s="148" t="s">
        <v>603</v>
      </c>
      <c r="AU193" s="148" t="s">
        <v>93</v>
      </c>
      <c r="AV193" s="12" t="s">
        <v>91</v>
      </c>
      <c r="AW193" s="12" t="s">
        <v>42</v>
      </c>
      <c r="AX193" s="12" t="s">
        <v>84</v>
      </c>
      <c r="AY193" s="148" t="s">
        <v>594</v>
      </c>
    </row>
    <row r="194" spans="2:65" s="13" customFormat="1" ht="10.199999999999999" x14ac:dyDescent="0.2">
      <c r="B194" s="153"/>
      <c r="D194" s="147" t="s">
        <v>603</v>
      </c>
      <c r="E194" s="154" t="s">
        <v>82</v>
      </c>
      <c r="F194" s="155" t="s">
        <v>12389</v>
      </c>
      <c r="H194" s="156">
        <v>172.8</v>
      </c>
      <c r="I194" s="157"/>
      <c r="L194" s="153"/>
      <c r="M194" s="158"/>
      <c r="T194" s="159"/>
      <c r="AT194" s="154" t="s">
        <v>603</v>
      </c>
      <c r="AU194" s="154" t="s">
        <v>93</v>
      </c>
      <c r="AV194" s="13" t="s">
        <v>93</v>
      </c>
      <c r="AW194" s="13" t="s">
        <v>42</v>
      </c>
      <c r="AX194" s="13" t="s">
        <v>91</v>
      </c>
      <c r="AY194" s="154" t="s">
        <v>594</v>
      </c>
    </row>
    <row r="195" spans="2:65" s="1" customFormat="1" ht="16.5" customHeight="1" x14ac:dyDescent="0.2">
      <c r="B195" s="34"/>
      <c r="C195" s="183" t="s">
        <v>7</v>
      </c>
      <c r="D195" s="183" t="s">
        <v>752</v>
      </c>
      <c r="E195" s="184" t="s">
        <v>6301</v>
      </c>
      <c r="F195" s="185" t="s">
        <v>6302</v>
      </c>
      <c r="G195" s="186" t="s">
        <v>738</v>
      </c>
      <c r="H195" s="187">
        <v>0.6</v>
      </c>
      <c r="I195" s="188"/>
      <c r="J195" s="189">
        <f>ROUND(I195*H195,2)</f>
        <v>0</v>
      </c>
      <c r="K195" s="185" t="s">
        <v>651</v>
      </c>
      <c r="L195" s="190"/>
      <c r="M195" s="191" t="s">
        <v>82</v>
      </c>
      <c r="N195" s="192" t="s">
        <v>54</v>
      </c>
      <c r="P195" s="142">
        <f>O195*H195</f>
        <v>0</v>
      </c>
      <c r="Q195" s="142">
        <v>1</v>
      </c>
      <c r="R195" s="142">
        <f>Q195*H195</f>
        <v>0.6</v>
      </c>
      <c r="S195" s="142">
        <v>0</v>
      </c>
      <c r="T195" s="143">
        <f>S195*H195</f>
        <v>0</v>
      </c>
      <c r="AR195" s="144" t="s">
        <v>716</v>
      </c>
      <c r="AT195" s="144" t="s">
        <v>752</v>
      </c>
      <c r="AU195" s="144" t="s">
        <v>93</v>
      </c>
      <c r="AY195" s="18" t="s">
        <v>594</v>
      </c>
      <c r="BE195" s="145">
        <f>IF(N195="základní",J195,0)</f>
        <v>0</v>
      </c>
      <c r="BF195" s="145">
        <f>IF(N195="snížená",J195,0)</f>
        <v>0</v>
      </c>
      <c r="BG195" s="145">
        <f>IF(N195="zákl. přenesená",J195,0)</f>
        <v>0</v>
      </c>
      <c r="BH195" s="145">
        <f>IF(N195="sníž. přenesená",J195,0)</f>
        <v>0</v>
      </c>
      <c r="BI195" s="145">
        <f>IF(N195="nulová",J195,0)</f>
        <v>0</v>
      </c>
      <c r="BJ195" s="18" t="s">
        <v>91</v>
      </c>
      <c r="BK195" s="145">
        <f>ROUND(I195*H195,2)</f>
        <v>0</v>
      </c>
      <c r="BL195" s="18" t="s">
        <v>147</v>
      </c>
      <c r="BM195" s="144" t="s">
        <v>12390</v>
      </c>
    </row>
    <row r="196" spans="2:65" s="13" customFormat="1" ht="10.199999999999999" x14ac:dyDescent="0.2">
      <c r="B196" s="153"/>
      <c r="D196" s="147" t="s">
        <v>603</v>
      </c>
      <c r="E196" s="154" t="s">
        <v>82</v>
      </c>
      <c r="F196" s="155" t="s">
        <v>12391</v>
      </c>
      <c r="H196" s="156">
        <v>0.6</v>
      </c>
      <c r="I196" s="157"/>
      <c r="L196" s="153"/>
      <c r="M196" s="158"/>
      <c r="T196" s="159"/>
      <c r="AT196" s="154" t="s">
        <v>603</v>
      </c>
      <c r="AU196" s="154" t="s">
        <v>93</v>
      </c>
      <c r="AV196" s="13" t="s">
        <v>93</v>
      </c>
      <c r="AW196" s="13" t="s">
        <v>42</v>
      </c>
      <c r="AX196" s="13" t="s">
        <v>91</v>
      </c>
      <c r="AY196" s="154" t="s">
        <v>594</v>
      </c>
    </row>
    <row r="197" spans="2:65" s="11" customFormat="1" ht="22.8" customHeight="1" x14ac:dyDescent="0.25">
      <c r="B197" s="121"/>
      <c r="D197" s="122" t="s">
        <v>83</v>
      </c>
      <c r="E197" s="131" t="s">
        <v>1641</v>
      </c>
      <c r="F197" s="131" t="s">
        <v>1642</v>
      </c>
      <c r="I197" s="124"/>
      <c r="J197" s="132">
        <f>BK197</f>
        <v>0</v>
      </c>
      <c r="L197" s="121"/>
      <c r="M197" s="126"/>
      <c r="P197" s="127">
        <f>SUM(P198:P202)</f>
        <v>0</v>
      </c>
      <c r="R197" s="127">
        <f>SUM(R198:R202)</f>
        <v>0</v>
      </c>
      <c r="T197" s="128">
        <f>SUM(T198:T202)</f>
        <v>0</v>
      </c>
      <c r="AR197" s="122" t="s">
        <v>91</v>
      </c>
      <c r="AT197" s="129" t="s">
        <v>83</v>
      </c>
      <c r="AU197" s="129" t="s">
        <v>91</v>
      </c>
      <c r="AY197" s="122" t="s">
        <v>594</v>
      </c>
      <c r="BK197" s="130">
        <f>SUM(BK198:BK202)</f>
        <v>0</v>
      </c>
    </row>
    <row r="198" spans="2:65" s="1" customFormat="1" ht="24.15" customHeight="1" x14ac:dyDescent="0.2">
      <c r="B198" s="34"/>
      <c r="C198" s="133" t="s">
        <v>821</v>
      </c>
      <c r="D198" s="133" t="s">
        <v>597</v>
      </c>
      <c r="E198" s="134" t="s">
        <v>4053</v>
      </c>
      <c r="F198" s="135" t="s">
        <v>4054</v>
      </c>
      <c r="G198" s="136" t="s">
        <v>738</v>
      </c>
      <c r="H198" s="137">
        <v>23.486999999999998</v>
      </c>
      <c r="I198" s="138"/>
      <c r="J198" s="139">
        <f>ROUND(I198*H198,2)</f>
        <v>0</v>
      </c>
      <c r="K198" s="135" t="s">
        <v>651</v>
      </c>
      <c r="L198" s="34"/>
      <c r="M198" s="140" t="s">
        <v>82</v>
      </c>
      <c r="N198" s="141" t="s">
        <v>54</v>
      </c>
      <c r="P198" s="142">
        <f>O198*H198</f>
        <v>0</v>
      </c>
      <c r="Q198" s="142">
        <v>0</v>
      </c>
      <c r="R198" s="142">
        <f>Q198*H198</f>
        <v>0</v>
      </c>
      <c r="S198" s="142">
        <v>0</v>
      </c>
      <c r="T198" s="143">
        <f>S198*H198</f>
        <v>0</v>
      </c>
      <c r="AR198" s="144" t="s">
        <v>147</v>
      </c>
      <c r="AT198" s="144" t="s">
        <v>597</v>
      </c>
      <c r="AU198" s="144" t="s">
        <v>93</v>
      </c>
      <c r="AY198" s="18" t="s">
        <v>594</v>
      </c>
      <c r="BE198" s="145">
        <f>IF(N198="základní",J198,0)</f>
        <v>0</v>
      </c>
      <c r="BF198" s="145">
        <f>IF(N198="snížená",J198,0)</f>
        <v>0</v>
      </c>
      <c r="BG198" s="145">
        <f>IF(N198="zákl. přenesená",J198,0)</f>
        <v>0</v>
      </c>
      <c r="BH198" s="145">
        <f>IF(N198="sníž. přenesená",J198,0)</f>
        <v>0</v>
      </c>
      <c r="BI198" s="145">
        <f>IF(N198="nulová",J198,0)</f>
        <v>0</v>
      </c>
      <c r="BJ198" s="18" t="s">
        <v>91</v>
      </c>
      <c r="BK198" s="145">
        <f>ROUND(I198*H198,2)</f>
        <v>0</v>
      </c>
      <c r="BL198" s="18" t="s">
        <v>147</v>
      </c>
      <c r="BM198" s="144" t="s">
        <v>12392</v>
      </c>
    </row>
    <row r="199" spans="2:65" s="1" customFormat="1" ht="10.199999999999999" x14ac:dyDescent="0.2">
      <c r="B199" s="34"/>
      <c r="D199" s="164" t="s">
        <v>653</v>
      </c>
      <c r="F199" s="165" t="s">
        <v>4056</v>
      </c>
      <c r="I199" s="166"/>
      <c r="L199" s="34"/>
      <c r="M199" s="167"/>
      <c r="T199" s="55"/>
      <c r="AT199" s="18" t="s">
        <v>653</v>
      </c>
      <c r="AU199" s="18" t="s">
        <v>93</v>
      </c>
    </row>
    <row r="200" spans="2:65" s="1" customFormat="1" ht="16.5" customHeight="1" x14ac:dyDescent="0.2">
      <c r="B200" s="34"/>
      <c r="C200" s="133" t="s">
        <v>832</v>
      </c>
      <c r="D200" s="133" t="s">
        <v>597</v>
      </c>
      <c r="E200" s="134" t="s">
        <v>1649</v>
      </c>
      <c r="F200" s="135" t="s">
        <v>1650</v>
      </c>
      <c r="G200" s="136" t="s">
        <v>738</v>
      </c>
      <c r="H200" s="137">
        <v>23.486999999999998</v>
      </c>
      <c r="I200" s="138"/>
      <c r="J200" s="139">
        <f>ROUND(I200*H200,2)</f>
        <v>0</v>
      </c>
      <c r="K200" s="135" t="s">
        <v>5627</v>
      </c>
      <c r="L200" s="34"/>
      <c r="M200" s="140" t="s">
        <v>82</v>
      </c>
      <c r="N200" s="141" t="s">
        <v>54</v>
      </c>
      <c r="P200" s="142">
        <f>O200*H200</f>
        <v>0</v>
      </c>
      <c r="Q200" s="142">
        <v>0</v>
      </c>
      <c r="R200" s="142">
        <f>Q200*H200</f>
        <v>0</v>
      </c>
      <c r="S200" s="142">
        <v>0</v>
      </c>
      <c r="T200" s="143">
        <f>S200*H200</f>
        <v>0</v>
      </c>
      <c r="AR200" s="144" t="s">
        <v>147</v>
      </c>
      <c r="AT200" s="144" t="s">
        <v>597</v>
      </c>
      <c r="AU200" s="144" t="s">
        <v>93</v>
      </c>
      <c r="AY200" s="18" t="s">
        <v>594</v>
      </c>
      <c r="BE200" s="145">
        <f>IF(N200="základní",J200,0)</f>
        <v>0</v>
      </c>
      <c r="BF200" s="145">
        <f>IF(N200="snížená",J200,0)</f>
        <v>0</v>
      </c>
      <c r="BG200" s="145">
        <f>IF(N200="zákl. přenesená",J200,0)</f>
        <v>0</v>
      </c>
      <c r="BH200" s="145">
        <f>IF(N200="sníž. přenesená",J200,0)</f>
        <v>0</v>
      </c>
      <c r="BI200" s="145">
        <f>IF(N200="nulová",J200,0)</f>
        <v>0</v>
      </c>
      <c r="BJ200" s="18" t="s">
        <v>91</v>
      </c>
      <c r="BK200" s="145">
        <f>ROUND(I200*H200,2)</f>
        <v>0</v>
      </c>
      <c r="BL200" s="18" t="s">
        <v>147</v>
      </c>
      <c r="BM200" s="144" t="s">
        <v>12393</v>
      </c>
    </row>
    <row r="201" spans="2:65" s="1" customFormat="1" ht="24.15" customHeight="1" x14ac:dyDescent="0.2">
      <c r="B201" s="34"/>
      <c r="C201" s="133" t="s">
        <v>845</v>
      </c>
      <c r="D201" s="133" t="s">
        <v>597</v>
      </c>
      <c r="E201" s="134" t="s">
        <v>5699</v>
      </c>
      <c r="F201" s="135" t="s">
        <v>5700</v>
      </c>
      <c r="G201" s="136" t="s">
        <v>738</v>
      </c>
      <c r="H201" s="137">
        <v>23.486999999999998</v>
      </c>
      <c r="I201" s="138"/>
      <c r="J201" s="139">
        <f>ROUND(I201*H201,2)</f>
        <v>0</v>
      </c>
      <c r="K201" s="135" t="s">
        <v>651</v>
      </c>
      <c r="L201" s="34"/>
      <c r="M201" s="140" t="s">
        <v>82</v>
      </c>
      <c r="N201" s="141" t="s">
        <v>54</v>
      </c>
      <c r="P201" s="142">
        <f>O201*H201</f>
        <v>0</v>
      </c>
      <c r="Q201" s="142">
        <v>0</v>
      </c>
      <c r="R201" s="142">
        <f>Q201*H201</f>
        <v>0</v>
      </c>
      <c r="S201" s="142">
        <v>0</v>
      </c>
      <c r="T201" s="143">
        <f>S201*H201</f>
        <v>0</v>
      </c>
      <c r="AR201" s="144" t="s">
        <v>147</v>
      </c>
      <c r="AT201" s="144" t="s">
        <v>597</v>
      </c>
      <c r="AU201" s="144" t="s">
        <v>93</v>
      </c>
      <c r="AY201" s="18" t="s">
        <v>594</v>
      </c>
      <c r="BE201" s="145">
        <f>IF(N201="základní",J201,0)</f>
        <v>0</v>
      </c>
      <c r="BF201" s="145">
        <f>IF(N201="snížená",J201,0)</f>
        <v>0</v>
      </c>
      <c r="BG201" s="145">
        <f>IF(N201="zákl. přenesená",J201,0)</f>
        <v>0</v>
      </c>
      <c r="BH201" s="145">
        <f>IF(N201="sníž. přenesená",J201,0)</f>
        <v>0</v>
      </c>
      <c r="BI201" s="145">
        <f>IF(N201="nulová",J201,0)</f>
        <v>0</v>
      </c>
      <c r="BJ201" s="18" t="s">
        <v>91</v>
      </c>
      <c r="BK201" s="145">
        <f>ROUND(I201*H201,2)</f>
        <v>0</v>
      </c>
      <c r="BL201" s="18" t="s">
        <v>147</v>
      </c>
      <c r="BM201" s="144" t="s">
        <v>12394</v>
      </c>
    </row>
    <row r="202" spans="2:65" s="1" customFormat="1" ht="10.199999999999999" x14ac:dyDescent="0.2">
      <c r="B202" s="34"/>
      <c r="D202" s="164" t="s">
        <v>653</v>
      </c>
      <c r="F202" s="165" t="s">
        <v>5702</v>
      </c>
      <c r="I202" s="166"/>
      <c r="L202" s="34"/>
      <c r="M202" s="167"/>
      <c r="T202" s="55"/>
      <c r="AT202" s="18" t="s">
        <v>653</v>
      </c>
      <c r="AU202" s="18" t="s">
        <v>93</v>
      </c>
    </row>
    <row r="203" spans="2:65" s="11" customFormat="1" ht="22.8" customHeight="1" x14ac:dyDescent="0.25">
      <c r="B203" s="121"/>
      <c r="D203" s="122" t="s">
        <v>83</v>
      </c>
      <c r="E203" s="131" t="s">
        <v>1666</v>
      </c>
      <c r="F203" s="131" t="s">
        <v>1667</v>
      </c>
      <c r="I203" s="124"/>
      <c r="J203" s="132">
        <f>BK203</f>
        <v>0</v>
      </c>
      <c r="L203" s="121"/>
      <c r="M203" s="126"/>
      <c r="P203" s="127">
        <f>SUM(P204:P205)</f>
        <v>0</v>
      </c>
      <c r="R203" s="127">
        <f>SUM(R204:R205)</f>
        <v>0</v>
      </c>
      <c r="T203" s="128">
        <f>SUM(T204:T205)</f>
        <v>0</v>
      </c>
      <c r="AR203" s="122" t="s">
        <v>91</v>
      </c>
      <c r="AT203" s="129" t="s">
        <v>83</v>
      </c>
      <c r="AU203" s="129" t="s">
        <v>91</v>
      </c>
      <c r="AY203" s="122" t="s">
        <v>594</v>
      </c>
      <c r="BK203" s="130">
        <f>SUM(BK204:BK205)</f>
        <v>0</v>
      </c>
    </row>
    <row r="204" spans="2:65" s="1" customFormat="1" ht="33" customHeight="1" x14ac:dyDescent="0.2">
      <c r="B204" s="34"/>
      <c r="C204" s="133" t="s">
        <v>852</v>
      </c>
      <c r="D204" s="133" t="s">
        <v>597</v>
      </c>
      <c r="E204" s="134" t="s">
        <v>5630</v>
      </c>
      <c r="F204" s="135" t="s">
        <v>5631</v>
      </c>
      <c r="G204" s="136" t="s">
        <v>738</v>
      </c>
      <c r="H204" s="137">
        <v>29.238</v>
      </c>
      <c r="I204" s="138"/>
      <c r="J204" s="139">
        <f>ROUND(I204*H204,2)</f>
        <v>0</v>
      </c>
      <c r="K204" s="135" t="s">
        <v>651</v>
      </c>
      <c r="L204" s="34"/>
      <c r="M204" s="140" t="s">
        <v>82</v>
      </c>
      <c r="N204" s="141" t="s">
        <v>54</v>
      </c>
      <c r="P204" s="142">
        <f>O204*H204</f>
        <v>0</v>
      </c>
      <c r="Q204" s="142">
        <v>0</v>
      </c>
      <c r="R204" s="142">
        <f>Q204*H204</f>
        <v>0</v>
      </c>
      <c r="S204" s="142">
        <v>0</v>
      </c>
      <c r="T204" s="143">
        <f>S204*H204</f>
        <v>0</v>
      </c>
      <c r="AR204" s="144" t="s">
        <v>147</v>
      </c>
      <c r="AT204" s="144" t="s">
        <v>597</v>
      </c>
      <c r="AU204" s="144" t="s">
        <v>93</v>
      </c>
      <c r="AY204" s="18" t="s">
        <v>594</v>
      </c>
      <c r="BE204" s="145">
        <f>IF(N204="základní",J204,0)</f>
        <v>0</v>
      </c>
      <c r="BF204" s="145">
        <f>IF(N204="snížená",J204,0)</f>
        <v>0</v>
      </c>
      <c r="BG204" s="145">
        <f>IF(N204="zákl. přenesená",J204,0)</f>
        <v>0</v>
      </c>
      <c r="BH204" s="145">
        <f>IF(N204="sníž. přenesená",J204,0)</f>
        <v>0</v>
      </c>
      <c r="BI204" s="145">
        <f>IF(N204="nulová",J204,0)</f>
        <v>0</v>
      </c>
      <c r="BJ204" s="18" t="s">
        <v>91</v>
      </c>
      <c r="BK204" s="145">
        <f>ROUND(I204*H204,2)</f>
        <v>0</v>
      </c>
      <c r="BL204" s="18" t="s">
        <v>147</v>
      </c>
      <c r="BM204" s="144" t="s">
        <v>12395</v>
      </c>
    </row>
    <row r="205" spans="2:65" s="1" customFormat="1" ht="10.199999999999999" x14ac:dyDescent="0.2">
      <c r="B205" s="34"/>
      <c r="D205" s="164" t="s">
        <v>653</v>
      </c>
      <c r="F205" s="165" t="s">
        <v>5633</v>
      </c>
      <c r="I205" s="166"/>
      <c r="L205" s="34"/>
      <c r="M205" s="201"/>
      <c r="N205" s="198"/>
      <c r="O205" s="198"/>
      <c r="P205" s="198"/>
      <c r="Q205" s="198"/>
      <c r="R205" s="198"/>
      <c r="S205" s="198"/>
      <c r="T205" s="202"/>
      <c r="AT205" s="18" t="s">
        <v>653</v>
      </c>
      <c r="AU205" s="18" t="s">
        <v>93</v>
      </c>
    </row>
    <row r="206" spans="2:65" s="1" customFormat="1" ht="6.9" customHeight="1" x14ac:dyDescent="0.2">
      <c r="B206" s="43"/>
      <c r="C206" s="44"/>
      <c r="D206" s="44"/>
      <c r="E206" s="44"/>
      <c r="F206" s="44"/>
      <c r="G206" s="44"/>
      <c r="H206" s="44"/>
      <c r="I206" s="44"/>
      <c r="J206" s="44"/>
      <c r="K206" s="44"/>
      <c r="L206" s="34"/>
    </row>
  </sheetData>
  <sheetProtection algorithmName="SHA-512" hashValue="6DgaeIutEilEyMt7KgC35eLqJ4g9gM04h/dnpE/L9z9j9rSK9HHaziKt97t2Jxqu/xAnkCJWfXSaJbu4KYAu2Q==" saltValue="B7CVTDaybAqNwfmqu57eKzchQbpcv89c5bURJoN1kj1DXTtQaRRk8JXa/GQSQ8iNR0K8SXcmLc2J+ElPWoRMLw==" spinCount="100000" sheet="1" objects="1" scenarios="1" formatColumns="0" formatRows="0" autoFilter="0"/>
  <autoFilter ref="C95:K205" xr:uid="{00000000-0009-0000-0000-000047000000}"/>
  <mergeCells count="15">
    <mergeCell ref="E82:H82"/>
    <mergeCell ref="E86:H86"/>
    <mergeCell ref="E84:H84"/>
    <mergeCell ref="E88:H88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0" r:id="rId1" xr:uid="{00000000-0004-0000-4700-000000000000}"/>
    <hyperlink ref="F105" r:id="rId2" xr:uid="{00000000-0004-0000-4700-000001000000}"/>
    <hyperlink ref="F110" r:id="rId3" xr:uid="{00000000-0004-0000-4700-000002000000}"/>
    <hyperlink ref="F112" r:id="rId4" xr:uid="{00000000-0004-0000-4700-000003000000}"/>
    <hyperlink ref="F128" r:id="rId5" xr:uid="{00000000-0004-0000-4700-000004000000}"/>
    <hyperlink ref="F132" r:id="rId6" xr:uid="{00000000-0004-0000-4700-000005000000}"/>
    <hyperlink ref="F135" r:id="rId7" xr:uid="{00000000-0004-0000-4700-000006000000}"/>
    <hyperlink ref="F141" r:id="rId8" xr:uid="{00000000-0004-0000-4700-000007000000}"/>
    <hyperlink ref="F145" r:id="rId9" xr:uid="{00000000-0004-0000-4700-000008000000}"/>
    <hyperlink ref="F149" r:id="rId10" xr:uid="{00000000-0004-0000-4700-000009000000}"/>
    <hyperlink ref="F157" r:id="rId11" xr:uid="{00000000-0004-0000-4700-00000A000000}"/>
    <hyperlink ref="F167" r:id="rId12" xr:uid="{00000000-0004-0000-4700-00000B000000}"/>
    <hyperlink ref="F170" r:id="rId13" xr:uid="{00000000-0004-0000-4700-00000C000000}"/>
    <hyperlink ref="F176" r:id="rId14" xr:uid="{00000000-0004-0000-4700-00000D000000}"/>
    <hyperlink ref="F184" r:id="rId15" xr:uid="{00000000-0004-0000-4700-00000E000000}"/>
    <hyperlink ref="F186" r:id="rId16" xr:uid="{00000000-0004-0000-4700-00000F000000}"/>
    <hyperlink ref="F188" r:id="rId17" xr:uid="{00000000-0004-0000-4700-000010000000}"/>
    <hyperlink ref="F190" r:id="rId18" xr:uid="{00000000-0004-0000-4700-000011000000}"/>
    <hyperlink ref="F199" r:id="rId19" xr:uid="{00000000-0004-0000-4700-000012000000}"/>
    <hyperlink ref="F202" r:id="rId20" xr:uid="{00000000-0004-0000-4700-000013000000}"/>
    <hyperlink ref="F205" r:id="rId21" xr:uid="{00000000-0004-0000-4700-000014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2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sheetPr>
    <pageSetUpPr fitToPage="1"/>
  </sheetPr>
  <dimension ref="B2:BM244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356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11833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4087</v>
      </c>
      <c r="L12" s="34"/>
    </row>
    <row r="13" spans="2:46" s="1" customFormat="1" ht="16.5" customHeight="1" x14ac:dyDescent="0.2">
      <c r="B13" s="34"/>
      <c r="E13" s="314" t="s">
        <v>12396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6281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ROUND(J95,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ROUND((SUM(BE95:BE243)),  2)</f>
        <v>0</v>
      </c>
      <c r="I37" s="95">
        <v>0.21</v>
      </c>
      <c r="J37" s="84">
        <f>ROUND(((SUM(BE95:BE243))*I37),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ROUND((SUM(BF95:BF243)),  2)</f>
        <v>0</v>
      </c>
      <c r="I38" s="95">
        <v>0.15</v>
      </c>
      <c r="J38" s="84">
        <f>ROUND(((SUM(BF95:BF243))*I38),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ROUND((SUM(BG95:BG243)),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ROUND((SUM(BH95:BH243)),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ROUND((SUM(BI95:BI243)),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11833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4087</v>
      </c>
      <c r="L57" s="34"/>
    </row>
    <row r="58" spans="2:12" s="1" customFormat="1" ht="16.5" customHeight="1" x14ac:dyDescent="0.2">
      <c r="B58" s="34"/>
      <c r="E58" s="314" t="str">
        <f>E13</f>
        <v>D.1.1.8.8. - Utěsnění prostupů pro bazénovou technologii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J95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J96</f>
        <v>0</v>
      </c>
      <c r="L68" s="105"/>
    </row>
    <row r="69" spans="2:47" s="9" customFormat="1" ht="19.95" customHeight="1" x14ac:dyDescent="0.2">
      <c r="B69" s="109"/>
      <c r="D69" s="110" t="s">
        <v>6028</v>
      </c>
      <c r="E69" s="111"/>
      <c r="F69" s="111"/>
      <c r="G69" s="111"/>
      <c r="H69" s="111"/>
      <c r="I69" s="111"/>
      <c r="J69" s="112">
        <f>J97</f>
        <v>0</v>
      </c>
      <c r="L69" s="109"/>
    </row>
    <row r="70" spans="2:47" s="9" customFormat="1" ht="19.95" customHeight="1" x14ac:dyDescent="0.2">
      <c r="B70" s="109"/>
      <c r="D70" s="110" t="s">
        <v>637</v>
      </c>
      <c r="E70" s="111"/>
      <c r="F70" s="111"/>
      <c r="G70" s="111"/>
      <c r="H70" s="111"/>
      <c r="I70" s="111"/>
      <c r="J70" s="112">
        <f>J218</f>
        <v>0</v>
      </c>
      <c r="L70" s="109"/>
    </row>
    <row r="71" spans="2:47" s="9" customFormat="1" ht="19.95" customHeight="1" x14ac:dyDescent="0.2">
      <c r="B71" s="109"/>
      <c r="D71" s="110" t="s">
        <v>639</v>
      </c>
      <c r="E71" s="111"/>
      <c r="F71" s="111"/>
      <c r="G71" s="111"/>
      <c r="H71" s="111"/>
      <c r="I71" s="111"/>
      <c r="J71" s="112">
        <f>J241</f>
        <v>0</v>
      </c>
      <c r="L71" s="109"/>
    </row>
    <row r="72" spans="2:47" s="1" customFormat="1" ht="21.75" customHeight="1" x14ac:dyDescent="0.2">
      <c r="B72" s="34"/>
      <c r="L72" s="34"/>
    </row>
    <row r="73" spans="2:47" s="1" customFormat="1" ht="6.9" customHeight="1" x14ac:dyDescent="0.2">
      <c r="B73" s="43"/>
      <c r="C73" s="44"/>
      <c r="D73" s="44"/>
      <c r="E73" s="44"/>
      <c r="F73" s="44"/>
      <c r="G73" s="44"/>
      <c r="H73" s="44"/>
      <c r="I73" s="44"/>
      <c r="J73" s="44"/>
      <c r="K73" s="44"/>
      <c r="L73" s="34"/>
    </row>
    <row r="77" spans="2:47" s="1" customFormat="1" ht="6.9" customHeight="1" x14ac:dyDescent="0.2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4"/>
    </row>
    <row r="78" spans="2:47" s="1" customFormat="1" ht="24.9" customHeight="1" x14ac:dyDescent="0.2">
      <c r="B78" s="34"/>
      <c r="C78" s="22" t="s">
        <v>579</v>
      </c>
      <c r="L78" s="34"/>
    </row>
    <row r="79" spans="2:47" s="1" customFormat="1" ht="6.9" customHeight="1" x14ac:dyDescent="0.2">
      <c r="B79" s="34"/>
      <c r="L79" s="34"/>
    </row>
    <row r="80" spans="2:47" s="1" customFormat="1" ht="12" customHeight="1" x14ac:dyDescent="0.2">
      <c r="B80" s="34"/>
      <c r="C80" s="28" t="s">
        <v>16</v>
      </c>
      <c r="L80" s="34"/>
    </row>
    <row r="81" spans="2:63" s="1" customFormat="1" ht="26.25" customHeight="1" x14ac:dyDescent="0.2">
      <c r="B81" s="34"/>
      <c r="E81" s="334" t="str">
        <f>E7</f>
        <v>REVIZE 03 - REKONSTRUKCE A STAVEBNÍ ÚPRAVY MĚSTSKÉHO PLAVECKÉHO BAZÉNU V LIBERCI</v>
      </c>
      <c r="F81" s="335"/>
      <c r="G81" s="335"/>
      <c r="H81" s="335"/>
      <c r="L81" s="34"/>
    </row>
    <row r="82" spans="2:63" ht="12" customHeight="1" x14ac:dyDescent="0.2">
      <c r="B82" s="21"/>
      <c r="C82" s="28" t="s">
        <v>563</v>
      </c>
      <c r="L82" s="21"/>
    </row>
    <row r="83" spans="2:63" ht="16.5" customHeight="1" x14ac:dyDescent="0.2">
      <c r="B83" s="21"/>
      <c r="E83" s="334" t="s">
        <v>564</v>
      </c>
      <c r="F83" s="296"/>
      <c r="G83" s="296"/>
      <c r="H83" s="296"/>
      <c r="L83" s="21"/>
    </row>
    <row r="84" spans="2:63" ht="12" customHeight="1" x14ac:dyDescent="0.2">
      <c r="B84" s="21"/>
      <c r="C84" s="28" t="s">
        <v>565</v>
      </c>
      <c r="L84" s="21"/>
    </row>
    <row r="85" spans="2:63" s="1" customFormat="1" ht="16.5" customHeight="1" x14ac:dyDescent="0.2">
      <c r="B85" s="34"/>
      <c r="E85" s="327" t="s">
        <v>11833</v>
      </c>
      <c r="F85" s="336"/>
      <c r="G85" s="336"/>
      <c r="H85" s="336"/>
      <c r="L85" s="34"/>
    </row>
    <row r="86" spans="2:63" s="1" customFormat="1" ht="12" customHeight="1" x14ac:dyDescent="0.2">
      <c r="B86" s="34"/>
      <c r="C86" s="28" t="s">
        <v>4087</v>
      </c>
      <c r="L86" s="34"/>
    </row>
    <row r="87" spans="2:63" s="1" customFormat="1" ht="16.5" customHeight="1" x14ac:dyDescent="0.2">
      <c r="B87" s="34"/>
      <c r="E87" s="314" t="str">
        <f>E13</f>
        <v>D.1.1.8.8. - Utěsnění prostupů pro bazénovou technologii</v>
      </c>
      <c r="F87" s="336"/>
      <c r="G87" s="336"/>
      <c r="H87" s="336"/>
      <c r="L87" s="34"/>
    </row>
    <row r="88" spans="2:63" s="1" customFormat="1" ht="6.9" customHeight="1" x14ac:dyDescent="0.2">
      <c r="B88" s="34"/>
      <c r="L88" s="34"/>
    </row>
    <row r="89" spans="2:63" s="1" customFormat="1" ht="12" customHeight="1" x14ac:dyDescent="0.2">
      <c r="B89" s="34"/>
      <c r="C89" s="28" t="s">
        <v>22</v>
      </c>
      <c r="F89" s="26" t="str">
        <f>F16</f>
        <v>Tržní nám., Liberec</v>
      </c>
      <c r="I89" s="28" t="s">
        <v>24</v>
      </c>
      <c r="J89" s="51" t="str">
        <f>IF(J16="","",J16)</f>
        <v>8. 9. 2023</v>
      </c>
      <c r="L89" s="34"/>
    </row>
    <row r="90" spans="2:63" s="1" customFormat="1" ht="6.9" customHeight="1" x14ac:dyDescent="0.2">
      <c r="B90" s="34"/>
      <c r="L90" s="34"/>
    </row>
    <row r="91" spans="2:63" s="1" customFormat="1" ht="15.15" customHeight="1" x14ac:dyDescent="0.2">
      <c r="B91" s="34"/>
      <c r="C91" s="28" t="s">
        <v>30</v>
      </c>
      <c r="F91" s="26" t="str">
        <f>E19</f>
        <v>SM Liberec</v>
      </c>
      <c r="I91" s="28" t="s">
        <v>38</v>
      </c>
      <c r="J91" s="32" t="str">
        <f>E25</f>
        <v>A11HK</v>
      </c>
      <c r="L91" s="34"/>
    </row>
    <row r="92" spans="2:63" s="1" customFormat="1" ht="25.65" customHeight="1" x14ac:dyDescent="0.2">
      <c r="B92" s="34"/>
      <c r="C92" s="28" t="s">
        <v>36</v>
      </c>
      <c r="F92" s="26" t="str">
        <f>IF(E22="","",E22)</f>
        <v>Vyplň údaj</v>
      </c>
      <c r="I92" s="28" t="s">
        <v>43</v>
      </c>
      <c r="J92" s="32" t="str">
        <f>E28</f>
        <v>PROPOS Liberec s.r.o.</v>
      </c>
      <c r="L92" s="34"/>
    </row>
    <row r="93" spans="2:63" s="1" customFormat="1" ht="10.35" customHeight="1" x14ac:dyDescent="0.2">
      <c r="B93" s="34"/>
      <c r="L93" s="34"/>
    </row>
    <row r="94" spans="2:63" s="10" customFormat="1" ht="29.25" customHeight="1" x14ac:dyDescent="0.2">
      <c r="B94" s="113"/>
      <c r="C94" s="114" t="s">
        <v>580</v>
      </c>
      <c r="D94" s="115" t="s">
        <v>68</v>
      </c>
      <c r="E94" s="115" t="s">
        <v>64</v>
      </c>
      <c r="F94" s="115" t="s">
        <v>65</v>
      </c>
      <c r="G94" s="115" t="s">
        <v>581</v>
      </c>
      <c r="H94" s="115" t="s">
        <v>582</v>
      </c>
      <c r="I94" s="115" t="s">
        <v>583</v>
      </c>
      <c r="J94" s="115" t="s">
        <v>575</v>
      </c>
      <c r="K94" s="116" t="s">
        <v>584</v>
      </c>
      <c r="L94" s="113"/>
      <c r="M94" s="58" t="s">
        <v>82</v>
      </c>
      <c r="N94" s="59" t="s">
        <v>53</v>
      </c>
      <c r="O94" s="59" t="s">
        <v>585</v>
      </c>
      <c r="P94" s="59" t="s">
        <v>586</v>
      </c>
      <c r="Q94" s="59" t="s">
        <v>587</v>
      </c>
      <c r="R94" s="59" t="s">
        <v>588</v>
      </c>
      <c r="S94" s="59" t="s">
        <v>589</v>
      </c>
      <c r="T94" s="60" t="s">
        <v>590</v>
      </c>
    </row>
    <row r="95" spans="2:63" s="1" customFormat="1" ht="22.8" customHeight="1" x14ac:dyDescent="0.3">
      <c r="B95" s="34"/>
      <c r="C95" s="63" t="s">
        <v>591</v>
      </c>
      <c r="J95" s="117">
        <f>BK95</f>
        <v>0</v>
      </c>
      <c r="L95" s="34"/>
      <c r="M95" s="61"/>
      <c r="N95" s="52"/>
      <c r="O95" s="52"/>
      <c r="P95" s="118">
        <f>P96</f>
        <v>0</v>
      </c>
      <c r="Q95" s="52"/>
      <c r="R95" s="118">
        <f>R96</f>
        <v>0.81994000000000011</v>
      </c>
      <c r="S95" s="52"/>
      <c r="T95" s="119">
        <f>T96</f>
        <v>0</v>
      </c>
      <c r="AT95" s="18" t="s">
        <v>83</v>
      </c>
      <c r="AU95" s="18" t="s">
        <v>576</v>
      </c>
      <c r="BK95" s="120">
        <f>BK96</f>
        <v>0</v>
      </c>
    </row>
    <row r="96" spans="2:63" s="11" customFormat="1" ht="25.95" customHeight="1" x14ac:dyDescent="0.25">
      <c r="B96" s="121"/>
      <c r="D96" s="122" t="s">
        <v>83</v>
      </c>
      <c r="E96" s="123" t="s">
        <v>645</v>
      </c>
      <c r="F96" s="123" t="s">
        <v>646</v>
      </c>
      <c r="I96" s="124"/>
      <c r="J96" s="125">
        <f>BK96</f>
        <v>0</v>
      </c>
      <c r="L96" s="121"/>
      <c r="M96" s="126"/>
      <c r="P96" s="127">
        <f>P97+P218+P241</f>
        <v>0</v>
      </c>
      <c r="R96" s="127">
        <f>R97+R218+R241</f>
        <v>0.81994000000000011</v>
      </c>
      <c r="T96" s="128">
        <f>T97+T218+T241</f>
        <v>0</v>
      </c>
      <c r="AR96" s="122" t="s">
        <v>91</v>
      </c>
      <c r="AT96" s="129" t="s">
        <v>83</v>
      </c>
      <c r="AU96" s="129" t="s">
        <v>84</v>
      </c>
      <c r="AY96" s="122" t="s">
        <v>594</v>
      </c>
      <c r="BK96" s="130">
        <f>BK97+BK218+BK241</f>
        <v>0</v>
      </c>
    </row>
    <row r="97" spans="2:65" s="11" customFormat="1" ht="22.8" customHeight="1" x14ac:dyDescent="0.25">
      <c r="B97" s="121"/>
      <c r="D97" s="122" t="s">
        <v>83</v>
      </c>
      <c r="E97" s="131" t="s">
        <v>716</v>
      </c>
      <c r="F97" s="131" t="s">
        <v>6203</v>
      </c>
      <c r="I97" s="124"/>
      <c r="J97" s="132">
        <f>BK97</f>
        <v>0</v>
      </c>
      <c r="L97" s="121"/>
      <c r="M97" s="126"/>
      <c r="P97" s="127">
        <f>SUM(P98:P217)</f>
        <v>0</v>
      </c>
      <c r="R97" s="127">
        <f>SUM(R98:R217)</f>
        <v>0.16102</v>
      </c>
      <c r="T97" s="128">
        <f>SUM(T98:T217)</f>
        <v>0</v>
      </c>
      <c r="AR97" s="122" t="s">
        <v>91</v>
      </c>
      <c r="AT97" s="129" t="s">
        <v>83</v>
      </c>
      <c r="AU97" s="129" t="s">
        <v>91</v>
      </c>
      <c r="AY97" s="122" t="s">
        <v>594</v>
      </c>
      <c r="BK97" s="130">
        <f>SUM(BK98:BK217)</f>
        <v>0</v>
      </c>
    </row>
    <row r="98" spans="2:65" s="1" customFormat="1" ht="16.5" customHeight="1" x14ac:dyDescent="0.2">
      <c r="B98" s="34"/>
      <c r="C98" s="133" t="s">
        <v>91</v>
      </c>
      <c r="D98" s="133" t="s">
        <v>597</v>
      </c>
      <c r="E98" s="134" t="s">
        <v>12397</v>
      </c>
      <c r="F98" s="135" t="s">
        <v>12398</v>
      </c>
      <c r="G98" s="136" t="s">
        <v>600</v>
      </c>
      <c r="H98" s="137">
        <v>20</v>
      </c>
      <c r="I98" s="138"/>
      <c r="J98" s="139">
        <f>ROUND(I98*H98,2)</f>
        <v>0</v>
      </c>
      <c r="K98" s="135" t="s">
        <v>651</v>
      </c>
      <c r="L98" s="34"/>
      <c r="M98" s="140" t="s">
        <v>82</v>
      </c>
      <c r="N98" s="141" t="s">
        <v>54</v>
      </c>
      <c r="P98" s="142">
        <f>O98*H98</f>
        <v>0</v>
      </c>
      <c r="Q98" s="142">
        <v>1E-4</v>
      </c>
      <c r="R98" s="142">
        <f>Q98*H98</f>
        <v>2E-3</v>
      </c>
      <c r="S98" s="142">
        <v>0</v>
      </c>
      <c r="T98" s="143">
        <f>S98*H98</f>
        <v>0</v>
      </c>
      <c r="AR98" s="144" t="s">
        <v>147</v>
      </c>
      <c r="AT98" s="144" t="s">
        <v>597</v>
      </c>
      <c r="AU98" s="144" t="s">
        <v>93</v>
      </c>
      <c r="AY98" s="18" t="s">
        <v>594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147</v>
      </c>
      <c r="BM98" s="144" t="s">
        <v>12399</v>
      </c>
    </row>
    <row r="99" spans="2:65" s="1" customFormat="1" ht="10.199999999999999" x14ac:dyDescent="0.2">
      <c r="B99" s="34"/>
      <c r="D99" s="164" t="s">
        <v>653</v>
      </c>
      <c r="F99" s="165" t="s">
        <v>12400</v>
      </c>
      <c r="I99" s="166"/>
      <c r="L99" s="34"/>
      <c r="M99" s="167"/>
      <c r="T99" s="55"/>
      <c r="AT99" s="18" t="s">
        <v>653</v>
      </c>
      <c r="AU99" s="18" t="s">
        <v>93</v>
      </c>
    </row>
    <row r="100" spans="2:65" s="12" customFormat="1" ht="10.199999999999999" x14ac:dyDescent="0.2">
      <c r="B100" s="146"/>
      <c r="D100" s="147" t="s">
        <v>603</v>
      </c>
      <c r="E100" s="148" t="s">
        <v>82</v>
      </c>
      <c r="F100" s="149" t="s">
        <v>12401</v>
      </c>
      <c r="H100" s="148" t="s">
        <v>82</v>
      </c>
      <c r="I100" s="150"/>
      <c r="L100" s="146"/>
      <c r="M100" s="151"/>
      <c r="T100" s="152"/>
      <c r="AT100" s="148" t="s">
        <v>603</v>
      </c>
      <c r="AU100" s="148" t="s">
        <v>93</v>
      </c>
      <c r="AV100" s="12" t="s">
        <v>91</v>
      </c>
      <c r="AW100" s="12" t="s">
        <v>42</v>
      </c>
      <c r="AX100" s="12" t="s">
        <v>84</v>
      </c>
      <c r="AY100" s="148" t="s">
        <v>594</v>
      </c>
    </row>
    <row r="101" spans="2:65" s="12" customFormat="1" ht="10.199999999999999" x14ac:dyDescent="0.2">
      <c r="B101" s="146"/>
      <c r="D101" s="147" t="s">
        <v>603</v>
      </c>
      <c r="E101" s="148" t="s">
        <v>82</v>
      </c>
      <c r="F101" s="149" t="s">
        <v>12402</v>
      </c>
      <c r="H101" s="148" t="s">
        <v>82</v>
      </c>
      <c r="I101" s="150"/>
      <c r="L101" s="146"/>
      <c r="M101" s="151"/>
      <c r="T101" s="152"/>
      <c r="AT101" s="148" t="s">
        <v>603</v>
      </c>
      <c r="AU101" s="148" t="s">
        <v>93</v>
      </c>
      <c r="AV101" s="12" t="s">
        <v>91</v>
      </c>
      <c r="AW101" s="12" t="s">
        <v>42</v>
      </c>
      <c r="AX101" s="12" t="s">
        <v>84</v>
      </c>
      <c r="AY101" s="148" t="s">
        <v>594</v>
      </c>
    </row>
    <row r="102" spans="2:65" s="12" customFormat="1" ht="10.199999999999999" x14ac:dyDescent="0.2">
      <c r="B102" s="146"/>
      <c r="D102" s="147" t="s">
        <v>603</v>
      </c>
      <c r="E102" s="148" t="s">
        <v>82</v>
      </c>
      <c r="F102" s="149" t="s">
        <v>12403</v>
      </c>
      <c r="H102" s="148" t="s">
        <v>82</v>
      </c>
      <c r="I102" s="150"/>
      <c r="L102" s="146"/>
      <c r="M102" s="151"/>
      <c r="T102" s="152"/>
      <c r="AT102" s="148" t="s">
        <v>603</v>
      </c>
      <c r="AU102" s="148" t="s">
        <v>93</v>
      </c>
      <c r="AV102" s="12" t="s">
        <v>91</v>
      </c>
      <c r="AW102" s="12" t="s">
        <v>42</v>
      </c>
      <c r="AX102" s="12" t="s">
        <v>84</v>
      </c>
      <c r="AY102" s="148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12404</v>
      </c>
      <c r="H103" s="156">
        <v>1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4" customFormat="1" ht="10.199999999999999" x14ac:dyDescent="0.2">
      <c r="B104" s="168"/>
      <c r="D104" s="147" t="s">
        <v>603</v>
      </c>
      <c r="E104" s="169" t="s">
        <v>82</v>
      </c>
      <c r="F104" s="170" t="s">
        <v>668</v>
      </c>
      <c r="H104" s="171">
        <v>1</v>
      </c>
      <c r="I104" s="172"/>
      <c r="L104" s="168"/>
      <c r="M104" s="173"/>
      <c r="T104" s="174"/>
      <c r="AT104" s="169" t="s">
        <v>603</v>
      </c>
      <c r="AU104" s="169" t="s">
        <v>93</v>
      </c>
      <c r="AV104" s="14" t="s">
        <v>101</v>
      </c>
      <c r="AW104" s="14" t="s">
        <v>42</v>
      </c>
      <c r="AX104" s="14" t="s">
        <v>84</v>
      </c>
      <c r="AY104" s="169" t="s">
        <v>594</v>
      </c>
    </row>
    <row r="105" spans="2:65" s="12" customFormat="1" ht="10.199999999999999" x14ac:dyDescent="0.2">
      <c r="B105" s="146"/>
      <c r="D105" s="147" t="s">
        <v>603</v>
      </c>
      <c r="E105" s="148" t="s">
        <v>82</v>
      </c>
      <c r="F105" s="149" t="s">
        <v>12405</v>
      </c>
      <c r="H105" s="148" t="s">
        <v>82</v>
      </c>
      <c r="I105" s="150"/>
      <c r="L105" s="146"/>
      <c r="M105" s="151"/>
      <c r="T105" s="152"/>
      <c r="AT105" s="148" t="s">
        <v>603</v>
      </c>
      <c r="AU105" s="148" t="s">
        <v>93</v>
      </c>
      <c r="AV105" s="12" t="s">
        <v>91</v>
      </c>
      <c r="AW105" s="12" t="s">
        <v>42</v>
      </c>
      <c r="AX105" s="12" t="s">
        <v>84</v>
      </c>
      <c r="AY105" s="148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12406</v>
      </c>
      <c r="H106" s="156">
        <v>18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4" customFormat="1" ht="10.199999999999999" x14ac:dyDescent="0.2">
      <c r="B107" s="168"/>
      <c r="D107" s="147" t="s">
        <v>603</v>
      </c>
      <c r="E107" s="169" t="s">
        <v>82</v>
      </c>
      <c r="F107" s="170" t="s">
        <v>668</v>
      </c>
      <c r="H107" s="171">
        <v>18</v>
      </c>
      <c r="I107" s="172"/>
      <c r="L107" s="168"/>
      <c r="M107" s="173"/>
      <c r="T107" s="174"/>
      <c r="AT107" s="169" t="s">
        <v>603</v>
      </c>
      <c r="AU107" s="169" t="s">
        <v>93</v>
      </c>
      <c r="AV107" s="14" t="s">
        <v>101</v>
      </c>
      <c r="AW107" s="14" t="s">
        <v>42</v>
      </c>
      <c r="AX107" s="14" t="s">
        <v>84</v>
      </c>
      <c r="AY107" s="169" t="s">
        <v>594</v>
      </c>
    </row>
    <row r="108" spans="2:65" s="12" customFormat="1" ht="10.199999999999999" x14ac:dyDescent="0.2">
      <c r="B108" s="146"/>
      <c r="D108" s="147" t="s">
        <v>603</v>
      </c>
      <c r="E108" s="148" t="s">
        <v>82</v>
      </c>
      <c r="F108" s="149" t="s">
        <v>12407</v>
      </c>
      <c r="H108" s="148" t="s">
        <v>82</v>
      </c>
      <c r="I108" s="150"/>
      <c r="L108" s="146"/>
      <c r="M108" s="151"/>
      <c r="T108" s="152"/>
      <c r="AT108" s="148" t="s">
        <v>603</v>
      </c>
      <c r="AU108" s="148" t="s">
        <v>93</v>
      </c>
      <c r="AV108" s="12" t="s">
        <v>91</v>
      </c>
      <c r="AW108" s="12" t="s">
        <v>42</v>
      </c>
      <c r="AX108" s="12" t="s">
        <v>84</v>
      </c>
      <c r="AY108" s="148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12408</v>
      </c>
      <c r="H109" s="156">
        <v>1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4" customFormat="1" ht="10.199999999999999" x14ac:dyDescent="0.2">
      <c r="B110" s="168"/>
      <c r="D110" s="147" t="s">
        <v>603</v>
      </c>
      <c r="E110" s="169" t="s">
        <v>82</v>
      </c>
      <c r="F110" s="170" t="s">
        <v>668</v>
      </c>
      <c r="H110" s="171">
        <v>1</v>
      </c>
      <c r="I110" s="172"/>
      <c r="L110" s="168"/>
      <c r="M110" s="173"/>
      <c r="T110" s="174"/>
      <c r="AT110" s="169" t="s">
        <v>603</v>
      </c>
      <c r="AU110" s="169" t="s">
        <v>93</v>
      </c>
      <c r="AV110" s="14" t="s">
        <v>101</v>
      </c>
      <c r="AW110" s="14" t="s">
        <v>42</v>
      </c>
      <c r="AX110" s="14" t="s">
        <v>84</v>
      </c>
      <c r="AY110" s="169" t="s">
        <v>594</v>
      </c>
    </row>
    <row r="111" spans="2:65" s="15" customFormat="1" ht="10.199999999999999" x14ac:dyDescent="0.2">
      <c r="B111" s="175"/>
      <c r="D111" s="147" t="s">
        <v>603</v>
      </c>
      <c r="E111" s="176" t="s">
        <v>82</v>
      </c>
      <c r="F111" s="177" t="s">
        <v>672</v>
      </c>
      <c r="H111" s="178">
        <v>20</v>
      </c>
      <c r="I111" s="179"/>
      <c r="L111" s="175"/>
      <c r="M111" s="180"/>
      <c r="T111" s="181"/>
      <c r="AT111" s="176" t="s">
        <v>603</v>
      </c>
      <c r="AU111" s="176" t="s">
        <v>93</v>
      </c>
      <c r="AV111" s="15" t="s">
        <v>147</v>
      </c>
      <c r="AW111" s="15" t="s">
        <v>42</v>
      </c>
      <c r="AX111" s="15" t="s">
        <v>91</v>
      </c>
      <c r="AY111" s="176" t="s">
        <v>594</v>
      </c>
    </row>
    <row r="112" spans="2:65" s="1" customFormat="1" ht="16.5" customHeight="1" x14ac:dyDescent="0.2">
      <c r="B112" s="34"/>
      <c r="C112" s="133" t="s">
        <v>93</v>
      </c>
      <c r="D112" s="133" t="s">
        <v>597</v>
      </c>
      <c r="E112" s="134" t="s">
        <v>12409</v>
      </c>
      <c r="F112" s="135" t="s">
        <v>12410</v>
      </c>
      <c r="G112" s="136" t="s">
        <v>600</v>
      </c>
      <c r="H112" s="137">
        <v>97</v>
      </c>
      <c r="I112" s="138"/>
      <c r="J112" s="139">
        <f>ROUND(I112*H112,2)</f>
        <v>0</v>
      </c>
      <c r="K112" s="135" t="s">
        <v>651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1.3999999999999999E-4</v>
      </c>
      <c r="R112" s="142">
        <f>Q112*H112</f>
        <v>1.3579999999999998E-2</v>
      </c>
      <c r="S112" s="142">
        <v>0</v>
      </c>
      <c r="T112" s="143">
        <f>S112*H112</f>
        <v>0</v>
      </c>
      <c r="AR112" s="144" t="s">
        <v>147</v>
      </c>
      <c r="AT112" s="144" t="s">
        <v>597</v>
      </c>
      <c r="AU112" s="144" t="s">
        <v>93</v>
      </c>
      <c r="AY112" s="18" t="s">
        <v>594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147</v>
      </c>
      <c r="BM112" s="144" t="s">
        <v>12411</v>
      </c>
    </row>
    <row r="113" spans="2:51" s="1" customFormat="1" ht="10.199999999999999" x14ac:dyDescent="0.2">
      <c r="B113" s="34"/>
      <c r="D113" s="164" t="s">
        <v>653</v>
      </c>
      <c r="F113" s="165" t="s">
        <v>12412</v>
      </c>
      <c r="I113" s="166"/>
      <c r="L113" s="34"/>
      <c r="M113" s="167"/>
      <c r="T113" s="55"/>
      <c r="AT113" s="18" t="s">
        <v>653</v>
      </c>
      <c r="AU113" s="18" t="s">
        <v>93</v>
      </c>
    </row>
    <row r="114" spans="2:51" s="12" customFormat="1" ht="10.199999999999999" x14ac:dyDescent="0.2">
      <c r="B114" s="146"/>
      <c r="D114" s="147" t="s">
        <v>603</v>
      </c>
      <c r="E114" s="148" t="s">
        <v>82</v>
      </c>
      <c r="F114" s="149" t="s">
        <v>12401</v>
      </c>
      <c r="H114" s="148" t="s">
        <v>82</v>
      </c>
      <c r="I114" s="150"/>
      <c r="L114" s="146"/>
      <c r="M114" s="151"/>
      <c r="T114" s="152"/>
      <c r="AT114" s="148" t="s">
        <v>603</v>
      </c>
      <c r="AU114" s="148" t="s">
        <v>93</v>
      </c>
      <c r="AV114" s="12" t="s">
        <v>91</v>
      </c>
      <c r="AW114" s="12" t="s">
        <v>42</v>
      </c>
      <c r="AX114" s="12" t="s">
        <v>84</v>
      </c>
      <c r="AY114" s="148" t="s">
        <v>594</v>
      </c>
    </row>
    <row r="115" spans="2:51" s="12" customFormat="1" ht="10.199999999999999" x14ac:dyDescent="0.2">
      <c r="B115" s="146"/>
      <c r="D115" s="147" t="s">
        <v>603</v>
      </c>
      <c r="E115" s="148" t="s">
        <v>82</v>
      </c>
      <c r="F115" s="149" t="s">
        <v>12402</v>
      </c>
      <c r="H115" s="148" t="s">
        <v>82</v>
      </c>
      <c r="I115" s="150"/>
      <c r="L115" s="146"/>
      <c r="M115" s="151"/>
      <c r="T115" s="152"/>
      <c r="AT115" s="148" t="s">
        <v>603</v>
      </c>
      <c r="AU115" s="148" t="s">
        <v>93</v>
      </c>
      <c r="AV115" s="12" t="s">
        <v>91</v>
      </c>
      <c r="AW115" s="12" t="s">
        <v>42</v>
      </c>
      <c r="AX115" s="12" t="s">
        <v>84</v>
      </c>
      <c r="AY115" s="148" t="s">
        <v>594</v>
      </c>
    </row>
    <row r="116" spans="2:51" s="12" customFormat="1" ht="10.199999999999999" x14ac:dyDescent="0.2">
      <c r="B116" s="146"/>
      <c r="D116" s="147" t="s">
        <v>603</v>
      </c>
      <c r="E116" s="148" t="s">
        <v>82</v>
      </c>
      <c r="F116" s="149" t="s">
        <v>12403</v>
      </c>
      <c r="H116" s="148" t="s">
        <v>82</v>
      </c>
      <c r="I116" s="150"/>
      <c r="L116" s="146"/>
      <c r="M116" s="151"/>
      <c r="T116" s="152"/>
      <c r="AT116" s="148" t="s">
        <v>603</v>
      </c>
      <c r="AU116" s="148" t="s">
        <v>93</v>
      </c>
      <c r="AV116" s="12" t="s">
        <v>91</v>
      </c>
      <c r="AW116" s="12" t="s">
        <v>42</v>
      </c>
      <c r="AX116" s="12" t="s">
        <v>84</v>
      </c>
      <c r="AY116" s="148" t="s">
        <v>594</v>
      </c>
    </row>
    <row r="117" spans="2:51" s="13" customFormat="1" ht="10.199999999999999" x14ac:dyDescent="0.2">
      <c r="B117" s="153"/>
      <c r="D117" s="147" t="s">
        <v>603</v>
      </c>
      <c r="E117" s="154" t="s">
        <v>82</v>
      </c>
      <c r="F117" s="155" t="s">
        <v>12413</v>
      </c>
      <c r="H117" s="156">
        <v>81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51" s="14" customFormat="1" ht="10.199999999999999" x14ac:dyDescent="0.2">
      <c r="B118" s="168"/>
      <c r="D118" s="147" t="s">
        <v>603</v>
      </c>
      <c r="E118" s="169" t="s">
        <v>82</v>
      </c>
      <c r="F118" s="170" t="s">
        <v>668</v>
      </c>
      <c r="H118" s="171">
        <v>81</v>
      </c>
      <c r="I118" s="172"/>
      <c r="L118" s="168"/>
      <c r="M118" s="173"/>
      <c r="T118" s="174"/>
      <c r="AT118" s="169" t="s">
        <v>603</v>
      </c>
      <c r="AU118" s="169" t="s">
        <v>93</v>
      </c>
      <c r="AV118" s="14" t="s">
        <v>101</v>
      </c>
      <c r="AW118" s="14" t="s">
        <v>42</v>
      </c>
      <c r="AX118" s="14" t="s">
        <v>84</v>
      </c>
      <c r="AY118" s="169" t="s">
        <v>594</v>
      </c>
    </row>
    <row r="119" spans="2:51" s="12" customFormat="1" ht="10.199999999999999" x14ac:dyDescent="0.2">
      <c r="B119" s="146"/>
      <c r="D119" s="147" t="s">
        <v>603</v>
      </c>
      <c r="E119" s="148" t="s">
        <v>82</v>
      </c>
      <c r="F119" s="149" t="s">
        <v>12405</v>
      </c>
      <c r="H119" s="148" t="s">
        <v>82</v>
      </c>
      <c r="I119" s="150"/>
      <c r="L119" s="146"/>
      <c r="M119" s="151"/>
      <c r="T119" s="152"/>
      <c r="AT119" s="148" t="s">
        <v>603</v>
      </c>
      <c r="AU119" s="148" t="s">
        <v>93</v>
      </c>
      <c r="AV119" s="12" t="s">
        <v>91</v>
      </c>
      <c r="AW119" s="12" t="s">
        <v>42</v>
      </c>
      <c r="AX119" s="12" t="s">
        <v>84</v>
      </c>
      <c r="AY119" s="148" t="s">
        <v>594</v>
      </c>
    </row>
    <row r="120" spans="2:51" s="13" customFormat="1" ht="10.199999999999999" x14ac:dyDescent="0.2">
      <c r="B120" s="153"/>
      <c r="D120" s="147" t="s">
        <v>603</v>
      </c>
      <c r="E120" s="154" t="s">
        <v>82</v>
      </c>
      <c r="F120" s="155" t="s">
        <v>12414</v>
      </c>
      <c r="H120" s="156">
        <v>10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594</v>
      </c>
    </row>
    <row r="121" spans="2:51" s="14" customFormat="1" ht="10.199999999999999" x14ac:dyDescent="0.2">
      <c r="B121" s="168"/>
      <c r="D121" s="147" t="s">
        <v>603</v>
      </c>
      <c r="E121" s="169" t="s">
        <v>82</v>
      </c>
      <c r="F121" s="170" t="s">
        <v>668</v>
      </c>
      <c r="H121" s="171">
        <v>10</v>
      </c>
      <c r="I121" s="172"/>
      <c r="L121" s="168"/>
      <c r="M121" s="173"/>
      <c r="T121" s="174"/>
      <c r="AT121" s="169" t="s">
        <v>603</v>
      </c>
      <c r="AU121" s="169" t="s">
        <v>93</v>
      </c>
      <c r="AV121" s="14" t="s">
        <v>101</v>
      </c>
      <c r="AW121" s="14" t="s">
        <v>42</v>
      </c>
      <c r="AX121" s="14" t="s">
        <v>84</v>
      </c>
      <c r="AY121" s="169" t="s">
        <v>594</v>
      </c>
    </row>
    <row r="122" spans="2:51" s="12" customFormat="1" ht="10.199999999999999" x14ac:dyDescent="0.2">
      <c r="B122" s="146"/>
      <c r="D122" s="147" t="s">
        <v>603</v>
      </c>
      <c r="E122" s="148" t="s">
        <v>82</v>
      </c>
      <c r="F122" s="149" t="s">
        <v>12407</v>
      </c>
      <c r="H122" s="148" t="s">
        <v>82</v>
      </c>
      <c r="I122" s="150"/>
      <c r="L122" s="146"/>
      <c r="M122" s="151"/>
      <c r="T122" s="152"/>
      <c r="AT122" s="148" t="s">
        <v>603</v>
      </c>
      <c r="AU122" s="148" t="s">
        <v>93</v>
      </c>
      <c r="AV122" s="12" t="s">
        <v>91</v>
      </c>
      <c r="AW122" s="12" t="s">
        <v>42</v>
      </c>
      <c r="AX122" s="12" t="s">
        <v>84</v>
      </c>
      <c r="AY122" s="148" t="s">
        <v>594</v>
      </c>
    </row>
    <row r="123" spans="2:51" s="13" customFormat="1" ht="10.199999999999999" x14ac:dyDescent="0.2">
      <c r="B123" s="153"/>
      <c r="D123" s="147" t="s">
        <v>603</v>
      </c>
      <c r="E123" s="154" t="s">
        <v>82</v>
      </c>
      <c r="F123" s="155" t="s">
        <v>12415</v>
      </c>
      <c r="H123" s="156">
        <v>2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594</v>
      </c>
    </row>
    <row r="124" spans="2:51" s="14" customFormat="1" ht="10.199999999999999" x14ac:dyDescent="0.2">
      <c r="B124" s="168"/>
      <c r="D124" s="147" t="s">
        <v>603</v>
      </c>
      <c r="E124" s="169" t="s">
        <v>82</v>
      </c>
      <c r="F124" s="170" t="s">
        <v>668</v>
      </c>
      <c r="H124" s="171">
        <v>2</v>
      </c>
      <c r="I124" s="172"/>
      <c r="L124" s="168"/>
      <c r="M124" s="173"/>
      <c r="T124" s="174"/>
      <c r="AT124" s="169" t="s">
        <v>603</v>
      </c>
      <c r="AU124" s="169" t="s">
        <v>93</v>
      </c>
      <c r="AV124" s="14" t="s">
        <v>101</v>
      </c>
      <c r="AW124" s="14" t="s">
        <v>42</v>
      </c>
      <c r="AX124" s="14" t="s">
        <v>84</v>
      </c>
      <c r="AY124" s="169" t="s">
        <v>594</v>
      </c>
    </row>
    <row r="125" spans="2:51" s="12" customFormat="1" ht="10.199999999999999" x14ac:dyDescent="0.2">
      <c r="B125" s="146"/>
      <c r="D125" s="147" t="s">
        <v>603</v>
      </c>
      <c r="E125" s="148" t="s">
        <v>82</v>
      </c>
      <c r="F125" s="149" t="s">
        <v>12416</v>
      </c>
      <c r="H125" s="148" t="s">
        <v>82</v>
      </c>
      <c r="I125" s="150"/>
      <c r="L125" s="146"/>
      <c r="M125" s="151"/>
      <c r="T125" s="152"/>
      <c r="AT125" s="148" t="s">
        <v>603</v>
      </c>
      <c r="AU125" s="148" t="s">
        <v>93</v>
      </c>
      <c r="AV125" s="12" t="s">
        <v>91</v>
      </c>
      <c r="AW125" s="12" t="s">
        <v>42</v>
      </c>
      <c r="AX125" s="12" t="s">
        <v>84</v>
      </c>
      <c r="AY125" s="148" t="s">
        <v>594</v>
      </c>
    </row>
    <row r="126" spans="2:51" s="13" customFormat="1" ht="10.199999999999999" x14ac:dyDescent="0.2">
      <c r="B126" s="153"/>
      <c r="D126" s="147" t="s">
        <v>603</v>
      </c>
      <c r="E126" s="154" t="s">
        <v>82</v>
      </c>
      <c r="F126" s="155" t="s">
        <v>12415</v>
      </c>
      <c r="H126" s="156">
        <v>2</v>
      </c>
      <c r="I126" s="157"/>
      <c r="L126" s="153"/>
      <c r="M126" s="158"/>
      <c r="T126" s="159"/>
      <c r="AT126" s="154" t="s">
        <v>603</v>
      </c>
      <c r="AU126" s="154" t="s">
        <v>93</v>
      </c>
      <c r="AV126" s="13" t="s">
        <v>93</v>
      </c>
      <c r="AW126" s="13" t="s">
        <v>42</v>
      </c>
      <c r="AX126" s="13" t="s">
        <v>84</v>
      </c>
      <c r="AY126" s="154" t="s">
        <v>594</v>
      </c>
    </row>
    <row r="127" spans="2:51" s="14" customFormat="1" ht="10.199999999999999" x14ac:dyDescent="0.2">
      <c r="B127" s="168"/>
      <c r="D127" s="147" t="s">
        <v>603</v>
      </c>
      <c r="E127" s="169" t="s">
        <v>82</v>
      </c>
      <c r="F127" s="170" t="s">
        <v>668</v>
      </c>
      <c r="H127" s="171">
        <v>2</v>
      </c>
      <c r="I127" s="172"/>
      <c r="L127" s="168"/>
      <c r="M127" s="173"/>
      <c r="T127" s="174"/>
      <c r="AT127" s="169" t="s">
        <v>603</v>
      </c>
      <c r="AU127" s="169" t="s">
        <v>93</v>
      </c>
      <c r="AV127" s="14" t="s">
        <v>101</v>
      </c>
      <c r="AW127" s="14" t="s">
        <v>42</v>
      </c>
      <c r="AX127" s="14" t="s">
        <v>84</v>
      </c>
      <c r="AY127" s="169" t="s">
        <v>594</v>
      </c>
    </row>
    <row r="128" spans="2:51" s="12" customFormat="1" ht="10.199999999999999" x14ac:dyDescent="0.2">
      <c r="B128" s="146"/>
      <c r="D128" s="147" t="s">
        <v>603</v>
      </c>
      <c r="E128" s="148" t="s">
        <v>82</v>
      </c>
      <c r="F128" s="149" t="s">
        <v>12417</v>
      </c>
      <c r="H128" s="148" t="s">
        <v>82</v>
      </c>
      <c r="I128" s="150"/>
      <c r="L128" s="146"/>
      <c r="M128" s="151"/>
      <c r="T128" s="152"/>
      <c r="AT128" s="148" t="s">
        <v>603</v>
      </c>
      <c r="AU128" s="148" t="s">
        <v>93</v>
      </c>
      <c r="AV128" s="12" t="s">
        <v>91</v>
      </c>
      <c r="AW128" s="12" t="s">
        <v>42</v>
      </c>
      <c r="AX128" s="12" t="s">
        <v>84</v>
      </c>
      <c r="AY128" s="148" t="s">
        <v>594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12415</v>
      </c>
      <c r="H129" s="156">
        <v>2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594</v>
      </c>
    </row>
    <row r="130" spans="2:65" s="14" customFormat="1" ht="10.199999999999999" x14ac:dyDescent="0.2">
      <c r="B130" s="168"/>
      <c r="D130" s="147" t="s">
        <v>603</v>
      </c>
      <c r="E130" s="169" t="s">
        <v>82</v>
      </c>
      <c r="F130" s="170" t="s">
        <v>668</v>
      </c>
      <c r="H130" s="171">
        <v>2</v>
      </c>
      <c r="I130" s="172"/>
      <c r="L130" s="168"/>
      <c r="M130" s="173"/>
      <c r="T130" s="174"/>
      <c r="AT130" s="169" t="s">
        <v>603</v>
      </c>
      <c r="AU130" s="169" t="s">
        <v>93</v>
      </c>
      <c r="AV130" s="14" t="s">
        <v>101</v>
      </c>
      <c r="AW130" s="14" t="s">
        <v>42</v>
      </c>
      <c r="AX130" s="14" t="s">
        <v>84</v>
      </c>
      <c r="AY130" s="169" t="s">
        <v>594</v>
      </c>
    </row>
    <row r="131" spans="2:65" s="15" customFormat="1" ht="10.199999999999999" x14ac:dyDescent="0.2">
      <c r="B131" s="175"/>
      <c r="D131" s="147" t="s">
        <v>603</v>
      </c>
      <c r="E131" s="176" t="s">
        <v>82</v>
      </c>
      <c r="F131" s="177" t="s">
        <v>672</v>
      </c>
      <c r="H131" s="178">
        <v>97</v>
      </c>
      <c r="I131" s="179"/>
      <c r="L131" s="175"/>
      <c r="M131" s="180"/>
      <c r="T131" s="181"/>
      <c r="AT131" s="176" t="s">
        <v>603</v>
      </c>
      <c r="AU131" s="176" t="s">
        <v>93</v>
      </c>
      <c r="AV131" s="15" t="s">
        <v>147</v>
      </c>
      <c r="AW131" s="15" t="s">
        <v>42</v>
      </c>
      <c r="AX131" s="15" t="s">
        <v>91</v>
      </c>
      <c r="AY131" s="176" t="s">
        <v>594</v>
      </c>
    </row>
    <row r="132" spans="2:65" s="1" customFormat="1" ht="16.5" customHeight="1" x14ac:dyDescent="0.2">
      <c r="B132" s="34"/>
      <c r="C132" s="133" t="s">
        <v>101</v>
      </c>
      <c r="D132" s="133" t="s">
        <v>597</v>
      </c>
      <c r="E132" s="134" t="s">
        <v>12418</v>
      </c>
      <c r="F132" s="135" t="s">
        <v>12419</v>
      </c>
      <c r="G132" s="136" t="s">
        <v>600</v>
      </c>
      <c r="H132" s="137">
        <v>94</v>
      </c>
      <c r="I132" s="138"/>
      <c r="J132" s="139">
        <f>ROUND(I132*H132,2)</f>
        <v>0</v>
      </c>
      <c r="K132" s="135" t="s">
        <v>651</v>
      </c>
      <c r="L132" s="34"/>
      <c r="M132" s="140" t="s">
        <v>82</v>
      </c>
      <c r="N132" s="141" t="s">
        <v>54</v>
      </c>
      <c r="P132" s="142">
        <f>O132*H132</f>
        <v>0</v>
      </c>
      <c r="Q132" s="142">
        <v>1.8000000000000001E-4</v>
      </c>
      <c r="R132" s="142">
        <f>Q132*H132</f>
        <v>1.6920000000000001E-2</v>
      </c>
      <c r="S132" s="142">
        <v>0</v>
      </c>
      <c r="T132" s="143">
        <f>S132*H132</f>
        <v>0</v>
      </c>
      <c r="AR132" s="144" t="s">
        <v>147</v>
      </c>
      <c r="AT132" s="144" t="s">
        <v>597</v>
      </c>
      <c r="AU132" s="144" t="s">
        <v>93</v>
      </c>
      <c r="AY132" s="18" t="s">
        <v>594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8" t="s">
        <v>91</v>
      </c>
      <c r="BK132" s="145">
        <f>ROUND(I132*H132,2)</f>
        <v>0</v>
      </c>
      <c r="BL132" s="18" t="s">
        <v>147</v>
      </c>
      <c r="BM132" s="144" t="s">
        <v>12420</v>
      </c>
    </row>
    <row r="133" spans="2:65" s="1" customFormat="1" ht="10.199999999999999" x14ac:dyDescent="0.2">
      <c r="B133" s="34"/>
      <c r="D133" s="164" t="s">
        <v>653</v>
      </c>
      <c r="F133" s="165" t="s">
        <v>12421</v>
      </c>
      <c r="I133" s="166"/>
      <c r="L133" s="34"/>
      <c r="M133" s="167"/>
      <c r="T133" s="55"/>
      <c r="AT133" s="18" t="s">
        <v>653</v>
      </c>
      <c r="AU133" s="18" t="s">
        <v>93</v>
      </c>
    </row>
    <row r="134" spans="2:65" s="12" customFormat="1" ht="10.199999999999999" x14ac:dyDescent="0.2">
      <c r="B134" s="146"/>
      <c r="D134" s="147" t="s">
        <v>603</v>
      </c>
      <c r="E134" s="148" t="s">
        <v>82</v>
      </c>
      <c r="F134" s="149" t="s">
        <v>12401</v>
      </c>
      <c r="H134" s="148" t="s">
        <v>82</v>
      </c>
      <c r="I134" s="150"/>
      <c r="L134" s="146"/>
      <c r="M134" s="151"/>
      <c r="T134" s="152"/>
      <c r="AT134" s="148" t="s">
        <v>603</v>
      </c>
      <c r="AU134" s="148" t="s">
        <v>93</v>
      </c>
      <c r="AV134" s="12" t="s">
        <v>91</v>
      </c>
      <c r="AW134" s="12" t="s">
        <v>42</v>
      </c>
      <c r="AX134" s="12" t="s">
        <v>84</v>
      </c>
      <c r="AY134" s="148" t="s">
        <v>594</v>
      </c>
    </row>
    <row r="135" spans="2:65" s="12" customFormat="1" ht="10.199999999999999" x14ac:dyDescent="0.2">
      <c r="B135" s="146"/>
      <c r="D135" s="147" t="s">
        <v>603</v>
      </c>
      <c r="E135" s="148" t="s">
        <v>82</v>
      </c>
      <c r="F135" s="149" t="s">
        <v>12402</v>
      </c>
      <c r="H135" s="148" t="s">
        <v>82</v>
      </c>
      <c r="I135" s="150"/>
      <c r="L135" s="146"/>
      <c r="M135" s="151"/>
      <c r="T135" s="152"/>
      <c r="AT135" s="148" t="s">
        <v>603</v>
      </c>
      <c r="AU135" s="148" t="s">
        <v>93</v>
      </c>
      <c r="AV135" s="12" t="s">
        <v>91</v>
      </c>
      <c r="AW135" s="12" t="s">
        <v>42</v>
      </c>
      <c r="AX135" s="12" t="s">
        <v>84</v>
      </c>
      <c r="AY135" s="148" t="s">
        <v>594</v>
      </c>
    </row>
    <row r="136" spans="2:65" s="12" customFormat="1" ht="10.199999999999999" x14ac:dyDescent="0.2">
      <c r="B136" s="146"/>
      <c r="D136" s="147" t="s">
        <v>603</v>
      </c>
      <c r="E136" s="148" t="s">
        <v>82</v>
      </c>
      <c r="F136" s="149" t="s">
        <v>12403</v>
      </c>
      <c r="H136" s="148" t="s">
        <v>82</v>
      </c>
      <c r="I136" s="150"/>
      <c r="L136" s="146"/>
      <c r="M136" s="151"/>
      <c r="T136" s="152"/>
      <c r="AT136" s="148" t="s">
        <v>603</v>
      </c>
      <c r="AU136" s="148" t="s">
        <v>93</v>
      </c>
      <c r="AV136" s="12" t="s">
        <v>91</v>
      </c>
      <c r="AW136" s="12" t="s">
        <v>42</v>
      </c>
      <c r="AX136" s="12" t="s">
        <v>84</v>
      </c>
      <c r="AY136" s="148" t="s">
        <v>594</v>
      </c>
    </row>
    <row r="137" spans="2:65" s="13" customFormat="1" ht="10.199999999999999" x14ac:dyDescent="0.2">
      <c r="B137" s="153"/>
      <c r="D137" s="147" t="s">
        <v>603</v>
      </c>
      <c r="E137" s="154" t="s">
        <v>82</v>
      </c>
      <c r="F137" s="155" t="s">
        <v>12422</v>
      </c>
      <c r="H137" s="156">
        <v>55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594</v>
      </c>
    </row>
    <row r="138" spans="2:65" s="14" customFormat="1" ht="10.199999999999999" x14ac:dyDescent="0.2">
      <c r="B138" s="168"/>
      <c r="D138" s="147" t="s">
        <v>603</v>
      </c>
      <c r="E138" s="169" t="s">
        <v>82</v>
      </c>
      <c r="F138" s="170" t="s">
        <v>668</v>
      </c>
      <c r="H138" s="171">
        <v>55</v>
      </c>
      <c r="I138" s="172"/>
      <c r="L138" s="168"/>
      <c r="M138" s="173"/>
      <c r="T138" s="174"/>
      <c r="AT138" s="169" t="s">
        <v>603</v>
      </c>
      <c r="AU138" s="169" t="s">
        <v>93</v>
      </c>
      <c r="AV138" s="14" t="s">
        <v>101</v>
      </c>
      <c r="AW138" s="14" t="s">
        <v>42</v>
      </c>
      <c r="AX138" s="14" t="s">
        <v>84</v>
      </c>
      <c r="AY138" s="169" t="s">
        <v>594</v>
      </c>
    </row>
    <row r="139" spans="2:65" s="12" customFormat="1" ht="10.199999999999999" x14ac:dyDescent="0.2">
      <c r="B139" s="146"/>
      <c r="D139" s="147" t="s">
        <v>603</v>
      </c>
      <c r="E139" s="148" t="s">
        <v>82</v>
      </c>
      <c r="F139" s="149" t="s">
        <v>12405</v>
      </c>
      <c r="H139" s="148" t="s">
        <v>82</v>
      </c>
      <c r="I139" s="150"/>
      <c r="L139" s="146"/>
      <c r="M139" s="151"/>
      <c r="T139" s="152"/>
      <c r="AT139" s="148" t="s">
        <v>603</v>
      </c>
      <c r="AU139" s="148" t="s">
        <v>93</v>
      </c>
      <c r="AV139" s="12" t="s">
        <v>91</v>
      </c>
      <c r="AW139" s="12" t="s">
        <v>42</v>
      </c>
      <c r="AX139" s="12" t="s">
        <v>84</v>
      </c>
      <c r="AY139" s="148" t="s">
        <v>594</v>
      </c>
    </row>
    <row r="140" spans="2:65" s="13" customFormat="1" ht="10.199999999999999" x14ac:dyDescent="0.2">
      <c r="B140" s="153"/>
      <c r="D140" s="147" t="s">
        <v>603</v>
      </c>
      <c r="E140" s="154" t="s">
        <v>82</v>
      </c>
      <c r="F140" s="155" t="s">
        <v>12423</v>
      </c>
      <c r="H140" s="156">
        <v>39</v>
      </c>
      <c r="I140" s="157"/>
      <c r="L140" s="153"/>
      <c r="M140" s="158"/>
      <c r="T140" s="159"/>
      <c r="AT140" s="154" t="s">
        <v>603</v>
      </c>
      <c r="AU140" s="154" t="s">
        <v>93</v>
      </c>
      <c r="AV140" s="13" t="s">
        <v>93</v>
      </c>
      <c r="AW140" s="13" t="s">
        <v>42</v>
      </c>
      <c r="AX140" s="13" t="s">
        <v>84</v>
      </c>
      <c r="AY140" s="154" t="s">
        <v>594</v>
      </c>
    </row>
    <row r="141" spans="2:65" s="14" customFormat="1" ht="10.199999999999999" x14ac:dyDescent="0.2">
      <c r="B141" s="168"/>
      <c r="D141" s="147" t="s">
        <v>603</v>
      </c>
      <c r="E141" s="169" t="s">
        <v>82</v>
      </c>
      <c r="F141" s="170" t="s">
        <v>668</v>
      </c>
      <c r="H141" s="171">
        <v>39</v>
      </c>
      <c r="I141" s="172"/>
      <c r="L141" s="168"/>
      <c r="M141" s="173"/>
      <c r="T141" s="174"/>
      <c r="AT141" s="169" t="s">
        <v>603</v>
      </c>
      <c r="AU141" s="169" t="s">
        <v>93</v>
      </c>
      <c r="AV141" s="14" t="s">
        <v>101</v>
      </c>
      <c r="AW141" s="14" t="s">
        <v>42</v>
      </c>
      <c r="AX141" s="14" t="s">
        <v>84</v>
      </c>
      <c r="AY141" s="169" t="s">
        <v>594</v>
      </c>
    </row>
    <row r="142" spans="2:65" s="15" customFormat="1" ht="10.199999999999999" x14ac:dyDescent="0.2">
      <c r="B142" s="175"/>
      <c r="D142" s="147" t="s">
        <v>603</v>
      </c>
      <c r="E142" s="176" t="s">
        <v>82</v>
      </c>
      <c r="F142" s="177" t="s">
        <v>672</v>
      </c>
      <c r="H142" s="178">
        <v>94</v>
      </c>
      <c r="I142" s="179"/>
      <c r="L142" s="175"/>
      <c r="M142" s="180"/>
      <c r="T142" s="181"/>
      <c r="AT142" s="176" t="s">
        <v>603</v>
      </c>
      <c r="AU142" s="176" t="s">
        <v>93</v>
      </c>
      <c r="AV142" s="15" t="s">
        <v>147</v>
      </c>
      <c r="AW142" s="15" t="s">
        <v>42</v>
      </c>
      <c r="AX142" s="15" t="s">
        <v>91</v>
      </c>
      <c r="AY142" s="176" t="s">
        <v>594</v>
      </c>
    </row>
    <row r="143" spans="2:65" s="1" customFormat="1" ht="16.5" customHeight="1" x14ac:dyDescent="0.2">
      <c r="B143" s="34"/>
      <c r="C143" s="133" t="s">
        <v>147</v>
      </c>
      <c r="D143" s="133" t="s">
        <v>597</v>
      </c>
      <c r="E143" s="134" t="s">
        <v>12424</v>
      </c>
      <c r="F143" s="135" t="s">
        <v>12425</v>
      </c>
      <c r="G143" s="136" t="s">
        <v>600</v>
      </c>
      <c r="H143" s="137">
        <v>47</v>
      </c>
      <c r="I143" s="138"/>
      <c r="J143" s="139">
        <f>ROUND(I143*H143,2)</f>
        <v>0</v>
      </c>
      <c r="K143" s="135" t="s">
        <v>651</v>
      </c>
      <c r="L143" s="34"/>
      <c r="M143" s="140" t="s">
        <v>82</v>
      </c>
      <c r="N143" s="141" t="s">
        <v>54</v>
      </c>
      <c r="P143" s="142">
        <f>O143*H143</f>
        <v>0</v>
      </c>
      <c r="Q143" s="142">
        <v>2.2000000000000001E-4</v>
      </c>
      <c r="R143" s="142">
        <f>Q143*H143</f>
        <v>1.034E-2</v>
      </c>
      <c r="S143" s="142">
        <v>0</v>
      </c>
      <c r="T143" s="143">
        <f>S143*H143</f>
        <v>0</v>
      </c>
      <c r="AR143" s="144" t="s">
        <v>147</v>
      </c>
      <c r="AT143" s="144" t="s">
        <v>597</v>
      </c>
      <c r="AU143" s="144" t="s">
        <v>93</v>
      </c>
      <c r="AY143" s="18" t="s">
        <v>594</v>
      </c>
      <c r="BE143" s="145">
        <f>IF(N143="základní",J143,0)</f>
        <v>0</v>
      </c>
      <c r="BF143" s="145">
        <f>IF(N143="snížená",J143,0)</f>
        <v>0</v>
      </c>
      <c r="BG143" s="145">
        <f>IF(N143="zákl. přenesená",J143,0)</f>
        <v>0</v>
      </c>
      <c r="BH143" s="145">
        <f>IF(N143="sníž. přenesená",J143,0)</f>
        <v>0</v>
      </c>
      <c r="BI143" s="145">
        <f>IF(N143="nulová",J143,0)</f>
        <v>0</v>
      </c>
      <c r="BJ143" s="18" t="s">
        <v>91</v>
      </c>
      <c r="BK143" s="145">
        <f>ROUND(I143*H143,2)</f>
        <v>0</v>
      </c>
      <c r="BL143" s="18" t="s">
        <v>147</v>
      </c>
      <c r="BM143" s="144" t="s">
        <v>12426</v>
      </c>
    </row>
    <row r="144" spans="2:65" s="1" customFormat="1" ht="10.199999999999999" x14ac:dyDescent="0.2">
      <c r="B144" s="34"/>
      <c r="D144" s="164" t="s">
        <v>653</v>
      </c>
      <c r="F144" s="165" t="s">
        <v>12427</v>
      </c>
      <c r="I144" s="166"/>
      <c r="L144" s="34"/>
      <c r="M144" s="167"/>
      <c r="T144" s="55"/>
      <c r="AT144" s="18" t="s">
        <v>653</v>
      </c>
      <c r="AU144" s="18" t="s">
        <v>93</v>
      </c>
    </row>
    <row r="145" spans="2:51" s="12" customFormat="1" ht="10.199999999999999" x14ac:dyDescent="0.2">
      <c r="B145" s="146"/>
      <c r="D145" s="147" t="s">
        <v>603</v>
      </c>
      <c r="E145" s="148" t="s">
        <v>82</v>
      </c>
      <c r="F145" s="149" t="s">
        <v>12401</v>
      </c>
      <c r="H145" s="148" t="s">
        <v>82</v>
      </c>
      <c r="I145" s="150"/>
      <c r="L145" s="146"/>
      <c r="M145" s="151"/>
      <c r="T145" s="152"/>
      <c r="AT145" s="148" t="s">
        <v>603</v>
      </c>
      <c r="AU145" s="148" t="s">
        <v>93</v>
      </c>
      <c r="AV145" s="12" t="s">
        <v>91</v>
      </c>
      <c r="AW145" s="12" t="s">
        <v>42</v>
      </c>
      <c r="AX145" s="12" t="s">
        <v>84</v>
      </c>
      <c r="AY145" s="148" t="s">
        <v>594</v>
      </c>
    </row>
    <row r="146" spans="2:51" s="12" customFormat="1" ht="10.199999999999999" x14ac:dyDescent="0.2">
      <c r="B146" s="146"/>
      <c r="D146" s="147" t="s">
        <v>603</v>
      </c>
      <c r="E146" s="148" t="s">
        <v>82</v>
      </c>
      <c r="F146" s="149" t="s">
        <v>12402</v>
      </c>
      <c r="H146" s="148" t="s">
        <v>82</v>
      </c>
      <c r="I146" s="150"/>
      <c r="L146" s="146"/>
      <c r="M146" s="151"/>
      <c r="T146" s="152"/>
      <c r="AT146" s="148" t="s">
        <v>603</v>
      </c>
      <c r="AU146" s="148" t="s">
        <v>93</v>
      </c>
      <c r="AV146" s="12" t="s">
        <v>91</v>
      </c>
      <c r="AW146" s="12" t="s">
        <v>42</v>
      </c>
      <c r="AX146" s="12" t="s">
        <v>84</v>
      </c>
      <c r="AY146" s="148" t="s">
        <v>594</v>
      </c>
    </row>
    <row r="147" spans="2:51" s="12" customFormat="1" ht="10.199999999999999" x14ac:dyDescent="0.2">
      <c r="B147" s="146"/>
      <c r="D147" s="147" t="s">
        <v>603</v>
      </c>
      <c r="E147" s="148" t="s">
        <v>82</v>
      </c>
      <c r="F147" s="149" t="s">
        <v>12405</v>
      </c>
      <c r="H147" s="148" t="s">
        <v>82</v>
      </c>
      <c r="I147" s="150"/>
      <c r="L147" s="146"/>
      <c r="M147" s="151"/>
      <c r="T147" s="152"/>
      <c r="AT147" s="148" t="s">
        <v>603</v>
      </c>
      <c r="AU147" s="148" t="s">
        <v>93</v>
      </c>
      <c r="AV147" s="12" t="s">
        <v>91</v>
      </c>
      <c r="AW147" s="12" t="s">
        <v>42</v>
      </c>
      <c r="AX147" s="12" t="s">
        <v>84</v>
      </c>
      <c r="AY147" s="148" t="s">
        <v>594</v>
      </c>
    </row>
    <row r="148" spans="2:51" s="13" customFormat="1" ht="10.199999999999999" x14ac:dyDescent="0.2">
      <c r="B148" s="153"/>
      <c r="D148" s="147" t="s">
        <v>603</v>
      </c>
      <c r="E148" s="154" t="s">
        <v>82</v>
      </c>
      <c r="F148" s="155" t="s">
        <v>12428</v>
      </c>
      <c r="H148" s="156">
        <v>5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594</v>
      </c>
    </row>
    <row r="149" spans="2:51" s="14" customFormat="1" ht="10.199999999999999" x14ac:dyDescent="0.2">
      <c r="B149" s="168"/>
      <c r="D149" s="147" t="s">
        <v>603</v>
      </c>
      <c r="E149" s="169" t="s">
        <v>82</v>
      </c>
      <c r="F149" s="170" t="s">
        <v>668</v>
      </c>
      <c r="H149" s="171">
        <v>5</v>
      </c>
      <c r="I149" s="172"/>
      <c r="L149" s="168"/>
      <c r="M149" s="173"/>
      <c r="T149" s="174"/>
      <c r="AT149" s="169" t="s">
        <v>603</v>
      </c>
      <c r="AU149" s="169" t="s">
        <v>93</v>
      </c>
      <c r="AV149" s="14" t="s">
        <v>101</v>
      </c>
      <c r="AW149" s="14" t="s">
        <v>42</v>
      </c>
      <c r="AX149" s="14" t="s">
        <v>84</v>
      </c>
      <c r="AY149" s="169" t="s">
        <v>594</v>
      </c>
    </row>
    <row r="150" spans="2:51" s="12" customFormat="1" ht="10.199999999999999" x14ac:dyDescent="0.2">
      <c r="B150" s="146"/>
      <c r="D150" s="147" t="s">
        <v>603</v>
      </c>
      <c r="E150" s="148" t="s">
        <v>82</v>
      </c>
      <c r="F150" s="149" t="s">
        <v>12405</v>
      </c>
      <c r="H150" s="148" t="s">
        <v>82</v>
      </c>
      <c r="I150" s="150"/>
      <c r="L150" s="146"/>
      <c r="M150" s="151"/>
      <c r="T150" s="152"/>
      <c r="AT150" s="148" t="s">
        <v>603</v>
      </c>
      <c r="AU150" s="148" t="s">
        <v>93</v>
      </c>
      <c r="AV150" s="12" t="s">
        <v>91</v>
      </c>
      <c r="AW150" s="12" t="s">
        <v>42</v>
      </c>
      <c r="AX150" s="12" t="s">
        <v>84</v>
      </c>
      <c r="AY150" s="148" t="s">
        <v>594</v>
      </c>
    </row>
    <row r="151" spans="2:51" s="13" customFormat="1" ht="10.199999999999999" x14ac:dyDescent="0.2">
      <c r="B151" s="153"/>
      <c r="D151" s="147" t="s">
        <v>603</v>
      </c>
      <c r="E151" s="154" t="s">
        <v>82</v>
      </c>
      <c r="F151" s="155" t="s">
        <v>12429</v>
      </c>
      <c r="H151" s="156">
        <v>31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594</v>
      </c>
    </row>
    <row r="152" spans="2:51" s="14" customFormat="1" ht="10.199999999999999" x14ac:dyDescent="0.2">
      <c r="B152" s="168"/>
      <c r="D152" s="147" t="s">
        <v>603</v>
      </c>
      <c r="E152" s="169" t="s">
        <v>82</v>
      </c>
      <c r="F152" s="170" t="s">
        <v>668</v>
      </c>
      <c r="H152" s="171">
        <v>31</v>
      </c>
      <c r="I152" s="172"/>
      <c r="L152" s="168"/>
      <c r="M152" s="173"/>
      <c r="T152" s="174"/>
      <c r="AT152" s="169" t="s">
        <v>603</v>
      </c>
      <c r="AU152" s="169" t="s">
        <v>93</v>
      </c>
      <c r="AV152" s="14" t="s">
        <v>101</v>
      </c>
      <c r="AW152" s="14" t="s">
        <v>42</v>
      </c>
      <c r="AX152" s="14" t="s">
        <v>84</v>
      </c>
      <c r="AY152" s="169" t="s">
        <v>594</v>
      </c>
    </row>
    <row r="153" spans="2:51" s="12" customFormat="1" ht="10.199999999999999" x14ac:dyDescent="0.2">
      <c r="B153" s="146"/>
      <c r="D153" s="147" t="s">
        <v>603</v>
      </c>
      <c r="E153" s="148" t="s">
        <v>82</v>
      </c>
      <c r="F153" s="149" t="s">
        <v>12407</v>
      </c>
      <c r="H153" s="148" t="s">
        <v>82</v>
      </c>
      <c r="I153" s="150"/>
      <c r="L153" s="146"/>
      <c r="M153" s="151"/>
      <c r="T153" s="152"/>
      <c r="AT153" s="148" t="s">
        <v>603</v>
      </c>
      <c r="AU153" s="148" t="s">
        <v>93</v>
      </c>
      <c r="AV153" s="12" t="s">
        <v>91</v>
      </c>
      <c r="AW153" s="12" t="s">
        <v>42</v>
      </c>
      <c r="AX153" s="12" t="s">
        <v>84</v>
      </c>
      <c r="AY153" s="148" t="s">
        <v>594</v>
      </c>
    </row>
    <row r="154" spans="2:51" s="13" customFormat="1" ht="10.199999999999999" x14ac:dyDescent="0.2">
      <c r="B154" s="153"/>
      <c r="D154" s="147" t="s">
        <v>603</v>
      </c>
      <c r="E154" s="154" t="s">
        <v>82</v>
      </c>
      <c r="F154" s="155" t="s">
        <v>12430</v>
      </c>
      <c r="H154" s="156">
        <v>2</v>
      </c>
      <c r="I154" s="157"/>
      <c r="L154" s="153"/>
      <c r="M154" s="158"/>
      <c r="T154" s="159"/>
      <c r="AT154" s="154" t="s">
        <v>603</v>
      </c>
      <c r="AU154" s="154" t="s">
        <v>93</v>
      </c>
      <c r="AV154" s="13" t="s">
        <v>93</v>
      </c>
      <c r="AW154" s="13" t="s">
        <v>42</v>
      </c>
      <c r="AX154" s="13" t="s">
        <v>84</v>
      </c>
      <c r="AY154" s="154" t="s">
        <v>594</v>
      </c>
    </row>
    <row r="155" spans="2:51" s="14" customFormat="1" ht="10.199999999999999" x14ac:dyDescent="0.2">
      <c r="B155" s="168"/>
      <c r="D155" s="147" t="s">
        <v>603</v>
      </c>
      <c r="E155" s="169" t="s">
        <v>82</v>
      </c>
      <c r="F155" s="170" t="s">
        <v>668</v>
      </c>
      <c r="H155" s="171">
        <v>2</v>
      </c>
      <c r="I155" s="172"/>
      <c r="L155" s="168"/>
      <c r="M155" s="173"/>
      <c r="T155" s="174"/>
      <c r="AT155" s="169" t="s">
        <v>603</v>
      </c>
      <c r="AU155" s="169" t="s">
        <v>93</v>
      </c>
      <c r="AV155" s="14" t="s">
        <v>101</v>
      </c>
      <c r="AW155" s="14" t="s">
        <v>42</v>
      </c>
      <c r="AX155" s="14" t="s">
        <v>84</v>
      </c>
      <c r="AY155" s="169" t="s">
        <v>594</v>
      </c>
    </row>
    <row r="156" spans="2:51" s="12" customFormat="1" ht="10.199999999999999" x14ac:dyDescent="0.2">
      <c r="B156" s="146"/>
      <c r="D156" s="147" t="s">
        <v>603</v>
      </c>
      <c r="E156" s="148" t="s">
        <v>82</v>
      </c>
      <c r="F156" s="149" t="s">
        <v>12416</v>
      </c>
      <c r="H156" s="148" t="s">
        <v>82</v>
      </c>
      <c r="I156" s="150"/>
      <c r="L156" s="146"/>
      <c r="M156" s="151"/>
      <c r="T156" s="152"/>
      <c r="AT156" s="148" t="s">
        <v>603</v>
      </c>
      <c r="AU156" s="148" t="s">
        <v>93</v>
      </c>
      <c r="AV156" s="12" t="s">
        <v>91</v>
      </c>
      <c r="AW156" s="12" t="s">
        <v>42</v>
      </c>
      <c r="AX156" s="12" t="s">
        <v>84</v>
      </c>
      <c r="AY156" s="148" t="s">
        <v>594</v>
      </c>
    </row>
    <row r="157" spans="2:51" s="13" customFormat="1" ht="10.199999999999999" x14ac:dyDescent="0.2">
      <c r="B157" s="153"/>
      <c r="D157" s="147" t="s">
        <v>603</v>
      </c>
      <c r="E157" s="154" t="s">
        <v>82</v>
      </c>
      <c r="F157" s="155" t="s">
        <v>12431</v>
      </c>
      <c r="H157" s="156">
        <v>4</v>
      </c>
      <c r="I157" s="157"/>
      <c r="L157" s="153"/>
      <c r="M157" s="158"/>
      <c r="T157" s="159"/>
      <c r="AT157" s="154" t="s">
        <v>603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594</v>
      </c>
    </row>
    <row r="158" spans="2:51" s="14" customFormat="1" ht="10.199999999999999" x14ac:dyDescent="0.2">
      <c r="B158" s="168"/>
      <c r="D158" s="147" t="s">
        <v>603</v>
      </c>
      <c r="E158" s="169" t="s">
        <v>82</v>
      </c>
      <c r="F158" s="170" t="s">
        <v>668</v>
      </c>
      <c r="H158" s="171">
        <v>4</v>
      </c>
      <c r="I158" s="172"/>
      <c r="L158" s="168"/>
      <c r="M158" s="173"/>
      <c r="T158" s="174"/>
      <c r="AT158" s="169" t="s">
        <v>603</v>
      </c>
      <c r="AU158" s="169" t="s">
        <v>93</v>
      </c>
      <c r="AV158" s="14" t="s">
        <v>101</v>
      </c>
      <c r="AW158" s="14" t="s">
        <v>42</v>
      </c>
      <c r="AX158" s="14" t="s">
        <v>84</v>
      </c>
      <c r="AY158" s="169" t="s">
        <v>594</v>
      </c>
    </row>
    <row r="159" spans="2:51" s="12" customFormat="1" ht="10.199999999999999" x14ac:dyDescent="0.2">
      <c r="B159" s="146"/>
      <c r="D159" s="147" t="s">
        <v>603</v>
      </c>
      <c r="E159" s="148" t="s">
        <v>82</v>
      </c>
      <c r="F159" s="149" t="s">
        <v>12417</v>
      </c>
      <c r="H159" s="148" t="s">
        <v>82</v>
      </c>
      <c r="I159" s="150"/>
      <c r="L159" s="146"/>
      <c r="M159" s="151"/>
      <c r="T159" s="152"/>
      <c r="AT159" s="148" t="s">
        <v>603</v>
      </c>
      <c r="AU159" s="148" t="s">
        <v>93</v>
      </c>
      <c r="AV159" s="12" t="s">
        <v>91</v>
      </c>
      <c r="AW159" s="12" t="s">
        <v>42</v>
      </c>
      <c r="AX159" s="12" t="s">
        <v>84</v>
      </c>
      <c r="AY159" s="148" t="s">
        <v>594</v>
      </c>
    </row>
    <row r="160" spans="2:51" s="13" customFormat="1" ht="10.199999999999999" x14ac:dyDescent="0.2">
      <c r="B160" s="153"/>
      <c r="D160" s="147" t="s">
        <v>603</v>
      </c>
      <c r="E160" s="154" t="s">
        <v>82</v>
      </c>
      <c r="F160" s="155" t="s">
        <v>12432</v>
      </c>
      <c r="H160" s="156">
        <v>5</v>
      </c>
      <c r="I160" s="157"/>
      <c r="L160" s="153"/>
      <c r="M160" s="158"/>
      <c r="T160" s="159"/>
      <c r="AT160" s="154" t="s">
        <v>603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594</v>
      </c>
    </row>
    <row r="161" spans="2:65" s="14" customFormat="1" ht="10.199999999999999" x14ac:dyDescent="0.2">
      <c r="B161" s="168"/>
      <c r="D161" s="147" t="s">
        <v>603</v>
      </c>
      <c r="E161" s="169" t="s">
        <v>82</v>
      </c>
      <c r="F161" s="170" t="s">
        <v>668</v>
      </c>
      <c r="H161" s="171">
        <v>5</v>
      </c>
      <c r="I161" s="172"/>
      <c r="L161" s="168"/>
      <c r="M161" s="173"/>
      <c r="T161" s="174"/>
      <c r="AT161" s="169" t="s">
        <v>603</v>
      </c>
      <c r="AU161" s="169" t="s">
        <v>93</v>
      </c>
      <c r="AV161" s="14" t="s">
        <v>101</v>
      </c>
      <c r="AW161" s="14" t="s">
        <v>42</v>
      </c>
      <c r="AX161" s="14" t="s">
        <v>84</v>
      </c>
      <c r="AY161" s="169" t="s">
        <v>594</v>
      </c>
    </row>
    <row r="162" spans="2:65" s="15" customFormat="1" ht="10.199999999999999" x14ac:dyDescent="0.2">
      <c r="B162" s="175"/>
      <c r="D162" s="147" t="s">
        <v>603</v>
      </c>
      <c r="E162" s="176" t="s">
        <v>82</v>
      </c>
      <c r="F162" s="177" t="s">
        <v>672</v>
      </c>
      <c r="H162" s="178">
        <v>47</v>
      </c>
      <c r="I162" s="179"/>
      <c r="L162" s="175"/>
      <c r="M162" s="180"/>
      <c r="T162" s="181"/>
      <c r="AT162" s="176" t="s">
        <v>603</v>
      </c>
      <c r="AU162" s="176" t="s">
        <v>93</v>
      </c>
      <c r="AV162" s="15" t="s">
        <v>147</v>
      </c>
      <c r="AW162" s="15" t="s">
        <v>42</v>
      </c>
      <c r="AX162" s="15" t="s">
        <v>91</v>
      </c>
      <c r="AY162" s="176" t="s">
        <v>594</v>
      </c>
    </row>
    <row r="163" spans="2:65" s="1" customFormat="1" ht="16.5" customHeight="1" x14ac:dyDescent="0.2">
      <c r="B163" s="34"/>
      <c r="C163" s="133" t="s">
        <v>160</v>
      </c>
      <c r="D163" s="133" t="s">
        <v>597</v>
      </c>
      <c r="E163" s="134" t="s">
        <v>12433</v>
      </c>
      <c r="F163" s="135" t="s">
        <v>12434</v>
      </c>
      <c r="G163" s="136" t="s">
        <v>600</v>
      </c>
      <c r="H163" s="137">
        <v>81</v>
      </c>
      <c r="I163" s="138"/>
      <c r="J163" s="139">
        <f>ROUND(I163*H163,2)</f>
        <v>0</v>
      </c>
      <c r="K163" s="135" t="s">
        <v>651</v>
      </c>
      <c r="L163" s="34"/>
      <c r="M163" s="140" t="s">
        <v>82</v>
      </c>
      <c r="N163" s="141" t="s">
        <v>54</v>
      </c>
      <c r="P163" s="142">
        <f>O163*H163</f>
        <v>0</v>
      </c>
      <c r="Q163" s="142">
        <v>4.0000000000000002E-4</v>
      </c>
      <c r="R163" s="142">
        <f>Q163*H163</f>
        <v>3.2399999999999998E-2</v>
      </c>
      <c r="S163" s="142">
        <v>0</v>
      </c>
      <c r="T163" s="143">
        <f>S163*H163</f>
        <v>0</v>
      </c>
      <c r="AR163" s="144" t="s">
        <v>147</v>
      </c>
      <c r="AT163" s="144" t="s">
        <v>597</v>
      </c>
      <c r="AU163" s="144" t="s">
        <v>93</v>
      </c>
      <c r="AY163" s="18" t="s">
        <v>594</v>
      </c>
      <c r="BE163" s="145">
        <f>IF(N163="základní",J163,0)</f>
        <v>0</v>
      </c>
      <c r="BF163" s="145">
        <f>IF(N163="snížená",J163,0)</f>
        <v>0</v>
      </c>
      <c r="BG163" s="145">
        <f>IF(N163="zákl. přenesená",J163,0)</f>
        <v>0</v>
      </c>
      <c r="BH163" s="145">
        <f>IF(N163="sníž. přenesená",J163,0)</f>
        <v>0</v>
      </c>
      <c r="BI163" s="145">
        <f>IF(N163="nulová",J163,0)</f>
        <v>0</v>
      </c>
      <c r="BJ163" s="18" t="s">
        <v>91</v>
      </c>
      <c r="BK163" s="145">
        <f>ROUND(I163*H163,2)</f>
        <v>0</v>
      </c>
      <c r="BL163" s="18" t="s">
        <v>147</v>
      </c>
      <c r="BM163" s="144" t="s">
        <v>12435</v>
      </c>
    </row>
    <row r="164" spans="2:65" s="1" customFormat="1" ht="10.199999999999999" x14ac:dyDescent="0.2">
      <c r="B164" s="34"/>
      <c r="D164" s="164" t="s">
        <v>653</v>
      </c>
      <c r="F164" s="165" t="s">
        <v>12436</v>
      </c>
      <c r="I164" s="166"/>
      <c r="L164" s="34"/>
      <c r="M164" s="167"/>
      <c r="T164" s="55"/>
      <c r="AT164" s="18" t="s">
        <v>653</v>
      </c>
      <c r="AU164" s="18" t="s">
        <v>93</v>
      </c>
    </row>
    <row r="165" spans="2:65" s="12" customFormat="1" ht="10.199999999999999" x14ac:dyDescent="0.2">
      <c r="B165" s="146"/>
      <c r="D165" s="147" t="s">
        <v>603</v>
      </c>
      <c r="E165" s="148" t="s">
        <v>82</v>
      </c>
      <c r="F165" s="149" t="s">
        <v>12401</v>
      </c>
      <c r="H165" s="148" t="s">
        <v>82</v>
      </c>
      <c r="I165" s="150"/>
      <c r="L165" s="146"/>
      <c r="M165" s="151"/>
      <c r="T165" s="152"/>
      <c r="AT165" s="148" t="s">
        <v>603</v>
      </c>
      <c r="AU165" s="148" t="s">
        <v>93</v>
      </c>
      <c r="AV165" s="12" t="s">
        <v>91</v>
      </c>
      <c r="AW165" s="12" t="s">
        <v>42</v>
      </c>
      <c r="AX165" s="12" t="s">
        <v>84</v>
      </c>
      <c r="AY165" s="148" t="s">
        <v>594</v>
      </c>
    </row>
    <row r="166" spans="2:65" s="12" customFormat="1" ht="10.199999999999999" x14ac:dyDescent="0.2">
      <c r="B166" s="146"/>
      <c r="D166" s="147" t="s">
        <v>603</v>
      </c>
      <c r="E166" s="148" t="s">
        <v>82</v>
      </c>
      <c r="F166" s="149" t="s">
        <v>12402</v>
      </c>
      <c r="H166" s="148" t="s">
        <v>82</v>
      </c>
      <c r="I166" s="150"/>
      <c r="L166" s="146"/>
      <c r="M166" s="151"/>
      <c r="T166" s="152"/>
      <c r="AT166" s="148" t="s">
        <v>603</v>
      </c>
      <c r="AU166" s="148" t="s">
        <v>93</v>
      </c>
      <c r="AV166" s="12" t="s">
        <v>91</v>
      </c>
      <c r="AW166" s="12" t="s">
        <v>42</v>
      </c>
      <c r="AX166" s="12" t="s">
        <v>84</v>
      </c>
      <c r="AY166" s="148" t="s">
        <v>594</v>
      </c>
    </row>
    <row r="167" spans="2:65" s="12" customFormat="1" ht="10.199999999999999" x14ac:dyDescent="0.2">
      <c r="B167" s="146"/>
      <c r="D167" s="147" t="s">
        <v>603</v>
      </c>
      <c r="E167" s="148" t="s">
        <v>82</v>
      </c>
      <c r="F167" s="149" t="s">
        <v>12405</v>
      </c>
      <c r="H167" s="148" t="s">
        <v>82</v>
      </c>
      <c r="I167" s="150"/>
      <c r="L167" s="146"/>
      <c r="M167" s="151"/>
      <c r="T167" s="152"/>
      <c r="AT167" s="148" t="s">
        <v>603</v>
      </c>
      <c r="AU167" s="148" t="s">
        <v>93</v>
      </c>
      <c r="AV167" s="12" t="s">
        <v>91</v>
      </c>
      <c r="AW167" s="12" t="s">
        <v>42</v>
      </c>
      <c r="AX167" s="12" t="s">
        <v>84</v>
      </c>
      <c r="AY167" s="148" t="s">
        <v>594</v>
      </c>
    </row>
    <row r="168" spans="2:65" s="13" customFormat="1" ht="10.199999999999999" x14ac:dyDescent="0.2">
      <c r="B168" s="153"/>
      <c r="D168" s="147" t="s">
        <v>603</v>
      </c>
      <c r="E168" s="154" t="s">
        <v>82</v>
      </c>
      <c r="F168" s="155" t="s">
        <v>12437</v>
      </c>
      <c r="H168" s="156">
        <v>66</v>
      </c>
      <c r="I168" s="157"/>
      <c r="L168" s="153"/>
      <c r="M168" s="158"/>
      <c r="T168" s="159"/>
      <c r="AT168" s="154" t="s">
        <v>603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594</v>
      </c>
    </row>
    <row r="169" spans="2:65" s="14" customFormat="1" ht="10.199999999999999" x14ac:dyDescent="0.2">
      <c r="B169" s="168"/>
      <c r="D169" s="147" t="s">
        <v>603</v>
      </c>
      <c r="E169" s="169" t="s">
        <v>82</v>
      </c>
      <c r="F169" s="170" t="s">
        <v>668</v>
      </c>
      <c r="H169" s="171">
        <v>66</v>
      </c>
      <c r="I169" s="172"/>
      <c r="L169" s="168"/>
      <c r="M169" s="173"/>
      <c r="T169" s="174"/>
      <c r="AT169" s="169" t="s">
        <v>603</v>
      </c>
      <c r="AU169" s="169" t="s">
        <v>93</v>
      </c>
      <c r="AV169" s="14" t="s">
        <v>101</v>
      </c>
      <c r="AW169" s="14" t="s">
        <v>42</v>
      </c>
      <c r="AX169" s="14" t="s">
        <v>84</v>
      </c>
      <c r="AY169" s="169" t="s">
        <v>594</v>
      </c>
    </row>
    <row r="170" spans="2:65" s="12" customFormat="1" ht="10.199999999999999" x14ac:dyDescent="0.2">
      <c r="B170" s="146"/>
      <c r="D170" s="147" t="s">
        <v>603</v>
      </c>
      <c r="E170" s="148" t="s">
        <v>82</v>
      </c>
      <c r="F170" s="149" t="s">
        <v>12407</v>
      </c>
      <c r="H170" s="148" t="s">
        <v>82</v>
      </c>
      <c r="I170" s="150"/>
      <c r="L170" s="146"/>
      <c r="M170" s="151"/>
      <c r="T170" s="152"/>
      <c r="AT170" s="148" t="s">
        <v>603</v>
      </c>
      <c r="AU170" s="148" t="s">
        <v>93</v>
      </c>
      <c r="AV170" s="12" t="s">
        <v>91</v>
      </c>
      <c r="AW170" s="12" t="s">
        <v>42</v>
      </c>
      <c r="AX170" s="12" t="s">
        <v>84</v>
      </c>
      <c r="AY170" s="148" t="s">
        <v>594</v>
      </c>
    </row>
    <row r="171" spans="2:65" s="13" customFormat="1" ht="10.199999999999999" x14ac:dyDescent="0.2">
      <c r="B171" s="153"/>
      <c r="D171" s="147" t="s">
        <v>603</v>
      </c>
      <c r="E171" s="154" t="s">
        <v>82</v>
      </c>
      <c r="F171" s="155" t="s">
        <v>12438</v>
      </c>
      <c r="H171" s="156">
        <v>11</v>
      </c>
      <c r="I171" s="157"/>
      <c r="L171" s="153"/>
      <c r="M171" s="158"/>
      <c r="T171" s="159"/>
      <c r="AT171" s="154" t="s">
        <v>603</v>
      </c>
      <c r="AU171" s="154" t="s">
        <v>93</v>
      </c>
      <c r="AV171" s="13" t="s">
        <v>93</v>
      </c>
      <c r="AW171" s="13" t="s">
        <v>42</v>
      </c>
      <c r="AX171" s="13" t="s">
        <v>84</v>
      </c>
      <c r="AY171" s="154" t="s">
        <v>594</v>
      </c>
    </row>
    <row r="172" spans="2:65" s="14" customFormat="1" ht="10.199999999999999" x14ac:dyDescent="0.2">
      <c r="B172" s="168"/>
      <c r="D172" s="147" t="s">
        <v>603</v>
      </c>
      <c r="E172" s="169" t="s">
        <v>82</v>
      </c>
      <c r="F172" s="170" t="s">
        <v>668</v>
      </c>
      <c r="H172" s="171">
        <v>11</v>
      </c>
      <c r="I172" s="172"/>
      <c r="L172" s="168"/>
      <c r="M172" s="173"/>
      <c r="T172" s="174"/>
      <c r="AT172" s="169" t="s">
        <v>603</v>
      </c>
      <c r="AU172" s="169" t="s">
        <v>93</v>
      </c>
      <c r="AV172" s="14" t="s">
        <v>101</v>
      </c>
      <c r="AW172" s="14" t="s">
        <v>42</v>
      </c>
      <c r="AX172" s="14" t="s">
        <v>84</v>
      </c>
      <c r="AY172" s="169" t="s">
        <v>594</v>
      </c>
    </row>
    <row r="173" spans="2:65" s="12" customFormat="1" ht="10.199999999999999" x14ac:dyDescent="0.2">
      <c r="B173" s="146"/>
      <c r="D173" s="147" t="s">
        <v>603</v>
      </c>
      <c r="E173" s="148" t="s">
        <v>82</v>
      </c>
      <c r="F173" s="149" t="s">
        <v>12417</v>
      </c>
      <c r="H173" s="148" t="s">
        <v>82</v>
      </c>
      <c r="I173" s="150"/>
      <c r="L173" s="146"/>
      <c r="M173" s="151"/>
      <c r="T173" s="152"/>
      <c r="AT173" s="148" t="s">
        <v>603</v>
      </c>
      <c r="AU173" s="148" t="s">
        <v>93</v>
      </c>
      <c r="AV173" s="12" t="s">
        <v>91</v>
      </c>
      <c r="AW173" s="12" t="s">
        <v>42</v>
      </c>
      <c r="AX173" s="12" t="s">
        <v>84</v>
      </c>
      <c r="AY173" s="148" t="s">
        <v>594</v>
      </c>
    </row>
    <row r="174" spans="2:65" s="13" customFormat="1" ht="10.199999999999999" x14ac:dyDescent="0.2">
      <c r="B174" s="153"/>
      <c r="D174" s="147" t="s">
        <v>603</v>
      </c>
      <c r="E174" s="154" t="s">
        <v>82</v>
      </c>
      <c r="F174" s="155" t="s">
        <v>12439</v>
      </c>
      <c r="H174" s="156">
        <v>4</v>
      </c>
      <c r="I174" s="157"/>
      <c r="L174" s="153"/>
      <c r="M174" s="158"/>
      <c r="T174" s="159"/>
      <c r="AT174" s="154" t="s">
        <v>603</v>
      </c>
      <c r="AU174" s="154" t="s">
        <v>93</v>
      </c>
      <c r="AV174" s="13" t="s">
        <v>93</v>
      </c>
      <c r="AW174" s="13" t="s">
        <v>42</v>
      </c>
      <c r="AX174" s="13" t="s">
        <v>84</v>
      </c>
      <c r="AY174" s="154" t="s">
        <v>594</v>
      </c>
    </row>
    <row r="175" spans="2:65" s="14" customFormat="1" ht="10.199999999999999" x14ac:dyDescent="0.2">
      <c r="B175" s="168"/>
      <c r="D175" s="147" t="s">
        <v>603</v>
      </c>
      <c r="E175" s="169" t="s">
        <v>82</v>
      </c>
      <c r="F175" s="170" t="s">
        <v>668</v>
      </c>
      <c r="H175" s="171">
        <v>4</v>
      </c>
      <c r="I175" s="172"/>
      <c r="L175" s="168"/>
      <c r="M175" s="173"/>
      <c r="T175" s="174"/>
      <c r="AT175" s="169" t="s">
        <v>603</v>
      </c>
      <c r="AU175" s="169" t="s">
        <v>93</v>
      </c>
      <c r="AV175" s="14" t="s">
        <v>101</v>
      </c>
      <c r="AW175" s="14" t="s">
        <v>42</v>
      </c>
      <c r="AX175" s="14" t="s">
        <v>84</v>
      </c>
      <c r="AY175" s="169" t="s">
        <v>594</v>
      </c>
    </row>
    <row r="176" spans="2:65" s="15" customFormat="1" ht="10.199999999999999" x14ac:dyDescent="0.2">
      <c r="B176" s="175"/>
      <c r="D176" s="147" t="s">
        <v>603</v>
      </c>
      <c r="E176" s="176" t="s">
        <v>82</v>
      </c>
      <c r="F176" s="177" t="s">
        <v>672</v>
      </c>
      <c r="H176" s="178">
        <v>81</v>
      </c>
      <c r="I176" s="179"/>
      <c r="L176" s="175"/>
      <c r="M176" s="180"/>
      <c r="T176" s="181"/>
      <c r="AT176" s="176" t="s">
        <v>603</v>
      </c>
      <c r="AU176" s="176" t="s">
        <v>93</v>
      </c>
      <c r="AV176" s="15" t="s">
        <v>147</v>
      </c>
      <c r="AW176" s="15" t="s">
        <v>42</v>
      </c>
      <c r="AX176" s="15" t="s">
        <v>91</v>
      </c>
      <c r="AY176" s="176" t="s">
        <v>594</v>
      </c>
    </row>
    <row r="177" spans="2:65" s="1" customFormat="1" ht="16.5" customHeight="1" x14ac:dyDescent="0.2">
      <c r="B177" s="34"/>
      <c r="C177" s="133" t="s">
        <v>624</v>
      </c>
      <c r="D177" s="133" t="s">
        <v>597</v>
      </c>
      <c r="E177" s="134" t="s">
        <v>12440</v>
      </c>
      <c r="F177" s="135" t="s">
        <v>12441</v>
      </c>
      <c r="G177" s="136" t="s">
        <v>600</v>
      </c>
      <c r="H177" s="137">
        <v>62</v>
      </c>
      <c r="I177" s="138"/>
      <c r="J177" s="139">
        <f>ROUND(I177*H177,2)</f>
        <v>0</v>
      </c>
      <c r="K177" s="135" t="s">
        <v>651</v>
      </c>
      <c r="L177" s="34"/>
      <c r="M177" s="140" t="s">
        <v>82</v>
      </c>
      <c r="N177" s="141" t="s">
        <v>54</v>
      </c>
      <c r="P177" s="142">
        <f>O177*H177</f>
        <v>0</v>
      </c>
      <c r="Q177" s="142">
        <v>7.3999999999999999E-4</v>
      </c>
      <c r="R177" s="142">
        <f>Q177*H177</f>
        <v>4.5879999999999997E-2</v>
      </c>
      <c r="S177" s="142">
        <v>0</v>
      </c>
      <c r="T177" s="143">
        <f>S177*H177</f>
        <v>0</v>
      </c>
      <c r="AR177" s="144" t="s">
        <v>147</v>
      </c>
      <c r="AT177" s="144" t="s">
        <v>597</v>
      </c>
      <c r="AU177" s="144" t="s">
        <v>93</v>
      </c>
      <c r="AY177" s="18" t="s">
        <v>594</v>
      </c>
      <c r="BE177" s="145">
        <f>IF(N177="základní",J177,0)</f>
        <v>0</v>
      </c>
      <c r="BF177" s="145">
        <f>IF(N177="snížená",J177,0)</f>
        <v>0</v>
      </c>
      <c r="BG177" s="145">
        <f>IF(N177="zákl. přenesená",J177,0)</f>
        <v>0</v>
      </c>
      <c r="BH177" s="145">
        <f>IF(N177="sníž. přenesená",J177,0)</f>
        <v>0</v>
      </c>
      <c r="BI177" s="145">
        <f>IF(N177="nulová",J177,0)</f>
        <v>0</v>
      </c>
      <c r="BJ177" s="18" t="s">
        <v>91</v>
      </c>
      <c r="BK177" s="145">
        <f>ROUND(I177*H177,2)</f>
        <v>0</v>
      </c>
      <c r="BL177" s="18" t="s">
        <v>147</v>
      </c>
      <c r="BM177" s="144" t="s">
        <v>12442</v>
      </c>
    </row>
    <row r="178" spans="2:65" s="1" customFormat="1" ht="10.199999999999999" x14ac:dyDescent="0.2">
      <c r="B178" s="34"/>
      <c r="D178" s="164" t="s">
        <v>653</v>
      </c>
      <c r="F178" s="165" t="s">
        <v>12443</v>
      </c>
      <c r="I178" s="166"/>
      <c r="L178" s="34"/>
      <c r="M178" s="167"/>
      <c r="T178" s="55"/>
      <c r="AT178" s="18" t="s">
        <v>653</v>
      </c>
      <c r="AU178" s="18" t="s">
        <v>93</v>
      </c>
    </row>
    <row r="179" spans="2:65" s="12" customFormat="1" ht="10.199999999999999" x14ac:dyDescent="0.2">
      <c r="B179" s="146"/>
      <c r="D179" s="147" t="s">
        <v>603</v>
      </c>
      <c r="E179" s="148" t="s">
        <v>82</v>
      </c>
      <c r="F179" s="149" t="s">
        <v>12401</v>
      </c>
      <c r="H179" s="148" t="s">
        <v>82</v>
      </c>
      <c r="I179" s="150"/>
      <c r="L179" s="146"/>
      <c r="M179" s="151"/>
      <c r="T179" s="152"/>
      <c r="AT179" s="148" t="s">
        <v>603</v>
      </c>
      <c r="AU179" s="148" t="s">
        <v>93</v>
      </c>
      <c r="AV179" s="12" t="s">
        <v>91</v>
      </c>
      <c r="AW179" s="12" t="s">
        <v>42</v>
      </c>
      <c r="AX179" s="12" t="s">
        <v>84</v>
      </c>
      <c r="AY179" s="148" t="s">
        <v>594</v>
      </c>
    </row>
    <row r="180" spans="2:65" s="12" customFormat="1" ht="10.199999999999999" x14ac:dyDescent="0.2">
      <c r="B180" s="146"/>
      <c r="D180" s="147" t="s">
        <v>603</v>
      </c>
      <c r="E180" s="148" t="s">
        <v>82</v>
      </c>
      <c r="F180" s="149" t="s">
        <v>12402</v>
      </c>
      <c r="H180" s="148" t="s">
        <v>82</v>
      </c>
      <c r="I180" s="150"/>
      <c r="L180" s="146"/>
      <c r="M180" s="151"/>
      <c r="T180" s="152"/>
      <c r="AT180" s="148" t="s">
        <v>603</v>
      </c>
      <c r="AU180" s="148" t="s">
        <v>93</v>
      </c>
      <c r="AV180" s="12" t="s">
        <v>91</v>
      </c>
      <c r="AW180" s="12" t="s">
        <v>42</v>
      </c>
      <c r="AX180" s="12" t="s">
        <v>84</v>
      </c>
      <c r="AY180" s="148" t="s">
        <v>594</v>
      </c>
    </row>
    <row r="181" spans="2:65" s="12" customFormat="1" ht="10.199999999999999" x14ac:dyDescent="0.2">
      <c r="B181" s="146"/>
      <c r="D181" s="147" t="s">
        <v>603</v>
      </c>
      <c r="E181" s="148" t="s">
        <v>82</v>
      </c>
      <c r="F181" s="149" t="s">
        <v>12405</v>
      </c>
      <c r="H181" s="148" t="s">
        <v>82</v>
      </c>
      <c r="I181" s="150"/>
      <c r="L181" s="146"/>
      <c r="M181" s="151"/>
      <c r="T181" s="152"/>
      <c r="AT181" s="148" t="s">
        <v>603</v>
      </c>
      <c r="AU181" s="148" t="s">
        <v>93</v>
      </c>
      <c r="AV181" s="12" t="s">
        <v>91</v>
      </c>
      <c r="AW181" s="12" t="s">
        <v>42</v>
      </c>
      <c r="AX181" s="12" t="s">
        <v>84</v>
      </c>
      <c r="AY181" s="148" t="s">
        <v>594</v>
      </c>
    </row>
    <row r="182" spans="2:65" s="13" customFormat="1" ht="10.199999999999999" x14ac:dyDescent="0.2">
      <c r="B182" s="153"/>
      <c r="D182" s="147" t="s">
        <v>603</v>
      </c>
      <c r="E182" s="154" t="s">
        <v>82</v>
      </c>
      <c r="F182" s="155" t="s">
        <v>12444</v>
      </c>
      <c r="H182" s="156">
        <v>6</v>
      </c>
      <c r="I182" s="157"/>
      <c r="L182" s="153"/>
      <c r="M182" s="158"/>
      <c r="T182" s="159"/>
      <c r="AT182" s="154" t="s">
        <v>603</v>
      </c>
      <c r="AU182" s="154" t="s">
        <v>93</v>
      </c>
      <c r="AV182" s="13" t="s">
        <v>93</v>
      </c>
      <c r="AW182" s="13" t="s">
        <v>42</v>
      </c>
      <c r="AX182" s="13" t="s">
        <v>84</v>
      </c>
      <c r="AY182" s="154" t="s">
        <v>594</v>
      </c>
    </row>
    <row r="183" spans="2:65" s="14" customFormat="1" ht="10.199999999999999" x14ac:dyDescent="0.2">
      <c r="B183" s="168"/>
      <c r="D183" s="147" t="s">
        <v>603</v>
      </c>
      <c r="E183" s="169" t="s">
        <v>82</v>
      </c>
      <c r="F183" s="170" t="s">
        <v>668</v>
      </c>
      <c r="H183" s="171">
        <v>6</v>
      </c>
      <c r="I183" s="172"/>
      <c r="L183" s="168"/>
      <c r="M183" s="173"/>
      <c r="T183" s="174"/>
      <c r="AT183" s="169" t="s">
        <v>603</v>
      </c>
      <c r="AU183" s="169" t="s">
        <v>93</v>
      </c>
      <c r="AV183" s="14" t="s">
        <v>101</v>
      </c>
      <c r="AW183" s="14" t="s">
        <v>42</v>
      </c>
      <c r="AX183" s="14" t="s">
        <v>84</v>
      </c>
      <c r="AY183" s="169" t="s">
        <v>594</v>
      </c>
    </row>
    <row r="184" spans="2:65" s="12" customFormat="1" ht="10.199999999999999" x14ac:dyDescent="0.2">
      <c r="B184" s="146"/>
      <c r="D184" s="147" t="s">
        <v>603</v>
      </c>
      <c r="E184" s="148" t="s">
        <v>82</v>
      </c>
      <c r="F184" s="149" t="s">
        <v>12403</v>
      </c>
      <c r="H184" s="148" t="s">
        <v>82</v>
      </c>
      <c r="I184" s="150"/>
      <c r="L184" s="146"/>
      <c r="M184" s="151"/>
      <c r="T184" s="152"/>
      <c r="AT184" s="148" t="s">
        <v>603</v>
      </c>
      <c r="AU184" s="148" t="s">
        <v>93</v>
      </c>
      <c r="AV184" s="12" t="s">
        <v>91</v>
      </c>
      <c r="AW184" s="12" t="s">
        <v>42</v>
      </c>
      <c r="AX184" s="12" t="s">
        <v>84</v>
      </c>
      <c r="AY184" s="148" t="s">
        <v>594</v>
      </c>
    </row>
    <row r="185" spans="2:65" s="13" customFormat="1" ht="10.199999999999999" x14ac:dyDescent="0.2">
      <c r="B185" s="153"/>
      <c r="D185" s="147" t="s">
        <v>603</v>
      </c>
      <c r="E185" s="154" t="s">
        <v>82</v>
      </c>
      <c r="F185" s="155" t="s">
        <v>12445</v>
      </c>
      <c r="H185" s="156">
        <v>17</v>
      </c>
      <c r="I185" s="157"/>
      <c r="L185" s="153"/>
      <c r="M185" s="158"/>
      <c r="T185" s="159"/>
      <c r="AT185" s="154" t="s">
        <v>603</v>
      </c>
      <c r="AU185" s="154" t="s">
        <v>93</v>
      </c>
      <c r="AV185" s="13" t="s">
        <v>93</v>
      </c>
      <c r="AW185" s="13" t="s">
        <v>42</v>
      </c>
      <c r="AX185" s="13" t="s">
        <v>84</v>
      </c>
      <c r="AY185" s="154" t="s">
        <v>594</v>
      </c>
    </row>
    <row r="186" spans="2:65" s="14" customFormat="1" ht="10.199999999999999" x14ac:dyDescent="0.2">
      <c r="B186" s="168"/>
      <c r="D186" s="147" t="s">
        <v>603</v>
      </c>
      <c r="E186" s="169" t="s">
        <v>82</v>
      </c>
      <c r="F186" s="170" t="s">
        <v>668</v>
      </c>
      <c r="H186" s="171">
        <v>17</v>
      </c>
      <c r="I186" s="172"/>
      <c r="L186" s="168"/>
      <c r="M186" s="173"/>
      <c r="T186" s="174"/>
      <c r="AT186" s="169" t="s">
        <v>603</v>
      </c>
      <c r="AU186" s="169" t="s">
        <v>93</v>
      </c>
      <c r="AV186" s="14" t="s">
        <v>101</v>
      </c>
      <c r="AW186" s="14" t="s">
        <v>42</v>
      </c>
      <c r="AX186" s="14" t="s">
        <v>84</v>
      </c>
      <c r="AY186" s="169" t="s">
        <v>594</v>
      </c>
    </row>
    <row r="187" spans="2:65" s="12" customFormat="1" ht="10.199999999999999" x14ac:dyDescent="0.2">
      <c r="B187" s="146"/>
      <c r="D187" s="147" t="s">
        <v>603</v>
      </c>
      <c r="E187" s="148" t="s">
        <v>82</v>
      </c>
      <c r="F187" s="149" t="s">
        <v>12405</v>
      </c>
      <c r="H187" s="148" t="s">
        <v>82</v>
      </c>
      <c r="I187" s="150"/>
      <c r="L187" s="146"/>
      <c r="M187" s="151"/>
      <c r="T187" s="152"/>
      <c r="AT187" s="148" t="s">
        <v>603</v>
      </c>
      <c r="AU187" s="148" t="s">
        <v>93</v>
      </c>
      <c r="AV187" s="12" t="s">
        <v>91</v>
      </c>
      <c r="AW187" s="12" t="s">
        <v>42</v>
      </c>
      <c r="AX187" s="12" t="s">
        <v>84</v>
      </c>
      <c r="AY187" s="148" t="s">
        <v>594</v>
      </c>
    </row>
    <row r="188" spans="2:65" s="13" customFormat="1" ht="10.199999999999999" x14ac:dyDescent="0.2">
      <c r="B188" s="153"/>
      <c r="D188" s="147" t="s">
        <v>603</v>
      </c>
      <c r="E188" s="154" t="s">
        <v>82</v>
      </c>
      <c r="F188" s="155" t="s">
        <v>12446</v>
      </c>
      <c r="H188" s="156">
        <v>38</v>
      </c>
      <c r="I188" s="157"/>
      <c r="L188" s="153"/>
      <c r="M188" s="158"/>
      <c r="T188" s="159"/>
      <c r="AT188" s="154" t="s">
        <v>603</v>
      </c>
      <c r="AU188" s="154" t="s">
        <v>93</v>
      </c>
      <c r="AV188" s="13" t="s">
        <v>93</v>
      </c>
      <c r="AW188" s="13" t="s">
        <v>42</v>
      </c>
      <c r="AX188" s="13" t="s">
        <v>84</v>
      </c>
      <c r="AY188" s="154" t="s">
        <v>594</v>
      </c>
    </row>
    <row r="189" spans="2:65" s="14" customFormat="1" ht="10.199999999999999" x14ac:dyDescent="0.2">
      <c r="B189" s="168"/>
      <c r="D189" s="147" t="s">
        <v>603</v>
      </c>
      <c r="E189" s="169" t="s">
        <v>82</v>
      </c>
      <c r="F189" s="170" t="s">
        <v>668</v>
      </c>
      <c r="H189" s="171">
        <v>38</v>
      </c>
      <c r="I189" s="172"/>
      <c r="L189" s="168"/>
      <c r="M189" s="173"/>
      <c r="T189" s="174"/>
      <c r="AT189" s="169" t="s">
        <v>603</v>
      </c>
      <c r="AU189" s="169" t="s">
        <v>93</v>
      </c>
      <c r="AV189" s="14" t="s">
        <v>101</v>
      </c>
      <c r="AW189" s="14" t="s">
        <v>42</v>
      </c>
      <c r="AX189" s="14" t="s">
        <v>84</v>
      </c>
      <c r="AY189" s="169" t="s">
        <v>594</v>
      </c>
    </row>
    <row r="190" spans="2:65" s="12" customFormat="1" ht="10.199999999999999" x14ac:dyDescent="0.2">
      <c r="B190" s="146"/>
      <c r="D190" s="147" t="s">
        <v>603</v>
      </c>
      <c r="E190" s="148" t="s">
        <v>82</v>
      </c>
      <c r="F190" s="149" t="s">
        <v>12407</v>
      </c>
      <c r="H190" s="148" t="s">
        <v>82</v>
      </c>
      <c r="I190" s="150"/>
      <c r="L190" s="146"/>
      <c r="M190" s="151"/>
      <c r="T190" s="152"/>
      <c r="AT190" s="148" t="s">
        <v>603</v>
      </c>
      <c r="AU190" s="148" t="s">
        <v>93</v>
      </c>
      <c r="AV190" s="12" t="s">
        <v>91</v>
      </c>
      <c r="AW190" s="12" t="s">
        <v>42</v>
      </c>
      <c r="AX190" s="12" t="s">
        <v>84</v>
      </c>
      <c r="AY190" s="148" t="s">
        <v>594</v>
      </c>
    </row>
    <row r="191" spans="2:65" s="13" customFormat="1" ht="10.199999999999999" x14ac:dyDescent="0.2">
      <c r="B191" s="153"/>
      <c r="D191" s="147" t="s">
        <v>603</v>
      </c>
      <c r="E191" s="154" t="s">
        <v>82</v>
      </c>
      <c r="F191" s="155" t="s">
        <v>12447</v>
      </c>
      <c r="H191" s="156">
        <v>1</v>
      </c>
      <c r="I191" s="157"/>
      <c r="L191" s="153"/>
      <c r="M191" s="158"/>
      <c r="T191" s="159"/>
      <c r="AT191" s="154" t="s">
        <v>603</v>
      </c>
      <c r="AU191" s="154" t="s">
        <v>93</v>
      </c>
      <c r="AV191" s="13" t="s">
        <v>93</v>
      </c>
      <c r="AW191" s="13" t="s">
        <v>42</v>
      </c>
      <c r="AX191" s="13" t="s">
        <v>84</v>
      </c>
      <c r="AY191" s="154" t="s">
        <v>594</v>
      </c>
    </row>
    <row r="192" spans="2:65" s="14" customFormat="1" ht="10.199999999999999" x14ac:dyDescent="0.2">
      <c r="B192" s="168"/>
      <c r="D192" s="147" t="s">
        <v>603</v>
      </c>
      <c r="E192" s="169" t="s">
        <v>82</v>
      </c>
      <c r="F192" s="170" t="s">
        <v>668</v>
      </c>
      <c r="H192" s="171">
        <v>1</v>
      </c>
      <c r="I192" s="172"/>
      <c r="L192" s="168"/>
      <c r="M192" s="173"/>
      <c r="T192" s="174"/>
      <c r="AT192" s="169" t="s">
        <v>603</v>
      </c>
      <c r="AU192" s="169" t="s">
        <v>93</v>
      </c>
      <c r="AV192" s="14" t="s">
        <v>101</v>
      </c>
      <c r="AW192" s="14" t="s">
        <v>42</v>
      </c>
      <c r="AX192" s="14" t="s">
        <v>84</v>
      </c>
      <c r="AY192" s="169" t="s">
        <v>594</v>
      </c>
    </row>
    <row r="193" spans="2:65" s="15" customFormat="1" ht="10.199999999999999" x14ac:dyDescent="0.2">
      <c r="B193" s="175"/>
      <c r="D193" s="147" t="s">
        <v>603</v>
      </c>
      <c r="E193" s="176" t="s">
        <v>82</v>
      </c>
      <c r="F193" s="177" t="s">
        <v>672</v>
      </c>
      <c r="H193" s="178">
        <v>62</v>
      </c>
      <c r="I193" s="179"/>
      <c r="L193" s="175"/>
      <c r="M193" s="180"/>
      <c r="T193" s="181"/>
      <c r="AT193" s="176" t="s">
        <v>603</v>
      </c>
      <c r="AU193" s="176" t="s">
        <v>93</v>
      </c>
      <c r="AV193" s="15" t="s">
        <v>147</v>
      </c>
      <c r="AW193" s="15" t="s">
        <v>42</v>
      </c>
      <c r="AX193" s="15" t="s">
        <v>91</v>
      </c>
      <c r="AY193" s="176" t="s">
        <v>594</v>
      </c>
    </row>
    <row r="194" spans="2:65" s="1" customFormat="1" ht="16.5" customHeight="1" x14ac:dyDescent="0.2">
      <c r="B194" s="34"/>
      <c r="C194" s="133" t="s">
        <v>707</v>
      </c>
      <c r="D194" s="133" t="s">
        <v>597</v>
      </c>
      <c r="E194" s="134" t="s">
        <v>12448</v>
      </c>
      <c r="F194" s="135" t="s">
        <v>12449</v>
      </c>
      <c r="G194" s="136" t="s">
        <v>600</v>
      </c>
      <c r="H194" s="137">
        <v>24</v>
      </c>
      <c r="I194" s="138"/>
      <c r="J194" s="139">
        <f>ROUND(I194*H194,2)</f>
        <v>0</v>
      </c>
      <c r="K194" s="135" t="s">
        <v>651</v>
      </c>
      <c r="L194" s="34"/>
      <c r="M194" s="140" t="s">
        <v>82</v>
      </c>
      <c r="N194" s="141" t="s">
        <v>54</v>
      </c>
      <c r="P194" s="142">
        <f>O194*H194</f>
        <v>0</v>
      </c>
      <c r="Q194" s="142">
        <v>1.1900000000000001E-3</v>
      </c>
      <c r="R194" s="142">
        <f>Q194*H194</f>
        <v>2.8560000000000002E-2</v>
      </c>
      <c r="S194" s="142">
        <v>0</v>
      </c>
      <c r="T194" s="143">
        <f>S194*H194</f>
        <v>0</v>
      </c>
      <c r="AR194" s="144" t="s">
        <v>147</v>
      </c>
      <c r="AT194" s="144" t="s">
        <v>597</v>
      </c>
      <c r="AU194" s="144" t="s">
        <v>93</v>
      </c>
      <c r="AY194" s="18" t="s">
        <v>594</v>
      </c>
      <c r="BE194" s="145">
        <f>IF(N194="základní",J194,0)</f>
        <v>0</v>
      </c>
      <c r="BF194" s="145">
        <f>IF(N194="snížená",J194,0)</f>
        <v>0</v>
      </c>
      <c r="BG194" s="145">
        <f>IF(N194="zákl. přenesená",J194,0)</f>
        <v>0</v>
      </c>
      <c r="BH194" s="145">
        <f>IF(N194="sníž. přenesená",J194,0)</f>
        <v>0</v>
      </c>
      <c r="BI194" s="145">
        <f>IF(N194="nulová",J194,0)</f>
        <v>0</v>
      </c>
      <c r="BJ194" s="18" t="s">
        <v>91</v>
      </c>
      <c r="BK194" s="145">
        <f>ROUND(I194*H194,2)</f>
        <v>0</v>
      </c>
      <c r="BL194" s="18" t="s">
        <v>147</v>
      </c>
      <c r="BM194" s="144" t="s">
        <v>12450</v>
      </c>
    </row>
    <row r="195" spans="2:65" s="1" customFormat="1" ht="10.199999999999999" x14ac:dyDescent="0.2">
      <c r="B195" s="34"/>
      <c r="D195" s="164" t="s">
        <v>653</v>
      </c>
      <c r="F195" s="165" t="s">
        <v>12451</v>
      </c>
      <c r="I195" s="166"/>
      <c r="L195" s="34"/>
      <c r="M195" s="167"/>
      <c r="T195" s="55"/>
      <c r="AT195" s="18" t="s">
        <v>653</v>
      </c>
      <c r="AU195" s="18" t="s">
        <v>93</v>
      </c>
    </row>
    <row r="196" spans="2:65" s="12" customFormat="1" ht="10.199999999999999" x14ac:dyDescent="0.2">
      <c r="B196" s="146"/>
      <c r="D196" s="147" t="s">
        <v>603</v>
      </c>
      <c r="E196" s="148" t="s">
        <v>82</v>
      </c>
      <c r="F196" s="149" t="s">
        <v>12401</v>
      </c>
      <c r="H196" s="148" t="s">
        <v>82</v>
      </c>
      <c r="I196" s="150"/>
      <c r="L196" s="146"/>
      <c r="M196" s="151"/>
      <c r="T196" s="152"/>
      <c r="AT196" s="148" t="s">
        <v>603</v>
      </c>
      <c r="AU196" s="148" t="s">
        <v>93</v>
      </c>
      <c r="AV196" s="12" t="s">
        <v>91</v>
      </c>
      <c r="AW196" s="12" t="s">
        <v>42</v>
      </c>
      <c r="AX196" s="12" t="s">
        <v>84</v>
      </c>
      <c r="AY196" s="148" t="s">
        <v>594</v>
      </c>
    </row>
    <row r="197" spans="2:65" s="12" customFormat="1" ht="10.199999999999999" x14ac:dyDescent="0.2">
      <c r="B197" s="146"/>
      <c r="D197" s="147" t="s">
        <v>603</v>
      </c>
      <c r="E197" s="148" t="s">
        <v>82</v>
      </c>
      <c r="F197" s="149" t="s">
        <v>12402</v>
      </c>
      <c r="H197" s="148" t="s">
        <v>82</v>
      </c>
      <c r="I197" s="150"/>
      <c r="L197" s="146"/>
      <c r="M197" s="151"/>
      <c r="T197" s="152"/>
      <c r="AT197" s="148" t="s">
        <v>603</v>
      </c>
      <c r="AU197" s="148" t="s">
        <v>93</v>
      </c>
      <c r="AV197" s="12" t="s">
        <v>91</v>
      </c>
      <c r="AW197" s="12" t="s">
        <v>42</v>
      </c>
      <c r="AX197" s="12" t="s">
        <v>84</v>
      </c>
      <c r="AY197" s="148" t="s">
        <v>594</v>
      </c>
    </row>
    <row r="198" spans="2:65" s="12" customFormat="1" ht="10.199999999999999" x14ac:dyDescent="0.2">
      <c r="B198" s="146"/>
      <c r="D198" s="147" t="s">
        <v>603</v>
      </c>
      <c r="E198" s="148" t="s">
        <v>82</v>
      </c>
      <c r="F198" s="149" t="s">
        <v>12403</v>
      </c>
      <c r="H198" s="148" t="s">
        <v>82</v>
      </c>
      <c r="I198" s="150"/>
      <c r="L198" s="146"/>
      <c r="M198" s="151"/>
      <c r="T198" s="152"/>
      <c r="AT198" s="148" t="s">
        <v>603</v>
      </c>
      <c r="AU198" s="148" t="s">
        <v>93</v>
      </c>
      <c r="AV198" s="12" t="s">
        <v>91</v>
      </c>
      <c r="AW198" s="12" t="s">
        <v>42</v>
      </c>
      <c r="AX198" s="12" t="s">
        <v>84</v>
      </c>
      <c r="AY198" s="148" t="s">
        <v>594</v>
      </c>
    </row>
    <row r="199" spans="2:65" s="13" customFormat="1" ht="10.199999999999999" x14ac:dyDescent="0.2">
      <c r="B199" s="153"/>
      <c r="D199" s="147" t="s">
        <v>603</v>
      </c>
      <c r="E199" s="154" t="s">
        <v>82</v>
      </c>
      <c r="F199" s="155" t="s">
        <v>12452</v>
      </c>
      <c r="H199" s="156">
        <v>1</v>
      </c>
      <c r="I199" s="157"/>
      <c r="L199" s="153"/>
      <c r="M199" s="158"/>
      <c r="T199" s="159"/>
      <c r="AT199" s="154" t="s">
        <v>603</v>
      </c>
      <c r="AU199" s="154" t="s">
        <v>93</v>
      </c>
      <c r="AV199" s="13" t="s">
        <v>93</v>
      </c>
      <c r="AW199" s="13" t="s">
        <v>42</v>
      </c>
      <c r="AX199" s="13" t="s">
        <v>84</v>
      </c>
      <c r="AY199" s="154" t="s">
        <v>594</v>
      </c>
    </row>
    <row r="200" spans="2:65" s="14" customFormat="1" ht="10.199999999999999" x14ac:dyDescent="0.2">
      <c r="B200" s="168"/>
      <c r="D200" s="147" t="s">
        <v>603</v>
      </c>
      <c r="E200" s="169" t="s">
        <v>82</v>
      </c>
      <c r="F200" s="170" t="s">
        <v>668</v>
      </c>
      <c r="H200" s="171">
        <v>1</v>
      </c>
      <c r="I200" s="172"/>
      <c r="L200" s="168"/>
      <c r="M200" s="173"/>
      <c r="T200" s="174"/>
      <c r="AT200" s="169" t="s">
        <v>603</v>
      </c>
      <c r="AU200" s="169" t="s">
        <v>93</v>
      </c>
      <c r="AV200" s="14" t="s">
        <v>101</v>
      </c>
      <c r="AW200" s="14" t="s">
        <v>42</v>
      </c>
      <c r="AX200" s="14" t="s">
        <v>84</v>
      </c>
      <c r="AY200" s="169" t="s">
        <v>594</v>
      </c>
    </row>
    <row r="201" spans="2:65" s="12" customFormat="1" ht="10.199999999999999" x14ac:dyDescent="0.2">
      <c r="B201" s="146"/>
      <c r="D201" s="147" t="s">
        <v>603</v>
      </c>
      <c r="E201" s="148" t="s">
        <v>82</v>
      </c>
      <c r="F201" s="149" t="s">
        <v>12405</v>
      </c>
      <c r="H201" s="148" t="s">
        <v>82</v>
      </c>
      <c r="I201" s="150"/>
      <c r="L201" s="146"/>
      <c r="M201" s="151"/>
      <c r="T201" s="152"/>
      <c r="AT201" s="148" t="s">
        <v>603</v>
      </c>
      <c r="AU201" s="148" t="s">
        <v>93</v>
      </c>
      <c r="AV201" s="12" t="s">
        <v>91</v>
      </c>
      <c r="AW201" s="12" t="s">
        <v>42</v>
      </c>
      <c r="AX201" s="12" t="s">
        <v>84</v>
      </c>
      <c r="AY201" s="148" t="s">
        <v>594</v>
      </c>
    </row>
    <row r="202" spans="2:65" s="13" customFormat="1" ht="10.199999999999999" x14ac:dyDescent="0.2">
      <c r="B202" s="153"/>
      <c r="D202" s="147" t="s">
        <v>603</v>
      </c>
      <c r="E202" s="154" t="s">
        <v>82</v>
      </c>
      <c r="F202" s="155" t="s">
        <v>12453</v>
      </c>
      <c r="H202" s="156">
        <v>20</v>
      </c>
      <c r="I202" s="157"/>
      <c r="L202" s="153"/>
      <c r="M202" s="158"/>
      <c r="T202" s="159"/>
      <c r="AT202" s="154" t="s">
        <v>603</v>
      </c>
      <c r="AU202" s="154" t="s">
        <v>93</v>
      </c>
      <c r="AV202" s="13" t="s">
        <v>93</v>
      </c>
      <c r="AW202" s="13" t="s">
        <v>42</v>
      </c>
      <c r="AX202" s="13" t="s">
        <v>84</v>
      </c>
      <c r="AY202" s="154" t="s">
        <v>594</v>
      </c>
    </row>
    <row r="203" spans="2:65" s="14" customFormat="1" ht="10.199999999999999" x14ac:dyDescent="0.2">
      <c r="B203" s="168"/>
      <c r="D203" s="147" t="s">
        <v>603</v>
      </c>
      <c r="E203" s="169" t="s">
        <v>82</v>
      </c>
      <c r="F203" s="170" t="s">
        <v>668</v>
      </c>
      <c r="H203" s="171">
        <v>20</v>
      </c>
      <c r="I203" s="172"/>
      <c r="L203" s="168"/>
      <c r="M203" s="173"/>
      <c r="T203" s="174"/>
      <c r="AT203" s="169" t="s">
        <v>603</v>
      </c>
      <c r="AU203" s="169" t="s">
        <v>93</v>
      </c>
      <c r="AV203" s="14" t="s">
        <v>101</v>
      </c>
      <c r="AW203" s="14" t="s">
        <v>42</v>
      </c>
      <c r="AX203" s="14" t="s">
        <v>84</v>
      </c>
      <c r="AY203" s="169" t="s">
        <v>594</v>
      </c>
    </row>
    <row r="204" spans="2:65" s="12" customFormat="1" ht="10.199999999999999" x14ac:dyDescent="0.2">
      <c r="B204" s="146"/>
      <c r="D204" s="147" t="s">
        <v>603</v>
      </c>
      <c r="E204" s="148" t="s">
        <v>82</v>
      </c>
      <c r="F204" s="149" t="s">
        <v>12407</v>
      </c>
      <c r="H204" s="148" t="s">
        <v>82</v>
      </c>
      <c r="I204" s="150"/>
      <c r="L204" s="146"/>
      <c r="M204" s="151"/>
      <c r="T204" s="152"/>
      <c r="AT204" s="148" t="s">
        <v>603</v>
      </c>
      <c r="AU204" s="148" t="s">
        <v>93</v>
      </c>
      <c r="AV204" s="12" t="s">
        <v>91</v>
      </c>
      <c r="AW204" s="12" t="s">
        <v>42</v>
      </c>
      <c r="AX204" s="12" t="s">
        <v>84</v>
      </c>
      <c r="AY204" s="148" t="s">
        <v>594</v>
      </c>
    </row>
    <row r="205" spans="2:65" s="13" customFormat="1" ht="10.199999999999999" x14ac:dyDescent="0.2">
      <c r="B205" s="153"/>
      <c r="D205" s="147" t="s">
        <v>603</v>
      </c>
      <c r="E205" s="154" t="s">
        <v>82</v>
      </c>
      <c r="F205" s="155" t="s">
        <v>12454</v>
      </c>
      <c r="H205" s="156">
        <v>1</v>
      </c>
      <c r="I205" s="157"/>
      <c r="L205" s="153"/>
      <c r="M205" s="158"/>
      <c r="T205" s="159"/>
      <c r="AT205" s="154" t="s">
        <v>603</v>
      </c>
      <c r="AU205" s="154" t="s">
        <v>93</v>
      </c>
      <c r="AV205" s="13" t="s">
        <v>93</v>
      </c>
      <c r="AW205" s="13" t="s">
        <v>42</v>
      </c>
      <c r="AX205" s="13" t="s">
        <v>84</v>
      </c>
      <c r="AY205" s="154" t="s">
        <v>594</v>
      </c>
    </row>
    <row r="206" spans="2:65" s="14" customFormat="1" ht="10.199999999999999" x14ac:dyDescent="0.2">
      <c r="B206" s="168"/>
      <c r="D206" s="147" t="s">
        <v>603</v>
      </c>
      <c r="E206" s="169" t="s">
        <v>82</v>
      </c>
      <c r="F206" s="170" t="s">
        <v>668</v>
      </c>
      <c r="H206" s="171">
        <v>1</v>
      </c>
      <c r="I206" s="172"/>
      <c r="L206" s="168"/>
      <c r="M206" s="173"/>
      <c r="T206" s="174"/>
      <c r="AT206" s="169" t="s">
        <v>603</v>
      </c>
      <c r="AU206" s="169" t="s">
        <v>93</v>
      </c>
      <c r="AV206" s="14" t="s">
        <v>101</v>
      </c>
      <c r="AW206" s="14" t="s">
        <v>42</v>
      </c>
      <c r="AX206" s="14" t="s">
        <v>84</v>
      </c>
      <c r="AY206" s="169" t="s">
        <v>594</v>
      </c>
    </row>
    <row r="207" spans="2:65" s="12" customFormat="1" ht="10.199999999999999" x14ac:dyDescent="0.2">
      <c r="B207" s="146"/>
      <c r="D207" s="147" t="s">
        <v>603</v>
      </c>
      <c r="E207" s="148" t="s">
        <v>82</v>
      </c>
      <c r="F207" s="149" t="s">
        <v>12417</v>
      </c>
      <c r="H207" s="148" t="s">
        <v>82</v>
      </c>
      <c r="I207" s="150"/>
      <c r="L207" s="146"/>
      <c r="M207" s="151"/>
      <c r="T207" s="152"/>
      <c r="AT207" s="148" t="s">
        <v>603</v>
      </c>
      <c r="AU207" s="148" t="s">
        <v>93</v>
      </c>
      <c r="AV207" s="12" t="s">
        <v>91</v>
      </c>
      <c r="AW207" s="12" t="s">
        <v>42</v>
      </c>
      <c r="AX207" s="12" t="s">
        <v>84</v>
      </c>
      <c r="AY207" s="148" t="s">
        <v>594</v>
      </c>
    </row>
    <row r="208" spans="2:65" s="13" customFormat="1" ht="10.199999999999999" x14ac:dyDescent="0.2">
      <c r="B208" s="153"/>
      <c r="D208" s="147" t="s">
        <v>603</v>
      </c>
      <c r="E208" s="154" t="s">
        <v>82</v>
      </c>
      <c r="F208" s="155" t="s">
        <v>12455</v>
      </c>
      <c r="H208" s="156">
        <v>2</v>
      </c>
      <c r="I208" s="157"/>
      <c r="L208" s="153"/>
      <c r="M208" s="158"/>
      <c r="T208" s="159"/>
      <c r="AT208" s="154" t="s">
        <v>603</v>
      </c>
      <c r="AU208" s="154" t="s">
        <v>93</v>
      </c>
      <c r="AV208" s="13" t="s">
        <v>93</v>
      </c>
      <c r="AW208" s="13" t="s">
        <v>42</v>
      </c>
      <c r="AX208" s="13" t="s">
        <v>84</v>
      </c>
      <c r="AY208" s="154" t="s">
        <v>594</v>
      </c>
    </row>
    <row r="209" spans="2:65" s="14" customFormat="1" ht="10.199999999999999" x14ac:dyDescent="0.2">
      <c r="B209" s="168"/>
      <c r="D209" s="147" t="s">
        <v>603</v>
      </c>
      <c r="E209" s="169" t="s">
        <v>82</v>
      </c>
      <c r="F209" s="170" t="s">
        <v>668</v>
      </c>
      <c r="H209" s="171">
        <v>2</v>
      </c>
      <c r="I209" s="172"/>
      <c r="L209" s="168"/>
      <c r="M209" s="173"/>
      <c r="T209" s="174"/>
      <c r="AT209" s="169" t="s">
        <v>603</v>
      </c>
      <c r="AU209" s="169" t="s">
        <v>93</v>
      </c>
      <c r="AV209" s="14" t="s">
        <v>101</v>
      </c>
      <c r="AW209" s="14" t="s">
        <v>42</v>
      </c>
      <c r="AX209" s="14" t="s">
        <v>84</v>
      </c>
      <c r="AY209" s="169" t="s">
        <v>594</v>
      </c>
    </row>
    <row r="210" spans="2:65" s="15" customFormat="1" ht="10.199999999999999" x14ac:dyDescent="0.2">
      <c r="B210" s="175"/>
      <c r="D210" s="147" t="s">
        <v>603</v>
      </c>
      <c r="E210" s="176" t="s">
        <v>82</v>
      </c>
      <c r="F210" s="177" t="s">
        <v>672</v>
      </c>
      <c r="H210" s="178">
        <v>24</v>
      </c>
      <c r="I210" s="179"/>
      <c r="L210" s="175"/>
      <c r="M210" s="180"/>
      <c r="T210" s="181"/>
      <c r="AT210" s="176" t="s">
        <v>603</v>
      </c>
      <c r="AU210" s="176" t="s">
        <v>93</v>
      </c>
      <c r="AV210" s="15" t="s">
        <v>147</v>
      </c>
      <c r="AW210" s="15" t="s">
        <v>42</v>
      </c>
      <c r="AX210" s="15" t="s">
        <v>91</v>
      </c>
      <c r="AY210" s="176" t="s">
        <v>594</v>
      </c>
    </row>
    <row r="211" spans="2:65" s="1" customFormat="1" ht="16.5" customHeight="1" x14ac:dyDescent="0.2">
      <c r="B211" s="34"/>
      <c r="C211" s="133" t="s">
        <v>716</v>
      </c>
      <c r="D211" s="133" t="s">
        <v>597</v>
      </c>
      <c r="E211" s="134" t="s">
        <v>12456</v>
      </c>
      <c r="F211" s="135" t="s">
        <v>12457</v>
      </c>
      <c r="G211" s="136" t="s">
        <v>600</v>
      </c>
      <c r="H211" s="137">
        <v>7</v>
      </c>
      <c r="I211" s="138"/>
      <c r="J211" s="139">
        <f>ROUND(I211*H211,2)</f>
        <v>0</v>
      </c>
      <c r="K211" s="135" t="s">
        <v>651</v>
      </c>
      <c r="L211" s="34"/>
      <c r="M211" s="140" t="s">
        <v>82</v>
      </c>
      <c r="N211" s="141" t="s">
        <v>54</v>
      </c>
      <c r="P211" s="142">
        <f>O211*H211</f>
        <v>0</v>
      </c>
      <c r="Q211" s="142">
        <v>1.6199999999999999E-3</v>
      </c>
      <c r="R211" s="142">
        <f>Q211*H211</f>
        <v>1.1339999999999999E-2</v>
      </c>
      <c r="S211" s="142">
        <v>0</v>
      </c>
      <c r="T211" s="143">
        <f>S211*H211</f>
        <v>0</v>
      </c>
      <c r="AR211" s="144" t="s">
        <v>147</v>
      </c>
      <c r="AT211" s="144" t="s">
        <v>597</v>
      </c>
      <c r="AU211" s="144" t="s">
        <v>93</v>
      </c>
      <c r="AY211" s="18" t="s">
        <v>594</v>
      </c>
      <c r="BE211" s="145">
        <f>IF(N211="základní",J211,0)</f>
        <v>0</v>
      </c>
      <c r="BF211" s="145">
        <f>IF(N211="snížená",J211,0)</f>
        <v>0</v>
      </c>
      <c r="BG211" s="145">
        <f>IF(N211="zákl. přenesená",J211,0)</f>
        <v>0</v>
      </c>
      <c r="BH211" s="145">
        <f>IF(N211="sníž. přenesená",J211,0)</f>
        <v>0</v>
      </c>
      <c r="BI211" s="145">
        <f>IF(N211="nulová",J211,0)</f>
        <v>0</v>
      </c>
      <c r="BJ211" s="18" t="s">
        <v>91</v>
      </c>
      <c r="BK211" s="145">
        <f>ROUND(I211*H211,2)</f>
        <v>0</v>
      </c>
      <c r="BL211" s="18" t="s">
        <v>147</v>
      </c>
      <c r="BM211" s="144" t="s">
        <v>12458</v>
      </c>
    </row>
    <row r="212" spans="2:65" s="1" customFormat="1" ht="10.199999999999999" x14ac:dyDescent="0.2">
      <c r="B212" s="34"/>
      <c r="D212" s="164" t="s">
        <v>653</v>
      </c>
      <c r="F212" s="165" t="s">
        <v>12459</v>
      </c>
      <c r="I212" s="166"/>
      <c r="L212" s="34"/>
      <c r="M212" s="167"/>
      <c r="T212" s="55"/>
      <c r="AT212" s="18" t="s">
        <v>653</v>
      </c>
      <c r="AU212" s="18" t="s">
        <v>93</v>
      </c>
    </row>
    <row r="213" spans="2:65" s="12" customFormat="1" ht="10.199999999999999" x14ac:dyDescent="0.2">
      <c r="B213" s="146"/>
      <c r="D213" s="147" t="s">
        <v>603</v>
      </c>
      <c r="E213" s="148" t="s">
        <v>82</v>
      </c>
      <c r="F213" s="149" t="s">
        <v>12401</v>
      </c>
      <c r="H213" s="148" t="s">
        <v>82</v>
      </c>
      <c r="I213" s="150"/>
      <c r="L213" s="146"/>
      <c r="M213" s="151"/>
      <c r="T213" s="152"/>
      <c r="AT213" s="148" t="s">
        <v>603</v>
      </c>
      <c r="AU213" s="148" t="s">
        <v>93</v>
      </c>
      <c r="AV213" s="12" t="s">
        <v>91</v>
      </c>
      <c r="AW213" s="12" t="s">
        <v>42</v>
      </c>
      <c r="AX213" s="12" t="s">
        <v>84</v>
      </c>
      <c r="AY213" s="148" t="s">
        <v>594</v>
      </c>
    </row>
    <row r="214" spans="2:65" s="12" customFormat="1" ht="10.199999999999999" x14ac:dyDescent="0.2">
      <c r="B214" s="146"/>
      <c r="D214" s="147" t="s">
        <v>603</v>
      </c>
      <c r="E214" s="148" t="s">
        <v>82</v>
      </c>
      <c r="F214" s="149" t="s">
        <v>12402</v>
      </c>
      <c r="H214" s="148" t="s">
        <v>82</v>
      </c>
      <c r="I214" s="150"/>
      <c r="L214" s="146"/>
      <c r="M214" s="151"/>
      <c r="T214" s="152"/>
      <c r="AT214" s="148" t="s">
        <v>603</v>
      </c>
      <c r="AU214" s="148" t="s">
        <v>93</v>
      </c>
      <c r="AV214" s="12" t="s">
        <v>91</v>
      </c>
      <c r="AW214" s="12" t="s">
        <v>42</v>
      </c>
      <c r="AX214" s="12" t="s">
        <v>84</v>
      </c>
      <c r="AY214" s="148" t="s">
        <v>594</v>
      </c>
    </row>
    <row r="215" spans="2:65" s="12" customFormat="1" ht="10.199999999999999" x14ac:dyDescent="0.2">
      <c r="B215" s="146"/>
      <c r="D215" s="147" t="s">
        <v>603</v>
      </c>
      <c r="E215" s="148" t="s">
        <v>82</v>
      </c>
      <c r="F215" s="149" t="s">
        <v>12403</v>
      </c>
      <c r="H215" s="148" t="s">
        <v>82</v>
      </c>
      <c r="I215" s="150"/>
      <c r="L215" s="146"/>
      <c r="M215" s="151"/>
      <c r="T215" s="152"/>
      <c r="AT215" s="148" t="s">
        <v>603</v>
      </c>
      <c r="AU215" s="148" t="s">
        <v>93</v>
      </c>
      <c r="AV215" s="12" t="s">
        <v>91</v>
      </c>
      <c r="AW215" s="12" t="s">
        <v>42</v>
      </c>
      <c r="AX215" s="12" t="s">
        <v>84</v>
      </c>
      <c r="AY215" s="148" t="s">
        <v>594</v>
      </c>
    </row>
    <row r="216" spans="2:65" s="13" customFormat="1" ht="10.199999999999999" x14ac:dyDescent="0.2">
      <c r="B216" s="153"/>
      <c r="D216" s="147" t="s">
        <v>603</v>
      </c>
      <c r="E216" s="154" t="s">
        <v>82</v>
      </c>
      <c r="F216" s="155" t="s">
        <v>12460</v>
      </c>
      <c r="H216" s="156">
        <v>7</v>
      </c>
      <c r="I216" s="157"/>
      <c r="L216" s="153"/>
      <c r="M216" s="158"/>
      <c r="T216" s="159"/>
      <c r="AT216" s="154" t="s">
        <v>603</v>
      </c>
      <c r="AU216" s="154" t="s">
        <v>93</v>
      </c>
      <c r="AV216" s="13" t="s">
        <v>93</v>
      </c>
      <c r="AW216" s="13" t="s">
        <v>42</v>
      </c>
      <c r="AX216" s="13" t="s">
        <v>84</v>
      </c>
      <c r="AY216" s="154" t="s">
        <v>594</v>
      </c>
    </row>
    <row r="217" spans="2:65" s="15" customFormat="1" ht="10.199999999999999" x14ac:dyDescent="0.2">
      <c r="B217" s="175"/>
      <c r="D217" s="147" t="s">
        <v>603</v>
      </c>
      <c r="E217" s="176" t="s">
        <v>82</v>
      </c>
      <c r="F217" s="177" t="s">
        <v>672</v>
      </c>
      <c r="H217" s="178">
        <v>7</v>
      </c>
      <c r="I217" s="179"/>
      <c r="L217" s="175"/>
      <c r="M217" s="180"/>
      <c r="T217" s="181"/>
      <c r="AT217" s="176" t="s">
        <v>603</v>
      </c>
      <c r="AU217" s="176" t="s">
        <v>93</v>
      </c>
      <c r="AV217" s="15" t="s">
        <v>147</v>
      </c>
      <c r="AW217" s="15" t="s">
        <v>42</v>
      </c>
      <c r="AX217" s="15" t="s">
        <v>91</v>
      </c>
      <c r="AY217" s="176" t="s">
        <v>594</v>
      </c>
    </row>
    <row r="218" spans="2:65" s="11" customFormat="1" ht="22.8" customHeight="1" x14ac:dyDescent="0.25">
      <c r="B218" s="121"/>
      <c r="D218" s="122" t="s">
        <v>83</v>
      </c>
      <c r="E218" s="131" t="s">
        <v>721</v>
      </c>
      <c r="F218" s="131" t="s">
        <v>797</v>
      </c>
      <c r="I218" s="124"/>
      <c r="J218" s="132">
        <f>BK218</f>
        <v>0</v>
      </c>
      <c r="L218" s="121"/>
      <c r="M218" s="126"/>
      <c r="P218" s="127">
        <f>SUM(P219:P240)</f>
        <v>0</v>
      </c>
      <c r="R218" s="127">
        <f>SUM(R219:R240)</f>
        <v>0.65892000000000006</v>
      </c>
      <c r="T218" s="128">
        <f>SUM(T219:T240)</f>
        <v>0</v>
      </c>
      <c r="AR218" s="122" t="s">
        <v>91</v>
      </c>
      <c r="AT218" s="129" t="s">
        <v>83</v>
      </c>
      <c r="AU218" s="129" t="s">
        <v>91</v>
      </c>
      <c r="AY218" s="122" t="s">
        <v>594</v>
      </c>
      <c r="BK218" s="130">
        <f>SUM(BK219:BK240)</f>
        <v>0</v>
      </c>
    </row>
    <row r="219" spans="2:65" s="1" customFormat="1" ht="16.5" customHeight="1" x14ac:dyDescent="0.2">
      <c r="B219" s="34"/>
      <c r="C219" s="133" t="s">
        <v>721</v>
      </c>
      <c r="D219" s="133" t="s">
        <v>597</v>
      </c>
      <c r="E219" s="134" t="s">
        <v>12461</v>
      </c>
      <c r="F219" s="135" t="s">
        <v>12462</v>
      </c>
      <c r="G219" s="136" t="s">
        <v>600</v>
      </c>
      <c r="H219" s="137">
        <v>228</v>
      </c>
      <c r="I219" s="138"/>
      <c r="J219" s="139">
        <f>ROUND(I219*H219,2)</f>
        <v>0</v>
      </c>
      <c r="K219" s="135" t="s">
        <v>651</v>
      </c>
      <c r="L219" s="34"/>
      <c r="M219" s="140" t="s">
        <v>82</v>
      </c>
      <c r="N219" s="141" t="s">
        <v>54</v>
      </c>
      <c r="P219" s="142">
        <f>O219*H219</f>
        <v>0</v>
      </c>
      <c r="Q219" s="142">
        <v>2.6800000000000001E-3</v>
      </c>
      <c r="R219" s="142">
        <f>Q219*H219</f>
        <v>0.61104000000000003</v>
      </c>
      <c r="S219" s="142">
        <v>0</v>
      </c>
      <c r="T219" s="143">
        <f>S219*H219</f>
        <v>0</v>
      </c>
      <c r="AR219" s="144" t="s">
        <v>147</v>
      </c>
      <c r="AT219" s="144" t="s">
        <v>597</v>
      </c>
      <c r="AU219" s="144" t="s">
        <v>93</v>
      </c>
      <c r="AY219" s="18" t="s">
        <v>594</v>
      </c>
      <c r="BE219" s="145">
        <f>IF(N219="základní",J219,0)</f>
        <v>0</v>
      </c>
      <c r="BF219" s="145">
        <f>IF(N219="snížená",J219,0)</f>
        <v>0</v>
      </c>
      <c r="BG219" s="145">
        <f>IF(N219="zákl. přenesená",J219,0)</f>
        <v>0</v>
      </c>
      <c r="BH219" s="145">
        <f>IF(N219="sníž. přenesená",J219,0)</f>
        <v>0</v>
      </c>
      <c r="BI219" s="145">
        <f>IF(N219="nulová",J219,0)</f>
        <v>0</v>
      </c>
      <c r="BJ219" s="18" t="s">
        <v>91</v>
      </c>
      <c r="BK219" s="145">
        <f>ROUND(I219*H219,2)</f>
        <v>0</v>
      </c>
      <c r="BL219" s="18" t="s">
        <v>147</v>
      </c>
      <c r="BM219" s="144" t="s">
        <v>12463</v>
      </c>
    </row>
    <row r="220" spans="2:65" s="1" customFormat="1" ht="10.199999999999999" x14ac:dyDescent="0.2">
      <c r="B220" s="34"/>
      <c r="D220" s="164" t="s">
        <v>653</v>
      </c>
      <c r="F220" s="165" t="s">
        <v>12464</v>
      </c>
      <c r="I220" s="166"/>
      <c r="L220" s="34"/>
      <c r="M220" s="167"/>
      <c r="T220" s="55"/>
      <c r="AT220" s="18" t="s">
        <v>653</v>
      </c>
      <c r="AU220" s="18" t="s">
        <v>93</v>
      </c>
    </row>
    <row r="221" spans="2:65" s="12" customFormat="1" ht="10.199999999999999" x14ac:dyDescent="0.2">
      <c r="B221" s="146"/>
      <c r="D221" s="147" t="s">
        <v>603</v>
      </c>
      <c r="E221" s="148" t="s">
        <v>82</v>
      </c>
      <c r="F221" s="149" t="s">
        <v>12401</v>
      </c>
      <c r="H221" s="148" t="s">
        <v>82</v>
      </c>
      <c r="I221" s="150"/>
      <c r="L221" s="146"/>
      <c r="M221" s="151"/>
      <c r="T221" s="152"/>
      <c r="AT221" s="148" t="s">
        <v>603</v>
      </c>
      <c r="AU221" s="148" t="s">
        <v>93</v>
      </c>
      <c r="AV221" s="12" t="s">
        <v>91</v>
      </c>
      <c r="AW221" s="12" t="s">
        <v>42</v>
      </c>
      <c r="AX221" s="12" t="s">
        <v>84</v>
      </c>
      <c r="AY221" s="148" t="s">
        <v>594</v>
      </c>
    </row>
    <row r="222" spans="2:65" s="12" customFormat="1" ht="10.199999999999999" x14ac:dyDescent="0.2">
      <c r="B222" s="146"/>
      <c r="D222" s="147" t="s">
        <v>603</v>
      </c>
      <c r="E222" s="148" t="s">
        <v>82</v>
      </c>
      <c r="F222" s="149" t="s">
        <v>12402</v>
      </c>
      <c r="H222" s="148" t="s">
        <v>82</v>
      </c>
      <c r="I222" s="150"/>
      <c r="L222" s="146"/>
      <c r="M222" s="151"/>
      <c r="T222" s="152"/>
      <c r="AT222" s="148" t="s">
        <v>603</v>
      </c>
      <c r="AU222" s="148" t="s">
        <v>93</v>
      </c>
      <c r="AV222" s="12" t="s">
        <v>91</v>
      </c>
      <c r="AW222" s="12" t="s">
        <v>42</v>
      </c>
      <c r="AX222" s="12" t="s">
        <v>84</v>
      </c>
      <c r="AY222" s="148" t="s">
        <v>594</v>
      </c>
    </row>
    <row r="223" spans="2:65" s="12" customFormat="1" ht="10.199999999999999" x14ac:dyDescent="0.2">
      <c r="B223" s="146"/>
      <c r="D223" s="147" t="s">
        <v>603</v>
      </c>
      <c r="E223" s="148" t="s">
        <v>82</v>
      </c>
      <c r="F223" s="149" t="s">
        <v>12403</v>
      </c>
      <c r="H223" s="148" t="s">
        <v>82</v>
      </c>
      <c r="I223" s="150"/>
      <c r="L223" s="146"/>
      <c r="M223" s="151"/>
      <c r="T223" s="152"/>
      <c r="AT223" s="148" t="s">
        <v>603</v>
      </c>
      <c r="AU223" s="148" t="s">
        <v>93</v>
      </c>
      <c r="AV223" s="12" t="s">
        <v>91</v>
      </c>
      <c r="AW223" s="12" t="s">
        <v>42</v>
      </c>
      <c r="AX223" s="12" t="s">
        <v>84</v>
      </c>
      <c r="AY223" s="148" t="s">
        <v>594</v>
      </c>
    </row>
    <row r="224" spans="2:65" s="13" customFormat="1" ht="10.199999999999999" x14ac:dyDescent="0.2">
      <c r="B224" s="153"/>
      <c r="D224" s="147" t="s">
        <v>603</v>
      </c>
      <c r="E224" s="154" t="s">
        <v>82</v>
      </c>
      <c r="F224" s="155" t="s">
        <v>12465</v>
      </c>
      <c r="H224" s="156">
        <v>162</v>
      </c>
      <c r="I224" s="157"/>
      <c r="L224" s="153"/>
      <c r="M224" s="158"/>
      <c r="T224" s="159"/>
      <c r="AT224" s="154" t="s">
        <v>603</v>
      </c>
      <c r="AU224" s="154" t="s">
        <v>93</v>
      </c>
      <c r="AV224" s="13" t="s">
        <v>93</v>
      </c>
      <c r="AW224" s="13" t="s">
        <v>42</v>
      </c>
      <c r="AX224" s="13" t="s">
        <v>84</v>
      </c>
      <c r="AY224" s="154" t="s">
        <v>594</v>
      </c>
    </row>
    <row r="225" spans="2:65" s="14" customFormat="1" ht="10.199999999999999" x14ac:dyDescent="0.2">
      <c r="B225" s="168"/>
      <c r="D225" s="147" t="s">
        <v>603</v>
      </c>
      <c r="E225" s="169" t="s">
        <v>82</v>
      </c>
      <c r="F225" s="170" t="s">
        <v>668</v>
      </c>
      <c r="H225" s="171">
        <v>162</v>
      </c>
      <c r="I225" s="172"/>
      <c r="L225" s="168"/>
      <c r="M225" s="173"/>
      <c r="T225" s="174"/>
      <c r="AT225" s="169" t="s">
        <v>603</v>
      </c>
      <c r="AU225" s="169" t="s">
        <v>93</v>
      </c>
      <c r="AV225" s="14" t="s">
        <v>101</v>
      </c>
      <c r="AW225" s="14" t="s">
        <v>42</v>
      </c>
      <c r="AX225" s="14" t="s">
        <v>84</v>
      </c>
      <c r="AY225" s="169" t="s">
        <v>594</v>
      </c>
    </row>
    <row r="226" spans="2:65" s="12" customFormat="1" ht="10.199999999999999" x14ac:dyDescent="0.2">
      <c r="B226" s="146"/>
      <c r="D226" s="147" t="s">
        <v>603</v>
      </c>
      <c r="E226" s="148" t="s">
        <v>82</v>
      </c>
      <c r="F226" s="149" t="s">
        <v>12405</v>
      </c>
      <c r="H226" s="148" t="s">
        <v>82</v>
      </c>
      <c r="I226" s="150"/>
      <c r="L226" s="146"/>
      <c r="M226" s="151"/>
      <c r="T226" s="152"/>
      <c r="AT226" s="148" t="s">
        <v>603</v>
      </c>
      <c r="AU226" s="148" t="s">
        <v>93</v>
      </c>
      <c r="AV226" s="12" t="s">
        <v>91</v>
      </c>
      <c r="AW226" s="12" t="s">
        <v>42</v>
      </c>
      <c r="AX226" s="12" t="s">
        <v>84</v>
      </c>
      <c r="AY226" s="148" t="s">
        <v>594</v>
      </c>
    </row>
    <row r="227" spans="2:65" s="13" customFormat="1" ht="10.199999999999999" x14ac:dyDescent="0.2">
      <c r="B227" s="153"/>
      <c r="D227" s="147" t="s">
        <v>603</v>
      </c>
      <c r="E227" s="154" t="s">
        <v>82</v>
      </c>
      <c r="F227" s="155" t="s">
        <v>12466</v>
      </c>
      <c r="H227" s="156">
        <v>29</v>
      </c>
      <c r="I227" s="157"/>
      <c r="L227" s="153"/>
      <c r="M227" s="158"/>
      <c r="T227" s="159"/>
      <c r="AT227" s="154" t="s">
        <v>603</v>
      </c>
      <c r="AU227" s="154" t="s">
        <v>93</v>
      </c>
      <c r="AV227" s="13" t="s">
        <v>93</v>
      </c>
      <c r="AW227" s="13" t="s">
        <v>42</v>
      </c>
      <c r="AX227" s="13" t="s">
        <v>84</v>
      </c>
      <c r="AY227" s="154" t="s">
        <v>594</v>
      </c>
    </row>
    <row r="228" spans="2:65" s="14" customFormat="1" ht="10.199999999999999" x14ac:dyDescent="0.2">
      <c r="B228" s="168"/>
      <c r="D228" s="147" t="s">
        <v>603</v>
      </c>
      <c r="E228" s="169" t="s">
        <v>82</v>
      </c>
      <c r="F228" s="170" t="s">
        <v>668</v>
      </c>
      <c r="H228" s="171">
        <v>29</v>
      </c>
      <c r="I228" s="172"/>
      <c r="L228" s="168"/>
      <c r="M228" s="173"/>
      <c r="T228" s="174"/>
      <c r="AT228" s="169" t="s">
        <v>603</v>
      </c>
      <c r="AU228" s="169" t="s">
        <v>93</v>
      </c>
      <c r="AV228" s="14" t="s">
        <v>101</v>
      </c>
      <c r="AW228" s="14" t="s">
        <v>42</v>
      </c>
      <c r="AX228" s="14" t="s">
        <v>84</v>
      </c>
      <c r="AY228" s="169" t="s">
        <v>594</v>
      </c>
    </row>
    <row r="229" spans="2:65" s="12" customFormat="1" ht="10.199999999999999" x14ac:dyDescent="0.2">
      <c r="B229" s="146"/>
      <c r="D229" s="147" t="s">
        <v>603</v>
      </c>
      <c r="E229" s="148" t="s">
        <v>82</v>
      </c>
      <c r="F229" s="149" t="s">
        <v>12407</v>
      </c>
      <c r="H229" s="148" t="s">
        <v>82</v>
      </c>
      <c r="I229" s="150"/>
      <c r="L229" s="146"/>
      <c r="M229" s="151"/>
      <c r="T229" s="152"/>
      <c r="AT229" s="148" t="s">
        <v>603</v>
      </c>
      <c r="AU229" s="148" t="s">
        <v>93</v>
      </c>
      <c r="AV229" s="12" t="s">
        <v>91</v>
      </c>
      <c r="AW229" s="12" t="s">
        <v>42</v>
      </c>
      <c r="AX229" s="12" t="s">
        <v>84</v>
      </c>
      <c r="AY229" s="148" t="s">
        <v>594</v>
      </c>
    </row>
    <row r="230" spans="2:65" s="13" customFormat="1" ht="10.199999999999999" x14ac:dyDescent="0.2">
      <c r="B230" s="153"/>
      <c r="D230" s="147" t="s">
        <v>603</v>
      </c>
      <c r="E230" s="154" t="s">
        <v>82</v>
      </c>
      <c r="F230" s="155" t="s">
        <v>12467</v>
      </c>
      <c r="H230" s="156">
        <v>18</v>
      </c>
      <c r="I230" s="157"/>
      <c r="L230" s="153"/>
      <c r="M230" s="158"/>
      <c r="T230" s="159"/>
      <c r="AT230" s="154" t="s">
        <v>603</v>
      </c>
      <c r="AU230" s="154" t="s">
        <v>93</v>
      </c>
      <c r="AV230" s="13" t="s">
        <v>93</v>
      </c>
      <c r="AW230" s="13" t="s">
        <v>42</v>
      </c>
      <c r="AX230" s="13" t="s">
        <v>84</v>
      </c>
      <c r="AY230" s="154" t="s">
        <v>594</v>
      </c>
    </row>
    <row r="231" spans="2:65" s="14" customFormat="1" ht="10.199999999999999" x14ac:dyDescent="0.2">
      <c r="B231" s="168"/>
      <c r="D231" s="147" t="s">
        <v>603</v>
      </c>
      <c r="E231" s="169" t="s">
        <v>82</v>
      </c>
      <c r="F231" s="170" t="s">
        <v>668</v>
      </c>
      <c r="H231" s="171">
        <v>18</v>
      </c>
      <c r="I231" s="172"/>
      <c r="L231" s="168"/>
      <c r="M231" s="173"/>
      <c r="T231" s="174"/>
      <c r="AT231" s="169" t="s">
        <v>603</v>
      </c>
      <c r="AU231" s="169" t="s">
        <v>93</v>
      </c>
      <c r="AV231" s="14" t="s">
        <v>101</v>
      </c>
      <c r="AW231" s="14" t="s">
        <v>42</v>
      </c>
      <c r="AX231" s="14" t="s">
        <v>84</v>
      </c>
      <c r="AY231" s="169" t="s">
        <v>594</v>
      </c>
    </row>
    <row r="232" spans="2:65" s="12" customFormat="1" ht="10.199999999999999" x14ac:dyDescent="0.2">
      <c r="B232" s="146"/>
      <c r="D232" s="147" t="s">
        <v>603</v>
      </c>
      <c r="E232" s="148" t="s">
        <v>82</v>
      </c>
      <c r="F232" s="149" t="s">
        <v>12416</v>
      </c>
      <c r="H232" s="148" t="s">
        <v>82</v>
      </c>
      <c r="I232" s="150"/>
      <c r="L232" s="146"/>
      <c r="M232" s="151"/>
      <c r="T232" s="152"/>
      <c r="AT232" s="148" t="s">
        <v>603</v>
      </c>
      <c r="AU232" s="148" t="s">
        <v>93</v>
      </c>
      <c r="AV232" s="12" t="s">
        <v>91</v>
      </c>
      <c r="AW232" s="12" t="s">
        <v>42</v>
      </c>
      <c r="AX232" s="12" t="s">
        <v>84</v>
      </c>
      <c r="AY232" s="148" t="s">
        <v>594</v>
      </c>
    </row>
    <row r="233" spans="2:65" s="13" customFormat="1" ht="10.199999999999999" x14ac:dyDescent="0.2">
      <c r="B233" s="153"/>
      <c r="D233" s="147" t="s">
        <v>603</v>
      </c>
      <c r="E233" s="154" t="s">
        <v>82</v>
      </c>
      <c r="F233" s="155" t="s">
        <v>12468</v>
      </c>
      <c r="H233" s="156">
        <v>6</v>
      </c>
      <c r="I233" s="157"/>
      <c r="L233" s="153"/>
      <c r="M233" s="158"/>
      <c r="T233" s="159"/>
      <c r="AT233" s="154" t="s">
        <v>603</v>
      </c>
      <c r="AU233" s="154" t="s">
        <v>93</v>
      </c>
      <c r="AV233" s="13" t="s">
        <v>93</v>
      </c>
      <c r="AW233" s="13" t="s">
        <v>42</v>
      </c>
      <c r="AX233" s="13" t="s">
        <v>84</v>
      </c>
      <c r="AY233" s="154" t="s">
        <v>594</v>
      </c>
    </row>
    <row r="234" spans="2:65" s="14" customFormat="1" ht="10.199999999999999" x14ac:dyDescent="0.2">
      <c r="B234" s="168"/>
      <c r="D234" s="147" t="s">
        <v>603</v>
      </c>
      <c r="E234" s="169" t="s">
        <v>82</v>
      </c>
      <c r="F234" s="170" t="s">
        <v>668</v>
      </c>
      <c r="H234" s="171">
        <v>6</v>
      </c>
      <c r="I234" s="172"/>
      <c r="L234" s="168"/>
      <c r="M234" s="173"/>
      <c r="T234" s="174"/>
      <c r="AT234" s="169" t="s">
        <v>603</v>
      </c>
      <c r="AU234" s="169" t="s">
        <v>93</v>
      </c>
      <c r="AV234" s="14" t="s">
        <v>101</v>
      </c>
      <c r="AW234" s="14" t="s">
        <v>42</v>
      </c>
      <c r="AX234" s="14" t="s">
        <v>84</v>
      </c>
      <c r="AY234" s="169" t="s">
        <v>594</v>
      </c>
    </row>
    <row r="235" spans="2:65" s="12" customFormat="1" ht="10.199999999999999" x14ac:dyDescent="0.2">
      <c r="B235" s="146"/>
      <c r="D235" s="147" t="s">
        <v>603</v>
      </c>
      <c r="E235" s="148" t="s">
        <v>82</v>
      </c>
      <c r="F235" s="149" t="s">
        <v>12417</v>
      </c>
      <c r="H235" s="148" t="s">
        <v>82</v>
      </c>
      <c r="I235" s="150"/>
      <c r="L235" s="146"/>
      <c r="M235" s="151"/>
      <c r="T235" s="152"/>
      <c r="AT235" s="148" t="s">
        <v>603</v>
      </c>
      <c r="AU235" s="148" t="s">
        <v>93</v>
      </c>
      <c r="AV235" s="12" t="s">
        <v>91</v>
      </c>
      <c r="AW235" s="12" t="s">
        <v>42</v>
      </c>
      <c r="AX235" s="12" t="s">
        <v>84</v>
      </c>
      <c r="AY235" s="148" t="s">
        <v>594</v>
      </c>
    </row>
    <row r="236" spans="2:65" s="13" customFormat="1" ht="10.199999999999999" x14ac:dyDescent="0.2">
      <c r="B236" s="153"/>
      <c r="D236" s="147" t="s">
        <v>603</v>
      </c>
      <c r="E236" s="154" t="s">
        <v>82</v>
      </c>
      <c r="F236" s="155" t="s">
        <v>12469</v>
      </c>
      <c r="H236" s="156">
        <v>13</v>
      </c>
      <c r="I236" s="157"/>
      <c r="L236" s="153"/>
      <c r="M236" s="158"/>
      <c r="T236" s="159"/>
      <c r="AT236" s="154" t="s">
        <v>603</v>
      </c>
      <c r="AU236" s="154" t="s">
        <v>93</v>
      </c>
      <c r="AV236" s="13" t="s">
        <v>93</v>
      </c>
      <c r="AW236" s="13" t="s">
        <v>42</v>
      </c>
      <c r="AX236" s="13" t="s">
        <v>84</v>
      </c>
      <c r="AY236" s="154" t="s">
        <v>594</v>
      </c>
    </row>
    <row r="237" spans="2:65" s="14" customFormat="1" ht="10.199999999999999" x14ac:dyDescent="0.2">
      <c r="B237" s="168"/>
      <c r="D237" s="147" t="s">
        <v>603</v>
      </c>
      <c r="E237" s="169" t="s">
        <v>82</v>
      </c>
      <c r="F237" s="170" t="s">
        <v>668</v>
      </c>
      <c r="H237" s="171">
        <v>13</v>
      </c>
      <c r="I237" s="172"/>
      <c r="L237" s="168"/>
      <c r="M237" s="173"/>
      <c r="T237" s="174"/>
      <c r="AT237" s="169" t="s">
        <v>603</v>
      </c>
      <c r="AU237" s="169" t="s">
        <v>93</v>
      </c>
      <c r="AV237" s="14" t="s">
        <v>101</v>
      </c>
      <c r="AW237" s="14" t="s">
        <v>42</v>
      </c>
      <c r="AX237" s="14" t="s">
        <v>84</v>
      </c>
      <c r="AY237" s="169" t="s">
        <v>594</v>
      </c>
    </row>
    <row r="238" spans="2:65" s="15" customFormat="1" ht="10.199999999999999" x14ac:dyDescent="0.2">
      <c r="B238" s="175"/>
      <c r="D238" s="147" t="s">
        <v>603</v>
      </c>
      <c r="E238" s="176" t="s">
        <v>82</v>
      </c>
      <c r="F238" s="177" t="s">
        <v>672</v>
      </c>
      <c r="H238" s="178">
        <v>228</v>
      </c>
      <c r="I238" s="179"/>
      <c r="L238" s="175"/>
      <c r="M238" s="180"/>
      <c r="T238" s="181"/>
      <c r="AT238" s="176" t="s">
        <v>603</v>
      </c>
      <c r="AU238" s="176" t="s">
        <v>93</v>
      </c>
      <c r="AV238" s="15" t="s">
        <v>147</v>
      </c>
      <c r="AW238" s="15" t="s">
        <v>42</v>
      </c>
      <c r="AX238" s="15" t="s">
        <v>91</v>
      </c>
      <c r="AY238" s="176" t="s">
        <v>594</v>
      </c>
    </row>
    <row r="239" spans="2:65" s="1" customFormat="1" ht="16.5" customHeight="1" x14ac:dyDescent="0.2">
      <c r="B239" s="34"/>
      <c r="C239" s="133" t="s">
        <v>726</v>
      </c>
      <c r="D239" s="133" t="s">
        <v>597</v>
      </c>
      <c r="E239" s="134" t="s">
        <v>12470</v>
      </c>
      <c r="F239" s="135" t="s">
        <v>12471</v>
      </c>
      <c r="G239" s="136" t="s">
        <v>600</v>
      </c>
      <c r="H239" s="137">
        <v>228</v>
      </c>
      <c r="I239" s="138"/>
      <c r="J239" s="139">
        <f>ROUND(I239*H239,2)</f>
        <v>0</v>
      </c>
      <c r="K239" s="135" t="s">
        <v>651</v>
      </c>
      <c r="L239" s="34"/>
      <c r="M239" s="140" t="s">
        <v>82</v>
      </c>
      <c r="N239" s="141" t="s">
        <v>54</v>
      </c>
      <c r="P239" s="142">
        <f>O239*H239</f>
        <v>0</v>
      </c>
      <c r="Q239" s="142">
        <v>2.1000000000000001E-4</v>
      </c>
      <c r="R239" s="142">
        <f>Q239*H239</f>
        <v>4.7879999999999999E-2</v>
      </c>
      <c r="S239" s="142">
        <v>0</v>
      </c>
      <c r="T239" s="143">
        <f>S239*H239</f>
        <v>0</v>
      </c>
      <c r="AR239" s="144" t="s">
        <v>147</v>
      </c>
      <c r="AT239" s="144" t="s">
        <v>597</v>
      </c>
      <c r="AU239" s="144" t="s">
        <v>93</v>
      </c>
      <c r="AY239" s="18" t="s">
        <v>594</v>
      </c>
      <c r="BE239" s="145">
        <f>IF(N239="základní",J239,0)</f>
        <v>0</v>
      </c>
      <c r="BF239" s="145">
        <f>IF(N239="snížená",J239,0)</f>
        <v>0</v>
      </c>
      <c r="BG239" s="145">
        <f>IF(N239="zákl. přenesená",J239,0)</f>
        <v>0</v>
      </c>
      <c r="BH239" s="145">
        <f>IF(N239="sníž. přenesená",J239,0)</f>
        <v>0</v>
      </c>
      <c r="BI239" s="145">
        <f>IF(N239="nulová",J239,0)</f>
        <v>0</v>
      </c>
      <c r="BJ239" s="18" t="s">
        <v>91</v>
      </c>
      <c r="BK239" s="145">
        <f>ROUND(I239*H239,2)</f>
        <v>0</v>
      </c>
      <c r="BL239" s="18" t="s">
        <v>147</v>
      </c>
      <c r="BM239" s="144" t="s">
        <v>12472</v>
      </c>
    </row>
    <row r="240" spans="2:65" s="1" customFormat="1" ht="10.199999999999999" x14ac:dyDescent="0.2">
      <c r="B240" s="34"/>
      <c r="D240" s="164" t="s">
        <v>653</v>
      </c>
      <c r="F240" s="165" t="s">
        <v>12473</v>
      </c>
      <c r="I240" s="166"/>
      <c r="L240" s="34"/>
      <c r="M240" s="167"/>
      <c r="T240" s="55"/>
      <c r="AT240" s="18" t="s">
        <v>653</v>
      </c>
      <c r="AU240" s="18" t="s">
        <v>93</v>
      </c>
    </row>
    <row r="241" spans="2:65" s="11" customFormat="1" ht="22.8" customHeight="1" x14ac:dyDescent="0.25">
      <c r="B241" s="121"/>
      <c r="D241" s="122" t="s">
        <v>83</v>
      </c>
      <c r="E241" s="131" t="s">
        <v>1666</v>
      </c>
      <c r="F241" s="131" t="s">
        <v>1667</v>
      </c>
      <c r="I241" s="124"/>
      <c r="J241" s="132">
        <f>BK241</f>
        <v>0</v>
      </c>
      <c r="L241" s="121"/>
      <c r="M241" s="126"/>
      <c r="P241" s="127">
        <f>SUM(P242:P243)</f>
        <v>0</v>
      </c>
      <c r="R241" s="127">
        <f>SUM(R242:R243)</f>
        <v>0</v>
      </c>
      <c r="T241" s="128">
        <f>SUM(T242:T243)</f>
        <v>0</v>
      </c>
      <c r="AR241" s="122" t="s">
        <v>91</v>
      </c>
      <c r="AT241" s="129" t="s">
        <v>83</v>
      </c>
      <c r="AU241" s="129" t="s">
        <v>91</v>
      </c>
      <c r="AY241" s="122" t="s">
        <v>594</v>
      </c>
      <c r="BK241" s="130">
        <f>SUM(BK242:BK243)</f>
        <v>0</v>
      </c>
    </row>
    <row r="242" spans="2:65" s="1" customFormat="1" ht="16.5" customHeight="1" x14ac:dyDescent="0.2">
      <c r="B242" s="34"/>
      <c r="C242" s="133" t="s">
        <v>731</v>
      </c>
      <c r="D242" s="133" t="s">
        <v>597</v>
      </c>
      <c r="E242" s="134" t="s">
        <v>5630</v>
      </c>
      <c r="F242" s="135" t="s">
        <v>8454</v>
      </c>
      <c r="G242" s="136" t="s">
        <v>738</v>
      </c>
      <c r="H242" s="137">
        <v>1.048</v>
      </c>
      <c r="I242" s="138"/>
      <c r="J242" s="139">
        <f>ROUND(I242*H242,2)</f>
        <v>0</v>
      </c>
      <c r="K242" s="135" t="s">
        <v>651</v>
      </c>
      <c r="L242" s="34"/>
      <c r="M242" s="140" t="s">
        <v>82</v>
      </c>
      <c r="N242" s="141" t="s">
        <v>54</v>
      </c>
      <c r="P242" s="142">
        <f>O242*H242</f>
        <v>0</v>
      </c>
      <c r="Q242" s="142">
        <v>0</v>
      </c>
      <c r="R242" s="142">
        <f>Q242*H242</f>
        <v>0</v>
      </c>
      <c r="S242" s="142">
        <v>0</v>
      </c>
      <c r="T242" s="143">
        <f>S242*H242</f>
        <v>0</v>
      </c>
      <c r="AR242" s="144" t="s">
        <v>147</v>
      </c>
      <c r="AT242" s="144" t="s">
        <v>597</v>
      </c>
      <c r="AU242" s="144" t="s">
        <v>93</v>
      </c>
      <c r="AY242" s="18" t="s">
        <v>594</v>
      </c>
      <c r="BE242" s="145">
        <f>IF(N242="základní",J242,0)</f>
        <v>0</v>
      </c>
      <c r="BF242" s="145">
        <f>IF(N242="snížená",J242,0)</f>
        <v>0</v>
      </c>
      <c r="BG242" s="145">
        <f>IF(N242="zákl. přenesená",J242,0)</f>
        <v>0</v>
      </c>
      <c r="BH242" s="145">
        <f>IF(N242="sníž. přenesená",J242,0)</f>
        <v>0</v>
      </c>
      <c r="BI242" s="145">
        <f>IF(N242="nulová",J242,0)</f>
        <v>0</v>
      </c>
      <c r="BJ242" s="18" t="s">
        <v>91</v>
      </c>
      <c r="BK242" s="145">
        <f>ROUND(I242*H242,2)</f>
        <v>0</v>
      </c>
      <c r="BL242" s="18" t="s">
        <v>147</v>
      </c>
      <c r="BM242" s="144" t="s">
        <v>12474</v>
      </c>
    </row>
    <row r="243" spans="2:65" s="1" customFormat="1" ht="10.199999999999999" x14ac:dyDescent="0.2">
      <c r="B243" s="34"/>
      <c r="D243" s="164" t="s">
        <v>653</v>
      </c>
      <c r="F243" s="165" t="s">
        <v>5633</v>
      </c>
      <c r="I243" s="166"/>
      <c r="L243" s="34"/>
      <c r="M243" s="201"/>
      <c r="N243" s="198"/>
      <c r="O243" s="198"/>
      <c r="P243" s="198"/>
      <c r="Q243" s="198"/>
      <c r="R243" s="198"/>
      <c r="S243" s="198"/>
      <c r="T243" s="202"/>
      <c r="AT243" s="18" t="s">
        <v>653</v>
      </c>
      <c r="AU243" s="18" t="s">
        <v>93</v>
      </c>
    </row>
    <row r="244" spans="2:65" s="1" customFormat="1" ht="6.9" customHeight="1" x14ac:dyDescent="0.2">
      <c r="B244" s="43"/>
      <c r="C244" s="44"/>
      <c r="D244" s="44"/>
      <c r="E244" s="44"/>
      <c r="F244" s="44"/>
      <c r="G244" s="44"/>
      <c r="H244" s="44"/>
      <c r="I244" s="44"/>
      <c r="J244" s="44"/>
      <c r="K244" s="44"/>
      <c r="L244" s="34"/>
    </row>
  </sheetData>
  <sheetProtection algorithmName="SHA-512" hashValue="KznxxLIstNBKZ1Vt/ljP8+4lfOs21oXpuKhUiEcwNVmAAidzMIrs5rGXsGwOCn/wptf8zO2aSk0lGfFznlE7Hg==" saltValue="ptGnYPIgebk/ARggSEzfWx4M4thDFIH56jw8Z6FKEaVV0M7AZr2eEX4EMkEKWuu9GRg26etWH9rVhIIif1YSjA==" spinCount="100000" sheet="1" objects="1" scenarios="1" formatColumns="0" formatRows="0" autoFilter="0"/>
  <autoFilter ref="C94:K243" xr:uid="{00000000-0009-0000-0000-000048000000}"/>
  <mergeCells count="15">
    <mergeCell ref="E81:H81"/>
    <mergeCell ref="E85:H85"/>
    <mergeCell ref="E83:H83"/>
    <mergeCell ref="E87:H8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9" r:id="rId1" xr:uid="{00000000-0004-0000-4800-000000000000}"/>
    <hyperlink ref="F113" r:id="rId2" xr:uid="{00000000-0004-0000-4800-000001000000}"/>
    <hyperlink ref="F133" r:id="rId3" xr:uid="{00000000-0004-0000-4800-000002000000}"/>
    <hyperlink ref="F144" r:id="rId4" xr:uid="{00000000-0004-0000-4800-000003000000}"/>
    <hyperlink ref="F164" r:id="rId5" xr:uid="{00000000-0004-0000-4800-000004000000}"/>
    <hyperlink ref="F178" r:id="rId6" xr:uid="{00000000-0004-0000-4800-000005000000}"/>
    <hyperlink ref="F195" r:id="rId7" xr:uid="{00000000-0004-0000-4800-000006000000}"/>
    <hyperlink ref="F212" r:id="rId8" xr:uid="{00000000-0004-0000-4800-000007000000}"/>
    <hyperlink ref="F220" r:id="rId9" xr:uid="{00000000-0004-0000-4800-000008000000}"/>
    <hyperlink ref="F240" r:id="rId10" xr:uid="{00000000-0004-0000-4800-000009000000}"/>
    <hyperlink ref="F243" r:id="rId11" xr:uid="{00000000-0004-0000-4800-00000A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2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sheetPr>
    <pageSetUpPr fitToPage="1"/>
  </sheetPr>
  <dimension ref="B2:BM98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359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11833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12475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ROUND((SUM(BE93:BE97)),  2)</f>
        <v>0</v>
      </c>
      <c r="I37" s="95">
        <v>0.21</v>
      </c>
      <c r="J37" s="84">
        <f>ROUND(((SUM(BE93:BE97))*I37),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ROUND((SUM(BF93:BF97)),  2)</f>
        <v>0</v>
      </c>
      <c r="I38" s="95">
        <v>0.15</v>
      </c>
      <c r="J38" s="84">
        <f>ROUND(((SUM(BF93:BF97))*I38),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ROUND((SUM(BG93:BG97)),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ROUND((SUM(BH93:BH97)),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ROUND((SUM(BI93:BI97)),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11833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D.1.1.8.9 - Kanálek v podlaze 1.NP pro točené nápoje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 x14ac:dyDescent="0.2">
      <c r="B69" s="109"/>
      <c r="D69" s="110" t="s">
        <v>12476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 x14ac:dyDescent="0.2">
      <c r="B70" s="34"/>
      <c r="L70" s="34"/>
    </row>
    <row r="71" spans="2:47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 x14ac:dyDescent="0.2">
      <c r="B76" s="34"/>
      <c r="C76" s="22" t="s">
        <v>579</v>
      </c>
      <c r="L76" s="34"/>
    </row>
    <row r="77" spans="2:47" s="1" customFormat="1" ht="6.9" customHeight="1" x14ac:dyDescent="0.2">
      <c r="B77" s="34"/>
      <c r="L77" s="34"/>
    </row>
    <row r="78" spans="2:47" s="1" customFormat="1" ht="12" customHeight="1" x14ac:dyDescent="0.2">
      <c r="B78" s="34"/>
      <c r="C78" s="28" t="s">
        <v>16</v>
      </c>
      <c r="L78" s="34"/>
    </row>
    <row r="79" spans="2:47" s="1" customFormat="1" ht="26.25" customHeight="1" x14ac:dyDescent="0.2">
      <c r="B79" s="34"/>
      <c r="E79" s="334" t="str">
        <f>E7</f>
        <v>REVIZE 03 - REKONSTRUKCE A STAVEBNÍ ÚPRAVY MĚSTSKÉHO PLAVECKÉHO BAZÉNU V LIBERCI</v>
      </c>
      <c r="F79" s="335"/>
      <c r="G79" s="335"/>
      <c r="H79" s="335"/>
      <c r="L79" s="34"/>
    </row>
    <row r="80" spans="2:47" ht="12" customHeight="1" x14ac:dyDescent="0.2">
      <c r="B80" s="21"/>
      <c r="C80" s="28" t="s">
        <v>563</v>
      </c>
      <c r="L80" s="21"/>
    </row>
    <row r="81" spans="2:65" ht="16.5" customHeight="1" x14ac:dyDescent="0.2">
      <c r="B81" s="21"/>
      <c r="E81" s="334" t="s">
        <v>564</v>
      </c>
      <c r="F81" s="296"/>
      <c r="G81" s="296"/>
      <c r="H81" s="296"/>
      <c r="L81" s="21"/>
    </row>
    <row r="82" spans="2:65" ht="12" customHeight="1" x14ac:dyDescent="0.2">
      <c r="B82" s="21"/>
      <c r="C82" s="28" t="s">
        <v>565</v>
      </c>
      <c r="L82" s="21"/>
    </row>
    <row r="83" spans="2:65" s="1" customFormat="1" ht="16.5" customHeight="1" x14ac:dyDescent="0.2">
      <c r="B83" s="34"/>
      <c r="E83" s="327" t="s">
        <v>11833</v>
      </c>
      <c r="F83" s="336"/>
      <c r="G83" s="336"/>
      <c r="H83" s="336"/>
      <c r="L83" s="34"/>
    </row>
    <row r="84" spans="2:65" s="1" customFormat="1" ht="12" customHeight="1" x14ac:dyDescent="0.2">
      <c r="B84" s="34"/>
      <c r="C84" s="28" t="s">
        <v>567</v>
      </c>
      <c r="L84" s="34"/>
    </row>
    <row r="85" spans="2:65" s="1" customFormat="1" ht="16.5" customHeight="1" x14ac:dyDescent="0.2">
      <c r="B85" s="34"/>
      <c r="E85" s="314" t="str">
        <f>E13</f>
        <v>D.1.1.8.9 - Kanálek v podlaze 1.NP pro točené nápoje</v>
      </c>
      <c r="F85" s="336"/>
      <c r="G85" s="336"/>
      <c r="H85" s="336"/>
      <c r="L85" s="34"/>
    </row>
    <row r="86" spans="2:65" s="1" customFormat="1" ht="6.9" customHeight="1" x14ac:dyDescent="0.2">
      <c r="B86" s="34"/>
      <c r="L86" s="34"/>
    </row>
    <row r="87" spans="2:65" s="1" customFormat="1" ht="12" customHeight="1" x14ac:dyDescent="0.2">
      <c r="B87" s="34"/>
      <c r="C87" s="28" t="s">
        <v>22</v>
      </c>
      <c r="F87" s="26" t="str">
        <f>F16</f>
        <v>Tržní nám., Liberec</v>
      </c>
      <c r="I87" s="28" t="s">
        <v>24</v>
      </c>
      <c r="J87" s="51" t="str">
        <f>IF(J16="","",J16)</f>
        <v>8. 9. 2023</v>
      </c>
      <c r="L87" s="34"/>
    </row>
    <row r="88" spans="2:65" s="1" customFormat="1" ht="6.9" customHeight="1" x14ac:dyDescent="0.2">
      <c r="B88" s="34"/>
      <c r="L88" s="34"/>
    </row>
    <row r="89" spans="2:65" s="1" customFormat="1" ht="15.15" customHeight="1" x14ac:dyDescent="0.2">
      <c r="B89" s="34"/>
      <c r="C89" s="28" t="s">
        <v>30</v>
      </c>
      <c r="F89" s="26" t="str">
        <f>E19</f>
        <v>SM Liberec</v>
      </c>
      <c r="I89" s="28" t="s">
        <v>38</v>
      </c>
      <c r="J89" s="32" t="str">
        <f>E25</f>
        <v>A11HK</v>
      </c>
      <c r="L89" s="34"/>
    </row>
    <row r="90" spans="2:65" s="1" customFormat="1" ht="25.65" customHeight="1" x14ac:dyDescent="0.2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 x14ac:dyDescent="0.2">
      <c r="B91" s="34"/>
      <c r="L91" s="34"/>
    </row>
    <row r="92" spans="2:65" s="10" customFormat="1" ht="29.25" customHeight="1" x14ac:dyDescent="0.2">
      <c r="B92" s="113"/>
      <c r="C92" s="114" t="s">
        <v>580</v>
      </c>
      <c r="D92" s="115" t="s">
        <v>68</v>
      </c>
      <c r="E92" s="115" t="s">
        <v>64</v>
      </c>
      <c r="F92" s="115" t="s">
        <v>65</v>
      </c>
      <c r="G92" s="115" t="s">
        <v>581</v>
      </c>
      <c r="H92" s="115" t="s">
        <v>582</v>
      </c>
      <c r="I92" s="115" t="s">
        <v>583</v>
      </c>
      <c r="J92" s="115" t="s">
        <v>575</v>
      </c>
      <c r="K92" s="116" t="s">
        <v>584</v>
      </c>
      <c r="L92" s="113"/>
      <c r="M92" s="58" t="s">
        <v>82</v>
      </c>
      <c r="N92" s="59" t="s">
        <v>53</v>
      </c>
      <c r="O92" s="59" t="s">
        <v>585</v>
      </c>
      <c r="P92" s="59" t="s">
        <v>586</v>
      </c>
      <c r="Q92" s="59" t="s">
        <v>587</v>
      </c>
      <c r="R92" s="59" t="s">
        <v>588</v>
      </c>
      <c r="S92" s="59" t="s">
        <v>589</v>
      </c>
      <c r="T92" s="60" t="s">
        <v>590</v>
      </c>
    </row>
    <row r="93" spans="2:65" s="1" customFormat="1" ht="22.8" customHeight="1" x14ac:dyDescent="0.3">
      <c r="B93" s="34"/>
      <c r="C93" s="63" t="s">
        <v>591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0</v>
      </c>
      <c r="S93" s="52"/>
      <c r="T93" s="119">
        <f>T94</f>
        <v>0</v>
      </c>
      <c r="AT93" s="18" t="s">
        <v>83</v>
      </c>
      <c r="AU93" s="18" t="s">
        <v>576</v>
      </c>
      <c r="BK93" s="120">
        <f>BK94</f>
        <v>0</v>
      </c>
    </row>
    <row r="94" spans="2:65" s="11" customFormat="1" ht="25.95" customHeight="1" x14ac:dyDescent="0.25">
      <c r="B94" s="121"/>
      <c r="D94" s="122" t="s">
        <v>83</v>
      </c>
      <c r="E94" s="123" t="s">
        <v>645</v>
      </c>
      <c r="F94" s="123" t="s">
        <v>646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0</v>
      </c>
      <c r="T94" s="128">
        <f>T95</f>
        <v>0</v>
      </c>
      <c r="AR94" s="122" t="s">
        <v>91</v>
      </c>
      <c r="AT94" s="129" t="s">
        <v>83</v>
      </c>
      <c r="AU94" s="129" t="s">
        <v>84</v>
      </c>
      <c r="AY94" s="122" t="s">
        <v>594</v>
      </c>
      <c r="BK94" s="130">
        <f>BK95</f>
        <v>0</v>
      </c>
    </row>
    <row r="95" spans="2:65" s="11" customFormat="1" ht="22.8" customHeight="1" x14ac:dyDescent="0.25">
      <c r="B95" s="121"/>
      <c r="D95" s="122" t="s">
        <v>83</v>
      </c>
      <c r="E95" s="131" t="s">
        <v>1006</v>
      </c>
      <c r="F95" s="131" t="s">
        <v>12477</v>
      </c>
      <c r="I95" s="124"/>
      <c r="J95" s="132">
        <f>BK95</f>
        <v>0</v>
      </c>
      <c r="L95" s="121"/>
      <c r="M95" s="126"/>
      <c r="P95" s="127">
        <f>SUM(P96:P97)</f>
        <v>0</v>
      </c>
      <c r="R95" s="127">
        <f>SUM(R96:R97)</f>
        <v>0</v>
      </c>
      <c r="T95" s="128">
        <f>SUM(T96:T97)</f>
        <v>0</v>
      </c>
      <c r="AR95" s="122" t="s">
        <v>91</v>
      </c>
      <c r="AT95" s="129" t="s">
        <v>83</v>
      </c>
      <c r="AU95" s="129" t="s">
        <v>91</v>
      </c>
      <c r="AY95" s="122" t="s">
        <v>594</v>
      </c>
      <c r="BK95" s="130">
        <f>SUM(BK96:BK97)</f>
        <v>0</v>
      </c>
    </row>
    <row r="96" spans="2:65" s="1" customFormat="1" ht="24.15" customHeight="1" x14ac:dyDescent="0.2">
      <c r="B96" s="34"/>
      <c r="C96" s="133" t="s">
        <v>91</v>
      </c>
      <c r="D96" s="133" t="s">
        <v>597</v>
      </c>
      <c r="E96" s="134" t="s">
        <v>12478</v>
      </c>
      <c r="F96" s="135" t="s">
        <v>12479</v>
      </c>
      <c r="G96" s="136" t="s">
        <v>944</v>
      </c>
      <c r="H96" s="137">
        <v>5.75</v>
      </c>
      <c r="I96" s="138"/>
      <c r="J96" s="139">
        <f>ROUND(I96*H96,2)</f>
        <v>0</v>
      </c>
      <c r="K96" s="135" t="s">
        <v>82</v>
      </c>
      <c r="L96" s="34"/>
      <c r="M96" s="140" t="s">
        <v>82</v>
      </c>
      <c r="N96" s="141" t="s">
        <v>54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147</v>
      </c>
      <c r="AT96" s="144" t="s">
        <v>597</v>
      </c>
      <c r="AU96" s="144" t="s">
        <v>93</v>
      </c>
      <c r="AY96" s="18" t="s">
        <v>594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147</v>
      </c>
      <c r="BM96" s="144" t="s">
        <v>12480</v>
      </c>
    </row>
    <row r="97" spans="2:51" s="13" customFormat="1" ht="10.199999999999999" x14ac:dyDescent="0.2">
      <c r="B97" s="153"/>
      <c r="D97" s="147" t="s">
        <v>603</v>
      </c>
      <c r="E97" s="154" t="s">
        <v>82</v>
      </c>
      <c r="F97" s="155" t="s">
        <v>12481</v>
      </c>
      <c r="H97" s="156">
        <v>5.75</v>
      </c>
      <c r="I97" s="157"/>
      <c r="L97" s="153"/>
      <c r="M97" s="160"/>
      <c r="N97" s="161"/>
      <c r="O97" s="161"/>
      <c r="P97" s="161"/>
      <c r="Q97" s="161"/>
      <c r="R97" s="161"/>
      <c r="S97" s="161"/>
      <c r="T97" s="162"/>
      <c r="AT97" s="154" t="s">
        <v>603</v>
      </c>
      <c r="AU97" s="154" t="s">
        <v>93</v>
      </c>
      <c r="AV97" s="13" t="s">
        <v>93</v>
      </c>
      <c r="AW97" s="13" t="s">
        <v>42</v>
      </c>
      <c r="AX97" s="13" t="s">
        <v>91</v>
      </c>
      <c r="AY97" s="154" t="s">
        <v>594</v>
      </c>
    </row>
    <row r="98" spans="2:51" s="1" customFormat="1" ht="6.9" customHeight="1" x14ac:dyDescent="0.2">
      <c r="B98" s="43"/>
      <c r="C98" s="44"/>
      <c r="D98" s="44"/>
      <c r="E98" s="44"/>
      <c r="F98" s="44"/>
      <c r="G98" s="44"/>
      <c r="H98" s="44"/>
      <c r="I98" s="44"/>
      <c r="J98" s="44"/>
      <c r="K98" s="44"/>
      <c r="L98" s="34"/>
    </row>
  </sheetData>
  <sheetProtection algorithmName="SHA-512" hashValue="xKur71ehHaqtF85A0G0l2StDu/i6vTW3boexExRLOP+fLmxZQHxzUI0/i2IW+Zv1/oY/kiIpuACWEsHf4JYPig==" saltValue="O5d7yFrsJmrGkz/Hh2t027ZZbd5g/z3t/PGqQchvasrkXJduhlsq8e/expvu/gZxD6O2NfgMcrwcEQgF4baRCg==" spinCount="100000" sheet="1" objects="1" scenarios="1" formatColumns="0" formatRows="0" autoFilter="0"/>
  <autoFilter ref="C92:K97" xr:uid="{00000000-0009-0000-0000-000049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sheetPr>
    <pageSetUpPr fitToPage="1"/>
  </sheetPr>
  <dimension ref="B2:BM214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365</v>
      </c>
      <c r="AZ2" s="163" t="s">
        <v>11827</v>
      </c>
      <c r="BA2" s="163" t="s">
        <v>82</v>
      </c>
      <c r="BB2" s="163" t="s">
        <v>82</v>
      </c>
      <c r="BC2" s="163" t="s">
        <v>12482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11831</v>
      </c>
      <c r="BA3" s="163" t="s">
        <v>82</v>
      </c>
      <c r="BB3" s="163" t="s">
        <v>82</v>
      </c>
      <c r="BC3" s="163" t="s">
        <v>12483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  <c r="AZ4" s="163" t="s">
        <v>12484</v>
      </c>
      <c r="BA4" s="163" t="s">
        <v>82</v>
      </c>
      <c r="BB4" s="163" t="s">
        <v>82</v>
      </c>
      <c r="BC4" s="163" t="s">
        <v>12485</v>
      </c>
      <c r="BD4" s="163" t="s">
        <v>93</v>
      </c>
    </row>
    <row r="5" spans="2:56" ht="6.9" customHeight="1" x14ac:dyDescent="0.2">
      <c r="B5" s="21"/>
      <c r="L5" s="21"/>
      <c r="AZ5" s="163" t="s">
        <v>12486</v>
      </c>
      <c r="BA5" s="163" t="s">
        <v>82</v>
      </c>
      <c r="BB5" s="163" t="s">
        <v>82</v>
      </c>
      <c r="BC5" s="163" t="s">
        <v>12487</v>
      </c>
      <c r="BD5" s="163" t="s">
        <v>93</v>
      </c>
    </row>
    <row r="6" spans="2:56" ht="12" customHeight="1" x14ac:dyDescent="0.2">
      <c r="B6" s="21"/>
      <c r="D6" s="28" t="s">
        <v>16</v>
      </c>
      <c r="L6" s="21"/>
      <c r="AZ6" s="163" t="s">
        <v>12488</v>
      </c>
      <c r="BA6" s="163" t="s">
        <v>82</v>
      </c>
      <c r="BB6" s="163" t="s">
        <v>82</v>
      </c>
      <c r="BC6" s="163" t="s">
        <v>12489</v>
      </c>
      <c r="BD6" s="163" t="s">
        <v>93</v>
      </c>
    </row>
    <row r="7" spans="2:5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  <c r="AZ7" s="163" t="s">
        <v>12490</v>
      </c>
      <c r="BA7" s="163" t="s">
        <v>82</v>
      </c>
      <c r="BB7" s="163" t="s">
        <v>82</v>
      </c>
      <c r="BC7" s="163" t="s">
        <v>12491</v>
      </c>
      <c r="BD7" s="163" t="s">
        <v>93</v>
      </c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11833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4087</v>
      </c>
      <c r="L12" s="34"/>
    </row>
    <row r="13" spans="2:56" s="1" customFormat="1" ht="16.5" customHeight="1" x14ac:dyDescent="0.2">
      <c r="B13" s="34"/>
      <c r="E13" s="314" t="s">
        <v>12492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569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ROUND(J101,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ROUND((SUM(BE101:BE213)),  2)</f>
        <v>0</v>
      </c>
      <c r="I37" s="95">
        <v>0.21</v>
      </c>
      <c r="J37" s="84">
        <f>ROUND(((SUM(BE101:BE213))*I37),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ROUND((SUM(BF101:BF213)),  2)</f>
        <v>0</v>
      </c>
      <c r="I38" s="95">
        <v>0.15</v>
      </c>
      <c r="J38" s="84">
        <f>ROUND(((SUM(BF101:BF213))*I38),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ROUND((SUM(BG101:BG213)),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ROUND((SUM(BH101:BH213)),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ROUND((SUM(BI101:BI213)),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11833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4087</v>
      </c>
      <c r="L57" s="34"/>
    </row>
    <row r="58" spans="2:12" s="1" customFormat="1" ht="16.5" customHeight="1" x14ac:dyDescent="0.2">
      <c r="B58" s="34"/>
      <c r="E58" s="314" t="str">
        <f>E13</f>
        <v xml:space="preserve">D 1.1.8.10_1 - Vířivka akrylátová velká 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J101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J102</f>
        <v>0</v>
      </c>
      <c r="L68" s="105"/>
    </row>
    <row r="69" spans="2:47" s="9" customFormat="1" ht="19.95" customHeight="1" x14ac:dyDescent="0.2">
      <c r="B69" s="109"/>
      <c r="D69" s="110" t="s">
        <v>4111</v>
      </c>
      <c r="E69" s="111"/>
      <c r="F69" s="111"/>
      <c r="G69" s="111"/>
      <c r="H69" s="111"/>
      <c r="I69" s="111"/>
      <c r="J69" s="112">
        <f>J103</f>
        <v>0</v>
      </c>
      <c r="L69" s="109"/>
    </row>
    <row r="70" spans="2:47" s="9" customFormat="1" ht="19.95" customHeight="1" x14ac:dyDescent="0.2">
      <c r="B70" s="109"/>
      <c r="D70" s="110" t="s">
        <v>4112</v>
      </c>
      <c r="E70" s="111"/>
      <c r="F70" s="111"/>
      <c r="G70" s="111"/>
      <c r="H70" s="111"/>
      <c r="I70" s="111"/>
      <c r="J70" s="112">
        <f>J113</f>
        <v>0</v>
      </c>
      <c r="L70" s="109"/>
    </row>
    <row r="71" spans="2:47" s="9" customFormat="1" ht="19.95" customHeight="1" x14ac:dyDescent="0.2">
      <c r="B71" s="109"/>
      <c r="D71" s="110" t="s">
        <v>4113</v>
      </c>
      <c r="E71" s="111"/>
      <c r="F71" s="111"/>
      <c r="G71" s="111"/>
      <c r="H71" s="111"/>
      <c r="I71" s="111"/>
      <c r="J71" s="112">
        <f>J160</f>
        <v>0</v>
      </c>
      <c r="L71" s="109"/>
    </row>
    <row r="72" spans="2:47" s="9" customFormat="1" ht="19.95" customHeight="1" x14ac:dyDescent="0.2">
      <c r="B72" s="109"/>
      <c r="D72" s="110" t="s">
        <v>637</v>
      </c>
      <c r="E72" s="111"/>
      <c r="F72" s="111"/>
      <c r="G72" s="111"/>
      <c r="H72" s="111"/>
      <c r="I72" s="111"/>
      <c r="J72" s="112">
        <f>J169</f>
        <v>0</v>
      </c>
      <c r="L72" s="109"/>
    </row>
    <row r="73" spans="2:47" s="9" customFormat="1" ht="19.95" customHeight="1" x14ac:dyDescent="0.2">
      <c r="B73" s="109"/>
      <c r="D73" s="110" t="s">
        <v>639</v>
      </c>
      <c r="E73" s="111"/>
      <c r="F73" s="111"/>
      <c r="G73" s="111"/>
      <c r="H73" s="111"/>
      <c r="I73" s="111"/>
      <c r="J73" s="112">
        <f>J173</f>
        <v>0</v>
      </c>
      <c r="L73" s="109"/>
    </row>
    <row r="74" spans="2:47" s="8" customFormat="1" ht="24.9" customHeight="1" x14ac:dyDescent="0.2">
      <c r="B74" s="105"/>
      <c r="D74" s="106" t="s">
        <v>577</v>
      </c>
      <c r="E74" s="107"/>
      <c r="F74" s="107"/>
      <c r="G74" s="107"/>
      <c r="H74" s="107"/>
      <c r="I74" s="107"/>
      <c r="J74" s="108">
        <f>J176</f>
        <v>0</v>
      </c>
      <c r="L74" s="105"/>
    </row>
    <row r="75" spans="2:47" s="9" customFormat="1" ht="19.95" customHeight="1" x14ac:dyDescent="0.2">
      <c r="B75" s="109"/>
      <c r="D75" s="110" t="s">
        <v>644</v>
      </c>
      <c r="E75" s="111"/>
      <c r="F75" s="111"/>
      <c r="G75" s="111"/>
      <c r="H75" s="111"/>
      <c r="I75" s="111"/>
      <c r="J75" s="112">
        <f>J177</f>
        <v>0</v>
      </c>
      <c r="L75" s="109"/>
    </row>
    <row r="76" spans="2:47" s="9" customFormat="1" ht="19.95" customHeight="1" x14ac:dyDescent="0.2">
      <c r="B76" s="109"/>
      <c r="D76" s="110" t="s">
        <v>4118</v>
      </c>
      <c r="E76" s="111"/>
      <c r="F76" s="111"/>
      <c r="G76" s="111"/>
      <c r="H76" s="111"/>
      <c r="I76" s="111"/>
      <c r="J76" s="112">
        <f>J188</f>
        <v>0</v>
      </c>
      <c r="L76" s="109"/>
    </row>
    <row r="77" spans="2:47" s="9" customFormat="1" ht="19.95" customHeight="1" x14ac:dyDescent="0.2">
      <c r="B77" s="109"/>
      <c r="D77" s="110" t="s">
        <v>2838</v>
      </c>
      <c r="E77" s="111"/>
      <c r="F77" s="111"/>
      <c r="G77" s="111"/>
      <c r="H77" s="111"/>
      <c r="I77" s="111"/>
      <c r="J77" s="112">
        <f>J208</f>
        <v>0</v>
      </c>
      <c r="L77" s="109"/>
    </row>
    <row r="78" spans="2:47" s="1" customFormat="1" ht="21.75" customHeight="1" x14ac:dyDescent="0.2">
      <c r="B78" s="34"/>
      <c r="L78" s="34"/>
    </row>
    <row r="79" spans="2:47" s="1" customFormat="1" ht="6.9" customHeight="1" x14ac:dyDescent="0.2">
      <c r="B79" s="43"/>
      <c r="C79" s="44"/>
      <c r="D79" s="44"/>
      <c r="E79" s="44"/>
      <c r="F79" s="44"/>
      <c r="G79" s="44"/>
      <c r="H79" s="44"/>
      <c r="I79" s="44"/>
      <c r="J79" s="44"/>
      <c r="K79" s="44"/>
      <c r="L79" s="34"/>
    </row>
    <row r="83" spans="2:12" s="1" customFormat="1" ht="6.9" customHeight="1" x14ac:dyDescent="0.2">
      <c r="B83" s="45"/>
      <c r="C83" s="46"/>
      <c r="D83" s="46"/>
      <c r="E83" s="46"/>
      <c r="F83" s="46"/>
      <c r="G83" s="46"/>
      <c r="H83" s="46"/>
      <c r="I83" s="46"/>
      <c r="J83" s="46"/>
      <c r="K83" s="46"/>
      <c r="L83" s="34"/>
    </row>
    <row r="84" spans="2:12" s="1" customFormat="1" ht="24.9" customHeight="1" x14ac:dyDescent="0.2">
      <c r="B84" s="34"/>
      <c r="C84" s="22" t="s">
        <v>579</v>
      </c>
      <c r="L84" s="34"/>
    </row>
    <row r="85" spans="2:12" s="1" customFormat="1" ht="6.9" customHeight="1" x14ac:dyDescent="0.2">
      <c r="B85" s="34"/>
      <c r="L85" s="34"/>
    </row>
    <row r="86" spans="2:12" s="1" customFormat="1" ht="12" customHeight="1" x14ac:dyDescent="0.2">
      <c r="B86" s="34"/>
      <c r="C86" s="28" t="s">
        <v>16</v>
      </c>
      <c r="L86" s="34"/>
    </row>
    <row r="87" spans="2:12" s="1" customFormat="1" ht="26.25" customHeight="1" x14ac:dyDescent="0.2">
      <c r="B87" s="34"/>
      <c r="E87" s="334" t="str">
        <f>E7</f>
        <v>REVIZE 03 - REKONSTRUKCE A STAVEBNÍ ÚPRAVY MĚSTSKÉHO PLAVECKÉHO BAZÉNU V LIBERCI</v>
      </c>
      <c r="F87" s="335"/>
      <c r="G87" s="335"/>
      <c r="H87" s="335"/>
      <c r="L87" s="34"/>
    </row>
    <row r="88" spans="2:12" ht="12" customHeight="1" x14ac:dyDescent="0.2">
      <c r="B88" s="21"/>
      <c r="C88" s="28" t="s">
        <v>563</v>
      </c>
      <c r="L88" s="21"/>
    </row>
    <row r="89" spans="2:12" ht="16.5" customHeight="1" x14ac:dyDescent="0.2">
      <c r="B89" s="21"/>
      <c r="E89" s="334" t="s">
        <v>564</v>
      </c>
      <c r="F89" s="296"/>
      <c r="G89" s="296"/>
      <c r="H89" s="296"/>
      <c r="L89" s="21"/>
    </row>
    <row r="90" spans="2:12" ht="12" customHeight="1" x14ac:dyDescent="0.2">
      <c r="B90" s="21"/>
      <c r="C90" s="28" t="s">
        <v>565</v>
      </c>
      <c r="L90" s="21"/>
    </row>
    <row r="91" spans="2:12" s="1" customFormat="1" ht="16.5" customHeight="1" x14ac:dyDescent="0.2">
      <c r="B91" s="34"/>
      <c r="E91" s="327" t="s">
        <v>11833</v>
      </c>
      <c r="F91" s="336"/>
      <c r="G91" s="336"/>
      <c r="H91" s="336"/>
      <c r="L91" s="34"/>
    </row>
    <row r="92" spans="2:12" s="1" customFormat="1" ht="12" customHeight="1" x14ac:dyDescent="0.2">
      <c r="B92" s="34"/>
      <c r="C92" s="28" t="s">
        <v>4087</v>
      </c>
      <c r="L92" s="34"/>
    </row>
    <row r="93" spans="2:12" s="1" customFormat="1" ht="16.5" customHeight="1" x14ac:dyDescent="0.2">
      <c r="B93" s="34"/>
      <c r="E93" s="314" t="str">
        <f>E13</f>
        <v xml:space="preserve">D 1.1.8.10_1 - Vířivka akrylátová velká </v>
      </c>
      <c r="F93" s="336"/>
      <c r="G93" s="336"/>
      <c r="H93" s="336"/>
      <c r="L93" s="34"/>
    </row>
    <row r="94" spans="2:12" s="1" customFormat="1" ht="6.9" customHeight="1" x14ac:dyDescent="0.2">
      <c r="B94" s="34"/>
      <c r="L94" s="34"/>
    </row>
    <row r="95" spans="2:12" s="1" customFormat="1" ht="12" customHeight="1" x14ac:dyDescent="0.2">
      <c r="B95" s="34"/>
      <c r="C95" s="28" t="s">
        <v>22</v>
      </c>
      <c r="F95" s="26" t="str">
        <f>F16</f>
        <v>Liberec</v>
      </c>
      <c r="I95" s="28" t="s">
        <v>24</v>
      </c>
      <c r="J95" s="51" t="str">
        <f>IF(J16="","",J16)</f>
        <v>8. 9. 2023</v>
      </c>
      <c r="L95" s="34"/>
    </row>
    <row r="96" spans="2:12" s="1" customFormat="1" ht="6.9" customHeight="1" x14ac:dyDescent="0.2">
      <c r="B96" s="34"/>
      <c r="L96" s="34"/>
    </row>
    <row r="97" spans="2:65" s="1" customFormat="1" ht="15.15" customHeight="1" x14ac:dyDescent="0.2">
      <c r="B97" s="34"/>
      <c r="C97" s="28" t="s">
        <v>30</v>
      </c>
      <c r="F97" s="26" t="str">
        <f>E19</f>
        <v>SM Liberec</v>
      </c>
      <c r="I97" s="28" t="s">
        <v>38</v>
      </c>
      <c r="J97" s="32" t="str">
        <f>E25</f>
        <v>A11HK</v>
      </c>
      <c r="L97" s="34"/>
    </row>
    <row r="98" spans="2:65" s="1" customFormat="1" ht="25.65" customHeight="1" x14ac:dyDescent="0.2">
      <c r="B98" s="34"/>
      <c r="C98" s="28" t="s">
        <v>36</v>
      </c>
      <c r="F98" s="26" t="str">
        <f>IF(E22="","",E22)</f>
        <v>Vyplň údaj</v>
      </c>
      <c r="I98" s="28" t="s">
        <v>43</v>
      </c>
      <c r="J98" s="32" t="str">
        <f>E28</f>
        <v>PROPOS Liberec s.r.o.</v>
      </c>
      <c r="L98" s="34"/>
    </row>
    <row r="99" spans="2:65" s="1" customFormat="1" ht="10.35" customHeight="1" x14ac:dyDescent="0.2">
      <c r="B99" s="34"/>
      <c r="L99" s="34"/>
    </row>
    <row r="100" spans="2:65" s="10" customFormat="1" ht="29.25" customHeight="1" x14ac:dyDescent="0.2">
      <c r="B100" s="113"/>
      <c r="C100" s="114" t="s">
        <v>580</v>
      </c>
      <c r="D100" s="115" t="s">
        <v>68</v>
      </c>
      <c r="E100" s="115" t="s">
        <v>64</v>
      </c>
      <c r="F100" s="115" t="s">
        <v>65</v>
      </c>
      <c r="G100" s="115" t="s">
        <v>581</v>
      </c>
      <c r="H100" s="115" t="s">
        <v>582</v>
      </c>
      <c r="I100" s="115" t="s">
        <v>583</v>
      </c>
      <c r="J100" s="115" t="s">
        <v>575</v>
      </c>
      <c r="K100" s="116" t="s">
        <v>584</v>
      </c>
      <c r="L100" s="113"/>
      <c r="M100" s="58" t="s">
        <v>82</v>
      </c>
      <c r="N100" s="59" t="s">
        <v>53</v>
      </c>
      <c r="O100" s="59" t="s">
        <v>585</v>
      </c>
      <c r="P100" s="59" t="s">
        <v>586</v>
      </c>
      <c r="Q100" s="59" t="s">
        <v>587</v>
      </c>
      <c r="R100" s="59" t="s">
        <v>588</v>
      </c>
      <c r="S100" s="59" t="s">
        <v>589</v>
      </c>
      <c r="T100" s="60" t="s">
        <v>590</v>
      </c>
    </row>
    <row r="101" spans="2:65" s="1" customFormat="1" ht="22.8" customHeight="1" x14ac:dyDescent="0.3">
      <c r="B101" s="34"/>
      <c r="C101" s="63" t="s">
        <v>591</v>
      </c>
      <c r="J101" s="117">
        <f>BK101</f>
        <v>0</v>
      </c>
      <c r="L101" s="34"/>
      <c r="M101" s="61"/>
      <c r="N101" s="52"/>
      <c r="O101" s="52"/>
      <c r="P101" s="118">
        <f>P102+P176</f>
        <v>0</v>
      </c>
      <c r="Q101" s="52"/>
      <c r="R101" s="118">
        <f>R102+R176</f>
        <v>8.7119622900000007</v>
      </c>
      <c r="S101" s="52"/>
      <c r="T101" s="119">
        <f>T102+T176</f>
        <v>0</v>
      </c>
      <c r="AT101" s="18" t="s">
        <v>83</v>
      </c>
      <c r="AU101" s="18" t="s">
        <v>576</v>
      </c>
      <c r="BK101" s="120">
        <f>BK102+BK176</f>
        <v>0</v>
      </c>
    </row>
    <row r="102" spans="2:65" s="11" customFormat="1" ht="25.95" customHeight="1" x14ac:dyDescent="0.25">
      <c r="B102" s="121"/>
      <c r="D102" s="122" t="s">
        <v>83</v>
      </c>
      <c r="E102" s="123" t="s">
        <v>645</v>
      </c>
      <c r="F102" s="123" t="s">
        <v>646</v>
      </c>
      <c r="I102" s="124"/>
      <c r="J102" s="125">
        <f>BK102</f>
        <v>0</v>
      </c>
      <c r="L102" s="121"/>
      <c r="M102" s="126"/>
      <c r="P102" s="127">
        <f>P103+P113+P160+P169+P173</f>
        <v>0</v>
      </c>
      <c r="R102" s="127">
        <f>R103+R113+R160+R169+R173</f>
        <v>7.9937684899999999</v>
      </c>
      <c r="T102" s="128">
        <f>T103+T113+T160+T169+T173</f>
        <v>0</v>
      </c>
      <c r="AR102" s="122" t="s">
        <v>91</v>
      </c>
      <c r="AT102" s="129" t="s">
        <v>83</v>
      </c>
      <c r="AU102" s="129" t="s">
        <v>84</v>
      </c>
      <c r="AY102" s="122" t="s">
        <v>594</v>
      </c>
      <c r="BK102" s="130">
        <f>BK103+BK113+BK160+BK169+BK173</f>
        <v>0</v>
      </c>
    </row>
    <row r="103" spans="2:65" s="11" customFormat="1" ht="22.8" customHeight="1" x14ac:dyDescent="0.25">
      <c r="B103" s="121"/>
      <c r="D103" s="122" t="s">
        <v>83</v>
      </c>
      <c r="E103" s="131" t="s">
        <v>101</v>
      </c>
      <c r="F103" s="131" t="s">
        <v>4173</v>
      </c>
      <c r="I103" s="124"/>
      <c r="J103" s="132">
        <f>BK103</f>
        <v>0</v>
      </c>
      <c r="L103" s="121"/>
      <c r="M103" s="126"/>
      <c r="P103" s="127">
        <f>SUM(P104:P112)</f>
        <v>0</v>
      </c>
      <c r="R103" s="127">
        <f>SUM(R104:R112)</f>
        <v>1.66318594</v>
      </c>
      <c r="T103" s="128">
        <f>SUM(T104:T112)</f>
        <v>0</v>
      </c>
      <c r="AR103" s="122" t="s">
        <v>91</v>
      </c>
      <c r="AT103" s="129" t="s">
        <v>83</v>
      </c>
      <c r="AU103" s="129" t="s">
        <v>91</v>
      </c>
      <c r="AY103" s="122" t="s">
        <v>594</v>
      </c>
      <c r="BK103" s="130">
        <f>SUM(BK104:BK112)</f>
        <v>0</v>
      </c>
    </row>
    <row r="104" spans="2:65" s="1" customFormat="1" ht="24.15" customHeight="1" x14ac:dyDescent="0.2">
      <c r="B104" s="34"/>
      <c r="C104" s="133" t="s">
        <v>91</v>
      </c>
      <c r="D104" s="133" t="s">
        <v>597</v>
      </c>
      <c r="E104" s="134" t="s">
        <v>6099</v>
      </c>
      <c r="F104" s="135" t="s">
        <v>6100</v>
      </c>
      <c r="G104" s="136" t="s">
        <v>618</v>
      </c>
      <c r="H104" s="137">
        <v>11.441000000000001</v>
      </c>
      <c r="I104" s="138"/>
      <c r="J104" s="139">
        <f>ROUND(I104*H104,2)</f>
        <v>0</v>
      </c>
      <c r="K104" s="135" t="s">
        <v>651</v>
      </c>
      <c r="L104" s="34"/>
      <c r="M104" s="140" t="s">
        <v>82</v>
      </c>
      <c r="N104" s="141" t="s">
        <v>54</v>
      </c>
      <c r="P104" s="142">
        <f>O104*H104</f>
        <v>0</v>
      </c>
      <c r="Q104" s="142">
        <v>0.11549</v>
      </c>
      <c r="R104" s="142">
        <f>Q104*H104</f>
        <v>1.3213210900000001</v>
      </c>
      <c r="S104" s="142">
        <v>0</v>
      </c>
      <c r="T104" s="143">
        <f>S104*H104</f>
        <v>0</v>
      </c>
      <c r="AR104" s="144" t="s">
        <v>147</v>
      </c>
      <c r="AT104" s="144" t="s">
        <v>597</v>
      </c>
      <c r="AU104" s="144" t="s">
        <v>93</v>
      </c>
      <c r="AY104" s="18" t="s">
        <v>594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91</v>
      </c>
      <c r="BK104" s="145">
        <f>ROUND(I104*H104,2)</f>
        <v>0</v>
      </c>
      <c r="BL104" s="18" t="s">
        <v>147</v>
      </c>
      <c r="BM104" s="144" t="s">
        <v>12493</v>
      </c>
    </row>
    <row r="105" spans="2:65" s="1" customFormat="1" ht="10.199999999999999" x14ac:dyDescent="0.2">
      <c r="B105" s="34"/>
      <c r="D105" s="164" t="s">
        <v>653</v>
      </c>
      <c r="F105" s="165" t="s">
        <v>6102</v>
      </c>
      <c r="I105" s="166"/>
      <c r="L105" s="34"/>
      <c r="M105" s="167"/>
      <c r="T105" s="55"/>
      <c r="AT105" s="18" t="s">
        <v>653</v>
      </c>
      <c r="AU105" s="18" t="s">
        <v>93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12494</v>
      </c>
      <c r="H106" s="156">
        <v>7.1420000000000003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12495</v>
      </c>
      <c r="H107" s="156">
        <v>1.3160000000000001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12496</v>
      </c>
      <c r="H108" s="156">
        <v>2.9830000000000001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65" s="15" customFormat="1" ht="10.199999999999999" x14ac:dyDescent="0.2">
      <c r="B109" s="175"/>
      <c r="D109" s="147" t="s">
        <v>603</v>
      </c>
      <c r="E109" s="176" t="s">
        <v>82</v>
      </c>
      <c r="F109" s="177" t="s">
        <v>672</v>
      </c>
      <c r="H109" s="178">
        <v>11.441000000000001</v>
      </c>
      <c r="I109" s="179"/>
      <c r="L109" s="175"/>
      <c r="M109" s="180"/>
      <c r="T109" s="181"/>
      <c r="AT109" s="176" t="s">
        <v>603</v>
      </c>
      <c r="AU109" s="176" t="s">
        <v>93</v>
      </c>
      <c r="AV109" s="15" t="s">
        <v>147</v>
      </c>
      <c r="AW109" s="15" t="s">
        <v>42</v>
      </c>
      <c r="AX109" s="15" t="s">
        <v>91</v>
      </c>
      <c r="AY109" s="176" t="s">
        <v>594</v>
      </c>
    </row>
    <row r="110" spans="2:65" s="1" customFormat="1" ht="24.15" customHeight="1" x14ac:dyDescent="0.2">
      <c r="B110" s="34"/>
      <c r="C110" s="133" t="s">
        <v>93</v>
      </c>
      <c r="D110" s="133" t="s">
        <v>597</v>
      </c>
      <c r="E110" s="134" t="s">
        <v>9036</v>
      </c>
      <c r="F110" s="135" t="s">
        <v>9037</v>
      </c>
      <c r="G110" s="136" t="s">
        <v>618</v>
      </c>
      <c r="H110" s="137">
        <v>3.2730000000000001</v>
      </c>
      <c r="I110" s="138"/>
      <c r="J110" s="139">
        <f>ROUND(I110*H110,2)</f>
        <v>0</v>
      </c>
      <c r="K110" s="135" t="s">
        <v>651</v>
      </c>
      <c r="L110" s="34"/>
      <c r="M110" s="140" t="s">
        <v>82</v>
      </c>
      <c r="N110" s="141" t="s">
        <v>54</v>
      </c>
      <c r="P110" s="142">
        <f>O110*H110</f>
        <v>0</v>
      </c>
      <c r="Q110" s="142">
        <v>0.10445</v>
      </c>
      <c r="R110" s="142">
        <f>Q110*H110</f>
        <v>0.34186485</v>
      </c>
      <c r="S110" s="142">
        <v>0</v>
      </c>
      <c r="T110" s="143">
        <f>S110*H110</f>
        <v>0</v>
      </c>
      <c r="AR110" s="144" t="s">
        <v>147</v>
      </c>
      <c r="AT110" s="144" t="s">
        <v>597</v>
      </c>
      <c r="AU110" s="144" t="s">
        <v>93</v>
      </c>
      <c r="AY110" s="18" t="s">
        <v>594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91</v>
      </c>
      <c r="BK110" s="145">
        <f>ROUND(I110*H110,2)</f>
        <v>0</v>
      </c>
      <c r="BL110" s="18" t="s">
        <v>147</v>
      </c>
      <c r="BM110" s="144" t="s">
        <v>12497</v>
      </c>
    </row>
    <row r="111" spans="2:65" s="1" customFormat="1" ht="10.199999999999999" x14ac:dyDescent="0.2">
      <c r="B111" s="34"/>
      <c r="D111" s="164" t="s">
        <v>653</v>
      </c>
      <c r="F111" s="165" t="s">
        <v>9039</v>
      </c>
      <c r="I111" s="166"/>
      <c r="L111" s="34"/>
      <c r="M111" s="167"/>
      <c r="T111" s="55"/>
      <c r="AT111" s="18" t="s">
        <v>653</v>
      </c>
      <c r="AU111" s="18" t="s">
        <v>93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12498</v>
      </c>
      <c r="H112" s="156">
        <v>3.2730000000000001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91</v>
      </c>
      <c r="AY112" s="154" t="s">
        <v>594</v>
      </c>
    </row>
    <row r="113" spans="2:65" s="11" customFormat="1" ht="22.8" customHeight="1" x14ac:dyDescent="0.25">
      <c r="B113" s="121"/>
      <c r="D113" s="122" t="s">
        <v>83</v>
      </c>
      <c r="E113" s="131" t="s">
        <v>147</v>
      </c>
      <c r="F113" s="131" t="s">
        <v>4317</v>
      </c>
      <c r="I113" s="124"/>
      <c r="J113" s="132">
        <f>BK113</f>
        <v>0</v>
      </c>
      <c r="L113" s="121"/>
      <c r="M113" s="126"/>
      <c r="P113" s="127">
        <f>SUM(P114:P159)</f>
        <v>0</v>
      </c>
      <c r="R113" s="127">
        <f>SUM(R114:R159)</f>
        <v>4.7021053500000001</v>
      </c>
      <c r="T113" s="128">
        <f>SUM(T114:T159)</f>
        <v>0</v>
      </c>
      <c r="AR113" s="122" t="s">
        <v>91</v>
      </c>
      <c r="AT113" s="129" t="s">
        <v>83</v>
      </c>
      <c r="AU113" s="129" t="s">
        <v>91</v>
      </c>
      <c r="AY113" s="122" t="s">
        <v>594</v>
      </c>
      <c r="BK113" s="130">
        <f>SUM(BK114:BK159)</f>
        <v>0</v>
      </c>
    </row>
    <row r="114" spans="2:65" s="1" customFormat="1" ht="24.15" customHeight="1" x14ac:dyDescent="0.2">
      <c r="B114" s="34"/>
      <c r="C114" s="133" t="s">
        <v>101</v>
      </c>
      <c r="D114" s="133" t="s">
        <v>597</v>
      </c>
      <c r="E114" s="134" t="s">
        <v>11907</v>
      </c>
      <c r="F114" s="135" t="s">
        <v>11908</v>
      </c>
      <c r="G114" s="136" t="s">
        <v>600</v>
      </c>
      <c r="H114" s="137">
        <v>10</v>
      </c>
      <c r="I114" s="138"/>
      <c r="J114" s="139">
        <f>ROUND(I114*H114,2)</f>
        <v>0</v>
      </c>
      <c r="K114" s="135" t="s">
        <v>651</v>
      </c>
      <c r="L114" s="34"/>
      <c r="M114" s="140" t="s">
        <v>82</v>
      </c>
      <c r="N114" s="141" t="s">
        <v>54</v>
      </c>
      <c r="P114" s="142">
        <f>O114*H114</f>
        <v>0</v>
      </c>
      <c r="Q114" s="142">
        <v>2.2899999999999999E-3</v>
      </c>
      <c r="R114" s="142">
        <f>Q114*H114</f>
        <v>2.29E-2</v>
      </c>
      <c r="S114" s="142">
        <v>0</v>
      </c>
      <c r="T114" s="143">
        <f>S114*H114</f>
        <v>0</v>
      </c>
      <c r="AR114" s="144" t="s">
        <v>147</v>
      </c>
      <c r="AT114" s="144" t="s">
        <v>597</v>
      </c>
      <c r="AU114" s="144" t="s">
        <v>93</v>
      </c>
      <c r="AY114" s="18" t="s">
        <v>594</v>
      </c>
      <c r="BE114" s="145">
        <f>IF(N114="základní",J114,0)</f>
        <v>0</v>
      </c>
      <c r="BF114" s="145">
        <f>IF(N114="snížená",J114,0)</f>
        <v>0</v>
      </c>
      <c r="BG114" s="145">
        <f>IF(N114="zákl. přenesená",J114,0)</f>
        <v>0</v>
      </c>
      <c r="BH114" s="145">
        <f>IF(N114="sníž. přenesená",J114,0)</f>
        <v>0</v>
      </c>
      <c r="BI114" s="145">
        <f>IF(N114="nulová",J114,0)</f>
        <v>0</v>
      </c>
      <c r="BJ114" s="18" t="s">
        <v>91</v>
      </c>
      <c r="BK114" s="145">
        <f>ROUND(I114*H114,2)</f>
        <v>0</v>
      </c>
      <c r="BL114" s="18" t="s">
        <v>147</v>
      </c>
      <c r="BM114" s="144" t="s">
        <v>12499</v>
      </c>
    </row>
    <row r="115" spans="2:65" s="1" customFormat="1" ht="10.199999999999999" x14ac:dyDescent="0.2">
      <c r="B115" s="34"/>
      <c r="D115" s="164" t="s">
        <v>653</v>
      </c>
      <c r="F115" s="165" t="s">
        <v>11910</v>
      </c>
      <c r="I115" s="166"/>
      <c r="L115" s="34"/>
      <c r="M115" s="167"/>
      <c r="T115" s="55"/>
      <c r="AT115" s="18" t="s">
        <v>653</v>
      </c>
      <c r="AU115" s="18" t="s">
        <v>93</v>
      </c>
    </row>
    <row r="116" spans="2:65" s="1" customFormat="1" ht="16.5" customHeight="1" x14ac:dyDescent="0.2">
      <c r="B116" s="34"/>
      <c r="C116" s="183" t="s">
        <v>147</v>
      </c>
      <c r="D116" s="183" t="s">
        <v>752</v>
      </c>
      <c r="E116" s="184" t="s">
        <v>12500</v>
      </c>
      <c r="F116" s="185" t="s">
        <v>12501</v>
      </c>
      <c r="G116" s="186" t="s">
        <v>600</v>
      </c>
      <c r="H116" s="187">
        <v>10</v>
      </c>
      <c r="I116" s="188"/>
      <c r="J116" s="189">
        <f>ROUND(I116*H116,2)</f>
        <v>0</v>
      </c>
      <c r="K116" s="185" t="s">
        <v>651</v>
      </c>
      <c r="L116" s="190"/>
      <c r="M116" s="191" t="s">
        <v>82</v>
      </c>
      <c r="N116" s="192" t="s">
        <v>54</v>
      </c>
      <c r="P116" s="142">
        <f>O116*H116</f>
        <v>0</v>
      </c>
      <c r="Q116" s="142">
        <v>2.7E-2</v>
      </c>
      <c r="R116" s="142">
        <f>Q116*H116</f>
        <v>0.27</v>
      </c>
      <c r="S116" s="142">
        <v>0</v>
      </c>
      <c r="T116" s="143">
        <f>S116*H116</f>
        <v>0</v>
      </c>
      <c r="AR116" s="144" t="s">
        <v>716</v>
      </c>
      <c r="AT116" s="144" t="s">
        <v>752</v>
      </c>
      <c r="AU116" s="144" t="s">
        <v>93</v>
      </c>
      <c r="AY116" s="18" t="s">
        <v>594</v>
      </c>
      <c r="BE116" s="145">
        <f>IF(N116="základní",J116,0)</f>
        <v>0</v>
      </c>
      <c r="BF116" s="145">
        <f>IF(N116="snížená",J116,0)</f>
        <v>0</v>
      </c>
      <c r="BG116" s="145">
        <f>IF(N116="zákl. přenesená",J116,0)</f>
        <v>0</v>
      </c>
      <c r="BH116" s="145">
        <f>IF(N116="sníž. přenesená",J116,0)</f>
        <v>0</v>
      </c>
      <c r="BI116" s="145">
        <f>IF(N116="nulová",J116,0)</f>
        <v>0</v>
      </c>
      <c r="BJ116" s="18" t="s">
        <v>91</v>
      </c>
      <c r="BK116" s="145">
        <f>ROUND(I116*H116,2)</f>
        <v>0</v>
      </c>
      <c r="BL116" s="18" t="s">
        <v>147</v>
      </c>
      <c r="BM116" s="144" t="s">
        <v>12502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726</v>
      </c>
      <c r="H117" s="156">
        <v>10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91</v>
      </c>
      <c r="AY117" s="154" t="s">
        <v>594</v>
      </c>
    </row>
    <row r="118" spans="2:65" s="1" customFormat="1" ht="24.15" customHeight="1" x14ac:dyDescent="0.2">
      <c r="B118" s="34"/>
      <c r="C118" s="133" t="s">
        <v>160</v>
      </c>
      <c r="D118" s="133" t="s">
        <v>597</v>
      </c>
      <c r="E118" s="134" t="s">
        <v>12503</v>
      </c>
      <c r="F118" s="135" t="s">
        <v>12504</v>
      </c>
      <c r="G118" s="136" t="s">
        <v>650</v>
      </c>
      <c r="H118" s="137">
        <v>0.96599999999999997</v>
      </c>
      <c r="I118" s="138"/>
      <c r="J118" s="139">
        <f>ROUND(I118*H118,2)</f>
        <v>0</v>
      </c>
      <c r="K118" s="135" t="s">
        <v>651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2.45343</v>
      </c>
      <c r="R118" s="142">
        <f>Q118*H118</f>
        <v>2.3700133800000001</v>
      </c>
      <c r="S118" s="142">
        <v>0</v>
      </c>
      <c r="T118" s="143">
        <f>S118*H118</f>
        <v>0</v>
      </c>
      <c r="AR118" s="144" t="s">
        <v>147</v>
      </c>
      <c r="AT118" s="144" t="s">
        <v>597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147</v>
      </c>
      <c r="BM118" s="144" t="s">
        <v>12505</v>
      </c>
    </row>
    <row r="119" spans="2:65" s="1" customFormat="1" ht="10.199999999999999" x14ac:dyDescent="0.2">
      <c r="B119" s="34"/>
      <c r="D119" s="164" t="s">
        <v>653</v>
      </c>
      <c r="F119" s="165" t="s">
        <v>12506</v>
      </c>
      <c r="I119" s="166"/>
      <c r="L119" s="34"/>
      <c r="M119" s="167"/>
      <c r="T119" s="55"/>
      <c r="AT119" s="18" t="s">
        <v>653</v>
      </c>
      <c r="AU119" s="18" t="s">
        <v>93</v>
      </c>
    </row>
    <row r="120" spans="2:65" s="13" customFormat="1" ht="10.199999999999999" x14ac:dyDescent="0.2">
      <c r="B120" s="153"/>
      <c r="D120" s="147" t="s">
        <v>603</v>
      </c>
      <c r="E120" s="154" t="s">
        <v>11831</v>
      </c>
      <c r="F120" s="155" t="s">
        <v>12507</v>
      </c>
      <c r="H120" s="156">
        <v>6.4379999999999997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594</v>
      </c>
    </row>
    <row r="121" spans="2:65" s="13" customFormat="1" ht="10.199999999999999" x14ac:dyDescent="0.2">
      <c r="B121" s="153"/>
      <c r="D121" s="147" t="s">
        <v>603</v>
      </c>
      <c r="E121" s="154" t="s">
        <v>82</v>
      </c>
      <c r="F121" s="155" t="s">
        <v>12508</v>
      </c>
      <c r="H121" s="156">
        <v>0.96599999999999997</v>
      </c>
      <c r="I121" s="157"/>
      <c r="L121" s="153"/>
      <c r="M121" s="158"/>
      <c r="T121" s="159"/>
      <c r="AT121" s="154" t="s">
        <v>603</v>
      </c>
      <c r="AU121" s="154" t="s">
        <v>93</v>
      </c>
      <c r="AV121" s="13" t="s">
        <v>93</v>
      </c>
      <c r="AW121" s="13" t="s">
        <v>42</v>
      </c>
      <c r="AX121" s="13" t="s">
        <v>91</v>
      </c>
      <c r="AY121" s="154" t="s">
        <v>594</v>
      </c>
    </row>
    <row r="122" spans="2:65" s="1" customFormat="1" ht="21.75" customHeight="1" x14ac:dyDescent="0.2">
      <c r="B122" s="34"/>
      <c r="C122" s="133" t="s">
        <v>624</v>
      </c>
      <c r="D122" s="133" t="s">
        <v>597</v>
      </c>
      <c r="E122" s="134" t="s">
        <v>12094</v>
      </c>
      <c r="F122" s="135" t="s">
        <v>12095</v>
      </c>
      <c r="G122" s="136" t="s">
        <v>618</v>
      </c>
      <c r="H122" s="137">
        <v>9.5090000000000003</v>
      </c>
      <c r="I122" s="138"/>
      <c r="J122" s="139">
        <f>ROUND(I122*H122,2)</f>
        <v>0</v>
      </c>
      <c r="K122" s="135" t="s">
        <v>651</v>
      </c>
      <c r="L122" s="34"/>
      <c r="M122" s="140" t="s">
        <v>82</v>
      </c>
      <c r="N122" s="141" t="s">
        <v>54</v>
      </c>
      <c r="P122" s="142">
        <f>O122*H122</f>
        <v>0</v>
      </c>
      <c r="Q122" s="142">
        <v>5.3299999999999997E-3</v>
      </c>
      <c r="R122" s="142">
        <f>Q122*H122</f>
        <v>5.0682970000000001E-2</v>
      </c>
      <c r="S122" s="142">
        <v>0</v>
      </c>
      <c r="T122" s="143">
        <f>S122*H122</f>
        <v>0</v>
      </c>
      <c r="AR122" s="144" t="s">
        <v>147</v>
      </c>
      <c r="AT122" s="144" t="s">
        <v>597</v>
      </c>
      <c r="AU122" s="144" t="s">
        <v>93</v>
      </c>
      <c r="AY122" s="18" t="s">
        <v>594</v>
      </c>
      <c r="BE122" s="145">
        <f>IF(N122="základní",J122,0)</f>
        <v>0</v>
      </c>
      <c r="BF122" s="145">
        <f>IF(N122="snížená",J122,0)</f>
        <v>0</v>
      </c>
      <c r="BG122" s="145">
        <f>IF(N122="zákl. přenesená",J122,0)</f>
        <v>0</v>
      </c>
      <c r="BH122" s="145">
        <f>IF(N122="sníž. přenesená",J122,0)</f>
        <v>0</v>
      </c>
      <c r="BI122" s="145">
        <f>IF(N122="nulová",J122,0)</f>
        <v>0</v>
      </c>
      <c r="BJ122" s="18" t="s">
        <v>91</v>
      </c>
      <c r="BK122" s="145">
        <f>ROUND(I122*H122,2)</f>
        <v>0</v>
      </c>
      <c r="BL122" s="18" t="s">
        <v>147</v>
      </c>
      <c r="BM122" s="144" t="s">
        <v>12509</v>
      </c>
    </row>
    <row r="123" spans="2:65" s="1" customFormat="1" ht="10.199999999999999" x14ac:dyDescent="0.2">
      <c r="B123" s="34"/>
      <c r="D123" s="164" t="s">
        <v>653</v>
      </c>
      <c r="F123" s="165" t="s">
        <v>12097</v>
      </c>
      <c r="I123" s="166"/>
      <c r="L123" s="34"/>
      <c r="M123" s="167"/>
      <c r="T123" s="55"/>
      <c r="AT123" s="18" t="s">
        <v>653</v>
      </c>
      <c r="AU123" s="18" t="s">
        <v>93</v>
      </c>
    </row>
    <row r="124" spans="2:65" s="13" customFormat="1" ht="10.199999999999999" x14ac:dyDescent="0.2">
      <c r="B124" s="153"/>
      <c r="D124" s="147" t="s">
        <v>603</v>
      </c>
      <c r="E124" s="154" t="s">
        <v>12486</v>
      </c>
      <c r="F124" s="155" t="s">
        <v>12510</v>
      </c>
      <c r="H124" s="156">
        <v>9.5090000000000003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91</v>
      </c>
      <c r="AY124" s="154" t="s">
        <v>594</v>
      </c>
    </row>
    <row r="125" spans="2:65" s="1" customFormat="1" ht="24.15" customHeight="1" x14ac:dyDescent="0.2">
      <c r="B125" s="34"/>
      <c r="C125" s="133" t="s">
        <v>707</v>
      </c>
      <c r="D125" s="133" t="s">
        <v>597</v>
      </c>
      <c r="E125" s="134" t="s">
        <v>12100</v>
      </c>
      <c r="F125" s="135" t="s">
        <v>12101</v>
      </c>
      <c r="G125" s="136" t="s">
        <v>618</v>
      </c>
      <c r="H125" s="137">
        <v>9.5090000000000003</v>
      </c>
      <c r="I125" s="138"/>
      <c r="J125" s="139">
        <f>ROUND(I125*H125,2)</f>
        <v>0</v>
      </c>
      <c r="K125" s="135" t="s">
        <v>651</v>
      </c>
      <c r="L125" s="34"/>
      <c r="M125" s="140" t="s">
        <v>82</v>
      </c>
      <c r="N125" s="141" t="s">
        <v>54</v>
      </c>
      <c r="P125" s="142">
        <f>O125*H125</f>
        <v>0</v>
      </c>
      <c r="Q125" s="142">
        <v>0</v>
      </c>
      <c r="R125" s="142">
        <f>Q125*H125</f>
        <v>0</v>
      </c>
      <c r="S125" s="142">
        <v>0</v>
      </c>
      <c r="T125" s="143">
        <f>S125*H125</f>
        <v>0</v>
      </c>
      <c r="AR125" s="144" t="s">
        <v>147</v>
      </c>
      <c r="AT125" s="144" t="s">
        <v>597</v>
      </c>
      <c r="AU125" s="144" t="s">
        <v>93</v>
      </c>
      <c r="AY125" s="18" t="s">
        <v>594</v>
      </c>
      <c r="BE125" s="145">
        <f>IF(N125="základní",J125,0)</f>
        <v>0</v>
      </c>
      <c r="BF125" s="145">
        <f>IF(N125="snížená",J125,0)</f>
        <v>0</v>
      </c>
      <c r="BG125" s="145">
        <f>IF(N125="zákl. přenesená",J125,0)</f>
        <v>0</v>
      </c>
      <c r="BH125" s="145">
        <f>IF(N125="sníž. přenesená",J125,0)</f>
        <v>0</v>
      </c>
      <c r="BI125" s="145">
        <f>IF(N125="nulová",J125,0)</f>
        <v>0</v>
      </c>
      <c r="BJ125" s="18" t="s">
        <v>91</v>
      </c>
      <c r="BK125" s="145">
        <f>ROUND(I125*H125,2)</f>
        <v>0</v>
      </c>
      <c r="BL125" s="18" t="s">
        <v>147</v>
      </c>
      <c r="BM125" s="144" t="s">
        <v>12511</v>
      </c>
    </row>
    <row r="126" spans="2:65" s="1" customFormat="1" ht="10.199999999999999" x14ac:dyDescent="0.2">
      <c r="B126" s="34"/>
      <c r="D126" s="164" t="s">
        <v>653</v>
      </c>
      <c r="F126" s="165" t="s">
        <v>12103</v>
      </c>
      <c r="I126" s="166"/>
      <c r="L126" s="34"/>
      <c r="M126" s="167"/>
      <c r="T126" s="55"/>
      <c r="AT126" s="18" t="s">
        <v>653</v>
      </c>
      <c r="AU126" s="18" t="s">
        <v>93</v>
      </c>
    </row>
    <row r="127" spans="2:65" s="13" customFormat="1" ht="10.199999999999999" x14ac:dyDescent="0.2">
      <c r="B127" s="153"/>
      <c r="D127" s="147" t="s">
        <v>603</v>
      </c>
      <c r="E127" s="154" t="s">
        <v>82</v>
      </c>
      <c r="F127" s="155" t="s">
        <v>12486</v>
      </c>
      <c r="H127" s="156">
        <v>9.5090000000000003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91</v>
      </c>
      <c r="AY127" s="154" t="s">
        <v>594</v>
      </c>
    </row>
    <row r="128" spans="2:65" s="1" customFormat="1" ht="24.15" customHeight="1" x14ac:dyDescent="0.2">
      <c r="B128" s="34"/>
      <c r="C128" s="133" t="s">
        <v>716</v>
      </c>
      <c r="D128" s="133" t="s">
        <v>597</v>
      </c>
      <c r="E128" s="134" t="s">
        <v>12512</v>
      </c>
      <c r="F128" s="135" t="s">
        <v>12513</v>
      </c>
      <c r="G128" s="136" t="s">
        <v>618</v>
      </c>
      <c r="H128" s="137">
        <v>6.4379999999999997</v>
      </c>
      <c r="I128" s="138"/>
      <c r="J128" s="139">
        <f>ROUND(I128*H128,2)</f>
        <v>0</v>
      </c>
      <c r="K128" s="135" t="s">
        <v>651</v>
      </c>
      <c r="L128" s="34"/>
      <c r="M128" s="140" t="s">
        <v>82</v>
      </c>
      <c r="N128" s="141" t="s">
        <v>54</v>
      </c>
      <c r="P128" s="142">
        <f>O128*H128</f>
        <v>0</v>
      </c>
      <c r="Q128" s="142">
        <v>8.0999999999999996E-4</v>
      </c>
      <c r="R128" s="142">
        <f>Q128*H128</f>
        <v>5.2147799999999996E-3</v>
      </c>
      <c r="S128" s="142">
        <v>0</v>
      </c>
      <c r="T128" s="143">
        <f>S128*H128</f>
        <v>0</v>
      </c>
      <c r="AR128" s="144" t="s">
        <v>147</v>
      </c>
      <c r="AT128" s="144" t="s">
        <v>597</v>
      </c>
      <c r="AU128" s="144" t="s">
        <v>93</v>
      </c>
      <c r="AY128" s="18" t="s">
        <v>594</v>
      </c>
      <c r="BE128" s="145">
        <f>IF(N128="základní",J128,0)</f>
        <v>0</v>
      </c>
      <c r="BF128" s="145">
        <f>IF(N128="snížená",J128,0)</f>
        <v>0</v>
      </c>
      <c r="BG128" s="145">
        <f>IF(N128="zákl. přenesená",J128,0)</f>
        <v>0</v>
      </c>
      <c r="BH128" s="145">
        <f>IF(N128="sníž. přenesená",J128,0)</f>
        <v>0</v>
      </c>
      <c r="BI128" s="145">
        <f>IF(N128="nulová",J128,0)</f>
        <v>0</v>
      </c>
      <c r="BJ128" s="18" t="s">
        <v>91</v>
      </c>
      <c r="BK128" s="145">
        <f>ROUND(I128*H128,2)</f>
        <v>0</v>
      </c>
      <c r="BL128" s="18" t="s">
        <v>147</v>
      </c>
      <c r="BM128" s="144" t="s">
        <v>12514</v>
      </c>
    </row>
    <row r="129" spans="2:65" s="1" customFormat="1" ht="10.199999999999999" x14ac:dyDescent="0.2">
      <c r="B129" s="34"/>
      <c r="D129" s="164" t="s">
        <v>653</v>
      </c>
      <c r="F129" s="165" t="s">
        <v>12515</v>
      </c>
      <c r="I129" s="166"/>
      <c r="L129" s="34"/>
      <c r="M129" s="167"/>
      <c r="T129" s="55"/>
      <c r="AT129" s="18" t="s">
        <v>653</v>
      </c>
      <c r="AU129" s="18" t="s">
        <v>93</v>
      </c>
    </row>
    <row r="130" spans="2:65" s="13" customFormat="1" ht="10.199999999999999" x14ac:dyDescent="0.2">
      <c r="B130" s="153"/>
      <c r="D130" s="147" t="s">
        <v>603</v>
      </c>
      <c r="E130" s="154" t="s">
        <v>82</v>
      </c>
      <c r="F130" s="155" t="s">
        <v>11831</v>
      </c>
      <c r="H130" s="156">
        <v>6.4379999999999997</v>
      </c>
      <c r="I130" s="157"/>
      <c r="L130" s="153"/>
      <c r="M130" s="158"/>
      <c r="T130" s="159"/>
      <c r="AT130" s="154" t="s">
        <v>603</v>
      </c>
      <c r="AU130" s="154" t="s">
        <v>93</v>
      </c>
      <c r="AV130" s="13" t="s">
        <v>93</v>
      </c>
      <c r="AW130" s="13" t="s">
        <v>42</v>
      </c>
      <c r="AX130" s="13" t="s">
        <v>91</v>
      </c>
      <c r="AY130" s="154" t="s">
        <v>594</v>
      </c>
    </row>
    <row r="131" spans="2:65" s="1" customFormat="1" ht="24.15" customHeight="1" x14ac:dyDescent="0.2">
      <c r="B131" s="34"/>
      <c r="C131" s="133" t="s">
        <v>721</v>
      </c>
      <c r="D131" s="133" t="s">
        <v>597</v>
      </c>
      <c r="E131" s="134" t="s">
        <v>12516</v>
      </c>
      <c r="F131" s="135" t="s">
        <v>12517</v>
      </c>
      <c r="G131" s="136" t="s">
        <v>618</v>
      </c>
      <c r="H131" s="137">
        <v>6.4379999999999997</v>
      </c>
      <c r="I131" s="138"/>
      <c r="J131" s="139">
        <f>ROUND(I131*H131,2)</f>
        <v>0</v>
      </c>
      <c r="K131" s="135" t="s">
        <v>651</v>
      </c>
      <c r="L131" s="34"/>
      <c r="M131" s="140" t="s">
        <v>82</v>
      </c>
      <c r="N131" s="141" t="s">
        <v>54</v>
      </c>
      <c r="P131" s="142">
        <f>O131*H131</f>
        <v>0</v>
      </c>
      <c r="Q131" s="142">
        <v>0</v>
      </c>
      <c r="R131" s="142">
        <f>Q131*H131</f>
        <v>0</v>
      </c>
      <c r="S131" s="142">
        <v>0</v>
      </c>
      <c r="T131" s="143">
        <f>S131*H131</f>
        <v>0</v>
      </c>
      <c r="AR131" s="144" t="s">
        <v>147</v>
      </c>
      <c r="AT131" s="144" t="s">
        <v>597</v>
      </c>
      <c r="AU131" s="144" t="s">
        <v>93</v>
      </c>
      <c r="AY131" s="18" t="s">
        <v>594</v>
      </c>
      <c r="BE131" s="145">
        <f>IF(N131="základní",J131,0)</f>
        <v>0</v>
      </c>
      <c r="BF131" s="145">
        <f>IF(N131="snížená",J131,0)</f>
        <v>0</v>
      </c>
      <c r="BG131" s="145">
        <f>IF(N131="zákl. přenesená",J131,0)</f>
        <v>0</v>
      </c>
      <c r="BH131" s="145">
        <f>IF(N131="sníž. přenesená",J131,0)</f>
        <v>0</v>
      </c>
      <c r="BI131" s="145">
        <f>IF(N131="nulová",J131,0)</f>
        <v>0</v>
      </c>
      <c r="BJ131" s="18" t="s">
        <v>91</v>
      </c>
      <c r="BK131" s="145">
        <f>ROUND(I131*H131,2)</f>
        <v>0</v>
      </c>
      <c r="BL131" s="18" t="s">
        <v>147</v>
      </c>
      <c r="BM131" s="144" t="s">
        <v>12518</v>
      </c>
    </row>
    <row r="132" spans="2:65" s="1" customFormat="1" ht="10.199999999999999" x14ac:dyDescent="0.2">
      <c r="B132" s="34"/>
      <c r="D132" s="164" t="s">
        <v>653</v>
      </c>
      <c r="F132" s="165" t="s">
        <v>12519</v>
      </c>
      <c r="I132" s="166"/>
      <c r="L132" s="34"/>
      <c r="M132" s="167"/>
      <c r="T132" s="55"/>
      <c r="AT132" s="18" t="s">
        <v>653</v>
      </c>
      <c r="AU132" s="18" t="s">
        <v>93</v>
      </c>
    </row>
    <row r="133" spans="2:65" s="13" customFormat="1" ht="10.199999999999999" x14ac:dyDescent="0.2">
      <c r="B133" s="153"/>
      <c r="D133" s="147" t="s">
        <v>603</v>
      </c>
      <c r="E133" s="154" t="s">
        <v>82</v>
      </c>
      <c r="F133" s="155" t="s">
        <v>11831</v>
      </c>
      <c r="H133" s="156">
        <v>6.4379999999999997</v>
      </c>
      <c r="I133" s="157"/>
      <c r="L133" s="153"/>
      <c r="M133" s="158"/>
      <c r="T133" s="159"/>
      <c r="AT133" s="154" t="s">
        <v>603</v>
      </c>
      <c r="AU133" s="154" t="s">
        <v>93</v>
      </c>
      <c r="AV133" s="13" t="s">
        <v>93</v>
      </c>
      <c r="AW133" s="13" t="s">
        <v>42</v>
      </c>
      <c r="AX133" s="13" t="s">
        <v>91</v>
      </c>
      <c r="AY133" s="154" t="s">
        <v>594</v>
      </c>
    </row>
    <row r="134" spans="2:65" s="1" customFormat="1" ht="44.25" customHeight="1" x14ac:dyDescent="0.2">
      <c r="B134" s="34"/>
      <c r="C134" s="133" t="s">
        <v>726</v>
      </c>
      <c r="D134" s="133" t="s">
        <v>597</v>
      </c>
      <c r="E134" s="134" t="s">
        <v>11975</v>
      </c>
      <c r="F134" s="135" t="s">
        <v>11976</v>
      </c>
      <c r="G134" s="136" t="s">
        <v>738</v>
      </c>
      <c r="H134" s="137">
        <v>0.155</v>
      </c>
      <c r="I134" s="138"/>
      <c r="J134" s="139">
        <f>ROUND(I134*H134,2)</f>
        <v>0</v>
      </c>
      <c r="K134" s="135" t="s">
        <v>651</v>
      </c>
      <c r="L134" s="34"/>
      <c r="M134" s="140" t="s">
        <v>82</v>
      </c>
      <c r="N134" s="141" t="s">
        <v>54</v>
      </c>
      <c r="P134" s="142">
        <f>O134*H134</f>
        <v>0</v>
      </c>
      <c r="Q134" s="142">
        <v>1.05555</v>
      </c>
      <c r="R134" s="142">
        <f>Q134*H134</f>
        <v>0.16361024999999998</v>
      </c>
      <c r="S134" s="142">
        <v>0</v>
      </c>
      <c r="T134" s="143">
        <f>S134*H134</f>
        <v>0</v>
      </c>
      <c r="AR134" s="144" t="s">
        <v>147</v>
      </c>
      <c r="AT134" s="144" t="s">
        <v>597</v>
      </c>
      <c r="AU134" s="144" t="s">
        <v>93</v>
      </c>
      <c r="AY134" s="18" t="s">
        <v>594</v>
      </c>
      <c r="BE134" s="145">
        <f>IF(N134="základní",J134,0)</f>
        <v>0</v>
      </c>
      <c r="BF134" s="145">
        <f>IF(N134="snížená",J134,0)</f>
        <v>0</v>
      </c>
      <c r="BG134" s="145">
        <f>IF(N134="zákl. přenesená",J134,0)</f>
        <v>0</v>
      </c>
      <c r="BH134" s="145">
        <f>IF(N134="sníž. přenesená",J134,0)</f>
        <v>0</v>
      </c>
      <c r="BI134" s="145">
        <f>IF(N134="nulová",J134,0)</f>
        <v>0</v>
      </c>
      <c r="BJ134" s="18" t="s">
        <v>91</v>
      </c>
      <c r="BK134" s="145">
        <f>ROUND(I134*H134,2)</f>
        <v>0</v>
      </c>
      <c r="BL134" s="18" t="s">
        <v>147</v>
      </c>
      <c r="BM134" s="144" t="s">
        <v>12520</v>
      </c>
    </row>
    <row r="135" spans="2:65" s="1" customFormat="1" ht="10.199999999999999" x14ac:dyDescent="0.2">
      <c r="B135" s="34"/>
      <c r="D135" s="164" t="s">
        <v>653</v>
      </c>
      <c r="F135" s="165" t="s">
        <v>11978</v>
      </c>
      <c r="I135" s="166"/>
      <c r="L135" s="34"/>
      <c r="M135" s="167"/>
      <c r="T135" s="55"/>
      <c r="AT135" s="18" t="s">
        <v>653</v>
      </c>
      <c r="AU135" s="18" t="s">
        <v>93</v>
      </c>
    </row>
    <row r="136" spans="2:65" s="13" customFormat="1" ht="10.199999999999999" x14ac:dyDescent="0.2">
      <c r="B136" s="153"/>
      <c r="D136" s="147" t="s">
        <v>603</v>
      </c>
      <c r="E136" s="154" t="s">
        <v>82</v>
      </c>
      <c r="F136" s="155" t="s">
        <v>12521</v>
      </c>
      <c r="H136" s="156">
        <v>0.155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91</v>
      </c>
      <c r="AY136" s="154" t="s">
        <v>594</v>
      </c>
    </row>
    <row r="137" spans="2:65" s="1" customFormat="1" ht="16.5" customHeight="1" x14ac:dyDescent="0.2">
      <c r="B137" s="34"/>
      <c r="C137" s="133" t="s">
        <v>731</v>
      </c>
      <c r="D137" s="133" t="s">
        <v>597</v>
      </c>
      <c r="E137" s="134" t="s">
        <v>12522</v>
      </c>
      <c r="F137" s="135" t="s">
        <v>12523</v>
      </c>
      <c r="G137" s="136" t="s">
        <v>650</v>
      </c>
      <c r="H137" s="137">
        <v>6.9000000000000006E-2</v>
      </c>
      <c r="I137" s="138"/>
      <c r="J137" s="139">
        <f>ROUND(I137*H137,2)</f>
        <v>0</v>
      </c>
      <c r="K137" s="135" t="s">
        <v>651</v>
      </c>
      <c r="L137" s="34"/>
      <c r="M137" s="140" t="s">
        <v>82</v>
      </c>
      <c r="N137" s="141" t="s">
        <v>54</v>
      </c>
      <c r="P137" s="142">
        <f>O137*H137</f>
        <v>0</v>
      </c>
      <c r="Q137" s="142">
        <v>2.4533999999999998</v>
      </c>
      <c r="R137" s="142">
        <f>Q137*H137</f>
        <v>0.16928460000000001</v>
      </c>
      <c r="S137" s="142">
        <v>0</v>
      </c>
      <c r="T137" s="143">
        <f>S137*H137</f>
        <v>0</v>
      </c>
      <c r="AR137" s="144" t="s">
        <v>147</v>
      </c>
      <c r="AT137" s="144" t="s">
        <v>597</v>
      </c>
      <c r="AU137" s="144" t="s">
        <v>93</v>
      </c>
      <c r="AY137" s="18" t="s">
        <v>594</v>
      </c>
      <c r="BE137" s="145">
        <f>IF(N137="základní",J137,0)</f>
        <v>0</v>
      </c>
      <c r="BF137" s="145">
        <f>IF(N137="snížená",J137,0)</f>
        <v>0</v>
      </c>
      <c r="BG137" s="145">
        <f>IF(N137="zákl. přenesená",J137,0)</f>
        <v>0</v>
      </c>
      <c r="BH137" s="145">
        <f>IF(N137="sníž. přenesená",J137,0)</f>
        <v>0</v>
      </c>
      <c r="BI137" s="145">
        <f>IF(N137="nulová",J137,0)</f>
        <v>0</v>
      </c>
      <c r="BJ137" s="18" t="s">
        <v>91</v>
      </c>
      <c r="BK137" s="145">
        <f>ROUND(I137*H137,2)</f>
        <v>0</v>
      </c>
      <c r="BL137" s="18" t="s">
        <v>147</v>
      </c>
      <c r="BM137" s="144" t="s">
        <v>12524</v>
      </c>
    </row>
    <row r="138" spans="2:65" s="1" customFormat="1" ht="10.199999999999999" x14ac:dyDescent="0.2">
      <c r="B138" s="34"/>
      <c r="D138" s="164" t="s">
        <v>653</v>
      </c>
      <c r="F138" s="165" t="s">
        <v>12525</v>
      </c>
      <c r="I138" s="166"/>
      <c r="L138" s="34"/>
      <c r="M138" s="167"/>
      <c r="T138" s="55"/>
      <c r="AT138" s="18" t="s">
        <v>653</v>
      </c>
      <c r="AU138" s="18" t="s">
        <v>93</v>
      </c>
    </row>
    <row r="139" spans="2:65" s="13" customFormat="1" ht="10.199999999999999" x14ac:dyDescent="0.2">
      <c r="B139" s="153"/>
      <c r="D139" s="147" t="s">
        <v>603</v>
      </c>
      <c r="E139" s="154" t="s">
        <v>12488</v>
      </c>
      <c r="F139" s="155" t="s">
        <v>12526</v>
      </c>
      <c r="H139" s="156">
        <v>6.9000000000000006E-2</v>
      </c>
      <c r="I139" s="157"/>
      <c r="L139" s="153"/>
      <c r="M139" s="158"/>
      <c r="T139" s="159"/>
      <c r="AT139" s="154" t="s">
        <v>603</v>
      </c>
      <c r="AU139" s="154" t="s">
        <v>93</v>
      </c>
      <c r="AV139" s="13" t="s">
        <v>93</v>
      </c>
      <c r="AW139" s="13" t="s">
        <v>42</v>
      </c>
      <c r="AX139" s="13" t="s">
        <v>91</v>
      </c>
      <c r="AY139" s="154" t="s">
        <v>594</v>
      </c>
    </row>
    <row r="140" spans="2:65" s="1" customFormat="1" ht="16.5" customHeight="1" x14ac:dyDescent="0.2">
      <c r="B140" s="34"/>
      <c r="C140" s="133" t="s">
        <v>735</v>
      </c>
      <c r="D140" s="133" t="s">
        <v>597</v>
      </c>
      <c r="E140" s="134" t="s">
        <v>4325</v>
      </c>
      <c r="F140" s="135" t="s">
        <v>4326</v>
      </c>
      <c r="G140" s="136" t="s">
        <v>618</v>
      </c>
      <c r="H140" s="137">
        <v>1.1930000000000001</v>
      </c>
      <c r="I140" s="138"/>
      <c r="J140" s="139">
        <f>ROUND(I140*H140,2)</f>
        <v>0</v>
      </c>
      <c r="K140" s="135" t="s">
        <v>651</v>
      </c>
      <c r="L140" s="34"/>
      <c r="M140" s="140" t="s">
        <v>82</v>
      </c>
      <c r="N140" s="141" t="s">
        <v>54</v>
      </c>
      <c r="P140" s="142">
        <f>O140*H140</f>
        <v>0</v>
      </c>
      <c r="Q140" s="142">
        <v>5.7600000000000004E-3</v>
      </c>
      <c r="R140" s="142">
        <f>Q140*H140</f>
        <v>6.8716800000000007E-3</v>
      </c>
      <c r="S140" s="142">
        <v>0</v>
      </c>
      <c r="T140" s="143">
        <f>S140*H140</f>
        <v>0</v>
      </c>
      <c r="AR140" s="144" t="s">
        <v>147</v>
      </c>
      <c r="AT140" s="144" t="s">
        <v>597</v>
      </c>
      <c r="AU140" s="144" t="s">
        <v>93</v>
      </c>
      <c r="AY140" s="18" t="s">
        <v>594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147</v>
      </c>
      <c r="BM140" s="144" t="s">
        <v>12527</v>
      </c>
    </row>
    <row r="141" spans="2:65" s="1" customFormat="1" ht="10.199999999999999" x14ac:dyDescent="0.2">
      <c r="B141" s="34"/>
      <c r="D141" s="164" t="s">
        <v>653</v>
      </c>
      <c r="F141" s="165" t="s">
        <v>4328</v>
      </c>
      <c r="I141" s="166"/>
      <c r="L141" s="34"/>
      <c r="M141" s="167"/>
      <c r="T141" s="55"/>
      <c r="AT141" s="18" t="s">
        <v>653</v>
      </c>
      <c r="AU141" s="18" t="s">
        <v>93</v>
      </c>
    </row>
    <row r="142" spans="2:65" s="13" customFormat="1" ht="10.199999999999999" x14ac:dyDescent="0.2">
      <c r="B142" s="153"/>
      <c r="D142" s="147" t="s">
        <v>603</v>
      </c>
      <c r="E142" s="154" t="s">
        <v>12490</v>
      </c>
      <c r="F142" s="155" t="s">
        <v>12528</v>
      </c>
      <c r="H142" s="156">
        <v>1.1930000000000001</v>
      </c>
      <c r="I142" s="157"/>
      <c r="L142" s="153"/>
      <c r="M142" s="158"/>
      <c r="T142" s="159"/>
      <c r="AT142" s="154" t="s">
        <v>603</v>
      </c>
      <c r="AU142" s="154" t="s">
        <v>93</v>
      </c>
      <c r="AV142" s="13" t="s">
        <v>93</v>
      </c>
      <c r="AW142" s="13" t="s">
        <v>42</v>
      </c>
      <c r="AX142" s="13" t="s">
        <v>91</v>
      </c>
      <c r="AY142" s="154" t="s">
        <v>594</v>
      </c>
    </row>
    <row r="143" spans="2:65" s="1" customFormat="1" ht="16.5" customHeight="1" x14ac:dyDescent="0.2">
      <c r="B143" s="34"/>
      <c r="C143" s="133" t="s">
        <v>744</v>
      </c>
      <c r="D143" s="133" t="s">
        <v>597</v>
      </c>
      <c r="E143" s="134" t="s">
        <v>4332</v>
      </c>
      <c r="F143" s="135" t="s">
        <v>4333</v>
      </c>
      <c r="G143" s="136" t="s">
        <v>618</v>
      </c>
      <c r="H143" s="137">
        <v>1.1930000000000001</v>
      </c>
      <c r="I143" s="138"/>
      <c r="J143" s="139">
        <f>ROUND(I143*H143,2)</f>
        <v>0</v>
      </c>
      <c r="K143" s="135" t="s">
        <v>651</v>
      </c>
      <c r="L143" s="34"/>
      <c r="M143" s="140" t="s">
        <v>82</v>
      </c>
      <c r="N143" s="141" t="s">
        <v>54</v>
      </c>
      <c r="P143" s="142">
        <f>O143*H143</f>
        <v>0</v>
      </c>
      <c r="Q143" s="142">
        <v>0</v>
      </c>
      <c r="R143" s="142">
        <f>Q143*H143</f>
        <v>0</v>
      </c>
      <c r="S143" s="142">
        <v>0</v>
      </c>
      <c r="T143" s="143">
        <f>S143*H143</f>
        <v>0</v>
      </c>
      <c r="AR143" s="144" t="s">
        <v>147</v>
      </c>
      <c r="AT143" s="144" t="s">
        <v>597</v>
      </c>
      <c r="AU143" s="144" t="s">
        <v>93</v>
      </c>
      <c r="AY143" s="18" t="s">
        <v>594</v>
      </c>
      <c r="BE143" s="145">
        <f>IF(N143="základní",J143,0)</f>
        <v>0</v>
      </c>
      <c r="BF143" s="145">
        <f>IF(N143="snížená",J143,0)</f>
        <v>0</v>
      </c>
      <c r="BG143" s="145">
        <f>IF(N143="zákl. přenesená",J143,0)</f>
        <v>0</v>
      </c>
      <c r="BH143" s="145">
        <f>IF(N143="sníž. přenesená",J143,0)</f>
        <v>0</v>
      </c>
      <c r="BI143" s="145">
        <f>IF(N143="nulová",J143,0)</f>
        <v>0</v>
      </c>
      <c r="BJ143" s="18" t="s">
        <v>91</v>
      </c>
      <c r="BK143" s="145">
        <f>ROUND(I143*H143,2)</f>
        <v>0</v>
      </c>
      <c r="BL143" s="18" t="s">
        <v>147</v>
      </c>
      <c r="BM143" s="144" t="s">
        <v>12529</v>
      </c>
    </row>
    <row r="144" spans="2:65" s="1" customFormat="1" ht="10.199999999999999" x14ac:dyDescent="0.2">
      <c r="B144" s="34"/>
      <c r="D144" s="164" t="s">
        <v>653</v>
      </c>
      <c r="F144" s="165" t="s">
        <v>4335</v>
      </c>
      <c r="I144" s="166"/>
      <c r="L144" s="34"/>
      <c r="M144" s="167"/>
      <c r="T144" s="55"/>
      <c r="AT144" s="18" t="s">
        <v>653</v>
      </c>
      <c r="AU144" s="18" t="s">
        <v>93</v>
      </c>
    </row>
    <row r="145" spans="2:65" s="13" customFormat="1" ht="10.199999999999999" x14ac:dyDescent="0.2">
      <c r="B145" s="153"/>
      <c r="D145" s="147" t="s">
        <v>603</v>
      </c>
      <c r="E145" s="154" t="s">
        <v>82</v>
      </c>
      <c r="F145" s="155" t="s">
        <v>12490</v>
      </c>
      <c r="H145" s="156">
        <v>1.1930000000000001</v>
      </c>
      <c r="I145" s="157"/>
      <c r="L145" s="153"/>
      <c r="M145" s="158"/>
      <c r="T145" s="159"/>
      <c r="AT145" s="154" t="s">
        <v>603</v>
      </c>
      <c r="AU145" s="154" t="s">
        <v>93</v>
      </c>
      <c r="AV145" s="13" t="s">
        <v>93</v>
      </c>
      <c r="AW145" s="13" t="s">
        <v>42</v>
      </c>
      <c r="AX145" s="13" t="s">
        <v>91</v>
      </c>
      <c r="AY145" s="154" t="s">
        <v>594</v>
      </c>
    </row>
    <row r="146" spans="2:65" s="1" customFormat="1" ht="16.5" customHeight="1" x14ac:dyDescent="0.2">
      <c r="B146" s="34"/>
      <c r="C146" s="133" t="s">
        <v>751</v>
      </c>
      <c r="D146" s="133" t="s">
        <v>597</v>
      </c>
      <c r="E146" s="134" t="s">
        <v>4336</v>
      </c>
      <c r="F146" s="135" t="s">
        <v>4337</v>
      </c>
      <c r="G146" s="136" t="s">
        <v>738</v>
      </c>
      <c r="H146" s="137">
        <v>6.0000000000000001E-3</v>
      </c>
      <c r="I146" s="138"/>
      <c r="J146" s="139">
        <f>ROUND(I146*H146,2)</f>
        <v>0</v>
      </c>
      <c r="K146" s="135" t="s">
        <v>651</v>
      </c>
      <c r="L146" s="34"/>
      <c r="M146" s="140" t="s">
        <v>82</v>
      </c>
      <c r="N146" s="141" t="s">
        <v>54</v>
      </c>
      <c r="P146" s="142">
        <f>O146*H146</f>
        <v>0</v>
      </c>
      <c r="Q146" s="142">
        <v>1.05291</v>
      </c>
      <c r="R146" s="142">
        <f>Q146*H146</f>
        <v>6.3174600000000004E-3</v>
      </c>
      <c r="S146" s="142">
        <v>0</v>
      </c>
      <c r="T146" s="143">
        <f>S146*H146</f>
        <v>0</v>
      </c>
      <c r="AR146" s="144" t="s">
        <v>147</v>
      </c>
      <c r="AT146" s="144" t="s">
        <v>597</v>
      </c>
      <c r="AU146" s="144" t="s">
        <v>93</v>
      </c>
      <c r="AY146" s="18" t="s">
        <v>594</v>
      </c>
      <c r="BE146" s="145">
        <f>IF(N146="základní",J146,0)</f>
        <v>0</v>
      </c>
      <c r="BF146" s="145">
        <f>IF(N146="snížená",J146,0)</f>
        <v>0</v>
      </c>
      <c r="BG146" s="145">
        <f>IF(N146="zákl. přenesená",J146,0)</f>
        <v>0</v>
      </c>
      <c r="BH146" s="145">
        <f>IF(N146="sníž. přenesená",J146,0)</f>
        <v>0</v>
      </c>
      <c r="BI146" s="145">
        <f>IF(N146="nulová",J146,0)</f>
        <v>0</v>
      </c>
      <c r="BJ146" s="18" t="s">
        <v>91</v>
      </c>
      <c r="BK146" s="145">
        <f>ROUND(I146*H146,2)</f>
        <v>0</v>
      </c>
      <c r="BL146" s="18" t="s">
        <v>147</v>
      </c>
      <c r="BM146" s="144" t="s">
        <v>12530</v>
      </c>
    </row>
    <row r="147" spans="2:65" s="1" customFormat="1" ht="10.199999999999999" x14ac:dyDescent="0.2">
      <c r="B147" s="34"/>
      <c r="D147" s="164" t="s">
        <v>653</v>
      </c>
      <c r="F147" s="165" t="s">
        <v>4339</v>
      </c>
      <c r="I147" s="166"/>
      <c r="L147" s="34"/>
      <c r="M147" s="167"/>
      <c r="T147" s="55"/>
      <c r="AT147" s="18" t="s">
        <v>653</v>
      </c>
      <c r="AU147" s="18" t="s">
        <v>93</v>
      </c>
    </row>
    <row r="148" spans="2:65" s="13" customFormat="1" ht="10.199999999999999" x14ac:dyDescent="0.2">
      <c r="B148" s="153"/>
      <c r="D148" s="147" t="s">
        <v>603</v>
      </c>
      <c r="E148" s="154" t="s">
        <v>82</v>
      </c>
      <c r="F148" s="155" t="s">
        <v>12531</v>
      </c>
      <c r="H148" s="156">
        <v>6.0000000000000001E-3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91</v>
      </c>
      <c r="AY148" s="154" t="s">
        <v>594</v>
      </c>
    </row>
    <row r="149" spans="2:65" s="1" customFormat="1" ht="16.5" customHeight="1" x14ac:dyDescent="0.2">
      <c r="B149" s="34"/>
      <c r="C149" s="133" t="s">
        <v>8</v>
      </c>
      <c r="D149" s="133" t="s">
        <v>597</v>
      </c>
      <c r="E149" s="134" t="s">
        <v>12532</v>
      </c>
      <c r="F149" s="135" t="s">
        <v>12533</v>
      </c>
      <c r="G149" s="136" t="s">
        <v>650</v>
      </c>
      <c r="H149" s="137">
        <v>0.62</v>
      </c>
      <c r="I149" s="138"/>
      <c r="J149" s="139">
        <f>ROUND(I149*H149,2)</f>
        <v>0</v>
      </c>
      <c r="K149" s="135" t="s">
        <v>82</v>
      </c>
      <c r="L149" s="34"/>
      <c r="M149" s="140" t="s">
        <v>82</v>
      </c>
      <c r="N149" s="141" t="s">
        <v>54</v>
      </c>
      <c r="P149" s="142">
        <f>O149*H149</f>
        <v>0</v>
      </c>
      <c r="Q149" s="142">
        <v>2.4533700000000001</v>
      </c>
      <c r="R149" s="142">
        <f>Q149*H149</f>
        <v>1.5210893999999999</v>
      </c>
      <c r="S149" s="142">
        <v>0</v>
      </c>
      <c r="T149" s="143">
        <f>S149*H149</f>
        <v>0</v>
      </c>
      <c r="AR149" s="144" t="s">
        <v>147</v>
      </c>
      <c r="AT149" s="144" t="s">
        <v>597</v>
      </c>
      <c r="AU149" s="144" t="s">
        <v>93</v>
      </c>
      <c r="AY149" s="18" t="s">
        <v>594</v>
      </c>
      <c r="BE149" s="145">
        <f>IF(N149="základní",J149,0)</f>
        <v>0</v>
      </c>
      <c r="BF149" s="145">
        <f>IF(N149="snížená",J149,0)</f>
        <v>0</v>
      </c>
      <c r="BG149" s="145">
        <f>IF(N149="zákl. přenesená",J149,0)</f>
        <v>0</v>
      </c>
      <c r="BH149" s="145">
        <f>IF(N149="sníž. přenesená",J149,0)</f>
        <v>0</v>
      </c>
      <c r="BI149" s="145">
        <f>IF(N149="nulová",J149,0)</f>
        <v>0</v>
      </c>
      <c r="BJ149" s="18" t="s">
        <v>91</v>
      </c>
      <c r="BK149" s="145">
        <f>ROUND(I149*H149,2)</f>
        <v>0</v>
      </c>
      <c r="BL149" s="18" t="s">
        <v>147</v>
      </c>
      <c r="BM149" s="144" t="s">
        <v>12534</v>
      </c>
    </row>
    <row r="150" spans="2:65" s="13" customFormat="1" ht="10.199999999999999" x14ac:dyDescent="0.2">
      <c r="B150" s="153"/>
      <c r="D150" s="147" t="s">
        <v>603</v>
      </c>
      <c r="E150" s="154" t="s">
        <v>82</v>
      </c>
      <c r="F150" s="155" t="s">
        <v>12535</v>
      </c>
      <c r="H150" s="156">
        <v>0.62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91</v>
      </c>
      <c r="AY150" s="154" t="s">
        <v>594</v>
      </c>
    </row>
    <row r="151" spans="2:65" s="1" customFormat="1" ht="24.15" customHeight="1" x14ac:dyDescent="0.2">
      <c r="B151" s="34"/>
      <c r="C151" s="133" t="s">
        <v>601</v>
      </c>
      <c r="D151" s="133" t="s">
        <v>597</v>
      </c>
      <c r="E151" s="134" t="s">
        <v>6177</v>
      </c>
      <c r="F151" s="135" t="s">
        <v>6178</v>
      </c>
      <c r="G151" s="136" t="s">
        <v>738</v>
      </c>
      <c r="H151" s="137">
        <v>9.9000000000000005E-2</v>
      </c>
      <c r="I151" s="138"/>
      <c r="J151" s="139">
        <f>ROUND(I151*H151,2)</f>
        <v>0</v>
      </c>
      <c r="K151" s="135" t="s">
        <v>651</v>
      </c>
      <c r="L151" s="34"/>
      <c r="M151" s="140" t="s">
        <v>82</v>
      </c>
      <c r="N151" s="141" t="s">
        <v>54</v>
      </c>
      <c r="P151" s="142">
        <f>O151*H151</f>
        <v>0</v>
      </c>
      <c r="Q151" s="142">
        <v>1.0492699999999999</v>
      </c>
      <c r="R151" s="142">
        <f>Q151*H151</f>
        <v>0.10387773</v>
      </c>
      <c r="S151" s="142">
        <v>0</v>
      </c>
      <c r="T151" s="143">
        <f>S151*H151</f>
        <v>0</v>
      </c>
      <c r="AR151" s="144" t="s">
        <v>147</v>
      </c>
      <c r="AT151" s="144" t="s">
        <v>597</v>
      </c>
      <c r="AU151" s="144" t="s">
        <v>93</v>
      </c>
      <c r="AY151" s="18" t="s">
        <v>594</v>
      </c>
      <c r="BE151" s="145">
        <f>IF(N151="základní",J151,0)</f>
        <v>0</v>
      </c>
      <c r="BF151" s="145">
        <f>IF(N151="snížená",J151,0)</f>
        <v>0</v>
      </c>
      <c r="BG151" s="145">
        <f>IF(N151="zákl. přenesená",J151,0)</f>
        <v>0</v>
      </c>
      <c r="BH151" s="145">
        <f>IF(N151="sníž. přenesená",J151,0)</f>
        <v>0</v>
      </c>
      <c r="BI151" s="145">
        <f>IF(N151="nulová",J151,0)</f>
        <v>0</v>
      </c>
      <c r="BJ151" s="18" t="s">
        <v>91</v>
      </c>
      <c r="BK151" s="145">
        <f>ROUND(I151*H151,2)</f>
        <v>0</v>
      </c>
      <c r="BL151" s="18" t="s">
        <v>147</v>
      </c>
      <c r="BM151" s="144" t="s">
        <v>12536</v>
      </c>
    </row>
    <row r="152" spans="2:65" s="1" customFormat="1" ht="10.199999999999999" x14ac:dyDescent="0.2">
      <c r="B152" s="34"/>
      <c r="D152" s="164" t="s">
        <v>653</v>
      </c>
      <c r="F152" s="165" t="s">
        <v>6180</v>
      </c>
      <c r="I152" s="166"/>
      <c r="L152" s="34"/>
      <c r="M152" s="167"/>
      <c r="T152" s="55"/>
      <c r="AT152" s="18" t="s">
        <v>653</v>
      </c>
      <c r="AU152" s="18" t="s">
        <v>93</v>
      </c>
    </row>
    <row r="153" spans="2:65" s="13" customFormat="1" ht="10.199999999999999" x14ac:dyDescent="0.2">
      <c r="B153" s="153"/>
      <c r="D153" s="147" t="s">
        <v>603</v>
      </c>
      <c r="E153" s="154" t="s">
        <v>82</v>
      </c>
      <c r="F153" s="155" t="s">
        <v>12537</v>
      </c>
      <c r="H153" s="156">
        <v>9.9000000000000005E-2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91</v>
      </c>
      <c r="AY153" s="154" t="s">
        <v>594</v>
      </c>
    </row>
    <row r="154" spans="2:65" s="1" customFormat="1" ht="24.15" customHeight="1" x14ac:dyDescent="0.2">
      <c r="B154" s="34"/>
      <c r="C154" s="133" t="s">
        <v>775</v>
      </c>
      <c r="D154" s="133" t="s">
        <v>597</v>
      </c>
      <c r="E154" s="134" t="s">
        <v>6182</v>
      </c>
      <c r="F154" s="135" t="s">
        <v>6183</v>
      </c>
      <c r="G154" s="136" t="s">
        <v>618</v>
      </c>
      <c r="H154" s="137">
        <v>0.95499999999999996</v>
      </c>
      <c r="I154" s="138"/>
      <c r="J154" s="139">
        <f>ROUND(I154*H154,2)</f>
        <v>0</v>
      </c>
      <c r="K154" s="135" t="s">
        <v>651</v>
      </c>
      <c r="L154" s="34"/>
      <c r="M154" s="140" t="s">
        <v>82</v>
      </c>
      <c r="N154" s="141" t="s">
        <v>54</v>
      </c>
      <c r="P154" s="142">
        <f>O154*H154</f>
        <v>0</v>
      </c>
      <c r="Q154" s="142">
        <v>1.282E-2</v>
      </c>
      <c r="R154" s="142">
        <f>Q154*H154</f>
        <v>1.22431E-2</v>
      </c>
      <c r="S154" s="142">
        <v>0</v>
      </c>
      <c r="T154" s="143">
        <f>S154*H154</f>
        <v>0</v>
      </c>
      <c r="AR154" s="144" t="s">
        <v>147</v>
      </c>
      <c r="AT154" s="144" t="s">
        <v>597</v>
      </c>
      <c r="AU154" s="144" t="s">
        <v>93</v>
      </c>
      <c r="AY154" s="18" t="s">
        <v>594</v>
      </c>
      <c r="BE154" s="145">
        <f>IF(N154="základní",J154,0)</f>
        <v>0</v>
      </c>
      <c r="BF154" s="145">
        <f>IF(N154="snížená",J154,0)</f>
        <v>0</v>
      </c>
      <c r="BG154" s="145">
        <f>IF(N154="zákl. přenesená",J154,0)</f>
        <v>0</v>
      </c>
      <c r="BH154" s="145">
        <f>IF(N154="sníž. přenesená",J154,0)</f>
        <v>0</v>
      </c>
      <c r="BI154" s="145">
        <f>IF(N154="nulová",J154,0)</f>
        <v>0</v>
      </c>
      <c r="BJ154" s="18" t="s">
        <v>91</v>
      </c>
      <c r="BK154" s="145">
        <f>ROUND(I154*H154,2)</f>
        <v>0</v>
      </c>
      <c r="BL154" s="18" t="s">
        <v>147</v>
      </c>
      <c r="BM154" s="144" t="s">
        <v>12538</v>
      </c>
    </row>
    <row r="155" spans="2:65" s="1" customFormat="1" ht="10.199999999999999" x14ac:dyDescent="0.2">
      <c r="B155" s="34"/>
      <c r="D155" s="164" t="s">
        <v>653</v>
      </c>
      <c r="F155" s="165" t="s">
        <v>6185</v>
      </c>
      <c r="I155" s="166"/>
      <c r="L155" s="34"/>
      <c r="M155" s="167"/>
      <c r="T155" s="55"/>
      <c r="AT155" s="18" t="s">
        <v>653</v>
      </c>
      <c r="AU155" s="18" t="s">
        <v>93</v>
      </c>
    </row>
    <row r="156" spans="2:65" s="13" customFormat="1" ht="10.199999999999999" x14ac:dyDescent="0.2">
      <c r="B156" s="153"/>
      <c r="D156" s="147" t="s">
        <v>603</v>
      </c>
      <c r="E156" s="154" t="s">
        <v>12484</v>
      </c>
      <c r="F156" s="155" t="s">
        <v>12539</v>
      </c>
      <c r="H156" s="156">
        <v>0.95499999999999996</v>
      </c>
      <c r="I156" s="157"/>
      <c r="L156" s="153"/>
      <c r="M156" s="158"/>
      <c r="T156" s="159"/>
      <c r="AT156" s="154" t="s">
        <v>603</v>
      </c>
      <c r="AU156" s="154" t="s">
        <v>93</v>
      </c>
      <c r="AV156" s="13" t="s">
        <v>93</v>
      </c>
      <c r="AW156" s="13" t="s">
        <v>42</v>
      </c>
      <c r="AX156" s="13" t="s">
        <v>91</v>
      </c>
      <c r="AY156" s="154" t="s">
        <v>594</v>
      </c>
    </row>
    <row r="157" spans="2:65" s="1" customFormat="1" ht="24.15" customHeight="1" x14ac:dyDescent="0.2">
      <c r="B157" s="34"/>
      <c r="C157" s="133" t="s">
        <v>786</v>
      </c>
      <c r="D157" s="133" t="s">
        <v>597</v>
      </c>
      <c r="E157" s="134" t="s">
        <v>6187</v>
      </c>
      <c r="F157" s="135" t="s">
        <v>6188</v>
      </c>
      <c r="G157" s="136" t="s">
        <v>618</v>
      </c>
      <c r="H157" s="137">
        <v>0.95499999999999996</v>
      </c>
      <c r="I157" s="138"/>
      <c r="J157" s="139">
        <f>ROUND(I157*H157,2)</f>
        <v>0</v>
      </c>
      <c r="K157" s="135" t="s">
        <v>651</v>
      </c>
      <c r="L157" s="34"/>
      <c r="M157" s="140" t="s">
        <v>82</v>
      </c>
      <c r="N157" s="141" t="s">
        <v>54</v>
      </c>
      <c r="P157" s="142">
        <f>O157*H157</f>
        <v>0</v>
      </c>
      <c r="Q157" s="142">
        <v>0</v>
      </c>
      <c r="R157" s="142">
        <f>Q157*H157</f>
        <v>0</v>
      </c>
      <c r="S157" s="142">
        <v>0</v>
      </c>
      <c r="T157" s="143">
        <f>S157*H157</f>
        <v>0</v>
      </c>
      <c r="AR157" s="144" t="s">
        <v>147</v>
      </c>
      <c r="AT157" s="144" t="s">
        <v>597</v>
      </c>
      <c r="AU157" s="144" t="s">
        <v>93</v>
      </c>
      <c r="AY157" s="18" t="s">
        <v>594</v>
      </c>
      <c r="BE157" s="145">
        <f>IF(N157="základní",J157,0)</f>
        <v>0</v>
      </c>
      <c r="BF157" s="145">
        <f>IF(N157="snížená",J157,0)</f>
        <v>0</v>
      </c>
      <c r="BG157" s="145">
        <f>IF(N157="zákl. přenesená",J157,0)</f>
        <v>0</v>
      </c>
      <c r="BH157" s="145">
        <f>IF(N157="sníž. přenesená",J157,0)</f>
        <v>0</v>
      </c>
      <c r="BI157" s="145">
        <f>IF(N157="nulová",J157,0)</f>
        <v>0</v>
      </c>
      <c r="BJ157" s="18" t="s">
        <v>91</v>
      </c>
      <c r="BK157" s="145">
        <f>ROUND(I157*H157,2)</f>
        <v>0</v>
      </c>
      <c r="BL157" s="18" t="s">
        <v>147</v>
      </c>
      <c r="BM157" s="144" t="s">
        <v>12540</v>
      </c>
    </row>
    <row r="158" spans="2:65" s="1" customFormat="1" ht="10.199999999999999" x14ac:dyDescent="0.2">
      <c r="B158" s="34"/>
      <c r="D158" s="164" t="s">
        <v>653</v>
      </c>
      <c r="F158" s="165" t="s">
        <v>6190</v>
      </c>
      <c r="I158" s="166"/>
      <c r="L158" s="34"/>
      <c r="M158" s="167"/>
      <c r="T158" s="55"/>
      <c r="AT158" s="18" t="s">
        <v>653</v>
      </c>
      <c r="AU158" s="18" t="s">
        <v>93</v>
      </c>
    </row>
    <row r="159" spans="2:65" s="13" customFormat="1" ht="10.199999999999999" x14ac:dyDescent="0.2">
      <c r="B159" s="153"/>
      <c r="D159" s="147" t="s">
        <v>603</v>
      </c>
      <c r="E159" s="154" t="s">
        <v>82</v>
      </c>
      <c r="F159" s="155" t="s">
        <v>12484</v>
      </c>
      <c r="H159" s="156">
        <v>0.95499999999999996</v>
      </c>
      <c r="I159" s="157"/>
      <c r="L159" s="153"/>
      <c r="M159" s="158"/>
      <c r="T159" s="159"/>
      <c r="AT159" s="154" t="s">
        <v>603</v>
      </c>
      <c r="AU159" s="154" t="s">
        <v>93</v>
      </c>
      <c r="AV159" s="13" t="s">
        <v>93</v>
      </c>
      <c r="AW159" s="13" t="s">
        <v>42</v>
      </c>
      <c r="AX159" s="13" t="s">
        <v>91</v>
      </c>
      <c r="AY159" s="154" t="s">
        <v>594</v>
      </c>
    </row>
    <row r="160" spans="2:65" s="11" customFormat="1" ht="22.8" customHeight="1" x14ac:dyDescent="0.25">
      <c r="B160" s="121"/>
      <c r="D160" s="122" t="s">
        <v>83</v>
      </c>
      <c r="E160" s="131" t="s">
        <v>624</v>
      </c>
      <c r="F160" s="131" t="s">
        <v>4341</v>
      </c>
      <c r="I160" s="124"/>
      <c r="J160" s="132">
        <f>BK160</f>
        <v>0</v>
      </c>
      <c r="L160" s="121"/>
      <c r="M160" s="126"/>
      <c r="P160" s="127">
        <f>SUM(P161:P168)</f>
        <v>0</v>
      </c>
      <c r="R160" s="127">
        <f>SUM(R161:R168)</f>
        <v>1.6275772000000002</v>
      </c>
      <c r="T160" s="128">
        <f>SUM(T161:T168)</f>
        <v>0</v>
      </c>
      <c r="AR160" s="122" t="s">
        <v>91</v>
      </c>
      <c r="AT160" s="129" t="s">
        <v>83</v>
      </c>
      <c r="AU160" s="129" t="s">
        <v>91</v>
      </c>
      <c r="AY160" s="122" t="s">
        <v>594</v>
      </c>
      <c r="BK160" s="130">
        <f>SUM(BK161:BK168)</f>
        <v>0</v>
      </c>
    </row>
    <row r="161" spans="2:65" s="1" customFormat="1" ht="24.15" customHeight="1" x14ac:dyDescent="0.2">
      <c r="B161" s="34"/>
      <c r="C161" s="133" t="s">
        <v>798</v>
      </c>
      <c r="D161" s="133" t="s">
        <v>597</v>
      </c>
      <c r="E161" s="134" t="s">
        <v>4352</v>
      </c>
      <c r="F161" s="135" t="s">
        <v>4353</v>
      </c>
      <c r="G161" s="136" t="s">
        <v>618</v>
      </c>
      <c r="H161" s="137">
        <v>27.925999999999998</v>
      </c>
      <c r="I161" s="138"/>
      <c r="J161" s="139">
        <f>ROUND(I161*H161,2)</f>
        <v>0</v>
      </c>
      <c r="K161" s="135" t="s">
        <v>651</v>
      </c>
      <c r="L161" s="34"/>
      <c r="M161" s="140" t="s">
        <v>82</v>
      </c>
      <c r="N161" s="141" t="s">
        <v>54</v>
      </c>
      <c r="P161" s="142">
        <f>O161*H161</f>
        <v>0</v>
      </c>
      <c r="Q161" s="142">
        <v>1.54E-2</v>
      </c>
      <c r="R161" s="142">
        <f>Q161*H161</f>
        <v>0.43006040000000001</v>
      </c>
      <c r="S161" s="142">
        <v>0</v>
      </c>
      <c r="T161" s="143">
        <f>S161*H161</f>
        <v>0</v>
      </c>
      <c r="AR161" s="144" t="s">
        <v>147</v>
      </c>
      <c r="AT161" s="144" t="s">
        <v>597</v>
      </c>
      <c r="AU161" s="144" t="s">
        <v>93</v>
      </c>
      <c r="AY161" s="18" t="s">
        <v>594</v>
      </c>
      <c r="BE161" s="145">
        <f>IF(N161="základní",J161,0)</f>
        <v>0</v>
      </c>
      <c r="BF161" s="145">
        <f>IF(N161="snížená",J161,0)</f>
        <v>0</v>
      </c>
      <c r="BG161" s="145">
        <f>IF(N161="zákl. přenesená",J161,0)</f>
        <v>0</v>
      </c>
      <c r="BH161" s="145">
        <f>IF(N161="sníž. přenesená",J161,0)</f>
        <v>0</v>
      </c>
      <c r="BI161" s="145">
        <f>IF(N161="nulová",J161,0)</f>
        <v>0</v>
      </c>
      <c r="BJ161" s="18" t="s">
        <v>91</v>
      </c>
      <c r="BK161" s="145">
        <f>ROUND(I161*H161,2)</f>
        <v>0</v>
      </c>
      <c r="BL161" s="18" t="s">
        <v>147</v>
      </c>
      <c r="BM161" s="144" t="s">
        <v>12541</v>
      </c>
    </row>
    <row r="162" spans="2:65" s="1" customFormat="1" ht="10.199999999999999" x14ac:dyDescent="0.2">
      <c r="B162" s="34"/>
      <c r="D162" s="164" t="s">
        <v>653</v>
      </c>
      <c r="F162" s="165" t="s">
        <v>4355</v>
      </c>
      <c r="I162" s="166"/>
      <c r="L162" s="34"/>
      <c r="M162" s="167"/>
      <c r="T162" s="55"/>
      <c r="AT162" s="18" t="s">
        <v>653</v>
      </c>
      <c r="AU162" s="18" t="s">
        <v>93</v>
      </c>
    </row>
    <row r="163" spans="2:65" s="13" customFormat="1" ht="10.199999999999999" x14ac:dyDescent="0.2">
      <c r="B163" s="153"/>
      <c r="D163" s="147" t="s">
        <v>603</v>
      </c>
      <c r="E163" s="154" t="s">
        <v>82</v>
      </c>
      <c r="F163" s="155" t="s">
        <v>11827</v>
      </c>
      <c r="H163" s="156">
        <v>27.925999999999998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91</v>
      </c>
      <c r="AY163" s="154" t="s">
        <v>594</v>
      </c>
    </row>
    <row r="164" spans="2:65" s="1" customFormat="1" ht="21.75" customHeight="1" x14ac:dyDescent="0.2">
      <c r="B164" s="34"/>
      <c r="C164" s="133" t="s">
        <v>805</v>
      </c>
      <c r="D164" s="133" t="s">
        <v>597</v>
      </c>
      <c r="E164" s="134" t="s">
        <v>12542</v>
      </c>
      <c r="F164" s="135" t="s">
        <v>12543</v>
      </c>
      <c r="G164" s="136" t="s">
        <v>618</v>
      </c>
      <c r="H164" s="137">
        <v>9.7279999999999998</v>
      </c>
      <c r="I164" s="138"/>
      <c r="J164" s="139">
        <f>ROUND(I164*H164,2)</f>
        <v>0</v>
      </c>
      <c r="K164" s="135" t="s">
        <v>651</v>
      </c>
      <c r="L164" s="34"/>
      <c r="M164" s="140" t="s">
        <v>82</v>
      </c>
      <c r="N164" s="141" t="s">
        <v>54</v>
      </c>
      <c r="P164" s="142">
        <f>O164*H164</f>
        <v>0</v>
      </c>
      <c r="Q164" s="142">
        <v>0.1231</v>
      </c>
      <c r="R164" s="142">
        <f>Q164*H164</f>
        <v>1.1975168</v>
      </c>
      <c r="S164" s="142">
        <v>0</v>
      </c>
      <c r="T164" s="143">
        <f>S164*H164</f>
        <v>0</v>
      </c>
      <c r="AR164" s="144" t="s">
        <v>147</v>
      </c>
      <c r="AT164" s="144" t="s">
        <v>597</v>
      </c>
      <c r="AU164" s="144" t="s">
        <v>93</v>
      </c>
      <c r="AY164" s="18" t="s">
        <v>594</v>
      </c>
      <c r="BE164" s="145">
        <f>IF(N164="základní",J164,0)</f>
        <v>0</v>
      </c>
      <c r="BF164" s="145">
        <f>IF(N164="snížená",J164,0)</f>
        <v>0</v>
      </c>
      <c r="BG164" s="145">
        <f>IF(N164="zákl. přenesená",J164,0)</f>
        <v>0</v>
      </c>
      <c r="BH164" s="145">
        <f>IF(N164="sníž. přenesená",J164,0)</f>
        <v>0</v>
      </c>
      <c r="BI164" s="145">
        <f>IF(N164="nulová",J164,0)</f>
        <v>0</v>
      </c>
      <c r="BJ164" s="18" t="s">
        <v>91</v>
      </c>
      <c r="BK164" s="145">
        <f>ROUND(I164*H164,2)</f>
        <v>0</v>
      </c>
      <c r="BL164" s="18" t="s">
        <v>147</v>
      </c>
      <c r="BM164" s="144" t="s">
        <v>12544</v>
      </c>
    </row>
    <row r="165" spans="2:65" s="1" customFormat="1" ht="10.199999999999999" x14ac:dyDescent="0.2">
      <c r="B165" s="34"/>
      <c r="D165" s="164" t="s">
        <v>653</v>
      </c>
      <c r="F165" s="165" t="s">
        <v>12545</v>
      </c>
      <c r="I165" s="166"/>
      <c r="L165" s="34"/>
      <c r="M165" s="167"/>
      <c r="T165" s="55"/>
      <c r="AT165" s="18" t="s">
        <v>653</v>
      </c>
      <c r="AU165" s="18" t="s">
        <v>93</v>
      </c>
    </row>
    <row r="166" spans="2:65" s="13" customFormat="1" ht="10.199999999999999" x14ac:dyDescent="0.2">
      <c r="B166" s="153"/>
      <c r="D166" s="147" t="s">
        <v>603</v>
      </c>
      <c r="E166" s="154" t="s">
        <v>82</v>
      </c>
      <c r="F166" s="155" t="s">
        <v>12546</v>
      </c>
      <c r="H166" s="156">
        <v>2.302</v>
      </c>
      <c r="I166" s="157"/>
      <c r="L166" s="153"/>
      <c r="M166" s="158"/>
      <c r="T166" s="159"/>
      <c r="AT166" s="154" t="s">
        <v>603</v>
      </c>
      <c r="AU166" s="154" t="s">
        <v>93</v>
      </c>
      <c r="AV166" s="13" t="s">
        <v>93</v>
      </c>
      <c r="AW166" s="13" t="s">
        <v>42</v>
      </c>
      <c r="AX166" s="13" t="s">
        <v>84</v>
      </c>
      <c r="AY166" s="154" t="s">
        <v>594</v>
      </c>
    </row>
    <row r="167" spans="2:65" s="13" customFormat="1" ht="10.199999999999999" x14ac:dyDescent="0.2">
      <c r="B167" s="153"/>
      <c r="D167" s="147" t="s">
        <v>603</v>
      </c>
      <c r="E167" s="154" t="s">
        <v>82</v>
      </c>
      <c r="F167" s="155" t="s">
        <v>12547</v>
      </c>
      <c r="H167" s="156">
        <v>7.4260000000000002</v>
      </c>
      <c r="I167" s="157"/>
      <c r="L167" s="153"/>
      <c r="M167" s="158"/>
      <c r="T167" s="159"/>
      <c r="AT167" s="154" t="s">
        <v>603</v>
      </c>
      <c r="AU167" s="154" t="s">
        <v>93</v>
      </c>
      <c r="AV167" s="13" t="s">
        <v>93</v>
      </c>
      <c r="AW167" s="13" t="s">
        <v>42</v>
      </c>
      <c r="AX167" s="13" t="s">
        <v>84</v>
      </c>
      <c r="AY167" s="154" t="s">
        <v>594</v>
      </c>
    </row>
    <row r="168" spans="2:65" s="15" customFormat="1" ht="10.199999999999999" x14ac:dyDescent="0.2">
      <c r="B168" s="175"/>
      <c r="D168" s="147" t="s">
        <v>603</v>
      </c>
      <c r="E168" s="176" t="s">
        <v>82</v>
      </c>
      <c r="F168" s="177" t="s">
        <v>672</v>
      </c>
      <c r="H168" s="178">
        <v>9.7279999999999998</v>
      </c>
      <c r="I168" s="179"/>
      <c r="L168" s="175"/>
      <c r="M168" s="180"/>
      <c r="T168" s="181"/>
      <c r="AT168" s="176" t="s">
        <v>603</v>
      </c>
      <c r="AU168" s="176" t="s">
        <v>93</v>
      </c>
      <c r="AV168" s="15" t="s">
        <v>147</v>
      </c>
      <c r="AW168" s="15" t="s">
        <v>42</v>
      </c>
      <c r="AX168" s="15" t="s">
        <v>91</v>
      </c>
      <c r="AY168" s="176" t="s">
        <v>594</v>
      </c>
    </row>
    <row r="169" spans="2:65" s="11" customFormat="1" ht="22.8" customHeight="1" x14ac:dyDescent="0.25">
      <c r="B169" s="121"/>
      <c r="D169" s="122" t="s">
        <v>83</v>
      </c>
      <c r="E169" s="131" t="s">
        <v>721</v>
      </c>
      <c r="F169" s="131" t="s">
        <v>797</v>
      </c>
      <c r="I169" s="124"/>
      <c r="J169" s="132">
        <f>BK169</f>
        <v>0</v>
      </c>
      <c r="L169" s="121"/>
      <c r="M169" s="126"/>
      <c r="P169" s="127">
        <f>SUM(P170:P172)</f>
        <v>0</v>
      </c>
      <c r="R169" s="127">
        <f>SUM(R170:R172)</f>
        <v>8.9999999999999998E-4</v>
      </c>
      <c r="T169" s="128">
        <f>SUM(T170:T172)</f>
        <v>0</v>
      </c>
      <c r="AR169" s="122" t="s">
        <v>91</v>
      </c>
      <c r="AT169" s="129" t="s">
        <v>83</v>
      </c>
      <c r="AU169" s="129" t="s">
        <v>91</v>
      </c>
      <c r="AY169" s="122" t="s">
        <v>594</v>
      </c>
      <c r="BK169" s="130">
        <f>SUM(BK170:BK172)</f>
        <v>0</v>
      </c>
    </row>
    <row r="170" spans="2:65" s="1" customFormat="1" ht="24.15" customHeight="1" x14ac:dyDescent="0.2">
      <c r="B170" s="34"/>
      <c r="C170" s="133" t="s">
        <v>7</v>
      </c>
      <c r="D170" s="133" t="s">
        <v>597</v>
      </c>
      <c r="E170" s="134" t="s">
        <v>12548</v>
      </c>
      <c r="F170" s="135" t="s">
        <v>12549</v>
      </c>
      <c r="G170" s="136" t="s">
        <v>600</v>
      </c>
      <c r="H170" s="137">
        <v>6</v>
      </c>
      <c r="I170" s="138"/>
      <c r="J170" s="139">
        <f>ROUND(I170*H170,2)</f>
        <v>0</v>
      </c>
      <c r="K170" s="135" t="s">
        <v>651</v>
      </c>
      <c r="L170" s="34"/>
      <c r="M170" s="140" t="s">
        <v>82</v>
      </c>
      <c r="N170" s="141" t="s">
        <v>54</v>
      </c>
      <c r="P170" s="142">
        <f>O170*H170</f>
        <v>0</v>
      </c>
      <c r="Q170" s="142">
        <v>1.4999999999999999E-4</v>
      </c>
      <c r="R170" s="142">
        <f>Q170*H170</f>
        <v>8.9999999999999998E-4</v>
      </c>
      <c r="S170" s="142">
        <v>0</v>
      </c>
      <c r="T170" s="143">
        <f>S170*H170</f>
        <v>0</v>
      </c>
      <c r="AR170" s="144" t="s">
        <v>147</v>
      </c>
      <c r="AT170" s="144" t="s">
        <v>597</v>
      </c>
      <c r="AU170" s="144" t="s">
        <v>93</v>
      </c>
      <c r="AY170" s="18" t="s">
        <v>594</v>
      </c>
      <c r="BE170" s="145">
        <f>IF(N170="základní",J170,0)</f>
        <v>0</v>
      </c>
      <c r="BF170" s="145">
        <f>IF(N170="snížená",J170,0)</f>
        <v>0</v>
      </c>
      <c r="BG170" s="145">
        <f>IF(N170="zákl. přenesená",J170,0)</f>
        <v>0</v>
      </c>
      <c r="BH170" s="145">
        <f>IF(N170="sníž. přenesená",J170,0)</f>
        <v>0</v>
      </c>
      <c r="BI170" s="145">
        <f>IF(N170="nulová",J170,0)</f>
        <v>0</v>
      </c>
      <c r="BJ170" s="18" t="s">
        <v>91</v>
      </c>
      <c r="BK170" s="145">
        <f>ROUND(I170*H170,2)</f>
        <v>0</v>
      </c>
      <c r="BL170" s="18" t="s">
        <v>147</v>
      </c>
      <c r="BM170" s="144" t="s">
        <v>12550</v>
      </c>
    </row>
    <row r="171" spans="2:65" s="1" customFormat="1" ht="10.199999999999999" x14ac:dyDescent="0.2">
      <c r="B171" s="34"/>
      <c r="D171" s="164" t="s">
        <v>653</v>
      </c>
      <c r="F171" s="165" t="s">
        <v>12551</v>
      </c>
      <c r="I171" s="166"/>
      <c r="L171" s="34"/>
      <c r="M171" s="167"/>
      <c r="T171" s="55"/>
      <c r="AT171" s="18" t="s">
        <v>653</v>
      </c>
      <c r="AU171" s="18" t="s">
        <v>93</v>
      </c>
    </row>
    <row r="172" spans="2:65" s="13" customFormat="1" ht="10.199999999999999" x14ac:dyDescent="0.2">
      <c r="B172" s="153"/>
      <c r="D172" s="147" t="s">
        <v>603</v>
      </c>
      <c r="E172" s="154" t="s">
        <v>82</v>
      </c>
      <c r="F172" s="155" t="s">
        <v>12552</v>
      </c>
      <c r="H172" s="156">
        <v>6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42</v>
      </c>
      <c r="AX172" s="13" t="s">
        <v>91</v>
      </c>
      <c r="AY172" s="154" t="s">
        <v>594</v>
      </c>
    </row>
    <row r="173" spans="2:65" s="11" customFormat="1" ht="22.8" customHeight="1" x14ac:dyDescent="0.25">
      <c r="B173" s="121"/>
      <c r="D173" s="122" t="s">
        <v>83</v>
      </c>
      <c r="E173" s="131" t="s">
        <v>1666</v>
      </c>
      <c r="F173" s="131" t="s">
        <v>1667</v>
      </c>
      <c r="I173" s="124"/>
      <c r="J173" s="132">
        <f>BK173</f>
        <v>0</v>
      </c>
      <c r="L173" s="121"/>
      <c r="M173" s="126"/>
      <c r="P173" s="127">
        <f>SUM(P174:P175)</f>
        <v>0</v>
      </c>
      <c r="R173" s="127">
        <f>SUM(R174:R175)</f>
        <v>0</v>
      </c>
      <c r="T173" s="128">
        <f>SUM(T174:T175)</f>
        <v>0</v>
      </c>
      <c r="AR173" s="122" t="s">
        <v>91</v>
      </c>
      <c r="AT173" s="129" t="s">
        <v>83</v>
      </c>
      <c r="AU173" s="129" t="s">
        <v>91</v>
      </c>
      <c r="AY173" s="122" t="s">
        <v>594</v>
      </c>
      <c r="BK173" s="130">
        <f>SUM(BK174:BK175)</f>
        <v>0</v>
      </c>
    </row>
    <row r="174" spans="2:65" s="1" customFormat="1" ht="33" customHeight="1" x14ac:dyDescent="0.2">
      <c r="B174" s="34"/>
      <c r="C174" s="133" t="s">
        <v>821</v>
      </c>
      <c r="D174" s="133" t="s">
        <v>597</v>
      </c>
      <c r="E174" s="134" t="s">
        <v>5630</v>
      </c>
      <c r="F174" s="135" t="s">
        <v>5631</v>
      </c>
      <c r="G174" s="136" t="s">
        <v>738</v>
      </c>
      <c r="H174" s="137">
        <v>7.5620000000000003</v>
      </c>
      <c r="I174" s="138"/>
      <c r="J174" s="139">
        <f>ROUND(I174*H174,2)</f>
        <v>0</v>
      </c>
      <c r="K174" s="135" t="s">
        <v>651</v>
      </c>
      <c r="L174" s="34"/>
      <c r="M174" s="140" t="s">
        <v>82</v>
      </c>
      <c r="N174" s="141" t="s">
        <v>54</v>
      </c>
      <c r="P174" s="142">
        <f>O174*H174</f>
        <v>0</v>
      </c>
      <c r="Q174" s="142">
        <v>0</v>
      </c>
      <c r="R174" s="142">
        <f>Q174*H174</f>
        <v>0</v>
      </c>
      <c r="S174" s="142">
        <v>0</v>
      </c>
      <c r="T174" s="143">
        <f>S174*H174</f>
        <v>0</v>
      </c>
      <c r="AR174" s="144" t="s">
        <v>147</v>
      </c>
      <c r="AT174" s="144" t="s">
        <v>597</v>
      </c>
      <c r="AU174" s="144" t="s">
        <v>93</v>
      </c>
      <c r="AY174" s="18" t="s">
        <v>594</v>
      </c>
      <c r="BE174" s="145">
        <f>IF(N174="základní",J174,0)</f>
        <v>0</v>
      </c>
      <c r="BF174" s="145">
        <f>IF(N174="snížená",J174,0)</f>
        <v>0</v>
      </c>
      <c r="BG174" s="145">
        <f>IF(N174="zákl. přenesená",J174,0)</f>
        <v>0</v>
      </c>
      <c r="BH174" s="145">
        <f>IF(N174="sníž. přenesená",J174,0)</f>
        <v>0</v>
      </c>
      <c r="BI174" s="145">
        <f>IF(N174="nulová",J174,0)</f>
        <v>0</v>
      </c>
      <c r="BJ174" s="18" t="s">
        <v>91</v>
      </c>
      <c r="BK174" s="145">
        <f>ROUND(I174*H174,2)</f>
        <v>0</v>
      </c>
      <c r="BL174" s="18" t="s">
        <v>147</v>
      </c>
      <c r="BM174" s="144" t="s">
        <v>12553</v>
      </c>
    </row>
    <row r="175" spans="2:65" s="1" customFormat="1" ht="10.199999999999999" x14ac:dyDescent="0.2">
      <c r="B175" s="34"/>
      <c r="D175" s="164" t="s">
        <v>653</v>
      </c>
      <c r="F175" s="165" t="s">
        <v>5633</v>
      </c>
      <c r="I175" s="166"/>
      <c r="L175" s="34"/>
      <c r="M175" s="167"/>
      <c r="T175" s="55"/>
      <c r="AT175" s="18" t="s">
        <v>653</v>
      </c>
      <c r="AU175" s="18" t="s">
        <v>93</v>
      </c>
    </row>
    <row r="176" spans="2:65" s="11" customFormat="1" ht="25.95" customHeight="1" x14ac:dyDescent="0.25">
      <c r="B176" s="121"/>
      <c r="D176" s="122" t="s">
        <v>83</v>
      </c>
      <c r="E176" s="123" t="s">
        <v>592</v>
      </c>
      <c r="F176" s="123" t="s">
        <v>593</v>
      </c>
      <c r="I176" s="124"/>
      <c r="J176" s="125">
        <f>BK176</f>
        <v>0</v>
      </c>
      <c r="L176" s="121"/>
      <c r="M176" s="126"/>
      <c r="P176" s="127">
        <f>P177+P188+P208</f>
        <v>0</v>
      </c>
      <c r="R176" s="127">
        <f>R177+R188+R208</f>
        <v>0.71819379999999999</v>
      </c>
      <c r="T176" s="128">
        <f>T177+T188+T208</f>
        <v>0</v>
      </c>
      <c r="AR176" s="122" t="s">
        <v>93</v>
      </c>
      <c r="AT176" s="129" t="s">
        <v>83</v>
      </c>
      <c r="AU176" s="129" t="s">
        <v>84</v>
      </c>
      <c r="AY176" s="122" t="s">
        <v>594</v>
      </c>
      <c r="BK176" s="130">
        <f>BK177+BK188+BK208</f>
        <v>0</v>
      </c>
    </row>
    <row r="177" spans="2:65" s="11" customFormat="1" ht="22.8" customHeight="1" x14ac:dyDescent="0.25">
      <c r="B177" s="121"/>
      <c r="D177" s="122" t="s">
        <v>83</v>
      </c>
      <c r="E177" s="131" t="s">
        <v>595</v>
      </c>
      <c r="F177" s="131" t="s">
        <v>1746</v>
      </c>
      <c r="I177" s="124"/>
      <c r="J177" s="132">
        <f>BK177</f>
        <v>0</v>
      </c>
      <c r="L177" s="121"/>
      <c r="M177" s="126"/>
      <c r="P177" s="127">
        <f>SUM(P178:P187)</f>
        <v>0</v>
      </c>
      <c r="R177" s="127">
        <f>SUM(R178:R187)</f>
        <v>7.9673999999999995E-2</v>
      </c>
      <c r="T177" s="128">
        <f>SUM(T178:T187)</f>
        <v>0</v>
      </c>
      <c r="AR177" s="122" t="s">
        <v>93</v>
      </c>
      <c r="AT177" s="129" t="s">
        <v>83</v>
      </c>
      <c r="AU177" s="129" t="s">
        <v>91</v>
      </c>
      <c r="AY177" s="122" t="s">
        <v>594</v>
      </c>
      <c r="BK177" s="130">
        <f>SUM(BK178:BK187)</f>
        <v>0</v>
      </c>
    </row>
    <row r="178" spans="2:65" s="1" customFormat="1" ht="21.75" customHeight="1" x14ac:dyDescent="0.2">
      <c r="B178" s="34"/>
      <c r="C178" s="133" t="s">
        <v>832</v>
      </c>
      <c r="D178" s="133" t="s">
        <v>597</v>
      </c>
      <c r="E178" s="134" t="s">
        <v>12554</v>
      </c>
      <c r="F178" s="135" t="s">
        <v>12555</v>
      </c>
      <c r="G178" s="136" t="s">
        <v>944</v>
      </c>
      <c r="H178" s="137">
        <v>2.9</v>
      </c>
      <c r="I178" s="138"/>
      <c r="J178" s="139">
        <f>ROUND(I178*H178,2)</f>
        <v>0</v>
      </c>
      <c r="K178" s="135" t="s">
        <v>651</v>
      </c>
      <c r="L178" s="34"/>
      <c r="M178" s="140" t="s">
        <v>82</v>
      </c>
      <c r="N178" s="141" t="s">
        <v>54</v>
      </c>
      <c r="P178" s="142">
        <f>O178*H178</f>
        <v>0</v>
      </c>
      <c r="Q178" s="142">
        <v>6.0000000000000002E-5</v>
      </c>
      <c r="R178" s="142">
        <f>Q178*H178</f>
        <v>1.74E-4</v>
      </c>
      <c r="S178" s="142">
        <v>0</v>
      </c>
      <c r="T178" s="143">
        <f>S178*H178</f>
        <v>0</v>
      </c>
      <c r="AR178" s="144" t="s">
        <v>601</v>
      </c>
      <c r="AT178" s="144" t="s">
        <v>597</v>
      </c>
      <c r="AU178" s="144" t="s">
        <v>93</v>
      </c>
      <c r="AY178" s="18" t="s">
        <v>594</v>
      </c>
      <c r="BE178" s="145">
        <f>IF(N178="základní",J178,0)</f>
        <v>0</v>
      </c>
      <c r="BF178" s="145">
        <f>IF(N178="snížená",J178,0)</f>
        <v>0</v>
      </c>
      <c r="BG178" s="145">
        <f>IF(N178="zákl. přenesená",J178,0)</f>
        <v>0</v>
      </c>
      <c r="BH178" s="145">
        <f>IF(N178="sníž. přenesená",J178,0)</f>
        <v>0</v>
      </c>
      <c r="BI178" s="145">
        <f>IF(N178="nulová",J178,0)</f>
        <v>0</v>
      </c>
      <c r="BJ178" s="18" t="s">
        <v>91</v>
      </c>
      <c r="BK178" s="145">
        <f>ROUND(I178*H178,2)</f>
        <v>0</v>
      </c>
      <c r="BL178" s="18" t="s">
        <v>601</v>
      </c>
      <c r="BM178" s="144" t="s">
        <v>12556</v>
      </c>
    </row>
    <row r="179" spans="2:65" s="1" customFormat="1" ht="10.199999999999999" x14ac:dyDescent="0.2">
      <c r="B179" s="34"/>
      <c r="D179" s="164" t="s">
        <v>653</v>
      </c>
      <c r="F179" s="165" t="s">
        <v>12557</v>
      </c>
      <c r="I179" s="166"/>
      <c r="L179" s="34"/>
      <c r="M179" s="167"/>
      <c r="T179" s="55"/>
      <c r="AT179" s="18" t="s">
        <v>653</v>
      </c>
      <c r="AU179" s="18" t="s">
        <v>93</v>
      </c>
    </row>
    <row r="180" spans="2:65" s="13" customFormat="1" ht="10.199999999999999" x14ac:dyDescent="0.2">
      <c r="B180" s="153"/>
      <c r="D180" s="147" t="s">
        <v>603</v>
      </c>
      <c r="E180" s="154" t="s">
        <v>82</v>
      </c>
      <c r="F180" s="155" t="s">
        <v>12558</v>
      </c>
      <c r="H180" s="156">
        <v>2.9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91</v>
      </c>
      <c r="AY180" s="154" t="s">
        <v>594</v>
      </c>
    </row>
    <row r="181" spans="2:65" s="1" customFormat="1" ht="16.5" customHeight="1" x14ac:dyDescent="0.2">
      <c r="B181" s="34"/>
      <c r="C181" s="183" t="s">
        <v>845</v>
      </c>
      <c r="D181" s="183" t="s">
        <v>752</v>
      </c>
      <c r="E181" s="184" t="s">
        <v>12559</v>
      </c>
      <c r="F181" s="185" t="s">
        <v>12560</v>
      </c>
      <c r="G181" s="186" t="s">
        <v>944</v>
      </c>
      <c r="H181" s="187">
        <v>2.9</v>
      </c>
      <c r="I181" s="188"/>
      <c r="J181" s="189">
        <f>ROUND(I181*H181,2)</f>
        <v>0</v>
      </c>
      <c r="K181" s="185" t="s">
        <v>82</v>
      </c>
      <c r="L181" s="190"/>
      <c r="M181" s="191" t="s">
        <v>82</v>
      </c>
      <c r="N181" s="192" t="s">
        <v>54</v>
      </c>
      <c r="P181" s="142">
        <f>O181*H181</f>
        <v>0</v>
      </c>
      <c r="Q181" s="142">
        <v>1.4999999999999999E-2</v>
      </c>
      <c r="R181" s="142">
        <f>Q181*H181</f>
        <v>4.3499999999999997E-2</v>
      </c>
      <c r="S181" s="142">
        <v>0</v>
      </c>
      <c r="T181" s="143">
        <f>S181*H181</f>
        <v>0</v>
      </c>
      <c r="AR181" s="144" t="s">
        <v>948</v>
      </c>
      <c r="AT181" s="144" t="s">
        <v>752</v>
      </c>
      <c r="AU181" s="144" t="s">
        <v>93</v>
      </c>
      <c r="AY181" s="18" t="s">
        <v>594</v>
      </c>
      <c r="BE181" s="145">
        <f>IF(N181="základní",J181,0)</f>
        <v>0</v>
      </c>
      <c r="BF181" s="145">
        <f>IF(N181="snížená",J181,0)</f>
        <v>0</v>
      </c>
      <c r="BG181" s="145">
        <f>IF(N181="zákl. přenesená",J181,0)</f>
        <v>0</v>
      </c>
      <c r="BH181" s="145">
        <f>IF(N181="sníž. přenesená",J181,0)</f>
        <v>0</v>
      </c>
      <c r="BI181" s="145">
        <f>IF(N181="nulová",J181,0)</f>
        <v>0</v>
      </c>
      <c r="BJ181" s="18" t="s">
        <v>91</v>
      </c>
      <c r="BK181" s="145">
        <f>ROUND(I181*H181,2)</f>
        <v>0</v>
      </c>
      <c r="BL181" s="18" t="s">
        <v>601</v>
      </c>
      <c r="BM181" s="144" t="s">
        <v>12561</v>
      </c>
    </row>
    <row r="182" spans="2:65" s="13" customFormat="1" ht="10.199999999999999" x14ac:dyDescent="0.2">
      <c r="B182" s="153"/>
      <c r="D182" s="147" t="s">
        <v>603</v>
      </c>
      <c r="E182" s="154" t="s">
        <v>82</v>
      </c>
      <c r="F182" s="155" t="s">
        <v>12558</v>
      </c>
      <c r="H182" s="156">
        <v>2.9</v>
      </c>
      <c r="I182" s="157"/>
      <c r="L182" s="153"/>
      <c r="M182" s="158"/>
      <c r="T182" s="159"/>
      <c r="AT182" s="154" t="s">
        <v>603</v>
      </c>
      <c r="AU182" s="154" t="s">
        <v>93</v>
      </c>
      <c r="AV182" s="13" t="s">
        <v>93</v>
      </c>
      <c r="AW182" s="13" t="s">
        <v>42</v>
      </c>
      <c r="AX182" s="13" t="s">
        <v>91</v>
      </c>
      <c r="AY182" s="154" t="s">
        <v>594</v>
      </c>
    </row>
    <row r="183" spans="2:65" s="1" customFormat="1" ht="16.5" customHeight="1" x14ac:dyDescent="0.2">
      <c r="B183" s="34"/>
      <c r="C183" s="133" t="s">
        <v>852</v>
      </c>
      <c r="D183" s="133" t="s">
        <v>597</v>
      </c>
      <c r="E183" s="134" t="s">
        <v>12562</v>
      </c>
      <c r="F183" s="135" t="s">
        <v>12563</v>
      </c>
      <c r="G183" s="136" t="s">
        <v>600</v>
      </c>
      <c r="H183" s="137">
        <v>1</v>
      </c>
      <c r="I183" s="138"/>
      <c r="J183" s="139">
        <f>ROUND(I183*H183,2)</f>
        <v>0</v>
      </c>
      <c r="K183" s="135" t="s">
        <v>651</v>
      </c>
      <c r="L183" s="34"/>
      <c r="M183" s="140" t="s">
        <v>82</v>
      </c>
      <c r="N183" s="141" t="s">
        <v>54</v>
      </c>
      <c r="P183" s="142">
        <f>O183*H183</f>
        <v>0</v>
      </c>
      <c r="Q183" s="142">
        <v>0</v>
      </c>
      <c r="R183" s="142">
        <f>Q183*H183</f>
        <v>0</v>
      </c>
      <c r="S183" s="142">
        <v>0</v>
      </c>
      <c r="T183" s="143">
        <f>S183*H183</f>
        <v>0</v>
      </c>
      <c r="AR183" s="144" t="s">
        <v>601</v>
      </c>
      <c r="AT183" s="144" t="s">
        <v>597</v>
      </c>
      <c r="AU183" s="144" t="s">
        <v>93</v>
      </c>
      <c r="AY183" s="18" t="s">
        <v>594</v>
      </c>
      <c r="BE183" s="145">
        <f>IF(N183="základní",J183,0)</f>
        <v>0</v>
      </c>
      <c r="BF183" s="145">
        <f>IF(N183="snížená",J183,0)</f>
        <v>0</v>
      </c>
      <c r="BG183" s="145">
        <f>IF(N183="zákl. přenesená",J183,0)</f>
        <v>0</v>
      </c>
      <c r="BH183" s="145">
        <f>IF(N183="sníž. přenesená",J183,0)</f>
        <v>0</v>
      </c>
      <c r="BI183" s="145">
        <f>IF(N183="nulová",J183,0)</f>
        <v>0</v>
      </c>
      <c r="BJ183" s="18" t="s">
        <v>91</v>
      </c>
      <c r="BK183" s="145">
        <f>ROUND(I183*H183,2)</f>
        <v>0</v>
      </c>
      <c r="BL183" s="18" t="s">
        <v>601</v>
      </c>
      <c r="BM183" s="144" t="s">
        <v>12564</v>
      </c>
    </row>
    <row r="184" spans="2:65" s="1" customFormat="1" ht="10.199999999999999" x14ac:dyDescent="0.2">
      <c r="B184" s="34"/>
      <c r="D184" s="164" t="s">
        <v>653</v>
      </c>
      <c r="F184" s="165" t="s">
        <v>12565</v>
      </c>
      <c r="I184" s="166"/>
      <c r="L184" s="34"/>
      <c r="M184" s="167"/>
      <c r="T184" s="55"/>
      <c r="AT184" s="18" t="s">
        <v>653</v>
      </c>
      <c r="AU184" s="18" t="s">
        <v>93</v>
      </c>
    </row>
    <row r="185" spans="2:65" s="1" customFormat="1" ht="16.5" customHeight="1" x14ac:dyDescent="0.2">
      <c r="B185" s="34"/>
      <c r="C185" s="183" t="s">
        <v>884</v>
      </c>
      <c r="D185" s="183" t="s">
        <v>752</v>
      </c>
      <c r="E185" s="184" t="s">
        <v>12566</v>
      </c>
      <c r="F185" s="185" t="s">
        <v>12567</v>
      </c>
      <c r="G185" s="186" t="s">
        <v>600</v>
      </c>
      <c r="H185" s="187">
        <v>1</v>
      </c>
      <c r="I185" s="188"/>
      <c r="J185" s="189">
        <f>ROUND(I185*H185,2)</f>
        <v>0</v>
      </c>
      <c r="K185" s="185" t="s">
        <v>82</v>
      </c>
      <c r="L185" s="190"/>
      <c r="M185" s="191" t="s">
        <v>82</v>
      </c>
      <c r="N185" s="192" t="s">
        <v>54</v>
      </c>
      <c r="P185" s="142">
        <f>O185*H185</f>
        <v>0</v>
      </c>
      <c r="Q185" s="142">
        <v>3.5999999999999997E-2</v>
      </c>
      <c r="R185" s="142">
        <f>Q185*H185</f>
        <v>3.5999999999999997E-2</v>
      </c>
      <c r="S185" s="142">
        <v>0</v>
      </c>
      <c r="T185" s="143">
        <f>S185*H185</f>
        <v>0</v>
      </c>
      <c r="AR185" s="144" t="s">
        <v>948</v>
      </c>
      <c r="AT185" s="144" t="s">
        <v>752</v>
      </c>
      <c r="AU185" s="144" t="s">
        <v>93</v>
      </c>
      <c r="AY185" s="18" t="s">
        <v>594</v>
      </c>
      <c r="BE185" s="145">
        <f>IF(N185="základní",J185,0)</f>
        <v>0</v>
      </c>
      <c r="BF185" s="145">
        <f>IF(N185="snížená",J185,0)</f>
        <v>0</v>
      </c>
      <c r="BG185" s="145">
        <f>IF(N185="zákl. přenesená",J185,0)</f>
        <v>0</v>
      </c>
      <c r="BH185" s="145">
        <f>IF(N185="sníž. přenesená",J185,0)</f>
        <v>0</v>
      </c>
      <c r="BI185" s="145">
        <f>IF(N185="nulová",J185,0)</f>
        <v>0</v>
      </c>
      <c r="BJ185" s="18" t="s">
        <v>91</v>
      </c>
      <c r="BK185" s="145">
        <f>ROUND(I185*H185,2)</f>
        <v>0</v>
      </c>
      <c r="BL185" s="18" t="s">
        <v>601</v>
      </c>
      <c r="BM185" s="144" t="s">
        <v>12568</v>
      </c>
    </row>
    <row r="186" spans="2:65" s="1" customFormat="1" ht="24.15" customHeight="1" x14ac:dyDescent="0.2">
      <c r="B186" s="34"/>
      <c r="C186" s="133" t="s">
        <v>891</v>
      </c>
      <c r="D186" s="133" t="s">
        <v>597</v>
      </c>
      <c r="E186" s="134" t="s">
        <v>4941</v>
      </c>
      <c r="F186" s="135" t="s">
        <v>4942</v>
      </c>
      <c r="G186" s="136" t="s">
        <v>738</v>
      </c>
      <c r="H186" s="137">
        <v>0.08</v>
      </c>
      <c r="I186" s="138"/>
      <c r="J186" s="139">
        <f>ROUND(I186*H186,2)</f>
        <v>0</v>
      </c>
      <c r="K186" s="135" t="s">
        <v>651</v>
      </c>
      <c r="L186" s="34"/>
      <c r="M186" s="140" t="s">
        <v>82</v>
      </c>
      <c r="N186" s="141" t="s">
        <v>54</v>
      </c>
      <c r="P186" s="142">
        <f>O186*H186</f>
        <v>0</v>
      </c>
      <c r="Q186" s="142">
        <v>0</v>
      </c>
      <c r="R186" s="142">
        <f>Q186*H186</f>
        <v>0</v>
      </c>
      <c r="S186" s="142">
        <v>0</v>
      </c>
      <c r="T186" s="143">
        <f>S186*H186</f>
        <v>0</v>
      </c>
      <c r="AR186" s="144" t="s">
        <v>601</v>
      </c>
      <c r="AT186" s="144" t="s">
        <v>597</v>
      </c>
      <c r="AU186" s="144" t="s">
        <v>93</v>
      </c>
      <c r="AY186" s="18" t="s">
        <v>594</v>
      </c>
      <c r="BE186" s="145">
        <f>IF(N186="základní",J186,0)</f>
        <v>0</v>
      </c>
      <c r="BF186" s="145">
        <f>IF(N186="snížená",J186,0)</f>
        <v>0</v>
      </c>
      <c r="BG186" s="145">
        <f>IF(N186="zákl. přenesená",J186,0)</f>
        <v>0</v>
      </c>
      <c r="BH186" s="145">
        <f>IF(N186="sníž. přenesená",J186,0)</f>
        <v>0</v>
      </c>
      <c r="BI186" s="145">
        <f>IF(N186="nulová",J186,0)</f>
        <v>0</v>
      </c>
      <c r="BJ186" s="18" t="s">
        <v>91</v>
      </c>
      <c r="BK186" s="145">
        <f>ROUND(I186*H186,2)</f>
        <v>0</v>
      </c>
      <c r="BL186" s="18" t="s">
        <v>601</v>
      </c>
      <c r="BM186" s="144" t="s">
        <v>12569</v>
      </c>
    </row>
    <row r="187" spans="2:65" s="1" customFormat="1" ht="10.199999999999999" x14ac:dyDescent="0.2">
      <c r="B187" s="34"/>
      <c r="D187" s="164" t="s">
        <v>653</v>
      </c>
      <c r="F187" s="165" t="s">
        <v>4944</v>
      </c>
      <c r="I187" s="166"/>
      <c r="L187" s="34"/>
      <c r="M187" s="167"/>
      <c r="T187" s="55"/>
      <c r="AT187" s="18" t="s">
        <v>653</v>
      </c>
      <c r="AU187" s="18" t="s">
        <v>93</v>
      </c>
    </row>
    <row r="188" spans="2:65" s="11" customFormat="1" ht="22.8" customHeight="1" x14ac:dyDescent="0.25">
      <c r="B188" s="121"/>
      <c r="D188" s="122" t="s">
        <v>83</v>
      </c>
      <c r="E188" s="131" t="s">
        <v>5005</v>
      </c>
      <c r="F188" s="131" t="s">
        <v>5006</v>
      </c>
      <c r="I188" s="124"/>
      <c r="J188" s="132">
        <f>BK188</f>
        <v>0</v>
      </c>
      <c r="L188" s="121"/>
      <c r="M188" s="126"/>
      <c r="P188" s="127">
        <f>SUM(P189:P207)</f>
        <v>0</v>
      </c>
      <c r="R188" s="127">
        <f>SUM(R189:R207)</f>
        <v>0.62135499999999999</v>
      </c>
      <c r="T188" s="128">
        <f>SUM(T189:T207)</f>
        <v>0</v>
      </c>
      <c r="AR188" s="122" t="s">
        <v>93</v>
      </c>
      <c r="AT188" s="129" t="s">
        <v>83</v>
      </c>
      <c r="AU188" s="129" t="s">
        <v>91</v>
      </c>
      <c r="AY188" s="122" t="s">
        <v>594</v>
      </c>
      <c r="BK188" s="130">
        <f>SUM(BK189:BK207)</f>
        <v>0</v>
      </c>
    </row>
    <row r="189" spans="2:65" s="1" customFormat="1" ht="24.15" customHeight="1" x14ac:dyDescent="0.2">
      <c r="B189" s="34"/>
      <c r="C189" s="133" t="s">
        <v>924</v>
      </c>
      <c r="D189" s="133" t="s">
        <v>597</v>
      </c>
      <c r="E189" s="134" t="s">
        <v>11999</v>
      </c>
      <c r="F189" s="135" t="s">
        <v>5033</v>
      </c>
      <c r="G189" s="136" t="s">
        <v>618</v>
      </c>
      <c r="H189" s="137">
        <v>27.925999999999998</v>
      </c>
      <c r="I189" s="138"/>
      <c r="J189" s="139">
        <f>ROUND(I189*H189,2)</f>
        <v>0</v>
      </c>
      <c r="K189" s="135" t="s">
        <v>651</v>
      </c>
      <c r="L189" s="34"/>
      <c r="M189" s="140" t="s">
        <v>82</v>
      </c>
      <c r="N189" s="141" t="s">
        <v>54</v>
      </c>
      <c r="P189" s="142">
        <f>O189*H189</f>
        <v>0</v>
      </c>
      <c r="Q189" s="142">
        <v>5.0000000000000001E-3</v>
      </c>
      <c r="R189" s="142">
        <f>Q189*H189</f>
        <v>0.13963</v>
      </c>
      <c r="S189" s="142">
        <v>0</v>
      </c>
      <c r="T189" s="143">
        <f>S189*H189</f>
        <v>0</v>
      </c>
      <c r="AR189" s="144" t="s">
        <v>601</v>
      </c>
      <c r="AT189" s="144" t="s">
        <v>597</v>
      </c>
      <c r="AU189" s="144" t="s">
        <v>93</v>
      </c>
      <c r="AY189" s="18" t="s">
        <v>594</v>
      </c>
      <c r="BE189" s="145">
        <f>IF(N189="základní",J189,0)</f>
        <v>0</v>
      </c>
      <c r="BF189" s="145">
        <f>IF(N189="snížená",J189,0)</f>
        <v>0</v>
      </c>
      <c r="BG189" s="145">
        <f>IF(N189="zákl. přenesená",J189,0)</f>
        <v>0</v>
      </c>
      <c r="BH189" s="145">
        <f>IF(N189="sníž. přenesená",J189,0)</f>
        <v>0</v>
      </c>
      <c r="BI189" s="145">
        <f>IF(N189="nulová",J189,0)</f>
        <v>0</v>
      </c>
      <c r="BJ189" s="18" t="s">
        <v>91</v>
      </c>
      <c r="BK189" s="145">
        <f>ROUND(I189*H189,2)</f>
        <v>0</v>
      </c>
      <c r="BL189" s="18" t="s">
        <v>601</v>
      </c>
      <c r="BM189" s="144" t="s">
        <v>12570</v>
      </c>
    </row>
    <row r="190" spans="2:65" s="1" customFormat="1" ht="10.199999999999999" x14ac:dyDescent="0.2">
      <c r="B190" s="34"/>
      <c r="D190" s="164" t="s">
        <v>653</v>
      </c>
      <c r="F190" s="165" t="s">
        <v>12001</v>
      </c>
      <c r="I190" s="166"/>
      <c r="L190" s="34"/>
      <c r="M190" s="167"/>
      <c r="T190" s="55"/>
      <c r="AT190" s="18" t="s">
        <v>653</v>
      </c>
      <c r="AU190" s="18" t="s">
        <v>93</v>
      </c>
    </row>
    <row r="191" spans="2:65" s="13" customFormat="1" ht="20.399999999999999" x14ac:dyDescent="0.2">
      <c r="B191" s="153"/>
      <c r="D191" s="147" t="s">
        <v>603</v>
      </c>
      <c r="E191" s="154" t="s">
        <v>11827</v>
      </c>
      <c r="F191" s="155" t="s">
        <v>12571</v>
      </c>
      <c r="H191" s="156">
        <v>27.925999999999998</v>
      </c>
      <c r="I191" s="157"/>
      <c r="L191" s="153"/>
      <c r="M191" s="158"/>
      <c r="T191" s="159"/>
      <c r="AT191" s="154" t="s">
        <v>603</v>
      </c>
      <c r="AU191" s="154" t="s">
        <v>93</v>
      </c>
      <c r="AV191" s="13" t="s">
        <v>93</v>
      </c>
      <c r="AW191" s="13" t="s">
        <v>42</v>
      </c>
      <c r="AX191" s="13" t="s">
        <v>91</v>
      </c>
      <c r="AY191" s="154" t="s">
        <v>594</v>
      </c>
    </row>
    <row r="192" spans="2:65" s="1" customFormat="1" ht="16.5" customHeight="1" x14ac:dyDescent="0.2">
      <c r="B192" s="34"/>
      <c r="C192" s="183" t="s">
        <v>929</v>
      </c>
      <c r="D192" s="183" t="s">
        <v>752</v>
      </c>
      <c r="E192" s="184" t="s">
        <v>12003</v>
      </c>
      <c r="F192" s="185" t="s">
        <v>12004</v>
      </c>
      <c r="G192" s="186" t="s">
        <v>618</v>
      </c>
      <c r="H192" s="187">
        <v>32.115000000000002</v>
      </c>
      <c r="I192" s="188"/>
      <c r="J192" s="189">
        <f>ROUND(I192*H192,2)</f>
        <v>0</v>
      </c>
      <c r="K192" s="185" t="s">
        <v>82</v>
      </c>
      <c r="L192" s="190"/>
      <c r="M192" s="191" t="s">
        <v>82</v>
      </c>
      <c r="N192" s="192" t="s">
        <v>54</v>
      </c>
      <c r="P192" s="142">
        <f>O192*H192</f>
        <v>0</v>
      </c>
      <c r="Q192" s="142">
        <v>1.4999999999999999E-2</v>
      </c>
      <c r="R192" s="142">
        <f>Q192*H192</f>
        <v>0.48172500000000001</v>
      </c>
      <c r="S192" s="142">
        <v>0</v>
      </c>
      <c r="T192" s="143">
        <f>S192*H192</f>
        <v>0</v>
      </c>
      <c r="AR192" s="144" t="s">
        <v>948</v>
      </c>
      <c r="AT192" s="144" t="s">
        <v>752</v>
      </c>
      <c r="AU192" s="144" t="s">
        <v>93</v>
      </c>
      <c r="AY192" s="18" t="s">
        <v>594</v>
      </c>
      <c r="BE192" s="145">
        <f>IF(N192="základní",J192,0)</f>
        <v>0</v>
      </c>
      <c r="BF192" s="145">
        <f>IF(N192="snížená",J192,0)</f>
        <v>0</v>
      </c>
      <c r="BG192" s="145">
        <f>IF(N192="zákl. přenesená",J192,0)</f>
        <v>0</v>
      </c>
      <c r="BH192" s="145">
        <f>IF(N192="sníž. přenesená",J192,0)</f>
        <v>0</v>
      </c>
      <c r="BI192" s="145">
        <f>IF(N192="nulová",J192,0)</f>
        <v>0</v>
      </c>
      <c r="BJ192" s="18" t="s">
        <v>91</v>
      </c>
      <c r="BK192" s="145">
        <f>ROUND(I192*H192,2)</f>
        <v>0</v>
      </c>
      <c r="BL192" s="18" t="s">
        <v>601</v>
      </c>
      <c r="BM192" s="144" t="s">
        <v>12572</v>
      </c>
    </row>
    <row r="193" spans="2:65" s="1" customFormat="1" ht="19.2" x14ac:dyDescent="0.2">
      <c r="B193" s="34"/>
      <c r="D193" s="147" t="s">
        <v>740</v>
      </c>
      <c r="F193" s="182" t="s">
        <v>12006</v>
      </c>
      <c r="I193" s="166"/>
      <c r="L193" s="34"/>
      <c r="M193" s="167"/>
      <c r="T193" s="55"/>
      <c r="AT193" s="18" t="s">
        <v>740</v>
      </c>
      <c r="AU193" s="18" t="s">
        <v>93</v>
      </c>
    </row>
    <row r="194" spans="2:65" s="13" customFormat="1" ht="10.199999999999999" x14ac:dyDescent="0.2">
      <c r="B194" s="153"/>
      <c r="D194" s="147" t="s">
        <v>603</v>
      </c>
      <c r="E194" s="154" t="s">
        <v>82</v>
      </c>
      <c r="F194" s="155" t="s">
        <v>12007</v>
      </c>
      <c r="H194" s="156">
        <v>32.115000000000002</v>
      </c>
      <c r="I194" s="157"/>
      <c r="L194" s="153"/>
      <c r="M194" s="158"/>
      <c r="T194" s="159"/>
      <c r="AT194" s="154" t="s">
        <v>603</v>
      </c>
      <c r="AU194" s="154" t="s">
        <v>93</v>
      </c>
      <c r="AV194" s="13" t="s">
        <v>93</v>
      </c>
      <c r="AW194" s="13" t="s">
        <v>42</v>
      </c>
      <c r="AX194" s="13" t="s">
        <v>91</v>
      </c>
      <c r="AY194" s="154" t="s">
        <v>594</v>
      </c>
    </row>
    <row r="195" spans="2:65" s="1" customFormat="1" ht="16.5" customHeight="1" x14ac:dyDescent="0.2">
      <c r="B195" s="34"/>
      <c r="C195" s="183" t="s">
        <v>934</v>
      </c>
      <c r="D195" s="183" t="s">
        <v>752</v>
      </c>
      <c r="E195" s="184" t="s">
        <v>12008</v>
      </c>
      <c r="F195" s="185" t="s">
        <v>12009</v>
      </c>
      <c r="G195" s="186" t="s">
        <v>600</v>
      </c>
      <c r="H195" s="187">
        <v>73.888000000000005</v>
      </c>
      <c r="I195" s="188"/>
      <c r="J195" s="189">
        <f>ROUND(I195*H195,2)</f>
        <v>0</v>
      </c>
      <c r="K195" s="185" t="s">
        <v>82</v>
      </c>
      <c r="L195" s="190"/>
      <c r="M195" s="191" t="s">
        <v>82</v>
      </c>
      <c r="N195" s="192" t="s">
        <v>54</v>
      </c>
      <c r="P195" s="142">
        <f>O195*H195</f>
        <v>0</v>
      </c>
      <c r="Q195" s="142">
        <v>0</v>
      </c>
      <c r="R195" s="142">
        <f>Q195*H195</f>
        <v>0</v>
      </c>
      <c r="S195" s="142">
        <v>0</v>
      </c>
      <c r="T195" s="143">
        <f>S195*H195</f>
        <v>0</v>
      </c>
      <c r="AR195" s="144" t="s">
        <v>948</v>
      </c>
      <c r="AT195" s="144" t="s">
        <v>752</v>
      </c>
      <c r="AU195" s="144" t="s">
        <v>93</v>
      </c>
      <c r="AY195" s="18" t="s">
        <v>594</v>
      </c>
      <c r="BE195" s="145">
        <f>IF(N195="základní",J195,0)</f>
        <v>0</v>
      </c>
      <c r="BF195" s="145">
        <f>IF(N195="snížená",J195,0)</f>
        <v>0</v>
      </c>
      <c r="BG195" s="145">
        <f>IF(N195="zákl. přenesená",J195,0)</f>
        <v>0</v>
      </c>
      <c r="BH195" s="145">
        <f>IF(N195="sníž. přenesená",J195,0)</f>
        <v>0</v>
      </c>
      <c r="BI195" s="145">
        <f>IF(N195="nulová",J195,0)</f>
        <v>0</v>
      </c>
      <c r="BJ195" s="18" t="s">
        <v>91</v>
      </c>
      <c r="BK195" s="145">
        <f>ROUND(I195*H195,2)</f>
        <v>0</v>
      </c>
      <c r="BL195" s="18" t="s">
        <v>601</v>
      </c>
      <c r="BM195" s="144" t="s">
        <v>12573</v>
      </c>
    </row>
    <row r="196" spans="2:65" s="13" customFormat="1" ht="10.199999999999999" x14ac:dyDescent="0.2">
      <c r="B196" s="153"/>
      <c r="D196" s="147" t="s">
        <v>603</v>
      </c>
      <c r="E196" s="154" t="s">
        <v>82</v>
      </c>
      <c r="F196" s="155" t="s">
        <v>12574</v>
      </c>
      <c r="H196" s="156">
        <v>73.888000000000005</v>
      </c>
      <c r="I196" s="157"/>
      <c r="L196" s="153"/>
      <c r="M196" s="158"/>
      <c r="T196" s="159"/>
      <c r="AT196" s="154" t="s">
        <v>603</v>
      </c>
      <c r="AU196" s="154" t="s">
        <v>93</v>
      </c>
      <c r="AV196" s="13" t="s">
        <v>93</v>
      </c>
      <c r="AW196" s="13" t="s">
        <v>42</v>
      </c>
      <c r="AX196" s="13" t="s">
        <v>91</v>
      </c>
      <c r="AY196" s="154" t="s">
        <v>594</v>
      </c>
    </row>
    <row r="197" spans="2:65" s="1" customFormat="1" ht="21.75" customHeight="1" x14ac:dyDescent="0.2">
      <c r="B197" s="34"/>
      <c r="C197" s="133" t="s">
        <v>941</v>
      </c>
      <c r="D197" s="133" t="s">
        <v>597</v>
      </c>
      <c r="E197" s="134" t="s">
        <v>12016</v>
      </c>
      <c r="F197" s="135" t="s">
        <v>12017</v>
      </c>
      <c r="G197" s="136" t="s">
        <v>618</v>
      </c>
      <c r="H197" s="137">
        <v>27.925999999999998</v>
      </c>
      <c r="I197" s="138"/>
      <c r="J197" s="139">
        <f>ROUND(I197*H197,2)</f>
        <v>0</v>
      </c>
      <c r="K197" s="135" t="s">
        <v>651</v>
      </c>
      <c r="L197" s="34"/>
      <c r="M197" s="140" t="s">
        <v>82</v>
      </c>
      <c r="N197" s="141" t="s">
        <v>54</v>
      </c>
      <c r="P197" s="142">
        <f>O197*H197</f>
        <v>0</v>
      </c>
      <c r="Q197" s="142">
        <v>0</v>
      </c>
      <c r="R197" s="142">
        <f>Q197*H197</f>
        <v>0</v>
      </c>
      <c r="S197" s="142">
        <v>0</v>
      </c>
      <c r="T197" s="143">
        <f>S197*H197</f>
        <v>0</v>
      </c>
      <c r="AR197" s="144" t="s">
        <v>601</v>
      </c>
      <c r="AT197" s="144" t="s">
        <v>597</v>
      </c>
      <c r="AU197" s="144" t="s">
        <v>93</v>
      </c>
      <c r="AY197" s="18" t="s">
        <v>594</v>
      </c>
      <c r="BE197" s="145">
        <f>IF(N197="základní",J197,0)</f>
        <v>0</v>
      </c>
      <c r="BF197" s="145">
        <f>IF(N197="snížená",J197,0)</f>
        <v>0</v>
      </c>
      <c r="BG197" s="145">
        <f>IF(N197="zákl. přenesená",J197,0)</f>
        <v>0</v>
      </c>
      <c r="BH197" s="145">
        <f>IF(N197="sníž. přenesená",J197,0)</f>
        <v>0</v>
      </c>
      <c r="BI197" s="145">
        <f>IF(N197="nulová",J197,0)</f>
        <v>0</v>
      </c>
      <c r="BJ197" s="18" t="s">
        <v>91</v>
      </c>
      <c r="BK197" s="145">
        <f>ROUND(I197*H197,2)</f>
        <v>0</v>
      </c>
      <c r="BL197" s="18" t="s">
        <v>601</v>
      </c>
      <c r="BM197" s="144" t="s">
        <v>12575</v>
      </c>
    </row>
    <row r="198" spans="2:65" s="1" customFormat="1" ht="10.199999999999999" x14ac:dyDescent="0.2">
      <c r="B198" s="34"/>
      <c r="D198" s="164" t="s">
        <v>653</v>
      </c>
      <c r="F198" s="165" t="s">
        <v>12019</v>
      </c>
      <c r="I198" s="166"/>
      <c r="L198" s="34"/>
      <c r="M198" s="167"/>
      <c r="T198" s="55"/>
      <c r="AT198" s="18" t="s">
        <v>653</v>
      </c>
      <c r="AU198" s="18" t="s">
        <v>93</v>
      </c>
    </row>
    <row r="199" spans="2:65" s="13" customFormat="1" ht="10.199999999999999" x14ac:dyDescent="0.2">
      <c r="B199" s="153"/>
      <c r="D199" s="147" t="s">
        <v>603</v>
      </c>
      <c r="E199" s="154" t="s">
        <v>82</v>
      </c>
      <c r="F199" s="155" t="s">
        <v>11827</v>
      </c>
      <c r="H199" s="156">
        <v>27.925999999999998</v>
      </c>
      <c r="I199" s="157"/>
      <c r="L199" s="153"/>
      <c r="M199" s="158"/>
      <c r="T199" s="159"/>
      <c r="AT199" s="154" t="s">
        <v>603</v>
      </c>
      <c r="AU199" s="154" t="s">
        <v>93</v>
      </c>
      <c r="AV199" s="13" t="s">
        <v>93</v>
      </c>
      <c r="AW199" s="13" t="s">
        <v>42</v>
      </c>
      <c r="AX199" s="13" t="s">
        <v>91</v>
      </c>
      <c r="AY199" s="154" t="s">
        <v>594</v>
      </c>
    </row>
    <row r="200" spans="2:65" s="1" customFormat="1" ht="21.75" customHeight="1" x14ac:dyDescent="0.2">
      <c r="B200" s="34"/>
      <c r="C200" s="133" t="s">
        <v>948</v>
      </c>
      <c r="D200" s="133" t="s">
        <v>597</v>
      </c>
      <c r="E200" s="134" t="s">
        <v>12020</v>
      </c>
      <c r="F200" s="135" t="s">
        <v>12021</v>
      </c>
      <c r="G200" s="136" t="s">
        <v>618</v>
      </c>
      <c r="H200" s="137">
        <v>27.925999999999998</v>
      </c>
      <c r="I200" s="138"/>
      <c r="J200" s="139">
        <f>ROUND(I200*H200,2)</f>
        <v>0</v>
      </c>
      <c r="K200" s="135" t="s">
        <v>651</v>
      </c>
      <c r="L200" s="34"/>
      <c r="M200" s="140" t="s">
        <v>82</v>
      </c>
      <c r="N200" s="141" t="s">
        <v>54</v>
      </c>
      <c r="P200" s="142">
        <f>O200*H200</f>
        <v>0</v>
      </c>
      <c r="Q200" s="142">
        <v>0</v>
      </c>
      <c r="R200" s="142">
        <f>Q200*H200</f>
        <v>0</v>
      </c>
      <c r="S200" s="142">
        <v>0</v>
      </c>
      <c r="T200" s="143">
        <f>S200*H200</f>
        <v>0</v>
      </c>
      <c r="AR200" s="144" t="s">
        <v>601</v>
      </c>
      <c r="AT200" s="144" t="s">
        <v>597</v>
      </c>
      <c r="AU200" s="144" t="s">
        <v>93</v>
      </c>
      <c r="AY200" s="18" t="s">
        <v>594</v>
      </c>
      <c r="BE200" s="145">
        <f>IF(N200="základní",J200,0)</f>
        <v>0</v>
      </c>
      <c r="BF200" s="145">
        <f>IF(N200="snížená",J200,0)</f>
        <v>0</v>
      </c>
      <c r="BG200" s="145">
        <f>IF(N200="zákl. přenesená",J200,0)</f>
        <v>0</v>
      </c>
      <c r="BH200" s="145">
        <f>IF(N200="sníž. přenesená",J200,0)</f>
        <v>0</v>
      </c>
      <c r="BI200" s="145">
        <f>IF(N200="nulová",J200,0)</f>
        <v>0</v>
      </c>
      <c r="BJ200" s="18" t="s">
        <v>91</v>
      </c>
      <c r="BK200" s="145">
        <f>ROUND(I200*H200,2)</f>
        <v>0</v>
      </c>
      <c r="BL200" s="18" t="s">
        <v>601</v>
      </c>
      <c r="BM200" s="144" t="s">
        <v>12576</v>
      </c>
    </row>
    <row r="201" spans="2:65" s="1" customFormat="1" ht="10.199999999999999" x14ac:dyDescent="0.2">
      <c r="B201" s="34"/>
      <c r="D201" s="164" t="s">
        <v>653</v>
      </c>
      <c r="F201" s="165" t="s">
        <v>12023</v>
      </c>
      <c r="I201" s="166"/>
      <c r="L201" s="34"/>
      <c r="M201" s="167"/>
      <c r="T201" s="55"/>
      <c r="AT201" s="18" t="s">
        <v>653</v>
      </c>
      <c r="AU201" s="18" t="s">
        <v>93</v>
      </c>
    </row>
    <row r="202" spans="2:65" s="13" customFormat="1" ht="10.199999999999999" x14ac:dyDescent="0.2">
      <c r="B202" s="153"/>
      <c r="D202" s="147" t="s">
        <v>603</v>
      </c>
      <c r="E202" s="154" t="s">
        <v>82</v>
      </c>
      <c r="F202" s="155" t="s">
        <v>11827</v>
      </c>
      <c r="H202" s="156">
        <v>27.925999999999998</v>
      </c>
      <c r="I202" s="157"/>
      <c r="L202" s="153"/>
      <c r="M202" s="158"/>
      <c r="T202" s="159"/>
      <c r="AT202" s="154" t="s">
        <v>603</v>
      </c>
      <c r="AU202" s="154" t="s">
        <v>93</v>
      </c>
      <c r="AV202" s="13" t="s">
        <v>93</v>
      </c>
      <c r="AW202" s="13" t="s">
        <v>42</v>
      </c>
      <c r="AX202" s="13" t="s">
        <v>91</v>
      </c>
      <c r="AY202" s="154" t="s">
        <v>594</v>
      </c>
    </row>
    <row r="203" spans="2:65" s="1" customFormat="1" ht="16.5" customHeight="1" x14ac:dyDescent="0.2">
      <c r="B203" s="34"/>
      <c r="C203" s="133" t="s">
        <v>962</v>
      </c>
      <c r="D203" s="133" t="s">
        <v>597</v>
      </c>
      <c r="E203" s="134" t="s">
        <v>12024</v>
      </c>
      <c r="F203" s="135" t="s">
        <v>12025</v>
      </c>
      <c r="G203" s="136" t="s">
        <v>618</v>
      </c>
      <c r="H203" s="137">
        <v>27.925999999999998</v>
      </c>
      <c r="I203" s="138"/>
      <c r="J203" s="139">
        <f>ROUND(I203*H203,2)</f>
        <v>0</v>
      </c>
      <c r="K203" s="135" t="s">
        <v>651</v>
      </c>
      <c r="L203" s="34"/>
      <c r="M203" s="140" t="s">
        <v>82</v>
      </c>
      <c r="N203" s="141" t="s">
        <v>54</v>
      </c>
      <c r="P203" s="142">
        <f>O203*H203</f>
        <v>0</v>
      </c>
      <c r="Q203" s="142">
        <v>0</v>
      </c>
      <c r="R203" s="142">
        <f>Q203*H203</f>
        <v>0</v>
      </c>
      <c r="S203" s="142">
        <v>0</v>
      </c>
      <c r="T203" s="143">
        <f>S203*H203</f>
        <v>0</v>
      </c>
      <c r="AR203" s="144" t="s">
        <v>601</v>
      </c>
      <c r="AT203" s="144" t="s">
        <v>597</v>
      </c>
      <c r="AU203" s="144" t="s">
        <v>93</v>
      </c>
      <c r="AY203" s="18" t="s">
        <v>594</v>
      </c>
      <c r="BE203" s="145">
        <f>IF(N203="základní",J203,0)</f>
        <v>0</v>
      </c>
      <c r="BF203" s="145">
        <f>IF(N203="snížená",J203,0)</f>
        <v>0</v>
      </c>
      <c r="BG203" s="145">
        <f>IF(N203="zákl. přenesená",J203,0)</f>
        <v>0</v>
      </c>
      <c r="BH203" s="145">
        <f>IF(N203="sníž. přenesená",J203,0)</f>
        <v>0</v>
      </c>
      <c r="BI203" s="145">
        <f>IF(N203="nulová",J203,0)</f>
        <v>0</v>
      </c>
      <c r="BJ203" s="18" t="s">
        <v>91</v>
      </c>
      <c r="BK203" s="145">
        <f>ROUND(I203*H203,2)</f>
        <v>0</v>
      </c>
      <c r="BL203" s="18" t="s">
        <v>601</v>
      </c>
      <c r="BM203" s="144" t="s">
        <v>12577</v>
      </c>
    </row>
    <row r="204" spans="2:65" s="1" customFormat="1" ht="10.199999999999999" x14ac:dyDescent="0.2">
      <c r="B204" s="34"/>
      <c r="D204" s="164" t="s">
        <v>653</v>
      </c>
      <c r="F204" s="165" t="s">
        <v>12027</v>
      </c>
      <c r="I204" s="166"/>
      <c r="L204" s="34"/>
      <c r="M204" s="167"/>
      <c r="T204" s="55"/>
      <c r="AT204" s="18" t="s">
        <v>653</v>
      </c>
      <c r="AU204" s="18" t="s">
        <v>93</v>
      </c>
    </row>
    <row r="205" spans="2:65" s="13" customFormat="1" ht="10.199999999999999" x14ac:dyDescent="0.2">
      <c r="B205" s="153"/>
      <c r="D205" s="147" t="s">
        <v>603</v>
      </c>
      <c r="E205" s="154" t="s">
        <v>82</v>
      </c>
      <c r="F205" s="155" t="s">
        <v>11827</v>
      </c>
      <c r="H205" s="156">
        <v>27.925999999999998</v>
      </c>
      <c r="I205" s="157"/>
      <c r="L205" s="153"/>
      <c r="M205" s="158"/>
      <c r="T205" s="159"/>
      <c r="AT205" s="154" t="s">
        <v>603</v>
      </c>
      <c r="AU205" s="154" t="s">
        <v>93</v>
      </c>
      <c r="AV205" s="13" t="s">
        <v>93</v>
      </c>
      <c r="AW205" s="13" t="s">
        <v>42</v>
      </c>
      <c r="AX205" s="13" t="s">
        <v>91</v>
      </c>
      <c r="AY205" s="154" t="s">
        <v>594</v>
      </c>
    </row>
    <row r="206" spans="2:65" s="1" customFormat="1" ht="24.15" customHeight="1" x14ac:dyDescent="0.2">
      <c r="B206" s="34"/>
      <c r="C206" s="133" t="s">
        <v>969</v>
      </c>
      <c r="D206" s="133" t="s">
        <v>597</v>
      </c>
      <c r="E206" s="134" t="s">
        <v>5077</v>
      </c>
      <c r="F206" s="135" t="s">
        <v>5078</v>
      </c>
      <c r="G206" s="136" t="s">
        <v>738</v>
      </c>
      <c r="H206" s="137">
        <v>0.621</v>
      </c>
      <c r="I206" s="138"/>
      <c r="J206" s="139">
        <f>ROUND(I206*H206,2)</f>
        <v>0</v>
      </c>
      <c r="K206" s="135" t="s">
        <v>651</v>
      </c>
      <c r="L206" s="34"/>
      <c r="M206" s="140" t="s">
        <v>82</v>
      </c>
      <c r="N206" s="141" t="s">
        <v>54</v>
      </c>
      <c r="P206" s="142">
        <f>O206*H206</f>
        <v>0</v>
      </c>
      <c r="Q206" s="142">
        <v>0</v>
      </c>
      <c r="R206" s="142">
        <f>Q206*H206</f>
        <v>0</v>
      </c>
      <c r="S206" s="142">
        <v>0</v>
      </c>
      <c r="T206" s="143">
        <f>S206*H206</f>
        <v>0</v>
      </c>
      <c r="AR206" s="144" t="s">
        <v>601</v>
      </c>
      <c r="AT206" s="144" t="s">
        <v>597</v>
      </c>
      <c r="AU206" s="144" t="s">
        <v>93</v>
      </c>
      <c r="AY206" s="18" t="s">
        <v>594</v>
      </c>
      <c r="BE206" s="145">
        <f>IF(N206="základní",J206,0)</f>
        <v>0</v>
      </c>
      <c r="BF206" s="145">
        <f>IF(N206="snížená",J206,0)</f>
        <v>0</v>
      </c>
      <c r="BG206" s="145">
        <f>IF(N206="zákl. přenesená",J206,0)</f>
        <v>0</v>
      </c>
      <c r="BH206" s="145">
        <f>IF(N206="sníž. přenesená",J206,0)</f>
        <v>0</v>
      </c>
      <c r="BI206" s="145">
        <f>IF(N206="nulová",J206,0)</f>
        <v>0</v>
      </c>
      <c r="BJ206" s="18" t="s">
        <v>91</v>
      </c>
      <c r="BK206" s="145">
        <f>ROUND(I206*H206,2)</f>
        <v>0</v>
      </c>
      <c r="BL206" s="18" t="s">
        <v>601</v>
      </c>
      <c r="BM206" s="144" t="s">
        <v>12578</v>
      </c>
    </row>
    <row r="207" spans="2:65" s="1" customFormat="1" ht="10.199999999999999" x14ac:dyDescent="0.2">
      <c r="B207" s="34"/>
      <c r="D207" s="164" t="s">
        <v>653</v>
      </c>
      <c r="F207" s="165" t="s">
        <v>5080</v>
      </c>
      <c r="I207" s="166"/>
      <c r="L207" s="34"/>
      <c r="M207" s="167"/>
      <c r="T207" s="55"/>
      <c r="AT207" s="18" t="s">
        <v>653</v>
      </c>
      <c r="AU207" s="18" t="s">
        <v>93</v>
      </c>
    </row>
    <row r="208" spans="2:65" s="11" customFormat="1" ht="22.8" customHeight="1" x14ac:dyDescent="0.25">
      <c r="B208" s="121"/>
      <c r="D208" s="122" t="s">
        <v>83</v>
      </c>
      <c r="E208" s="131" t="s">
        <v>3238</v>
      </c>
      <c r="F208" s="131" t="s">
        <v>3239</v>
      </c>
      <c r="I208" s="124"/>
      <c r="J208" s="132">
        <f>BK208</f>
        <v>0</v>
      </c>
      <c r="L208" s="121"/>
      <c r="M208" s="126"/>
      <c r="P208" s="127">
        <f>SUM(P209:P213)</f>
        <v>0</v>
      </c>
      <c r="R208" s="127">
        <f>SUM(R209:R213)</f>
        <v>1.7164800000000001E-2</v>
      </c>
      <c r="T208" s="128">
        <f>SUM(T209:T213)</f>
        <v>0</v>
      </c>
      <c r="AR208" s="122" t="s">
        <v>93</v>
      </c>
      <c r="AT208" s="129" t="s">
        <v>83</v>
      </c>
      <c r="AU208" s="129" t="s">
        <v>91</v>
      </c>
      <c r="AY208" s="122" t="s">
        <v>594</v>
      </c>
      <c r="BK208" s="130">
        <f>SUM(BK209:BK213)</f>
        <v>0</v>
      </c>
    </row>
    <row r="209" spans="2:65" s="1" customFormat="1" ht="24.15" customHeight="1" x14ac:dyDescent="0.2">
      <c r="B209" s="34"/>
      <c r="C209" s="133" t="s">
        <v>978</v>
      </c>
      <c r="D209" s="133" t="s">
        <v>597</v>
      </c>
      <c r="E209" s="134" t="s">
        <v>12579</v>
      </c>
      <c r="F209" s="135" t="s">
        <v>12580</v>
      </c>
      <c r="G209" s="136" t="s">
        <v>618</v>
      </c>
      <c r="H209" s="137">
        <v>0.72</v>
      </c>
      <c r="I209" s="138"/>
      <c r="J209" s="139">
        <f>ROUND(I209*H209,2)</f>
        <v>0</v>
      </c>
      <c r="K209" s="135" t="s">
        <v>651</v>
      </c>
      <c r="L209" s="34"/>
      <c r="M209" s="140" t="s">
        <v>82</v>
      </c>
      <c r="N209" s="141" t="s">
        <v>54</v>
      </c>
      <c r="P209" s="142">
        <f>O209*H209</f>
        <v>0</v>
      </c>
      <c r="Q209" s="142">
        <v>2.384E-2</v>
      </c>
      <c r="R209" s="142">
        <f>Q209*H209</f>
        <v>1.7164800000000001E-2</v>
      </c>
      <c r="S209" s="142">
        <v>0</v>
      </c>
      <c r="T209" s="143">
        <f>S209*H209</f>
        <v>0</v>
      </c>
      <c r="AR209" s="144" t="s">
        <v>601</v>
      </c>
      <c r="AT209" s="144" t="s">
        <v>597</v>
      </c>
      <c r="AU209" s="144" t="s">
        <v>93</v>
      </c>
      <c r="AY209" s="18" t="s">
        <v>594</v>
      </c>
      <c r="BE209" s="145">
        <f>IF(N209="základní",J209,0)</f>
        <v>0</v>
      </c>
      <c r="BF209" s="145">
        <f>IF(N209="snížená",J209,0)</f>
        <v>0</v>
      </c>
      <c r="BG209" s="145">
        <f>IF(N209="zákl. přenesená",J209,0)</f>
        <v>0</v>
      </c>
      <c r="BH209" s="145">
        <f>IF(N209="sníž. přenesená",J209,0)</f>
        <v>0</v>
      </c>
      <c r="BI209" s="145">
        <f>IF(N209="nulová",J209,0)</f>
        <v>0</v>
      </c>
      <c r="BJ209" s="18" t="s">
        <v>91</v>
      </c>
      <c r="BK209" s="145">
        <f>ROUND(I209*H209,2)</f>
        <v>0</v>
      </c>
      <c r="BL209" s="18" t="s">
        <v>601</v>
      </c>
      <c r="BM209" s="144" t="s">
        <v>12581</v>
      </c>
    </row>
    <row r="210" spans="2:65" s="1" customFormat="1" ht="10.199999999999999" x14ac:dyDescent="0.2">
      <c r="B210" s="34"/>
      <c r="D210" s="164" t="s">
        <v>653</v>
      </c>
      <c r="F210" s="165" t="s">
        <v>12582</v>
      </c>
      <c r="I210" s="166"/>
      <c r="L210" s="34"/>
      <c r="M210" s="167"/>
      <c r="T210" s="55"/>
      <c r="AT210" s="18" t="s">
        <v>653</v>
      </c>
      <c r="AU210" s="18" t="s">
        <v>93</v>
      </c>
    </row>
    <row r="211" spans="2:65" s="13" customFormat="1" ht="10.199999999999999" x14ac:dyDescent="0.2">
      <c r="B211" s="153"/>
      <c r="D211" s="147" t="s">
        <v>603</v>
      </c>
      <c r="E211" s="154" t="s">
        <v>82</v>
      </c>
      <c r="F211" s="155" t="s">
        <v>12583</v>
      </c>
      <c r="H211" s="156">
        <v>0.72</v>
      </c>
      <c r="I211" s="157"/>
      <c r="L211" s="153"/>
      <c r="M211" s="158"/>
      <c r="T211" s="159"/>
      <c r="AT211" s="154" t="s">
        <v>603</v>
      </c>
      <c r="AU211" s="154" t="s">
        <v>93</v>
      </c>
      <c r="AV211" s="13" t="s">
        <v>93</v>
      </c>
      <c r="AW211" s="13" t="s">
        <v>42</v>
      </c>
      <c r="AX211" s="13" t="s">
        <v>91</v>
      </c>
      <c r="AY211" s="154" t="s">
        <v>594</v>
      </c>
    </row>
    <row r="212" spans="2:65" s="1" customFormat="1" ht="24.15" customHeight="1" x14ac:dyDescent="0.2">
      <c r="B212" s="34"/>
      <c r="C212" s="133" t="s">
        <v>991</v>
      </c>
      <c r="D212" s="133" t="s">
        <v>597</v>
      </c>
      <c r="E212" s="134" t="s">
        <v>12584</v>
      </c>
      <c r="F212" s="135" t="s">
        <v>12585</v>
      </c>
      <c r="G212" s="136" t="s">
        <v>738</v>
      </c>
      <c r="H212" s="137">
        <v>1.7000000000000001E-2</v>
      </c>
      <c r="I212" s="138"/>
      <c r="J212" s="139">
        <f>ROUND(I212*H212,2)</f>
        <v>0</v>
      </c>
      <c r="K212" s="135" t="s">
        <v>651</v>
      </c>
      <c r="L212" s="34"/>
      <c r="M212" s="140" t="s">
        <v>82</v>
      </c>
      <c r="N212" s="141" t="s">
        <v>54</v>
      </c>
      <c r="P212" s="142">
        <f>O212*H212</f>
        <v>0</v>
      </c>
      <c r="Q212" s="142">
        <v>0</v>
      </c>
      <c r="R212" s="142">
        <f>Q212*H212</f>
        <v>0</v>
      </c>
      <c r="S212" s="142">
        <v>0</v>
      </c>
      <c r="T212" s="143">
        <f>S212*H212</f>
        <v>0</v>
      </c>
      <c r="AR212" s="144" t="s">
        <v>601</v>
      </c>
      <c r="AT212" s="144" t="s">
        <v>597</v>
      </c>
      <c r="AU212" s="144" t="s">
        <v>93</v>
      </c>
      <c r="AY212" s="18" t="s">
        <v>594</v>
      </c>
      <c r="BE212" s="145">
        <f>IF(N212="základní",J212,0)</f>
        <v>0</v>
      </c>
      <c r="BF212" s="145">
        <f>IF(N212="snížená",J212,0)</f>
        <v>0</v>
      </c>
      <c r="BG212" s="145">
        <f>IF(N212="zákl. přenesená",J212,0)</f>
        <v>0</v>
      </c>
      <c r="BH212" s="145">
        <f>IF(N212="sníž. přenesená",J212,0)</f>
        <v>0</v>
      </c>
      <c r="BI212" s="145">
        <f>IF(N212="nulová",J212,0)</f>
        <v>0</v>
      </c>
      <c r="BJ212" s="18" t="s">
        <v>91</v>
      </c>
      <c r="BK212" s="145">
        <f>ROUND(I212*H212,2)</f>
        <v>0</v>
      </c>
      <c r="BL212" s="18" t="s">
        <v>601</v>
      </c>
      <c r="BM212" s="144" t="s">
        <v>12586</v>
      </c>
    </row>
    <row r="213" spans="2:65" s="1" customFormat="1" ht="10.199999999999999" x14ac:dyDescent="0.2">
      <c r="B213" s="34"/>
      <c r="D213" s="164" t="s">
        <v>653</v>
      </c>
      <c r="F213" s="165" t="s">
        <v>12587</v>
      </c>
      <c r="I213" s="166"/>
      <c r="L213" s="34"/>
      <c r="M213" s="201"/>
      <c r="N213" s="198"/>
      <c r="O213" s="198"/>
      <c r="P213" s="198"/>
      <c r="Q213" s="198"/>
      <c r="R213" s="198"/>
      <c r="S213" s="198"/>
      <c r="T213" s="202"/>
      <c r="AT213" s="18" t="s">
        <v>653</v>
      </c>
      <c r="AU213" s="18" t="s">
        <v>93</v>
      </c>
    </row>
    <row r="214" spans="2:65" s="1" customFormat="1" ht="6.9" customHeight="1" x14ac:dyDescent="0.2">
      <c r="B214" s="43"/>
      <c r="C214" s="44"/>
      <c r="D214" s="44"/>
      <c r="E214" s="44"/>
      <c r="F214" s="44"/>
      <c r="G214" s="44"/>
      <c r="H214" s="44"/>
      <c r="I214" s="44"/>
      <c r="J214" s="44"/>
      <c r="K214" s="44"/>
      <c r="L214" s="34"/>
    </row>
  </sheetData>
  <sheetProtection algorithmName="SHA-512" hashValue="yI9yCbp4fMYnl7beaBJsHbFA+7JZUC1R/T3yLFN7rbdE3JgR3mmj6iuV+fZ1VAWyOuK1pwXFtA0O4Hf/IiTAxQ==" saltValue="30ZtdJK67yhbovYZ37gcSbGWyTvqVXlQ6wq3fr4QLot3fBYpJQsW9UdwTPFJs/zZfDiHuFZeTjlZm1mUiRNhOg==" spinCount="100000" sheet="1" objects="1" scenarios="1" formatColumns="0" formatRows="0" autoFilter="0"/>
  <autoFilter ref="C100:K213" xr:uid="{00000000-0009-0000-0000-00004A000000}"/>
  <mergeCells count="15">
    <mergeCell ref="E87:H87"/>
    <mergeCell ref="E91:H91"/>
    <mergeCell ref="E89:H89"/>
    <mergeCell ref="E93:H93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5" r:id="rId1" xr:uid="{00000000-0004-0000-4A00-000000000000}"/>
    <hyperlink ref="F111" r:id="rId2" xr:uid="{00000000-0004-0000-4A00-000001000000}"/>
    <hyperlink ref="F115" r:id="rId3" xr:uid="{00000000-0004-0000-4A00-000002000000}"/>
    <hyperlink ref="F119" r:id="rId4" xr:uid="{00000000-0004-0000-4A00-000003000000}"/>
    <hyperlink ref="F123" r:id="rId5" xr:uid="{00000000-0004-0000-4A00-000004000000}"/>
    <hyperlink ref="F126" r:id="rId6" xr:uid="{00000000-0004-0000-4A00-000005000000}"/>
    <hyperlink ref="F129" r:id="rId7" xr:uid="{00000000-0004-0000-4A00-000006000000}"/>
    <hyperlink ref="F132" r:id="rId8" xr:uid="{00000000-0004-0000-4A00-000007000000}"/>
    <hyperlink ref="F135" r:id="rId9" xr:uid="{00000000-0004-0000-4A00-000008000000}"/>
    <hyperlink ref="F138" r:id="rId10" xr:uid="{00000000-0004-0000-4A00-000009000000}"/>
    <hyperlink ref="F141" r:id="rId11" xr:uid="{00000000-0004-0000-4A00-00000A000000}"/>
    <hyperlink ref="F144" r:id="rId12" xr:uid="{00000000-0004-0000-4A00-00000B000000}"/>
    <hyperlink ref="F147" r:id="rId13" xr:uid="{00000000-0004-0000-4A00-00000C000000}"/>
    <hyperlink ref="F152" r:id="rId14" xr:uid="{00000000-0004-0000-4A00-00000D000000}"/>
    <hyperlink ref="F155" r:id="rId15" xr:uid="{00000000-0004-0000-4A00-00000E000000}"/>
    <hyperlink ref="F158" r:id="rId16" xr:uid="{00000000-0004-0000-4A00-00000F000000}"/>
    <hyperlink ref="F162" r:id="rId17" xr:uid="{00000000-0004-0000-4A00-000010000000}"/>
    <hyperlink ref="F165" r:id="rId18" xr:uid="{00000000-0004-0000-4A00-000011000000}"/>
    <hyperlink ref="F171" r:id="rId19" xr:uid="{00000000-0004-0000-4A00-000012000000}"/>
    <hyperlink ref="F175" r:id="rId20" xr:uid="{00000000-0004-0000-4A00-000013000000}"/>
    <hyperlink ref="F179" r:id="rId21" xr:uid="{00000000-0004-0000-4A00-000014000000}"/>
    <hyperlink ref="F184" r:id="rId22" xr:uid="{00000000-0004-0000-4A00-000015000000}"/>
    <hyperlink ref="F187" r:id="rId23" xr:uid="{00000000-0004-0000-4A00-000016000000}"/>
    <hyperlink ref="F190" r:id="rId24" xr:uid="{00000000-0004-0000-4A00-000017000000}"/>
    <hyperlink ref="F198" r:id="rId25" xr:uid="{00000000-0004-0000-4A00-000018000000}"/>
    <hyperlink ref="F201" r:id="rId26" xr:uid="{00000000-0004-0000-4A00-000019000000}"/>
    <hyperlink ref="F204" r:id="rId27" xr:uid="{00000000-0004-0000-4A00-00001A000000}"/>
    <hyperlink ref="F207" r:id="rId28" xr:uid="{00000000-0004-0000-4A00-00001B000000}"/>
    <hyperlink ref="F210" r:id="rId29" xr:uid="{00000000-0004-0000-4A00-00001C000000}"/>
    <hyperlink ref="F213" r:id="rId30" xr:uid="{00000000-0004-0000-4A00-00001D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3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sheetPr>
    <pageSetUpPr fitToPage="1"/>
  </sheetPr>
  <dimension ref="B2:BM189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368</v>
      </c>
      <c r="AZ2" s="163" t="s">
        <v>11827</v>
      </c>
      <c r="BA2" s="163" t="s">
        <v>82</v>
      </c>
      <c r="BB2" s="163" t="s">
        <v>82</v>
      </c>
      <c r="BC2" s="163" t="s">
        <v>12588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11831</v>
      </c>
      <c r="BA3" s="163" t="s">
        <v>82</v>
      </c>
      <c r="BB3" s="163" t="s">
        <v>82</v>
      </c>
      <c r="BC3" s="163" t="s">
        <v>12589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  <c r="AZ4" s="163" t="s">
        <v>12486</v>
      </c>
      <c r="BA4" s="163" t="s">
        <v>82</v>
      </c>
      <c r="BB4" s="163" t="s">
        <v>82</v>
      </c>
      <c r="BC4" s="163" t="s">
        <v>12590</v>
      </c>
      <c r="BD4" s="163" t="s">
        <v>93</v>
      </c>
    </row>
    <row r="5" spans="2:56" ht="6.9" customHeight="1" x14ac:dyDescent="0.2">
      <c r="B5" s="21"/>
      <c r="L5" s="21"/>
      <c r="AZ5" s="163" t="s">
        <v>12488</v>
      </c>
      <c r="BA5" s="163" t="s">
        <v>82</v>
      </c>
      <c r="BB5" s="163" t="s">
        <v>82</v>
      </c>
      <c r="BC5" s="163" t="s">
        <v>12591</v>
      </c>
      <c r="BD5" s="163" t="s">
        <v>93</v>
      </c>
    </row>
    <row r="6" spans="2:56" ht="12" customHeight="1" x14ac:dyDescent="0.2">
      <c r="B6" s="21"/>
      <c r="D6" s="28" t="s">
        <v>16</v>
      </c>
      <c r="L6" s="21"/>
      <c r="AZ6" s="163" t="s">
        <v>12490</v>
      </c>
      <c r="BA6" s="163" t="s">
        <v>82</v>
      </c>
      <c r="BB6" s="163" t="s">
        <v>82</v>
      </c>
      <c r="BC6" s="163" t="s">
        <v>12592</v>
      </c>
      <c r="BD6" s="163" t="s">
        <v>93</v>
      </c>
    </row>
    <row r="7" spans="2:5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11833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4087</v>
      </c>
      <c r="L12" s="34"/>
    </row>
    <row r="13" spans="2:56" s="1" customFormat="1" ht="16.5" customHeight="1" x14ac:dyDescent="0.2">
      <c r="B13" s="34"/>
      <c r="E13" s="314" t="s">
        <v>12593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569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ROUND(J100,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ROUND((SUM(BE100:BE188)),  2)</f>
        <v>0</v>
      </c>
      <c r="I37" s="95">
        <v>0.21</v>
      </c>
      <c r="J37" s="84">
        <f>ROUND(((SUM(BE100:BE188))*I37),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ROUND((SUM(BF100:BF188)),  2)</f>
        <v>0</v>
      </c>
      <c r="I38" s="95">
        <v>0.15</v>
      </c>
      <c r="J38" s="84">
        <f>ROUND(((SUM(BF100:BF188))*I38),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ROUND((SUM(BG100:BG188)),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ROUND((SUM(BH100:BH188)),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ROUND((SUM(BI100:BI188)),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11833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4087</v>
      </c>
      <c r="L57" s="34"/>
    </row>
    <row r="58" spans="2:12" s="1" customFormat="1" ht="16.5" customHeight="1" x14ac:dyDescent="0.2">
      <c r="B58" s="34"/>
      <c r="E58" s="314" t="str">
        <f>E13</f>
        <v>D 1.1.8.10_2 - Vířivka akrylátová malá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J100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J101</f>
        <v>0</v>
      </c>
      <c r="L68" s="105"/>
    </row>
    <row r="69" spans="2:47" s="9" customFormat="1" ht="19.95" customHeight="1" x14ac:dyDescent="0.2">
      <c r="B69" s="109"/>
      <c r="D69" s="110" t="s">
        <v>4111</v>
      </c>
      <c r="E69" s="111"/>
      <c r="F69" s="111"/>
      <c r="G69" s="111"/>
      <c r="H69" s="111"/>
      <c r="I69" s="111"/>
      <c r="J69" s="112">
        <f>J102</f>
        <v>0</v>
      </c>
      <c r="L69" s="109"/>
    </row>
    <row r="70" spans="2:47" s="9" customFormat="1" ht="19.95" customHeight="1" x14ac:dyDescent="0.2">
      <c r="B70" s="109"/>
      <c r="D70" s="110" t="s">
        <v>4112</v>
      </c>
      <c r="E70" s="111"/>
      <c r="F70" s="111"/>
      <c r="G70" s="111"/>
      <c r="H70" s="111"/>
      <c r="I70" s="111"/>
      <c r="J70" s="112">
        <f>J109</f>
        <v>0</v>
      </c>
      <c r="L70" s="109"/>
    </row>
    <row r="71" spans="2:47" s="9" customFormat="1" ht="19.95" customHeight="1" x14ac:dyDescent="0.2">
      <c r="B71" s="109"/>
      <c r="D71" s="110" t="s">
        <v>4113</v>
      </c>
      <c r="E71" s="111"/>
      <c r="F71" s="111"/>
      <c r="G71" s="111"/>
      <c r="H71" s="111"/>
      <c r="I71" s="111"/>
      <c r="J71" s="112">
        <f>J145</f>
        <v>0</v>
      </c>
      <c r="L71" s="109"/>
    </row>
    <row r="72" spans="2:47" s="9" customFormat="1" ht="19.95" customHeight="1" x14ac:dyDescent="0.2">
      <c r="B72" s="109"/>
      <c r="D72" s="110" t="s">
        <v>637</v>
      </c>
      <c r="E72" s="111"/>
      <c r="F72" s="111"/>
      <c r="G72" s="111"/>
      <c r="H72" s="111"/>
      <c r="I72" s="111"/>
      <c r="J72" s="112">
        <f>J152</f>
        <v>0</v>
      </c>
      <c r="L72" s="109"/>
    </row>
    <row r="73" spans="2:47" s="9" customFormat="1" ht="19.95" customHeight="1" x14ac:dyDescent="0.2">
      <c r="B73" s="109"/>
      <c r="D73" s="110" t="s">
        <v>639</v>
      </c>
      <c r="E73" s="111"/>
      <c r="F73" s="111"/>
      <c r="G73" s="111"/>
      <c r="H73" s="111"/>
      <c r="I73" s="111"/>
      <c r="J73" s="112">
        <f>J156</f>
        <v>0</v>
      </c>
      <c r="L73" s="109"/>
    </row>
    <row r="74" spans="2:47" s="8" customFormat="1" ht="24.9" customHeight="1" x14ac:dyDescent="0.2">
      <c r="B74" s="105"/>
      <c r="D74" s="106" t="s">
        <v>577</v>
      </c>
      <c r="E74" s="107"/>
      <c r="F74" s="107"/>
      <c r="G74" s="107"/>
      <c r="H74" s="107"/>
      <c r="I74" s="107"/>
      <c r="J74" s="108">
        <f>J159</f>
        <v>0</v>
      </c>
      <c r="L74" s="105"/>
    </row>
    <row r="75" spans="2:47" s="9" customFormat="1" ht="19.95" customHeight="1" x14ac:dyDescent="0.2">
      <c r="B75" s="109"/>
      <c r="D75" s="110" t="s">
        <v>644</v>
      </c>
      <c r="E75" s="111"/>
      <c r="F75" s="111"/>
      <c r="G75" s="111"/>
      <c r="H75" s="111"/>
      <c r="I75" s="111"/>
      <c r="J75" s="112">
        <f>J160</f>
        <v>0</v>
      </c>
      <c r="L75" s="109"/>
    </row>
    <row r="76" spans="2:47" s="9" customFormat="1" ht="19.95" customHeight="1" x14ac:dyDescent="0.2">
      <c r="B76" s="109"/>
      <c r="D76" s="110" t="s">
        <v>4118</v>
      </c>
      <c r="E76" s="111"/>
      <c r="F76" s="111"/>
      <c r="G76" s="111"/>
      <c r="H76" s="111"/>
      <c r="I76" s="111"/>
      <c r="J76" s="112">
        <f>J169</f>
        <v>0</v>
      </c>
      <c r="L76" s="109"/>
    </row>
    <row r="77" spans="2:47" s="1" customFormat="1" ht="21.75" customHeight="1" x14ac:dyDescent="0.2">
      <c r="B77" s="34"/>
      <c r="L77" s="34"/>
    </row>
    <row r="78" spans="2:47" s="1" customFormat="1" ht="6.9" customHeight="1" x14ac:dyDescent="0.2"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34"/>
    </row>
    <row r="82" spans="2:12" s="1" customFormat="1" ht="6.9" customHeight="1" x14ac:dyDescent="0.2">
      <c r="B82" s="45"/>
      <c r="C82" s="46"/>
      <c r="D82" s="46"/>
      <c r="E82" s="46"/>
      <c r="F82" s="46"/>
      <c r="G82" s="46"/>
      <c r="H82" s="46"/>
      <c r="I82" s="46"/>
      <c r="J82" s="46"/>
      <c r="K82" s="46"/>
      <c r="L82" s="34"/>
    </row>
    <row r="83" spans="2:12" s="1" customFormat="1" ht="24.9" customHeight="1" x14ac:dyDescent="0.2">
      <c r="B83" s="34"/>
      <c r="C83" s="22" t="s">
        <v>579</v>
      </c>
      <c r="L83" s="34"/>
    </row>
    <row r="84" spans="2:12" s="1" customFormat="1" ht="6.9" customHeight="1" x14ac:dyDescent="0.2">
      <c r="B84" s="34"/>
      <c r="L84" s="34"/>
    </row>
    <row r="85" spans="2:12" s="1" customFormat="1" ht="12" customHeight="1" x14ac:dyDescent="0.2">
      <c r="B85" s="34"/>
      <c r="C85" s="28" t="s">
        <v>16</v>
      </c>
      <c r="L85" s="34"/>
    </row>
    <row r="86" spans="2:12" s="1" customFormat="1" ht="26.25" customHeight="1" x14ac:dyDescent="0.2">
      <c r="B86" s="34"/>
      <c r="E86" s="334" t="str">
        <f>E7</f>
        <v>REVIZE 03 - REKONSTRUKCE A STAVEBNÍ ÚPRAVY MĚSTSKÉHO PLAVECKÉHO BAZÉNU V LIBERCI</v>
      </c>
      <c r="F86" s="335"/>
      <c r="G86" s="335"/>
      <c r="H86" s="335"/>
      <c r="L86" s="34"/>
    </row>
    <row r="87" spans="2:12" ht="12" customHeight="1" x14ac:dyDescent="0.2">
      <c r="B87" s="21"/>
      <c r="C87" s="28" t="s">
        <v>563</v>
      </c>
      <c r="L87" s="21"/>
    </row>
    <row r="88" spans="2:12" ht="16.5" customHeight="1" x14ac:dyDescent="0.2">
      <c r="B88" s="21"/>
      <c r="E88" s="334" t="s">
        <v>564</v>
      </c>
      <c r="F88" s="296"/>
      <c r="G88" s="296"/>
      <c r="H88" s="296"/>
      <c r="L88" s="21"/>
    </row>
    <row r="89" spans="2:12" ht="12" customHeight="1" x14ac:dyDescent="0.2">
      <c r="B89" s="21"/>
      <c r="C89" s="28" t="s">
        <v>565</v>
      </c>
      <c r="L89" s="21"/>
    </row>
    <row r="90" spans="2:12" s="1" customFormat="1" ht="16.5" customHeight="1" x14ac:dyDescent="0.2">
      <c r="B90" s="34"/>
      <c r="E90" s="327" t="s">
        <v>11833</v>
      </c>
      <c r="F90" s="336"/>
      <c r="G90" s="336"/>
      <c r="H90" s="336"/>
      <c r="L90" s="34"/>
    </row>
    <row r="91" spans="2:12" s="1" customFormat="1" ht="12" customHeight="1" x14ac:dyDescent="0.2">
      <c r="B91" s="34"/>
      <c r="C91" s="28" t="s">
        <v>4087</v>
      </c>
      <c r="L91" s="34"/>
    </row>
    <row r="92" spans="2:12" s="1" customFormat="1" ht="16.5" customHeight="1" x14ac:dyDescent="0.2">
      <c r="B92" s="34"/>
      <c r="E92" s="314" t="str">
        <f>E13</f>
        <v>D 1.1.8.10_2 - Vířivka akrylátová malá</v>
      </c>
      <c r="F92" s="336"/>
      <c r="G92" s="336"/>
      <c r="H92" s="336"/>
      <c r="L92" s="34"/>
    </row>
    <row r="93" spans="2:12" s="1" customFormat="1" ht="6.9" customHeight="1" x14ac:dyDescent="0.2">
      <c r="B93" s="34"/>
      <c r="L93" s="34"/>
    </row>
    <row r="94" spans="2:12" s="1" customFormat="1" ht="12" customHeight="1" x14ac:dyDescent="0.2">
      <c r="B94" s="34"/>
      <c r="C94" s="28" t="s">
        <v>22</v>
      </c>
      <c r="F94" s="26" t="str">
        <f>F16</f>
        <v>Liberec</v>
      </c>
      <c r="I94" s="28" t="s">
        <v>24</v>
      </c>
      <c r="J94" s="51" t="str">
        <f>IF(J16="","",J16)</f>
        <v>8. 9. 2023</v>
      </c>
      <c r="L94" s="34"/>
    </row>
    <row r="95" spans="2:12" s="1" customFormat="1" ht="6.9" customHeight="1" x14ac:dyDescent="0.2">
      <c r="B95" s="34"/>
      <c r="L95" s="34"/>
    </row>
    <row r="96" spans="2:12" s="1" customFormat="1" ht="15.15" customHeight="1" x14ac:dyDescent="0.2">
      <c r="B96" s="34"/>
      <c r="C96" s="28" t="s">
        <v>30</v>
      </c>
      <c r="F96" s="26" t="str">
        <f>E19</f>
        <v>SM Liberec</v>
      </c>
      <c r="I96" s="28" t="s">
        <v>38</v>
      </c>
      <c r="J96" s="32" t="str">
        <f>E25</f>
        <v>A11HK</v>
      </c>
      <c r="L96" s="34"/>
    </row>
    <row r="97" spans="2:65" s="1" customFormat="1" ht="25.65" customHeight="1" x14ac:dyDescent="0.2">
      <c r="B97" s="34"/>
      <c r="C97" s="28" t="s">
        <v>36</v>
      </c>
      <c r="F97" s="26" t="str">
        <f>IF(E22="","",E22)</f>
        <v>Vyplň údaj</v>
      </c>
      <c r="I97" s="28" t="s">
        <v>43</v>
      </c>
      <c r="J97" s="32" t="str">
        <f>E28</f>
        <v>PROPOS Liberec s.r.o.</v>
      </c>
      <c r="L97" s="34"/>
    </row>
    <row r="98" spans="2:65" s="1" customFormat="1" ht="10.35" customHeight="1" x14ac:dyDescent="0.2">
      <c r="B98" s="34"/>
      <c r="L98" s="34"/>
    </row>
    <row r="99" spans="2:65" s="10" customFormat="1" ht="29.25" customHeight="1" x14ac:dyDescent="0.2">
      <c r="B99" s="113"/>
      <c r="C99" s="114" t="s">
        <v>580</v>
      </c>
      <c r="D99" s="115" t="s">
        <v>68</v>
      </c>
      <c r="E99" s="115" t="s">
        <v>64</v>
      </c>
      <c r="F99" s="115" t="s">
        <v>65</v>
      </c>
      <c r="G99" s="115" t="s">
        <v>581</v>
      </c>
      <c r="H99" s="115" t="s">
        <v>582</v>
      </c>
      <c r="I99" s="115" t="s">
        <v>583</v>
      </c>
      <c r="J99" s="115" t="s">
        <v>575</v>
      </c>
      <c r="K99" s="116" t="s">
        <v>584</v>
      </c>
      <c r="L99" s="113"/>
      <c r="M99" s="58" t="s">
        <v>82</v>
      </c>
      <c r="N99" s="59" t="s">
        <v>53</v>
      </c>
      <c r="O99" s="59" t="s">
        <v>585</v>
      </c>
      <c r="P99" s="59" t="s">
        <v>586</v>
      </c>
      <c r="Q99" s="59" t="s">
        <v>587</v>
      </c>
      <c r="R99" s="59" t="s">
        <v>588</v>
      </c>
      <c r="S99" s="59" t="s">
        <v>589</v>
      </c>
      <c r="T99" s="60" t="s">
        <v>590</v>
      </c>
    </row>
    <row r="100" spans="2:65" s="1" customFormat="1" ht="22.8" customHeight="1" x14ac:dyDescent="0.3">
      <c r="B100" s="34"/>
      <c r="C100" s="63" t="s">
        <v>591</v>
      </c>
      <c r="J100" s="117">
        <f>BK100</f>
        <v>0</v>
      </c>
      <c r="L100" s="34"/>
      <c r="M100" s="61"/>
      <c r="N100" s="52"/>
      <c r="O100" s="52"/>
      <c r="P100" s="118">
        <f>P101+P159</f>
        <v>0</v>
      </c>
      <c r="Q100" s="52"/>
      <c r="R100" s="118">
        <f>R101+R159</f>
        <v>4.1316725500000002</v>
      </c>
      <c r="S100" s="52"/>
      <c r="T100" s="119">
        <f>T101+T159</f>
        <v>0</v>
      </c>
      <c r="AT100" s="18" t="s">
        <v>83</v>
      </c>
      <c r="AU100" s="18" t="s">
        <v>576</v>
      </c>
      <c r="BK100" s="120">
        <f>BK101+BK159</f>
        <v>0</v>
      </c>
    </row>
    <row r="101" spans="2:65" s="11" customFormat="1" ht="25.95" customHeight="1" x14ac:dyDescent="0.25">
      <c r="B101" s="121"/>
      <c r="D101" s="122" t="s">
        <v>83</v>
      </c>
      <c r="E101" s="123" t="s">
        <v>645</v>
      </c>
      <c r="F101" s="123" t="s">
        <v>646</v>
      </c>
      <c r="I101" s="124"/>
      <c r="J101" s="125">
        <f>BK101</f>
        <v>0</v>
      </c>
      <c r="L101" s="121"/>
      <c r="M101" s="126"/>
      <c r="P101" s="127">
        <f>P102+P109+P145+P152+P156</f>
        <v>0</v>
      </c>
      <c r="R101" s="127">
        <f>R102+R109+R145+R152+R156</f>
        <v>3.5939575500000003</v>
      </c>
      <c r="T101" s="128">
        <f>T102+T109+T145+T152+T156</f>
        <v>0</v>
      </c>
      <c r="AR101" s="122" t="s">
        <v>91</v>
      </c>
      <c r="AT101" s="129" t="s">
        <v>83</v>
      </c>
      <c r="AU101" s="129" t="s">
        <v>84</v>
      </c>
      <c r="AY101" s="122" t="s">
        <v>594</v>
      </c>
      <c r="BK101" s="130">
        <f>BK102+BK109+BK145+BK152+BK156</f>
        <v>0</v>
      </c>
    </row>
    <row r="102" spans="2:65" s="11" customFormat="1" ht="22.8" customHeight="1" x14ac:dyDescent="0.25">
      <c r="B102" s="121"/>
      <c r="D102" s="122" t="s">
        <v>83</v>
      </c>
      <c r="E102" s="131" t="s">
        <v>101</v>
      </c>
      <c r="F102" s="131" t="s">
        <v>4173</v>
      </c>
      <c r="I102" s="124"/>
      <c r="J102" s="132">
        <f>BK102</f>
        <v>0</v>
      </c>
      <c r="L102" s="121"/>
      <c r="M102" s="126"/>
      <c r="P102" s="127">
        <f>SUM(P103:P108)</f>
        <v>0</v>
      </c>
      <c r="R102" s="127">
        <f>SUM(R103:R108)</f>
        <v>1.0331735399999999</v>
      </c>
      <c r="T102" s="128">
        <f>SUM(T103:T108)</f>
        <v>0</v>
      </c>
      <c r="AR102" s="122" t="s">
        <v>91</v>
      </c>
      <c r="AT102" s="129" t="s">
        <v>83</v>
      </c>
      <c r="AU102" s="129" t="s">
        <v>91</v>
      </c>
      <c r="AY102" s="122" t="s">
        <v>594</v>
      </c>
      <c r="BK102" s="130">
        <f>SUM(BK103:BK108)</f>
        <v>0</v>
      </c>
    </row>
    <row r="103" spans="2:65" s="1" customFormat="1" ht="24.15" customHeight="1" x14ac:dyDescent="0.2">
      <c r="B103" s="34"/>
      <c r="C103" s="133" t="s">
        <v>91</v>
      </c>
      <c r="D103" s="133" t="s">
        <v>597</v>
      </c>
      <c r="E103" s="134" t="s">
        <v>6099</v>
      </c>
      <c r="F103" s="135" t="s">
        <v>6100</v>
      </c>
      <c r="G103" s="136" t="s">
        <v>618</v>
      </c>
      <c r="H103" s="137">
        <v>8.9459999999999997</v>
      </c>
      <c r="I103" s="138"/>
      <c r="J103" s="139">
        <f>ROUND(I103*H103,2)</f>
        <v>0</v>
      </c>
      <c r="K103" s="135" t="s">
        <v>651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0.11549</v>
      </c>
      <c r="R103" s="142">
        <f>Q103*H103</f>
        <v>1.0331735399999999</v>
      </c>
      <c r="S103" s="142">
        <v>0</v>
      </c>
      <c r="T103" s="143">
        <f>S103*H103</f>
        <v>0</v>
      </c>
      <c r="AR103" s="144" t="s">
        <v>147</v>
      </c>
      <c r="AT103" s="144" t="s">
        <v>597</v>
      </c>
      <c r="AU103" s="144" t="s">
        <v>93</v>
      </c>
      <c r="AY103" s="18" t="s">
        <v>594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147</v>
      </c>
      <c r="BM103" s="144" t="s">
        <v>12594</v>
      </c>
    </row>
    <row r="104" spans="2:65" s="1" customFormat="1" ht="10.199999999999999" x14ac:dyDescent="0.2">
      <c r="B104" s="34"/>
      <c r="D104" s="164" t="s">
        <v>653</v>
      </c>
      <c r="F104" s="165" t="s">
        <v>6102</v>
      </c>
      <c r="I104" s="166"/>
      <c r="L104" s="34"/>
      <c r="M104" s="167"/>
      <c r="T104" s="55"/>
      <c r="AT104" s="18" t="s">
        <v>653</v>
      </c>
      <c r="AU104" s="18" t="s">
        <v>93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12595</v>
      </c>
      <c r="H105" s="156">
        <v>2.2679999999999998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12596</v>
      </c>
      <c r="H106" s="156">
        <v>3.0030000000000001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12597</v>
      </c>
      <c r="H107" s="156">
        <v>3.6749999999999998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5" customFormat="1" ht="10.199999999999999" x14ac:dyDescent="0.2">
      <c r="B108" s="175"/>
      <c r="D108" s="147" t="s">
        <v>603</v>
      </c>
      <c r="E108" s="176" t="s">
        <v>82</v>
      </c>
      <c r="F108" s="177" t="s">
        <v>672</v>
      </c>
      <c r="H108" s="178">
        <v>8.9459999999999997</v>
      </c>
      <c r="I108" s="179"/>
      <c r="L108" s="175"/>
      <c r="M108" s="180"/>
      <c r="T108" s="181"/>
      <c r="AT108" s="176" t="s">
        <v>603</v>
      </c>
      <c r="AU108" s="176" t="s">
        <v>93</v>
      </c>
      <c r="AV108" s="15" t="s">
        <v>147</v>
      </c>
      <c r="AW108" s="15" t="s">
        <v>42</v>
      </c>
      <c r="AX108" s="15" t="s">
        <v>91</v>
      </c>
      <c r="AY108" s="176" t="s">
        <v>594</v>
      </c>
    </row>
    <row r="109" spans="2:65" s="11" customFormat="1" ht="22.8" customHeight="1" x14ac:dyDescent="0.25">
      <c r="B109" s="121"/>
      <c r="D109" s="122" t="s">
        <v>83</v>
      </c>
      <c r="E109" s="131" t="s">
        <v>147</v>
      </c>
      <c r="F109" s="131" t="s">
        <v>4317</v>
      </c>
      <c r="I109" s="124"/>
      <c r="J109" s="132">
        <f>BK109</f>
        <v>0</v>
      </c>
      <c r="L109" s="121"/>
      <c r="M109" s="126"/>
      <c r="P109" s="127">
        <f>SUM(P110:P144)</f>
        <v>0</v>
      </c>
      <c r="R109" s="127">
        <f>SUM(R110:R144)</f>
        <v>1.9321472099999999</v>
      </c>
      <c r="T109" s="128">
        <f>SUM(T110:T144)</f>
        <v>0</v>
      </c>
      <c r="AR109" s="122" t="s">
        <v>91</v>
      </c>
      <c r="AT109" s="129" t="s">
        <v>83</v>
      </c>
      <c r="AU109" s="129" t="s">
        <v>91</v>
      </c>
      <c r="AY109" s="122" t="s">
        <v>594</v>
      </c>
      <c r="BK109" s="130">
        <f>SUM(BK110:BK144)</f>
        <v>0</v>
      </c>
    </row>
    <row r="110" spans="2:65" s="1" customFormat="1" ht="24.15" customHeight="1" x14ac:dyDescent="0.2">
      <c r="B110" s="34"/>
      <c r="C110" s="133" t="s">
        <v>93</v>
      </c>
      <c r="D110" s="133" t="s">
        <v>597</v>
      </c>
      <c r="E110" s="134" t="s">
        <v>11907</v>
      </c>
      <c r="F110" s="135" t="s">
        <v>11908</v>
      </c>
      <c r="G110" s="136" t="s">
        <v>600</v>
      </c>
      <c r="H110" s="137">
        <v>11</v>
      </c>
      <c r="I110" s="138"/>
      <c r="J110" s="139">
        <f>ROUND(I110*H110,2)</f>
        <v>0</v>
      </c>
      <c r="K110" s="135" t="s">
        <v>651</v>
      </c>
      <c r="L110" s="34"/>
      <c r="M110" s="140" t="s">
        <v>82</v>
      </c>
      <c r="N110" s="141" t="s">
        <v>54</v>
      </c>
      <c r="P110" s="142">
        <f>O110*H110</f>
        <v>0</v>
      </c>
      <c r="Q110" s="142">
        <v>2.2899999999999999E-3</v>
      </c>
      <c r="R110" s="142">
        <f>Q110*H110</f>
        <v>2.5190000000000001E-2</v>
      </c>
      <c r="S110" s="142">
        <v>0</v>
      </c>
      <c r="T110" s="143">
        <f>S110*H110</f>
        <v>0</v>
      </c>
      <c r="AR110" s="144" t="s">
        <v>147</v>
      </c>
      <c r="AT110" s="144" t="s">
        <v>597</v>
      </c>
      <c r="AU110" s="144" t="s">
        <v>93</v>
      </c>
      <c r="AY110" s="18" t="s">
        <v>594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91</v>
      </c>
      <c r="BK110" s="145">
        <f>ROUND(I110*H110,2)</f>
        <v>0</v>
      </c>
      <c r="BL110" s="18" t="s">
        <v>147</v>
      </c>
      <c r="BM110" s="144" t="s">
        <v>12598</v>
      </c>
    </row>
    <row r="111" spans="2:65" s="1" customFormat="1" ht="10.199999999999999" x14ac:dyDescent="0.2">
      <c r="B111" s="34"/>
      <c r="D111" s="164" t="s">
        <v>653</v>
      </c>
      <c r="F111" s="165" t="s">
        <v>11910</v>
      </c>
      <c r="I111" s="166"/>
      <c r="L111" s="34"/>
      <c r="M111" s="167"/>
      <c r="T111" s="55"/>
      <c r="AT111" s="18" t="s">
        <v>653</v>
      </c>
      <c r="AU111" s="18" t="s">
        <v>93</v>
      </c>
    </row>
    <row r="112" spans="2:65" s="1" customFormat="1" ht="16.5" customHeight="1" x14ac:dyDescent="0.2">
      <c r="B112" s="34"/>
      <c r="C112" s="183" t="s">
        <v>101</v>
      </c>
      <c r="D112" s="183" t="s">
        <v>752</v>
      </c>
      <c r="E112" s="184" t="s">
        <v>12599</v>
      </c>
      <c r="F112" s="185" t="s">
        <v>12600</v>
      </c>
      <c r="G112" s="186" t="s">
        <v>600</v>
      </c>
      <c r="H112" s="187">
        <v>11</v>
      </c>
      <c r="I112" s="188"/>
      <c r="J112" s="189">
        <f>ROUND(I112*H112,2)</f>
        <v>0</v>
      </c>
      <c r="K112" s="185" t="s">
        <v>651</v>
      </c>
      <c r="L112" s="190"/>
      <c r="M112" s="191" t="s">
        <v>82</v>
      </c>
      <c r="N112" s="192" t="s">
        <v>54</v>
      </c>
      <c r="P112" s="142">
        <f>O112*H112</f>
        <v>0</v>
      </c>
      <c r="Q112" s="142">
        <v>0.04</v>
      </c>
      <c r="R112" s="142">
        <f>Q112*H112</f>
        <v>0.44</v>
      </c>
      <c r="S112" s="142">
        <v>0</v>
      </c>
      <c r="T112" s="143">
        <f>S112*H112</f>
        <v>0</v>
      </c>
      <c r="AR112" s="144" t="s">
        <v>716</v>
      </c>
      <c r="AT112" s="144" t="s">
        <v>752</v>
      </c>
      <c r="AU112" s="144" t="s">
        <v>93</v>
      </c>
      <c r="AY112" s="18" t="s">
        <v>594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147</v>
      </c>
      <c r="BM112" s="144" t="s">
        <v>12601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731</v>
      </c>
      <c r="H113" s="156">
        <v>11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91</v>
      </c>
      <c r="AY113" s="154" t="s">
        <v>594</v>
      </c>
    </row>
    <row r="114" spans="2:65" s="1" customFormat="1" ht="24.15" customHeight="1" x14ac:dyDescent="0.2">
      <c r="B114" s="34"/>
      <c r="C114" s="133" t="s">
        <v>147</v>
      </c>
      <c r="D114" s="133" t="s">
        <v>597</v>
      </c>
      <c r="E114" s="134" t="s">
        <v>12503</v>
      </c>
      <c r="F114" s="135" t="s">
        <v>12504</v>
      </c>
      <c r="G114" s="136" t="s">
        <v>650</v>
      </c>
      <c r="H114" s="137">
        <v>0.52800000000000002</v>
      </c>
      <c r="I114" s="138"/>
      <c r="J114" s="139">
        <f>ROUND(I114*H114,2)</f>
        <v>0</v>
      </c>
      <c r="K114" s="135" t="s">
        <v>651</v>
      </c>
      <c r="L114" s="34"/>
      <c r="M114" s="140" t="s">
        <v>82</v>
      </c>
      <c r="N114" s="141" t="s">
        <v>54</v>
      </c>
      <c r="P114" s="142">
        <f>O114*H114</f>
        <v>0</v>
      </c>
      <c r="Q114" s="142">
        <v>2.45343</v>
      </c>
      <c r="R114" s="142">
        <f>Q114*H114</f>
        <v>1.2954110400000001</v>
      </c>
      <c r="S114" s="142">
        <v>0</v>
      </c>
      <c r="T114" s="143">
        <f>S114*H114</f>
        <v>0</v>
      </c>
      <c r="AR114" s="144" t="s">
        <v>147</v>
      </c>
      <c r="AT114" s="144" t="s">
        <v>597</v>
      </c>
      <c r="AU114" s="144" t="s">
        <v>93</v>
      </c>
      <c r="AY114" s="18" t="s">
        <v>594</v>
      </c>
      <c r="BE114" s="145">
        <f>IF(N114="základní",J114,0)</f>
        <v>0</v>
      </c>
      <c r="BF114" s="145">
        <f>IF(N114="snížená",J114,0)</f>
        <v>0</v>
      </c>
      <c r="BG114" s="145">
        <f>IF(N114="zákl. přenesená",J114,0)</f>
        <v>0</v>
      </c>
      <c r="BH114" s="145">
        <f>IF(N114="sníž. přenesená",J114,0)</f>
        <v>0</v>
      </c>
      <c r="BI114" s="145">
        <f>IF(N114="nulová",J114,0)</f>
        <v>0</v>
      </c>
      <c r="BJ114" s="18" t="s">
        <v>91</v>
      </c>
      <c r="BK114" s="145">
        <f>ROUND(I114*H114,2)</f>
        <v>0</v>
      </c>
      <c r="BL114" s="18" t="s">
        <v>147</v>
      </c>
      <c r="BM114" s="144" t="s">
        <v>12602</v>
      </c>
    </row>
    <row r="115" spans="2:65" s="1" customFormat="1" ht="10.199999999999999" x14ac:dyDescent="0.2">
      <c r="B115" s="34"/>
      <c r="D115" s="164" t="s">
        <v>653</v>
      </c>
      <c r="F115" s="165" t="s">
        <v>12506</v>
      </c>
      <c r="I115" s="166"/>
      <c r="L115" s="34"/>
      <c r="M115" s="167"/>
      <c r="T115" s="55"/>
      <c r="AT115" s="18" t="s">
        <v>653</v>
      </c>
      <c r="AU115" s="18" t="s">
        <v>93</v>
      </c>
    </row>
    <row r="116" spans="2:65" s="13" customFormat="1" ht="10.199999999999999" x14ac:dyDescent="0.2">
      <c r="B116" s="153"/>
      <c r="D116" s="147" t="s">
        <v>603</v>
      </c>
      <c r="E116" s="154" t="s">
        <v>11831</v>
      </c>
      <c r="F116" s="155" t="s">
        <v>12603</v>
      </c>
      <c r="H116" s="156">
        <v>3.5219999999999998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12508</v>
      </c>
      <c r="H117" s="156">
        <v>0.52800000000000002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91</v>
      </c>
      <c r="AY117" s="154" t="s">
        <v>594</v>
      </c>
    </row>
    <row r="118" spans="2:65" s="1" customFormat="1" ht="21.75" customHeight="1" x14ac:dyDescent="0.2">
      <c r="B118" s="34"/>
      <c r="C118" s="133" t="s">
        <v>160</v>
      </c>
      <c r="D118" s="133" t="s">
        <v>597</v>
      </c>
      <c r="E118" s="134" t="s">
        <v>12094</v>
      </c>
      <c r="F118" s="135" t="s">
        <v>12095</v>
      </c>
      <c r="G118" s="136" t="s">
        <v>618</v>
      </c>
      <c r="H118" s="137">
        <v>4.3659999999999997</v>
      </c>
      <c r="I118" s="138"/>
      <c r="J118" s="139">
        <f>ROUND(I118*H118,2)</f>
        <v>0</v>
      </c>
      <c r="K118" s="135" t="s">
        <v>651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5.3299999999999997E-3</v>
      </c>
      <c r="R118" s="142">
        <f>Q118*H118</f>
        <v>2.3270779999999998E-2</v>
      </c>
      <c r="S118" s="142">
        <v>0</v>
      </c>
      <c r="T118" s="143">
        <f>S118*H118</f>
        <v>0</v>
      </c>
      <c r="AR118" s="144" t="s">
        <v>147</v>
      </c>
      <c r="AT118" s="144" t="s">
        <v>597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147</v>
      </c>
      <c r="BM118" s="144" t="s">
        <v>12604</v>
      </c>
    </row>
    <row r="119" spans="2:65" s="1" customFormat="1" ht="10.199999999999999" x14ac:dyDescent="0.2">
      <c r="B119" s="34"/>
      <c r="D119" s="164" t="s">
        <v>653</v>
      </c>
      <c r="F119" s="165" t="s">
        <v>12097</v>
      </c>
      <c r="I119" s="166"/>
      <c r="L119" s="34"/>
      <c r="M119" s="167"/>
      <c r="T119" s="55"/>
      <c r="AT119" s="18" t="s">
        <v>653</v>
      </c>
      <c r="AU119" s="18" t="s">
        <v>93</v>
      </c>
    </row>
    <row r="120" spans="2:65" s="13" customFormat="1" ht="10.199999999999999" x14ac:dyDescent="0.2">
      <c r="B120" s="153"/>
      <c r="D120" s="147" t="s">
        <v>603</v>
      </c>
      <c r="E120" s="154" t="s">
        <v>12486</v>
      </c>
      <c r="F120" s="155" t="s">
        <v>12605</v>
      </c>
      <c r="H120" s="156">
        <v>4.3659999999999997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91</v>
      </c>
      <c r="AY120" s="154" t="s">
        <v>594</v>
      </c>
    </row>
    <row r="121" spans="2:65" s="1" customFormat="1" ht="24.15" customHeight="1" x14ac:dyDescent="0.2">
      <c r="B121" s="34"/>
      <c r="C121" s="133" t="s">
        <v>624</v>
      </c>
      <c r="D121" s="133" t="s">
        <v>597</v>
      </c>
      <c r="E121" s="134" t="s">
        <v>12100</v>
      </c>
      <c r="F121" s="135" t="s">
        <v>12101</v>
      </c>
      <c r="G121" s="136" t="s">
        <v>618</v>
      </c>
      <c r="H121" s="137">
        <v>4.3659999999999997</v>
      </c>
      <c r="I121" s="138"/>
      <c r="J121" s="139">
        <f>ROUND(I121*H121,2)</f>
        <v>0</v>
      </c>
      <c r="K121" s="135" t="s">
        <v>651</v>
      </c>
      <c r="L121" s="34"/>
      <c r="M121" s="140" t="s">
        <v>82</v>
      </c>
      <c r="N121" s="141" t="s">
        <v>54</v>
      </c>
      <c r="P121" s="142">
        <f>O121*H121</f>
        <v>0</v>
      </c>
      <c r="Q121" s="142">
        <v>0</v>
      </c>
      <c r="R121" s="142">
        <f>Q121*H121</f>
        <v>0</v>
      </c>
      <c r="S121" s="142">
        <v>0</v>
      </c>
      <c r="T121" s="143">
        <f>S121*H121</f>
        <v>0</v>
      </c>
      <c r="AR121" s="144" t="s">
        <v>147</v>
      </c>
      <c r="AT121" s="144" t="s">
        <v>597</v>
      </c>
      <c r="AU121" s="144" t="s">
        <v>93</v>
      </c>
      <c r="AY121" s="18" t="s">
        <v>594</v>
      </c>
      <c r="BE121" s="145">
        <f>IF(N121="základní",J121,0)</f>
        <v>0</v>
      </c>
      <c r="BF121" s="145">
        <f>IF(N121="snížená",J121,0)</f>
        <v>0</v>
      </c>
      <c r="BG121" s="145">
        <f>IF(N121="zákl. přenesená",J121,0)</f>
        <v>0</v>
      </c>
      <c r="BH121" s="145">
        <f>IF(N121="sníž. přenesená",J121,0)</f>
        <v>0</v>
      </c>
      <c r="BI121" s="145">
        <f>IF(N121="nulová",J121,0)</f>
        <v>0</v>
      </c>
      <c r="BJ121" s="18" t="s">
        <v>91</v>
      </c>
      <c r="BK121" s="145">
        <f>ROUND(I121*H121,2)</f>
        <v>0</v>
      </c>
      <c r="BL121" s="18" t="s">
        <v>147</v>
      </c>
      <c r="BM121" s="144" t="s">
        <v>12606</v>
      </c>
    </row>
    <row r="122" spans="2:65" s="1" customFormat="1" ht="10.199999999999999" x14ac:dyDescent="0.2">
      <c r="B122" s="34"/>
      <c r="D122" s="164" t="s">
        <v>653</v>
      </c>
      <c r="F122" s="165" t="s">
        <v>12103</v>
      </c>
      <c r="I122" s="166"/>
      <c r="L122" s="34"/>
      <c r="M122" s="167"/>
      <c r="T122" s="55"/>
      <c r="AT122" s="18" t="s">
        <v>653</v>
      </c>
      <c r="AU122" s="18" t="s">
        <v>93</v>
      </c>
    </row>
    <row r="123" spans="2:65" s="13" customFormat="1" ht="10.199999999999999" x14ac:dyDescent="0.2">
      <c r="B123" s="153"/>
      <c r="D123" s="147" t="s">
        <v>603</v>
      </c>
      <c r="E123" s="154" t="s">
        <v>82</v>
      </c>
      <c r="F123" s="155" t="s">
        <v>12486</v>
      </c>
      <c r="H123" s="156">
        <v>4.3659999999999997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91</v>
      </c>
      <c r="AY123" s="154" t="s">
        <v>594</v>
      </c>
    </row>
    <row r="124" spans="2:65" s="1" customFormat="1" ht="24.15" customHeight="1" x14ac:dyDescent="0.2">
      <c r="B124" s="34"/>
      <c r="C124" s="133" t="s">
        <v>707</v>
      </c>
      <c r="D124" s="133" t="s">
        <v>597</v>
      </c>
      <c r="E124" s="134" t="s">
        <v>12512</v>
      </c>
      <c r="F124" s="135" t="s">
        <v>12513</v>
      </c>
      <c r="G124" s="136" t="s">
        <v>618</v>
      </c>
      <c r="H124" s="137">
        <v>3.5219999999999998</v>
      </c>
      <c r="I124" s="138"/>
      <c r="J124" s="139">
        <f>ROUND(I124*H124,2)</f>
        <v>0</v>
      </c>
      <c r="K124" s="135" t="s">
        <v>651</v>
      </c>
      <c r="L124" s="34"/>
      <c r="M124" s="140" t="s">
        <v>82</v>
      </c>
      <c r="N124" s="141" t="s">
        <v>54</v>
      </c>
      <c r="P124" s="142">
        <f>O124*H124</f>
        <v>0</v>
      </c>
      <c r="Q124" s="142">
        <v>8.0999999999999996E-4</v>
      </c>
      <c r="R124" s="142">
        <f>Q124*H124</f>
        <v>2.8528199999999998E-3</v>
      </c>
      <c r="S124" s="142">
        <v>0</v>
      </c>
      <c r="T124" s="143">
        <f>S124*H124</f>
        <v>0</v>
      </c>
      <c r="AR124" s="144" t="s">
        <v>147</v>
      </c>
      <c r="AT124" s="144" t="s">
        <v>597</v>
      </c>
      <c r="AU124" s="144" t="s">
        <v>93</v>
      </c>
      <c r="AY124" s="18" t="s">
        <v>594</v>
      </c>
      <c r="BE124" s="145">
        <f>IF(N124="základní",J124,0)</f>
        <v>0</v>
      </c>
      <c r="BF124" s="145">
        <f>IF(N124="snížená",J124,0)</f>
        <v>0</v>
      </c>
      <c r="BG124" s="145">
        <f>IF(N124="zákl. přenesená",J124,0)</f>
        <v>0</v>
      </c>
      <c r="BH124" s="145">
        <f>IF(N124="sníž. přenesená",J124,0)</f>
        <v>0</v>
      </c>
      <c r="BI124" s="145">
        <f>IF(N124="nulová",J124,0)</f>
        <v>0</v>
      </c>
      <c r="BJ124" s="18" t="s">
        <v>91</v>
      </c>
      <c r="BK124" s="145">
        <f>ROUND(I124*H124,2)</f>
        <v>0</v>
      </c>
      <c r="BL124" s="18" t="s">
        <v>147</v>
      </c>
      <c r="BM124" s="144" t="s">
        <v>12607</v>
      </c>
    </row>
    <row r="125" spans="2:65" s="1" customFormat="1" ht="10.199999999999999" x14ac:dyDescent="0.2">
      <c r="B125" s="34"/>
      <c r="D125" s="164" t="s">
        <v>653</v>
      </c>
      <c r="F125" s="165" t="s">
        <v>12515</v>
      </c>
      <c r="I125" s="166"/>
      <c r="L125" s="34"/>
      <c r="M125" s="167"/>
      <c r="T125" s="55"/>
      <c r="AT125" s="18" t="s">
        <v>653</v>
      </c>
      <c r="AU125" s="18" t="s">
        <v>93</v>
      </c>
    </row>
    <row r="126" spans="2:65" s="13" customFormat="1" ht="10.199999999999999" x14ac:dyDescent="0.2">
      <c r="B126" s="153"/>
      <c r="D126" s="147" t="s">
        <v>603</v>
      </c>
      <c r="E126" s="154" t="s">
        <v>82</v>
      </c>
      <c r="F126" s="155" t="s">
        <v>11831</v>
      </c>
      <c r="H126" s="156">
        <v>3.5219999999999998</v>
      </c>
      <c r="I126" s="157"/>
      <c r="L126" s="153"/>
      <c r="M126" s="158"/>
      <c r="T126" s="159"/>
      <c r="AT126" s="154" t="s">
        <v>603</v>
      </c>
      <c r="AU126" s="154" t="s">
        <v>93</v>
      </c>
      <c r="AV126" s="13" t="s">
        <v>93</v>
      </c>
      <c r="AW126" s="13" t="s">
        <v>42</v>
      </c>
      <c r="AX126" s="13" t="s">
        <v>91</v>
      </c>
      <c r="AY126" s="154" t="s">
        <v>594</v>
      </c>
    </row>
    <row r="127" spans="2:65" s="1" customFormat="1" ht="24.15" customHeight="1" x14ac:dyDescent="0.2">
      <c r="B127" s="34"/>
      <c r="C127" s="133" t="s">
        <v>716</v>
      </c>
      <c r="D127" s="133" t="s">
        <v>597</v>
      </c>
      <c r="E127" s="134" t="s">
        <v>12516</v>
      </c>
      <c r="F127" s="135" t="s">
        <v>12517</v>
      </c>
      <c r="G127" s="136" t="s">
        <v>618</v>
      </c>
      <c r="H127" s="137">
        <v>3.5219999999999998</v>
      </c>
      <c r="I127" s="138"/>
      <c r="J127" s="139">
        <f>ROUND(I127*H127,2)</f>
        <v>0</v>
      </c>
      <c r="K127" s="135" t="s">
        <v>651</v>
      </c>
      <c r="L127" s="34"/>
      <c r="M127" s="140" t="s">
        <v>82</v>
      </c>
      <c r="N127" s="141" t="s">
        <v>54</v>
      </c>
      <c r="P127" s="142">
        <f>O127*H127</f>
        <v>0</v>
      </c>
      <c r="Q127" s="142">
        <v>0</v>
      </c>
      <c r="R127" s="142">
        <f>Q127*H127</f>
        <v>0</v>
      </c>
      <c r="S127" s="142">
        <v>0</v>
      </c>
      <c r="T127" s="143">
        <f>S127*H127</f>
        <v>0</v>
      </c>
      <c r="AR127" s="144" t="s">
        <v>147</v>
      </c>
      <c r="AT127" s="144" t="s">
        <v>597</v>
      </c>
      <c r="AU127" s="144" t="s">
        <v>93</v>
      </c>
      <c r="AY127" s="18" t="s">
        <v>594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147</v>
      </c>
      <c r="BM127" s="144" t="s">
        <v>12608</v>
      </c>
    </row>
    <row r="128" spans="2:65" s="1" customFormat="1" ht="10.199999999999999" x14ac:dyDescent="0.2">
      <c r="B128" s="34"/>
      <c r="D128" s="164" t="s">
        <v>653</v>
      </c>
      <c r="F128" s="165" t="s">
        <v>12519</v>
      </c>
      <c r="I128" s="166"/>
      <c r="L128" s="34"/>
      <c r="M128" s="167"/>
      <c r="T128" s="55"/>
      <c r="AT128" s="18" t="s">
        <v>653</v>
      </c>
      <c r="AU128" s="18" t="s">
        <v>93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11831</v>
      </c>
      <c r="H129" s="156">
        <v>3.5219999999999998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91</v>
      </c>
      <c r="AY129" s="154" t="s">
        <v>594</v>
      </c>
    </row>
    <row r="130" spans="2:65" s="1" customFormat="1" ht="44.25" customHeight="1" x14ac:dyDescent="0.2">
      <c r="B130" s="34"/>
      <c r="C130" s="133" t="s">
        <v>721</v>
      </c>
      <c r="D130" s="133" t="s">
        <v>597</v>
      </c>
      <c r="E130" s="134" t="s">
        <v>11975</v>
      </c>
      <c r="F130" s="135" t="s">
        <v>11976</v>
      </c>
      <c r="G130" s="136" t="s">
        <v>738</v>
      </c>
      <c r="H130" s="137">
        <v>8.5000000000000006E-2</v>
      </c>
      <c r="I130" s="138"/>
      <c r="J130" s="139">
        <f>ROUND(I130*H130,2)</f>
        <v>0</v>
      </c>
      <c r="K130" s="135" t="s">
        <v>651</v>
      </c>
      <c r="L130" s="34"/>
      <c r="M130" s="140" t="s">
        <v>82</v>
      </c>
      <c r="N130" s="141" t="s">
        <v>54</v>
      </c>
      <c r="P130" s="142">
        <f>O130*H130</f>
        <v>0</v>
      </c>
      <c r="Q130" s="142">
        <v>1.05555</v>
      </c>
      <c r="R130" s="142">
        <f>Q130*H130</f>
        <v>8.9721750000000003E-2</v>
      </c>
      <c r="S130" s="142">
        <v>0</v>
      </c>
      <c r="T130" s="143">
        <f>S130*H130</f>
        <v>0</v>
      </c>
      <c r="AR130" s="144" t="s">
        <v>147</v>
      </c>
      <c r="AT130" s="144" t="s">
        <v>597</v>
      </c>
      <c r="AU130" s="144" t="s">
        <v>93</v>
      </c>
      <c r="AY130" s="18" t="s">
        <v>594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147</v>
      </c>
      <c r="BM130" s="144" t="s">
        <v>12609</v>
      </c>
    </row>
    <row r="131" spans="2:65" s="1" customFormat="1" ht="10.199999999999999" x14ac:dyDescent="0.2">
      <c r="B131" s="34"/>
      <c r="D131" s="164" t="s">
        <v>653</v>
      </c>
      <c r="F131" s="165" t="s">
        <v>11978</v>
      </c>
      <c r="I131" s="166"/>
      <c r="L131" s="34"/>
      <c r="M131" s="167"/>
      <c r="T131" s="55"/>
      <c r="AT131" s="18" t="s">
        <v>653</v>
      </c>
      <c r="AU131" s="18" t="s">
        <v>93</v>
      </c>
    </row>
    <row r="132" spans="2:65" s="13" customFormat="1" ht="10.199999999999999" x14ac:dyDescent="0.2">
      <c r="B132" s="153"/>
      <c r="D132" s="147" t="s">
        <v>603</v>
      </c>
      <c r="E132" s="154" t="s">
        <v>82</v>
      </c>
      <c r="F132" s="155" t="s">
        <v>12610</v>
      </c>
      <c r="H132" s="156">
        <v>8.5000000000000006E-2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91</v>
      </c>
      <c r="AY132" s="154" t="s">
        <v>594</v>
      </c>
    </row>
    <row r="133" spans="2:65" s="1" customFormat="1" ht="16.5" customHeight="1" x14ac:dyDescent="0.2">
      <c r="B133" s="34"/>
      <c r="C133" s="133" t="s">
        <v>726</v>
      </c>
      <c r="D133" s="133" t="s">
        <v>597</v>
      </c>
      <c r="E133" s="134" t="s">
        <v>12522</v>
      </c>
      <c r="F133" s="135" t="s">
        <v>12523</v>
      </c>
      <c r="G133" s="136" t="s">
        <v>650</v>
      </c>
      <c r="H133" s="137">
        <v>2.1000000000000001E-2</v>
      </c>
      <c r="I133" s="138"/>
      <c r="J133" s="139">
        <f>ROUND(I133*H133,2)</f>
        <v>0</v>
      </c>
      <c r="K133" s="135" t="s">
        <v>651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2.4533999999999998</v>
      </c>
      <c r="R133" s="142">
        <f>Q133*H133</f>
        <v>5.1521400000000002E-2</v>
      </c>
      <c r="S133" s="142">
        <v>0</v>
      </c>
      <c r="T133" s="143">
        <f>S133*H133</f>
        <v>0</v>
      </c>
      <c r="AR133" s="144" t="s">
        <v>147</v>
      </c>
      <c r="AT133" s="144" t="s">
        <v>597</v>
      </c>
      <c r="AU133" s="144" t="s">
        <v>93</v>
      </c>
      <c r="AY133" s="18" t="s">
        <v>594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147</v>
      </c>
      <c r="BM133" s="144" t="s">
        <v>12611</v>
      </c>
    </row>
    <row r="134" spans="2:65" s="1" customFormat="1" ht="10.199999999999999" x14ac:dyDescent="0.2">
      <c r="B134" s="34"/>
      <c r="D134" s="164" t="s">
        <v>653</v>
      </c>
      <c r="F134" s="165" t="s">
        <v>12525</v>
      </c>
      <c r="I134" s="166"/>
      <c r="L134" s="34"/>
      <c r="M134" s="167"/>
      <c r="T134" s="55"/>
      <c r="AT134" s="18" t="s">
        <v>653</v>
      </c>
      <c r="AU134" s="18" t="s">
        <v>93</v>
      </c>
    </row>
    <row r="135" spans="2:65" s="13" customFormat="1" ht="10.199999999999999" x14ac:dyDescent="0.2">
      <c r="B135" s="153"/>
      <c r="D135" s="147" t="s">
        <v>603</v>
      </c>
      <c r="E135" s="154" t="s">
        <v>12488</v>
      </c>
      <c r="F135" s="155" t="s">
        <v>12612</v>
      </c>
      <c r="H135" s="156">
        <v>2.1000000000000001E-2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91</v>
      </c>
      <c r="AY135" s="154" t="s">
        <v>594</v>
      </c>
    </row>
    <row r="136" spans="2:65" s="1" customFormat="1" ht="16.5" customHeight="1" x14ac:dyDescent="0.2">
      <c r="B136" s="34"/>
      <c r="C136" s="133" t="s">
        <v>731</v>
      </c>
      <c r="D136" s="133" t="s">
        <v>597</v>
      </c>
      <c r="E136" s="134" t="s">
        <v>4325</v>
      </c>
      <c r="F136" s="135" t="s">
        <v>4326</v>
      </c>
      <c r="G136" s="136" t="s">
        <v>618</v>
      </c>
      <c r="H136" s="137">
        <v>0.36</v>
      </c>
      <c r="I136" s="138"/>
      <c r="J136" s="139">
        <f>ROUND(I136*H136,2)</f>
        <v>0</v>
      </c>
      <c r="K136" s="135" t="s">
        <v>651</v>
      </c>
      <c r="L136" s="34"/>
      <c r="M136" s="140" t="s">
        <v>82</v>
      </c>
      <c r="N136" s="141" t="s">
        <v>54</v>
      </c>
      <c r="P136" s="142">
        <f>O136*H136</f>
        <v>0</v>
      </c>
      <c r="Q136" s="142">
        <v>5.7600000000000004E-3</v>
      </c>
      <c r="R136" s="142">
        <f>Q136*H136</f>
        <v>2.0736000000000001E-3</v>
      </c>
      <c r="S136" s="142">
        <v>0</v>
      </c>
      <c r="T136" s="143">
        <f>S136*H136</f>
        <v>0</v>
      </c>
      <c r="AR136" s="144" t="s">
        <v>147</v>
      </c>
      <c r="AT136" s="144" t="s">
        <v>597</v>
      </c>
      <c r="AU136" s="144" t="s">
        <v>93</v>
      </c>
      <c r="AY136" s="18" t="s">
        <v>594</v>
      </c>
      <c r="BE136" s="145">
        <f>IF(N136="základní",J136,0)</f>
        <v>0</v>
      </c>
      <c r="BF136" s="145">
        <f>IF(N136="snížená",J136,0)</f>
        <v>0</v>
      </c>
      <c r="BG136" s="145">
        <f>IF(N136="zákl. přenesená",J136,0)</f>
        <v>0</v>
      </c>
      <c r="BH136" s="145">
        <f>IF(N136="sníž. přenesená",J136,0)</f>
        <v>0</v>
      </c>
      <c r="BI136" s="145">
        <f>IF(N136="nulová",J136,0)</f>
        <v>0</v>
      </c>
      <c r="BJ136" s="18" t="s">
        <v>91</v>
      </c>
      <c r="BK136" s="145">
        <f>ROUND(I136*H136,2)</f>
        <v>0</v>
      </c>
      <c r="BL136" s="18" t="s">
        <v>147</v>
      </c>
      <c r="BM136" s="144" t="s">
        <v>12613</v>
      </c>
    </row>
    <row r="137" spans="2:65" s="1" customFormat="1" ht="10.199999999999999" x14ac:dyDescent="0.2">
      <c r="B137" s="34"/>
      <c r="D137" s="164" t="s">
        <v>653</v>
      </c>
      <c r="F137" s="165" t="s">
        <v>4328</v>
      </c>
      <c r="I137" s="166"/>
      <c r="L137" s="34"/>
      <c r="M137" s="167"/>
      <c r="T137" s="55"/>
      <c r="AT137" s="18" t="s">
        <v>653</v>
      </c>
      <c r="AU137" s="18" t="s">
        <v>93</v>
      </c>
    </row>
    <row r="138" spans="2:65" s="13" customFormat="1" ht="10.199999999999999" x14ac:dyDescent="0.2">
      <c r="B138" s="153"/>
      <c r="D138" s="147" t="s">
        <v>603</v>
      </c>
      <c r="E138" s="154" t="s">
        <v>12490</v>
      </c>
      <c r="F138" s="155" t="s">
        <v>12614</v>
      </c>
      <c r="H138" s="156">
        <v>0.36</v>
      </c>
      <c r="I138" s="157"/>
      <c r="L138" s="153"/>
      <c r="M138" s="158"/>
      <c r="T138" s="159"/>
      <c r="AT138" s="154" t="s">
        <v>603</v>
      </c>
      <c r="AU138" s="154" t="s">
        <v>93</v>
      </c>
      <c r="AV138" s="13" t="s">
        <v>93</v>
      </c>
      <c r="AW138" s="13" t="s">
        <v>42</v>
      </c>
      <c r="AX138" s="13" t="s">
        <v>91</v>
      </c>
      <c r="AY138" s="154" t="s">
        <v>594</v>
      </c>
    </row>
    <row r="139" spans="2:65" s="1" customFormat="1" ht="16.5" customHeight="1" x14ac:dyDescent="0.2">
      <c r="B139" s="34"/>
      <c r="C139" s="133" t="s">
        <v>735</v>
      </c>
      <c r="D139" s="133" t="s">
        <v>597</v>
      </c>
      <c r="E139" s="134" t="s">
        <v>4332</v>
      </c>
      <c r="F139" s="135" t="s">
        <v>4333</v>
      </c>
      <c r="G139" s="136" t="s">
        <v>618</v>
      </c>
      <c r="H139" s="137">
        <v>0.36</v>
      </c>
      <c r="I139" s="138"/>
      <c r="J139" s="139">
        <f>ROUND(I139*H139,2)</f>
        <v>0</v>
      </c>
      <c r="K139" s="135" t="s">
        <v>651</v>
      </c>
      <c r="L139" s="34"/>
      <c r="M139" s="140" t="s">
        <v>82</v>
      </c>
      <c r="N139" s="141" t="s">
        <v>54</v>
      </c>
      <c r="P139" s="142">
        <f>O139*H139</f>
        <v>0</v>
      </c>
      <c r="Q139" s="142">
        <v>0</v>
      </c>
      <c r="R139" s="142">
        <f>Q139*H139</f>
        <v>0</v>
      </c>
      <c r="S139" s="142">
        <v>0</v>
      </c>
      <c r="T139" s="143">
        <f>S139*H139</f>
        <v>0</v>
      </c>
      <c r="AR139" s="144" t="s">
        <v>147</v>
      </c>
      <c r="AT139" s="144" t="s">
        <v>597</v>
      </c>
      <c r="AU139" s="144" t="s">
        <v>93</v>
      </c>
      <c r="AY139" s="18" t="s">
        <v>594</v>
      </c>
      <c r="BE139" s="145">
        <f>IF(N139="základní",J139,0)</f>
        <v>0</v>
      </c>
      <c r="BF139" s="145">
        <f>IF(N139="snížená",J139,0)</f>
        <v>0</v>
      </c>
      <c r="BG139" s="145">
        <f>IF(N139="zákl. přenesená",J139,0)</f>
        <v>0</v>
      </c>
      <c r="BH139" s="145">
        <f>IF(N139="sníž. přenesená",J139,0)</f>
        <v>0</v>
      </c>
      <c r="BI139" s="145">
        <f>IF(N139="nulová",J139,0)</f>
        <v>0</v>
      </c>
      <c r="BJ139" s="18" t="s">
        <v>91</v>
      </c>
      <c r="BK139" s="145">
        <f>ROUND(I139*H139,2)</f>
        <v>0</v>
      </c>
      <c r="BL139" s="18" t="s">
        <v>147</v>
      </c>
      <c r="BM139" s="144" t="s">
        <v>12615</v>
      </c>
    </row>
    <row r="140" spans="2:65" s="1" customFormat="1" ht="10.199999999999999" x14ac:dyDescent="0.2">
      <c r="B140" s="34"/>
      <c r="D140" s="164" t="s">
        <v>653</v>
      </c>
      <c r="F140" s="165" t="s">
        <v>4335</v>
      </c>
      <c r="I140" s="166"/>
      <c r="L140" s="34"/>
      <c r="M140" s="167"/>
      <c r="T140" s="55"/>
      <c r="AT140" s="18" t="s">
        <v>653</v>
      </c>
      <c r="AU140" s="18" t="s">
        <v>93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12490</v>
      </c>
      <c r="H141" s="156">
        <v>0.36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91</v>
      </c>
      <c r="AY141" s="154" t="s">
        <v>594</v>
      </c>
    </row>
    <row r="142" spans="2:65" s="1" customFormat="1" ht="16.5" customHeight="1" x14ac:dyDescent="0.2">
      <c r="B142" s="34"/>
      <c r="C142" s="133" t="s">
        <v>744</v>
      </c>
      <c r="D142" s="133" t="s">
        <v>597</v>
      </c>
      <c r="E142" s="134" t="s">
        <v>4336</v>
      </c>
      <c r="F142" s="135" t="s">
        <v>4337</v>
      </c>
      <c r="G142" s="136" t="s">
        <v>738</v>
      </c>
      <c r="H142" s="137">
        <v>2E-3</v>
      </c>
      <c r="I142" s="138"/>
      <c r="J142" s="139">
        <f>ROUND(I142*H142,2)</f>
        <v>0</v>
      </c>
      <c r="K142" s="135" t="s">
        <v>651</v>
      </c>
      <c r="L142" s="34"/>
      <c r="M142" s="140" t="s">
        <v>82</v>
      </c>
      <c r="N142" s="141" t="s">
        <v>54</v>
      </c>
      <c r="P142" s="142">
        <f>O142*H142</f>
        <v>0</v>
      </c>
      <c r="Q142" s="142">
        <v>1.05291</v>
      </c>
      <c r="R142" s="142">
        <f>Q142*H142</f>
        <v>2.10582E-3</v>
      </c>
      <c r="S142" s="142">
        <v>0</v>
      </c>
      <c r="T142" s="143">
        <f>S142*H142</f>
        <v>0</v>
      </c>
      <c r="AR142" s="144" t="s">
        <v>147</v>
      </c>
      <c r="AT142" s="144" t="s">
        <v>597</v>
      </c>
      <c r="AU142" s="144" t="s">
        <v>93</v>
      </c>
      <c r="AY142" s="18" t="s">
        <v>594</v>
      </c>
      <c r="BE142" s="145">
        <f>IF(N142="základní",J142,0)</f>
        <v>0</v>
      </c>
      <c r="BF142" s="145">
        <f>IF(N142="snížená",J142,0)</f>
        <v>0</v>
      </c>
      <c r="BG142" s="145">
        <f>IF(N142="zákl. přenesená",J142,0)</f>
        <v>0</v>
      </c>
      <c r="BH142" s="145">
        <f>IF(N142="sníž. přenesená",J142,0)</f>
        <v>0</v>
      </c>
      <c r="BI142" s="145">
        <f>IF(N142="nulová",J142,0)</f>
        <v>0</v>
      </c>
      <c r="BJ142" s="18" t="s">
        <v>91</v>
      </c>
      <c r="BK142" s="145">
        <f>ROUND(I142*H142,2)</f>
        <v>0</v>
      </c>
      <c r="BL142" s="18" t="s">
        <v>147</v>
      </c>
      <c r="BM142" s="144" t="s">
        <v>12616</v>
      </c>
    </row>
    <row r="143" spans="2:65" s="1" customFormat="1" ht="10.199999999999999" x14ac:dyDescent="0.2">
      <c r="B143" s="34"/>
      <c r="D143" s="164" t="s">
        <v>653</v>
      </c>
      <c r="F143" s="165" t="s">
        <v>4339</v>
      </c>
      <c r="I143" s="166"/>
      <c r="L143" s="34"/>
      <c r="M143" s="167"/>
      <c r="T143" s="55"/>
      <c r="AT143" s="18" t="s">
        <v>653</v>
      </c>
      <c r="AU143" s="18" t="s">
        <v>93</v>
      </c>
    </row>
    <row r="144" spans="2:65" s="13" customFormat="1" ht="10.199999999999999" x14ac:dyDescent="0.2">
      <c r="B144" s="153"/>
      <c r="D144" s="147" t="s">
        <v>603</v>
      </c>
      <c r="E144" s="154" t="s">
        <v>82</v>
      </c>
      <c r="F144" s="155" t="s">
        <v>12531</v>
      </c>
      <c r="H144" s="156">
        <v>2E-3</v>
      </c>
      <c r="I144" s="157"/>
      <c r="L144" s="153"/>
      <c r="M144" s="158"/>
      <c r="T144" s="159"/>
      <c r="AT144" s="154" t="s">
        <v>603</v>
      </c>
      <c r="AU144" s="154" t="s">
        <v>93</v>
      </c>
      <c r="AV144" s="13" t="s">
        <v>93</v>
      </c>
      <c r="AW144" s="13" t="s">
        <v>42</v>
      </c>
      <c r="AX144" s="13" t="s">
        <v>91</v>
      </c>
      <c r="AY144" s="154" t="s">
        <v>594</v>
      </c>
    </row>
    <row r="145" spans="2:65" s="11" customFormat="1" ht="22.8" customHeight="1" x14ac:dyDescent="0.25">
      <c r="B145" s="121"/>
      <c r="D145" s="122" t="s">
        <v>83</v>
      </c>
      <c r="E145" s="131" t="s">
        <v>624</v>
      </c>
      <c r="F145" s="131" t="s">
        <v>4341</v>
      </c>
      <c r="I145" s="124"/>
      <c r="J145" s="132">
        <f>BK145</f>
        <v>0</v>
      </c>
      <c r="L145" s="121"/>
      <c r="M145" s="126"/>
      <c r="P145" s="127">
        <f>SUM(P146:P151)</f>
        <v>0</v>
      </c>
      <c r="R145" s="127">
        <f>SUM(R146:R151)</f>
        <v>0.62773680000000009</v>
      </c>
      <c r="T145" s="128">
        <f>SUM(T146:T151)</f>
        <v>0</v>
      </c>
      <c r="AR145" s="122" t="s">
        <v>91</v>
      </c>
      <c r="AT145" s="129" t="s">
        <v>83</v>
      </c>
      <c r="AU145" s="129" t="s">
        <v>91</v>
      </c>
      <c r="AY145" s="122" t="s">
        <v>594</v>
      </c>
      <c r="BK145" s="130">
        <f>SUM(BK146:BK151)</f>
        <v>0</v>
      </c>
    </row>
    <row r="146" spans="2:65" s="1" customFormat="1" ht="24.15" customHeight="1" x14ac:dyDescent="0.2">
      <c r="B146" s="34"/>
      <c r="C146" s="133" t="s">
        <v>751</v>
      </c>
      <c r="D146" s="133" t="s">
        <v>597</v>
      </c>
      <c r="E146" s="134" t="s">
        <v>4352</v>
      </c>
      <c r="F146" s="135" t="s">
        <v>4353</v>
      </c>
      <c r="G146" s="136" t="s">
        <v>618</v>
      </c>
      <c r="H146" s="137">
        <v>16.302</v>
      </c>
      <c r="I146" s="138"/>
      <c r="J146" s="139">
        <f>ROUND(I146*H146,2)</f>
        <v>0</v>
      </c>
      <c r="K146" s="135" t="s">
        <v>651</v>
      </c>
      <c r="L146" s="34"/>
      <c r="M146" s="140" t="s">
        <v>82</v>
      </c>
      <c r="N146" s="141" t="s">
        <v>54</v>
      </c>
      <c r="P146" s="142">
        <f>O146*H146</f>
        <v>0</v>
      </c>
      <c r="Q146" s="142">
        <v>1.54E-2</v>
      </c>
      <c r="R146" s="142">
        <f>Q146*H146</f>
        <v>0.25105080000000002</v>
      </c>
      <c r="S146" s="142">
        <v>0</v>
      </c>
      <c r="T146" s="143">
        <f>S146*H146</f>
        <v>0</v>
      </c>
      <c r="AR146" s="144" t="s">
        <v>147</v>
      </c>
      <c r="AT146" s="144" t="s">
        <v>597</v>
      </c>
      <c r="AU146" s="144" t="s">
        <v>93</v>
      </c>
      <c r="AY146" s="18" t="s">
        <v>594</v>
      </c>
      <c r="BE146" s="145">
        <f>IF(N146="základní",J146,0)</f>
        <v>0</v>
      </c>
      <c r="BF146" s="145">
        <f>IF(N146="snížená",J146,0)</f>
        <v>0</v>
      </c>
      <c r="BG146" s="145">
        <f>IF(N146="zákl. přenesená",J146,0)</f>
        <v>0</v>
      </c>
      <c r="BH146" s="145">
        <f>IF(N146="sníž. přenesená",J146,0)</f>
        <v>0</v>
      </c>
      <c r="BI146" s="145">
        <f>IF(N146="nulová",J146,0)</f>
        <v>0</v>
      </c>
      <c r="BJ146" s="18" t="s">
        <v>91</v>
      </c>
      <c r="BK146" s="145">
        <f>ROUND(I146*H146,2)</f>
        <v>0</v>
      </c>
      <c r="BL146" s="18" t="s">
        <v>147</v>
      </c>
      <c r="BM146" s="144" t="s">
        <v>12617</v>
      </c>
    </row>
    <row r="147" spans="2:65" s="1" customFormat="1" ht="10.199999999999999" x14ac:dyDescent="0.2">
      <c r="B147" s="34"/>
      <c r="D147" s="164" t="s">
        <v>653</v>
      </c>
      <c r="F147" s="165" t="s">
        <v>4355</v>
      </c>
      <c r="I147" s="166"/>
      <c r="L147" s="34"/>
      <c r="M147" s="167"/>
      <c r="T147" s="55"/>
      <c r="AT147" s="18" t="s">
        <v>653</v>
      </c>
      <c r="AU147" s="18" t="s">
        <v>93</v>
      </c>
    </row>
    <row r="148" spans="2:65" s="13" customFormat="1" ht="10.199999999999999" x14ac:dyDescent="0.2">
      <c r="B148" s="153"/>
      <c r="D148" s="147" t="s">
        <v>603</v>
      </c>
      <c r="E148" s="154" t="s">
        <v>82</v>
      </c>
      <c r="F148" s="155" t="s">
        <v>11827</v>
      </c>
      <c r="H148" s="156">
        <v>16.302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91</v>
      </c>
      <c r="AY148" s="154" t="s">
        <v>594</v>
      </c>
    </row>
    <row r="149" spans="2:65" s="1" customFormat="1" ht="21.75" customHeight="1" x14ac:dyDescent="0.2">
      <c r="B149" s="34"/>
      <c r="C149" s="133" t="s">
        <v>8</v>
      </c>
      <c r="D149" s="133" t="s">
        <v>597</v>
      </c>
      <c r="E149" s="134" t="s">
        <v>12542</v>
      </c>
      <c r="F149" s="135" t="s">
        <v>12543</v>
      </c>
      <c r="G149" s="136" t="s">
        <v>618</v>
      </c>
      <c r="H149" s="137">
        <v>3.06</v>
      </c>
      <c r="I149" s="138"/>
      <c r="J149" s="139">
        <f>ROUND(I149*H149,2)</f>
        <v>0</v>
      </c>
      <c r="K149" s="135" t="s">
        <v>651</v>
      </c>
      <c r="L149" s="34"/>
      <c r="M149" s="140" t="s">
        <v>82</v>
      </c>
      <c r="N149" s="141" t="s">
        <v>54</v>
      </c>
      <c r="P149" s="142">
        <f>O149*H149</f>
        <v>0</v>
      </c>
      <c r="Q149" s="142">
        <v>0.1231</v>
      </c>
      <c r="R149" s="142">
        <f>Q149*H149</f>
        <v>0.37668600000000002</v>
      </c>
      <c r="S149" s="142">
        <v>0</v>
      </c>
      <c r="T149" s="143">
        <f>S149*H149</f>
        <v>0</v>
      </c>
      <c r="AR149" s="144" t="s">
        <v>147</v>
      </c>
      <c r="AT149" s="144" t="s">
        <v>597</v>
      </c>
      <c r="AU149" s="144" t="s">
        <v>93</v>
      </c>
      <c r="AY149" s="18" t="s">
        <v>594</v>
      </c>
      <c r="BE149" s="145">
        <f>IF(N149="základní",J149,0)</f>
        <v>0</v>
      </c>
      <c r="BF149" s="145">
        <f>IF(N149="snížená",J149,0)</f>
        <v>0</v>
      </c>
      <c r="BG149" s="145">
        <f>IF(N149="zákl. přenesená",J149,0)</f>
        <v>0</v>
      </c>
      <c r="BH149" s="145">
        <f>IF(N149="sníž. přenesená",J149,0)</f>
        <v>0</v>
      </c>
      <c r="BI149" s="145">
        <f>IF(N149="nulová",J149,0)</f>
        <v>0</v>
      </c>
      <c r="BJ149" s="18" t="s">
        <v>91</v>
      </c>
      <c r="BK149" s="145">
        <f>ROUND(I149*H149,2)</f>
        <v>0</v>
      </c>
      <c r="BL149" s="18" t="s">
        <v>147</v>
      </c>
      <c r="BM149" s="144" t="s">
        <v>12618</v>
      </c>
    </row>
    <row r="150" spans="2:65" s="1" customFormat="1" ht="10.199999999999999" x14ac:dyDescent="0.2">
      <c r="B150" s="34"/>
      <c r="D150" s="164" t="s">
        <v>653</v>
      </c>
      <c r="F150" s="165" t="s">
        <v>12545</v>
      </c>
      <c r="I150" s="166"/>
      <c r="L150" s="34"/>
      <c r="M150" s="167"/>
      <c r="T150" s="55"/>
      <c r="AT150" s="18" t="s">
        <v>653</v>
      </c>
      <c r="AU150" s="18" t="s">
        <v>93</v>
      </c>
    </row>
    <row r="151" spans="2:65" s="13" customFormat="1" ht="10.199999999999999" x14ac:dyDescent="0.2">
      <c r="B151" s="153"/>
      <c r="D151" s="147" t="s">
        <v>603</v>
      </c>
      <c r="E151" s="154" t="s">
        <v>82</v>
      </c>
      <c r="F151" s="155" t="s">
        <v>12619</v>
      </c>
      <c r="H151" s="156">
        <v>3.06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91</v>
      </c>
      <c r="AY151" s="154" t="s">
        <v>594</v>
      </c>
    </row>
    <row r="152" spans="2:65" s="11" customFormat="1" ht="22.8" customHeight="1" x14ac:dyDescent="0.25">
      <c r="B152" s="121"/>
      <c r="D152" s="122" t="s">
        <v>83</v>
      </c>
      <c r="E152" s="131" t="s">
        <v>721</v>
      </c>
      <c r="F152" s="131" t="s">
        <v>797</v>
      </c>
      <c r="I152" s="124"/>
      <c r="J152" s="132">
        <f>BK152</f>
        <v>0</v>
      </c>
      <c r="L152" s="121"/>
      <c r="M152" s="126"/>
      <c r="P152" s="127">
        <f>SUM(P153:P155)</f>
        <v>0</v>
      </c>
      <c r="R152" s="127">
        <f>SUM(R153:R155)</f>
        <v>8.9999999999999998E-4</v>
      </c>
      <c r="T152" s="128">
        <f>SUM(T153:T155)</f>
        <v>0</v>
      </c>
      <c r="AR152" s="122" t="s">
        <v>91</v>
      </c>
      <c r="AT152" s="129" t="s">
        <v>83</v>
      </c>
      <c r="AU152" s="129" t="s">
        <v>91</v>
      </c>
      <c r="AY152" s="122" t="s">
        <v>594</v>
      </c>
      <c r="BK152" s="130">
        <f>SUM(BK153:BK155)</f>
        <v>0</v>
      </c>
    </row>
    <row r="153" spans="2:65" s="1" customFormat="1" ht="24.15" customHeight="1" x14ac:dyDescent="0.2">
      <c r="B153" s="34"/>
      <c r="C153" s="133" t="s">
        <v>601</v>
      </c>
      <c r="D153" s="133" t="s">
        <v>597</v>
      </c>
      <c r="E153" s="134" t="s">
        <v>12548</v>
      </c>
      <c r="F153" s="135" t="s">
        <v>12549</v>
      </c>
      <c r="G153" s="136" t="s">
        <v>600</v>
      </c>
      <c r="H153" s="137">
        <v>6</v>
      </c>
      <c r="I153" s="138"/>
      <c r="J153" s="139">
        <f>ROUND(I153*H153,2)</f>
        <v>0</v>
      </c>
      <c r="K153" s="135" t="s">
        <v>651</v>
      </c>
      <c r="L153" s="34"/>
      <c r="M153" s="140" t="s">
        <v>82</v>
      </c>
      <c r="N153" s="141" t="s">
        <v>54</v>
      </c>
      <c r="P153" s="142">
        <f>O153*H153</f>
        <v>0</v>
      </c>
      <c r="Q153" s="142">
        <v>1.4999999999999999E-4</v>
      </c>
      <c r="R153" s="142">
        <f>Q153*H153</f>
        <v>8.9999999999999998E-4</v>
      </c>
      <c r="S153" s="142">
        <v>0</v>
      </c>
      <c r="T153" s="143">
        <f>S153*H153</f>
        <v>0</v>
      </c>
      <c r="AR153" s="144" t="s">
        <v>147</v>
      </c>
      <c r="AT153" s="144" t="s">
        <v>597</v>
      </c>
      <c r="AU153" s="144" t="s">
        <v>93</v>
      </c>
      <c r="AY153" s="18" t="s">
        <v>594</v>
      </c>
      <c r="BE153" s="145">
        <f>IF(N153="základní",J153,0)</f>
        <v>0</v>
      </c>
      <c r="BF153" s="145">
        <f>IF(N153="snížená",J153,0)</f>
        <v>0</v>
      </c>
      <c r="BG153" s="145">
        <f>IF(N153="zákl. přenesená",J153,0)</f>
        <v>0</v>
      </c>
      <c r="BH153" s="145">
        <f>IF(N153="sníž. přenesená",J153,0)</f>
        <v>0</v>
      </c>
      <c r="BI153" s="145">
        <f>IF(N153="nulová",J153,0)</f>
        <v>0</v>
      </c>
      <c r="BJ153" s="18" t="s">
        <v>91</v>
      </c>
      <c r="BK153" s="145">
        <f>ROUND(I153*H153,2)</f>
        <v>0</v>
      </c>
      <c r="BL153" s="18" t="s">
        <v>147</v>
      </c>
      <c r="BM153" s="144" t="s">
        <v>12620</v>
      </c>
    </row>
    <row r="154" spans="2:65" s="1" customFormat="1" ht="10.199999999999999" x14ac:dyDescent="0.2">
      <c r="B154" s="34"/>
      <c r="D154" s="164" t="s">
        <v>653</v>
      </c>
      <c r="F154" s="165" t="s">
        <v>12551</v>
      </c>
      <c r="I154" s="166"/>
      <c r="L154" s="34"/>
      <c r="M154" s="167"/>
      <c r="T154" s="55"/>
      <c r="AT154" s="18" t="s">
        <v>653</v>
      </c>
      <c r="AU154" s="18" t="s">
        <v>93</v>
      </c>
    </row>
    <row r="155" spans="2:65" s="13" customFormat="1" ht="10.199999999999999" x14ac:dyDescent="0.2">
      <c r="B155" s="153"/>
      <c r="D155" s="147" t="s">
        <v>603</v>
      </c>
      <c r="E155" s="154" t="s">
        <v>82</v>
      </c>
      <c r="F155" s="155" t="s">
        <v>12621</v>
      </c>
      <c r="H155" s="156">
        <v>6</v>
      </c>
      <c r="I155" s="157"/>
      <c r="L155" s="153"/>
      <c r="M155" s="158"/>
      <c r="T155" s="159"/>
      <c r="AT155" s="154" t="s">
        <v>603</v>
      </c>
      <c r="AU155" s="154" t="s">
        <v>93</v>
      </c>
      <c r="AV155" s="13" t="s">
        <v>93</v>
      </c>
      <c r="AW155" s="13" t="s">
        <v>42</v>
      </c>
      <c r="AX155" s="13" t="s">
        <v>91</v>
      </c>
      <c r="AY155" s="154" t="s">
        <v>594</v>
      </c>
    </row>
    <row r="156" spans="2:65" s="11" customFormat="1" ht="22.8" customHeight="1" x14ac:dyDescent="0.25">
      <c r="B156" s="121"/>
      <c r="D156" s="122" t="s">
        <v>83</v>
      </c>
      <c r="E156" s="131" t="s">
        <v>1666</v>
      </c>
      <c r="F156" s="131" t="s">
        <v>1667</v>
      </c>
      <c r="I156" s="124"/>
      <c r="J156" s="132">
        <f>BK156</f>
        <v>0</v>
      </c>
      <c r="L156" s="121"/>
      <c r="M156" s="126"/>
      <c r="P156" s="127">
        <f>SUM(P157:P158)</f>
        <v>0</v>
      </c>
      <c r="R156" s="127">
        <f>SUM(R157:R158)</f>
        <v>0</v>
      </c>
      <c r="T156" s="128">
        <f>SUM(T157:T158)</f>
        <v>0</v>
      </c>
      <c r="AR156" s="122" t="s">
        <v>91</v>
      </c>
      <c r="AT156" s="129" t="s">
        <v>83</v>
      </c>
      <c r="AU156" s="129" t="s">
        <v>91</v>
      </c>
      <c r="AY156" s="122" t="s">
        <v>594</v>
      </c>
      <c r="BK156" s="130">
        <f>SUM(BK157:BK158)</f>
        <v>0</v>
      </c>
    </row>
    <row r="157" spans="2:65" s="1" customFormat="1" ht="33" customHeight="1" x14ac:dyDescent="0.2">
      <c r="B157" s="34"/>
      <c r="C157" s="133" t="s">
        <v>775</v>
      </c>
      <c r="D157" s="133" t="s">
        <v>597</v>
      </c>
      <c r="E157" s="134" t="s">
        <v>5630</v>
      </c>
      <c r="F157" s="135" t="s">
        <v>5631</v>
      </c>
      <c r="G157" s="136" t="s">
        <v>738</v>
      </c>
      <c r="H157" s="137">
        <v>3.6030000000000002</v>
      </c>
      <c r="I157" s="138"/>
      <c r="J157" s="139">
        <f>ROUND(I157*H157,2)</f>
        <v>0</v>
      </c>
      <c r="K157" s="135" t="s">
        <v>651</v>
      </c>
      <c r="L157" s="34"/>
      <c r="M157" s="140" t="s">
        <v>82</v>
      </c>
      <c r="N157" s="141" t="s">
        <v>54</v>
      </c>
      <c r="P157" s="142">
        <f>O157*H157</f>
        <v>0</v>
      </c>
      <c r="Q157" s="142">
        <v>0</v>
      </c>
      <c r="R157" s="142">
        <f>Q157*H157</f>
        <v>0</v>
      </c>
      <c r="S157" s="142">
        <v>0</v>
      </c>
      <c r="T157" s="143">
        <f>S157*H157</f>
        <v>0</v>
      </c>
      <c r="AR157" s="144" t="s">
        <v>147</v>
      </c>
      <c r="AT157" s="144" t="s">
        <v>597</v>
      </c>
      <c r="AU157" s="144" t="s">
        <v>93</v>
      </c>
      <c r="AY157" s="18" t="s">
        <v>594</v>
      </c>
      <c r="BE157" s="145">
        <f>IF(N157="základní",J157,0)</f>
        <v>0</v>
      </c>
      <c r="BF157" s="145">
        <f>IF(N157="snížená",J157,0)</f>
        <v>0</v>
      </c>
      <c r="BG157" s="145">
        <f>IF(N157="zákl. přenesená",J157,0)</f>
        <v>0</v>
      </c>
      <c r="BH157" s="145">
        <f>IF(N157="sníž. přenesená",J157,0)</f>
        <v>0</v>
      </c>
      <c r="BI157" s="145">
        <f>IF(N157="nulová",J157,0)</f>
        <v>0</v>
      </c>
      <c r="BJ157" s="18" t="s">
        <v>91</v>
      </c>
      <c r="BK157" s="145">
        <f>ROUND(I157*H157,2)</f>
        <v>0</v>
      </c>
      <c r="BL157" s="18" t="s">
        <v>147</v>
      </c>
      <c r="BM157" s="144" t="s">
        <v>12622</v>
      </c>
    </row>
    <row r="158" spans="2:65" s="1" customFormat="1" ht="10.199999999999999" x14ac:dyDescent="0.2">
      <c r="B158" s="34"/>
      <c r="D158" s="164" t="s">
        <v>653</v>
      </c>
      <c r="F158" s="165" t="s">
        <v>5633</v>
      </c>
      <c r="I158" s="166"/>
      <c r="L158" s="34"/>
      <c r="M158" s="167"/>
      <c r="T158" s="55"/>
      <c r="AT158" s="18" t="s">
        <v>653</v>
      </c>
      <c r="AU158" s="18" t="s">
        <v>93</v>
      </c>
    </row>
    <row r="159" spans="2:65" s="11" customFormat="1" ht="25.95" customHeight="1" x14ac:dyDescent="0.25">
      <c r="B159" s="121"/>
      <c r="D159" s="122" t="s">
        <v>83</v>
      </c>
      <c r="E159" s="123" t="s">
        <v>592</v>
      </c>
      <c r="F159" s="123" t="s">
        <v>593</v>
      </c>
      <c r="I159" s="124"/>
      <c r="J159" s="125">
        <f>BK159</f>
        <v>0</v>
      </c>
      <c r="L159" s="121"/>
      <c r="M159" s="126"/>
      <c r="P159" s="127">
        <f>P160+P169</f>
        <v>0</v>
      </c>
      <c r="R159" s="127">
        <f>R160+R169</f>
        <v>0.53771499999999994</v>
      </c>
      <c r="T159" s="128">
        <f>T160+T169</f>
        <v>0</v>
      </c>
      <c r="AR159" s="122" t="s">
        <v>93</v>
      </c>
      <c r="AT159" s="129" t="s">
        <v>83</v>
      </c>
      <c r="AU159" s="129" t="s">
        <v>84</v>
      </c>
      <c r="AY159" s="122" t="s">
        <v>594</v>
      </c>
      <c r="BK159" s="130">
        <f>BK160+BK169</f>
        <v>0</v>
      </c>
    </row>
    <row r="160" spans="2:65" s="11" customFormat="1" ht="22.8" customHeight="1" x14ac:dyDescent="0.25">
      <c r="B160" s="121"/>
      <c r="D160" s="122" t="s">
        <v>83</v>
      </c>
      <c r="E160" s="131" t="s">
        <v>595</v>
      </c>
      <c r="F160" s="131" t="s">
        <v>1746</v>
      </c>
      <c r="I160" s="124"/>
      <c r="J160" s="132">
        <f>BK160</f>
        <v>0</v>
      </c>
      <c r="L160" s="121"/>
      <c r="M160" s="126"/>
      <c r="P160" s="127">
        <f>SUM(P161:P168)</f>
        <v>0</v>
      </c>
      <c r="R160" s="127">
        <f>SUM(R161:R168)</f>
        <v>0.17499999999999999</v>
      </c>
      <c r="T160" s="128">
        <f>SUM(T161:T168)</f>
        <v>0</v>
      </c>
      <c r="AR160" s="122" t="s">
        <v>93</v>
      </c>
      <c r="AT160" s="129" t="s">
        <v>83</v>
      </c>
      <c r="AU160" s="129" t="s">
        <v>91</v>
      </c>
      <c r="AY160" s="122" t="s">
        <v>594</v>
      </c>
      <c r="BK160" s="130">
        <f>SUM(BK161:BK168)</f>
        <v>0</v>
      </c>
    </row>
    <row r="161" spans="2:65" s="1" customFormat="1" ht="16.5" customHeight="1" x14ac:dyDescent="0.2">
      <c r="B161" s="34"/>
      <c r="C161" s="133" t="s">
        <v>786</v>
      </c>
      <c r="D161" s="133" t="s">
        <v>597</v>
      </c>
      <c r="E161" s="134" t="s">
        <v>12562</v>
      </c>
      <c r="F161" s="135" t="s">
        <v>12563</v>
      </c>
      <c r="G161" s="136" t="s">
        <v>600</v>
      </c>
      <c r="H161" s="137">
        <v>3</v>
      </c>
      <c r="I161" s="138"/>
      <c r="J161" s="139">
        <f>ROUND(I161*H161,2)</f>
        <v>0</v>
      </c>
      <c r="K161" s="135" t="s">
        <v>651</v>
      </c>
      <c r="L161" s="34"/>
      <c r="M161" s="140" t="s">
        <v>82</v>
      </c>
      <c r="N161" s="141" t="s">
        <v>54</v>
      </c>
      <c r="P161" s="142">
        <f>O161*H161</f>
        <v>0</v>
      </c>
      <c r="Q161" s="142">
        <v>0</v>
      </c>
      <c r="R161" s="142">
        <f>Q161*H161</f>
        <v>0</v>
      </c>
      <c r="S161" s="142">
        <v>0</v>
      </c>
      <c r="T161" s="143">
        <f>S161*H161</f>
        <v>0</v>
      </c>
      <c r="AR161" s="144" t="s">
        <v>601</v>
      </c>
      <c r="AT161" s="144" t="s">
        <v>597</v>
      </c>
      <c r="AU161" s="144" t="s">
        <v>93</v>
      </c>
      <c r="AY161" s="18" t="s">
        <v>594</v>
      </c>
      <c r="BE161" s="145">
        <f>IF(N161="základní",J161,0)</f>
        <v>0</v>
      </c>
      <c r="BF161" s="145">
        <f>IF(N161="snížená",J161,0)</f>
        <v>0</v>
      </c>
      <c r="BG161" s="145">
        <f>IF(N161="zákl. přenesená",J161,0)</f>
        <v>0</v>
      </c>
      <c r="BH161" s="145">
        <f>IF(N161="sníž. přenesená",J161,0)</f>
        <v>0</v>
      </c>
      <c r="BI161" s="145">
        <f>IF(N161="nulová",J161,0)</f>
        <v>0</v>
      </c>
      <c r="BJ161" s="18" t="s">
        <v>91</v>
      </c>
      <c r="BK161" s="145">
        <f>ROUND(I161*H161,2)</f>
        <v>0</v>
      </c>
      <c r="BL161" s="18" t="s">
        <v>601</v>
      </c>
      <c r="BM161" s="144" t="s">
        <v>12623</v>
      </c>
    </row>
    <row r="162" spans="2:65" s="1" customFormat="1" ht="10.199999999999999" x14ac:dyDescent="0.2">
      <c r="B162" s="34"/>
      <c r="D162" s="164" t="s">
        <v>653</v>
      </c>
      <c r="F162" s="165" t="s">
        <v>12565</v>
      </c>
      <c r="I162" s="166"/>
      <c r="L162" s="34"/>
      <c r="M162" s="167"/>
      <c r="T162" s="55"/>
      <c r="AT162" s="18" t="s">
        <v>653</v>
      </c>
      <c r="AU162" s="18" t="s">
        <v>93</v>
      </c>
    </row>
    <row r="163" spans="2:65" s="1" customFormat="1" ht="16.5" customHeight="1" x14ac:dyDescent="0.2">
      <c r="B163" s="34"/>
      <c r="C163" s="183" t="s">
        <v>798</v>
      </c>
      <c r="D163" s="183" t="s">
        <v>752</v>
      </c>
      <c r="E163" s="184" t="s">
        <v>12566</v>
      </c>
      <c r="F163" s="185" t="s">
        <v>12567</v>
      </c>
      <c r="G163" s="186" t="s">
        <v>600</v>
      </c>
      <c r="H163" s="187">
        <v>3</v>
      </c>
      <c r="I163" s="188"/>
      <c r="J163" s="189">
        <f>ROUND(I163*H163,2)</f>
        <v>0</v>
      </c>
      <c r="K163" s="185" t="s">
        <v>82</v>
      </c>
      <c r="L163" s="190"/>
      <c r="M163" s="191" t="s">
        <v>82</v>
      </c>
      <c r="N163" s="192" t="s">
        <v>54</v>
      </c>
      <c r="P163" s="142">
        <f>O163*H163</f>
        <v>0</v>
      </c>
      <c r="Q163" s="142">
        <v>3.5999999999999997E-2</v>
      </c>
      <c r="R163" s="142">
        <f>Q163*H163</f>
        <v>0.10799999999999998</v>
      </c>
      <c r="S163" s="142">
        <v>0</v>
      </c>
      <c r="T163" s="143">
        <f>S163*H163</f>
        <v>0</v>
      </c>
      <c r="AR163" s="144" t="s">
        <v>948</v>
      </c>
      <c r="AT163" s="144" t="s">
        <v>752</v>
      </c>
      <c r="AU163" s="144" t="s">
        <v>93</v>
      </c>
      <c r="AY163" s="18" t="s">
        <v>594</v>
      </c>
      <c r="BE163" s="145">
        <f>IF(N163="základní",J163,0)</f>
        <v>0</v>
      </c>
      <c r="BF163" s="145">
        <f>IF(N163="snížená",J163,0)</f>
        <v>0</v>
      </c>
      <c r="BG163" s="145">
        <f>IF(N163="zákl. přenesená",J163,0)</f>
        <v>0</v>
      </c>
      <c r="BH163" s="145">
        <f>IF(N163="sníž. přenesená",J163,0)</f>
        <v>0</v>
      </c>
      <c r="BI163" s="145">
        <f>IF(N163="nulová",J163,0)</f>
        <v>0</v>
      </c>
      <c r="BJ163" s="18" t="s">
        <v>91</v>
      </c>
      <c r="BK163" s="145">
        <f>ROUND(I163*H163,2)</f>
        <v>0</v>
      </c>
      <c r="BL163" s="18" t="s">
        <v>601</v>
      </c>
      <c r="BM163" s="144" t="s">
        <v>12624</v>
      </c>
    </row>
    <row r="164" spans="2:65" s="1" customFormat="1" ht="16.5" customHeight="1" x14ac:dyDescent="0.2">
      <c r="B164" s="34"/>
      <c r="C164" s="133" t="s">
        <v>805</v>
      </c>
      <c r="D164" s="133" t="s">
        <v>597</v>
      </c>
      <c r="E164" s="134" t="s">
        <v>12625</v>
      </c>
      <c r="F164" s="135" t="s">
        <v>12626</v>
      </c>
      <c r="G164" s="136" t="s">
        <v>600</v>
      </c>
      <c r="H164" s="137">
        <v>1</v>
      </c>
      <c r="I164" s="138"/>
      <c r="J164" s="139">
        <f>ROUND(I164*H164,2)</f>
        <v>0</v>
      </c>
      <c r="K164" s="135" t="s">
        <v>651</v>
      </c>
      <c r="L164" s="34"/>
      <c r="M164" s="140" t="s">
        <v>82</v>
      </c>
      <c r="N164" s="141" t="s">
        <v>54</v>
      </c>
      <c r="P164" s="142">
        <f>O164*H164</f>
        <v>0</v>
      </c>
      <c r="Q164" s="142">
        <v>0</v>
      </c>
      <c r="R164" s="142">
        <f>Q164*H164</f>
        <v>0</v>
      </c>
      <c r="S164" s="142">
        <v>0</v>
      </c>
      <c r="T164" s="143">
        <f>S164*H164</f>
        <v>0</v>
      </c>
      <c r="AR164" s="144" t="s">
        <v>601</v>
      </c>
      <c r="AT164" s="144" t="s">
        <v>597</v>
      </c>
      <c r="AU164" s="144" t="s">
        <v>93</v>
      </c>
      <c r="AY164" s="18" t="s">
        <v>594</v>
      </c>
      <c r="BE164" s="145">
        <f>IF(N164="základní",J164,0)</f>
        <v>0</v>
      </c>
      <c r="BF164" s="145">
        <f>IF(N164="snížená",J164,0)</f>
        <v>0</v>
      </c>
      <c r="BG164" s="145">
        <f>IF(N164="zákl. přenesená",J164,0)</f>
        <v>0</v>
      </c>
      <c r="BH164" s="145">
        <f>IF(N164="sníž. přenesená",J164,0)</f>
        <v>0</v>
      </c>
      <c r="BI164" s="145">
        <f>IF(N164="nulová",J164,0)</f>
        <v>0</v>
      </c>
      <c r="BJ164" s="18" t="s">
        <v>91</v>
      </c>
      <c r="BK164" s="145">
        <f>ROUND(I164*H164,2)</f>
        <v>0</v>
      </c>
      <c r="BL164" s="18" t="s">
        <v>601</v>
      </c>
      <c r="BM164" s="144" t="s">
        <v>12627</v>
      </c>
    </row>
    <row r="165" spans="2:65" s="1" customFormat="1" ht="10.199999999999999" x14ac:dyDescent="0.2">
      <c r="B165" s="34"/>
      <c r="D165" s="164" t="s">
        <v>653</v>
      </c>
      <c r="F165" s="165" t="s">
        <v>12628</v>
      </c>
      <c r="I165" s="166"/>
      <c r="L165" s="34"/>
      <c r="M165" s="167"/>
      <c r="T165" s="55"/>
      <c r="AT165" s="18" t="s">
        <v>653</v>
      </c>
      <c r="AU165" s="18" t="s">
        <v>93</v>
      </c>
    </row>
    <row r="166" spans="2:65" s="1" customFormat="1" ht="24.15" customHeight="1" x14ac:dyDescent="0.2">
      <c r="B166" s="34"/>
      <c r="C166" s="183" t="s">
        <v>7</v>
      </c>
      <c r="D166" s="183" t="s">
        <v>752</v>
      </c>
      <c r="E166" s="184" t="s">
        <v>12629</v>
      </c>
      <c r="F166" s="185" t="s">
        <v>12630</v>
      </c>
      <c r="G166" s="186" t="s">
        <v>600</v>
      </c>
      <c r="H166" s="187">
        <v>1</v>
      </c>
      <c r="I166" s="188"/>
      <c r="J166" s="189">
        <f>ROUND(I166*H166,2)</f>
        <v>0</v>
      </c>
      <c r="K166" s="185" t="s">
        <v>82</v>
      </c>
      <c r="L166" s="190"/>
      <c r="M166" s="191" t="s">
        <v>82</v>
      </c>
      <c r="N166" s="192" t="s">
        <v>54</v>
      </c>
      <c r="P166" s="142">
        <f>O166*H166</f>
        <v>0</v>
      </c>
      <c r="Q166" s="142">
        <v>6.7000000000000004E-2</v>
      </c>
      <c r="R166" s="142">
        <f>Q166*H166</f>
        <v>6.7000000000000004E-2</v>
      </c>
      <c r="S166" s="142">
        <v>0</v>
      </c>
      <c r="T166" s="143">
        <f>S166*H166</f>
        <v>0</v>
      </c>
      <c r="AR166" s="144" t="s">
        <v>948</v>
      </c>
      <c r="AT166" s="144" t="s">
        <v>752</v>
      </c>
      <c r="AU166" s="144" t="s">
        <v>93</v>
      </c>
      <c r="AY166" s="18" t="s">
        <v>594</v>
      </c>
      <c r="BE166" s="145">
        <f>IF(N166="základní",J166,0)</f>
        <v>0</v>
      </c>
      <c r="BF166" s="145">
        <f>IF(N166="snížená",J166,0)</f>
        <v>0</v>
      </c>
      <c r="BG166" s="145">
        <f>IF(N166="zákl. přenesená",J166,0)</f>
        <v>0</v>
      </c>
      <c r="BH166" s="145">
        <f>IF(N166="sníž. přenesená",J166,0)</f>
        <v>0</v>
      </c>
      <c r="BI166" s="145">
        <f>IF(N166="nulová",J166,0)</f>
        <v>0</v>
      </c>
      <c r="BJ166" s="18" t="s">
        <v>91</v>
      </c>
      <c r="BK166" s="145">
        <f>ROUND(I166*H166,2)</f>
        <v>0</v>
      </c>
      <c r="BL166" s="18" t="s">
        <v>601</v>
      </c>
      <c r="BM166" s="144" t="s">
        <v>12631</v>
      </c>
    </row>
    <row r="167" spans="2:65" s="1" customFormat="1" ht="24.15" customHeight="1" x14ac:dyDescent="0.2">
      <c r="B167" s="34"/>
      <c r="C167" s="133" t="s">
        <v>821</v>
      </c>
      <c r="D167" s="133" t="s">
        <v>597</v>
      </c>
      <c r="E167" s="134" t="s">
        <v>4941</v>
      </c>
      <c r="F167" s="135" t="s">
        <v>4942</v>
      </c>
      <c r="G167" s="136" t="s">
        <v>738</v>
      </c>
      <c r="H167" s="137">
        <v>0.17499999999999999</v>
      </c>
      <c r="I167" s="138"/>
      <c r="J167" s="139">
        <f>ROUND(I167*H167,2)</f>
        <v>0</v>
      </c>
      <c r="K167" s="135" t="s">
        <v>651</v>
      </c>
      <c r="L167" s="34"/>
      <c r="M167" s="140" t="s">
        <v>82</v>
      </c>
      <c r="N167" s="141" t="s">
        <v>54</v>
      </c>
      <c r="P167" s="142">
        <f>O167*H167</f>
        <v>0</v>
      </c>
      <c r="Q167" s="142">
        <v>0</v>
      </c>
      <c r="R167" s="142">
        <f>Q167*H167</f>
        <v>0</v>
      </c>
      <c r="S167" s="142">
        <v>0</v>
      </c>
      <c r="T167" s="143">
        <f>S167*H167</f>
        <v>0</v>
      </c>
      <c r="AR167" s="144" t="s">
        <v>601</v>
      </c>
      <c r="AT167" s="144" t="s">
        <v>597</v>
      </c>
      <c r="AU167" s="144" t="s">
        <v>93</v>
      </c>
      <c r="AY167" s="18" t="s">
        <v>594</v>
      </c>
      <c r="BE167" s="145">
        <f>IF(N167="základní",J167,0)</f>
        <v>0</v>
      </c>
      <c r="BF167" s="145">
        <f>IF(N167="snížená",J167,0)</f>
        <v>0</v>
      </c>
      <c r="BG167" s="145">
        <f>IF(N167="zákl. přenesená",J167,0)</f>
        <v>0</v>
      </c>
      <c r="BH167" s="145">
        <f>IF(N167="sníž. přenesená",J167,0)</f>
        <v>0</v>
      </c>
      <c r="BI167" s="145">
        <f>IF(N167="nulová",J167,0)</f>
        <v>0</v>
      </c>
      <c r="BJ167" s="18" t="s">
        <v>91</v>
      </c>
      <c r="BK167" s="145">
        <f>ROUND(I167*H167,2)</f>
        <v>0</v>
      </c>
      <c r="BL167" s="18" t="s">
        <v>601</v>
      </c>
      <c r="BM167" s="144" t="s">
        <v>12632</v>
      </c>
    </row>
    <row r="168" spans="2:65" s="1" customFormat="1" ht="10.199999999999999" x14ac:dyDescent="0.2">
      <c r="B168" s="34"/>
      <c r="D168" s="164" t="s">
        <v>653</v>
      </c>
      <c r="F168" s="165" t="s">
        <v>4944</v>
      </c>
      <c r="I168" s="166"/>
      <c r="L168" s="34"/>
      <c r="M168" s="167"/>
      <c r="T168" s="55"/>
      <c r="AT168" s="18" t="s">
        <v>653</v>
      </c>
      <c r="AU168" s="18" t="s">
        <v>93</v>
      </c>
    </row>
    <row r="169" spans="2:65" s="11" customFormat="1" ht="22.8" customHeight="1" x14ac:dyDescent="0.25">
      <c r="B169" s="121"/>
      <c r="D169" s="122" t="s">
        <v>83</v>
      </c>
      <c r="E169" s="131" t="s">
        <v>5005</v>
      </c>
      <c r="F169" s="131" t="s">
        <v>5006</v>
      </c>
      <c r="I169" s="124"/>
      <c r="J169" s="132">
        <f>BK169</f>
        <v>0</v>
      </c>
      <c r="L169" s="121"/>
      <c r="M169" s="126"/>
      <c r="P169" s="127">
        <f>SUM(P170:P188)</f>
        <v>0</v>
      </c>
      <c r="R169" s="127">
        <f>SUM(R170:R188)</f>
        <v>0.36271500000000001</v>
      </c>
      <c r="T169" s="128">
        <f>SUM(T170:T188)</f>
        <v>0</v>
      </c>
      <c r="AR169" s="122" t="s">
        <v>93</v>
      </c>
      <c r="AT169" s="129" t="s">
        <v>83</v>
      </c>
      <c r="AU169" s="129" t="s">
        <v>91</v>
      </c>
      <c r="AY169" s="122" t="s">
        <v>594</v>
      </c>
      <c r="BK169" s="130">
        <f>SUM(BK170:BK188)</f>
        <v>0</v>
      </c>
    </row>
    <row r="170" spans="2:65" s="1" customFormat="1" ht="24.15" customHeight="1" x14ac:dyDescent="0.2">
      <c r="B170" s="34"/>
      <c r="C170" s="133" t="s">
        <v>832</v>
      </c>
      <c r="D170" s="133" t="s">
        <v>597</v>
      </c>
      <c r="E170" s="134" t="s">
        <v>11999</v>
      </c>
      <c r="F170" s="135" t="s">
        <v>5033</v>
      </c>
      <c r="G170" s="136" t="s">
        <v>618</v>
      </c>
      <c r="H170" s="137">
        <v>16.302</v>
      </c>
      <c r="I170" s="138"/>
      <c r="J170" s="139">
        <f>ROUND(I170*H170,2)</f>
        <v>0</v>
      </c>
      <c r="K170" s="135" t="s">
        <v>651</v>
      </c>
      <c r="L170" s="34"/>
      <c r="M170" s="140" t="s">
        <v>82</v>
      </c>
      <c r="N170" s="141" t="s">
        <v>54</v>
      </c>
      <c r="P170" s="142">
        <f>O170*H170</f>
        <v>0</v>
      </c>
      <c r="Q170" s="142">
        <v>5.0000000000000001E-3</v>
      </c>
      <c r="R170" s="142">
        <f>Q170*H170</f>
        <v>8.1509999999999999E-2</v>
      </c>
      <c r="S170" s="142">
        <v>0</v>
      </c>
      <c r="T170" s="143">
        <f>S170*H170</f>
        <v>0</v>
      </c>
      <c r="AR170" s="144" t="s">
        <v>601</v>
      </c>
      <c r="AT170" s="144" t="s">
        <v>597</v>
      </c>
      <c r="AU170" s="144" t="s">
        <v>93</v>
      </c>
      <c r="AY170" s="18" t="s">
        <v>594</v>
      </c>
      <c r="BE170" s="145">
        <f>IF(N170="základní",J170,0)</f>
        <v>0</v>
      </c>
      <c r="BF170" s="145">
        <f>IF(N170="snížená",J170,0)</f>
        <v>0</v>
      </c>
      <c r="BG170" s="145">
        <f>IF(N170="zákl. přenesená",J170,0)</f>
        <v>0</v>
      </c>
      <c r="BH170" s="145">
        <f>IF(N170="sníž. přenesená",J170,0)</f>
        <v>0</v>
      </c>
      <c r="BI170" s="145">
        <f>IF(N170="nulová",J170,0)</f>
        <v>0</v>
      </c>
      <c r="BJ170" s="18" t="s">
        <v>91</v>
      </c>
      <c r="BK170" s="145">
        <f>ROUND(I170*H170,2)</f>
        <v>0</v>
      </c>
      <c r="BL170" s="18" t="s">
        <v>601</v>
      </c>
      <c r="BM170" s="144" t="s">
        <v>12633</v>
      </c>
    </row>
    <row r="171" spans="2:65" s="1" customFormat="1" ht="10.199999999999999" x14ac:dyDescent="0.2">
      <c r="B171" s="34"/>
      <c r="D171" s="164" t="s">
        <v>653</v>
      </c>
      <c r="F171" s="165" t="s">
        <v>12001</v>
      </c>
      <c r="I171" s="166"/>
      <c r="L171" s="34"/>
      <c r="M171" s="167"/>
      <c r="T171" s="55"/>
      <c r="AT171" s="18" t="s">
        <v>653</v>
      </c>
      <c r="AU171" s="18" t="s">
        <v>93</v>
      </c>
    </row>
    <row r="172" spans="2:65" s="13" customFormat="1" ht="10.199999999999999" x14ac:dyDescent="0.2">
      <c r="B172" s="153"/>
      <c r="D172" s="147" t="s">
        <v>603</v>
      </c>
      <c r="E172" s="154" t="s">
        <v>11827</v>
      </c>
      <c r="F172" s="155" t="s">
        <v>12634</v>
      </c>
      <c r="H172" s="156">
        <v>16.302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42</v>
      </c>
      <c r="AX172" s="13" t="s">
        <v>91</v>
      </c>
      <c r="AY172" s="154" t="s">
        <v>594</v>
      </c>
    </row>
    <row r="173" spans="2:65" s="1" customFormat="1" ht="16.5" customHeight="1" x14ac:dyDescent="0.2">
      <c r="B173" s="34"/>
      <c r="C173" s="183" t="s">
        <v>845</v>
      </c>
      <c r="D173" s="183" t="s">
        <v>752</v>
      </c>
      <c r="E173" s="184" t="s">
        <v>12003</v>
      </c>
      <c r="F173" s="185" t="s">
        <v>12004</v>
      </c>
      <c r="G173" s="186" t="s">
        <v>618</v>
      </c>
      <c r="H173" s="187">
        <v>18.747</v>
      </c>
      <c r="I173" s="188"/>
      <c r="J173" s="189">
        <f>ROUND(I173*H173,2)</f>
        <v>0</v>
      </c>
      <c r="K173" s="185" t="s">
        <v>82</v>
      </c>
      <c r="L173" s="190"/>
      <c r="M173" s="191" t="s">
        <v>82</v>
      </c>
      <c r="N173" s="192" t="s">
        <v>54</v>
      </c>
      <c r="P173" s="142">
        <f>O173*H173</f>
        <v>0</v>
      </c>
      <c r="Q173" s="142">
        <v>1.4999999999999999E-2</v>
      </c>
      <c r="R173" s="142">
        <f>Q173*H173</f>
        <v>0.28120499999999998</v>
      </c>
      <c r="S173" s="142">
        <v>0</v>
      </c>
      <c r="T173" s="143">
        <f>S173*H173</f>
        <v>0</v>
      </c>
      <c r="AR173" s="144" t="s">
        <v>948</v>
      </c>
      <c r="AT173" s="144" t="s">
        <v>752</v>
      </c>
      <c r="AU173" s="144" t="s">
        <v>93</v>
      </c>
      <c r="AY173" s="18" t="s">
        <v>594</v>
      </c>
      <c r="BE173" s="145">
        <f>IF(N173="základní",J173,0)</f>
        <v>0</v>
      </c>
      <c r="BF173" s="145">
        <f>IF(N173="snížená",J173,0)</f>
        <v>0</v>
      </c>
      <c r="BG173" s="145">
        <f>IF(N173="zákl. přenesená",J173,0)</f>
        <v>0</v>
      </c>
      <c r="BH173" s="145">
        <f>IF(N173="sníž. přenesená",J173,0)</f>
        <v>0</v>
      </c>
      <c r="BI173" s="145">
        <f>IF(N173="nulová",J173,0)</f>
        <v>0</v>
      </c>
      <c r="BJ173" s="18" t="s">
        <v>91</v>
      </c>
      <c r="BK173" s="145">
        <f>ROUND(I173*H173,2)</f>
        <v>0</v>
      </c>
      <c r="BL173" s="18" t="s">
        <v>601</v>
      </c>
      <c r="BM173" s="144" t="s">
        <v>12635</v>
      </c>
    </row>
    <row r="174" spans="2:65" s="1" customFormat="1" ht="19.2" x14ac:dyDescent="0.2">
      <c r="B174" s="34"/>
      <c r="D174" s="147" t="s">
        <v>740</v>
      </c>
      <c r="F174" s="182" t="s">
        <v>12006</v>
      </c>
      <c r="I174" s="166"/>
      <c r="L174" s="34"/>
      <c r="M174" s="167"/>
      <c r="T174" s="55"/>
      <c r="AT174" s="18" t="s">
        <v>740</v>
      </c>
      <c r="AU174" s="18" t="s">
        <v>93</v>
      </c>
    </row>
    <row r="175" spans="2:65" s="13" customFormat="1" ht="10.199999999999999" x14ac:dyDescent="0.2">
      <c r="B175" s="153"/>
      <c r="D175" s="147" t="s">
        <v>603</v>
      </c>
      <c r="E175" s="154" t="s">
        <v>82</v>
      </c>
      <c r="F175" s="155" t="s">
        <v>12007</v>
      </c>
      <c r="H175" s="156">
        <v>18.747</v>
      </c>
      <c r="I175" s="157"/>
      <c r="L175" s="153"/>
      <c r="M175" s="158"/>
      <c r="T175" s="159"/>
      <c r="AT175" s="154" t="s">
        <v>603</v>
      </c>
      <c r="AU175" s="154" t="s">
        <v>93</v>
      </c>
      <c r="AV175" s="13" t="s">
        <v>93</v>
      </c>
      <c r="AW175" s="13" t="s">
        <v>42</v>
      </c>
      <c r="AX175" s="13" t="s">
        <v>91</v>
      </c>
      <c r="AY175" s="154" t="s">
        <v>594</v>
      </c>
    </row>
    <row r="176" spans="2:65" s="1" customFormat="1" ht="16.5" customHeight="1" x14ac:dyDescent="0.2">
      <c r="B176" s="34"/>
      <c r="C176" s="183" t="s">
        <v>852</v>
      </c>
      <c r="D176" s="183" t="s">
        <v>752</v>
      </c>
      <c r="E176" s="184" t="s">
        <v>12008</v>
      </c>
      <c r="F176" s="185" t="s">
        <v>12009</v>
      </c>
      <c r="G176" s="186" t="s">
        <v>600</v>
      </c>
      <c r="H176" s="187">
        <v>33.567999999999998</v>
      </c>
      <c r="I176" s="188"/>
      <c r="J176" s="189">
        <f>ROUND(I176*H176,2)</f>
        <v>0</v>
      </c>
      <c r="K176" s="185" t="s">
        <v>82</v>
      </c>
      <c r="L176" s="190"/>
      <c r="M176" s="191" t="s">
        <v>82</v>
      </c>
      <c r="N176" s="192" t="s">
        <v>54</v>
      </c>
      <c r="P176" s="142">
        <f>O176*H176</f>
        <v>0</v>
      </c>
      <c r="Q176" s="142">
        <v>0</v>
      </c>
      <c r="R176" s="142">
        <f>Q176*H176</f>
        <v>0</v>
      </c>
      <c r="S176" s="142">
        <v>0</v>
      </c>
      <c r="T176" s="143">
        <f>S176*H176</f>
        <v>0</v>
      </c>
      <c r="AR176" s="144" t="s">
        <v>948</v>
      </c>
      <c r="AT176" s="144" t="s">
        <v>752</v>
      </c>
      <c r="AU176" s="144" t="s">
        <v>93</v>
      </c>
      <c r="AY176" s="18" t="s">
        <v>594</v>
      </c>
      <c r="BE176" s="145">
        <f>IF(N176="základní",J176,0)</f>
        <v>0</v>
      </c>
      <c r="BF176" s="145">
        <f>IF(N176="snížená",J176,0)</f>
        <v>0</v>
      </c>
      <c r="BG176" s="145">
        <f>IF(N176="zákl. přenesená",J176,0)</f>
        <v>0</v>
      </c>
      <c r="BH176" s="145">
        <f>IF(N176="sníž. přenesená",J176,0)</f>
        <v>0</v>
      </c>
      <c r="BI176" s="145">
        <f>IF(N176="nulová",J176,0)</f>
        <v>0</v>
      </c>
      <c r="BJ176" s="18" t="s">
        <v>91</v>
      </c>
      <c r="BK176" s="145">
        <f>ROUND(I176*H176,2)</f>
        <v>0</v>
      </c>
      <c r="BL176" s="18" t="s">
        <v>601</v>
      </c>
      <c r="BM176" s="144" t="s">
        <v>12636</v>
      </c>
    </row>
    <row r="177" spans="2:65" s="13" customFormat="1" ht="10.199999999999999" x14ac:dyDescent="0.2">
      <c r="B177" s="153"/>
      <c r="D177" s="147" t="s">
        <v>603</v>
      </c>
      <c r="E177" s="154" t="s">
        <v>82</v>
      </c>
      <c r="F177" s="155" t="s">
        <v>12637</v>
      </c>
      <c r="H177" s="156">
        <v>33.567999999999998</v>
      </c>
      <c r="I177" s="157"/>
      <c r="L177" s="153"/>
      <c r="M177" s="158"/>
      <c r="T177" s="159"/>
      <c r="AT177" s="154" t="s">
        <v>603</v>
      </c>
      <c r="AU177" s="154" t="s">
        <v>93</v>
      </c>
      <c r="AV177" s="13" t="s">
        <v>93</v>
      </c>
      <c r="AW177" s="13" t="s">
        <v>42</v>
      </c>
      <c r="AX177" s="13" t="s">
        <v>91</v>
      </c>
      <c r="AY177" s="154" t="s">
        <v>594</v>
      </c>
    </row>
    <row r="178" spans="2:65" s="1" customFormat="1" ht="21.75" customHeight="1" x14ac:dyDescent="0.2">
      <c r="B178" s="34"/>
      <c r="C178" s="133" t="s">
        <v>884</v>
      </c>
      <c r="D178" s="133" t="s">
        <v>597</v>
      </c>
      <c r="E178" s="134" t="s">
        <v>12016</v>
      </c>
      <c r="F178" s="135" t="s">
        <v>12017</v>
      </c>
      <c r="G178" s="136" t="s">
        <v>618</v>
      </c>
      <c r="H178" s="137">
        <v>16.302</v>
      </c>
      <c r="I178" s="138"/>
      <c r="J178" s="139">
        <f>ROUND(I178*H178,2)</f>
        <v>0</v>
      </c>
      <c r="K178" s="135" t="s">
        <v>651</v>
      </c>
      <c r="L178" s="34"/>
      <c r="M178" s="140" t="s">
        <v>82</v>
      </c>
      <c r="N178" s="141" t="s">
        <v>54</v>
      </c>
      <c r="P178" s="142">
        <f>O178*H178</f>
        <v>0</v>
      </c>
      <c r="Q178" s="142">
        <v>0</v>
      </c>
      <c r="R178" s="142">
        <f>Q178*H178</f>
        <v>0</v>
      </c>
      <c r="S178" s="142">
        <v>0</v>
      </c>
      <c r="T178" s="143">
        <f>S178*H178</f>
        <v>0</v>
      </c>
      <c r="AR178" s="144" t="s">
        <v>601</v>
      </c>
      <c r="AT178" s="144" t="s">
        <v>597</v>
      </c>
      <c r="AU178" s="144" t="s">
        <v>93</v>
      </c>
      <c r="AY178" s="18" t="s">
        <v>594</v>
      </c>
      <c r="BE178" s="145">
        <f>IF(N178="základní",J178,0)</f>
        <v>0</v>
      </c>
      <c r="BF178" s="145">
        <f>IF(N178="snížená",J178,0)</f>
        <v>0</v>
      </c>
      <c r="BG178" s="145">
        <f>IF(N178="zákl. přenesená",J178,0)</f>
        <v>0</v>
      </c>
      <c r="BH178" s="145">
        <f>IF(N178="sníž. přenesená",J178,0)</f>
        <v>0</v>
      </c>
      <c r="BI178" s="145">
        <f>IF(N178="nulová",J178,0)</f>
        <v>0</v>
      </c>
      <c r="BJ178" s="18" t="s">
        <v>91</v>
      </c>
      <c r="BK178" s="145">
        <f>ROUND(I178*H178,2)</f>
        <v>0</v>
      </c>
      <c r="BL178" s="18" t="s">
        <v>601</v>
      </c>
      <c r="BM178" s="144" t="s">
        <v>12638</v>
      </c>
    </row>
    <row r="179" spans="2:65" s="1" customFormat="1" ht="10.199999999999999" x14ac:dyDescent="0.2">
      <c r="B179" s="34"/>
      <c r="D179" s="164" t="s">
        <v>653</v>
      </c>
      <c r="F179" s="165" t="s">
        <v>12019</v>
      </c>
      <c r="I179" s="166"/>
      <c r="L179" s="34"/>
      <c r="M179" s="167"/>
      <c r="T179" s="55"/>
      <c r="AT179" s="18" t="s">
        <v>653</v>
      </c>
      <c r="AU179" s="18" t="s">
        <v>93</v>
      </c>
    </row>
    <row r="180" spans="2:65" s="13" customFormat="1" ht="10.199999999999999" x14ac:dyDescent="0.2">
      <c r="B180" s="153"/>
      <c r="D180" s="147" t="s">
        <v>603</v>
      </c>
      <c r="E180" s="154" t="s">
        <v>82</v>
      </c>
      <c r="F180" s="155" t="s">
        <v>11827</v>
      </c>
      <c r="H180" s="156">
        <v>16.302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91</v>
      </c>
      <c r="AY180" s="154" t="s">
        <v>594</v>
      </c>
    </row>
    <row r="181" spans="2:65" s="1" customFormat="1" ht="21.75" customHeight="1" x14ac:dyDescent="0.2">
      <c r="B181" s="34"/>
      <c r="C181" s="133" t="s">
        <v>891</v>
      </c>
      <c r="D181" s="133" t="s">
        <v>597</v>
      </c>
      <c r="E181" s="134" t="s">
        <v>12020</v>
      </c>
      <c r="F181" s="135" t="s">
        <v>12021</v>
      </c>
      <c r="G181" s="136" t="s">
        <v>618</v>
      </c>
      <c r="H181" s="137">
        <v>16.302</v>
      </c>
      <c r="I181" s="138"/>
      <c r="J181" s="139">
        <f>ROUND(I181*H181,2)</f>
        <v>0</v>
      </c>
      <c r="K181" s="135" t="s">
        <v>651</v>
      </c>
      <c r="L181" s="34"/>
      <c r="M181" s="140" t="s">
        <v>82</v>
      </c>
      <c r="N181" s="141" t="s">
        <v>54</v>
      </c>
      <c r="P181" s="142">
        <f>O181*H181</f>
        <v>0</v>
      </c>
      <c r="Q181" s="142">
        <v>0</v>
      </c>
      <c r="R181" s="142">
        <f>Q181*H181</f>
        <v>0</v>
      </c>
      <c r="S181" s="142">
        <v>0</v>
      </c>
      <c r="T181" s="143">
        <f>S181*H181</f>
        <v>0</v>
      </c>
      <c r="AR181" s="144" t="s">
        <v>601</v>
      </c>
      <c r="AT181" s="144" t="s">
        <v>597</v>
      </c>
      <c r="AU181" s="144" t="s">
        <v>93</v>
      </c>
      <c r="AY181" s="18" t="s">
        <v>594</v>
      </c>
      <c r="BE181" s="145">
        <f>IF(N181="základní",J181,0)</f>
        <v>0</v>
      </c>
      <c r="BF181" s="145">
        <f>IF(N181="snížená",J181,0)</f>
        <v>0</v>
      </c>
      <c r="BG181" s="145">
        <f>IF(N181="zákl. přenesená",J181,0)</f>
        <v>0</v>
      </c>
      <c r="BH181" s="145">
        <f>IF(N181="sníž. přenesená",J181,0)</f>
        <v>0</v>
      </c>
      <c r="BI181" s="145">
        <f>IF(N181="nulová",J181,0)</f>
        <v>0</v>
      </c>
      <c r="BJ181" s="18" t="s">
        <v>91</v>
      </c>
      <c r="BK181" s="145">
        <f>ROUND(I181*H181,2)</f>
        <v>0</v>
      </c>
      <c r="BL181" s="18" t="s">
        <v>601</v>
      </c>
      <c r="BM181" s="144" t="s">
        <v>12639</v>
      </c>
    </row>
    <row r="182" spans="2:65" s="1" customFormat="1" ht="10.199999999999999" x14ac:dyDescent="0.2">
      <c r="B182" s="34"/>
      <c r="D182" s="164" t="s">
        <v>653</v>
      </c>
      <c r="F182" s="165" t="s">
        <v>12023</v>
      </c>
      <c r="I182" s="166"/>
      <c r="L182" s="34"/>
      <c r="M182" s="167"/>
      <c r="T182" s="55"/>
      <c r="AT182" s="18" t="s">
        <v>653</v>
      </c>
      <c r="AU182" s="18" t="s">
        <v>93</v>
      </c>
    </row>
    <row r="183" spans="2:65" s="13" customFormat="1" ht="10.199999999999999" x14ac:dyDescent="0.2">
      <c r="B183" s="153"/>
      <c r="D183" s="147" t="s">
        <v>603</v>
      </c>
      <c r="E183" s="154" t="s">
        <v>82</v>
      </c>
      <c r="F183" s="155" t="s">
        <v>11827</v>
      </c>
      <c r="H183" s="156">
        <v>16.302</v>
      </c>
      <c r="I183" s="157"/>
      <c r="L183" s="153"/>
      <c r="M183" s="158"/>
      <c r="T183" s="159"/>
      <c r="AT183" s="154" t="s">
        <v>603</v>
      </c>
      <c r="AU183" s="154" t="s">
        <v>93</v>
      </c>
      <c r="AV183" s="13" t="s">
        <v>93</v>
      </c>
      <c r="AW183" s="13" t="s">
        <v>42</v>
      </c>
      <c r="AX183" s="13" t="s">
        <v>91</v>
      </c>
      <c r="AY183" s="154" t="s">
        <v>594</v>
      </c>
    </row>
    <row r="184" spans="2:65" s="1" customFormat="1" ht="16.5" customHeight="1" x14ac:dyDescent="0.2">
      <c r="B184" s="34"/>
      <c r="C184" s="133" t="s">
        <v>924</v>
      </c>
      <c r="D184" s="133" t="s">
        <v>597</v>
      </c>
      <c r="E184" s="134" t="s">
        <v>12024</v>
      </c>
      <c r="F184" s="135" t="s">
        <v>12025</v>
      </c>
      <c r="G184" s="136" t="s">
        <v>618</v>
      </c>
      <c r="H184" s="137">
        <v>16.302</v>
      </c>
      <c r="I184" s="138"/>
      <c r="J184" s="139">
        <f>ROUND(I184*H184,2)</f>
        <v>0</v>
      </c>
      <c r="K184" s="135" t="s">
        <v>651</v>
      </c>
      <c r="L184" s="34"/>
      <c r="M184" s="140" t="s">
        <v>82</v>
      </c>
      <c r="N184" s="141" t="s">
        <v>54</v>
      </c>
      <c r="P184" s="142">
        <f>O184*H184</f>
        <v>0</v>
      </c>
      <c r="Q184" s="142">
        <v>0</v>
      </c>
      <c r="R184" s="142">
        <f>Q184*H184</f>
        <v>0</v>
      </c>
      <c r="S184" s="142">
        <v>0</v>
      </c>
      <c r="T184" s="143">
        <f>S184*H184</f>
        <v>0</v>
      </c>
      <c r="AR184" s="144" t="s">
        <v>601</v>
      </c>
      <c r="AT184" s="144" t="s">
        <v>597</v>
      </c>
      <c r="AU184" s="144" t="s">
        <v>93</v>
      </c>
      <c r="AY184" s="18" t="s">
        <v>594</v>
      </c>
      <c r="BE184" s="145">
        <f>IF(N184="základní",J184,0)</f>
        <v>0</v>
      </c>
      <c r="BF184" s="145">
        <f>IF(N184="snížená",J184,0)</f>
        <v>0</v>
      </c>
      <c r="BG184" s="145">
        <f>IF(N184="zákl. přenesená",J184,0)</f>
        <v>0</v>
      </c>
      <c r="BH184" s="145">
        <f>IF(N184="sníž. přenesená",J184,0)</f>
        <v>0</v>
      </c>
      <c r="BI184" s="145">
        <f>IF(N184="nulová",J184,0)</f>
        <v>0</v>
      </c>
      <c r="BJ184" s="18" t="s">
        <v>91</v>
      </c>
      <c r="BK184" s="145">
        <f>ROUND(I184*H184,2)</f>
        <v>0</v>
      </c>
      <c r="BL184" s="18" t="s">
        <v>601</v>
      </c>
      <c r="BM184" s="144" t="s">
        <v>12640</v>
      </c>
    </row>
    <row r="185" spans="2:65" s="1" customFormat="1" ht="10.199999999999999" x14ac:dyDescent="0.2">
      <c r="B185" s="34"/>
      <c r="D185" s="164" t="s">
        <v>653</v>
      </c>
      <c r="F185" s="165" t="s">
        <v>12027</v>
      </c>
      <c r="I185" s="166"/>
      <c r="L185" s="34"/>
      <c r="M185" s="167"/>
      <c r="T185" s="55"/>
      <c r="AT185" s="18" t="s">
        <v>653</v>
      </c>
      <c r="AU185" s="18" t="s">
        <v>93</v>
      </c>
    </row>
    <row r="186" spans="2:65" s="13" customFormat="1" ht="10.199999999999999" x14ac:dyDescent="0.2">
      <c r="B186" s="153"/>
      <c r="D186" s="147" t="s">
        <v>603</v>
      </c>
      <c r="E186" s="154" t="s">
        <v>82</v>
      </c>
      <c r="F186" s="155" t="s">
        <v>11827</v>
      </c>
      <c r="H186" s="156">
        <v>16.302</v>
      </c>
      <c r="I186" s="157"/>
      <c r="L186" s="153"/>
      <c r="M186" s="158"/>
      <c r="T186" s="159"/>
      <c r="AT186" s="154" t="s">
        <v>603</v>
      </c>
      <c r="AU186" s="154" t="s">
        <v>93</v>
      </c>
      <c r="AV186" s="13" t="s">
        <v>93</v>
      </c>
      <c r="AW186" s="13" t="s">
        <v>42</v>
      </c>
      <c r="AX186" s="13" t="s">
        <v>91</v>
      </c>
      <c r="AY186" s="154" t="s">
        <v>594</v>
      </c>
    </row>
    <row r="187" spans="2:65" s="1" customFormat="1" ht="24.15" customHeight="1" x14ac:dyDescent="0.2">
      <c r="B187" s="34"/>
      <c r="C187" s="133" t="s">
        <v>929</v>
      </c>
      <c r="D187" s="133" t="s">
        <v>597</v>
      </c>
      <c r="E187" s="134" t="s">
        <v>5077</v>
      </c>
      <c r="F187" s="135" t="s">
        <v>5078</v>
      </c>
      <c r="G187" s="136" t="s">
        <v>738</v>
      </c>
      <c r="H187" s="137">
        <v>0.36299999999999999</v>
      </c>
      <c r="I187" s="138"/>
      <c r="J187" s="139">
        <f>ROUND(I187*H187,2)</f>
        <v>0</v>
      </c>
      <c r="K187" s="135" t="s">
        <v>651</v>
      </c>
      <c r="L187" s="34"/>
      <c r="M187" s="140" t="s">
        <v>82</v>
      </c>
      <c r="N187" s="141" t="s">
        <v>54</v>
      </c>
      <c r="P187" s="142">
        <f>O187*H187</f>
        <v>0</v>
      </c>
      <c r="Q187" s="142">
        <v>0</v>
      </c>
      <c r="R187" s="142">
        <f>Q187*H187</f>
        <v>0</v>
      </c>
      <c r="S187" s="142">
        <v>0</v>
      </c>
      <c r="T187" s="143">
        <f>S187*H187</f>
        <v>0</v>
      </c>
      <c r="AR187" s="144" t="s">
        <v>601</v>
      </c>
      <c r="AT187" s="144" t="s">
        <v>597</v>
      </c>
      <c r="AU187" s="144" t="s">
        <v>93</v>
      </c>
      <c r="AY187" s="18" t="s">
        <v>594</v>
      </c>
      <c r="BE187" s="145">
        <f>IF(N187="základní",J187,0)</f>
        <v>0</v>
      </c>
      <c r="BF187" s="145">
        <f>IF(N187="snížená",J187,0)</f>
        <v>0</v>
      </c>
      <c r="BG187" s="145">
        <f>IF(N187="zákl. přenesená",J187,0)</f>
        <v>0</v>
      </c>
      <c r="BH187" s="145">
        <f>IF(N187="sníž. přenesená",J187,0)</f>
        <v>0</v>
      </c>
      <c r="BI187" s="145">
        <f>IF(N187="nulová",J187,0)</f>
        <v>0</v>
      </c>
      <c r="BJ187" s="18" t="s">
        <v>91</v>
      </c>
      <c r="BK187" s="145">
        <f>ROUND(I187*H187,2)</f>
        <v>0</v>
      </c>
      <c r="BL187" s="18" t="s">
        <v>601</v>
      </c>
      <c r="BM187" s="144" t="s">
        <v>12641</v>
      </c>
    </row>
    <row r="188" spans="2:65" s="1" customFormat="1" ht="10.199999999999999" x14ac:dyDescent="0.2">
      <c r="B188" s="34"/>
      <c r="D188" s="164" t="s">
        <v>653</v>
      </c>
      <c r="F188" s="165" t="s">
        <v>5080</v>
      </c>
      <c r="I188" s="166"/>
      <c r="L188" s="34"/>
      <c r="M188" s="201"/>
      <c r="N188" s="198"/>
      <c r="O188" s="198"/>
      <c r="P188" s="198"/>
      <c r="Q188" s="198"/>
      <c r="R188" s="198"/>
      <c r="S188" s="198"/>
      <c r="T188" s="202"/>
      <c r="AT188" s="18" t="s">
        <v>653</v>
      </c>
      <c r="AU188" s="18" t="s">
        <v>93</v>
      </c>
    </row>
    <row r="189" spans="2:65" s="1" customFormat="1" ht="6.9" customHeight="1" x14ac:dyDescent="0.2">
      <c r="B189" s="43"/>
      <c r="C189" s="44"/>
      <c r="D189" s="44"/>
      <c r="E189" s="44"/>
      <c r="F189" s="44"/>
      <c r="G189" s="44"/>
      <c r="H189" s="44"/>
      <c r="I189" s="44"/>
      <c r="J189" s="44"/>
      <c r="K189" s="44"/>
      <c r="L189" s="34"/>
    </row>
  </sheetData>
  <sheetProtection algorithmName="SHA-512" hashValue="Nm9de7NfN7s/C5vvY/zGbZDMfH3klU3r8Th7vsRggcrfjAQoYCraPlX6ATxDb+nVIlrzGv+lD4SX2GoAvCEh/g==" saltValue="OODMzoV9nhpEDuLP0w7qlcijIPyXme6IXxkLiOVs59fWfhuh6BmZiLn0S+XZL99jscciIVQjgvi+SQ4TiHmqpA==" spinCount="100000" sheet="1" objects="1" scenarios="1" formatColumns="0" formatRows="0" autoFilter="0"/>
  <autoFilter ref="C99:K188" xr:uid="{00000000-0009-0000-0000-00004B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4" r:id="rId1" xr:uid="{00000000-0004-0000-4B00-000000000000}"/>
    <hyperlink ref="F111" r:id="rId2" xr:uid="{00000000-0004-0000-4B00-000001000000}"/>
    <hyperlink ref="F115" r:id="rId3" xr:uid="{00000000-0004-0000-4B00-000002000000}"/>
    <hyperlink ref="F119" r:id="rId4" xr:uid="{00000000-0004-0000-4B00-000003000000}"/>
    <hyperlink ref="F122" r:id="rId5" xr:uid="{00000000-0004-0000-4B00-000004000000}"/>
    <hyperlink ref="F125" r:id="rId6" xr:uid="{00000000-0004-0000-4B00-000005000000}"/>
    <hyperlink ref="F128" r:id="rId7" xr:uid="{00000000-0004-0000-4B00-000006000000}"/>
    <hyperlink ref="F131" r:id="rId8" xr:uid="{00000000-0004-0000-4B00-000007000000}"/>
    <hyperlink ref="F134" r:id="rId9" xr:uid="{00000000-0004-0000-4B00-000008000000}"/>
    <hyperlink ref="F137" r:id="rId10" xr:uid="{00000000-0004-0000-4B00-000009000000}"/>
    <hyperlink ref="F140" r:id="rId11" xr:uid="{00000000-0004-0000-4B00-00000A000000}"/>
    <hyperlink ref="F143" r:id="rId12" xr:uid="{00000000-0004-0000-4B00-00000B000000}"/>
    <hyperlink ref="F147" r:id="rId13" xr:uid="{00000000-0004-0000-4B00-00000C000000}"/>
    <hyperlink ref="F150" r:id="rId14" xr:uid="{00000000-0004-0000-4B00-00000D000000}"/>
    <hyperlink ref="F154" r:id="rId15" xr:uid="{00000000-0004-0000-4B00-00000E000000}"/>
    <hyperlink ref="F158" r:id="rId16" xr:uid="{00000000-0004-0000-4B00-00000F000000}"/>
    <hyperlink ref="F162" r:id="rId17" xr:uid="{00000000-0004-0000-4B00-000010000000}"/>
    <hyperlink ref="F165" r:id="rId18" xr:uid="{00000000-0004-0000-4B00-000011000000}"/>
    <hyperlink ref="F168" r:id="rId19" xr:uid="{00000000-0004-0000-4B00-000012000000}"/>
    <hyperlink ref="F171" r:id="rId20" xr:uid="{00000000-0004-0000-4B00-000013000000}"/>
    <hyperlink ref="F179" r:id="rId21" xr:uid="{00000000-0004-0000-4B00-000014000000}"/>
    <hyperlink ref="F182" r:id="rId22" xr:uid="{00000000-0004-0000-4B00-000015000000}"/>
    <hyperlink ref="F185" r:id="rId23" xr:uid="{00000000-0004-0000-4B00-000016000000}"/>
    <hyperlink ref="F188" r:id="rId24" xr:uid="{00000000-0004-0000-4B00-000017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5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sheetPr>
    <pageSetUpPr fitToPage="1"/>
  </sheetPr>
  <dimension ref="B2:BM212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371</v>
      </c>
      <c r="AZ2" s="163" t="s">
        <v>11831</v>
      </c>
      <c r="BA2" s="163" t="s">
        <v>82</v>
      </c>
      <c r="BB2" s="163" t="s">
        <v>82</v>
      </c>
      <c r="BC2" s="163" t="s">
        <v>12642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12486</v>
      </c>
      <c r="BA3" s="163" t="s">
        <v>82</v>
      </c>
      <c r="BB3" s="163" t="s">
        <v>82</v>
      </c>
      <c r="BC3" s="163" t="s">
        <v>12643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  <c r="AZ4" s="163" t="s">
        <v>12488</v>
      </c>
      <c r="BA4" s="163" t="s">
        <v>82</v>
      </c>
      <c r="BB4" s="163" t="s">
        <v>82</v>
      </c>
      <c r="BC4" s="163" t="s">
        <v>12644</v>
      </c>
      <c r="BD4" s="163" t="s">
        <v>93</v>
      </c>
    </row>
    <row r="5" spans="2:56" ht="6.9" customHeight="1" x14ac:dyDescent="0.2">
      <c r="B5" s="21"/>
      <c r="L5" s="21"/>
      <c r="AZ5" s="163" t="s">
        <v>12490</v>
      </c>
      <c r="BA5" s="163" t="s">
        <v>82</v>
      </c>
      <c r="BB5" s="163" t="s">
        <v>82</v>
      </c>
      <c r="BC5" s="163" t="s">
        <v>12645</v>
      </c>
      <c r="BD5" s="163" t="s">
        <v>93</v>
      </c>
    </row>
    <row r="6" spans="2:56" ht="12" customHeight="1" x14ac:dyDescent="0.2">
      <c r="B6" s="21"/>
      <c r="D6" s="28" t="s">
        <v>16</v>
      </c>
      <c r="L6" s="21"/>
      <c r="AZ6" s="163" t="s">
        <v>12646</v>
      </c>
      <c r="BA6" s="163" t="s">
        <v>82</v>
      </c>
      <c r="BB6" s="163" t="s">
        <v>82</v>
      </c>
      <c r="BC6" s="163" t="s">
        <v>12647</v>
      </c>
      <c r="BD6" s="163" t="s">
        <v>93</v>
      </c>
    </row>
    <row r="7" spans="2:5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11833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567</v>
      </c>
      <c r="L12" s="34"/>
    </row>
    <row r="13" spans="2:56" s="1" customFormat="1" ht="16.5" customHeight="1" x14ac:dyDescent="0.2">
      <c r="B13" s="34"/>
      <c r="E13" s="314" t="s">
        <v>12648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569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ROUND(J102,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ROUND((SUM(BE102:BE211)),  2)</f>
        <v>0</v>
      </c>
      <c r="I37" s="95">
        <v>0.21</v>
      </c>
      <c r="J37" s="84">
        <f>ROUND(((SUM(BE102:BE211))*I37),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ROUND((SUM(BF102:BF211)),  2)</f>
        <v>0</v>
      </c>
      <c r="I38" s="95">
        <v>0.15</v>
      </c>
      <c r="J38" s="84">
        <f>ROUND(((SUM(BF102:BF211))*I38),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ROUND((SUM(BG102:BG211)),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ROUND((SUM(BH102:BH211)),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ROUND((SUM(BI102:BI211)),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11833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 xml:space="preserve">D 1.1.8.11 - Vířivky betonové 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J102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J103</f>
        <v>0</v>
      </c>
      <c r="L68" s="105"/>
    </row>
    <row r="69" spans="2:47" s="9" customFormat="1" ht="19.95" customHeight="1" x14ac:dyDescent="0.2">
      <c r="B69" s="109"/>
      <c r="D69" s="110" t="s">
        <v>4111</v>
      </c>
      <c r="E69" s="111"/>
      <c r="F69" s="111"/>
      <c r="G69" s="111"/>
      <c r="H69" s="111"/>
      <c r="I69" s="111"/>
      <c r="J69" s="112">
        <f>J104</f>
        <v>0</v>
      </c>
      <c r="L69" s="109"/>
    </row>
    <row r="70" spans="2:47" s="9" customFormat="1" ht="19.95" customHeight="1" x14ac:dyDescent="0.2">
      <c r="B70" s="109"/>
      <c r="D70" s="110" t="s">
        <v>4112</v>
      </c>
      <c r="E70" s="111"/>
      <c r="F70" s="111"/>
      <c r="G70" s="111"/>
      <c r="H70" s="111"/>
      <c r="I70" s="111"/>
      <c r="J70" s="112">
        <f>J133</f>
        <v>0</v>
      </c>
      <c r="L70" s="109"/>
    </row>
    <row r="71" spans="2:47" s="9" customFormat="1" ht="19.95" customHeight="1" x14ac:dyDescent="0.2">
      <c r="B71" s="109"/>
      <c r="D71" s="110" t="s">
        <v>4113</v>
      </c>
      <c r="E71" s="111"/>
      <c r="F71" s="111"/>
      <c r="G71" s="111"/>
      <c r="H71" s="111"/>
      <c r="I71" s="111"/>
      <c r="J71" s="112">
        <f>J151</f>
        <v>0</v>
      </c>
      <c r="L71" s="109"/>
    </row>
    <row r="72" spans="2:47" s="9" customFormat="1" ht="19.95" customHeight="1" x14ac:dyDescent="0.2">
      <c r="B72" s="109"/>
      <c r="D72" s="110" t="s">
        <v>6028</v>
      </c>
      <c r="E72" s="111"/>
      <c r="F72" s="111"/>
      <c r="G72" s="111"/>
      <c r="H72" s="111"/>
      <c r="I72" s="111"/>
      <c r="J72" s="112">
        <f>J163</f>
        <v>0</v>
      </c>
      <c r="L72" s="109"/>
    </row>
    <row r="73" spans="2:47" s="9" customFormat="1" ht="19.95" customHeight="1" x14ac:dyDescent="0.2">
      <c r="B73" s="109"/>
      <c r="D73" s="110" t="s">
        <v>637</v>
      </c>
      <c r="E73" s="111"/>
      <c r="F73" s="111"/>
      <c r="G73" s="111"/>
      <c r="H73" s="111"/>
      <c r="I73" s="111"/>
      <c r="J73" s="112">
        <f>J166</f>
        <v>0</v>
      </c>
      <c r="L73" s="109"/>
    </row>
    <row r="74" spans="2:47" s="9" customFormat="1" ht="19.95" customHeight="1" x14ac:dyDescent="0.2">
      <c r="B74" s="109"/>
      <c r="D74" s="110" t="s">
        <v>639</v>
      </c>
      <c r="E74" s="111"/>
      <c r="F74" s="111"/>
      <c r="G74" s="111"/>
      <c r="H74" s="111"/>
      <c r="I74" s="111"/>
      <c r="J74" s="112">
        <f>J176</f>
        <v>0</v>
      </c>
      <c r="L74" s="109"/>
    </row>
    <row r="75" spans="2:47" s="8" customFormat="1" ht="24.9" customHeight="1" x14ac:dyDescent="0.2">
      <c r="B75" s="105"/>
      <c r="D75" s="106" t="s">
        <v>577</v>
      </c>
      <c r="E75" s="107"/>
      <c r="F75" s="107"/>
      <c r="G75" s="107"/>
      <c r="H75" s="107"/>
      <c r="I75" s="107"/>
      <c r="J75" s="108">
        <f>J179</f>
        <v>0</v>
      </c>
      <c r="L75" s="105"/>
    </row>
    <row r="76" spans="2:47" s="9" customFormat="1" ht="19.95" customHeight="1" x14ac:dyDescent="0.2">
      <c r="B76" s="109"/>
      <c r="D76" s="110" t="s">
        <v>641</v>
      </c>
      <c r="E76" s="111"/>
      <c r="F76" s="111"/>
      <c r="G76" s="111"/>
      <c r="H76" s="111"/>
      <c r="I76" s="111"/>
      <c r="J76" s="112">
        <f>J180</f>
        <v>0</v>
      </c>
      <c r="L76" s="109"/>
    </row>
    <row r="77" spans="2:47" s="9" customFormat="1" ht="19.95" customHeight="1" x14ac:dyDescent="0.2">
      <c r="B77" s="109"/>
      <c r="D77" s="110" t="s">
        <v>12649</v>
      </c>
      <c r="E77" s="111"/>
      <c r="F77" s="111"/>
      <c r="G77" s="111"/>
      <c r="H77" s="111"/>
      <c r="I77" s="111"/>
      <c r="J77" s="112">
        <f>J188</f>
        <v>0</v>
      </c>
      <c r="L77" s="109"/>
    </row>
    <row r="78" spans="2:47" s="9" customFormat="1" ht="19.95" customHeight="1" x14ac:dyDescent="0.2">
      <c r="B78" s="109"/>
      <c r="D78" s="110" t="s">
        <v>4118</v>
      </c>
      <c r="E78" s="111"/>
      <c r="F78" s="111"/>
      <c r="G78" s="111"/>
      <c r="H78" s="111"/>
      <c r="I78" s="111"/>
      <c r="J78" s="112">
        <f>J190</f>
        <v>0</v>
      </c>
      <c r="L78" s="109"/>
    </row>
    <row r="79" spans="2:47" s="1" customFormat="1" ht="21.75" customHeight="1" x14ac:dyDescent="0.2">
      <c r="B79" s="34"/>
      <c r="L79" s="34"/>
    </row>
    <row r="80" spans="2:47" s="1" customFormat="1" ht="6.9" customHeight="1" x14ac:dyDescent="0.2">
      <c r="B80" s="43"/>
      <c r="C80" s="44"/>
      <c r="D80" s="44"/>
      <c r="E80" s="44"/>
      <c r="F80" s="44"/>
      <c r="G80" s="44"/>
      <c r="H80" s="44"/>
      <c r="I80" s="44"/>
      <c r="J80" s="44"/>
      <c r="K80" s="44"/>
      <c r="L80" s="34"/>
    </row>
    <row r="84" spans="2:12" s="1" customFormat="1" ht="6.9" customHeight="1" x14ac:dyDescent="0.2">
      <c r="B84" s="45"/>
      <c r="C84" s="46"/>
      <c r="D84" s="46"/>
      <c r="E84" s="46"/>
      <c r="F84" s="46"/>
      <c r="G84" s="46"/>
      <c r="H84" s="46"/>
      <c r="I84" s="46"/>
      <c r="J84" s="46"/>
      <c r="K84" s="46"/>
      <c r="L84" s="34"/>
    </row>
    <row r="85" spans="2:12" s="1" customFormat="1" ht="24.9" customHeight="1" x14ac:dyDescent="0.2">
      <c r="B85" s="34"/>
      <c r="C85" s="22" t="s">
        <v>579</v>
      </c>
      <c r="L85" s="34"/>
    </row>
    <row r="86" spans="2:12" s="1" customFormat="1" ht="6.9" customHeight="1" x14ac:dyDescent="0.2">
      <c r="B86" s="34"/>
      <c r="L86" s="34"/>
    </row>
    <row r="87" spans="2:12" s="1" customFormat="1" ht="12" customHeight="1" x14ac:dyDescent="0.2">
      <c r="B87" s="34"/>
      <c r="C87" s="28" t="s">
        <v>16</v>
      </c>
      <c r="L87" s="34"/>
    </row>
    <row r="88" spans="2:12" s="1" customFormat="1" ht="26.25" customHeight="1" x14ac:dyDescent="0.2">
      <c r="B88" s="34"/>
      <c r="E88" s="334" t="str">
        <f>E7</f>
        <v>REVIZE 03 - REKONSTRUKCE A STAVEBNÍ ÚPRAVY MĚSTSKÉHO PLAVECKÉHO BAZÉNU V LIBERCI</v>
      </c>
      <c r="F88" s="335"/>
      <c r="G88" s="335"/>
      <c r="H88" s="335"/>
      <c r="L88" s="34"/>
    </row>
    <row r="89" spans="2:12" ht="12" customHeight="1" x14ac:dyDescent="0.2">
      <c r="B89" s="21"/>
      <c r="C89" s="28" t="s">
        <v>563</v>
      </c>
      <c r="L89" s="21"/>
    </row>
    <row r="90" spans="2:12" ht="16.5" customHeight="1" x14ac:dyDescent="0.2">
      <c r="B90" s="21"/>
      <c r="E90" s="334" t="s">
        <v>564</v>
      </c>
      <c r="F90" s="296"/>
      <c r="G90" s="296"/>
      <c r="H90" s="296"/>
      <c r="L90" s="21"/>
    </row>
    <row r="91" spans="2:12" ht="12" customHeight="1" x14ac:dyDescent="0.2">
      <c r="B91" s="21"/>
      <c r="C91" s="28" t="s">
        <v>565</v>
      </c>
      <c r="L91" s="21"/>
    </row>
    <row r="92" spans="2:12" s="1" customFormat="1" ht="16.5" customHeight="1" x14ac:dyDescent="0.2">
      <c r="B92" s="34"/>
      <c r="E92" s="327" t="s">
        <v>11833</v>
      </c>
      <c r="F92" s="336"/>
      <c r="G92" s="336"/>
      <c r="H92" s="336"/>
      <c r="L92" s="34"/>
    </row>
    <row r="93" spans="2:12" s="1" customFormat="1" ht="12" customHeight="1" x14ac:dyDescent="0.2">
      <c r="B93" s="34"/>
      <c r="C93" s="28" t="s">
        <v>567</v>
      </c>
      <c r="L93" s="34"/>
    </row>
    <row r="94" spans="2:12" s="1" customFormat="1" ht="16.5" customHeight="1" x14ac:dyDescent="0.2">
      <c r="B94" s="34"/>
      <c r="E94" s="314" t="str">
        <f>E13</f>
        <v xml:space="preserve">D 1.1.8.11 - Vířivky betonové </v>
      </c>
      <c r="F94" s="336"/>
      <c r="G94" s="336"/>
      <c r="H94" s="336"/>
      <c r="L94" s="34"/>
    </row>
    <row r="95" spans="2:12" s="1" customFormat="1" ht="6.9" customHeight="1" x14ac:dyDescent="0.2">
      <c r="B95" s="34"/>
      <c r="L95" s="34"/>
    </row>
    <row r="96" spans="2:12" s="1" customFormat="1" ht="12" customHeight="1" x14ac:dyDescent="0.2">
      <c r="B96" s="34"/>
      <c r="C96" s="28" t="s">
        <v>22</v>
      </c>
      <c r="F96" s="26" t="str">
        <f>F16</f>
        <v>Liberec</v>
      </c>
      <c r="I96" s="28" t="s">
        <v>24</v>
      </c>
      <c r="J96" s="51" t="str">
        <f>IF(J16="","",J16)</f>
        <v>8. 9. 2023</v>
      </c>
      <c r="L96" s="34"/>
    </row>
    <row r="97" spans="2:65" s="1" customFormat="1" ht="6.9" customHeight="1" x14ac:dyDescent="0.2">
      <c r="B97" s="34"/>
      <c r="L97" s="34"/>
    </row>
    <row r="98" spans="2:65" s="1" customFormat="1" ht="15.15" customHeight="1" x14ac:dyDescent="0.2">
      <c r="B98" s="34"/>
      <c r="C98" s="28" t="s">
        <v>30</v>
      </c>
      <c r="F98" s="26" t="str">
        <f>E19</f>
        <v>SM Liberec</v>
      </c>
      <c r="I98" s="28" t="s">
        <v>38</v>
      </c>
      <c r="J98" s="32" t="str">
        <f>E25</f>
        <v>A11HK</v>
      </c>
      <c r="L98" s="34"/>
    </row>
    <row r="99" spans="2:65" s="1" customFormat="1" ht="25.65" customHeight="1" x14ac:dyDescent="0.2">
      <c r="B99" s="34"/>
      <c r="C99" s="28" t="s">
        <v>36</v>
      </c>
      <c r="F99" s="26" t="str">
        <f>IF(E22="","",E22)</f>
        <v>Vyplň údaj</v>
      </c>
      <c r="I99" s="28" t="s">
        <v>43</v>
      </c>
      <c r="J99" s="32" t="str">
        <f>E28</f>
        <v>PROPOS Liberec s.r.o.</v>
      </c>
      <c r="L99" s="34"/>
    </row>
    <row r="100" spans="2:65" s="1" customFormat="1" ht="10.35" customHeight="1" x14ac:dyDescent="0.2">
      <c r="B100" s="34"/>
      <c r="L100" s="34"/>
    </row>
    <row r="101" spans="2:65" s="10" customFormat="1" ht="29.25" customHeight="1" x14ac:dyDescent="0.2">
      <c r="B101" s="113"/>
      <c r="C101" s="114" t="s">
        <v>580</v>
      </c>
      <c r="D101" s="115" t="s">
        <v>68</v>
      </c>
      <c r="E101" s="115" t="s">
        <v>64</v>
      </c>
      <c r="F101" s="115" t="s">
        <v>65</v>
      </c>
      <c r="G101" s="115" t="s">
        <v>581</v>
      </c>
      <c r="H101" s="115" t="s">
        <v>582</v>
      </c>
      <c r="I101" s="115" t="s">
        <v>583</v>
      </c>
      <c r="J101" s="115" t="s">
        <v>575</v>
      </c>
      <c r="K101" s="116" t="s">
        <v>584</v>
      </c>
      <c r="L101" s="113"/>
      <c r="M101" s="58" t="s">
        <v>82</v>
      </c>
      <c r="N101" s="59" t="s">
        <v>53</v>
      </c>
      <c r="O101" s="59" t="s">
        <v>585</v>
      </c>
      <c r="P101" s="59" t="s">
        <v>586</v>
      </c>
      <c r="Q101" s="59" t="s">
        <v>587</v>
      </c>
      <c r="R101" s="59" t="s">
        <v>588</v>
      </c>
      <c r="S101" s="59" t="s">
        <v>589</v>
      </c>
      <c r="T101" s="60" t="s">
        <v>590</v>
      </c>
    </row>
    <row r="102" spans="2:65" s="1" customFormat="1" ht="22.8" customHeight="1" x14ac:dyDescent="0.3">
      <c r="B102" s="34"/>
      <c r="C102" s="63" t="s">
        <v>591</v>
      </c>
      <c r="J102" s="117">
        <f>BK102</f>
        <v>0</v>
      </c>
      <c r="L102" s="34"/>
      <c r="M102" s="61"/>
      <c r="N102" s="52"/>
      <c r="O102" s="52"/>
      <c r="P102" s="118">
        <f>P103+P179</f>
        <v>0</v>
      </c>
      <c r="Q102" s="52"/>
      <c r="R102" s="118">
        <f>R103+R179</f>
        <v>70.20286615000002</v>
      </c>
      <c r="S102" s="52"/>
      <c r="T102" s="119">
        <f>T103+T179</f>
        <v>0</v>
      </c>
      <c r="AT102" s="18" t="s">
        <v>83</v>
      </c>
      <c r="AU102" s="18" t="s">
        <v>576</v>
      </c>
      <c r="BK102" s="120">
        <f>BK103+BK179</f>
        <v>0</v>
      </c>
    </row>
    <row r="103" spans="2:65" s="11" customFormat="1" ht="25.95" customHeight="1" x14ac:dyDescent="0.25">
      <c r="B103" s="121"/>
      <c r="D103" s="122" t="s">
        <v>83</v>
      </c>
      <c r="E103" s="123" t="s">
        <v>645</v>
      </c>
      <c r="F103" s="123" t="s">
        <v>646</v>
      </c>
      <c r="I103" s="124"/>
      <c r="J103" s="125">
        <f>BK103</f>
        <v>0</v>
      </c>
      <c r="L103" s="121"/>
      <c r="M103" s="126"/>
      <c r="P103" s="127">
        <f>P104+P133+P151+P163+P166+P176</f>
        <v>0</v>
      </c>
      <c r="R103" s="127">
        <f>R104+R133+R151+R163+R166+R176</f>
        <v>68.375072910000014</v>
      </c>
      <c r="T103" s="128">
        <f>T104+T133+T151+T163+T166+T176</f>
        <v>0</v>
      </c>
      <c r="AR103" s="122" t="s">
        <v>91</v>
      </c>
      <c r="AT103" s="129" t="s">
        <v>83</v>
      </c>
      <c r="AU103" s="129" t="s">
        <v>84</v>
      </c>
      <c r="AY103" s="122" t="s">
        <v>594</v>
      </c>
      <c r="BK103" s="130">
        <f>BK104+BK133+BK151+BK163+BK166+BK176</f>
        <v>0</v>
      </c>
    </row>
    <row r="104" spans="2:65" s="11" customFormat="1" ht="22.8" customHeight="1" x14ac:dyDescent="0.25">
      <c r="B104" s="121"/>
      <c r="D104" s="122" t="s">
        <v>83</v>
      </c>
      <c r="E104" s="131" t="s">
        <v>101</v>
      </c>
      <c r="F104" s="131" t="s">
        <v>4173</v>
      </c>
      <c r="I104" s="124"/>
      <c r="J104" s="132">
        <f>BK104</f>
        <v>0</v>
      </c>
      <c r="L104" s="121"/>
      <c r="M104" s="126"/>
      <c r="P104" s="127">
        <f>SUM(P105:P132)</f>
        <v>0</v>
      </c>
      <c r="R104" s="127">
        <f>SUM(R105:R132)</f>
        <v>61.359589409999998</v>
      </c>
      <c r="T104" s="128">
        <f>SUM(T105:T132)</f>
        <v>0</v>
      </c>
      <c r="AR104" s="122" t="s">
        <v>91</v>
      </c>
      <c r="AT104" s="129" t="s">
        <v>83</v>
      </c>
      <c r="AU104" s="129" t="s">
        <v>91</v>
      </c>
      <c r="AY104" s="122" t="s">
        <v>594</v>
      </c>
      <c r="BK104" s="130">
        <f>SUM(BK105:BK132)</f>
        <v>0</v>
      </c>
    </row>
    <row r="105" spans="2:65" s="1" customFormat="1" ht="24.15" customHeight="1" x14ac:dyDescent="0.2">
      <c r="B105" s="34"/>
      <c r="C105" s="133" t="s">
        <v>91</v>
      </c>
      <c r="D105" s="133" t="s">
        <v>597</v>
      </c>
      <c r="E105" s="134" t="s">
        <v>12650</v>
      </c>
      <c r="F105" s="135" t="s">
        <v>12651</v>
      </c>
      <c r="G105" s="136" t="s">
        <v>618</v>
      </c>
      <c r="H105" s="137">
        <v>9.4320000000000004</v>
      </c>
      <c r="I105" s="138"/>
      <c r="J105" s="139">
        <f>ROUND(I105*H105,2)</f>
        <v>0</v>
      </c>
      <c r="K105" s="135" t="s">
        <v>651</v>
      </c>
      <c r="L105" s="34"/>
      <c r="M105" s="140" t="s">
        <v>82</v>
      </c>
      <c r="N105" s="141" t="s">
        <v>54</v>
      </c>
      <c r="P105" s="142">
        <f>O105*H105</f>
        <v>0</v>
      </c>
      <c r="Q105" s="142">
        <v>0.23458000000000001</v>
      </c>
      <c r="R105" s="142">
        <f>Q105*H105</f>
        <v>2.2125585600000002</v>
      </c>
      <c r="S105" s="142">
        <v>0</v>
      </c>
      <c r="T105" s="143">
        <f>S105*H105</f>
        <v>0</v>
      </c>
      <c r="AR105" s="144" t="s">
        <v>147</v>
      </c>
      <c r="AT105" s="144" t="s">
        <v>597</v>
      </c>
      <c r="AU105" s="144" t="s">
        <v>93</v>
      </c>
      <c r="AY105" s="18" t="s">
        <v>594</v>
      </c>
      <c r="BE105" s="145">
        <f>IF(N105="základní",J105,0)</f>
        <v>0</v>
      </c>
      <c r="BF105" s="145">
        <f>IF(N105="snížená",J105,0)</f>
        <v>0</v>
      </c>
      <c r="BG105" s="145">
        <f>IF(N105="zákl. přenesená",J105,0)</f>
        <v>0</v>
      </c>
      <c r="BH105" s="145">
        <f>IF(N105="sníž. přenesená",J105,0)</f>
        <v>0</v>
      </c>
      <c r="BI105" s="145">
        <f>IF(N105="nulová",J105,0)</f>
        <v>0</v>
      </c>
      <c r="BJ105" s="18" t="s">
        <v>91</v>
      </c>
      <c r="BK105" s="145">
        <f>ROUND(I105*H105,2)</f>
        <v>0</v>
      </c>
      <c r="BL105" s="18" t="s">
        <v>147</v>
      </c>
      <c r="BM105" s="144" t="s">
        <v>12652</v>
      </c>
    </row>
    <row r="106" spans="2:65" s="1" customFormat="1" ht="10.199999999999999" x14ac:dyDescent="0.2">
      <c r="B106" s="34"/>
      <c r="D106" s="164" t="s">
        <v>653</v>
      </c>
      <c r="F106" s="165" t="s">
        <v>12653</v>
      </c>
      <c r="I106" s="166"/>
      <c r="L106" s="34"/>
      <c r="M106" s="167"/>
      <c r="T106" s="55"/>
      <c r="AT106" s="18" t="s">
        <v>653</v>
      </c>
      <c r="AU106" s="18" t="s">
        <v>93</v>
      </c>
    </row>
    <row r="107" spans="2:65" s="12" customFormat="1" ht="10.199999999999999" x14ac:dyDescent="0.2">
      <c r="B107" s="146"/>
      <c r="D107" s="147" t="s">
        <v>603</v>
      </c>
      <c r="E107" s="148" t="s">
        <v>82</v>
      </c>
      <c r="F107" s="149" t="s">
        <v>12654</v>
      </c>
      <c r="H107" s="148" t="s">
        <v>82</v>
      </c>
      <c r="I107" s="150"/>
      <c r="L107" s="146"/>
      <c r="M107" s="151"/>
      <c r="T107" s="152"/>
      <c r="AT107" s="148" t="s">
        <v>603</v>
      </c>
      <c r="AU107" s="148" t="s">
        <v>93</v>
      </c>
      <c r="AV107" s="12" t="s">
        <v>91</v>
      </c>
      <c r="AW107" s="12" t="s">
        <v>42</v>
      </c>
      <c r="AX107" s="12" t="s">
        <v>84</v>
      </c>
      <c r="AY107" s="148" t="s">
        <v>594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12655</v>
      </c>
      <c r="H108" s="156">
        <v>0.43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12656</v>
      </c>
      <c r="H109" s="156">
        <v>2.73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12657</v>
      </c>
      <c r="H110" s="156">
        <v>6.2720000000000002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5" customFormat="1" ht="10.199999999999999" x14ac:dyDescent="0.2">
      <c r="B111" s="175"/>
      <c r="D111" s="147" t="s">
        <v>603</v>
      </c>
      <c r="E111" s="176" t="s">
        <v>82</v>
      </c>
      <c r="F111" s="177" t="s">
        <v>672</v>
      </c>
      <c r="H111" s="178">
        <v>9.4320000000000004</v>
      </c>
      <c r="I111" s="179"/>
      <c r="L111" s="175"/>
      <c r="M111" s="180"/>
      <c r="T111" s="181"/>
      <c r="AT111" s="176" t="s">
        <v>603</v>
      </c>
      <c r="AU111" s="176" t="s">
        <v>93</v>
      </c>
      <c r="AV111" s="15" t="s">
        <v>147</v>
      </c>
      <c r="AW111" s="15" t="s">
        <v>42</v>
      </c>
      <c r="AX111" s="15" t="s">
        <v>91</v>
      </c>
      <c r="AY111" s="176" t="s">
        <v>594</v>
      </c>
    </row>
    <row r="112" spans="2:65" s="1" customFormat="1" ht="24.15" customHeight="1" x14ac:dyDescent="0.2">
      <c r="B112" s="34"/>
      <c r="C112" s="133" t="s">
        <v>93</v>
      </c>
      <c r="D112" s="133" t="s">
        <v>597</v>
      </c>
      <c r="E112" s="134" t="s">
        <v>12658</v>
      </c>
      <c r="F112" s="135" t="s">
        <v>12659</v>
      </c>
      <c r="G112" s="136" t="s">
        <v>650</v>
      </c>
      <c r="H112" s="137">
        <v>22.077999999999999</v>
      </c>
      <c r="I112" s="138"/>
      <c r="J112" s="139">
        <f>ROUND(I112*H112,2)</f>
        <v>0</v>
      </c>
      <c r="K112" s="135" t="s">
        <v>651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2.5360200000000002</v>
      </c>
      <c r="R112" s="142">
        <f>Q112*H112</f>
        <v>55.990249560000002</v>
      </c>
      <c r="S112" s="142">
        <v>0</v>
      </c>
      <c r="T112" s="143">
        <f>S112*H112</f>
        <v>0</v>
      </c>
      <c r="AR112" s="144" t="s">
        <v>147</v>
      </c>
      <c r="AT112" s="144" t="s">
        <v>597</v>
      </c>
      <c r="AU112" s="144" t="s">
        <v>93</v>
      </c>
      <c r="AY112" s="18" t="s">
        <v>594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147</v>
      </c>
      <c r="BM112" s="144" t="s">
        <v>12660</v>
      </c>
    </row>
    <row r="113" spans="2:65" s="1" customFormat="1" ht="10.199999999999999" x14ac:dyDescent="0.2">
      <c r="B113" s="34"/>
      <c r="D113" s="164" t="s">
        <v>653</v>
      </c>
      <c r="F113" s="165" t="s">
        <v>12661</v>
      </c>
      <c r="I113" s="166"/>
      <c r="L113" s="34"/>
      <c r="M113" s="167"/>
      <c r="T113" s="55"/>
      <c r="AT113" s="18" t="s">
        <v>653</v>
      </c>
      <c r="AU113" s="18" t="s">
        <v>93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12662</v>
      </c>
      <c r="H114" s="156">
        <v>5.9749999999999996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12663</v>
      </c>
      <c r="H115" s="156">
        <v>6.2960000000000003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12664</v>
      </c>
      <c r="H116" s="156">
        <v>9.7460000000000004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12665</v>
      </c>
      <c r="H117" s="156">
        <v>6.0999999999999999E-2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65" s="15" customFormat="1" ht="10.199999999999999" x14ac:dyDescent="0.2">
      <c r="B118" s="175"/>
      <c r="D118" s="147" t="s">
        <v>603</v>
      </c>
      <c r="E118" s="176" t="s">
        <v>82</v>
      </c>
      <c r="F118" s="177" t="s">
        <v>672</v>
      </c>
      <c r="H118" s="178">
        <v>22.077999999999999</v>
      </c>
      <c r="I118" s="179"/>
      <c r="L118" s="175"/>
      <c r="M118" s="180"/>
      <c r="T118" s="181"/>
      <c r="AT118" s="176" t="s">
        <v>603</v>
      </c>
      <c r="AU118" s="176" t="s">
        <v>93</v>
      </c>
      <c r="AV118" s="15" t="s">
        <v>147</v>
      </c>
      <c r="AW118" s="15" t="s">
        <v>42</v>
      </c>
      <c r="AX118" s="15" t="s">
        <v>91</v>
      </c>
      <c r="AY118" s="176" t="s">
        <v>594</v>
      </c>
    </row>
    <row r="119" spans="2:65" s="1" customFormat="1" ht="24.15" customHeight="1" x14ac:dyDescent="0.2">
      <c r="B119" s="34"/>
      <c r="C119" s="133" t="s">
        <v>101</v>
      </c>
      <c r="D119" s="133" t="s">
        <v>597</v>
      </c>
      <c r="E119" s="134" t="s">
        <v>4237</v>
      </c>
      <c r="F119" s="135" t="s">
        <v>4238</v>
      </c>
      <c r="G119" s="136" t="s">
        <v>618</v>
      </c>
      <c r="H119" s="137">
        <v>110.607</v>
      </c>
      <c r="I119" s="138"/>
      <c r="J119" s="139">
        <f>ROUND(I119*H119,2)</f>
        <v>0</v>
      </c>
      <c r="K119" s="135" t="s">
        <v>651</v>
      </c>
      <c r="L119" s="34"/>
      <c r="M119" s="140" t="s">
        <v>82</v>
      </c>
      <c r="N119" s="141" t="s">
        <v>54</v>
      </c>
      <c r="P119" s="142">
        <f>O119*H119</f>
        <v>0</v>
      </c>
      <c r="Q119" s="142">
        <v>2.47E-3</v>
      </c>
      <c r="R119" s="142">
        <f>Q119*H119</f>
        <v>0.27319928999999998</v>
      </c>
      <c r="S119" s="142">
        <v>0</v>
      </c>
      <c r="T119" s="143">
        <f>S119*H119</f>
        <v>0</v>
      </c>
      <c r="AR119" s="144" t="s">
        <v>147</v>
      </c>
      <c r="AT119" s="144" t="s">
        <v>597</v>
      </c>
      <c r="AU119" s="144" t="s">
        <v>93</v>
      </c>
      <c r="AY119" s="18" t="s">
        <v>594</v>
      </c>
      <c r="BE119" s="145">
        <f>IF(N119="základní",J119,0)</f>
        <v>0</v>
      </c>
      <c r="BF119" s="145">
        <f>IF(N119="snížená",J119,0)</f>
        <v>0</v>
      </c>
      <c r="BG119" s="145">
        <f>IF(N119="zákl. přenesená",J119,0)</f>
        <v>0</v>
      </c>
      <c r="BH119" s="145">
        <f>IF(N119="sníž. přenesená",J119,0)</f>
        <v>0</v>
      </c>
      <c r="BI119" s="145">
        <f>IF(N119="nulová",J119,0)</f>
        <v>0</v>
      </c>
      <c r="BJ119" s="18" t="s">
        <v>91</v>
      </c>
      <c r="BK119" s="145">
        <f>ROUND(I119*H119,2)</f>
        <v>0</v>
      </c>
      <c r="BL119" s="18" t="s">
        <v>147</v>
      </c>
      <c r="BM119" s="144" t="s">
        <v>12666</v>
      </c>
    </row>
    <row r="120" spans="2:65" s="1" customFormat="1" ht="10.199999999999999" x14ac:dyDescent="0.2">
      <c r="B120" s="34"/>
      <c r="D120" s="164" t="s">
        <v>653</v>
      </c>
      <c r="F120" s="165" t="s">
        <v>4240</v>
      </c>
      <c r="I120" s="166"/>
      <c r="L120" s="34"/>
      <c r="M120" s="167"/>
      <c r="T120" s="55"/>
      <c r="AT120" s="18" t="s">
        <v>653</v>
      </c>
      <c r="AU120" s="18" t="s">
        <v>93</v>
      </c>
    </row>
    <row r="121" spans="2:65" s="13" customFormat="1" ht="10.199999999999999" x14ac:dyDescent="0.2">
      <c r="B121" s="153"/>
      <c r="D121" s="147" t="s">
        <v>603</v>
      </c>
      <c r="E121" s="154" t="s">
        <v>82</v>
      </c>
      <c r="F121" s="155" t="s">
        <v>12667</v>
      </c>
      <c r="H121" s="156">
        <v>11.423999999999999</v>
      </c>
      <c r="I121" s="157"/>
      <c r="L121" s="153"/>
      <c r="M121" s="158"/>
      <c r="T121" s="159"/>
      <c r="AT121" s="154" t="s">
        <v>603</v>
      </c>
      <c r="AU121" s="154" t="s">
        <v>93</v>
      </c>
      <c r="AV121" s="13" t="s">
        <v>93</v>
      </c>
      <c r="AW121" s="13" t="s">
        <v>42</v>
      </c>
      <c r="AX121" s="13" t="s">
        <v>84</v>
      </c>
      <c r="AY121" s="154" t="s">
        <v>594</v>
      </c>
    </row>
    <row r="122" spans="2:65" s="13" customFormat="1" ht="10.199999999999999" x14ac:dyDescent="0.2">
      <c r="B122" s="153"/>
      <c r="D122" s="147" t="s">
        <v>603</v>
      </c>
      <c r="E122" s="154" t="s">
        <v>82</v>
      </c>
      <c r="F122" s="155" t="s">
        <v>12668</v>
      </c>
      <c r="H122" s="156">
        <v>88.12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84</v>
      </c>
      <c r="AY122" s="154" t="s">
        <v>594</v>
      </c>
    </row>
    <row r="123" spans="2:65" s="13" customFormat="1" ht="10.199999999999999" x14ac:dyDescent="0.2">
      <c r="B123" s="153"/>
      <c r="D123" s="147" t="s">
        <v>603</v>
      </c>
      <c r="E123" s="154" t="s">
        <v>82</v>
      </c>
      <c r="F123" s="155" t="s">
        <v>12669</v>
      </c>
      <c r="H123" s="156">
        <v>0.74299999999999999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594</v>
      </c>
    </row>
    <row r="124" spans="2:65" s="13" customFormat="1" ht="10.199999999999999" x14ac:dyDescent="0.2">
      <c r="B124" s="153"/>
      <c r="D124" s="147" t="s">
        <v>603</v>
      </c>
      <c r="E124" s="154" t="s">
        <v>82</v>
      </c>
      <c r="F124" s="155" t="s">
        <v>12670</v>
      </c>
      <c r="H124" s="156">
        <v>10.32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594</v>
      </c>
    </row>
    <row r="125" spans="2:65" s="15" customFormat="1" ht="10.199999999999999" x14ac:dyDescent="0.2">
      <c r="B125" s="175"/>
      <c r="D125" s="147" t="s">
        <v>603</v>
      </c>
      <c r="E125" s="176" t="s">
        <v>11831</v>
      </c>
      <c r="F125" s="177" t="s">
        <v>672</v>
      </c>
      <c r="H125" s="178">
        <v>110.607</v>
      </c>
      <c r="I125" s="179"/>
      <c r="L125" s="175"/>
      <c r="M125" s="180"/>
      <c r="T125" s="181"/>
      <c r="AT125" s="176" t="s">
        <v>603</v>
      </c>
      <c r="AU125" s="176" t="s">
        <v>93</v>
      </c>
      <c r="AV125" s="15" t="s">
        <v>147</v>
      </c>
      <c r="AW125" s="15" t="s">
        <v>42</v>
      </c>
      <c r="AX125" s="15" t="s">
        <v>91</v>
      </c>
      <c r="AY125" s="176" t="s">
        <v>594</v>
      </c>
    </row>
    <row r="126" spans="2:65" s="1" customFormat="1" ht="24.15" customHeight="1" x14ac:dyDescent="0.2">
      <c r="B126" s="34"/>
      <c r="C126" s="133" t="s">
        <v>147</v>
      </c>
      <c r="D126" s="133" t="s">
        <v>597</v>
      </c>
      <c r="E126" s="134" t="s">
        <v>4249</v>
      </c>
      <c r="F126" s="135" t="s">
        <v>4250</v>
      </c>
      <c r="G126" s="136" t="s">
        <v>618</v>
      </c>
      <c r="H126" s="137">
        <v>110.607</v>
      </c>
      <c r="I126" s="138"/>
      <c r="J126" s="139">
        <f>ROUND(I126*H126,2)</f>
        <v>0</v>
      </c>
      <c r="K126" s="135" t="s">
        <v>651</v>
      </c>
      <c r="L126" s="34"/>
      <c r="M126" s="140" t="s">
        <v>82</v>
      </c>
      <c r="N126" s="141" t="s">
        <v>54</v>
      </c>
      <c r="P126" s="142">
        <f>O126*H126</f>
        <v>0</v>
      </c>
      <c r="Q126" s="142">
        <v>0</v>
      </c>
      <c r="R126" s="142">
        <f>Q126*H126</f>
        <v>0</v>
      </c>
      <c r="S126" s="142">
        <v>0</v>
      </c>
      <c r="T126" s="143">
        <f>S126*H126</f>
        <v>0</v>
      </c>
      <c r="AR126" s="144" t="s">
        <v>147</v>
      </c>
      <c r="AT126" s="144" t="s">
        <v>597</v>
      </c>
      <c r="AU126" s="144" t="s">
        <v>93</v>
      </c>
      <c r="AY126" s="18" t="s">
        <v>594</v>
      </c>
      <c r="BE126" s="145">
        <f>IF(N126="základní",J126,0)</f>
        <v>0</v>
      </c>
      <c r="BF126" s="145">
        <f>IF(N126="snížená",J126,0)</f>
        <v>0</v>
      </c>
      <c r="BG126" s="145">
        <f>IF(N126="zákl. přenesená",J126,0)</f>
        <v>0</v>
      </c>
      <c r="BH126" s="145">
        <f>IF(N126="sníž. přenesená",J126,0)</f>
        <v>0</v>
      </c>
      <c r="BI126" s="145">
        <f>IF(N126="nulová",J126,0)</f>
        <v>0</v>
      </c>
      <c r="BJ126" s="18" t="s">
        <v>91</v>
      </c>
      <c r="BK126" s="145">
        <f>ROUND(I126*H126,2)</f>
        <v>0</v>
      </c>
      <c r="BL126" s="18" t="s">
        <v>147</v>
      </c>
      <c r="BM126" s="144" t="s">
        <v>12671</v>
      </c>
    </row>
    <row r="127" spans="2:65" s="1" customFormat="1" ht="10.199999999999999" x14ac:dyDescent="0.2">
      <c r="B127" s="34"/>
      <c r="D127" s="164" t="s">
        <v>653</v>
      </c>
      <c r="F127" s="165" t="s">
        <v>4252</v>
      </c>
      <c r="I127" s="166"/>
      <c r="L127" s="34"/>
      <c r="M127" s="167"/>
      <c r="T127" s="55"/>
      <c r="AT127" s="18" t="s">
        <v>653</v>
      </c>
      <c r="AU127" s="18" t="s">
        <v>93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11831</v>
      </c>
      <c r="H128" s="156">
        <v>110.607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91</v>
      </c>
      <c r="AY128" s="154" t="s">
        <v>594</v>
      </c>
    </row>
    <row r="129" spans="2:65" s="1" customFormat="1" ht="24.15" customHeight="1" x14ac:dyDescent="0.2">
      <c r="B129" s="34"/>
      <c r="C129" s="133" t="s">
        <v>160</v>
      </c>
      <c r="D129" s="133" t="s">
        <v>597</v>
      </c>
      <c r="E129" s="134" t="s">
        <v>4253</v>
      </c>
      <c r="F129" s="135" t="s">
        <v>4254</v>
      </c>
      <c r="G129" s="136" t="s">
        <v>738</v>
      </c>
      <c r="H129" s="137">
        <v>2.6</v>
      </c>
      <c r="I129" s="138"/>
      <c r="J129" s="139">
        <f>ROUND(I129*H129,2)</f>
        <v>0</v>
      </c>
      <c r="K129" s="135" t="s">
        <v>651</v>
      </c>
      <c r="L129" s="34"/>
      <c r="M129" s="140" t="s">
        <v>82</v>
      </c>
      <c r="N129" s="141" t="s">
        <v>54</v>
      </c>
      <c r="P129" s="142">
        <f>O129*H129</f>
        <v>0</v>
      </c>
      <c r="Q129" s="142">
        <v>1.10907</v>
      </c>
      <c r="R129" s="142">
        <f>Q129*H129</f>
        <v>2.8835820000000001</v>
      </c>
      <c r="S129" s="142">
        <v>0</v>
      </c>
      <c r="T129" s="143">
        <f>S129*H129</f>
        <v>0</v>
      </c>
      <c r="AR129" s="144" t="s">
        <v>147</v>
      </c>
      <c r="AT129" s="144" t="s">
        <v>597</v>
      </c>
      <c r="AU129" s="144" t="s">
        <v>93</v>
      </c>
      <c r="AY129" s="18" t="s">
        <v>594</v>
      </c>
      <c r="BE129" s="145">
        <f>IF(N129="základní",J129,0)</f>
        <v>0</v>
      </c>
      <c r="BF129" s="145">
        <f>IF(N129="snížená",J129,0)</f>
        <v>0</v>
      </c>
      <c r="BG129" s="145">
        <f>IF(N129="zákl. přenesená",J129,0)</f>
        <v>0</v>
      </c>
      <c r="BH129" s="145">
        <f>IF(N129="sníž. přenesená",J129,0)</f>
        <v>0</v>
      </c>
      <c r="BI129" s="145">
        <f>IF(N129="nulová",J129,0)</f>
        <v>0</v>
      </c>
      <c r="BJ129" s="18" t="s">
        <v>91</v>
      </c>
      <c r="BK129" s="145">
        <f>ROUND(I129*H129,2)</f>
        <v>0</v>
      </c>
      <c r="BL129" s="18" t="s">
        <v>147</v>
      </c>
      <c r="BM129" s="144" t="s">
        <v>12672</v>
      </c>
    </row>
    <row r="130" spans="2:65" s="1" customFormat="1" ht="10.199999999999999" x14ac:dyDescent="0.2">
      <c r="B130" s="34"/>
      <c r="D130" s="164" t="s">
        <v>653</v>
      </c>
      <c r="F130" s="165" t="s">
        <v>4256</v>
      </c>
      <c r="I130" s="166"/>
      <c r="L130" s="34"/>
      <c r="M130" s="167"/>
      <c r="T130" s="55"/>
      <c r="AT130" s="18" t="s">
        <v>653</v>
      </c>
      <c r="AU130" s="18" t="s">
        <v>93</v>
      </c>
    </row>
    <row r="131" spans="2:65" s="1" customFormat="1" ht="19.2" x14ac:dyDescent="0.2">
      <c r="B131" s="34"/>
      <c r="D131" s="147" t="s">
        <v>740</v>
      </c>
      <c r="F131" s="182" t="s">
        <v>12673</v>
      </c>
      <c r="I131" s="166"/>
      <c r="L131" s="34"/>
      <c r="M131" s="167"/>
      <c r="T131" s="55"/>
      <c r="AT131" s="18" t="s">
        <v>740</v>
      </c>
      <c r="AU131" s="18" t="s">
        <v>93</v>
      </c>
    </row>
    <row r="132" spans="2:65" s="13" customFormat="1" ht="10.199999999999999" x14ac:dyDescent="0.2">
      <c r="B132" s="153"/>
      <c r="D132" s="147" t="s">
        <v>603</v>
      </c>
      <c r="E132" s="154" t="s">
        <v>82</v>
      </c>
      <c r="F132" s="155" t="s">
        <v>12674</v>
      </c>
      <c r="H132" s="156">
        <v>2.6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91</v>
      </c>
      <c r="AY132" s="154" t="s">
        <v>594</v>
      </c>
    </row>
    <row r="133" spans="2:65" s="11" customFormat="1" ht="22.8" customHeight="1" x14ac:dyDescent="0.25">
      <c r="B133" s="121"/>
      <c r="D133" s="122" t="s">
        <v>83</v>
      </c>
      <c r="E133" s="131" t="s">
        <v>147</v>
      </c>
      <c r="F133" s="131" t="s">
        <v>4317</v>
      </c>
      <c r="I133" s="124"/>
      <c r="J133" s="132">
        <f>BK133</f>
        <v>0</v>
      </c>
      <c r="L133" s="121"/>
      <c r="M133" s="126"/>
      <c r="P133" s="127">
        <f>SUM(P134:P150)</f>
        <v>0</v>
      </c>
      <c r="R133" s="127">
        <f>SUM(R134:R150)</f>
        <v>2.3222067000000002</v>
      </c>
      <c r="T133" s="128">
        <f>SUM(T134:T150)</f>
        <v>0</v>
      </c>
      <c r="AR133" s="122" t="s">
        <v>91</v>
      </c>
      <c r="AT133" s="129" t="s">
        <v>83</v>
      </c>
      <c r="AU133" s="129" t="s">
        <v>91</v>
      </c>
      <c r="AY133" s="122" t="s">
        <v>594</v>
      </c>
      <c r="BK133" s="130">
        <f>SUM(BK134:BK150)</f>
        <v>0</v>
      </c>
    </row>
    <row r="134" spans="2:65" s="1" customFormat="1" ht="24.15" customHeight="1" x14ac:dyDescent="0.2">
      <c r="B134" s="34"/>
      <c r="C134" s="133" t="s">
        <v>624</v>
      </c>
      <c r="D134" s="133" t="s">
        <v>597</v>
      </c>
      <c r="E134" s="134" t="s">
        <v>11907</v>
      </c>
      <c r="F134" s="135" t="s">
        <v>11908</v>
      </c>
      <c r="G134" s="136" t="s">
        <v>600</v>
      </c>
      <c r="H134" s="137">
        <v>8</v>
      </c>
      <c r="I134" s="138"/>
      <c r="J134" s="139">
        <f>ROUND(I134*H134,2)</f>
        <v>0</v>
      </c>
      <c r="K134" s="135" t="s">
        <v>651</v>
      </c>
      <c r="L134" s="34"/>
      <c r="M134" s="140" t="s">
        <v>82</v>
      </c>
      <c r="N134" s="141" t="s">
        <v>54</v>
      </c>
      <c r="P134" s="142">
        <f>O134*H134</f>
        <v>0</v>
      </c>
      <c r="Q134" s="142">
        <v>2.2899999999999999E-3</v>
      </c>
      <c r="R134" s="142">
        <f>Q134*H134</f>
        <v>1.8319999999999999E-2</v>
      </c>
      <c r="S134" s="142">
        <v>0</v>
      </c>
      <c r="T134" s="143">
        <f>S134*H134</f>
        <v>0</v>
      </c>
      <c r="AR134" s="144" t="s">
        <v>147</v>
      </c>
      <c r="AT134" s="144" t="s">
        <v>597</v>
      </c>
      <c r="AU134" s="144" t="s">
        <v>93</v>
      </c>
      <c r="AY134" s="18" t="s">
        <v>594</v>
      </c>
      <c r="BE134" s="145">
        <f>IF(N134="základní",J134,0)</f>
        <v>0</v>
      </c>
      <c r="BF134" s="145">
        <f>IF(N134="snížená",J134,0)</f>
        <v>0</v>
      </c>
      <c r="BG134" s="145">
        <f>IF(N134="zákl. přenesená",J134,0)</f>
        <v>0</v>
      </c>
      <c r="BH134" s="145">
        <f>IF(N134="sníž. přenesená",J134,0)</f>
        <v>0</v>
      </c>
      <c r="BI134" s="145">
        <f>IF(N134="nulová",J134,0)</f>
        <v>0</v>
      </c>
      <c r="BJ134" s="18" t="s">
        <v>91</v>
      </c>
      <c r="BK134" s="145">
        <f>ROUND(I134*H134,2)</f>
        <v>0</v>
      </c>
      <c r="BL134" s="18" t="s">
        <v>147</v>
      </c>
      <c r="BM134" s="144" t="s">
        <v>12675</v>
      </c>
    </row>
    <row r="135" spans="2:65" s="1" customFormat="1" ht="10.199999999999999" x14ac:dyDescent="0.2">
      <c r="B135" s="34"/>
      <c r="D135" s="164" t="s">
        <v>653</v>
      </c>
      <c r="F135" s="165" t="s">
        <v>11910</v>
      </c>
      <c r="I135" s="166"/>
      <c r="L135" s="34"/>
      <c r="M135" s="167"/>
      <c r="T135" s="55"/>
      <c r="AT135" s="18" t="s">
        <v>653</v>
      </c>
      <c r="AU135" s="18" t="s">
        <v>93</v>
      </c>
    </row>
    <row r="136" spans="2:65" s="1" customFormat="1" ht="16.5" customHeight="1" x14ac:dyDescent="0.2">
      <c r="B136" s="34"/>
      <c r="C136" s="183" t="s">
        <v>707</v>
      </c>
      <c r="D136" s="183" t="s">
        <v>752</v>
      </c>
      <c r="E136" s="184" t="s">
        <v>12676</v>
      </c>
      <c r="F136" s="185" t="s">
        <v>12677</v>
      </c>
      <c r="G136" s="186" t="s">
        <v>600</v>
      </c>
      <c r="H136" s="187">
        <v>8</v>
      </c>
      <c r="I136" s="188"/>
      <c r="J136" s="189">
        <f>ROUND(I136*H136,2)</f>
        <v>0</v>
      </c>
      <c r="K136" s="185" t="s">
        <v>651</v>
      </c>
      <c r="L136" s="190"/>
      <c r="M136" s="191" t="s">
        <v>82</v>
      </c>
      <c r="N136" s="192" t="s">
        <v>54</v>
      </c>
      <c r="P136" s="142">
        <f>O136*H136</f>
        <v>0</v>
      </c>
      <c r="Q136" s="142">
        <v>4.4999999999999998E-2</v>
      </c>
      <c r="R136" s="142">
        <f>Q136*H136</f>
        <v>0.36</v>
      </c>
      <c r="S136" s="142">
        <v>0</v>
      </c>
      <c r="T136" s="143">
        <f>S136*H136</f>
        <v>0</v>
      </c>
      <c r="AR136" s="144" t="s">
        <v>716</v>
      </c>
      <c r="AT136" s="144" t="s">
        <v>752</v>
      </c>
      <c r="AU136" s="144" t="s">
        <v>93</v>
      </c>
      <c r="AY136" s="18" t="s">
        <v>594</v>
      </c>
      <c r="BE136" s="145">
        <f>IF(N136="základní",J136,0)</f>
        <v>0</v>
      </c>
      <c r="BF136" s="145">
        <f>IF(N136="snížená",J136,0)</f>
        <v>0</v>
      </c>
      <c r="BG136" s="145">
        <f>IF(N136="zákl. přenesená",J136,0)</f>
        <v>0</v>
      </c>
      <c r="BH136" s="145">
        <f>IF(N136="sníž. přenesená",J136,0)</f>
        <v>0</v>
      </c>
      <c r="BI136" s="145">
        <f>IF(N136="nulová",J136,0)</f>
        <v>0</v>
      </c>
      <c r="BJ136" s="18" t="s">
        <v>91</v>
      </c>
      <c r="BK136" s="145">
        <f>ROUND(I136*H136,2)</f>
        <v>0</v>
      </c>
      <c r="BL136" s="18" t="s">
        <v>147</v>
      </c>
      <c r="BM136" s="144" t="s">
        <v>12678</v>
      </c>
    </row>
    <row r="137" spans="2:65" s="13" customFormat="1" ht="10.199999999999999" x14ac:dyDescent="0.2">
      <c r="B137" s="153"/>
      <c r="D137" s="147" t="s">
        <v>603</v>
      </c>
      <c r="E137" s="154" t="s">
        <v>82</v>
      </c>
      <c r="F137" s="155" t="s">
        <v>716</v>
      </c>
      <c r="H137" s="156">
        <v>8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91</v>
      </c>
      <c r="AY137" s="154" t="s">
        <v>594</v>
      </c>
    </row>
    <row r="138" spans="2:65" s="1" customFormat="1" ht="24.15" customHeight="1" x14ac:dyDescent="0.2">
      <c r="B138" s="34"/>
      <c r="C138" s="133" t="s">
        <v>716</v>
      </c>
      <c r="D138" s="133" t="s">
        <v>597</v>
      </c>
      <c r="E138" s="134" t="s">
        <v>11933</v>
      </c>
      <c r="F138" s="135" t="s">
        <v>11934</v>
      </c>
      <c r="G138" s="136" t="s">
        <v>600</v>
      </c>
      <c r="H138" s="137">
        <v>18</v>
      </c>
      <c r="I138" s="138"/>
      <c r="J138" s="139">
        <f>ROUND(I138*H138,2)</f>
        <v>0</v>
      </c>
      <c r="K138" s="135" t="s">
        <v>651</v>
      </c>
      <c r="L138" s="34"/>
      <c r="M138" s="140" t="s">
        <v>82</v>
      </c>
      <c r="N138" s="141" t="s">
        <v>54</v>
      </c>
      <c r="P138" s="142">
        <f>O138*H138</f>
        <v>0</v>
      </c>
      <c r="Q138" s="142">
        <v>4.5900000000000003E-3</v>
      </c>
      <c r="R138" s="142">
        <f>Q138*H138</f>
        <v>8.2619999999999999E-2</v>
      </c>
      <c r="S138" s="142">
        <v>0</v>
      </c>
      <c r="T138" s="143">
        <f>S138*H138</f>
        <v>0</v>
      </c>
      <c r="AR138" s="144" t="s">
        <v>147</v>
      </c>
      <c r="AT138" s="144" t="s">
        <v>597</v>
      </c>
      <c r="AU138" s="144" t="s">
        <v>93</v>
      </c>
      <c r="AY138" s="18" t="s">
        <v>594</v>
      </c>
      <c r="BE138" s="145">
        <f>IF(N138="základní",J138,0)</f>
        <v>0</v>
      </c>
      <c r="BF138" s="145">
        <f>IF(N138="snížená",J138,0)</f>
        <v>0</v>
      </c>
      <c r="BG138" s="145">
        <f>IF(N138="zákl. přenesená",J138,0)</f>
        <v>0</v>
      </c>
      <c r="BH138" s="145">
        <f>IF(N138="sníž. přenesená",J138,0)</f>
        <v>0</v>
      </c>
      <c r="BI138" s="145">
        <f>IF(N138="nulová",J138,0)</f>
        <v>0</v>
      </c>
      <c r="BJ138" s="18" t="s">
        <v>91</v>
      </c>
      <c r="BK138" s="145">
        <f>ROUND(I138*H138,2)</f>
        <v>0</v>
      </c>
      <c r="BL138" s="18" t="s">
        <v>147</v>
      </c>
      <c r="BM138" s="144" t="s">
        <v>12679</v>
      </c>
    </row>
    <row r="139" spans="2:65" s="1" customFormat="1" ht="10.199999999999999" x14ac:dyDescent="0.2">
      <c r="B139" s="34"/>
      <c r="D139" s="164" t="s">
        <v>653</v>
      </c>
      <c r="F139" s="165" t="s">
        <v>11936</v>
      </c>
      <c r="I139" s="166"/>
      <c r="L139" s="34"/>
      <c r="M139" s="167"/>
      <c r="T139" s="55"/>
      <c r="AT139" s="18" t="s">
        <v>653</v>
      </c>
      <c r="AU139" s="18" t="s">
        <v>93</v>
      </c>
    </row>
    <row r="140" spans="2:65" s="13" customFormat="1" ht="10.199999999999999" x14ac:dyDescent="0.2">
      <c r="B140" s="153"/>
      <c r="D140" s="147" t="s">
        <v>603</v>
      </c>
      <c r="E140" s="154" t="s">
        <v>82</v>
      </c>
      <c r="F140" s="155" t="s">
        <v>12680</v>
      </c>
      <c r="H140" s="156">
        <v>18</v>
      </c>
      <c r="I140" s="157"/>
      <c r="L140" s="153"/>
      <c r="M140" s="158"/>
      <c r="T140" s="159"/>
      <c r="AT140" s="154" t="s">
        <v>603</v>
      </c>
      <c r="AU140" s="154" t="s">
        <v>93</v>
      </c>
      <c r="AV140" s="13" t="s">
        <v>93</v>
      </c>
      <c r="AW140" s="13" t="s">
        <v>42</v>
      </c>
      <c r="AX140" s="13" t="s">
        <v>91</v>
      </c>
      <c r="AY140" s="154" t="s">
        <v>594</v>
      </c>
    </row>
    <row r="141" spans="2:65" s="1" customFormat="1" ht="16.5" customHeight="1" x14ac:dyDescent="0.2">
      <c r="B141" s="34"/>
      <c r="C141" s="183" t="s">
        <v>721</v>
      </c>
      <c r="D141" s="183" t="s">
        <v>752</v>
      </c>
      <c r="E141" s="184" t="s">
        <v>12254</v>
      </c>
      <c r="F141" s="185" t="s">
        <v>12681</v>
      </c>
      <c r="G141" s="186" t="s">
        <v>600</v>
      </c>
      <c r="H141" s="187">
        <v>18</v>
      </c>
      <c r="I141" s="188"/>
      <c r="J141" s="189">
        <f>ROUND(I141*H141,2)</f>
        <v>0</v>
      </c>
      <c r="K141" s="185" t="s">
        <v>651</v>
      </c>
      <c r="L141" s="190"/>
      <c r="M141" s="191" t="s">
        <v>82</v>
      </c>
      <c r="N141" s="192" t="s">
        <v>54</v>
      </c>
      <c r="P141" s="142">
        <f>O141*H141</f>
        <v>0</v>
      </c>
      <c r="Q141" s="142">
        <v>7.4999999999999997E-2</v>
      </c>
      <c r="R141" s="142">
        <f>Q141*H141</f>
        <v>1.3499999999999999</v>
      </c>
      <c r="S141" s="142">
        <v>0</v>
      </c>
      <c r="T141" s="143">
        <f>S141*H141</f>
        <v>0</v>
      </c>
      <c r="AR141" s="144" t="s">
        <v>716</v>
      </c>
      <c r="AT141" s="144" t="s">
        <v>752</v>
      </c>
      <c r="AU141" s="144" t="s">
        <v>93</v>
      </c>
      <c r="AY141" s="18" t="s">
        <v>594</v>
      </c>
      <c r="BE141" s="145">
        <f>IF(N141="základní",J141,0)</f>
        <v>0</v>
      </c>
      <c r="BF141" s="145">
        <f>IF(N141="snížená",J141,0)</f>
        <v>0</v>
      </c>
      <c r="BG141" s="145">
        <f>IF(N141="zákl. přenesená",J141,0)</f>
        <v>0</v>
      </c>
      <c r="BH141" s="145">
        <f>IF(N141="sníž. přenesená",J141,0)</f>
        <v>0</v>
      </c>
      <c r="BI141" s="145">
        <f>IF(N141="nulová",J141,0)</f>
        <v>0</v>
      </c>
      <c r="BJ141" s="18" t="s">
        <v>91</v>
      </c>
      <c r="BK141" s="145">
        <f>ROUND(I141*H141,2)</f>
        <v>0</v>
      </c>
      <c r="BL141" s="18" t="s">
        <v>147</v>
      </c>
      <c r="BM141" s="144" t="s">
        <v>12682</v>
      </c>
    </row>
    <row r="142" spans="2:65" s="1" customFormat="1" ht="24.15" customHeight="1" x14ac:dyDescent="0.2">
      <c r="B142" s="34"/>
      <c r="C142" s="133" t="s">
        <v>726</v>
      </c>
      <c r="D142" s="133" t="s">
        <v>597</v>
      </c>
      <c r="E142" s="134" t="s">
        <v>6172</v>
      </c>
      <c r="F142" s="135" t="s">
        <v>6173</v>
      </c>
      <c r="G142" s="136" t="s">
        <v>650</v>
      </c>
      <c r="H142" s="137">
        <v>0.19</v>
      </c>
      <c r="I142" s="138"/>
      <c r="J142" s="139">
        <f>ROUND(I142*H142,2)</f>
        <v>0</v>
      </c>
      <c r="K142" s="135" t="s">
        <v>651</v>
      </c>
      <c r="L142" s="34"/>
      <c r="M142" s="140" t="s">
        <v>82</v>
      </c>
      <c r="N142" s="141" t="s">
        <v>54</v>
      </c>
      <c r="P142" s="142">
        <f>O142*H142</f>
        <v>0</v>
      </c>
      <c r="Q142" s="142">
        <v>2.4533700000000001</v>
      </c>
      <c r="R142" s="142">
        <f>Q142*H142</f>
        <v>0.46614030000000001</v>
      </c>
      <c r="S142" s="142">
        <v>0</v>
      </c>
      <c r="T142" s="143">
        <f>S142*H142</f>
        <v>0</v>
      </c>
      <c r="AR142" s="144" t="s">
        <v>147</v>
      </c>
      <c r="AT142" s="144" t="s">
        <v>597</v>
      </c>
      <c r="AU142" s="144" t="s">
        <v>93</v>
      </c>
      <c r="AY142" s="18" t="s">
        <v>594</v>
      </c>
      <c r="BE142" s="145">
        <f>IF(N142="základní",J142,0)</f>
        <v>0</v>
      </c>
      <c r="BF142" s="145">
        <f>IF(N142="snížená",J142,0)</f>
        <v>0</v>
      </c>
      <c r="BG142" s="145">
        <f>IF(N142="zákl. přenesená",J142,0)</f>
        <v>0</v>
      </c>
      <c r="BH142" s="145">
        <f>IF(N142="sníž. přenesená",J142,0)</f>
        <v>0</v>
      </c>
      <c r="BI142" s="145">
        <f>IF(N142="nulová",J142,0)</f>
        <v>0</v>
      </c>
      <c r="BJ142" s="18" t="s">
        <v>91</v>
      </c>
      <c r="BK142" s="145">
        <f>ROUND(I142*H142,2)</f>
        <v>0</v>
      </c>
      <c r="BL142" s="18" t="s">
        <v>147</v>
      </c>
      <c r="BM142" s="144" t="s">
        <v>12683</v>
      </c>
    </row>
    <row r="143" spans="2:65" s="1" customFormat="1" ht="10.199999999999999" x14ac:dyDescent="0.2">
      <c r="B143" s="34"/>
      <c r="D143" s="164" t="s">
        <v>653</v>
      </c>
      <c r="F143" s="165" t="s">
        <v>6175</v>
      </c>
      <c r="I143" s="166"/>
      <c r="L143" s="34"/>
      <c r="M143" s="167"/>
      <c r="T143" s="55"/>
      <c r="AT143" s="18" t="s">
        <v>653</v>
      </c>
      <c r="AU143" s="18" t="s">
        <v>93</v>
      </c>
    </row>
    <row r="144" spans="2:65" s="13" customFormat="1" ht="10.199999999999999" x14ac:dyDescent="0.2">
      <c r="B144" s="153"/>
      <c r="D144" s="147" t="s">
        <v>603</v>
      </c>
      <c r="E144" s="154" t="s">
        <v>82</v>
      </c>
      <c r="F144" s="155" t="s">
        <v>12684</v>
      </c>
      <c r="H144" s="156">
        <v>0.19</v>
      </c>
      <c r="I144" s="157"/>
      <c r="L144" s="153"/>
      <c r="M144" s="158"/>
      <c r="T144" s="159"/>
      <c r="AT144" s="154" t="s">
        <v>603</v>
      </c>
      <c r="AU144" s="154" t="s">
        <v>93</v>
      </c>
      <c r="AV144" s="13" t="s">
        <v>93</v>
      </c>
      <c r="AW144" s="13" t="s">
        <v>42</v>
      </c>
      <c r="AX144" s="13" t="s">
        <v>91</v>
      </c>
      <c r="AY144" s="154" t="s">
        <v>594</v>
      </c>
    </row>
    <row r="145" spans="2:65" s="1" customFormat="1" ht="24.15" customHeight="1" x14ac:dyDescent="0.2">
      <c r="B145" s="34"/>
      <c r="C145" s="133" t="s">
        <v>731</v>
      </c>
      <c r="D145" s="133" t="s">
        <v>597</v>
      </c>
      <c r="E145" s="134" t="s">
        <v>6182</v>
      </c>
      <c r="F145" s="135" t="s">
        <v>6183</v>
      </c>
      <c r="G145" s="136" t="s">
        <v>618</v>
      </c>
      <c r="H145" s="137">
        <v>3.52</v>
      </c>
      <c r="I145" s="138"/>
      <c r="J145" s="139">
        <f>ROUND(I145*H145,2)</f>
        <v>0</v>
      </c>
      <c r="K145" s="135" t="s">
        <v>651</v>
      </c>
      <c r="L145" s="34"/>
      <c r="M145" s="140" t="s">
        <v>82</v>
      </c>
      <c r="N145" s="141" t="s">
        <v>54</v>
      </c>
      <c r="P145" s="142">
        <f>O145*H145</f>
        <v>0</v>
      </c>
      <c r="Q145" s="142">
        <v>1.282E-2</v>
      </c>
      <c r="R145" s="142">
        <f>Q145*H145</f>
        <v>4.5126399999999997E-2</v>
      </c>
      <c r="S145" s="142">
        <v>0</v>
      </c>
      <c r="T145" s="143">
        <f>S145*H145</f>
        <v>0</v>
      </c>
      <c r="AR145" s="144" t="s">
        <v>147</v>
      </c>
      <c r="AT145" s="144" t="s">
        <v>597</v>
      </c>
      <c r="AU145" s="144" t="s">
        <v>93</v>
      </c>
      <c r="AY145" s="18" t="s">
        <v>594</v>
      </c>
      <c r="BE145" s="145">
        <f>IF(N145="základní",J145,0)</f>
        <v>0</v>
      </c>
      <c r="BF145" s="145">
        <f>IF(N145="snížená",J145,0)</f>
        <v>0</v>
      </c>
      <c r="BG145" s="145">
        <f>IF(N145="zákl. přenesená",J145,0)</f>
        <v>0</v>
      </c>
      <c r="BH145" s="145">
        <f>IF(N145="sníž. přenesená",J145,0)</f>
        <v>0</v>
      </c>
      <c r="BI145" s="145">
        <f>IF(N145="nulová",J145,0)</f>
        <v>0</v>
      </c>
      <c r="BJ145" s="18" t="s">
        <v>91</v>
      </c>
      <c r="BK145" s="145">
        <f>ROUND(I145*H145,2)</f>
        <v>0</v>
      </c>
      <c r="BL145" s="18" t="s">
        <v>147</v>
      </c>
      <c r="BM145" s="144" t="s">
        <v>12685</v>
      </c>
    </row>
    <row r="146" spans="2:65" s="1" customFormat="1" ht="10.199999999999999" x14ac:dyDescent="0.2">
      <c r="B146" s="34"/>
      <c r="D146" s="164" t="s">
        <v>653</v>
      </c>
      <c r="F146" s="165" t="s">
        <v>6185</v>
      </c>
      <c r="I146" s="166"/>
      <c r="L146" s="34"/>
      <c r="M146" s="167"/>
      <c r="T146" s="55"/>
      <c r="AT146" s="18" t="s">
        <v>653</v>
      </c>
      <c r="AU146" s="18" t="s">
        <v>93</v>
      </c>
    </row>
    <row r="147" spans="2:65" s="13" customFormat="1" ht="10.199999999999999" x14ac:dyDescent="0.2">
      <c r="B147" s="153"/>
      <c r="D147" s="147" t="s">
        <v>603</v>
      </c>
      <c r="E147" s="154" t="s">
        <v>12490</v>
      </c>
      <c r="F147" s="155" t="s">
        <v>12686</v>
      </c>
      <c r="H147" s="156">
        <v>3.52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91</v>
      </c>
      <c r="AY147" s="154" t="s">
        <v>594</v>
      </c>
    </row>
    <row r="148" spans="2:65" s="1" customFormat="1" ht="24.15" customHeight="1" x14ac:dyDescent="0.2">
      <c r="B148" s="34"/>
      <c r="C148" s="133" t="s">
        <v>735</v>
      </c>
      <c r="D148" s="133" t="s">
        <v>597</v>
      </c>
      <c r="E148" s="134" t="s">
        <v>6187</v>
      </c>
      <c r="F148" s="135" t="s">
        <v>6188</v>
      </c>
      <c r="G148" s="136" t="s">
        <v>618</v>
      </c>
      <c r="H148" s="137">
        <v>3.52</v>
      </c>
      <c r="I148" s="138"/>
      <c r="J148" s="139">
        <f>ROUND(I148*H148,2)</f>
        <v>0</v>
      </c>
      <c r="K148" s="135" t="s">
        <v>651</v>
      </c>
      <c r="L148" s="34"/>
      <c r="M148" s="140" t="s">
        <v>82</v>
      </c>
      <c r="N148" s="141" t="s">
        <v>54</v>
      </c>
      <c r="P148" s="142">
        <f>O148*H148</f>
        <v>0</v>
      </c>
      <c r="Q148" s="142">
        <v>0</v>
      </c>
      <c r="R148" s="142">
        <f>Q148*H148</f>
        <v>0</v>
      </c>
      <c r="S148" s="142">
        <v>0</v>
      </c>
      <c r="T148" s="143">
        <f>S148*H148</f>
        <v>0</v>
      </c>
      <c r="AR148" s="144" t="s">
        <v>147</v>
      </c>
      <c r="AT148" s="144" t="s">
        <v>597</v>
      </c>
      <c r="AU148" s="144" t="s">
        <v>93</v>
      </c>
      <c r="AY148" s="18" t="s">
        <v>594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91</v>
      </c>
      <c r="BK148" s="145">
        <f>ROUND(I148*H148,2)</f>
        <v>0</v>
      </c>
      <c r="BL148" s="18" t="s">
        <v>147</v>
      </c>
      <c r="BM148" s="144" t="s">
        <v>12687</v>
      </c>
    </row>
    <row r="149" spans="2:65" s="1" customFormat="1" ht="10.199999999999999" x14ac:dyDescent="0.2">
      <c r="B149" s="34"/>
      <c r="D149" s="164" t="s">
        <v>653</v>
      </c>
      <c r="F149" s="165" t="s">
        <v>6190</v>
      </c>
      <c r="I149" s="166"/>
      <c r="L149" s="34"/>
      <c r="M149" s="167"/>
      <c r="T149" s="55"/>
      <c r="AT149" s="18" t="s">
        <v>653</v>
      </c>
      <c r="AU149" s="18" t="s">
        <v>93</v>
      </c>
    </row>
    <row r="150" spans="2:65" s="13" customFormat="1" ht="10.199999999999999" x14ac:dyDescent="0.2">
      <c r="B150" s="153"/>
      <c r="D150" s="147" t="s">
        <v>603</v>
      </c>
      <c r="E150" s="154" t="s">
        <v>82</v>
      </c>
      <c r="F150" s="155" t="s">
        <v>12490</v>
      </c>
      <c r="H150" s="156">
        <v>3.52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91</v>
      </c>
      <c r="AY150" s="154" t="s">
        <v>594</v>
      </c>
    </row>
    <row r="151" spans="2:65" s="11" customFormat="1" ht="22.8" customHeight="1" x14ac:dyDescent="0.25">
      <c r="B151" s="121"/>
      <c r="D151" s="122" t="s">
        <v>83</v>
      </c>
      <c r="E151" s="131" t="s">
        <v>624</v>
      </c>
      <c r="F151" s="131" t="s">
        <v>4341</v>
      </c>
      <c r="I151" s="124"/>
      <c r="J151" s="132">
        <f>BK151</f>
        <v>0</v>
      </c>
      <c r="L151" s="121"/>
      <c r="M151" s="126"/>
      <c r="P151" s="127">
        <f>SUM(P152:P162)</f>
        <v>0</v>
      </c>
      <c r="R151" s="127">
        <f>SUM(R152:R162)</f>
        <v>1.4881991999999999</v>
      </c>
      <c r="T151" s="128">
        <f>SUM(T152:T162)</f>
        <v>0</v>
      </c>
      <c r="AR151" s="122" t="s">
        <v>91</v>
      </c>
      <c r="AT151" s="129" t="s">
        <v>83</v>
      </c>
      <c r="AU151" s="129" t="s">
        <v>91</v>
      </c>
      <c r="AY151" s="122" t="s">
        <v>594</v>
      </c>
      <c r="BK151" s="130">
        <f>SUM(BK152:BK162)</f>
        <v>0</v>
      </c>
    </row>
    <row r="152" spans="2:65" s="1" customFormat="1" ht="24.15" customHeight="1" x14ac:dyDescent="0.2">
      <c r="B152" s="34"/>
      <c r="C152" s="133" t="s">
        <v>744</v>
      </c>
      <c r="D152" s="133" t="s">
        <v>597</v>
      </c>
      <c r="E152" s="134" t="s">
        <v>7817</v>
      </c>
      <c r="F152" s="135" t="s">
        <v>7818</v>
      </c>
      <c r="G152" s="136" t="s">
        <v>618</v>
      </c>
      <c r="H152" s="137">
        <v>26.92</v>
      </c>
      <c r="I152" s="138"/>
      <c r="J152" s="139">
        <f>ROUND(I152*H152,2)</f>
        <v>0</v>
      </c>
      <c r="K152" s="135" t="s">
        <v>651</v>
      </c>
      <c r="L152" s="34"/>
      <c r="M152" s="140" t="s">
        <v>82</v>
      </c>
      <c r="N152" s="141" t="s">
        <v>54</v>
      </c>
      <c r="P152" s="142">
        <f>O152*H152</f>
        <v>0</v>
      </c>
      <c r="Q152" s="142">
        <v>6.3E-3</v>
      </c>
      <c r="R152" s="142">
        <f>Q152*H152</f>
        <v>0.16959600000000002</v>
      </c>
      <c r="S152" s="142">
        <v>0</v>
      </c>
      <c r="T152" s="143">
        <f>S152*H152</f>
        <v>0</v>
      </c>
      <c r="AR152" s="144" t="s">
        <v>147</v>
      </c>
      <c r="AT152" s="144" t="s">
        <v>597</v>
      </c>
      <c r="AU152" s="144" t="s">
        <v>93</v>
      </c>
      <c r="AY152" s="18" t="s">
        <v>594</v>
      </c>
      <c r="BE152" s="145">
        <f>IF(N152="základní",J152,0)</f>
        <v>0</v>
      </c>
      <c r="BF152" s="145">
        <f>IF(N152="snížená",J152,0)</f>
        <v>0</v>
      </c>
      <c r="BG152" s="145">
        <f>IF(N152="zákl. přenesená",J152,0)</f>
        <v>0</v>
      </c>
      <c r="BH152" s="145">
        <f>IF(N152="sníž. přenesená",J152,0)</f>
        <v>0</v>
      </c>
      <c r="BI152" s="145">
        <f>IF(N152="nulová",J152,0)</f>
        <v>0</v>
      </c>
      <c r="BJ152" s="18" t="s">
        <v>91</v>
      </c>
      <c r="BK152" s="145">
        <f>ROUND(I152*H152,2)</f>
        <v>0</v>
      </c>
      <c r="BL152" s="18" t="s">
        <v>147</v>
      </c>
      <c r="BM152" s="144" t="s">
        <v>12688</v>
      </c>
    </row>
    <row r="153" spans="2:65" s="1" customFormat="1" ht="10.199999999999999" x14ac:dyDescent="0.2">
      <c r="B153" s="34"/>
      <c r="D153" s="164" t="s">
        <v>653</v>
      </c>
      <c r="F153" s="165" t="s">
        <v>7820</v>
      </c>
      <c r="I153" s="166"/>
      <c r="L153" s="34"/>
      <c r="M153" s="167"/>
      <c r="T153" s="55"/>
      <c r="AT153" s="18" t="s">
        <v>653</v>
      </c>
      <c r="AU153" s="18" t="s">
        <v>93</v>
      </c>
    </row>
    <row r="154" spans="2:65" s="13" customFormat="1" ht="10.199999999999999" x14ac:dyDescent="0.2">
      <c r="B154" s="153"/>
      <c r="D154" s="147" t="s">
        <v>603</v>
      </c>
      <c r="E154" s="154" t="s">
        <v>82</v>
      </c>
      <c r="F154" s="155" t="s">
        <v>12488</v>
      </c>
      <c r="H154" s="156">
        <v>26.92</v>
      </c>
      <c r="I154" s="157"/>
      <c r="L154" s="153"/>
      <c r="M154" s="158"/>
      <c r="T154" s="159"/>
      <c r="AT154" s="154" t="s">
        <v>603</v>
      </c>
      <c r="AU154" s="154" t="s">
        <v>93</v>
      </c>
      <c r="AV154" s="13" t="s">
        <v>93</v>
      </c>
      <c r="AW154" s="13" t="s">
        <v>42</v>
      </c>
      <c r="AX154" s="13" t="s">
        <v>91</v>
      </c>
      <c r="AY154" s="154" t="s">
        <v>594</v>
      </c>
    </row>
    <row r="155" spans="2:65" s="1" customFormat="1" ht="24.15" customHeight="1" x14ac:dyDescent="0.2">
      <c r="B155" s="34"/>
      <c r="C155" s="133" t="s">
        <v>751</v>
      </c>
      <c r="D155" s="133" t="s">
        <v>597</v>
      </c>
      <c r="E155" s="134" t="s">
        <v>4352</v>
      </c>
      <c r="F155" s="135" t="s">
        <v>4353</v>
      </c>
      <c r="G155" s="136" t="s">
        <v>618</v>
      </c>
      <c r="H155" s="137">
        <v>6.3280000000000003</v>
      </c>
      <c r="I155" s="138"/>
      <c r="J155" s="139">
        <f>ROUND(I155*H155,2)</f>
        <v>0</v>
      </c>
      <c r="K155" s="135" t="s">
        <v>651</v>
      </c>
      <c r="L155" s="34"/>
      <c r="M155" s="140" t="s">
        <v>82</v>
      </c>
      <c r="N155" s="141" t="s">
        <v>54</v>
      </c>
      <c r="P155" s="142">
        <f>O155*H155</f>
        <v>0</v>
      </c>
      <c r="Q155" s="142">
        <v>1.54E-2</v>
      </c>
      <c r="R155" s="142">
        <f>Q155*H155</f>
        <v>9.7451200000000002E-2</v>
      </c>
      <c r="S155" s="142">
        <v>0</v>
      </c>
      <c r="T155" s="143">
        <f>S155*H155</f>
        <v>0</v>
      </c>
      <c r="AR155" s="144" t="s">
        <v>147</v>
      </c>
      <c r="AT155" s="144" t="s">
        <v>597</v>
      </c>
      <c r="AU155" s="144" t="s">
        <v>93</v>
      </c>
      <c r="AY155" s="18" t="s">
        <v>594</v>
      </c>
      <c r="BE155" s="145">
        <f>IF(N155="základní",J155,0)</f>
        <v>0</v>
      </c>
      <c r="BF155" s="145">
        <f>IF(N155="snížená",J155,0)</f>
        <v>0</v>
      </c>
      <c r="BG155" s="145">
        <f>IF(N155="zákl. přenesená",J155,0)</f>
        <v>0</v>
      </c>
      <c r="BH155" s="145">
        <f>IF(N155="sníž. přenesená",J155,0)</f>
        <v>0</v>
      </c>
      <c r="BI155" s="145">
        <f>IF(N155="nulová",J155,0)</f>
        <v>0</v>
      </c>
      <c r="BJ155" s="18" t="s">
        <v>91</v>
      </c>
      <c r="BK155" s="145">
        <f>ROUND(I155*H155,2)</f>
        <v>0</v>
      </c>
      <c r="BL155" s="18" t="s">
        <v>147</v>
      </c>
      <c r="BM155" s="144" t="s">
        <v>12689</v>
      </c>
    </row>
    <row r="156" spans="2:65" s="1" customFormat="1" ht="10.199999999999999" x14ac:dyDescent="0.2">
      <c r="B156" s="34"/>
      <c r="D156" s="164" t="s">
        <v>653</v>
      </c>
      <c r="F156" s="165" t="s">
        <v>4355</v>
      </c>
      <c r="I156" s="166"/>
      <c r="L156" s="34"/>
      <c r="M156" s="167"/>
      <c r="T156" s="55"/>
      <c r="AT156" s="18" t="s">
        <v>653</v>
      </c>
      <c r="AU156" s="18" t="s">
        <v>93</v>
      </c>
    </row>
    <row r="157" spans="2:65" s="13" customFormat="1" ht="10.199999999999999" x14ac:dyDescent="0.2">
      <c r="B157" s="153"/>
      <c r="D157" s="147" t="s">
        <v>603</v>
      </c>
      <c r="E157" s="154" t="s">
        <v>82</v>
      </c>
      <c r="F157" s="155" t="s">
        <v>12690</v>
      </c>
      <c r="H157" s="156">
        <v>6.3280000000000003</v>
      </c>
      <c r="I157" s="157"/>
      <c r="L157" s="153"/>
      <c r="M157" s="158"/>
      <c r="T157" s="159"/>
      <c r="AT157" s="154" t="s">
        <v>603</v>
      </c>
      <c r="AU157" s="154" t="s">
        <v>93</v>
      </c>
      <c r="AV157" s="13" t="s">
        <v>93</v>
      </c>
      <c r="AW157" s="13" t="s">
        <v>42</v>
      </c>
      <c r="AX157" s="13" t="s">
        <v>91</v>
      </c>
      <c r="AY157" s="154" t="s">
        <v>594</v>
      </c>
    </row>
    <row r="158" spans="2:65" s="1" customFormat="1" ht="21.75" customHeight="1" x14ac:dyDescent="0.2">
      <c r="B158" s="34"/>
      <c r="C158" s="133" t="s">
        <v>8</v>
      </c>
      <c r="D158" s="133" t="s">
        <v>597</v>
      </c>
      <c r="E158" s="134" t="s">
        <v>12542</v>
      </c>
      <c r="F158" s="135" t="s">
        <v>12543</v>
      </c>
      <c r="G158" s="136" t="s">
        <v>618</v>
      </c>
      <c r="H158" s="137">
        <v>9.92</v>
      </c>
      <c r="I158" s="138"/>
      <c r="J158" s="139">
        <f>ROUND(I158*H158,2)</f>
        <v>0</v>
      </c>
      <c r="K158" s="135" t="s">
        <v>651</v>
      </c>
      <c r="L158" s="34"/>
      <c r="M158" s="140" t="s">
        <v>82</v>
      </c>
      <c r="N158" s="141" t="s">
        <v>54</v>
      </c>
      <c r="P158" s="142">
        <f>O158*H158</f>
        <v>0</v>
      </c>
      <c r="Q158" s="142">
        <v>0.1231</v>
      </c>
      <c r="R158" s="142">
        <f>Q158*H158</f>
        <v>1.221152</v>
      </c>
      <c r="S158" s="142">
        <v>0</v>
      </c>
      <c r="T158" s="143">
        <f>S158*H158</f>
        <v>0</v>
      </c>
      <c r="AR158" s="144" t="s">
        <v>147</v>
      </c>
      <c r="AT158" s="144" t="s">
        <v>597</v>
      </c>
      <c r="AU158" s="144" t="s">
        <v>93</v>
      </c>
      <c r="AY158" s="18" t="s">
        <v>594</v>
      </c>
      <c r="BE158" s="145">
        <f>IF(N158="základní",J158,0)</f>
        <v>0</v>
      </c>
      <c r="BF158" s="145">
        <f>IF(N158="snížená",J158,0)</f>
        <v>0</v>
      </c>
      <c r="BG158" s="145">
        <f>IF(N158="zákl. přenesená",J158,0)</f>
        <v>0</v>
      </c>
      <c r="BH158" s="145">
        <f>IF(N158="sníž. přenesená",J158,0)</f>
        <v>0</v>
      </c>
      <c r="BI158" s="145">
        <f>IF(N158="nulová",J158,0)</f>
        <v>0</v>
      </c>
      <c r="BJ158" s="18" t="s">
        <v>91</v>
      </c>
      <c r="BK158" s="145">
        <f>ROUND(I158*H158,2)</f>
        <v>0</v>
      </c>
      <c r="BL158" s="18" t="s">
        <v>147</v>
      </c>
      <c r="BM158" s="144" t="s">
        <v>12691</v>
      </c>
    </row>
    <row r="159" spans="2:65" s="1" customFormat="1" ht="10.199999999999999" x14ac:dyDescent="0.2">
      <c r="B159" s="34"/>
      <c r="D159" s="164" t="s">
        <v>653</v>
      </c>
      <c r="F159" s="165" t="s">
        <v>12545</v>
      </c>
      <c r="I159" s="166"/>
      <c r="L159" s="34"/>
      <c r="M159" s="167"/>
      <c r="T159" s="55"/>
      <c r="AT159" s="18" t="s">
        <v>653</v>
      </c>
      <c r="AU159" s="18" t="s">
        <v>93</v>
      </c>
    </row>
    <row r="160" spans="2:65" s="13" customFormat="1" ht="10.199999999999999" x14ac:dyDescent="0.2">
      <c r="B160" s="153"/>
      <c r="D160" s="147" t="s">
        <v>603</v>
      </c>
      <c r="E160" s="154" t="s">
        <v>82</v>
      </c>
      <c r="F160" s="155" t="s">
        <v>12692</v>
      </c>
      <c r="H160" s="156">
        <v>2.64</v>
      </c>
      <c r="I160" s="157"/>
      <c r="L160" s="153"/>
      <c r="M160" s="158"/>
      <c r="T160" s="159"/>
      <c r="AT160" s="154" t="s">
        <v>603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594</v>
      </c>
    </row>
    <row r="161" spans="2:65" s="13" customFormat="1" ht="10.199999999999999" x14ac:dyDescent="0.2">
      <c r="B161" s="153"/>
      <c r="D161" s="147" t="s">
        <v>603</v>
      </c>
      <c r="E161" s="154" t="s">
        <v>82</v>
      </c>
      <c r="F161" s="155" t="s">
        <v>12693</v>
      </c>
      <c r="H161" s="156">
        <v>7.28</v>
      </c>
      <c r="I161" s="157"/>
      <c r="L161" s="153"/>
      <c r="M161" s="158"/>
      <c r="T161" s="159"/>
      <c r="AT161" s="154" t="s">
        <v>603</v>
      </c>
      <c r="AU161" s="154" t="s">
        <v>93</v>
      </c>
      <c r="AV161" s="13" t="s">
        <v>93</v>
      </c>
      <c r="AW161" s="13" t="s">
        <v>42</v>
      </c>
      <c r="AX161" s="13" t="s">
        <v>84</v>
      </c>
      <c r="AY161" s="154" t="s">
        <v>594</v>
      </c>
    </row>
    <row r="162" spans="2:65" s="15" customFormat="1" ht="10.199999999999999" x14ac:dyDescent="0.2">
      <c r="B162" s="175"/>
      <c r="D162" s="147" t="s">
        <v>603</v>
      </c>
      <c r="E162" s="176" t="s">
        <v>82</v>
      </c>
      <c r="F162" s="177" t="s">
        <v>672</v>
      </c>
      <c r="H162" s="178">
        <v>9.92</v>
      </c>
      <c r="I162" s="179"/>
      <c r="L162" s="175"/>
      <c r="M162" s="180"/>
      <c r="T162" s="181"/>
      <c r="AT162" s="176" t="s">
        <v>603</v>
      </c>
      <c r="AU162" s="176" t="s">
        <v>93</v>
      </c>
      <c r="AV162" s="15" t="s">
        <v>147</v>
      </c>
      <c r="AW162" s="15" t="s">
        <v>42</v>
      </c>
      <c r="AX162" s="15" t="s">
        <v>91</v>
      </c>
      <c r="AY162" s="176" t="s">
        <v>594</v>
      </c>
    </row>
    <row r="163" spans="2:65" s="11" customFormat="1" ht="22.8" customHeight="1" x14ac:dyDescent="0.25">
      <c r="B163" s="121"/>
      <c r="D163" s="122" t="s">
        <v>83</v>
      </c>
      <c r="E163" s="131" t="s">
        <v>716</v>
      </c>
      <c r="F163" s="131" t="s">
        <v>6203</v>
      </c>
      <c r="I163" s="124"/>
      <c r="J163" s="132">
        <f>BK163</f>
        <v>0</v>
      </c>
      <c r="L163" s="121"/>
      <c r="M163" s="126"/>
      <c r="P163" s="127">
        <f>SUM(P164:P165)</f>
        <v>0</v>
      </c>
      <c r="R163" s="127">
        <f>SUM(R164:R165)</f>
        <v>3.0704000000000002</v>
      </c>
      <c r="T163" s="128">
        <f>SUM(T164:T165)</f>
        <v>0</v>
      </c>
      <c r="AR163" s="122" t="s">
        <v>91</v>
      </c>
      <c r="AT163" s="129" t="s">
        <v>83</v>
      </c>
      <c r="AU163" s="129" t="s">
        <v>91</v>
      </c>
      <c r="AY163" s="122" t="s">
        <v>594</v>
      </c>
      <c r="BK163" s="130">
        <f>SUM(BK164:BK165)</f>
        <v>0</v>
      </c>
    </row>
    <row r="164" spans="2:65" s="1" customFormat="1" ht="16.5" customHeight="1" x14ac:dyDescent="0.2">
      <c r="B164" s="34"/>
      <c r="C164" s="133" t="s">
        <v>601</v>
      </c>
      <c r="D164" s="133" t="s">
        <v>597</v>
      </c>
      <c r="E164" s="134" t="s">
        <v>12694</v>
      </c>
      <c r="F164" s="135" t="s">
        <v>12695</v>
      </c>
      <c r="G164" s="136" t="s">
        <v>944</v>
      </c>
      <c r="H164" s="137">
        <v>32.32</v>
      </c>
      <c r="I164" s="138"/>
      <c r="J164" s="139">
        <f>ROUND(I164*H164,2)</f>
        <v>0</v>
      </c>
      <c r="K164" s="135" t="s">
        <v>82</v>
      </c>
      <c r="L164" s="34"/>
      <c r="M164" s="140" t="s">
        <v>82</v>
      </c>
      <c r="N164" s="141" t="s">
        <v>54</v>
      </c>
      <c r="P164" s="142">
        <f>O164*H164</f>
        <v>0</v>
      </c>
      <c r="Q164" s="142">
        <v>9.5000000000000001E-2</v>
      </c>
      <c r="R164" s="142">
        <f>Q164*H164</f>
        <v>3.0704000000000002</v>
      </c>
      <c r="S164" s="142">
        <v>0</v>
      </c>
      <c r="T164" s="143">
        <f>S164*H164</f>
        <v>0</v>
      </c>
      <c r="AR164" s="144" t="s">
        <v>147</v>
      </c>
      <c r="AT164" s="144" t="s">
        <v>597</v>
      </c>
      <c r="AU164" s="144" t="s">
        <v>93</v>
      </c>
      <c r="AY164" s="18" t="s">
        <v>594</v>
      </c>
      <c r="BE164" s="145">
        <f>IF(N164="základní",J164,0)</f>
        <v>0</v>
      </c>
      <c r="BF164" s="145">
        <f>IF(N164="snížená",J164,0)</f>
        <v>0</v>
      </c>
      <c r="BG164" s="145">
        <f>IF(N164="zákl. přenesená",J164,0)</f>
        <v>0</v>
      </c>
      <c r="BH164" s="145">
        <f>IF(N164="sníž. přenesená",J164,0)</f>
        <v>0</v>
      </c>
      <c r="BI164" s="145">
        <f>IF(N164="nulová",J164,0)</f>
        <v>0</v>
      </c>
      <c r="BJ164" s="18" t="s">
        <v>91</v>
      </c>
      <c r="BK164" s="145">
        <f>ROUND(I164*H164,2)</f>
        <v>0</v>
      </c>
      <c r="BL164" s="18" t="s">
        <v>147</v>
      </c>
      <c r="BM164" s="144" t="s">
        <v>12696</v>
      </c>
    </row>
    <row r="165" spans="2:65" s="13" customFormat="1" ht="10.199999999999999" x14ac:dyDescent="0.2">
      <c r="B165" s="153"/>
      <c r="D165" s="147" t="s">
        <v>603</v>
      </c>
      <c r="E165" s="154" t="s">
        <v>82</v>
      </c>
      <c r="F165" s="155" t="s">
        <v>12697</v>
      </c>
      <c r="H165" s="156">
        <v>32.32</v>
      </c>
      <c r="I165" s="157"/>
      <c r="L165" s="153"/>
      <c r="M165" s="158"/>
      <c r="T165" s="159"/>
      <c r="AT165" s="154" t="s">
        <v>603</v>
      </c>
      <c r="AU165" s="154" t="s">
        <v>93</v>
      </c>
      <c r="AV165" s="13" t="s">
        <v>93</v>
      </c>
      <c r="AW165" s="13" t="s">
        <v>42</v>
      </c>
      <c r="AX165" s="13" t="s">
        <v>91</v>
      </c>
      <c r="AY165" s="154" t="s">
        <v>594</v>
      </c>
    </row>
    <row r="166" spans="2:65" s="11" customFormat="1" ht="22.8" customHeight="1" x14ac:dyDescent="0.25">
      <c r="B166" s="121"/>
      <c r="D166" s="122" t="s">
        <v>83</v>
      </c>
      <c r="E166" s="131" t="s">
        <v>721</v>
      </c>
      <c r="F166" s="131" t="s">
        <v>797</v>
      </c>
      <c r="I166" s="124"/>
      <c r="J166" s="132">
        <f>BK166</f>
        <v>0</v>
      </c>
      <c r="L166" s="121"/>
      <c r="M166" s="126"/>
      <c r="P166" s="127">
        <f>SUM(P167:P175)</f>
        <v>0</v>
      </c>
      <c r="R166" s="127">
        <f>SUM(R167:R175)</f>
        <v>0.13467760000000001</v>
      </c>
      <c r="T166" s="128">
        <f>SUM(T167:T175)</f>
        <v>0</v>
      </c>
      <c r="AR166" s="122" t="s">
        <v>91</v>
      </c>
      <c r="AT166" s="129" t="s">
        <v>83</v>
      </c>
      <c r="AU166" s="129" t="s">
        <v>91</v>
      </c>
      <c r="AY166" s="122" t="s">
        <v>594</v>
      </c>
      <c r="BK166" s="130">
        <f>SUM(BK167:BK175)</f>
        <v>0</v>
      </c>
    </row>
    <row r="167" spans="2:65" s="1" customFormat="1" ht="24.15" customHeight="1" x14ac:dyDescent="0.2">
      <c r="B167" s="34"/>
      <c r="C167" s="133" t="s">
        <v>775</v>
      </c>
      <c r="D167" s="133" t="s">
        <v>597</v>
      </c>
      <c r="E167" s="134" t="s">
        <v>12698</v>
      </c>
      <c r="F167" s="135" t="s">
        <v>12699</v>
      </c>
      <c r="G167" s="136" t="s">
        <v>618</v>
      </c>
      <c r="H167" s="137">
        <v>14.84</v>
      </c>
      <c r="I167" s="138"/>
      <c r="J167" s="139">
        <f>ROUND(I167*H167,2)</f>
        <v>0</v>
      </c>
      <c r="K167" s="135" t="s">
        <v>651</v>
      </c>
      <c r="L167" s="34"/>
      <c r="M167" s="140" t="s">
        <v>82</v>
      </c>
      <c r="N167" s="141" t="s">
        <v>54</v>
      </c>
      <c r="P167" s="142">
        <f>O167*H167</f>
        <v>0</v>
      </c>
      <c r="Q167" s="142">
        <v>5.4400000000000004E-3</v>
      </c>
      <c r="R167" s="142">
        <f>Q167*H167</f>
        <v>8.0729599999999999E-2</v>
      </c>
      <c r="S167" s="142">
        <v>0</v>
      </c>
      <c r="T167" s="143">
        <f>S167*H167</f>
        <v>0</v>
      </c>
      <c r="AR167" s="144" t="s">
        <v>147</v>
      </c>
      <c r="AT167" s="144" t="s">
        <v>597</v>
      </c>
      <c r="AU167" s="144" t="s">
        <v>93</v>
      </c>
      <c r="AY167" s="18" t="s">
        <v>594</v>
      </c>
      <c r="BE167" s="145">
        <f>IF(N167="základní",J167,0)</f>
        <v>0</v>
      </c>
      <c r="BF167" s="145">
        <f>IF(N167="snížená",J167,0)</f>
        <v>0</v>
      </c>
      <c r="BG167" s="145">
        <f>IF(N167="zákl. přenesená",J167,0)</f>
        <v>0</v>
      </c>
      <c r="BH167" s="145">
        <f>IF(N167="sníž. přenesená",J167,0)</f>
        <v>0</v>
      </c>
      <c r="BI167" s="145">
        <f>IF(N167="nulová",J167,0)</f>
        <v>0</v>
      </c>
      <c r="BJ167" s="18" t="s">
        <v>91</v>
      </c>
      <c r="BK167" s="145">
        <f>ROUND(I167*H167,2)</f>
        <v>0</v>
      </c>
      <c r="BL167" s="18" t="s">
        <v>147</v>
      </c>
      <c r="BM167" s="144" t="s">
        <v>12700</v>
      </c>
    </row>
    <row r="168" spans="2:65" s="1" customFormat="1" ht="10.199999999999999" x14ac:dyDescent="0.2">
      <c r="B168" s="34"/>
      <c r="D168" s="164" t="s">
        <v>653</v>
      </c>
      <c r="F168" s="165" t="s">
        <v>12701</v>
      </c>
      <c r="I168" s="166"/>
      <c r="L168" s="34"/>
      <c r="M168" s="167"/>
      <c r="T168" s="55"/>
      <c r="AT168" s="18" t="s">
        <v>653</v>
      </c>
      <c r="AU168" s="18" t="s">
        <v>93</v>
      </c>
    </row>
    <row r="169" spans="2:65" s="13" customFormat="1" ht="10.199999999999999" x14ac:dyDescent="0.2">
      <c r="B169" s="153"/>
      <c r="D169" s="147" t="s">
        <v>603</v>
      </c>
      <c r="E169" s="154" t="s">
        <v>82</v>
      </c>
      <c r="F169" s="155" t="s">
        <v>12702</v>
      </c>
      <c r="H169" s="156">
        <v>14.84</v>
      </c>
      <c r="I169" s="157"/>
      <c r="L169" s="153"/>
      <c r="M169" s="158"/>
      <c r="T169" s="159"/>
      <c r="AT169" s="154" t="s">
        <v>603</v>
      </c>
      <c r="AU169" s="154" t="s">
        <v>93</v>
      </c>
      <c r="AV169" s="13" t="s">
        <v>93</v>
      </c>
      <c r="AW169" s="13" t="s">
        <v>42</v>
      </c>
      <c r="AX169" s="13" t="s">
        <v>91</v>
      </c>
      <c r="AY169" s="154" t="s">
        <v>594</v>
      </c>
    </row>
    <row r="170" spans="2:65" s="1" customFormat="1" ht="16.5" customHeight="1" x14ac:dyDescent="0.2">
      <c r="B170" s="34"/>
      <c r="C170" s="133" t="s">
        <v>786</v>
      </c>
      <c r="D170" s="133" t="s">
        <v>597</v>
      </c>
      <c r="E170" s="134" t="s">
        <v>12703</v>
      </c>
      <c r="F170" s="135" t="s">
        <v>12704</v>
      </c>
      <c r="G170" s="136" t="s">
        <v>944</v>
      </c>
      <c r="H170" s="137">
        <v>52.6</v>
      </c>
      <c r="I170" s="138"/>
      <c r="J170" s="139">
        <f>ROUND(I170*H170,2)</f>
        <v>0</v>
      </c>
      <c r="K170" s="135" t="s">
        <v>651</v>
      </c>
      <c r="L170" s="34"/>
      <c r="M170" s="140" t="s">
        <v>82</v>
      </c>
      <c r="N170" s="141" t="s">
        <v>54</v>
      </c>
      <c r="P170" s="142">
        <f>O170*H170</f>
        <v>0</v>
      </c>
      <c r="Q170" s="142">
        <v>9.7999999999999997E-4</v>
      </c>
      <c r="R170" s="142">
        <f>Q170*H170</f>
        <v>5.1547999999999997E-2</v>
      </c>
      <c r="S170" s="142">
        <v>0</v>
      </c>
      <c r="T170" s="143">
        <f>S170*H170</f>
        <v>0</v>
      </c>
      <c r="AR170" s="144" t="s">
        <v>147</v>
      </c>
      <c r="AT170" s="144" t="s">
        <v>597</v>
      </c>
      <c r="AU170" s="144" t="s">
        <v>93</v>
      </c>
      <c r="AY170" s="18" t="s">
        <v>594</v>
      </c>
      <c r="BE170" s="145">
        <f>IF(N170="základní",J170,0)</f>
        <v>0</v>
      </c>
      <c r="BF170" s="145">
        <f>IF(N170="snížená",J170,0)</f>
        <v>0</v>
      </c>
      <c r="BG170" s="145">
        <f>IF(N170="zákl. přenesená",J170,0)</f>
        <v>0</v>
      </c>
      <c r="BH170" s="145">
        <f>IF(N170="sníž. přenesená",J170,0)</f>
        <v>0</v>
      </c>
      <c r="BI170" s="145">
        <f>IF(N170="nulová",J170,0)</f>
        <v>0</v>
      </c>
      <c r="BJ170" s="18" t="s">
        <v>91</v>
      </c>
      <c r="BK170" s="145">
        <f>ROUND(I170*H170,2)</f>
        <v>0</v>
      </c>
      <c r="BL170" s="18" t="s">
        <v>147</v>
      </c>
      <c r="BM170" s="144" t="s">
        <v>12705</v>
      </c>
    </row>
    <row r="171" spans="2:65" s="1" customFormat="1" ht="10.199999999999999" x14ac:dyDescent="0.2">
      <c r="B171" s="34"/>
      <c r="D171" s="164" t="s">
        <v>653</v>
      </c>
      <c r="F171" s="165" t="s">
        <v>12706</v>
      </c>
      <c r="I171" s="166"/>
      <c r="L171" s="34"/>
      <c r="M171" s="167"/>
      <c r="T171" s="55"/>
      <c r="AT171" s="18" t="s">
        <v>653</v>
      </c>
      <c r="AU171" s="18" t="s">
        <v>93</v>
      </c>
    </row>
    <row r="172" spans="2:65" s="13" customFormat="1" ht="10.199999999999999" x14ac:dyDescent="0.2">
      <c r="B172" s="153"/>
      <c r="D172" s="147" t="s">
        <v>603</v>
      </c>
      <c r="E172" s="154" t="s">
        <v>82</v>
      </c>
      <c r="F172" s="155" t="s">
        <v>12707</v>
      </c>
      <c r="H172" s="156">
        <v>52.6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42</v>
      </c>
      <c r="AX172" s="13" t="s">
        <v>91</v>
      </c>
      <c r="AY172" s="154" t="s">
        <v>594</v>
      </c>
    </row>
    <row r="173" spans="2:65" s="1" customFormat="1" ht="24.15" customHeight="1" x14ac:dyDescent="0.2">
      <c r="B173" s="34"/>
      <c r="C173" s="133" t="s">
        <v>798</v>
      </c>
      <c r="D173" s="133" t="s">
        <v>597</v>
      </c>
      <c r="E173" s="134" t="s">
        <v>12548</v>
      </c>
      <c r="F173" s="135" t="s">
        <v>12549</v>
      </c>
      <c r="G173" s="136" t="s">
        <v>600</v>
      </c>
      <c r="H173" s="137">
        <v>16</v>
      </c>
      <c r="I173" s="138"/>
      <c r="J173" s="139">
        <f>ROUND(I173*H173,2)</f>
        <v>0</v>
      </c>
      <c r="K173" s="135" t="s">
        <v>651</v>
      </c>
      <c r="L173" s="34"/>
      <c r="M173" s="140" t="s">
        <v>82</v>
      </c>
      <c r="N173" s="141" t="s">
        <v>54</v>
      </c>
      <c r="P173" s="142">
        <f>O173*H173</f>
        <v>0</v>
      </c>
      <c r="Q173" s="142">
        <v>1.4999999999999999E-4</v>
      </c>
      <c r="R173" s="142">
        <f>Q173*H173</f>
        <v>2.3999999999999998E-3</v>
      </c>
      <c r="S173" s="142">
        <v>0</v>
      </c>
      <c r="T173" s="143">
        <f>S173*H173</f>
        <v>0</v>
      </c>
      <c r="AR173" s="144" t="s">
        <v>147</v>
      </c>
      <c r="AT173" s="144" t="s">
        <v>597</v>
      </c>
      <c r="AU173" s="144" t="s">
        <v>93</v>
      </c>
      <c r="AY173" s="18" t="s">
        <v>594</v>
      </c>
      <c r="BE173" s="145">
        <f>IF(N173="základní",J173,0)</f>
        <v>0</v>
      </c>
      <c r="BF173" s="145">
        <f>IF(N173="snížená",J173,0)</f>
        <v>0</v>
      </c>
      <c r="BG173" s="145">
        <f>IF(N173="zákl. přenesená",J173,0)</f>
        <v>0</v>
      </c>
      <c r="BH173" s="145">
        <f>IF(N173="sníž. přenesená",J173,0)</f>
        <v>0</v>
      </c>
      <c r="BI173" s="145">
        <f>IF(N173="nulová",J173,0)</f>
        <v>0</v>
      </c>
      <c r="BJ173" s="18" t="s">
        <v>91</v>
      </c>
      <c r="BK173" s="145">
        <f>ROUND(I173*H173,2)</f>
        <v>0</v>
      </c>
      <c r="BL173" s="18" t="s">
        <v>147</v>
      </c>
      <c r="BM173" s="144" t="s">
        <v>12708</v>
      </c>
    </row>
    <row r="174" spans="2:65" s="1" customFormat="1" ht="10.199999999999999" x14ac:dyDescent="0.2">
      <c r="B174" s="34"/>
      <c r="D174" s="164" t="s">
        <v>653</v>
      </c>
      <c r="F174" s="165" t="s">
        <v>12551</v>
      </c>
      <c r="I174" s="166"/>
      <c r="L174" s="34"/>
      <c r="M174" s="167"/>
      <c r="T174" s="55"/>
      <c r="AT174" s="18" t="s">
        <v>653</v>
      </c>
      <c r="AU174" s="18" t="s">
        <v>93</v>
      </c>
    </row>
    <row r="175" spans="2:65" s="13" customFormat="1" ht="10.199999999999999" x14ac:dyDescent="0.2">
      <c r="B175" s="153"/>
      <c r="D175" s="147" t="s">
        <v>603</v>
      </c>
      <c r="E175" s="154" t="s">
        <v>82</v>
      </c>
      <c r="F175" s="155" t="s">
        <v>12709</v>
      </c>
      <c r="H175" s="156">
        <v>16</v>
      </c>
      <c r="I175" s="157"/>
      <c r="L175" s="153"/>
      <c r="M175" s="158"/>
      <c r="T175" s="159"/>
      <c r="AT175" s="154" t="s">
        <v>603</v>
      </c>
      <c r="AU175" s="154" t="s">
        <v>93</v>
      </c>
      <c r="AV175" s="13" t="s">
        <v>93</v>
      </c>
      <c r="AW175" s="13" t="s">
        <v>42</v>
      </c>
      <c r="AX175" s="13" t="s">
        <v>91</v>
      </c>
      <c r="AY175" s="154" t="s">
        <v>594</v>
      </c>
    </row>
    <row r="176" spans="2:65" s="11" customFormat="1" ht="22.8" customHeight="1" x14ac:dyDescent="0.25">
      <c r="B176" s="121"/>
      <c r="D176" s="122" t="s">
        <v>83</v>
      </c>
      <c r="E176" s="131" t="s">
        <v>1666</v>
      </c>
      <c r="F176" s="131" t="s">
        <v>1667</v>
      </c>
      <c r="I176" s="124"/>
      <c r="J176" s="132">
        <f>BK176</f>
        <v>0</v>
      </c>
      <c r="L176" s="121"/>
      <c r="M176" s="126"/>
      <c r="P176" s="127">
        <f>SUM(P177:P178)</f>
        <v>0</v>
      </c>
      <c r="R176" s="127">
        <f>SUM(R177:R178)</f>
        <v>0</v>
      </c>
      <c r="T176" s="128">
        <f>SUM(T177:T178)</f>
        <v>0</v>
      </c>
      <c r="AR176" s="122" t="s">
        <v>91</v>
      </c>
      <c r="AT176" s="129" t="s">
        <v>83</v>
      </c>
      <c r="AU176" s="129" t="s">
        <v>91</v>
      </c>
      <c r="AY176" s="122" t="s">
        <v>594</v>
      </c>
      <c r="BK176" s="130">
        <f>SUM(BK177:BK178)</f>
        <v>0</v>
      </c>
    </row>
    <row r="177" spans="2:65" s="1" customFormat="1" ht="33" customHeight="1" x14ac:dyDescent="0.2">
      <c r="B177" s="34"/>
      <c r="C177" s="133" t="s">
        <v>805</v>
      </c>
      <c r="D177" s="133" t="s">
        <v>597</v>
      </c>
      <c r="E177" s="134" t="s">
        <v>5630</v>
      </c>
      <c r="F177" s="135" t="s">
        <v>5631</v>
      </c>
      <c r="G177" s="136" t="s">
        <v>738</v>
      </c>
      <c r="H177" s="137">
        <v>65.649000000000001</v>
      </c>
      <c r="I177" s="138"/>
      <c r="J177" s="139">
        <f>ROUND(I177*H177,2)</f>
        <v>0</v>
      </c>
      <c r="K177" s="135" t="s">
        <v>651</v>
      </c>
      <c r="L177" s="34"/>
      <c r="M177" s="140" t="s">
        <v>82</v>
      </c>
      <c r="N177" s="141" t="s">
        <v>54</v>
      </c>
      <c r="P177" s="142">
        <f>O177*H177</f>
        <v>0</v>
      </c>
      <c r="Q177" s="142">
        <v>0</v>
      </c>
      <c r="R177" s="142">
        <f>Q177*H177</f>
        <v>0</v>
      </c>
      <c r="S177" s="142">
        <v>0</v>
      </c>
      <c r="T177" s="143">
        <f>S177*H177</f>
        <v>0</v>
      </c>
      <c r="AR177" s="144" t="s">
        <v>147</v>
      </c>
      <c r="AT177" s="144" t="s">
        <v>597</v>
      </c>
      <c r="AU177" s="144" t="s">
        <v>93</v>
      </c>
      <c r="AY177" s="18" t="s">
        <v>594</v>
      </c>
      <c r="BE177" s="145">
        <f>IF(N177="základní",J177,0)</f>
        <v>0</v>
      </c>
      <c r="BF177" s="145">
        <f>IF(N177="snížená",J177,0)</f>
        <v>0</v>
      </c>
      <c r="BG177" s="145">
        <f>IF(N177="zákl. přenesená",J177,0)</f>
        <v>0</v>
      </c>
      <c r="BH177" s="145">
        <f>IF(N177="sníž. přenesená",J177,0)</f>
        <v>0</v>
      </c>
      <c r="BI177" s="145">
        <f>IF(N177="nulová",J177,0)</f>
        <v>0</v>
      </c>
      <c r="BJ177" s="18" t="s">
        <v>91</v>
      </c>
      <c r="BK177" s="145">
        <f>ROUND(I177*H177,2)</f>
        <v>0</v>
      </c>
      <c r="BL177" s="18" t="s">
        <v>147</v>
      </c>
      <c r="BM177" s="144" t="s">
        <v>12710</v>
      </c>
    </row>
    <row r="178" spans="2:65" s="1" customFormat="1" ht="10.199999999999999" x14ac:dyDescent="0.2">
      <c r="B178" s="34"/>
      <c r="D178" s="164" t="s">
        <v>653</v>
      </c>
      <c r="F178" s="165" t="s">
        <v>5633</v>
      </c>
      <c r="I178" s="166"/>
      <c r="L178" s="34"/>
      <c r="M178" s="167"/>
      <c r="T178" s="55"/>
      <c r="AT178" s="18" t="s">
        <v>653</v>
      </c>
      <c r="AU178" s="18" t="s">
        <v>93</v>
      </c>
    </row>
    <row r="179" spans="2:65" s="11" customFormat="1" ht="25.95" customHeight="1" x14ac:dyDescent="0.25">
      <c r="B179" s="121"/>
      <c r="D179" s="122" t="s">
        <v>83</v>
      </c>
      <c r="E179" s="123" t="s">
        <v>592</v>
      </c>
      <c r="F179" s="123" t="s">
        <v>593</v>
      </c>
      <c r="I179" s="124"/>
      <c r="J179" s="125">
        <f>BK179</f>
        <v>0</v>
      </c>
      <c r="L179" s="121"/>
      <c r="M179" s="126"/>
      <c r="P179" s="127">
        <f>P180+P188+P190</f>
        <v>0</v>
      </c>
      <c r="R179" s="127">
        <f>R180+R188+R190</f>
        <v>1.8277932399999997</v>
      </c>
      <c r="T179" s="128">
        <f>T180+T188+T190</f>
        <v>0</v>
      </c>
      <c r="AR179" s="122" t="s">
        <v>93</v>
      </c>
      <c r="AT179" s="129" t="s">
        <v>83</v>
      </c>
      <c r="AU179" s="129" t="s">
        <v>84</v>
      </c>
      <c r="AY179" s="122" t="s">
        <v>594</v>
      </c>
      <c r="BK179" s="130">
        <f>BK180+BK188+BK190</f>
        <v>0</v>
      </c>
    </row>
    <row r="180" spans="2:65" s="11" customFormat="1" ht="22.8" customHeight="1" x14ac:dyDescent="0.25">
      <c r="B180" s="121"/>
      <c r="D180" s="122" t="s">
        <v>83</v>
      </c>
      <c r="E180" s="131" t="s">
        <v>1717</v>
      </c>
      <c r="F180" s="131" t="s">
        <v>1718</v>
      </c>
      <c r="I180" s="124"/>
      <c r="J180" s="132">
        <f>BK180</f>
        <v>0</v>
      </c>
      <c r="L180" s="121"/>
      <c r="M180" s="126"/>
      <c r="P180" s="127">
        <f>SUM(P181:P187)</f>
        <v>0</v>
      </c>
      <c r="R180" s="127">
        <f>SUM(R181:R187)</f>
        <v>0.53240999999999994</v>
      </c>
      <c r="T180" s="128">
        <f>SUM(T181:T187)</f>
        <v>0</v>
      </c>
      <c r="AR180" s="122" t="s">
        <v>93</v>
      </c>
      <c r="AT180" s="129" t="s">
        <v>83</v>
      </c>
      <c r="AU180" s="129" t="s">
        <v>91</v>
      </c>
      <c r="AY180" s="122" t="s">
        <v>594</v>
      </c>
      <c r="BK180" s="130">
        <f>SUM(BK181:BK187)</f>
        <v>0</v>
      </c>
    </row>
    <row r="181" spans="2:65" s="1" customFormat="1" ht="24.15" customHeight="1" x14ac:dyDescent="0.2">
      <c r="B181" s="34"/>
      <c r="C181" s="133" t="s">
        <v>7</v>
      </c>
      <c r="D181" s="133" t="s">
        <v>597</v>
      </c>
      <c r="E181" s="134" t="s">
        <v>12711</v>
      </c>
      <c r="F181" s="135" t="s">
        <v>12712</v>
      </c>
      <c r="G181" s="136" t="s">
        <v>650</v>
      </c>
      <c r="H181" s="137">
        <v>17.399000000000001</v>
      </c>
      <c r="I181" s="138"/>
      <c r="J181" s="139">
        <f>ROUND(I181*H181,2)</f>
        <v>0</v>
      </c>
      <c r="K181" s="135" t="s">
        <v>651</v>
      </c>
      <c r="L181" s="34"/>
      <c r="M181" s="140" t="s">
        <v>82</v>
      </c>
      <c r="N181" s="141" t="s">
        <v>54</v>
      </c>
      <c r="P181" s="142">
        <f>O181*H181</f>
        <v>0</v>
      </c>
      <c r="Q181" s="142">
        <v>0</v>
      </c>
      <c r="R181" s="142">
        <f>Q181*H181</f>
        <v>0</v>
      </c>
      <c r="S181" s="142">
        <v>0</v>
      </c>
      <c r="T181" s="143">
        <f>S181*H181</f>
        <v>0</v>
      </c>
      <c r="AR181" s="144" t="s">
        <v>601</v>
      </c>
      <c r="AT181" s="144" t="s">
        <v>597</v>
      </c>
      <c r="AU181" s="144" t="s">
        <v>93</v>
      </c>
      <c r="AY181" s="18" t="s">
        <v>594</v>
      </c>
      <c r="BE181" s="145">
        <f>IF(N181="základní",J181,0)</f>
        <v>0</v>
      </c>
      <c r="BF181" s="145">
        <f>IF(N181="snížená",J181,0)</f>
        <v>0</v>
      </c>
      <c r="BG181" s="145">
        <f>IF(N181="zákl. přenesená",J181,0)</f>
        <v>0</v>
      </c>
      <c r="BH181" s="145">
        <f>IF(N181="sníž. přenesená",J181,0)</f>
        <v>0</v>
      </c>
      <c r="BI181" s="145">
        <f>IF(N181="nulová",J181,0)</f>
        <v>0</v>
      </c>
      <c r="BJ181" s="18" t="s">
        <v>91</v>
      </c>
      <c r="BK181" s="145">
        <f>ROUND(I181*H181,2)</f>
        <v>0</v>
      </c>
      <c r="BL181" s="18" t="s">
        <v>601</v>
      </c>
      <c r="BM181" s="144" t="s">
        <v>12713</v>
      </c>
    </row>
    <row r="182" spans="2:65" s="1" customFormat="1" ht="10.199999999999999" x14ac:dyDescent="0.2">
      <c r="B182" s="34"/>
      <c r="D182" s="164" t="s">
        <v>653</v>
      </c>
      <c r="F182" s="165" t="s">
        <v>12714</v>
      </c>
      <c r="I182" s="166"/>
      <c r="L182" s="34"/>
      <c r="M182" s="167"/>
      <c r="T182" s="55"/>
      <c r="AT182" s="18" t="s">
        <v>653</v>
      </c>
      <c r="AU182" s="18" t="s">
        <v>93</v>
      </c>
    </row>
    <row r="183" spans="2:65" s="13" customFormat="1" ht="10.199999999999999" x14ac:dyDescent="0.2">
      <c r="B183" s="153"/>
      <c r="D183" s="147" t="s">
        <v>603</v>
      </c>
      <c r="E183" s="154" t="s">
        <v>12486</v>
      </c>
      <c r="F183" s="155" t="s">
        <v>12715</v>
      </c>
      <c r="H183" s="156">
        <v>17.399000000000001</v>
      </c>
      <c r="I183" s="157"/>
      <c r="L183" s="153"/>
      <c r="M183" s="158"/>
      <c r="T183" s="159"/>
      <c r="AT183" s="154" t="s">
        <v>603</v>
      </c>
      <c r="AU183" s="154" t="s">
        <v>93</v>
      </c>
      <c r="AV183" s="13" t="s">
        <v>93</v>
      </c>
      <c r="AW183" s="13" t="s">
        <v>42</v>
      </c>
      <c r="AX183" s="13" t="s">
        <v>91</v>
      </c>
      <c r="AY183" s="154" t="s">
        <v>594</v>
      </c>
    </row>
    <row r="184" spans="2:65" s="1" customFormat="1" ht="16.5" customHeight="1" x14ac:dyDescent="0.2">
      <c r="B184" s="34"/>
      <c r="C184" s="183" t="s">
        <v>821</v>
      </c>
      <c r="D184" s="183" t="s">
        <v>752</v>
      </c>
      <c r="E184" s="184" t="s">
        <v>12716</v>
      </c>
      <c r="F184" s="185" t="s">
        <v>12717</v>
      </c>
      <c r="G184" s="186" t="s">
        <v>650</v>
      </c>
      <c r="H184" s="187">
        <v>17.747</v>
      </c>
      <c r="I184" s="188"/>
      <c r="J184" s="189">
        <f>ROUND(I184*H184,2)</f>
        <v>0</v>
      </c>
      <c r="K184" s="185" t="s">
        <v>651</v>
      </c>
      <c r="L184" s="190"/>
      <c r="M184" s="191" t="s">
        <v>82</v>
      </c>
      <c r="N184" s="192" t="s">
        <v>54</v>
      </c>
      <c r="P184" s="142">
        <f>O184*H184</f>
        <v>0</v>
      </c>
      <c r="Q184" s="142">
        <v>0.03</v>
      </c>
      <c r="R184" s="142">
        <f>Q184*H184</f>
        <v>0.53240999999999994</v>
      </c>
      <c r="S184" s="142">
        <v>0</v>
      </c>
      <c r="T184" s="143">
        <f>S184*H184</f>
        <v>0</v>
      </c>
      <c r="AR184" s="144" t="s">
        <v>948</v>
      </c>
      <c r="AT184" s="144" t="s">
        <v>752</v>
      </c>
      <c r="AU184" s="144" t="s">
        <v>93</v>
      </c>
      <c r="AY184" s="18" t="s">
        <v>594</v>
      </c>
      <c r="BE184" s="145">
        <f>IF(N184="základní",J184,0)</f>
        <v>0</v>
      </c>
      <c r="BF184" s="145">
        <f>IF(N184="snížená",J184,0)</f>
        <v>0</v>
      </c>
      <c r="BG184" s="145">
        <f>IF(N184="zákl. přenesená",J184,0)</f>
        <v>0</v>
      </c>
      <c r="BH184" s="145">
        <f>IF(N184="sníž. přenesená",J184,0)</f>
        <v>0</v>
      </c>
      <c r="BI184" s="145">
        <f>IF(N184="nulová",J184,0)</f>
        <v>0</v>
      </c>
      <c r="BJ184" s="18" t="s">
        <v>91</v>
      </c>
      <c r="BK184" s="145">
        <f>ROUND(I184*H184,2)</f>
        <v>0</v>
      </c>
      <c r="BL184" s="18" t="s">
        <v>601</v>
      </c>
      <c r="BM184" s="144" t="s">
        <v>12718</v>
      </c>
    </row>
    <row r="185" spans="2:65" s="13" customFormat="1" ht="10.199999999999999" x14ac:dyDescent="0.2">
      <c r="B185" s="153"/>
      <c r="D185" s="147" t="s">
        <v>603</v>
      </c>
      <c r="E185" s="154" t="s">
        <v>82</v>
      </c>
      <c r="F185" s="155" t="s">
        <v>12719</v>
      </c>
      <c r="H185" s="156">
        <v>17.747</v>
      </c>
      <c r="I185" s="157"/>
      <c r="L185" s="153"/>
      <c r="M185" s="158"/>
      <c r="T185" s="159"/>
      <c r="AT185" s="154" t="s">
        <v>603</v>
      </c>
      <c r="AU185" s="154" t="s">
        <v>93</v>
      </c>
      <c r="AV185" s="13" t="s">
        <v>93</v>
      </c>
      <c r="AW185" s="13" t="s">
        <v>42</v>
      </c>
      <c r="AX185" s="13" t="s">
        <v>91</v>
      </c>
      <c r="AY185" s="154" t="s">
        <v>594</v>
      </c>
    </row>
    <row r="186" spans="2:65" s="1" customFormat="1" ht="24.15" customHeight="1" x14ac:dyDescent="0.2">
      <c r="B186" s="34"/>
      <c r="C186" s="133" t="s">
        <v>832</v>
      </c>
      <c r="D186" s="133" t="s">
        <v>597</v>
      </c>
      <c r="E186" s="134" t="s">
        <v>8538</v>
      </c>
      <c r="F186" s="135" t="s">
        <v>8539</v>
      </c>
      <c r="G186" s="136" t="s">
        <v>738</v>
      </c>
      <c r="H186" s="137">
        <v>0.53200000000000003</v>
      </c>
      <c r="I186" s="138"/>
      <c r="J186" s="139">
        <f>ROUND(I186*H186,2)</f>
        <v>0</v>
      </c>
      <c r="K186" s="135" t="s">
        <v>651</v>
      </c>
      <c r="L186" s="34"/>
      <c r="M186" s="140" t="s">
        <v>82</v>
      </c>
      <c r="N186" s="141" t="s">
        <v>54</v>
      </c>
      <c r="P186" s="142">
        <f>O186*H186</f>
        <v>0</v>
      </c>
      <c r="Q186" s="142">
        <v>0</v>
      </c>
      <c r="R186" s="142">
        <f>Q186*H186</f>
        <v>0</v>
      </c>
      <c r="S186" s="142">
        <v>0</v>
      </c>
      <c r="T186" s="143">
        <f>S186*H186</f>
        <v>0</v>
      </c>
      <c r="AR186" s="144" t="s">
        <v>601</v>
      </c>
      <c r="AT186" s="144" t="s">
        <v>597</v>
      </c>
      <c r="AU186" s="144" t="s">
        <v>93</v>
      </c>
      <c r="AY186" s="18" t="s">
        <v>594</v>
      </c>
      <c r="BE186" s="145">
        <f>IF(N186="základní",J186,0)</f>
        <v>0</v>
      </c>
      <c r="BF186" s="145">
        <f>IF(N186="snížená",J186,0)</f>
        <v>0</v>
      </c>
      <c r="BG186" s="145">
        <f>IF(N186="zákl. přenesená",J186,0)</f>
        <v>0</v>
      </c>
      <c r="BH186" s="145">
        <f>IF(N186="sníž. přenesená",J186,0)</f>
        <v>0</v>
      </c>
      <c r="BI186" s="145">
        <f>IF(N186="nulová",J186,0)</f>
        <v>0</v>
      </c>
      <c r="BJ186" s="18" t="s">
        <v>91</v>
      </c>
      <c r="BK186" s="145">
        <f>ROUND(I186*H186,2)</f>
        <v>0</v>
      </c>
      <c r="BL186" s="18" t="s">
        <v>601</v>
      </c>
      <c r="BM186" s="144" t="s">
        <v>12720</v>
      </c>
    </row>
    <row r="187" spans="2:65" s="1" customFormat="1" ht="10.199999999999999" x14ac:dyDescent="0.2">
      <c r="B187" s="34"/>
      <c r="D187" s="164" t="s">
        <v>653</v>
      </c>
      <c r="F187" s="165" t="s">
        <v>8541</v>
      </c>
      <c r="I187" s="166"/>
      <c r="L187" s="34"/>
      <c r="M187" s="167"/>
      <c r="T187" s="55"/>
      <c r="AT187" s="18" t="s">
        <v>653</v>
      </c>
      <c r="AU187" s="18" t="s">
        <v>93</v>
      </c>
    </row>
    <row r="188" spans="2:65" s="11" customFormat="1" ht="22.8" customHeight="1" x14ac:dyDescent="0.25">
      <c r="B188" s="121"/>
      <c r="D188" s="122" t="s">
        <v>83</v>
      </c>
      <c r="E188" s="131" t="s">
        <v>595</v>
      </c>
      <c r="F188" s="131" t="s">
        <v>12721</v>
      </c>
      <c r="I188" s="124"/>
      <c r="J188" s="132">
        <f>BK188</f>
        <v>0</v>
      </c>
      <c r="L188" s="121"/>
      <c r="M188" s="126"/>
      <c r="P188" s="127">
        <f>P189</f>
        <v>0</v>
      </c>
      <c r="R188" s="127">
        <f>R189</f>
        <v>2.9999999999999997E-4</v>
      </c>
      <c r="T188" s="128">
        <f>T189</f>
        <v>0</v>
      </c>
      <c r="AR188" s="122" t="s">
        <v>93</v>
      </c>
      <c r="AT188" s="129" t="s">
        <v>83</v>
      </c>
      <c r="AU188" s="129" t="s">
        <v>91</v>
      </c>
      <c r="AY188" s="122" t="s">
        <v>594</v>
      </c>
      <c r="BK188" s="130">
        <f>BK189</f>
        <v>0</v>
      </c>
    </row>
    <row r="189" spans="2:65" s="1" customFormat="1" ht="24.15" customHeight="1" x14ac:dyDescent="0.2">
      <c r="B189" s="34"/>
      <c r="C189" s="133" t="s">
        <v>845</v>
      </c>
      <c r="D189" s="133" t="s">
        <v>597</v>
      </c>
      <c r="E189" s="134" t="s">
        <v>12722</v>
      </c>
      <c r="F189" s="135" t="s">
        <v>12723</v>
      </c>
      <c r="G189" s="136" t="s">
        <v>600</v>
      </c>
      <c r="H189" s="137">
        <v>2</v>
      </c>
      <c r="I189" s="138"/>
      <c r="J189" s="139">
        <f>ROUND(I189*H189,2)</f>
        <v>0</v>
      </c>
      <c r="K189" s="135" t="s">
        <v>82</v>
      </c>
      <c r="L189" s="34"/>
      <c r="M189" s="140" t="s">
        <v>82</v>
      </c>
      <c r="N189" s="141" t="s">
        <v>54</v>
      </c>
      <c r="P189" s="142">
        <f>O189*H189</f>
        <v>0</v>
      </c>
      <c r="Q189" s="142">
        <v>1.4999999999999999E-4</v>
      </c>
      <c r="R189" s="142">
        <f>Q189*H189</f>
        <v>2.9999999999999997E-4</v>
      </c>
      <c r="S189" s="142">
        <v>0</v>
      </c>
      <c r="T189" s="143">
        <f>S189*H189</f>
        <v>0</v>
      </c>
      <c r="AR189" s="144" t="s">
        <v>601</v>
      </c>
      <c r="AT189" s="144" t="s">
        <v>597</v>
      </c>
      <c r="AU189" s="144" t="s">
        <v>93</v>
      </c>
      <c r="AY189" s="18" t="s">
        <v>594</v>
      </c>
      <c r="BE189" s="145">
        <f>IF(N189="základní",J189,0)</f>
        <v>0</v>
      </c>
      <c r="BF189" s="145">
        <f>IF(N189="snížená",J189,0)</f>
        <v>0</v>
      </c>
      <c r="BG189" s="145">
        <f>IF(N189="zákl. přenesená",J189,0)</f>
        <v>0</v>
      </c>
      <c r="BH189" s="145">
        <f>IF(N189="sníž. přenesená",J189,0)</f>
        <v>0</v>
      </c>
      <c r="BI189" s="145">
        <f>IF(N189="nulová",J189,0)</f>
        <v>0</v>
      </c>
      <c r="BJ189" s="18" t="s">
        <v>91</v>
      </c>
      <c r="BK189" s="145">
        <f>ROUND(I189*H189,2)</f>
        <v>0</v>
      </c>
      <c r="BL189" s="18" t="s">
        <v>601</v>
      </c>
      <c r="BM189" s="144" t="s">
        <v>12724</v>
      </c>
    </row>
    <row r="190" spans="2:65" s="11" customFormat="1" ht="22.8" customHeight="1" x14ac:dyDescent="0.25">
      <c r="B190" s="121"/>
      <c r="D190" s="122" t="s">
        <v>83</v>
      </c>
      <c r="E190" s="131" t="s">
        <v>5005</v>
      </c>
      <c r="F190" s="131" t="s">
        <v>5006</v>
      </c>
      <c r="I190" s="124"/>
      <c r="J190" s="132">
        <f>BK190</f>
        <v>0</v>
      </c>
      <c r="L190" s="121"/>
      <c r="M190" s="126"/>
      <c r="P190" s="127">
        <f>SUM(P191:P211)</f>
        <v>0</v>
      </c>
      <c r="R190" s="127">
        <f>SUM(R191:R211)</f>
        <v>1.2950832399999999</v>
      </c>
      <c r="T190" s="128">
        <f>SUM(T191:T211)</f>
        <v>0</v>
      </c>
      <c r="AR190" s="122" t="s">
        <v>93</v>
      </c>
      <c r="AT190" s="129" t="s">
        <v>83</v>
      </c>
      <c r="AU190" s="129" t="s">
        <v>91</v>
      </c>
      <c r="AY190" s="122" t="s">
        <v>594</v>
      </c>
      <c r="BK190" s="130">
        <f>SUM(BK191:BK211)</f>
        <v>0</v>
      </c>
    </row>
    <row r="191" spans="2:65" s="1" customFormat="1" ht="16.5" customHeight="1" x14ac:dyDescent="0.2">
      <c r="B191" s="34"/>
      <c r="C191" s="133" t="s">
        <v>852</v>
      </c>
      <c r="D191" s="133" t="s">
        <v>597</v>
      </c>
      <c r="E191" s="134" t="s">
        <v>5008</v>
      </c>
      <c r="F191" s="135" t="s">
        <v>5009</v>
      </c>
      <c r="G191" s="136" t="s">
        <v>618</v>
      </c>
      <c r="H191" s="137">
        <v>41.198999999999998</v>
      </c>
      <c r="I191" s="138"/>
      <c r="J191" s="139">
        <f>ROUND(I191*H191,2)</f>
        <v>0</v>
      </c>
      <c r="K191" s="135" t="s">
        <v>651</v>
      </c>
      <c r="L191" s="34"/>
      <c r="M191" s="140" t="s">
        <v>82</v>
      </c>
      <c r="N191" s="141" t="s">
        <v>54</v>
      </c>
      <c r="P191" s="142">
        <f>O191*H191</f>
        <v>0</v>
      </c>
      <c r="Q191" s="142">
        <v>2.9999999999999997E-4</v>
      </c>
      <c r="R191" s="142">
        <f>Q191*H191</f>
        <v>1.2359699999999998E-2</v>
      </c>
      <c r="S191" s="142">
        <v>0</v>
      </c>
      <c r="T191" s="143">
        <f>S191*H191</f>
        <v>0</v>
      </c>
      <c r="AR191" s="144" t="s">
        <v>601</v>
      </c>
      <c r="AT191" s="144" t="s">
        <v>597</v>
      </c>
      <c r="AU191" s="144" t="s">
        <v>93</v>
      </c>
      <c r="AY191" s="18" t="s">
        <v>594</v>
      </c>
      <c r="BE191" s="145">
        <f>IF(N191="základní",J191,0)</f>
        <v>0</v>
      </c>
      <c r="BF191" s="145">
        <f>IF(N191="snížená",J191,0)</f>
        <v>0</v>
      </c>
      <c r="BG191" s="145">
        <f>IF(N191="zákl. přenesená",J191,0)</f>
        <v>0</v>
      </c>
      <c r="BH191" s="145">
        <f>IF(N191="sníž. přenesená",J191,0)</f>
        <v>0</v>
      </c>
      <c r="BI191" s="145">
        <f>IF(N191="nulová",J191,0)</f>
        <v>0</v>
      </c>
      <c r="BJ191" s="18" t="s">
        <v>91</v>
      </c>
      <c r="BK191" s="145">
        <f>ROUND(I191*H191,2)</f>
        <v>0</v>
      </c>
      <c r="BL191" s="18" t="s">
        <v>601</v>
      </c>
      <c r="BM191" s="144" t="s">
        <v>12725</v>
      </c>
    </row>
    <row r="192" spans="2:65" s="1" customFormat="1" ht="10.199999999999999" x14ac:dyDescent="0.2">
      <c r="B192" s="34"/>
      <c r="D192" s="164" t="s">
        <v>653</v>
      </c>
      <c r="F192" s="165" t="s">
        <v>5011</v>
      </c>
      <c r="I192" s="166"/>
      <c r="L192" s="34"/>
      <c r="M192" s="167"/>
      <c r="T192" s="55"/>
      <c r="AT192" s="18" t="s">
        <v>653</v>
      </c>
      <c r="AU192" s="18" t="s">
        <v>93</v>
      </c>
    </row>
    <row r="193" spans="2:65" s="13" customFormat="1" ht="10.199999999999999" x14ac:dyDescent="0.2">
      <c r="B193" s="153"/>
      <c r="D193" s="147" t="s">
        <v>603</v>
      </c>
      <c r="E193" s="154" t="s">
        <v>82</v>
      </c>
      <c r="F193" s="155" t="s">
        <v>12646</v>
      </c>
      <c r="H193" s="156">
        <v>41.198999999999998</v>
      </c>
      <c r="I193" s="157"/>
      <c r="L193" s="153"/>
      <c r="M193" s="158"/>
      <c r="T193" s="159"/>
      <c r="AT193" s="154" t="s">
        <v>603</v>
      </c>
      <c r="AU193" s="154" t="s">
        <v>93</v>
      </c>
      <c r="AV193" s="13" t="s">
        <v>93</v>
      </c>
      <c r="AW193" s="13" t="s">
        <v>42</v>
      </c>
      <c r="AX193" s="13" t="s">
        <v>91</v>
      </c>
      <c r="AY193" s="154" t="s">
        <v>594</v>
      </c>
    </row>
    <row r="194" spans="2:65" s="1" customFormat="1" ht="16.5" customHeight="1" x14ac:dyDescent="0.2">
      <c r="B194" s="34"/>
      <c r="C194" s="133" t="s">
        <v>884</v>
      </c>
      <c r="D194" s="133" t="s">
        <v>597</v>
      </c>
      <c r="E194" s="134" t="s">
        <v>5015</v>
      </c>
      <c r="F194" s="135" t="s">
        <v>5016</v>
      </c>
      <c r="G194" s="136" t="s">
        <v>618</v>
      </c>
      <c r="H194" s="137">
        <v>41.198999999999998</v>
      </c>
      <c r="I194" s="138"/>
      <c r="J194" s="139">
        <f>ROUND(I194*H194,2)</f>
        <v>0</v>
      </c>
      <c r="K194" s="135" t="s">
        <v>651</v>
      </c>
      <c r="L194" s="34"/>
      <c r="M194" s="140" t="s">
        <v>82</v>
      </c>
      <c r="N194" s="141" t="s">
        <v>54</v>
      </c>
      <c r="P194" s="142">
        <f>O194*H194</f>
        <v>0</v>
      </c>
      <c r="Q194" s="142">
        <v>1.5E-3</v>
      </c>
      <c r="R194" s="142">
        <f>Q194*H194</f>
        <v>6.1798499999999999E-2</v>
      </c>
      <c r="S194" s="142">
        <v>0</v>
      </c>
      <c r="T194" s="143">
        <f>S194*H194</f>
        <v>0</v>
      </c>
      <c r="AR194" s="144" t="s">
        <v>601</v>
      </c>
      <c r="AT194" s="144" t="s">
        <v>597</v>
      </c>
      <c r="AU194" s="144" t="s">
        <v>93</v>
      </c>
      <c r="AY194" s="18" t="s">
        <v>594</v>
      </c>
      <c r="BE194" s="145">
        <f>IF(N194="základní",J194,0)</f>
        <v>0</v>
      </c>
      <c r="BF194" s="145">
        <f>IF(N194="snížená",J194,0)</f>
        <v>0</v>
      </c>
      <c r="BG194" s="145">
        <f>IF(N194="zákl. přenesená",J194,0)</f>
        <v>0</v>
      </c>
      <c r="BH194" s="145">
        <f>IF(N194="sníž. přenesená",J194,0)</f>
        <v>0</v>
      </c>
      <c r="BI194" s="145">
        <f>IF(N194="nulová",J194,0)</f>
        <v>0</v>
      </c>
      <c r="BJ194" s="18" t="s">
        <v>91</v>
      </c>
      <c r="BK194" s="145">
        <f>ROUND(I194*H194,2)</f>
        <v>0</v>
      </c>
      <c r="BL194" s="18" t="s">
        <v>601</v>
      </c>
      <c r="BM194" s="144" t="s">
        <v>12726</v>
      </c>
    </row>
    <row r="195" spans="2:65" s="1" customFormat="1" ht="10.199999999999999" x14ac:dyDescent="0.2">
      <c r="B195" s="34"/>
      <c r="D195" s="164" t="s">
        <v>653</v>
      </c>
      <c r="F195" s="165" t="s">
        <v>5018</v>
      </c>
      <c r="I195" s="166"/>
      <c r="L195" s="34"/>
      <c r="M195" s="167"/>
      <c r="T195" s="55"/>
      <c r="AT195" s="18" t="s">
        <v>653</v>
      </c>
      <c r="AU195" s="18" t="s">
        <v>93</v>
      </c>
    </row>
    <row r="196" spans="2:65" s="13" customFormat="1" ht="10.199999999999999" x14ac:dyDescent="0.2">
      <c r="B196" s="153"/>
      <c r="D196" s="147" t="s">
        <v>603</v>
      </c>
      <c r="E196" s="154" t="s">
        <v>82</v>
      </c>
      <c r="F196" s="155" t="s">
        <v>12646</v>
      </c>
      <c r="H196" s="156">
        <v>41.198999999999998</v>
      </c>
      <c r="I196" s="157"/>
      <c r="L196" s="153"/>
      <c r="M196" s="158"/>
      <c r="T196" s="159"/>
      <c r="AT196" s="154" t="s">
        <v>603</v>
      </c>
      <c r="AU196" s="154" t="s">
        <v>93</v>
      </c>
      <c r="AV196" s="13" t="s">
        <v>93</v>
      </c>
      <c r="AW196" s="13" t="s">
        <v>42</v>
      </c>
      <c r="AX196" s="13" t="s">
        <v>91</v>
      </c>
      <c r="AY196" s="154" t="s">
        <v>594</v>
      </c>
    </row>
    <row r="197" spans="2:65" s="1" customFormat="1" ht="21.75" customHeight="1" x14ac:dyDescent="0.2">
      <c r="B197" s="34"/>
      <c r="C197" s="133" t="s">
        <v>891</v>
      </c>
      <c r="D197" s="133" t="s">
        <v>597</v>
      </c>
      <c r="E197" s="134" t="s">
        <v>5027</v>
      </c>
      <c r="F197" s="135" t="s">
        <v>5028</v>
      </c>
      <c r="G197" s="136" t="s">
        <v>618</v>
      </c>
      <c r="H197" s="137">
        <v>26.92</v>
      </c>
      <c r="I197" s="138"/>
      <c r="J197" s="139">
        <f>ROUND(I197*H197,2)</f>
        <v>0</v>
      </c>
      <c r="K197" s="135" t="s">
        <v>651</v>
      </c>
      <c r="L197" s="34"/>
      <c r="M197" s="140" t="s">
        <v>82</v>
      </c>
      <c r="N197" s="141" t="s">
        <v>54</v>
      </c>
      <c r="P197" s="142">
        <f>O197*H197</f>
        <v>0</v>
      </c>
      <c r="Q197" s="142">
        <v>4.4999999999999997E-3</v>
      </c>
      <c r="R197" s="142">
        <f>Q197*H197</f>
        <v>0.12114</v>
      </c>
      <c r="S197" s="142">
        <v>0</v>
      </c>
      <c r="T197" s="143">
        <f>S197*H197</f>
        <v>0</v>
      </c>
      <c r="AR197" s="144" t="s">
        <v>601</v>
      </c>
      <c r="AT197" s="144" t="s">
        <v>597</v>
      </c>
      <c r="AU197" s="144" t="s">
        <v>93</v>
      </c>
      <c r="AY197" s="18" t="s">
        <v>594</v>
      </c>
      <c r="BE197" s="145">
        <f>IF(N197="základní",J197,0)</f>
        <v>0</v>
      </c>
      <c r="BF197" s="145">
        <f>IF(N197="snížená",J197,0)</f>
        <v>0</v>
      </c>
      <c r="BG197" s="145">
        <f>IF(N197="zákl. přenesená",J197,0)</f>
        <v>0</v>
      </c>
      <c r="BH197" s="145">
        <f>IF(N197="sníž. přenesená",J197,0)</f>
        <v>0</v>
      </c>
      <c r="BI197" s="145">
        <f>IF(N197="nulová",J197,0)</f>
        <v>0</v>
      </c>
      <c r="BJ197" s="18" t="s">
        <v>91</v>
      </c>
      <c r="BK197" s="145">
        <f>ROUND(I197*H197,2)</f>
        <v>0</v>
      </c>
      <c r="BL197" s="18" t="s">
        <v>601</v>
      </c>
      <c r="BM197" s="144" t="s">
        <v>12727</v>
      </c>
    </row>
    <row r="198" spans="2:65" s="1" customFormat="1" ht="10.199999999999999" x14ac:dyDescent="0.2">
      <c r="B198" s="34"/>
      <c r="D198" s="164" t="s">
        <v>653</v>
      </c>
      <c r="F198" s="165" t="s">
        <v>5030</v>
      </c>
      <c r="I198" s="166"/>
      <c r="L198" s="34"/>
      <c r="M198" s="167"/>
      <c r="T198" s="55"/>
      <c r="AT198" s="18" t="s">
        <v>653</v>
      </c>
      <c r="AU198" s="18" t="s">
        <v>93</v>
      </c>
    </row>
    <row r="199" spans="2:65" s="13" customFormat="1" ht="10.199999999999999" x14ac:dyDescent="0.2">
      <c r="B199" s="153"/>
      <c r="D199" s="147" t="s">
        <v>603</v>
      </c>
      <c r="E199" s="154" t="s">
        <v>82</v>
      </c>
      <c r="F199" s="155" t="s">
        <v>12728</v>
      </c>
      <c r="H199" s="156">
        <v>0</v>
      </c>
      <c r="I199" s="157"/>
      <c r="L199" s="153"/>
      <c r="M199" s="158"/>
      <c r="T199" s="159"/>
      <c r="AT199" s="154" t="s">
        <v>603</v>
      </c>
      <c r="AU199" s="154" t="s">
        <v>93</v>
      </c>
      <c r="AV199" s="13" t="s">
        <v>93</v>
      </c>
      <c r="AW199" s="13" t="s">
        <v>42</v>
      </c>
      <c r="AX199" s="13" t="s">
        <v>84</v>
      </c>
      <c r="AY199" s="154" t="s">
        <v>594</v>
      </c>
    </row>
    <row r="200" spans="2:65" s="13" customFormat="1" ht="10.199999999999999" x14ac:dyDescent="0.2">
      <c r="B200" s="153"/>
      <c r="D200" s="147" t="s">
        <v>603</v>
      </c>
      <c r="E200" s="154" t="s">
        <v>82</v>
      </c>
      <c r="F200" s="155" t="s">
        <v>12729</v>
      </c>
      <c r="H200" s="156">
        <v>26.92</v>
      </c>
      <c r="I200" s="157"/>
      <c r="L200" s="153"/>
      <c r="M200" s="158"/>
      <c r="T200" s="159"/>
      <c r="AT200" s="154" t="s">
        <v>603</v>
      </c>
      <c r="AU200" s="154" t="s">
        <v>93</v>
      </c>
      <c r="AV200" s="13" t="s">
        <v>93</v>
      </c>
      <c r="AW200" s="13" t="s">
        <v>42</v>
      </c>
      <c r="AX200" s="13" t="s">
        <v>84</v>
      </c>
      <c r="AY200" s="154" t="s">
        <v>594</v>
      </c>
    </row>
    <row r="201" spans="2:65" s="15" customFormat="1" ht="10.199999999999999" x14ac:dyDescent="0.2">
      <c r="B201" s="175"/>
      <c r="D201" s="147" t="s">
        <v>603</v>
      </c>
      <c r="E201" s="176" t="s">
        <v>12488</v>
      </c>
      <c r="F201" s="177" t="s">
        <v>672</v>
      </c>
      <c r="H201" s="178">
        <v>26.92</v>
      </c>
      <c r="I201" s="179"/>
      <c r="L201" s="175"/>
      <c r="M201" s="180"/>
      <c r="T201" s="181"/>
      <c r="AT201" s="176" t="s">
        <v>603</v>
      </c>
      <c r="AU201" s="176" t="s">
        <v>93</v>
      </c>
      <c r="AV201" s="15" t="s">
        <v>147</v>
      </c>
      <c r="AW201" s="15" t="s">
        <v>42</v>
      </c>
      <c r="AX201" s="15" t="s">
        <v>91</v>
      </c>
      <c r="AY201" s="176" t="s">
        <v>594</v>
      </c>
    </row>
    <row r="202" spans="2:65" s="1" customFormat="1" ht="24.15" customHeight="1" x14ac:dyDescent="0.2">
      <c r="B202" s="34"/>
      <c r="C202" s="133" t="s">
        <v>924</v>
      </c>
      <c r="D202" s="133" t="s">
        <v>597</v>
      </c>
      <c r="E202" s="134" t="s">
        <v>5067</v>
      </c>
      <c r="F202" s="135" t="s">
        <v>5068</v>
      </c>
      <c r="G202" s="136" t="s">
        <v>618</v>
      </c>
      <c r="H202" s="137">
        <v>41.198999999999998</v>
      </c>
      <c r="I202" s="138"/>
      <c r="J202" s="139">
        <f>ROUND(I202*H202,2)</f>
        <v>0</v>
      </c>
      <c r="K202" s="135" t="s">
        <v>651</v>
      </c>
      <c r="L202" s="34"/>
      <c r="M202" s="140" t="s">
        <v>82</v>
      </c>
      <c r="N202" s="141" t="s">
        <v>54</v>
      </c>
      <c r="P202" s="142">
        <f>O202*H202</f>
        <v>0</v>
      </c>
      <c r="Q202" s="142">
        <v>2.8E-3</v>
      </c>
      <c r="R202" s="142">
        <f>Q202*H202</f>
        <v>0.11535719999999999</v>
      </c>
      <c r="S202" s="142">
        <v>0</v>
      </c>
      <c r="T202" s="143">
        <f>S202*H202</f>
        <v>0</v>
      </c>
      <c r="AR202" s="144" t="s">
        <v>601</v>
      </c>
      <c r="AT202" s="144" t="s">
        <v>597</v>
      </c>
      <c r="AU202" s="144" t="s">
        <v>93</v>
      </c>
      <c r="AY202" s="18" t="s">
        <v>594</v>
      </c>
      <c r="BE202" s="145">
        <f>IF(N202="základní",J202,0)</f>
        <v>0</v>
      </c>
      <c r="BF202" s="145">
        <f>IF(N202="snížená",J202,0)</f>
        <v>0</v>
      </c>
      <c r="BG202" s="145">
        <f>IF(N202="zákl. přenesená",J202,0)</f>
        <v>0</v>
      </c>
      <c r="BH202" s="145">
        <f>IF(N202="sníž. přenesená",J202,0)</f>
        <v>0</v>
      </c>
      <c r="BI202" s="145">
        <f>IF(N202="nulová",J202,0)</f>
        <v>0</v>
      </c>
      <c r="BJ202" s="18" t="s">
        <v>91</v>
      </c>
      <c r="BK202" s="145">
        <f>ROUND(I202*H202,2)</f>
        <v>0</v>
      </c>
      <c r="BL202" s="18" t="s">
        <v>601</v>
      </c>
      <c r="BM202" s="144" t="s">
        <v>12730</v>
      </c>
    </row>
    <row r="203" spans="2:65" s="1" customFormat="1" ht="10.199999999999999" x14ac:dyDescent="0.2">
      <c r="B203" s="34"/>
      <c r="D203" s="164" t="s">
        <v>653</v>
      </c>
      <c r="F203" s="165" t="s">
        <v>5070</v>
      </c>
      <c r="I203" s="166"/>
      <c r="L203" s="34"/>
      <c r="M203" s="167"/>
      <c r="T203" s="55"/>
      <c r="AT203" s="18" t="s">
        <v>653</v>
      </c>
      <c r="AU203" s="18" t="s">
        <v>93</v>
      </c>
    </row>
    <row r="204" spans="2:65" s="13" customFormat="1" ht="10.199999999999999" x14ac:dyDescent="0.2">
      <c r="B204" s="153"/>
      <c r="D204" s="147" t="s">
        <v>603</v>
      </c>
      <c r="E204" s="154" t="s">
        <v>82</v>
      </c>
      <c r="F204" s="155" t="s">
        <v>12731</v>
      </c>
      <c r="H204" s="156">
        <v>18.47</v>
      </c>
      <c r="I204" s="157"/>
      <c r="L204" s="153"/>
      <c r="M204" s="158"/>
      <c r="T204" s="159"/>
      <c r="AT204" s="154" t="s">
        <v>603</v>
      </c>
      <c r="AU204" s="154" t="s">
        <v>93</v>
      </c>
      <c r="AV204" s="13" t="s">
        <v>93</v>
      </c>
      <c r="AW204" s="13" t="s">
        <v>42</v>
      </c>
      <c r="AX204" s="13" t="s">
        <v>84</v>
      </c>
      <c r="AY204" s="154" t="s">
        <v>594</v>
      </c>
    </row>
    <row r="205" spans="2:65" s="13" customFormat="1" ht="10.199999999999999" x14ac:dyDescent="0.2">
      <c r="B205" s="153"/>
      <c r="D205" s="147" t="s">
        <v>603</v>
      </c>
      <c r="E205" s="154" t="s">
        <v>82</v>
      </c>
      <c r="F205" s="155" t="s">
        <v>12732</v>
      </c>
      <c r="H205" s="156">
        <v>4.9669999999999996</v>
      </c>
      <c r="I205" s="157"/>
      <c r="L205" s="153"/>
      <c r="M205" s="158"/>
      <c r="T205" s="159"/>
      <c r="AT205" s="154" t="s">
        <v>603</v>
      </c>
      <c r="AU205" s="154" t="s">
        <v>93</v>
      </c>
      <c r="AV205" s="13" t="s">
        <v>93</v>
      </c>
      <c r="AW205" s="13" t="s">
        <v>42</v>
      </c>
      <c r="AX205" s="13" t="s">
        <v>84</v>
      </c>
      <c r="AY205" s="154" t="s">
        <v>594</v>
      </c>
    </row>
    <row r="206" spans="2:65" s="13" customFormat="1" ht="10.199999999999999" x14ac:dyDescent="0.2">
      <c r="B206" s="153"/>
      <c r="D206" s="147" t="s">
        <v>603</v>
      </c>
      <c r="E206" s="154" t="s">
        <v>82</v>
      </c>
      <c r="F206" s="155" t="s">
        <v>12733</v>
      </c>
      <c r="H206" s="156">
        <v>17.762</v>
      </c>
      <c r="I206" s="157"/>
      <c r="L206" s="153"/>
      <c r="M206" s="158"/>
      <c r="T206" s="159"/>
      <c r="AT206" s="154" t="s">
        <v>603</v>
      </c>
      <c r="AU206" s="154" t="s">
        <v>93</v>
      </c>
      <c r="AV206" s="13" t="s">
        <v>93</v>
      </c>
      <c r="AW206" s="13" t="s">
        <v>42</v>
      </c>
      <c r="AX206" s="13" t="s">
        <v>84</v>
      </c>
      <c r="AY206" s="154" t="s">
        <v>594</v>
      </c>
    </row>
    <row r="207" spans="2:65" s="15" customFormat="1" ht="10.199999999999999" x14ac:dyDescent="0.2">
      <c r="B207" s="175"/>
      <c r="D207" s="147" t="s">
        <v>603</v>
      </c>
      <c r="E207" s="176" t="s">
        <v>12646</v>
      </c>
      <c r="F207" s="177" t="s">
        <v>672</v>
      </c>
      <c r="H207" s="178">
        <v>41.198999999999998</v>
      </c>
      <c r="I207" s="179"/>
      <c r="L207" s="175"/>
      <c r="M207" s="180"/>
      <c r="T207" s="181"/>
      <c r="AT207" s="176" t="s">
        <v>603</v>
      </c>
      <c r="AU207" s="176" t="s">
        <v>93</v>
      </c>
      <c r="AV207" s="15" t="s">
        <v>147</v>
      </c>
      <c r="AW207" s="15" t="s">
        <v>42</v>
      </c>
      <c r="AX207" s="15" t="s">
        <v>91</v>
      </c>
      <c r="AY207" s="176" t="s">
        <v>594</v>
      </c>
    </row>
    <row r="208" spans="2:65" s="1" customFormat="1" ht="16.5" customHeight="1" x14ac:dyDescent="0.2">
      <c r="B208" s="34"/>
      <c r="C208" s="183" t="s">
        <v>929</v>
      </c>
      <c r="D208" s="183" t="s">
        <v>752</v>
      </c>
      <c r="E208" s="184" t="s">
        <v>5072</v>
      </c>
      <c r="F208" s="185" t="s">
        <v>5073</v>
      </c>
      <c r="G208" s="186" t="s">
        <v>600</v>
      </c>
      <c r="H208" s="187">
        <v>526.43200000000002</v>
      </c>
      <c r="I208" s="188"/>
      <c r="J208" s="189">
        <f>ROUND(I208*H208,2)</f>
        <v>0</v>
      </c>
      <c r="K208" s="185" t="s">
        <v>82</v>
      </c>
      <c r="L208" s="190"/>
      <c r="M208" s="191" t="s">
        <v>82</v>
      </c>
      <c r="N208" s="192" t="s">
        <v>54</v>
      </c>
      <c r="P208" s="142">
        <f>O208*H208</f>
        <v>0</v>
      </c>
      <c r="Q208" s="142">
        <v>1.8699999999999999E-3</v>
      </c>
      <c r="R208" s="142">
        <f>Q208*H208</f>
        <v>0.98442783999999994</v>
      </c>
      <c r="S208" s="142">
        <v>0</v>
      </c>
      <c r="T208" s="143">
        <f>S208*H208</f>
        <v>0</v>
      </c>
      <c r="AR208" s="144" t="s">
        <v>948</v>
      </c>
      <c r="AT208" s="144" t="s">
        <v>752</v>
      </c>
      <c r="AU208" s="144" t="s">
        <v>93</v>
      </c>
      <c r="AY208" s="18" t="s">
        <v>594</v>
      </c>
      <c r="BE208" s="145">
        <f>IF(N208="základní",J208,0)</f>
        <v>0</v>
      </c>
      <c r="BF208" s="145">
        <f>IF(N208="snížená",J208,0)</f>
        <v>0</v>
      </c>
      <c r="BG208" s="145">
        <f>IF(N208="zákl. přenesená",J208,0)</f>
        <v>0</v>
      </c>
      <c r="BH208" s="145">
        <f>IF(N208="sníž. přenesená",J208,0)</f>
        <v>0</v>
      </c>
      <c r="BI208" s="145">
        <f>IF(N208="nulová",J208,0)</f>
        <v>0</v>
      </c>
      <c r="BJ208" s="18" t="s">
        <v>91</v>
      </c>
      <c r="BK208" s="145">
        <f>ROUND(I208*H208,2)</f>
        <v>0</v>
      </c>
      <c r="BL208" s="18" t="s">
        <v>601</v>
      </c>
      <c r="BM208" s="144" t="s">
        <v>12734</v>
      </c>
    </row>
    <row r="209" spans="2:65" s="13" customFormat="1" ht="10.199999999999999" x14ac:dyDescent="0.2">
      <c r="B209" s="153"/>
      <c r="D209" s="147" t="s">
        <v>603</v>
      </c>
      <c r="E209" s="154" t="s">
        <v>82</v>
      </c>
      <c r="F209" s="155" t="s">
        <v>12735</v>
      </c>
      <c r="H209" s="156">
        <v>526.43200000000002</v>
      </c>
      <c r="I209" s="157"/>
      <c r="L209" s="153"/>
      <c r="M209" s="158"/>
      <c r="T209" s="159"/>
      <c r="AT209" s="154" t="s">
        <v>603</v>
      </c>
      <c r="AU209" s="154" t="s">
        <v>93</v>
      </c>
      <c r="AV209" s="13" t="s">
        <v>93</v>
      </c>
      <c r="AW209" s="13" t="s">
        <v>42</v>
      </c>
      <c r="AX209" s="13" t="s">
        <v>91</v>
      </c>
      <c r="AY209" s="154" t="s">
        <v>594</v>
      </c>
    </row>
    <row r="210" spans="2:65" s="1" customFormat="1" ht="24.15" customHeight="1" x14ac:dyDescent="0.2">
      <c r="B210" s="34"/>
      <c r="C210" s="133" t="s">
        <v>934</v>
      </c>
      <c r="D210" s="133" t="s">
        <v>597</v>
      </c>
      <c r="E210" s="134" t="s">
        <v>5077</v>
      </c>
      <c r="F210" s="135" t="s">
        <v>5078</v>
      </c>
      <c r="G210" s="136" t="s">
        <v>738</v>
      </c>
      <c r="H210" s="137">
        <v>3.097</v>
      </c>
      <c r="I210" s="138"/>
      <c r="J210" s="139">
        <f>ROUND(I210*H210,2)</f>
        <v>0</v>
      </c>
      <c r="K210" s="135" t="s">
        <v>651</v>
      </c>
      <c r="L210" s="34"/>
      <c r="M210" s="140" t="s">
        <v>82</v>
      </c>
      <c r="N210" s="141" t="s">
        <v>54</v>
      </c>
      <c r="P210" s="142">
        <f>O210*H210</f>
        <v>0</v>
      </c>
      <c r="Q210" s="142">
        <v>0</v>
      </c>
      <c r="R210" s="142">
        <f>Q210*H210</f>
        <v>0</v>
      </c>
      <c r="S210" s="142">
        <v>0</v>
      </c>
      <c r="T210" s="143">
        <f>S210*H210</f>
        <v>0</v>
      </c>
      <c r="AR210" s="144" t="s">
        <v>601</v>
      </c>
      <c r="AT210" s="144" t="s">
        <v>597</v>
      </c>
      <c r="AU210" s="144" t="s">
        <v>93</v>
      </c>
      <c r="AY210" s="18" t="s">
        <v>594</v>
      </c>
      <c r="BE210" s="145">
        <f>IF(N210="základní",J210,0)</f>
        <v>0</v>
      </c>
      <c r="BF210" s="145">
        <f>IF(N210="snížená",J210,0)</f>
        <v>0</v>
      </c>
      <c r="BG210" s="145">
        <f>IF(N210="zákl. přenesená",J210,0)</f>
        <v>0</v>
      </c>
      <c r="BH210" s="145">
        <f>IF(N210="sníž. přenesená",J210,0)</f>
        <v>0</v>
      </c>
      <c r="BI210" s="145">
        <f>IF(N210="nulová",J210,0)</f>
        <v>0</v>
      </c>
      <c r="BJ210" s="18" t="s">
        <v>91</v>
      </c>
      <c r="BK210" s="145">
        <f>ROUND(I210*H210,2)</f>
        <v>0</v>
      </c>
      <c r="BL210" s="18" t="s">
        <v>601</v>
      </c>
      <c r="BM210" s="144" t="s">
        <v>12736</v>
      </c>
    </row>
    <row r="211" spans="2:65" s="1" customFormat="1" ht="10.199999999999999" x14ac:dyDescent="0.2">
      <c r="B211" s="34"/>
      <c r="D211" s="164" t="s">
        <v>653</v>
      </c>
      <c r="F211" s="165" t="s">
        <v>5080</v>
      </c>
      <c r="I211" s="166"/>
      <c r="L211" s="34"/>
      <c r="M211" s="201"/>
      <c r="N211" s="198"/>
      <c r="O211" s="198"/>
      <c r="P211" s="198"/>
      <c r="Q211" s="198"/>
      <c r="R211" s="198"/>
      <c r="S211" s="198"/>
      <c r="T211" s="202"/>
      <c r="AT211" s="18" t="s">
        <v>653</v>
      </c>
      <c r="AU211" s="18" t="s">
        <v>93</v>
      </c>
    </row>
    <row r="212" spans="2:65" s="1" customFormat="1" ht="6.9" customHeight="1" x14ac:dyDescent="0.2">
      <c r="B212" s="43"/>
      <c r="C212" s="44"/>
      <c r="D212" s="44"/>
      <c r="E212" s="44"/>
      <c r="F212" s="44"/>
      <c r="G212" s="44"/>
      <c r="H212" s="44"/>
      <c r="I212" s="44"/>
      <c r="J212" s="44"/>
      <c r="K212" s="44"/>
      <c r="L212" s="34"/>
    </row>
  </sheetData>
  <sheetProtection algorithmName="SHA-512" hashValue="KMF5Jo8PyTV6p4LH2EBaGUqUDtM7CbrAAdiDiV2S9d0qEuua7ySBcaq/u/xkElCNL2i0gFZojs+IgZ2crDpk6w==" saltValue="zmq+sddrTnPMD3I1YpSdyL41CYjjZW3fe/wvEI25gX/wKBFh3+Dc6l64j+lCukeg40buZK5c/1Ajaph7y5U06Q==" spinCount="100000" sheet="1" objects="1" scenarios="1" formatColumns="0" formatRows="0" autoFilter="0"/>
  <autoFilter ref="C101:K211" xr:uid="{00000000-0009-0000-0000-00004C000000}"/>
  <mergeCells count="15">
    <mergeCell ref="E88:H88"/>
    <mergeCell ref="E92:H92"/>
    <mergeCell ref="E90:H90"/>
    <mergeCell ref="E94:H9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6" r:id="rId1" xr:uid="{00000000-0004-0000-4C00-000000000000}"/>
    <hyperlink ref="F113" r:id="rId2" xr:uid="{00000000-0004-0000-4C00-000001000000}"/>
    <hyperlink ref="F120" r:id="rId3" xr:uid="{00000000-0004-0000-4C00-000002000000}"/>
    <hyperlink ref="F127" r:id="rId4" xr:uid="{00000000-0004-0000-4C00-000003000000}"/>
    <hyperlink ref="F130" r:id="rId5" xr:uid="{00000000-0004-0000-4C00-000004000000}"/>
    <hyperlink ref="F135" r:id="rId6" xr:uid="{00000000-0004-0000-4C00-000005000000}"/>
    <hyperlink ref="F139" r:id="rId7" xr:uid="{00000000-0004-0000-4C00-000006000000}"/>
    <hyperlink ref="F143" r:id="rId8" xr:uid="{00000000-0004-0000-4C00-000007000000}"/>
    <hyperlink ref="F146" r:id="rId9" xr:uid="{00000000-0004-0000-4C00-000008000000}"/>
    <hyperlink ref="F149" r:id="rId10" xr:uid="{00000000-0004-0000-4C00-000009000000}"/>
    <hyperlink ref="F153" r:id="rId11" xr:uid="{00000000-0004-0000-4C00-00000A000000}"/>
    <hyperlink ref="F156" r:id="rId12" xr:uid="{00000000-0004-0000-4C00-00000B000000}"/>
    <hyperlink ref="F159" r:id="rId13" xr:uid="{00000000-0004-0000-4C00-00000C000000}"/>
    <hyperlink ref="F168" r:id="rId14" xr:uid="{00000000-0004-0000-4C00-00000D000000}"/>
    <hyperlink ref="F171" r:id="rId15" xr:uid="{00000000-0004-0000-4C00-00000E000000}"/>
    <hyperlink ref="F174" r:id="rId16" xr:uid="{00000000-0004-0000-4C00-00000F000000}"/>
    <hyperlink ref="F178" r:id="rId17" xr:uid="{00000000-0004-0000-4C00-000010000000}"/>
    <hyperlink ref="F182" r:id="rId18" xr:uid="{00000000-0004-0000-4C00-000011000000}"/>
    <hyperlink ref="F187" r:id="rId19" xr:uid="{00000000-0004-0000-4C00-000012000000}"/>
    <hyperlink ref="F192" r:id="rId20" xr:uid="{00000000-0004-0000-4C00-000013000000}"/>
    <hyperlink ref="F195" r:id="rId21" xr:uid="{00000000-0004-0000-4C00-000014000000}"/>
    <hyperlink ref="F198" r:id="rId22" xr:uid="{00000000-0004-0000-4C00-000015000000}"/>
    <hyperlink ref="F203" r:id="rId23" xr:uid="{00000000-0004-0000-4C00-000016000000}"/>
    <hyperlink ref="F211" r:id="rId24" xr:uid="{00000000-0004-0000-4C00-000017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5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sheetPr>
    <pageSetUpPr fitToPage="1"/>
  </sheetPr>
  <dimension ref="B2:BM127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374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11833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12737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ROUND(J94,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ROUND((SUM(BE94:BE126)),  2)</f>
        <v>0</v>
      </c>
      <c r="I37" s="95">
        <v>0.21</v>
      </c>
      <c r="J37" s="84">
        <f>ROUND(((SUM(BE94:BE126))*I37),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ROUND((SUM(BF94:BF126)),  2)</f>
        <v>0</v>
      </c>
      <c r="I38" s="95">
        <v>0.15</v>
      </c>
      <c r="J38" s="84">
        <f>ROUND(((SUM(BF94:BF126))*I38),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ROUND((SUM(BG94:BG126)),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ROUND((SUM(BH94:BH126)),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ROUND((SUM(BI94:BI126)),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11833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D.1.1.8.12 - Akustické stěny - betonové tvarovky s výplní, izolace a folie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J94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J95</f>
        <v>0</v>
      </c>
      <c r="L68" s="105"/>
    </row>
    <row r="69" spans="2:47" s="9" customFormat="1" ht="19.95" customHeight="1" x14ac:dyDescent="0.2">
      <c r="B69" s="109"/>
      <c r="D69" s="110" t="s">
        <v>12738</v>
      </c>
      <c r="E69" s="111"/>
      <c r="F69" s="111"/>
      <c r="G69" s="111"/>
      <c r="H69" s="111"/>
      <c r="I69" s="111"/>
      <c r="J69" s="112">
        <f>J96</f>
        <v>0</v>
      </c>
      <c r="L69" s="109"/>
    </row>
    <row r="70" spans="2:47" s="9" customFormat="1" ht="19.95" customHeight="1" x14ac:dyDescent="0.2">
      <c r="B70" s="109"/>
      <c r="D70" s="110" t="s">
        <v>639</v>
      </c>
      <c r="E70" s="111"/>
      <c r="F70" s="111"/>
      <c r="G70" s="111"/>
      <c r="H70" s="111"/>
      <c r="I70" s="111"/>
      <c r="J70" s="112">
        <f>J124</f>
        <v>0</v>
      </c>
      <c r="L70" s="109"/>
    </row>
    <row r="71" spans="2:47" s="1" customFormat="1" ht="21.75" customHeight="1" x14ac:dyDescent="0.2">
      <c r="B71" s="34"/>
      <c r="L71" s="34"/>
    </row>
    <row r="72" spans="2:47" s="1" customFormat="1" ht="6.9" customHeight="1" x14ac:dyDescent="0.2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4"/>
    </row>
    <row r="76" spans="2:47" s="1" customFormat="1" ht="6.9" customHeight="1" x14ac:dyDescent="0.2">
      <c r="B76" s="45"/>
      <c r="C76" s="46"/>
      <c r="D76" s="46"/>
      <c r="E76" s="46"/>
      <c r="F76" s="46"/>
      <c r="G76" s="46"/>
      <c r="H76" s="46"/>
      <c r="I76" s="46"/>
      <c r="J76" s="46"/>
      <c r="K76" s="46"/>
      <c r="L76" s="34"/>
    </row>
    <row r="77" spans="2:47" s="1" customFormat="1" ht="24.9" customHeight="1" x14ac:dyDescent="0.2">
      <c r="B77" s="34"/>
      <c r="C77" s="22" t="s">
        <v>579</v>
      </c>
      <c r="L77" s="34"/>
    </row>
    <row r="78" spans="2:47" s="1" customFormat="1" ht="6.9" customHeight="1" x14ac:dyDescent="0.2">
      <c r="B78" s="34"/>
      <c r="L78" s="34"/>
    </row>
    <row r="79" spans="2:47" s="1" customFormat="1" ht="12" customHeight="1" x14ac:dyDescent="0.2">
      <c r="B79" s="34"/>
      <c r="C79" s="28" t="s">
        <v>16</v>
      </c>
      <c r="L79" s="34"/>
    </row>
    <row r="80" spans="2:47" s="1" customFormat="1" ht="26.25" customHeight="1" x14ac:dyDescent="0.2">
      <c r="B80" s="34"/>
      <c r="E80" s="334" t="str">
        <f>E7</f>
        <v>REVIZE 03 - REKONSTRUKCE A STAVEBNÍ ÚPRAVY MĚSTSKÉHO PLAVECKÉHO BAZÉNU V LIBERCI</v>
      </c>
      <c r="F80" s="335"/>
      <c r="G80" s="335"/>
      <c r="H80" s="335"/>
      <c r="L80" s="34"/>
    </row>
    <row r="81" spans="2:63" ht="12" customHeight="1" x14ac:dyDescent="0.2">
      <c r="B81" s="21"/>
      <c r="C81" s="28" t="s">
        <v>563</v>
      </c>
      <c r="L81" s="21"/>
    </row>
    <row r="82" spans="2:63" ht="16.5" customHeight="1" x14ac:dyDescent="0.2">
      <c r="B82" s="21"/>
      <c r="E82" s="334" t="s">
        <v>564</v>
      </c>
      <c r="F82" s="296"/>
      <c r="G82" s="296"/>
      <c r="H82" s="296"/>
      <c r="L82" s="21"/>
    </row>
    <row r="83" spans="2:63" ht="12" customHeight="1" x14ac:dyDescent="0.2">
      <c r="B83" s="21"/>
      <c r="C83" s="28" t="s">
        <v>565</v>
      </c>
      <c r="L83" s="21"/>
    </row>
    <row r="84" spans="2:63" s="1" customFormat="1" ht="16.5" customHeight="1" x14ac:dyDescent="0.2">
      <c r="B84" s="34"/>
      <c r="E84" s="327" t="s">
        <v>11833</v>
      </c>
      <c r="F84" s="336"/>
      <c r="G84" s="336"/>
      <c r="H84" s="336"/>
      <c r="L84" s="34"/>
    </row>
    <row r="85" spans="2:63" s="1" customFormat="1" ht="12" customHeight="1" x14ac:dyDescent="0.2">
      <c r="B85" s="34"/>
      <c r="C85" s="28" t="s">
        <v>567</v>
      </c>
      <c r="L85" s="34"/>
    </row>
    <row r="86" spans="2:63" s="1" customFormat="1" ht="16.5" customHeight="1" x14ac:dyDescent="0.2">
      <c r="B86" s="34"/>
      <c r="E86" s="314" t="str">
        <f>E13</f>
        <v>D.1.1.8.12 - Akustické stěny - betonové tvarovky s výplní, izolace a folie</v>
      </c>
      <c r="F86" s="336"/>
      <c r="G86" s="336"/>
      <c r="H86" s="336"/>
      <c r="L86" s="34"/>
    </row>
    <row r="87" spans="2:63" s="1" customFormat="1" ht="6.9" customHeight="1" x14ac:dyDescent="0.2">
      <c r="B87" s="34"/>
      <c r="L87" s="34"/>
    </row>
    <row r="88" spans="2:63" s="1" customFormat="1" ht="12" customHeight="1" x14ac:dyDescent="0.2">
      <c r="B88" s="34"/>
      <c r="C88" s="28" t="s">
        <v>22</v>
      </c>
      <c r="F88" s="26" t="str">
        <f>F16</f>
        <v>Tržní nám., Liberec</v>
      </c>
      <c r="I88" s="28" t="s">
        <v>24</v>
      </c>
      <c r="J88" s="51" t="str">
        <f>IF(J16="","",J16)</f>
        <v>8. 9. 2023</v>
      </c>
      <c r="L88" s="34"/>
    </row>
    <row r="89" spans="2:63" s="1" customFormat="1" ht="6.9" customHeight="1" x14ac:dyDescent="0.2">
      <c r="B89" s="34"/>
      <c r="L89" s="34"/>
    </row>
    <row r="90" spans="2:63" s="1" customFormat="1" ht="15.15" customHeight="1" x14ac:dyDescent="0.2">
      <c r="B90" s="34"/>
      <c r="C90" s="28" t="s">
        <v>30</v>
      </c>
      <c r="F90" s="26" t="str">
        <f>E19</f>
        <v>SM Liberec</v>
      </c>
      <c r="I90" s="28" t="s">
        <v>38</v>
      </c>
      <c r="J90" s="32" t="str">
        <f>E25</f>
        <v>A11HK</v>
      </c>
      <c r="L90" s="34"/>
    </row>
    <row r="91" spans="2:63" s="1" customFormat="1" ht="25.65" customHeight="1" x14ac:dyDescent="0.2">
      <c r="B91" s="34"/>
      <c r="C91" s="28" t="s">
        <v>36</v>
      </c>
      <c r="F91" s="26" t="str">
        <f>IF(E22="","",E22)</f>
        <v>Vyplň údaj</v>
      </c>
      <c r="I91" s="28" t="s">
        <v>43</v>
      </c>
      <c r="J91" s="32" t="str">
        <f>E28</f>
        <v>PROPOS Liberec s.r.o.</v>
      </c>
      <c r="L91" s="34"/>
    </row>
    <row r="92" spans="2:63" s="1" customFormat="1" ht="10.35" customHeight="1" x14ac:dyDescent="0.2">
      <c r="B92" s="34"/>
      <c r="L92" s="34"/>
    </row>
    <row r="93" spans="2:63" s="10" customFormat="1" ht="29.25" customHeight="1" x14ac:dyDescent="0.2">
      <c r="B93" s="113"/>
      <c r="C93" s="114" t="s">
        <v>580</v>
      </c>
      <c r="D93" s="115" t="s">
        <v>68</v>
      </c>
      <c r="E93" s="115" t="s">
        <v>64</v>
      </c>
      <c r="F93" s="115" t="s">
        <v>65</v>
      </c>
      <c r="G93" s="115" t="s">
        <v>581</v>
      </c>
      <c r="H93" s="115" t="s">
        <v>582</v>
      </c>
      <c r="I93" s="115" t="s">
        <v>583</v>
      </c>
      <c r="J93" s="115" t="s">
        <v>575</v>
      </c>
      <c r="K93" s="116" t="s">
        <v>584</v>
      </c>
      <c r="L93" s="113"/>
      <c r="M93" s="58" t="s">
        <v>82</v>
      </c>
      <c r="N93" s="59" t="s">
        <v>53</v>
      </c>
      <c r="O93" s="59" t="s">
        <v>585</v>
      </c>
      <c r="P93" s="59" t="s">
        <v>586</v>
      </c>
      <c r="Q93" s="59" t="s">
        <v>587</v>
      </c>
      <c r="R93" s="59" t="s">
        <v>588</v>
      </c>
      <c r="S93" s="59" t="s">
        <v>589</v>
      </c>
      <c r="T93" s="60" t="s">
        <v>590</v>
      </c>
    </row>
    <row r="94" spans="2:63" s="1" customFormat="1" ht="22.8" customHeight="1" x14ac:dyDescent="0.3">
      <c r="B94" s="34"/>
      <c r="C94" s="63" t="s">
        <v>591</v>
      </c>
      <c r="J94" s="117">
        <f>BK94</f>
        <v>0</v>
      </c>
      <c r="L94" s="34"/>
      <c r="M94" s="61"/>
      <c r="N94" s="52"/>
      <c r="O94" s="52"/>
      <c r="P94" s="118">
        <f>P95</f>
        <v>0</v>
      </c>
      <c r="Q94" s="52"/>
      <c r="R94" s="118">
        <f>R95</f>
        <v>33.693467279999993</v>
      </c>
      <c r="S94" s="52"/>
      <c r="T94" s="119">
        <f>T95</f>
        <v>0</v>
      </c>
      <c r="AT94" s="18" t="s">
        <v>83</v>
      </c>
      <c r="AU94" s="18" t="s">
        <v>576</v>
      </c>
      <c r="BK94" s="120">
        <f>BK95</f>
        <v>0</v>
      </c>
    </row>
    <row r="95" spans="2:63" s="11" customFormat="1" ht="25.95" customHeight="1" x14ac:dyDescent="0.25">
      <c r="B95" s="121"/>
      <c r="D95" s="122" t="s">
        <v>83</v>
      </c>
      <c r="E95" s="123" t="s">
        <v>645</v>
      </c>
      <c r="F95" s="123" t="s">
        <v>646</v>
      </c>
      <c r="I95" s="124"/>
      <c r="J95" s="125">
        <f>BK95</f>
        <v>0</v>
      </c>
      <c r="L95" s="121"/>
      <c r="M95" s="126"/>
      <c r="P95" s="127">
        <f>P96+P124</f>
        <v>0</v>
      </c>
      <c r="R95" s="127">
        <f>R96+R124</f>
        <v>33.693467279999993</v>
      </c>
      <c r="T95" s="128">
        <f>T96+T124</f>
        <v>0</v>
      </c>
      <c r="AR95" s="122" t="s">
        <v>91</v>
      </c>
      <c r="AT95" s="129" t="s">
        <v>83</v>
      </c>
      <c r="AU95" s="129" t="s">
        <v>84</v>
      </c>
      <c r="AY95" s="122" t="s">
        <v>594</v>
      </c>
      <c r="BK95" s="130">
        <f>BK96+BK124</f>
        <v>0</v>
      </c>
    </row>
    <row r="96" spans="2:63" s="11" customFormat="1" ht="22.8" customHeight="1" x14ac:dyDescent="0.25">
      <c r="B96" s="121"/>
      <c r="D96" s="122" t="s">
        <v>83</v>
      </c>
      <c r="E96" s="131" t="s">
        <v>10054</v>
      </c>
      <c r="F96" s="131" t="s">
        <v>12739</v>
      </c>
      <c r="I96" s="124"/>
      <c r="J96" s="132">
        <f>BK96</f>
        <v>0</v>
      </c>
      <c r="L96" s="121"/>
      <c r="M96" s="126"/>
      <c r="P96" s="127">
        <f>SUM(P97:P123)</f>
        <v>0</v>
      </c>
      <c r="R96" s="127">
        <f>SUM(R97:R123)</f>
        <v>33.693467279999993</v>
      </c>
      <c r="T96" s="128">
        <f>SUM(T97:T123)</f>
        <v>0</v>
      </c>
      <c r="AR96" s="122" t="s">
        <v>91</v>
      </c>
      <c r="AT96" s="129" t="s">
        <v>83</v>
      </c>
      <c r="AU96" s="129" t="s">
        <v>91</v>
      </c>
      <c r="AY96" s="122" t="s">
        <v>594</v>
      </c>
      <c r="BK96" s="130">
        <f>SUM(BK97:BK123)</f>
        <v>0</v>
      </c>
    </row>
    <row r="97" spans="2:65" s="1" customFormat="1" ht="24.15" customHeight="1" x14ac:dyDescent="0.2">
      <c r="B97" s="34"/>
      <c r="C97" s="133" t="s">
        <v>91</v>
      </c>
      <c r="D97" s="133" t="s">
        <v>597</v>
      </c>
      <c r="E97" s="134" t="s">
        <v>12740</v>
      </c>
      <c r="F97" s="135" t="s">
        <v>12741</v>
      </c>
      <c r="G97" s="136" t="s">
        <v>618</v>
      </c>
      <c r="H97" s="137">
        <v>78</v>
      </c>
      <c r="I97" s="138"/>
      <c r="J97" s="139">
        <f>ROUND(I97*H97,2)</f>
        <v>0</v>
      </c>
      <c r="K97" s="135" t="s">
        <v>651</v>
      </c>
      <c r="L97" s="34"/>
      <c r="M97" s="140" t="s">
        <v>82</v>
      </c>
      <c r="N97" s="141" t="s">
        <v>54</v>
      </c>
      <c r="P97" s="142">
        <f>O97*H97</f>
        <v>0</v>
      </c>
      <c r="Q97" s="142">
        <v>0.36276999999999998</v>
      </c>
      <c r="R97" s="142">
        <f>Q97*H97</f>
        <v>28.296059999999997</v>
      </c>
      <c r="S97" s="142">
        <v>0</v>
      </c>
      <c r="T97" s="143">
        <f>S97*H97</f>
        <v>0</v>
      </c>
      <c r="AR97" s="144" t="s">
        <v>147</v>
      </c>
      <c r="AT97" s="144" t="s">
        <v>597</v>
      </c>
      <c r="AU97" s="144" t="s">
        <v>93</v>
      </c>
      <c r="AY97" s="18" t="s">
        <v>594</v>
      </c>
      <c r="BE97" s="145">
        <f>IF(N97="základní",J97,0)</f>
        <v>0</v>
      </c>
      <c r="BF97" s="145">
        <f>IF(N97="snížená",J97,0)</f>
        <v>0</v>
      </c>
      <c r="BG97" s="145">
        <f>IF(N97="zákl. přenesená",J97,0)</f>
        <v>0</v>
      </c>
      <c r="BH97" s="145">
        <f>IF(N97="sníž. přenesená",J97,0)</f>
        <v>0</v>
      </c>
      <c r="BI97" s="145">
        <f>IF(N97="nulová",J97,0)</f>
        <v>0</v>
      </c>
      <c r="BJ97" s="18" t="s">
        <v>91</v>
      </c>
      <c r="BK97" s="145">
        <f>ROUND(I97*H97,2)</f>
        <v>0</v>
      </c>
      <c r="BL97" s="18" t="s">
        <v>147</v>
      </c>
      <c r="BM97" s="144" t="s">
        <v>12742</v>
      </c>
    </row>
    <row r="98" spans="2:65" s="1" customFormat="1" ht="10.199999999999999" x14ac:dyDescent="0.2">
      <c r="B98" s="34"/>
      <c r="D98" s="164" t="s">
        <v>653</v>
      </c>
      <c r="F98" s="165" t="s">
        <v>12743</v>
      </c>
      <c r="I98" s="166"/>
      <c r="L98" s="34"/>
      <c r="M98" s="167"/>
      <c r="T98" s="55"/>
      <c r="AT98" s="18" t="s">
        <v>653</v>
      </c>
      <c r="AU98" s="18" t="s">
        <v>93</v>
      </c>
    </row>
    <row r="99" spans="2:65" s="12" customFormat="1" ht="10.199999999999999" x14ac:dyDescent="0.2">
      <c r="B99" s="146"/>
      <c r="D99" s="147" t="s">
        <v>603</v>
      </c>
      <c r="E99" s="148" t="s">
        <v>82</v>
      </c>
      <c r="F99" s="149" t="s">
        <v>12744</v>
      </c>
      <c r="H99" s="148" t="s">
        <v>82</v>
      </c>
      <c r="I99" s="150"/>
      <c r="L99" s="146"/>
      <c r="M99" s="151"/>
      <c r="T99" s="152"/>
      <c r="AT99" s="148" t="s">
        <v>603</v>
      </c>
      <c r="AU99" s="148" t="s">
        <v>93</v>
      </c>
      <c r="AV99" s="12" t="s">
        <v>91</v>
      </c>
      <c r="AW99" s="12" t="s">
        <v>42</v>
      </c>
      <c r="AX99" s="12" t="s">
        <v>84</v>
      </c>
      <c r="AY99" s="148" t="s">
        <v>594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12745</v>
      </c>
      <c r="H100" s="156">
        <v>78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91</v>
      </c>
      <c r="AY100" s="154" t="s">
        <v>594</v>
      </c>
    </row>
    <row r="101" spans="2:65" s="1" customFormat="1" ht="33" customHeight="1" x14ac:dyDescent="0.2">
      <c r="B101" s="34"/>
      <c r="C101" s="133" t="s">
        <v>93</v>
      </c>
      <c r="D101" s="133" t="s">
        <v>597</v>
      </c>
      <c r="E101" s="134" t="s">
        <v>12746</v>
      </c>
      <c r="F101" s="135" t="s">
        <v>12747</v>
      </c>
      <c r="G101" s="136" t="s">
        <v>738</v>
      </c>
      <c r="H101" s="137">
        <v>0.78</v>
      </c>
      <c r="I101" s="138"/>
      <c r="J101" s="139">
        <f>ROUND(I101*H101,2)</f>
        <v>0</v>
      </c>
      <c r="K101" s="135" t="s">
        <v>651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1.0593999999999999</v>
      </c>
      <c r="R101" s="142">
        <f>Q101*H101</f>
        <v>0.82633199999999996</v>
      </c>
      <c r="S101" s="142">
        <v>0</v>
      </c>
      <c r="T101" s="143">
        <f>S101*H101</f>
        <v>0</v>
      </c>
      <c r="AR101" s="144" t="s">
        <v>147</v>
      </c>
      <c r="AT101" s="144" t="s">
        <v>597</v>
      </c>
      <c r="AU101" s="144" t="s">
        <v>93</v>
      </c>
      <c r="AY101" s="18" t="s">
        <v>594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147</v>
      </c>
      <c r="BM101" s="144" t="s">
        <v>12748</v>
      </c>
    </row>
    <row r="102" spans="2:65" s="1" customFormat="1" ht="10.199999999999999" x14ac:dyDescent="0.2">
      <c r="B102" s="34"/>
      <c r="D102" s="164" t="s">
        <v>653</v>
      </c>
      <c r="F102" s="165" t="s">
        <v>12749</v>
      </c>
      <c r="I102" s="166"/>
      <c r="L102" s="34"/>
      <c r="M102" s="167"/>
      <c r="T102" s="55"/>
      <c r="AT102" s="18" t="s">
        <v>653</v>
      </c>
      <c r="AU102" s="18" t="s">
        <v>93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12750</v>
      </c>
      <c r="H103" s="156">
        <v>0.78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91</v>
      </c>
      <c r="AY103" s="154" t="s">
        <v>594</v>
      </c>
    </row>
    <row r="104" spans="2:65" s="1" customFormat="1" ht="16.5" customHeight="1" x14ac:dyDescent="0.2">
      <c r="B104" s="34"/>
      <c r="C104" s="133" t="s">
        <v>101</v>
      </c>
      <c r="D104" s="133" t="s">
        <v>597</v>
      </c>
      <c r="E104" s="134" t="s">
        <v>9147</v>
      </c>
      <c r="F104" s="135" t="s">
        <v>9148</v>
      </c>
      <c r="G104" s="136" t="s">
        <v>618</v>
      </c>
      <c r="H104" s="137">
        <v>78</v>
      </c>
      <c r="I104" s="138"/>
      <c r="J104" s="139">
        <f>ROUND(I104*H104,2)</f>
        <v>0</v>
      </c>
      <c r="K104" s="135" t="s">
        <v>651</v>
      </c>
      <c r="L104" s="34"/>
      <c r="M104" s="140" t="s">
        <v>82</v>
      </c>
      <c r="N104" s="141" t="s">
        <v>54</v>
      </c>
      <c r="P104" s="142">
        <f>O104*H104</f>
        <v>0</v>
      </c>
      <c r="Q104" s="142">
        <v>2.7000000000000001E-3</v>
      </c>
      <c r="R104" s="142">
        <f>Q104*H104</f>
        <v>0.21060000000000001</v>
      </c>
      <c r="S104" s="142">
        <v>0</v>
      </c>
      <c r="T104" s="143">
        <f>S104*H104</f>
        <v>0</v>
      </c>
      <c r="AR104" s="144" t="s">
        <v>147</v>
      </c>
      <c r="AT104" s="144" t="s">
        <v>597</v>
      </c>
      <c r="AU104" s="144" t="s">
        <v>93</v>
      </c>
      <c r="AY104" s="18" t="s">
        <v>594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91</v>
      </c>
      <c r="BK104" s="145">
        <f>ROUND(I104*H104,2)</f>
        <v>0</v>
      </c>
      <c r="BL104" s="18" t="s">
        <v>147</v>
      </c>
      <c r="BM104" s="144" t="s">
        <v>12751</v>
      </c>
    </row>
    <row r="105" spans="2:65" s="1" customFormat="1" ht="10.199999999999999" x14ac:dyDescent="0.2">
      <c r="B105" s="34"/>
      <c r="D105" s="164" t="s">
        <v>653</v>
      </c>
      <c r="F105" s="165" t="s">
        <v>9150</v>
      </c>
      <c r="I105" s="166"/>
      <c r="L105" s="34"/>
      <c r="M105" s="167"/>
      <c r="T105" s="55"/>
      <c r="AT105" s="18" t="s">
        <v>653</v>
      </c>
      <c r="AU105" s="18" t="s">
        <v>93</v>
      </c>
    </row>
    <row r="106" spans="2:65" s="1" customFormat="1" ht="24.15" customHeight="1" x14ac:dyDescent="0.2">
      <c r="B106" s="34"/>
      <c r="C106" s="133" t="s">
        <v>147</v>
      </c>
      <c r="D106" s="133" t="s">
        <v>597</v>
      </c>
      <c r="E106" s="134" t="s">
        <v>9151</v>
      </c>
      <c r="F106" s="135" t="s">
        <v>9152</v>
      </c>
      <c r="G106" s="136" t="s">
        <v>618</v>
      </c>
      <c r="H106" s="137">
        <v>78</v>
      </c>
      <c r="I106" s="138"/>
      <c r="J106" s="139">
        <f>ROUND(I106*H106,2)</f>
        <v>0</v>
      </c>
      <c r="K106" s="135" t="s">
        <v>651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4.0000000000000002E-4</v>
      </c>
      <c r="R106" s="142">
        <f>Q106*H106</f>
        <v>3.1200000000000002E-2</v>
      </c>
      <c r="S106" s="142">
        <v>0</v>
      </c>
      <c r="T106" s="143">
        <f>S106*H106</f>
        <v>0</v>
      </c>
      <c r="AR106" s="144" t="s">
        <v>147</v>
      </c>
      <c r="AT106" s="144" t="s">
        <v>597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12752</v>
      </c>
    </row>
    <row r="107" spans="2:65" s="1" customFormat="1" ht="10.199999999999999" x14ac:dyDescent="0.2">
      <c r="B107" s="34"/>
      <c r="D107" s="164" t="s">
        <v>653</v>
      </c>
      <c r="F107" s="165" t="s">
        <v>9154</v>
      </c>
      <c r="I107" s="166"/>
      <c r="L107" s="34"/>
      <c r="M107" s="167"/>
      <c r="T107" s="55"/>
      <c r="AT107" s="18" t="s">
        <v>653</v>
      </c>
      <c r="AU107" s="18" t="s">
        <v>93</v>
      </c>
    </row>
    <row r="108" spans="2:65" s="1" customFormat="1" ht="24.15" customHeight="1" x14ac:dyDescent="0.2">
      <c r="B108" s="34"/>
      <c r="C108" s="133" t="s">
        <v>160</v>
      </c>
      <c r="D108" s="133" t="s">
        <v>597</v>
      </c>
      <c r="E108" s="134" t="s">
        <v>4701</v>
      </c>
      <c r="F108" s="135" t="s">
        <v>4702</v>
      </c>
      <c r="G108" s="136" t="s">
        <v>618</v>
      </c>
      <c r="H108" s="137">
        <v>377.2</v>
      </c>
      <c r="I108" s="138"/>
      <c r="J108" s="139">
        <f>ROUND(I108*H108,2)</f>
        <v>0</v>
      </c>
      <c r="K108" s="135" t="s">
        <v>651</v>
      </c>
      <c r="L108" s="34"/>
      <c r="M108" s="140" t="s">
        <v>82</v>
      </c>
      <c r="N108" s="141" t="s">
        <v>54</v>
      </c>
      <c r="P108" s="142">
        <f>O108*H108</f>
        <v>0</v>
      </c>
      <c r="Q108" s="142">
        <v>6.0600000000000003E-3</v>
      </c>
      <c r="R108" s="142">
        <f>Q108*H108</f>
        <v>2.2858320000000001</v>
      </c>
      <c r="S108" s="142">
        <v>0</v>
      </c>
      <c r="T108" s="143">
        <f>S108*H108</f>
        <v>0</v>
      </c>
      <c r="AR108" s="144" t="s">
        <v>147</v>
      </c>
      <c r="AT108" s="144" t="s">
        <v>597</v>
      </c>
      <c r="AU108" s="144" t="s">
        <v>93</v>
      </c>
      <c r="AY108" s="18" t="s">
        <v>594</v>
      </c>
      <c r="BE108" s="145">
        <f>IF(N108="základní",J108,0)</f>
        <v>0</v>
      </c>
      <c r="BF108" s="145">
        <f>IF(N108="snížená",J108,0)</f>
        <v>0</v>
      </c>
      <c r="BG108" s="145">
        <f>IF(N108="zákl. přenesená",J108,0)</f>
        <v>0</v>
      </c>
      <c r="BH108" s="145">
        <f>IF(N108="sníž. přenesená",J108,0)</f>
        <v>0</v>
      </c>
      <c r="BI108" s="145">
        <f>IF(N108="nulová",J108,0)</f>
        <v>0</v>
      </c>
      <c r="BJ108" s="18" t="s">
        <v>91</v>
      </c>
      <c r="BK108" s="145">
        <f>ROUND(I108*H108,2)</f>
        <v>0</v>
      </c>
      <c r="BL108" s="18" t="s">
        <v>147</v>
      </c>
      <c r="BM108" s="144" t="s">
        <v>12753</v>
      </c>
    </row>
    <row r="109" spans="2:65" s="1" customFormat="1" ht="10.199999999999999" x14ac:dyDescent="0.2">
      <c r="B109" s="34"/>
      <c r="D109" s="164" t="s">
        <v>653</v>
      </c>
      <c r="F109" s="165" t="s">
        <v>4704</v>
      </c>
      <c r="I109" s="166"/>
      <c r="L109" s="34"/>
      <c r="M109" s="167"/>
      <c r="T109" s="55"/>
      <c r="AT109" s="18" t="s">
        <v>653</v>
      </c>
      <c r="AU109" s="18" t="s">
        <v>93</v>
      </c>
    </row>
    <row r="110" spans="2:65" s="12" customFormat="1" ht="10.199999999999999" x14ac:dyDescent="0.2">
      <c r="B110" s="146"/>
      <c r="D110" s="147" t="s">
        <v>603</v>
      </c>
      <c r="E110" s="148" t="s">
        <v>82</v>
      </c>
      <c r="F110" s="149" t="s">
        <v>12754</v>
      </c>
      <c r="H110" s="148" t="s">
        <v>82</v>
      </c>
      <c r="I110" s="150"/>
      <c r="L110" s="146"/>
      <c r="M110" s="151"/>
      <c r="T110" s="152"/>
      <c r="AT110" s="148" t="s">
        <v>603</v>
      </c>
      <c r="AU110" s="148" t="s">
        <v>93</v>
      </c>
      <c r="AV110" s="12" t="s">
        <v>91</v>
      </c>
      <c r="AW110" s="12" t="s">
        <v>42</v>
      </c>
      <c r="AX110" s="12" t="s">
        <v>84</v>
      </c>
      <c r="AY110" s="148" t="s">
        <v>594</v>
      </c>
    </row>
    <row r="111" spans="2:65" s="12" customFormat="1" ht="10.199999999999999" x14ac:dyDescent="0.2">
      <c r="B111" s="146"/>
      <c r="D111" s="147" t="s">
        <v>603</v>
      </c>
      <c r="E111" s="148" t="s">
        <v>82</v>
      </c>
      <c r="F111" s="149" t="s">
        <v>12755</v>
      </c>
      <c r="H111" s="148" t="s">
        <v>82</v>
      </c>
      <c r="I111" s="150"/>
      <c r="L111" s="146"/>
      <c r="M111" s="151"/>
      <c r="T111" s="152"/>
      <c r="AT111" s="148" t="s">
        <v>603</v>
      </c>
      <c r="AU111" s="148" t="s">
        <v>93</v>
      </c>
      <c r="AV111" s="12" t="s">
        <v>91</v>
      </c>
      <c r="AW111" s="12" t="s">
        <v>42</v>
      </c>
      <c r="AX111" s="12" t="s">
        <v>84</v>
      </c>
      <c r="AY111" s="148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12756</v>
      </c>
      <c r="H112" s="156">
        <v>78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12757</v>
      </c>
      <c r="H113" s="156">
        <v>299.2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5" customFormat="1" ht="10.199999999999999" x14ac:dyDescent="0.2">
      <c r="B114" s="175"/>
      <c r="D114" s="147" t="s">
        <v>603</v>
      </c>
      <c r="E114" s="176" t="s">
        <v>82</v>
      </c>
      <c r="F114" s="177" t="s">
        <v>672</v>
      </c>
      <c r="H114" s="178">
        <v>377.2</v>
      </c>
      <c r="I114" s="179"/>
      <c r="L114" s="175"/>
      <c r="M114" s="180"/>
      <c r="T114" s="181"/>
      <c r="AT114" s="176" t="s">
        <v>603</v>
      </c>
      <c r="AU114" s="176" t="s">
        <v>93</v>
      </c>
      <c r="AV114" s="15" t="s">
        <v>147</v>
      </c>
      <c r="AW114" s="15" t="s">
        <v>42</v>
      </c>
      <c r="AX114" s="15" t="s">
        <v>91</v>
      </c>
      <c r="AY114" s="176" t="s">
        <v>594</v>
      </c>
    </row>
    <row r="115" spans="2:65" s="1" customFormat="1" ht="16.5" customHeight="1" x14ac:dyDescent="0.2">
      <c r="B115" s="34"/>
      <c r="C115" s="183" t="s">
        <v>624</v>
      </c>
      <c r="D115" s="183" t="s">
        <v>752</v>
      </c>
      <c r="E115" s="184" t="s">
        <v>12758</v>
      </c>
      <c r="F115" s="185" t="s">
        <v>12759</v>
      </c>
      <c r="G115" s="186" t="s">
        <v>618</v>
      </c>
      <c r="H115" s="187">
        <v>388.51600000000002</v>
      </c>
      <c r="I115" s="188"/>
      <c r="J115" s="189">
        <f>ROUND(I115*H115,2)</f>
        <v>0</v>
      </c>
      <c r="K115" s="185" t="s">
        <v>651</v>
      </c>
      <c r="L115" s="190"/>
      <c r="M115" s="191" t="s">
        <v>82</v>
      </c>
      <c r="N115" s="192" t="s">
        <v>54</v>
      </c>
      <c r="P115" s="142">
        <f>O115*H115</f>
        <v>0</v>
      </c>
      <c r="Q115" s="142">
        <v>5.0000000000000001E-3</v>
      </c>
      <c r="R115" s="142">
        <f>Q115*H115</f>
        <v>1.9425800000000002</v>
      </c>
      <c r="S115" s="142">
        <v>0</v>
      </c>
      <c r="T115" s="143">
        <f>S115*H115</f>
        <v>0</v>
      </c>
      <c r="AR115" s="144" t="s">
        <v>716</v>
      </c>
      <c r="AT115" s="144" t="s">
        <v>752</v>
      </c>
      <c r="AU115" s="144" t="s">
        <v>93</v>
      </c>
      <c r="AY115" s="18" t="s">
        <v>594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147</v>
      </c>
      <c r="BM115" s="144" t="s">
        <v>12760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12761</v>
      </c>
      <c r="H116" s="156">
        <v>388.51600000000002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91</v>
      </c>
      <c r="AY116" s="154" t="s">
        <v>594</v>
      </c>
    </row>
    <row r="117" spans="2:65" s="1" customFormat="1" ht="24.15" customHeight="1" x14ac:dyDescent="0.2">
      <c r="B117" s="34"/>
      <c r="C117" s="133" t="s">
        <v>707</v>
      </c>
      <c r="D117" s="133" t="s">
        <v>597</v>
      </c>
      <c r="E117" s="134" t="s">
        <v>12762</v>
      </c>
      <c r="F117" s="135" t="s">
        <v>12763</v>
      </c>
      <c r="G117" s="136" t="s">
        <v>618</v>
      </c>
      <c r="H117" s="137">
        <v>377.2</v>
      </c>
      <c r="I117" s="138"/>
      <c r="J117" s="139">
        <f>ROUND(I117*H117,2)</f>
        <v>0</v>
      </c>
      <c r="K117" s="135" t="s">
        <v>651</v>
      </c>
      <c r="L117" s="34"/>
      <c r="M117" s="140" t="s">
        <v>82</v>
      </c>
      <c r="N117" s="141" t="s">
        <v>54</v>
      </c>
      <c r="P117" s="142">
        <f>O117*H117</f>
        <v>0</v>
      </c>
      <c r="Q117" s="142">
        <v>1.0000000000000001E-5</v>
      </c>
      <c r="R117" s="142">
        <f>Q117*H117</f>
        <v>3.7720000000000002E-3</v>
      </c>
      <c r="S117" s="142">
        <v>0</v>
      </c>
      <c r="T117" s="143">
        <f>S117*H117</f>
        <v>0</v>
      </c>
      <c r="AR117" s="144" t="s">
        <v>147</v>
      </c>
      <c r="AT117" s="144" t="s">
        <v>597</v>
      </c>
      <c r="AU117" s="144" t="s">
        <v>93</v>
      </c>
      <c r="AY117" s="18" t="s">
        <v>594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147</v>
      </c>
      <c r="BM117" s="144" t="s">
        <v>12764</v>
      </c>
    </row>
    <row r="118" spans="2:65" s="1" customFormat="1" ht="10.199999999999999" x14ac:dyDescent="0.2">
      <c r="B118" s="34"/>
      <c r="D118" s="164" t="s">
        <v>653</v>
      </c>
      <c r="F118" s="165" t="s">
        <v>12765</v>
      </c>
      <c r="I118" s="166"/>
      <c r="L118" s="34"/>
      <c r="M118" s="167"/>
      <c r="T118" s="55"/>
      <c r="AT118" s="18" t="s">
        <v>653</v>
      </c>
      <c r="AU118" s="18" t="s">
        <v>93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12766</v>
      </c>
      <c r="H119" s="156">
        <v>78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84</v>
      </c>
      <c r="AY119" s="154" t="s">
        <v>594</v>
      </c>
    </row>
    <row r="120" spans="2:65" s="13" customFormat="1" ht="10.199999999999999" x14ac:dyDescent="0.2">
      <c r="B120" s="153"/>
      <c r="D120" s="147" t="s">
        <v>603</v>
      </c>
      <c r="E120" s="154" t="s">
        <v>82</v>
      </c>
      <c r="F120" s="155" t="s">
        <v>12767</v>
      </c>
      <c r="H120" s="156">
        <v>299.2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594</v>
      </c>
    </row>
    <row r="121" spans="2:65" s="15" customFormat="1" ht="10.199999999999999" x14ac:dyDescent="0.2">
      <c r="B121" s="175"/>
      <c r="D121" s="147" t="s">
        <v>603</v>
      </c>
      <c r="E121" s="176" t="s">
        <v>82</v>
      </c>
      <c r="F121" s="177" t="s">
        <v>672</v>
      </c>
      <c r="H121" s="178">
        <v>377.2</v>
      </c>
      <c r="I121" s="179"/>
      <c r="L121" s="175"/>
      <c r="M121" s="180"/>
      <c r="T121" s="181"/>
      <c r="AT121" s="176" t="s">
        <v>603</v>
      </c>
      <c r="AU121" s="176" t="s">
        <v>93</v>
      </c>
      <c r="AV121" s="15" t="s">
        <v>147</v>
      </c>
      <c r="AW121" s="15" t="s">
        <v>42</v>
      </c>
      <c r="AX121" s="15" t="s">
        <v>91</v>
      </c>
      <c r="AY121" s="176" t="s">
        <v>594</v>
      </c>
    </row>
    <row r="122" spans="2:65" s="1" customFormat="1" ht="16.5" customHeight="1" x14ac:dyDescent="0.2">
      <c r="B122" s="34"/>
      <c r="C122" s="183" t="s">
        <v>716</v>
      </c>
      <c r="D122" s="183" t="s">
        <v>752</v>
      </c>
      <c r="E122" s="184" t="s">
        <v>8534</v>
      </c>
      <c r="F122" s="185" t="s">
        <v>8535</v>
      </c>
      <c r="G122" s="186" t="s">
        <v>618</v>
      </c>
      <c r="H122" s="187">
        <v>441.32400000000001</v>
      </c>
      <c r="I122" s="188"/>
      <c r="J122" s="189">
        <f>ROUND(I122*H122,2)</f>
        <v>0</v>
      </c>
      <c r="K122" s="185" t="s">
        <v>651</v>
      </c>
      <c r="L122" s="190"/>
      <c r="M122" s="191" t="s">
        <v>82</v>
      </c>
      <c r="N122" s="192" t="s">
        <v>54</v>
      </c>
      <c r="P122" s="142">
        <f>O122*H122</f>
        <v>0</v>
      </c>
      <c r="Q122" s="142">
        <v>2.2000000000000001E-4</v>
      </c>
      <c r="R122" s="142">
        <f>Q122*H122</f>
        <v>9.7091280000000002E-2</v>
      </c>
      <c r="S122" s="142">
        <v>0</v>
      </c>
      <c r="T122" s="143">
        <f>S122*H122</f>
        <v>0</v>
      </c>
      <c r="AR122" s="144" t="s">
        <v>716</v>
      </c>
      <c r="AT122" s="144" t="s">
        <v>752</v>
      </c>
      <c r="AU122" s="144" t="s">
        <v>93</v>
      </c>
      <c r="AY122" s="18" t="s">
        <v>594</v>
      </c>
      <c r="BE122" s="145">
        <f>IF(N122="základní",J122,0)</f>
        <v>0</v>
      </c>
      <c r="BF122" s="145">
        <f>IF(N122="snížená",J122,0)</f>
        <v>0</v>
      </c>
      <c r="BG122" s="145">
        <f>IF(N122="zákl. přenesená",J122,0)</f>
        <v>0</v>
      </c>
      <c r="BH122" s="145">
        <f>IF(N122="sníž. přenesená",J122,0)</f>
        <v>0</v>
      </c>
      <c r="BI122" s="145">
        <f>IF(N122="nulová",J122,0)</f>
        <v>0</v>
      </c>
      <c r="BJ122" s="18" t="s">
        <v>91</v>
      </c>
      <c r="BK122" s="145">
        <f>ROUND(I122*H122,2)</f>
        <v>0</v>
      </c>
      <c r="BL122" s="18" t="s">
        <v>147</v>
      </c>
      <c r="BM122" s="144" t="s">
        <v>12768</v>
      </c>
    </row>
    <row r="123" spans="2:65" s="13" customFormat="1" ht="10.199999999999999" x14ac:dyDescent="0.2">
      <c r="B123" s="153"/>
      <c r="D123" s="147" t="s">
        <v>603</v>
      </c>
      <c r="E123" s="154" t="s">
        <v>82</v>
      </c>
      <c r="F123" s="155" t="s">
        <v>12769</v>
      </c>
      <c r="H123" s="156">
        <v>441.32400000000001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91</v>
      </c>
      <c r="AY123" s="154" t="s">
        <v>594</v>
      </c>
    </row>
    <row r="124" spans="2:65" s="11" customFormat="1" ht="22.8" customHeight="1" x14ac:dyDescent="0.25">
      <c r="B124" s="121"/>
      <c r="D124" s="122" t="s">
        <v>83</v>
      </c>
      <c r="E124" s="131" t="s">
        <v>1666</v>
      </c>
      <c r="F124" s="131" t="s">
        <v>1667</v>
      </c>
      <c r="I124" s="124"/>
      <c r="J124" s="132">
        <f>BK124</f>
        <v>0</v>
      </c>
      <c r="L124" s="121"/>
      <c r="M124" s="126"/>
      <c r="P124" s="127">
        <f>SUM(P125:P126)</f>
        <v>0</v>
      </c>
      <c r="R124" s="127">
        <f>SUM(R125:R126)</f>
        <v>0</v>
      </c>
      <c r="T124" s="128">
        <f>SUM(T125:T126)</f>
        <v>0</v>
      </c>
      <c r="AR124" s="122" t="s">
        <v>91</v>
      </c>
      <c r="AT124" s="129" t="s">
        <v>83</v>
      </c>
      <c r="AU124" s="129" t="s">
        <v>91</v>
      </c>
      <c r="AY124" s="122" t="s">
        <v>594</v>
      </c>
      <c r="BK124" s="130">
        <f>SUM(BK125:BK126)</f>
        <v>0</v>
      </c>
    </row>
    <row r="125" spans="2:65" s="1" customFormat="1" ht="33" customHeight="1" x14ac:dyDescent="0.2">
      <c r="B125" s="34"/>
      <c r="C125" s="133" t="s">
        <v>721</v>
      </c>
      <c r="D125" s="133" t="s">
        <v>597</v>
      </c>
      <c r="E125" s="134" t="s">
        <v>5630</v>
      </c>
      <c r="F125" s="135" t="s">
        <v>5631</v>
      </c>
      <c r="G125" s="136" t="s">
        <v>738</v>
      </c>
      <c r="H125" s="137">
        <v>33.692999999999998</v>
      </c>
      <c r="I125" s="138"/>
      <c r="J125" s="139">
        <f>ROUND(I125*H125,2)</f>
        <v>0</v>
      </c>
      <c r="K125" s="135" t="s">
        <v>651</v>
      </c>
      <c r="L125" s="34"/>
      <c r="M125" s="140" t="s">
        <v>82</v>
      </c>
      <c r="N125" s="141" t="s">
        <v>54</v>
      </c>
      <c r="P125" s="142">
        <f>O125*H125</f>
        <v>0</v>
      </c>
      <c r="Q125" s="142">
        <v>0</v>
      </c>
      <c r="R125" s="142">
        <f>Q125*H125</f>
        <v>0</v>
      </c>
      <c r="S125" s="142">
        <v>0</v>
      </c>
      <c r="T125" s="143">
        <f>S125*H125</f>
        <v>0</v>
      </c>
      <c r="AR125" s="144" t="s">
        <v>147</v>
      </c>
      <c r="AT125" s="144" t="s">
        <v>597</v>
      </c>
      <c r="AU125" s="144" t="s">
        <v>93</v>
      </c>
      <c r="AY125" s="18" t="s">
        <v>594</v>
      </c>
      <c r="BE125" s="145">
        <f>IF(N125="základní",J125,0)</f>
        <v>0</v>
      </c>
      <c r="BF125" s="145">
        <f>IF(N125="snížená",J125,0)</f>
        <v>0</v>
      </c>
      <c r="BG125" s="145">
        <f>IF(N125="zákl. přenesená",J125,0)</f>
        <v>0</v>
      </c>
      <c r="BH125" s="145">
        <f>IF(N125="sníž. přenesená",J125,0)</f>
        <v>0</v>
      </c>
      <c r="BI125" s="145">
        <f>IF(N125="nulová",J125,0)</f>
        <v>0</v>
      </c>
      <c r="BJ125" s="18" t="s">
        <v>91</v>
      </c>
      <c r="BK125" s="145">
        <f>ROUND(I125*H125,2)</f>
        <v>0</v>
      </c>
      <c r="BL125" s="18" t="s">
        <v>147</v>
      </c>
      <c r="BM125" s="144" t="s">
        <v>12770</v>
      </c>
    </row>
    <row r="126" spans="2:65" s="1" customFormat="1" ht="10.199999999999999" x14ac:dyDescent="0.2">
      <c r="B126" s="34"/>
      <c r="D126" s="164" t="s">
        <v>653</v>
      </c>
      <c r="F126" s="165" t="s">
        <v>5633</v>
      </c>
      <c r="I126" s="166"/>
      <c r="L126" s="34"/>
      <c r="M126" s="201"/>
      <c r="N126" s="198"/>
      <c r="O126" s="198"/>
      <c r="P126" s="198"/>
      <c r="Q126" s="198"/>
      <c r="R126" s="198"/>
      <c r="S126" s="198"/>
      <c r="T126" s="202"/>
      <c r="AT126" s="18" t="s">
        <v>653</v>
      </c>
      <c r="AU126" s="18" t="s">
        <v>93</v>
      </c>
    </row>
    <row r="127" spans="2:65" s="1" customFormat="1" ht="6.9" customHeight="1" x14ac:dyDescent="0.2">
      <c r="B127" s="43"/>
      <c r="C127" s="44"/>
      <c r="D127" s="44"/>
      <c r="E127" s="44"/>
      <c r="F127" s="44"/>
      <c r="G127" s="44"/>
      <c r="H127" s="44"/>
      <c r="I127" s="44"/>
      <c r="J127" s="44"/>
      <c r="K127" s="44"/>
      <c r="L127" s="34"/>
    </row>
  </sheetData>
  <sheetProtection algorithmName="SHA-512" hashValue="xNNcxotRLNOFv5EEpgTO5Kcb0Efcxi4J63jgK4YBpl3N16ddmNgldWCfiHbidsiZ+xBTiME8kpzRErqnWZ9UTA==" saltValue="4vSqGwoRN7fogfyRPMesw1+IN7cmPRY6S/cntUqEk+8pldGCeCQu2rzvnZKPbIDTlg8p9M7LDRorypKaFlzAHQ==" spinCount="100000" sheet="1" objects="1" scenarios="1" formatColumns="0" formatRows="0" autoFilter="0"/>
  <autoFilter ref="C93:K126" xr:uid="{00000000-0009-0000-0000-00004D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8" r:id="rId1" xr:uid="{00000000-0004-0000-4D00-000000000000}"/>
    <hyperlink ref="F102" r:id="rId2" xr:uid="{00000000-0004-0000-4D00-000001000000}"/>
    <hyperlink ref="F105" r:id="rId3" xr:uid="{00000000-0004-0000-4D00-000002000000}"/>
    <hyperlink ref="F107" r:id="rId4" xr:uid="{00000000-0004-0000-4D00-000003000000}"/>
    <hyperlink ref="F109" r:id="rId5" xr:uid="{00000000-0004-0000-4D00-000004000000}"/>
    <hyperlink ref="F118" r:id="rId6" xr:uid="{00000000-0004-0000-4D00-000005000000}"/>
    <hyperlink ref="F126" r:id="rId7" xr:uid="{00000000-0004-0000-4D00-000006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8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sheetPr>
    <pageSetUpPr fitToPage="1"/>
  </sheetPr>
  <dimension ref="B2:BM15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377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11833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12771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ROUND(J98,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ROUND((SUM(BE98:BE150)),  2)</f>
        <v>0</v>
      </c>
      <c r="I37" s="95">
        <v>0.21</v>
      </c>
      <c r="J37" s="84">
        <f>ROUND(((SUM(BE98:BE150))*I37),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ROUND((SUM(BF98:BF150)),  2)</f>
        <v>0</v>
      </c>
      <c r="I38" s="95">
        <v>0.15</v>
      </c>
      <c r="J38" s="84">
        <f>ROUND(((SUM(BF98:BF150))*I38),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ROUND((SUM(BG98:BG150)),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ROUND((SUM(BH98:BH150)),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ROUND((SUM(BI98:BI150)),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11833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D.1.1.8.13 - Ochlazovací bazén - stavebněkonstrukční řešení + typový přelivný žlábek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J98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J99</f>
        <v>0</v>
      </c>
      <c r="L68" s="105"/>
    </row>
    <row r="69" spans="2:47" s="9" customFormat="1" ht="19.95" customHeight="1" x14ac:dyDescent="0.2">
      <c r="B69" s="109"/>
      <c r="D69" s="110" t="s">
        <v>4111</v>
      </c>
      <c r="E69" s="111"/>
      <c r="F69" s="111"/>
      <c r="G69" s="111"/>
      <c r="H69" s="111"/>
      <c r="I69" s="111"/>
      <c r="J69" s="112">
        <f>J100</f>
        <v>0</v>
      </c>
      <c r="L69" s="109"/>
    </row>
    <row r="70" spans="2:47" s="9" customFormat="1" ht="19.95" customHeight="1" x14ac:dyDescent="0.2">
      <c r="B70" s="109"/>
      <c r="D70" s="110" t="s">
        <v>6028</v>
      </c>
      <c r="E70" s="111"/>
      <c r="F70" s="111"/>
      <c r="G70" s="111"/>
      <c r="H70" s="111"/>
      <c r="I70" s="111"/>
      <c r="J70" s="112">
        <f>J126</f>
        <v>0</v>
      </c>
      <c r="L70" s="109"/>
    </row>
    <row r="71" spans="2:47" s="9" customFormat="1" ht="19.95" customHeight="1" x14ac:dyDescent="0.2">
      <c r="B71" s="109"/>
      <c r="D71" s="110" t="s">
        <v>637</v>
      </c>
      <c r="E71" s="111"/>
      <c r="F71" s="111"/>
      <c r="G71" s="111"/>
      <c r="H71" s="111"/>
      <c r="I71" s="111"/>
      <c r="J71" s="112">
        <f>J129</f>
        <v>0</v>
      </c>
      <c r="L71" s="109"/>
    </row>
    <row r="72" spans="2:47" s="9" customFormat="1" ht="19.95" customHeight="1" x14ac:dyDescent="0.2">
      <c r="B72" s="109"/>
      <c r="D72" s="110" t="s">
        <v>639</v>
      </c>
      <c r="E72" s="111"/>
      <c r="F72" s="111"/>
      <c r="G72" s="111"/>
      <c r="H72" s="111"/>
      <c r="I72" s="111"/>
      <c r="J72" s="112">
        <f>J145</f>
        <v>0</v>
      </c>
      <c r="L72" s="109"/>
    </row>
    <row r="73" spans="2:47" s="8" customFormat="1" ht="24.9" customHeight="1" x14ac:dyDescent="0.2">
      <c r="B73" s="105"/>
      <c r="D73" s="106" t="s">
        <v>577</v>
      </c>
      <c r="E73" s="107"/>
      <c r="F73" s="107"/>
      <c r="G73" s="107"/>
      <c r="H73" s="107"/>
      <c r="I73" s="107"/>
      <c r="J73" s="108">
        <f>J148</f>
        <v>0</v>
      </c>
      <c r="L73" s="105"/>
    </row>
    <row r="74" spans="2:47" s="9" customFormat="1" ht="19.95" customHeight="1" x14ac:dyDescent="0.2">
      <c r="B74" s="109"/>
      <c r="D74" s="110" t="s">
        <v>12649</v>
      </c>
      <c r="E74" s="111"/>
      <c r="F74" s="111"/>
      <c r="G74" s="111"/>
      <c r="H74" s="111"/>
      <c r="I74" s="111"/>
      <c r="J74" s="112">
        <f>J149</f>
        <v>0</v>
      </c>
      <c r="L74" s="109"/>
    </row>
    <row r="75" spans="2:47" s="1" customFormat="1" ht="21.75" customHeight="1" x14ac:dyDescent="0.2">
      <c r="B75" s="34"/>
      <c r="L75" s="34"/>
    </row>
    <row r="76" spans="2:47" s="1" customFormat="1" ht="6.9" customHeight="1" x14ac:dyDescent="0.2"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34"/>
    </row>
    <row r="80" spans="2:47" s="1" customFormat="1" ht="6.9" customHeight="1" x14ac:dyDescent="0.2">
      <c r="B80" s="45"/>
      <c r="C80" s="46"/>
      <c r="D80" s="46"/>
      <c r="E80" s="46"/>
      <c r="F80" s="46"/>
      <c r="G80" s="46"/>
      <c r="H80" s="46"/>
      <c r="I80" s="46"/>
      <c r="J80" s="46"/>
      <c r="K80" s="46"/>
      <c r="L80" s="34"/>
    </row>
    <row r="81" spans="2:12" s="1" customFormat="1" ht="24.9" customHeight="1" x14ac:dyDescent="0.2">
      <c r="B81" s="34"/>
      <c r="C81" s="22" t="s">
        <v>579</v>
      </c>
      <c r="L81" s="34"/>
    </row>
    <row r="82" spans="2:12" s="1" customFormat="1" ht="6.9" customHeight="1" x14ac:dyDescent="0.2">
      <c r="B82" s="34"/>
      <c r="L82" s="34"/>
    </row>
    <row r="83" spans="2:12" s="1" customFormat="1" ht="12" customHeight="1" x14ac:dyDescent="0.2">
      <c r="B83" s="34"/>
      <c r="C83" s="28" t="s">
        <v>16</v>
      </c>
      <c r="L83" s="34"/>
    </row>
    <row r="84" spans="2:12" s="1" customFormat="1" ht="26.25" customHeight="1" x14ac:dyDescent="0.2">
      <c r="B84" s="34"/>
      <c r="E84" s="334" t="str">
        <f>E7</f>
        <v>REVIZE 03 - REKONSTRUKCE A STAVEBNÍ ÚPRAVY MĚSTSKÉHO PLAVECKÉHO BAZÉNU V LIBERCI</v>
      </c>
      <c r="F84" s="335"/>
      <c r="G84" s="335"/>
      <c r="H84" s="335"/>
      <c r="L84" s="34"/>
    </row>
    <row r="85" spans="2:12" ht="12" customHeight="1" x14ac:dyDescent="0.2">
      <c r="B85" s="21"/>
      <c r="C85" s="28" t="s">
        <v>563</v>
      </c>
      <c r="L85" s="21"/>
    </row>
    <row r="86" spans="2:12" ht="16.5" customHeight="1" x14ac:dyDescent="0.2">
      <c r="B86" s="21"/>
      <c r="E86" s="334" t="s">
        <v>564</v>
      </c>
      <c r="F86" s="296"/>
      <c r="G86" s="296"/>
      <c r="H86" s="296"/>
      <c r="L86" s="21"/>
    </row>
    <row r="87" spans="2:12" ht="12" customHeight="1" x14ac:dyDescent="0.2">
      <c r="B87" s="21"/>
      <c r="C87" s="28" t="s">
        <v>565</v>
      </c>
      <c r="L87" s="21"/>
    </row>
    <row r="88" spans="2:12" s="1" customFormat="1" ht="16.5" customHeight="1" x14ac:dyDescent="0.2">
      <c r="B88" s="34"/>
      <c r="E88" s="327" t="s">
        <v>11833</v>
      </c>
      <c r="F88" s="336"/>
      <c r="G88" s="336"/>
      <c r="H88" s="336"/>
      <c r="L88" s="34"/>
    </row>
    <row r="89" spans="2:12" s="1" customFormat="1" ht="12" customHeight="1" x14ac:dyDescent="0.2">
      <c r="B89" s="34"/>
      <c r="C89" s="28" t="s">
        <v>567</v>
      </c>
      <c r="L89" s="34"/>
    </row>
    <row r="90" spans="2:12" s="1" customFormat="1" ht="16.5" customHeight="1" x14ac:dyDescent="0.2">
      <c r="B90" s="34"/>
      <c r="E90" s="314" t="str">
        <f>E13</f>
        <v>D.1.1.8.13 - Ochlazovací bazén - stavebněkonstrukční řešení + typový přelivný žlábek</v>
      </c>
      <c r="F90" s="336"/>
      <c r="G90" s="336"/>
      <c r="H90" s="336"/>
      <c r="L90" s="34"/>
    </row>
    <row r="91" spans="2:12" s="1" customFormat="1" ht="6.9" customHeight="1" x14ac:dyDescent="0.2">
      <c r="B91" s="34"/>
      <c r="L91" s="34"/>
    </row>
    <row r="92" spans="2:12" s="1" customFormat="1" ht="12" customHeight="1" x14ac:dyDescent="0.2">
      <c r="B92" s="34"/>
      <c r="C92" s="28" t="s">
        <v>22</v>
      </c>
      <c r="F92" s="26" t="str">
        <f>F16</f>
        <v>Tržní nám., Liberec</v>
      </c>
      <c r="I92" s="28" t="s">
        <v>24</v>
      </c>
      <c r="J92" s="51" t="str">
        <f>IF(J16="","",J16)</f>
        <v>8. 9. 2023</v>
      </c>
      <c r="L92" s="34"/>
    </row>
    <row r="93" spans="2:12" s="1" customFormat="1" ht="6.9" customHeight="1" x14ac:dyDescent="0.2">
      <c r="B93" s="34"/>
      <c r="L93" s="34"/>
    </row>
    <row r="94" spans="2:12" s="1" customFormat="1" ht="15.15" customHeight="1" x14ac:dyDescent="0.2">
      <c r="B94" s="34"/>
      <c r="C94" s="28" t="s">
        <v>30</v>
      </c>
      <c r="F94" s="26" t="str">
        <f>E19</f>
        <v>SM Liberec</v>
      </c>
      <c r="I94" s="28" t="s">
        <v>38</v>
      </c>
      <c r="J94" s="32" t="str">
        <f>E25</f>
        <v>A11HK</v>
      </c>
      <c r="L94" s="34"/>
    </row>
    <row r="95" spans="2:12" s="1" customFormat="1" ht="25.65" customHeight="1" x14ac:dyDescent="0.2">
      <c r="B95" s="34"/>
      <c r="C95" s="28" t="s">
        <v>36</v>
      </c>
      <c r="F95" s="26" t="str">
        <f>IF(E22="","",E22)</f>
        <v>Vyplň údaj</v>
      </c>
      <c r="I95" s="28" t="s">
        <v>43</v>
      </c>
      <c r="J95" s="32" t="str">
        <f>E28</f>
        <v>PROPOS Liberec s.r.o.</v>
      </c>
      <c r="L95" s="34"/>
    </row>
    <row r="96" spans="2:12" s="1" customFormat="1" ht="10.35" customHeight="1" x14ac:dyDescent="0.2">
      <c r="B96" s="34"/>
      <c r="L96" s="34"/>
    </row>
    <row r="97" spans="2:65" s="10" customFormat="1" ht="29.25" customHeight="1" x14ac:dyDescent="0.2">
      <c r="B97" s="113"/>
      <c r="C97" s="114" t="s">
        <v>580</v>
      </c>
      <c r="D97" s="115" t="s">
        <v>68</v>
      </c>
      <c r="E97" s="115" t="s">
        <v>64</v>
      </c>
      <c r="F97" s="115" t="s">
        <v>65</v>
      </c>
      <c r="G97" s="115" t="s">
        <v>581</v>
      </c>
      <c r="H97" s="115" t="s">
        <v>582</v>
      </c>
      <c r="I97" s="115" t="s">
        <v>583</v>
      </c>
      <c r="J97" s="115" t="s">
        <v>575</v>
      </c>
      <c r="K97" s="116" t="s">
        <v>584</v>
      </c>
      <c r="L97" s="113"/>
      <c r="M97" s="58" t="s">
        <v>82</v>
      </c>
      <c r="N97" s="59" t="s">
        <v>53</v>
      </c>
      <c r="O97" s="59" t="s">
        <v>585</v>
      </c>
      <c r="P97" s="59" t="s">
        <v>586</v>
      </c>
      <c r="Q97" s="59" t="s">
        <v>587</v>
      </c>
      <c r="R97" s="59" t="s">
        <v>588</v>
      </c>
      <c r="S97" s="59" t="s">
        <v>589</v>
      </c>
      <c r="T97" s="60" t="s">
        <v>590</v>
      </c>
    </row>
    <row r="98" spans="2:65" s="1" customFormat="1" ht="22.8" customHeight="1" x14ac:dyDescent="0.3">
      <c r="B98" s="34"/>
      <c r="C98" s="63" t="s">
        <v>591</v>
      </c>
      <c r="J98" s="117">
        <f>BK98</f>
        <v>0</v>
      </c>
      <c r="L98" s="34"/>
      <c r="M98" s="61"/>
      <c r="N98" s="52"/>
      <c r="O98" s="52"/>
      <c r="P98" s="118">
        <f>P99+P148</f>
        <v>0</v>
      </c>
      <c r="Q98" s="52"/>
      <c r="R98" s="118">
        <f>R99+R148</f>
        <v>11.996620800000001</v>
      </c>
      <c r="S98" s="52"/>
      <c r="T98" s="119">
        <f>T99+T148</f>
        <v>0</v>
      </c>
      <c r="AT98" s="18" t="s">
        <v>83</v>
      </c>
      <c r="AU98" s="18" t="s">
        <v>576</v>
      </c>
      <c r="BK98" s="120">
        <f>BK99+BK148</f>
        <v>0</v>
      </c>
    </row>
    <row r="99" spans="2:65" s="11" customFormat="1" ht="25.95" customHeight="1" x14ac:dyDescent="0.25">
      <c r="B99" s="121"/>
      <c r="D99" s="122" t="s">
        <v>83</v>
      </c>
      <c r="E99" s="123" t="s">
        <v>645</v>
      </c>
      <c r="F99" s="123" t="s">
        <v>646</v>
      </c>
      <c r="I99" s="124"/>
      <c r="J99" s="125">
        <f>BK99</f>
        <v>0</v>
      </c>
      <c r="L99" s="121"/>
      <c r="M99" s="126"/>
      <c r="P99" s="127">
        <f>P100+P126+P129+P145</f>
        <v>0</v>
      </c>
      <c r="R99" s="127">
        <f>R100+R126+R129+R145</f>
        <v>11.996470800000001</v>
      </c>
      <c r="T99" s="128">
        <f>T100+T126+T129+T145</f>
        <v>0</v>
      </c>
      <c r="AR99" s="122" t="s">
        <v>91</v>
      </c>
      <c r="AT99" s="129" t="s">
        <v>83</v>
      </c>
      <c r="AU99" s="129" t="s">
        <v>84</v>
      </c>
      <c r="AY99" s="122" t="s">
        <v>594</v>
      </c>
      <c r="BK99" s="130">
        <f>BK100+BK126+BK129+BK145</f>
        <v>0</v>
      </c>
    </row>
    <row r="100" spans="2:65" s="11" customFormat="1" ht="22.8" customHeight="1" x14ac:dyDescent="0.25">
      <c r="B100" s="121"/>
      <c r="D100" s="122" t="s">
        <v>83</v>
      </c>
      <c r="E100" s="131" t="s">
        <v>101</v>
      </c>
      <c r="F100" s="131" t="s">
        <v>4173</v>
      </c>
      <c r="I100" s="124"/>
      <c r="J100" s="132">
        <f>BK100</f>
        <v>0</v>
      </c>
      <c r="L100" s="121"/>
      <c r="M100" s="126"/>
      <c r="P100" s="127">
        <f>SUM(P101:P125)</f>
        <v>0</v>
      </c>
      <c r="R100" s="127">
        <f>SUM(R101:R125)</f>
        <v>11.34447057</v>
      </c>
      <c r="T100" s="128">
        <f>SUM(T101:T125)</f>
        <v>0</v>
      </c>
      <c r="AR100" s="122" t="s">
        <v>91</v>
      </c>
      <c r="AT100" s="129" t="s">
        <v>83</v>
      </c>
      <c r="AU100" s="129" t="s">
        <v>91</v>
      </c>
      <c r="AY100" s="122" t="s">
        <v>594</v>
      </c>
      <c r="BK100" s="130">
        <f>SUM(BK101:BK125)</f>
        <v>0</v>
      </c>
    </row>
    <row r="101" spans="2:65" s="1" customFormat="1" ht="24.15" customHeight="1" x14ac:dyDescent="0.2">
      <c r="B101" s="34"/>
      <c r="C101" s="133" t="s">
        <v>91</v>
      </c>
      <c r="D101" s="133" t="s">
        <v>597</v>
      </c>
      <c r="E101" s="134" t="s">
        <v>12658</v>
      </c>
      <c r="F101" s="135" t="s">
        <v>12659</v>
      </c>
      <c r="G101" s="136" t="s">
        <v>650</v>
      </c>
      <c r="H101" s="137">
        <v>4.2009999999999996</v>
      </c>
      <c r="I101" s="138"/>
      <c r="J101" s="139">
        <f>ROUND(I101*H101,2)</f>
        <v>0</v>
      </c>
      <c r="K101" s="135" t="s">
        <v>651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2.5360200000000002</v>
      </c>
      <c r="R101" s="142">
        <f>Q101*H101</f>
        <v>10.65382002</v>
      </c>
      <c r="S101" s="142">
        <v>0</v>
      </c>
      <c r="T101" s="143">
        <f>S101*H101</f>
        <v>0</v>
      </c>
      <c r="AR101" s="144" t="s">
        <v>147</v>
      </c>
      <c r="AT101" s="144" t="s">
        <v>597</v>
      </c>
      <c r="AU101" s="144" t="s">
        <v>93</v>
      </c>
      <c r="AY101" s="18" t="s">
        <v>594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147</v>
      </c>
      <c r="BM101" s="144" t="s">
        <v>12772</v>
      </c>
    </row>
    <row r="102" spans="2:65" s="1" customFormat="1" ht="10.199999999999999" x14ac:dyDescent="0.2">
      <c r="B102" s="34"/>
      <c r="D102" s="164" t="s">
        <v>653</v>
      </c>
      <c r="F102" s="165" t="s">
        <v>12661</v>
      </c>
      <c r="I102" s="166"/>
      <c r="L102" s="34"/>
      <c r="M102" s="167"/>
      <c r="T102" s="55"/>
      <c r="AT102" s="18" t="s">
        <v>653</v>
      </c>
      <c r="AU102" s="18" t="s">
        <v>93</v>
      </c>
    </row>
    <row r="103" spans="2:65" s="12" customFormat="1" ht="10.199999999999999" x14ac:dyDescent="0.2">
      <c r="B103" s="146"/>
      <c r="D103" s="147" t="s">
        <v>603</v>
      </c>
      <c r="E103" s="148" t="s">
        <v>82</v>
      </c>
      <c r="F103" s="149" t="s">
        <v>12773</v>
      </c>
      <c r="H103" s="148" t="s">
        <v>82</v>
      </c>
      <c r="I103" s="150"/>
      <c r="L103" s="146"/>
      <c r="M103" s="151"/>
      <c r="T103" s="152"/>
      <c r="AT103" s="148" t="s">
        <v>603</v>
      </c>
      <c r="AU103" s="148" t="s">
        <v>93</v>
      </c>
      <c r="AV103" s="12" t="s">
        <v>91</v>
      </c>
      <c r="AW103" s="12" t="s">
        <v>42</v>
      </c>
      <c r="AX103" s="12" t="s">
        <v>84</v>
      </c>
      <c r="AY103" s="148" t="s">
        <v>594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12774</v>
      </c>
      <c r="H104" s="156">
        <v>1.4490000000000001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12775</v>
      </c>
      <c r="H105" s="156">
        <v>2.6150000000000002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12776</v>
      </c>
      <c r="H106" s="156">
        <v>0.13700000000000001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5" customFormat="1" ht="10.199999999999999" x14ac:dyDescent="0.2">
      <c r="B107" s="175"/>
      <c r="D107" s="147" t="s">
        <v>603</v>
      </c>
      <c r="E107" s="176" t="s">
        <v>82</v>
      </c>
      <c r="F107" s="177" t="s">
        <v>672</v>
      </c>
      <c r="H107" s="178">
        <v>4.2009999999999996</v>
      </c>
      <c r="I107" s="179"/>
      <c r="L107" s="175"/>
      <c r="M107" s="180"/>
      <c r="T107" s="181"/>
      <c r="AT107" s="176" t="s">
        <v>603</v>
      </c>
      <c r="AU107" s="176" t="s">
        <v>93</v>
      </c>
      <c r="AV107" s="15" t="s">
        <v>147</v>
      </c>
      <c r="AW107" s="15" t="s">
        <v>42</v>
      </c>
      <c r="AX107" s="15" t="s">
        <v>91</v>
      </c>
      <c r="AY107" s="176" t="s">
        <v>594</v>
      </c>
    </row>
    <row r="108" spans="2:65" s="1" customFormat="1" ht="24.15" customHeight="1" x14ac:dyDescent="0.2">
      <c r="B108" s="34"/>
      <c r="C108" s="133" t="s">
        <v>93</v>
      </c>
      <c r="D108" s="133" t="s">
        <v>597</v>
      </c>
      <c r="E108" s="134" t="s">
        <v>4237</v>
      </c>
      <c r="F108" s="135" t="s">
        <v>4238</v>
      </c>
      <c r="G108" s="136" t="s">
        <v>618</v>
      </c>
      <c r="H108" s="137">
        <v>35.564999999999998</v>
      </c>
      <c r="I108" s="138"/>
      <c r="J108" s="139">
        <f>ROUND(I108*H108,2)</f>
        <v>0</v>
      </c>
      <c r="K108" s="135" t="s">
        <v>651</v>
      </c>
      <c r="L108" s="34"/>
      <c r="M108" s="140" t="s">
        <v>82</v>
      </c>
      <c r="N108" s="141" t="s">
        <v>54</v>
      </c>
      <c r="P108" s="142">
        <f>O108*H108</f>
        <v>0</v>
      </c>
      <c r="Q108" s="142">
        <v>2.47E-3</v>
      </c>
      <c r="R108" s="142">
        <f>Q108*H108</f>
        <v>8.7845549999999994E-2</v>
      </c>
      <c r="S108" s="142">
        <v>0</v>
      </c>
      <c r="T108" s="143">
        <f>S108*H108</f>
        <v>0</v>
      </c>
      <c r="AR108" s="144" t="s">
        <v>147</v>
      </c>
      <c r="AT108" s="144" t="s">
        <v>597</v>
      </c>
      <c r="AU108" s="144" t="s">
        <v>93</v>
      </c>
      <c r="AY108" s="18" t="s">
        <v>594</v>
      </c>
      <c r="BE108" s="145">
        <f>IF(N108="základní",J108,0)</f>
        <v>0</v>
      </c>
      <c r="BF108" s="145">
        <f>IF(N108="snížená",J108,0)</f>
        <v>0</v>
      </c>
      <c r="BG108" s="145">
        <f>IF(N108="zákl. přenesená",J108,0)</f>
        <v>0</v>
      </c>
      <c r="BH108" s="145">
        <f>IF(N108="sníž. přenesená",J108,0)</f>
        <v>0</v>
      </c>
      <c r="BI108" s="145">
        <f>IF(N108="nulová",J108,0)</f>
        <v>0</v>
      </c>
      <c r="BJ108" s="18" t="s">
        <v>91</v>
      </c>
      <c r="BK108" s="145">
        <f>ROUND(I108*H108,2)</f>
        <v>0</v>
      </c>
      <c r="BL108" s="18" t="s">
        <v>147</v>
      </c>
      <c r="BM108" s="144" t="s">
        <v>12777</v>
      </c>
    </row>
    <row r="109" spans="2:65" s="1" customFormat="1" ht="10.199999999999999" x14ac:dyDescent="0.2">
      <c r="B109" s="34"/>
      <c r="D109" s="164" t="s">
        <v>653</v>
      </c>
      <c r="F109" s="165" t="s">
        <v>4240</v>
      </c>
      <c r="I109" s="166"/>
      <c r="L109" s="34"/>
      <c r="M109" s="167"/>
      <c r="T109" s="55"/>
      <c r="AT109" s="18" t="s">
        <v>653</v>
      </c>
      <c r="AU109" s="18" t="s">
        <v>93</v>
      </c>
    </row>
    <row r="110" spans="2:65" s="12" customFormat="1" ht="10.199999999999999" x14ac:dyDescent="0.2">
      <c r="B110" s="146"/>
      <c r="D110" s="147" t="s">
        <v>603</v>
      </c>
      <c r="E110" s="148" t="s">
        <v>82</v>
      </c>
      <c r="F110" s="149" t="s">
        <v>12773</v>
      </c>
      <c r="H110" s="148" t="s">
        <v>82</v>
      </c>
      <c r="I110" s="150"/>
      <c r="L110" s="146"/>
      <c r="M110" s="151"/>
      <c r="T110" s="152"/>
      <c r="AT110" s="148" t="s">
        <v>603</v>
      </c>
      <c r="AU110" s="148" t="s">
        <v>93</v>
      </c>
      <c r="AV110" s="12" t="s">
        <v>91</v>
      </c>
      <c r="AW110" s="12" t="s">
        <v>42</v>
      </c>
      <c r="AX110" s="12" t="s">
        <v>84</v>
      </c>
      <c r="AY110" s="148" t="s">
        <v>594</v>
      </c>
    </row>
    <row r="111" spans="2:65" s="12" customFormat="1" ht="10.199999999999999" x14ac:dyDescent="0.2">
      <c r="B111" s="146"/>
      <c r="D111" s="147" t="s">
        <v>603</v>
      </c>
      <c r="E111" s="148" t="s">
        <v>82</v>
      </c>
      <c r="F111" s="149" t="s">
        <v>12778</v>
      </c>
      <c r="H111" s="148" t="s">
        <v>82</v>
      </c>
      <c r="I111" s="150"/>
      <c r="L111" s="146"/>
      <c r="M111" s="151"/>
      <c r="T111" s="152"/>
      <c r="AT111" s="148" t="s">
        <v>603</v>
      </c>
      <c r="AU111" s="148" t="s">
        <v>93</v>
      </c>
      <c r="AV111" s="12" t="s">
        <v>91</v>
      </c>
      <c r="AW111" s="12" t="s">
        <v>42</v>
      </c>
      <c r="AX111" s="12" t="s">
        <v>84</v>
      </c>
      <c r="AY111" s="148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12779</v>
      </c>
      <c r="H112" s="156">
        <v>6.3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12780</v>
      </c>
      <c r="H113" s="156">
        <v>16.664999999999999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12781</v>
      </c>
      <c r="H114" s="156">
        <v>12.6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65" s="15" customFormat="1" ht="10.199999999999999" x14ac:dyDescent="0.2">
      <c r="B115" s="175"/>
      <c r="D115" s="147" t="s">
        <v>603</v>
      </c>
      <c r="E115" s="176" t="s">
        <v>82</v>
      </c>
      <c r="F115" s="177" t="s">
        <v>672</v>
      </c>
      <c r="H115" s="178">
        <v>35.564999999999998</v>
      </c>
      <c r="I115" s="179"/>
      <c r="L115" s="175"/>
      <c r="M115" s="180"/>
      <c r="T115" s="181"/>
      <c r="AT115" s="176" t="s">
        <v>603</v>
      </c>
      <c r="AU115" s="176" t="s">
        <v>93</v>
      </c>
      <c r="AV115" s="15" t="s">
        <v>147</v>
      </c>
      <c r="AW115" s="15" t="s">
        <v>42</v>
      </c>
      <c r="AX115" s="15" t="s">
        <v>91</v>
      </c>
      <c r="AY115" s="176" t="s">
        <v>594</v>
      </c>
    </row>
    <row r="116" spans="2:65" s="1" customFormat="1" ht="24.15" customHeight="1" x14ac:dyDescent="0.2">
      <c r="B116" s="34"/>
      <c r="C116" s="133" t="s">
        <v>101</v>
      </c>
      <c r="D116" s="133" t="s">
        <v>597</v>
      </c>
      <c r="E116" s="134" t="s">
        <v>4249</v>
      </c>
      <c r="F116" s="135" t="s">
        <v>4250</v>
      </c>
      <c r="G116" s="136" t="s">
        <v>618</v>
      </c>
      <c r="H116" s="137">
        <v>35.564999999999998</v>
      </c>
      <c r="I116" s="138"/>
      <c r="J116" s="139">
        <f>ROUND(I116*H116,2)</f>
        <v>0</v>
      </c>
      <c r="K116" s="135" t="s">
        <v>651</v>
      </c>
      <c r="L116" s="34"/>
      <c r="M116" s="140" t="s">
        <v>82</v>
      </c>
      <c r="N116" s="141" t="s">
        <v>54</v>
      </c>
      <c r="P116" s="142">
        <f>O116*H116</f>
        <v>0</v>
      </c>
      <c r="Q116" s="142">
        <v>0</v>
      </c>
      <c r="R116" s="142">
        <f>Q116*H116</f>
        <v>0</v>
      </c>
      <c r="S116" s="142">
        <v>0</v>
      </c>
      <c r="T116" s="143">
        <f>S116*H116</f>
        <v>0</v>
      </c>
      <c r="AR116" s="144" t="s">
        <v>147</v>
      </c>
      <c r="AT116" s="144" t="s">
        <v>597</v>
      </c>
      <c r="AU116" s="144" t="s">
        <v>93</v>
      </c>
      <c r="AY116" s="18" t="s">
        <v>594</v>
      </c>
      <c r="BE116" s="145">
        <f>IF(N116="základní",J116,0)</f>
        <v>0</v>
      </c>
      <c r="BF116" s="145">
        <f>IF(N116="snížená",J116,0)</f>
        <v>0</v>
      </c>
      <c r="BG116" s="145">
        <f>IF(N116="zákl. přenesená",J116,0)</f>
        <v>0</v>
      </c>
      <c r="BH116" s="145">
        <f>IF(N116="sníž. přenesená",J116,0)</f>
        <v>0</v>
      </c>
      <c r="BI116" s="145">
        <f>IF(N116="nulová",J116,0)</f>
        <v>0</v>
      </c>
      <c r="BJ116" s="18" t="s">
        <v>91</v>
      </c>
      <c r="BK116" s="145">
        <f>ROUND(I116*H116,2)</f>
        <v>0</v>
      </c>
      <c r="BL116" s="18" t="s">
        <v>147</v>
      </c>
      <c r="BM116" s="144" t="s">
        <v>12782</v>
      </c>
    </row>
    <row r="117" spans="2:65" s="1" customFormat="1" ht="10.199999999999999" x14ac:dyDescent="0.2">
      <c r="B117" s="34"/>
      <c r="D117" s="164" t="s">
        <v>653</v>
      </c>
      <c r="F117" s="165" t="s">
        <v>4252</v>
      </c>
      <c r="I117" s="166"/>
      <c r="L117" s="34"/>
      <c r="M117" s="167"/>
      <c r="T117" s="55"/>
      <c r="AT117" s="18" t="s">
        <v>653</v>
      </c>
      <c r="AU117" s="18" t="s">
        <v>93</v>
      </c>
    </row>
    <row r="118" spans="2:65" s="1" customFormat="1" ht="24.15" customHeight="1" x14ac:dyDescent="0.2">
      <c r="B118" s="34"/>
      <c r="C118" s="133" t="s">
        <v>147</v>
      </c>
      <c r="D118" s="133" t="s">
        <v>597</v>
      </c>
      <c r="E118" s="134" t="s">
        <v>12104</v>
      </c>
      <c r="F118" s="135" t="s">
        <v>12105</v>
      </c>
      <c r="G118" s="136" t="s">
        <v>618</v>
      </c>
      <c r="H118" s="137">
        <v>4.4400000000000004</v>
      </c>
      <c r="I118" s="138"/>
      <c r="J118" s="139">
        <f>ROUND(I118*H118,2)</f>
        <v>0</v>
      </c>
      <c r="K118" s="135" t="s">
        <v>651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8.8000000000000003E-4</v>
      </c>
      <c r="R118" s="142">
        <f>Q118*H118</f>
        <v>3.9072000000000004E-3</v>
      </c>
      <c r="S118" s="142">
        <v>0</v>
      </c>
      <c r="T118" s="143">
        <f>S118*H118</f>
        <v>0</v>
      </c>
      <c r="AR118" s="144" t="s">
        <v>147</v>
      </c>
      <c r="AT118" s="144" t="s">
        <v>597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147</v>
      </c>
      <c r="BM118" s="144" t="s">
        <v>12783</v>
      </c>
    </row>
    <row r="119" spans="2:65" s="1" customFormat="1" ht="10.199999999999999" x14ac:dyDescent="0.2">
      <c r="B119" s="34"/>
      <c r="D119" s="164" t="s">
        <v>653</v>
      </c>
      <c r="F119" s="165" t="s">
        <v>12107</v>
      </c>
      <c r="I119" s="166"/>
      <c r="L119" s="34"/>
      <c r="M119" s="167"/>
      <c r="T119" s="55"/>
      <c r="AT119" s="18" t="s">
        <v>653</v>
      </c>
      <c r="AU119" s="18" t="s">
        <v>93</v>
      </c>
    </row>
    <row r="120" spans="2:65" s="13" customFormat="1" ht="10.199999999999999" x14ac:dyDescent="0.2">
      <c r="B120" s="153"/>
      <c r="D120" s="147" t="s">
        <v>603</v>
      </c>
      <c r="E120" s="154" t="s">
        <v>82</v>
      </c>
      <c r="F120" s="155" t="s">
        <v>12784</v>
      </c>
      <c r="H120" s="156">
        <v>4.4400000000000004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91</v>
      </c>
      <c r="AY120" s="154" t="s">
        <v>594</v>
      </c>
    </row>
    <row r="121" spans="2:65" s="1" customFormat="1" ht="24.15" customHeight="1" x14ac:dyDescent="0.2">
      <c r="B121" s="34"/>
      <c r="C121" s="133" t="s">
        <v>160</v>
      </c>
      <c r="D121" s="133" t="s">
        <v>597</v>
      </c>
      <c r="E121" s="134" t="s">
        <v>12108</v>
      </c>
      <c r="F121" s="135" t="s">
        <v>12109</v>
      </c>
      <c r="G121" s="136" t="s">
        <v>618</v>
      </c>
      <c r="H121" s="137">
        <v>4.4400000000000004</v>
      </c>
      <c r="I121" s="138"/>
      <c r="J121" s="139">
        <f>ROUND(I121*H121,2)</f>
        <v>0</v>
      </c>
      <c r="K121" s="135" t="s">
        <v>651</v>
      </c>
      <c r="L121" s="34"/>
      <c r="M121" s="140" t="s">
        <v>82</v>
      </c>
      <c r="N121" s="141" t="s">
        <v>54</v>
      </c>
      <c r="P121" s="142">
        <f>O121*H121</f>
        <v>0</v>
      </c>
      <c r="Q121" s="142">
        <v>0</v>
      </c>
      <c r="R121" s="142">
        <f>Q121*H121</f>
        <v>0</v>
      </c>
      <c r="S121" s="142">
        <v>0</v>
      </c>
      <c r="T121" s="143">
        <f>S121*H121</f>
        <v>0</v>
      </c>
      <c r="AR121" s="144" t="s">
        <v>147</v>
      </c>
      <c r="AT121" s="144" t="s">
        <v>597</v>
      </c>
      <c r="AU121" s="144" t="s">
        <v>93</v>
      </c>
      <c r="AY121" s="18" t="s">
        <v>594</v>
      </c>
      <c r="BE121" s="145">
        <f>IF(N121="základní",J121,0)</f>
        <v>0</v>
      </c>
      <c r="BF121" s="145">
        <f>IF(N121="snížená",J121,0)</f>
        <v>0</v>
      </c>
      <c r="BG121" s="145">
        <f>IF(N121="zákl. přenesená",J121,0)</f>
        <v>0</v>
      </c>
      <c r="BH121" s="145">
        <f>IF(N121="sníž. přenesená",J121,0)</f>
        <v>0</v>
      </c>
      <c r="BI121" s="145">
        <f>IF(N121="nulová",J121,0)</f>
        <v>0</v>
      </c>
      <c r="BJ121" s="18" t="s">
        <v>91</v>
      </c>
      <c r="BK121" s="145">
        <f>ROUND(I121*H121,2)</f>
        <v>0</v>
      </c>
      <c r="BL121" s="18" t="s">
        <v>147</v>
      </c>
      <c r="BM121" s="144" t="s">
        <v>12785</v>
      </c>
    </row>
    <row r="122" spans="2:65" s="1" customFormat="1" ht="10.199999999999999" x14ac:dyDescent="0.2">
      <c r="B122" s="34"/>
      <c r="D122" s="164" t="s">
        <v>653</v>
      </c>
      <c r="F122" s="165" t="s">
        <v>12111</v>
      </c>
      <c r="I122" s="166"/>
      <c r="L122" s="34"/>
      <c r="M122" s="167"/>
      <c r="T122" s="55"/>
      <c r="AT122" s="18" t="s">
        <v>653</v>
      </c>
      <c r="AU122" s="18" t="s">
        <v>93</v>
      </c>
    </row>
    <row r="123" spans="2:65" s="1" customFormat="1" ht="24.15" customHeight="1" x14ac:dyDescent="0.2">
      <c r="B123" s="34"/>
      <c r="C123" s="133" t="s">
        <v>624</v>
      </c>
      <c r="D123" s="133" t="s">
        <v>597</v>
      </c>
      <c r="E123" s="134" t="s">
        <v>4253</v>
      </c>
      <c r="F123" s="135" t="s">
        <v>4254</v>
      </c>
      <c r="G123" s="136" t="s">
        <v>738</v>
      </c>
      <c r="H123" s="137">
        <v>0.54</v>
      </c>
      <c r="I123" s="138"/>
      <c r="J123" s="139">
        <f>ROUND(I123*H123,2)</f>
        <v>0</v>
      </c>
      <c r="K123" s="135" t="s">
        <v>651</v>
      </c>
      <c r="L123" s="34"/>
      <c r="M123" s="140" t="s">
        <v>82</v>
      </c>
      <c r="N123" s="141" t="s">
        <v>54</v>
      </c>
      <c r="P123" s="142">
        <f>O123*H123</f>
        <v>0</v>
      </c>
      <c r="Q123" s="142">
        <v>1.10907</v>
      </c>
      <c r="R123" s="142">
        <f>Q123*H123</f>
        <v>0.59889780000000004</v>
      </c>
      <c r="S123" s="142">
        <v>0</v>
      </c>
      <c r="T123" s="143">
        <f>S123*H123</f>
        <v>0</v>
      </c>
      <c r="AR123" s="144" t="s">
        <v>147</v>
      </c>
      <c r="AT123" s="144" t="s">
        <v>597</v>
      </c>
      <c r="AU123" s="144" t="s">
        <v>93</v>
      </c>
      <c r="AY123" s="18" t="s">
        <v>594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147</v>
      </c>
      <c r="BM123" s="144" t="s">
        <v>12786</v>
      </c>
    </row>
    <row r="124" spans="2:65" s="1" customFormat="1" ht="10.199999999999999" x14ac:dyDescent="0.2">
      <c r="B124" s="34"/>
      <c r="D124" s="164" t="s">
        <v>653</v>
      </c>
      <c r="F124" s="165" t="s">
        <v>4256</v>
      </c>
      <c r="I124" s="166"/>
      <c r="L124" s="34"/>
      <c r="M124" s="167"/>
      <c r="T124" s="55"/>
      <c r="AT124" s="18" t="s">
        <v>653</v>
      </c>
      <c r="AU124" s="18" t="s">
        <v>93</v>
      </c>
    </row>
    <row r="125" spans="2:65" s="13" customFormat="1" ht="10.199999999999999" x14ac:dyDescent="0.2">
      <c r="B125" s="153"/>
      <c r="D125" s="147" t="s">
        <v>603</v>
      </c>
      <c r="E125" s="154" t="s">
        <v>82</v>
      </c>
      <c r="F125" s="155" t="s">
        <v>12787</v>
      </c>
      <c r="H125" s="156">
        <v>0.54</v>
      </c>
      <c r="I125" s="157"/>
      <c r="L125" s="153"/>
      <c r="M125" s="158"/>
      <c r="T125" s="159"/>
      <c r="AT125" s="154" t="s">
        <v>603</v>
      </c>
      <c r="AU125" s="154" t="s">
        <v>93</v>
      </c>
      <c r="AV125" s="13" t="s">
        <v>93</v>
      </c>
      <c r="AW125" s="13" t="s">
        <v>42</v>
      </c>
      <c r="AX125" s="13" t="s">
        <v>91</v>
      </c>
      <c r="AY125" s="154" t="s">
        <v>594</v>
      </c>
    </row>
    <row r="126" spans="2:65" s="11" customFormat="1" ht="22.8" customHeight="1" x14ac:dyDescent="0.25">
      <c r="B126" s="121"/>
      <c r="D126" s="122" t="s">
        <v>83</v>
      </c>
      <c r="E126" s="131" t="s">
        <v>716</v>
      </c>
      <c r="F126" s="131" t="s">
        <v>6203</v>
      </c>
      <c r="I126" s="124"/>
      <c r="J126" s="132">
        <f>BK126</f>
        <v>0</v>
      </c>
      <c r="L126" s="121"/>
      <c r="M126" s="126"/>
      <c r="P126" s="127">
        <f>SUM(P127:P128)</f>
        <v>0</v>
      </c>
      <c r="R126" s="127">
        <f>SUM(R127:R128)</f>
        <v>0.63175000000000003</v>
      </c>
      <c r="T126" s="128">
        <f>SUM(T127:T128)</f>
        <v>0</v>
      </c>
      <c r="AR126" s="122" t="s">
        <v>91</v>
      </c>
      <c r="AT126" s="129" t="s">
        <v>83</v>
      </c>
      <c r="AU126" s="129" t="s">
        <v>91</v>
      </c>
      <c r="AY126" s="122" t="s">
        <v>594</v>
      </c>
      <c r="BK126" s="130">
        <f>SUM(BK127:BK128)</f>
        <v>0</v>
      </c>
    </row>
    <row r="127" spans="2:65" s="1" customFormat="1" ht="16.5" customHeight="1" x14ac:dyDescent="0.2">
      <c r="B127" s="34"/>
      <c r="C127" s="133" t="s">
        <v>707</v>
      </c>
      <c r="D127" s="133" t="s">
        <v>597</v>
      </c>
      <c r="E127" s="134" t="s">
        <v>12788</v>
      </c>
      <c r="F127" s="135" t="s">
        <v>12789</v>
      </c>
      <c r="G127" s="136" t="s">
        <v>944</v>
      </c>
      <c r="H127" s="137">
        <v>6.65</v>
      </c>
      <c r="I127" s="138"/>
      <c r="J127" s="139">
        <f>ROUND(I127*H127,2)</f>
        <v>0</v>
      </c>
      <c r="K127" s="135" t="s">
        <v>82</v>
      </c>
      <c r="L127" s="34"/>
      <c r="M127" s="140" t="s">
        <v>82</v>
      </c>
      <c r="N127" s="141" t="s">
        <v>54</v>
      </c>
      <c r="P127" s="142">
        <f>O127*H127</f>
        <v>0</v>
      </c>
      <c r="Q127" s="142">
        <v>9.5000000000000001E-2</v>
      </c>
      <c r="R127" s="142">
        <f>Q127*H127</f>
        <v>0.63175000000000003</v>
      </c>
      <c r="S127" s="142">
        <v>0</v>
      </c>
      <c r="T127" s="143">
        <f>S127*H127</f>
        <v>0</v>
      </c>
      <c r="AR127" s="144" t="s">
        <v>147</v>
      </c>
      <c r="AT127" s="144" t="s">
        <v>597</v>
      </c>
      <c r="AU127" s="144" t="s">
        <v>93</v>
      </c>
      <c r="AY127" s="18" t="s">
        <v>594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147</v>
      </c>
      <c r="BM127" s="144" t="s">
        <v>12790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12791</v>
      </c>
      <c r="H128" s="156">
        <v>6.65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91</v>
      </c>
      <c r="AY128" s="154" t="s">
        <v>594</v>
      </c>
    </row>
    <row r="129" spans="2:65" s="11" customFormat="1" ht="22.8" customHeight="1" x14ac:dyDescent="0.25">
      <c r="B129" s="121"/>
      <c r="D129" s="122" t="s">
        <v>83</v>
      </c>
      <c r="E129" s="131" t="s">
        <v>721</v>
      </c>
      <c r="F129" s="131" t="s">
        <v>797</v>
      </c>
      <c r="I129" s="124"/>
      <c r="J129" s="132">
        <f>BK129</f>
        <v>0</v>
      </c>
      <c r="L129" s="121"/>
      <c r="M129" s="126"/>
      <c r="P129" s="127">
        <f>SUM(P130:P144)</f>
        <v>0</v>
      </c>
      <c r="R129" s="127">
        <f>SUM(R130:R144)</f>
        <v>2.0250229999999998E-2</v>
      </c>
      <c r="T129" s="128">
        <f>SUM(T130:T144)</f>
        <v>0</v>
      </c>
      <c r="AR129" s="122" t="s">
        <v>91</v>
      </c>
      <c r="AT129" s="129" t="s">
        <v>83</v>
      </c>
      <c r="AU129" s="129" t="s">
        <v>91</v>
      </c>
      <c r="AY129" s="122" t="s">
        <v>594</v>
      </c>
      <c r="BK129" s="130">
        <f>SUM(BK130:BK144)</f>
        <v>0</v>
      </c>
    </row>
    <row r="130" spans="2:65" s="1" customFormat="1" ht="24.15" customHeight="1" x14ac:dyDescent="0.2">
      <c r="B130" s="34"/>
      <c r="C130" s="133" t="s">
        <v>716</v>
      </c>
      <c r="D130" s="133" t="s">
        <v>597</v>
      </c>
      <c r="E130" s="134" t="s">
        <v>4467</v>
      </c>
      <c r="F130" s="135" t="s">
        <v>4468</v>
      </c>
      <c r="G130" s="136" t="s">
        <v>650</v>
      </c>
      <c r="H130" s="137">
        <v>7.032</v>
      </c>
      <c r="I130" s="138"/>
      <c r="J130" s="139">
        <f>ROUND(I130*H130,2)</f>
        <v>0</v>
      </c>
      <c r="K130" s="135" t="s">
        <v>651</v>
      </c>
      <c r="L130" s="34"/>
      <c r="M130" s="140" t="s">
        <v>82</v>
      </c>
      <c r="N130" s="141" t="s">
        <v>54</v>
      </c>
      <c r="P130" s="142">
        <f>O130*H130</f>
        <v>0</v>
      </c>
      <c r="Q130" s="142">
        <v>0</v>
      </c>
      <c r="R130" s="142">
        <f>Q130*H130</f>
        <v>0</v>
      </c>
      <c r="S130" s="142">
        <v>0</v>
      </c>
      <c r="T130" s="143">
        <f>S130*H130</f>
        <v>0</v>
      </c>
      <c r="AR130" s="144" t="s">
        <v>147</v>
      </c>
      <c r="AT130" s="144" t="s">
        <v>597</v>
      </c>
      <c r="AU130" s="144" t="s">
        <v>93</v>
      </c>
      <c r="AY130" s="18" t="s">
        <v>594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147</v>
      </c>
      <c r="BM130" s="144" t="s">
        <v>12792</v>
      </c>
    </row>
    <row r="131" spans="2:65" s="1" customFormat="1" ht="10.199999999999999" x14ac:dyDescent="0.2">
      <c r="B131" s="34"/>
      <c r="D131" s="164" t="s">
        <v>653</v>
      </c>
      <c r="F131" s="165" t="s">
        <v>4470</v>
      </c>
      <c r="I131" s="166"/>
      <c r="L131" s="34"/>
      <c r="M131" s="167"/>
      <c r="T131" s="55"/>
      <c r="AT131" s="18" t="s">
        <v>653</v>
      </c>
      <c r="AU131" s="18" t="s">
        <v>93</v>
      </c>
    </row>
    <row r="132" spans="2:65" s="13" customFormat="1" ht="10.199999999999999" x14ac:dyDescent="0.2">
      <c r="B132" s="153"/>
      <c r="D132" s="147" t="s">
        <v>603</v>
      </c>
      <c r="E132" s="154" t="s">
        <v>82</v>
      </c>
      <c r="F132" s="155" t="s">
        <v>12793</v>
      </c>
      <c r="H132" s="156">
        <v>7.032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91</v>
      </c>
      <c r="AY132" s="154" t="s">
        <v>594</v>
      </c>
    </row>
    <row r="133" spans="2:65" s="1" customFormat="1" ht="16.5" customHeight="1" x14ac:dyDescent="0.2">
      <c r="B133" s="34"/>
      <c r="C133" s="183" t="s">
        <v>721</v>
      </c>
      <c r="D133" s="183" t="s">
        <v>752</v>
      </c>
      <c r="E133" s="184" t="s">
        <v>4471</v>
      </c>
      <c r="F133" s="185" t="s">
        <v>4472</v>
      </c>
      <c r="G133" s="186" t="s">
        <v>650</v>
      </c>
      <c r="H133" s="187">
        <v>7.032</v>
      </c>
      <c r="I133" s="188"/>
      <c r="J133" s="189">
        <f>ROUND(I133*H133,2)</f>
        <v>0</v>
      </c>
      <c r="K133" s="185" t="s">
        <v>651</v>
      </c>
      <c r="L133" s="190"/>
      <c r="M133" s="191" t="s">
        <v>82</v>
      </c>
      <c r="N133" s="192" t="s">
        <v>54</v>
      </c>
      <c r="P133" s="142">
        <f>O133*H133</f>
        <v>0</v>
      </c>
      <c r="Q133" s="142">
        <v>0</v>
      </c>
      <c r="R133" s="142">
        <f>Q133*H133</f>
        <v>0</v>
      </c>
      <c r="S133" s="142">
        <v>0</v>
      </c>
      <c r="T133" s="143">
        <f>S133*H133</f>
        <v>0</v>
      </c>
      <c r="AR133" s="144" t="s">
        <v>716</v>
      </c>
      <c r="AT133" s="144" t="s">
        <v>752</v>
      </c>
      <c r="AU133" s="144" t="s">
        <v>93</v>
      </c>
      <c r="AY133" s="18" t="s">
        <v>594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147</v>
      </c>
      <c r="BM133" s="144" t="s">
        <v>12794</v>
      </c>
    </row>
    <row r="134" spans="2:65" s="1" customFormat="1" ht="24.15" customHeight="1" x14ac:dyDescent="0.2">
      <c r="B134" s="34"/>
      <c r="C134" s="133" t="s">
        <v>726</v>
      </c>
      <c r="D134" s="133" t="s">
        <v>597</v>
      </c>
      <c r="E134" s="134" t="s">
        <v>12795</v>
      </c>
      <c r="F134" s="135" t="s">
        <v>12796</v>
      </c>
      <c r="G134" s="136" t="s">
        <v>650</v>
      </c>
      <c r="H134" s="137">
        <v>7.032</v>
      </c>
      <c r="I134" s="138"/>
      <c r="J134" s="139">
        <f>ROUND(I134*H134,2)</f>
        <v>0</v>
      </c>
      <c r="K134" s="135" t="s">
        <v>651</v>
      </c>
      <c r="L134" s="34"/>
      <c r="M134" s="140" t="s">
        <v>82</v>
      </c>
      <c r="N134" s="141" t="s">
        <v>54</v>
      </c>
      <c r="P134" s="142">
        <f>O134*H134</f>
        <v>0</v>
      </c>
      <c r="Q134" s="142">
        <v>0</v>
      </c>
      <c r="R134" s="142">
        <f>Q134*H134</f>
        <v>0</v>
      </c>
      <c r="S134" s="142">
        <v>0</v>
      </c>
      <c r="T134" s="143">
        <f>S134*H134</f>
        <v>0</v>
      </c>
      <c r="AR134" s="144" t="s">
        <v>147</v>
      </c>
      <c r="AT134" s="144" t="s">
        <v>597</v>
      </c>
      <c r="AU134" s="144" t="s">
        <v>93</v>
      </c>
      <c r="AY134" s="18" t="s">
        <v>594</v>
      </c>
      <c r="BE134" s="145">
        <f>IF(N134="základní",J134,0)</f>
        <v>0</v>
      </c>
      <c r="BF134" s="145">
        <f>IF(N134="snížená",J134,0)</f>
        <v>0</v>
      </c>
      <c r="BG134" s="145">
        <f>IF(N134="zákl. přenesená",J134,0)</f>
        <v>0</v>
      </c>
      <c r="BH134" s="145">
        <f>IF(N134="sníž. přenesená",J134,0)</f>
        <v>0</v>
      </c>
      <c r="BI134" s="145">
        <f>IF(N134="nulová",J134,0)</f>
        <v>0</v>
      </c>
      <c r="BJ134" s="18" t="s">
        <v>91</v>
      </c>
      <c r="BK134" s="145">
        <f>ROUND(I134*H134,2)</f>
        <v>0</v>
      </c>
      <c r="BL134" s="18" t="s">
        <v>147</v>
      </c>
      <c r="BM134" s="144" t="s">
        <v>12797</v>
      </c>
    </row>
    <row r="135" spans="2:65" s="1" customFormat="1" ht="10.199999999999999" x14ac:dyDescent="0.2">
      <c r="B135" s="34"/>
      <c r="D135" s="164" t="s">
        <v>653</v>
      </c>
      <c r="F135" s="165" t="s">
        <v>12798</v>
      </c>
      <c r="I135" s="166"/>
      <c r="L135" s="34"/>
      <c r="M135" s="167"/>
      <c r="T135" s="55"/>
      <c r="AT135" s="18" t="s">
        <v>653</v>
      </c>
      <c r="AU135" s="18" t="s">
        <v>93</v>
      </c>
    </row>
    <row r="136" spans="2:65" s="1" customFormat="1" ht="21.75" customHeight="1" x14ac:dyDescent="0.2">
      <c r="B136" s="34"/>
      <c r="C136" s="133" t="s">
        <v>731</v>
      </c>
      <c r="D136" s="133" t="s">
        <v>597</v>
      </c>
      <c r="E136" s="134" t="s">
        <v>5160</v>
      </c>
      <c r="F136" s="135" t="s">
        <v>5161</v>
      </c>
      <c r="G136" s="136" t="s">
        <v>618</v>
      </c>
      <c r="H136" s="137">
        <v>5.0229999999999997</v>
      </c>
      <c r="I136" s="138"/>
      <c r="J136" s="139">
        <f>ROUND(I136*H136,2)</f>
        <v>0</v>
      </c>
      <c r="K136" s="135" t="s">
        <v>651</v>
      </c>
      <c r="L136" s="34"/>
      <c r="M136" s="140" t="s">
        <v>82</v>
      </c>
      <c r="N136" s="141" t="s">
        <v>54</v>
      </c>
      <c r="P136" s="142">
        <f>O136*H136</f>
        <v>0</v>
      </c>
      <c r="Q136" s="142">
        <v>1.0000000000000001E-5</v>
      </c>
      <c r="R136" s="142">
        <f>Q136*H136</f>
        <v>5.0229999999999998E-5</v>
      </c>
      <c r="S136" s="142">
        <v>0</v>
      </c>
      <c r="T136" s="143">
        <f>S136*H136</f>
        <v>0</v>
      </c>
      <c r="AR136" s="144" t="s">
        <v>147</v>
      </c>
      <c r="AT136" s="144" t="s">
        <v>597</v>
      </c>
      <c r="AU136" s="144" t="s">
        <v>93</v>
      </c>
      <c r="AY136" s="18" t="s">
        <v>594</v>
      </c>
      <c r="BE136" s="145">
        <f>IF(N136="základní",J136,0)</f>
        <v>0</v>
      </c>
      <c r="BF136" s="145">
        <f>IF(N136="snížená",J136,0)</f>
        <v>0</v>
      </c>
      <c r="BG136" s="145">
        <f>IF(N136="zákl. přenesená",J136,0)</f>
        <v>0</v>
      </c>
      <c r="BH136" s="145">
        <f>IF(N136="sníž. přenesená",J136,0)</f>
        <v>0</v>
      </c>
      <c r="BI136" s="145">
        <f>IF(N136="nulová",J136,0)</f>
        <v>0</v>
      </c>
      <c r="BJ136" s="18" t="s">
        <v>91</v>
      </c>
      <c r="BK136" s="145">
        <f>ROUND(I136*H136,2)</f>
        <v>0</v>
      </c>
      <c r="BL136" s="18" t="s">
        <v>147</v>
      </c>
      <c r="BM136" s="144" t="s">
        <v>12799</v>
      </c>
    </row>
    <row r="137" spans="2:65" s="1" customFormat="1" ht="10.199999999999999" x14ac:dyDescent="0.2">
      <c r="B137" s="34"/>
      <c r="D137" s="164" t="s">
        <v>653</v>
      </c>
      <c r="F137" s="165" t="s">
        <v>5163</v>
      </c>
      <c r="I137" s="166"/>
      <c r="L137" s="34"/>
      <c r="M137" s="167"/>
      <c r="T137" s="55"/>
      <c r="AT137" s="18" t="s">
        <v>653</v>
      </c>
      <c r="AU137" s="18" t="s">
        <v>93</v>
      </c>
    </row>
    <row r="138" spans="2:65" s="13" customFormat="1" ht="10.199999999999999" x14ac:dyDescent="0.2">
      <c r="B138" s="153"/>
      <c r="D138" s="147" t="s">
        <v>603</v>
      </c>
      <c r="E138" s="154" t="s">
        <v>82</v>
      </c>
      <c r="F138" s="155" t="s">
        <v>12800</v>
      </c>
      <c r="H138" s="156">
        <v>5.0229999999999997</v>
      </c>
      <c r="I138" s="157"/>
      <c r="L138" s="153"/>
      <c r="M138" s="158"/>
      <c r="T138" s="159"/>
      <c r="AT138" s="154" t="s">
        <v>603</v>
      </c>
      <c r="AU138" s="154" t="s">
        <v>93</v>
      </c>
      <c r="AV138" s="13" t="s">
        <v>93</v>
      </c>
      <c r="AW138" s="13" t="s">
        <v>42</v>
      </c>
      <c r="AX138" s="13" t="s">
        <v>91</v>
      </c>
      <c r="AY138" s="154" t="s">
        <v>594</v>
      </c>
    </row>
    <row r="139" spans="2:65" s="1" customFormat="1" ht="24.15" customHeight="1" x14ac:dyDescent="0.2">
      <c r="B139" s="34"/>
      <c r="C139" s="133" t="s">
        <v>735</v>
      </c>
      <c r="D139" s="133" t="s">
        <v>597</v>
      </c>
      <c r="E139" s="134" t="s">
        <v>12801</v>
      </c>
      <c r="F139" s="135" t="s">
        <v>12802</v>
      </c>
      <c r="G139" s="136" t="s">
        <v>618</v>
      </c>
      <c r="H139" s="137">
        <v>3.03</v>
      </c>
      <c r="I139" s="138"/>
      <c r="J139" s="139">
        <f>ROUND(I139*H139,2)</f>
        <v>0</v>
      </c>
      <c r="K139" s="135" t="s">
        <v>651</v>
      </c>
      <c r="L139" s="34"/>
      <c r="M139" s="140" t="s">
        <v>82</v>
      </c>
      <c r="N139" s="141" t="s">
        <v>54</v>
      </c>
      <c r="P139" s="142">
        <f>O139*H139</f>
        <v>0</v>
      </c>
      <c r="Q139" s="142">
        <v>2.0999999999999999E-3</v>
      </c>
      <c r="R139" s="142">
        <f>Q139*H139</f>
        <v>6.3629999999999989E-3</v>
      </c>
      <c r="S139" s="142">
        <v>0</v>
      </c>
      <c r="T139" s="143">
        <f>S139*H139</f>
        <v>0</v>
      </c>
      <c r="AR139" s="144" t="s">
        <v>147</v>
      </c>
      <c r="AT139" s="144" t="s">
        <v>597</v>
      </c>
      <c r="AU139" s="144" t="s">
        <v>93</v>
      </c>
      <c r="AY139" s="18" t="s">
        <v>594</v>
      </c>
      <c r="BE139" s="145">
        <f>IF(N139="základní",J139,0)</f>
        <v>0</v>
      </c>
      <c r="BF139" s="145">
        <f>IF(N139="snížená",J139,0)</f>
        <v>0</v>
      </c>
      <c r="BG139" s="145">
        <f>IF(N139="zákl. přenesená",J139,0)</f>
        <v>0</v>
      </c>
      <c r="BH139" s="145">
        <f>IF(N139="sníž. přenesená",J139,0)</f>
        <v>0</v>
      </c>
      <c r="BI139" s="145">
        <f>IF(N139="nulová",J139,0)</f>
        <v>0</v>
      </c>
      <c r="BJ139" s="18" t="s">
        <v>91</v>
      </c>
      <c r="BK139" s="145">
        <f>ROUND(I139*H139,2)</f>
        <v>0</v>
      </c>
      <c r="BL139" s="18" t="s">
        <v>147</v>
      </c>
      <c r="BM139" s="144" t="s">
        <v>12803</v>
      </c>
    </row>
    <row r="140" spans="2:65" s="1" customFormat="1" ht="10.199999999999999" x14ac:dyDescent="0.2">
      <c r="B140" s="34"/>
      <c r="D140" s="164" t="s">
        <v>653</v>
      </c>
      <c r="F140" s="165" t="s">
        <v>12804</v>
      </c>
      <c r="I140" s="166"/>
      <c r="L140" s="34"/>
      <c r="M140" s="167"/>
      <c r="T140" s="55"/>
      <c r="AT140" s="18" t="s">
        <v>653</v>
      </c>
      <c r="AU140" s="18" t="s">
        <v>93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12805</v>
      </c>
      <c r="H141" s="156">
        <v>3.03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91</v>
      </c>
      <c r="AY141" s="154" t="s">
        <v>594</v>
      </c>
    </row>
    <row r="142" spans="2:65" s="1" customFormat="1" ht="16.5" customHeight="1" x14ac:dyDescent="0.2">
      <c r="B142" s="34"/>
      <c r="C142" s="133" t="s">
        <v>744</v>
      </c>
      <c r="D142" s="133" t="s">
        <v>597</v>
      </c>
      <c r="E142" s="134" t="s">
        <v>4512</v>
      </c>
      <c r="F142" s="135" t="s">
        <v>4513</v>
      </c>
      <c r="G142" s="136" t="s">
        <v>944</v>
      </c>
      <c r="H142" s="137">
        <v>10.1</v>
      </c>
      <c r="I142" s="138"/>
      <c r="J142" s="139">
        <f>ROUND(I142*H142,2)</f>
        <v>0</v>
      </c>
      <c r="K142" s="135" t="s">
        <v>651</v>
      </c>
      <c r="L142" s="34"/>
      <c r="M142" s="140" t="s">
        <v>82</v>
      </c>
      <c r="N142" s="141" t="s">
        <v>54</v>
      </c>
      <c r="P142" s="142">
        <f>O142*H142</f>
        <v>0</v>
      </c>
      <c r="Q142" s="142">
        <v>1.3699999999999999E-3</v>
      </c>
      <c r="R142" s="142">
        <f>Q142*H142</f>
        <v>1.3836999999999999E-2</v>
      </c>
      <c r="S142" s="142">
        <v>0</v>
      </c>
      <c r="T142" s="143">
        <f>S142*H142</f>
        <v>0</v>
      </c>
      <c r="AR142" s="144" t="s">
        <v>147</v>
      </c>
      <c r="AT142" s="144" t="s">
        <v>597</v>
      </c>
      <c r="AU142" s="144" t="s">
        <v>93</v>
      </c>
      <c r="AY142" s="18" t="s">
        <v>594</v>
      </c>
      <c r="BE142" s="145">
        <f>IF(N142="základní",J142,0)</f>
        <v>0</v>
      </c>
      <c r="BF142" s="145">
        <f>IF(N142="snížená",J142,0)</f>
        <v>0</v>
      </c>
      <c r="BG142" s="145">
        <f>IF(N142="zákl. přenesená",J142,0)</f>
        <v>0</v>
      </c>
      <c r="BH142" s="145">
        <f>IF(N142="sníž. přenesená",J142,0)</f>
        <v>0</v>
      </c>
      <c r="BI142" s="145">
        <f>IF(N142="nulová",J142,0)</f>
        <v>0</v>
      </c>
      <c r="BJ142" s="18" t="s">
        <v>91</v>
      </c>
      <c r="BK142" s="145">
        <f>ROUND(I142*H142,2)</f>
        <v>0</v>
      </c>
      <c r="BL142" s="18" t="s">
        <v>147</v>
      </c>
      <c r="BM142" s="144" t="s">
        <v>12806</v>
      </c>
    </row>
    <row r="143" spans="2:65" s="1" customFormat="1" ht="10.199999999999999" x14ac:dyDescent="0.2">
      <c r="B143" s="34"/>
      <c r="D143" s="164" t="s">
        <v>653</v>
      </c>
      <c r="F143" s="165" t="s">
        <v>4515</v>
      </c>
      <c r="I143" s="166"/>
      <c r="L143" s="34"/>
      <c r="M143" s="167"/>
      <c r="T143" s="55"/>
      <c r="AT143" s="18" t="s">
        <v>653</v>
      </c>
      <c r="AU143" s="18" t="s">
        <v>93</v>
      </c>
    </row>
    <row r="144" spans="2:65" s="13" customFormat="1" ht="10.199999999999999" x14ac:dyDescent="0.2">
      <c r="B144" s="153"/>
      <c r="D144" s="147" t="s">
        <v>603</v>
      </c>
      <c r="E144" s="154" t="s">
        <v>82</v>
      </c>
      <c r="F144" s="155" t="s">
        <v>12807</v>
      </c>
      <c r="H144" s="156">
        <v>10.1</v>
      </c>
      <c r="I144" s="157"/>
      <c r="L144" s="153"/>
      <c r="M144" s="158"/>
      <c r="T144" s="159"/>
      <c r="AT144" s="154" t="s">
        <v>603</v>
      </c>
      <c r="AU144" s="154" t="s">
        <v>93</v>
      </c>
      <c r="AV144" s="13" t="s">
        <v>93</v>
      </c>
      <c r="AW144" s="13" t="s">
        <v>42</v>
      </c>
      <c r="AX144" s="13" t="s">
        <v>91</v>
      </c>
      <c r="AY144" s="154" t="s">
        <v>594</v>
      </c>
    </row>
    <row r="145" spans="2:65" s="11" customFormat="1" ht="22.8" customHeight="1" x14ac:dyDescent="0.25">
      <c r="B145" s="121"/>
      <c r="D145" s="122" t="s">
        <v>83</v>
      </c>
      <c r="E145" s="131" t="s">
        <v>1666</v>
      </c>
      <c r="F145" s="131" t="s">
        <v>1667</v>
      </c>
      <c r="I145" s="124"/>
      <c r="J145" s="132">
        <f>BK145</f>
        <v>0</v>
      </c>
      <c r="L145" s="121"/>
      <c r="M145" s="126"/>
      <c r="P145" s="127">
        <f>SUM(P146:P147)</f>
        <v>0</v>
      </c>
      <c r="R145" s="127">
        <f>SUM(R146:R147)</f>
        <v>0</v>
      </c>
      <c r="T145" s="128">
        <f>SUM(T146:T147)</f>
        <v>0</v>
      </c>
      <c r="AR145" s="122" t="s">
        <v>91</v>
      </c>
      <c r="AT145" s="129" t="s">
        <v>83</v>
      </c>
      <c r="AU145" s="129" t="s">
        <v>91</v>
      </c>
      <c r="AY145" s="122" t="s">
        <v>594</v>
      </c>
      <c r="BK145" s="130">
        <f>SUM(BK146:BK147)</f>
        <v>0</v>
      </c>
    </row>
    <row r="146" spans="2:65" s="1" customFormat="1" ht="16.5" customHeight="1" x14ac:dyDescent="0.2">
      <c r="B146" s="34"/>
      <c r="C146" s="133" t="s">
        <v>751</v>
      </c>
      <c r="D146" s="133" t="s">
        <v>597</v>
      </c>
      <c r="E146" s="134" t="s">
        <v>12808</v>
      </c>
      <c r="F146" s="135" t="s">
        <v>12809</v>
      </c>
      <c r="G146" s="136" t="s">
        <v>738</v>
      </c>
      <c r="H146" s="137">
        <v>11.997</v>
      </c>
      <c r="I146" s="138"/>
      <c r="J146" s="139">
        <f>ROUND(I146*H146,2)</f>
        <v>0</v>
      </c>
      <c r="K146" s="135" t="s">
        <v>651</v>
      </c>
      <c r="L146" s="34"/>
      <c r="M146" s="140" t="s">
        <v>82</v>
      </c>
      <c r="N146" s="141" t="s">
        <v>54</v>
      </c>
      <c r="P146" s="142">
        <f>O146*H146</f>
        <v>0</v>
      </c>
      <c r="Q146" s="142">
        <v>0</v>
      </c>
      <c r="R146" s="142">
        <f>Q146*H146</f>
        <v>0</v>
      </c>
      <c r="S146" s="142">
        <v>0</v>
      </c>
      <c r="T146" s="143">
        <f>S146*H146</f>
        <v>0</v>
      </c>
      <c r="AR146" s="144" t="s">
        <v>147</v>
      </c>
      <c r="AT146" s="144" t="s">
        <v>597</v>
      </c>
      <c r="AU146" s="144" t="s">
        <v>93</v>
      </c>
      <c r="AY146" s="18" t="s">
        <v>594</v>
      </c>
      <c r="BE146" s="145">
        <f>IF(N146="základní",J146,0)</f>
        <v>0</v>
      </c>
      <c r="BF146" s="145">
        <f>IF(N146="snížená",J146,0)</f>
        <v>0</v>
      </c>
      <c r="BG146" s="145">
        <f>IF(N146="zákl. přenesená",J146,0)</f>
        <v>0</v>
      </c>
      <c r="BH146" s="145">
        <f>IF(N146="sníž. přenesená",J146,0)</f>
        <v>0</v>
      </c>
      <c r="BI146" s="145">
        <f>IF(N146="nulová",J146,0)</f>
        <v>0</v>
      </c>
      <c r="BJ146" s="18" t="s">
        <v>91</v>
      </c>
      <c r="BK146" s="145">
        <f>ROUND(I146*H146,2)</f>
        <v>0</v>
      </c>
      <c r="BL146" s="18" t="s">
        <v>147</v>
      </c>
      <c r="BM146" s="144" t="s">
        <v>12810</v>
      </c>
    </row>
    <row r="147" spans="2:65" s="1" customFormat="1" ht="10.199999999999999" x14ac:dyDescent="0.2">
      <c r="B147" s="34"/>
      <c r="D147" s="164" t="s">
        <v>653</v>
      </c>
      <c r="F147" s="165" t="s">
        <v>12811</v>
      </c>
      <c r="I147" s="166"/>
      <c r="L147" s="34"/>
      <c r="M147" s="167"/>
      <c r="T147" s="55"/>
      <c r="AT147" s="18" t="s">
        <v>653</v>
      </c>
      <c r="AU147" s="18" t="s">
        <v>93</v>
      </c>
    </row>
    <row r="148" spans="2:65" s="11" customFormat="1" ht="25.95" customHeight="1" x14ac:dyDescent="0.25">
      <c r="B148" s="121"/>
      <c r="D148" s="122" t="s">
        <v>83</v>
      </c>
      <c r="E148" s="123" t="s">
        <v>592</v>
      </c>
      <c r="F148" s="123" t="s">
        <v>593</v>
      </c>
      <c r="I148" s="124"/>
      <c r="J148" s="125">
        <f>BK148</f>
        <v>0</v>
      </c>
      <c r="L148" s="121"/>
      <c r="M148" s="126"/>
      <c r="P148" s="127">
        <f>P149</f>
        <v>0</v>
      </c>
      <c r="R148" s="127">
        <f>R149</f>
        <v>1.4999999999999999E-4</v>
      </c>
      <c r="T148" s="128">
        <f>T149</f>
        <v>0</v>
      </c>
      <c r="AR148" s="122" t="s">
        <v>93</v>
      </c>
      <c r="AT148" s="129" t="s">
        <v>83</v>
      </c>
      <c r="AU148" s="129" t="s">
        <v>84</v>
      </c>
      <c r="AY148" s="122" t="s">
        <v>594</v>
      </c>
      <c r="BK148" s="130">
        <f>BK149</f>
        <v>0</v>
      </c>
    </row>
    <row r="149" spans="2:65" s="11" customFormat="1" ht="22.8" customHeight="1" x14ac:dyDescent="0.25">
      <c r="B149" s="121"/>
      <c r="D149" s="122" t="s">
        <v>83</v>
      </c>
      <c r="E149" s="131" t="s">
        <v>595</v>
      </c>
      <c r="F149" s="131" t="s">
        <v>12721</v>
      </c>
      <c r="I149" s="124"/>
      <c r="J149" s="132">
        <f>BK149</f>
        <v>0</v>
      </c>
      <c r="L149" s="121"/>
      <c r="M149" s="126"/>
      <c r="P149" s="127">
        <f>P150</f>
        <v>0</v>
      </c>
      <c r="R149" s="127">
        <f>R150</f>
        <v>1.4999999999999999E-4</v>
      </c>
      <c r="T149" s="128">
        <f>T150</f>
        <v>0</v>
      </c>
      <c r="AR149" s="122" t="s">
        <v>93</v>
      </c>
      <c r="AT149" s="129" t="s">
        <v>83</v>
      </c>
      <c r="AU149" s="129" t="s">
        <v>91</v>
      </c>
      <c r="AY149" s="122" t="s">
        <v>594</v>
      </c>
      <c r="BK149" s="130">
        <f>BK150</f>
        <v>0</v>
      </c>
    </row>
    <row r="150" spans="2:65" s="1" customFormat="1" ht="24.15" customHeight="1" x14ac:dyDescent="0.2">
      <c r="B150" s="34"/>
      <c r="C150" s="133" t="s">
        <v>8</v>
      </c>
      <c r="D150" s="133" t="s">
        <v>597</v>
      </c>
      <c r="E150" s="134" t="s">
        <v>12812</v>
      </c>
      <c r="F150" s="135" t="s">
        <v>12813</v>
      </c>
      <c r="G150" s="136" t="s">
        <v>600</v>
      </c>
      <c r="H150" s="137">
        <v>1</v>
      </c>
      <c r="I150" s="138"/>
      <c r="J150" s="139">
        <f>ROUND(I150*H150,2)</f>
        <v>0</v>
      </c>
      <c r="K150" s="135" t="s">
        <v>82</v>
      </c>
      <c r="L150" s="34"/>
      <c r="M150" s="196" t="s">
        <v>82</v>
      </c>
      <c r="N150" s="197" t="s">
        <v>54</v>
      </c>
      <c r="O150" s="198"/>
      <c r="P150" s="199">
        <f>O150*H150</f>
        <v>0</v>
      </c>
      <c r="Q150" s="199">
        <v>1.4999999999999999E-4</v>
      </c>
      <c r="R150" s="199">
        <f>Q150*H150</f>
        <v>1.4999999999999999E-4</v>
      </c>
      <c r="S150" s="199">
        <v>0</v>
      </c>
      <c r="T150" s="200">
        <f>S150*H150</f>
        <v>0</v>
      </c>
      <c r="AR150" s="144" t="s">
        <v>601</v>
      </c>
      <c r="AT150" s="144" t="s">
        <v>597</v>
      </c>
      <c r="AU150" s="144" t="s">
        <v>93</v>
      </c>
      <c r="AY150" s="18" t="s">
        <v>594</v>
      </c>
      <c r="BE150" s="145">
        <f>IF(N150="základní",J150,0)</f>
        <v>0</v>
      </c>
      <c r="BF150" s="145">
        <f>IF(N150="snížená",J150,0)</f>
        <v>0</v>
      </c>
      <c r="BG150" s="145">
        <f>IF(N150="zákl. přenesená",J150,0)</f>
        <v>0</v>
      </c>
      <c r="BH150" s="145">
        <f>IF(N150="sníž. přenesená",J150,0)</f>
        <v>0</v>
      </c>
      <c r="BI150" s="145">
        <f>IF(N150="nulová",J150,0)</f>
        <v>0</v>
      </c>
      <c r="BJ150" s="18" t="s">
        <v>91</v>
      </c>
      <c r="BK150" s="145">
        <f>ROUND(I150*H150,2)</f>
        <v>0</v>
      </c>
      <c r="BL150" s="18" t="s">
        <v>601</v>
      </c>
      <c r="BM150" s="144" t="s">
        <v>12814</v>
      </c>
    </row>
    <row r="151" spans="2:65" s="1" customFormat="1" ht="6.9" customHeight="1" x14ac:dyDescent="0.2">
      <c r="B151" s="43"/>
      <c r="C151" s="44"/>
      <c r="D151" s="44"/>
      <c r="E151" s="44"/>
      <c r="F151" s="44"/>
      <c r="G151" s="44"/>
      <c r="H151" s="44"/>
      <c r="I151" s="44"/>
      <c r="J151" s="44"/>
      <c r="K151" s="44"/>
      <c r="L151" s="34"/>
    </row>
  </sheetData>
  <sheetProtection algorithmName="SHA-512" hashValue="VIjllXpUvTihsVQGW0Xkwx/P41G2e2sUOymeHKMdE8NNGW8uHxph6dnwtRygswSsRHE4CJVaT/fiGQd/JyASgw==" saltValue="4Fr5ZiVLG9IIW6cgso+T50GIao33AtM2InSmwsPCWJPmUuLy2PhZndVY7hSlXyEcTfMtoymc96dyf1rHqZMuIA==" spinCount="100000" sheet="1" objects="1" scenarios="1" formatColumns="0" formatRows="0" autoFilter="0"/>
  <autoFilter ref="C97:K150" xr:uid="{00000000-0009-0000-0000-00004E000000}"/>
  <mergeCells count="15">
    <mergeCell ref="E84:H84"/>
    <mergeCell ref="E88:H88"/>
    <mergeCell ref="E86:H86"/>
    <mergeCell ref="E90:H90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2" r:id="rId1" xr:uid="{00000000-0004-0000-4E00-000000000000}"/>
    <hyperlink ref="F109" r:id="rId2" xr:uid="{00000000-0004-0000-4E00-000001000000}"/>
    <hyperlink ref="F117" r:id="rId3" xr:uid="{00000000-0004-0000-4E00-000002000000}"/>
    <hyperlink ref="F119" r:id="rId4" xr:uid="{00000000-0004-0000-4E00-000003000000}"/>
    <hyperlink ref="F122" r:id="rId5" xr:uid="{00000000-0004-0000-4E00-000004000000}"/>
    <hyperlink ref="F124" r:id="rId6" xr:uid="{00000000-0004-0000-4E00-000005000000}"/>
    <hyperlink ref="F131" r:id="rId7" xr:uid="{00000000-0004-0000-4E00-000006000000}"/>
    <hyperlink ref="F135" r:id="rId8" xr:uid="{00000000-0004-0000-4E00-000007000000}"/>
    <hyperlink ref="F137" r:id="rId9" xr:uid="{00000000-0004-0000-4E00-000008000000}"/>
    <hyperlink ref="F140" r:id="rId10" xr:uid="{00000000-0004-0000-4E00-000009000000}"/>
    <hyperlink ref="F143" r:id="rId11" xr:uid="{00000000-0004-0000-4E00-00000A000000}"/>
    <hyperlink ref="F147" r:id="rId12" xr:uid="{00000000-0004-0000-4E00-00000B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sheetPr>
    <pageSetUpPr fitToPage="1"/>
  </sheetPr>
  <dimension ref="B2:BM139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380</v>
      </c>
      <c r="AZ2" s="163" t="s">
        <v>12033</v>
      </c>
      <c r="BA2" s="163" t="s">
        <v>82</v>
      </c>
      <c r="BB2" s="163" t="s">
        <v>82</v>
      </c>
      <c r="BC2" s="163" t="s">
        <v>12815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12035</v>
      </c>
      <c r="BA3" s="163" t="s">
        <v>82</v>
      </c>
      <c r="BB3" s="163" t="s">
        <v>82</v>
      </c>
      <c r="BC3" s="163" t="s">
        <v>12816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56" ht="6.9" customHeight="1" x14ac:dyDescent="0.2">
      <c r="B5" s="21"/>
      <c r="L5" s="21"/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11833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567</v>
      </c>
      <c r="L12" s="34"/>
    </row>
    <row r="13" spans="2:56" s="1" customFormat="1" ht="16.5" customHeight="1" x14ac:dyDescent="0.2">
      <c r="B13" s="34"/>
      <c r="E13" s="314" t="s">
        <v>12817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569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ROUND(J98,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ROUND((SUM(BE98:BE138)),  2)</f>
        <v>0</v>
      </c>
      <c r="I37" s="95">
        <v>0.21</v>
      </c>
      <c r="J37" s="84">
        <f>ROUND(((SUM(BE98:BE138))*I37),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ROUND((SUM(BF98:BF138)),  2)</f>
        <v>0</v>
      </c>
      <c r="I38" s="95">
        <v>0.15</v>
      </c>
      <c r="J38" s="84">
        <f>ROUND(((SUM(BF98:BF138))*I38),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ROUND((SUM(BG98:BG138)),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ROUND((SUM(BH98:BH138)),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ROUND((SUM(BI98:BI138)),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11833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D.1.1.8.14 - Skokanské věže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J98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J99</f>
        <v>0</v>
      </c>
      <c r="L68" s="105"/>
    </row>
    <row r="69" spans="2:47" s="9" customFormat="1" ht="19.95" customHeight="1" x14ac:dyDescent="0.2">
      <c r="B69" s="109"/>
      <c r="D69" s="110" t="s">
        <v>637</v>
      </c>
      <c r="E69" s="111"/>
      <c r="F69" s="111"/>
      <c r="G69" s="111"/>
      <c r="H69" s="111"/>
      <c r="I69" s="111"/>
      <c r="J69" s="112">
        <f>J100</f>
        <v>0</v>
      </c>
      <c r="L69" s="109"/>
    </row>
    <row r="70" spans="2:47" s="8" customFormat="1" ht="24.9" customHeight="1" x14ac:dyDescent="0.2">
      <c r="B70" s="105"/>
      <c r="D70" s="106" t="s">
        <v>577</v>
      </c>
      <c r="E70" s="107"/>
      <c r="F70" s="107"/>
      <c r="G70" s="107"/>
      <c r="H70" s="107"/>
      <c r="I70" s="107"/>
      <c r="J70" s="108">
        <f>J112</f>
        <v>0</v>
      </c>
      <c r="L70" s="105"/>
    </row>
    <row r="71" spans="2:47" s="9" customFormat="1" ht="19.95" customHeight="1" x14ac:dyDescent="0.2">
      <c r="B71" s="109"/>
      <c r="D71" s="110" t="s">
        <v>640</v>
      </c>
      <c r="E71" s="111"/>
      <c r="F71" s="111"/>
      <c r="G71" s="111"/>
      <c r="H71" s="111"/>
      <c r="I71" s="111"/>
      <c r="J71" s="112">
        <f>J113</f>
        <v>0</v>
      </c>
      <c r="L71" s="109"/>
    </row>
    <row r="72" spans="2:47" s="9" customFormat="1" ht="19.95" customHeight="1" x14ac:dyDescent="0.2">
      <c r="B72" s="109"/>
      <c r="D72" s="110" t="s">
        <v>1868</v>
      </c>
      <c r="E72" s="111"/>
      <c r="F72" s="111"/>
      <c r="G72" s="111"/>
      <c r="H72" s="111"/>
      <c r="I72" s="111"/>
      <c r="J72" s="112">
        <f>J119</f>
        <v>0</v>
      </c>
      <c r="L72" s="109"/>
    </row>
    <row r="73" spans="2:47" s="9" customFormat="1" ht="19.95" customHeight="1" x14ac:dyDescent="0.2">
      <c r="B73" s="109"/>
      <c r="D73" s="110" t="s">
        <v>644</v>
      </c>
      <c r="E73" s="111"/>
      <c r="F73" s="111"/>
      <c r="G73" s="111"/>
      <c r="H73" s="111"/>
      <c r="I73" s="111"/>
      <c r="J73" s="112">
        <f>J121</f>
        <v>0</v>
      </c>
      <c r="L73" s="109"/>
    </row>
    <row r="74" spans="2:47" s="9" customFormat="1" ht="19.95" customHeight="1" x14ac:dyDescent="0.2">
      <c r="B74" s="109"/>
      <c r="D74" s="110" t="s">
        <v>1869</v>
      </c>
      <c r="E74" s="111"/>
      <c r="F74" s="111"/>
      <c r="G74" s="111"/>
      <c r="H74" s="111"/>
      <c r="I74" s="111"/>
      <c r="J74" s="112">
        <f>J131</f>
        <v>0</v>
      </c>
      <c r="L74" s="109"/>
    </row>
    <row r="75" spans="2:47" s="1" customFormat="1" ht="21.75" customHeight="1" x14ac:dyDescent="0.2">
      <c r="B75" s="34"/>
      <c r="L75" s="34"/>
    </row>
    <row r="76" spans="2:47" s="1" customFormat="1" ht="6.9" customHeight="1" x14ac:dyDescent="0.2"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34"/>
    </row>
    <row r="80" spans="2:47" s="1" customFormat="1" ht="6.9" customHeight="1" x14ac:dyDescent="0.2">
      <c r="B80" s="45"/>
      <c r="C80" s="46"/>
      <c r="D80" s="46"/>
      <c r="E80" s="46"/>
      <c r="F80" s="46"/>
      <c r="G80" s="46"/>
      <c r="H80" s="46"/>
      <c r="I80" s="46"/>
      <c r="J80" s="46"/>
      <c r="K80" s="46"/>
      <c r="L80" s="34"/>
    </row>
    <row r="81" spans="2:12" s="1" customFormat="1" ht="24.9" customHeight="1" x14ac:dyDescent="0.2">
      <c r="B81" s="34"/>
      <c r="C81" s="22" t="s">
        <v>579</v>
      </c>
      <c r="L81" s="34"/>
    </row>
    <row r="82" spans="2:12" s="1" customFormat="1" ht="6.9" customHeight="1" x14ac:dyDescent="0.2">
      <c r="B82" s="34"/>
      <c r="L82" s="34"/>
    </row>
    <row r="83" spans="2:12" s="1" customFormat="1" ht="12" customHeight="1" x14ac:dyDescent="0.2">
      <c r="B83" s="34"/>
      <c r="C83" s="28" t="s">
        <v>16</v>
      </c>
      <c r="L83" s="34"/>
    </row>
    <row r="84" spans="2:12" s="1" customFormat="1" ht="26.25" customHeight="1" x14ac:dyDescent="0.2">
      <c r="B84" s="34"/>
      <c r="E84" s="334" t="str">
        <f>E7</f>
        <v>REVIZE 03 - REKONSTRUKCE A STAVEBNÍ ÚPRAVY MĚSTSKÉHO PLAVECKÉHO BAZÉNU V LIBERCI</v>
      </c>
      <c r="F84" s="335"/>
      <c r="G84" s="335"/>
      <c r="H84" s="335"/>
      <c r="L84" s="34"/>
    </row>
    <row r="85" spans="2:12" ht="12" customHeight="1" x14ac:dyDescent="0.2">
      <c r="B85" s="21"/>
      <c r="C85" s="28" t="s">
        <v>563</v>
      </c>
      <c r="L85" s="21"/>
    </row>
    <row r="86" spans="2:12" ht="16.5" customHeight="1" x14ac:dyDescent="0.2">
      <c r="B86" s="21"/>
      <c r="E86" s="334" t="s">
        <v>564</v>
      </c>
      <c r="F86" s="296"/>
      <c r="G86" s="296"/>
      <c r="H86" s="296"/>
      <c r="L86" s="21"/>
    </row>
    <row r="87" spans="2:12" ht="12" customHeight="1" x14ac:dyDescent="0.2">
      <c r="B87" s="21"/>
      <c r="C87" s="28" t="s">
        <v>565</v>
      </c>
      <c r="L87" s="21"/>
    </row>
    <row r="88" spans="2:12" s="1" customFormat="1" ht="16.5" customHeight="1" x14ac:dyDescent="0.2">
      <c r="B88" s="34"/>
      <c r="E88" s="327" t="s">
        <v>11833</v>
      </c>
      <c r="F88" s="336"/>
      <c r="G88" s="336"/>
      <c r="H88" s="336"/>
      <c r="L88" s="34"/>
    </row>
    <row r="89" spans="2:12" s="1" customFormat="1" ht="12" customHeight="1" x14ac:dyDescent="0.2">
      <c r="B89" s="34"/>
      <c r="C89" s="28" t="s">
        <v>567</v>
      </c>
      <c r="L89" s="34"/>
    </row>
    <row r="90" spans="2:12" s="1" customFormat="1" ht="16.5" customHeight="1" x14ac:dyDescent="0.2">
      <c r="B90" s="34"/>
      <c r="E90" s="314" t="str">
        <f>E13</f>
        <v>D.1.1.8.14 - Skokanské věže</v>
      </c>
      <c r="F90" s="336"/>
      <c r="G90" s="336"/>
      <c r="H90" s="336"/>
      <c r="L90" s="34"/>
    </row>
    <row r="91" spans="2:12" s="1" customFormat="1" ht="6.9" customHeight="1" x14ac:dyDescent="0.2">
      <c r="B91" s="34"/>
      <c r="L91" s="34"/>
    </row>
    <row r="92" spans="2:12" s="1" customFormat="1" ht="12" customHeight="1" x14ac:dyDescent="0.2">
      <c r="B92" s="34"/>
      <c r="C92" s="28" t="s">
        <v>22</v>
      </c>
      <c r="F92" s="26" t="str">
        <f>F16</f>
        <v>Liberec</v>
      </c>
      <c r="I92" s="28" t="s">
        <v>24</v>
      </c>
      <c r="J92" s="51" t="str">
        <f>IF(J16="","",J16)</f>
        <v>8. 9. 2023</v>
      </c>
      <c r="L92" s="34"/>
    </row>
    <row r="93" spans="2:12" s="1" customFormat="1" ht="6.9" customHeight="1" x14ac:dyDescent="0.2">
      <c r="B93" s="34"/>
      <c r="L93" s="34"/>
    </row>
    <row r="94" spans="2:12" s="1" customFormat="1" ht="15.15" customHeight="1" x14ac:dyDescent="0.2">
      <c r="B94" s="34"/>
      <c r="C94" s="28" t="s">
        <v>30</v>
      </c>
      <c r="F94" s="26" t="str">
        <f>E19</f>
        <v>SM Liberec</v>
      </c>
      <c r="I94" s="28" t="s">
        <v>38</v>
      </c>
      <c r="J94" s="32" t="str">
        <f>E25</f>
        <v>A11HK</v>
      </c>
      <c r="L94" s="34"/>
    </row>
    <row r="95" spans="2:12" s="1" customFormat="1" ht="25.65" customHeight="1" x14ac:dyDescent="0.2">
      <c r="B95" s="34"/>
      <c r="C95" s="28" t="s">
        <v>36</v>
      </c>
      <c r="F95" s="26" t="str">
        <f>IF(E22="","",E22)</f>
        <v>Vyplň údaj</v>
      </c>
      <c r="I95" s="28" t="s">
        <v>43</v>
      </c>
      <c r="J95" s="32" t="str">
        <f>E28</f>
        <v>PROPOS Liberec s.r.o.</v>
      </c>
      <c r="L95" s="34"/>
    </row>
    <row r="96" spans="2:12" s="1" customFormat="1" ht="10.35" customHeight="1" x14ac:dyDescent="0.2">
      <c r="B96" s="34"/>
      <c r="L96" s="34"/>
    </row>
    <row r="97" spans="2:65" s="10" customFormat="1" ht="29.25" customHeight="1" x14ac:dyDescent="0.2">
      <c r="B97" s="113"/>
      <c r="C97" s="114" t="s">
        <v>580</v>
      </c>
      <c r="D97" s="115" t="s">
        <v>68</v>
      </c>
      <c r="E97" s="115" t="s">
        <v>64</v>
      </c>
      <c r="F97" s="115" t="s">
        <v>65</v>
      </c>
      <c r="G97" s="115" t="s">
        <v>581</v>
      </c>
      <c r="H97" s="115" t="s">
        <v>582</v>
      </c>
      <c r="I97" s="115" t="s">
        <v>583</v>
      </c>
      <c r="J97" s="115" t="s">
        <v>575</v>
      </c>
      <c r="K97" s="116" t="s">
        <v>584</v>
      </c>
      <c r="L97" s="113"/>
      <c r="M97" s="58" t="s">
        <v>82</v>
      </c>
      <c r="N97" s="59" t="s">
        <v>53</v>
      </c>
      <c r="O97" s="59" t="s">
        <v>585</v>
      </c>
      <c r="P97" s="59" t="s">
        <v>586</v>
      </c>
      <c r="Q97" s="59" t="s">
        <v>587</v>
      </c>
      <c r="R97" s="59" t="s">
        <v>588</v>
      </c>
      <c r="S97" s="59" t="s">
        <v>589</v>
      </c>
      <c r="T97" s="60" t="s">
        <v>590</v>
      </c>
    </row>
    <row r="98" spans="2:65" s="1" customFormat="1" ht="22.8" customHeight="1" x14ac:dyDescent="0.3">
      <c r="B98" s="34"/>
      <c r="C98" s="63" t="s">
        <v>591</v>
      </c>
      <c r="J98" s="117">
        <f>BK98</f>
        <v>0</v>
      </c>
      <c r="L98" s="34"/>
      <c r="M98" s="61"/>
      <c r="N98" s="52"/>
      <c r="O98" s="52"/>
      <c r="P98" s="118">
        <f>P99+P112</f>
        <v>0</v>
      </c>
      <c r="Q98" s="52"/>
      <c r="R98" s="118">
        <f>R99+R112</f>
        <v>1.4854820399999999</v>
      </c>
      <c r="S98" s="52"/>
      <c r="T98" s="119">
        <f>T99+T112</f>
        <v>0</v>
      </c>
      <c r="AT98" s="18" t="s">
        <v>83</v>
      </c>
      <c r="AU98" s="18" t="s">
        <v>576</v>
      </c>
      <c r="BK98" s="120">
        <f>BK99+BK112</f>
        <v>0</v>
      </c>
    </row>
    <row r="99" spans="2:65" s="11" customFormat="1" ht="25.95" customHeight="1" x14ac:dyDescent="0.25">
      <c r="B99" s="121"/>
      <c r="D99" s="122" t="s">
        <v>83</v>
      </c>
      <c r="E99" s="123" t="s">
        <v>645</v>
      </c>
      <c r="F99" s="123" t="s">
        <v>646</v>
      </c>
      <c r="I99" s="124"/>
      <c r="J99" s="125">
        <f>BK99</f>
        <v>0</v>
      </c>
      <c r="L99" s="121"/>
      <c r="M99" s="126"/>
      <c r="P99" s="127">
        <f>P100</f>
        <v>0</v>
      </c>
      <c r="R99" s="127">
        <f>R100</f>
        <v>4.4730400000000002E-3</v>
      </c>
      <c r="T99" s="128">
        <f>T100</f>
        <v>0</v>
      </c>
      <c r="AR99" s="122" t="s">
        <v>91</v>
      </c>
      <c r="AT99" s="129" t="s">
        <v>83</v>
      </c>
      <c r="AU99" s="129" t="s">
        <v>84</v>
      </c>
      <c r="AY99" s="122" t="s">
        <v>594</v>
      </c>
      <c r="BK99" s="130">
        <f>BK100</f>
        <v>0</v>
      </c>
    </row>
    <row r="100" spans="2:65" s="11" customFormat="1" ht="22.8" customHeight="1" x14ac:dyDescent="0.25">
      <c r="B100" s="121"/>
      <c r="D100" s="122" t="s">
        <v>83</v>
      </c>
      <c r="E100" s="131" t="s">
        <v>721</v>
      </c>
      <c r="F100" s="131" t="s">
        <v>797</v>
      </c>
      <c r="I100" s="124"/>
      <c r="J100" s="132">
        <f>BK100</f>
        <v>0</v>
      </c>
      <c r="L100" s="121"/>
      <c r="M100" s="126"/>
      <c r="P100" s="127">
        <f>SUM(P101:P111)</f>
        <v>0</v>
      </c>
      <c r="R100" s="127">
        <f>SUM(R101:R111)</f>
        <v>4.4730400000000002E-3</v>
      </c>
      <c r="T100" s="128">
        <f>SUM(T101:T111)</f>
        <v>0</v>
      </c>
      <c r="AR100" s="122" t="s">
        <v>91</v>
      </c>
      <c r="AT100" s="129" t="s">
        <v>83</v>
      </c>
      <c r="AU100" s="129" t="s">
        <v>91</v>
      </c>
      <c r="AY100" s="122" t="s">
        <v>594</v>
      </c>
      <c r="BK100" s="130">
        <f>SUM(BK101:BK111)</f>
        <v>0</v>
      </c>
    </row>
    <row r="101" spans="2:65" s="1" customFormat="1" ht="24.15" customHeight="1" x14ac:dyDescent="0.2">
      <c r="B101" s="34"/>
      <c r="C101" s="133" t="s">
        <v>91</v>
      </c>
      <c r="D101" s="133" t="s">
        <v>597</v>
      </c>
      <c r="E101" s="134" t="s">
        <v>4486</v>
      </c>
      <c r="F101" s="135" t="s">
        <v>4487</v>
      </c>
      <c r="G101" s="136" t="s">
        <v>650</v>
      </c>
      <c r="H101" s="137">
        <v>217.08</v>
      </c>
      <c r="I101" s="138"/>
      <c r="J101" s="139">
        <f>ROUND(I101*H101,2)</f>
        <v>0</v>
      </c>
      <c r="K101" s="135" t="s">
        <v>651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0</v>
      </c>
      <c r="R101" s="142">
        <f>Q101*H101</f>
        <v>0</v>
      </c>
      <c r="S101" s="142">
        <v>0</v>
      </c>
      <c r="T101" s="143">
        <f>S101*H101</f>
        <v>0</v>
      </c>
      <c r="AR101" s="144" t="s">
        <v>147</v>
      </c>
      <c r="AT101" s="144" t="s">
        <v>597</v>
      </c>
      <c r="AU101" s="144" t="s">
        <v>93</v>
      </c>
      <c r="AY101" s="18" t="s">
        <v>594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147</v>
      </c>
      <c r="BM101" s="144" t="s">
        <v>12818</v>
      </c>
    </row>
    <row r="102" spans="2:65" s="1" customFormat="1" ht="10.199999999999999" x14ac:dyDescent="0.2">
      <c r="B102" s="34"/>
      <c r="D102" s="164" t="s">
        <v>653</v>
      </c>
      <c r="F102" s="165" t="s">
        <v>4489</v>
      </c>
      <c r="I102" s="166"/>
      <c r="L102" s="34"/>
      <c r="M102" s="167"/>
      <c r="T102" s="55"/>
      <c r="AT102" s="18" t="s">
        <v>653</v>
      </c>
      <c r="AU102" s="18" t="s">
        <v>93</v>
      </c>
    </row>
    <row r="103" spans="2:65" s="13" customFormat="1" ht="10.199999999999999" x14ac:dyDescent="0.2">
      <c r="B103" s="153"/>
      <c r="D103" s="147" t="s">
        <v>603</v>
      </c>
      <c r="E103" s="154" t="s">
        <v>12035</v>
      </c>
      <c r="F103" s="155" t="s">
        <v>12819</v>
      </c>
      <c r="H103" s="156">
        <v>217.08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91</v>
      </c>
      <c r="AY103" s="154" t="s">
        <v>594</v>
      </c>
    </row>
    <row r="104" spans="2:65" s="1" customFormat="1" ht="16.5" customHeight="1" x14ac:dyDescent="0.2">
      <c r="B104" s="34"/>
      <c r="C104" s="133" t="s">
        <v>93</v>
      </c>
      <c r="D104" s="133" t="s">
        <v>597</v>
      </c>
      <c r="E104" s="134" t="s">
        <v>12820</v>
      </c>
      <c r="F104" s="135" t="s">
        <v>12821</v>
      </c>
      <c r="G104" s="136" t="s">
        <v>650</v>
      </c>
      <c r="H104" s="137">
        <v>217.08</v>
      </c>
      <c r="I104" s="138"/>
      <c r="J104" s="139">
        <f>ROUND(I104*H104,2)</f>
        <v>0</v>
      </c>
      <c r="K104" s="135" t="s">
        <v>82</v>
      </c>
      <c r="L104" s="34"/>
      <c r="M104" s="140" t="s">
        <v>82</v>
      </c>
      <c r="N104" s="141" t="s">
        <v>54</v>
      </c>
      <c r="P104" s="142">
        <f>O104*H104</f>
        <v>0</v>
      </c>
      <c r="Q104" s="142">
        <v>0</v>
      </c>
      <c r="R104" s="142">
        <f>Q104*H104</f>
        <v>0</v>
      </c>
      <c r="S104" s="142">
        <v>0</v>
      </c>
      <c r="T104" s="143">
        <f>S104*H104</f>
        <v>0</v>
      </c>
      <c r="AR104" s="144" t="s">
        <v>147</v>
      </c>
      <c r="AT104" s="144" t="s">
        <v>597</v>
      </c>
      <c r="AU104" s="144" t="s">
        <v>93</v>
      </c>
      <c r="AY104" s="18" t="s">
        <v>594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91</v>
      </c>
      <c r="BK104" s="145">
        <f>ROUND(I104*H104,2)</f>
        <v>0</v>
      </c>
      <c r="BL104" s="18" t="s">
        <v>147</v>
      </c>
      <c r="BM104" s="144" t="s">
        <v>12822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12035</v>
      </c>
      <c r="H105" s="156">
        <v>217.08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91</v>
      </c>
      <c r="AY105" s="154" t="s">
        <v>594</v>
      </c>
    </row>
    <row r="106" spans="2:65" s="1" customFormat="1" ht="24.15" customHeight="1" x14ac:dyDescent="0.2">
      <c r="B106" s="34"/>
      <c r="C106" s="133" t="s">
        <v>101</v>
      </c>
      <c r="D106" s="133" t="s">
        <v>597</v>
      </c>
      <c r="E106" s="134" t="s">
        <v>4495</v>
      </c>
      <c r="F106" s="135" t="s">
        <v>4496</v>
      </c>
      <c r="G106" s="136" t="s">
        <v>650</v>
      </c>
      <c r="H106" s="137">
        <v>217.08</v>
      </c>
      <c r="I106" s="138"/>
      <c r="J106" s="139">
        <f>ROUND(I106*H106,2)</f>
        <v>0</v>
      </c>
      <c r="K106" s="135" t="s">
        <v>651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0</v>
      </c>
      <c r="R106" s="142">
        <f>Q106*H106</f>
        <v>0</v>
      </c>
      <c r="S106" s="142">
        <v>0</v>
      </c>
      <c r="T106" s="143">
        <f>S106*H106</f>
        <v>0</v>
      </c>
      <c r="AR106" s="144" t="s">
        <v>147</v>
      </c>
      <c r="AT106" s="144" t="s">
        <v>597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12823</v>
      </c>
    </row>
    <row r="107" spans="2:65" s="1" customFormat="1" ht="10.199999999999999" x14ac:dyDescent="0.2">
      <c r="B107" s="34"/>
      <c r="D107" s="164" t="s">
        <v>653</v>
      </c>
      <c r="F107" s="165" t="s">
        <v>4498</v>
      </c>
      <c r="I107" s="166"/>
      <c r="L107" s="34"/>
      <c r="M107" s="167"/>
      <c r="T107" s="55"/>
      <c r="AT107" s="18" t="s">
        <v>653</v>
      </c>
      <c r="AU107" s="18" t="s">
        <v>93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12035</v>
      </c>
      <c r="H108" s="156">
        <v>217.08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91</v>
      </c>
      <c r="AY108" s="154" t="s">
        <v>594</v>
      </c>
    </row>
    <row r="109" spans="2:65" s="1" customFormat="1" ht="24.15" customHeight="1" x14ac:dyDescent="0.2">
      <c r="B109" s="34"/>
      <c r="C109" s="133" t="s">
        <v>147</v>
      </c>
      <c r="D109" s="133" t="s">
        <v>597</v>
      </c>
      <c r="E109" s="134" t="s">
        <v>799</v>
      </c>
      <c r="F109" s="135" t="s">
        <v>800</v>
      </c>
      <c r="G109" s="136" t="s">
        <v>618</v>
      </c>
      <c r="H109" s="137">
        <v>34.408000000000001</v>
      </c>
      <c r="I109" s="138"/>
      <c r="J109" s="139">
        <f>ROUND(I109*H109,2)</f>
        <v>0</v>
      </c>
      <c r="K109" s="135" t="s">
        <v>651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1.2999999999999999E-4</v>
      </c>
      <c r="R109" s="142">
        <f>Q109*H109</f>
        <v>4.4730400000000002E-3</v>
      </c>
      <c r="S109" s="142">
        <v>0</v>
      </c>
      <c r="T109" s="143">
        <f>S109*H109</f>
        <v>0</v>
      </c>
      <c r="AR109" s="144" t="s">
        <v>147</v>
      </c>
      <c r="AT109" s="144" t="s">
        <v>597</v>
      </c>
      <c r="AU109" s="144" t="s">
        <v>93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12824</v>
      </c>
    </row>
    <row r="110" spans="2:65" s="1" customFormat="1" ht="10.199999999999999" x14ac:dyDescent="0.2">
      <c r="B110" s="34"/>
      <c r="D110" s="164" t="s">
        <v>653</v>
      </c>
      <c r="F110" s="165" t="s">
        <v>802</v>
      </c>
      <c r="I110" s="166"/>
      <c r="L110" s="34"/>
      <c r="M110" s="167"/>
      <c r="T110" s="55"/>
      <c r="AT110" s="18" t="s">
        <v>653</v>
      </c>
      <c r="AU110" s="18" t="s">
        <v>93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12825</v>
      </c>
      <c r="H111" s="156">
        <v>34.408000000000001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91</v>
      </c>
      <c r="AY111" s="154" t="s">
        <v>594</v>
      </c>
    </row>
    <row r="112" spans="2:65" s="11" customFormat="1" ht="25.95" customHeight="1" x14ac:dyDescent="0.25">
      <c r="B112" s="121"/>
      <c r="D112" s="122" t="s">
        <v>83</v>
      </c>
      <c r="E112" s="123" t="s">
        <v>592</v>
      </c>
      <c r="F112" s="123" t="s">
        <v>593</v>
      </c>
      <c r="I112" s="124"/>
      <c r="J112" s="125">
        <f>BK112</f>
        <v>0</v>
      </c>
      <c r="L112" s="121"/>
      <c r="M112" s="126"/>
      <c r="P112" s="127">
        <f>P113+P119+P121+P131</f>
        <v>0</v>
      </c>
      <c r="R112" s="127">
        <f>R113+R119+R121+R131</f>
        <v>1.481009</v>
      </c>
      <c r="T112" s="128">
        <f>T113+T119+T121+T131</f>
        <v>0</v>
      </c>
      <c r="AR112" s="122" t="s">
        <v>93</v>
      </c>
      <c r="AT112" s="129" t="s">
        <v>83</v>
      </c>
      <c r="AU112" s="129" t="s">
        <v>84</v>
      </c>
      <c r="AY112" s="122" t="s">
        <v>594</v>
      </c>
      <c r="BK112" s="130">
        <f>BK113+BK119+BK121+BK131</f>
        <v>0</v>
      </c>
    </row>
    <row r="113" spans="2:65" s="11" customFormat="1" ht="22.8" customHeight="1" x14ac:dyDescent="0.25">
      <c r="B113" s="121"/>
      <c r="D113" s="122" t="s">
        <v>83</v>
      </c>
      <c r="E113" s="131" t="s">
        <v>1673</v>
      </c>
      <c r="F113" s="131" t="s">
        <v>1674</v>
      </c>
      <c r="I113" s="124"/>
      <c r="J113" s="132">
        <f>BK113</f>
        <v>0</v>
      </c>
      <c r="L113" s="121"/>
      <c r="M113" s="126"/>
      <c r="P113" s="127">
        <f>SUM(P114:P118)</f>
        <v>0</v>
      </c>
      <c r="R113" s="127">
        <f>SUM(R114:R118)</f>
        <v>6.1725999999999996E-2</v>
      </c>
      <c r="T113" s="128">
        <f>SUM(T114:T118)</f>
        <v>0</v>
      </c>
      <c r="AR113" s="122" t="s">
        <v>93</v>
      </c>
      <c r="AT113" s="129" t="s">
        <v>83</v>
      </c>
      <c r="AU113" s="129" t="s">
        <v>91</v>
      </c>
      <c r="AY113" s="122" t="s">
        <v>594</v>
      </c>
      <c r="BK113" s="130">
        <f>SUM(BK114:BK118)</f>
        <v>0</v>
      </c>
    </row>
    <row r="114" spans="2:65" s="1" customFormat="1" ht="21.75" customHeight="1" x14ac:dyDescent="0.2">
      <c r="B114" s="34"/>
      <c r="C114" s="133" t="s">
        <v>160</v>
      </c>
      <c r="D114" s="133" t="s">
        <v>597</v>
      </c>
      <c r="E114" s="134" t="s">
        <v>12826</v>
      </c>
      <c r="F114" s="135" t="s">
        <v>12827</v>
      </c>
      <c r="G114" s="136" t="s">
        <v>618</v>
      </c>
      <c r="H114" s="137">
        <v>17.635999999999999</v>
      </c>
      <c r="I114" s="138"/>
      <c r="J114" s="139">
        <f>ROUND(I114*H114,2)</f>
        <v>0</v>
      </c>
      <c r="K114" s="135" t="s">
        <v>651</v>
      </c>
      <c r="L114" s="34"/>
      <c r="M114" s="140" t="s">
        <v>82</v>
      </c>
      <c r="N114" s="141" t="s">
        <v>54</v>
      </c>
      <c r="P114" s="142">
        <f>O114*H114</f>
        <v>0</v>
      </c>
      <c r="Q114" s="142">
        <v>3.5000000000000001E-3</v>
      </c>
      <c r="R114" s="142">
        <f>Q114*H114</f>
        <v>6.1725999999999996E-2</v>
      </c>
      <c r="S114" s="142">
        <v>0</v>
      </c>
      <c r="T114" s="143">
        <f>S114*H114</f>
        <v>0</v>
      </c>
      <c r="AR114" s="144" t="s">
        <v>601</v>
      </c>
      <c r="AT114" s="144" t="s">
        <v>597</v>
      </c>
      <c r="AU114" s="144" t="s">
        <v>93</v>
      </c>
      <c r="AY114" s="18" t="s">
        <v>594</v>
      </c>
      <c r="BE114" s="145">
        <f>IF(N114="základní",J114,0)</f>
        <v>0</v>
      </c>
      <c r="BF114" s="145">
        <f>IF(N114="snížená",J114,0)</f>
        <v>0</v>
      </c>
      <c r="BG114" s="145">
        <f>IF(N114="zákl. přenesená",J114,0)</f>
        <v>0</v>
      </c>
      <c r="BH114" s="145">
        <f>IF(N114="sníž. přenesená",J114,0)</f>
        <v>0</v>
      </c>
      <c r="BI114" s="145">
        <f>IF(N114="nulová",J114,0)</f>
        <v>0</v>
      </c>
      <c r="BJ114" s="18" t="s">
        <v>91</v>
      </c>
      <c r="BK114" s="145">
        <f>ROUND(I114*H114,2)</f>
        <v>0</v>
      </c>
      <c r="BL114" s="18" t="s">
        <v>601</v>
      </c>
      <c r="BM114" s="144" t="s">
        <v>12828</v>
      </c>
    </row>
    <row r="115" spans="2:65" s="1" customFormat="1" ht="10.199999999999999" x14ac:dyDescent="0.2">
      <c r="B115" s="34"/>
      <c r="D115" s="164" t="s">
        <v>653</v>
      </c>
      <c r="F115" s="165" t="s">
        <v>12829</v>
      </c>
      <c r="I115" s="166"/>
      <c r="L115" s="34"/>
      <c r="M115" s="167"/>
      <c r="T115" s="55"/>
      <c r="AT115" s="18" t="s">
        <v>653</v>
      </c>
      <c r="AU115" s="18" t="s">
        <v>93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12830</v>
      </c>
      <c r="H116" s="156">
        <v>17.635999999999999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91</v>
      </c>
      <c r="AY116" s="154" t="s">
        <v>594</v>
      </c>
    </row>
    <row r="117" spans="2:65" s="1" customFormat="1" ht="24.15" customHeight="1" x14ac:dyDescent="0.2">
      <c r="B117" s="34"/>
      <c r="C117" s="133" t="s">
        <v>624</v>
      </c>
      <c r="D117" s="133" t="s">
        <v>597</v>
      </c>
      <c r="E117" s="134" t="s">
        <v>4591</v>
      </c>
      <c r="F117" s="135" t="s">
        <v>4592</v>
      </c>
      <c r="G117" s="136" t="s">
        <v>738</v>
      </c>
      <c r="H117" s="137">
        <v>6.2E-2</v>
      </c>
      <c r="I117" s="138"/>
      <c r="J117" s="139">
        <f>ROUND(I117*H117,2)</f>
        <v>0</v>
      </c>
      <c r="K117" s="135" t="s">
        <v>651</v>
      </c>
      <c r="L117" s="34"/>
      <c r="M117" s="140" t="s">
        <v>82</v>
      </c>
      <c r="N117" s="141" t="s">
        <v>54</v>
      </c>
      <c r="P117" s="142">
        <f>O117*H117</f>
        <v>0</v>
      </c>
      <c r="Q117" s="142">
        <v>0</v>
      </c>
      <c r="R117" s="142">
        <f>Q117*H117</f>
        <v>0</v>
      </c>
      <c r="S117" s="142">
        <v>0</v>
      </c>
      <c r="T117" s="143">
        <f>S117*H117</f>
        <v>0</v>
      </c>
      <c r="AR117" s="144" t="s">
        <v>601</v>
      </c>
      <c r="AT117" s="144" t="s">
        <v>597</v>
      </c>
      <c r="AU117" s="144" t="s">
        <v>93</v>
      </c>
      <c r="AY117" s="18" t="s">
        <v>594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601</v>
      </c>
      <c r="BM117" s="144" t="s">
        <v>12831</v>
      </c>
    </row>
    <row r="118" spans="2:65" s="1" customFormat="1" ht="10.199999999999999" x14ac:dyDescent="0.2">
      <c r="B118" s="34"/>
      <c r="D118" s="164" t="s">
        <v>653</v>
      </c>
      <c r="F118" s="165" t="s">
        <v>4594</v>
      </c>
      <c r="I118" s="166"/>
      <c r="L118" s="34"/>
      <c r="M118" s="167"/>
      <c r="T118" s="55"/>
      <c r="AT118" s="18" t="s">
        <v>653</v>
      </c>
      <c r="AU118" s="18" t="s">
        <v>93</v>
      </c>
    </row>
    <row r="119" spans="2:65" s="11" customFormat="1" ht="22.8" customHeight="1" x14ac:dyDescent="0.25">
      <c r="B119" s="121"/>
      <c r="D119" s="122" t="s">
        <v>83</v>
      </c>
      <c r="E119" s="131" t="s">
        <v>2509</v>
      </c>
      <c r="F119" s="131" t="s">
        <v>2510</v>
      </c>
      <c r="I119" s="124"/>
      <c r="J119" s="132">
        <f>BK119</f>
        <v>0</v>
      </c>
      <c r="L119" s="121"/>
      <c r="M119" s="126"/>
      <c r="P119" s="127">
        <f>P120</f>
        <v>0</v>
      </c>
      <c r="R119" s="127">
        <f>R120</f>
        <v>0</v>
      </c>
      <c r="T119" s="128">
        <f>T120</f>
        <v>0</v>
      </c>
      <c r="AR119" s="122" t="s">
        <v>93</v>
      </c>
      <c r="AT119" s="129" t="s">
        <v>83</v>
      </c>
      <c r="AU119" s="129" t="s">
        <v>91</v>
      </c>
      <c r="AY119" s="122" t="s">
        <v>594</v>
      </c>
      <c r="BK119" s="130">
        <f>BK120</f>
        <v>0</v>
      </c>
    </row>
    <row r="120" spans="2:65" s="1" customFormat="1" ht="16.5" customHeight="1" x14ac:dyDescent="0.2">
      <c r="B120" s="34"/>
      <c r="C120" s="133" t="s">
        <v>707</v>
      </c>
      <c r="D120" s="133" t="s">
        <v>597</v>
      </c>
      <c r="E120" s="134" t="s">
        <v>12832</v>
      </c>
      <c r="F120" s="135" t="s">
        <v>12833</v>
      </c>
      <c r="G120" s="136" t="s">
        <v>600</v>
      </c>
      <c r="H120" s="137">
        <v>1</v>
      </c>
      <c r="I120" s="138"/>
      <c r="J120" s="139">
        <f>ROUND(I120*H120,2)</f>
        <v>0</v>
      </c>
      <c r="K120" s="135" t="s">
        <v>82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0</v>
      </c>
      <c r="R120" s="142">
        <f>Q120*H120</f>
        <v>0</v>
      </c>
      <c r="S120" s="142">
        <v>0</v>
      </c>
      <c r="T120" s="143">
        <f>S120*H120</f>
        <v>0</v>
      </c>
      <c r="AR120" s="144" t="s">
        <v>601</v>
      </c>
      <c r="AT120" s="144" t="s">
        <v>597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601</v>
      </c>
      <c r="BM120" s="144" t="s">
        <v>12834</v>
      </c>
    </row>
    <row r="121" spans="2:65" s="11" customFormat="1" ht="22.8" customHeight="1" x14ac:dyDescent="0.25">
      <c r="B121" s="121"/>
      <c r="D121" s="122" t="s">
        <v>83</v>
      </c>
      <c r="E121" s="131" t="s">
        <v>595</v>
      </c>
      <c r="F121" s="131" t="s">
        <v>1746</v>
      </c>
      <c r="I121" s="124"/>
      <c r="J121" s="132">
        <f>BK121</f>
        <v>0</v>
      </c>
      <c r="L121" s="121"/>
      <c r="M121" s="126"/>
      <c r="P121" s="127">
        <f>SUM(P122:P130)</f>
        <v>0</v>
      </c>
      <c r="R121" s="127">
        <f>SUM(R122:R130)</f>
        <v>0.75794580000000011</v>
      </c>
      <c r="T121" s="128">
        <f>SUM(T122:T130)</f>
        <v>0</v>
      </c>
      <c r="AR121" s="122" t="s">
        <v>93</v>
      </c>
      <c r="AT121" s="129" t="s">
        <v>83</v>
      </c>
      <c r="AU121" s="129" t="s">
        <v>91</v>
      </c>
      <c r="AY121" s="122" t="s">
        <v>594</v>
      </c>
      <c r="BK121" s="130">
        <f>SUM(BK122:BK130)</f>
        <v>0</v>
      </c>
    </row>
    <row r="122" spans="2:65" s="1" customFormat="1" ht="21.75" customHeight="1" x14ac:dyDescent="0.2">
      <c r="B122" s="34"/>
      <c r="C122" s="133" t="s">
        <v>716</v>
      </c>
      <c r="D122" s="133" t="s">
        <v>597</v>
      </c>
      <c r="E122" s="134" t="s">
        <v>12554</v>
      </c>
      <c r="F122" s="135" t="s">
        <v>12555</v>
      </c>
      <c r="G122" s="136" t="s">
        <v>944</v>
      </c>
      <c r="H122" s="137">
        <v>24.93</v>
      </c>
      <c r="I122" s="138"/>
      <c r="J122" s="139">
        <f>ROUND(I122*H122,2)</f>
        <v>0</v>
      </c>
      <c r="K122" s="135" t="s">
        <v>651</v>
      </c>
      <c r="L122" s="34"/>
      <c r="M122" s="140" t="s">
        <v>82</v>
      </c>
      <c r="N122" s="141" t="s">
        <v>54</v>
      </c>
      <c r="P122" s="142">
        <f>O122*H122</f>
        <v>0</v>
      </c>
      <c r="Q122" s="142">
        <v>6.0000000000000002E-5</v>
      </c>
      <c r="R122" s="142">
        <f>Q122*H122</f>
        <v>1.4958E-3</v>
      </c>
      <c r="S122" s="142">
        <v>0</v>
      </c>
      <c r="T122" s="143">
        <f>S122*H122</f>
        <v>0</v>
      </c>
      <c r="AR122" s="144" t="s">
        <v>601</v>
      </c>
      <c r="AT122" s="144" t="s">
        <v>597</v>
      </c>
      <c r="AU122" s="144" t="s">
        <v>93</v>
      </c>
      <c r="AY122" s="18" t="s">
        <v>594</v>
      </c>
      <c r="BE122" s="145">
        <f>IF(N122="základní",J122,0)</f>
        <v>0</v>
      </c>
      <c r="BF122" s="145">
        <f>IF(N122="snížená",J122,0)</f>
        <v>0</v>
      </c>
      <c r="BG122" s="145">
        <f>IF(N122="zákl. přenesená",J122,0)</f>
        <v>0</v>
      </c>
      <c r="BH122" s="145">
        <f>IF(N122="sníž. přenesená",J122,0)</f>
        <v>0</v>
      </c>
      <c r="BI122" s="145">
        <f>IF(N122="nulová",J122,0)</f>
        <v>0</v>
      </c>
      <c r="BJ122" s="18" t="s">
        <v>91</v>
      </c>
      <c r="BK122" s="145">
        <f>ROUND(I122*H122,2)</f>
        <v>0</v>
      </c>
      <c r="BL122" s="18" t="s">
        <v>601</v>
      </c>
      <c r="BM122" s="144" t="s">
        <v>12835</v>
      </c>
    </row>
    <row r="123" spans="2:65" s="1" customFormat="1" ht="10.199999999999999" x14ac:dyDescent="0.2">
      <c r="B123" s="34"/>
      <c r="D123" s="164" t="s">
        <v>653</v>
      </c>
      <c r="F123" s="165" t="s">
        <v>12557</v>
      </c>
      <c r="I123" s="166"/>
      <c r="L123" s="34"/>
      <c r="M123" s="167"/>
      <c r="T123" s="55"/>
      <c r="AT123" s="18" t="s">
        <v>653</v>
      </c>
      <c r="AU123" s="18" t="s">
        <v>93</v>
      </c>
    </row>
    <row r="124" spans="2:65" s="13" customFormat="1" ht="10.199999999999999" x14ac:dyDescent="0.2">
      <c r="B124" s="153"/>
      <c r="D124" s="147" t="s">
        <v>603</v>
      </c>
      <c r="E124" s="154" t="s">
        <v>82</v>
      </c>
      <c r="F124" s="155" t="s">
        <v>12033</v>
      </c>
      <c r="H124" s="156">
        <v>24.93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91</v>
      </c>
      <c r="AY124" s="154" t="s">
        <v>594</v>
      </c>
    </row>
    <row r="125" spans="2:65" s="1" customFormat="1" ht="24.15" customHeight="1" x14ac:dyDescent="0.2">
      <c r="B125" s="34"/>
      <c r="C125" s="183" t="s">
        <v>721</v>
      </c>
      <c r="D125" s="183" t="s">
        <v>752</v>
      </c>
      <c r="E125" s="184" t="s">
        <v>12836</v>
      </c>
      <c r="F125" s="185" t="s">
        <v>12837</v>
      </c>
      <c r="G125" s="186" t="s">
        <v>944</v>
      </c>
      <c r="H125" s="187">
        <v>24.93</v>
      </c>
      <c r="I125" s="188"/>
      <c r="J125" s="189">
        <f>ROUND(I125*H125,2)</f>
        <v>0</v>
      </c>
      <c r="K125" s="185" t="s">
        <v>82</v>
      </c>
      <c r="L125" s="190"/>
      <c r="M125" s="191" t="s">
        <v>82</v>
      </c>
      <c r="N125" s="192" t="s">
        <v>54</v>
      </c>
      <c r="P125" s="142">
        <f>O125*H125</f>
        <v>0</v>
      </c>
      <c r="Q125" s="142">
        <v>1.4999999999999999E-2</v>
      </c>
      <c r="R125" s="142">
        <f>Q125*H125</f>
        <v>0.37395</v>
      </c>
      <c r="S125" s="142">
        <v>0</v>
      </c>
      <c r="T125" s="143">
        <f>S125*H125</f>
        <v>0</v>
      </c>
      <c r="AR125" s="144" t="s">
        <v>948</v>
      </c>
      <c r="AT125" s="144" t="s">
        <v>752</v>
      </c>
      <c r="AU125" s="144" t="s">
        <v>93</v>
      </c>
      <c r="AY125" s="18" t="s">
        <v>594</v>
      </c>
      <c r="BE125" s="145">
        <f>IF(N125="základní",J125,0)</f>
        <v>0</v>
      </c>
      <c r="BF125" s="145">
        <f>IF(N125="snížená",J125,0)</f>
        <v>0</v>
      </c>
      <c r="BG125" s="145">
        <f>IF(N125="zákl. přenesená",J125,0)</f>
        <v>0</v>
      </c>
      <c r="BH125" s="145">
        <f>IF(N125="sníž. přenesená",J125,0)</f>
        <v>0</v>
      </c>
      <c r="BI125" s="145">
        <f>IF(N125="nulová",J125,0)</f>
        <v>0</v>
      </c>
      <c r="BJ125" s="18" t="s">
        <v>91</v>
      </c>
      <c r="BK125" s="145">
        <f>ROUND(I125*H125,2)</f>
        <v>0</v>
      </c>
      <c r="BL125" s="18" t="s">
        <v>601</v>
      </c>
      <c r="BM125" s="144" t="s">
        <v>12838</v>
      </c>
    </row>
    <row r="126" spans="2:65" s="13" customFormat="1" ht="10.199999999999999" x14ac:dyDescent="0.2">
      <c r="B126" s="153"/>
      <c r="D126" s="147" t="s">
        <v>603</v>
      </c>
      <c r="E126" s="154" t="s">
        <v>82</v>
      </c>
      <c r="F126" s="155" t="s">
        <v>12033</v>
      </c>
      <c r="H126" s="156">
        <v>24.93</v>
      </c>
      <c r="I126" s="157"/>
      <c r="L126" s="153"/>
      <c r="M126" s="158"/>
      <c r="T126" s="159"/>
      <c r="AT126" s="154" t="s">
        <v>603</v>
      </c>
      <c r="AU126" s="154" t="s">
        <v>93</v>
      </c>
      <c r="AV126" s="13" t="s">
        <v>93</v>
      </c>
      <c r="AW126" s="13" t="s">
        <v>42</v>
      </c>
      <c r="AX126" s="13" t="s">
        <v>91</v>
      </c>
      <c r="AY126" s="154" t="s">
        <v>594</v>
      </c>
    </row>
    <row r="127" spans="2:65" s="1" customFormat="1" ht="24.15" customHeight="1" x14ac:dyDescent="0.2">
      <c r="B127" s="34"/>
      <c r="C127" s="133" t="s">
        <v>726</v>
      </c>
      <c r="D127" s="133" t="s">
        <v>597</v>
      </c>
      <c r="E127" s="134" t="s">
        <v>12839</v>
      </c>
      <c r="F127" s="135" t="s">
        <v>12840</v>
      </c>
      <c r="G127" s="136" t="s">
        <v>944</v>
      </c>
      <c r="H127" s="137">
        <v>7.65</v>
      </c>
      <c r="I127" s="138"/>
      <c r="J127" s="139">
        <f>ROUND(I127*H127,2)</f>
        <v>0</v>
      </c>
      <c r="K127" s="135" t="s">
        <v>82</v>
      </c>
      <c r="L127" s="34"/>
      <c r="M127" s="140" t="s">
        <v>82</v>
      </c>
      <c r="N127" s="141" t="s">
        <v>54</v>
      </c>
      <c r="P127" s="142">
        <f>O127*H127</f>
        <v>0</v>
      </c>
      <c r="Q127" s="142">
        <v>0.05</v>
      </c>
      <c r="R127" s="142">
        <f>Q127*H127</f>
        <v>0.38250000000000006</v>
      </c>
      <c r="S127" s="142">
        <v>0</v>
      </c>
      <c r="T127" s="143">
        <f>S127*H127</f>
        <v>0</v>
      </c>
      <c r="AR127" s="144" t="s">
        <v>601</v>
      </c>
      <c r="AT127" s="144" t="s">
        <v>597</v>
      </c>
      <c r="AU127" s="144" t="s">
        <v>93</v>
      </c>
      <c r="AY127" s="18" t="s">
        <v>594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601</v>
      </c>
      <c r="BM127" s="144" t="s">
        <v>12841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12842</v>
      </c>
      <c r="H128" s="156">
        <v>7.65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91</v>
      </c>
      <c r="AY128" s="154" t="s">
        <v>594</v>
      </c>
    </row>
    <row r="129" spans="2:65" s="1" customFormat="1" ht="24.15" customHeight="1" x14ac:dyDescent="0.2">
      <c r="B129" s="34"/>
      <c r="C129" s="133" t="s">
        <v>731</v>
      </c>
      <c r="D129" s="133" t="s">
        <v>597</v>
      </c>
      <c r="E129" s="134" t="s">
        <v>4941</v>
      </c>
      <c r="F129" s="135" t="s">
        <v>4942</v>
      </c>
      <c r="G129" s="136" t="s">
        <v>738</v>
      </c>
      <c r="H129" s="137">
        <v>0.75800000000000001</v>
      </c>
      <c r="I129" s="138"/>
      <c r="J129" s="139">
        <f>ROUND(I129*H129,2)</f>
        <v>0</v>
      </c>
      <c r="K129" s="135" t="s">
        <v>651</v>
      </c>
      <c r="L129" s="34"/>
      <c r="M129" s="140" t="s">
        <v>82</v>
      </c>
      <c r="N129" s="141" t="s">
        <v>54</v>
      </c>
      <c r="P129" s="142">
        <f>O129*H129</f>
        <v>0</v>
      </c>
      <c r="Q129" s="142">
        <v>0</v>
      </c>
      <c r="R129" s="142">
        <f>Q129*H129</f>
        <v>0</v>
      </c>
      <c r="S129" s="142">
        <v>0</v>
      </c>
      <c r="T129" s="143">
        <f>S129*H129</f>
        <v>0</v>
      </c>
      <c r="AR129" s="144" t="s">
        <v>601</v>
      </c>
      <c r="AT129" s="144" t="s">
        <v>597</v>
      </c>
      <c r="AU129" s="144" t="s">
        <v>93</v>
      </c>
      <c r="AY129" s="18" t="s">
        <v>594</v>
      </c>
      <c r="BE129" s="145">
        <f>IF(N129="základní",J129,0)</f>
        <v>0</v>
      </c>
      <c r="BF129" s="145">
        <f>IF(N129="snížená",J129,0)</f>
        <v>0</v>
      </c>
      <c r="BG129" s="145">
        <f>IF(N129="zákl. přenesená",J129,0)</f>
        <v>0</v>
      </c>
      <c r="BH129" s="145">
        <f>IF(N129="sníž. přenesená",J129,0)</f>
        <v>0</v>
      </c>
      <c r="BI129" s="145">
        <f>IF(N129="nulová",J129,0)</f>
        <v>0</v>
      </c>
      <c r="BJ129" s="18" t="s">
        <v>91</v>
      </c>
      <c r="BK129" s="145">
        <f>ROUND(I129*H129,2)</f>
        <v>0</v>
      </c>
      <c r="BL129" s="18" t="s">
        <v>601</v>
      </c>
      <c r="BM129" s="144" t="s">
        <v>12843</v>
      </c>
    </row>
    <row r="130" spans="2:65" s="1" customFormat="1" ht="10.199999999999999" x14ac:dyDescent="0.2">
      <c r="B130" s="34"/>
      <c r="D130" s="164" t="s">
        <v>653</v>
      </c>
      <c r="F130" s="165" t="s">
        <v>4944</v>
      </c>
      <c r="I130" s="166"/>
      <c r="L130" s="34"/>
      <c r="M130" s="167"/>
      <c r="T130" s="55"/>
      <c r="AT130" s="18" t="s">
        <v>653</v>
      </c>
      <c r="AU130" s="18" t="s">
        <v>93</v>
      </c>
    </row>
    <row r="131" spans="2:65" s="11" customFormat="1" ht="22.8" customHeight="1" x14ac:dyDescent="0.25">
      <c r="B131" s="121"/>
      <c r="D131" s="122" t="s">
        <v>83</v>
      </c>
      <c r="E131" s="131" t="s">
        <v>2633</v>
      </c>
      <c r="F131" s="131" t="s">
        <v>2634</v>
      </c>
      <c r="I131" s="124"/>
      <c r="J131" s="132">
        <f>BK131</f>
        <v>0</v>
      </c>
      <c r="L131" s="121"/>
      <c r="M131" s="126"/>
      <c r="P131" s="127">
        <f>SUM(P132:P138)</f>
        <v>0</v>
      </c>
      <c r="R131" s="127">
        <f>SUM(R132:R138)</f>
        <v>0.66133719999999996</v>
      </c>
      <c r="T131" s="128">
        <f>SUM(T132:T138)</f>
        <v>0</v>
      </c>
      <c r="AR131" s="122" t="s">
        <v>93</v>
      </c>
      <c r="AT131" s="129" t="s">
        <v>83</v>
      </c>
      <c r="AU131" s="129" t="s">
        <v>91</v>
      </c>
      <c r="AY131" s="122" t="s">
        <v>594</v>
      </c>
      <c r="BK131" s="130">
        <f>SUM(BK132:BK138)</f>
        <v>0</v>
      </c>
    </row>
    <row r="132" spans="2:65" s="1" customFormat="1" ht="16.5" customHeight="1" x14ac:dyDescent="0.2">
      <c r="B132" s="34"/>
      <c r="C132" s="133" t="s">
        <v>735</v>
      </c>
      <c r="D132" s="133" t="s">
        <v>597</v>
      </c>
      <c r="E132" s="134" t="s">
        <v>12844</v>
      </c>
      <c r="F132" s="135" t="s">
        <v>12845</v>
      </c>
      <c r="G132" s="136" t="s">
        <v>618</v>
      </c>
      <c r="H132" s="137">
        <v>17.635999999999999</v>
      </c>
      <c r="I132" s="138"/>
      <c r="J132" s="139">
        <f>ROUND(I132*H132,2)</f>
        <v>0</v>
      </c>
      <c r="K132" s="135" t="s">
        <v>651</v>
      </c>
      <c r="L132" s="34"/>
      <c r="M132" s="140" t="s">
        <v>82</v>
      </c>
      <c r="N132" s="141" t="s">
        <v>54</v>
      </c>
      <c r="P132" s="142">
        <f>O132*H132</f>
        <v>0</v>
      </c>
      <c r="Q132" s="142">
        <v>6.9999999999999999E-4</v>
      </c>
      <c r="R132" s="142">
        <f>Q132*H132</f>
        <v>1.2345199999999999E-2</v>
      </c>
      <c r="S132" s="142">
        <v>0</v>
      </c>
      <c r="T132" s="143">
        <f>S132*H132</f>
        <v>0</v>
      </c>
      <c r="AR132" s="144" t="s">
        <v>601</v>
      </c>
      <c r="AT132" s="144" t="s">
        <v>597</v>
      </c>
      <c r="AU132" s="144" t="s">
        <v>93</v>
      </c>
      <c r="AY132" s="18" t="s">
        <v>594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8" t="s">
        <v>91</v>
      </c>
      <c r="BK132" s="145">
        <f>ROUND(I132*H132,2)</f>
        <v>0</v>
      </c>
      <c r="BL132" s="18" t="s">
        <v>601</v>
      </c>
      <c r="BM132" s="144" t="s">
        <v>12846</v>
      </c>
    </row>
    <row r="133" spans="2:65" s="1" customFormat="1" ht="10.199999999999999" x14ac:dyDescent="0.2">
      <c r="B133" s="34"/>
      <c r="D133" s="164" t="s">
        <v>653</v>
      </c>
      <c r="F133" s="165" t="s">
        <v>12847</v>
      </c>
      <c r="I133" s="166"/>
      <c r="L133" s="34"/>
      <c r="M133" s="167"/>
      <c r="T133" s="55"/>
      <c r="AT133" s="18" t="s">
        <v>653</v>
      </c>
      <c r="AU133" s="18" t="s">
        <v>93</v>
      </c>
    </row>
    <row r="134" spans="2:65" s="13" customFormat="1" ht="10.199999999999999" x14ac:dyDescent="0.2">
      <c r="B134" s="153"/>
      <c r="D134" s="147" t="s">
        <v>603</v>
      </c>
      <c r="E134" s="154" t="s">
        <v>82</v>
      </c>
      <c r="F134" s="155" t="s">
        <v>12830</v>
      </c>
      <c r="H134" s="156">
        <v>17.635999999999999</v>
      </c>
      <c r="I134" s="157"/>
      <c r="L134" s="153"/>
      <c r="M134" s="158"/>
      <c r="T134" s="159"/>
      <c r="AT134" s="154" t="s">
        <v>603</v>
      </c>
      <c r="AU134" s="154" t="s">
        <v>93</v>
      </c>
      <c r="AV134" s="13" t="s">
        <v>93</v>
      </c>
      <c r="AW134" s="13" t="s">
        <v>42</v>
      </c>
      <c r="AX134" s="13" t="s">
        <v>91</v>
      </c>
      <c r="AY134" s="154" t="s">
        <v>594</v>
      </c>
    </row>
    <row r="135" spans="2:65" s="1" customFormat="1" ht="16.5" customHeight="1" x14ac:dyDescent="0.2">
      <c r="B135" s="34"/>
      <c r="C135" s="183" t="s">
        <v>744</v>
      </c>
      <c r="D135" s="183" t="s">
        <v>752</v>
      </c>
      <c r="E135" s="184" t="s">
        <v>12848</v>
      </c>
      <c r="F135" s="185" t="s">
        <v>12849</v>
      </c>
      <c r="G135" s="186" t="s">
        <v>618</v>
      </c>
      <c r="H135" s="187">
        <v>20.280999999999999</v>
      </c>
      <c r="I135" s="188"/>
      <c r="J135" s="189">
        <f>ROUND(I135*H135,2)</f>
        <v>0</v>
      </c>
      <c r="K135" s="185" t="s">
        <v>82</v>
      </c>
      <c r="L135" s="190"/>
      <c r="M135" s="191" t="s">
        <v>82</v>
      </c>
      <c r="N135" s="192" t="s">
        <v>54</v>
      </c>
      <c r="P135" s="142">
        <f>O135*H135</f>
        <v>0</v>
      </c>
      <c r="Q135" s="142">
        <v>3.2000000000000001E-2</v>
      </c>
      <c r="R135" s="142">
        <f>Q135*H135</f>
        <v>0.64899200000000001</v>
      </c>
      <c r="S135" s="142">
        <v>0</v>
      </c>
      <c r="T135" s="143">
        <f>S135*H135</f>
        <v>0</v>
      </c>
      <c r="AR135" s="144" t="s">
        <v>948</v>
      </c>
      <c r="AT135" s="144" t="s">
        <v>752</v>
      </c>
      <c r="AU135" s="144" t="s">
        <v>93</v>
      </c>
      <c r="AY135" s="18" t="s">
        <v>594</v>
      </c>
      <c r="BE135" s="145">
        <f>IF(N135="základní",J135,0)</f>
        <v>0</v>
      </c>
      <c r="BF135" s="145">
        <f>IF(N135="snížená",J135,0)</f>
        <v>0</v>
      </c>
      <c r="BG135" s="145">
        <f>IF(N135="zákl. přenesená",J135,0)</f>
        <v>0</v>
      </c>
      <c r="BH135" s="145">
        <f>IF(N135="sníž. přenesená",J135,0)</f>
        <v>0</v>
      </c>
      <c r="BI135" s="145">
        <f>IF(N135="nulová",J135,0)</f>
        <v>0</v>
      </c>
      <c r="BJ135" s="18" t="s">
        <v>91</v>
      </c>
      <c r="BK135" s="145">
        <f>ROUND(I135*H135,2)</f>
        <v>0</v>
      </c>
      <c r="BL135" s="18" t="s">
        <v>601</v>
      </c>
      <c r="BM135" s="144" t="s">
        <v>12850</v>
      </c>
    </row>
    <row r="136" spans="2:65" s="13" customFormat="1" ht="10.199999999999999" x14ac:dyDescent="0.2">
      <c r="B136" s="153"/>
      <c r="D136" s="147" t="s">
        <v>603</v>
      </c>
      <c r="E136" s="154" t="s">
        <v>82</v>
      </c>
      <c r="F136" s="155" t="s">
        <v>12851</v>
      </c>
      <c r="H136" s="156">
        <v>20.280999999999999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91</v>
      </c>
      <c r="AY136" s="154" t="s">
        <v>594</v>
      </c>
    </row>
    <row r="137" spans="2:65" s="1" customFormat="1" ht="24.15" customHeight="1" x14ac:dyDescent="0.2">
      <c r="B137" s="34"/>
      <c r="C137" s="133" t="s">
        <v>751</v>
      </c>
      <c r="D137" s="133" t="s">
        <v>597</v>
      </c>
      <c r="E137" s="134" t="s">
        <v>11305</v>
      </c>
      <c r="F137" s="135" t="s">
        <v>11306</v>
      </c>
      <c r="G137" s="136" t="s">
        <v>738</v>
      </c>
      <c r="H137" s="137">
        <v>0.69499999999999995</v>
      </c>
      <c r="I137" s="138"/>
      <c r="J137" s="139">
        <f>ROUND(I137*H137,2)</f>
        <v>0</v>
      </c>
      <c r="K137" s="135" t="s">
        <v>651</v>
      </c>
      <c r="L137" s="34"/>
      <c r="M137" s="140" t="s">
        <v>82</v>
      </c>
      <c r="N137" s="141" t="s">
        <v>54</v>
      </c>
      <c r="P137" s="142">
        <f>O137*H137</f>
        <v>0</v>
      </c>
      <c r="Q137" s="142">
        <v>0</v>
      </c>
      <c r="R137" s="142">
        <f>Q137*H137</f>
        <v>0</v>
      </c>
      <c r="S137" s="142">
        <v>0</v>
      </c>
      <c r="T137" s="143">
        <f>S137*H137</f>
        <v>0</v>
      </c>
      <c r="AR137" s="144" t="s">
        <v>601</v>
      </c>
      <c r="AT137" s="144" t="s">
        <v>597</v>
      </c>
      <c r="AU137" s="144" t="s">
        <v>93</v>
      </c>
      <c r="AY137" s="18" t="s">
        <v>594</v>
      </c>
      <c r="BE137" s="145">
        <f>IF(N137="základní",J137,0)</f>
        <v>0</v>
      </c>
      <c r="BF137" s="145">
        <f>IF(N137="snížená",J137,0)</f>
        <v>0</v>
      </c>
      <c r="BG137" s="145">
        <f>IF(N137="zákl. přenesená",J137,0)</f>
        <v>0</v>
      </c>
      <c r="BH137" s="145">
        <f>IF(N137="sníž. přenesená",J137,0)</f>
        <v>0</v>
      </c>
      <c r="BI137" s="145">
        <f>IF(N137="nulová",J137,0)</f>
        <v>0</v>
      </c>
      <c r="BJ137" s="18" t="s">
        <v>91</v>
      </c>
      <c r="BK137" s="145">
        <f>ROUND(I137*H137,2)</f>
        <v>0</v>
      </c>
      <c r="BL137" s="18" t="s">
        <v>601</v>
      </c>
      <c r="BM137" s="144" t="s">
        <v>12852</v>
      </c>
    </row>
    <row r="138" spans="2:65" s="1" customFormat="1" ht="10.199999999999999" x14ac:dyDescent="0.2">
      <c r="B138" s="34"/>
      <c r="D138" s="164" t="s">
        <v>653</v>
      </c>
      <c r="F138" s="165" t="s">
        <v>11308</v>
      </c>
      <c r="I138" s="166"/>
      <c r="L138" s="34"/>
      <c r="M138" s="201"/>
      <c r="N138" s="198"/>
      <c r="O138" s="198"/>
      <c r="P138" s="198"/>
      <c r="Q138" s="198"/>
      <c r="R138" s="198"/>
      <c r="S138" s="198"/>
      <c r="T138" s="202"/>
      <c r="AT138" s="18" t="s">
        <v>653</v>
      </c>
      <c r="AU138" s="18" t="s">
        <v>93</v>
      </c>
    </row>
    <row r="139" spans="2:65" s="1" customFormat="1" ht="6.9" customHeight="1" x14ac:dyDescent="0.2">
      <c r="B139" s="43"/>
      <c r="C139" s="44"/>
      <c r="D139" s="44"/>
      <c r="E139" s="44"/>
      <c r="F139" s="44"/>
      <c r="G139" s="44"/>
      <c r="H139" s="44"/>
      <c r="I139" s="44"/>
      <c r="J139" s="44"/>
      <c r="K139" s="44"/>
      <c r="L139" s="34"/>
    </row>
  </sheetData>
  <sheetProtection algorithmName="SHA-512" hashValue="SyweBBk7hkTFcdO1bT5FN5xsQjkW7QZuXHp6nnBu6KzbYu6PXBTwgfHvULyHm0A3KF0sHeAkFtM+OsDl+fMuVw==" saltValue="m52aI3V0rHuzezv6Uw7eKY0QxlN4rBwricAZ8WA0x9L9NyNVRTqh4vU3Djl8nQciQPKlpbnShupPDOC8xz3CXw==" spinCount="100000" sheet="1" objects="1" scenarios="1" formatColumns="0" formatRows="0" autoFilter="0"/>
  <autoFilter ref="C97:K138" xr:uid="{00000000-0009-0000-0000-00004F000000}"/>
  <mergeCells count="15">
    <mergeCell ref="E84:H84"/>
    <mergeCell ref="E88:H88"/>
    <mergeCell ref="E86:H86"/>
    <mergeCell ref="E90:H90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2" r:id="rId1" xr:uid="{00000000-0004-0000-4F00-000000000000}"/>
    <hyperlink ref="F107" r:id="rId2" xr:uid="{00000000-0004-0000-4F00-000001000000}"/>
    <hyperlink ref="F110" r:id="rId3" xr:uid="{00000000-0004-0000-4F00-000002000000}"/>
    <hyperlink ref="F115" r:id="rId4" xr:uid="{00000000-0004-0000-4F00-000003000000}"/>
    <hyperlink ref="F118" r:id="rId5" xr:uid="{00000000-0004-0000-4F00-000004000000}"/>
    <hyperlink ref="F123" r:id="rId6" xr:uid="{00000000-0004-0000-4F00-000005000000}"/>
    <hyperlink ref="F130" r:id="rId7" xr:uid="{00000000-0004-0000-4F00-000006000000}"/>
    <hyperlink ref="F133" r:id="rId8" xr:uid="{00000000-0004-0000-4F00-000007000000}"/>
    <hyperlink ref="F138" r:id="rId9" xr:uid="{00000000-0004-0000-4F00-000008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sheetPr>
    <pageSetUpPr fitToPage="1"/>
  </sheetPr>
  <dimension ref="B2:BM138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383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11833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12853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12854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ROUND((SUM(BE93:BE137)),  2)</f>
        <v>0</v>
      </c>
      <c r="I37" s="95">
        <v>0.21</v>
      </c>
      <c r="J37" s="84">
        <f>ROUND(((SUM(BE93:BE137))*I37),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ROUND((SUM(BF93:BF137)),  2)</f>
        <v>0</v>
      </c>
      <c r="I38" s="95">
        <v>0.15</v>
      </c>
      <c r="J38" s="84">
        <f>ROUND(((SUM(BF93:BF137))*I38),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ROUND((SUM(BG93:BG137)),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ROUND((SUM(BH93:BH137)),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ROUND((SUM(BI93:BI137)),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11833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D.1.1.8.15 - Detaily kotvících bodů střechy - střešní záchytný systém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577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 x14ac:dyDescent="0.2">
      <c r="B69" s="109"/>
      <c r="D69" s="110" t="s">
        <v>644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 x14ac:dyDescent="0.2">
      <c r="B70" s="34"/>
      <c r="L70" s="34"/>
    </row>
    <row r="71" spans="2:47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 x14ac:dyDescent="0.2">
      <c r="B76" s="34"/>
      <c r="C76" s="22" t="s">
        <v>579</v>
      </c>
      <c r="L76" s="34"/>
    </row>
    <row r="77" spans="2:47" s="1" customFormat="1" ht="6.9" customHeight="1" x14ac:dyDescent="0.2">
      <c r="B77" s="34"/>
      <c r="L77" s="34"/>
    </row>
    <row r="78" spans="2:47" s="1" customFormat="1" ht="12" customHeight="1" x14ac:dyDescent="0.2">
      <c r="B78" s="34"/>
      <c r="C78" s="28" t="s">
        <v>16</v>
      </c>
      <c r="L78" s="34"/>
    </row>
    <row r="79" spans="2:47" s="1" customFormat="1" ht="26.25" customHeight="1" x14ac:dyDescent="0.2">
      <c r="B79" s="34"/>
      <c r="E79" s="334" t="str">
        <f>E7</f>
        <v>REVIZE 03 - REKONSTRUKCE A STAVEBNÍ ÚPRAVY MĚSTSKÉHO PLAVECKÉHO BAZÉNU V LIBERCI</v>
      </c>
      <c r="F79" s="335"/>
      <c r="G79" s="335"/>
      <c r="H79" s="335"/>
      <c r="L79" s="34"/>
    </row>
    <row r="80" spans="2:47" ht="12" customHeight="1" x14ac:dyDescent="0.2">
      <c r="B80" s="21"/>
      <c r="C80" s="28" t="s">
        <v>563</v>
      </c>
      <c r="L80" s="21"/>
    </row>
    <row r="81" spans="2:65" ht="16.5" customHeight="1" x14ac:dyDescent="0.2">
      <c r="B81" s="21"/>
      <c r="E81" s="334" t="s">
        <v>564</v>
      </c>
      <c r="F81" s="296"/>
      <c r="G81" s="296"/>
      <c r="H81" s="296"/>
      <c r="L81" s="21"/>
    </row>
    <row r="82" spans="2:65" ht="12" customHeight="1" x14ac:dyDescent="0.2">
      <c r="B82" s="21"/>
      <c r="C82" s="28" t="s">
        <v>565</v>
      </c>
      <c r="L82" s="21"/>
    </row>
    <row r="83" spans="2:65" s="1" customFormat="1" ht="16.5" customHeight="1" x14ac:dyDescent="0.2">
      <c r="B83" s="34"/>
      <c r="E83" s="327" t="s">
        <v>11833</v>
      </c>
      <c r="F83" s="336"/>
      <c r="G83" s="336"/>
      <c r="H83" s="336"/>
      <c r="L83" s="34"/>
    </row>
    <row r="84" spans="2:65" s="1" customFormat="1" ht="12" customHeight="1" x14ac:dyDescent="0.2">
      <c r="B84" s="34"/>
      <c r="C84" s="28" t="s">
        <v>567</v>
      </c>
      <c r="L84" s="34"/>
    </row>
    <row r="85" spans="2:65" s="1" customFormat="1" ht="16.5" customHeight="1" x14ac:dyDescent="0.2">
      <c r="B85" s="34"/>
      <c r="E85" s="314" t="str">
        <f>E13</f>
        <v>D.1.1.8.15 - Detaily kotvících bodů střechy - střešní záchytný systém</v>
      </c>
      <c r="F85" s="336"/>
      <c r="G85" s="336"/>
      <c r="H85" s="336"/>
      <c r="L85" s="34"/>
    </row>
    <row r="86" spans="2:65" s="1" customFormat="1" ht="6.9" customHeight="1" x14ac:dyDescent="0.2">
      <c r="B86" s="34"/>
      <c r="L86" s="34"/>
    </row>
    <row r="87" spans="2:65" s="1" customFormat="1" ht="12" customHeight="1" x14ac:dyDescent="0.2">
      <c r="B87" s="34"/>
      <c r="C87" s="28" t="s">
        <v>22</v>
      </c>
      <c r="F87" s="26" t="str">
        <f>F16</f>
        <v>Tržní nám., Liberec</v>
      </c>
      <c r="I87" s="28" t="s">
        <v>24</v>
      </c>
      <c r="J87" s="51" t="str">
        <f>IF(J16="","",J16)</f>
        <v>8. 9. 2023</v>
      </c>
      <c r="L87" s="34"/>
    </row>
    <row r="88" spans="2:65" s="1" customFormat="1" ht="6.9" customHeight="1" x14ac:dyDescent="0.2">
      <c r="B88" s="34"/>
      <c r="L88" s="34"/>
    </row>
    <row r="89" spans="2:65" s="1" customFormat="1" ht="15.15" customHeight="1" x14ac:dyDescent="0.2">
      <c r="B89" s="34"/>
      <c r="C89" s="28" t="s">
        <v>30</v>
      </c>
      <c r="F89" s="26" t="str">
        <f>E19</f>
        <v>SM Liberec</v>
      </c>
      <c r="I89" s="28" t="s">
        <v>38</v>
      </c>
      <c r="J89" s="32" t="str">
        <f>E25</f>
        <v>A11HK</v>
      </c>
      <c r="L89" s="34"/>
    </row>
    <row r="90" spans="2:65" s="1" customFormat="1" ht="25.65" customHeight="1" x14ac:dyDescent="0.2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 x14ac:dyDescent="0.2">
      <c r="B91" s="34"/>
      <c r="L91" s="34"/>
    </row>
    <row r="92" spans="2:65" s="10" customFormat="1" ht="29.25" customHeight="1" x14ac:dyDescent="0.2">
      <c r="B92" s="113"/>
      <c r="C92" s="114" t="s">
        <v>580</v>
      </c>
      <c r="D92" s="115" t="s">
        <v>68</v>
      </c>
      <c r="E92" s="115" t="s">
        <v>64</v>
      </c>
      <c r="F92" s="115" t="s">
        <v>65</v>
      </c>
      <c r="G92" s="115" t="s">
        <v>581</v>
      </c>
      <c r="H92" s="115" t="s">
        <v>582</v>
      </c>
      <c r="I92" s="115" t="s">
        <v>583</v>
      </c>
      <c r="J92" s="115" t="s">
        <v>575</v>
      </c>
      <c r="K92" s="116" t="s">
        <v>584</v>
      </c>
      <c r="L92" s="113"/>
      <c r="M92" s="58" t="s">
        <v>82</v>
      </c>
      <c r="N92" s="59" t="s">
        <v>53</v>
      </c>
      <c r="O92" s="59" t="s">
        <v>585</v>
      </c>
      <c r="P92" s="59" t="s">
        <v>586</v>
      </c>
      <c r="Q92" s="59" t="s">
        <v>587</v>
      </c>
      <c r="R92" s="59" t="s">
        <v>588</v>
      </c>
      <c r="S92" s="59" t="s">
        <v>589</v>
      </c>
      <c r="T92" s="60" t="s">
        <v>590</v>
      </c>
    </row>
    <row r="93" spans="2:65" s="1" customFormat="1" ht="22.8" customHeight="1" x14ac:dyDescent="0.3">
      <c r="B93" s="34"/>
      <c r="C93" s="63" t="s">
        <v>591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0.31997499999999995</v>
      </c>
      <c r="S93" s="52"/>
      <c r="T93" s="119">
        <f>T94</f>
        <v>0</v>
      </c>
      <c r="AT93" s="18" t="s">
        <v>83</v>
      </c>
      <c r="AU93" s="18" t="s">
        <v>576</v>
      </c>
      <c r="BK93" s="120">
        <f>BK94</f>
        <v>0</v>
      </c>
    </row>
    <row r="94" spans="2:65" s="11" customFormat="1" ht="25.95" customHeight="1" x14ac:dyDescent="0.25">
      <c r="B94" s="121"/>
      <c r="D94" s="122" t="s">
        <v>83</v>
      </c>
      <c r="E94" s="123" t="s">
        <v>592</v>
      </c>
      <c r="F94" s="123" t="s">
        <v>593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0.31997499999999995</v>
      </c>
      <c r="T94" s="128">
        <f>T95</f>
        <v>0</v>
      </c>
      <c r="AR94" s="122" t="s">
        <v>93</v>
      </c>
      <c r="AT94" s="129" t="s">
        <v>83</v>
      </c>
      <c r="AU94" s="129" t="s">
        <v>84</v>
      </c>
      <c r="AY94" s="122" t="s">
        <v>594</v>
      </c>
      <c r="BK94" s="130">
        <f>BK95</f>
        <v>0</v>
      </c>
    </row>
    <row r="95" spans="2:65" s="11" customFormat="1" ht="22.8" customHeight="1" x14ac:dyDescent="0.25">
      <c r="B95" s="121"/>
      <c r="D95" s="122" t="s">
        <v>83</v>
      </c>
      <c r="E95" s="131" t="s">
        <v>595</v>
      </c>
      <c r="F95" s="131" t="s">
        <v>1746</v>
      </c>
      <c r="I95" s="124"/>
      <c r="J95" s="132">
        <f>BK95</f>
        <v>0</v>
      </c>
      <c r="L95" s="121"/>
      <c r="M95" s="126"/>
      <c r="P95" s="127">
        <f>SUM(P96:P137)</f>
        <v>0</v>
      </c>
      <c r="R95" s="127">
        <f>SUM(R96:R137)</f>
        <v>0.31997499999999995</v>
      </c>
      <c r="T95" s="128">
        <f>SUM(T96:T137)</f>
        <v>0</v>
      </c>
      <c r="AR95" s="122" t="s">
        <v>93</v>
      </c>
      <c r="AT95" s="129" t="s">
        <v>83</v>
      </c>
      <c r="AU95" s="129" t="s">
        <v>91</v>
      </c>
      <c r="AY95" s="122" t="s">
        <v>594</v>
      </c>
      <c r="BK95" s="130">
        <f>SUM(BK96:BK137)</f>
        <v>0</v>
      </c>
    </row>
    <row r="96" spans="2:65" s="1" customFormat="1" ht="24.15" customHeight="1" x14ac:dyDescent="0.2">
      <c r="B96" s="34"/>
      <c r="C96" s="133" t="s">
        <v>91</v>
      </c>
      <c r="D96" s="133" t="s">
        <v>597</v>
      </c>
      <c r="E96" s="134" t="s">
        <v>12855</v>
      </c>
      <c r="F96" s="135" t="s">
        <v>12856</v>
      </c>
      <c r="G96" s="136" t="s">
        <v>600</v>
      </c>
      <c r="H96" s="137">
        <v>4</v>
      </c>
      <c r="I96" s="138"/>
      <c r="J96" s="139">
        <f>ROUND(I96*H96,2)</f>
        <v>0</v>
      </c>
      <c r="K96" s="135" t="s">
        <v>651</v>
      </c>
      <c r="L96" s="34"/>
      <c r="M96" s="140" t="s">
        <v>82</v>
      </c>
      <c r="N96" s="141" t="s">
        <v>54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601</v>
      </c>
      <c r="AT96" s="144" t="s">
        <v>597</v>
      </c>
      <c r="AU96" s="144" t="s">
        <v>93</v>
      </c>
      <c r="AY96" s="18" t="s">
        <v>594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601</v>
      </c>
      <c r="BM96" s="144" t="s">
        <v>12857</v>
      </c>
    </row>
    <row r="97" spans="2:65" s="1" customFormat="1" ht="10.199999999999999" x14ac:dyDescent="0.2">
      <c r="B97" s="34"/>
      <c r="D97" s="164" t="s">
        <v>653</v>
      </c>
      <c r="F97" s="165" t="s">
        <v>12858</v>
      </c>
      <c r="I97" s="166"/>
      <c r="L97" s="34"/>
      <c r="M97" s="167"/>
      <c r="T97" s="55"/>
      <c r="AT97" s="18" t="s">
        <v>653</v>
      </c>
      <c r="AU97" s="18" t="s">
        <v>93</v>
      </c>
    </row>
    <row r="98" spans="2:65" s="13" customFormat="1" ht="10.199999999999999" x14ac:dyDescent="0.2">
      <c r="B98" s="153"/>
      <c r="D98" s="147" t="s">
        <v>603</v>
      </c>
      <c r="E98" s="154" t="s">
        <v>82</v>
      </c>
      <c r="F98" s="155" t="s">
        <v>12859</v>
      </c>
      <c r="H98" s="156">
        <v>4</v>
      </c>
      <c r="I98" s="157"/>
      <c r="L98" s="153"/>
      <c r="M98" s="158"/>
      <c r="T98" s="159"/>
      <c r="AT98" s="154" t="s">
        <v>603</v>
      </c>
      <c r="AU98" s="154" t="s">
        <v>93</v>
      </c>
      <c r="AV98" s="13" t="s">
        <v>93</v>
      </c>
      <c r="AW98" s="13" t="s">
        <v>42</v>
      </c>
      <c r="AX98" s="13" t="s">
        <v>91</v>
      </c>
      <c r="AY98" s="154" t="s">
        <v>594</v>
      </c>
    </row>
    <row r="99" spans="2:65" s="1" customFormat="1" ht="16.5" customHeight="1" x14ac:dyDescent="0.2">
      <c r="B99" s="34"/>
      <c r="C99" s="183" t="s">
        <v>93</v>
      </c>
      <c r="D99" s="183" t="s">
        <v>752</v>
      </c>
      <c r="E99" s="184" t="s">
        <v>12860</v>
      </c>
      <c r="F99" s="185" t="s">
        <v>12861</v>
      </c>
      <c r="G99" s="186" t="s">
        <v>600</v>
      </c>
      <c r="H99" s="187">
        <v>4</v>
      </c>
      <c r="I99" s="188"/>
      <c r="J99" s="189">
        <f>ROUND(I99*H99,2)</f>
        <v>0</v>
      </c>
      <c r="K99" s="185" t="s">
        <v>82</v>
      </c>
      <c r="L99" s="190"/>
      <c r="M99" s="191" t="s">
        <v>82</v>
      </c>
      <c r="N99" s="192" t="s">
        <v>54</v>
      </c>
      <c r="P99" s="142">
        <f>O99*H99</f>
        <v>0</v>
      </c>
      <c r="Q99" s="142">
        <v>4.1000000000000003E-3</v>
      </c>
      <c r="R99" s="142">
        <f>Q99*H99</f>
        <v>1.6400000000000001E-2</v>
      </c>
      <c r="S99" s="142">
        <v>0</v>
      </c>
      <c r="T99" s="143">
        <f>S99*H99</f>
        <v>0</v>
      </c>
      <c r="AR99" s="144" t="s">
        <v>948</v>
      </c>
      <c r="AT99" s="144" t="s">
        <v>752</v>
      </c>
      <c r="AU99" s="144" t="s">
        <v>93</v>
      </c>
      <c r="AY99" s="18" t="s">
        <v>594</v>
      </c>
      <c r="BE99" s="145">
        <f>IF(N99="základní",J99,0)</f>
        <v>0</v>
      </c>
      <c r="BF99" s="145">
        <f>IF(N99="snížená",J99,0)</f>
        <v>0</v>
      </c>
      <c r="BG99" s="145">
        <f>IF(N99="zákl. přenesená",J99,0)</f>
        <v>0</v>
      </c>
      <c r="BH99" s="145">
        <f>IF(N99="sníž. přenesená",J99,0)</f>
        <v>0</v>
      </c>
      <c r="BI99" s="145">
        <f>IF(N99="nulová",J99,0)</f>
        <v>0</v>
      </c>
      <c r="BJ99" s="18" t="s">
        <v>91</v>
      </c>
      <c r="BK99" s="145">
        <f>ROUND(I99*H99,2)</f>
        <v>0</v>
      </c>
      <c r="BL99" s="18" t="s">
        <v>601</v>
      </c>
      <c r="BM99" s="144" t="s">
        <v>12862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12863</v>
      </c>
      <c r="H100" s="156">
        <v>4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91</v>
      </c>
      <c r="AY100" s="154" t="s">
        <v>594</v>
      </c>
    </row>
    <row r="101" spans="2:65" s="1" customFormat="1" ht="24.15" customHeight="1" x14ac:dyDescent="0.2">
      <c r="B101" s="34"/>
      <c r="C101" s="133" t="s">
        <v>101</v>
      </c>
      <c r="D101" s="133" t="s">
        <v>597</v>
      </c>
      <c r="E101" s="134" t="s">
        <v>12864</v>
      </c>
      <c r="F101" s="135" t="s">
        <v>12865</v>
      </c>
      <c r="G101" s="136" t="s">
        <v>600</v>
      </c>
      <c r="H101" s="137">
        <v>16</v>
      </c>
      <c r="I101" s="138"/>
      <c r="J101" s="139">
        <f>ROUND(I101*H101,2)</f>
        <v>0</v>
      </c>
      <c r="K101" s="135" t="s">
        <v>651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0</v>
      </c>
      <c r="R101" s="142">
        <f>Q101*H101</f>
        <v>0</v>
      </c>
      <c r="S101" s="142">
        <v>0</v>
      </c>
      <c r="T101" s="143">
        <f>S101*H101</f>
        <v>0</v>
      </c>
      <c r="AR101" s="144" t="s">
        <v>601</v>
      </c>
      <c r="AT101" s="144" t="s">
        <v>597</v>
      </c>
      <c r="AU101" s="144" t="s">
        <v>93</v>
      </c>
      <c r="AY101" s="18" t="s">
        <v>594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601</v>
      </c>
      <c r="BM101" s="144" t="s">
        <v>12866</v>
      </c>
    </row>
    <row r="102" spans="2:65" s="1" customFormat="1" ht="10.199999999999999" x14ac:dyDescent="0.2">
      <c r="B102" s="34"/>
      <c r="D102" s="164" t="s">
        <v>653</v>
      </c>
      <c r="F102" s="165" t="s">
        <v>12867</v>
      </c>
      <c r="I102" s="166"/>
      <c r="L102" s="34"/>
      <c r="M102" s="167"/>
      <c r="T102" s="55"/>
      <c r="AT102" s="18" t="s">
        <v>653</v>
      </c>
      <c r="AU102" s="18" t="s">
        <v>93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12868</v>
      </c>
      <c r="H103" s="156">
        <v>16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91</v>
      </c>
      <c r="AY103" s="154" t="s">
        <v>594</v>
      </c>
    </row>
    <row r="104" spans="2:65" s="1" customFormat="1" ht="16.5" customHeight="1" x14ac:dyDescent="0.2">
      <c r="B104" s="34"/>
      <c r="C104" s="183" t="s">
        <v>147</v>
      </c>
      <c r="D104" s="183" t="s">
        <v>752</v>
      </c>
      <c r="E104" s="184" t="s">
        <v>12869</v>
      </c>
      <c r="F104" s="185" t="s">
        <v>12870</v>
      </c>
      <c r="G104" s="186" t="s">
        <v>600</v>
      </c>
      <c r="H104" s="187">
        <v>12</v>
      </c>
      <c r="I104" s="188"/>
      <c r="J104" s="189">
        <f>ROUND(I104*H104,2)</f>
        <v>0</v>
      </c>
      <c r="K104" s="185" t="s">
        <v>82</v>
      </c>
      <c r="L104" s="190"/>
      <c r="M104" s="191" t="s">
        <v>82</v>
      </c>
      <c r="N104" s="192" t="s">
        <v>54</v>
      </c>
      <c r="P104" s="142">
        <f>O104*H104</f>
        <v>0</v>
      </c>
      <c r="Q104" s="142">
        <v>3.5899999999999999E-3</v>
      </c>
      <c r="R104" s="142">
        <f>Q104*H104</f>
        <v>4.308E-2</v>
      </c>
      <c r="S104" s="142">
        <v>0</v>
      </c>
      <c r="T104" s="143">
        <f>S104*H104</f>
        <v>0</v>
      </c>
      <c r="AR104" s="144" t="s">
        <v>948</v>
      </c>
      <c r="AT104" s="144" t="s">
        <v>752</v>
      </c>
      <c r="AU104" s="144" t="s">
        <v>93</v>
      </c>
      <c r="AY104" s="18" t="s">
        <v>594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91</v>
      </c>
      <c r="BK104" s="145">
        <f>ROUND(I104*H104,2)</f>
        <v>0</v>
      </c>
      <c r="BL104" s="18" t="s">
        <v>601</v>
      </c>
      <c r="BM104" s="144" t="s">
        <v>12871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12872</v>
      </c>
      <c r="H105" s="156">
        <v>12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91</v>
      </c>
      <c r="AY105" s="154" t="s">
        <v>594</v>
      </c>
    </row>
    <row r="106" spans="2:65" s="1" customFormat="1" ht="16.5" customHeight="1" x14ac:dyDescent="0.2">
      <c r="B106" s="34"/>
      <c r="C106" s="183" t="s">
        <v>160</v>
      </c>
      <c r="D106" s="183" t="s">
        <v>752</v>
      </c>
      <c r="E106" s="184" t="s">
        <v>12873</v>
      </c>
      <c r="F106" s="185" t="s">
        <v>12874</v>
      </c>
      <c r="G106" s="186" t="s">
        <v>600</v>
      </c>
      <c r="H106" s="187">
        <v>1</v>
      </c>
      <c r="I106" s="188"/>
      <c r="J106" s="189">
        <f>ROUND(I106*H106,2)</f>
        <v>0</v>
      </c>
      <c r="K106" s="185" t="s">
        <v>82</v>
      </c>
      <c r="L106" s="190"/>
      <c r="M106" s="191" t="s">
        <v>82</v>
      </c>
      <c r="N106" s="192" t="s">
        <v>54</v>
      </c>
      <c r="P106" s="142">
        <f>O106*H106</f>
        <v>0</v>
      </c>
      <c r="Q106" s="142">
        <v>4.1000000000000003E-3</v>
      </c>
      <c r="R106" s="142">
        <f>Q106*H106</f>
        <v>4.1000000000000003E-3</v>
      </c>
      <c r="S106" s="142">
        <v>0</v>
      </c>
      <c r="T106" s="143">
        <f>S106*H106</f>
        <v>0</v>
      </c>
      <c r="AR106" s="144" t="s">
        <v>948</v>
      </c>
      <c r="AT106" s="144" t="s">
        <v>752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601</v>
      </c>
      <c r="BM106" s="144" t="s">
        <v>12875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12876</v>
      </c>
      <c r="H107" s="156">
        <v>1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91</v>
      </c>
      <c r="AY107" s="154" t="s">
        <v>594</v>
      </c>
    </row>
    <row r="108" spans="2:65" s="1" customFormat="1" ht="16.5" customHeight="1" x14ac:dyDescent="0.2">
      <c r="B108" s="34"/>
      <c r="C108" s="183" t="s">
        <v>624</v>
      </c>
      <c r="D108" s="183" t="s">
        <v>752</v>
      </c>
      <c r="E108" s="184" t="s">
        <v>12877</v>
      </c>
      <c r="F108" s="185" t="s">
        <v>12878</v>
      </c>
      <c r="G108" s="186" t="s">
        <v>600</v>
      </c>
      <c r="H108" s="187">
        <v>3</v>
      </c>
      <c r="I108" s="188"/>
      <c r="J108" s="189">
        <f>ROUND(I108*H108,2)</f>
        <v>0</v>
      </c>
      <c r="K108" s="185" t="s">
        <v>651</v>
      </c>
      <c r="L108" s="190"/>
      <c r="M108" s="191" t="s">
        <v>82</v>
      </c>
      <c r="N108" s="192" t="s">
        <v>54</v>
      </c>
      <c r="P108" s="142">
        <f>O108*H108</f>
        <v>0</v>
      </c>
      <c r="Q108" s="142">
        <v>3.5999999999999999E-3</v>
      </c>
      <c r="R108" s="142">
        <f>Q108*H108</f>
        <v>1.0800000000000001E-2</v>
      </c>
      <c r="S108" s="142">
        <v>0</v>
      </c>
      <c r="T108" s="143">
        <f>S108*H108</f>
        <v>0</v>
      </c>
      <c r="AR108" s="144" t="s">
        <v>948</v>
      </c>
      <c r="AT108" s="144" t="s">
        <v>752</v>
      </c>
      <c r="AU108" s="144" t="s">
        <v>93</v>
      </c>
      <c r="AY108" s="18" t="s">
        <v>594</v>
      </c>
      <c r="BE108" s="145">
        <f>IF(N108="základní",J108,0)</f>
        <v>0</v>
      </c>
      <c r="BF108" s="145">
        <f>IF(N108="snížená",J108,0)</f>
        <v>0</v>
      </c>
      <c r="BG108" s="145">
        <f>IF(N108="zákl. přenesená",J108,0)</f>
        <v>0</v>
      </c>
      <c r="BH108" s="145">
        <f>IF(N108="sníž. přenesená",J108,0)</f>
        <v>0</v>
      </c>
      <c r="BI108" s="145">
        <f>IF(N108="nulová",J108,0)</f>
        <v>0</v>
      </c>
      <c r="BJ108" s="18" t="s">
        <v>91</v>
      </c>
      <c r="BK108" s="145">
        <f>ROUND(I108*H108,2)</f>
        <v>0</v>
      </c>
      <c r="BL108" s="18" t="s">
        <v>601</v>
      </c>
      <c r="BM108" s="144" t="s">
        <v>12879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12880</v>
      </c>
      <c r="H109" s="156">
        <v>3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91</v>
      </c>
      <c r="AY109" s="154" t="s">
        <v>594</v>
      </c>
    </row>
    <row r="110" spans="2:65" s="1" customFormat="1" ht="24.15" customHeight="1" x14ac:dyDescent="0.2">
      <c r="B110" s="34"/>
      <c r="C110" s="133" t="s">
        <v>707</v>
      </c>
      <c r="D110" s="133" t="s">
        <v>597</v>
      </c>
      <c r="E110" s="134" t="s">
        <v>12881</v>
      </c>
      <c r="F110" s="135" t="s">
        <v>12882</v>
      </c>
      <c r="G110" s="136" t="s">
        <v>600</v>
      </c>
      <c r="H110" s="137">
        <v>20</v>
      </c>
      <c r="I110" s="138"/>
      <c r="J110" s="139">
        <f>ROUND(I110*H110,2)</f>
        <v>0</v>
      </c>
      <c r="K110" s="135" t="s">
        <v>651</v>
      </c>
      <c r="L110" s="34"/>
      <c r="M110" s="140" t="s">
        <v>82</v>
      </c>
      <c r="N110" s="141" t="s">
        <v>54</v>
      </c>
      <c r="P110" s="142">
        <f>O110*H110</f>
        <v>0</v>
      </c>
      <c r="Q110" s="142">
        <v>0</v>
      </c>
      <c r="R110" s="142">
        <f>Q110*H110</f>
        <v>0</v>
      </c>
      <c r="S110" s="142">
        <v>0</v>
      </c>
      <c r="T110" s="143">
        <f>S110*H110</f>
        <v>0</v>
      </c>
      <c r="AR110" s="144" t="s">
        <v>601</v>
      </c>
      <c r="AT110" s="144" t="s">
        <v>597</v>
      </c>
      <c r="AU110" s="144" t="s">
        <v>93</v>
      </c>
      <c r="AY110" s="18" t="s">
        <v>594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91</v>
      </c>
      <c r="BK110" s="145">
        <f>ROUND(I110*H110,2)</f>
        <v>0</v>
      </c>
      <c r="BL110" s="18" t="s">
        <v>601</v>
      </c>
      <c r="BM110" s="144" t="s">
        <v>12883</v>
      </c>
    </row>
    <row r="111" spans="2:65" s="1" customFormat="1" ht="10.199999999999999" x14ac:dyDescent="0.2">
      <c r="B111" s="34"/>
      <c r="D111" s="164" t="s">
        <v>653</v>
      </c>
      <c r="F111" s="165" t="s">
        <v>12884</v>
      </c>
      <c r="I111" s="166"/>
      <c r="L111" s="34"/>
      <c r="M111" s="167"/>
      <c r="T111" s="55"/>
      <c r="AT111" s="18" t="s">
        <v>653</v>
      </c>
      <c r="AU111" s="18" t="s">
        <v>93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12885</v>
      </c>
      <c r="H112" s="156">
        <v>20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91</v>
      </c>
      <c r="AY112" s="154" t="s">
        <v>594</v>
      </c>
    </row>
    <row r="113" spans="2:65" s="1" customFormat="1" ht="16.5" customHeight="1" x14ac:dyDescent="0.2">
      <c r="B113" s="34"/>
      <c r="C113" s="183" t="s">
        <v>716</v>
      </c>
      <c r="D113" s="183" t="s">
        <v>752</v>
      </c>
      <c r="E113" s="184" t="s">
        <v>12886</v>
      </c>
      <c r="F113" s="185" t="s">
        <v>12887</v>
      </c>
      <c r="G113" s="186" t="s">
        <v>600</v>
      </c>
      <c r="H113" s="187">
        <v>20</v>
      </c>
      <c r="I113" s="188"/>
      <c r="J113" s="189">
        <f>ROUND(I113*H113,2)</f>
        <v>0</v>
      </c>
      <c r="K113" s="185" t="s">
        <v>82</v>
      </c>
      <c r="L113" s="190"/>
      <c r="M113" s="191" t="s">
        <v>82</v>
      </c>
      <c r="N113" s="192" t="s">
        <v>54</v>
      </c>
      <c r="P113" s="142">
        <f>O113*H113</f>
        <v>0</v>
      </c>
      <c r="Q113" s="142">
        <v>9.9600000000000001E-3</v>
      </c>
      <c r="R113" s="142">
        <f>Q113*H113</f>
        <v>0.19919999999999999</v>
      </c>
      <c r="S113" s="142">
        <v>0</v>
      </c>
      <c r="T113" s="143">
        <f>S113*H113</f>
        <v>0</v>
      </c>
      <c r="AR113" s="144" t="s">
        <v>948</v>
      </c>
      <c r="AT113" s="144" t="s">
        <v>752</v>
      </c>
      <c r="AU113" s="144" t="s">
        <v>93</v>
      </c>
      <c r="AY113" s="18" t="s">
        <v>594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601</v>
      </c>
      <c r="BM113" s="144" t="s">
        <v>12888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12889</v>
      </c>
      <c r="H114" s="156">
        <v>20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91</v>
      </c>
      <c r="AY114" s="154" t="s">
        <v>594</v>
      </c>
    </row>
    <row r="115" spans="2:65" s="1" customFormat="1" ht="24.15" customHeight="1" x14ac:dyDescent="0.2">
      <c r="B115" s="34"/>
      <c r="C115" s="133" t="s">
        <v>721</v>
      </c>
      <c r="D115" s="133" t="s">
        <v>597</v>
      </c>
      <c r="E115" s="134" t="s">
        <v>12890</v>
      </c>
      <c r="F115" s="135" t="s">
        <v>12891</v>
      </c>
      <c r="G115" s="136" t="s">
        <v>600</v>
      </c>
      <c r="H115" s="137">
        <v>9</v>
      </c>
      <c r="I115" s="138"/>
      <c r="J115" s="139">
        <f>ROUND(I115*H115,2)</f>
        <v>0</v>
      </c>
      <c r="K115" s="135" t="s">
        <v>651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1.0000000000000001E-5</v>
      </c>
      <c r="R115" s="142">
        <f>Q115*H115</f>
        <v>9.0000000000000006E-5</v>
      </c>
      <c r="S115" s="142">
        <v>0</v>
      </c>
      <c r="T115" s="143">
        <f>S115*H115</f>
        <v>0</v>
      </c>
      <c r="AR115" s="144" t="s">
        <v>601</v>
      </c>
      <c r="AT115" s="144" t="s">
        <v>597</v>
      </c>
      <c r="AU115" s="144" t="s">
        <v>93</v>
      </c>
      <c r="AY115" s="18" t="s">
        <v>594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601</v>
      </c>
      <c r="BM115" s="144" t="s">
        <v>12892</v>
      </c>
    </row>
    <row r="116" spans="2:65" s="1" customFormat="1" ht="10.199999999999999" x14ac:dyDescent="0.2">
      <c r="B116" s="34"/>
      <c r="D116" s="164" t="s">
        <v>653</v>
      </c>
      <c r="F116" s="165" t="s">
        <v>12893</v>
      </c>
      <c r="I116" s="166"/>
      <c r="L116" s="34"/>
      <c r="M116" s="167"/>
      <c r="T116" s="55"/>
      <c r="AT116" s="18" t="s">
        <v>653</v>
      </c>
      <c r="AU116" s="18" t="s">
        <v>93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12894</v>
      </c>
      <c r="H117" s="156">
        <v>9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91</v>
      </c>
      <c r="AY117" s="154" t="s">
        <v>594</v>
      </c>
    </row>
    <row r="118" spans="2:65" s="1" customFormat="1" ht="16.5" customHeight="1" x14ac:dyDescent="0.2">
      <c r="B118" s="34"/>
      <c r="C118" s="183" t="s">
        <v>726</v>
      </c>
      <c r="D118" s="183" t="s">
        <v>752</v>
      </c>
      <c r="E118" s="184" t="s">
        <v>12895</v>
      </c>
      <c r="F118" s="185" t="s">
        <v>12896</v>
      </c>
      <c r="G118" s="186" t="s">
        <v>600</v>
      </c>
      <c r="H118" s="187">
        <v>4</v>
      </c>
      <c r="I118" s="188"/>
      <c r="J118" s="189">
        <f>ROUND(I118*H118,2)</f>
        <v>0</v>
      </c>
      <c r="K118" s="185" t="s">
        <v>82</v>
      </c>
      <c r="L118" s="190"/>
      <c r="M118" s="191" t="s">
        <v>82</v>
      </c>
      <c r="N118" s="192" t="s">
        <v>54</v>
      </c>
      <c r="P118" s="142">
        <f>O118*H118</f>
        <v>0</v>
      </c>
      <c r="Q118" s="142">
        <v>4.4400000000000004E-3</v>
      </c>
      <c r="R118" s="142">
        <f>Q118*H118</f>
        <v>1.7760000000000001E-2</v>
      </c>
      <c r="S118" s="142">
        <v>0</v>
      </c>
      <c r="T118" s="143">
        <f>S118*H118</f>
        <v>0</v>
      </c>
      <c r="AR118" s="144" t="s">
        <v>948</v>
      </c>
      <c r="AT118" s="144" t="s">
        <v>752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601</v>
      </c>
      <c r="BM118" s="144" t="s">
        <v>12897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12898</v>
      </c>
      <c r="H119" s="156">
        <v>4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91</v>
      </c>
      <c r="AY119" s="154" t="s">
        <v>594</v>
      </c>
    </row>
    <row r="120" spans="2:65" s="1" customFormat="1" ht="16.5" customHeight="1" x14ac:dyDescent="0.2">
      <c r="B120" s="34"/>
      <c r="C120" s="183" t="s">
        <v>731</v>
      </c>
      <c r="D120" s="183" t="s">
        <v>752</v>
      </c>
      <c r="E120" s="184" t="s">
        <v>12899</v>
      </c>
      <c r="F120" s="185" t="s">
        <v>12900</v>
      </c>
      <c r="G120" s="186" t="s">
        <v>600</v>
      </c>
      <c r="H120" s="187">
        <v>3</v>
      </c>
      <c r="I120" s="188"/>
      <c r="J120" s="189">
        <f>ROUND(I120*H120,2)</f>
        <v>0</v>
      </c>
      <c r="K120" s="185" t="s">
        <v>82</v>
      </c>
      <c r="L120" s="190"/>
      <c r="M120" s="191" t="s">
        <v>82</v>
      </c>
      <c r="N120" s="192" t="s">
        <v>54</v>
      </c>
      <c r="P120" s="142">
        <f>O120*H120</f>
        <v>0</v>
      </c>
      <c r="Q120" s="142">
        <v>5.0000000000000001E-3</v>
      </c>
      <c r="R120" s="142">
        <f>Q120*H120</f>
        <v>1.4999999999999999E-2</v>
      </c>
      <c r="S120" s="142">
        <v>0</v>
      </c>
      <c r="T120" s="143">
        <f>S120*H120</f>
        <v>0</v>
      </c>
      <c r="AR120" s="144" t="s">
        <v>948</v>
      </c>
      <c r="AT120" s="144" t="s">
        <v>752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601</v>
      </c>
      <c r="BM120" s="144" t="s">
        <v>12901</v>
      </c>
    </row>
    <row r="121" spans="2:65" s="13" customFormat="1" ht="10.199999999999999" x14ac:dyDescent="0.2">
      <c r="B121" s="153"/>
      <c r="D121" s="147" t="s">
        <v>603</v>
      </c>
      <c r="E121" s="154" t="s">
        <v>82</v>
      </c>
      <c r="F121" s="155" t="s">
        <v>12902</v>
      </c>
      <c r="H121" s="156">
        <v>3</v>
      </c>
      <c r="I121" s="157"/>
      <c r="L121" s="153"/>
      <c r="M121" s="158"/>
      <c r="T121" s="159"/>
      <c r="AT121" s="154" t="s">
        <v>603</v>
      </c>
      <c r="AU121" s="154" t="s">
        <v>93</v>
      </c>
      <c r="AV121" s="13" t="s">
        <v>93</v>
      </c>
      <c r="AW121" s="13" t="s">
        <v>42</v>
      </c>
      <c r="AX121" s="13" t="s">
        <v>91</v>
      </c>
      <c r="AY121" s="154" t="s">
        <v>594</v>
      </c>
    </row>
    <row r="122" spans="2:65" s="1" customFormat="1" ht="16.5" customHeight="1" x14ac:dyDescent="0.2">
      <c r="B122" s="34"/>
      <c r="C122" s="183" t="s">
        <v>735</v>
      </c>
      <c r="D122" s="183" t="s">
        <v>752</v>
      </c>
      <c r="E122" s="184" t="s">
        <v>12903</v>
      </c>
      <c r="F122" s="185" t="s">
        <v>12904</v>
      </c>
      <c r="G122" s="186" t="s">
        <v>600</v>
      </c>
      <c r="H122" s="187">
        <v>2</v>
      </c>
      <c r="I122" s="188"/>
      <c r="J122" s="189">
        <f>ROUND(I122*H122,2)</f>
        <v>0</v>
      </c>
      <c r="K122" s="185" t="s">
        <v>82</v>
      </c>
      <c r="L122" s="190"/>
      <c r="M122" s="191" t="s">
        <v>82</v>
      </c>
      <c r="N122" s="192" t="s">
        <v>54</v>
      </c>
      <c r="P122" s="142">
        <f>O122*H122</f>
        <v>0</v>
      </c>
      <c r="Q122" s="142">
        <v>5.5999999999999999E-3</v>
      </c>
      <c r="R122" s="142">
        <f>Q122*H122</f>
        <v>1.12E-2</v>
      </c>
      <c r="S122" s="142">
        <v>0</v>
      </c>
      <c r="T122" s="143">
        <f>S122*H122</f>
        <v>0</v>
      </c>
      <c r="AR122" s="144" t="s">
        <v>948</v>
      </c>
      <c r="AT122" s="144" t="s">
        <v>752</v>
      </c>
      <c r="AU122" s="144" t="s">
        <v>93</v>
      </c>
      <c r="AY122" s="18" t="s">
        <v>594</v>
      </c>
      <c r="BE122" s="145">
        <f>IF(N122="základní",J122,0)</f>
        <v>0</v>
      </c>
      <c r="BF122" s="145">
        <f>IF(N122="snížená",J122,0)</f>
        <v>0</v>
      </c>
      <c r="BG122" s="145">
        <f>IF(N122="zákl. přenesená",J122,0)</f>
        <v>0</v>
      </c>
      <c r="BH122" s="145">
        <f>IF(N122="sníž. přenesená",J122,0)</f>
        <v>0</v>
      </c>
      <c r="BI122" s="145">
        <f>IF(N122="nulová",J122,0)</f>
        <v>0</v>
      </c>
      <c r="BJ122" s="18" t="s">
        <v>91</v>
      </c>
      <c r="BK122" s="145">
        <f>ROUND(I122*H122,2)</f>
        <v>0</v>
      </c>
      <c r="BL122" s="18" t="s">
        <v>601</v>
      </c>
      <c r="BM122" s="144" t="s">
        <v>12905</v>
      </c>
    </row>
    <row r="123" spans="2:65" s="13" customFormat="1" ht="10.199999999999999" x14ac:dyDescent="0.2">
      <c r="B123" s="153"/>
      <c r="D123" s="147" t="s">
        <v>603</v>
      </c>
      <c r="E123" s="154" t="s">
        <v>82</v>
      </c>
      <c r="F123" s="155" t="s">
        <v>12906</v>
      </c>
      <c r="H123" s="156">
        <v>2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91</v>
      </c>
      <c r="AY123" s="154" t="s">
        <v>594</v>
      </c>
    </row>
    <row r="124" spans="2:65" s="1" customFormat="1" ht="24.15" customHeight="1" x14ac:dyDescent="0.2">
      <c r="B124" s="34"/>
      <c r="C124" s="133" t="s">
        <v>744</v>
      </c>
      <c r="D124" s="133" t="s">
        <v>597</v>
      </c>
      <c r="E124" s="134" t="s">
        <v>12907</v>
      </c>
      <c r="F124" s="135" t="s">
        <v>12908</v>
      </c>
      <c r="G124" s="136" t="s">
        <v>600</v>
      </c>
      <c r="H124" s="137">
        <v>1</v>
      </c>
      <c r="I124" s="138"/>
      <c r="J124" s="139">
        <f>ROUND(I124*H124,2)</f>
        <v>0</v>
      </c>
      <c r="K124" s="135" t="s">
        <v>651</v>
      </c>
      <c r="L124" s="34"/>
      <c r="M124" s="140" t="s">
        <v>82</v>
      </c>
      <c r="N124" s="141" t="s">
        <v>54</v>
      </c>
      <c r="P124" s="142">
        <f>O124*H124</f>
        <v>0</v>
      </c>
      <c r="Q124" s="142">
        <v>0</v>
      </c>
      <c r="R124" s="142">
        <f>Q124*H124</f>
        <v>0</v>
      </c>
      <c r="S124" s="142">
        <v>0</v>
      </c>
      <c r="T124" s="143">
        <f>S124*H124</f>
        <v>0</v>
      </c>
      <c r="AR124" s="144" t="s">
        <v>601</v>
      </c>
      <c r="AT124" s="144" t="s">
        <v>597</v>
      </c>
      <c r="AU124" s="144" t="s">
        <v>93</v>
      </c>
      <c r="AY124" s="18" t="s">
        <v>594</v>
      </c>
      <c r="BE124" s="145">
        <f>IF(N124="základní",J124,0)</f>
        <v>0</v>
      </c>
      <c r="BF124" s="145">
        <f>IF(N124="snížená",J124,0)</f>
        <v>0</v>
      </c>
      <c r="BG124" s="145">
        <f>IF(N124="zákl. přenesená",J124,0)</f>
        <v>0</v>
      </c>
      <c r="BH124" s="145">
        <f>IF(N124="sníž. přenesená",J124,0)</f>
        <v>0</v>
      </c>
      <c r="BI124" s="145">
        <f>IF(N124="nulová",J124,0)</f>
        <v>0</v>
      </c>
      <c r="BJ124" s="18" t="s">
        <v>91</v>
      </c>
      <c r="BK124" s="145">
        <f>ROUND(I124*H124,2)</f>
        <v>0</v>
      </c>
      <c r="BL124" s="18" t="s">
        <v>601</v>
      </c>
      <c r="BM124" s="144" t="s">
        <v>12909</v>
      </c>
    </row>
    <row r="125" spans="2:65" s="1" customFormat="1" ht="10.199999999999999" x14ac:dyDescent="0.2">
      <c r="B125" s="34"/>
      <c r="D125" s="164" t="s">
        <v>653</v>
      </c>
      <c r="F125" s="165" t="s">
        <v>12910</v>
      </c>
      <c r="I125" s="166"/>
      <c r="L125" s="34"/>
      <c r="M125" s="167"/>
      <c r="T125" s="55"/>
      <c r="AT125" s="18" t="s">
        <v>653</v>
      </c>
      <c r="AU125" s="18" t="s">
        <v>93</v>
      </c>
    </row>
    <row r="126" spans="2:65" s="1" customFormat="1" ht="16.5" customHeight="1" x14ac:dyDescent="0.2">
      <c r="B126" s="34"/>
      <c r="C126" s="183" t="s">
        <v>751</v>
      </c>
      <c r="D126" s="183" t="s">
        <v>752</v>
      </c>
      <c r="E126" s="184" t="s">
        <v>12911</v>
      </c>
      <c r="F126" s="185" t="s">
        <v>12912</v>
      </c>
      <c r="G126" s="186" t="s">
        <v>600</v>
      </c>
      <c r="H126" s="187">
        <v>1</v>
      </c>
      <c r="I126" s="188"/>
      <c r="J126" s="189">
        <f>ROUND(I126*H126,2)</f>
        <v>0</v>
      </c>
      <c r="K126" s="185" t="s">
        <v>651</v>
      </c>
      <c r="L126" s="190"/>
      <c r="M126" s="191" t="s">
        <v>82</v>
      </c>
      <c r="N126" s="192" t="s">
        <v>54</v>
      </c>
      <c r="P126" s="142">
        <f>O126*H126</f>
        <v>0</v>
      </c>
      <c r="Q126" s="142">
        <v>1.6000000000000001E-4</v>
      </c>
      <c r="R126" s="142">
        <f>Q126*H126</f>
        <v>1.6000000000000001E-4</v>
      </c>
      <c r="S126" s="142">
        <v>0</v>
      </c>
      <c r="T126" s="143">
        <f>S126*H126</f>
        <v>0</v>
      </c>
      <c r="AR126" s="144" t="s">
        <v>948</v>
      </c>
      <c r="AT126" s="144" t="s">
        <v>752</v>
      </c>
      <c r="AU126" s="144" t="s">
        <v>93</v>
      </c>
      <c r="AY126" s="18" t="s">
        <v>594</v>
      </c>
      <c r="BE126" s="145">
        <f>IF(N126="základní",J126,0)</f>
        <v>0</v>
      </c>
      <c r="BF126" s="145">
        <f>IF(N126="snížená",J126,0)</f>
        <v>0</v>
      </c>
      <c r="BG126" s="145">
        <f>IF(N126="zákl. přenesená",J126,0)</f>
        <v>0</v>
      </c>
      <c r="BH126" s="145">
        <f>IF(N126="sníž. přenesená",J126,0)</f>
        <v>0</v>
      </c>
      <c r="BI126" s="145">
        <f>IF(N126="nulová",J126,0)</f>
        <v>0</v>
      </c>
      <c r="BJ126" s="18" t="s">
        <v>91</v>
      </c>
      <c r="BK126" s="145">
        <f>ROUND(I126*H126,2)</f>
        <v>0</v>
      </c>
      <c r="BL126" s="18" t="s">
        <v>601</v>
      </c>
      <c r="BM126" s="144" t="s">
        <v>12913</v>
      </c>
    </row>
    <row r="127" spans="2:65" s="13" customFormat="1" ht="10.199999999999999" x14ac:dyDescent="0.2">
      <c r="B127" s="153"/>
      <c r="D127" s="147" t="s">
        <v>603</v>
      </c>
      <c r="E127" s="154" t="s">
        <v>82</v>
      </c>
      <c r="F127" s="155" t="s">
        <v>12914</v>
      </c>
      <c r="H127" s="156">
        <v>1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91</v>
      </c>
      <c r="AY127" s="154" t="s">
        <v>594</v>
      </c>
    </row>
    <row r="128" spans="2:65" s="1" customFormat="1" ht="21.75" customHeight="1" x14ac:dyDescent="0.2">
      <c r="B128" s="34"/>
      <c r="C128" s="183" t="s">
        <v>8</v>
      </c>
      <c r="D128" s="183" t="s">
        <v>752</v>
      </c>
      <c r="E128" s="184" t="s">
        <v>12915</v>
      </c>
      <c r="F128" s="185" t="s">
        <v>12916</v>
      </c>
      <c r="G128" s="186" t="s">
        <v>600</v>
      </c>
      <c r="H128" s="187">
        <v>1</v>
      </c>
      <c r="I128" s="188"/>
      <c r="J128" s="189">
        <f>ROUND(I128*H128,2)</f>
        <v>0</v>
      </c>
      <c r="K128" s="185" t="s">
        <v>651</v>
      </c>
      <c r="L128" s="190"/>
      <c r="M128" s="191" t="s">
        <v>82</v>
      </c>
      <c r="N128" s="192" t="s">
        <v>54</v>
      </c>
      <c r="P128" s="142">
        <f>O128*H128</f>
        <v>0</v>
      </c>
      <c r="Q128" s="142">
        <v>3.8999999999999999E-4</v>
      </c>
      <c r="R128" s="142">
        <f>Q128*H128</f>
        <v>3.8999999999999999E-4</v>
      </c>
      <c r="S128" s="142">
        <v>0</v>
      </c>
      <c r="T128" s="143">
        <f>S128*H128</f>
        <v>0</v>
      </c>
      <c r="AR128" s="144" t="s">
        <v>948</v>
      </c>
      <c r="AT128" s="144" t="s">
        <v>752</v>
      </c>
      <c r="AU128" s="144" t="s">
        <v>93</v>
      </c>
      <c r="AY128" s="18" t="s">
        <v>594</v>
      </c>
      <c r="BE128" s="145">
        <f>IF(N128="základní",J128,0)</f>
        <v>0</v>
      </c>
      <c r="BF128" s="145">
        <f>IF(N128="snížená",J128,0)</f>
        <v>0</v>
      </c>
      <c r="BG128" s="145">
        <f>IF(N128="zákl. přenesená",J128,0)</f>
        <v>0</v>
      </c>
      <c r="BH128" s="145">
        <f>IF(N128="sníž. přenesená",J128,0)</f>
        <v>0</v>
      </c>
      <c r="BI128" s="145">
        <f>IF(N128="nulová",J128,0)</f>
        <v>0</v>
      </c>
      <c r="BJ128" s="18" t="s">
        <v>91</v>
      </c>
      <c r="BK128" s="145">
        <f>ROUND(I128*H128,2)</f>
        <v>0</v>
      </c>
      <c r="BL128" s="18" t="s">
        <v>601</v>
      </c>
      <c r="BM128" s="144" t="s">
        <v>12917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12914</v>
      </c>
      <c r="H129" s="156">
        <v>1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91</v>
      </c>
      <c r="AY129" s="154" t="s">
        <v>594</v>
      </c>
    </row>
    <row r="130" spans="2:65" s="1" customFormat="1" ht="16.5" customHeight="1" x14ac:dyDescent="0.2">
      <c r="B130" s="34"/>
      <c r="C130" s="183" t="s">
        <v>601</v>
      </c>
      <c r="D130" s="183" t="s">
        <v>752</v>
      </c>
      <c r="E130" s="184" t="s">
        <v>12918</v>
      </c>
      <c r="F130" s="185" t="s">
        <v>12919</v>
      </c>
      <c r="G130" s="186" t="s">
        <v>944</v>
      </c>
      <c r="H130" s="187">
        <v>4.5</v>
      </c>
      <c r="I130" s="188"/>
      <c r="J130" s="189">
        <f>ROUND(I130*H130,2)</f>
        <v>0</v>
      </c>
      <c r="K130" s="185" t="s">
        <v>651</v>
      </c>
      <c r="L130" s="190"/>
      <c r="M130" s="191" t="s">
        <v>82</v>
      </c>
      <c r="N130" s="192" t="s">
        <v>54</v>
      </c>
      <c r="P130" s="142">
        <f>O130*H130</f>
        <v>0</v>
      </c>
      <c r="Q130" s="142">
        <v>1.4999999999999999E-4</v>
      </c>
      <c r="R130" s="142">
        <f>Q130*H130</f>
        <v>6.7499999999999993E-4</v>
      </c>
      <c r="S130" s="142">
        <v>0</v>
      </c>
      <c r="T130" s="143">
        <f>S130*H130</f>
        <v>0</v>
      </c>
      <c r="AR130" s="144" t="s">
        <v>948</v>
      </c>
      <c r="AT130" s="144" t="s">
        <v>752</v>
      </c>
      <c r="AU130" s="144" t="s">
        <v>93</v>
      </c>
      <c r="AY130" s="18" t="s">
        <v>594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601</v>
      </c>
      <c r="BM130" s="144" t="s">
        <v>12920</v>
      </c>
    </row>
    <row r="131" spans="2:65" s="13" customFormat="1" ht="10.199999999999999" x14ac:dyDescent="0.2">
      <c r="B131" s="153"/>
      <c r="D131" s="147" t="s">
        <v>603</v>
      </c>
      <c r="E131" s="154" t="s">
        <v>82</v>
      </c>
      <c r="F131" s="155" t="s">
        <v>12921</v>
      </c>
      <c r="H131" s="156">
        <v>4.5</v>
      </c>
      <c r="I131" s="157"/>
      <c r="L131" s="153"/>
      <c r="M131" s="158"/>
      <c r="T131" s="159"/>
      <c r="AT131" s="154" t="s">
        <v>603</v>
      </c>
      <c r="AU131" s="154" t="s">
        <v>93</v>
      </c>
      <c r="AV131" s="13" t="s">
        <v>93</v>
      </c>
      <c r="AW131" s="13" t="s">
        <v>42</v>
      </c>
      <c r="AX131" s="13" t="s">
        <v>91</v>
      </c>
      <c r="AY131" s="154" t="s">
        <v>594</v>
      </c>
    </row>
    <row r="132" spans="2:65" s="1" customFormat="1" ht="16.5" customHeight="1" x14ac:dyDescent="0.2">
      <c r="B132" s="34"/>
      <c r="C132" s="183" t="s">
        <v>775</v>
      </c>
      <c r="D132" s="183" t="s">
        <v>752</v>
      </c>
      <c r="E132" s="184" t="s">
        <v>12922</v>
      </c>
      <c r="F132" s="185" t="s">
        <v>12923</v>
      </c>
      <c r="G132" s="186" t="s">
        <v>600</v>
      </c>
      <c r="H132" s="187">
        <v>1</v>
      </c>
      <c r="I132" s="188"/>
      <c r="J132" s="189">
        <f>ROUND(I132*H132,2)</f>
        <v>0</v>
      </c>
      <c r="K132" s="185" t="s">
        <v>82</v>
      </c>
      <c r="L132" s="190"/>
      <c r="M132" s="191" t="s">
        <v>82</v>
      </c>
      <c r="N132" s="192" t="s">
        <v>54</v>
      </c>
      <c r="P132" s="142">
        <f>O132*H132</f>
        <v>0</v>
      </c>
      <c r="Q132" s="142">
        <v>1.1199999999999999E-3</v>
      </c>
      <c r="R132" s="142">
        <f>Q132*H132</f>
        <v>1.1199999999999999E-3</v>
      </c>
      <c r="S132" s="142">
        <v>0</v>
      </c>
      <c r="T132" s="143">
        <f>S132*H132</f>
        <v>0</v>
      </c>
      <c r="AR132" s="144" t="s">
        <v>948</v>
      </c>
      <c r="AT132" s="144" t="s">
        <v>752</v>
      </c>
      <c r="AU132" s="144" t="s">
        <v>93</v>
      </c>
      <c r="AY132" s="18" t="s">
        <v>594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8" t="s">
        <v>91</v>
      </c>
      <c r="BK132" s="145">
        <f>ROUND(I132*H132,2)</f>
        <v>0</v>
      </c>
      <c r="BL132" s="18" t="s">
        <v>601</v>
      </c>
      <c r="BM132" s="144" t="s">
        <v>12924</v>
      </c>
    </row>
    <row r="133" spans="2:65" s="13" customFormat="1" ht="10.199999999999999" x14ac:dyDescent="0.2">
      <c r="B133" s="153"/>
      <c r="D133" s="147" t="s">
        <v>603</v>
      </c>
      <c r="E133" s="154" t="s">
        <v>82</v>
      </c>
      <c r="F133" s="155" t="s">
        <v>12914</v>
      </c>
      <c r="H133" s="156">
        <v>1</v>
      </c>
      <c r="I133" s="157"/>
      <c r="L133" s="153"/>
      <c r="M133" s="158"/>
      <c r="T133" s="159"/>
      <c r="AT133" s="154" t="s">
        <v>603</v>
      </c>
      <c r="AU133" s="154" t="s">
        <v>93</v>
      </c>
      <c r="AV133" s="13" t="s">
        <v>93</v>
      </c>
      <c r="AW133" s="13" t="s">
        <v>42</v>
      </c>
      <c r="AX133" s="13" t="s">
        <v>91</v>
      </c>
      <c r="AY133" s="154" t="s">
        <v>594</v>
      </c>
    </row>
    <row r="134" spans="2:65" s="1" customFormat="1" ht="16.5" customHeight="1" x14ac:dyDescent="0.2">
      <c r="B134" s="34"/>
      <c r="C134" s="133" t="s">
        <v>786</v>
      </c>
      <c r="D134" s="133" t="s">
        <v>597</v>
      </c>
      <c r="E134" s="134" t="s">
        <v>12925</v>
      </c>
      <c r="F134" s="135" t="s">
        <v>12926</v>
      </c>
      <c r="G134" s="136" t="s">
        <v>600</v>
      </c>
      <c r="H134" s="137">
        <v>1</v>
      </c>
      <c r="I134" s="138"/>
      <c r="J134" s="139">
        <f>ROUND(I134*H134,2)</f>
        <v>0</v>
      </c>
      <c r="K134" s="135" t="s">
        <v>82</v>
      </c>
      <c r="L134" s="34"/>
      <c r="M134" s="140" t="s">
        <v>82</v>
      </c>
      <c r="N134" s="141" t="s">
        <v>54</v>
      </c>
      <c r="P134" s="142">
        <f>O134*H134</f>
        <v>0</v>
      </c>
      <c r="Q134" s="142">
        <v>0</v>
      </c>
      <c r="R134" s="142">
        <f>Q134*H134</f>
        <v>0</v>
      </c>
      <c r="S134" s="142">
        <v>0</v>
      </c>
      <c r="T134" s="143">
        <f>S134*H134</f>
        <v>0</v>
      </c>
      <c r="AR134" s="144" t="s">
        <v>12927</v>
      </c>
      <c r="AT134" s="144" t="s">
        <v>597</v>
      </c>
      <c r="AU134" s="144" t="s">
        <v>93</v>
      </c>
      <c r="AY134" s="18" t="s">
        <v>594</v>
      </c>
      <c r="BE134" s="145">
        <f>IF(N134="základní",J134,0)</f>
        <v>0</v>
      </c>
      <c r="BF134" s="145">
        <f>IF(N134="snížená",J134,0)</f>
        <v>0</v>
      </c>
      <c r="BG134" s="145">
        <f>IF(N134="zákl. přenesená",J134,0)</f>
        <v>0</v>
      </c>
      <c r="BH134" s="145">
        <f>IF(N134="sníž. přenesená",J134,0)</f>
        <v>0</v>
      </c>
      <c r="BI134" s="145">
        <f>IF(N134="nulová",J134,0)</f>
        <v>0</v>
      </c>
      <c r="BJ134" s="18" t="s">
        <v>91</v>
      </c>
      <c r="BK134" s="145">
        <f>ROUND(I134*H134,2)</f>
        <v>0</v>
      </c>
      <c r="BL134" s="18" t="s">
        <v>12927</v>
      </c>
      <c r="BM134" s="144" t="s">
        <v>12928</v>
      </c>
    </row>
    <row r="135" spans="2:65" s="1" customFormat="1" ht="24.15" customHeight="1" x14ac:dyDescent="0.2">
      <c r="B135" s="34"/>
      <c r="C135" s="133" t="s">
        <v>798</v>
      </c>
      <c r="D135" s="133" t="s">
        <v>597</v>
      </c>
      <c r="E135" s="134" t="s">
        <v>12929</v>
      </c>
      <c r="F135" s="135" t="s">
        <v>12930</v>
      </c>
      <c r="G135" s="136" t="s">
        <v>600</v>
      </c>
      <c r="H135" s="137">
        <v>1</v>
      </c>
      <c r="I135" s="138"/>
      <c r="J135" s="139">
        <f>ROUND(I135*H135,2)</f>
        <v>0</v>
      </c>
      <c r="K135" s="135" t="s">
        <v>82</v>
      </c>
      <c r="L135" s="34"/>
      <c r="M135" s="140" t="s">
        <v>82</v>
      </c>
      <c r="N135" s="141" t="s">
        <v>54</v>
      </c>
      <c r="P135" s="142">
        <f>O135*H135</f>
        <v>0</v>
      </c>
      <c r="Q135" s="142">
        <v>0</v>
      </c>
      <c r="R135" s="142">
        <f>Q135*H135</f>
        <v>0</v>
      </c>
      <c r="S135" s="142">
        <v>0</v>
      </c>
      <c r="T135" s="143">
        <f>S135*H135</f>
        <v>0</v>
      </c>
      <c r="AR135" s="144" t="s">
        <v>601</v>
      </c>
      <c r="AT135" s="144" t="s">
        <v>597</v>
      </c>
      <c r="AU135" s="144" t="s">
        <v>93</v>
      </c>
      <c r="AY135" s="18" t="s">
        <v>594</v>
      </c>
      <c r="BE135" s="145">
        <f>IF(N135="základní",J135,0)</f>
        <v>0</v>
      </c>
      <c r="BF135" s="145">
        <f>IF(N135="snížená",J135,0)</f>
        <v>0</v>
      </c>
      <c r="BG135" s="145">
        <f>IF(N135="zákl. přenesená",J135,0)</f>
        <v>0</v>
      </c>
      <c r="BH135" s="145">
        <f>IF(N135="sníž. přenesená",J135,0)</f>
        <v>0</v>
      </c>
      <c r="BI135" s="145">
        <f>IF(N135="nulová",J135,0)</f>
        <v>0</v>
      </c>
      <c r="BJ135" s="18" t="s">
        <v>91</v>
      </c>
      <c r="BK135" s="145">
        <f>ROUND(I135*H135,2)</f>
        <v>0</v>
      </c>
      <c r="BL135" s="18" t="s">
        <v>601</v>
      </c>
      <c r="BM135" s="144" t="s">
        <v>12931</v>
      </c>
    </row>
    <row r="136" spans="2:65" s="1" customFormat="1" ht="16.5" customHeight="1" x14ac:dyDescent="0.2">
      <c r="B136" s="34"/>
      <c r="C136" s="133" t="s">
        <v>805</v>
      </c>
      <c r="D136" s="133" t="s">
        <v>597</v>
      </c>
      <c r="E136" s="134" t="s">
        <v>12932</v>
      </c>
      <c r="F136" s="135" t="s">
        <v>12933</v>
      </c>
      <c r="G136" s="136" t="s">
        <v>738</v>
      </c>
      <c r="H136" s="137">
        <v>0.32</v>
      </c>
      <c r="I136" s="138"/>
      <c r="J136" s="139">
        <f>ROUND(I136*H136,2)</f>
        <v>0</v>
      </c>
      <c r="K136" s="135" t="s">
        <v>651</v>
      </c>
      <c r="L136" s="34"/>
      <c r="M136" s="140" t="s">
        <v>82</v>
      </c>
      <c r="N136" s="141" t="s">
        <v>54</v>
      </c>
      <c r="P136" s="142">
        <f>O136*H136</f>
        <v>0</v>
      </c>
      <c r="Q136" s="142">
        <v>0</v>
      </c>
      <c r="R136" s="142">
        <f>Q136*H136</f>
        <v>0</v>
      </c>
      <c r="S136" s="142">
        <v>0</v>
      </c>
      <c r="T136" s="143">
        <f>S136*H136</f>
        <v>0</v>
      </c>
      <c r="AR136" s="144" t="s">
        <v>601</v>
      </c>
      <c r="AT136" s="144" t="s">
        <v>597</v>
      </c>
      <c r="AU136" s="144" t="s">
        <v>93</v>
      </c>
      <c r="AY136" s="18" t="s">
        <v>594</v>
      </c>
      <c r="BE136" s="145">
        <f>IF(N136="základní",J136,0)</f>
        <v>0</v>
      </c>
      <c r="BF136" s="145">
        <f>IF(N136="snížená",J136,0)</f>
        <v>0</v>
      </c>
      <c r="BG136" s="145">
        <f>IF(N136="zákl. přenesená",J136,0)</f>
        <v>0</v>
      </c>
      <c r="BH136" s="145">
        <f>IF(N136="sníž. přenesená",J136,0)</f>
        <v>0</v>
      </c>
      <c r="BI136" s="145">
        <f>IF(N136="nulová",J136,0)</f>
        <v>0</v>
      </c>
      <c r="BJ136" s="18" t="s">
        <v>91</v>
      </c>
      <c r="BK136" s="145">
        <f>ROUND(I136*H136,2)</f>
        <v>0</v>
      </c>
      <c r="BL136" s="18" t="s">
        <v>601</v>
      </c>
      <c r="BM136" s="144" t="s">
        <v>12934</v>
      </c>
    </row>
    <row r="137" spans="2:65" s="1" customFormat="1" ht="10.199999999999999" x14ac:dyDescent="0.2">
      <c r="B137" s="34"/>
      <c r="D137" s="164" t="s">
        <v>653</v>
      </c>
      <c r="F137" s="165" t="s">
        <v>12935</v>
      </c>
      <c r="I137" s="166"/>
      <c r="L137" s="34"/>
      <c r="M137" s="201"/>
      <c r="N137" s="198"/>
      <c r="O137" s="198"/>
      <c r="P137" s="198"/>
      <c r="Q137" s="198"/>
      <c r="R137" s="198"/>
      <c r="S137" s="198"/>
      <c r="T137" s="202"/>
      <c r="AT137" s="18" t="s">
        <v>653</v>
      </c>
      <c r="AU137" s="18" t="s">
        <v>93</v>
      </c>
    </row>
    <row r="138" spans="2:65" s="1" customFormat="1" ht="6.9" customHeight="1" x14ac:dyDescent="0.2">
      <c r="B138" s="43"/>
      <c r="C138" s="44"/>
      <c r="D138" s="44"/>
      <c r="E138" s="44"/>
      <c r="F138" s="44"/>
      <c r="G138" s="44"/>
      <c r="H138" s="44"/>
      <c r="I138" s="44"/>
      <c r="J138" s="44"/>
      <c r="K138" s="44"/>
      <c r="L138" s="34"/>
    </row>
  </sheetData>
  <sheetProtection algorithmName="SHA-512" hashValue="HQXbjFbPk6g9/AfaPEYaZempyje7h0uAojJC/h3i6MdSOvPEUdaEo1jJVxumx3hDCZYwBlhTgvPY+W9QajPLnw==" saltValue="rPB29+wdT9hiR/QURyynvyza/5LkUx3TdqpZ+CmqBGrGxyHwDKhsHLsp7cBKcq27gKJLl2bpt4ljPNZgVA4ZVQ==" spinCount="100000" sheet="1" objects="1" scenarios="1" formatColumns="0" formatRows="0" autoFilter="0"/>
  <autoFilter ref="C92:K137" xr:uid="{00000000-0009-0000-0000-000050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7" r:id="rId1" xr:uid="{00000000-0004-0000-5000-000000000000}"/>
    <hyperlink ref="F102" r:id="rId2" xr:uid="{00000000-0004-0000-5000-000001000000}"/>
    <hyperlink ref="F111" r:id="rId3" xr:uid="{00000000-0004-0000-5000-000002000000}"/>
    <hyperlink ref="F116" r:id="rId4" xr:uid="{00000000-0004-0000-5000-000003000000}"/>
    <hyperlink ref="F125" r:id="rId5" xr:uid="{00000000-0004-0000-5000-000004000000}"/>
    <hyperlink ref="F137" r:id="rId6" xr:uid="{00000000-0004-0000-5000-000005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7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sheetPr>
    <pageSetUpPr fitToPage="1"/>
  </sheetPr>
  <dimension ref="B2:BM204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386</v>
      </c>
      <c r="AZ2" s="163" t="s">
        <v>11827</v>
      </c>
      <c r="BA2" s="163" t="s">
        <v>82</v>
      </c>
      <c r="BB2" s="163" t="s">
        <v>82</v>
      </c>
      <c r="BC2" s="163" t="s">
        <v>12936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12037</v>
      </c>
      <c r="BA3" s="163" t="s">
        <v>82</v>
      </c>
      <c r="BB3" s="163" t="s">
        <v>82</v>
      </c>
      <c r="BC3" s="163" t="s">
        <v>12937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  <c r="AZ4" s="163" t="s">
        <v>12938</v>
      </c>
      <c r="BA4" s="163" t="s">
        <v>82</v>
      </c>
      <c r="BB4" s="163" t="s">
        <v>82</v>
      </c>
      <c r="BC4" s="163" t="s">
        <v>12939</v>
      </c>
      <c r="BD4" s="163" t="s">
        <v>93</v>
      </c>
    </row>
    <row r="5" spans="2:56" ht="6.9" customHeight="1" x14ac:dyDescent="0.2">
      <c r="B5" s="21"/>
      <c r="L5" s="21"/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11833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567</v>
      </c>
      <c r="L12" s="34"/>
    </row>
    <row r="13" spans="2:56" s="1" customFormat="1" ht="16.5" customHeight="1" x14ac:dyDescent="0.2">
      <c r="B13" s="34"/>
      <c r="E13" s="314" t="s">
        <v>12940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569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ROUND(J103,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ROUND((SUM(BE103:BE203)),  2)</f>
        <v>0</v>
      </c>
      <c r="I37" s="95">
        <v>0.21</v>
      </c>
      <c r="J37" s="84">
        <f>ROUND(((SUM(BE103:BE203))*I37),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ROUND((SUM(BF103:BF203)),  2)</f>
        <v>0</v>
      </c>
      <c r="I38" s="95">
        <v>0.15</v>
      </c>
      <c r="J38" s="84">
        <f>ROUND(((SUM(BF103:BF203))*I38),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ROUND((SUM(BG103:BG203)),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ROUND((SUM(BH103:BH203)),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ROUND((SUM(BI103:BI203)),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11833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D.1.1.8.18 - Skokanský můstek 1m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J103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J104</f>
        <v>0</v>
      </c>
      <c r="L68" s="105"/>
    </row>
    <row r="69" spans="2:47" s="9" customFormat="1" ht="19.95" customHeight="1" x14ac:dyDescent="0.2">
      <c r="B69" s="109"/>
      <c r="D69" s="110" t="s">
        <v>4110</v>
      </c>
      <c r="E69" s="111"/>
      <c r="F69" s="111"/>
      <c r="G69" s="111"/>
      <c r="H69" s="111"/>
      <c r="I69" s="111"/>
      <c r="J69" s="112">
        <f>J105</f>
        <v>0</v>
      </c>
      <c r="L69" s="109"/>
    </row>
    <row r="70" spans="2:47" s="9" customFormat="1" ht="19.95" customHeight="1" x14ac:dyDescent="0.2">
      <c r="B70" s="109"/>
      <c r="D70" s="110" t="s">
        <v>4111</v>
      </c>
      <c r="E70" s="111"/>
      <c r="F70" s="111"/>
      <c r="G70" s="111"/>
      <c r="H70" s="111"/>
      <c r="I70" s="111"/>
      <c r="J70" s="112">
        <f>J129</f>
        <v>0</v>
      </c>
      <c r="L70" s="109"/>
    </row>
    <row r="71" spans="2:47" s="9" customFormat="1" ht="19.95" customHeight="1" x14ac:dyDescent="0.2">
      <c r="B71" s="109"/>
      <c r="D71" s="110" t="s">
        <v>4112</v>
      </c>
      <c r="E71" s="111"/>
      <c r="F71" s="111"/>
      <c r="G71" s="111"/>
      <c r="H71" s="111"/>
      <c r="I71" s="111"/>
      <c r="J71" s="112">
        <f>J136</f>
        <v>0</v>
      </c>
      <c r="L71" s="109"/>
    </row>
    <row r="72" spans="2:47" s="9" customFormat="1" ht="19.95" customHeight="1" x14ac:dyDescent="0.2">
      <c r="B72" s="109"/>
      <c r="D72" s="110" t="s">
        <v>4113</v>
      </c>
      <c r="E72" s="111"/>
      <c r="F72" s="111"/>
      <c r="G72" s="111"/>
      <c r="H72" s="111"/>
      <c r="I72" s="111"/>
      <c r="J72" s="112">
        <f>J153</f>
        <v>0</v>
      </c>
      <c r="L72" s="109"/>
    </row>
    <row r="73" spans="2:47" s="9" customFormat="1" ht="19.95" customHeight="1" x14ac:dyDescent="0.2">
      <c r="B73" s="109"/>
      <c r="D73" s="110" t="s">
        <v>637</v>
      </c>
      <c r="E73" s="111"/>
      <c r="F73" s="111"/>
      <c r="G73" s="111"/>
      <c r="H73" s="111"/>
      <c r="I73" s="111"/>
      <c r="J73" s="112">
        <f>J159</f>
        <v>0</v>
      </c>
      <c r="L73" s="109"/>
    </row>
    <row r="74" spans="2:47" s="9" customFormat="1" ht="19.95" customHeight="1" x14ac:dyDescent="0.2">
      <c r="B74" s="109"/>
      <c r="D74" s="110" t="s">
        <v>639</v>
      </c>
      <c r="E74" s="111"/>
      <c r="F74" s="111"/>
      <c r="G74" s="111"/>
      <c r="H74" s="111"/>
      <c r="I74" s="111"/>
      <c r="J74" s="112">
        <f>J165</f>
        <v>0</v>
      </c>
      <c r="L74" s="109"/>
    </row>
    <row r="75" spans="2:47" s="8" customFormat="1" ht="24.9" customHeight="1" x14ac:dyDescent="0.2">
      <c r="B75" s="105"/>
      <c r="D75" s="106" t="s">
        <v>577</v>
      </c>
      <c r="E75" s="107"/>
      <c r="F75" s="107"/>
      <c r="G75" s="107"/>
      <c r="H75" s="107"/>
      <c r="I75" s="107"/>
      <c r="J75" s="108">
        <f>J168</f>
        <v>0</v>
      </c>
      <c r="L75" s="105"/>
    </row>
    <row r="76" spans="2:47" s="9" customFormat="1" ht="19.95" customHeight="1" x14ac:dyDescent="0.2">
      <c r="B76" s="109"/>
      <c r="D76" s="110" t="s">
        <v>640</v>
      </c>
      <c r="E76" s="111"/>
      <c r="F76" s="111"/>
      <c r="G76" s="111"/>
      <c r="H76" s="111"/>
      <c r="I76" s="111"/>
      <c r="J76" s="112">
        <f>J169</f>
        <v>0</v>
      </c>
      <c r="L76" s="109"/>
    </row>
    <row r="77" spans="2:47" s="9" customFormat="1" ht="19.95" customHeight="1" x14ac:dyDescent="0.2">
      <c r="B77" s="109"/>
      <c r="D77" s="110" t="s">
        <v>1868</v>
      </c>
      <c r="E77" s="111"/>
      <c r="F77" s="111"/>
      <c r="G77" s="111"/>
      <c r="H77" s="111"/>
      <c r="I77" s="111"/>
      <c r="J77" s="112">
        <f>J175</f>
        <v>0</v>
      </c>
      <c r="L77" s="109"/>
    </row>
    <row r="78" spans="2:47" s="9" customFormat="1" ht="19.95" customHeight="1" x14ac:dyDescent="0.2">
      <c r="B78" s="109"/>
      <c r="D78" s="110" t="s">
        <v>644</v>
      </c>
      <c r="E78" s="111"/>
      <c r="F78" s="111"/>
      <c r="G78" s="111"/>
      <c r="H78" s="111"/>
      <c r="I78" s="111"/>
      <c r="J78" s="112">
        <f>J177</f>
        <v>0</v>
      </c>
      <c r="L78" s="109"/>
    </row>
    <row r="79" spans="2:47" s="9" customFormat="1" ht="19.95" customHeight="1" x14ac:dyDescent="0.2">
      <c r="B79" s="109"/>
      <c r="D79" s="110" t="s">
        <v>4118</v>
      </c>
      <c r="E79" s="111"/>
      <c r="F79" s="111"/>
      <c r="G79" s="111"/>
      <c r="H79" s="111"/>
      <c r="I79" s="111"/>
      <c r="J79" s="112">
        <f>J184</f>
        <v>0</v>
      </c>
      <c r="L79" s="109"/>
    </row>
    <row r="80" spans="2:47" s="1" customFormat="1" ht="21.75" customHeight="1" x14ac:dyDescent="0.2">
      <c r="B80" s="34"/>
      <c r="L80" s="34"/>
    </row>
    <row r="81" spans="2:12" s="1" customFormat="1" ht="6.9" customHeight="1" x14ac:dyDescent="0.2">
      <c r="B81" s="43"/>
      <c r="C81" s="44"/>
      <c r="D81" s="44"/>
      <c r="E81" s="44"/>
      <c r="F81" s="44"/>
      <c r="G81" s="44"/>
      <c r="H81" s="44"/>
      <c r="I81" s="44"/>
      <c r="J81" s="44"/>
      <c r="K81" s="44"/>
      <c r="L81" s="34"/>
    </row>
    <row r="85" spans="2:12" s="1" customFormat="1" ht="6.9" customHeight="1" x14ac:dyDescent="0.2">
      <c r="B85" s="45"/>
      <c r="C85" s="46"/>
      <c r="D85" s="46"/>
      <c r="E85" s="46"/>
      <c r="F85" s="46"/>
      <c r="G85" s="46"/>
      <c r="H85" s="46"/>
      <c r="I85" s="46"/>
      <c r="J85" s="46"/>
      <c r="K85" s="46"/>
      <c r="L85" s="34"/>
    </row>
    <row r="86" spans="2:12" s="1" customFormat="1" ht="24.9" customHeight="1" x14ac:dyDescent="0.2">
      <c r="B86" s="34"/>
      <c r="C86" s="22" t="s">
        <v>579</v>
      </c>
      <c r="L86" s="34"/>
    </row>
    <row r="87" spans="2:12" s="1" customFormat="1" ht="6.9" customHeight="1" x14ac:dyDescent="0.2">
      <c r="B87" s="34"/>
      <c r="L87" s="34"/>
    </row>
    <row r="88" spans="2:12" s="1" customFormat="1" ht="12" customHeight="1" x14ac:dyDescent="0.2">
      <c r="B88" s="34"/>
      <c r="C88" s="28" t="s">
        <v>16</v>
      </c>
      <c r="L88" s="34"/>
    </row>
    <row r="89" spans="2:12" s="1" customFormat="1" ht="26.25" customHeight="1" x14ac:dyDescent="0.2">
      <c r="B89" s="34"/>
      <c r="E89" s="334" t="str">
        <f>E7</f>
        <v>REVIZE 03 - REKONSTRUKCE A STAVEBNÍ ÚPRAVY MĚSTSKÉHO PLAVECKÉHO BAZÉNU V LIBERCI</v>
      </c>
      <c r="F89" s="335"/>
      <c r="G89" s="335"/>
      <c r="H89" s="335"/>
      <c r="L89" s="34"/>
    </row>
    <row r="90" spans="2:12" ht="12" customHeight="1" x14ac:dyDescent="0.2">
      <c r="B90" s="21"/>
      <c r="C90" s="28" t="s">
        <v>563</v>
      </c>
      <c r="L90" s="21"/>
    </row>
    <row r="91" spans="2:12" ht="16.5" customHeight="1" x14ac:dyDescent="0.2">
      <c r="B91" s="21"/>
      <c r="E91" s="334" t="s">
        <v>564</v>
      </c>
      <c r="F91" s="296"/>
      <c r="G91" s="296"/>
      <c r="H91" s="296"/>
      <c r="L91" s="21"/>
    </row>
    <row r="92" spans="2:12" ht="12" customHeight="1" x14ac:dyDescent="0.2">
      <c r="B92" s="21"/>
      <c r="C92" s="28" t="s">
        <v>565</v>
      </c>
      <c r="L92" s="21"/>
    </row>
    <row r="93" spans="2:12" s="1" customFormat="1" ht="16.5" customHeight="1" x14ac:dyDescent="0.2">
      <c r="B93" s="34"/>
      <c r="E93" s="327" t="s">
        <v>11833</v>
      </c>
      <c r="F93" s="336"/>
      <c r="G93" s="336"/>
      <c r="H93" s="336"/>
      <c r="L93" s="34"/>
    </row>
    <row r="94" spans="2:12" s="1" customFormat="1" ht="12" customHeight="1" x14ac:dyDescent="0.2">
      <c r="B94" s="34"/>
      <c r="C94" s="28" t="s">
        <v>567</v>
      </c>
      <c r="L94" s="34"/>
    </row>
    <row r="95" spans="2:12" s="1" customFormat="1" ht="16.5" customHeight="1" x14ac:dyDescent="0.2">
      <c r="B95" s="34"/>
      <c r="E95" s="314" t="str">
        <f>E13</f>
        <v>D.1.1.8.18 - Skokanský můstek 1m</v>
      </c>
      <c r="F95" s="336"/>
      <c r="G95" s="336"/>
      <c r="H95" s="336"/>
      <c r="L95" s="34"/>
    </row>
    <row r="96" spans="2:12" s="1" customFormat="1" ht="6.9" customHeight="1" x14ac:dyDescent="0.2">
      <c r="B96" s="34"/>
      <c r="L96" s="34"/>
    </row>
    <row r="97" spans="2:65" s="1" customFormat="1" ht="12" customHeight="1" x14ac:dyDescent="0.2">
      <c r="B97" s="34"/>
      <c r="C97" s="28" t="s">
        <v>22</v>
      </c>
      <c r="F97" s="26" t="str">
        <f>F16</f>
        <v>Liberec</v>
      </c>
      <c r="I97" s="28" t="s">
        <v>24</v>
      </c>
      <c r="J97" s="51" t="str">
        <f>IF(J16="","",J16)</f>
        <v>8. 9. 2023</v>
      </c>
      <c r="L97" s="34"/>
    </row>
    <row r="98" spans="2:65" s="1" customFormat="1" ht="6.9" customHeight="1" x14ac:dyDescent="0.2">
      <c r="B98" s="34"/>
      <c r="L98" s="34"/>
    </row>
    <row r="99" spans="2:65" s="1" customFormat="1" ht="15.15" customHeight="1" x14ac:dyDescent="0.2">
      <c r="B99" s="34"/>
      <c r="C99" s="28" t="s">
        <v>30</v>
      </c>
      <c r="F99" s="26" t="str">
        <f>E19</f>
        <v>SM Liberec</v>
      </c>
      <c r="I99" s="28" t="s">
        <v>38</v>
      </c>
      <c r="J99" s="32" t="str">
        <f>E25</f>
        <v>A11HK</v>
      </c>
      <c r="L99" s="34"/>
    </row>
    <row r="100" spans="2:65" s="1" customFormat="1" ht="25.65" customHeight="1" x14ac:dyDescent="0.2">
      <c r="B100" s="34"/>
      <c r="C100" s="28" t="s">
        <v>36</v>
      </c>
      <c r="F100" s="26" t="str">
        <f>IF(E22="","",E22)</f>
        <v>Vyplň údaj</v>
      </c>
      <c r="I100" s="28" t="s">
        <v>43</v>
      </c>
      <c r="J100" s="32" t="str">
        <f>E28</f>
        <v>PROPOS Liberec s.r.o.</v>
      </c>
      <c r="L100" s="34"/>
    </row>
    <row r="101" spans="2:65" s="1" customFormat="1" ht="10.35" customHeight="1" x14ac:dyDescent="0.2">
      <c r="B101" s="34"/>
      <c r="L101" s="34"/>
    </row>
    <row r="102" spans="2:65" s="10" customFormat="1" ht="29.25" customHeight="1" x14ac:dyDescent="0.2">
      <c r="B102" s="113"/>
      <c r="C102" s="114" t="s">
        <v>580</v>
      </c>
      <c r="D102" s="115" t="s">
        <v>68</v>
      </c>
      <c r="E102" s="115" t="s">
        <v>64</v>
      </c>
      <c r="F102" s="115" t="s">
        <v>65</v>
      </c>
      <c r="G102" s="115" t="s">
        <v>581</v>
      </c>
      <c r="H102" s="115" t="s">
        <v>582</v>
      </c>
      <c r="I102" s="115" t="s">
        <v>583</v>
      </c>
      <c r="J102" s="115" t="s">
        <v>575</v>
      </c>
      <c r="K102" s="116" t="s">
        <v>584</v>
      </c>
      <c r="L102" s="113"/>
      <c r="M102" s="58" t="s">
        <v>82</v>
      </c>
      <c r="N102" s="59" t="s">
        <v>53</v>
      </c>
      <c r="O102" s="59" t="s">
        <v>585</v>
      </c>
      <c r="P102" s="59" t="s">
        <v>586</v>
      </c>
      <c r="Q102" s="59" t="s">
        <v>587</v>
      </c>
      <c r="R102" s="59" t="s">
        <v>588</v>
      </c>
      <c r="S102" s="59" t="s">
        <v>589</v>
      </c>
      <c r="T102" s="60" t="s">
        <v>590</v>
      </c>
    </row>
    <row r="103" spans="2:65" s="1" customFormat="1" ht="22.8" customHeight="1" x14ac:dyDescent="0.3">
      <c r="B103" s="34"/>
      <c r="C103" s="63" t="s">
        <v>591</v>
      </c>
      <c r="J103" s="117">
        <f>BK103</f>
        <v>0</v>
      </c>
      <c r="L103" s="34"/>
      <c r="M103" s="61"/>
      <c r="N103" s="52"/>
      <c r="O103" s="52"/>
      <c r="P103" s="118">
        <f>P104+P168</f>
        <v>0</v>
      </c>
      <c r="Q103" s="52"/>
      <c r="R103" s="118">
        <f>R104+R168</f>
        <v>3.8860626100000006</v>
      </c>
      <c r="S103" s="52"/>
      <c r="T103" s="119">
        <f>T104+T168</f>
        <v>0</v>
      </c>
      <c r="AT103" s="18" t="s">
        <v>83</v>
      </c>
      <c r="AU103" s="18" t="s">
        <v>576</v>
      </c>
      <c r="BK103" s="120">
        <f>BK104+BK168</f>
        <v>0</v>
      </c>
    </row>
    <row r="104" spans="2:65" s="11" customFormat="1" ht="25.95" customHeight="1" x14ac:dyDescent="0.25">
      <c r="B104" s="121"/>
      <c r="D104" s="122" t="s">
        <v>83</v>
      </c>
      <c r="E104" s="123" t="s">
        <v>645</v>
      </c>
      <c r="F104" s="123" t="s">
        <v>646</v>
      </c>
      <c r="I104" s="124"/>
      <c r="J104" s="125">
        <f>BK104</f>
        <v>0</v>
      </c>
      <c r="L104" s="121"/>
      <c r="M104" s="126"/>
      <c r="P104" s="127">
        <f>P105+P129+P136+P153+P159+P165</f>
        <v>0</v>
      </c>
      <c r="R104" s="127">
        <f>R105+R129+R136+R153+R159+R165</f>
        <v>3.6594380100000006</v>
      </c>
      <c r="T104" s="128">
        <f>T105+T129+T136+T153+T159+T165</f>
        <v>0</v>
      </c>
      <c r="AR104" s="122" t="s">
        <v>91</v>
      </c>
      <c r="AT104" s="129" t="s">
        <v>83</v>
      </c>
      <c r="AU104" s="129" t="s">
        <v>84</v>
      </c>
      <c r="AY104" s="122" t="s">
        <v>594</v>
      </c>
      <c r="BK104" s="130">
        <f>BK105+BK129+BK136+BK153+BK159+BK165</f>
        <v>0</v>
      </c>
    </row>
    <row r="105" spans="2:65" s="11" customFormat="1" ht="22.8" customHeight="1" x14ac:dyDescent="0.25">
      <c r="B105" s="121"/>
      <c r="D105" s="122" t="s">
        <v>83</v>
      </c>
      <c r="E105" s="131" t="s">
        <v>93</v>
      </c>
      <c r="F105" s="131" t="s">
        <v>4142</v>
      </c>
      <c r="I105" s="124"/>
      <c r="J105" s="132">
        <f>BK105</f>
        <v>0</v>
      </c>
      <c r="L105" s="121"/>
      <c r="M105" s="126"/>
      <c r="P105" s="127">
        <f>SUM(P106:P128)</f>
        <v>0</v>
      </c>
      <c r="R105" s="127">
        <f>SUM(R106:R128)</f>
        <v>0.19207403000000001</v>
      </c>
      <c r="T105" s="128">
        <f>SUM(T106:T128)</f>
        <v>0</v>
      </c>
      <c r="AR105" s="122" t="s">
        <v>91</v>
      </c>
      <c r="AT105" s="129" t="s">
        <v>83</v>
      </c>
      <c r="AU105" s="129" t="s">
        <v>91</v>
      </c>
      <c r="AY105" s="122" t="s">
        <v>594</v>
      </c>
      <c r="BK105" s="130">
        <f>SUM(BK106:BK128)</f>
        <v>0</v>
      </c>
    </row>
    <row r="106" spans="2:65" s="1" customFormat="1" ht="16.5" customHeight="1" x14ac:dyDescent="0.2">
      <c r="B106" s="34"/>
      <c r="C106" s="133" t="s">
        <v>91</v>
      </c>
      <c r="D106" s="133" t="s">
        <v>597</v>
      </c>
      <c r="E106" s="134" t="s">
        <v>12941</v>
      </c>
      <c r="F106" s="135" t="s">
        <v>12942</v>
      </c>
      <c r="G106" s="136" t="s">
        <v>650</v>
      </c>
      <c r="H106" s="137">
        <v>4.7E-2</v>
      </c>
      <c r="I106" s="138"/>
      <c r="J106" s="139">
        <f>ROUND(I106*H106,2)</f>
        <v>0</v>
      </c>
      <c r="K106" s="135" t="s">
        <v>651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2.45329</v>
      </c>
      <c r="R106" s="142">
        <f>Q106*H106</f>
        <v>0.11530463000000001</v>
      </c>
      <c r="S106" s="142">
        <v>0</v>
      </c>
      <c r="T106" s="143">
        <f>S106*H106</f>
        <v>0</v>
      </c>
      <c r="AR106" s="144" t="s">
        <v>147</v>
      </c>
      <c r="AT106" s="144" t="s">
        <v>597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12943</v>
      </c>
    </row>
    <row r="107" spans="2:65" s="1" customFormat="1" ht="10.199999999999999" x14ac:dyDescent="0.2">
      <c r="B107" s="34"/>
      <c r="D107" s="164" t="s">
        <v>653</v>
      </c>
      <c r="F107" s="165" t="s">
        <v>12944</v>
      </c>
      <c r="I107" s="166"/>
      <c r="L107" s="34"/>
      <c r="M107" s="167"/>
      <c r="T107" s="55"/>
      <c r="AT107" s="18" t="s">
        <v>653</v>
      </c>
      <c r="AU107" s="18" t="s">
        <v>93</v>
      </c>
    </row>
    <row r="108" spans="2:65" s="12" customFormat="1" ht="10.199999999999999" x14ac:dyDescent="0.2">
      <c r="B108" s="146"/>
      <c r="D108" s="147" t="s">
        <v>603</v>
      </c>
      <c r="E108" s="148" t="s">
        <v>82</v>
      </c>
      <c r="F108" s="149" t="s">
        <v>12945</v>
      </c>
      <c r="H108" s="148" t="s">
        <v>82</v>
      </c>
      <c r="I108" s="150"/>
      <c r="L108" s="146"/>
      <c r="M108" s="151"/>
      <c r="T108" s="152"/>
      <c r="AT108" s="148" t="s">
        <v>603</v>
      </c>
      <c r="AU108" s="148" t="s">
        <v>93</v>
      </c>
      <c r="AV108" s="12" t="s">
        <v>91</v>
      </c>
      <c r="AW108" s="12" t="s">
        <v>42</v>
      </c>
      <c r="AX108" s="12" t="s">
        <v>84</v>
      </c>
      <c r="AY108" s="148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12946</v>
      </c>
      <c r="H109" s="156">
        <v>1.6E-2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12947</v>
      </c>
      <c r="H110" s="156">
        <v>3.1E-2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5" customFormat="1" ht="10.199999999999999" x14ac:dyDescent="0.2">
      <c r="B111" s="175"/>
      <c r="D111" s="147" t="s">
        <v>603</v>
      </c>
      <c r="E111" s="176" t="s">
        <v>82</v>
      </c>
      <c r="F111" s="177" t="s">
        <v>672</v>
      </c>
      <c r="H111" s="178">
        <v>4.7E-2</v>
      </c>
      <c r="I111" s="179"/>
      <c r="L111" s="175"/>
      <c r="M111" s="180"/>
      <c r="T111" s="181"/>
      <c r="AT111" s="176" t="s">
        <v>603</v>
      </c>
      <c r="AU111" s="176" t="s">
        <v>93</v>
      </c>
      <c r="AV111" s="15" t="s">
        <v>147</v>
      </c>
      <c r="AW111" s="15" t="s">
        <v>42</v>
      </c>
      <c r="AX111" s="15" t="s">
        <v>91</v>
      </c>
      <c r="AY111" s="176" t="s">
        <v>594</v>
      </c>
    </row>
    <row r="112" spans="2:65" s="1" customFormat="1" ht="16.5" customHeight="1" x14ac:dyDescent="0.2">
      <c r="B112" s="34"/>
      <c r="C112" s="133" t="s">
        <v>93</v>
      </c>
      <c r="D112" s="133" t="s">
        <v>597</v>
      </c>
      <c r="E112" s="134" t="s">
        <v>12948</v>
      </c>
      <c r="F112" s="135" t="s">
        <v>12949</v>
      </c>
      <c r="G112" s="136" t="s">
        <v>618</v>
      </c>
      <c r="H112" s="137">
        <v>0.61799999999999999</v>
      </c>
      <c r="I112" s="138"/>
      <c r="J112" s="139">
        <f>ROUND(I112*H112,2)</f>
        <v>0</v>
      </c>
      <c r="K112" s="135" t="s">
        <v>651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2.7499999999999998E-3</v>
      </c>
      <c r="R112" s="142">
        <f>Q112*H112</f>
        <v>1.6994999999999998E-3</v>
      </c>
      <c r="S112" s="142">
        <v>0</v>
      </c>
      <c r="T112" s="143">
        <f>S112*H112</f>
        <v>0</v>
      </c>
      <c r="AR112" s="144" t="s">
        <v>147</v>
      </c>
      <c r="AT112" s="144" t="s">
        <v>597</v>
      </c>
      <c r="AU112" s="144" t="s">
        <v>93</v>
      </c>
      <c r="AY112" s="18" t="s">
        <v>594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147</v>
      </c>
      <c r="BM112" s="144" t="s">
        <v>12950</v>
      </c>
    </row>
    <row r="113" spans="2:65" s="1" customFormat="1" ht="10.199999999999999" x14ac:dyDescent="0.2">
      <c r="B113" s="34"/>
      <c r="D113" s="164" t="s">
        <v>653</v>
      </c>
      <c r="F113" s="165" t="s">
        <v>12951</v>
      </c>
      <c r="I113" s="166"/>
      <c r="L113" s="34"/>
      <c r="M113" s="167"/>
      <c r="T113" s="55"/>
      <c r="AT113" s="18" t="s">
        <v>653</v>
      </c>
      <c r="AU113" s="18" t="s">
        <v>93</v>
      </c>
    </row>
    <row r="114" spans="2:65" s="12" customFormat="1" ht="10.199999999999999" x14ac:dyDescent="0.2">
      <c r="B114" s="146"/>
      <c r="D114" s="147" t="s">
        <v>603</v>
      </c>
      <c r="E114" s="148" t="s">
        <v>82</v>
      </c>
      <c r="F114" s="149" t="s">
        <v>12952</v>
      </c>
      <c r="H114" s="148" t="s">
        <v>82</v>
      </c>
      <c r="I114" s="150"/>
      <c r="L114" s="146"/>
      <c r="M114" s="151"/>
      <c r="T114" s="152"/>
      <c r="AT114" s="148" t="s">
        <v>603</v>
      </c>
      <c r="AU114" s="148" t="s">
        <v>93</v>
      </c>
      <c r="AV114" s="12" t="s">
        <v>91</v>
      </c>
      <c r="AW114" s="12" t="s">
        <v>42</v>
      </c>
      <c r="AX114" s="12" t="s">
        <v>84</v>
      </c>
      <c r="AY114" s="148" t="s">
        <v>594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12953</v>
      </c>
      <c r="H115" s="156">
        <v>0.20799999999999999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12954</v>
      </c>
      <c r="H116" s="156">
        <v>0.41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65" s="15" customFormat="1" ht="10.199999999999999" x14ac:dyDescent="0.2">
      <c r="B117" s="175"/>
      <c r="D117" s="147" t="s">
        <v>603</v>
      </c>
      <c r="E117" s="176" t="s">
        <v>82</v>
      </c>
      <c r="F117" s="177" t="s">
        <v>672</v>
      </c>
      <c r="H117" s="178">
        <v>0.61799999999999999</v>
      </c>
      <c r="I117" s="179"/>
      <c r="L117" s="175"/>
      <c r="M117" s="180"/>
      <c r="T117" s="181"/>
      <c r="AT117" s="176" t="s">
        <v>603</v>
      </c>
      <c r="AU117" s="176" t="s">
        <v>93</v>
      </c>
      <c r="AV117" s="15" t="s">
        <v>147</v>
      </c>
      <c r="AW117" s="15" t="s">
        <v>42</v>
      </c>
      <c r="AX117" s="15" t="s">
        <v>91</v>
      </c>
      <c r="AY117" s="176" t="s">
        <v>594</v>
      </c>
    </row>
    <row r="118" spans="2:65" s="1" customFormat="1" ht="16.5" customHeight="1" x14ac:dyDescent="0.2">
      <c r="B118" s="34"/>
      <c r="C118" s="133" t="s">
        <v>101</v>
      </c>
      <c r="D118" s="133" t="s">
        <v>597</v>
      </c>
      <c r="E118" s="134" t="s">
        <v>12955</v>
      </c>
      <c r="F118" s="135" t="s">
        <v>12956</v>
      </c>
      <c r="G118" s="136" t="s">
        <v>618</v>
      </c>
      <c r="H118" s="137">
        <v>0.61799999999999999</v>
      </c>
      <c r="I118" s="138"/>
      <c r="J118" s="139">
        <f>ROUND(I118*H118,2)</f>
        <v>0</v>
      </c>
      <c r="K118" s="135" t="s">
        <v>651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0</v>
      </c>
      <c r="R118" s="142">
        <f>Q118*H118</f>
        <v>0</v>
      </c>
      <c r="S118" s="142">
        <v>0</v>
      </c>
      <c r="T118" s="143">
        <f>S118*H118</f>
        <v>0</v>
      </c>
      <c r="AR118" s="144" t="s">
        <v>147</v>
      </c>
      <c r="AT118" s="144" t="s">
        <v>597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147</v>
      </c>
      <c r="BM118" s="144" t="s">
        <v>12957</v>
      </c>
    </row>
    <row r="119" spans="2:65" s="1" customFormat="1" ht="10.199999999999999" x14ac:dyDescent="0.2">
      <c r="B119" s="34"/>
      <c r="D119" s="164" t="s">
        <v>653</v>
      </c>
      <c r="F119" s="165" t="s">
        <v>12958</v>
      </c>
      <c r="I119" s="166"/>
      <c r="L119" s="34"/>
      <c r="M119" s="167"/>
      <c r="T119" s="55"/>
      <c r="AT119" s="18" t="s">
        <v>653</v>
      </c>
      <c r="AU119" s="18" t="s">
        <v>93</v>
      </c>
    </row>
    <row r="120" spans="2:65" s="1" customFormat="1" ht="16.5" customHeight="1" x14ac:dyDescent="0.2">
      <c r="B120" s="34"/>
      <c r="C120" s="133" t="s">
        <v>147</v>
      </c>
      <c r="D120" s="133" t="s">
        <v>597</v>
      </c>
      <c r="E120" s="134" t="s">
        <v>12959</v>
      </c>
      <c r="F120" s="135" t="s">
        <v>12960</v>
      </c>
      <c r="G120" s="136" t="s">
        <v>650</v>
      </c>
      <c r="H120" s="137">
        <v>3.0000000000000001E-3</v>
      </c>
      <c r="I120" s="138"/>
      <c r="J120" s="139">
        <f>ROUND(I120*H120,2)</f>
        <v>0</v>
      </c>
      <c r="K120" s="135" t="s">
        <v>651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2.02</v>
      </c>
      <c r="R120" s="142">
        <f>Q120*H120</f>
        <v>6.0600000000000003E-3</v>
      </c>
      <c r="S120" s="142">
        <v>0</v>
      </c>
      <c r="T120" s="143">
        <f>S120*H120</f>
        <v>0</v>
      </c>
      <c r="AR120" s="144" t="s">
        <v>147</v>
      </c>
      <c r="AT120" s="144" t="s">
        <v>597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147</v>
      </c>
      <c r="BM120" s="144" t="s">
        <v>12961</v>
      </c>
    </row>
    <row r="121" spans="2:65" s="1" customFormat="1" ht="10.199999999999999" x14ac:dyDescent="0.2">
      <c r="B121" s="34"/>
      <c r="D121" s="164" t="s">
        <v>653</v>
      </c>
      <c r="F121" s="165" t="s">
        <v>12962</v>
      </c>
      <c r="I121" s="166"/>
      <c r="L121" s="34"/>
      <c r="M121" s="167"/>
      <c r="T121" s="55"/>
      <c r="AT121" s="18" t="s">
        <v>653</v>
      </c>
      <c r="AU121" s="18" t="s">
        <v>93</v>
      </c>
    </row>
    <row r="122" spans="2:65" s="13" customFormat="1" ht="10.199999999999999" x14ac:dyDescent="0.2">
      <c r="B122" s="153"/>
      <c r="D122" s="147" t="s">
        <v>603</v>
      </c>
      <c r="E122" s="154" t="s">
        <v>82</v>
      </c>
      <c r="F122" s="155" t="s">
        <v>12963</v>
      </c>
      <c r="H122" s="156">
        <v>3.0000000000000001E-3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91</v>
      </c>
      <c r="AY122" s="154" t="s">
        <v>594</v>
      </c>
    </row>
    <row r="123" spans="2:65" s="1" customFormat="1" ht="33" customHeight="1" x14ac:dyDescent="0.2">
      <c r="B123" s="34"/>
      <c r="C123" s="133" t="s">
        <v>160</v>
      </c>
      <c r="D123" s="133" t="s">
        <v>597</v>
      </c>
      <c r="E123" s="134" t="s">
        <v>12964</v>
      </c>
      <c r="F123" s="135" t="s">
        <v>12965</v>
      </c>
      <c r="G123" s="136" t="s">
        <v>618</v>
      </c>
      <c r="H123" s="137">
        <v>0.56999999999999995</v>
      </c>
      <c r="I123" s="138"/>
      <c r="J123" s="139">
        <f>ROUND(I123*H123,2)</f>
        <v>0</v>
      </c>
      <c r="K123" s="135" t="s">
        <v>651</v>
      </c>
      <c r="L123" s="34"/>
      <c r="M123" s="140" t="s">
        <v>82</v>
      </c>
      <c r="N123" s="141" t="s">
        <v>54</v>
      </c>
      <c r="P123" s="142">
        <f>O123*H123</f>
        <v>0</v>
      </c>
      <c r="Q123" s="142">
        <v>0.12107</v>
      </c>
      <c r="R123" s="142">
        <f>Q123*H123</f>
        <v>6.9009899999999999E-2</v>
      </c>
      <c r="S123" s="142">
        <v>0</v>
      </c>
      <c r="T123" s="143">
        <f>S123*H123</f>
        <v>0</v>
      </c>
      <c r="AR123" s="144" t="s">
        <v>147</v>
      </c>
      <c r="AT123" s="144" t="s">
        <v>597</v>
      </c>
      <c r="AU123" s="144" t="s">
        <v>93</v>
      </c>
      <c r="AY123" s="18" t="s">
        <v>594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147</v>
      </c>
      <c r="BM123" s="144" t="s">
        <v>12966</v>
      </c>
    </row>
    <row r="124" spans="2:65" s="1" customFormat="1" ht="10.199999999999999" x14ac:dyDescent="0.2">
      <c r="B124" s="34"/>
      <c r="D124" s="164" t="s">
        <v>653</v>
      </c>
      <c r="F124" s="165" t="s">
        <v>12967</v>
      </c>
      <c r="I124" s="166"/>
      <c r="L124" s="34"/>
      <c r="M124" s="167"/>
      <c r="T124" s="55"/>
      <c r="AT124" s="18" t="s">
        <v>653</v>
      </c>
      <c r="AU124" s="18" t="s">
        <v>93</v>
      </c>
    </row>
    <row r="125" spans="2:65" s="12" customFormat="1" ht="10.199999999999999" x14ac:dyDescent="0.2">
      <c r="B125" s="146"/>
      <c r="D125" s="147" t="s">
        <v>603</v>
      </c>
      <c r="E125" s="148" t="s">
        <v>82</v>
      </c>
      <c r="F125" s="149" t="s">
        <v>12968</v>
      </c>
      <c r="H125" s="148" t="s">
        <v>82</v>
      </c>
      <c r="I125" s="150"/>
      <c r="L125" s="146"/>
      <c r="M125" s="151"/>
      <c r="T125" s="152"/>
      <c r="AT125" s="148" t="s">
        <v>603</v>
      </c>
      <c r="AU125" s="148" t="s">
        <v>93</v>
      </c>
      <c r="AV125" s="12" t="s">
        <v>91</v>
      </c>
      <c r="AW125" s="12" t="s">
        <v>42</v>
      </c>
      <c r="AX125" s="12" t="s">
        <v>84</v>
      </c>
      <c r="AY125" s="148" t="s">
        <v>594</v>
      </c>
    </row>
    <row r="126" spans="2:65" s="13" customFormat="1" ht="10.199999999999999" x14ac:dyDescent="0.2">
      <c r="B126" s="153"/>
      <c r="D126" s="147" t="s">
        <v>603</v>
      </c>
      <c r="E126" s="154" t="s">
        <v>82</v>
      </c>
      <c r="F126" s="155" t="s">
        <v>12969</v>
      </c>
      <c r="H126" s="156">
        <v>0.36</v>
      </c>
      <c r="I126" s="157"/>
      <c r="L126" s="153"/>
      <c r="M126" s="158"/>
      <c r="T126" s="159"/>
      <c r="AT126" s="154" t="s">
        <v>603</v>
      </c>
      <c r="AU126" s="154" t="s">
        <v>93</v>
      </c>
      <c r="AV126" s="13" t="s">
        <v>93</v>
      </c>
      <c r="AW126" s="13" t="s">
        <v>42</v>
      </c>
      <c r="AX126" s="13" t="s">
        <v>84</v>
      </c>
      <c r="AY126" s="154" t="s">
        <v>594</v>
      </c>
    </row>
    <row r="127" spans="2:65" s="13" customFormat="1" ht="10.199999999999999" x14ac:dyDescent="0.2">
      <c r="B127" s="153"/>
      <c r="D127" s="147" t="s">
        <v>603</v>
      </c>
      <c r="E127" s="154" t="s">
        <v>82</v>
      </c>
      <c r="F127" s="155" t="s">
        <v>12970</v>
      </c>
      <c r="H127" s="156">
        <v>0.21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84</v>
      </c>
      <c r="AY127" s="154" t="s">
        <v>594</v>
      </c>
    </row>
    <row r="128" spans="2:65" s="15" customFormat="1" ht="10.199999999999999" x14ac:dyDescent="0.2">
      <c r="B128" s="175"/>
      <c r="D128" s="147" t="s">
        <v>603</v>
      </c>
      <c r="E128" s="176" t="s">
        <v>82</v>
      </c>
      <c r="F128" s="177" t="s">
        <v>672</v>
      </c>
      <c r="H128" s="178">
        <v>0.56999999999999995</v>
      </c>
      <c r="I128" s="179"/>
      <c r="L128" s="175"/>
      <c r="M128" s="180"/>
      <c r="T128" s="181"/>
      <c r="AT128" s="176" t="s">
        <v>603</v>
      </c>
      <c r="AU128" s="176" t="s">
        <v>93</v>
      </c>
      <c r="AV128" s="15" t="s">
        <v>147</v>
      </c>
      <c r="AW128" s="15" t="s">
        <v>42</v>
      </c>
      <c r="AX128" s="15" t="s">
        <v>91</v>
      </c>
      <c r="AY128" s="176" t="s">
        <v>594</v>
      </c>
    </row>
    <row r="129" spans="2:65" s="11" customFormat="1" ht="22.8" customHeight="1" x14ac:dyDescent="0.25">
      <c r="B129" s="121"/>
      <c r="D129" s="122" t="s">
        <v>83</v>
      </c>
      <c r="E129" s="131" t="s">
        <v>101</v>
      </c>
      <c r="F129" s="131" t="s">
        <v>4173</v>
      </c>
      <c r="I129" s="124"/>
      <c r="J129" s="132">
        <f>BK129</f>
        <v>0</v>
      </c>
      <c r="L129" s="121"/>
      <c r="M129" s="126"/>
      <c r="P129" s="127">
        <f>SUM(P130:P135)</f>
        <v>0</v>
      </c>
      <c r="R129" s="127">
        <f>SUM(R130:R135)</f>
        <v>1.2900930500000001</v>
      </c>
      <c r="T129" s="128">
        <f>SUM(T130:T135)</f>
        <v>0</v>
      </c>
      <c r="AR129" s="122" t="s">
        <v>91</v>
      </c>
      <c r="AT129" s="129" t="s">
        <v>83</v>
      </c>
      <c r="AU129" s="129" t="s">
        <v>91</v>
      </c>
      <c r="AY129" s="122" t="s">
        <v>594</v>
      </c>
      <c r="BK129" s="130">
        <f>SUM(BK130:BK135)</f>
        <v>0</v>
      </c>
    </row>
    <row r="130" spans="2:65" s="1" customFormat="1" ht="24.15" customHeight="1" x14ac:dyDescent="0.2">
      <c r="B130" s="34"/>
      <c r="C130" s="133" t="s">
        <v>624</v>
      </c>
      <c r="D130" s="133" t="s">
        <v>597</v>
      </c>
      <c r="E130" s="134" t="s">
        <v>4174</v>
      </c>
      <c r="F130" s="135" t="s">
        <v>4175</v>
      </c>
      <c r="G130" s="136" t="s">
        <v>618</v>
      </c>
      <c r="H130" s="137">
        <v>3.4550000000000001</v>
      </c>
      <c r="I130" s="138"/>
      <c r="J130" s="139">
        <f>ROUND(I130*H130,2)</f>
        <v>0</v>
      </c>
      <c r="K130" s="135" t="s">
        <v>651</v>
      </c>
      <c r="L130" s="34"/>
      <c r="M130" s="140" t="s">
        <v>82</v>
      </c>
      <c r="N130" s="141" t="s">
        <v>54</v>
      </c>
      <c r="P130" s="142">
        <f>O130*H130</f>
        <v>0</v>
      </c>
      <c r="Q130" s="142">
        <v>0.36276999999999998</v>
      </c>
      <c r="R130" s="142">
        <f>Q130*H130</f>
        <v>1.25337035</v>
      </c>
      <c r="S130" s="142">
        <v>0</v>
      </c>
      <c r="T130" s="143">
        <f>S130*H130</f>
        <v>0</v>
      </c>
      <c r="AR130" s="144" t="s">
        <v>147</v>
      </c>
      <c r="AT130" s="144" t="s">
        <v>597</v>
      </c>
      <c r="AU130" s="144" t="s">
        <v>93</v>
      </c>
      <c r="AY130" s="18" t="s">
        <v>594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147</v>
      </c>
      <c r="BM130" s="144" t="s">
        <v>12971</v>
      </c>
    </row>
    <row r="131" spans="2:65" s="1" customFormat="1" ht="10.199999999999999" x14ac:dyDescent="0.2">
      <c r="B131" s="34"/>
      <c r="D131" s="164" t="s">
        <v>653</v>
      </c>
      <c r="F131" s="165" t="s">
        <v>4177</v>
      </c>
      <c r="I131" s="166"/>
      <c r="L131" s="34"/>
      <c r="M131" s="167"/>
      <c r="T131" s="55"/>
      <c r="AT131" s="18" t="s">
        <v>653</v>
      </c>
      <c r="AU131" s="18" t="s">
        <v>93</v>
      </c>
    </row>
    <row r="132" spans="2:65" s="13" customFormat="1" ht="10.199999999999999" x14ac:dyDescent="0.2">
      <c r="B132" s="153"/>
      <c r="D132" s="147" t="s">
        <v>603</v>
      </c>
      <c r="E132" s="154" t="s">
        <v>82</v>
      </c>
      <c r="F132" s="155" t="s">
        <v>12972</v>
      </c>
      <c r="H132" s="156">
        <v>3.4550000000000001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91</v>
      </c>
      <c r="AY132" s="154" t="s">
        <v>594</v>
      </c>
    </row>
    <row r="133" spans="2:65" s="1" customFormat="1" ht="24.15" customHeight="1" x14ac:dyDescent="0.2">
      <c r="B133" s="34"/>
      <c r="C133" s="133" t="s">
        <v>707</v>
      </c>
      <c r="D133" s="133" t="s">
        <v>597</v>
      </c>
      <c r="E133" s="134" t="s">
        <v>4199</v>
      </c>
      <c r="F133" s="135" t="s">
        <v>4200</v>
      </c>
      <c r="G133" s="136" t="s">
        <v>738</v>
      </c>
      <c r="H133" s="137">
        <v>3.5000000000000003E-2</v>
      </c>
      <c r="I133" s="138"/>
      <c r="J133" s="139">
        <f>ROUND(I133*H133,2)</f>
        <v>0</v>
      </c>
      <c r="K133" s="135" t="s">
        <v>651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1.04922</v>
      </c>
      <c r="R133" s="142">
        <f>Q133*H133</f>
        <v>3.6722700000000004E-2</v>
      </c>
      <c r="S133" s="142">
        <v>0</v>
      </c>
      <c r="T133" s="143">
        <f>S133*H133</f>
        <v>0</v>
      </c>
      <c r="AR133" s="144" t="s">
        <v>147</v>
      </c>
      <c r="AT133" s="144" t="s">
        <v>597</v>
      </c>
      <c r="AU133" s="144" t="s">
        <v>93</v>
      </c>
      <c r="AY133" s="18" t="s">
        <v>594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147</v>
      </c>
      <c r="BM133" s="144" t="s">
        <v>12973</v>
      </c>
    </row>
    <row r="134" spans="2:65" s="1" customFormat="1" ht="10.199999999999999" x14ac:dyDescent="0.2">
      <c r="B134" s="34"/>
      <c r="D134" s="164" t="s">
        <v>653</v>
      </c>
      <c r="F134" s="165" t="s">
        <v>4202</v>
      </c>
      <c r="I134" s="166"/>
      <c r="L134" s="34"/>
      <c r="M134" s="167"/>
      <c r="T134" s="55"/>
      <c r="AT134" s="18" t="s">
        <v>653</v>
      </c>
      <c r="AU134" s="18" t="s">
        <v>93</v>
      </c>
    </row>
    <row r="135" spans="2:65" s="13" customFormat="1" ht="10.199999999999999" x14ac:dyDescent="0.2">
      <c r="B135" s="153"/>
      <c r="D135" s="147" t="s">
        <v>603</v>
      </c>
      <c r="E135" s="154" t="s">
        <v>82</v>
      </c>
      <c r="F135" s="155" t="s">
        <v>12974</v>
      </c>
      <c r="H135" s="156">
        <v>3.5000000000000003E-2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91</v>
      </c>
      <c r="AY135" s="154" t="s">
        <v>594</v>
      </c>
    </row>
    <row r="136" spans="2:65" s="11" customFormat="1" ht="22.8" customHeight="1" x14ac:dyDescent="0.25">
      <c r="B136" s="121"/>
      <c r="D136" s="122" t="s">
        <v>83</v>
      </c>
      <c r="E136" s="131" t="s">
        <v>147</v>
      </c>
      <c r="F136" s="131" t="s">
        <v>4317</v>
      </c>
      <c r="I136" s="124"/>
      <c r="J136" s="132">
        <f>BK136</f>
        <v>0</v>
      </c>
      <c r="L136" s="121"/>
      <c r="M136" s="126"/>
      <c r="P136" s="127">
        <f>SUM(P137:P152)</f>
        <v>0</v>
      </c>
      <c r="R136" s="127">
        <f>SUM(R137:R152)</f>
        <v>2.1355973300000004</v>
      </c>
      <c r="T136" s="128">
        <f>SUM(T137:T152)</f>
        <v>0</v>
      </c>
      <c r="AR136" s="122" t="s">
        <v>91</v>
      </c>
      <c r="AT136" s="129" t="s">
        <v>83</v>
      </c>
      <c r="AU136" s="129" t="s">
        <v>91</v>
      </c>
      <c r="AY136" s="122" t="s">
        <v>594</v>
      </c>
      <c r="BK136" s="130">
        <f>SUM(BK137:BK152)</f>
        <v>0</v>
      </c>
    </row>
    <row r="137" spans="2:65" s="1" customFormat="1" ht="24.15" customHeight="1" x14ac:dyDescent="0.2">
      <c r="B137" s="34"/>
      <c r="C137" s="133" t="s">
        <v>716</v>
      </c>
      <c r="D137" s="133" t="s">
        <v>597</v>
      </c>
      <c r="E137" s="134" t="s">
        <v>11907</v>
      </c>
      <c r="F137" s="135" t="s">
        <v>11908</v>
      </c>
      <c r="G137" s="136" t="s">
        <v>600</v>
      </c>
      <c r="H137" s="137">
        <v>11</v>
      </c>
      <c r="I137" s="138"/>
      <c r="J137" s="139">
        <f>ROUND(I137*H137,2)</f>
        <v>0</v>
      </c>
      <c r="K137" s="135" t="s">
        <v>651</v>
      </c>
      <c r="L137" s="34"/>
      <c r="M137" s="140" t="s">
        <v>82</v>
      </c>
      <c r="N137" s="141" t="s">
        <v>54</v>
      </c>
      <c r="P137" s="142">
        <f>O137*H137</f>
        <v>0</v>
      </c>
      <c r="Q137" s="142">
        <v>2.2899999999999999E-3</v>
      </c>
      <c r="R137" s="142">
        <f>Q137*H137</f>
        <v>2.5190000000000001E-2</v>
      </c>
      <c r="S137" s="142">
        <v>0</v>
      </c>
      <c r="T137" s="143">
        <f>S137*H137</f>
        <v>0</v>
      </c>
      <c r="AR137" s="144" t="s">
        <v>147</v>
      </c>
      <c r="AT137" s="144" t="s">
        <v>597</v>
      </c>
      <c r="AU137" s="144" t="s">
        <v>93</v>
      </c>
      <c r="AY137" s="18" t="s">
        <v>594</v>
      </c>
      <c r="BE137" s="145">
        <f>IF(N137="základní",J137,0)</f>
        <v>0</v>
      </c>
      <c r="BF137" s="145">
        <f>IF(N137="snížená",J137,0)</f>
        <v>0</v>
      </c>
      <c r="BG137" s="145">
        <f>IF(N137="zákl. přenesená",J137,0)</f>
        <v>0</v>
      </c>
      <c r="BH137" s="145">
        <f>IF(N137="sníž. přenesená",J137,0)</f>
        <v>0</v>
      </c>
      <c r="BI137" s="145">
        <f>IF(N137="nulová",J137,0)</f>
        <v>0</v>
      </c>
      <c r="BJ137" s="18" t="s">
        <v>91</v>
      </c>
      <c r="BK137" s="145">
        <f>ROUND(I137*H137,2)</f>
        <v>0</v>
      </c>
      <c r="BL137" s="18" t="s">
        <v>147</v>
      </c>
      <c r="BM137" s="144" t="s">
        <v>12975</v>
      </c>
    </row>
    <row r="138" spans="2:65" s="1" customFormat="1" ht="10.199999999999999" x14ac:dyDescent="0.2">
      <c r="B138" s="34"/>
      <c r="D138" s="164" t="s">
        <v>653</v>
      </c>
      <c r="F138" s="165" t="s">
        <v>11910</v>
      </c>
      <c r="I138" s="166"/>
      <c r="L138" s="34"/>
      <c r="M138" s="167"/>
      <c r="T138" s="55"/>
      <c r="AT138" s="18" t="s">
        <v>653</v>
      </c>
      <c r="AU138" s="18" t="s">
        <v>93</v>
      </c>
    </row>
    <row r="139" spans="2:65" s="1" customFormat="1" ht="16.5" customHeight="1" x14ac:dyDescent="0.2">
      <c r="B139" s="34"/>
      <c r="C139" s="183" t="s">
        <v>721</v>
      </c>
      <c r="D139" s="183" t="s">
        <v>752</v>
      </c>
      <c r="E139" s="184" t="s">
        <v>12976</v>
      </c>
      <c r="F139" s="185" t="s">
        <v>12977</v>
      </c>
      <c r="G139" s="186" t="s">
        <v>600</v>
      </c>
      <c r="H139" s="187">
        <v>11</v>
      </c>
      <c r="I139" s="188"/>
      <c r="J139" s="189">
        <f>ROUND(I139*H139,2)</f>
        <v>0</v>
      </c>
      <c r="K139" s="185" t="s">
        <v>651</v>
      </c>
      <c r="L139" s="190"/>
      <c r="M139" s="191" t="s">
        <v>82</v>
      </c>
      <c r="N139" s="192" t="s">
        <v>54</v>
      </c>
      <c r="P139" s="142">
        <f>O139*H139</f>
        <v>0</v>
      </c>
      <c r="Q139" s="142">
        <v>3.3000000000000002E-2</v>
      </c>
      <c r="R139" s="142">
        <f>Q139*H139</f>
        <v>0.36299999999999999</v>
      </c>
      <c r="S139" s="142">
        <v>0</v>
      </c>
      <c r="T139" s="143">
        <f>S139*H139</f>
        <v>0</v>
      </c>
      <c r="AR139" s="144" t="s">
        <v>716</v>
      </c>
      <c r="AT139" s="144" t="s">
        <v>752</v>
      </c>
      <c r="AU139" s="144" t="s">
        <v>93</v>
      </c>
      <c r="AY139" s="18" t="s">
        <v>594</v>
      </c>
      <c r="BE139" s="145">
        <f>IF(N139="základní",J139,0)</f>
        <v>0</v>
      </c>
      <c r="BF139" s="145">
        <f>IF(N139="snížená",J139,0)</f>
        <v>0</v>
      </c>
      <c r="BG139" s="145">
        <f>IF(N139="zákl. přenesená",J139,0)</f>
        <v>0</v>
      </c>
      <c r="BH139" s="145">
        <f>IF(N139="sníž. přenesená",J139,0)</f>
        <v>0</v>
      </c>
      <c r="BI139" s="145">
        <f>IF(N139="nulová",J139,0)</f>
        <v>0</v>
      </c>
      <c r="BJ139" s="18" t="s">
        <v>91</v>
      </c>
      <c r="BK139" s="145">
        <f>ROUND(I139*H139,2)</f>
        <v>0</v>
      </c>
      <c r="BL139" s="18" t="s">
        <v>147</v>
      </c>
      <c r="BM139" s="144" t="s">
        <v>12978</v>
      </c>
    </row>
    <row r="140" spans="2:65" s="13" customFormat="1" ht="10.199999999999999" x14ac:dyDescent="0.2">
      <c r="B140" s="153"/>
      <c r="D140" s="147" t="s">
        <v>603</v>
      </c>
      <c r="E140" s="154" t="s">
        <v>82</v>
      </c>
      <c r="F140" s="155" t="s">
        <v>731</v>
      </c>
      <c r="H140" s="156">
        <v>11</v>
      </c>
      <c r="I140" s="157"/>
      <c r="L140" s="153"/>
      <c r="M140" s="158"/>
      <c r="T140" s="159"/>
      <c r="AT140" s="154" t="s">
        <v>603</v>
      </c>
      <c r="AU140" s="154" t="s">
        <v>93</v>
      </c>
      <c r="AV140" s="13" t="s">
        <v>93</v>
      </c>
      <c r="AW140" s="13" t="s">
        <v>42</v>
      </c>
      <c r="AX140" s="13" t="s">
        <v>91</v>
      </c>
      <c r="AY140" s="154" t="s">
        <v>594</v>
      </c>
    </row>
    <row r="141" spans="2:65" s="1" customFormat="1" ht="24.15" customHeight="1" x14ac:dyDescent="0.2">
      <c r="B141" s="34"/>
      <c r="C141" s="133" t="s">
        <v>726</v>
      </c>
      <c r="D141" s="133" t="s">
        <v>597</v>
      </c>
      <c r="E141" s="134" t="s">
        <v>6172</v>
      </c>
      <c r="F141" s="135" t="s">
        <v>6173</v>
      </c>
      <c r="G141" s="136" t="s">
        <v>650</v>
      </c>
      <c r="H141" s="137">
        <v>0.65100000000000002</v>
      </c>
      <c r="I141" s="138"/>
      <c r="J141" s="139">
        <f>ROUND(I141*H141,2)</f>
        <v>0</v>
      </c>
      <c r="K141" s="135" t="s">
        <v>651</v>
      </c>
      <c r="L141" s="34"/>
      <c r="M141" s="140" t="s">
        <v>82</v>
      </c>
      <c r="N141" s="141" t="s">
        <v>54</v>
      </c>
      <c r="P141" s="142">
        <f>O141*H141</f>
        <v>0</v>
      </c>
      <c r="Q141" s="142">
        <v>2.4533700000000001</v>
      </c>
      <c r="R141" s="142">
        <f>Q141*H141</f>
        <v>1.59714387</v>
      </c>
      <c r="S141" s="142">
        <v>0</v>
      </c>
      <c r="T141" s="143">
        <f>S141*H141</f>
        <v>0</v>
      </c>
      <c r="AR141" s="144" t="s">
        <v>147</v>
      </c>
      <c r="AT141" s="144" t="s">
        <v>597</v>
      </c>
      <c r="AU141" s="144" t="s">
        <v>93</v>
      </c>
      <c r="AY141" s="18" t="s">
        <v>594</v>
      </c>
      <c r="BE141" s="145">
        <f>IF(N141="základní",J141,0)</f>
        <v>0</v>
      </c>
      <c r="BF141" s="145">
        <f>IF(N141="snížená",J141,0)</f>
        <v>0</v>
      </c>
      <c r="BG141" s="145">
        <f>IF(N141="zákl. přenesená",J141,0)</f>
        <v>0</v>
      </c>
      <c r="BH141" s="145">
        <f>IF(N141="sníž. přenesená",J141,0)</f>
        <v>0</v>
      </c>
      <c r="BI141" s="145">
        <f>IF(N141="nulová",J141,0)</f>
        <v>0</v>
      </c>
      <c r="BJ141" s="18" t="s">
        <v>91</v>
      </c>
      <c r="BK141" s="145">
        <f>ROUND(I141*H141,2)</f>
        <v>0</v>
      </c>
      <c r="BL141" s="18" t="s">
        <v>147</v>
      </c>
      <c r="BM141" s="144" t="s">
        <v>12979</v>
      </c>
    </row>
    <row r="142" spans="2:65" s="1" customFormat="1" ht="10.199999999999999" x14ac:dyDescent="0.2">
      <c r="B142" s="34"/>
      <c r="D142" s="164" t="s">
        <v>653</v>
      </c>
      <c r="F142" s="165" t="s">
        <v>6175</v>
      </c>
      <c r="I142" s="166"/>
      <c r="L142" s="34"/>
      <c r="M142" s="167"/>
      <c r="T142" s="55"/>
      <c r="AT142" s="18" t="s">
        <v>653</v>
      </c>
      <c r="AU142" s="18" t="s">
        <v>93</v>
      </c>
    </row>
    <row r="143" spans="2:65" s="13" customFormat="1" ht="10.199999999999999" x14ac:dyDescent="0.2">
      <c r="B143" s="153"/>
      <c r="D143" s="147" t="s">
        <v>603</v>
      </c>
      <c r="E143" s="154" t="s">
        <v>12037</v>
      </c>
      <c r="F143" s="155" t="s">
        <v>12980</v>
      </c>
      <c r="H143" s="156">
        <v>0.65100000000000002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91</v>
      </c>
      <c r="AY143" s="154" t="s">
        <v>594</v>
      </c>
    </row>
    <row r="144" spans="2:65" s="1" customFormat="1" ht="24.15" customHeight="1" x14ac:dyDescent="0.2">
      <c r="B144" s="34"/>
      <c r="C144" s="133" t="s">
        <v>731</v>
      </c>
      <c r="D144" s="133" t="s">
        <v>597</v>
      </c>
      <c r="E144" s="134" t="s">
        <v>6177</v>
      </c>
      <c r="F144" s="135" t="s">
        <v>6178</v>
      </c>
      <c r="G144" s="136" t="s">
        <v>738</v>
      </c>
      <c r="H144" s="137">
        <v>0.104</v>
      </c>
      <c r="I144" s="138"/>
      <c r="J144" s="139">
        <f>ROUND(I144*H144,2)</f>
        <v>0</v>
      </c>
      <c r="K144" s="135" t="s">
        <v>651</v>
      </c>
      <c r="L144" s="34"/>
      <c r="M144" s="140" t="s">
        <v>82</v>
      </c>
      <c r="N144" s="141" t="s">
        <v>54</v>
      </c>
      <c r="P144" s="142">
        <f>O144*H144</f>
        <v>0</v>
      </c>
      <c r="Q144" s="142">
        <v>1.0492699999999999</v>
      </c>
      <c r="R144" s="142">
        <f>Q144*H144</f>
        <v>0.10912407999999998</v>
      </c>
      <c r="S144" s="142">
        <v>0</v>
      </c>
      <c r="T144" s="143">
        <f>S144*H144</f>
        <v>0</v>
      </c>
      <c r="AR144" s="144" t="s">
        <v>147</v>
      </c>
      <c r="AT144" s="144" t="s">
        <v>597</v>
      </c>
      <c r="AU144" s="144" t="s">
        <v>93</v>
      </c>
      <c r="AY144" s="18" t="s">
        <v>594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91</v>
      </c>
      <c r="BK144" s="145">
        <f>ROUND(I144*H144,2)</f>
        <v>0</v>
      </c>
      <c r="BL144" s="18" t="s">
        <v>147</v>
      </c>
      <c r="BM144" s="144" t="s">
        <v>12981</v>
      </c>
    </row>
    <row r="145" spans="2:65" s="1" customFormat="1" ht="10.199999999999999" x14ac:dyDescent="0.2">
      <c r="B145" s="34"/>
      <c r="D145" s="164" t="s">
        <v>653</v>
      </c>
      <c r="F145" s="165" t="s">
        <v>6180</v>
      </c>
      <c r="I145" s="166"/>
      <c r="L145" s="34"/>
      <c r="M145" s="167"/>
      <c r="T145" s="55"/>
      <c r="AT145" s="18" t="s">
        <v>653</v>
      </c>
      <c r="AU145" s="18" t="s">
        <v>93</v>
      </c>
    </row>
    <row r="146" spans="2:65" s="13" customFormat="1" ht="10.199999999999999" x14ac:dyDescent="0.2">
      <c r="B146" s="153"/>
      <c r="D146" s="147" t="s">
        <v>603</v>
      </c>
      <c r="E146" s="154" t="s">
        <v>82</v>
      </c>
      <c r="F146" s="155" t="s">
        <v>12982</v>
      </c>
      <c r="H146" s="156">
        <v>0.104</v>
      </c>
      <c r="I146" s="157"/>
      <c r="L146" s="153"/>
      <c r="M146" s="158"/>
      <c r="T146" s="159"/>
      <c r="AT146" s="154" t="s">
        <v>603</v>
      </c>
      <c r="AU146" s="154" t="s">
        <v>93</v>
      </c>
      <c r="AV146" s="13" t="s">
        <v>93</v>
      </c>
      <c r="AW146" s="13" t="s">
        <v>42</v>
      </c>
      <c r="AX146" s="13" t="s">
        <v>91</v>
      </c>
      <c r="AY146" s="154" t="s">
        <v>594</v>
      </c>
    </row>
    <row r="147" spans="2:65" s="1" customFormat="1" ht="24.15" customHeight="1" x14ac:dyDescent="0.2">
      <c r="B147" s="34"/>
      <c r="C147" s="133" t="s">
        <v>735</v>
      </c>
      <c r="D147" s="133" t="s">
        <v>597</v>
      </c>
      <c r="E147" s="134" t="s">
        <v>6182</v>
      </c>
      <c r="F147" s="135" t="s">
        <v>6183</v>
      </c>
      <c r="G147" s="136" t="s">
        <v>618</v>
      </c>
      <c r="H147" s="137">
        <v>3.2090000000000001</v>
      </c>
      <c r="I147" s="138"/>
      <c r="J147" s="139">
        <f>ROUND(I147*H147,2)</f>
        <v>0</v>
      </c>
      <c r="K147" s="135" t="s">
        <v>651</v>
      </c>
      <c r="L147" s="34"/>
      <c r="M147" s="140" t="s">
        <v>82</v>
      </c>
      <c r="N147" s="141" t="s">
        <v>54</v>
      </c>
      <c r="P147" s="142">
        <f>O147*H147</f>
        <v>0</v>
      </c>
      <c r="Q147" s="142">
        <v>1.282E-2</v>
      </c>
      <c r="R147" s="142">
        <f>Q147*H147</f>
        <v>4.1139380000000003E-2</v>
      </c>
      <c r="S147" s="142">
        <v>0</v>
      </c>
      <c r="T147" s="143">
        <f>S147*H147</f>
        <v>0</v>
      </c>
      <c r="AR147" s="144" t="s">
        <v>147</v>
      </c>
      <c r="AT147" s="144" t="s">
        <v>597</v>
      </c>
      <c r="AU147" s="144" t="s">
        <v>93</v>
      </c>
      <c r="AY147" s="18" t="s">
        <v>594</v>
      </c>
      <c r="BE147" s="145">
        <f>IF(N147="základní",J147,0)</f>
        <v>0</v>
      </c>
      <c r="BF147" s="145">
        <f>IF(N147="snížená",J147,0)</f>
        <v>0</v>
      </c>
      <c r="BG147" s="145">
        <f>IF(N147="zákl. přenesená",J147,0)</f>
        <v>0</v>
      </c>
      <c r="BH147" s="145">
        <f>IF(N147="sníž. přenesená",J147,0)</f>
        <v>0</v>
      </c>
      <c r="BI147" s="145">
        <f>IF(N147="nulová",J147,0)</f>
        <v>0</v>
      </c>
      <c r="BJ147" s="18" t="s">
        <v>91</v>
      </c>
      <c r="BK147" s="145">
        <f>ROUND(I147*H147,2)</f>
        <v>0</v>
      </c>
      <c r="BL147" s="18" t="s">
        <v>147</v>
      </c>
      <c r="BM147" s="144" t="s">
        <v>12983</v>
      </c>
    </row>
    <row r="148" spans="2:65" s="1" customFormat="1" ht="10.199999999999999" x14ac:dyDescent="0.2">
      <c r="B148" s="34"/>
      <c r="D148" s="164" t="s">
        <v>653</v>
      </c>
      <c r="F148" s="165" t="s">
        <v>6185</v>
      </c>
      <c r="I148" s="166"/>
      <c r="L148" s="34"/>
      <c r="M148" s="167"/>
      <c r="T148" s="55"/>
      <c r="AT148" s="18" t="s">
        <v>653</v>
      </c>
      <c r="AU148" s="18" t="s">
        <v>93</v>
      </c>
    </row>
    <row r="149" spans="2:65" s="13" customFormat="1" ht="10.199999999999999" x14ac:dyDescent="0.2">
      <c r="B149" s="153"/>
      <c r="D149" s="147" t="s">
        <v>603</v>
      </c>
      <c r="E149" s="154" t="s">
        <v>12938</v>
      </c>
      <c r="F149" s="155" t="s">
        <v>12984</v>
      </c>
      <c r="H149" s="156">
        <v>3.2090000000000001</v>
      </c>
      <c r="I149" s="157"/>
      <c r="L149" s="153"/>
      <c r="M149" s="158"/>
      <c r="T149" s="159"/>
      <c r="AT149" s="154" t="s">
        <v>603</v>
      </c>
      <c r="AU149" s="154" t="s">
        <v>93</v>
      </c>
      <c r="AV149" s="13" t="s">
        <v>93</v>
      </c>
      <c r="AW149" s="13" t="s">
        <v>42</v>
      </c>
      <c r="AX149" s="13" t="s">
        <v>91</v>
      </c>
      <c r="AY149" s="154" t="s">
        <v>594</v>
      </c>
    </row>
    <row r="150" spans="2:65" s="1" customFormat="1" ht="24.15" customHeight="1" x14ac:dyDescent="0.2">
      <c r="B150" s="34"/>
      <c r="C150" s="133" t="s">
        <v>744</v>
      </c>
      <c r="D150" s="133" t="s">
        <v>597</v>
      </c>
      <c r="E150" s="134" t="s">
        <v>6187</v>
      </c>
      <c r="F150" s="135" t="s">
        <v>6188</v>
      </c>
      <c r="G150" s="136" t="s">
        <v>618</v>
      </c>
      <c r="H150" s="137">
        <v>3.2090000000000001</v>
      </c>
      <c r="I150" s="138"/>
      <c r="J150" s="139">
        <f>ROUND(I150*H150,2)</f>
        <v>0</v>
      </c>
      <c r="K150" s="135" t="s">
        <v>651</v>
      </c>
      <c r="L150" s="34"/>
      <c r="M150" s="140" t="s">
        <v>82</v>
      </c>
      <c r="N150" s="141" t="s">
        <v>54</v>
      </c>
      <c r="P150" s="142">
        <f>O150*H150</f>
        <v>0</v>
      </c>
      <c r="Q150" s="142">
        <v>0</v>
      </c>
      <c r="R150" s="142">
        <f>Q150*H150</f>
        <v>0</v>
      </c>
      <c r="S150" s="142">
        <v>0</v>
      </c>
      <c r="T150" s="143">
        <f>S150*H150</f>
        <v>0</v>
      </c>
      <c r="AR150" s="144" t="s">
        <v>147</v>
      </c>
      <c r="AT150" s="144" t="s">
        <v>597</v>
      </c>
      <c r="AU150" s="144" t="s">
        <v>93</v>
      </c>
      <c r="AY150" s="18" t="s">
        <v>594</v>
      </c>
      <c r="BE150" s="145">
        <f>IF(N150="základní",J150,0)</f>
        <v>0</v>
      </c>
      <c r="BF150" s="145">
        <f>IF(N150="snížená",J150,0)</f>
        <v>0</v>
      </c>
      <c r="BG150" s="145">
        <f>IF(N150="zákl. přenesená",J150,0)</f>
        <v>0</v>
      </c>
      <c r="BH150" s="145">
        <f>IF(N150="sníž. přenesená",J150,0)</f>
        <v>0</v>
      </c>
      <c r="BI150" s="145">
        <f>IF(N150="nulová",J150,0)</f>
        <v>0</v>
      </c>
      <c r="BJ150" s="18" t="s">
        <v>91</v>
      </c>
      <c r="BK150" s="145">
        <f>ROUND(I150*H150,2)</f>
        <v>0</v>
      </c>
      <c r="BL150" s="18" t="s">
        <v>147</v>
      </c>
      <c r="BM150" s="144" t="s">
        <v>12985</v>
      </c>
    </row>
    <row r="151" spans="2:65" s="1" customFormat="1" ht="10.199999999999999" x14ac:dyDescent="0.2">
      <c r="B151" s="34"/>
      <c r="D151" s="164" t="s">
        <v>653</v>
      </c>
      <c r="F151" s="165" t="s">
        <v>6190</v>
      </c>
      <c r="I151" s="166"/>
      <c r="L151" s="34"/>
      <c r="M151" s="167"/>
      <c r="T151" s="55"/>
      <c r="AT151" s="18" t="s">
        <v>653</v>
      </c>
      <c r="AU151" s="18" t="s">
        <v>93</v>
      </c>
    </row>
    <row r="152" spans="2:65" s="13" customFormat="1" ht="10.199999999999999" x14ac:dyDescent="0.2">
      <c r="B152" s="153"/>
      <c r="D152" s="147" t="s">
        <v>603</v>
      </c>
      <c r="E152" s="154" t="s">
        <v>82</v>
      </c>
      <c r="F152" s="155" t="s">
        <v>12938</v>
      </c>
      <c r="H152" s="156">
        <v>3.2090000000000001</v>
      </c>
      <c r="I152" s="157"/>
      <c r="L152" s="153"/>
      <c r="M152" s="158"/>
      <c r="T152" s="159"/>
      <c r="AT152" s="154" t="s">
        <v>603</v>
      </c>
      <c r="AU152" s="154" t="s">
        <v>93</v>
      </c>
      <c r="AV152" s="13" t="s">
        <v>93</v>
      </c>
      <c r="AW152" s="13" t="s">
        <v>42</v>
      </c>
      <c r="AX152" s="13" t="s">
        <v>91</v>
      </c>
      <c r="AY152" s="154" t="s">
        <v>594</v>
      </c>
    </row>
    <row r="153" spans="2:65" s="11" customFormat="1" ht="22.8" customHeight="1" x14ac:dyDescent="0.25">
      <c r="B153" s="121"/>
      <c r="D153" s="122" t="s">
        <v>83</v>
      </c>
      <c r="E153" s="131" t="s">
        <v>624</v>
      </c>
      <c r="F153" s="131" t="s">
        <v>4341</v>
      </c>
      <c r="I153" s="124"/>
      <c r="J153" s="132">
        <f>BK153</f>
        <v>0</v>
      </c>
      <c r="L153" s="121"/>
      <c r="M153" s="126"/>
      <c r="P153" s="127">
        <f>SUM(P154:P158)</f>
        <v>0</v>
      </c>
      <c r="R153" s="127">
        <f>SUM(R154:R158)</f>
        <v>3.8253599999999999E-2</v>
      </c>
      <c r="T153" s="128">
        <f>SUM(T154:T158)</f>
        <v>0</v>
      </c>
      <c r="AR153" s="122" t="s">
        <v>91</v>
      </c>
      <c r="AT153" s="129" t="s">
        <v>83</v>
      </c>
      <c r="AU153" s="129" t="s">
        <v>91</v>
      </c>
      <c r="AY153" s="122" t="s">
        <v>594</v>
      </c>
      <c r="BK153" s="130">
        <f>SUM(BK154:BK158)</f>
        <v>0</v>
      </c>
    </row>
    <row r="154" spans="2:65" s="1" customFormat="1" ht="24.15" customHeight="1" x14ac:dyDescent="0.2">
      <c r="B154" s="34"/>
      <c r="C154" s="133" t="s">
        <v>751</v>
      </c>
      <c r="D154" s="133" t="s">
        <v>597</v>
      </c>
      <c r="E154" s="134" t="s">
        <v>4342</v>
      </c>
      <c r="F154" s="135" t="s">
        <v>4343</v>
      </c>
      <c r="G154" s="136" t="s">
        <v>618</v>
      </c>
      <c r="H154" s="137">
        <v>6.0720000000000001</v>
      </c>
      <c r="I154" s="138"/>
      <c r="J154" s="139">
        <f>ROUND(I154*H154,2)</f>
        <v>0</v>
      </c>
      <c r="K154" s="135" t="s">
        <v>651</v>
      </c>
      <c r="L154" s="34"/>
      <c r="M154" s="140" t="s">
        <v>82</v>
      </c>
      <c r="N154" s="141" t="s">
        <v>54</v>
      </c>
      <c r="P154" s="142">
        <f>O154*H154</f>
        <v>0</v>
      </c>
      <c r="Q154" s="142">
        <v>0</v>
      </c>
      <c r="R154" s="142">
        <f>Q154*H154</f>
        <v>0</v>
      </c>
      <c r="S154" s="142">
        <v>0</v>
      </c>
      <c r="T154" s="143">
        <f>S154*H154</f>
        <v>0</v>
      </c>
      <c r="AR154" s="144" t="s">
        <v>147</v>
      </c>
      <c r="AT154" s="144" t="s">
        <v>597</v>
      </c>
      <c r="AU154" s="144" t="s">
        <v>93</v>
      </c>
      <c r="AY154" s="18" t="s">
        <v>594</v>
      </c>
      <c r="BE154" s="145">
        <f>IF(N154="základní",J154,0)</f>
        <v>0</v>
      </c>
      <c r="BF154" s="145">
        <f>IF(N154="snížená",J154,0)</f>
        <v>0</v>
      </c>
      <c r="BG154" s="145">
        <f>IF(N154="zákl. přenesená",J154,0)</f>
        <v>0</v>
      </c>
      <c r="BH154" s="145">
        <f>IF(N154="sníž. přenesená",J154,0)</f>
        <v>0</v>
      </c>
      <c r="BI154" s="145">
        <f>IF(N154="nulová",J154,0)</f>
        <v>0</v>
      </c>
      <c r="BJ154" s="18" t="s">
        <v>91</v>
      </c>
      <c r="BK154" s="145">
        <f>ROUND(I154*H154,2)</f>
        <v>0</v>
      </c>
      <c r="BL154" s="18" t="s">
        <v>147</v>
      </c>
      <c r="BM154" s="144" t="s">
        <v>12986</v>
      </c>
    </row>
    <row r="155" spans="2:65" s="1" customFormat="1" ht="10.199999999999999" x14ac:dyDescent="0.2">
      <c r="B155" s="34"/>
      <c r="D155" s="164" t="s">
        <v>653</v>
      </c>
      <c r="F155" s="165" t="s">
        <v>4345</v>
      </c>
      <c r="I155" s="166"/>
      <c r="L155" s="34"/>
      <c r="M155" s="167"/>
      <c r="T155" s="55"/>
      <c r="AT155" s="18" t="s">
        <v>653</v>
      </c>
      <c r="AU155" s="18" t="s">
        <v>93</v>
      </c>
    </row>
    <row r="156" spans="2:65" s="13" customFormat="1" ht="10.199999999999999" x14ac:dyDescent="0.2">
      <c r="B156" s="153"/>
      <c r="D156" s="147" t="s">
        <v>603</v>
      </c>
      <c r="E156" s="154" t="s">
        <v>82</v>
      </c>
      <c r="F156" s="155" t="s">
        <v>12987</v>
      </c>
      <c r="H156" s="156">
        <v>6.0720000000000001</v>
      </c>
      <c r="I156" s="157"/>
      <c r="L156" s="153"/>
      <c r="M156" s="158"/>
      <c r="T156" s="159"/>
      <c r="AT156" s="154" t="s">
        <v>603</v>
      </c>
      <c r="AU156" s="154" t="s">
        <v>93</v>
      </c>
      <c r="AV156" s="13" t="s">
        <v>93</v>
      </c>
      <c r="AW156" s="13" t="s">
        <v>42</v>
      </c>
      <c r="AX156" s="13" t="s">
        <v>91</v>
      </c>
      <c r="AY156" s="154" t="s">
        <v>594</v>
      </c>
    </row>
    <row r="157" spans="2:65" s="1" customFormat="1" ht="24.15" customHeight="1" x14ac:dyDescent="0.2">
      <c r="B157" s="34"/>
      <c r="C157" s="133" t="s">
        <v>8</v>
      </c>
      <c r="D157" s="133" t="s">
        <v>597</v>
      </c>
      <c r="E157" s="134" t="s">
        <v>7817</v>
      </c>
      <c r="F157" s="135" t="s">
        <v>7818</v>
      </c>
      <c r="G157" s="136" t="s">
        <v>618</v>
      </c>
      <c r="H157" s="137">
        <v>6.0720000000000001</v>
      </c>
      <c r="I157" s="138"/>
      <c r="J157" s="139">
        <f>ROUND(I157*H157,2)</f>
        <v>0</v>
      </c>
      <c r="K157" s="135" t="s">
        <v>651</v>
      </c>
      <c r="L157" s="34"/>
      <c r="M157" s="140" t="s">
        <v>82</v>
      </c>
      <c r="N157" s="141" t="s">
        <v>54</v>
      </c>
      <c r="P157" s="142">
        <f>O157*H157</f>
        <v>0</v>
      </c>
      <c r="Q157" s="142">
        <v>6.3E-3</v>
      </c>
      <c r="R157" s="142">
        <f>Q157*H157</f>
        <v>3.8253599999999999E-2</v>
      </c>
      <c r="S157" s="142">
        <v>0</v>
      </c>
      <c r="T157" s="143">
        <f>S157*H157</f>
        <v>0</v>
      </c>
      <c r="AR157" s="144" t="s">
        <v>147</v>
      </c>
      <c r="AT157" s="144" t="s">
        <v>597</v>
      </c>
      <c r="AU157" s="144" t="s">
        <v>93</v>
      </c>
      <c r="AY157" s="18" t="s">
        <v>594</v>
      </c>
      <c r="BE157" s="145">
        <f>IF(N157="základní",J157,0)</f>
        <v>0</v>
      </c>
      <c r="BF157" s="145">
        <f>IF(N157="snížená",J157,0)</f>
        <v>0</v>
      </c>
      <c r="BG157" s="145">
        <f>IF(N157="zákl. přenesená",J157,0)</f>
        <v>0</v>
      </c>
      <c r="BH157" s="145">
        <f>IF(N157="sníž. přenesená",J157,0)</f>
        <v>0</v>
      </c>
      <c r="BI157" s="145">
        <f>IF(N157="nulová",J157,0)</f>
        <v>0</v>
      </c>
      <c r="BJ157" s="18" t="s">
        <v>91</v>
      </c>
      <c r="BK157" s="145">
        <f>ROUND(I157*H157,2)</f>
        <v>0</v>
      </c>
      <c r="BL157" s="18" t="s">
        <v>147</v>
      </c>
      <c r="BM157" s="144" t="s">
        <v>12988</v>
      </c>
    </row>
    <row r="158" spans="2:65" s="1" customFormat="1" ht="10.199999999999999" x14ac:dyDescent="0.2">
      <c r="B158" s="34"/>
      <c r="D158" s="164" t="s">
        <v>653</v>
      </c>
      <c r="F158" s="165" t="s">
        <v>7820</v>
      </c>
      <c r="I158" s="166"/>
      <c r="L158" s="34"/>
      <c r="M158" s="167"/>
      <c r="T158" s="55"/>
      <c r="AT158" s="18" t="s">
        <v>653</v>
      </c>
      <c r="AU158" s="18" t="s">
        <v>93</v>
      </c>
    </row>
    <row r="159" spans="2:65" s="11" customFormat="1" ht="22.8" customHeight="1" x14ac:dyDescent="0.25">
      <c r="B159" s="121"/>
      <c r="D159" s="122" t="s">
        <v>83</v>
      </c>
      <c r="E159" s="131" t="s">
        <v>721</v>
      </c>
      <c r="F159" s="131" t="s">
        <v>797</v>
      </c>
      <c r="I159" s="124"/>
      <c r="J159" s="132">
        <f>BK159</f>
        <v>0</v>
      </c>
      <c r="L159" s="121"/>
      <c r="M159" s="126"/>
      <c r="P159" s="127">
        <f>SUM(P160:P164)</f>
        <v>0</v>
      </c>
      <c r="R159" s="127">
        <f>SUM(R160:R164)</f>
        <v>3.4199999999999999E-3</v>
      </c>
      <c r="T159" s="128">
        <f>SUM(T160:T164)</f>
        <v>0</v>
      </c>
      <c r="AR159" s="122" t="s">
        <v>91</v>
      </c>
      <c r="AT159" s="129" t="s">
        <v>83</v>
      </c>
      <c r="AU159" s="129" t="s">
        <v>91</v>
      </c>
      <c r="AY159" s="122" t="s">
        <v>594</v>
      </c>
      <c r="BK159" s="130">
        <f>SUM(BK160:BK164)</f>
        <v>0</v>
      </c>
    </row>
    <row r="160" spans="2:65" s="1" customFormat="1" ht="24.15" customHeight="1" x14ac:dyDescent="0.2">
      <c r="B160" s="34"/>
      <c r="C160" s="133" t="s">
        <v>601</v>
      </c>
      <c r="D160" s="133" t="s">
        <v>597</v>
      </c>
      <c r="E160" s="134" t="s">
        <v>12989</v>
      </c>
      <c r="F160" s="135" t="s">
        <v>12990</v>
      </c>
      <c r="G160" s="136" t="s">
        <v>600</v>
      </c>
      <c r="H160" s="137">
        <v>6</v>
      </c>
      <c r="I160" s="138"/>
      <c r="J160" s="139">
        <f>ROUND(I160*H160,2)</f>
        <v>0</v>
      </c>
      <c r="K160" s="135" t="s">
        <v>651</v>
      </c>
      <c r="L160" s="34"/>
      <c r="M160" s="140" t="s">
        <v>82</v>
      </c>
      <c r="N160" s="141" t="s">
        <v>54</v>
      </c>
      <c r="P160" s="142">
        <f>O160*H160</f>
        <v>0</v>
      </c>
      <c r="Q160" s="142">
        <v>6.9999999999999994E-5</v>
      </c>
      <c r="R160" s="142">
        <f>Q160*H160</f>
        <v>4.1999999999999996E-4</v>
      </c>
      <c r="S160" s="142">
        <v>0</v>
      </c>
      <c r="T160" s="143">
        <f>S160*H160</f>
        <v>0</v>
      </c>
      <c r="AR160" s="144" t="s">
        <v>147</v>
      </c>
      <c r="AT160" s="144" t="s">
        <v>597</v>
      </c>
      <c r="AU160" s="144" t="s">
        <v>93</v>
      </c>
      <c r="AY160" s="18" t="s">
        <v>594</v>
      </c>
      <c r="BE160" s="145">
        <f>IF(N160="základní",J160,0)</f>
        <v>0</v>
      </c>
      <c r="BF160" s="145">
        <f>IF(N160="snížená",J160,0)</f>
        <v>0</v>
      </c>
      <c r="BG160" s="145">
        <f>IF(N160="zákl. přenesená",J160,0)</f>
        <v>0</v>
      </c>
      <c r="BH160" s="145">
        <f>IF(N160="sníž. přenesená",J160,0)</f>
        <v>0</v>
      </c>
      <c r="BI160" s="145">
        <f>IF(N160="nulová",J160,0)</f>
        <v>0</v>
      </c>
      <c r="BJ160" s="18" t="s">
        <v>91</v>
      </c>
      <c r="BK160" s="145">
        <f>ROUND(I160*H160,2)</f>
        <v>0</v>
      </c>
      <c r="BL160" s="18" t="s">
        <v>147</v>
      </c>
      <c r="BM160" s="144" t="s">
        <v>12991</v>
      </c>
    </row>
    <row r="161" spans="2:65" s="1" customFormat="1" ht="10.199999999999999" x14ac:dyDescent="0.2">
      <c r="B161" s="34"/>
      <c r="D161" s="164" t="s">
        <v>653</v>
      </c>
      <c r="F161" s="165" t="s">
        <v>12992</v>
      </c>
      <c r="I161" s="166"/>
      <c r="L161" s="34"/>
      <c r="M161" s="167"/>
      <c r="T161" s="55"/>
      <c r="AT161" s="18" t="s">
        <v>653</v>
      </c>
      <c r="AU161" s="18" t="s">
        <v>93</v>
      </c>
    </row>
    <row r="162" spans="2:65" s="13" customFormat="1" ht="10.199999999999999" x14ac:dyDescent="0.2">
      <c r="B162" s="153"/>
      <c r="D162" s="147" t="s">
        <v>603</v>
      </c>
      <c r="E162" s="154" t="s">
        <v>82</v>
      </c>
      <c r="F162" s="155" t="s">
        <v>12993</v>
      </c>
      <c r="H162" s="156">
        <v>6</v>
      </c>
      <c r="I162" s="157"/>
      <c r="L162" s="153"/>
      <c r="M162" s="158"/>
      <c r="T162" s="159"/>
      <c r="AT162" s="154" t="s">
        <v>603</v>
      </c>
      <c r="AU162" s="154" t="s">
        <v>93</v>
      </c>
      <c r="AV162" s="13" t="s">
        <v>93</v>
      </c>
      <c r="AW162" s="13" t="s">
        <v>42</v>
      </c>
      <c r="AX162" s="13" t="s">
        <v>91</v>
      </c>
      <c r="AY162" s="154" t="s">
        <v>594</v>
      </c>
    </row>
    <row r="163" spans="2:65" s="1" customFormat="1" ht="21.75" customHeight="1" x14ac:dyDescent="0.2">
      <c r="B163" s="34"/>
      <c r="C163" s="133" t="s">
        <v>775</v>
      </c>
      <c r="D163" s="133" t="s">
        <v>597</v>
      </c>
      <c r="E163" s="134" t="s">
        <v>12994</v>
      </c>
      <c r="F163" s="135" t="s">
        <v>12995</v>
      </c>
      <c r="G163" s="136" t="s">
        <v>600</v>
      </c>
      <c r="H163" s="137">
        <v>6</v>
      </c>
      <c r="I163" s="138"/>
      <c r="J163" s="139">
        <f>ROUND(I163*H163,2)</f>
        <v>0</v>
      </c>
      <c r="K163" s="135" t="s">
        <v>651</v>
      </c>
      <c r="L163" s="34"/>
      <c r="M163" s="140" t="s">
        <v>82</v>
      </c>
      <c r="N163" s="141" t="s">
        <v>54</v>
      </c>
      <c r="P163" s="142">
        <f>O163*H163</f>
        <v>0</v>
      </c>
      <c r="Q163" s="142">
        <v>5.0000000000000001E-4</v>
      </c>
      <c r="R163" s="142">
        <f>Q163*H163</f>
        <v>3.0000000000000001E-3</v>
      </c>
      <c r="S163" s="142">
        <v>0</v>
      </c>
      <c r="T163" s="143">
        <f>S163*H163</f>
        <v>0</v>
      </c>
      <c r="AR163" s="144" t="s">
        <v>147</v>
      </c>
      <c r="AT163" s="144" t="s">
        <v>597</v>
      </c>
      <c r="AU163" s="144" t="s">
        <v>93</v>
      </c>
      <c r="AY163" s="18" t="s">
        <v>594</v>
      </c>
      <c r="BE163" s="145">
        <f>IF(N163="základní",J163,0)</f>
        <v>0</v>
      </c>
      <c r="BF163" s="145">
        <f>IF(N163="snížená",J163,0)</f>
        <v>0</v>
      </c>
      <c r="BG163" s="145">
        <f>IF(N163="zákl. přenesená",J163,0)</f>
        <v>0</v>
      </c>
      <c r="BH163" s="145">
        <f>IF(N163="sníž. přenesená",J163,0)</f>
        <v>0</v>
      </c>
      <c r="BI163" s="145">
        <f>IF(N163="nulová",J163,0)</f>
        <v>0</v>
      </c>
      <c r="BJ163" s="18" t="s">
        <v>91</v>
      </c>
      <c r="BK163" s="145">
        <f>ROUND(I163*H163,2)</f>
        <v>0</v>
      </c>
      <c r="BL163" s="18" t="s">
        <v>147</v>
      </c>
      <c r="BM163" s="144" t="s">
        <v>12996</v>
      </c>
    </row>
    <row r="164" spans="2:65" s="1" customFormat="1" ht="10.199999999999999" x14ac:dyDescent="0.2">
      <c r="B164" s="34"/>
      <c r="D164" s="164" t="s">
        <v>653</v>
      </c>
      <c r="F164" s="165" t="s">
        <v>12997</v>
      </c>
      <c r="I164" s="166"/>
      <c r="L164" s="34"/>
      <c r="M164" s="167"/>
      <c r="T164" s="55"/>
      <c r="AT164" s="18" t="s">
        <v>653</v>
      </c>
      <c r="AU164" s="18" t="s">
        <v>93</v>
      </c>
    </row>
    <row r="165" spans="2:65" s="11" customFormat="1" ht="22.8" customHeight="1" x14ac:dyDescent="0.25">
      <c r="B165" s="121"/>
      <c r="D165" s="122" t="s">
        <v>83</v>
      </c>
      <c r="E165" s="131" t="s">
        <v>1666</v>
      </c>
      <c r="F165" s="131" t="s">
        <v>1667</v>
      </c>
      <c r="I165" s="124"/>
      <c r="J165" s="132">
        <f>BK165</f>
        <v>0</v>
      </c>
      <c r="L165" s="121"/>
      <c r="M165" s="126"/>
      <c r="P165" s="127">
        <f>SUM(P166:P167)</f>
        <v>0</v>
      </c>
      <c r="R165" s="127">
        <f>SUM(R166:R167)</f>
        <v>0</v>
      </c>
      <c r="T165" s="128">
        <f>SUM(T166:T167)</f>
        <v>0</v>
      </c>
      <c r="AR165" s="122" t="s">
        <v>91</v>
      </c>
      <c r="AT165" s="129" t="s">
        <v>83</v>
      </c>
      <c r="AU165" s="129" t="s">
        <v>91</v>
      </c>
      <c r="AY165" s="122" t="s">
        <v>594</v>
      </c>
      <c r="BK165" s="130">
        <f>SUM(BK166:BK167)</f>
        <v>0</v>
      </c>
    </row>
    <row r="166" spans="2:65" s="1" customFormat="1" ht="33" customHeight="1" x14ac:dyDescent="0.2">
      <c r="B166" s="34"/>
      <c r="C166" s="133" t="s">
        <v>786</v>
      </c>
      <c r="D166" s="133" t="s">
        <v>597</v>
      </c>
      <c r="E166" s="134" t="s">
        <v>5630</v>
      </c>
      <c r="F166" s="135" t="s">
        <v>5631</v>
      </c>
      <c r="G166" s="136" t="s">
        <v>738</v>
      </c>
      <c r="H166" s="137">
        <v>3.8860000000000001</v>
      </c>
      <c r="I166" s="138"/>
      <c r="J166" s="139">
        <f>ROUND(I166*H166,2)</f>
        <v>0</v>
      </c>
      <c r="K166" s="135" t="s">
        <v>651</v>
      </c>
      <c r="L166" s="34"/>
      <c r="M166" s="140" t="s">
        <v>82</v>
      </c>
      <c r="N166" s="141" t="s">
        <v>54</v>
      </c>
      <c r="P166" s="142">
        <f>O166*H166</f>
        <v>0</v>
      </c>
      <c r="Q166" s="142">
        <v>0</v>
      </c>
      <c r="R166" s="142">
        <f>Q166*H166</f>
        <v>0</v>
      </c>
      <c r="S166" s="142">
        <v>0</v>
      </c>
      <c r="T166" s="143">
        <f>S166*H166</f>
        <v>0</v>
      </c>
      <c r="AR166" s="144" t="s">
        <v>147</v>
      </c>
      <c r="AT166" s="144" t="s">
        <v>597</v>
      </c>
      <c r="AU166" s="144" t="s">
        <v>93</v>
      </c>
      <c r="AY166" s="18" t="s">
        <v>594</v>
      </c>
      <c r="BE166" s="145">
        <f>IF(N166="základní",J166,0)</f>
        <v>0</v>
      </c>
      <c r="BF166" s="145">
        <f>IF(N166="snížená",J166,0)</f>
        <v>0</v>
      </c>
      <c r="BG166" s="145">
        <f>IF(N166="zákl. přenesená",J166,0)</f>
        <v>0</v>
      </c>
      <c r="BH166" s="145">
        <f>IF(N166="sníž. přenesená",J166,0)</f>
        <v>0</v>
      </c>
      <c r="BI166" s="145">
        <f>IF(N166="nulová",J166,0)</f>
        <v>0</v>
      </c>
      <c r="BJ166" s="18" t="s">
        <v>91</v>
      </c>
      <c r="BK166" s="145">
        <f>ROUND(I166*H166,2)</f>
        <v>0</v>
      </c>
      <c r="BL166" s="18" t="s">
        <v>147</v>
      </c>
      <c r="BM166" s="144" t="s">
        <v>12998</v>
      </c>
    </row>
    <row r="167" spans="2:65" s="1" customFormat="1" ht="10.199999999999999" x14ac:dyDescent="0.2">
      <c r="B167" s="34"/>
      <c r="D167" s="164" t="s">
        <v>653</v>
      </c>
      <c r="F167" s="165" t="s">
        <v>5633</v>
      </c>
      <c r="I167" s="166"/>
      <c r="L167" s="34"/>
      <c r="M167" s="167"/>
      <c r="T167" s="55"/>
      <c r="AT167" s="18" t="s">
        <v>653</v>
      </c>
      <c r="AU167" s="18" t="s">
        <v>93</v>
      </c>
    </row>
    <row r="168" spans="2:65" s="11" customFormat="1" ht="25.95" customHeight="1" x14ac:dyDescent="0.25">
      <c r="B168" s="121"/>
      <c r="D168" s="122" t="s">
        <v>83</v>
      </c>
      <c r="E168" s="123" t="s">
        <v>592</v>
      </c>
      <c r="F168" s="123" t="s">
        <v>593</v>
      </c>
      <c r="I168" s="124"/>
      <c r="J168" s="125">
        <f>BK168</f>
        <v>0</v>
      </c>
      <c r="L168" s="121"/>
      <c r="M168" s="126"/>
      <c r="P168" s="127">
        <f>P169+P175+P177+P184</f>
        <v>0</v>
      </c>
      <c r="R168" s="127">
        <f>R169+R175+R177+R184</f>
        <v>0.22662460000000001</v>
      </c>
      <c r="T168" s="128">
        <f>T169+T175+T177+T184</f>
        <v>0</v>
      </c>
      <c r="AR168" s="122" t="s">
        <v>93</v>
      </c>
      <c r="AT168" s="129" t="s">
        <v>83</v>
      </c>
      <c r="AU168" s="129" t="s">
        <v>84</v>
      </c>
      <c r="AY168" s="122" t="s">
        <v>594</v>
      </c>
      <c r="BK168" s="130">
        <f>BK169+BK175+BK177+BK184</f>
        <v>0</v>
      </c>
    </row>
    <row r="169" spans="2:65" s="11" customFormat="1" ht="22.8" customHeight="1" x14ac:dyDescent="0.25">
      <c r="B169" s="121"/>
      <c r="D169" s="122" t="s">
        <v>83</v>
      </c>
      <c r="E169" s="131" t="s">
        <v>1673</v>
      </c>
      <c r="F169" s="131" t="s">
        <v>1674</v>
      </c>
      <c r="I169" s="124"/>
      <c r="J169" s="132">
        <f>BK169</f>
        <v>0</v>
      </c>
      <c r="L169" s="121"/>
      <c r="M169" s="126"/>
      <c r="P169" s="127">
        <f>SUM(P170:P174)</f>
        <v>0</v>
      </c>
      <c r="R169" s="127">
        <f>SUM(R170:R174)</f>
        <v>8.764000000000001E-3</v>
      </c>
      <c r="T169" s="128">
        <f>SUM(T170:T174)</f>
        <v>0</v>
      </c>
      <c r="AR169" s="122" t="s">
        <v>93</v>
      </c>
      <c r="AT169" s="129" t="s">
        <v>83</v>
      </c>
      <c r="AU169" s="129" t="s">
        <v>91</v>
      </c>
      <c r="AY169" s="122" t="s">
        <v>594</v>
      </c>
      <c r="BK169" s="130">
        <f>SUM(BK170:BK174)</f>
        <v>0</v>
      </c>
    </row>
    <row r="170" spans="2:65" s="1" customFormat="1" ht="21.75" customHeight="1" x14ac:dyDescent="0.2">
      <c r="B170" s="34"/>
      <c r="C170" s="133" t="s">
        <v>798</v>
      </c>
      <c r="D170" s="133" t="s">
        <v>597</v>
      </c>
      <c r="E170" s="134" t="s">
        <v>12826</v>
      </c>
      <c r="F170" s="135" t="s">
        <v>12827</v>
      </c>
      <c r="G170" s="136" t="s">
        <v>618</v>
      </c>
      <c r="H170" s="137">
        <v>2.504</v>
      </c>
      <c r="I170" s="138"/>
      <c r="J170" s="139">
        <f>ROUND(I170*H170,2)</f>
        <v>0</v>
      </c>
      <c r="K170" s="135" t="s">
        <v>651</v>
      </c>
      <c r="L170" s="34"/>
      <c r="M170" s="140" t="s">
        <v>82</v>
      </c>
      <c r="N170" s="141" t="s">
        <v>54</v>
      </c>
      <c r="P170" s="142">
        <f>O170*H170</f>
        <v>0</v>
      </c>
      <c r="Q170" s="142">
        <v>3.5000000000000001E-3</v>
      </c>
      <c r="R170" s="142">
        <f>Q170*H170</f>
        <v>8.764000000000001E-3</v>
      </c>
      <c r="S170" s="142">
        <v>0</v>
      </c>
      <c r="T170" s="143">
        <f>S170*H170</f>
        <v>0</v>
      </c>
      <c r="AR170" s="144" t="s">
        <v>601</v>
      </c>
      <c r="AT170" s="144" t="s">
        <v>597</v>
      </c>
      <c r="AU170" s="144" t="s">
        <v>93</v>
      </c>
      <c r="AY170" s="18" t="s">
        <v>594</v>
      </c>
      <c r="BE170" s="145">
        <f>IF(N170="základní",J170,0)</f>
        <v>0</v>
      </c>
      <c r="BF170" s="145">
        <f>IF(N170="snížená",J170,0)</f>
        <v>0</v>
      </c>
      <c r="BG170" s="145">
        <f>IF(N170="zákl. přenesená",J170,0)</f>
        <v>0</v>
      </c>
      <c r="BH170" s="145">
        <f>IF(N170="sníž. přenesená",J170,0)</f>
        <v>0</v>
      </c>
      <c r="BI170" s="145">
        <f>IF(N170="nulová",J170,0)</f>
        <v>0</v>
      </c>
      <c r="BJ170" s="18" t="s">
        <v>91</v>
      </c>
      <c r="BK170" s="145">
        <f>ROUND(I170*H170,2)</f>
        <v>0</v>
      </c>
      <c r="BL170" s="18" t="s">
        <v>601</v>
      </c>
      <c r="BM170" s="144" t="s">
        <v>12999</v>
      </c>
    </row>
    <row r="171" spans="2:65" s="1" customFormat="1" ht="10.199999999999999" x14ac:dyDescent="0.2">
      <c r="B171" s="34"/>
      <c r="D171" s="164" t="s">
        <v>653</v>
      </c>
      <c r="F171" s="165" t="s">
        <v>12829</v>
      </c>
      <c r="I171" s="166"/>
      <c r="L171" s="34"/>
      <c r="M171" s="167"/>
      <c r="T171" s="55"/>
      <c r="AT171" s="18" t="s">
        <v>653</v>
      </c>
      <c r="AU171" s="18" t="s">
        <v>93</v>
      </c>
    </row>
    <row r="172" spans="2:65" s="13" customFormat="1" ht="10.199999999999999" x14ac:dyDescent="0.2">
      <c r="B172" s="153"/>
      <c r="D172" s="147" t="s">
        <v>603</v>
      </c>
      <c r="E172" s="154" t="s">
        <v>82</v>
      </c>
      <c r="F172" s="155" t="s">
        <v>13000</v>
      </c>
      <c r="H172" s="156">
        <v>2.504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42</v>
      </c>
      <c r="AX172" s="13" t="s">
        <v>91</v>
      </c>
      <c r="AY172" s="154" t="s">
        <v>594</v>
      </c>
    </row>
    <row r="173" spans="2:65" s="1" customFormat="1" ht="24.15" customHeight="1" x14ac:dyDescent="0.2">
      <c r="B173" s="34"/>
      <c r="C173" s="133" t="s">
        <v>805</v>
      </c>
      <c r="D173" s="133" t="s">
        <v>597</v>
      </c>
      <c r="E173" s="134" t="s">
        <v>4591</v>
      </c>
      <c r="F173" s="135" t="s">
        <v>4592</v>
      </c>
      <c r="G173" s="136" t="s">
        <v>738</v>
      </c>
      <c r="H173" s="137">
        <v>8.9999999999999993E-3</v>
      </c>
      <c r="I173" s="138"/>
      <c r="J173" s="139">
        <f>ROUND(I173*H173,2)</f>
        <v>0</v>
      </c>
      <c r="K173" s="135" t="s">
        <v>651</v>
      </c>
      <c r="L173" s="34"/>
      <c r="M173" s="140" t="s">
        <v>82</v>
      </c>
      <c r="N173" s="141" t="s">
        <v>54</v>
      </c>
      <c r="P173" s="142">
        <f>O173*H173</f>
        <v>0</v>
      </c>
      <c r="Q173" s="142">
        <v>0</v>
      </c>
      <c r="R173" s="142">
        <f>Q173*H173</f>
        <v>0</v>
      </c>
      <c r="S173" s="142">
        <v>0</v>
      </c>
      <c r="T173" s="143">
        <f>S173*H173</f>
        <v>0</v>
      </c>
      <c r="AR173" s="144" t="s">
        <v>601</v>
      </c>
      <c r="AT173" s="144" t="s">
        <v>597</v>
      </c>
      <c r="AU173" s="144" t="s">
        <v>93</v>
      </c>
      <c r="AY173" s="18" t="s">
        <v>594</v>
      </c>
      <c r="BE173" s="145">
        <f>IF(N173="základní",J173,0)</f>
        <v>0</v>
      </c>
      <c r="BF173" s="145">
        <f>IF(N173="snížená",J173,0)</f>
        <v>0</v>
      </c>
      <c r="BG173" s="145">
        <f>IF(N173="zákl. přenesená",J173,0)</f>
        <v>0</v>
      </c>
      <c r="BH173" s="145">
        <f>IF(N173="sníž. přenesená",J173,0)</f>
        <v>0</v>
      </c>
      <c r="BI173" s="145">
        <f>IF(N173="nulová",J173,0)</f>
        <v>0</v>
      </c>
      <c r="BJ173" s="18" t="s">
        <v>91</v>
      </c>
      <c r="BK173" s="145">
        <f>ROUND(I173*H173,2)</f>
        <v>0</v>
      </c>
      <c r="BL173" s="18" t="s">
        <v>601</v>
      </c>
      <c r="BM173" s="144" t="s">
        <v>13001</v>
      </c>
    </row>
    <row r="174" spans="2:65" s="1" customFormat="1" ht="10.199999999999999" x14ac:dyDescent="0.2">
      <c r="B174" s="34"/>
      <c r="D174" s="164" t="s">
        <v>653</v>
      </c>
      <c r="F174" s="165" t="s">
        <v>4594</v>
      </c>
      <c r="I174" s="166"/>
      <c r="L174" s="34"/>
      <c r="M174" s="167"/>
      <c r="T174" s="55"/>
      <c r="AT174" s="18" t="s">
        <v>653</v>
      </c>
      <c r="AU174" s="18" t="s">
        <v>93</v>
      </c>
    </row>
    <row r="175" spans="2:65" s="11" customFormat="1" ht="22.8" customHeight="1" x14ac:dyDescent="0.25">
      <c r="B175" s="121"/>
      <c r="D175" s="122" t="s">
        <v>83</v>
      </c>
      <c r="E175" s="131" t="s">
        <v>2509</v>
      </c>
      <c r="F175" s="131" t="s">
        <v>2510</v>
      </c>
      <c r="I175" s="124"/>
      <c r="J175" s="132">
        <f>BK175</f>
        <v>0</v>
      </c>
      <c r="L175" s="121"/>
      <c r="M175" s="126"/>
      <c r="P175" s="127">
        <f>P176</f>
        <v>0</v>
      </c>
      <c r="R175" s="127">
        <f>R176</f>
        <v>0</v>
      </c>
      <c r="T175" s="128">
        <f>T176</f>
        <v>0</v>
      </c>
      <c r="AR175" s="122" t="s">
        <v>93</v>
      </c>
      <c r="AT175" s="129" t="s">
        <v>83</v>
      </c>
      <c r="AU175" s="129" t="s">
        <v>91</v>
      </c>
      <c r="AY175" s="122" t="s">
        <v>594</v>
      </c>
      <c r="BK175" s="130">
        <f>BK176</f>
        <v>0</v>
      </c>
    </row>
    <row r="176" spans="2:65" s="1" customFormat="1" ht="16.5" customHeight="1" x14ac:dyDescent="0.2">
      <c r="B176" s="34"/>
      <c r="C176" s="133" t="s">
        <v>7</v>
      </c>
      <c r="D176" s="133" t="s">
        <v>597</v>
      </c>
      <c r="E176" s="134" t="s">
        <v>13002</v>
      </c>
      <c r="F176" s="135" t="s">
        <v>13003</v>
      </c>
      <c r="G176" s="136" t="s">
        <v>600</v>
      </c>
      <c r="H176" s="137">
        <v>1</v>
      </c>
      <c r="I176" s="138"/>
      <c r="J176" s="139">
        <f>ROUND(I176*H176,2)</f>
        <v>0</v>
      </c>
      <c r="K176" s="135" t="s">
        <v>82</v>
      </c>
      <c r="L176" s="34"/>
      <c r="M176" s="140" t="s">
        <v>82</v>
      </c>
      <c r="N176" s="141" t="s">
        <v>54</v>
      </c>
      <c r="P176" s="142">
        <f>O176*H176</f>
        <v>0</v>
      </c>
      <c r="Q176" s="142">
        <v>0</v>
      </c>
      <c r="R176" s="142">
        <f>Q176*H176</f>
        <v>0</v>
      </c>
      <c r="S176" s="142">
        <v>0</v>
      </c>
      <c r="T176" s="143">
        <f>S176*H176</f>
        <v>0</v>
      </c>
      <c r="AR176" s="144" t="s">
        <v>601</v>
      </c>
      <c r="AT176" s="144" t="s">
        <v>597</v>
      </c>
      <c r="AU176" s="144" t="s">
        <v>93</v>
      </c>
      <c r="AY176" s="18" t="s">
        <v>594</v>
      </c>
      <c r="BE176" s="145">
        <f>IF(N176="základní",J176,0)</f>
        <v>0</v>
      </c>
      <c r="BF176" s="145">
        <f>IF(N176="snížená",J176,0)</f>
        <v>0</v>
      </c>
      <c r="BG176" s="145">
        <f>IF(N176="zákl. přenesená",J176,0)</f>
        <v>0</v>
      </c>
      <c r="BH176" s="145">
        <f>IF(N176="sníž. přenesená",J176,0)</f>
        <v>0</v>
      </c>
      <c r="BI176" s="145">
        <f>IF(N176="nulová",J176,0)</f>
        <v>0</v>
      </c>
      <c r="BJ176" s="18" t="s">
        <v>91</v>
      </c>
      <c r="BK176" s="145">
        <f>ROUND(I176*H176,2)</f>
        <v>0</v>
      </c>
      <c r="BL176" s="18" t="s">
        <v>601</v>
      </c>
      <c r="BM176" s="144" t="s">
        <v>13004</v>
      </c>
    </row>
    <row r="177" spans="2:65" s="11" customFormat="1" ht="22.8" customHeight="1" x14ac:dyDescent="0.25">
      <c r="B177" s="121"/>
      <c r="D177" s="122" t="s">
        <v>83</v>
      </c>
      <c r="E177" s="131" t="s">
        <v>595</v>
      </c>
      <c r="F177" s="131" t="s">
        <v>1746</v>
      </c>
      <c r="I177" s="124"/>
      <c r="J177" s="132">
        <f>BK177</f>
        <v>0</v>
      </c>
      <c r="L177" s="121"/>
      <c r="M177" s="126"/>
      <c r="P177" s="127">
        <f>SUM(P178:P183)</f>
        <v>0</v>
      </c>
      <c r="R177" s="127">
        <f>SUM(R178:R183)</f>
        <v>5.2860599999999994E-2</v>
      </c>
      <c r="T177" s="128">
        <f>SUM(T178:T183)</f>
        <v>0</v>
      </c>
      <c r="AR177" s="122" t="s">
        <v>93</v>
      </c>
      <c r="AT177" s="129" t="s">
        <v>83</v>
      </c>
      <c r="AU177" s="129" t="s">
        <v>91</v>
      </c>
      <c r="AY177" s="122" t="s">
        <v>594</v>
      </c>
      <c r="BK177" s="130">
        <f>SUM(BK178:BK183)</f>
        <v>0</v>
      </c>
    </row>
    <row r="178" spans="2:65" s="1" customFormat="1" ht="21.75" customHeight="1" x14ac:dyDescent="0.2">
      <c r="B178" s="34"/>
      <c r="C178" s="133" t="s">
        <v>821</v>
      </c>
      <c r="D178" s="133" t="s">
        <v>597</v>
      </c>
      <c r="E178" s="134" t="s">
        <v>12554</v>
      </c>
      <c r="F178" s="135" t="s">
        <v>12555</v>
      </c>
      <c r="G178" s="136" t="s">
        <v>944</v>
      </c>
      <c r="H178" s="137">
        <v>3.51</v>
      </c>
      <c r="I178" s="138"/>
      <c r="J178" s="139">
        <f>ROUND(I178*H178,2)</f>
        <v>0</v>
      </c>
      <c r="K178" s="135" t="s">
        <v>651</v>
      </c>
      <c r="L178" s="34"/>
      <c r="M178" s="140" t="s">
        <v>82</v>
      </c>
      <c r="N178" s="141" t="s">
        <v>54</v>
      </c>
      <c r="P178" s="142">
        <f>O178*H178</f>
        <v>0</v>
      </c>
      <c r="Q178" s="142">
        <v>6.0000000000000002E-5</v>
      </c>
      <c r="R178" s="142">
        <f>Q178*H178</f>
        <v>2.106E-4</v>
      </c>
      <c r="S178" s="142">
        <v>0</v>
      </c>
      <c r="T178" s="143">
        <f>S178*H178</f>
        <v>0</v>
      </c>
      <c r="AR178" s="144" t="s">
        <v>601</v>
      </c>
      <c r="AT178" s="144" t="s">
        <v>597</v>
      </c>
      <c r="AU178" s="144" t="s">
        <v>93</v>
      </c>
      <c r="AY178" s="18" t="s">
        <v>594</v>
      </c>
      <c r="BE178" s="145">
        <f>IF(N178="základní",J178,0)</f>
        <v>0</v>
      </c>
      <c r="BF178" s="145">
        <f>IF(N178="snížená",J178,0)</f>
        <v>0</v>
      </c>
      <c r="BG178" s="145">
        <f>IF(N178="zákl. přenesená",J178,0)</f>
        <v>0</v>
      </c>
      <c r="BH178" s="145">
        <f>IF(N178="sníž. přenesená",J178,0)</f>
        <v>0</v>
      </c>
      <c r="BI178" s="145">
        <f>IF(N178="nulová",J178,0)</f>
        <v>0</v>
      </c>
      <c r="BJ178" s="18" t="s">
        <v>91</v>
      </c>
      <c r="BK178" s="145">
        <f>ROUND(I178*H178,2)</f>
        <v>0</v>
      </c>
      <c r="BL178" s="18" t="s">
        <v>601</v>
      </c>
      <c r="BM178" s="144" t="s">
        <v>13005</v>
      </c>
    </row>
    <row r="179" spans="2:65" s="1" customFormat="1" ht="10.199999999999999" x14ac:dyDescent="0.2">
      <c r="B179" s="34"/>
      <c r="D179" s="164" t="s">
        <v>653</v>
      </c>
      <c r="F179" s="165" t="s">
        <v>12557</v>
      </c>
      <c r="I179" s="166"/>
      <c r="L179" s="34"/>
      <c r="M179" s="167"/>
      <c r="T179" s="55"/>
      <c r="AT179" s="18" t="s">
        <v>653</v>
      </c>
      <c r="AU179" s="18" t="s">
        <v>93</v>
      </c>
    </row>
    <row r="180" spans="2:65" s="13" customFormat="1" ht="10.199999999999999" x14ac:dyDescent="0.2">
      <c r="B180" s="153"/>
      <c r="D180" s="147" t="s">
        <v>603</v>
      </c>
      <c r="E180" s="154" t="s">
        <v>82</v>
      </c>
      <c r="F180" s="155" t="s">
        <v>13006</v>
      </c>
      <c r="H180" s="156">
        <v>3.51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91</v>
      </c>
      <c r="AY180" s="154" t="s">
        <v>594</v>
      </c>
    </row>
    <row r="181" spans="2:65" s="1" customFormat="1" ht="16.5" customHeight="1" x14ac:dyDescent="0.2">
      <c r="B181" s="34"/>
      <c r="C181" s="183" t="s">
        <v>832</v>
      </c>
      <c r="D181" s="183" t="s">
        <v>752</v>
      </c>
      <c r="E181" s="184" t="s">
        <v>13007</v>
      </c>
      <c r="F181" s="185" t="s">
        <v>13008</v>
      </c>
      <c r="G181" s="186" t="s">
        <v>944</v>
      </c>
      <c r="H181" s="187">
        <v>3.51</v>
      </c>
      <c r="I181" s="188"/>
      <c r="J181" s="189">
        <f>ROUND(I181*H181,2)</f>
        <v>0</v>
      </c>
      <c r="K181" s="185" t="s">
        <v>82</v>
      </c>
      <c r="L181" s="190"/>
      <c r="M181" s="191" t="s">
        <v>82</v>
      </c>
      <c r="N181" s="192" t="s">
        <v>54</v>
      </c>
      <c r="P181" s="142">
        <f>O181*H181</f>
        <v>0</v>
      </c>
      <c r="Q181" s="142">
        <v>1.4999999999999999E-2</v>
      </c>
      <c r="R181" s="142">
        <f>Q181*H181</f>
        <v>5.2649999999999995E-2</v>
      </c>
      <c r="S181" s="142">
        <v>0</v>
      </c>
      <c r="T181" s="143">
        <f>S181*H181</f>
        <v>0</v>
      </c>
      <c r="AR181" s="144" t="s">
        <v>948</v>
      </c>
      <c r="AT181" s="144" t="s">
        <v>752</v>
      </c>
      <c r="AU181" s="144" t="s">
        <v>93</v>
      </c>
      <c r="AY181" s="18" t="s">
        <v>594</v>
      </c>
      <c r="BE181" s="145">
        <f>IF(N181="základní",J181,0)</f>
        <v>0</v>
      </c>
      <c r="BF181" s="145">
        <f>IF(N181="snížená",J181,0)</f>
        <v>0</v>
      </c>
      <c r="BG181" s="145">
        <f>IF(N181="zákl. přenesená",J181,0)</f>
        <v>0</v>
      </c>
      <c r="BH181" s="145">
        <f>IF(N181="sníž. přenesená",J181,0)</f>
        <v>0</v>
      </c>
      <c r="BI181" s="145">
        <f>IF(N181="nulová",J181,0)</f>
        <v>0</v>
      </c>
      <c r="BJ181" s="18" t="s">
        <v>91</v>
      </c>
      <c r="BK181" s="145">
        <f>ROUND(I181*H181,2)</f>
        <v>0</v>
      </c>
      <c r="BL181" s="18" t="s">
        <v>601</v>
      </c>
      <c r="BM181" s="144" t="s">
        <v>13009</v>
      </c>
    </row>
    <row r="182" spans="2:65" s="1" customFormat="1" ht="24.15" customHeight="1" x14ac:dyDescent="0.2">
      <c r="B182" s="34"/>
      <c r="C182" s="133" t="s">
        <v>845</v>
      </c>
      <c r="D182" s="133" t="s">
        <v>597</v>
      </c>
      <c r="E182" s="134" t="s">
        <v>4941</v>
      </c>
      <c r="F182" s="135" t="s">
        <v>4942</v>
      </c>
      <c r="G182" s="136" t="s">
        <v>738</v>
      </c>
      <c r="H182" s="137">
        <v>0.26500000000000001</v>
      </c>
      <c r="I182" s="138"/>
      <c r="J182" s="139">
        <f>ROUND(I182*H182,2)</f>
        <v>0</v>
      </c>
      <c r="K182" s="135" t="s">
        <v>651</v>
      </c>
      <c r="L182" s="34"/>
      <c r="M182" s="140" t="s">
        <v>82</v>
      </c>
      <c r="N182" s="141" t="s">
        <v>54</v>
      </c>
      <c r="P182" s="142">
        <f>O182*H182</f>
        <v>0</v>
      </c>
      <c r="Q182" s="142">
        <v>0</v>
      </c>
      <c r="R182" s="142">
        <f>Q182*H182</f>
        <v>0</v>
      </c>
      <c r="S182" s="142">
        <v>0</v>
      </c>
      <c r="T182" s="143">
        <f>S182*H182</f>
        <v>0</v>
      </c>
      <c r="AR182" s="144" t="s">
        <v>601</v>
      </c>
      <c r="AT182" s="144" t="s">
        <v>597</v>
      </c>
      <c r="AU182" s="144" t="s">
        <v>93</v>
      </c>
      <c r="AY182" s="18" t="s">
        <v>594</v>
      </c>
      <c r="BE182" s="145">
        <f>IF(N182="základní",J182,0)</f>
        <v>0</v>
      </c>
      <c r="BF182" s="145">
        <f>IF(N182="snížená",J182,0)</f>
        <v>0</v>
      </c>
      <c r="BG182" s="145">
        <f>IF(N182="zákl. přenesená",J182,0)</f>
        <v>0</v>
      </c>
      <c r="BH182" s="145">
        <f>IF(N182="sníž. přenesená",J182,0)</f>
        <v>0</v>
      </c>
      <c r="BI182" s="145">
        <f>IF(N182="nulová",J182,0)</f>
        <v>0</v>
      </c>
      <c r="BJ182" s="18" t="s">
        <v>91</v>
      </c>
      <c r="BK182" s="145">
        <f>ROUND(I182*H182,2)</f>
        <v>0</v>
      </c>
      <c r="BL182" s="18" t="s">
        <v>601</v>
      </c>
      <c r="BM182" s="144" t="s">
        <v>13010</v>
      </c>
    </row>
    <row r="183" spans="2:65" s="1" customFormat="1" ht="10.199999999999999" x14ac:dyDescent="0.2">
      <c r="B183" s="34"/>
      <c r="D183" s="164" t="s">
        <v>653</v>
      </c>
      <c r="F183" s="165" t="s">
        <v>4944</v>
      </c>
      <c r="I183" s="166"/>
      <c r="L183" s="34"/>
      <c r="M183" s="167"/>
      <c r="T183" s="55"/>
      <c r="AT183" s="18" t="s">
        <v>653</v>
      </c>
      <c r="AU183" s="18" t="s">
        <v>93</v>
      </c>
    </row>
    <row r="184" spans="2:65" s="11" customFormat="1" ht="22.8" customHeight="1" x14ac:dyDescent="0.25">
      <c r="B184" s="121"/>
      <c r="D184" s="122" t="s">
        <v>83</v>
      </c>
      <c r="E184" s="131" t="s">
        <v>5005</v>
      </c>
      <c r="F184" s="131" t="s">
        <v>5006</v>
      </c>
      <c r="I184" s="124"/>
      <c r="J184" s="132">
        <f>BK184</f>
        <v>0</v>
      </c>
      <c r="L184" s="121"/>
      <c r="M184" s="126"/>
      <c r="P184" s="127">
        <f>SUM(P185:P203)</f>
        <v>0</v>
      </c>
      <c r="R184" s="127">
        <f>SUM(R185:R203)</f>
        <v>0.16500000000000001</v>
      </c>
      <c r="T184" s="128">
        <f>SUM(T185:T203)</f>
        <v>0</v>
      </c>
      <c r="AR184" s="122" t="s">
        <v>93</v>
      </c>
      <c r="AT184" s="129" t="s">
        <v>83</v>
      </c>
      <c r="AU184" s="129" t="s">
        <v>91</v>
      </c>
      <c r="AY184" s="122" t="s">
        <v>594</v>
      </c>
      <c r="BK184" s="130">
        <f>SUM(BK185:BK203)</f>
        <v>0</v>
      </c>
    </row>
    <row r="185" spans="2:65" s="1" customFormat="1" ht="24.15" customHeight="1" x14ac:dyDescent="0.2">
      <c r="B185" s="34"/>
      <c r="C185" s="133" t="s">
        <v>852</v>
      </c>
      <c r="D185" s="133" t="s">
        <v>597</v>
      </c>
      <c r="E185" s="134" t="s">
        <v>11999</v>
      </c>
      <c r="F185" s="135" t="s">
        <v>5033</v>
      </c>
      <c r="G185" s="136" t="s">
        <v>618</v>
      </c>
      <c r="H185" s="137">
        <v>7.4160000000000004</v>
      </c>
      <c r="I185" s="138"/>
      <c r="J185" s="139">
        <f>ROUND(I185*H185,2)</f>
        <v>0</v>
      </c>
      <c r="K185" s="135" t="s">
        <v>651</v>
      </c>
      <c r="L185" s="34"/>
      <c r="M185" s="140" t="s">
        <v>82</v>
      </c>
      <c r="N185" s="141" t="s">
        <v>54</v>
      </c>
      <c r="P185" s="142">
        <f>O185*H185</f>
        <v>0</v>
      </c>
      <c r="Q185" s="142">
        <v>5.0000000000000001E-3</v>
      </c>
      <c r="R185" s="142">
        <f>Q185*H185</f>
        <v>3.7080000000000002E-2</v>
      </c>
      <c r="S185" s="142">
        <v>0</v>
      </c>
      <c r="T185" s="143">
        <f>S185*H185</f>
        <v>0</v>
      </c>
      <c r="AR185" s="144" t="s">
        <v>601</v>
      </c>
      <c r="AT185" s="144" t="s">
        <v>597</v>
      </c>
      <c r="AU185" s="144" t="s">
        <v>93</v>
      </c>
      <c r="AY185" s="18" t="s">
        <v>594</v>
      </c>
      <c r="BE185" s="145">
        <f>IF(N185="základní",J185,0)</f>
        <v>0</v>
      </c>
      <c r="BF185" s="145">
        <f>IF(N185="snížená",J185,0)</f>
        <v>0</v>
      </c>
      <c r="BG185" s="145">
        <f>IF(N185="zákl. přenesená",J185,0)</f>
        <v>0</v>
      </c>
      <c r="BH185" s="145">
        <f>IF(N185="sníž. přenesená",J185,0)</f>
        <v>0</v>
      </c>
      <c r="BI185" s="145">
        <f>IF(N185="nulová",J185,0)</f>
        <v>0</v>
      </c>
      <c r="BJ185" s="18" t="s">
        <v>91</v>
      </c>
      <c r="BK185" s="145">
        <f>ROUND(I185*H185,2)</f>
        <v>0</v>
      </c>
      <c r="BL185" s="18" t="s">
        <v>601</v>
      </c>
      <c r="BM185" s="144" t="s">
        <v>13011</v>
      </c>
    </row>
    <row r="186" spans="2:65" s="1" customFormat="1" ht="10.199999999999999" x14ac:dyDescent="0.2">
      <c r="B186" s="34"/>
      <c r="D186" s="164" t="s">
        <v>653</v>
      </c>
      <c r="F186" s="165" t="s">
        <v>12001</v>
      </c>
      <c r="I186" s="166"/>
      <c r="L186" s="34"/>
      <c r="M186" s="167"/>
      <c r="T186" s="55"/>
      <c r="AT186" s="18" t="s">
        <v>653</v>
      </c>
      <c r="AU186" s="18" t="s">
        <v>93</v>
      </c>
    </row>
    <row r="187" spans="2:65" s="13" customFormat="1" ht="10.199999999999999" x14ac:dyDescent="0.2">
      <c r="B187" s="153"/>
      <c r="D187" s="147" t="s">
        <v>603</v>
      </c>
      <c r="E187" s="154" t="s">
        <v>11827</v>
      </c>
      <c r="F187" s="155" t="s">
        <v>13012</v>
      </c>
      <c r="H187" s="156">
        <v>7.4160000000000004</v>
      </c>
      <c r="I187" s="157"/>
      <c r="L187" s="153"/>
      <c r="M187" s="158"/>
      <c r="T187" s="159"/>
      <c r="AT187" s="154" t="s">
        <v>603</v>
      </c>
      <c r="AU187" s="154" t="s">
        <v>93</v>
      </c>
      <c r="AV187" s="13" t="s">
        <v>93</v>
      </c>
      <c r="AW187" s="13" t="s">
        <v>42</v>
      </c>
      <c r="AX187" s="13" t="s">
        <v>91</v>
      </c>
      <c r="AY187" s="154" t="s">
        <v>594</v>
      </c>
    </row>
    <row r="188" spans="2:65" s="1" customFormat="1" ht="16.5" customHeight="1" x14ac:dyDescent="0.2">
      <c r="B188" s="34"/>
      <c r="C188" s="183" t="s">
        <v>884</v>
      </c>
      <c r="D188" s="183" t="s">
        <v>752</v>
      </c>
      <c r="E188" s="184" t="s">
        <v>12003</v>
      </c>
      <c r="F188" s="185" t="s">
        <v>12004</v>
      </c>
      <c r="G188" s="186" t="s">
        <v>618</v>
      </c>
      <c r="H188" s="187">
        <v>8.5280000000000005</v>
      </c>
      <c r="I188" s="188"/>
      <c r="J188" s="189">
        <f>ROUND(I188*H188,2)</f>
        <v>0</v>
      </c>
      <c r="K188" s="185" t="s">
        <v>82</v>
      </c>
      <c r="L188" s="190"/>
      <c r="M188" s="191" t="s">
        <v>82</v>
      </c>
      <c r="N188" s="192" t="s">
        <v>54</v>
      </c>
      <c r="P188" s="142">
        <f>O188*H188</f>
        <v>0</v>
      </c>
      <c r="Q188" s="142">
        <v>1.4999999999999999E-2</v>
      </c>
      <c r="R188" s="142">
        <f>Q188*H188</f>
        <v>0.12792000000000001</v>
      </c>
      <c r="S188" s="142">
        <v>0</v>
      </c>
      <c r="T188" s="143">
        <f>S188*H188</f>
        <v>0</v>
      </c>
      <c r="AR188" s="144" t="s">
        <v>948</v>
      </c>
      <c r="AT188" s="144" t="s">
        <v>752</v>
      </c>
      <c r="AU188" s="144" t="s">
        <v>93</v>
      </c>
      <c r="AY188" s="18" t="s">
        <v>594</v>
      </c>
      <c r="BE188" s="145">
        <f>IF(N188="základní",J188,0)</f>
        <v>0</v>
      </c>
      <c r="BF188" s="145">
        <f>IF(N188="snížená",J188,0)</f>
        <v>0</v>
      </c>
      <c r="BG188" s="145">
        <f>IF(N188="zákl. přenesená",J188,0)</f>
        <v>0</v>
      </c>
      <c r="BH188" s="145">
        <f>IF(N188="sníž. přenesená",J188,0)</f>
        <v>0</v>
      </c>
      <c r="BI188" s="145">
        <f>IF(N188="nulová",J188,0)</f>
        <v>0</v>
      </c>
      <c r="BJ188" s="18" t="s">
        <v>91</v>
      </c>
      <c r="BK188" s="145">
        <f>ROUND(I188*H188,2)</f>
        <v>0</v>
      </c>
      <c r="BL188" s="18" t="s">
        <v>601</v>
      </c>
      <c r="BM188" s="144" t="s">
        <v>13013</v>
      </c>
    </row>
    <row r="189" spans="2:65" s="1" customFormat="1" ht="19.2" x14ac:dyDescent="0.2">
      <c r="B189" s="34"/>
      <c r="D189" s="147" t="s">
        <v>740</v>
      </c>
      <c r="F189" s="182" t="s">
        <v>12006</v>
      </c>
      <c r="I189" s="166"/>
      <c r="L189" s="34"/>
      <c r="M189" s="167"/>
      <c r="T189" s="55"/>
      <c r="AT189" s="18" t="s">
        <v>740</v>
      </c>
      <c r="AU189" s="18" t="s">
        <v>93</v>
      </c>
    </row>
    <row r="190" spans="2:65" s="13" customFormat="1" ht="10.199999999999999" x14ac:dyDescent="0.2">
      <c r="B190" s="153"/>
      <c r="D190" s="147" t="s">
        <v>603</v>
      </c>
      <c r="E190" s="154" t="s">
        <v>82</v>
      </c>
      <c r="F190" s="155" t="s">
        <v>12007</v>
      </c>
      <c r="H190" s="156">
        <v>8.5280000000000005</v>
      </c>
      <c r="I190" s="157"/>
      <c r="L190" s="153"/>
      <c r="M190" s="158"/>
      <c r="T190" s="159"/>
      <c r="AT190" s="154" t="s">
        <v>603</v>
      </c>
      <c r="AU190" s="154" t="s">
        <v>93</v>
      </c>
      <c r="AV190" s="13" t="s">
        <v>93</v>
      </c>
      <c r="AW190" s="13" t="s">
        <v>42</v>
      </c>
      <c r="AX190" s="13" t="s">
        <v>91</v>
      </c>
      <c r="AY190" s="154" t="s">
        <v>594</v>
      </c>
    </row>
    <row r="191" spans="2:65" s="1" customFormat="1" ht="16.5" customHeight="1" x14ac:dyDescent="0.2">
      <c r="B191" s="34"/>
      <c r="C191" s="183" t="s">
        <v>891</v>
      </c>
      <c r="D191" s="183" t="s">
        <v>752</v>
      </c>
      <c r="E191" s="184" t="s">
        <v>12008</v>
      </c>
      <c r="F191" s="185" t="s">
        <v>12009</v>
      </c>
      <c r="G191" s="186" t="s">
        <v>600</v>
      </c>
      <c r="H191" s="187">
        <v>53.533000000000001</v>
      </c>
      <c r="I191" s="188"/>
      <c r="J191" s="189">
        <f>ROUND(I191*H191,2)</f>
        <v>0</v>
      </c>
      <c r="K191" s="185" t="s">
        <v>82</v>
      </c>
      <c r="L191" s="190"/>
      <c r="M191" s="191" t="s">
        <v>82</v>
      </c>
      <c r="N191" s="192" t="s">
        <v>54</v>
      </c>
      <c r="P191" s="142">
        <f>O191*H191</f>
        <v>0</v>
      </c>
      <c r="Q191" s="142">
        <v>0</v>
      </c>
      <c r="R191" s="142">
        <f>Q191*H191</f>
        <v>0</v>
      </c>
      <c r="S191" s="142">
        <v>0</v>
      </c>
      <c r="T191" s="143">
        <f>S191*H191</f>
        <v>0</v>
      </c>
      <c r="AR191" s="144" t="s">
        <v>948</v>
      </c>
      <c r="AT191" s="144" t="s">
        <v>752</v>
      </c>
      <c r="AU191" s="144" t="s">
        <v>93</v>
      </c>
      <c r="AY191" s="18" t="s">
        <v>594</v>
      </c>
      <c r="BE191" s="145">
        <f>IF(N191="základní",J191,0)</f>
        <v>0</v>
      </c>
      <c r="BF191" s="145">
        <f>IF(N191="snížená",J191,0)</f>
        <v>0</v>
      </c>
      <c r="BG191" s="145">
        <f>IF(N191="zákl. přenesená",J191,0)</f>
        <v>0</v>
      </c>
      <c r="BH191" s="145">
        <f>IF(N191="sníž. přenesená",J191,0)</f>
        <v>0</v>
      </c>
      <c r="BI191" s="145">
        <f>IF(N191="nulová",J191,0)</f>
        <v>0</v>
      </c>
      <c r="BJ191" s="18" t="s">
        <v>91</v>
      </c>
      <c r="BK191" s="145">
        <f>ROUND(I191*H191,2)</f>
        <v>0</v>
      </c>
      <c r="BL191" s="18" t="s">
        <v>601</v>
      </c>
      <c r="BM191" s="144" t="s">
        <v>13014</v>
      </c>
    </row>
    <row r="192" spans="2:65" s="13" customFormat="1" ht="10.199999999999999" x14ac:dyDescent="0.2">
      <c r="B192" s="153"/>
      <c r="D192" s="147" t="s">
        <v>603</v>
      </c>
      <c r="E192" s="154" t="s">
        <v>82</v>
      </c>
      <c r="F192" s="155" t="s">
        <v>13015</v>
      </c>
      <c r="H192" s="156">
        <v>53.533000000000001</v>
      </c>
      <c r="I192" s="157"/>
      <c r="L192" s="153"/>
      <c r="M192" s="158"/>
      <c r="T192" s="159"/>
      <c r="AT192" s="154" t="s">
        <v>603</v>
      </c>
      <c r="AU192" s="154" t="s">
        <v>93</v>
      </c>
      <c r="AV192" s="13" t="s">
        <v>93</v>
      </c>
      <c r="AW192" s="13" t="s">
        <v>42</v>
      </c>
      <c r="AX192" s="13" t="s">
        <v>91</v>
      </c>
      <c r="AY192" s="154" t="s">
        <v>594</v>
      </c>
    </row>
    <row r="193" spans="2:65" s="1" customFormat="1" ht="21.75" customHeight="1" x14ac:dyDescent="0.2">
      <c r="B193" s="34"/>
      <c r="C193" s="133" t="s">
        <v>924</v>
      </c>
      <c r="D193" s="133" t="s">
        <v>597</v>
      </c>
      <c r="E193" s="134" t="s">
        <v>12016</v>
      </c>
      <c r="F193" s="135" t="s">
        <v>12017</v>
      </c>
      <c r="G193" s="136" t="s">
        <v>618</v>
      </c>
      <c r="H193" s="137">
        <v>7.4160000000000004</v>
      </c>
      <c r="I193" s="138"/>
      <c r="J193" s="139">
        <f>ROUND(I193*H193,2)</f>
        <v>0</v>
      </c>
      <c r="K193" s="135" t="s">
        <v>651</v>
      </c>
      <c r="L193" s="34"/>
      <c r="M193" s="140" t="s">
        <v>82</v>
      </c>
      <c r="N193" s="141" t="s">
        <v>54</v>
      </c>
      <c r="P193" s="142">
        <f>O193*H193</f>
        <v>0</v>
      </c>
      <c r="Q193" s="142">
        <v>0</v>
      </c>
      <c r="R193" s="142">
        <f>Q193*H193</f>
        <v>0</v>
      </c>
      <c r="S193" s="142">
        <v>0</v>
      </c>
      <c r="T193" s="143">
        <f>S193*H193</f>
        <v>0</v>
      </c>
      <c r="AR193" s="144" t="s">
        <v>601</v>
      </c>
      <c r="AT193" s="144" t="s">
        <v>597</v>
      </c>
      <c r="AU193" s="144" t="s">
        <v>93</v>
      </c>
      <c r="AY193" s="18" t="s">
        <v>594</v>
      </c>
      <c r="BE193" s="145">
        <f>IF(N193="základní",J193,0)</f>
        <v>0</v>
      </c>
      <c r="BF193" s="145">
        <f>IF(N193="snížená",J193,0)</f>
        <v>0</v>
      </c>
      <c r="BG193" s="145">
        <f>IF(N193="zákl. přenesená",J193,0)</f>
        <v>0</v>
      </c>
      <c r="BH193" s="145">
        <f>IF(N193="sníž. přenesená",J193,0)</f>
        <v>0</v>
      </c>
      <c r="BI193" s="145">
        <f>IF(N193="nulová",J193,0)</f>
        <v>0</v>
      </c>
      <c r="BJ193" s="18" t="s">
        <v>91</v>
      </c>
      <c r="BK193" s="145">
        <f>ROUND(I193*H193,2)</f>
        <v>0</v>
      </c>
      <c r="BL193" s="18" t="s">
        <v>601</v>
      </c>
      <c r="BM193" s="144" t="s">
        <v>13016</v>
      </c>
    </row>
    <row r="194" spans="2:65" s="1" customFormat="1" ht="10.199999999999999" x14ac:dyDescent="0.2">
      <c r="B194" s="34"/>
      <c r="D194" s="164" t="s">
        <v>653</v>
      </c>
      <c r="F194" s="165" t="s">
        <v>12019</v>
      </c>
      <c r="I194" s="166"/>
      <c r="L194" s="34"/>
      <c r="M194" s="167"/>
      <c r="T194" s="55"/>
      <c r="AT194" s="18" t="s">
        <v>653</v>
      </c>
      <c r="AU194" s="18" t="s">
        <v>93</v>
      </c>
    </row>
    <row r="195" spans="2:65" s="13" customFormat="1" ht="10.199999999999999" x14ac:dyDescent="0.2">
      <c r="B195" s="153"/>
      <c r="D195" s="147" t="s">
        <v>603</v>
      </c>
      <c r="E195" s="154" t="s">
        <v>82</v>
      </c>
      <c r="F195" s="155" t="s">
        <v>11827</v>
      </c>
      <c r="H195" s="156">
        <v>7.4160000000000004</v>
      </c>
      <c r="I195" s="157"/>
      <c r="L195" s="153"/>
      <c r="M195" s="158"/>
      <c r="T195" s="159"/>
      <c r="AT195" s="154" t="s">
        <v>603</v>
      </c>
      <c r="AU195" s="154" t="s">
        <v>93</v>
      </c>
      <c r="AV195" s="13" t="s">
        <v>93</v>
      </c>
      <c r="AW195" s="13" t="s">
        <v>42</v>
      </c>
      <c r="AX195" s="13" t="s">
        <v>91</v>
      </c>
      <c r="AY195" s="154" t="s">
        <v>594</v>
      </c>
    </row>
    <row r="196" spans="2:65" s="1" customFormat="1" ht="21.75" customHeight="1" x14ac:dyDescent="0.2">
      <c r="B196" s="34"/>
      <c r="C196" s="133" t="s">
        <v>929</v>
      </c>
      <c r="D196" s="133" t="s">
        <v>597</v>
      </c>
      <c r="E196" s="134" t="s">
        <v>12020</v>
      </c>
      <c r="F196" s="135" t="s">
        <v>12021</v>
      </c>
      <c r="G196" s="136" t="s">
        <v>618</v>
      </c>
      <c r="H196" s="137">
        <v>7.4160000000000004</v>
      </c>
      <c r="I196" s="138"/>
      <c r="J196" s="139">
        <f>ROUND(I196*H196,2)</f>
        <v>0</v>
      </c>
      <c r="K196" s="135" t="s">
        <v>651</v>
      </c>
      <c r="L196" s="34"/>
      <c r="M196" s="140" t="s">
        <v>82</v>
      </c>
      <c r="N196" s="141" t="s">
        <v>54</v>
      </c>
      <c r="P196" s="142">
        <f>O196*H196</f>
        <v>0</v>
      </c>
      <c r="Q196" s="142">
        <v>0</v>
      </c>
      <c r="R196" s="142">
        <f>Q196*H196</f>
        <v>0</v>
      </c>
      <c r="S196" s="142">
        <v>0</v>
      </c>
      <c r="T196" s="143">
        <f>S196*H196</f>
        <v>0</v>
      </c>
      <c r="AR196" s="144" t="s">
        <v>601</v>
      </c>
      <c r="AT196" s="144" t="s">
        <v>597</v>
      </c>
      <c r="AU196" s="144" t="s">
        <v>93</v>
      </c>
      <c r="AY196" s="18" t="s">
        <v>594</v>
      </c>
      <c r="BE196" s="145">
        <f>IF(N196="základní",J196,0)</f>
        <v>0</v>
      </c>
      <c r="BF196" s="145">
        <f>IF(N196="snížená",J196,0)</f>
        <v>0</v>
      </c>
      <c r="BG196" s="145">
        <f>IF(N196="zákl. přenesená",J196,0)</f>
        <v>0</v>
      </c>
      <c r="BH196" s="145">
        <f>IF(N196="sníž. přenesená",J196,0)</f>
        <v>0</v>
      </c>
      <c r="BI196" s="145">
        <f>IF(N196="nulová",J196,0)</f>
        <v>0</v>
      </c>
      <c r="BJ196" s="18" t="s">
        <v>91</v>
      </c>
      <c r="BK196" s="145">
        <f>ROUND(I196*H196,2)</f>
        <v>0</v>
      </c>
      <c r="BL196" s="18" t="s">
        <v>601</v>
      </c>
      <c r="BM196" s="144" t="s">
        <v>13017</v>
      </c>
    </row>
    <row r="197" spans="2:65" s="1" customFormat="1" ht="10.199999999999999" x14ac:dyDescent="0.2">
      <c r="B197" s="34"/>
      <c r="D197" s="164" t="s">
        <v>653</v>
      </c>
      <c r="F197" s="165" t="s">
        <v>12023</v>
      </c>
      <c r="I197" s="166"/>
      <c r="L197" s="34"/>
      <c r="M197" s="167"/>
      <c r="T197" s="55"/>
      <c r="AT197" s="18" t="s">
        <v>653</v>
      </c>
      <c r="AU197" s="18" t="s">
        <v>93</v>
      </c>
    </row>
    <row r="198" spans="2:65" s="13" customFormat="1" ht="10.199999999999999" x14ac:dyDescent="0.2">
      <c r="B198" s="153"/>
      <c r="D198" s="147" t="s">
        <v>603</v>
      </c>
      <c r="E198" s="154" t="s">
        <v>82</v>
      </c>
      <c r="F198" s="155" t="s">
        <v>11827</v>
      </c>
      <c r="H198" s="156">
        <v>7.4160000000000004</v>
      </c>
      <c r="I198" s="157"/>
      <c r="L198" s="153"/>
      <c r="M198" s="158"/>
      <c r="T198" s="159"/>
      <c r="AT198" s="154" t="s">
        <v>603</v>
      </c>
      <c r="AU198" s="154" t="s">
        <v>93</v>
      </c>
      <c r="AV198" s="13" t="s">
        <v>93</v>
      </c>
      <c r="AW198" s="13" t="s">
        <v>42</v>
      </c>
      <c r="AX198" s="13" t="s">
        <v>91</v>
      </c>
      <c r="AY198" s="154" t="s">
        <v>594</v>
      </c>
    </row>
    <row r="199" spans="2:65" s="1" customFormat="1" ht="16.5" customHeight="1" x14ac:dyDescent="0.2">
      <c r="B199" s="34"/>
      <c r="C199" s="133" t="s">
        <v>934</v>
      </c>
      <c r="D199" s="133" t="s">
        <v>597</v>
      </c>
      <c r="E199" s="134" t="s">
        <v>12024</v>
      </c>
      <c r="F199" s="135" t="s">
        <v>12025</v>
      </c>
      <c r="G199" s="136" t="s">
        <v>618</v>
      </c>
      <c r="H199" s="137">
        <v>7.4160000000000004</v>
      </c>
      <c r="I199" s="138"/>
      <c r="J199" s="139">
        <f>ROUND(I199*H199,2)</f>
        <v>0</v>
      </c>
      <c r="K199" s="135" t="s">
        <v>651</v>
      </c>
      <c r="L199" s="34"/>
      <c r="M199" s="140" t="s">
        <v>82</v>
      </c>
      <c r="N199" s="141" t="s">
        <v>54</v>
      </c>
      <c r="P199" s="142">
        <f>O199*H199</f>
        <v>0</v>
      </c>
      <c r="Q199" s="142">
        <v>0</v>
      </c>
      <c r="R199" s="142">
        <f>Q199*H199</f>
        <v>0</v>
      </c>
      <c r="S199" s="142">
        <v>0</v>
      </c>
      <c r="T199" s="143">
        <f>S199*H199</f>
        <v>0</v>
      </c>
      <c r="AR199" s="144" t="s">
        <v>601</v>
      </c>
      <c r="AT199" s="144" t="s">
        <v>597</v>
      </c>
      <c r="AU199" s="144" t="s">
        <v>93</v>
      </c>
      <c r="AY199" s="18" t="s">
        <v>594</v>
      </c>
      <c r="BE199" s="145">
        <f>IF(N199="základní",J199,0)</f>
        <v>0</v>
      </c>
      <c r="BF199" s="145">
        <f>IF(N199="snížená",J199,0)</f>
        <v>0</v>
      </c>
      <c r="BG199" s="145">
        <f>IF(N199="zákl. přenesená",J199,0)</f>
        <v>0</v>
      </c>
      <c r="BH199" s="145">
        <f>IF(N199="sníž. přenesená",J199,0)</f>
        <v>0</v>
      </c>
      <c r="BI199" s="145">
        <f>IF(N199="nulová",J199,0)</f>
        <v>0</v>
      </c>
      <c r="BJ199" s="18" t="s">
        <v>91</v>
      </c>
      <c r="BK199" s="145">
        <f>ROUND(I199*H199,2)</f>
        <v>0</v>
      </c>
      <c r="BL199" s="18" t="s">
        <v>601</v>
      </c>
      <c r="BM199" s="144" t="s">
        <v>13018</v>
      </c>
    </row>
    <row r="200" spans="2:65" s="1" customFormat="1" ht="10.199999999999999" x14ac:dyDescent="0.2">
      <c r="B200" s="34"/>
      <c r="D200" s="164" t="s">
        <v>653</v>
      </c>
      <c r="F200" s="165" t="s">
        <v>12027</v>
      </c>
      <c r="I200" s="166"/>
      <c r="L200" s="34"/>
      <c r="M200" s="167"/>
      <c r="T200" s="55"/>
      <c r="AT200" s="18" t="s">
        <v>653</v>
      </c>
      <c r="AU200" s="18" t="s">
        <v>93</v>
      </c>
    </row>
    <row r="201" spans="2:65" s="13" customFormat="1" ht="10.199999999999999" x14ac:dyDescent="0.2">
      <c r="B201" s="153"/>
      <c r="D201" s="147" t="s">
        <v>603</v>
      </c>
      <c r="E201" s="154" t="s">
        <v>82</v>
      </c>
      <c r="F201" s="155" t="s">
        <v>11827</v>
      </c>
      <c r="H201" s="156">
        <v>7.4160000000000004</v>
      </c>
      <c r="I201" s="157"/>
      <c r="L201" s="153"/>
      <c r="M201" s="158"/>
      <c r="T201" s="159"/>
      <c r="AT201" s="154" t="s">
        <v>603</v>
      </c>
      <c r="AU201" s="154" t="s">
        <v>93</v>
      </c>
      <c r="AV201" s="13" t="s">
        <v>93</v>
      </c>
      <c r="AW201" s="13" t="s">
        <v>42</v>
      </c>
      <c r="AX201" s="13" t="s">
        <v>91</v>
      </c>
      <c r="AY201" s="154" t="s">
        <v>594</v>
      </c>
    </row>
    <row r="202" spans="2:65" s="1" customFormat="1" ht="24.15" customHeight="1" x14ac:dyDescent="0.2">
      <c r="B202" s="34"/>
      <c r="C202" s="133" t="s">
        <v>941</v>
      </c>
      <c r="D202" s="133" t="s">
        <v>597</v>
      </c>
      <c r="E202" s="134" t="s">
        <v>5077</v>
      </c>
      <c r="F202" s="135" t="s">
        <v>5078</v>
      </c>
      <c r="G202" s="136" t="s">
        <v>738</v>
      </c>
      <c r="H202" s="137">
        <v>0.16500000000000001</v>
      </c>
      <c r="I202" s="138"/>
      <c r="J202" s="139">
        <f>ROUND(I202*H202,2)</f>
        <v>0</v>
      </c>
      <c r="K202" s="135" t="s">
        <v>651</v>
      </c>
      <c r="L202" s="34"/>
      <c r="M202" s="140" t="s">
        <v>82</v>
      </c>
      <c r="N202" s="141" t="s">
        <v>54</v>
      </c>
      <c r="P202" s="142">
        <f>O202*H202</f>
        <v>0</v>
      </c>
      <c r="Q202" s="142">
        <v>0</v>
      </c>
      <c r="R202" s="142">
        <f>Q202*H202</f>
        <v>0</v>
      </c>
      <c r="S202" s="142">
        <v>0</v>
      </c>
      <c r="T202" s="143">
        <f>S202*H202</f>
        <v>0</v>
      </c>
      <c r="AR202" s="144" t="s">
        <v>601</v>
      </c>
      <c r="AT202" s="144" t="s">
        <v>597</v>
      </c>
      <c r="AU202" s="144" t="s">
        <v>93</v>
      </c>
      <c r="AY202" s="18" t="s">
        <v>594</v>
      </c>
      <c r="BE202" s="145">
        <f>IF(N202="základní",J202,0)</f>
        <v>0</v>
      </c>
      <c r="BF202" s="145">
        <f>IF(N202="snížená",J202,0)</f>
        <v>0</v>
      </c>
      <c r="BG202" s="145">
        <f>IF(N202="zákl. přenesená",J202,0)</f>
        <v>0</v>
      </c>
      <c r="BH202" s="145">
        <f>IF(N202="sníž. přenesená",J202,0)</f>
        <v>0</v>
      </c>
      <c r="BI202" s="145">
        <f>IF(N202="nulová",J202,0)</f>
        <v>0</v>
      </c>
      <c r="BJ202" s="18" t="s">
        <v>91</v>
      </c>
      <c r="BK202" s="145">
        <f>ROUND(I202*H202,2)</f>
        <v>0</v>
      </c>
      <c r="BL202" s="18" t="s">
        <v>601</v>
      </c>
      <c r="BM202" s="144" t="s">
        <v>13019</v>
      </c>
    </row>
    <row r="203" spans="2:65" s="1" customFormat="1" ht="10.199999999999999" x14ac:dyDescent="0.2">
      <c r="B203" s="34"/>
      <c r="D203" s="164" t="s">
        <v>653</v>
      </c>
      <c r="F203" s="165" t="s">
        <v>5080</v>
      </c>
      <c r="I203" s="166"/>
      <c r="L203" s="34"/>
      <c r="M203" s="201"/>
      <c r="N203" s="198"/>
      <c r="O203" s="198"/>
      <c r="P203" s="198"/>
      <c r="Q203" s="198"/>
      <c r="R203" s="198"/>
      <c r="S203" s="198"/>
      <c r="T203" s="202"/>
      <c r="AT203" s="18" t="s">
        <v>653</v>
      </c>
      <c r="AU203" s="18" t="s">
        <v>93</v>
      </c>
    </row>
    <row r="204" spans="2:65" s="1" customFormat="1" ht="6.9" customHeight="1" x14ac:dyDescent="0.2">
      <c r="B204" s="43"/>
      <c r="C204" s="44"/>
      <c r="D204" s="44"/>
      <c r="E204" s="44"/>
      <c r="F204" s="44"/>
      <c r="G204" s="44"/>
      <c r="H204" s="44"/>
      <c r="I204" s="44"/>
      <c r="J204" s="44"/>
      <c r="K204" s="44"/>
      <c r="L204" s="34"/>
    </row>
  </sheetData>
  <sheetProtection algorithmName="SHA-512" hashValue="imgEEut7jrL0gUYW9q28jz51IEmEi/WDSVtbbssmalHOdUctOdiOCPRrEnW9r5qspcIlKbzyLMWgWEvjwbeHTw==" saltValue="Qq6BItb/mW5mOrYUo4bVYVQozATmUWgNGM3U6bZKlyT6yHtJsbFLyApZLcyeWv2zTs2M5usrG7qZ1oWNHvfQJw==" spinCount="100000" sheet="1" objects="1" scenarios="1" formatColumns="0" formatRows="0" autoFilter="0"/>
  <autoFilter ref="C102:K203" xr:uid="{00000000-0009-0000-0000-000051000000}"/>
  <mergeCells count="15">
    <mergeCell ref="E89:H89"/>
    <mergeCell ref="E93:H93"/>
    <mergeCell ref="E91:H91"/>
    <mergeCell ref="E95:H9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7" r:id="rId1" xr:uid="{00000000-0004-0000-5100-000000000000}"/>
    <hyperlink ref="F113" r:id="rId2" xr:uid="{00000000-0004-0000-5100-000001000000}"/>
    <hyperlink ref="F119" r:id="rId3" xr:uid="{00000000-0004-0000-5100-000002000000}"/>
    <hyperlink ref="F121" r:id="rId4" xr:uid="{00000000-0004-0000-5100-000003000000}"/>
    <hyperlink ref="F124" r:id="rId5" xr:uid="{00000000-0004-0000-5100-000004000000}"/>
    <hyperlink ref="F131" r:id="rId6" xr:uid="{00000000-0004-0000-5100-000005000000}"/>
    <hyperlink ref="F134" r:id="rId7" xr:uid="{00000000-0004-0000-5100-000006000000}"/>
    <hyperlink ref="F138" r:id="rId8" xr:uid="{00000000-0004-0000-5100-000007000000}"/>
    <hyperlink ref="F142" r:id="rId9" xr:uid="{00000000-0004-0000-5100-000008000000}"/>
    <hyperlink ref="F145" r:id="rId10" xr:uid="{00000000-0004-0000-5100-000009000000}"/>
    <hyperlink ref="F148" r:id="rId11" xr:uid="{00000000-0004-0000-5100-00000A000000}"/>
    <hyperlink ref="F151" r:id="rId12" xr:uid="{00000000-0004-0000-5100-00000B000000}"/>
    <hyperlink ref="F155" r:id="rId13" xr:uid="{00000000-0004-0000-5100-00000C000000}"/>
    <hyperlink ref="F158" r:id="rId14" xr:uid="{00000000-0004-0000-5100-00000D000000}"/>
    <hyperlink ref="F161" r:id="rId15" xr:uid="{00000000-0004-0000-5100-00000E000000}"/>
    <hyperlink ref="F164" r:id="rId16" xr:uid="{00000000-0004-0000-5100-00000F000000}"/>
    <hyperlink ref="F167" r:id="rId17" xr:uid="{00000000-0004-0000-5100-000010000000}"/>
    <hyperlink ref="F171" r:id="rId18" xr:uid="{00000000-0004-0000-5100-000011000000}"/>
    <hyperlink ref="F174" r:id="rId19" xr:uid="{00000000-0004-0000-5100-000012000000}"/>
    <hyperlink ref="F179" r:id="rId20" xr:uid="{00000000-0004-0000-5100-000013000000}"/>
    <hyperlink ref="F183" r:id="rId21" xr:uid="{00000000-0004-0000-5100-000014000000}"/>
    <hyperlink ref="F186" r:id="rId22" xr:uid="{00000000-0004-0000-5100-000015000000}"/>
    <hyperlink ref="F194" r:id="rId23" xr:uid="{00000000-0004-0000-5100-000016000000}"/>
    <hyperlink ref="F197" r:id="rId24" xr:uid="{00000000-0004-0000-5100-000017000000}"/>
    <hyperlink ref="F200" r:id="rId25" xr:uid="{00000000-0004-0000-5100-000018000000}"/>
    <hyperlink ref="F203" r:id="rId26" xr:uid="{00000000-0004-0000-5100-000019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7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sheetPr>
    <pageSetUpPr fitToPage="1"/>
  </sheetPr>
  <dimension ref="B2:BM114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389</v>
      </c>
      <c r="AZ2" s="163" t="s">
        <v>13020</v>
      </c>
      <c r="BA2" s="163" t="s">
        <v>82</v>
      </c>
      <c r="BB2" s="163" t="s">
        <v>82</v>
      </c>
      <c r="BC2" s="163" t="s">
        <v>805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56" ht="6.9" customHeight="1" x14ac:dyDescent="0.2">
      <c r="B5" s="21"/>
      <c r="L5" s="21"/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11833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567</v>
      </c>
      <c r="L12" s="34"/>
    </row>
    <row r="13" spans="2:56" s="1" customFormat="1" ht="16.5" customHeight="1" x14ac:dyDescent="0.2">
      <c r="B13" s="34"/>
      <c r="E13" s="314" t="s">
        <v>13021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569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ROUND((SUM(BE93:BE113)),  2)</f>
        <v>0</v>
      </c>
      <c r="I37" s="95">
        <v>0.21</v>
      </c>
      <c r="J37" s="84">
        <f>ROUND(((SUM(BE93:BE113))*I37),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ROUND((SUM(BF93:BF113)),  2)</f>
        <v>0</v>
      </c>
      <c r="I38" s="95">
        <v>0.15</v>
      </c>
      <c r="J38" s="84">
        <f>ROUND(((SUM(BF93:BF113))*I38),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ROUND((SUM(BG93:BG113)),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ROUND((SUM(BH93:BH113)),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ROUND((SUM(BI93:BI113)),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11833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D.1.1.8.19 - Repase zastřešení nad vjezdem do 2.PP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8466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 x14ac:dyDescent="0.2">
      <c r="B69" s="109"/>
      <c r="D69" s="110" t="s">
        <v>13022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 x14ac:dyDescent="0.2">
      <c r="B70" s="34"/>
      <c r="L70" s="34"/>
    </row>
    <row r="71" spans="2:47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 x14ac:dyDescent="0.2">
      <c r="B76" s="34"/>
      <c r="C76" s="22" t="s">
        <v>579</v>
      </c>
      <c r="L76" s="34"/>
    </row>
    <row r="77" spans="2:47" s="1" customFormat="1" ht="6.9" customHeight="1" x14ac:dyDescent="0.2">
      <c r="B77" s="34"/>
      <c r="L77" s="34"/>
    </row>
    <row r="78" spans="2:47" s="1" customFormat="1" ht="12" customHeight="1" x14ac:dyDescent="0.2">
      <c r="B78" s="34"/>
      <c r="C78" s="28" t="s">
        <v>16</v>
      </c>
      <c r="L78" s="34"/>
    </row>
    <row r="79" spans="2:47" s="1" customFormat="1" ht="26.25" customHeight="1" x14ac:dyDescent="0.2">
      <c r="B79" s="34"/>
      <c r="E79" s="334" t="str">
        <f>E7</f>
        <v>REVIZE 03 - REKONSTRUKCE A STAVEBNÍ ÚPRAVY MĚSTSKÉHO PLAVECKÉHO BAZÉNU V LIBERCI</v>
      </c>
      <c r="F79" s="335"/>
      <c r="G79" s="335"/>
      <c r="H79" s="335"/>
      <c r="L79" s="34"/>
    </row>
    <row r="80" spans="2:47" ht="12" customHeight="1" x14ac:dyDescent="0.2">
      <c r="B80" s="21"/>
      <c r="C80" s="28" t="s">
        <v>563</v>
      </c>
      <c r="L80" s="21"/>
    </row>
    <row r="81" spans="2:65" ht="16.5" customHeight="1" x14ac:dyDescent="0.2">
      <c r="B81" s="21"/>
      <c r="E81" s="334" t="s">
        <v>564</v>
      </c>
      <c r="F81" s="296"/>
      <c r="G81" s="296"/>
      <c r="H81" s="296"/>
      <c r="L81" s="21"/>
    </row>
    <row r="82" spans="2:65" ht="12" customHeight="1" x14ac:dyDescent="0.2">
      <c r="B82" s="21"/>
      <c r="C82" s="28" t="s">
        <v>565</v>
      </c>
      <c r="L82" s="21"/>
    </row>
    <row r="83" spans="2:65" s="1" customFormat="1" ht="16.5" customHeight="1" x14ac:dyDescent="0.2">
      <c r="B83" s="34"/>
      <c r="E83" s="327" t="s">
        <v>11833</v>
      </c>
      <c r="F83" s="336"/>
      <c r="G83" s="336"/>
      <c r="H83" s="336"/>
      <c r="L83" s="34"/>
    </row>
    <row r="84" spans="2:65" s="1" customFormat="1" ht="12" customHeight="1" x14ac:dyDescent="0.2">
      <c r="B84" s="34"/>
      <c r="C84" s="28" t="s">
        <v>567</v>
      </c>
      <c r="L84" s="34"/>
    </row>
    <row r="85" spans="2:65" s="1" customFormat="1" ht="16.5" customHeight="1" x14ac:dyDescent="0.2">
      <c r="B85" s="34"/>
      <c r="E85" s="314" t="str">
        <f>E13</f>
        <v>D.1.1.8.19 - Repase zastřešení nad vjezdem do 2.PP</v>
      </c>
      <c r="F85" s="336"/>
      <c r="G85" s="336"/>
      <c r="H85" s="336"/>
      <c r="L85" s="34"/>
    </row>
    <row r="86" spans="2:65" s="1" customFormat="1" ht="6.9" customHeight="1" x14ac:dyDescent="0.2">
      <c r="B86" s="34"/>
      <c r="L86" s="34"/>
    </row>
    <row r="87" spans="2:65" s="1" customFormat="1" ht="12" customHeight="1" x14ac:dyDescent="0.2">
      <c r="B87" s="34"/>
      <c r="C87" s="28" t="s">
        <v>22</v>
      </c>
      <c r="F87" s="26" t="str">
        <f>F16</f>
        <v>Liberec</v>
      </c>
      <c r="I87" s="28" t="s">
        <v>24</v>
      </c>
      <c r="J87" s="51" t="str">
        <f>IF(J16="","",J16)</f>
        <v>8. 9. 2023</v>
      </c>
      <c r="L87" s="34"/>
    </row>
    <row r="88" spans="2:65" s="1" customFormat="1" ht="6.9" customHeight="1" x14ac:dyDescent="0.2">
      <c r="B88" s="34"/>
      <c r="L88" s="34"/>
    </row>
    <row r="89" spans="2:65" s="1" customFormat="1" ht="15.15" customHeight="1" x14ac:dyDescent="0.2">
      <c r="B89" s="34"/>
      <c r="C89" s="28" t="s">
        <v>30</v>
      </c>
      <c r="F89" s="26" t="str">
        <f>E19</f>
        <v>SM Liberec</v>
      </c>
      <c r="I89" s="28" t="s">
        <v>38</v>
      </c>
      <c r="J89" s="32" t="str">
        <f>E25</f>
        <v>A11HK</v>
      </c>
      <c r="L89" s="34"/>
    </row>
    <row r="90" spans="2:65" s="1" customFormat="1" ht="25.65" customHeight="1" x14ac:dyDescent="0.2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 x14ac:dyDescent="0.2">
      <c r="B91" s="34"/>
      <c r="L91" s="34"/>
    </row>
    <row r="92" spans="2:65" s="10" customFormat="1" ht="29.25" customHeight="1" x14ac:dyDescent="0.2">
      <c r="B92" s="113"/>
      <c r="C92" s="114" t="s">
        <v>580</v>
      </c>
      <c r="D92" s="115" t="s">
        <v>68</v>
      </c>
      <c r="E92" s="115" t="s">
        <v>64</v>
      </c>
      <c r="F92" s="115" t="s">
        <v>65</v>
      </c>
      <c r="G92" s="115" t="s">
        <v>581</v>
      </c>
      <c r="H92" s="115" t="s">
        <v>582</v>
      </c>
      <c r="I92" s="115" t="s">
        <v>583</v>
      </c>
      <c r="J92" s="115" t="s">
        <v>575</v>
      </c>
      <c r="K92" s="116" t="s">
        <v>584</v>
      </c>
      <c r="L92" s="113"/>
      <c r="M92" s="58" t="s">
        <v>82</v>
      </c>
      <c r="N92" s="59" t="s">
        <v>53</v>
      </c>
      <c r="O92" s="59" t="s">
        <v>585</v>
      </c>
      <c r="P92" s="59" t="s">
        <v>586</v>
      </c>
      <c r="Q92" s="59" t="s">
        <v>587</v>
      </c>
      <c r="R92" s="59" t="s">
        <v>588</v>
      </c>
      <c r="S92" s="59" t="s">
        <v>589</v>
      </c>
      <c r="T92" s="60" t="s">
        <v>590</v>
      </c>
    </row>
    <row r="93" spans="2:65" s="1" customFormat="1" ht="22.8" customHeight="1" x14ac:dyDescent="0.3">
      <c r="B93" s="34"/>
      <c r="C93" s="63" t="s">
        <v>591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0.49879999999999997</v>
      </c>
      <c r="S93" s="52"/>
      <c r="T93" s="119">
        <f>T94</f>
        <v>0.48</v>
      </c>
      <c r="AT93" s="18" t="s">
        <v>83</v>
      </c>
      <c r="AU93" s="18" t="s">
        <v>576</v>
      </c>
      <c r="BK93" s="120">
        <f>BK94</f>
        <v>0</v>
      </c>
    </row>
    <row r="94" spans="2:65" s="11" customFormat="1" ht="25.95" customHeight="1" x14ac:dyDescent="0.25">
      <c r="B94" s="121"/>
      <c r="D94" s="122" t="s">
        <v>83</v>
      </c>
      <c r="E94" s="123" t="s">
        <v>752</v>
      </c>
      <c r="F94" s="123" t="s">
        <v>8468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0.49879999999999997</v>
      </c>
      <c r="T94" s="128">
        <f>T95</f>
        <v>0.48</v>
      </c>
      <c r="AR94" s="122" t="s">
        <v>101</v>
      </c>
      <c r="AT94" s="129" t="s">
        <v>83</v>
      </c>
      <c r="AU94" s="129" t="s">
        <v>84</v>
      </c>
      <c r="AY94" s="122" t="s">
        <v>594</v>
      </c>
      <c r="BK94" s="130">
        <f>BK95</f>
        <v>0</v>
      </c>
    </row>
    <row r="95" spans="2:65" s="11" customFormat="1" ht="22.8" customHeight="1" x14ac:dyDescent="0.25">
      <c r="B95" s="121"/>
      <c r="D95" s="122" t="s">
        <v>83</v>
      </c>
      <c r="E95" s="131" t="s">
        <v>13023</v>
      </c>
      <c r="F95" s="131" t="s">
        <v>13024</v>
      </c>
      <c r="I95" s="124"/>
      <c r="J95" s="132">
        <f>BK95</f>
        <v>0</v>
      </c>
      <c r="L95" s="121"/>
      <c r="M95" s="126"/>
      <c r="P95" s="127">
        <f>SUM(P96:P113)</f>
        <v>0</v>
      </c>
      <c r="R95" s="127">
        <f>SUM(R96:R113)</f>
        <v>0.49879999999999997</v>
      </c>
      <c r="T95" s="128">
        <f>SUM(T96:T113)</f>
        <v>0.48</v>
      </c>
      <c r="AR95" s="122" t="s">
        <v>101</v>
      </c>
      <c r="AT95" s="129" t="s">
        <v>83</v>
      </c>
      <c r="AU95" s="129" t="s">
        <v>91</v>
      </c>
      <c r="AY95" s="122" t="s">
        <v>594</v>
      </c>
      <c r="BK95" s="130">
        <f>SUM(BK96:BK113)</f>
        <v>0</v>
      </c>
    </row>
    <row r="96" spans="2:65" s="1" customFormat="1" ht="21.75" customHeight="1" x14ac:dyDescent="0.2">
      <c r="B96" s="34"/>
      <c r="C96" s="133" t="s">
        <v>91</v>
      </c>
      <c r="D96" s="133" t="s">
        <v>597</v>
      </c>
      <c r="E96" s="134" t="s">
        <v>13025</v>
      </c>
      <c r="F96" s="135" t="s">
        <v>13026</v>
      </c>
      <c r="G96" s="136" t="s">
        <v>600</v>
      </c>
      <c r="H96" s="137">
        <v>1</v>
      </c>
      <c r="I96" s="138"/>
      <c r="J96" s="139">
        <f>ROUND(I96*H96,2)</f>
        <v>0</v>
      </c>
      <c r="K96" s="135" t="s">
        <v>82</v>
      </c>
      <c r="L96" s="34"/>
      <c r="M96" s="140" t="s">
        <v>82</v>
      </c>
      <c r="N96" s="141" t="s">
        <v>54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1241</v>
      </c>
      <c r="AT96" s="144" t="s">
        <v>597</v>
      </c>
      <c r="AU96" s="144" t="s">
        <v>93</v>
      </c>
      <c r="AY96" s="18" t="s">
        <v>594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1241</v>
      </c>
      <c r="BM96" s="144" t="s">
        <v>13027</v>
      </c>
    </row>
    <row r="97" spans="2:65" s="1" customFormat="1" ht="16.5" customHeight="1" x14ac:dyDescent="0.2">
      <c r="B97" s="34"/>
      <c r="C97" s="133" t="s">
        <v>93</v>
      </c>
      <c r="D97" s="133" t="s">
        <v>597</v>
      </c>
      <c r="E97" s="134" t="s">
        <v>13028</v>
      </c>
      <c r="F97" s="135" t="s">
        <v>13029</v>
      </c>
      <c r="G97" s="136" t="s">
        <v>600</v>
      </c>
      <c r="H97" s="137">
        <v>1</v>
      </c>
      <c r="I97" s="138"/>
      <c r="J97" s="139">
        <f>ROUND(I97*H97,2)</f>
        <v>0</v>
      </c>
      <c r="K97" s="135" t="s">
        <v>82</v>
      </c>
      <c r="L97" s="34"/>
      <c r="M97" s="140" t="s">
        <v>82</v>
      </c>
      <c r="N97" s="141" t="s">
        <v>54</v>
      </c>
      <c r="P97" s="142">
        <f>O97*H97</f>
        <v>0</v>
      </c>
      <c r="Q97" s="142">
        <v>0</v>
      </c>
      <c r="R97" s="142">
        <f>Q97*H97</f>
        <v>0</v>
      </c>
      <c r="S97" s="142">
        <v>0</v>
      </c>
      <c r="T97" s="143">
        <f>S97*H97</f>
        <v>0</v>
      </c>
      <c r="AR97" s="144" t="s">
        <v>1241</v>
      </c>
      <c r="AT97" s="144" t="s">
        <v>597</v>
      </c>
      <c r="AU97" s="144" t="s">
        <v>93</v>
      </c>
      <c r="AY97" s="18" t="s">
        <v>594</v>
      </c>
      <c r="BE97" s="145">
        <f>IF(N97="základní",J97,0)</f>
        <v>0</v>
      </c>
      <c r="BF97" s="145">
        <f>IF(N97="snížená",J97,0)</f>
        <v>0</v>
      </c>
      <c r="BG97" s="145">
        <f>IF(N97="zákl. přenesená",J97,0)</f>
        <v>0</v>
      </c>
      <c r="BH97" s="145">
        <f>IF(N97="sníž. přenesená",J97,0)</f>
        <v>0</v>
      </c>
      <c r="BI97" s="145">
        <f>IF(N97="nulová",J97,0)</f>
        <v>0</v>
      </c>
      <c r="BJ97" s="18" t="s">
        <v>91</v>
      </c>
      <c r="BK97" s="145">
        <f>ROUND(I97*H97,2)</f>
        <v>0</v>
      </c>
      <c r="BL97" s="18" t="s">
        <v>1241</v>
      </c>
      <c r="BM97" s="144" t="s">
        <v>13030</v>
      </c>
    </row>
    <row r="98" spans="2:65" s="1" customFormat="1" ht="24.15" customHeight="1" x14ac:dyDescent="0.2">
      <c r="B98" s="34"/>
      <c r="C98" s="133" t="s">
        <v>101</v>
      </c>
      <c r="D98" s="133" t="s">
        <v>597</v>
      </c>
      <c r="E98" s="134" t="s">
        <v>6263</v>
      </c>
      <c r="F98" s="135" t="s">
        <v>6264</v>
      </c>
      <c r="G98" s="136" t="s">
        <v>618</v>
      </c>
      <c r="H98" s="137">
        <v>20</v>
      </c>
      <c r="I98" s="138"/>
      <c r="J98" s="139">
        <f>ROUND(I98*H98,2)</f>
        <v>0</v>
      </c>
      <c r="K98" s="135" t="s">
        <v>651</v>
      </c>
      <c r="L98" s="34"/>
      <c r="M98" s="140" t="s">
        <v>82</v>
      </c>
      <c r="N98" s="141" t="s">
        <v>54</v>
      </c>
      <c r="P98" s="142">
        <f>O98*H98</f>
        <v>0</v>
      </c>
      <c r="Q98" s="142">
        <v>2.4E-2</v>
      </c>
      <c r="R98" s="142">
        <f>Q98*H98</f>
        <v>0.48</v>
      </c>
      <c r="S98" s="142">
        <v>2.4E-2</v>
      </c>
      <c r="T98" s="143">
        <f>S98*H98</f>
        <v>0.48</v>
      </c>
      <c r="AR98" s="144" t="s">
        <v>601</v>
      </c>
      <c r="AT98" s="144" t="s">
        <v>597</v>
      </c>
      <c r="AU98" s="144" t="s">
        <v>93</v>
      </c>
      <c r="AY98" s="18" t="s">
        <v>594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601</v>
      </c>
      <c r="BM98" s="144" t="s">
        <v>13031</v>
      </c>
    </row>
    <row r="99" spans="2:65" s="1" customFormat="1" ht="10.199999999999999" x14ac:dyDescent="0.2">
      <c r="B99" s="34"/>
      <c r="D99" s="164" t="s">
        <v>653</v>
      </c>
      <c r="F99" s="165" t="s">
        <v>6266</v>
      </c>
      <c r="I99" s="166"/>
      <c r="L99" s="34"/>
      <c r="M99" s="167"/>
      <c r="T99" s="55"/>
      <c r="AT99" s="18" t="s">
        <v>653</v>
      </c>
      <c r="AU99" s="18" t="s">
        <v>93</v>
      </c>
    </row>
    <row r="100" spans="2:65" s="12" customFormat="1" ht="10.199999999999999" x14ac:dyDescent="0.2">
      <c r="B100" s="146"/>
      <c r="D100" s="147" t="s">
        <v>603</v>
      </c>
      <c r="E100" s="148" t="s">
        <v>82</v>
      </c>
      <c r="F100" s="149" t="s">
        <v>7160</v>
      </c>
      <c r="H100" s="148" t="s">
        <v>82</v>
      </c>
      <c r="I100" s="150"/>
      <c r="L100" s="146"/>
      <c r="M100" s="151"/>
      <c r="T100" s="152"/>
      <c r="AT100" s="148" t="s">
        <v>603</v>
      </c>
      <c r="AU100" s="148" t="s">
        <v>93</v>
      </c>
      <c r="AV100" s="12" t="s">
        <v>91</v>
      </c>
      <c r="AW100" s="12" t="s">
        <v>42</v>
      </c>
      <c r="AX100" s="12" t="s">
        <v>84</v>
      </c>
      <c r="AY100" s="148" t="s">
        <v>594</v>
      </c>
    </row>
    <row r="101" spans="2:65" s="13" customFormat="1" ht="10.199999999999999" x14ac:dyDescent="0.2">
      <c r="B101" s="153"/>
      <c r="D101" s="147" t="s">
        <v>603</v>
      </c>
      <c r="E101" s="154" t="s">
        <v>82</v>
      </c>
      <c r="F101" s="155" t="s">
        <v>13032</v>
      </c>
      <c r="H101" s="156">
        <v>20</v>
      </c>
      <c r="I101" s="157"/>
      <c r="L101" s="153"/>
      <c r="M101" s="158"/>
      <c r="T101" s="159"/>
      <c r="AT101" s="154" t="s">
        <v>603</v>
      </c>
      <c r="AU101" s="154" t="s">
        <v>93</v>
      </c>
      <c r="AV101" s="13" t="s">
        <v>93</v>
      </c>
      <c r="AW101" s="13" t="s">
        <v>42</v>
      </c>
      <c r="AX101" s="13" t="s">
        <v>84</v>
      </c>
      <c r="AY101" s="154" t="s">
        <v>594</v>
      </c>
    </row>
    <row r="102" spans="2:65" s="15" customFormat="1" ht="10.199999999999999" x14ac:dyDescent="0.2">
      <c r="B102" s="175"/>
      <c r="D102" s="147" t="s">
        <v>603</v>
      </c>
      <c r="E102" s="176" t="s">
        <v>13020</v>
      </c>
      <c r="F102" s="177" t="s">
        <v>672</v>
      </c>
      <c r="H102" s="178">
        <v>20</v>
      </c>
      <c r="I102" s="179"/>
      <c r="L102" s="175"/>
      <c r="M102" s="180"/>
      <c r="T102" s="181"/>
      <c r="AT102" s="176" t="s">
        <v>603</v>
      </c>
      <c r="AU102" s="176" t="s">
        <v>93</v>
      </c>
      <c r="AV102" s="15" t="s">
        <v>147</v>
      </c>
      <c r="AW102" s="15" t="s">
        <v>42</v>
      </c>
      <c r="AX102" s="15" t="s">
        <v>91</v>
      </c>
      <c r="AY102" s="176" t="s">
        <v>594</v>
      </c>
    </row>
    <row r="103" spans="2:65" s="1" customFormat="1" ht="16.5" customHeight="1" x14ac:dyDescent="0.2">
      <c r="B103" s="34"/>
      <c r="C103" s="133" t="s">
        <v>147</v>
      </c>
      <c r="D103" s="133" t="s">
        <v>597</v>
      </c>
      <c r="E103" s="134" t="s">
        <v>7175</v>
      </c>
      <c r="F103" s="135" t="s">
        <v>7176</v>
      </c>
      <c r="G103" s="136" t="s">
        <v>618</v>
      </c>
      <c r="H103" s="137">
        <v>20</v>
      </c>
      <c r="I103" s="138"/>
      <c r="J103" s="139">
        <f>ROUND(I103*H103,2)</f>
        <v>0</v>
      </c>
      <c r="K103" s="135" t="s">
        <v>82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5.5999999999999995E-4</v>
      </c>
      <c r="R103" s="142">
        <f>Q103*H103</f>
        <v>1.1199999999999998E-2</v>
      </c>
      <c r="S103" s="142">
        <v>0</v>
      </c>
      <c r="T103" s="143">
        <f>S103*H103</f>
        <v>0</v>
      </c>
      <c r="AR103" s="144" t="s">
        <v>601</v>
      </c>
      <c r="AT103" s="144" t="s">
        <v>597</v>
      </c>
      <c r="AU103" s="144" t="s">
        <v>93</v>
      </c>
      <c r="AY103" s="18" t="s">
        <v>594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601</v>
      </c>
      <c r="BM103" s="144" t="s">
        <v>13033</v>
      </c>
    </row>
    <row r="104" spans="2:65" s="12" customFormat="1" ht="10.199999999999999" x14ac:dyDescent="0.2">
      <c r="B104" s="146"/>
      <c r="D104" s="147" t="s">
        <v>603</v>
      </c>
      <c r="E104" s="148" t="s">
        <v>82</v>
      </c>
      <c r="F104" s="149" t="s">
        <v>7178</v>
      </c>
      <c r="H104" s="148" t="s">
        <v>82</v>
      </c>
      <c r="I104" s="150"/>
      <c r="L104" s="146"/>
      <c r="M104" s="151"/>
      <c r="T104" s="152"/>
      <c r="AT104" s="148" t="s">
        <v>603</v>
      </c>
      <c r="AU104" s="148" t="s">
        <v>93</v>
      </c>
      <c r="AV104" s="12" t="s">
        <v>91</v>
      </c>
      <c r="AW104" s="12" t="s">
        <v>42</v>
      </c>
      <c r="AX104" s="12" t="s">
        <v>84</v>
      </c>
      <c r="AY104" s="148" t="s">
        <v>594</v>
      </c>
    </row>
    <row r="105" spans="2:65" s="12" customFormat="1" ht="10.199999999999999" x14ac:dyDescent="0.2">
      <c r="B105" s="146"/>
      <c r="D105" s="147" t="s">
        <v>603</v>
      </c>
      <c r="E105" s="148" t="s">
        <v>82</v>
      </c>
      <c r="F105" s="149" t="s">
        <v>13034</v>
      </c>
      <c r="H105" s="148" t="s">
        <v>82</v>
      </c>
      <c r="I105" s="150"/>
      <c r="L105" s="146"/>
      <c r="M105" s="151"/>
      <c r="T105" s="152"/>
      <c r="AT105" s="148" t="s">
        <v>603</v>
      </c>
      <c r="AU105" s="148" t="s">
        <v>93</v>
      </c>
      <c r="AV105" s="12" t="s">
        <v>91</v>
      </c>
      <c r="AW105" s="12" t="s">
        <v>42</v>
      </c>
      <c r="AX105" s="12" t="s">
        <v>84</v>
      </c>
      <c r="AY105" s="148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13020</v>
      </c>
      <c r="H106" s="156">
        <v>20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91</v>
      </c>
      <c r="AY106" s="154" t="s">
        <v>594</v>
      </c>
    </row>
    <row r="107" spans="2:65" s="1" customFormat="1" ht="16.5" customHeight="1" x14ac:dyDescent="0.2">
      <c r="B107" s="34"/>
      <c r="C107" s="133" t="s">
        <v>160</v>
      </c>
      <c r="D107" s="133" t="s">
        <v>597</v>
      </c>
      <c r="E107" s="134" t="s">
        <v>7183</v>
      </c>
      <c r="F107" s="135" t="s">
        <v>7184</v>
      </c>
      <c r="G107" s="136" t="s">
        <v>618</v>
      </c>
      <c r="H107" s="137">
        <v>20</v>
      </c>
      <c r="I107" s="138"/>
      <c r="J107" s="139">
        <f>ROUND(I107*H107,2)</f>
        <v>0</v>
      </c>
      <c r="K107" s="135" t="s">
        <v>82</v>
      </c>
      <c r="L107" s="34"/>
      <c r="M107" s="140" t="s">
        <v>82</v>
      </c>
      <c r="N107" s="141" t="s">
        <v>54</v>
      </c>
      <c r="P107" s="142">
        <f>O107*H107</f>
        <v>0</v>
      </c>
      <c r="Q107" s="142">
        <v>3.8000000000000002E-4</v>
      </c>
      <c r="R107" s="142">
        <f>Q107*H107</f>
        <v>7.6000000000000009E-3</v>
      </c>
      <c r="S107" s="142">
        <v>0</v>
      </c>
      <c r="T107" s="143">
        <f>S107*H107</f>
        <v>0</v>
      </c>
      <c r="AR107" s="144" t="s">
        <v>601</v>
      </c>
      <c r="AT107" s="144" t="s">
        <v>597</v>
      </c>
      <c r="AU107" s="144" t="s">
        <v>93</v>
      </c>
      <c r="AY107" s="18" t="s">
        <v>594</v>
      </c>
      <c r="BE107" s="145">
        <f>IF(N107="základní",J107,0)</f>
        <v>0</v>
      </c>
      <c r="BF107" s="145">
        <f>IF(N107="snížená",J107,0)</f>
        <v>0</v>
      </c>
      <c r="BG107" s="145">
        <f>IF(N107="zákl. přenesená",J107,0)</f>
        <v>0</v>
      </c>
      <c r="BH107" s="145">
        <f>IF(N107="sníž. přenesená",J107,0)</f>
        <v>0</v>
      </c>
      <c r="BI107" s="145">
        <f>IF(N107="nulová",J107,0)</f>
        <v>0</v>
      </c>
      <c r="BJ107" s="18" t="s">
        <v>91</v>
      </c>
      <c r="BK107" s="145">
        <f>ROUND(I107*H107,2)</f>
        <v>0</v>
      </c>
      <c r="BL107" s="18" t="s">
        <v>601</v>
      </c>
      <c r="BM107" s="144" t="s">
        <v>13035</v>
      </c>
    </row>
    <row r="108" spans="2:65" s="12" customFormat="1" ht="10.199999999999999" x14ac:dyDescent="0.2">
      <c r="B108" s="146"/>
      <c r="D108" s="147" t="s">
        <v>603</v>
      </c>
      <c r="E108" s="148" t="s">
        <v>82</v>
      </c>
      <c r="F108" s="149" t="s">
        <v>13036</v>
      </c>
      <c r="H108" s="148" t="s">
        <v>82</v>
      </c>
      <c r="I108" s="150"/>
      <c r="L108" s="146"/>
      <c r="M108" s="151"/>
      <c r="T108" s="152"/>
      <c r="AT108" s="148" t="s">
        <v>603</v>
      </c>
      <c r="AU108" s="148" t="s">
        <v>93</v>
      </c>
      <c r="AV108" s="12" t="s">
        <v>91</v>
      </c>
      <c r="AW108" s="12" t="s">
        <v>42</v>
      </c>
      <c r="AX108" s="12" t="s">
        <v>84</v>
      </c>
      <c r="AY108" s="148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13020</v>
      </c>
      <c r="H109" s="156">
        <v>20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91</v>
      </c>
      <c r="AY109" s="154" t="s">
        <v>594</v>
      </c>
    </row>
    <row r="110" spans="2:65" s="1" customFormat="1" ht="16.5" customHeight="1" x14ac:dyDescent="0.2">
      <c r="B110" s="34"/>
      <c r="C110" s="133" t="s">
        <v>624</v>
      </c>
      <c r="D110" s="133" t="s">
        <v>597</v>
      </c>
      <c r="E110" s="134" t="s">
        <v>13037</v>
      </c>
      <c r="F110" s="135" t="s">
        <v>13038</v>
      </c>
      <c r="G110" s="136" t="s">
        <v>600</v>
      </c>
      <c r="H110" s="137">
        <v>1</v>
      </c>
      <c r="I110" s="138"/>
      <c r="J110" s="139">
        <f>ROUND(I110*H110,2)</f>
        <v>0</v>
      </c>
      <c r="K110" s="135" t="s">
        <v>82</v>
      </c>
      <c r="L110" s="34"/>
      <c r="M110" s="140" t="s">
        <v>82</v>
      </c>
      <c r="N110" s="141" t="s">
        <v>54</v>
      </c>
      <c r="P110" s="142">
        <f>O110*H110</f>
        <v>0</v>
      </c>
      <c r="Q110" s="142">
        <v>0</v>
      </c>
      <c r="R110" s="142">
        <f>Q110*H110</f>
        <v>0</v>
      </c>
      <c r="S110" s="142">
        <v>0</v>
      </c>
      <c r="T110" s="143">
        <f>S110*H110</f>
        <v>0</v>
      </c>
      <c r="AR110" s="144" t="s">
        <v>1241</v>
      </c>
      <c r="AT110" s="144" t="s">
        <v>597</v>
      </c>
      <c r="AU110" s="144" t="s">
        <v>93</v>
      </c>
      <c r="AY110" s="18" t="s">
        <v>594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91</v>
      </c>
      <c r="BK110" s="145">
        <f>ROUND(I110*H110,2)</f>
        <v>0</v>
      </c>
      <c r="BL110" s="18" t="s">
        <v>1241</v>
      </c>
      <c r="BM110" s="144" t="s">
        <v>13039</v>
      </c>
    </row>
    <row r="111" spans="2:65" s="1" customFormat="1" ht="24.15" customHeight="1" x14ac:dyDescent="0.2">
      <c r="B111" s="34"/>
      <c r="C111" s="133" t="s">
        <v>707</v>
      </c>
      <c r="D111" s="133" t="s">
        <v>597</v>
      </c>
      <c r="E111" s="134" t="s">
        <v>13040</v>
      </c>
      <c r="F111" s="135" t="s">
        <v>13041</v>
      </c>
      <c r="G111" s="136" t="s">
        <v>618</v>
      </c>
      <c r="H111" s="137">
        <v>22.263000000000002</v>
      </c>
      <c r="I111" s="138"/>
      <c r="J111" s="139">
        <f>ROUND(I111*H111,2)</f>
        <v>0</v>
      </c>
      <c r="K111" s="135" t="s">
        <v>82</v>
      </c>
      <c r="L111" s="34"/>
      <c r="M111" s="140" t="s">
        <v>82</v>
      </c>
      <c r="N111" s="141" t="s">
        <v>54</v>
      </c>
      <c r="P111" s="142">
        <f>O111*H111</f>
        <v>0</v>
      </c>
      <c r="Q111" s="142">
        <v>0</v>
      </c>
      <c r="R111" s="142">
        <f>Q111*H111</f>
        <v>0</v>
      </c>
      <c r="S111" s="142">
        <v>0</v>
      </c>
      <c r="T111" s="143">
        <f>S111*H111</f>
        <v>0</v>
      </c>
      <c r="AR111" s="144" t="s">
        <v>1241</v>
      </c>
      <c r="AT111" s="144" t="s">
        <v>597</v>
      </c>
      <c r="AU111" s="144" t="s">
        <v>93</v>
      </c>
      <c r="AY111" s="18" t="s">
        <v>594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1241</v>
      </c>
      <c r="BM111" s="144" t="s">
        <v>13042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13043</v>
      </c>
      <c r="H112" s="156">
        <v>22.263000000000002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91</v>
      </c>
      <c r="AY112" s="154" t="s">
        <v>594</v>
      </c>
    </row>
    <row r="113" spans="2:65" s="1" customFormat="1" ht="16.5" customHeight="1" x14ac:dyDescent="0.2">
      <c r="B113" s="34"/>
      <c r="C113" s="133" t="s">
        <v>716</v>
      </c>
      <c r="D113" s="133" t="s">
        <v>597</v>
      </c>
      <c r="E113" s="134" t="s">
        <v>13044</v>
      </c>
      <c r="F113" s="135" t="s">
        <v>13045</v>
      </c>
      <c r="G113" s="136" t="s">
        <v>600</v>
      </c>
      <c r="H113" s="137">
        <v>1</v>
      </c>
      <c r="I113" s="138"/>
      <c r="J113" s="139">
        <f>ROUND(I113*H113,2)</f>
        <v>0</v>
      </c>
      <c r="K113" s="135" t="s">
        <v>82</v>
      </c>
      <c r="L113" s="34"/>
      <c r="M113" s="196" t="s">
        <v>82</v>
      </c>
      <c r="N113" s="197" t="s">
        <v>54</v>
      </c>
      <c r="O113" s="198"/>
      <c r="P113" s="199">
        <f>O113*H113</f>
        <v>0</v>
      </c>
      <c r="Q113" s="199">
        <v>0</v>
      </c>
      <c r="R113" s="199">
        <f>Q113*H113</f>
        <v>0</v>
      </c>
      <c r="S113" s="199">
        <v>0</v>
      </c>
      <c r="T113" s="200">
        <f>S113*H113</f>
        <v>0</v>
      </c>
      <c r="AR113" s="144" t="s">
        <v>1241</v>
      </c>
      <c r="AT113" s="144" t="s">
        <v>597</v>
      </c>
      <c r="AU113" s="144" t="s">
        <v>93</v>
      </c>
      <c r="AY113" s="18" t="s">
        <v>594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1241</v>
      </c>
      <c r="BM113" s="144" t="s">
        <v>13046</v>
      </c>
    </row>
    <row r="114" spans="2:65" s="1" customFormat="1" ht="6.9" customHeight="1" x14ac:dyDescent="0.2">
      <c r="B114" s="43"/>
      <c r="C114" s="44"/>
      <c r="D114" s="44"/>
      <c r="E114" s="44"/>
      <c r="F114" s="44"/>
      <c r="G114" s="44"/>
      <c r="H114" s="44"/>
      <c r="I114" s="44"/>
      <c r="J114" s="44"/>
      <c r="K114" s="44"/>
      <c r="L114" s="34"/>
    </row>
  </sheetData>
  <sheetProtection algorithmName="SHA-512" hashValue="3H9OisrTtIgDQCEfpG2XcAMBxpho2NmuN9jGVFC6iSlSqLSe8iAyCNFWwPpdJ4fvA+srI2plVm9MvgiKTYUzrw==" saltValue="v5CmWz1OZ/LI90afHFSAzvRGIdVNXHylrK4iR+Ug6DquhRiTQ00qxsYkOmSGzoLLDO4P+JM6C6VCV73t1pfzfw==" spinCount="100000" sheet="1" objects="1" scenarios="1" formatColumns="0" formatRows="0" autoFilter="0"/>
  <autoFilter ref="C92:K113" xr:uid="{00000000-0009-0000-0000-000052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9" r:id="rId1" xr:uid="{00000000-0004-0000-5200-000000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sheetPr>
    <pageSetUpPr fitToPage="1"/>
  </sheetPr>
  <dimension ref="B2:BM150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392</v>
      </c>
      <c r="AZ2" s="163" t="s">
        <v>13047</v>
      </c>
      <c r="BA2" s="163" t="s">
        <v>82</v>
      </c>
      <c r="BB2" s="163" t="s">
        <v>82</v>
      </c>
      <c r="BC2" s="163" t="s">
        <v>13048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56" ht="6.9" customHeight="1" x14ac:dyDescent="0.2">
      <c r="B5" s="21"/>
      <c r="L5" s="21"/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11833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567</v>
      </c>
      <c r="L12" s="34"/>
    </row>
    <row r="13" spans="2:56" s="1" customFormat="1" ht="16.5" customHeight="1" x14ac:dyDescent="0.2">
      <c r="B13" s="34"/>
      <c r="E13" s="314" t="s">
        <v>13049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569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13050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ROUND(J98,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ROUND((SUM(BE98:BE149)),  2)</f>
        <v>0</v>
      </c>
      <c r="I37" s="95">
        <v>0.21</v>
      </c>
      <c r="J37" s="84">
        <f>ROUND(((SUM(BE98:BE149))*I37),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ROUND((SUM(BF98:BF149)),  2)</f>
        <v>0</v>
      </c>
      <c r="I38" s="95">
        <v>0.15</v>
      </c>
      <c r="J38" s="84">
        <f>ROUND(((SUM(BF98:BF149))*I38),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ROUND((SUM(BG98:BG149)),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ROUND((SUM(BH98:BH149)),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ROUND((SUM(BI98:BI149)),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11833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D.1.1.8.20 - Repase Kneippova chodníku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J98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J99</f>
        <v>0</v>
      </c>
      <c r="L68" s="105"/>
    </row>
    <row r="69" spans="2:47" s="9" customFormat="1" ht="19.95" customHeight="1" x14ac:dyDescent="0.2">
      <c r="B69" s="109"/>
      <c r="D69" s="110" t="s">
        <v>4111</v>
      </c>
      <c r="E69" s="111"/>
      <c r="F69" s="111"/>
      <c r="G69" s="111"/>
      <c r="H69" s="111"/>
      <c r="I69" s="111"/>
      <c r="J69" s="112">
        <f>J100</f>
        <v>0</v>
      </c>
      <c r="L69" s="109"/>
    </row>
    <row r="70" spans="2:47" s="9" customFormat="1" ht="19.95" customHeight="1" x14ac:dyDescent="0.2">
      <c r="B70" s="109"/>
      <c r="D70" s="110" t="s">
        <v>12476</v>
      </c>
      <c r="E70" s="111"/>
      <c r="F70" s="111"/>
      <c r="G70" s="111"/>
      <c r="H70" s="111"/>
      <c r="I70" s="111"/>
      <c r="J70" s="112">
        <f>J108</f>
        <v>0</v>
      </c>
      <c r="L70" s="109"/>
    </row>
    <row r="71" spans="2:47" s="9" customFormat="1" ht="19.95" customHeight="1" x14ac:dyDescent="0.2">
      <c r="B71" s="109"/>
      <c r="D71" s="110" t="s">
        <v>4113</v>
      </c>
      <c r="E71" s="111"/>
      <c r="F71" s="111"/>
      <c r="G71" s="111"/>
      <c r="H71" s="111"/>
      <c r="I71" s="111"/>
      <c r="J71" s="112">
        <f>J112</f>
        <v>0</v>
      </c>
      <c r="L71" s="109"/>
    </row>
    <row r="72" spans="2:47" s="9" customFormat="1" ht="19.95" customHeight="1" x14ac:dyDescent="0.2">
      <c r="B72" s="109"/>
      <c r="D72" s="110" t="s">
        <v>639</v>
      </c>
      <c r="E72" s="111"/>
      <c r="F72" s="111"/>
      <c r="G72" s="111"/>
      <c r="H72" s="111"/>
      <c r="I72" s="111"/>
      <c r="J72" s="112">
        <f>J118</f>
        <v>0</v>
      </c>
      <c r="L72" s="109"/>
    </row>
    <row r="73" spans="2:47" s="8" customFormat="1" ht="24.9" customHeight="1" x14ac:dyDescent="0.2">
      <c r="B73" s="105"/>
      <c r="D73" s="106" t="s">
        <v>577</v>
      </c>
      <c r="E73" s="107"/>
      <c r="F73" s="107"/>
      <c r="G73" s="107"/>
      <c r="H73" s="107"/>
      <c r="I73" s="107"/>
      <c r="J73" s="108">
        <f>J121</f>
        <v>0</v>
      </c>
      <c r="L73" s="105"/>
    </row>
    <row r="74" spans="2:47" s="9" customFormat="1" ht="19.95" customHeight="1" x14ac:dyDescent="0.2">
      <c r="B74" s="109"/>
      <c r="D74" s="110" t="s">
        <v>4118</v>
      </c>
      <c r="E74" s="111"/>
      <c r="F74" s="111"/>
      <c r="G74" s="111"/>
      <c r="H74" s="111"/>
      <c r="I74" s="111"/>
      <c r="J74" s="112">
        <f>J122</f>
        <v>0</v>
      </c>
      <c r="L74" s="109"/>
    </row>
    <row r="75" spans="2:47" s="1" customFormat="1" ht="21.75" customHeight="1" x14ac:dyDescent="0.2">
      <c r="B75" s="34"/>
      <c r="L75" s="34"/>
    </row>
    <row r="76" spans="2:47" s="1" customFormat="1" ht="6.9" customHeight="1" x14ac:dyDescent="0.2"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34"/>
    </row>
    <row r="80" spans="2:47" s="1" customFormat="1" ht="6.9" customHeight="1" x14ac:dyDescent="0.2">
      <c r="B80" s="45"/>
      <c r="C80" s="46"/>
      <c r="D80" s="46"/>
      <c r="E80" s="46"/>
      <c r="F80" s="46"/>
      <c r="G80" s="46"/>
      <c r="H80" s="46"/>
      <c r="I80" s="46"/>
      <c r="J80" s="46"/>
      <c r="K80" s="46"/>
      <c r="L80" s="34"/>
    </row>
    <row r="81" spans="2:12" s="1" customFormat="1" ht="24.9" customHeight="1" x14ac:dyDescent="0.2">
      <c r="B81" s="34"/>
      <c r="C81" s="22" t="s">
        <v>579</v>
      </c>
      <c r="L81" s="34"/>
    </row>
    <row r="82" spans="2:12" s="1" customFormat="1" ht="6.9" customHeight="1" x14ac:dyDescent="0.2">
      <c r="B82" s="34"/>
      <c r="L82" s="34"/>
    </row>
    <row r="83" spans="2:12" s="1" customFormat="1" ht="12" customHeight="1" x14ac:dyDescent="0.2">
      <c r="B83" s="34"/>
      <c r="C83" s="28" t="s">
        <v>16</v>
      </c>
      <c r="L83" s="34"/>
    </row>
    <row r="84" spans="2:12" s="1" customFormat="1" ht="26.25" customHeight="1" x14ac:dyDescent="0.2">
      <c r="B84" s="34"/>
      <c r="E84" s="334" t="str">
        <f>E7</f>
        <v>REVIZE 03 - REKONSTRUKCE A STAVEBNÍ ÚPRAVY MĚSTSKÉHO PLAVECKÉHO BAZÉNU V LIBERCI</v>
      </c>
      <c r="F84" s="335"/>
      <c r="G84" s="335"/>
      <c r="H84" s="335"/>
      <c r="L84" s="34"/>
    </row>
    <row r="85" spans="2:12" ht="12" customHeight="1" x14ac:dyDescent="0.2">
      <c r="B85" s="21"/>
      <c r="C85" s="28" t="s">
        <v>563</v>
      </c>
      <c r="L85" s="21"/>
    </row>
    <row r="86" spans="2:12" ht="16.5" customHeight="1" x14ac:dyDescent="0.2">
      <c r="B86" s="21"/>
      <c r="E86" s="334" t="s">
        <v>564</v>
      </c>
      <c r="F86" s="296"/>
      <c r="G86" s="296"/>
      <c r="H86" s="296"/>
      <c r="L86" s="21"/>
    </row>
    <row r="87" spans="2:12" ht="12" customHeight="1" x14ac:dyDescent="0.2">
      <c r="B87" s="21"/>
      <c r="C87" s="28" t="s">
        <v>565</v>
      </c>
      <c r="L87" s="21"/>
    </row>
    <row r="88" spans="2:12" s="1" customFormat="1" ht="16.5" customHeight="1" x14ac:dyDescent="0.2">
      <c r="B88" s="34"/>
      <c r="E88" s="327" t="s">
        <v>11833</v>
      </c>
      <c r="F88" s="336"/>
      <c r="G88" s="336"/>
      <c r="H88" s="336"/>
      <c r="L88" s="34"/>
    </row>
    <row r="89" spans="2:12" s="1" customFormat="1" ht="12" customHeight="1" x14ac:dyDescent="0.2">
      <c r="B89" s="34"/>
      <c r="C89" s="28" t="s">
        <v>567</v>
      </c>
      <c r="L89" s="34"/>
    </row>
    <row r="90" spans="2:12" s="1" customFormat="1" ht="16.5" customHeight="1" x14ac:dyDescent="0.2">
      <c r="B90" s="34"/>
      <c r="E90" s="314" t="str">
        <f>E13</f>
        <v>D.1.1.8.20 - Repase Kneippova chodníku</v>
      </c>
      <c r="F90" s="336"/>
      <c r="G90" s="336"/>
      <c r="H90" s="336"/>
      <c r="L90" s="34"/>
    </row>
    <row r="91" spans="2:12" s="1" customFormat="1" ht="6.9" customHeight="1" x14ac:dyDescent="0.2">
      <c r="B91" s="34"/>
      <c r="L91" s="34"/>
    </row>
    <row r="92" spans="2:12" s="1" customFormat="1" ht="12" customHeight="1" x14ac:dyDescent="0.2">
      <c r="B92" s="34"/>
      <c r="C92" s="28" t="s">
        <v>22</v>
      </c>
      <c r="F92" s="26" t="str">
        <f>F16</f>
        <v>Liberec</v>
      </c>
      <c r="I92" s="28" t="s">
        <v>24</v>
      </c>
      <c r="J92" s="51" t="str">
        <f>IF(J16="","",J16)</f>
        <v>8. 9. 2023</v>
      </c>
      <c r="L92" s="34"/>
    </row>
    <row r="93" spans="2:12" s="1" customFormat="1" ht="6.9" customHeight="1" x14ac:dyDescent="0.2">
      <c r="B93" s="34"/>
      <c r="L93" s="34"/>
    </row>
    <row r="94" spans="2:12" s="1" customFormat="1" ht="15.15" customHeight="1" x14ac:dyDescent="0.2">
      <c r="B94" s="34"/>
      <c r="C94" s="28" t="s">
        <v>30</v>
      </c>
      <c r="F94" s="26" t="str">
        <f>E19</f>
        <v>SM Liberec</v>
      </c>
      <c r="I94" s="28" t="s">
        <v>38</v>
      </c>
      <c r="J94" s="32" t="str">
        <f>E25</f>
        <v>A11HK</v>
      </c>
      <c r="L94" s="34"/>
    </row>
    <row r="95" spans="2:12" s="1" customFormat="1" ht="25.65" customHeight="1" x14ac:dyDescent="0.2">
      <c r="B95" s="34"/>
      <c r="C95" s="28" t="s">
        <v>36</v>
      </c>
      <c r="F95" s="26" t="str">
        <f>IF(E22="","",E22)</f>
        <v>Vyplň údaj</v>
      </c>
      <c r="I95" s="28" t="s">
        <v>43</v>
      </c>
      <c r="J95" s="32" t="str">
        <f>E28</f>
        <v>PROPOS Liberec s.r.o.</v>
      </c>
      <c r="L95" s="34"/>
    </row>
    <row r="96" spans="2:12" s="1" customFormat="1" ht="10.35" customHeight="1" x14ac:dyDescent="0.2">
      <c r="B96" s="34"/>
      <c r="L96" s="34"/>
    </row>
    <row r="97" spans="2:65" s="10" customFormat="1" ht="29.25" customHeight="1" x14ac:dyDescent="0.2">
      <c r="B97" s="113"/>
      <c r="C97" s="114" t="s">
        <v>580</v>
      </c>
      <c r="D97" s="115" t="s">
        <v>68</v>
      </c>
      <c r="E97" s="115" t="s">
        <v>64</v>
      </c>
      <c r="F97" s="115" t="s">
        <v>65</v>
      </c>
      <c r="G97" s="115" t="s">
        <v>581</v>
      </c>
      <c r="H97" s="115" t="s">
        <v>582</v>
      </c>
      <c r="I97" s="115" t="s">
        <v>583</v>
      </c>
      <c r="J97" s="115" t="s">
        <v>575</v>
      </c>
      <c r="K97" s="116" t="s">
        <v>584</v>
      </c>
      <c r="L97" s="113"/>
      <c r="M97" s="58" t="s">
        <v>82</v>
      </c>
      <c r="N97" s="59" t="s">
        <v>53</v>
      </c>
      <c r="O97" s="59" t="s">
        <v>585</v>
      </c>
      <c r="P97" s="59" t="s">
        <v>586</v>
      </c>
      <c r="Q97" s="59" t="s">
        <v>587</v>
      </c>
      <c r="R97" s="59" t="s">
        <v>588</v>
      </c>
      <c r="S97" s="59" t="s">
        <v>589</v>
      </c>
      <c r="T97" s="60" t="s">
        <v>590</v>
      </c>
    </row>
    <row r="98" spans="2:65" s="1" customFormat="1" ht="22.8" customHeight="1" x14ac:dyDescent="0.3">
      <c r="B98" s="34"/>
      <c r="C98" s="63" t="s">
        <v>591</v>
      </c>
      <c r="J98" s="117">
        <f>BK98</f>
        <v>0</v>
      </c>
      <c r="L98" s="34"/>
      <c r="M98" s="61"/>
      <c r="N98" s="52"/>
      <c r="O98" s="52"/>
      <c r="P98" s="118">
        <f>P99+P121</f>
        <v>0</v>
      </c>
      <c r="Q98" s="52"/>
      <c r="R98" s="118">
        <f>R99+R121</f>
        <v>8.8756911400000007</v>
      </c>
      <c r="S98" s="52"/>
      <c r="T98" s="119">
        <f>T99+T121</f>
        <v>0</v>
      </c>
      <c r="AT98" s="18" t="s">
        <v>83</v>
      </c>
      <c r="AU98" s="18" t="s">
        <v>576</v>
      </c>
      <c r="BK98" s="120">
        <f>BK99+BK121</f>
        <v>0</v>
      </c>
    </row>
    <row r="99" spans="2:65" s="11" customFormat="1" ht="25.95" customHeight="1" x14ac:dyDescent="0.25">
      <c r="B99" s="121"/>
      <c r="D99" s="122" t="s">
        <v>83</v>
      </c>
      <c r="E99" s="123" t="s">
        <v>645</v>
      </c>
      <c r="F99" s="123" t="s">
        <v>646</v>
      </c>
      <c r="I99" s="124"/>
      <c r="J99" s="125">
        <f>BK99</f>
        <v>0</v>
      </c>
      <c r="L99" s="121"/>
      <c r="M99" s="126"/>
      <c r="P99" s="127">
        <f>P100+P108+P112+P118</f>
        <v>0</v>
      </c>
      <c r="R99" s="127">
        <f>R100+R108+R112+R118</f>
        <v>8.6712411400000011</v>
      </c>
      <c r="T99" s="128">
        <f>T100+T108+T112+T118</f>
        <v>0</v>
      </c>
      <c r="AR99" s="122" t="s">
        <v>91</v>
      </c>
      <c r="AT99" s="129" t="s">
        <v>83</v>
      </c>
      <c r="AU99" s="129" t="s">
        <v>84</v>
      </c>
      <c r="AY99" s="122" t="s">
        <v>594</v>
      </c>
      <c r="BK99" s="130">
        <f>BK100+BK108+BK112+BK118</f>
        <v>0</v>
      </c>
    </row>
    <row r="100" spans="2:65" s="11" customFormat="1" ht="22.8" customHeight="1" x14ac:dyDescent="0.25">
      <c r="B100" s="121"/>
      <c r="D100" s="122" t="s">
        <v>83</v>
      </c>
      <c r="E100" s="131" t="s">
        <v>101</v>
      </c>
      <c r="F100" s="131" t="s">
        <v>4173</v>
      </c>
      <c r="I100" s="124"/>
      <c r="J100" s="132">
        <f>BK100</f>
        <v>0</v>
      </c>
      <c r="L100" s="121"/>
      <c r="M100" s="126"/>
      <c r="P100" s="127">
        <f>SUM(P101:P107)</f>
        <v>0</v>
      </c>
      <c r="R100" s="127">
        <f>SUM(R101:R107)</f>
        <v>6.8761807400000006</v>
      </c>
      <c r="T100" s="128">
        <f>SUM(T101:T107)</f>
        <v>0</v>
      </c>
      <c r="AR100" s="122" t="s">
        <v>91</v>
      </c>
      <c r="AT100" s="129" t="s">
        <v>83</v>
      </c>
      <c r="AU100" s="129" t="s">
        <v>91</v>
      </c>
      <c r="AY100" s="122" t="s">
        <v>594</v>
      </c>
      <c r="BK100" s="130">
        <f>SUM(BK101:BK107)</f>
        <v>0</v>
      </c>
    </row>
    <row r="101" spans="2:65" s="1" customFormat="1" ht="24.15" customHeight="1" x14ac:dyDescent="0.2">
      <c r="B101" s="34"/>
      <c r="C101" s="133" t="s">
        <v>91</v>
      </c>
      <c r="D101" s="133" t="s">
        <v>597</v>
      </c>
      <c r="E101" s="134" t="s">
        <v>13051</v>
      </c>
      <c r="F101" s="135" t="s">
        <v>13052</v>
      </c>
      <c r="G101" s="136" t="s">
        <v>650</v>
      </c>
      <c r="H101" s="137">
        <v>6.5780000000000003</v>
      </c>
      <c r="I101" s="138"/>
      <c r="J101" s="139">
        <f>ROUND(I101*H101,2)</f>
        <v>0</v>
      </c>
      <c r="K101" s="135" t="s">
        <v>651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1.0453300000000001</v>
      </c>
      <c r="R101" s="142">
        <f>Q101*H101</f>
        <v>6.8761807400000006</v>
      </c>
      <c r="S101" s="142">
        <v>0</v>
      </c>
      <c r="T101" s="143">
        <f>S101*H101</f>
        <v>0</v>
      </c>
      <c r="AR101" s="144" t="s">
        <v>147</v>
      </c>
      <c r="AT101" s="144" t="s">
        <v>597</v>
      </c>
      <c r="AU101" s="144" t="s">
        <v>93</v>
      </c>
      <c r="AY101" s="18" t="s">
        <v>594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147</v>
      </c>
      <c r="BM101" s="144" t="s">
        <v>13053</v>
      </c>
    </row>
    <row r="102" spans="2:65" s="1" customFormat="1" ht="10.199999999999999" x14ac:dyDescent="0.2">
      <c r="B102" s="34"/>
      <c r="D102" s="164" t="s">
        <v>653</v>
      </c>
      <c r="F102" s="165" t="s">
        <v>13054</v>
      </c>
      <c r="I102" s="166"/>
      <c r="L102" s="34"/>
      <c r="M102" s="167"/>
      <c r="T102" s="55"/>
      <c r="AT102" s="18" t="s">
        <v>653</v>
      </c>
      <c r="AU102" s="18" t="s">
        <v>93</v>
      </c>
    </row>
    <row r="103" spans="2:65" s="12" customFormat="1" ht="10.199999999999999" x14ac:dyDescent="0.2">
      <c r="B103" s="146"/>
      <c r="D103" s="147" t="s">
        <v>603</v>
      </c>
      <c r="E103" s="148" t="s">
        <v>82</v>
      </c>
      <c r="F103" s="149" t="s">
        <v>13055</v>
      </c>
      <c r="H103" s="148" t="s">
        <v>82</v>
      </c>
      <c r="I103" s="150"/>
      <c r="L103" s="146"/>
      <c r="M103" s="151"/>
      <c r="T103" s="152"/>
      <c r="AT103" s="148" t="s">
        <v>603</v>
      </c>
      <c r="AU103" s="148" t="s">
        <v>93</v>
      </c>
      <c r="AV103" s="12" t="s">
        <v>91</v>
      </c>
      <c r="AW103" s="12" t="s">
        <v>42</v>
      </c>
      <c r="AX103" s="12" t="s">
        <v>84</v>
      </c>
      <c r="AY103" s="148" t="s">
        <v>594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13056</v>
      </c>
      <c r="H104" s="156">
        <v>2.9980000000000002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2" customFormat="1" ht="10.199999999999999" x14ac:dyDescent="0.2">
      <c r="B105" s="146"/>
      <c r="D105" s="147" t="s">
        <v>603</v>
      </c>
      <c r="E105" s="148" t="s">
        <v>82</v>
      </c>
      <c r="F105" s="149" t="s">
        <v>13057</v>
      </c>
      <c r="H105" s="148" t="s">
        <v>82</v>
      </c>
      <c r="I105" s="150"/>
      <c r="L105" s="146"/>
      <c r="M105" s="151"/>
      <c r="T105" s="152"/>
      <c r="AT105" s="148" t="s">
        <v>603</v>
      </c>
      <c r="AU105" s="148" t="s">
        <v>93</v>
      </c>
      <c r="AV105" s="12" t="s">
        <v>91</v>
      </c>
      <c r="AW105" s="12" t="s">
        <v>42</v>
      </c>
      <c r="AX105" s="12" t="s">
        <v>84</v>
      </c>
      <c r="AY105" s="148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13058</v>
      </c>
      <c r="H106" s="156">
        <v>3.58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5" customFormat="1" ht="10.199999999999999" x14ac:dyDescent="0.2">
      <c r="B107" s="175"/>
      <c r="D107" s="147" t="s">
        <v>603</v>
      </c>
      <c r="E107" s="176" t="s">
        <v>82</v>
      </c>
      <c r="F107" s="177" t="s">
        <v>672</v>
      </c>
      <c r="H107" s="178">
        <v>6.5780000000000003</v>
      </c>
      <c r="I107" s="179"/>
      <c r="L107" s="175"/>
      <c r="M107" s="180"/>
      <c r="T107" s="181"/>
      <c r="AT107" s="176" t="s">
        <v>603</v>
      </c>
      <c r="AU107" s="176" t="s">
        <v>93</v>
      </c>
      <c r="AV107" s="15" t="s">
        <v>147</v>
      </c>
      <c r="AW107" s="15" t="s">
        <v>42</v>
      </c>
      <c r="AX107" s="15" t="s">
        <v>91</v>
      </c>
      <c r="AY107" s="176" t="s">
        <v>594</v>
      </c>
    </row>
    <row r="108" spans="2:65" s="11" customFormat="1" ht="22.8" customHeight="1" x14ac:dyDescent="0.25">
      <c r="B108" s="121"/>
      <c r="D108" s="122" t="s">
        <v>83</v>
      </c>
      <c r="E108" s="131" t="s">
        <v>1006</v>
      </c>
      <c r="F108" s="131" t="s">
        <v>12477</v>
      </c>
      <c r="I108" s="124"/>
      <c r="J108" s="132">
        <f>BK108</f>
        <v>0</v>
      </c>
      <c r="L108" s="121"/>
      <c r="M108" s="126"/>
      <c r="P108" s="127">
        <f>SUM(P109:P111)</f>
        <v>0</v>
      </c>
      <c r="R108" s="127">
        <f>SUM(R109:R111)</f>
        <v>0</v>
      </c>
      <c r="T108" s="128">
        <f>SUM(T109:T111)</f>
        <v>0</v>
      </c>
      <c r="AR108" s="122" t="s">
        <v>91</v>
      </c>
      <c r="AT108" s="129" t="s">
        <v>83</v>
      </c>
      <c r="AU108" s="129" t="s">
        <v>91</v>
      </c>
      <c r="AY108" s="122" t="s">
        <v>594</v>
      </c>
      <c r="BK108" s="130">
        <f>SUM(BK109:BK111)</f>
        <v>0</v>
      </c>
    </row>
    <row r="109" spans="2:65" s="1" customFormat="1" ht="21.75" customHeight="1" x14ac:dyDescent="0.2">
      <c r="B109" s="34"/>
      <c r="C109" s="133" t="s">
        <v>93</v>
      </c>
      <c r="D109" s="133" t="s">
        <v>597</v>
      </c>
      <c r="E109" s="134" t="s">
        <v>13059</v>
      </c>
      <c r="F109" s="135" t="s">
        <v>13060</v>
      </c>
      <c r="G109" s="136" t="s">
        <v>600</v>
      </c>
      <c r="H109" s="137">
        <v>1</v>
      </c>
      <c r="I109" s="138"/>
      <c r="J109" s="139">
        <f>ROUND(I109*H109,2)</f>
        <v>0</v>
      </c>
      <c r="K109" s="135" t="s">
        <v>82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0</v>
      </c>
      <c r="R109" s="142">
        <f>Q109*H109</f>
        <v>0</v>
      </c>
      <c r="S109" s="142">
        <v>0</v>
      </c>
      <c r="T109" s="143">
        <f>S109*H109</f>
        <v>0</v>
      </c>
      <c r="AR109" s="144" t="s">
        <v>147</v>
      </c>
      <c r="AT109" s="144" t="s">
        <v>597</v>
      </c>
      <c r="AU109" s="144" t="s">
        <v>93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13061</v>
      </c>
    </row>
    <row r="110" spans="2:65" s="1" customFormat="1" ht="16.5" customHeight="1" x14ac:dyDescent="0.2">
      <c r="B110" s="34"/>
      <c r="C110" s="133" t="s">
        <v>101</v>
      </c>
      <c r="D110" s="133" t="s">
        <v>597</v>
      </c>
      <c r="E110" s="134" t="s">
        <v>13062</v>
      </c>
      <c r="F110" s="135" t="s">
        <v>13029</v>
      </c>
      <c r="G110" s="136" t="s">
        <v>600</v>
      </c>
      <c r="H110" s="137">
        <v>1</v>
      </c>
      <c r="I110" s="138"/>
      <c r="J110" s="139">
        <f>ROUND(I110*H110,2)</f>
        <v>0</v>
      </c>
      <c r="K110" s="135" t="s">
        <v>82</v>
      </c>
      <c r="L110" s="34"/>
      <c r="M110" s="140" t="s">
        <v>82</v>
      </c>
      <c r="N110" s="141" t="s">
        <v>54</v>
      </c>
      <c r="P110" s="142">
        <f>O110*H110</f>
        <v>0</v>
      </c>
      <c r="Q110" s="142">
        <v>0</v>
      </c>
      <c r="R110" s="142">
        <f>Q110*H110</f>
        <v>0</v>
      </c>
      <c r="S110" s="142">
        <v>0</v>
      </c>
      <c r="T110" s="143">
        <f>S110*H110</f>
        <v>0</v>
      </c>
      <c r="AR110" s="144" t="s">
        <v>147</v>
      </c>
      <c r="AT110" s="144" t="s">
        <v>597</v>
      </c>
      <c r="AU110" s="144" t="s">
        <v>93</v>
      </c>
      <c r="AY110" s="18" t="s">
        <v>594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91</v>
      </c>
      <c r="BK110" s="145">
        <f>ROUND(I110*H110,2)</f>
        <v>0</v>
      </c>
      <c r="BL110" s="18" t="s">
        <v>147</v>
      </c>
      <c r="BM110" s="144" t="s">
        <v>13063</v>
      </c>
    </row>
    <row r="111" spans="2:65" s="1" customFormat="1" ht="16.5" customHeight="1" x14ac:dyDescent="0.2">
      <c r="B111" s="34"/>
      <c r="C111" s="133" t="s">
        <v>147</v>
      </c>
      <c r="D111" s="133" t="s">
        <v>597</v>
      </c>
      <c r="E111" s="134" t="s">
        <v>13064</v>
      </c>
      <c r="F111" s="135" t="s">
        <v>13065</v>
      </c>
      <c r="G111" s="136" t="s">
        <v>600</v>
      </c>
      <c r="H111" s="137">
        <v>1</v>
      </c>
      <c r="I111" s="138"/>
      <c r="J111" s="139">
        <f>ROUND(I111*H111,2)</f>
        <v>0</v>
      </c>
      <c r="K111" s="135" t="s">
        <v>82</v>
      </c>
      <c r="L111" s="34"/>
      <c r="M111" s="140" t="s">
        <v>82</v>
      </c>
      <c r="N111" s="141" t="s">
        <v>54</v>
      </c>
      <c r="P111" s="142">
        <f>O111*H111</f>
        <v>0</v>
      </c>
      <c r="Q111" s="142">
        <v>0</v>
      </c>
      <c r="R111" s="142">
        <f>Q111*H111</f>
        <v>0</v>
      </c>
      <c r="S111" s="142">
        <v>0</v>
      </c>
      <c r="T111" s="143">
        <f>S111*H111</f>
        <v>0</v>
      </c>
      <c r="AR111" s="144" t="s">
        <v>147</v>
      </c>
      <c r="AT111" s="144" t="s">
        <v>597</v>
      </c>
      <c r="AU111" s="144" t="s">
        <v>93</v>
      </c>
      <c r="AY111" s="18" t="s">
        <v>594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147</v>
      </c>
      <c r="BM111" s="144" t="s">
        <v>13066</v>
      </c>
    </row>
    <row r="112" spans="2:65" s="11" customFormat="1" ht="22.8" customHeight="1" x14ac:dyDescent="0.25">
      <c r="B112" s="121"/>
      <c r="D112" s="122" t="s">
        <v>83</v>
      </c>
      <c r="E112" s="131" t="s">
        <v>624</v>
      </c>
      <c r="F112" s="131" t="s">
        <v>4341</v>
      </c>
      <c r="I112" s="124"/>
      <c r="J112" s="132">
        <f>BK112</f>
        <v>0</v>
      </c>
      <c r="L112" s="121"/>
      <c r="M112" s="126"/>
      <c r="P112" s="127">
        <f>SUM(P113:P117)</f>
        <v>0</v>
      </c>
      <c r="R112" s="127">
        <f>SUM(R113:R117)</f>
        <v>1.7950604000000001</v>
      </c>
      <c r="T112" s="128">
        <f>SUM(T113:T117)</f>
        <v>0</v>
      </c>
      <c r="AR112" s="122" t="s">
        <v>91</v>
      </c>
      <c r="AT112" s="129" t="s">
        <v>83</v>
      </c>
      <c r="AU112" s="129" t="s">
        <v>91</v>
      </c>
      <c r="AY112" s="122" t="s">
        <v>594</v>
      </c>
      <c r="BK112" s="130">
        <f>SUM(BK113:BK117)</f>
        <v>0</v>
      </c>
    </row>
    <row r="113" spans="2:65" s="1" customFormat="1" ht="24.15" customHeight="1" x14ac:dyDescent="0.2">
      <c r="B113" s="34"/>
      <c r="C113" s="133" t="s">
        <v>160</v>
      </c>
      <c r="D113" s="133" t="s">
        <v>597</v>
      </c>
      <c r="E113" s="134" t="s">
        <v>4352</v>
      </c>
      <c r="F113" s="135" t="s">
        <v>4353</v>
      </c>
      <c r="G113" s="136" t="s">
        <v>618</v>
      </c>
      <c r="H113" s="137">
        <v>27.925999999999998</v>
      </c>
      <c r="I113" s="138"/>
      <c r="J113" s="139">
        <f>ROUND(I113*H113,2)</f>
        <v>0</v>
      </c>
      <c r="K113" s="135" t="s">
        <v>651</v>
      </c>
      <c r="L113" s="34"/>
      <c r="M113" s="140" t="s">
        <v>82</v>
      </c>
      <c r="N113" s="141" t="s">
        <v>54</v>
      </c>
      <c r="P113" s="142">
        <f>O113*H113</f>
        <v>0</v>
      </c>
      <c r="Q113" s="142">
        <v>1.54E-2</v>
      </c>
      <c r="R113" s="142">
        <f>Q113*H113</f>
        <v>0.43006040000000001</v>
      </c>
      <c r="S113" s="142">
        <v>0</v>
      </c>
      <c r="T113" s="143">
        <f>S113*H113</f>
        <v>0</v>
      </c>
      <c r="AR113" s="144" t="s">
        <v>147</v>
      </c>
      <c r="AT113" s="144" t="s">
        <v>597</v>
      </c>
      <c r="AU113" s="144" t="s">
        <v>93</v>
      </c>
      <c r="AY113" s="18" t="s">
        <v>594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147</v>
      </c>
      <c r="BM113" s="144" t="s">
        <v>13067</v>
      </c>
    </row>
    <row r="114" spans="2:65" s="1" customFormat="1" ht="10.199999999999999" x14ac:dyDescent="0.2">
      <c r="B114" s="34"/>
      <c r="D114" s="164" t="s">
        <v>653</v>
      </c>
      <c r="F114" s="165" t="s">
        <v>4355</v>
      </c>
      <c r="I114" s="166"/>
      <c r="L114" s="34"/>
      <c r="M114" s="167"/>
      <c r="T114" s="55"/>
      <c r="AT114" s="18" t="s">
        <v>653</v>
      </c>
      <c r="AU114" s="18" t="s">
        <v>93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12482</v>
      </c>
      <c r="H115" s="156">
        <v>27.925999999999998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91</v>
      </c>
      <c r="AY115" s="154" t="s">
        <v>594</v>
      </c>
    </row>
    <row r="116" spans="2:65" s="1" customFormat="1" ht="16.5" customHeight="1" x14ac:dyDescent="0.2">
      <c r="B116" s="34"/>
      <c r="C116" s="133" t="s">
        <v>624</v>
      </c>
      <c r="D116" s="133" t="s">
        <v>597</v>
      </c>
      <c r="E116" s="134" t="s">
        <v>13068</v>
      </c>
      <c r="F116" s="135" t="s">
        <v>13069</v>
      </c>
      <c r="G116" s="136" t="s">
        <v>618</v>
      </c>
      <c r="H116" s="137">
        <v>13</v>
      </c>
      <c r="I116" s="138"/>
      <c r="J116" s="139">
        <f>ROUND(I116*H116,2)</f>
        <v>0</v>
      </c>
      <c r="K116" s="135" t="s">
        <v>651</v>
      </c>
      <c r="L116" s="34"/>
      <c r="M116" s="140" t="s">
        <v>82</v>
      </c>
      <c r="N116" s="141" t="s">
        <v>54</v>
      </c>
      <c r="P116" s="142">
        <f>O116*H116</f>
        <v>0</v>
      </c>
      <c r="Q116" s="142">
        <v>0.105</v>
      </c>
      <c r="R116" s="142">
        <f>Q116*H116</f>
        <v>1.365</v>
      </c>
      <c r="S116" s="142">
        <v>0</v>
      </c>
      <c r="T116" s="143">
        <f>S116*H116</f>
        <v>0</v>
      </c>
      <c r="AR116" s="144" t="s">
        <v>147</v>
      </c>
      <c r="AT116" s="144" t="s">
        <v>597</v>
      </c>
      <c r="AU116" s="144" t="s">
        <v>93</v>
      </c>
      <c r="AY116" s="18" t="s">
        <v>594</v>
      </c>
      <c r="BE116" s="145">
        <f>IF(N116="základní",J116,0)</f>
        <v>0</v>
      </c>
      <c r="BF116" s="145">
        <f>IF(N116="snížená",J116,0)</f>
        <v>0</v>
      </c>
      <c r="BG116" s="145">
        <f>IF(N116="zákl. přenesená",J116,0)</f>
        <v>0</v>
      </c>
      <c r="BH116" s="145">
        <f>IF(N116="sníž. přenesená",J116,0)</f>
        <v>0</v>
      </c>
      <c r="BI116" s="145">
        <f>IF(N116="nulová",J116,0)</f>
        <v>0</v>
      </c>
      <c r="BJ116" s="18" t="s">
        <v>91</v>
      </c>
      <c r="BK116" s="145">
        <f>ROUND(I116*H116,2)</f>
        <v>0</v>
      </c>
      <c r="BL116" s="18" t="s">
        <v>147</v>
      </c>
      <c r="BM116" s="144" t="s">
        <v>13070</v>
      </c>
    </row>
    <row r="117" spans="2:65" s="1" customFormat="1" ht="10.199999999999999" x14ac:dyDescent="0.2">
      <c r="B117" s="34"/>
      <c r="D117" s="164" t="s">
        <v>653</v>
      </c>
      <c r="F117" s="165" t="s">
        <v>13071</v>
      </c>
      <c r="I117" s="166"/>
      <c r="L117" s="34"/>
      <c r="M117" s="167"/>
      <c r="T117" s="55"/>
      <c r="AT117" s="18" t="s">
        <v>653</v>
      </c>
      <c r="AU117" s="18" t="s">
        <v>93</v>
      </c>
    </row>
    <row r="118" spans="2:65" s="11" customFormat="1" ht="22.8" customHeight="1" x14ac:dyDescent="0.25">
      <c r="B118" s="121"/>
      <c r="D118" s="122" t="s">
        <v>83</v>
      </c>
      <c r="E118" s="131" t="s">
        <v>1666</v>
      </c>
      <c r="F118" s="131" t="s">
        <v>1667</v>
      </c>
      <c r="I118" s="124"/>
      <c r="J118" s="132">
        <f>BK118</f>
        <v>0</v>
      </c>
      <c r="L118" s="121"/>
      <c r="M118" s="126"/>
      <c r="P118" s="127">
        <f>SUM(P119:P120)</f>
        <v>0</v>
      </c>
      <c r="R118" s="127">
        <f>SUM(R119:R120)</f>
        <v>0</v>
      </c>
      <c r="T118" s="128">
        <f>SUM(T119:T120)</f>
        <v>0</v>
      </c>
      <c r="AR118" s="122" t="s">
        <v>91</v>
      </c>
      <c r="AT118" s="129" t="s">
        <v>83</v>
      </c>
      <c r="AU118" s="129" t="s">
        <v>91</v>
      </c>
      <c r="AY118" s="122" t="s">
        <v>594</v>
      </c>
      <c r="BK118" s="130">
        <f>SUM(BK119:BK120)</f>
        <v>0</v>
      </c>
    </row>
    <row r="119" spans="2:65" s="1" customFormat="1" ht="33" customHeight="1" x14ac:dyDescent="0.2">
      <c r="B119" s="34"/>
      <c r="C119" s="133" t="s">
        <v>707</v>
      </c>
      <c r="D119" s="133" t="s">
        <v>597</v>
      </c>
      <c r="E119" s="134" t="s">
        <v>4546</v>
      </c>
      <c r="F119" s="135" t="s">
        <v>4547</v>
      </c>
      <c r="G119" s="136" t="s">
        <v>738</v>
      </c>
      <c r="H119" s="137">
        <v>8.6709999999999994</v>
      </c>
      <c r="I119" s="138"/>
      <c r="J119" s="139">
        <f>ROUND(I119*H119,2)</f>
        <v>0</v>
      </c>
      <c r="K119" s="135" t="s">
        <v>651</v>
      </c>
      <c r="L119" s="34"/>
      <c r="M119" s="140" t="s">
        <v>82</v>
      </c>
      <c r="N119" s="141" t="s">
        <v>54</v>
      </c>
      <c r="P119" s="142">
        <f>O119*H119</f>
        <v>0</v>
      </c>
      <c r="Q119" s="142">
        <v>0</v>
      </c>
      <c r="R119" s="142">
        <f>Q119*H119</f>
        <v>0</v>
      </c>
      <c r="S119" s="142">
        <v>0</v>
      </c>
      <c r="T119" s="143">
        <f>S119*H119</f>
        <v>0</v>
      </c>
      <c r="AR119" s="144" t="s">
        <v>147</v>
      </c>
      <c r="AT119" s="144" t="s">
        <v>597</v>
      </c>
      <c r="AU119" s="144" t="s">
        <v>93</v>
      </c>
      <c r="AY119" s="18" t="s">
        <v>594</v>
      </c>
      <c r="BE119" s="145">
        <f>IF(N119="základní",J119,0)</f>
        <v>0</v>
      </c>
      <c r="BF119" s="145">
        <f>IF(N119="snížená",J119,0)</f>
        <v>0</v>
      </c>
      <c r="BG119" s="145">
        <f>IF(N119="zákl. přenesená",J119,0)</f>
        <v>0</v>
      </c>
      <c r="BH119" s="145">
        <f>IF(N119="sníž. přenesená",J119,0)</f>
        <v>0</v>
      </c>
      <c r="BI119" s="145">
        <f>IF(N119="nulová",J119,0)</f>
        <v>0</v>
      </c>
      <c r="BJ119" s="18" t="s">
        <v>91</v>
      </c>
      <c r="BK119" s="145">
        <f>ROUND(I119*H119,2)</f>
        <v>0</v>
      </c>
      <c r="BL119" s="18" t="s">
        <v>147</v>
      </c>
      <c r="BM119" s="144" t="s">
        <v>13072</v>
      </c>
    </row>
    <row r="120" spans="2:65" s="1" customFormat="1" ht="10.199999999999999" x14ac:dyDescent="0.2">
      <c r="B120" s="34"/>
      <c r="D120" s="164" t="s">
        <v>653</v>
      </c>
      <c r="F120" s="165" t="s">
        <v>4549</v>
      </c>
      <c r="I120" s="166"/>
      <c r="L120" s="34"/>
      <c r="M120" s="167"/>
      <c r="T120" s="55"/>
      <c r="AT120" s="18" t="s">
        <v>653</v>
      </c>
      <c r="AU120" s="18" t="s">
        <v>93</v>
      </c>
    </row>
    <row r="121" spans="2:65" s="11" customFormat="1" ht="25.95" customHeight="1" x14ac:dyDescent="0.25">
      <c r="B121" s="121"/>
      <c r="D121" s="122" t="s">
        <v>83</v>
      </c>
      <c r="E121" s="123" t="s">
        <v>592</v>
      </c>
      <c r="F121" s="123" t="s">
        <v>593</v>
      </c>
      <c r="I121" s="124"/>
      <c r="J121" s="125">
        <f>BK121</f>
        <v>0</v>
      </c>
      <c r="L121" s="121"/>
      <c r="M121" s="126"/>
      <c r="P121" s="127">
        <f>P122</f>
        <v>0</v>
      </c>
      <c r="R121" s="127">
        <f>R122</f>
        <v>0.20445000000000002</v>
      </c>
      <c r="T121" s="128">
        <f>T122</f>
        <v>0</v>
      </c>
      <c r="AR121" s="122" t="s">
        <v>93</v>
      </c>
      <c r="AT121" s="129" t="s">
        <v>83</v>
      </c>
      <c r="AU121" s="129" t="s">
        <v>84</v>
      </c>
      <c r="AY121" s="122" t="s">
        <v>594</v>
      </c>
      <c r="BK121" s="130">
        <f>BK122</f>
        <v>0</v>
      </c>
    </row>
    <row r="122" spans="2:65" s="11" customFormat="1" ht="22.8" customHeight="1" x14ac:dyDescent="0.25">
      <c r="B122" s="121"/>
      <c r="D122" s="122" t="s">
        <v>83</v>
      </c>
      <c r="E122" s="131" t="s">
        <v>5005</v>
      </c>
      <c r="F122" s="131" t="s">
        <v>5006</v>
      </c>
      <c r="I122" s="124"/>
      <c r="J122" s="132">
        <f>BK122</f>
        <v>0</v>
      </c>
      <c r="L122" s="121"/>
      <c r="M122" s="126"/>
      <c r="P122" s="127">
        <f>SUM(P123:P149)</f>
        <v>0</v>
      </c>
      <c r="R122" s="127">
        <f>SUM(R123:R149)</f>
        <v>0.20445000000000002</v>
      </c>
      <c r="T122" s="128">
        <f>SUM(T123:T149)</f>
        <v>0</v>
      </c>
      <c r="AR122" s="122" t="s">
        <v>93</v>
      </c>
      <c r="AT122" s="129" t="s">
        <v>83</v>
      </c>
      <c r="AU122" s="129" t="s">
        <v>91</v>
      </c>
      <c r="AY122" s="122" t="s">
        <v>594</v>
      </c>
      <c r="BK122" s="130">
        <f>SUM(BK123:BK149)</f>
        <v>0</v>
      </c>
    </row>
    <row r="123" spans="2:65" s="1" customFormat="1" ht="24.15" customHeight="1" x14ac:dyDescent="0.2">
      <c r="B123" s="34"/>
      <c r="C123" s="133" t="s">
        <v>716</v>
      </c>
      <c r="D123" s="133" t="s">
        <v>597</v>
      </c>
      <c r="E123" s="134" t="s">
        <v>11999</v>
      </c>
      <c r="F123" s="135" t="s">
        <v>5033</v>
      </c>
      <c r="G123" s="136" t="s">
        <v>618</v>
      </c>
      <c r="H123" s="137">
        <v>9.1890000000000001</v>
      </c>
      <c r="I123" s="138"/>
      <c r="J123" s="139">
        <f>ROUND(I123*H123,2)</f>
        <v>0</v>
      </c>
      <c r="K123" s="135" t="s">
        <v>651</v>
      </c>
      <c r="L123" s="34"/>
      <c r="M123" s="140" t="s">
        <v>82</v>
      </c>
      <c r="N123" s="141" t="s">
        <v>54</v>
      </c>
      <c r="P123" s="142">
        <f>O123*H123</f>
        <v>0</v>
      </c>
      <c r="Q123" s="142">
        <v>5.0000000000000001E-3</v>
      </c>
      <c r="R123" s="142">
        <f>Q123*H123</f>
        <v>4.5945E-2</v>
      </c>
      <c r="S123" s="142">
        <v>0</v>
      </c>
      <c r="T123" s="143">
        <f>S123*H123</f>
        <v>0</v>
      </c>
      <c r="AR123" s="144" t="s">
        <v>601</v>
      </c>
      <c r="AT123" s="144" t="s">
        <v>597</v>
      </c>
      <c r="AU123" s="144" t="s">
        <v>93</v>
      </c>
      <c r="AY123" s="18" t="s">
        <v>594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601</v>
      </c>
      <c r="BM123" s="144" t="s">
        <v>13073</v>
      </c>
    </row>
    <row r="124" spans="2:65" s="1" customFormat="1" ht="10.199999999999999" x14ac:dyDescent="0.2">
      <c r="B124" s="34"/>
      <c r="D124" s="164" t="s">
        <v>653</v>
      </c>
      <c r="F124" s="165" t="s">
        <v>12001</v>
      </c>
      <c r="I124" s="166"/>
      <c r="L124" s="34"/>
      <c r="M124" s="167"/>
      <c r="T124" s="55"/>
      <c r="AT124" s="18" t="s">
        <v>653</v>
      </c>
      <c r="AU124" s="18" t="s">
        <v>93</v>
      </c>
    </row>
    <row r="125" spans="2:65" s="12" customFormat="1" ht="10.199999999999999" x14ac:dyDescent="0.2">
      <c r="B125" s="146"/>
      <c r="D125" s="147" t="s">
        <v>603</v>
      </c>
      <c r="E125" s="148" t="s">
        <v>82</v>
      </c>
      <c r="F125" s="149" t="s">
        <v>13074</v>
      </c>
      <c r="H125" s="148" t="s">
        <v>82</v>
      </c>
      <c r="I125" s="150"/>
      <c r="L125" s="146"/>
      <c r="M125" s="151"/>
      <c r="T125" s="152"/>
      <c r="AT125" s="148" t="s">
        <v>603</v>
      </c>
      <c r="AU125" s="148" t="s">
        <v>93</v>
      </c>
      <c r="AV125" s="12" t="s">
        <v>91</v>
      </c>
      <c r="AW125" s="12" t="s">
        <v>42</v>
      </c>
      <c r="AX125" s="12" t="s">
        <v>84</v>
      </c>
      <c r="AY125" s="148" t="s">
        <v>594</v>
      </c>
    </row>
    <row r="126" spans="2:65" s="13" customFormat="1" ht="10.199999999999999" x14ac:dyDescent="0.2">
      <c r="B126" s="153"/>
      <c r="D126" s="147" t="s">
        <v>603</v>
      </c>
      <c r="E126" s="154" t="s">
        <v>82</v>
      </c>
      <c r="F126" s="155" t="s">
        <v>13075</v>
      </c>
      <c r="H126" s="156">
        <v>4.33</v>
      </c>
      <c r="I126" s="157"/>
      <c r="L126" s="153"/>
      <c r="M126" s="158"/>
      <c r="T126" s="159"/>
      <c r="AT126" s="154" t="s">
        <v>603</v>
      </c>
      <c r="AU126" s="154" t="s">
        <v>93</v>
      </c>
      <c r="AV126" s="13" t="s">
        <v>93</v>
      </c>
      <c r="AW126" s="13" t="s">
        <v>42</v>
      </c>
      <c r="AX126" s="13" t="s">
        <v>84</v>
      </c>
      <c r="AY126" s="154" t="s">
        <v>594</v>
      </c>
    </row>
    <row r="127" spans="2:65" s="12" customFormat="1" ht="10.199999999999999" x14ac:dyDescent="0.2">
      <c r="B127" s="146"/>
      <c r="D127" s="147" t="s">
        <v>603</v>
      </c>
      <c r="E127" s="148" t="s">
        <v>82</v>
      </c>
      <c r="F127" s="149" t="s">
        <v>13076</v>
      </c>
      <c r="H127" s="148" t="s">
        <v>82</v>
      </c>
      <c r="I127" s="150"/>
      <c r="L127" s="146"/>
      <c r="M127" s="151"/>
      <c r="T127" s="152"/>
      <c r="AT127" s="148" t="s">
        <v>603</v>
      </c>
      <c r="AU127" s="148" t="s">
        <v>93</v>
      </c>
      <c r="AV127" s="12" t="s">
        <v>91</v>
      </c>
      <c r="AW127" s="12" t="s">
        <v>42</v>
      </c>
      <c r="AX127" s="12" t="s">
        <v>84</v>
      </c>
      <c r="AY127" s="148" t="s">
        <v>594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13077</v>
      </c>
      <c r="H128" s="156">
        <v>4.859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65" s="15" customFormat="1" ht="10.199999999999999" x14ac:dyDescent="0.2">
      <c r="B129" s="175"/>
      <c r="D129" s="147" t="s">
        <v>603</v>
      </c>
      <c r="E129" s="176" t="s">
        <v>13047</v>
      </c>
      <c r="F129" s="177" t="s">
        <v>672</v>
      </c>
      <c r="H129" s="178">
        <v>9.1890000000000001</v>
      </c>
      <c r="I129" s="179"/>
      <c r="L129" s="175"/>
      <c r="M129" s="180"/>
      <c r="T129" s="181"/>
      <c r="AT129" s="176" t="s">
        <v>603</v>
      </c>
      <c r="AU129" s="176" t="s">
        <v>93</v>
      </c>
      <c r="AV129" s="15" t="s">
        <v>147</v>
      </c>
      <c r="AW129" s="15" t="s">
        <v>42</v>
      </c>
      <c r="AX129" s="15" t="s">
        <v>91</v>
      </c>
      <c r="AY129" s="176" t="s">
        <v>594</v>
      </c>
    </row>
    <row r="130" spans="2:65" s="1" customFormat="1" ht="16.5" customHeight="1" x14ac:dyDescent="0.2">
      <c r="B130" s="34"/>
      <c r="C130" s="183" t="s">
        <v>721</v>
      </c>
      <c r="D130" s="183" t="s">
        <v>752</v>
      </c>
      <c r="E130" s="184" t="s">
        <v>12003</v>
      </c>
      <c r="F130" s="185" t="s">
        <v>12004</v>
      </c>
      <c r="G130" s="186" t="s">
        <v>618</v>
      </c>
      <c r="H130" s="187">
        <v>10.567</v>
      </c>
      <c r="I130" s="188"/>
      <c r="J130" s="189">
        <f>ROUND(I130*H130,2)</f>
        <v>0</v>
      </c>
      <c r="K130" s="185" t="s">
        <v>82</v>
      </c>
      <c r="L130" s="190"/>
      <c r="M130" s="191" t="s">
        <v>82</v>
      </c>
      <c r="N130" s="192" t="s">
        <v>54</v>
      </c>
      <c r="P130" s="142">
        <f>O130*H130</f>
        <v>0</v>
      </c>
      <c r="Q130" s="142">
        <v>1.4999999999999999E-2</v>
      </c>
      <c r="R130" s="142">
        <f>Q130*H130</f>
        <v>0.15850500000000001</v>
      </c>
      <c r="S130" s="142">
        <v>0</v>
      </c>
      <c r="T130" s="143">
        <f>S130*H130</f>
        <v>0</v>
      </c>
      <c r="AR130" s="144" t="s">
        <v>948</v>
      </c>
      <c r="AT130" s="144" t="s">
        <v>752</v>
      </c>
      <c r="AU130" s="144" t="s">
        <v>93</v>
      </c>
      <c r="AY130" s="18" t="s">
        <v>594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601</v>
      </c>
      <c r="BM130" s="144" t="s">
        <v>13078</v>
      </c>
    </row>
    <row r="131" spans="2:65" s="1" customFormat="1" ht="19.2" x14ac:dyDescent="0.2">
      <c r="B131" s="34"/>
      <c r="D131" s="147" t="s">
        <v>740</v>
      </c>
      <c r="F131" s="182" t="s">
        <v>12006</v>
      </c>
      <c r="I131" s="166"/>
      <c r="L131" s="34"/>
      <c r="M131" s="167"/>
      <c r="T131" s="55"/>
      <c r="AT131" s="18" t="s">
        <v>740</v>
      </c>
      <c r="AU131" s="18" t="s">
        <v>93</v>
      </c>
    </row>
    <row r="132" spans="2:65" s="13" customFormat="1" ht="10.199999999999999" x14ac:dyDescent="0.2">
      <c r="B132" s="153"/>
      <c r="D132" s="147" t="s">
        <v>603</v>
      </c>
      <c r="E132" s="154" t="s">
        <v>82</v>
      </c>
      <c r="F132" s="155" t="s">
        <v>13079</v>
      </c>
      <c r="H132" s="156">
        <v>10.567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91</v>
      </c>
      <c r="AY132" s="154" t="s">
        <v>594</v>
      </c>
    </row>
    <row r="133" spans="2:65" s="1" customFormat="1" ht="16.5" customHeight="1" x14ac:dyDescent="0.2">
      <c r="B133" s="34"/>
      <c r="C133" s="183" t="s">
        <v>726</v>
      </c>
      <c r="D133" s="183" t="s">
        <v>752</v>
      </c>
      <c r="E133" s="184" t="s">
        <v>12008</v>
      </c>
      <c r="F133" s="185" t="s">
        <v>12009</v>
      </c>
      <c r="G133" s="186" t="s">
        <v>600</v>
      </c>
      <c r="H133" s="187">
        <v>26.797999999999998</v>
      </c>
      <c r="I133" s="188"/>
      <c r="J133" s="189">
        <f>ROUND(I133*H133,2)</f>
        <v>0</v>
      </c>
      <c r="K133" s="185" t="s">
        <v>82</v>
      </c>
      <c r="L133" s="190"/>
      <c r="M133" s="191" t="s">
        <v>82</v>
      </c>
      <c r="N133" s="192" t="s">
        <v>54</v>
      </c>
      <c r="P133" s="142">
        <f>O133*H133</f>
        <v>0</v>
      </c>
      <c r="Q133" s="142">
        <v>0</v>
      </c>
      <c r="R133" s="142">
        <f>Q133*H133</f>
        <v>0</v>
      </c>
      <c r="S133" s="142">
        <v>0</v>
      </c>
      <c r="T133" s="143">
        <f>S133*H133</f>
        <v>0</v>
      </c>
      <c r="AR133" s="144" t="s">
        <v>948</v>
      </c>
      <c r="AT133" s="144" t="s">
        <v>752</v>
      </c>
      <c r="AU133" s="144" t="s">
        <v>93</v>
      </c>
      <c r="AY133" s="18" t="s">
        <v>594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601</v>
      </c>
      <c r="BM133" s="144" t="s">
        <v>13080</v>
      </c>
    </row>
    <row r="134" spans="2:65" s="12" customFormat="1" ht="10.199999999999999" x14ac:dyDescent="0.2">
      <c r="B134" s="146"/>
      <c r="D134" s="147" t="s">
        <v>603</v>
      </c>
      <c r="E134" s="148" t="s">
        <v>82</v>
      </c>
      <c r="F134" s="149" t="s">
        <v>13074</v>
      </c>
      <c r="H134" s="148" t="s">
        <v>82</v>
      </c>
      <c r="I134" s="150"/>
      <c r="L134" s="146"/>
      <c r="M134" s="151"/>
      <c r="T134" s="152"/>
      <c r="AT134" s="148" t="s">
        <v>603</v>
      </c>
      <c r="AU134" s="148" t="s">
        <v>93</v>
      </c>
      <c r="AV134" s="12" t="s">
        <v>91</v>
      </c>
      <c r="AW134" s="12" t="s">
        <v>42</v>
      </c>
      <c r="AX134" s="12" t="s">
        <v>84</v>
      </c>
      <c r="AY134" s="148" t="s">
        <v>594</v>
      </c>
    </row>
    <row r="135" spans="2:65" s="13" customFormat="1" ht="10.199999999999999" x14ac:dyDescent="0.2">
      <c r="B135" s="153"/>
      <c r="D135" s="147" t="s">
        <v>603</v>
      </c>
      <c r="E135" s="154" t="s">
        <v>82</v>
      </c>
      <c r="F135" s="155" t="s">
        <v>13081</v>
      </c>
      <c r="H135" s="156">
        <v>18.091999999999999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65" s="12" customFormat="1" ht="10.199999999999999" x14ac:dyDescent="0.2">
      <c r="B136" s="146"/>
      <c r="D136" s="147" t="s">
        <v>603</v>
      </c>
      <c r="E136" s="148" t="s">
        <v>82</v>
      </c>
      <c r="F136" s="149" t="s">
        <v>13076</v>
      </c>
      <c r="H136" s="148" t="s">
        <v>82</v>
      </c>
      <c r="I136" s="150"/>
      <c r="L136" s="146"/>
      <c r="M136" s="151"/>
      <c r="T136" s="152"/>
      <c r="AT136" s="148" t="s">
        <v>603</v>
      </c>
      <c r="AU136" s="148" t="s">
        <v>93</v>
      </c>
      <c r="AV136" s="12" t="s">
        <v>91</v>
      </c>
      <c r="AW136" s="12" t="s">
        <v>42</v>
      </c>
      <c r="AX136" s="12" t="s">
        <v>84</v>
      </c>
      <c r="AY136" s="148" t="s">
        <v>594</v>
      </c>
    </row>
    <row r="137" spans="2:65" s="13" customFormat="1" ht="10.199999999999999" x14ac:dyDescent="0.2">
      <c r="B137" s="153"/>
      <c r="D137" s="147" t="s">
        <v>603</v>
      </c>
      <c r="E137" s="154" t="s">
        <v>82</v>
      </c>
      <c r="F137" s="155" t="s">
        <v>13082</v>
      </c>
      <c r="H137" s="156">
        <v>8.7059999999999995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594</v>
      </c>
    </row>
    <row r="138" spans="2:65" s="15" customFormat="1" ht="10.199999999999999" x14ac:dyDescent="0.2">
      <c r="B138" s="175"/>
      <c r="D138" s="147" t="s">
        <v>603</v>
      </c>
      <c r="E138" s="176" t="s">
        <v>82</v>
      </c>
      <c r="F138" s="177" t="s">
        <v>672</v>
      </c>
      <c r="H138" s="178">
        <v>26.797999999999998</v>
      </c>
      <c r="I138" s="179"/>
      <c r="L138" s="175"/>
      <c r="M138" s="180"/>
      <c r="T138" s="181"/>
      <c r="AT138" s="176" t="s">
        <v>603</v>
      </c>
      <c r="AU138" s="176" t="s">
        <v>93</v>
      </c>
      <c r="AV138" s="15" t="s">
        <v>147</v>
      </c>
      <c r="AW138" s="15" t="s">
        <v>42</v>
      </c>
      <c r="AX138" s="15" t="s">
        <v>91</v>
      </c>
      <c r="AY138" s="176" t="s">
        <v>594</v>
      </c>
    </row>
    <row r="139" spans="2:65" s="1" customFormat="1" ht="21.75" customHeight="1" x14ac:dyDescent="0.2">
      <c r="B139" s="34"/>
      <c r="C139" s="133" t="s">
        <v>731</v>
      </c>
      <c r="D139" s="133" t="s">
        <v>597</v>
      </c>
      <c r="E139" s="134" t="s">
        <v>12016</v>
      </c>
      <c r="F139" s="135" t="s">
        <v>12017</v>
      </c>
      <c r="G139" s="136" t="s">
        <v>618</v>
      </c>
      <c r="H139" s="137">
        <v>9.1890000000000001</v>
      </c>
      <c r="I139" s="138"/>
      <c r="J139" s="139">
        <f>ROUND(I139*H139,2)</f>
        <v>0</v>
      </c>
      <c r="K139" s="135" t="s">
        <v>651</v>
      </c>
      <c r="L139" s="34"/>
      <c r="M139" s="140" t="s">
        <v>82</v>
      </c>
      <c r="N139" s="141" t="s">
        <v>54</v>
      </c>
      <c r="P139" s="142">
        <f>O139*H139</f>
        <v>0</v>
      </c>
      <c r="Q139" s="142">
        <v>0</v>
      </c>
      <c r="R139" s="142">
        <f>Q139*H139</f>
        <v>0</v>
      </c>
      <c r="S139" s="142">
        <v>0</v>
      </c>
      <c r="T139" s="143">
        <f>S139*H139</f>
        <v>0</v>
      </c>
      <c r="AR139" s="144" t="s">
        <v>601</v>
      </c>
      <c r="AT139" s="144" t="s">
        <v>597</v>
      </c>
      <c r="AU139" s="144" t="s">
        <v>93</v>
      </c>
      <c r="AY139" s="18" t="s">
        <v>594</v>
      </c>
      <c r="BE139" s="145">
        <f>IF(N139="základní",J139,0)</f>
        <v>0</v>
      </c>
      <c r="BF139" s="145">
        <f>IF(N139="snížená",J139,0)</f>
        <v>0</v>
      </c>
      <c r="BG139" s="145">
        <f>IF(N139="zákl. přenesená",J139,0)</f>
        <v>0</v>
      </c>
      <c r="BH139" s="145">
        <f>IF(N139="sníž. přenesená",J139,0)</f>
        <v>0</v>
      </c>
      <c r="BI139" s="145">
        <f>IF(N139="nulová",J139,0)</f>
        <v>0</v>
      </c>
      <c r="BJ139" s="18" t="s">
        <v>91</v>
      </c>
      <c r="BK139" s="145">
        <f>ROUND(I139*H139,2)</f>
        <v>0</v>
      </c>
      <c r="BL139" s="18" t="s">
        <v>601</v>
      </c>
      <c r="BM139" s="144" t="s">
        <v>13083</v>
      </c>
    </row>
    <row r="140" spans="2:65" s="1" customFormat="1" ht="10.199999999999999" x14ac:dyDescent="0.2">
      <c r="B140" s="34"/>
      <c r="D140" s="164" t="s">
        <v>653</v>
      </c>
      <c r="F140" s="165" t="s">
        <v>12019</v>
      </c>
      <c r="I140" s="166"/>
      <c r="L140" s="34"/>
      <c r="M140" s="167"/>
      <c r="T140" s="55"/>
      <c r="AT140" s="18" t="s">
        <v>653</v>
      </c>
      <c r="AU140" s="18" t="s">
        <v>93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13047</v>
      </c>
      <c r="H141" s="156">
        <v>9.1890000000000001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91</v>
      </c>
      <c r="AY141" s="154" t="s">
        <v>594</v>
      </c>
    </row>
    <row r="142" spans="2:65" s="1" customFormat="1" ht="21.75" customHeight="1" x14ac:dyDescent="0.2">
      <c r="B142" s="34"/>
      <c r="C142" s="133" t="s">
        <v>735</v>
      </c>
      <c r="D142" s="133" t="s">
        <v>597</v>
      </c>
      <c r="E142" s="134" t="s">
        <v>12020</v>
      </c>
      <c r="F142" s="135" t="s">
        <v>12021</v>
      </c>
      <c r="G142" s="136" t="s">
        <v>618</v>
      </c>
      <c r="H142" s="137">
        <v>9.1890000000000001</v>
      </c>
      <c r="I142" s="138"/>
      <c r="J142" s="139">
        <f>ROUND(I142*H142,2)</f>
        <v>0</v>
      </c>
      <c r="K142" s="135" t="s">
        <v>651</v>
      </c>
      <c r="L142" s="34"/>
      <c r="M142" s="140" t="s">
        <v>82</v>
      </c>
      <c r="N142" s="141" t="s">
        <v>54</v>
      </c>
      <c r="P142" s="142">
        <f>O142*H142</f>
        <v>0</v>
      </c>
      <c r="Q142" s="142">
        <v>0</v>
      </c>
      <c r="R142" s="142">
        <f>Q142*H142</f>
        <v>0</v>
      </c>
      <c r="S142" s="142">
        <v>0</v>
      </c>
      <c r="T142" s="143">
        <f>S142*H142</f>
        <v>0</v>
      </c>
      <c r="AR142" s="144" t="s">
        <v>601</v>
      </c>
      <c r="AT142" s="144" t="s">
        <v>597</v>
      </c>
      <c r="AU142" s="144" t="s">
        <v>93</v>
      </c>
      <c r="AY142" s="18" t="s">
        <v>594</v>
      </c>
      <c r="BE142" s="145">
        <f>IF(N142="základní",J142,0)</f>
        <v>0</v>
      </c>
      <c r="BF142" s="145">
        <f>IF(N142="snížená",J142,0)</f>
        <v>0</v>
      </c>
      <c r="BG142" s="145">
        <f>IF(N142="zákl. přenesená",J142,0)</f>
        <v>0</v>
      </c>
      <c r="BH142" s="145">
        <f>IF(N142="sníž. přenesená",J142,0)</f>
        <v>0</v>
      </c>
      <c r="BI142" s="145">
        <f>IF(N142="nulová",J142,0)</f>
        <v>0</v>
      </c>
      <c r="BJ142" s="18" t="s">
        <v>91</v>
      </c>
      <c r="BK142" s="145">
        <f>ROUND(I142*H142,2)</f>
        <v>0</v>
      </c>
      <c r="BL142" s="18" t="s">
        <v>601</v>
      </c>
      <c r="BM142" s="144" t="s">
        <v>13084</v>
      </c>
    </row>
    <row r="143" spans="2:65" s="1" customFormat="1" ht="10.199999999999999" x14ac:dyDescent="0.2">
      <c r="B143" s="34"/>
      <c r="D143" s="164" t="s">
        <v>653</v>
      </c>
      <c r="F143" s="165" t="s">
        <v>12023</v>
      </c>
      <c r="I143" s="166"/>
      <c r="L143" s="34"/>
      <c r="M143" s="167"/>
      <c r="T143" s="55"/>
      <c r="AT143" s="18" t="s">
        <v>653</v>
      </c>
      <c r="AU143" s="18" t="s">
        <v>93</v>
      </c>
    </row>
    <row r="144" spans="2:65" s="13" customFormat="1" ht="10.199999999999999" x14ac:dyDescent="0.2">
      <c r="B144" s="153"/>
      <c r="D144" s="147" t="s">
        <v>603</v>
      </c>
      <c r="E144" s="154" t="s">
        <v>82</v>
      </c>
      <c r="F144" s="155" t="s">
        <v>13047</v>
      </c>
      <c r="H144" s="156">
        <v>9.1890000000000001</v>
      </c>
      <c r="I144" s="157"/>
      <c r="L144" s="153"/>
      <c r="M144" s="158"/>
      <c r="T144" s="159"/>
      <c r="AT144" s="154" t="s">
        <v>603</v>
      </c>
      <c r="AU144" s="154" t="s">
        <v>93</v>
      </c>
      <c r="AV144" s="13" t="s">
        <v>93</v>
      </c>
      <c r="AW144" s="13" t="s">
        <v>42</v>
      </c>
      <c r="AX144" s="13" t="s">
        <v>91</v>
      </c>
      <c r="AY144" s="154" t="s">
        <v>594</v>
      </c>
    </row>
    <row r="145" spans="2:65" s="1" customFormat="1" ht="16.5" customHeight="1" x14ac:dyDescent="0.2">
      <c r="B145" s="34"/>
      <c r="C145" s="133" t="s">
        <v>744</v>
      </c>
      <c r="D145" s="133" t="s">
        <v>597</v>
      </c>
      <c r="E145" s="134" t="s">
        <v>12024</v>
      </c>
      <c r="F145" s="135" t="s">
        <v>12025</v>
      </c>
      <c r="G145" s="136" t="s">
        <v>618</v>
      </c>
      <c r="H145" s="137">
        <v>9.1890000000000001</v>
      </c>
      <c r="I145" s="138"/>
      <c r="J145" s="139">
        <f>ROUND(I145*H145,2)</f>
        <v>0</v>
      </c>
      <c r="K145" s="135" t="s">
        <v>651</v>
      </c>
      <c r="L145" s="34"/>
      <c r="M145" s="140" t="s">
        <v>82</v>
      </c>
      <c r="N145" s="141" t="s">
        <v>54</v>
      </c>
      <c r="P145" s="142">
        <f>O145*H145</f>
        <v>0</v>
      </c>
      <c r="Q145" s="142">
        <v>0</v>
      </c>
      <c r="R145" s="142">
        <f>Q145*H145</f>
        <v>0</v>
      </c>
      <c r="S145" s="142">
        <v>0</v>
      </c>
      <c r="T145" s="143">
        <f>S145*H145</f>
        <v>0</v>
      </c>
      <c r="AR145" s="144" t="s">
        <v>601</v>
      </c>
      <c r="AT145" s="144" t="s">
        <v>597</v>
      </c>
      <c r="AU145" s="144" t="s">
        <v>93</v>
      </c>
      <c r="AY145" s="18" t="s">
        <v>594</v>
      </c>
      <c r="BE145" s="145">
        <f>IF(N145="základní",J145,0)</f>
        <v>0</v>
      </c>
      <c r="BF145" s="145">
        <f>IF(N145="snížená",J145,0)</f>
        <v>0</v>
      </c>
      <c r="BG145" s="145">
        <f>IF(N145="zákl. přenesená",J145,0)</f>
        <v>0</v>
      </c>
      <c r="BH145" s="145">
        <f>IF(N145="sníž. přenesená",J145,0)</f>
        <v>0</v>
      </c>
      <c r="BI145" s="145">
        <f>IF(N145="nulová",J145,0)</f>
        <v>0</v>
      </c>
      <c r="BJ145" s="18" t="s">
        <v>91</v>
      </c>
      <c r="BK145" s="145">
        <f>ROUND(I145*H145,2)</f>
        <v>0</v>
      </c>
      <c r="BL145" s="18" t="s">
        <v>601</v>
      </c>
      <c r="BM145" s="144" t="s">
        <v>13085</v>
      </c>
    </row>
    <row r="146" spans="2:65" s="1" customFormat="1" ht="10.199999999999999" x14ac:dyDescent="0.2">
      <c r="B146" s="34"/>
      <c r="D146" s="164" t="s">
        <v>653</v>
      </c>
      <c r="F146" s="165" t="s">
        <v>12027</v>
      </c>
      <c r="I146" s="166"/>
      <c r="L146" s="34"/>
      <c r="M146" s="167"/>
      <c r="T146" s="55"/>
      <c r="AT146" s="18" t="s">
        <v>653</v>
      </c>
      <c r="AU146" s="18" t="s">
        <v>93</v>
      </c>
    </row>
    <row r="147" spans="2:65" s="13" customFormat="1" ht="10.199999999999999" x14ac:dyDescent="0.2">
      <c r="B147" s="153"/>
      <c r="D147" s="147" t="s">
        <v>603</v>
      </c>
      <c r="E147" s="154" t="s">
        <v>82</v>
      </c>
      <c r="F147" s="155" t="s">
        <v>13047</v>
      </c>
      <c r="H147" s="156">
        <v>9.1890000000000001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91</v>
      </c>
      <c r="AY147" s="154" t="s">
        <v>594</v>
      </c>
    </row>
    <row r="148" spans="2:65" s="1" customFormat="1" ht="24.15" customHeight="1" x14ac:dyDescent="0.2">
      <c r="B148" s="34"/>
      <c r="C148" s="133" t="s">
        <v>751</v>
      </c>
      <c r="D148" s="133" t="s">
        <v>597</v>
      </c>
      <c r="E148" s="134" t="s">
        <v>5077</v>
      </c>
      <c r="F148" s="135" t="s">
        <v>5078</v>
      </c>
      <c r="G148" s="136" t="s">
        <v>738</v>
      </c>
      <c r="H148" s="137">
        <v>8.8759999999999994</v>
      </c>
      <c r="I148" s="138"/>
      <c r="J148" s="139">
        <f>ROUND(I148*H148,2)</f>
        <v>0</v>
      </c>
      <c r="K148" s="135" t="s">
        <v>651</v>
      </c>
      <c r="L148" s="34"/>
      <c r="M148" s="140" t="s">
        <v>82</v>
      </c>
      <c r="N148" s="141" t="s">
        <v>54</v>
      </c>
      <c r="P148" s="142">
        <f>O148*H148</f>
        <v>0</v>
      </c>
      <c r="Q148" s="142">
        <v>0</v>
      </c>
      <c r="R148" s="142">
        <f>Q148*H148</f>
        <v>0</v>
      </c>
      <c r="S148" s="142">
        <v>0</v>
      </c>
      <c r="T148" s="143">
        <f>S148*H148</f>
        <v>0</v>
      </c>
      <c r="AR148" s="144" t="s">
        <v>601</v>
      </c>
      <c r="AT148" s="144" t="s">
        <v>597</v>
      </c>
      <c r="AU148" s="144" t="s">
        <v>93</v>
      </c>
      <c r="AY148" s="18" t="s">
        <v>594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91</v>
      </c>
      <c r="BK148" s="145">
        <f>ROUND(I148*H148,2)</f>
        <v>0</v>
      </c>
      <c r="BL148" s="18" t="s">
        <v>601</v>
      </c>
      <c r="BM148" s="144" t="s">
        <v>13086</v>
      </c>
    </row>
    <row r="149" spans="2:65" s="1" customFormat="1" ht="10.199999999999999" x14ac:dyDescent="0.2">
      <c r="B149" s="34"/>
      <c r="D149" s="164" t="s">
        <v>653</v>
      </c>
      <c r="F149" s="165" t="s">
        <v>5080</v>
      </c>
      <c r="I149" s="166"/>
      <c r="L149" s="34"/>
      <c r="M149" s="201"/>
      <c r="N149" s="198"/>
      <c r="O149" s="198"/>
      <c r="P149" s="198"/>
      <c r="Q149" s="198"/>
      <c r="R149" s="198"/>
      <c r="S149" s="198"/>
      <c r="T149" s="202"/>
      <c r="AT149" s="18" t="s">
        <v>653</v>
      </c>
      <c r="AU149" s="18" t="s">
        <v>93</v>
      </c>
    </row>
    <row r="150" spans="2:65" s="1" customFormat="1" ht="6.9" customHeight="1" x14ac:dyDescent="0.2">
      <c r="B150" s="43"/>
      <c r="C150" s="44"/>
      <c r="D150" s="44"/>
      <c r="E150" s="44"/>
      <c r="F150" s="44"/>
      <c r="G150" s="44"/>
      <c r="H150" s="44"/>
      <c r="I150" s="44"/>
      <c r="J150" s="44"/>
      <c r="K150" s="44"/>
      <c r="L150" s="34"/>
    </row>
  </sheetData>
  <sheetProtection algorithmName="SHA-512" hashValue="o3tCfReqQqGJMxoow2wK/vmsyEkerqSqxEq5aI2j6jVJa3q95GNZKfgcPoMzpzoAzrsPrtm59aYZkL6tA/Dhtw==" saltValue="1h3G8fm0XPsUbYdedCZonE4NmuRsK8qjSBGADfuWSGGEP+BFHld/mhPpdrWnGgrvFEUIgXDL0Bt+M1Yg4AQLYg==" spinCount="100000" sheet="1" objects="1" scenarios="1" formatColumns="0" formatRows="0" autoFilter="0"/>
  <autoFilter ref="C97:K149" xr:uid="{00000000-0009-0000-0000-000053000000}"/>
  <mergeCells count="15">
    <mergeCell ref="E84:H84"/>
    <mergeCell ref="E88:H88"/>
    <mergeCell ref="E86:H86"/>
    <mergeCell ref="E90:H90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2" r:id="rId1" xr:uid="{00000000-0004-0000-5300-000000000000}"/>
    <hyperlink ref="F114" r:id="rId2" xr:uid="{00000000-0004-0000-5300-000001000000}"/>
    <hyperlink ref="F117" r:id="rId3" xr:uid="{00000000-0004-0000-5300-000002000000}"/>
    <hyperlink ref="F120" r:id="rId4" xr:uid="{00000000-0004-0000-5300-000003000000}"/>
    <hyperlink ref="F124" r:id="rId5" xr:uid="{00000000-0004-0000-5300-000004000000}"/>
    <hyperlink ref="F140" r:id="rId6" xr:uid="{00000000-0004-0000-5300-000005000000}"/>
    <hyperlink ref="F143" r:id="rId7" xr:uid="{00000000-0004-0000-5300-000006000000}"/>
    <hyperlink ref="F146" r:id="rId8" xr:uid="{00000000-0004-0000-5300-000007000000}"/>
    <hyperlink ref="F149" r:id="rId9" xr:uid="{00000000-0004-0000-5300-000008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sheetPr>
    <pageSetUpPr fitToPage="1"/>
  </sheetPr>
  <dimension ref="B2:BM119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395</v>
      </c>
      <c r="AZ2" s="163" t="s">
        <v>13087</v>
      </c>
      <c r="BA2" s="163" t="s">
        <v>82</v>
      </c>
      <c r="BB2" s="163" t="s">
        <v>82</v>
      </c>
      <c r="BC2" s="163" t="s">
        <v>13088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56" ht="6.9" customHeight="1" x14ac:dyDescent="0.2">
      <c r="B5" s="21"/>
      <c r="L5" s="21"/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11833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567</v>
      </c>
      <c r="L12" s="34"/>
    </row>
    <row r="13" spans="2:56" s="1" customFormat="1" ht="16.5" customHeight="1" x14ac:dyDescent="0.2">
      <c r="B13" s="34"/>
      <c r="E13" s="314" t="s">
        <v>13089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569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13090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ROUND(J94,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ROUND((SUM(BE94:BE118)),  2)</f>
        <v>0</v>
      </c>
      <c r="I37" s="95">
        <v>0.21</v>
      </c>
      <c r="J37" s="84">
        <f>ROUND(((SUM(BE94:BE118))*I37),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ROUND((SUM(BF94:BF118)),  2)</f>
        <v>0</v>
      </c>
      <c r="I38" s="95">
        <v>0.15</v>
      </c>
      <c r="J38" s="84">
        <f>ROUND(((SUM(BF94:BF118))*I38),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ROUND((SUM(BG94:BG118)),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ROUND((SUM(BH94:BH118)),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ROUND((SUM(BI94:BI118)),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11833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D.1.1.8.21 - Nástup na tobogan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J94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577</v>
      </c>
      <c r="E68" s="107"/>
      <c r="F68" s="107"/>
      <c r="G68" s="107"/>
      <c r="H68" s="107"/>
      <c r="I68" s="107"/>
      <c r="J68" s="108">
        <f>J95</f>
        <v>0</v>
      </c>
      <c r="L68" s="105"/>
    </row>
    <row r="69" spans="2:47" s="9" customFormat="1" ht="19.95" customHeight="1" x14ac:dyDescent="0.2">
      <c r="B69" s="109"/>
      <c r="D69" s="110" t="s">
        <v>8891</v>
      </c>
      <c r="E69" s="111"/>
      <c r="F69" s="111"/>
      <c r="G69" s="111"/>
      <c r="H69" s="111"/>
      <c r="I69" s="111"/>
      <c r="J69" s="112">
        <f>J96</f>
        <v>0</v>
      </c>
      <c r="L69" s="109"/>
    </row>
    <row r="70" spans="2:47" s="9" customFormat="1" ht="19.95" customHeight="1" x14ac:dyDescent="0.2">
      <c r="B70" s="109"/>
      <c r="D70" s="110" t="s">
        <v>7099</v>
      </c>
      <c r="E70" s="111"/>
      <c r="F70" s="111"/>
      <c r="G70" s="111"/>
      <c r="H70" s="111"/>
      <c r="I70" s="111"/>
      <c r="J70" s="112">
        <f>J102</f>
        <v>0</v>
      </c>
      <c r="L70" s="109"/>
    </row>
    <row r="71" spans="2:47" s="1" customFormat="1" ht="21.75" customHeight="1" x14ac:dyDescent="0.2">
      <c r="B71" s="34"/>
      <c r="L71" s="34"/>
    </row>
    <row r="72" spans="2:47" s="1" customFormat="1" ht="6.9" customHeight="1" x14ac:dyDescent="0.2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4"/>
    </row>
    <row r="76" spans="2:47" s="1" customFormat="1" ht="6.9" customHeight="1" x14ac:dyDescent="0.2">
      <c r="B76" s="45"/>
      <c r="C76" s="46"/>
      <c r="D76" s="46"/>
      <c r="E76" s="46"/>
      <c r="F76" s="46"/>
      <c r="G76" s="46"/>
      <c r="H76" s="46"/>
      <c r="I76" s="46"/>
      <c r="J76" s="46"/>
      <c r="K76" s="46"/>
      <c r="L76" s="34"/>
    </row>
    <row r="77" spans="2:47" s="1" customFormat="1" ht="24.9" customHeight="1" x14ac:dyDescent="0.2">
      <c r="B77" s="34"/>
      <c r="C77" s="22" t="s">
        <v>579</v>
      </c>
      <c r="L77" s="34"/>
    </row>
    <row r="78" spans="2:47" s="1" customFormat="1" ht="6.9" customHeight="1" x14ac:dyDescent="0.2">
      <c r="B78" s="34"/>
      <c r="L78" s="34"/>
    </row>
    <row r="79" spans="2:47" s="1" customFormat="1" ht="12" customHeight="1" x14ac:dyDescent="0.2">
      <c r="B79" s="34"/>
      <c r="C79" s="28" t="s">
        <v>16</v>
      </c>
      <c r="L79" s="34"/>
    </row>
    <row r="80" spans="2:47" s="1" customFormat="1" ht="26.25" customHeight="1" x14ac:dyDescent="0.2">
      <c r="B80" s="34"/>
      <c r="E80" s="334" t="str">
        <f>E7</f>
        <v>REVIZE 03 - REKONSTRUKCE A STAVEBNÍ ÚPRAVY MĚSTSKÉHO PLAVECKÉHO BAZÉNU V LIBERCI</v>
      </c>
      <c r="F80" s="335"/>
      <c r="G80" s="335"/>
      <c r="H80" s="335"/>
      <c r="L80" s="34"/>
    </row>
    <row r="81" spans="2:63" ht="12" customHeight="1" x14ac:dyDescent="0.2">
      <c r="B81" s="21"/>
      <c r="C81" s="28" t="s">
        <v>563</v>
      </c>
      <c r="L81" s="21"/>
    </row>
    <row r="82" spans="2:63" ht="16.5" customHeight="1" x14ac:dyDescent="0.2">
      <c r="B82" s="21"/>
      <c r="E82" s="334" t="s">
        <v>564</v>
      </c>
      <c r="F82" s="296"/>
      <c r="G82" s="296"/>
      <c r="H82" s="296"/>
      <c r="L82" s="21"/>
    </row>
    <row r="83" spans="2:63" ht="12" customHeight="1" x14ac:dyDescent="0.2">
      <c r="B83" s="21"/>
      <c r="C83" s="28" t="s">
        <v>565</v>
      </c>
      <c r="L83" s="21"/>
    </row>
    <row r="84" spans="2:63" s="1" customFormat="1" ht="16.5" customHeight="1" x14ac:dyDescent="0.2">
      <c r="B84" s="34"/>
      <c r="E84" s="327" t="s">
        <v>11833</v>
      </c>
      <c r="F84" s="336"/>
      <c r="G84" s="336"/>
      <c r="H84" s="336"/>
      <c r="L84" s="34"/>
    </row>
    <row r="85" spans="2:63" s="1" customFormat="1" ht="12" customHeight="1" x14ac:dyDescent="0.2">
      <c r="B85" s="34"/>
      <c r="C85" s="28" t="s">
        <v>567</v>
      </c>
      <c r="L85" s="34"/>
    </row>
    <row r="86" spans="2:63" s="1" customFormat="1" ht="16.5" customHeight="1" x14ac:dyDescent="0.2">
      <c r="B86" s="34"/>
      <c r="E86" s="314" t="str">
        <f>E13</f>
        <v>D.1.1.8.21 - Nástup na tobogan</v>
      </c>
      <c r="F86" s="336"/>
      <c r="G86" s="336"/>
      <c r="H86" s="336"/>
      <c r="L86" s="34"/>
    </row>
    <row r="87" spans="2:63" s="1" customFormat="1" ht="6.9" customHeight="1" x14ac:dyDescent="0.2">
      <c r="B87" s="34"/>
      <c r="L87" s="34"/>
    </row>
    <row r="88" spans="2:63" s="1" customFormat="1" ht="12" customHeight="1" x14ac:dyDescent="0.2">
      <c r="B88" s="34"/>
      <c r="C88" s="28" t="s">
        <v>22</v>
      </c>
      <c r="F88" s="26" t="str">
        <f>F16</f>
        <v>Liberec</v>
      </c>
      <c r="I88" s="28" t="s">
        <v>24</v>
      </c>
      <c r="J88" s="51" t="str">
        <f>IF(J16="","",J16)</f>
        <v>8. 9. 2023</v>
      </c>
      <c r="L88" s="34"/>
    </row>
    <row r="89" spans="2:63" s="1" customFormat="1" ht="6.9" customHeight="1" x14ac:dyDescent="0.2">
      <c r="B89" s="34"/>
      <c r="L89" s="34"/>
    </row>
    <row r="90" spans="2:63" s="1" customFormat="1" ht="15.15" customHeight="1" x14ac:dyDescent="0.2">
      <c r="B90" s="34"/>
      <c r="C90" s="28" t="s">
        <v>30</v>
      </c>
      <c r="F90" s="26" t="str">
        <f>E19</f>
        <v>SM Liberec</v>
      </c>
      <c r="I90" s="28" t="s">
        <v>38</v>
      </c>
      <c r="J90" s="32" t="str">
        <f>E25</f>
        <v>A11HK</v>
      </c>
      <c r="L90" s="34"/>
    </row>
    <row r="91" spans="2:63" s="1" customFormat="1" ht="25.65" customHeight="1" x14ac:dyDescent="0.2">
      <c r="B91" s="34"/>
      <c r="C91" s="28" t="s">
        <v>36</v>
      </c>
      <c r="F91" s="26" t="str">
        <f>IF(E22="","",E22)</f>
        <v>Vyplň údaj</v>
      </c>
      <c r="I91" s="28" t="s">
        <v>43</v>
      </c>
      <c r="J91" s="32" t="str">
        <f>E28</f>
        <v>PROPOS Liberec s.r.o.</v>
      </c>
      <c r="L91" s="34"/>
    </row>
    <row r="92" spans="2:63" s="1" customFormat="1" ht="10.35" customHeight="1" x14ac:dyDescent="0.2">
      <c r="B92" s="34"/>
      <c r="L92" s="34"/>
    </row>
    <row r="93" spans="2:63" s="10" customFormat="1" ht="29.25" customHeight="1" x14ac:dyDescent="0.2">
      <c r="B93" s="113"/>
      <c r="C93" s="114" t="s">
        <v>580</v>
      </c>
      <c r="D93" s="115" t="s">
        <v>68</v>
      </c>
      <c r="E93" s="115" t="s">
        <v>64</v>
      </c>
      <c r="F93" s="115" t="s">
        <v>65</v>
      </c>
      <c r="G93" s="115" t="s">
        <v>581</v>
      </c>
      <c r="H93" s="115" t="s">
        <v>582</v>
      </c>
      <c r="I93" s="115" t="s">
        <v>583</v>
      </c>
      <c r="J93" s="115" t="s">
        <v>575</v>
      </c>
      <c r="K93" s="116" t="s">
        <v>584</v>
      </c>
      <c r="L93" s="113"/>
      <c r="M93" s="58" t="s">
        <v>82</v>
      </c>
      <c r="N93" s="59" t="s">
        <v>53</v>
      </c>
      <c r="O93" s="59" t="s">
        <v>585</v>
      </c>
      <c r="P93" s="59" t="s">
        <v>586</v>
      </c>
      <c r="Q93" s="59" t="s">
        <v>587</v>
      </c>
      <c r="R93" s="59" t="s">
        <v>588</v>
      </c>
      <c r="S93" s="59" t="s">
        <v>589</v>
      </c>
      <c r="T93" s="60" t="s">
        <v>590</v>
      </c>
    </row>
    <row r="94" spans="2:63" s="1" customFormat="1" ht="22.8" customHeight="1" x14ac:dyDescent="0.3">
      <c r="B94" s="34"/>
      <c r="C94" s="63" t="s">
        <v>591</v>
      </c>
      <c r="J94" s="117">
        <f>BK94</f>
        <v>0</v>
      </c>
      <c r="L94" s="34"/>
      <c r="M94" s="61"/>
      <c r="N94" s="52"/>
      <c r="O94" s="52"/>
      <c r="P94" s="118">
        <f>P95</f>
        <v>0</v>
      </c>
      <c r="Q94" s="52"/>
      <c r="R94" s="118">
        <f>R95</f>
        <v>0.41726994000000001</v>
      </c>
      <c r="S94" s="52"/>
      <c r="T94" s="119">
        <f>T95</f>
        <v>0.87239200000000006</v>
      </c>
      <c r="AT94" s="18" t="s">
        <v>83</v>
      </c>
      <c r="AU94" s="18" t="s">
        <v>576</v>
      </c>
      <c r="BK94" s="120">
        <f>BK95</f>
        <v>0</v>
      </c>
    </row>
    <row r="95" spans="2:63" s="11" customFormat="1" ht="25.95" customHeight="1" x14ac:dyDescent="0.25">
      <c r="B95" s="121"/>
      <c r="D95" s="122" t="s">
        <v>83</v>
      </c>
      <c r="E95" s="123" t="s">
        <v>592</v>
      </c>
      <c r="F95" s="123" t="s">
        <v>593</v>
      </c>
      <c r="I95" s="124"/>
      <c r="J95" s="125">
        <f>BK95</f>
        <v>0</v>
      </c>
      <c r="L95" s="121"/>
      <c r="M95" s="126"/>
      <c r="P95" s="127">
        <f>P96+P102</f>
        <v>0</v>
      </c>
      <c r="R95" s="127">
        <f>R96+R102</f>
        <v>0.41726994000000001</v>
      </c>
      <c r="T95" s="128">
        <f>T96+T102</f>
        <v>0.87239200000000006</v>
      </c>
      <c r="AR95" s="122" t="s">
        <v>93</v>
      </c>
      <c r="AT95" s="129" t="s">
        <v>83</v>
      </c>
      <c r="AU95" s="129" t="s">
        <v>84</v>
      </c>
      <c r="AY95" s="122" t="s">
        <v>594</v>
      </c>
      <c r="BK95" s="130">
        <f>BK96+BK102</f>
        <v>0</v>
      </c>
    </row>
    <row r="96" spans="2:63" s="11" customFormat="1" ht="22.8" customHeight="1" x14ac:dyDescent="0.25">
      <c r="B96" s="121"/>
      <c r="D96" s="122" t="s">
        <v>83</v>
      </c>
      <c r="E96" s="131" t="s">
        <v>595</v>
      </c>
      <c r="F96" s="131" t="s">
        <v>9678</v>
      </c>
      <c r="I96" s="124"/>
      <c r="J96" s="132">
        <f>BK96</f>
        <v>0</v>
      </c>
      <c r="L96" s="121"/>
      <c r="M96" s="126"/>
      <c r="P96" s="127">
        <f>SUM(P97:P101)</f>
        <v>0</v>
      </c>
      <c r="R96" s="127">
        <f>SUM(R97:R101)</f>
        <v>2.1299999999999999E-3</v>
      </c>
      <c r="T96" s="128">
        <f>SUM(T97:T101)</f>
        <v>0.47199999999999998</v>
      </c>
      <c r="AR96" s="122" t="s">
        <v>93</v>
      </c>
      <c r="AT96" s="129" t="s">
        <v>83</v>
      </c>
      <c r="AU96" s="129" t="s">
        <v>91</v>
      </c>
      <c r="AY96" s="122" t="s">
        <v>594</v>
      </c>
      <c r="BK96" s="130">
        <f>SUM(BK97:BK101)</f>
        <v>0</v>
      </c>
    </row>
    <row r="97" spans="2:65" s="1" customFormat="1" ht="33" customHeight="1" x14ac:dyDescent="0.2">
      <c r="B97" s="34"/>
      <c r="C97" s="133" t="s">
        <v>91</v>
      </c>
      <c r="D97" s="133" t="s">
        <v>597</v>
      </c>
      <c r="E97" s="134" t="s">
        <v>13091</v>
      </c>
      <c r="F97" s="135" t="s">
        <v>13092</v>
      </c>
      <c r="G97" s="136" t="s">
        <v>618</v>
      </c>
      <c r="H97" s="137">
        <v>11.2</v>
      </c>
      <c r="I97" s="138"/>
      <c r="J97" s="139">
        <f>ROUND(I97*H97,2)</f>
        <v>0</v>
      </c>
      <c r="K97" s="135" t="s">
        <v>82</v>
      </c>
      <c r="L97" s="34"/>
      <c r="M97" s="140" t="s">
        <v>82</v>
      </c>
      <c r="N97" s="141" t="s">
        <v>54</v>
      </c>
      <c r="P97" s="142">
        <f>O97*H97</f>
        <v>0</v>
      </c>
      <c r="Q97" s="142">
        <v>1.4999999999999999E-4</v>
      </c>
      <c r="R97" s="142">
        <f>Q97*H97</f>
        <v>1.6799999999999999E-3</v>
      </c>
      <c r="S97" s="142">
        <v>0</v>
      </c>
      <c r="T97" s="143">
        <f>S97*H97</f>
        <v>0</v>
      </c>
      <c r="AR97" s="144" t="s">
        <v>601</v>
      </c>
      <c r="AT97" s="144" t="s">
        <v>597</v>
      </c>
      <c r="AU97" s="144" t="s">
        <v>93</v>
      </c>
      <c r="AY97" s="18" t="s">
        <v>594</v>
      </c>
      <c r="BE97" s="145">
        <f>IF(N97="základní",J97,0)</f>
        <v>0</v>
      </c>
      <c r="BF97" s="145">
        <f>IF(N97="snížená",J97,0)</f>
        <v>0</v>
      </c>
      <c r="BG97" s="145">
        <f>IF(N97="zákl. přenesená",J97,0)</f>
        <v>0</v>
      </c>
      <c r="BH97" s="145">
        <f>IF(N97="sníž. přenesená",J97,0)</f>
        <v>0</v>
      </c>
      <c r="BI97" s="145">
        <f>IF(N97="nulová",J97,0)</f>
        <v>0</v>
      </c>
      <c r="BJ97" s="18" t="s">
        <v>91</v>
      </c>
      <c r="BK97" s="145">
        <f>ROUND(I97*H97,2)</f>
        <v>0</v>
      </c>
      <c r="BL97" s="18" t="s">
        <v>601</v>
      </c>
      <c r="BM97" s="144" t="s">
        <v>13093</v>
      </c>
    </row>
    <row r="98" spans="2:65" s="1" customFormat="1" ht="21.75" customHeight="1" x14ac:dyDescent="0.2">
      <c r="B98" s="34"/>
      <c r="C98" s="133" t="s">
        <v>93</v>
      </c>
      <c r="D98" s="133" t="s">
        <v>597</v>
      </c>
      <c r="E98" s="134" t="s">
        <v>13094</v>
      </c>
      <c r="F98" s="135" t="s">
        <v>13095</v>
      </c>
      <c r="G98" s="136" t="s">
        <v>3702</v>
      </c>
      <c r="H98" s="137">
        <v>1</v>
      </c>
      <c r="I98" s="138"/>
      <c r="J98" s="139">
        <f>ROUND(I98*H98,2)</f>
        <v>0</v>
      </c>
      <c r="K98" s="135" t="s">
        <v>82</v>
      </c>
      <c r="L98" s="34"/>
      <c r="M98" s="140" t="s">
        <v>82</v>
      </c>
      <c r="N98" s="141" t="s">
        <v>54</v>
      </c>
      <c r="P98" s="142">
        <f>O98*H98</f>
        <v>0</v>
      </c>
      <c r="Q98" s="142">
        <v>1.4999999999999999E-4</v>
      </c>
      <c r="R98" s="142">
        <f>Q98*H98</f>
        <v>1.4999999999999999E-4</v>
      </c>
      <c r="S98" s="142">
        <v>0</v>
      </c>
      <c r="T98" s="143">
        <f>S98*H98</f>
        <v>0</v>
      </c>
      <c r="AR98" s="144" t="s">
        <v>601</v>
      </c>
      <c r="AT98" s="144" t="s">
        <v>597</v>
      </c>
      <c r="AU98" s="144" t="s">
        <v>93</v>
      </c>
      <c r="AY98" s="18" t="s">
        <v>594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601</v>
      </c>
      <c r="BM98" s="144" t="s">
        <v>13096</v>
      </c>
    </row>
    <row r="99" spans="2:65" s="1" customFormat="1" ht="24.15" customHeight="1" x14ac:dyDescent="0.2">
      <c r="B99" s="34"/>
      <c r="C99" s="133" t="s">
        <v>101</v>
      </c>
      <c r="D99" s="133" t="s">
        <v>597</v>
      </c>
      <c r="E99" s="134" t="s">
        <v>13097</v>
      </c>
      <c r="F99" s="135" t="s">
        <v>13098</v>
      </c>
      <c r="G99" s="136" t="s">
        <v>3702</v>
      </c>
      <c r="H99" s="137">
        <v>2</v>
      </c>
      <c r="I99" s="138"/>
      <c r="J99" s="139">
        <f>ROUND(I99*H99,2)</f>
        <v>0</v>
      </c>
      <c r="K99" s="135" t="s">
        <v>82</v>
      </c>
      <c r="L99" s="34"/>
      <c r="M99" s="140" t="s">
        <v>82</v>
      </c>
      <c r="N99" s="141" t="s">
        <v>54</v>
      </c>
      <c r="P99" s="142">
        <f>O99*H99</f>
        <v>0</v>
      </c>
      <c r="Q99" s="142">
        <v>1.4999999999999999E-4</v>
      </c>
      <c r="R99" s="142">
        <f>Q99*H99</f>
        <v>2.9999999999999997E-4</v>
      </c>
      <c r="S99" s="142">
        <v>0</v>
      </c>
      <c r="T99" s="143">
        <f>S99*H99</f>
        <v>0</v>
      </c>
      <c r="AR99" s="144" t="s">
        <v>601</v>
      </c>
      <c r="AT99" s="144" t="s">
        <v>597</v>
      </c>
      <c r="AU99" s="144" t="s">
        <v>93</v>
      </c>
      <c r="AY99" s="18" t="s">
        <v>594</v>
      </c>
      <c r="BE99" s="145">
        <f>IF(N99="základní",J99,0)</f>
        <v>0</v>
      </c>
      <c r="BF99" s="145">
        <f>IF(N99="snížená",J99,0)</f>
        <v>0</v>
      </c>
      <c r="BG99" s="145">
        <f>IF(N99="zákl. přenesená",J99,0)</f>
        <v>0</v>
      </c>
      <c r="BH99" s="145">
        <f>IF(N99="sníž. přenesená",J99,0)</f>
        <v>0</v>
      </c>
      <c r="BI99" s="145">
        <f>IF(N99="nulová",J99,0)</f>
        <v>0</v>
      </c>
      <c r="BJ99" s="18" t="s">
        <v>91</v>
      </c>
      <c r="BK99" s="145">
        <f>ROUND(I99*H99,2)</f>
        <v>0</v>
      </c>
      <c r="BL99" s="18" t="s">
        <v>601</v>
      </c>
      <c r="BM99" s="144" t="s">
        <v>13099</v>
      </c>
    </row>
    <row r="100" spans="2:65" s="1" customFormat="1" ht="16.5" customHeight="1" x14ac:dyDescent="0.2">
      <c r="B100" s="34"/>
      <c r="C100" s="133" t="s">
        <v>147</v>
      </c>
      <c r="D100" s="133" t="s">
        <v>597</v>
      </c>
      <c r="E100" s="134" t="s">
        <v>13100</v>
      </c>
      <c r="F100" s="135" t="s">
        <v>13101</v>
      </c>
      <c r="G100" s="136" t="s">
        <v>944</v>
      </c>
      <c r="H100" s="137">
        <v>15.5</v>
      </c>
      <c r="I100" s="138"/>
      <c r="J100" s="139">
        <f>ROUND(I100*H100,2)</f>
        <v>0</v>
      </c>
      <c r="K100" s="135" t="s">
        <v>82</v>
      </c>
      <c r="L100" s="34"/>
      <c r="M100" s="140" t="s">
        <v>82</v>
      </c>
      <c r="N100" s="141" t="s">
        <v>54</v>
      </c>
      <c r="P100" s="142">
        <f>O100*H100</f>
        <v>0</v>
      </c>
      <c r="Q100" s="142">
        <v>0</v>
      </c>
      <c r="R100" s="142">
        <f>Q100*H100</f>
        <v>0</v>
      </c>
      <c r="S100" s="142">
        <v>1.6E-2</v>
      </c>
      <c r="T100" s="143">
        <f>S100*H100</f>
        <v>0.248</v>
      </c>
      <c r="AR100" s="144" t="s">
        <v>601</v>
      </c>
      <c r="AT100" s="144" t="s">
        <v>597</v>
      </c>
      <c r="AU100" s="144" t="s">
        <v>93</v>
      </c>
      <c r="AY100" s="18" t="s">
        <v>594</v>
      </c>
      <c r="BE100" s="145">
        <f>IF(N100="základní",J100,0)</f>
        <v>0</v>
      </c>
      <c r="BF100" s="145">
        <f>IF(N100="snížená",J100,0)</f>
        <v>0</v>
      </c>
      <c r="BG100" s="145">
        <f>IF(N100="zákl. přenesená",J100,0)</f>
        <v>0</v>
      </c>
      <c r="BH100" s="145">
        <f>IF(N100="sníž. přenesená",J100,0)</f>
        <v>0</v>
      </c>
      <c r="BI100" s="145">
        <f>IF(N100="nulová",J100,0)</f>
        <v>0</v>
      </c>
      <c r="BJ100" s="18" t="s">
        <v>91</v>
      </c>
      <c r="BK100" s="145">
        <f>ROUND(I100*H100,2)</f>
        <v>0</v>
      </c>
      <c r="BL100" s="18" t="s">
        <v>601</v>
      </c>
      <c r="BM100" s="144" t="s">
        <v>13102</v>
      </c>
    </row>
    <row r="101" spans="2:65" s="1" customFormat="1" ht="16.5" customHeight="1" x14ac:dyDescent="0.2">
      <c r="B101" s="34"/>
      <c r="C101" s="133" t="s">
        <v>160</v>
      </c>
      <c r="D101" s="133" t="s">
        <v>597</v>
      </c>
      <c r="E101" s="134" t="s">
        <v>13103</v>
      </c>
      <c r="F101" s="135" t="s">
        <v>13104</v>
      </c>
      <c r="G101" s="136" t="s">
        <v>618</v>
      </c>
      <c r="H101" s="137">
        <v>11.2</v>
      </c>
      <c r="I101" s="138"/>
      <c r="J101" s="139">
        <f>ROUND(I101*H101,2)</f>
        <v>0</v>
      </c>
      <c r="K101" s="135" t="s">
        <v>82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0</v>
      </c>
      <c r="R101" s="142">
        <f>Q101*H101</f>
        <v>0</v>
      </c>
      <c r="S101" s="142">
        <v>0.02</v>
      </c>
      <c r="T101" s="143">
        <f>S101*H101</f>
        <v>0.22399999999999998</v>
      </c>
      <c r="AR101" s="144" t="s">
        <v>601</v>
      </c>
      <c r="AT101" s="144" t="s">
        <v>597</v>
      </c>
      <c r="AU101" s="144" t="s">
        <v>93</v>
      </c>
      <c r="AY101" s="18" t="s">
        <v>594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601</v>
      </c>
      <c r="BM101" s="144" t="s">
        <v>13105</v>
      </c>
    </row>
    <row r="102" spans="2:65" s="11" customFormat="1" ht="22.8" customHeight="1" x14ac:dyDescent="0.25">
      <c r="B102" s="121"/>
      <c r="D102" s="122" t="s">
        <v>83</v>
      </c>
      <c r="E102" s="131" t="s">
        <v>7148</v>
      </c>
      <c r="F102" s="131" t="s">
        <v>7149</v>
      </c>
      <c r="I102" s="124"/>
      <c r="J102" s="132">
        <f>BK102</f>
        <v>0</v>
      </c>
      <c r="L102" s="121"/>
      <c r="M102" s="126"/>
      <c r="P102" s="127">
        <f>SUM(P103:P118)</f>
        <v>0</v>
      </c>
      <c r="R102" s="127">
        <f>SUM(R103:R118)</f>
        <v>0.41513993999999999</v>
      </c>
      <c r="T102" s="128">
        <f>SUM(T103:T118)</f>
        <v>0.40039200000000003</v>
      </c>
      <c r="AR102" s="122" t="s">
        <v>93</v>
      </c>
      <c r="AT102" s="129" t="s">
        <v>83</v>
      </c>
      <c r="AU102" s="129" t="s">
        <v>91</v>
      </c>
      <c r="AY102" s="122" t="s">
        <v>594</v>
      </c>
      <c r="BK102" s="130">
        <f>SUM(BK103:BK118)</f>
        <v>0</v>
      </c>
    </row>
    <row r="103" spans="2:65" s="1" customFormat="1" ht="24.15" customHeight="1" x14ac:dyDescent="0.2">
      <c r="B103" s="34"/>
      <c r="C103" s="133" t="s">
        <v>624</v>
      </c>
      <c r="D103" s="133" t="s">
        <v>597</v>
      </c>
      <c r="E103" s="134" t="s">
        <v>6263</v>
      </c>
      <c r="F103" s="135" t="s">
        <v>6264</v>
      </c>
      <c r="G103" s="136" t="s">
        <v>618</v>
      </c>
      <c r="H103" s="137">
        <v>16.683</v>
      </c>
      <c r="I103" s="138"/>
      <c r="J103" s="139">
        <f>ROUND(I103*H103,2)</f>
        <v>0</v>
      </c>
      <c r="K103" s="135" t="s">
        <v>651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2.4E-2</v>
      </c>
      <c r="R103" s="142">
        <f>Q103*H103</f>
        <v>0.40039200000000003</v>
      </c>
      <c r="S103" s="142">
        <v>2.4E-2</v>
      </c>
      <c r="T103" s="143">
        <f>S103*H103</f>
        <v>0.40039200000000003</v>
      </c>
      <c r="AR103" s="144" t="s">
        <v>601</v>
      </c>
      <c r="AT103" s="144" t="s">
        <v>597</v>
      </c>
      <c r="AU103" s="144" t="s">
        <v>93</v>
      </c>
      <c r="AY103" s="18" t="s">
        <v>594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601</v>
      </c>
      <c r="BM103" s="144" t="s">
        <v>13106</v>
      </c>
    </row>
    <row r="104" spans="2:65" s="1" customFormat="1" ht="10.199999999999999" x14ac:dyDescent="0.2">
      <c r="B104" s="34"/>
      <c r="D104" s="164" t="s">
        <v>653</v>
      </c>
      <c r="F104" s="165" t="s">
        <v>6266</v>
      </c>
      <c r="I104" s="166"/>
      <c r="L104" s="34"/>
      <c r="M104" s="167"/>
      <c r="T104" s="55"/>
      <c r="AT104" s="18" t="s">
        <v>653</v>
      </c>
      <c r="AU104" s="18" t="s">
        <v>93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13107</v>
      </c>
      <c r="H105" s="156">
        <v>14.683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13108</v>
      </c>
      <c r="H106" s="156">
        <v>2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5" customFormat="1" ht="10.199999999999999" x14ac:dyDescent="0.2">
      <c r="B107" s="175"/>
      <c r="D107" s="147" t="s">
        <v>603</v>
      </c>
      <c r="E107" s="176" t="s">
        <v>13087</v>
      </c>
      <c r="F107" s="177" t="s">
        <v>672</v>
      </c>
      <c r="H107" s="178">
        <v>16.683</v>
      </c>
      <c r="I107" s="179"/>
      <c r="L107" s="175"/>
      <c r="M107" s="180"/>
      <c r="T107" s="181"/>
      <c r="AT107" s="176" t="s">
        <v>603</v>
      </c>
      <c r="AU107" s="176" t="s">
        <v>93</v>
      </c>
      <c r="AV107" s="15" t="s">
        <v>147</v>
      </c>
      <c r="AW107" s="15" t="s">
        <v>42</v>
      </c>
      <c r="AX107" s="15" t="s">
        <v>91</v>
      </c>
      <c r="AY107" s="176" t="s">
        <v>594</v>
      </c>
    </row>
    <row r="108" spans="2:65" s="1" customFormat="1" ht="16.5" customHeight="1" x14ac:dyDescent="0.2">
      <c r="B108" s="34"/>
      <c r="C108" s="133" t="s">
        <v>707</v>
      </c>
      <c r="D108" s="133" t="s">
        <v>597</v>
      </c>
      <c r="E108" s="134" t="s">
        <v>7175</v>
      </c>
      <c r="F108" s="135" t="s">
        <v>7176</v>
      </c>
      <c r="G108" s="136" t="s">
        <v>618</v>
      </c>
      <c r="H108" s="137">
        <v>15.015000000000001</v>
      </c>
      <c r="I108" s="138"/>
      <c r="J108" s="139">
        <f>ROUND(I108*H108,2)</f>
        <v>0</v>
      </c>
      <c r="K108" s="135" t="s">
        <v>82</v>
      </c>
      <c r="L108" s="34"/>
      <c r="M108" s="140" t="s">
        <v>82</v>
      </c>
      <c r="N108" s="141" t="s">
        <v>54</v>
      </c>
      <c r="P108" s="142">
        <f>O108*H108</f>
        <v>0</v>
      </c>
      <c r="Q108" s="142">
        <v>5.5999999999999995E-4</v>
      </c>
      <c r="R108" s="142">
        <f>Q108*H108</f>
        <v>8.4083999999999999E-3</v>
      </c>
      <c r="S108" s="142">
        <v>0</v>
      </c>
      <c r="T108" s="143">
        <f>S108*H108</f>
        <v>0</v>
      </c>
      <c r="AR108" s="144" t="s">
        <v>601</v>
      </c>
      <c r="AT108" s="144" t="s">
        <v>597</v>
      </c>
      <c r="AU108" s="144" t="s">
        <v>93</v>
      </c>
      <c r="AY108" s="18" t="s">
        <v>594</v>
      </c>
      <c r="BE108" s="145">
        <f>IF(N108="základní",J108,0)</f>
        <v>0</v>
      </c>
      <c r="BF108" s="145">
        <f>IF(N108="snížená",J108,0)</f>
        <v>0</v>
      </c>
      <c r="BG108" s="145">
        <f>IF(N108="zákl. přenesená",J108,0)</f>
        <v>0</v>
      </c>
      <c r="BH108" s="145">
        <f>IF(N108="sníž. přenesená",J108,0)</f>
        <v>0</v>
      </c>
      <c r="BI108" s="145">
        <f>IF(N108="nulová",J108,0)</f>
        <v>0</v>
      </c>
      <c r="BJ108" s="18" t="s">
        <v>91</v>
      </c>
      <c r="BK108" s="145">
        <f>ROUND(I108*H108,2)</f>
        <v>0</v>
      </c>
      <c r="BL108" s="18" t="s">
        <v>601</v>
      </c>
      <c r="BM108" s="144" t="s">
        <v>13109</v>
      </c>
    </row>
    <row r="109" spans="2:65" s="12" customFormat="1" ht="10.199999999999999" x14ac:dyDescent="0.2">
      <c r="B109" s="146"/>
      <c r="D109" s="147" t="s">
        <v>603</v>
      </c>
      <c r="E109" s="148" t="s">
        <v>82</v>
      </c>
      <c r="F109" s="149" t="s">
        <v>7178</v>
      </c>
      <c r="H109" s="148" t="s">
        <v>82</v>
      </c>
      <c r="I109" s="150"/>
      <c r="L109" s="146"/>
      <c r="M109" s="151"/>
      <c r="T109" s="152"/>
      <c r="AT109" s="148" t="s">
        <v>603</v>
      </c>
      <c r="AU109" s="148" t="s">
        <v>93</v>
      </c>
      <c r="AV109" s="12" t="s">
        <v>91</v>
      </c>
      <c r="AW109" s="12" t="s">
        <v>42</v>
      </c>
      <c r="AX109" s="12" t="s">
        <v>84</v>
      </c>
      <c r="AY109" s="148" t="s">
        <v>594</v>
      </c>
    </row>
    <row r="110" spans="2:65" s="12" customFormat="1" ht="20.399999999999999" x14ac:dyDescent="0.2">
      <c r="B110" s="146"/>
      <c r="D110" s="147" t="s">
        <v>603</v>
      </c>
      <c r="E110" s="148" t="s">
        <v>82</v>
      </c>
      <c r="F110" s="149" t="s">
        <v>7179</v>
      </c>
      <c r="H110" s="148" t="s">
        <v>82</v>
      </c>
      <c r="I110" s="150"/>
      <c r="L110" s="146"/>
      <c r="M110" s="151"/>
      <c r="T110" s="152"/>
      <c r="AT110" s="148" t="s">
        <v>603</v>
      </c>
      <c r="AU110" s="148" t="s">
        <v>93</v>
      </c>
      <c r="AV110" s="12" t="s">
        <v>91</v>
      </c>
      <c r="AW110" s="12" t="s">
        <v>42</v>
      </c>
      <c r="AX110" s="12" t="s">
        <v>84</v>
      </c>
      <c r="AY110" s="148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13110</v>
      </c>
      <c r="H111" s="156">
        <v>15.015000000000001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91</v>
      </c>
      <c r="AY111" s="154" t="s">
        <v>594</v>
      </c>
    </row>
    <row r="112" spans="2:65" s="1" customFormat="1" ht="16.5" customHeight="1" x14ac:dyDescent="0.2">
      <c r="B112" s="34"/>
      <c r="C112" s="133" t="s">
        <v>716</v>
      </c>
      <c r="D112" s="133" t="s">
        <v>597</v>
      </c>
      <c r="E112" s="134" t="s">
        <v>7183</v>
      </c>
      <c r="F112" s="135" t="s">
        <v>7184</v>
      </c>
      <c r="G112" s="136" t="s">
        <v>618</v>
      </c>
      <c r="H112" s="137">
        <v>15.015000000000001</v>
      </c>
      <c r="I112" s="138"/>
      <c r="J112" s="139">
        <f>ROUND(I112*H112,2)</f>
        <v>0</v>
      </c>
      <c r="K112" s="135" t="s">
        <v>82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3.8000000000000002E-4</v>
      </c>
      <c r="R112" s="142">
        <f>Q112*H112</f>
        <v>5.7057000000000002E-3</v>
      </c>
      <c r="S112" s="142">
        <v>0</v>
      </c>
      <c r="T112" s="143">
        <f>S112*H112</f>
        <v>0</v>
      </c>
      <c r="AR112" s="144" t="s">
        <v>601</v>
      </c>
      <c r="AT112" s="144" t="s">
        <v>597</v>
      </c>
      <c r="AU112" s="144" t="s">
        <v>93</v>
      </c>
      <c r="AY112" s="18" t="s">
        <v>594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601</v>
      </c>
      <c r="BM112" s="144" t="s">
        <v>13111</v>
      </c>
    </row>
    <row r="113" spans="2:65" s="12" customFormat="1" ht="20.399999999999999" x14ac:dyDescent="0.2">
      <c r="B113" s="146"/>
      <c r="D113" s="147" t="s">
        <v>603</v>
      </c>
      <c r="E113" s="148" t="s">
        <v>82</v>
      </c>
      <c r="F113" s="149" t="s">
        <v>7179</v>
      </c>
      <c r="H113" s="148" t="s">
        <v>82</v>
      </c>
      <c r="I113" s="150"/>
      <c r="L113" s="146"/>
      <c r="M113" s="151"/>
      <c r="T113" s="152"/>
      <c r="AT113" s="148" t="s">
        <v>603</v>
      </c>
      <c r="AU113" s="148" t="s">
        <v>93</v>
      </c>
      <c r="AV113" s="12" t="s">
        <v>91</v>
      </c>
      <c r="AW113" s="12" t="s">
        <v>42</v>
      </c>
      <c r="AX113" s="12" t="s">
        <v>84</v>
      </c>
      <c r="AY113" s="148" t="s">
        <v>594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13110</v>
      </c>
      <c r="H114" s="156">
        <v>15.015000000000001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91</v>
      </c>
      <c r="AY114" s="154" t="s">
        <v>594</v>
      </c>
    </row>
    <row r="115" spans="2:65" s="1" customFormat="1" ht="16.5" customHeight="1" x14ac:dyDescent="0.2">
      <c r="B115" s="34"/>
      <c r="C115" s="133" t="s">
        <v>721</v>
      </c>
      <c r="D115" s="133" t="s">
        <v>597</v>
      </c>
      <c r="E115" s="134" t="s">
        <v>7187</v>
      </c>
      <c r="F115" s="135" t="s">
        <v>7188</v>
      </c>
      <c r="G115" s="136" t="s">
        <v>618</v>
      </c>
      <c r="H115" s="137">
        <v>1.6679999999999999</v>
      </c>
      <c r="I115" s="138"/>
      <c r="J115" s="139">
        <f>ROUND(I115*H115,2)</f>
        <v>0</v>
      </c>
      <c r="K115" s="135" t="s">
        <v>82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3.8000000000000002E-4</v>
      </c>
      <c r="R115" s="142">
        <f>Q115*H115</f>
        <v>6.3383999999999999E-4</v>
      </c>
      <c r="S115" s="142">
        <v>0</v>
      </c>
      <c r="T115" s="143">
        <f>S115*H115</f>
        <v>0</v>
      </c>
      <c r="AR115" s="144" t="s">
        <v>601</v>
      </c>
      <c r="AT115" s="144" t="s">
        <v>597</v>
      </c>
      <c r="AU115" s="144" t="s">
        <v>93</v>
      </c>
      <c r="AY115" s="18" t="s">
        <v>594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601</v>
      </c>
      <c r="BM115" s="144" t="s">
        <v>13112</v>
      </c>
    </row>
    <row r="116" spans="2:65" s="12" customFormat="1" ht="10.199999999999999" x14ac:dyDescent="0.2">
      <c r="B116" s="146"/>
      <c r="D116" s="147" t="s">
        <v>603</v>
      </c>
      <c r="E116" s="148" t="s">
        <v>82</v>
      </c>
      <c r="F116" s="149" t="s">
        <v>7190</v>
      </c>
      <c r="H116" s="148" t="s">
        <v>82</v>
      </c>
      <c r="I116" s="150"/>
      <c r="L116" s="146"/>
      <c r="M116" s="151"/>
      <c r="T116" s="152"/>
      <c r="AT116" s="148" t="s">
        <v>603</v>
      </c>
      <c r="AU116" s="148" t="s">
        <v>93</v>
      </c>
      <c r="AV116" s="12" t="s">
        <v>91</v>
      </c>
      <c r="AW116" s="12" t="s">
        <v>42</v>
      </c>
      <c r="AX116" s="12" t="s">
        <v>84</v>
      </c>
      <c r="AY116" s="148" t="s">
        <v>594</v>
      </c>
    </row>
    <row r="117" spans="2:65" s="12" customFormat="1" ht="10.199999999999999" x14ac:dyDescent="0.2">
      <c r="B117" s="146"/>
      <c r="D117" s="147" t="s">
        <v>603</v>
      </c>
      <c r="E117" s="148" t="s">
        <v>82</v>
      </c>
      <c r="F117" s="149" t="s">
        <v>7191</v>
      </c>
      <c r="H117" s="148" t="s">
        <v>82</v>
      </c>
      <c r="I117" s="150"/>
      <c r="L117" s="146"/>
      <c r="M117" s="151"/>
      <c r="T117" s="152"/>
      <c r="AT117" s="148" t="s">
        <v>603</v>
      </c>
      <c r="AU117" s="148" t="s">
        <v>93</v>
      </c>
      <c r="AV117" s="12" t="s">
        <v>91</v>
      </c>
      <c r="AW117" s="12" t="s">
        <v>42</v>
      </c>
      <c r="AX117" s="12" t="s">
        <v>84</v>
      </c>
      <c r="AY117" s="148" t="s">
        <v>594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13113</v>
      </c>
      <c r="H118" s="156">
        <v>1.6679999999999999</v>
      </c>
      <c r="I118" s="157"/>
      <c r="L118" s="153"/>
      <c r="M118" s="160"/>
      <c r="N118" s="161"/>
      <c r="O118" s="161"/>
      <c r="P118" s="161"/>
      <c r="Q118" s="161"/>
      <c r="R118" s="161"/>
      <c r="S118" s="161"/>
      <c r="T118" s="162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91</v>
      </c>
      <c r="AY118" s="154" t="s">
        <v>594</v>
      </c>
    </row>
    <row r="119" spans="2:65" s="1" customFormat="1" ht="6.9" customHeight="1" x14ac:dyDescent="0.2">
      <c r="B119" s="43"/>
      <c r="C119" s="44"/>
      <c r="D119" s="44"/>
      <c r="E119" s="44"/>
      <c r="F119" s="44"/>
      <c r="G119" s="44"/>
      <c r="H119" s="44"/>
      <c r="I119" s="44"/>
      <c r="J119" s="44"/>
      <c r="K119" s="44"/>
      <c r="L119" s="34"/>
    </row>
  </sheetData>
  <sheetProtection algorithmName="SHA-512" hashValue="kvtGINRiZg4B+pSmR+oslgS0knzxQRUKXFCarWE5+iDecPLQiTEUkxs4Ugp+Xrfzl+A8KUzL153DhzWx+x9tYw==" saltValue="61DWAVU90f9o8mYYK9gmoOEqz2VLEqUaAXIW8zWy18zFSJBHJbdsVvburqxuw2xuSSs6gRDP/TWWYShOBWVDWA==" spinCount="100000" sheet="1" objects="1" scenarios="1" formatColumns="0" formatRows="0" autoFilter="0"/>
  <autoFilter ref="C93:K118" xr:uid="{00000000-0009-0000-0000-000054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4" r:id="rId1" xr:uid="{00000000-0004-0000-5400-000000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sheetPr>
    <pageSetUpPr fitToPage="1"/>
  </sheetPr>
  <dimension ref="B2:BM148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398</v>
      </c>
      <c r="AZ2" s="163" t="s">
        <v>13114</v>
      </c>
      <c r="BA2" s="163" t="s">
        <v>82</v>
      </c>
      <c r="BB2" s="163" t="s">
        <v>82</v>
      </c>
      <c r="BC2" s="163" t="s">
        <v>13115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13116</v>
      </c>
      <c r="BA3" s="163" t="s">
        <v>82</v>
      </c>
      <c r="BB3" s="163" t="s">
        <v>82</v>
      </c>
      <c r="BC3" s="163" t="s">
        <v>13117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56" ht="6.9" customHeight="1" x14ac:dyDescent="0.2">
      <c r="B5" s="21"/>
      <c r="L5" s="21"/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11833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567</v>
      </c>
      <c r="L12" s="34"/>
    </row>
    <row r="13" spans="2:56" s="1" customFormat="1" ht="16.5" customHeight="1" x14ac:dyDescent="0.2">
      <c r="B13" s="34"/>
      <c r="E13" s="314" t="s">
        <v>13118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569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ROUND(J97,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ROUND((SUM(BE97:BE147)),  2)</f>
        <v>0</v>
      </c>
      <c r="I37" s="95">
        <v>0.21</v>
      </c>
      <c r="J37" s="84">
        <f>ROUND(((SUM(BE97:BE147))*I37),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ROUND((SUM(BF97:BF147)),  2)</f>
        <v>0</v>
      </c>
      <c r="I38" s="95">
        <v>0.15</v>
      </c>
      <c r="J38" s="84">
        <f>ROUND(((SUM(BF97:BF147))*I38),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ROUND((SUM(BG97:BG147)),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ROUND((SUM(BH97:BH147)),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ROUND((SUM(BI97:BI147)),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11833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D.1.1.8.22 - Únikové schodiště přes tobogány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J97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J98</f>
        <v>0</v>
      </c>
      <c r="L68" s="105"/>
    </row>
    <row r="69" spans="2:47" s="9" customFormat="1" ht="19.95" customHeight="1" x14ac:dyDescent="0.2">
      <c r="B69" s="109"/>
      <c r="D69" s="110" t="s">
        <v>636</v>
      </c>
      <c r="E69" s="111"/>
      <c r="F69" s="111"/>
      <c r="G69" s="111"/>
      <c r="H69" s="111"/>
      <c r="I69" s="111"/>
      <c r="J69" s="112">
        <f>J99</f>
        <v>0</v>
      </c>
      <c r="L69" s="109"/>
    </row>
    <row r="70" spans="2:47" s="9" customFormat="1" ht="19.95" customHeight="1" x14ac:dyDescent="0.2">
      <c r="B70" s="109"/>
      <c r="D70" s="110" t="s">
        <v>4110</v>
      </c>
      <c r="E70" s="111"/>
      <c r="F70" s="111"/>
      <c r="G70" s="111"/>
      <c r="H70" s="111"/>
      <c r="I70" s="111"/>
      <c r="J70" s="112">
        <f>J122</f>
        <v>0</v>
      </c>
      <c r="L70" s="109"/>
    </row>
    <row r="71" spans="2:47" s="9" customFormat="1" ht="19.95" customHeight="1" x14ac:dyDescent="0.2">
      <c r="B71" s="109"/>
      <c r="D71" s="110" t="s">
        <v>4113</v>
      </c>
      <c r="E71" s="111"/>
      <c r="F71" s="111"/>
      <c r="G71" s="111"/>
      <c r="H71" s="111"/>
      <c r="I71" s="111"/>
      <c r="J71" s="112">
        <f>J135</f>
        <v>0</v>
      </c>
      <c r="L71" s="109"/>
    </row>
    <row r="72" spans="2:47" s="8" customFormat="1" ht="24.9" customHeight="1" x14ac:dyDescent="0.2">
      <c r="B72" s="105"/>
      <c r="D72" s="106" t="s">
        <v>577</v>
      </c>
      <c r="E72" s="107"/>
      <c r="F72" s="107"/>
      <c r="G72" s="107"/>
      <c r="H72" s="107"/>
      <c r="I72" s="107"/>
      <c r="J72" s="108">
        <f>J142</f>
        <v>0</v>
      </c>
      <c r="L72" s="105"/>
    </row>
    <row r="73" spans="2:47" s="9" customFormat="1" ht="19.95" customHeight="1" x14ac:dyDescent="0.2">
      <c r="B73" s="109"/>
      <c r="D73" s="110" t="s">
        <v>8891</v>
      </c>
      <c r="E73" s="111"/>
      <c r="F73" s="111"/>
      <c r="G73" s="111"/>
      <c r="H73" s="111"/>
      <c r="I73" s="111"/>
      <c r="J73" s="112">
        <f>J143</f>
        <v>0</v>
      </c>
      <c r="L73" s="109"/>
    </row>
    <row r="74" spans="2:47" s="1" customFormat="1" ht="21.75" customHeight="1" x14ac:dyDescent="0.2">
      <c r="B74" s="34"/>
      <c r="L74" s="34"/>
    </row>
    <row r="75" spans="2:47" s="1" customFormat="1" ht="6.9" customHeight="1" x14ac:dyDescent="0.2">
      <c r="B75" s="43"/>
      <c r="C75" s="44"/>
      <c r="D75" s="44"/>
      <c r="E75" s="44"/>
      <c r="F75" s="44"/>
      <c r="G75" s="44"/>
      <c r="H75" s="44"/>
      <c r="I75" s="44"/>
      <c r="J75" s="44"/>
      <c r="K75" s="44"/>
      <c r="L75" s="34"/>
    </row>
    <row r="79" spans="2:47" s="1" customFormat="1" ht="6.9" customHeight="1" x14ac:dyDescent="0.2">
      <c r="B79" s="45"/>
      <c r="C79" s="46"/>
      <c r="D79" s="46"/>
      <c r="E79" s="46"/>
      <c r="F79" s="46"/>
      <c r="G79" s="46"/>
      <c r="H79" s="46"/>
      <c r="I79" s="46"/>
      <c r="J79" s="46"/>
      <c r="K79" s="46"/>
      <c r="L79" s="34"/>
    </row>
    <row r="80" spans="2:47" s="1" customFormat="1" ht="24.9" customHeight="1" x14ac:dyDescent="0.2">
      <c r="B80" s="34"/>
      <c r="C80" s="22" t="s">
        <v>579</v>
      </c>
      <c r="L80" s="34"/>
    </row>
    <row r="81" spans="2:20" s="1" customFormat="1" ht="6.9" customHeight="1" x14ac:dyDescent="0.2">
      <c r="B81" s="34"/>
      <c r="L81" s="34"/>
    </row>
    <row r="82" spans="2:20" s="1" customFormat="1" ht="12" customHeight="1" x14ac:dyDescent="0.2">
      <c r="B82" s="34"/>
      <c r="C82" s="28" t="s">
        <v>16</v>
      </c>
      <c r="L82" s="34"/>
    </row>
    <row r="83" spans="2:20" s="1" customFormat="1" ht="26.25" customHeight="1" x14ac:dyDescent="0.2">
      <c r="B83" s="34"/>
      <c r="E83" s="334" t="str">
        <f>E7</f>
        <v>REVIZE 03 - REKONSTRUKCE A STAVEBNÍ ÚPRAVY MĚSTSKÉHO PLAVECKÉHO BAZÉNU V LIBERCI</v>
      </c>
      <c r="F83" s="335"/>
      <c r="G83" s="335"/>
      <c r="H83" s="335"/>
      <c r="L83" s="34"/>
    </row>
    <row r="84" spans="2:20" ht="12" customHeight="1" x14ac:dyDescent="0.2">
      <c r="B84" s="21"/>
      <c r="C84" s="28" t="s">
        <v>563</v>
      </c>
      <c r="L84" s="21"/>
    </row>
    <row r="85" spans="2:20" ht="16.5" customHeight="1" x14ac:dyDescent="0.2">
      <c r="B85" s="21"/>
      <c r="E85" s="334" t="s">
        <v>564</v>
      </c>
      <c r="F85" s="296"/>
      <c r="G85" s="296"/>
      <c r="H85" s="296"/>
      <c r="L85" s="21"/>
    </row>
    <row r="86" spans="2:20" ht="12" customHeight="1" x14ac:dyDescent="0.2">
      <c r="B86" s="21"/>
      <c r="C86" s="28" t="s">
        <v>565</v>
      </c>
      <c r="L86" s="21"/>
    </row>
    <row r="87" spans="2:20" s="1" customFormat="1" ht="16.5" customHeight="1" x14ac:dyDescent="0.2">
      <c r="B87" s="34"/>
      <c r="E87" s="327" t="s">
        <v>11833</v>
      </c>
      <c r="F87" s="336"/>
      <c r="G87" s="336"/>
      <c r="H87" s="336"/>
      <c r="L87" s="34"/>
    </row>
    <row r="88" spans="2:20" s="1" customFormat="1" ht="12" customHeight="1" x14ac:dyDescent="0.2">
      <c r="B88" s="34"/>
      <c r="C88" s="28" t="s">
        <v>567</v>
      </c>
      <c r="L88" s="34"/>
    </row>
    <row r="89" spans="2:20" s="1" customFormat="1" ht="16.5" customHeight="1" x14ac:dyDescent="0.2">
      <c r="B89" s="34"/>
      <c r="E89" s="314" t="str">
        <f>E13</f>
        <v>D.1.1.8.22 - Únikové schodiště přes tobogány</v>
      </c>
      <c r="F89" s="336"/>
      <c r="G89" s="336"/>
      <c r="H89" s="336"/>
      <c r="L89" s="34"/>
    </row>
    <row r="90" spans="2:20" s="1" customFormat="1" ht="6.9" customHeight="1" x14ac:dyDescent="0.2">
      <c r="B90" s="34"/>
      <c r="L90" s="34"/>
    </row>
    <row r="91" spans="2:20" s="1" customFormat="1" ht="12" customHeight="1" x14ac:dyDescent="0.2">
      <c r="B91" s="34"/>
      <c r="C91" s="28" t="s">
        <v>22</v>
      </c>
      <c r="F91" s="26" t="str">
        <f>F16</f>
        <v>Liberec</v>
      </c>
      <c r="I91" s="28" t="s">
        <v>24</v>
      </c>
      <c r="J91" s="51" t="str">
        <f>IF(J16="","",J16)</f>
        <v>8. 9. 2023</v>
      </c>
      <c r="L91" s="34"/>
    </row>
    <row r="92" spans="2:20" s="1" customFormat="1" ht="6.9" customHeight="1" x14ac:dyDescent="0.2">
      <c r="B92" s="34"/>
      <c r="L92" s="34"/>
    </row>
    <row r="93" spans="2:20" s="1" customFormat="1" ht="15.15" customHeight="1" x14ac:dyDescent="0.2">
      <c r="B93" s="34"/>
      <c r="C93" s="28" t="s">
        <v>30</v>
      </c>
      <c r="F93" s="26" t="str">
        <f>E19</f>
        <v>SM Liberec</v>
      </c>
      <c r="I93" s="28" t="s">
        <v>38</v>
      </c>
      <c r="J93" s="32" t="str">
        <f>E25</f>
        <v>A11HK</v>
      </c>
      <c r="L93" s="34"/>
    </row>
    <row r="94" spans="2:20" s="1" customFormat="1" ht="25.65" customHeight="1" x14ac:dyDescent="0.2">
      <c r="B94" s="34"/>
      <c r="C94" s="28" t="s">
        <v>36</v>
      </c>
      <c r="F94" s="26" t="str">
        <f>IF(E22="","",E22)</f>
        <v>Vyplň údaj</v>
      </c>
      <c r="I94" s="28" t="s">
        <v>43</v>
      </c>
      <c r="J94" s="32" t="str">
        <f>E28</f>
        <v>PROPOS Liberec s.r.o.</v>
      </c>
      <c r="L94" s="34"/>
    </row>
    <row r="95" spans="2:20" s="1" customFormat="1" ht="10.35" customHeight="1" x14ac:dyDescent="0.2">
      <c r="B95" s="34"/>
      <c r="L95" s="34"/>
    </row>
    <row r="96" spans="2:20" s="10" customFormat="1" ht="29.25" customHeight="1" x14ac:dyDescent="0.2">
      <c r="B96" s="113"/>
      <c r="C96" s="114" t="s">
        <v>580</v>
      </c>
      <c r="D96" s="115" t="s">
        <v>68</v>
      </c>
      <c r="E96" s="115" t="s">
        <v>64</v>
      </c>
      <c r="F96" s="115" t="s">
        <v>65</v>
      </c>
      <c r="G96" s="115" t="s">
        <v>581</v>
      </c>
      <c r="H96" s="115" t="s">
        <v>582</v>
      </c>
      <c r="I96" s="115" t="s">
        <v>583</v>
      </c>
      <c r="J96" s="115" t="s">
        <v>575</v>
      </c>
      <c r="K96" s="116" t="s">
        <v>584</v>
      </c>
      <c r="L96" s="113"/>
      <c r="M96" s="58" t="s">
        <v>82</v>
      </c>
      <c r="N96" s="59" t="s">
        <v>53</v>
      </c>
      <c r="O96" s="59" t="s">
        <v>585</v>
      </c>
      <c r="P96" s="59" t="s">
        <v>586</v>
      </c>
      <c r="Q96" s="59" t="s">
        <v>587</v>
      </c>
      <c r="R96" s="59" t="s">
        <v>588</v>
      </c>
      <c r="S96" s="59" t="s">
        <v>589</v>
      </c>
      <c r="T96" s="60" t="s">
        <v>590</v>
      </c>
    </row>
    <row r="97" spans="2:65" s="1" customFormat="1" ht="22.8" customHeight="1" x14ac:dyDescent="0.3">
      <c r="B97" s="34"/>
      <c r="C97" s="63" t="s">
        <v>591</v>
      </c>
      <c r="J97" s="117">
        <f>BK97</f>
        <v>0</v>
      </c>
      <c r="L97" s="34"/>
      <c r="M97" s="61"/>
      <c r="N97" s="52"/>
      <c r="O97" s="52"/>
      <c r="P97" s="118">
        <f>P98+P142</f>
        <v>0</v>
      </c>
      <c r="Q97" s="52"/>
      <c r="R97" s="118">
        <f>R98+R142</f>
        <v>39.361754079999997</v>
      </c>
      <c r="S97" s="52"/>
      <c r="T97" s="119">
        <f>T98+T142</f>
        <v>0</v>
      </c>
      <c r="AT97" s="18" t="s">
        <v>83</v>
      </c>
      <c r="AU97" s="18" t="s">
        <v>576</v>
      </c>
      <c r="BK97" s="120">
        <f>BK98+BK142</f>
        <v>0</v>
      </c>
    </row>
    <row r="98" spans="2:65" s="11" customFormat="1" ht="25.95" customHeight="1" x14ac:dyDescent="0.25">
      <c r="B98" s="121"/>
      <c r="D98" s="122" t="s">
        <v>83</v>
      </c>
      <c r="E98" s="123" t="s">
        <v>645</v>
      </c>
      <c r="F98" s="123" t="s">
        <v>646</v>
      </c>
      <c r="I98" s="124"/>
      <c r="J98" s="125">
        <f>BK98</f>
        <v>0</v>
      </c>
      <c r="L98" s="121"/>
      <c r="M98" s="126"/>
      <c r="P98" s="127">
        <f>P99+P122+P135</f>
        <v>0</v>
      </c>
      <c r="R98" s="127">
        <f>R99+R122+R135</f>
        <v>38.829254079999998</v>
      </c>
      <c r="T98" s="128">
        <f>T99+T122+T135</f>
        <v>0</v>
      </c>
      <c r="AR98" s="122" t="s">
        <v>91</v>
      </c>
      <c r="AT98" s="129" t="s">
        <v>83</v>
      </c>
      <c r="AU98" s="129" t="s">
        <v>84</v>
      </c>
      <c r="AY98" s="122" t="s">
        <v>594</v>
      </c>
      <c r="BK98" s="130">
        <f>BK99+BK122+BK135</f>
        <v>0</v>
      </c>
    </row>
    <row r="99" spans="2:65" s="11" customFormat="1" ht="22.8" customHeight="1" x14ac:dyDescent="0.25">
      <c r="B99" s="121"/>
      <c r="D99" s="122" t="s">
        <v>83</v>
      </c>
      <c r="E99" s="131" t="s">
        <v>91</v>
      </c>
      <c r="F99" s="131" t="s">
        <v>647</v>
      </c>
      <c r="I99" s="124"/>
      <c r="J99" s="132">
        <f>BK99</f>
        <v>0</v>
      </c>
      <c r="L99" s="121"/>
      <c r="M99" s="126"/>
      <c r="P99" s="127">
        <f>SUM(P100:P121)</f>
        <v>0</v>
      </c>
      <c r="R99" s="127">
        <f>SUM(R100:R121)</f>
        <v>24.84</v>
      </c>
      <c r="T99" s="128">
        <f>SUM(T100:T121)</f>
        <v>0</v>
      </c>
      <c r="AR99" s="122" t="s">
        <v>91</v>
      </c>
      <c r="AT99" s="129" t="s">
        <v>83</v>
      </c>
      <c r="AU99" s="129" t="s">
        <v>91</v>
      </c>
      <c r="AY99" s="122" t="s">
        <v>594</v>
      </c>
      <c r="BK99" s="130">
        <f>SUM(BK100:BK121)</f>
        <v>0</v>
      </c>
    </row>
    <row r="100" spans="2:65" s="1" customFormat="1" ht="24.15" customHeight="1" x14ac:dyDescent="0.2">
      <c r="B100" s="34"/>
      <c r="C100" s="133" t="s">
        <v>91</v>
      </c>
      <c r="D100" s="133" t="s">
        <v>597</v>
      </c>
      <c r="E100" s="134" t="s">
        <v>13119</v>
      </c>
      <c r="F100" s="135" t="s">
        <v>13120</v>
      </c>
      <c r="G100" s="136" t="s">
        <v>650</v>
      </c>
      <c r="H100" s="137">
        <v>17.783999999999999</v>
      </c>
      <c r="I100" s="138"/>
      <c r="J100" s="139">
        <f>ROUND(I100*H100,2)</f>
        <v>0</v>
      </c>
      <c r="K100" s="135" t="s">
        <v>651</v>
      </c>
      <c r="L100" s="34"/>
      <c r="M100" s="140" t="s">
        <v>82</v>
      </c>
      <c r="N100" s="141" t="s">
        <v>54</v>
      </c>
      <c r="P100" s="142">
        <f>O100*H100</f>
        <v>0</v>
      </c>
      <c r="Q100" s="142">
        <v>0</v>
      </c>
      <c r="R100" s="142">
        <f>Q100*H100</f>
        <v>0</v>
      </c>
      <c r="S100" s="142">
        <v>0</v>
      </c>
      <c r="T100" s="143">
        <f>S100*H100</f>
        <v>0</v>
      </c>
      <c r="AR100" s="144" t="s">
        <v>147</v>
      </c>
      <c r="AT100" s="144" t="s">
        <v>597</v>
      </c>
      <c r="AU100" s="144" t="s">
        <v>93</v>
      </c>
      <c r="AY100" s="18" t="s">
        <v>594</v>
      </c>
      <c r="BE100" s="145">
        <f>IF(N100="základní",J100,0)</f>
        <v>0</v>
      </c>
      <c r="BF100" s="145">
        <f>IF(N100="snížená",J100,0)</f>
        <v>0</v>
      </c>
      <c r="BG100" s="145">
        <f>IF(N100="zákl. přenesená",J100,0)</f>
        <v>0</v>
      </c>
      <c r="BH100" s="145">
        <f>IF(N100="sníž. přenesená",J100,0)</f>
        <v>0</v>
      </c>
      <c r="BI100" s="145">
        <f>IF(N100="nulová",J100,0)</f>
        <v>0</v>
      </c>
      <c r="BJ100" s="18" t="s">
        <v>91</v>
      </c>
      <c r="BK100" s="145">
        <f>ROUND(I100*H100,2)</f>
        <v>0</v>
      </c>
      <c r="BL100" s="18" t="s">
        <v>147</v>
      </c>
      <c r="BM100" s="144" t="s">
        <v>13121</v>
      </c>
    </row>
    <row r="101" spans="2:65" s="1" customFormat="1" ht="10.199999999999999" x14ac:dyDescent="0.2">
      <c r="B101" s="34"/>
      <c r="D101" s="164" t="s">
        <v>653</v>
      </c>
      <c r="F101" s="165" t="s">
        <v>13122</v>
      </c>
      <c r="I101" s="166"/>
      <c r="L101" s="34"/>
      <c r="M101" s="167"/>
      <c r="T101" s="55"/>
      <c r="AT101" s="18" t="s">
        <v>653</v>
      </c>
      <c r="AU101" s="18" t="s">
        <v>93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13123</v>
      </c>
      <c r="H102" s="156">
        <v>17.783999999999999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65" s="15" customFormat="1" ht="10.199999999999999" x14ac:dyDescent="0.2">
      <c r="B103" s="175"/>
      <c r="D103" s="147" t="s">
        <v>603</v>
      </c>
      <c r="E103" s="176" t="s">
        <v>13114</v>
      </c>
      <c r="F103" s="177" t="s">
        <v>672</v>
      </c>
      <c r="H103" s="178">
        <v>17.783999999999999</v>
      </c>
      <c r="I103" s="179"/>
      <c r="L103" s="175"/>
      <c r="M103" s="180"/>
      <c r="T103" s="181"/>
      <c r="AT103" s="176" t="s">
        <v>603</v>
      </c>
      <c r="AU103" s="176" t="s">
        <v>93</v>
      </c>
      <c r="AV103" s="15" t="s">
        <v>147</v>
      </c>
      <c r="AW103" s="15" t="s">
        <v>42</v>
      </c>
      <c r="AX103" s="15" t="s">
        <v>91</v>
      </c>
      <c r="AY103" s="176" t="s">
        <v>594</v>
      </c>
    </row>
    <row r="104" spans="2:65" s="1" customFormat="1" ht="24.15" customHeight="1" x14ac:dyDescent="0.2">
      <c r="B104" s="34"/>
      <c r="C104" s="133" t="s">
        <v>93</v>
      </c>
      <c r="D104" s="133" t="s">
        <v>597</v>
      </c>
      <c r="E104" s="134" t="s">
        <v>692</v>
      </c>
      <c r="F104" s="135" t="s">
        <v>693</v>
      </c>
      <c r="G104" s="136" t="s">
        <v>650</v>
      </c>
      <c r="H104" s="137">
        <v>2.6680000000000001</v>
      </c>
      <c r="I104" s="138"/>
      <c r="J104" s="139">
        <f>ROUND(I104*H104,2)</f>
        <v>0</v>
      </c>
      <c r="K104" s="135" t="s">
        <v>651</v>
      </c>
      <c r="L104" s="34"/>
      <c r="M104" s="140" t="s">
        <v>82</v>
      </c>
      <c r="N104" s="141" t="s">
        <v>54</v>
      </c>
      <c r="P104" s="142">
        <f>O104*H104</f>
        <v>0</v>
      </c>
      <c r="Q104" s="142">
        <v>0</v>
      </c>
      <c r="R104" s="142">
        <f>Q104*H104</f>
        <v>0</v>
      </c>
      <c r="S104" s="142">
        <v>0</v>
      </c>
      <c r="T104" s="143">
        <f>S104*H104</f>
        <v>0</v>
      </c>
      <c r="AR104" s="144" t="s">
        <v>147</v>
      </c>
      <c r="AT104" s="144" t="s">
        <v>597</v>
      </c>
      <c r="AU104" s="144" t="s">
        <v>93</v>
      </c>
      <c r="AY104" s="18" t="s">
        <v>594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91</v>
      </c>
      <c r="BK104" s="145">
        <f>ROUND(I104*H104,2)</f>
        <v>0</v>
      </c>
      <c r="BL104" s="18" t="s">
        <v>147</v>
      </c>
      <c r="BM104" s="144" t="s">
        <v>13124</v>
      </c>
    </row>
    <row r="105" spans="2:65" s="1" customFormat="1" ht="10.199999999999999" x14ac:dyDescent="0.2">
      <c r="B105" s="34"/>
      <c r="D105" s="164" t="s">
        <v>653</v>
      </c>
      <c r="F105" s="165" t="s">
        <v>695</v>
      </c>
      <c r="I105" s="166"/>
      <c r="L105" s="34"/>
      <c r="M105" s="167"/>
      <c r="T105" s="55"/>
      <c r="AT105" s="18" t="s">
        <v>653</v>
      </c>
      <c r="AU105" s="18" t="s">
        <v>93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13125</v>
      </c>
      <c r="H106" s="156">
        <v>2.6680000000000001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91</v>
      </c>
      <c r="AY106" s="154" t="s">
        <v>594</v>
      </c>
    </row>
    <row r="107" spans="2:65" s="1" customFormat="1" ht="24.15" customHeight="1" x14ac:dyDescent="0.2">
      <c r="B107" s="34"/>
      <c r="C107" s="133" t="s">
        <v>101</v>
      </c>
      <c r="D107" s="133" t="s">
        <v>597</v>
      </c>
      <c r="E107" s="134" t="s">
        <v>732</v>
      </c>
      <c r="F107" s="135" t="s">
        <v>733</v>
      </c>
      <c r="G107" s="136" t="s">
        <v>650</v>
      </c>
      <c r="H107" s="137">
        <v>17.783999999999999</v>
      </c>
      <c r="I107" s="138"/>
      <c r="J107" s="139">
        <f>ROUND(I107*H107,2)</f>
        <v>0</v>
      </c>
      <c r="K107" s="135" t="s">
        <v>82</v>
      </c>
      <c r="L107" s="34"/>
      <c r="M107" s="140" t="s">
        <v>82</v>
      </c>
      <c r="N107" s="141" t="s">
        <v>54</v>
      </c>
      <c r="P107" s="142">
        <f>O107*H107</f>
        <v>0</v>
      </c>
      <c r="Q107" s="142">
        <v>0</v>
      </c>
      <c r="R107" s="142">
        <f>Q107*H107</f>
        <v>0</v>
      </c>
      <c r="S107" s="142">
        <v>0</v>
      </c>
      <c r="T107" s="143">
        <f>S107*H107</f>
        <v>0</v>
      </c>
      <c r="AR107" s="144" t="s">
        <v>147</v>
      </c>
      <c r="AT107" s="144" t="s">
        <v>597</v>
      </c>
      <c r="AU107" s="144" t="s">
        <v>93</v>
      </c>
      <c r="AY107" s="18" t="s">
        <v>594</v>
      </c>
      <c r="BE107" s="145">
        <f>IF(N107="základní",J107,0)</f>
        <v>0</v>
      </c>
      <c r="BF107" s="145">
        <f>IF(N107="snížená",J107,0)</f>
        <v>0</v>
      </c>
      <c r="BG107" s="145">
        <f>IF(N107="zákl. přenesená",J107,0)</f>
        <v>0</v>
      </c>
      <c r="BH107" s="145">
        <f>IF(N107="sníž. přenesená",J107,0)</f>
        <v>0</v>
      </c>
      <c r="BI107" s="145">
        <f>IF(N107="nulová",J107,0)</f>
        <v>0</v>
      </c>
      <c r="BJ107" s="18" t="s">
        <v>91</v>
      </c>
      <c r="BK107" s="145">
        <f>ROUND(I107*H107,2)</f>
        <v>0</v>
      </c>
      <c r="BL107" s="18" t="s">
        <v>147</v>
      </c>
      <c r="BM107" s="144" t="s">
        <v>13126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13114</v>
      </c>
      <c r="H108" s="156">
        <v>17.783999999999999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91</v>
      </c>
      <c r="AY108" s="154" t="s">
        <v>594</v>
      </c>
    </row>
    <row r="109" spans="2:65" s="1" customFormat="1" ht="24.15" customHeight="1" x14ac:dyDescent="0.2">
      <c r="B109" s="34"/>
      <c r="C109" s="133" t="s">
        <v>160</v>
      </c>
      <c r="D109" s="133" t="s">
        <v>597</v>
      </c>
      <c r="E109" s="134" t="s">
        <v>736</v>
      </c>
      <c r="F109" s="135" t="s">
        <v>737</v>
      </c>
      <c r="G109" s="136" t="s">
        <v>738</v>
      </c>
      <c r="H109" s="137">
        <v>32.011000000000003</v>
      </c>
      <c r="I109" s="138"/>
      <c r="J109" s="139">
        <f>ROUND(I109*H109,2)</f>
        <v>0</v>
      </c>
      <c r="K109" s="135" t="s">
        <v>82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0</v>
      </c>
      <c r="R109" s="142">
        <f>Q109*H109</f>
        <v>0</v>
      </c>
      <c r="S109" s="142">
        <v>0</v>
      </c>
      <c r="T109" s="143">
        <f>S109*H109</f>
        <v>0</v>
      </c>
      <c r="AR109" s="144" t="s">
        <v>147</v>
      </c>
      <c r="AT109" s="144" t="s">
        <v>597</v>
      </c>
      <c r="AU109" s="144" t="s">
        <v>93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13127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13128</v>
      </c>
      <c r="H110" s="156">
        <v>32.011000000000003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91</v>
      </c>
      <c r="AY110" s="154" t="s">
        <v>594</v>
      </c>
    </row>
    <row r="111" spans="2:65" s="1" customFormat="1" ht="24.15" customHeight="1" x14ac:dyDescent="0.2">
      <c r="B111" s="34"/>
      <c r="C111" s="133" t="s">
        <v>624</v>
      </c>
      <c r="D111" s="133" t="s">
        <v>597</v>
      </c>
      <c r="E111" s="134" t="s">
        <v>727</v>
      </c>
      <c r="F111" s="135" t="s">
        <v>728</v>
      </c>
      <c r="G111" s="136" t="s">
        <v>650</v>
      </c>
      <c r="H111" s="137">
        <v>17.783999999999999</v>
      </c>
      <c r="I111" s="138"/>
      <c r="J111" s="139">
        <f>ROUND(I111*H111,2)</f>
        <v>0</v>
      </c>
      <c r="K111" s="135" t="s">
        <v>651</v>
      </c>
      <c r="L111" s="34"/>
      <c r="M111" s="140" t="s">
        <v>82</v>
      </c>
      <c r="N111" s="141" t="s">
        <v>54</v>
      </c>
      <c r="P111" s="142">
        <f>O111*H111</f>
        <v>0</v>
      </c>
      <c r="Q111" s="142">
        <v>0</v>
      </c>
      <c r="R111" s="142">
        <f>Q111*H111</f>
        <v>0</v>
      </c>
      <c r="S111" s="142">
        <v>0</v>
      </c>
      <c r="T111" s="143">
        <f>S111*H111</f>
        <v>0</v>
      </c>
      <c r="AR111" s="144" t="s">
        <v>147</v>
      </c>
      <c r="AT111" s="144" t="s">
        <v>597</v>
      </c>
      <c r="AU111" s="144" t="s">
        <v>93</v>
      </c>
      <c r="AY111" s="18" t="s">
        <v>594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147</v>
      </c>
      <c r="BM111" s="144" t="s">
        <v>13129</v>
      </c>
    </row>
    <row r="112" spans="2:65" s="1" customFormat="1" ht="10.199999999999999" x14ac:dyDescent="0.2">
      <c r="B112" s="34"/>
      <c r="D112" s="164" t="s">
        <v>653</v>
      </c>
      <c r="F112" s="165" t="s">
        <v>730</v>
      </c>
      <c r="I112" s="166"/>
      <c r="L112" s="34"/>
      <c r="M112" s="167"/>
      <c r="T112" s="55"/>
      <c r="AT112" s="18" t="s">
        <v>653</v>
      </c>
      <c r="AU112" s="18" t="s">
        <v>93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13114</v>
      </c>
      <c r="H113" s="156">
        <v>17.783999999999999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91</v>
      </c>
      <c r="AY113" s="154" t="s">
        <v>594</v>
      </c>
    </row>
    <row r="114" spans="2:65" s="1" customFormat="1" ht="24.15" customHeight="1" x14ac:dyDescent="0.2">
      <c r="B114" s="34"/>
      <c r="C114" s="133" t="s">
        <v>707</v>
      </c>
      <c r="D114" s="133" t="s">
        <v>597</v>
      </c>
      <c r="E114" s="134" t="s">
        <v>13130</v>
      </c>
      <c r="F114" s="135" t="s">
        <v>13131</v>
      </c>
      <c r="G114" s="136" t="s">
        <v>650</v>
      </c>
      <c r="H114" s="137">
        <v>12.42</v>
      </c>
      <c r="I114" s="138"/>
      <c r="J114" s="139">
        <f>ROUND(I114*H114,2)</f>
        <v>0</v>
      </c>
      <c r="K114" s="135" t="s">
        <v>651</v>
      </c>
      <c r="L114" s="34"/>
      <c r="M114" s="140" t="s">
        <v>82</v>
      </c>
      <c r="N114" s="141" t="s">
        <v>54</v>
      </c>
      <c r="P114" s="142">
        <f>O114*H114</f>
        <v>0</v>
      </c>
      <c r="Q114" s="142">
        <v>0</v>
      </c>
      <c r="R114" s="142">
        <f>Q114*H114</f>
        <v>0</v>
      </c>
      <c r="S114" s="142">
        <v>0</v>
      </c>
      <c r="T114" s="143">
        <f>S114*H114</f>
        <v>0</v>
      </c>
      <c r="AR114" s="144" t="s">
        <v>147</v>
      </c>
      <c r="AT114" s="144" t="s">
        <v>597</v>
      </c>
      <c r="AU114" s="144" t="s">
        <v>93</v>
      </c>
      <c r="AY114" s="18" t="s">
        <v>594</v>
      </c>
      <c r="BE114" s="145">
        <f>IF(N114="základní",J114,0)</f>
        <v>0</v>
      </c>
      <c r="BF114" s="145">
        <f>IF(N114="snížená",J114,0)</f>
        <v>0</v>
      </c>
      <c r="BG114" s="145">
        <f>IF(N114="zákl. přenesená",J114,0)</f>
        <v>0</v>
      </c>
      <c r="BH114" s="145">
        <f>IF(N114="sníž. přenesená",J114,0)</f>
        <v>0</v>
      </c>
      <c r="BI114" s="145">
        <f>IF(N114="nulová",J114,0)</f>
        <v>0</v>
      </c>
      <c r="BJ114" s="18" t="s">
        <v>91</v>
      </c>
      <c r="BK114" s="145">
        <f>ROUND(I114*H114,2)</f>
        <v>0</v>
      </c>
      <c r="BL114" s="18" t="s">
        <v>147</v>
      </c>
      <c r="BM114" s="144" t="s">
        <v>13132</v>
      </c>
    </row>
    <row r="115" spans="2:65" s="1" customFormat="1" ht="10.199999999999999" x14ac:dyDescent="0.2">
      <c r="B115" s="34"/>
      <c r="D115" s="164" t="s">
        <v>653</v>
      </c>
      <c r="F115" s="165" t="s">
        <v>13133</v>
      </c>
      <c r="I115" s="166"/>
      <c r="L115" s="34"/>
      <c r="M115" s="167"/>
      <c r="T115" s="55"/>
      <c r="AT115" s="18" t="s">
        <v>653</v>
      </c>
      <c r="AU115" s="18" t="s">
        <v>93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13114</v>
      </c>
      <c r="H116" s="156">
        <v>17.783999999999999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13134</v>
      </c>
      <c r="H117" s="156">
        <v>-4.4800000000000004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13135</v>
      </c>
      <c r="H118" s="156">
        <v>-0.88400000000000001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594</v>
      </c>
    </row>
    <row r="119" spans="2:65" s="14" customFormat="1" ht="10.199999999999999" x14ac:dyDescent="0.2">
      <c r="B119" s="168"/>
      <c r="D119" s="147" t="s">
        <v>603</v>
      </c>
      <c r="E119" s="169" t="s">
        <v>13116</v>
      </c>
      <c r="F119" s="170" t="s">
        <v>668</v>
      </c>
      <c r="H119" s="171">
        <v>12.42</v>
      </c>
      <c r="I119" s="172"/>
      <c r="L119" s="168"/>
      <c r="M119" s="173"/>
      <c r="T119" s="174"/>
      <c r="AT119" s="169" t="s">
        <v>603</v>
      </c>
      <c r="AU119" s="169" t="s">
        <v>93</v>
      </c>
      <c r="AV119" s="14" t="s">
        <v>101</v>
      </c>
      <c r="AW119" s="14" t="s">
        <v>42</v>
      </c>
      <c r="AX119" s="14" t="s">
        <v>91</v>
      </c>
      <c r="AY119" s="169" t="s">
        <v>594</v>
      </c>
    </row>
    <row r="120" spans="2:65" s="1" customFormat="1" ht="16.5" customHeight="1" x14ac:dyDescent="0.2">
      <c r="B120" s="34"/>
      <c r="C120" s="183" t="s">
        <v>716</v>
      </c>
      <c r="D120" s="183" t="s">
        <v>752</v>
      </c>
      <c r="E120" s="184" t="s">
        <v>13136</v>
      </c>
      <c r="F120" s="185" t="s">
        <v>13137</v>
      </c>
      <c r="G120" s="186" t="s">
        <v>738</v>
      </c>
      <c r="H120" s="187">
        <v>24.84</v>
      </c>
      <c r="I120" s="188"/>
      <c r="J120" s="189">
        <f>ROUND(I120*H120,2)</f>
        <v>0</v>
      </c>
      <c r="K120" s="185" t="s">
        <v>651</v>
      </c>
      <c r="L120" s="190"/>
      <c r="M120" s="191" t="s">
        <v>82</v>
      </c>
      <c r="N120" s="192" t="s">
        <v>54</v>
      </c>
      <c r="P120" s="142">
        <f>O120*H120</f>
        <v>0</v>
      </c>
      <c r="Q120" s="142">
        <v>1</v>
      </c>
      <c r="R120" s="142">
        <f>Q120*H120</f>
        <v>24.84</v>
      </c>
      <c r="S120" s="142">
        <v>0</v>
      </c>
      <c r="T120" s="143">
        <f>S120*H120</f>
        <v>0</v>
      </c>
      <c r="AR120" s="144" t="s">
        <v>716</v>
      </c>
      <c r="AT120" s="144" t="s">
        <v>752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147</v>
      </c>
      <c r="BM120" s="144" t="s">
        <v>13138</v>
      </c>
    </row>
    <row r="121" spans="2:65" s="13" customFormat="1" ht="10.199999999999999" x14ac:dyDescent="0.2">
      <c r="B121" s="153"/>
      <c r="D121" s="147" t="s">
        <v>603</v>
      </c>
      <c r="E121" s="154" t="s">
        <v>82</v>
      </c>
      <c r="F121" s="155" t="s">
        <v>13139</v>
      </c>
      <c r="H121" s="156">
        <v>24.84</v>
      </c>
      <c r="I121" s="157"/>
      <c r="L121" s="153"/>
      <c r="M121" s="158"/>
      <c r="T121" s="159"/>
      <c r="AT121" s="154" t="s">
        <v>603</v>
      </c>
      <c r="AU121" s="154" t="s">
        <v>93</v>
      </c>
      <c r="AV121" s="13" t="s">
        <v>93</v>
      </c>
      <c r="AW121" s="13" t="s">
        <v>42</v>
      </c>
      <c r="AX121" s="13" t="s">
        <v>91</v>
      </c>
      <c r="AY121" s="154" t="s">
        <v>594</v>
      </c>
    </row>
    <row r="122" spans="2:65" s="11" customFormat="1" ht="22.8" customHeight="1" x14ac:dyDescent="0.25">
      <c r="B122" s="121"/>
      <c r="D122" s="122" t="s">
        <v>83</v>
      </c>
      <c r="E122" s="131" t="s">
        <v>93</v>
      </c>
      <c r="F122" s="131" t="s">
        <v>4142</v>
      </c>
      <c r="I122" s="124"/>
      <c r="J122" s="132">
        <f>BK122</f>
        <v>0</v>
      </c>
      <c r="L122" s="121"/>
      <c r="M122" s="126"/>
      <c r="P122" s="127">
        <f>SUM(P123:P134)</f>
        <v>0</v>
      </c>
      <c r="R122" s="127">
        <f>SUM(R123:R134)</f>
        <v>11.7976524</v>
      </c>
      <c r="T122" s="128">
        <f>SUM(T123:T134)</f>
        <v>0</v>
      </c>
      <c r="AR122" s="122" t="s">
        <v>91</v>
      </c>
      <c r="AT122" s="129" t="s">
        <v>83</v>
      </c>
      <c r="AU122" s="129" t="s">
        <v>91</v>
      </c>
      <c r="AY122" s="122" t="s">
        <v>594</v>
      </c>
      <c r="BK122" s="130">
        <f>SUM(BK123:BK134)</f>
        <v>0</v>
      </c>
    </row>
    <row r="123" spans="2:65" s="1" customFormat="1" ht="21.75" customHeight="1" x14ac:dyDescent="0.2">
      <c r="B123" s="34"/>
      <c r="C123" s="133" t="s">
        <v>721</v>
      </c>
      <c r="D123" s="133" t="s">
        <v>597</v>
      </c>
      <c r="E123" s="134" t="s">
        <v>13140</v>
      </c>
      <c r="F123" s="135" t="s">
        <v>13141</v>
      </c>
      <c r="G123" s="136" t="s">
        <v>650</v>
      </c>
      <c r="H123" s="137">
        <v>4.4800000000000004</v>
      </c>
      <c r="I123" s="138"/>
      <c r="J123" s="139">
        <f>ROUND(I123*H123,2)</f>
        <v>0</v>
      </c>
      <c r="K123" s="135" t="s">
        <v>651</v>
      </c>
      <c r="L123" s="34"/>
      <c r="M123" s="140" t="s">
        <v>82</v>
      </c>
      <c r="N123" s="141" t="s">
        <v>54</v>
      </c>
      <c r="P123" s="142">
        <f>O123*H123</f>
        <v>0</v>
      </c>
      <c r="Q123" s="142">
        <v>2.5018699999999998</v>
      </c>
      <c r="R123" s="142">
        <f>Q123*H123</f>
        <v>11.2083776</v>
      </c>
      <c r="S123" s="142">
        <v>0</v>
      </c>
      <c r="T123" s="143">
        <f>S123*H123</f>
        <v>0</v>
      </c>
      <c r="AR123" s="144" t="s">
        <v>147</v>
      </c>
      <c r="AT123" s="144" t="s">
        <v>597</v>
      </c>
      <c r="AU123" s="144" t="s">
        <v>93</v>
      </c>
      <c r="AY123" s="18" t="s">
        <v>594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147</v>
      </c>
      <c r="BM123" s="144" t="s">
        <v>13142</v>
      </c>
    </row>
    <row r="124" spans="2:65" s="1" customFormat="1" ht="10.199999999999999" x14ac:dyDescent="0.2">
      <c r="B124" s="34"/>
      <c r="D124" s="164" t="s">
        <v>653</v>
      </c>
      <c r="F124" s="165" t="s">
        <v>13143</v>
      </c>
      <c r="I124" s="166"/>
      <c r="L124" s="34"/>
      <c r="M124" s="167"/>
      <c r="T124" s="55"/>
      <c r="AT124" s="18" t="s">
        <v>653</v>
      </c>
      <c r="AU124" s="18" t="s">
        <v>93</v>
      </c>
    </row>
    <row r="125" spans="2:65" s="12" customFormat="1" ht="10.199999999999999" x14ac:dyDescent="0.2">
      <c r="B125" s="146"/>
      <c r="D125" s="147" t="s">
        <v>603</v>
      </c>
      <c r="E125" s="148" t="s">
        <v>82</v>
      </c>
      <c r="F125" s="149" t="s">
        <v>13144</v>
      </c>
      <c r="H125" s="148" t="s">
        <v>82</v>
      </c>
      <c r="I125" s="150"/>
      <c r="L125" s="146"/>
      <c r="M125" s="151"/>
      <c r="T125" s="152"/>
      <c r="AT125" s="148" t="s">
        <v>603</v>
      </c>
      <c r="AU125" s="148" t="s">
        <v>93</v>
      </c>
      <c r="AV125" s="12" t="s">
        <v>91</v>
      </c>
      <c r="AW125" s="12" t="s">
        <v>42</v>
      </c>
      <c r="AX125" s="12" t="s">
        <v>84</v>
      </c>
      <c r="AY125" s="148" t="s">
        <v>594</v>
      </c>
    </row>
    <row r="126" spans="2:65" s="13" customFormat="1" ht="10.199999999999999" x14ac:dyDescent="0.2">
      <c r="B126" s="153"/>
      <c r="D126" s="147" t="s">
        <v>603</v>
      </c>
      <c r="E126" s="154" t="s">
        <v>82</v>
      </c>
      <c r="F126" s="155" t="s">
        <v>13145</v>
      </c>
      <c r="H126" s="156">
        <v>4.4800000000000004</v>
      </c>
      <c r="I126" s="157"/>
      <c r="L126" s="153"/>
      <c r="M126" s="158"/>
      <c r="T126" s="159"/>
      <c r="AT126" s="154" t="s">
        <v>603</v>
      </c>
      <c r="AU126" s="154" t="s">
        <v>93</v>
      </c>
      <c r="AV126" s="13" t="s">
        <v>93</v>
      </c>
      <c r="AW126" s="13" t="s">
        <v>42</v>
      </c>
      <c r="AX126" s="13" t="s">
        <v>91</v>
      </c>
      <c r="AY126" s="154" t="s">
        <v>594</v>
      </c>
    </row>
    <row r="127" spans="2:65" s="1" customFormat="1" ht="16.5" customHeight="1" x14ac:dyDescent="0.2">
      <c r="B127" s="34"/>
      <c r="C127" s="133" t="s">
        <v>726</v>
      </c>
      <c r="D127" s="133" t="s">
        <v>597</v>
      </c>
      <c r="E127" s="134" t="s">
        <v>13146</v>
      </c>
      <c r="F127" s="135" t="s">
        <v>13147</v>
      </c>
      <c r="G127" s="136" t="s">
        <v>618</v>
      </c>
      <c r="H127" s="137">
        <v>21.92</v>
      </c>
      <c r="I127" s="138"/>
      <c r="J127" s="139">
        <f>ROUND(I127*H127,2)</f>
        <v>0</v>
      </c>
      <c r="K127" s="135" t="s">
        <v>651</v>
      </c>
      <c r="L127" s="34"/>
      <c r="M127" s="140" t="s">
        <v>82</v>
      </c>
      <c r="N127" s="141" t="s">
        <v>54</v>
      </c>
      <c r="P127" s="142">
        <f>O127*H127</f>
        <v>0</v>
      </c>
      <c r="Q127" s="142">
        <v>2.6900000000000001E-3</v>
      </c>
      <c r="R127" s="142">
        <f>Q127*H127</f>
        <v>5.8964800000000005E-2</v>
      </c>
      <c r="S127" s="142">
        <v>0</v>
      </c>
      <c r="T127" s="143">
        <f>S127*H127</f>
        <v>0</v>
      </c>
      <c r="AR127" s="144" t="s">
        <v>147</v>
      </c>
      <c r="AT127" s="144" t="s">
        <v>597</v>
      </c>
      <c r="AU127" s="144" t="s">
        <v>93</v>
      </c>
      <c r="AY127" s="18" t="s">
        <v>594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147</v>
      </c>
      <c r="BM127" s="144" t="s">
        <v>13148</v>
      </c>
    </row>
    <row r="128" spans="2:65" s="1" customFormat="1" ht="10.199999999999999" x14ac:dyDescent="0.2">
      <c r="B128" s="34"/>
      <c r="D128" s="164" t="s">
        <v>653</v>
      </c>
      <c r="F128" s="165" t="s">
        <v>13149</v>
      </c>
      <c r="I128" s="166"/>
      <c r="L128" s="34"/>
      <c r="M128" s="167"/>
      <c r="T128" s="55"/>
      <c r="AT128" s="18" t="s">
        <v>653</v>
      </c>
      <c r="AU128" s="18" t="s">
        <v>93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13150</v>
      </c>
      <c r="H129" s="156">
        <v>21.92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91</v>
      </c>
      <c r="AY129" s="154" t="s">
        <v>594</v>
      </c>
    </row>
    <row r="130" spans="2:65" s="1" customFormat="1" ht="16.5" customHeight="1" x14ac:dyDescent="0.2">
      <c r="B130" s="34"/>
      <c r="C130" s="133" t="s">
        <v>731</v>
      </c>
      <c r="D130" s="133" t="s">
        <v>597</v>
      </c>
      <c r="E130" s="134" t="s">
        <v>13151</v>
      </c>
      <c r="F130" s="135" t="s">
        <v>13152</v>
      </c>
      <c r="G130" s="136" t="s">
        <v>618</v>
      </c>
      <c r="H130" s="137">
        <v>21.92</v>
      </c>
      <c r="I130" s="138"/>
      <c r="J130" s="139">
        <f>ROUND(I130*H130,2)</f>
        <v>0</v>
      </c>
      <c r="K130" s="135" t="s">
        <v>651</v>
      </c>
      <c r="L130" s="34"/>
      <c r="M130" s="140" t="s">
        <v>82</v>
      </c>
      <c r="N130" s="141" t="s">
        <v>54</v>
      </c>
      <c r="P130" s="142">
        <f>O130*H130</f>
        <v>0</v>
      </c>
      <c r="Q130" s="142">
        <v>0</v>
      </c>
      <c r="R130" s="142">
        <f>Q130*H130</f>
        <v>0</v>
      </c>
      <c r="S130" s="142">
        <v>0</v>
      </c>
      <c r="T130" s="143">
        <f>S130*H130</f>
        <v>0</v>
      </c>
      <c r="AR130" s="144" t="s">
        <v>147</v>
      </c>
      <c r="AT130" s="144" t="s">
        <v>597</v>
      </c>
      <c r="AU130" s="144" t="s">
        <v>93</v>
      </c>
      <c r="AY130" s="18" t="s">
        <v>594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147</v>
      </c>
      <c r="BM130" s="144" t="s">
        <v>13153</v>
      </c>
    </row>
    <row r="131" spans="2:65" s="1" customFormat="1" ht="10.199999999999999" x14ac:dyDescent="0.2">
      <c r="B131" s="34"/>
      <c r="D131" s="164" t="s">
        <v>653</v>
      </c>
      <c r="F131" s="165" t="s">
        <v>13154</v>
      </c>
      <c r="I131" s="166"/>
      <c r="L131" s="34"/>
      <c r="M131" s="167"/>
      <c r="T131" s="55"/>
      <c r="AT131" s="18" t="s">
        <v>653</v>
      </c>
      <c r="AU131" s="18" t="s">
        <v>93</v>
      </c>
    </row>
    <row r="132" spans="2:65" s="1" customFormat="1" ht="16.5" customHeight="1" x14ac:dyDescent="0.2">
      <c r="B132" s="34"/>
      <c r="C132" s="133" t="s">
        <v>735</v>
      </c>
      <c r="D132" s="133" t="s">
        <v>597</v>
      </c>
      <c r="E132" s="134" t="s">
        <v>13155</v>
      </c>
      <c r="F132" s="135" t="s">
        <v>13156</v>
      </c>
      <c r="G132" s="136" t="s">
        <v>738</v>
      </c>
      <c r="H132" s="137">
        <v>0.5</v>
      </c>
      <c r="I132" s="138"/>
      <c r="J132" s="139">
        <f>ROUND(I132*H132,2)</f>
        <v>0</v>
      </c>
      <c r="K132" s="135" t="s">
        <v>651</v>
      </c>
      <c r="L132" s="34"/>
      <c r="M132" s="140" t="s">
        <v>82</v>
      </c>
      <c r="N132" s="141" t="s">
        <v>54</v>
      </c>
      <c r="P132" s="142">
        <f>O132*H132</f>
        <v>0</v>
      </c>
      <c r="Q132" s="142">
        <v>1.0606199999999999</v>
      </c>
      <c r="R132" s="142">
        <f>Q132*H132</f>
        <v>0.53030999999999995</v>
      </c>
      <c r="S132" s="142">
        <v>0</v>
      </c>
      <c r="T132" s="143">
        <f>S132*H132</f>
        <v>0</v>
      </c>
      <c r="AR132" s="144" t="s">
        <v>147</v>
      </c>
      <c r="AT132" s="144" t="s">
        <v>597</v>
      </c>
      <c r="AU132" s="144" t="s">
        <v>93</v>
      </c>
      <c r="AY132" s="18" t="s">
        <v>594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8" t="s">
        <v>91</v>
      </c>
      <c r="BK132" s="145">
        <f>ROUND(I132*H132,2)</f>
        <v>0</v>
      </c>
      <c r="BL132" s="18" t="s">
        <v>147</v>
      </c>
      <c r="BM132" s="144" t="s">
        <v>13157</v>
      </c>
    </row>
    <row r="133" spans="2:65" s="1" customFormat="1" ht="10.199999999999999" x14ac:dyDescent="0.2">
      <c r="B133" s="34"/>
      <c r="D133" s="164" t="s">
        <v>653</v>
      </c>
      <c r="F133" s="165" t="s">
        <v>13158</v>
      </c>
      <c r="I133" s="166"/>
      <c r="L133" s="34"/>
      <c r="M133" s="167"/>
      <c r="T133" s="55"/>
      <c r="AT133" s="18" t="s">
        <v>653</v>
      </c>
      <c r="AU133" s="18" t="s">
        <v>93</v>
      </c>
    </row>
    <row r="134" spans="2:65" s="13" customFormat="1" ht="10.199999999999999" x14ac:dyDescent="0.2">
      <c r="B134" s="153"/>
      <c r="D134" s="147" t="s">
        <v>603</v>
      </c>
      <c r="E134" s="154" t="s">
        <v>82</v>
      </c>
      <c r="F134" s="155" t="s">
        <v>13159</v>
      </c>
      <c r="H134" s="156">
        <v>0.5</v>
      </c>
      <c r="I134" s="157"/>
      <c r="L134" s="153"/>
      <c r="M134" s="158"/>
      <c r="T134" s="159"/>
      <c r="AT134" s="154" t="s">
        <v>603</v>
      </c>
      <c r="AU134" s="154" t="s">
        <v>93</v>
      </c>
      <c r="AV134" s="13" t="s">
        <v>93</v>
      </c>
      <c r="AW134" s="13" t="s">
        <v>42</v>
      </c>
      <c r="AX134" s="13" t="s">
        <v>91</v>
      </c>
      <c r="AY134" s="154" t="s">
        <v>594</v>
      </c>
    </row>
    <row r="135" spans="2:65" s="11" customFormat="1" ht="22.8" customHeight="1" x14ac:dyDescent="0.25">
      <c r="B135" s="121"/>
      <c r="D135" s="122" t="s">
        <v>83</v>
      </c>
      <c r="E135" s="131" t="s">
        <v>624</v>
      </c>
      <c r="F135" s="131" t="s">
        <v>4341</v>
      </c>
      <c r="I135" s="124"/>
      <c r="J135" s="132">
        <f>BK135</f>
        <v>0</v>
      </c>
      <c r="L135" s="121"/>
      <c r="M135" s="126"/>
      <c r="P135" s="127">
        <f>SUM(P136:P141)</f>
        <v>0</v>
      </c>
      <c r="R135" s="127">
        <f>SUM(R136:R141)</f>
        <v>2.1916016800000002</v>
      </c>
      <c r="T135" s="128">
        <f>SUM(T136:T141)</f>
        <v>0</v>
      </c>
      <c r="AR135" s="122" t="s">
        <v>91</v>
      </c>
      <c r="AT135" s="129" t="s">
        <v>83</v>
      </c>
      <c r="AU135" s="129" t="s">
        <v>91</v>
      </c>
      <c r="AY135" s="122" t="s">
        <v>594</v>
      </c>
      <c r="BK135" s="130">
        <f>SUM(BK136:BK141)</f>
        <v>0</v>
      </c>
    </row>
    <row r="136" spans="2:65" s="1" customFormat="1" ht="21.75" customHeight="1" x14ac:dyDescent="0.2">
      <c r="B136" s="34"/>
      <c r="C136" s="133" t="s">
        <v>744</v>
      </c>
      <c r="D136" s="133" t="s">
        <v>597</v>
      </c>
      <c r="E136" s="134" t="s">
        <v>13160</v>
      </c>
      <c r="F136" s="135" t="s">
        <v>13161</v>
      </c>
      <c r="G136" s="136" t="s">
        <v>650</v>
      </c>
      <c r="H136" s="137">
        <v>0.88400000000000001</v>
      </c>
      <c r="I136" s="138"/>
      <c r="J136" s="139">
        <f>ROUND(I136*H136,2)</f>
        <v>0</v>
      </c>
      <c r="K136" s="135" t="s">
        <v>651</v>
      </c>
      <c r="L136" s="34"/>
      <c r="M136" s="140" t="s">
        <v>82</v>
      </c>
      <c r="N136" s="141" t="s">
        <v>54</v>
      </c>
      <c r="P136" s="142">
        <f>O136*H136</f>
        <v>0</v>
      </c>
      <c r="Q136" s="142">
        <v>2.3010199999999998</v>
      </c>
      <c r="R136" s="142">
        <f>Q136*H136</f>
        <v>2.03410168</v>
      </c>
      <c r="S136" s="142">
        <v>0</v>
      </c>
      <c r="T136" s="143">
        <f>S136*H136</f>
        <v>0</v>
      </c>
      <c r="AR136" s="144" t="s">
        <v>147</v>
      </c>
      <c r="AT136" s="144" t="s">
        <v>597</v>
      </c>
      <c r="AU136" s="144" t="s">
        <v>93</v>
      </c>
      <c r="AY136" s="18" t="s">
        <v>594</v>
      </c>
      <c r="BE136" s="145">
        <f>IF(N136="základní",J136,0)</f>
        <v>0</v>
      </c>
      <c r="BF136" s="145">
        <f>IF(N136="snížená",J136,0)</f>
        <v>0</v>
      </c>
      <c r="BG136" s="145">
        <f>IF(N136="zákl. přenesená",J136,0)</f>
        <v>0</v>
      </c>
      <c r="BH136" s="145">
        <f>IF(N136="sníž. přenesená",J136,0)</f>
        <v>0</v>
      </c>
      <c r="BI136" s="145">
        <f>IF(N136="nulová",J136,0)</f>
        <v>0</v>
      </c>
      <c r="BJ136" s="18" t="s">
        <v>91</v>
      </c>
      <c r="BK136" s="145">
        <f>ROUND(I136*H136,2)</f>
        <v>0</v>
      </c>
      <c r="BL136" s="18" t="s">
        <v>147</v>
      </c>
      <c r="BM136" s="144" t="s">
        <v>13162</v>
      </c>
    </row>
    <row r="137" spans="2:65" s="1" customFormat="1" ht="10.199999999999999" x14ac:dyDescent="0.2">
      <c r="B137" s="34"/>
      <c r="D137" s="164" t="s">
        <v>653</v>
      </c>
      <c r="F137" s="165" t="s">
        <v>13163</v>
      </c>
      <c r="I137" s="166"/>
      <c r="L137" s="34"/>
      <c r="M137" s="167"/>
      <c r="T137" s="55"/>
      <c r="AT137" s="18" t="s">
        <v>653</v>
      </c>
      <c r="AU137" s="18" t="s">
        <v>93</v>
      </c>
    </row>
    <row r="138" spans="2:65" s="13" customFormat="1" ht="10.199999999999999" x14ac:dyDescent="0.2">
      <c r="B138" s="153"/>
      <c r="D138" s="147" t="s">
        <v>603</v>
      </c>
      <c r="E138" s="154" t="s">
        <v>82</v>
      </c>
      <c r="F138" s="155" t="s">
        <v>13164</v>
      </c>
      <c r="H138" s="156">
        <v>0.88400000000000001</v>
      </c>
      <c r="I138" s="157"/>
      <c r="L138" s="153"/>
      <c r="M138" s="158"/>
      <c r="T138" s="159"/>
      <c r="AT138" s="154" t="s">
        <v>603</v>
      </c>
      <c r="AU138" s="154" t="s">
        <v>93</v>
      </c>
      <c r="AV138" s="13" t="s">
        <v>93</v>
      </c>
      <c r="AW138" s="13" t="s">
        <v>42</v>
      </c>
      <c r="AX138" s="13" t="s">
        <v>91</v>
      </c>
      <c r="AY138" s="154" t="s">
        <v>594</v>
      </c>
    </row>
    <row r="139" spans="2:65" s="1" customFormat="1" ht="21.75" customHeight="1" x14ac:dyDescent="0.2">
      <c r="B139" s="34"/>
      <c r="C139" s="133" t="s">
        <v>751</v>
      </c>
      <c r="D139" s="133" t="s">
        <v>597</v>
      </c>
      <c r="E139" s="134" t="s">
        <v>13165</v>
      </c>
      <c r="F139" s="135" t="s">
        <v>13166</v>
      </c>
      <c r="G139" s="136" t="s">
        <v>618</v>
      </c>
      <c r="H139" s="137">
        <v>2.5</v>
      </c>
      <c r="I139" s="138"/>
      <c r="J139" s="139">
        <f>ROUND(I139*H139,2)</f>
        <v>0</v>
      </c>
      <c r="K139" s="135" t="s">
        <v>651</v>
      </c>
      <c r="L139" s="34"/>
      <c r="M139" s="140" t="s">
        <v>82</v>
      </c>
      <c r="N139" s="141" t="s">
        <v>54</v>
      </c>
      <c r="P139" s="142">
        <f>O139*H139</f>
        <v>0</v>
      </c>
      <c r="Q139" s="142">
        <v>6.3E-2</v>
      </c>
      <c r="R139" s="142">
        <f>Q139*H139</f>
        <v>0.1575</v>
      </c>
      <c r="S139" s="142">
        <v>0</v>
      </c>
      <c r="T139" s="143">
        <f>S139*H139</f>
        <v>0</v>
      </c>
      <c r="AR139" s="144" t="s">
        <v>147</v>
      </c>
      <c r="AT139" s="144" t="s">
        <v>597</v>
      </c>
      <c r="AU139" s="144" t="s">
        <v>93</v>
      </c>
      <c r="AY139" s="18" t="s">
        <v>594</v>
      </c>
      <c r="BE139" s="145">
        <f>IF(N139="základní",J139,0)</f>
        <v>0</v>
      </c>
      <c r="BF139" s="145">
        <f>IF(N139="snížená",J139,0)</f>
        <v>0</v>
      </c>
      <c r="BG139" s="145">
        <f>IF(N139="zákl. přenesená",J139,0)</f>
        <v>0</v>
      </c>
      <c r="BH139" s="145">
        <f>IF(N139="sníž. přenesená",J139,0)</f>
        <v>0</v>
      </c>
      <c r="BI139" s="145">
        <f>IF(N139="nulová",J139,0)</f>
        <v>0</v>
      </c>
      <c r="BJ139" s="18" t="s">
        <v>91</v>
      </c>
      <c r="BK139" s="145">
        <f>ROUND(I139*H139,2)</f>
        <v>0</v>
      </c>
      <c r="BL139" s="18" t="s">
        <v>147</v>
      </c>
      <c r="BM139" s="144" t="s">
        <v>13167</v>
      </c>
    </row>
    <row r="140" spans="2:65" s="1" customFormat="1" ht="10.199999999999999" x14ac:dyDescent="0.2">
      <c r="B140" s="34"/>
      <c r="D140" s="164" t="s">
        <v>653</v>
      </c>
      <c r="F140" s="165" t="s">
        <v>13168</v>
      </c>
      <c r="I140" s="166"/>
      <c r="L140" s="34"/>
      <c r="M140" s="167"/>
      <c r="T140" s="55"/>
      <c r="AT140" s="18" t="s">
        <v>653</v>
      </c>
      <c r="AU140" s="18" t="s">
        <v>93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13169</v>
      </c>
      <c r="H141" s="156">
        <v>2.5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91</v>
      </c>
      <c r="AY141" s="154" t="s">
        <v>594</v>
      </c>
    </row>
    <row r="142" spans="2:65" s="11" customFormat="1" ht="25.95" customHeight="1" x14ac:dyDescent="0.25">
      <c r="B142" s="121"/>
      <c r="D142" s="122" t="s">
        <v>83</v>
      </c>
      <c r="E142" s="123" t="s">
        <v>592</v>
      </c>
      <c r="F142" s="123" t="s">
        <v>593</v>
      </c>
      <c r="I142" s="124"/>
      <c r="J142" s="125">
        <f>BK142</f>
        <v>0</v>
      </c>
      <c r="L142" s="121"/>
      <c r="M142" s="126"/>
      <c r="P142" s="127">
        <f>P143</f>
        <v>0</v>
      </c>
      <c r="R142" s="127">
        <f>R143</f>
        <v>0.53249999999999997</v>
      </c>
      <c r="T142" s="128">
        <f>T143</f>
        <v>0</v>
      </c>
      <c r="AR142" s="122" t="s">
        <v>93</v>
      </c>
      <c r="AT142" s="129" t="s">
        <v>83</v>
      </c>
      <c r="AU142" s="129" t="s">
        <v>84</v>
      </c>
      <c r="AY142" s="122" t="s">
        <v>594</v>
      </c>
      <c r="BK142" s="130">
        <f>BK143</f>
        <v>0</v>
      </c>
    </row>
    <row r="143" spans="2:65" s="11" customFormat="1" ht="22.8" customHeight="1" x14ac:dyDescent="0.25">
      <c r="B143" s="121"/>
      <c r="D143" s="122" t="s">
        <v>83</v>
      </c>
      <c r="E143" s="131" t="s">
        <v>595</v>
      </c>
      <c r="F143" s="131" t="s">
        <v>9678</v>
      </c>
      <c r="I143" s="124"/>
      <c r="J143" s="132">
        <f>BK143</f>
        <v>0</v>
      </c>
      <c r="L143" s="121"/>
      <c r="M143" s="126"/>
      <c r="P143" s="127">
        <f>SUM(P144:P147)</f>
        <v>0</v>
      </c>
      <c r="R143" s="127">
        <f>SUM(R144:R147)</f>
        <v>0.53249999999999997</v>
      </c>
      <c r="T143" s="128">
        <f>SUM(T144:T147)</f>
        <v>0</v>
      </c>
      <c r="AR143" s="122" t="s">
        <v>93</v>
      </c>
      <c r="AT143" s="129" t="s">
        <v>83</v>
      </c>
      <c r="AU143" s="129" t="s">
        <v>91</v>
      </c>
      <c r="AY143" s="122" t="s">
        <v>594</v>
      </c>
      <c r="BK143" s="130">
        <f>SUM(BK144:BK147)</f>
        <v>0</v>
      </c>
    </row>
    <row r="144" spans="2:65" s="1" customFormat="1" ht="24.15" customHeight="1" x14ac:dyDescent="0.2">
      <c r="B144" s="34"/>
      <c r="C144" s="133" t="s">
        <v>8</v>
      </c>
      <c r="D144" s="133" t="s">
        <v>597</v>
      </c>
      <c r="E144" s="134" t="s">
        <v>13170</v>
      </c>
      <c r="F144" s="135" t="s">
        <v>13171</v>
      </c>
      <c r="G144" s="136" t="s">
        <v>613</v>
      </c>
      <c r="H144" s="137">
        <v>2900</v>
      </c>
      <c r="I144" s="138"/>
      <c r="J144" s="139">
        <f>ROUND(I144*H144,2)</f>
        <v>0</v>
      </c>
      <c r="K144" s="135" t="s">
        <v>82</v>
      </c>
      <c r="L144" s="34"/>
      <c r="M144" s="140" t="s">
        <v>82</v>
      </c>
      <c r="N144" s="141" t="s">
        <v>54</v>
      </c>
      <c r="P144" s="142">
        <f>O144*H144</f>
        <v>0</v>
      </c>
      <c r="Q144" s="142">
        <v>1.4999999999999999E-4</v>
      </c>
      <c r="R144" s="142">
        <f>Q144*H144</f>
        <v>0.43499999999999994</v>
      </c>
      <c r="S144" s="142">
        <v>0</v>
      </c>
      <c r="T144" s="143">
        <f>S144*H144</f>
        <v>0</v>
      </c>
      <c r="AR144" s="144" t="s">
        <v>601</v>
      </c>
      <c r="AT144" s="144" t="s">
        <v>597</v>
      </c>
      <c r="AU144" s="144" t="s">
        <v>93</v>
      </c>
      <c r="AY144" s="18" t="s">
        <v>594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91</v>
      </c>
      <c r="BK144" s="145">
        <f>ROUND(I144*H144,2)</f>
        <v>0</v>
      </c>
      <c r="BL144" s="18" t="s">
        <v>601</v>
      </c>
      <c r="BM144" s="144" t="s">
        <v>13172</v>
      </c>
    </row>
    <row r="145" spans="2:65" s="13" customFormat="1" ht="20.399999999999999" x14ac:dyDescent="0.2">
      <c r="B145" s="153"/>
      <c r="D145" s="147" t="s">
        <v>603</v>
      </c>
      <c r="E145" s="154" t="s">
        <v>82</v>
      </c>
      <c r="F145" s="155" t="s">
        <v>13173</v>
      </c>
      <c r="H145" s="156">
        <v>2900</v>
      </c>
      <c r="I145" s="157"/>
      <c r="L145" s="153"/>
      <c r="M145" s="158"/>
      <c r="T145" s="159"/>
      <c r="AT145" s="154" t="s">
        <v>603</v>
      </c>
      <c r="AU145" s="154" t="s">
        <v>93</v>
      </c>
      <c r="AV145" s="13" t="s">
        <v>93</v>
      </c>
      <c r="AW145" s="13" t="s">
        <v>42</v>
      </c>
      <c r="AX145" s="13" t="s">
        <v>91</v>
      </c>
      <c r="AY145" s="154" t="s">
        <v>594</v>
      </c>
    </row>
    <row r="146" spans="2:65" s="1" customFormat="1" ht="21.75" customHeight="1" x14ac:dyDescent="0.2">
      <c r="B146" s="34"/>
      <c r="C146" s="133" t="s">
        <v>601</v>
      </c>
      <c r="D146" s="133" t="s">
        <v>597</v>
      </c>
      <c r="E146" s="134" t="s">
        <v>13174</v>
      </c>
      <c r="F146" s="135" t="s">
        <v>13175</v>
      </c>
      <c r="G146" s="136" t="s">
        <v>613</v>
      </c>
      <c r="H146" s="137">
        <v>650</v>
      </c>
      <c r="I146" s="138"/>
      <c r="J146" s="139">
        <f>ROUND(I146*H146,2)</f>
        <v>0</v>
      </c>
      <c r="K146" s="135" t="s">
        <v>82</v>
      </c>
      <c r="L146" s="34"/>
      <c r="M146" s="140" t="s">
        <v>82</v>
      </c>
      <c r="N146" s="141" t="s">
        <v>54</v>
      </c>
      <c r="P146" s="142">
        <f>O146*H146</f>
        <v>0</v>
      </c>
      <c r="Q146" s="142">
        <v>1.4999999999999999E-4</v>
      </c>
      <c r="R146" s="142">
        <f>Q146*H146</f>
        <v>9.7499999999999989E-2</v>
      </c>
      <c r="S146" s="142">
        <v>0</v>
      </c>
      <c r="T146" s="143">
        <f>S146*H146</f>
        <v>0</v>
      </c>
      <c r="AR146" s="144" t="s">
        <v>601</v>
      </c>
      <c r="AT146" s="144" t="s">
        <v>597</v>
      </c>
      <c r="AU146" s="144" t="s">
        <v>93</v>
      </c>
      <c r="AY146" s="18" t="s">
        <v>594</v>
      </c>
      <c r="BE146" s="145">
        <f>IF(N146="základní",J146,0)</f>
        <v>0</v>
      </c>
      <c r="BF146" s="145">
        <f>IF(N146="snížená",J146,0)</f>
        <v>0</v>
      </c>
      <c r="BG146" s="145">
        <f>IF(N146="zákl. přenesená",J146,0)</f>
        <v>0</v>
      </c>
      <c r="BH146" s="145">
        <f>IF(N146="sníž. přenesená",J146,0)</f>
        <v>0</v>
      </c>
      <c r="BI146" s="145">
        <f>IF(N146="nulová",J146,0)</f>
        <v>0</v>
      </c>
      <c r="BJ146" s="18" t="s">
        <v>91</v>
      </c>
      <c r="BK146" s="145">
        <f>ROUND(I146*H146,2)</f>
        <v>0</v>
      </c>
      <c r="BL146" s="18" t="s">
        <v>601</v>
      </c>
      <c r="BM146" s="144" t="s">
        <v>13176</v>
      </c>
    </row>
    <row r="147" spans="2:65" s="13" customFormat="1" ht="10.199999999999999" x14ac:dyDescent="0.2">
      <c r="B147" s="153"/>
      <c r="D147" s="147" t="s">
        <v>603</v>
      </c>
      <c r="E147" s="154" t="s">
        <v>82</v>
      </c>
      <c r="F147" s="155" t="s">
        <v>13177</v>
      </c>
      <c r="H147" s="156">
        <v>650</v>
      </c>
      <c r="I147" s="157"/>
      <c r="L147" s="153"/>
      <c r="M147" s="160"/>
      <c r="N147" s="161"/>
      <c r="O147" s="161"/>
      <c r="P147" s="161"/>
      <c r="Q147" s="161"/>
      <c r="R147" s="161"/>
      <c r="S147" s="161"/>
      <c r="T147" s="162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91</v>
      </c>
      <c r="AY147" s="154" t="s">
        <v>594</v>
      </c>
    </row>
    <row r="148" spans="2:65" s="1" customFormat="1" ht="6.9" customHeight="1" x14ac:dyDescent="0.2">
      <c r="B148" s="43"/>
      <c r="C148" s="44"/>
      <c r="D148" s="44"/>
      <c r="E148" s="44"/>
      <c r="F148" s="44"/>
      <c r="G148" s="44"/>
      <c r="H148" s="44"/>
      <c r="I148" s="44"/>
      <c r="J148" s="44"/>
      <c r="K148" s="44"/>
      <c r="L148" s="34"/>
    </row>
  </sheetData>
  <sheetProtection algorithmName="SHA-512" hashValue="EPOMIxslWpoeVoaPLxtLyMI2bz1sH8rB0IemZT1A73J3MMF63K/mMIvujSCl03Ryq715DhmVPiyKmJLhzXBENg==" saltValue="wDuAZR4vtZMzgdbC55IfQKiFplqjLJG9zJtzQkv1To69on2sOdIkDJIn1USieIncXKG5hBu7WhD5amsrCdNClw==" spinCount="100000" sheet="1" objects="1" scenarios="1" formatColumns="0" formatRows="0" autoFilter="0"/>
  <autoFilter ref="C96:K147" xr:uid="{00000000-0009-0000-0000-000055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1" r:id="rId1" xr:uid="{00000000-0004-0000-5500-000000000000}"/>
    <hyperlink ref="F105" r:id="rId2" xr:uid="{00000000-0004-0000-5500-000001000000}"/>
    <hyperlink ref="F112" r:id="rId3" xr:uid="{00000000-0004-0000-5500-000002000000}"/>
    <hyperlink ref="F115" r:id="rId4" xr:uid="{00000000-0004-0000-5500-000003000000}"/>
    <hyperlink ref="F124" r:id="rId5" xr:uid="{00000000-0004-0000-5500-000004000000}"/>
    <hyperlink ref="F128" r:id="rId6" xr:uid="{00000000-0004-0000-5500-000005000000}"/>
    <hyperlink ref="F131" r:id="rId7" xr:uid="{00000000-0004-0000-5500-000006000000}"/>
    <hyperlink ref="F133" r:id="rId8" xr:uid="{00000000-0004-0000-5500-000007000000}"/>
    <hyperlink ref="F137" r:id="rId9" xr:uid="{00000000-0004-0000-5500-000008000000}"/>
    <hyperlink ref="F140" r:id="rId10" xr:uid="{00000000-0004-0000-5500-000009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sheetPr>
    <pageSetUpPr fitToPage="1"/>
  </sheetPr>
  <dimension ref="B2:BM15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401</v>
      </c>
      <c r="AZ2" s="163" t="s">
        <v>11827</v>
      </c>
      <c r="BA2" s="163" t="s">
        <v>82</v>
      </c>
      <c r="BB2" s="163" t="s">
        <v>82</v>
      </c>
      <c r="BC2" s="163" t="s">
        <v>13178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12646</v>
      </c>
      <c r="BA3" s="163" t="s">
        <v>82</v>
      </c>
      <c r="BB3" s="163" t="s">
        <v>82</v>
      </c>
      <c r="BC3" s="163" t="s">
        <v>13179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56" ht="6.9" customHeight="1" x14ac:dyDescent="0.2">
      <c r="B5" s="21"/>
      <c r="L5" s="21"/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11833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567</v>
      </c>
      <c r="L12" s="34"/>
    </row>
    <row r="13" spans="2:56" s="1" customFormat="1" ht="16.5" customHeight="1" x14ac:dyDescent="0.2">
      <c r="B13" s="34"/>
      <c r="E13" s="314" t="s">
        <v>13180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569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ROUND(J96,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ROUND((SUM(BE96:BE150)),  2)</f>
        <v>0</v>
      </c>
      <c r="I37" s="95">
        <v>0.21</v>
      </c>
      <c r="J37" s="84">
        <f>ROUND(((SUM(BE96:BE150))*I37),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ROUND((SUM(BF96:BF150)),  2)</f>
        <v>0</v>
      </c>
      <c r="I38" s="95">
        <v>0.15</v>
      </c>
      <c r="J38" s="84">
        <f>ROUND(((SUM(BF96:BF150))*I38),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ROUND((SUM(BG96:BG150)),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ROUND((SUM(BH96:BH150)),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ROUND((SUM(BI96:BI150)),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11833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D.1.1.8.26 - Startovací bloky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J96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J97</f>
        <v>0</v>
      </c>
      <c r="L68" s="105"/>
    </row>
    <row r="69" spans="2:47" s="9" customFormat="1" ht="19.95" customHeight="1" x14ac:dyDescent="0.2">
      <c r="B69" s="109"/>
      <c r="D69" s="110" t="s">
        <v>4111</v>
      </c>
      <c r="E69" s="111"/>
      <c r="F69" s="111"/>
      <c r="G69" s="111"/>
      <c r="H69" s="111"/>
      <c r="I69" s="111"/>
      <c r="J69" s="112">
        <f>J98</f>
        <v>0</v>
      </c>
      <c r="L69" s="109"/>
    </row>
    <row r="70" spans="2:47" s="8" customFormat="1" ht="24.9" customHeight="1" x14ac:dyDescent="0.2">
      <c r="B70" s="105"/>
      <c r="D70" s="106" t="s">
        <v>577</v>
      </c>
      <c r="E70" s="107"/>
      <c r="F70" s="107"/>
      <c r="G70" s="107"/>
      <c r="H70" s="107"/>
      <c r="I70" s="107"/>
      <c r="J70" s="108">
        <f>J118</f>
        <v>0</v>
      </c>
      <c r="L70" s="105"/>
    </row>
    <row r="71" spans="2:47" s="9" customFormat="1" ht="19.95" customHeight="1" x14ac:dyDescent="0.2">
      <c r="B71" s="109"/>
      <c r="D71" s="110" t="s">
        <v>644</v>
      </c>
      <c r="E71" s="111"/>
      <c r="F71" s="111"/>
      <c r="G71" s="111"/>
      <c r="H71" s="111"/>
      <c r="I71" s="111"/>
      <c r="J71" s="112">
        <f>J119</f>
        <v>0</v>
      </c>
      <c r="L71" s="109"/>
    </row>
    <row r="72" spans="2:47" s="9" customFormat="1" ht="19.95" customHeight="1" x14ac:dyDescent="0.2">
      <c r="B72" s="109"/>
      <c r="D72" s="110" t="s">
        <v>4118</v>
      </c>
      <c r="E72" s="111"/>
      <c r="F72" s="111"/>
      <c r="G72" s="111"/>
      <c r="H72" s="111"/>
      <c r="I72" s="111"/>
      <c r="J72" s="112">
        <f>J122</f>
        <v>0</v>
      </c>
      <c r="L72" s="109"/>
    </row>
    <row r="73" spans="2:47" s="1" customFormat="1" ht="21.75" customHeight="1" x14ac:dyDescent="0.2">
      <c r="B73" s="34"/>
      <c r="L73" s="34"/>
    </row>
    <row r="74" spans="2:47" s="1" customFormat="1" ht="6.9" customHeight="1" x14ac:dyDescent="0.2">
      <c r="B74" s="43"/>
      <c r="C74" s="44"/>
      <c r="D74" s="44"/>
      <c r="E74" s="44"/>
      <c r="F74" s="44"/>
      <c r="G74" s="44"/>
      <c r="H74" s="44"/>
      <c r="I74" s="44"/>
      <c r="J74" s="44"/>
      <c r="K74" s="44"/>
      <c r="L74" s="34"/>
    </row>
    <row r="78" spans="2:47" s="1" customFormat="1" ht="6.9" customHeight="1" x14ac:dyDescent="0.2">
      <c r="B78" s="45"/>
      <c r="C78" s="46"/>
      <c r="D78" s="46"/>
      <c r="E78" s="46"/>
      <c r="F78" s="46"/>
      <c r="G78" s="46"/>
      <c r="H78" s="46"/>
      <c r="I78" s="46"/>
      <c r="J78" s="46"/>
      <c r="K78" s="46"/>
      <c r="L78" s="34"/>
    </row>
    <row r="79" spans="2:47" s="1" customFormat="1" ht="24.9" customHeight="1" x14ac:dyDescent="0.2">
      <c r="B79" s="34"/>
      <c r="C79" s="22" t="s">
        <v>579</v>
      </c>
      <c r="L79" s="34"/>
    </row>
    <row r="80" spans="2:47" s="1" customFormat="1" ht="6.9" customHeight="1" x14ac:dyDescent="0.2">
      <c r="B80" s="34"/>
      <c r="L80" s="34"/>
    </row>
    <row r="81" spans="2:63" s="1" customFormat="1" ht="12" customHeight="1" x14ac:dyDescent="0.2">
      <c r="B81" s="34"/>
      <c r="C81" s="28" t="s">
        <v>16</v>
      </c>
      <c r="L81" s="34"/>
    </row>
    <row r="82" spans="2:63" s="1" customFormat="1" ht="26.25" customHeight="1" x14ac:dyDescent="0.2">
      <c r="B82" s="34"/>
      <c r="E82" s="334" t="str">
        <f>E7</f>
        <v>REVIZE 03 - REKONSTRUKCE A STAVEBNÍ ÚPRAVY MĚSTSKÉHO PLAVECKÉHO BAZÉNU V LIBERCI</v>
      </c>
      <c r="F82" s="335"/>
      <c r="G82" s="335"/>
      <c r="H82" s="335"/>
      <c r="L82" s="34"/>
    </row>
    <row r="83" spans="2:63" ht="12" customHeight="1" x14ac:dyDescent="0.2">
      <c r="B83" s="21"/>
      <c r="C83" s="28" t="s">
        <v>563</v>
      </c>
      <c r="L83" s="21"/>
    </row>
    <row r="84" spans="2:63" ht="16.5" customHeight="1" x14ac:dyDescent="0.2">
      <c r="B84" s="21"/>
      <c r="E84" s="334" t="s">
        <v>564</v>
      </c>
      <c r="F84" s="296"/>
      <c r="G84" s="296"/>
      <c r="H84" s="296"/>
      <c r="L84" s="21"/>
    </row>
    <row r="85" spans="2:63" ht="12" customHeight="1" x14ac:dyDescent="0.2">
      <c r="B85" s="21"/>
      <c r="C85" s="28" t="s">
        <v>565</v>
      </c>
      <c r="L85" s="21"/>
    </row>
    <row r="86" spans="2:63" s="1" customFormat="1" ht="16.5" customHeight="1" x14ac:dyDescent="0.2">
      <c r="B86" s="34"/>
      <c r="E86" s="327" t="s">
        <v>11833</v>
      </c>
      <c r="F86" s="336"/>
      <c r="G86" s="336"/>
      <c r="H86" s="336"/>
      <c r="L86" s="34"/>
    </row>
    <row r="87" spans="2:63" s="1" customFormat="1" ht="12" customHeight="1" x14ac:dyDescent="0.2">
      <c r="B87" s="34"/>
      <c r="C87" s="28" t="s">
        <v>567</v>
      </c>
      <c r="L87" s="34"/>
    </row>
    <row r="88" spans="2:63" s="1" customFormat="1" ht="16.5" customHeight="1" x14ac:dyDescent="0.2">
      <c r="B88" s="34"/>
      <c r="E88" s="314" t="str">
        <f>E13</f>
        <v>D.1.1.8.26 - Startovací bloky</v>
      </c>
      <c r="F88" s="336"/>
      <c r="G88" s="336"/>
      <c r="H88" s="336"/>
      <c r="L88" s="34"/>
    </row>
    <row r="89" spans="2:63" s="1" customFormat="1" ht="6.9" customHeight="1" x14ac:dyDescent="0.2">
      <c r="B89" s="34"/>
      <c r="L89" s="34"/>
    </row>
    <row r="90" spans="2:63" s="1" customFormat="1" ht="12" customHeight="1" x14ac:dyDescent="0.2">
      <c r="B90" s="34"/>
      <c r="C90" s="28" t="s">
        <v>22</v>
      </c>
      <c r="F90" s="26" t="str">
        <f>F16</f>
        <v>Liberec</v>
      </c>
      <c r="I90" s="28" t="s">
        <v>24</v>
      </c>
      <c r="J90" s="51" t="str">
        <f>IF(J16="","",J16)</f>
        <v>8. 9. 2023</v>
      </c>
      <c r="L90" s="34"/>
    </row>
    <row r="91" spans="2:63" s="1" customFormat="1" ht="6.9" customHeight="1" x14ac:dyDescent="0.2">
      <c r="B91" s="34"/>
      <c r="L91" s="34"/>
    </row>
    <row r="92" spans="2:63" s="1" customFormat="1" ht="15.15" customHeight="1" x14ac:dyDescent="0.2">
      <c r="B92" s="34"/>
      <c r="C92" s="28" t="s">
        <v>30</v>
      </c>
      <c r="F92" s="26" t="str">
        <f>E19</f>
        <v>SM Liberec</v>
      </c>
      <c r="I92" s="28" t="s">
        <v>38</v>
      </c>
      <c r="J92" s="32" t="str">
        <f>E25</f>
        <v>A11HK</v>
      </c>
      <c r="L92" s="34"/>
    </row>
    <row r="93" spans="2:63" s="1" customFormat="1" ht="25.65" customHeight="1" x14ac:dyDescent="0.2">
      <c r="B93" s="34"/>
      <c r="C93" s="28" t="s">
        <v>36</v>
      </c>
      <c r="F93" s="26" t="str">
        <f>IF(E22="","",E22)</f>
        <v>Vyplň údaj</v>
      </c>
      <c r="I93" s="28" t="s">
        <v>43</v>
      </c>
      <c r="J93" s="32" t="str">
        <f>E28</f>
        <v>PROPOS Liberec s.r.o.</v>
      </c>
      <c r="L93" s="34"/>
    </row>
    <row r="94" spans="2:63" s="1" customFormat="1" ht="10.35" customHeight="1" x14ac:dyDescent="0.2">
      <c r="B94" s="34"/>
      <c r="L94" s="34"/>
    </row>
    <row r="95" spans="2:63" s="10" customFormat="1" ht="29.25" customHeight="1" x14ac:dyDescent="0.2">
      <c r="B95" s="113"/>
      <c r="C95" s="114" t="s">
        <v>580</v>
      </c>
      <c r="D95" s="115" t="s">
        <v>68</v>
      </c>
      <c r="E95" s="115" t="s">
        <v>64</v>
      </c>
      <c r="F95" s="115" t="s">
        <v>65</v>
      </c>
      <c r="G95" s="115" t="s">
        <v>581</v>
      </c>
      <c r="H95" s="115" t="s">
        <v>582</v>
      </c>
      <c r="I95" s="115" t="s">
        <v>583</v>
      </c>
      <c r="J95" s="115" t="s">
        <v>575</v>
      </c>
      <c r="K95" s="116" t="s">
        <v>584</v>
      </c>
      <c r="L95" s="113"/>
      <c r="M95" s="58" t="s">
        <v>82</v>
      </c>
      <c r="N95" s="59" t="s">
        <v>53</v>
      </c>
      <c r="O95" s="59" t="s">
        <v>585</v>
      </c>
      <c r="P95" s="59" t="s">
        <v>586</v>
      </c>
      <c r="Q95" s="59" t="s">
        <v>587</v>
      </c>
      <c r="R95" s="59" t="s">
        <v>588</v>
      </c>
      <c r="S95" s="59" t="s">
        <v>589</v>
      </c>
      <c r="T95" s="60" t="s">
        <v>590</v>
      </c>
    </row>
    <row r="96" spans="2:63" s="1" customFormat="1" ht="22.8" customHeight="1" x14ac:dyDescent="0.3">
      <c r="B96" s="34"/>
      <c r="C96" s="63" t="s">
        <v>591</v>
      </c>
      <c r="J96" s="117">
        <f>BK96</f>
        <v>0</v>
      </c>
      <c r="L96" s="34"/>
      <c r="M96" s="61"/>
      <c r="N96" s="52"/>
      <c r="O96" s="52"/>
      <c r="P96" s="118">
        <f>P97+P118</f>
        <v>0</v>
      </c>
      <c r="Q96" s="52"/>
      <c r="R96" s="118">
        <f>R97+R118</f>
        <v>7.7075114899999981</v>
      </c>
      <c r="S96" s="52"/>
      <c r="T96" s="119">
        <f>T97+T118</f>
        <v>0</v>
      </c>
      <c r="AT96" s="18" t="s">
        <v>83</v>
      </c>
      <c r="AU96" s="18" t="s">
        <v>576</v>
      </c>
      <c r="BK96" s="120">
        <f>BK97+BK118</f>
        <v>0</v>
      </c>
    </row>
    <row r="97" spans="2:65" s="11" customFormat="1" ht="25.95" customHeight="1" x14ac:dyDescent="0.25">
      <c r="B97" s="121"/>
      <c r="D97" s="122" t="s">
        <v>83</v>
      </c>
      <c r="E97" s="123" t="s">
        <v>645</v>
      </c>
      <c r="F97" s="123" t="s">
        <v>646</v>
      </c>
      <c r="I97" s="124"/>
      <c r="J97" s="125">
        <f>BK97</f>
        <v>0</v>
      </c>
      <c r="L97" s="121"/>
      <c r="M97" s="126"/>
      <c r="P97" s="127">
        <f>P98</f>
        <v>0</v>
      </c>
      <c r="R97" s="127">
        <f>R98</f>
        <v>6.9193744399999986</v>
      </c>
      <c r="T97" s="128">
        <f>T98</f>
        <v>0</v>
      </c>
      <c r="AR97" s="122" t="s">
        <v>91</v>
      </c>
      <c r="AT97" s="129" t="s">
        <v>83</v>
      </c>
      <c r="AU97" s="129" t="s">
        <v>84</v>
      </c>
      <c r="AY97" s="122" t="s">
        <v>594</v>
      </c>
      <c r="BK97" s="130">
        <f>BK98</f>
        <v>0</v>
      </c>
    </row>
    <row r="98" spans="2:65" s="11" customFormat="1" ht="22.8" customHeight="1" x14ac:dyDescent="0.25">
      <c r="B98" s="121"/>
      <c r="D98" s="122" t="s">
        <v>83</v>
      </c>
      <c r="E98" s="131" t="s">
        <v>101</v>
      </c>
      <c r="F98" s="131" t="s">
        <v>4173</v>
      </c>
      <c r="I98" s="124"/>
      <c r="J98" s="132">
        <f>BK98</f>
        <v>0</v>
      </c>
      <c r="L98" s="121"/>
      <c r="M98" s="126"/>
      <c r="P98" s="127">
        <f>SUM(P99:P117)</f>
        <v>0</v>
      </c>
      <c r="R98" s="127">
        <f>SUM(R99:R117)</f>
        <v>6.9193744399999986</v>
      </c>
      <c r="T98" s="128">
        <f>SUM(T99:T117)</f>
        <v>0</v>
      </c>
      <c r="AR98" s="122" t="s">
        <v>91</v>
      </c>
      <c r="AT98" s="129" t="s">
        <v>83</v>
      </c>
      <c r="AU98" s="129" t="s">
        <v>91</v>
      </c>
      <c r="AY98" s="122" t="s">
        <v>594</v>
      </c>
      <c r="BK98" s="130">
        <f>SUM(BK99:BK117)</f>
        <v>0</v>
      </c>
    </row>
    <row r="99" spans="2:65" s="1" customFormat="1" ht="24.15" customHeight="1" x14ac:dyDescent="0.2">
      <c r="B99" s="34"/>
      <c r="C99" s="133" t="s">
        <v>91</v>
      </c>
      <c r="D99" s="133" t="s">
        <v>597</v>
      </c>
      <c r="E99" s="134" t="s">
        <v>13181</v>
      </c>
      <c r="F99" s="135" t="s">
        <v>13182</v>
      </c>
      <c r="G99" s="136" t="s">
        <v>650</v>
      </c>
      <c r="H99" s="137">
        <v>1.331</v>
      </c>
      <c r="I99" s="138"/>
      <c r="J99" s="139">
        <f>ROUND(I99*H99,2)</f>
        <v>0</v>
      </c>
      <c r="K99" s="135" t="s">
        <v>651</v>
      </c>
      <c r="L99" s="34"/>
      <c r="M99" s="140" t="s">
        <v>82</v>
      </c>
      <c r="N99" s="141" t="s">
        <v>54</v>
      </c>
      <c r="P99" s="142">
        <f>O99*H99</f>
        <v>0</v>
      </c>
      <c r="Q99" s="142">
        <v>2.5018699999999998</v>
      </c>
      <c r="R99" s="142">
        <f>Q99*H99</f>
        <v>3.3299889699999996</v>
      </c>
      <c r="S99" s="142">
        <v>0</v>
      </c>
      <c r="T99" s="143">
        <f>S99*H99</f>
        <v>0</v>
      </c>
      <c r="AR99" s="144" t="s">
        <v>147</v>
      </c>
      <c r="AT99" s="144" t="s">
        <v>597</v>
      </c>
      <c r="AU99" s="144" t="s">
        <v>93</v>
      </c>
      <c r="AY99" s="18" t="s">
        <v>594</v>
      </c>
      <c r="BE99" s="145">
        <f>IF(N99="základní",J99,0)</f>
        <v>0</v>
      </c>
      <c r="BF99" s="145">
        <f>IF(N99="snížená",J99,0)</f>
        <v>0</v>
      </c>
      <c r="BG99" s="145">
        <f>IF(N99="zákl. přenesená",J99,0)</f>
        <v>0</v>
      </c>
      <c r="BH99" s="145">
        <f>IF(N99="sníž. přenesená",J99,0)</f>
        <v>0</v>
      </c>
      <c r="BI99" s="145">
        <f>IF(N99="nulová",J99,0)</f>
        <v>0</v>
      </c>
      <c r="BJ99" s="18" t="s">
        <v>91</v>
      </c>
      <c r="BK99" s="145">
        <f>ROUND(I99*H99,2)</f>
        <v>0</v>
      </c>
      <c r="BL99" s="18" t="s">
        <v>147</v>
      </c>
      <c r="BM99" s="144" t="s">
        <v>13183</v>
      </c>
    </row>
    <row r="100" spans="2:65" s="1" customFormat="1" ht="10.199999999999999" x14ac:dyDescent="0.2">
      <c r="B100" s="34"/>
      <c r="D100" s="164" t="s">
        <v>653</v>
      </c>
      <c r="F100" s="165" t="s">
        <v>13184</v>
      </c>
      <c r="I100" s="166"/>
      <c r="L100" s="34"/>
      <c r="M100" s="167"/>
      <c r="T100" s="55"/>
      <c r="AT100" s="18" t="s">
        <v>653</v>
      </c>
      <c r="AU100" s="18" t="s">
        <v>93</v>
      </c>
    </row>
    <row r="101" spans="2:65" s="12" customFormat="1" ht="10.199999999999999" x14ac:dyDescent="0.2">
      <c r="B101" s="146"/>
      <c r="D101" s="147" t="s">
        <v>603</v>
      </c>
      <c r="E101" s="148" t="s">
        <v>82</v>
      </c>
      <c r="F101" s="149" t="s">
        <v>13185</v>
      </c>
      <c r="H101" s="148" t="s">
        <v>82</v>
      </c>
      <c r="I101" s="150"/>
      <c r="L101" s="146"/>
      <c r="M101" s="151"/>
      <c r="T101" s="152"/>
      <c r="AT101" s="148" t="s">
        <v>603</v>
      </c>
      <c r="AU101" s="148" t="s">
        <v>93</v>
      </c>
      <c r="AV101" s="12" t="s">
        <v>91</v>
      </c>
      <c r="AW101" s="12" t="s">
        <v>42</v>
      </c>
      <c r="AX101" s="12" t="s">
        <v>84</v>
      </c>
      <c r="AY101" s="148" t="s">
        <v>594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13186</v>
      </c>
      <c r="H102" s="156">
        <v>0.28000000000000003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13187</v>
      </c>
      <c r="H103" s="156">
        <v>0.26900000000000002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13188</v>
      </c>
      <c r="H104" s="156">
        <v>0.78200000000000003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5" customFormat="1" ht="10.199999999999999" x14ac:dyDescent="0.2">
      <c r="B105" s="175"/>
      <c r="D105" s="147" t="s">
        <v>603</v>
      </c>
      <c r="E105" s="176" t="s">
        <v>82</v>
      </c>
      <c r="F105" s="177" t="s">
        <v>672</v>
      </c>
      <c r="H105" s="178">
        <v>1.331</v>
      </c>
      <c r="I105" s="179"/>
      <c r="L105" s="175"/>
      <c r="M105" s="180"/>
      <c r="T105" s="181"/>
      <c r="AT105" s="176" t="s">
        <v>603</v>
      </c>
      <c r="AU105" s="176" t="s">
        <v>93</v>
      </c>
      <c r="AV105" s="15" t="s">
        <v>147</v>
      </c>
      <c r="AW105" s="15" t="s">
        <v>42</v>
      </c>
      <c r="AX105" s="15" t="s">
        <v>91</v>
      </c>
      <c r="AY105" s="176" t="s">
        <v>594</v>
      </c>
    </row>
    <row r="106" spans="2:65" s="1" customFormat="1" ht="16.5" customHeight="1" x14ac:dyDescent="0.2">
      <c r="B106" s="34"/>
      <c r="C106" s="133" t="s">
        <v>93</v>
      </c>
      <c r="D106" s="133" t="s">
        <v>597</v>
      </c>
      <c r="E106" s="134" t="s">
        <v>13189</v>
      </c>
      <c r="F106" s="135" t="s">
        <v>13190</v>
      </c>
      <c r="G106" s="136" t="s">
        <v>650</v>
      </c>
      <c r="H106" s="137">
        <v>1.331</v>
      </c>
      <c r="I106" s="138"/>
      <c r="J106" s="139">
        <f>ROUND(I106*H106,2)</f>
        <v>0</v>
      </c>
      <c r="K106" s="135" t="s">
        <v>82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2.5018699999999998</v>
      </c>
      <c r="R106" s="142">
        <f>Q106*H106</f>
        <v>3.3299889699999996</v>
      </c>
      <c r="S106" s="142">
        <v>0</v>
      </c>
      <c r="T106" s="143">
        <f>S106*H106</f>
        <v>0</v>
      </c>
      <c r="AR106" s="144" t="s">
        <v>147</v>
      </c>
      <c r="AT106" s="144" t="s">
        <v>597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13191</v>
      </c>
    </row>
    <row r="107" spans="2:65" s="1" customFormat="1" ht="24.15" customHeight="1" x14ac:dyDescent="0.2">
      <c r="B107" s="34"/>
      <c r="C107" s="133" t="s">
        <v>101</v>
      </c>
      <c r="D107" s="133" t="s">
        <v>597</v>
      </c>
      <c r="E107" s="134" t="s">
        <v>13192</v>
      </c>
      <c r="F107" s="135" t="s">
        <v>13193</v>
      </c>
      <c r="G107" s="136" t="s">
        <v>618</v>
      </c>
      <c r="H107" s="137">
        <v>17.79</v>
      </c>
      <c r="I107" s="138"/>
      <c r="J107" s="139">
        <f>ROUND(I107*H107,2)</f>
        <v>0</v>
      </c>
      <c r="K107" s="135" t="s">
        <v>651</v>
      </c>
      <c r="L107" s="34"/>
      <c r="M107" s="140" t="s">
        <v>82</v>
      </c>
      <c r="N107" s="141" t="s">
        <v>54</v>
      </c>
      <c r="P107" s="142">
        <f>O107*H107</f>
        <v>0</v>
      </c>
      <c r="Q107" s="142">
        <v>2.7499999999999998E-3</v>
      </c>
      <c r="R107" s="142">
        <f>Q107*H107</f>
        <v>4.8922499999999994E-2</v>
      </c>
      <c r="S107" s="142">
        <v>0</v>
      </c>
      <c r="T107" s="143">
        <f>S107*H107</f>
        <v>0</v>
      </c>
      <c r="AR107" s="144" t="s">
        <v>147</v>
      </c>
      <c r="AT107" s="144" t="s">
        <v>597</v>
      </c>
      <c r="AU107" s="144" t="s">
        <v>93</v>
      </c>
      <c r="AY107" s="18" t="s">
        <v>594</v>
      </c>
      <c r="BE107" s="145">
        <f>IF(N107="základní",J107,0)</f>
        <v>0</v>
      </c>
      <c r="BF107" s="145">
        <f>IF(N107="snížená",J107,0)</f>
        <v>0</v>
      </c>
      <c r="BG107" s="145">
        <f>IF(N107="zákl. přenesená",J107,0)</f>
        <v>0</v>
      </c>
      <c r="BH107" s="145">
        <f>IF(N107="sníž. přenesená",J107,0)</f>
        <v>0</v>
      </c>
      <c r="BI107" s="145">
        <f>IF(N107="nulová",J107,0)</f>
        <v>0</v>
      </c>
      <c r="BJ107" s="18" t="s">
        <v>91</v>
      </c>
      <c r="BK107" s="145">
        <f>ROUND(I107*H107,2)</f>
        <v>0</v>
      </c>
      <c r="BL107" s="18" t="s">
        <v>147</v>
      </c>
      <c r="BM107" s="144" t="s">
        <v>13194</v>
      </c>
    </row>
    <row r="108" spans="2:65" s="1" customFormat="1" ht="10.199999999999999" x14ac:dyDescent="0.2">
      <c r="B108" s="34"/>
      <c r="D108" s="164" t="s">
        <v>653</v>
      </c>
      <c r="F108" s="165" t="s">
        <v>13195</v>
      </c>
      <c r="I108" s="166"/>
      <c r="L108" s="34"/>
      <c r="M108" s="167"/>
      <c r="T108" s="55"/>
      <c r="AT108" s="18" t="s">
        <v>653</v>
      </c>
      <c r="AU108" s="18" t="s">
        <v>93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13196</v>
      </c>
      <c r="H109" s="156">
        <v>7.6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13197</v>
      </c>
      <c r="H110" s="156">
        <v>4.6079999999999997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13198</v>
      </c>
      <c r="H111" s="156">
        <v>5.5819999999999999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5" customFormat="1" ht="10.199999999999999" x14ac:dyDescent="0.2">
      <c r="B112" s="175"/>
      <c r="D112" s="147" t="s">
        <v>603</v>
      </c>
      <c r="E112" s="176" t="s">
        <v>82</v>
      </c>
      <c r="F112" s="177" t="s">
        <v>672</v>
      </c>
      <c r="H112" s="178">
        <v>17.79</v>
      </c>
      <c r="I112" s="179"/>
      <c r="L112" s="175"/>
      <c r="M112" s="180"/>
      <c r="T112" s="181"/>
      <c r="AT112" s="176" t="s">
        <v>603</v>
      </c>
      <c r="AU112" s="176" t="s">
        <v>93</v>
      </c>
      <c r="AV112" s="15" t="s">
        <v>147</v>
      </c>
      <c r="AW112" s="15" t="s">
        <v>42</v>
      </c>
      <c r="AX112" s="15" t="s">
        <v>91</v>
      </c>
      <c r="AY112" s="176" t="s">
        <v>594</v>
      </c>
    </row>
    <row r="113" spans="2:65" s="1" customFormat="1" ht="24.15" customHeight="1" x14ac:dyDescent="0.2">
      <c r="B113" s="34"/>
      <c r="C113" s="133" t="s">
        <v>147</v>
      </c>
      <c r="D113" s="133" t="s">
        <v>597</v>
      </c>
      <c r="E113" s="134" t="s">
        <v>13199</v>
      </c>
      <c r="F113" s="135" t="s">
        <v>13200</v>
      </c>
      <c r="G113" s="136" t="s">
        <v>618</v>
      </c>
      <c r="H113" s="137">
        <v>17.79</v>
      </c>
      <c r="I113" s="138"/>
      <c r="J113" s="139">
        <f>ROUND(I113*H113,2)</f>
        <v>0</v>
      </c>
      <c r="K113" s="135" t="s">
        <v>651</v>
      </c>
      <c r="L113" s="34"/>
      <c r="M113" s="140" t="s">
        <v>82</v>
      </c>
      <c r="N113" s="141" t="s">
        <v>54</v>
      </c>
      <c r="P113" s="142">
        <f>O113*H113</f>
        <v>0</v>
      </c>
      <c r="Q113" s="142">
        <v>0</v>
      </c>
      <c r="R113" s="142">
        <f>Q113*H113</f>
        <v>0</v>
      </c>
      <c r="S113" s="142">
        <v>0</v>
      </c>
      <c r="T113" s="143">
        <f>S113*H113</f>
        <v>0</v>
      </c>
      <c r="AR113" s="144" t="s">
        <v>147</v>
      </c>
      <c r="AT113" s="144" t="s">
        <v>597</v>
      </c>
      <c r="AU113" s="144" t="s">
        <v>93</v>
      </c>
      <c r="AY113" s="18" t="s">
        <v>594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147</v>
      </c>
      <c r="BM113" s="144" t="s">
        <v>13201</v>
      </c>
    </row>
    <row r="114" spans="2:65" s="1" customFormat="1" ht="10.199999999999999" x14ac:dyDescent="0.2">
      <c r="B114" s="34"/>
      <c r="D114" s="164" t="s">
        <v>653</v>
      </c>
      <c r="F114" s="165" t="s">
        <v>13202</v>
      </c>
      <c r="I114" s="166"/>
      <c r="L114" s="34"/>
      <c r="M114" s="167"/>
      <c r="T114" s="55"/>
      <c r="AT114" s="18" t="s">
        <v>653</v>
      </c>
      <c r="AU114" s="18" t="s">
        <v>93</v>
      </c>
    </row>
    <row r="115" spans="2:65" s="1" customFormat="1" ht="24.15" customHeight="1" x14ac:dyDescent="0.2">
      <c r="B115" s="34"/>
      <c r="C115" s="133" t="s">
        <v>160</v>
      </c>
      <c r="D115" s="133" t="s">
        <v>597</v>
      </c>
      <c r="E115" s="134" t="s">
        <v>13203</v>
      </c>
      <c r="F115" s="135" t="s">
        <v>13204</v>
      </c>
      <c r="G115" s="136" t="s">
        <v>738</v>
      </c>
      <c r="H115" s="137">
        <v>0.2</v>
      </c>
      <c r="I115" s="138"/>
      <c r="J115" s="139">
        <f>ROUND(I115*H115,2)</f>
        <v>0</v>
      </c>
      <c r="K115" s="135" t="s">
        <v>651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1.05237</v>
      </c>
      <c r="R115" s="142">
        <f>Q115*H115</f>
        <v>0.21047400000000002</v>
      </c>
      <c r="S115" s="142">
        <v>0</v>
      </c>
      <c r="T115" s="143">
        <f>S115*H115</f>
        <v>0</v>
      </c>
      <c r="AR115" s="144" t="s">
        <v>147</v>
      </c>
      <c r="AT115" s="144" t="s">
        <v>597</v>
      </c>
      <c r="AU115" s="144" t="s">
        <v>93</v>
      </c>
      <c r="AY115" s="18" t="s">
        <v>594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147</v>
      </c>
      <c r="BM115" s="144" t="s">
        <v>13205</v>
      </c>
    </row>
    <row r="116" spans="2:65" s="1" customFormat="1" ht="10.199999999999999" x14ac:dyDescent="0.2">
      <c r="B116" s="34"/>
      <c r="D116" s="164" t="s">
        <v>653</v>
      </c>
      <c r="F116" s="165" t="s">
        <v>13206</v>
      </c>
      <c r="I116" s="166"/>
      <c r="L116" s="34"/>
      <c r="M116" s="167"/>
      <c r="T116" s="55"/>
      <c r="AT116" s="18" t="s">
        <v>653</v>
      </c>
      <c r="AU116" s="18" t="s">
        <v>93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13207</v>
      </c>
      <c r="H117" s="156">
        <v>0.2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91</v>
      </c>
      <c r="AY117" s="154" t="s">
        <v>594</v>
      </c>
    </row>
    <row r="118" spans="2:65" s="11" customFormat="1" ht="25.95" customHeight="1" x14ac:dyDescent="0.25">
      <c r="B118" s="121"/>
      <c r="D118" s="122" t="s">
        <v>83</v>
      </c>
      <c r="E118" s="123" t="s">
        <v>592</v>
      </c>
      <c r="F118" s="123" t="s">
        <v>593</v>
      </c>
      <c r="I118" s="124"/>
      <c r="J118" s="125">
        <f>BK118</f>
        <v>0</v>
      </c>
      <c r="L118" s="121"/>
      <c r="M118" s="126"/>
      <c r="P118" s="127">
        <f>P119+P122</f>
        <v>0</v>
      </c>
      <c r="R118" s="127">
        <f>R119+R122</f>
        <v>0.78813705000000001</v>
      </c>
      <c r="T118" s="128">
        <f>T119+T122</f>
        <v>0</v>
      </c>
      <c r="AR118" s="122" t="s">
        <v>93</v>
      </c>
      <c r="AT118" s="129" t="s">
        <v>83</v>
      </c>
      <c r="AU118" s="129" t="s">
        <v>84</v>
      </c>
      <c r="AY118" s="122" t="s">
        <v>594</v>
      </c>
      <c r="BK118" s="130">
        <f>BK119+BK122</f>
        <v>0</v>
      </c>
    </row>
    <row r="119" spans="2:65" s="11" customFormat="1" ht="22.8" customHeight="1" x14ac:dyDescent="0.25">
      <c r="B119" s="121"/>
      <c r="D119" s="122" t="s">
        <v>83</v>
      </c>
      <c r="E119" s="131" t="s">
        <v>595</v>
      </c>
      <c r="F119" s="131" t="s">
        <v>1746</v>
      </c>
      <c r="I119" s="124"/>
      <c r="J119" s="132">
        <f>BK119</f>
        <v>0</v>
      </c>
      <c r="L119" s="121"/>
      <c r="M119" s="126"/>
      <c r="P119" s="127">
        <f>SUM(P120:P121)</f>
        <v>0</v>
      </c>
      <c r="R119" s="127">
        <f>SUM(R120:R121)</f>
        <v>2.3999999999999998E-3</v>
      </c>
      <c r="T119" s="128">
        <f>SUM(T120:T121)</f>
        <v>0</v>
      </c>
      <c r="AR119" s="122" t="s">
        <v>93</v>
      </c>
      <c r="AT119" s="129" t="s">
        <v>83</v>
      </c>
      <c r="AU119" s="129" t="s">
        <v>91</v>
      </c>
      <c r="AY119" s="122" t="s">
        <v>594</v>
      </c>
      <c r="BK119" s="130">
        <f>SUM(BK120:BK121)</f>
        <v>0</v>
      </c>
    </row>
    <row r="120" spans="2:65" s="1" customFormat="1" ht="21.75" customHeight="1" x14ac:dyDescent="0.2">
      <c r="B120" s="34"/>
      <c r="C120" s="133" t="s">
        <v>624</v>
      </c>
      <c r="D120" s="133" t="s">
        <v>597</v>
      </c>
      <c r="E120" s="134" t="s">
        <v>13208</v>
      </c>
      <c r="F120" s="135" t="s">
        <v>13209</v>
      </c>
      <c r="G120" s="136" t="s">
        <v>600</v>
      </c>
      <c r="H120" s="137">
        <v>16</v>
      </c>
      <c r="I120" s="138"/>
      <c r="J120" s="139">
        <f>ROUND(I120*H120,2)</f>
        <v>0</v>
      </c>
      <c r="K120" s="135" t="s">
        <v>82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1.4999999999999999E-4</v>
      </c>
      <c r="R120" s="142">
        <f>Q120*H120</f>
        <v>2.3999999999999998E-3</v>
      </c>
      <c r="S120" s="142">
        <v>0</v>
      </c>
      <c r="T120" s="143">
        <f>S120*H120</f>
        <v>0</v>
      </c>
      <c r="AR120" s="144" t="s">
        <v>601</v>
      </c>
      <c r="AT120" s="144" t="s">
        <v>597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601</v>
      </c>
      <c r="BM120" s="144" t="s">
        <v>13210</v>
      </c>
    </row>
    <row r="121" spans="2:65" s="13" customFormat="1" ht="10.199999999999999" x14ac:dyDescent="0.2">
      <c r="B121" s="153"/>
      <c r="D121" s="147" t="s">
        <v>603</v>
      </c>
      <c r="E121" s="154" t="s">
        <v>82</v>
      </c>
      <c r="F121" s="155" t="s">
        <v>13211</v>
      </c>
      <c r="H121" s="156">
        <v>16</v>
      </c>
      <c r="I121" s="157"/>
      <c r="L121" s="153"/>
      <c r="M121" s="158"/>
      <c r="T121" s="159"/>
      <c r="AT121" s="154" t="s">
        <v>603</v>
      </c>
      <c r="AU121" s="154" t="s">
        <v>93</v>
      </c>
      <c r="AV121" s="13" t="s">
        <v>93</v>
      </c>
      <c r="AW121" s="13" t="s">
        <v>42</v>
      </c>
      <c r="AX121" s="13" t="s">
        <v>91</v>
      </c>
      <c r="AY121" s="154" t="s">
        <v>594</v>
      </c>
    </row>
    <row r="122" spans="2:65" s="11" customFormat="1" ht="22.8" customHeight="1" x14ac:dyDescent="0.25">
      <c r="B122" s="121"/>
      <c r="D122" s="122" t="s">
        <v>83</v>
      </c>
      <c r="E122" s="131" t="s">
        <v>5005</v>
      </c>
      <c r="F122" s="131" t="s">
        <v>5006</v>
      </c>
      <c r="I122" s="124"/>
      <c r="J122" s="132">
        <f>BK122</f>
        <v>0</v>
      </c>
      <c r="L122" s="121"/>
      <c r="M122" s="126"/>
      <c r="P122" s="127">
        <f>SUM(P123:P150)</f>
        <v>0</v>
      </c>
      <c r="R122" s="127">
        <f>SUM(R123:R150)</f>
        <v>0.78573705000000005</v>
      </c>
      <c r="T122" s="128">
        <f>SUM(T123:T150)</f>
        <v>0</v>
      </c>
      <c r="AR122" s="122" t="s">
        <v>93</v>
      </c>
      <c r="AT122" s="129" t="s">
        <v>83</v>
      </c>
      <c r="AU122" s="129" t="s">
        <v>91</v>
      </c>
      <c r="AY122" s="122" t="s">
        <v>594</v>
      </c>
      <c r="BK122" s="130">
        <f>SUM(BK123:BK150)</f>
        <v>0</v>
      </c>
    </row>
    <row r="123" spans="2:65" s="1" customFormat="1" ht="16.5" customHeight="1" x14ac:dyDescent="0.2">
      <c r="B123" s="34"/>
      <c r="C123" s="133" t="s">
        <v>707</v>
      </c>
      <c r="D123" s="133" t="s">
        <v>597</v>
      </c>
      <c r="E123" s="134" t="s">
        <v>5008</v>
      </c>
      <c r="F123" s="135" t="s">
        <v>5009</v>
      </c>
      <c r="G123" s="136" t="s">
        <v>618</v>
      </c>
      <c r="H123" s="137">
        <v>24.515999999999998</v>
      </c>
      <c r="I123" s="138"/>
      <c r="J123" s="139">
        <f>ROUND(I123*H123,2)</f>
        <v>0</v>
      </c>
      <c r="K123" s="135" t="s">
        <v>651</v>
      </c>
      <c r="L123" s="34"/>
      <c r="M123" s="140" t="s">
        <v>82</v>
      </c>
      <c r="N123" s="141" t="s">
        <v>54</v>
      </c>
      <c r="P123" s="142">
        <f>O123*H123</f>
        <v>0</v>
      </c>
      <c r="Q123" s="142">
        <v>2.9999999999999997E-4</v>
      </c>
      <c r="R123" s="142">
        <f>Q123*H123</f>
        <v>7.354799999999999E-3</v>
      </c>
      <c r="S123" s="142">
        <v>0</v>
      </c>
      <c r="T123" s="143">
        <f>S123*H123</f>
        <v>0</v>
      </c>
      <c r="AR123" s="144" t="s">
        <v>601</v>
      </c>
      <c r="AT123" s="144" t="s">
        <v>597</v>
      </c>
      <c r="AU123" s="144" t="s">
        <v>93</v>
      </c>
      <c r="AY123" s="18" t="s">
        <v>594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601</v>
      </c>
      <c r="BM123" s="144" t="s">
        <v>13212</v>
      </c>
    </row>
    <row r="124" spans="2:65" s="1" customFormat="1" ht="10.199999999999999" x14ac:dyDescent="0.2">
      <c r="B124" s="34"/>
      <c r="D124" s="164" t="s">
        <v>653</v>
      </c>
      <c r="F124" s="165" t="s">
        <v>5011</v>
      </c>
      <c r="I124" s="166"/>
      <c r="L124" s="34"/>
      <c r="M124" s="167"/>
      <c r="T124" s="55"/>
      <c r="AT124" s="18" t="s">
        <v>653</v>
      </c>
      <c r="AU124" s="18" t="s">
        <v>93</v>
      </c>
    </row>
    <row r="125" spans="2:65" s="13" customFormat="1" ht="10.199999999999999" x14ac:dyDescent="0.2">
      <c r="B125" s="153"/>
      <c r="D125" s="147" t="s">
        <v>603</v>
      </c>
      <c r="E125" s="154" t="s">
        <v>82</v>
      </c>
      <c r="F125" s="155" t="s">
        <v>13213</v>
      </c>
      <c r="H125" s="156">
        <v>24.515999999999998</v>
      </c>
      <c r="I125" s="157"/>
      <c r="L125" s="153"/>
      <c r="M125" s="158"/>
      <c r="T125" s="159"/>
      <c r="AT125" s="154" t="s">
        <v>603</v>
      </c>
      <c r="AU125" s="154" t="s">
        <v>93</v>
      </c>
      <c r="AV125" s="13" t="s">
        <v>93</v>
      </c>
      <c r="AW125" s="13" t="s">
        <v>42</v>
      </c>
      <c r="AX125" s="13" t="s">
        <v>91</v>
      </c>
      <c r="AY125" s="154" t="s">
        <v>594</v>
      </c>
    </row>
    <row r="126" spans="2:65" s="1" customFormat="1" ht="16.5" customHeight="1" x14ac:dyDescent="0.2">
      <c r="B126" s="34"/>
      <c r="C126" s="133" t="s">
        <v>716</v>
      </c>
      <c r="D126" s="133" t="s">
        <v>597</v>
      </c>
      <c r="E126" s="134" t="s">
        <v>5015</v>
      </c>
      <c r="F126" s="135" t="s">
        <v>5016</v>
      </c>
      <c r="G126" s="136" t="s">
        <v>618</v>
      </c>
      <c r="H126" s="137">
        <v>24.515999999999998</v>
      </c>
      <c r="I126" s="138"/>
      <c r="J126" s="139">
        <f>ROUND(I126*H126,2)</f>
        <v>0</v>
      </c>
      <c r="K126" s="135" t="s">
        <v>651</v>
      </c>
      <c r="L126" s="34"/>
      <c r="M126" s="140" t="s">
        <v>82</v>
      </c>
      <c r="N126" s="141" t="s">
        <v>54</v>
      </c>
      <c r="P126" s="142">
        <f>O126*H126</f>
        <v>0</v>
      </c>
      <c r="Q126" s="142">
        <v>1.5E-3</v>
      </c>
      <c r="R126" s="142">
        <f>Q126*H126</f>
        <v>3.6774000000000001E-2</v>
      </c>
      <c r="S126" s="142">
        <v>0</v>
      </c>
      <c r="T126" s="143">
        <f>S126*H126</f>
        <v>0</v>
      </c>
      <c r="AR126" s="144" t="s">
        <v>601</v>
      </c>
      <c r="AT126" s="144" t="s">
        <v>597</v>
      </c>
      <c r="AU126" s="144" t="s">
        <v>93</v>
      </c>
      <c r="AY126" s="18" t="s">
        <v>594</v>
      </c>
      <c r="BE126" s="145">
        <f>IF(N126="základní",J126,0)</f>
        <v>0</v>
      </c>
      <c r="BF126" s="145">
        <f>IF(N126="snížená",J126,0)</f>
        <v>0</v>
      </c>
      <c r="BG126" s="145">
        <f>IF(N126="zákl. přenesená",J126,0)</f>
        <v>0</v>
      </c>
      <c r="BH126" s="145">
        <f>IF(N126="sníž. přenesená",J126,0)</f>
        <v>0</v>
      </c>
      <c r="BI126" s="145">
        <f>IF(N126="nulová",J126,0)</f>
        <v>0</v>
      </c>
      <c r="BJ126" s="18" t="s">
        <v>91</v>
      </c>
      <c r="BK126" s="145">
        <f>ROUND(I126*H126,2)</f>
        <v>0</v>
      </c>
      <c r="BL126" s="18" t="s">
        <v>601</v>
      </c>
      <c r="BM126" s="144" t="s">
        <v>13214</v>
      </c>
    </row>
    <row r="127" spans="2:65" s="1" customFormat="1" ht="10.199999999999999" x14ac:dyDescent="0.2">
      <c r="B127" s="34"/>
      <c r="D127" s="164" t="s">
        <v>653</v>
      </c>
      <c r="F127" s="165" t="s">
        <v>5018</v>
      </c>
      <c r="I127" s="166"/>
      <c r="L127" s="34"/>
      <c r="M127" s="167"/>
      <c r="T127" s="55"/>
      <c r="AT127" s="18" t="s">
        <v>653</v>
      </c>
      <c r="AU127" s="18" t="s">
        <v>93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13213</v>
      </c>
      <c r="H128" s="156">
        <v>24.515999999999998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91</v>
      </c>
      <c r="AY128" s="154" t="s">
        <v>594</v>
      </c>
    </row>
    <row r="129" spans="2:65" s="1" customFormat="1" ht="21.75" customHeight="1" x14ac:dyDescent="0.2">
      <c r="B129" s="34"/>
      <c r="C129" s="133" t="s">
        <v>721</v>
      </c>
      <c r="D129" s="133" t="s">
        <v>597</v>
      </c>
      <c r="E129" s="134" t="s">
        <v>5027</v>
      </c>
      <c r="F129" s="135" t="s">
        <v>5028</v>
      </c>
      <c r="G129" s="136" t="s">
        <v>618</v>
      </c>
      <c r="H129" s="137">
        <v>24.515999999999998</v>
      </c>
      <c r="I129" s="138"/>
      <c r="J129" s="139">
        <f>ROUND(I129*H129,2)</f>
        <v>0</v>
      </c>
      <c r="K129" s="135" t="s">
        <v>651</v>
      </c>
      <c r="L129" s="34"/>
      <c r="M129" s="140" t="s">
        <v>82</v>
      </c>
      <c r="N129" s="141" t="s">
        <v>54</v>
      </c>
      <c r="P129" s="142">
        <f>O129*H129</f>
        <v>0</v>
      </c>
      <c r="Q129" s="142">
        <v>4.4999999999999997E-3</v>
      </c>
      <c r="R129" s="142">
        <f>Q129*H129</f>
        <v>0.11032199999999999</v>
      </c>
      <c r="S129" s="142">
        <v>0</v>
      </c>
      <c r="T129" s="143">
        <f>S129*H129</f>
        <v>0</v>
      </c>
      <c r="AR129" s="144" t="s">
        <v>601</v>
      </c>
      <c r="AT129" s="144" t="s">
        <v>597</v>
      </c>
      <c r="AU129" s="144" t="s">
        <v>93</v>
      </c>
      <c r="AY129" s="18" t="s">
        <v>594</v>
      </c>
      <c r="BE129" s="145">
        <f>IF(N129="základní",J129,0)</f>
        <v>0</v>
      </c>
      <c r="BF129" s="145">
        <f>IF(N129="snížená",J129,0)</f>
        <v>0</v>
      </c>
      <c r="BG129" s="145">
        <f>IF(N129="zákl. přenesená",J129,0)</f>
        <v>0</v>
      </c>
      <c r="BH129" s="145">
        <f>IF(N129="sníž. přenesená",J129,0)</f>
        <v>0</v>
      </c>
      <c r="BI129" s="145">
        <f>IF(N129="nulová",J129,0)</f>
        <v>0</v>
      </c>
      <c r="BJ129" s="18" t="s">
        <v>91</v>
      </c>
      <c r="BK129" s="145">
        <f>ROUND(I129*H129,2)</f>
        <v>0</v>
      </c>
      <c r="BL129" s="18" t="s">
        <v>601</v>
      </c>
      <c r="BM129" s="144" t="s">
        <v>13215</v>
      </c>
    </row>
    <row r="130" spans="2:65" s="1" customFormat="1" ht="10.199999999999999" x14ac:dyDescent="0.2">
      <c r="B130" s="34"/>
      <c r="D130" s="164" t="s">
        <v>653</v>
      </c>
      <c r="F130" s="165" t="s">
        <v>5030</v>
      </c>
      <c r="I130" s="166"/>
      <c r="L130" s="34"/>
      <c r="M130" s="167"/>
      <c r="T130" s="55"/>
      <c r="AT130" s="18" t="s">
        <v>653</v>
      </c>
      <c r="AU130" s="18" t="s">
        <v>93</v>
      </c>
    </row>
    <row r="131" spans="2:65" s="13" customFormat="1" ht="10.199999999999999" x14ac:dyDescent="0.2">
      <c r="B131" s="153"/>
      <c r="D131" s="147" t="s">
        <v>603</v>
      </c>
      <c r="E131" s="154" t="s">
        <v>82</v>
      </c>
      <c r="F131" s="155" t="s">
        <v>13213</v>
      </c>
      <c r="H131" s="156">
        <v>24.515999999999998</v>
      </c>
      <c r="I131" s="157"/>
      <c r="L131" s="153"/>
      <c r="M131" s="158"/>
      <c r="T131" s="159"/>
      <c r="AT131" s="154" t="s">
        <v>603</v>
      </c>
      <c r="AU131" s="154" t="s">
        <v>93</v>
      </c>
      <c r="AV131" s="13" t="s">
        <v>93</v>
      </c>
      <c r="AW131" s="13" t="s">
        <v>42</v>
      </c>
      <c r="AX131" s="13" t="s">
        <v>91</v>
      </c>
      <c r="AY131" s="154" t="s">
        <v>594</v>
      </c>
    </row>
    <row r="132" spans="2:65" s="1" customFormat="1" ht="24.15" customHeight="1" x14ac:dyDescent="0.2">
      <c r="B132" s="34"/>
      <c r="C132" s="133" t="s">
        <v>726</v>
      </c>
      <c r="D132" s="133" t="s">
        <v>597</v>
      </c>
      <c r="E132" s="134" t="s">
        <v>11999</v>
      </c>
      <c r="F132" s="135" t="s">
        <v>5033</v>
      </c>
      <c r="G132" s="136" t="s">
        <v>618</v>
      </c>
      <c r="H132" s="137">
        <v>5.2110000000000003</v>
      </c>
      <c r="I132" s="138"/>
      <c r="J132" s="139">
        <f>ROUND(I132*H132,2)</f>
        <v>0</v>
      </c>
      <c r="K132" s="135" t="s">
        <v>651</v>
      </c>
      <c r="L132" s="34"/>
      <c r="M132" s="140" t="s">
        <v>82</v>
      </c>
      <c r="N132" s="141" t="s">
        <v>54</v>
      </c>
      <c r="P132" s="142">
        <f>O132*H132</f>
        <v>0</v>
      </c>
      <c r="Q132" s="142">
        <v>5.0000000000000001E-3</v>
      </c>
      <c r="R132" s="142">
        <f>Q132*H132</f>
        <v>2.6055000000000002E-2</v>
      </c>
      <c r="S132" s="142">
        <v>0</v>
      </c>
      <c r="T132" s="143">
        <f>S132*H132</f>
        <v>0</v>
      </c>
      <c r="AR132" s="144" t="s">
        <v>601</v>
      </c>
      <c r="AT132" s="144" t="s">
        <v>597</v>
      </c>
      <c r="AU132" s="144" t="s">
        <v>93</v>
      </c>
      <c r="AY132" s="18" t="s">
        <v>594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8" t="s">
        <v>91</v>
      </c>
      <c r="BK132" s="145">
        <f>ROUND(I132*H132,2)</f>
        <v>0</v>
      </c>
      <c r="BL132" s="18" t="s">
        <v>601</v>
      </c>
      <c r="BM132" s="144" t="s">
        <v>13216</v>
      </c>
    </row>
    <row r="133" spans="2:65" s="1" customFormat="1" ht="10.199999999999999" x14ac:dyDescent="0.2">
      <c r="B133" s="34"/>
      <c r="D133" s="164" t="s">
        <v>653</v>
      </c>
      <c r="F133" s="165" t="s">
        <v>12001</v>
      </c>
      <c r="I133" s="166"/>
      <c r="L133" s="34"/>
      <c r="M133" s="167"/>
      <c r="T133" s="55"/>
      <c r="AT133" s="18" t="s">
        <v>653</v>
      </c>
      <c r="AU133" s="18" t="s">
        <v>93</v>
      </c>
    </row>
    <row r="134" spans="2:65" s="13" customFormat="1" ht="10.199999999999999" x14ac:dyDescent="0.2">
      <c r="B134" s="153"/>
      <c r="D134" s="147" t="s">
        <v>603</v>
      </c>
      <c r="E134" s="154" t="s">
        <v>11827</v>
      </c>
      <c r="F134" s="155" t="s">
        <v>13217</v>
      </c>
      <c r="H134" s="156">
        <v>5.2110000000000003</v>
      </c>
      <c r="I134" s="157"/>
      <c r="L134" s="153"/>
      <c r="M134" s="158"/>
      <c r="T134" s="159"/>
      <c r="AT134" s="154" t="s">
        <v>603</v>
      </c>
      <c r="AU134" s="154" t="s">
        <v>93</v>
      </c>
      <c r="AV134" s="13" t="s">
        <v>93</v>
      </c>
      <c r="AW134" s="13" t="s">
        <v>42</v>
      </c>
      <c r="AX134" s="13" t="s">
        <v>91</v>
      </c>
      <c r="AY134" s="154" t="s">
        <v>594</v>
      </c>
    </row>
    <row r="135" spans="2:65" s="1" customFormat="1" ht="16.5" customHeight="1" x14ac:dyDescent="0.2">
      <c r="B135" s="34"/>
      <c r="C135" s="183" t="s">
        <v>731</v>
      </c>
      <c r="D135" s="183" t="s">
        <v>752</v>
      </c>
      <c r="E135" s="184" t="s">
        <v>13218</v>
      </c>
      <c r="F135" s="185" t="s">
        <v>12004</v>
      </c>
      <c r="G135" s="186" t="s">
        <v>618</v>
      </c>
      <c r="H135" s="187">
        <v>5.9930000000000003</v>
      </c>
      <c r="I135" s="188"/>
      <c r="J135" s="189">
        <f>ROUND(I135*H135,2)</f>
        <v>0</v>
      </c>
      <c r="K135" s="185" t="s">
        <v>82</v>
      </c>
      <c r="L135" s="190"/>
      <c r="M135" s="191" t="s">
        <v>82</v>
      </c>
      <c r="N135" s="192" t="s">
        <v>54</v>
      </c>
      <c r="P135" s="142">
        <f>O135*H135</f>
        <v>0</v>
      </c>
      <c r="Q135" s="142">
        <v>1.4999999999999999E-2</v>
      </c>
      <c r="R135" s="142">
        <f>Q135*H135</f>
        <v>8.9895000000000003E-2</v>
      </c>
      <c r="S135" s="142">
        <v>0</v>
      </c>
      <c r="T135" s="143">
        <f>S135*H135</f>
        <v>0</v>
      </c>
      <c r="AR135" s="144" t="s">
        <v>948</v>
      </c>
      <c r="AT135" s="144" t="s">
        <v>752</v>
      </c>
      <c r="AU135" s="144" t="s">
        <v>93</v>
      </c>
      <c r="AY135" s="18" t="s">
        <v>594</v>
      </c>
      <c r="BE135" s="145">
        <f>IF(N135="základní",J135,0)</f>
        <v>0</v>
      </c>
      <c r="BF135" s="145">
        <f>IF(N135="snížená",J135,0)</f>
        <v>0</v>
      </c>
      <c r="BG135" s="145">
        <f>IF(N135="zákl. přenesená",J135,0)</f>
        <v>0</v>
      </c>
      <c r="BH135" s="145">
        <f>IF(N135="sníž. přenesená",J135,0)</f>
        <v>0</v>
      </c>
      <c r="BI135" s="145">
        <f>IF(N135="nulová",J135,0)</f>
        <v>0</v>
      </c>
      <c r="BJ135" s="18" t="s">
        <v>91</v>
      </c>
      <c r="BK135" s="145">
        <f>ROUND(I135*H135,2)</f>
        <v>0</v>
      </c>
      <c r="BL135" s="18" t="s">
        <v>601</v>
      </c>
      <c r="BM135" s="144" t="s">
        <v>13219</v>
      </c>
    </row>
    <row r="136" spans="2:65" s="1" customFormat="1" ht="19.2" x14ac:dyDescent="0.2">
      <c r="B136" s="34"/>
      <c r="D136" s="147" t="s">
        <v>740</v>
      </c>
      <c r="F136" s="182" t="s">
        <v>12006</v>
      </c>
      <c r="I136" s="166"/>
      <c r="L136" s="34"/>
      <c r="M136" s="167"/>
      <c r="T136" s="55"/>
      <c r="AT136" s="18" t="s">
        <v>740</v>
      </c>
      <c r="AU136" s="18" t="s">
        <v>93</v>
      </c>
    </row>
    <row r="137" spans="2:65" s="13" customFormat="1" ht="10.199999999999999" x14ac:dyDescent="0.2">
      <c r="B137" s="153"/>
      <c r="D137" s="147" t="s">
        <v>603</v>
      </c>
      <c r="E137" s="154" t="s">
        <v>82</v>
      </c>
      <c r="F137" s="155" t="s">
        <v>12007</v>
      </c>
      <c r="H137" s="156">
        <v>5.9930000000000003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91</v>
      </c>
      <c r="AY137" s="154" t="s">
        <v>594</v>
      </c>
    </row>
    <row r="138" spans="2:65" s="1" customFormat="1" ht="16.5" customHeight="1" x14ac:dyDescent="0.2">
      <c r="B138" s="34"/>
      <c r="C138" s="183" t="s">
        <v>735</v>
      </c>
      <c r="D138" s="183" t="s">
        <v>752</v>
      </c>
      <c r="E138" s="184" t="s">
        <v>12008</v>
      </c>
      <c r="F138" s="185" t="s">
        <v>12009</v>
      </c>
      <c r="G138" s="186" t="s">
        <v>600</v>
      </c>
      <c r="H138" s="187">
        <v>42.798000000000002</v>
      </c>
      <c r="I138" s="188"/>
      <c r="J138" s="189">
        <f>ROUND(I138*H138,2)</f>
        <v>0</v>
      </c>
      <c r="K138" s="185" t="s">
        <v>82</v>
      </c>
      <c r="L138" s="190"/>
      <c r="M138" s="191" t="s">
        <v>82</v>
      </c>
      <c r="N138" s="192" t="s">
        <v>54</v>
      </c>
      <c r="P138" s="142">
        <f>O138*H138</f>
        <v>0</v>
      </c>
      <c r="Q138" s="142">
        <v>0</v>
      </c>
      <c r="R138" s="142">
        <f>Q138*H138</f>
        <v>0</v>
      </c>
      <c r="S138" s="142">
        <v>0</v>
      </c>
      <c r="T138" s="143">
        <f>S138*H138</f>
        <v>0</v>
      </c>
      <c r="AR138" s="144" t="s">
        <v>948</v>
      </c>
      <c r="AT138" s="144" t="s">
        <v>752</v>
      </c>
      <c r="AU138" s="144" t="s">
        <v>93</v>
      </c>
      <c r="AY138" s="18" t="s">
        <v>594</v>
      </c>
      <c r="BE138" s="145">
        <f>IF(N138="základní",J138,0)</f>
        <v>0</v>
      </c>
      <c r="BF138" s="145">
        <f>IF(N138="snížená",J138,0)</f>
        <v>0</v>
      </c>
      <c r="BG138" s="145">
        <f>IF(N138="zákl. přenesená",J138,0)</f>
        <v>0</v>
      </c>
      <c r="BH138" s="145">
        <f>IF(N138="sníž. přenesená",J138,0)</f>
        <v>0</v>
      </c>
      <c r="BI138" s="145">
        <f>IF(N138="nulová",J138,0)</f>
        <v>0</v>
      </c>
      <c r="BJ138" s="18" t="s">
        <v>91</v>
      </c>
      <c r="BK138" s="145">
        <f>ROUND(I138*H138,2)</f>
        <v>0</v>
      </c>
      <c r="BL138" s="18" t="s">
        <v>601</v>
      </c>
      <c r="BM138" s="144" t="s">
        <v>13220</v>
      </c>
    </row>
    <row r="139" spans="2:65" s="13" customFormat="1" ht="10.199999999999999" x14ac:dyDescent="0.2">
      <c r="B139" s="153"/>
      <c r="D139" s="147" t="s">
        <v>603</v>
      </c>
      <c r="E139" s="154" t="s">
        <v>82</v>
      </c>
      <c r="F139" s="155" t="s">
        <v>13221</v>
      </c>
      <c r="H139" s="156">
        <v>42.798000000000002</v>
      </c>
      <c r="I139" s="157"/>
      <c r="L139" s="153"/>
      <c r="M139" s="158"/>
      <c r="T139" s="159"/>
      <c r="AT139" s="154" t="s">
        <v>603</v>
      </c>
      <c r="AU139" s="154" t="s">
        <v>93</v>
      </c>
      <c r="AV139" s="13" t="s">
        <v>93</v>
      </c>
      <c r="AW139" s="13" t="s">
        <v>42</v>
      </c>
      <c r="AX139" s="13" t="s">
        <v>91</v>
      </c>
      <c r="AY139" s="154" t="s">
        <v>594</v>
      </c>
    </row>
    <row r="140" spans="2:65" s="1" customFormat="1" ht="24.15" customHeight="1" x14ac:dyDescent="0.2">
      <c r="B140" s="34"/>
      <c r="C140" s="133" t="s">
        <v>744</v>
      </c>
      <c r="D140" s="133" t="s">
        <v>597</v>
      </c>
      <c r="E140" s="134" t="s">
        <v>5067</v>
      </c>
      <c r="F140" s="135" t="s">
        <v>5068</v>
      </c>
      <c r="G140" s="136" t="s">
        <v>618</v>
      </c>
      <c r="H140" s="137">
        <v>19.305</v>
      </c>
      <c r="I140" s="138"/>
      <c r="J140" s="139">
        <f>ROUND(I140*H140,2)</f>
        <v>0</v>
      </c>
      <c r="K140" s="135" t="s">
        <v>651</v>
      </c>
      <c r="L140" s="34"/>
      <c r="M140" s="140" t="s">
        <v>82</v>
      </c>
      <c r="N140" s="141" t="s">
        <v>54</v>
      </c>
      <c r="P140" s="142">
        <f>O140*H140</f>
        <v>0</v>
      </c>
      <c r="Q140" s="142">
        <v>2.8E-3</v>
      </c>
      <c r="R140" s="142">
        <f>Q140*H140</f>
        <v>5.4053999999999998E-2</v>
      </c>
      <c r="S140" s="142">
        <v>0</v>
      </c>
      <c r="T140" s="143">
        <f>S140*H140</f>
        <v>0</v>
      </c>
      <c r="AR140" s="144" t="s">
        <v>601</v>
      </c>
      <c r="AT140" s="144" t="s">
        <v>597</v>
      </c>
      <c r="AU140" s="144" t="s">
        <v>93</v>
      </c>
      <c r="AY140" s="18" t="s">
        <v>594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601</v>
      </c>
      <c r="BM140" s="144" t="s">
        <v>13222</v>
      </c>
    </row>
    <row r="141" spans="2:65" s="1" customFormat="1" ht="10.199999999999999" x14ac:dyDescent="0.2">
      <c r="B141" s="34"/>
      <c r="D141" s="164" t="s">
        <v>653</v>
      </c>
      <c r="F141" s="165" t="s">
        <v>5070</v>
      </c>
      <c r="I141" s="166"/>
      <c r="L141" s="34"/>
      <c r="M141" s="167"/>
      <c r="T141" s="55"/>
      <c r="AT141" s="18" t="s">
        <v>653</v>
      </c>
      <c r="AU141" s="18" t="s">
        <v>93</v>
      </c>
    </row>
    <row r="142" spans="2:65" s="13" customFormat="1" ht="10.199999999999999" x14ac:dyDescent="0.2">
      <c r="B142" s="153"/>
      <c r="D142" s="147" t="s">
        <v>603</v>
      </c>
      <c r="E142" s="154" t="s">
        <v>82</v>
      </c>
      <c r="F142" s="155" t="s">
        <v>13223</v>
      </c>
      <c r="H142" s="156">
        <v>4.8</v>
      </c>
      <c r="I142" s="157"/>
      <c r="L142" s="153"/>
      <c r="M142" s="158"/>
      <c r="T142" s="159"/>
      <c r="AT142" s="154" t="s">
        <v>603</v>
      </c>
      <c r="AU142" s="154" t="s">
        <v>93</v>
      </c>
      <c r="AV142" s="13" t="s">
        <v>93</v>
      </c>
      <c r="AW142" s="13" t="s">
        <v>42</v>
      </c>
      <c r="AX142" s="13" t="s">
        <v>84</v>
      </c>
      <c r="AY142" s="154" t="s">
        <v>594</v>
      </c>
    </row>
    <row r="143" spans="2:65" s="13" customFormat="1" ht="10.199999999999999" x14ac:dyDescent="0.2">
      <c r="B143" s="153"/>
      <c r="D143" s="147" t="s">
        <v>603</v>
      </c>
      <c r="E143" s="154" t="s">
        <v>82</v>
      </c>
      <c r="F143" s="155" t="s">
        <v>13197</v>
      </c>
      <c r="H143" s="156">
        <v>4.6079999999999997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594</v>
      </c>
    </row>
    <row r="144" spans="2:65" s="13" customFormat="1" ht="10.199999999999999" x14ac:dyDescent="0.2">
      <c r="B144" s="153"/>
      <c r="D144" s="147" t="s">
        <v>603</v>
      </c>
      <c r="E144" s="154" t="s">
        <v>82</v>
      </c>
      <c r="F144" s="155" t="s">
        <v>13198</v>
      </c>
      <c r="H144" s="156">
        <v>5.5819999999999999</v>
      </c>
      <c r="I144" s="157"/>
      <c r="L144" s="153"/>
      <c r="M144" s="158"/>
      <c r="T144" s="159"/>
      <c r="AT144" s="154" t="s">
        <v>603</v>
      </c>
      <c r="AU144" s="154" t="s">
        <v>93</v>
      </c>
      <c r="AV144" s="13" t="s">
        <v>93</v>
      </c>
      <c r="AW144" s="13" t="s">
        <v>42</v>
      </c>
      <c r="AX144" s="13" t="s">
        <v>84</v>
      </c>
      <c r="AY144" s="154" t="s">
        <v>594</v>
      </c>
    </row>
    <row r="145" spans="2:65" s="13" customFormat="1" ht="10.199999999999999" x14ac:dyDescent="0.2">
      <c r="B145" s="153"/>
      <c r="D145" s="147" t="s">
        <v>603</v>
      </c>
      <c r="E145" s="154" t="s">
        <v>82</v>
      </c>
      <c r="F145" s="155" t="s">
        <v>13224</v>
      </c>
      <c r="H145" s="156">
        <v>4.3150000000000004</v>
      </c>
      <c r="I145" s="157"/>
      <c r="L145" s="153"/>
      <c r="M145" s="158"/>
      <c r="T145" s="159"/>
      <c r="AT145" s="154" t="s">
        <v>603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594</v>
      </c>
    </row>
    <row r="146" spans="2:65" s="15" customFormat="1" ht="10.199999999999999" x14ac:dyDescent="0.2">
      <c r="B146" s="175"/>
      <c r="D146" s="147" t="s">
        <v>603</v>
      </c>
      <c r="E146" s="176" t="s">
        <v>12646</v>
      </c>
      <c r="F146" s="177" t="s">
        <v>672</v>
      </c>
      <c r="H146" s="178">
        <v>19.305</v>
      </c>
      <c r="I146" s="179"/>
      <c r="L146" s="175"/>
      <c r="M146" s="180"/>
      <c r="T146" s="181"/>
      <c r="AT146" s="176" t="s">
        <v>603</v>
      </c>
      <c r="AU146" s="176" t="s">
        <v>93</v>
      </c>
      <c r="AV146" s="15" t="s">
        <v>147</v>
      </c>
      <c r="AW146" s="15" t="s">
        <v>42</v>
      </c>
      <c r="AX146" s="15" t="s">
        <v>91</v>
      </c>
      <c r="AY146" s="176" t="s">
        <v>594</v>
      </c>
    </row>
    <row r="147" spans="2:65" s="1" customFormat="1" ht="16.5" customHeight="1" x14ac:dyDescent="0.2">
      <c r="B147" s="34"/>
      <c r="C147" s="183" t="s">
        <v>751</v>
      </c>
      <c r="D147" s="183" t="s">
        <v>752</v>
      </c>
      <c r="E147" s="184" t="s">
        <v>5072</v>
      </c>
      <c r="F147" s="185" t="s">
        <v>5073</v>
      </c>
      <c r="G147" s="186" t="s">
        <v>600</v>
      </c>
      <c r="H147" s="187">
        <v>246.67500000000001</v>
      </c>
      <c r="I147" s="188"/>
      <c r="J147" s="189">
        <f>ROUND(I147*H147,2)</f>
        <v>0</v>
      </c>
      <c r="K147" s="185" t="s">
        <v>82</v>
      </c>
      <c r="L147" s="190"/>
      <c r="M147" s="191" t="s">
        <v>82</v>
      </c>
      <c r="N147" s="192" t="s">
        <v>54</v>
      </c>
      <c r="P147" s="142">
        <f>O147*H147</f>
        <v>0</v>
      </c>
      <c r="Q147" s="142">
        <v>1.8699999999999999E-3</v>
      </c>
      <c r="R147" s="142">
        <f>Q147*H147</f>
        <v>0.46128225</v>
      </c>
      <c r="S147" s="142">
        <v>0</v>
      </c>
      <c r="T147" s="143">
        <f>S147*H147</f>
        <v>0</v>
      </c>
      <c r="AR147" s="144" t="s">
        <v>948</v>
      </c>
      <c r="AT147" s="144" t="s">
        <v>752</v>
      </c>
      <c r="AU147" s="144" t="s">
        <v>93</v>
      </c>
      <c r="AY147" s="18" t="s">
        <v>594</v>
      </c>
      <c r="BE147" s="145">
        <f>IF(N147="základní",J147,0)</f>
        <v>0</v>
      </c>
      <c r="BF147" s="145">
        <f>IF(N147="snížená",J147,0)</f>
        <v>0</v>
      </c>
      <c r="BG147" s="145">
        <f>IF(N147="zákl. přenesená",J147,0)</f>
        <v>0</v>
      </c>
      <c r="BH147" s="145">
        <f>IF(N147="sníž. přenesená",J147,0)</f>
        <v>0</v>
      </c>
      <c r="BI147" s="145">
        <f>IF(N147="nulová",J147,0)</f>
        <v>0</v>
      </c>
      <c r="BJ147" s="18" t="s">
        <v>91</v>
      </c>
      <c r="BK147" s="145">
        <f>ROUND(I147*H147,2)</f>
        <v>0</v>
      </c>
      <c r="BL147" s="18" t="s">
        <v>601</v>
      </c>
      <c r="BM147" s="144" t="s">
        <v>13225</v>
      </c>
    </row>
    <row r="148" spans="2:65" s="13" customFormat="1" ht="10.199999999999999" x14ac:dyDescent="0.2">
      <c r="B148" s="153"/>
      <c r="D148" s="147" t="s">
        <v>603</v>
      </c>
      <c r="E148" s="154" t="s">
        <v>82</v>
      </c>
      <c r="F148" s="155" t="s">
        <v>12735</v>
      </c>
      <c r="H148" s="156">
        <v>246.67500000000001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91</v>
      </c>
      <c r="AY148" s="154" t="s">
        <v>594</v>
      </c>
    </row>
    <row r="149" spans="2:65" s="1" customFormat="1" ht="24.15" customHeight="1" x14ac:dyDescent="0.2">
      <c r="B149" s="34"/>
      <c r="C149" s="133" t="s">
        <v>8</v>
      </c>
      <c r="D149" s="133" t="s">
        <v>597</v>
      </c>
      <c r="E149" s="134" t="s">
        <v>5077</v>
      </c>
      <c r="F149" s="135" t="s">
        <v>5078</v>
      </c>
      <c r="G149" s="136" t="s">
        <v>738</v>
      </c>
      <c r="H149" s="137">
        <v>7.7080000000000002</v>
      </c>
      <c r="I149" s="138"/>
      <c r="J149" s="139">
        <f>ROUND(I149*H149,2)</f>
        <v>0</v>
      </c>
      <c r="K149" s="135" t="s">
        <v>651</v>
      </c>
      <c r="L149" s="34"/>
      <c r="M149" s="140" t="s">
        <v>82</v>
      </c>
      <c r="N149" s="141" t="s">
        <v>54</v>
      </c>
      <c r="P149" s="142">
        <f>O149*H149</f>
        <v>0</v>
      </c>
      <c r="Q149" s="142">
        <v>0</v>
      </c>
      <c r="R149" s="142">
        <f>Q149*H149</f>
        <v>0</v>
      </c>
      <c r="S149" s="142">
        <v>0</v>
      </c>
      <c r="T149" s="143">
        <f>S149*H149</f>
        <v>0</v>
      </c>
      <c r="AR149" s="144" t="s">
        <v>601</v>
      </c>
      <c r="AT149" s="144" t="s">
        <v>597</v>
      </c>
      <c r="AU149" s="144" t="s">
        <v>93</v>
      </c>
      <c r="AY149" s="18" t="s">
        <v>594</v>
      </c>
      <c r="BE149" s="145">
        <f>IF(N149="základní",J149,0)</f>
        <v>0</v>
      </c>
      <c r="BF149" s="145">
        <f>IF(N149="snížená",J149,0)</f>
        <v>0</v>
      </c>
      <c r="BG149" s="145">
        <f>IF(N149="zákl. přenesená",J149,0)</f>
        <v>0</v>
      </c>
      <c r="BH149" s="145">
        <f>IF(N149="sníž. přenesená",J149,0)</f>
        <v>0</v>
      </c>
      <c r="BI149" s="145">
        <f>IF(N149="nulová",J149,0)</f>
        <v>0</v>
      </c>
      <c r="BJ149" s="18" t="s">
        <v>91</v>
      </c>
      <c r="BK149" s="145">
        <f>ROUND(I149*H149,2)</f>
        <v>0</v>
      </c>
      <c r="BL149" s="18" t="s">
        <v>601</v>
      </c>
      <c r="BM149" s="144" t="s">
        <v>13226</v>
      </c>
    </row>
    <row r="150" spans="2:65" s="1" customFormat="1" ht="10.199999999999999" x14ac:dyDescent="0.2">
      <c r="B150" s="34"/>
      <c r="D150" s="164" t="s">
        <v>653</v>
      </c>
      <c r="F150" s="165" t="s">
        <v>5080</v>
      </c>
      <c r="I150" s="166"/>
      <c r="L150" s="34"/>
      <c r="M150" s="201"/>
      <c r="N150" s="198"/>
      <c r="O150" s="198"/>
      <c r="P150" s="198"/>
      <c r="Q150" s="198"/>
      <c r="R150" s="198"/>
      <c r="S150" s="198"/>
      <c r="T150" s="202"/>
      <c r="AT150" s="18" t="s">
        <v>653</v>
      </c>
      <c r="AU150" s="18" t="s">
        <v>93</v>
      </c>
    </row>
    <row r="151" spans="2:65" s="1" customFormat="1" ht="6.9" customHeight="1" x14ac:dyDescent="0.2">
      <c r="B151" s="43"/>
      <c r="C151" s="44"/>
      <c r="D151" s="44"/>
      <c r="E151" s="44"/>
      <c r="F151" s="44"/>
      <c r="G151" s="44"/>
      <c r="H151" s="44"/>
      <c r="I151" s="44"/>
      <c r="J151" s="44"/>
      <c r="K151" s="44"/>
      <c r="L151" s="34"/>
    </row>
  </sheetData>
  <sheetProtection algorithmName="SHA-512" hashValue="poa8QMlNoYFAKl8Df6j1W04+L2QRXrG0GoU6fi+iL3c6fp0grphWwpH50frvIBkf/QWTrAcroasW3CyVngO9hw==" saltValue="1POwjoeAqKPUi61HQOTzF/MMhvKnNinbPGUm5AjUbgYmJnLg3nkzWzbC1iYPOLINmPREXCBFWfxklMXqZ6MR3A==" spinCount="100000" sheet="1" objects="1" scenarios="1" formatColumns="0" formatRows="0" autoFilter="0"/>
  <autoFilter ref="C95:K150" xr:uid="{00000000-0009-0000-0000-000056000000}"/>
  <mergeCells count="15">
    <mergeCell ref="E82:H82"/>
    <mergeCell ref="E86:H86"/>
    <mergeCell ref="E84:H84"/>
    <mergeCell ref="E88:H88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0" r:id="rId1" xr:uid="{00000000-0004-0000-5600-000000000000}"/>
    <hyperlink ref="F108" r:id="rId2" xr:uid="{00000000-0004-0000-5600-000001000000}"/>
    <hyperlink ref="F114" r:id="rId3" xr:uid="{00000000-0004-0000-5600-000002000000}"/>
    <hyperlink ref="F116" r:id="rId4" xr:uid="{00000000-0004-0000-5600-000003000000}"/>
    <hyperlink ref="F124" r:id="rId5" xr:uid="{00000000-0004-0000-5600-000004000000}"/>
    <hyperlink ref="F127" r:id="rId6" xr:uid="{00000000-0004-0000-5600-000005000000}"/>
    <hyperlink ref="F130" r:id="rId7" xr:uid="{00000000-0004-0000-5600-000006000000}"/>
    <hyperlink ref="F133" r:id="rId8" xr:uid="{00000000-0004-0000-5600-000007000000}"/>
    <hyperlink ref="F141" r:id="rId9" xr:uid="{00000000-0004-0000-5600-000008000000}"/>
    <hyperlink ref="F150" r:id="rId10" xr:uid="{00000000-0004-0000-5600-000009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sheetPr>
    <pageSetUpPr fitToPage="1"/>
  </sheetPr>
  <dimension ref="B2:BM147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407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13227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13228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ROUND((SUM(BE93:BE146)),  2)</f>
        <v>0</v>
      </c>
      <c r="I37" s="95">
        <v>0.21</v>
      </c>
      <c r="J37" s="84">
        <f>ROUND(((SUM(BE93:BE146))*I37),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ROUND((SUM(BF93:BF146)),  2)</f>
        <v>0</v>
      </c>
      <c r="I38" s="95">
        <v>0.15</v>
      </c>
      <c r="J38" s="84">
        <f>ROUND(((SUM(BF93:BF146))*I38),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ROUND((SUM(BG93:BG146)),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ROUND((SUM(BH93:BH146)),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ROUND((SUM(BI93:BI146)),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13227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D.1.1.9.1 - Fasády - prosklené exteriérové stěny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577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 x14ac:dyDescent="0.2">
      <c r="B69" s="109"/>
      <c r="D69" s="110" t="s">
        <v>13229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 x14ac:dyDescent="0.2">
      <c r="B70" s="34"/>
      <c r="L70" s="34"/>
    </row>
    <row r="71" spans="2:47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 x14ac:dyDescent="0.2">
      <c r="B76" s="34"/>
      <c r="C76" s="22" t="s">
        <v>579</v>
      </c>
      <c r="L76" s="34"/>
    </row>
    <row r="77" spans="2:47" s="1" customFormat="1" ht="6.9" customHeight="1" x14ac:dyDescent="0.2">
      <c r="B77" s="34"/>
      <c r="L77" s="34"/>
    </row>
    <row r="78" spans="2:47" s="1" customFormat="1" ht="12" customHeight="1" x14ac:dyDescent="0.2">
      <c r="B78" s="34"/>
      <c r="C78" s="28" t="s">
        <v>16</v>
      </c>
      <c r="L78" s="34"/>
    </row>
    <row r="79" spans="2:47" s="1" customFormat="1" ht="26.25" customHeight="1" x14ac:dyDescent="0.2">
      <c r="B79" s="34"/>
      <c r="E79" s="334" t="str">
        <f>E7</f>
        <v>REVIZE 03 - REKONSTRUKCE A STAVEBNÍ ÚPRAVY MĚSTSKÉHO PLAVECKÉHO BAZÉNU V LIBERCI</v>
      </c>
      <c r="F79" s="335"/>
      <c r="G79" s="335"/>
      <c r="H79" s="335"/>
      <c r="L79" s="34"/>
    </row>
    <row r="80" spans="2:47" ht="12" customHeight="1" x14ac:dyDescent="0.2">
      <c r="B80" s="21"/>
      <c r="C80" s="28" t="s">
        <v>563</v>
      </c>
      <c r="L80" s="21"/>
    </row>
    <row r="81" spans="2:65" ht="16.5" customHeight="1" x14ac:dyDescent="0.2">
      <c r="B81" s="21"/>
      <c r="E81" s="334" t="s">
        <v>564</v>
      </c>
      <c r="F81" s="296"/>
      <c r="G81" s="296"/>
      <c r="H81" s="296"/>
      <c r="L81" s="21"/>
    </row>
    <row r="82" spans="2:65" ht="12" customHeight="1" x14ac:dyDescent="0.2">
      <c r="B82" s="21"/>
      <c r="C82" s="28" t="s">
        <v>565</v>
      </c>
      <c r="L82" s="21"/>
    </row>
    <row r="83" spans="2:65" s="1" customFormat="1" ht="16.5" customHeight="1" x14ac:dyDescent="0.2">
      <c r="B83" s="34"/>
      <c r="E83" s="327" t="s">
        <v>13227</v>
      </c>
      <c r="F83" s="336"/>
      <c r="G83" s="336"/>
      <c r="H83" s="336"/>
      <c r="L83" s="34"/>
    </row>
    <row r="84" spans="2:65" s="1" customFormat="1" ht="12" customHeight="1" x14ac:dyDescent="0.2">
      <c r="B84" s="34"/>
      <c r="C84" s="28" t="s">
        <v>567</v>
      </c>
      <c r="L84" s="34"/>
    </row>
    <row r="85" spans="2:65" s="1" customFormat="1" ht="16.5" customHeight="1" x14ac:dyDescent="0.2">
      <c r="B85" s="34"/>
      <c r="E85" s="314" t="str">
        <f>E13</f>
        <v>D.1.1.9.1 - Fasády - prosklené exteriérové stěny</v>
      </c>
      <c r="F85" s="336"/>
      <c r="G85" s="336"/>
      <c r="H85" s="336"/>
      <c r="L85" s="34"/>
    </row>
    <row r="86" spans="2:65" s="1" customFormat="1" ht="6.9" customHeight="1" x14ac:dyDescent="0.2">
      <c r="B86" s="34"/>
      <c r="L86" s="34"/>
    </row>
    <row r="87" spans="2:65" s="1" customFormat="1" ht="12" customHeight="1" x14ac:dyDescent="0.2">
      <c r="B87" s="34"/>
      <c r="C87" s="28" t="s">
        <v>22</v>
      </c>
      <c r="F87" s="26" t="str">
        <f>F16</f>
        <v xml:space="preserve"> </v>
      </c>
      <c r="I87" s="28" t="s">
        <v>24</v>
      </c>
      <c r="J87" s="51" t="str">
        <f>IF(J16="","",J16)</f>
        <v>8. 9. 2023</v>
      </c>
      <c r="L87" s="34"/>
    </row>
    <row r="88" spans="2:65" s="1" customFormat="1" ht="6.9" customHeight="1" x14ac:dyDescent="0.2">
      <c r="B88" s="34"/>
      <c r="L88" s="34"/>
    </row>
    <row r="89" spans="2:65" s="1" customFormat="1" ht="40.049999999999997" customHeight="1" x14ac:dyDescent="0.2">
      <c r="B89" s="34"/>
      <c r="C89" s="28" t="s">
        <v>30</v>
      </c>
      <c r="F89" s="26" t="str">
        <f>E19</f>
        <v>STATUTÁRNÍ MĚSTO LIBEREC</v>
      </c>
      <c r="I89" s="28" t="s">
        <v>38</v>
      </c>
      <c r="J89" s="32" t="str">
        <f>E25</f>
        <v>ATELIER 11 HRADEC KRÁLOVÉ s.r.o.</v>
      </c>
      <c r="L89" s="34"/>
    </row>
    <row r="90" spans="2:65" s="1" customFormat="1" ht="25.65" customHeight="1" x14ac:dyDescent="0.2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 x14ac:dyDescent="0.2">
      <c r="B91" s="34"/>
      <c r="L91" s="34"/>
    </row>
    <row r="92" spans="2:65" s="10" customFormat="1" ht="29.25" customHeight="1" x14ac:dyDescent="0.2">
      <c r="B92" s="113"/>
      <c r="C92" s="114" t="s">
        <v>580</v>
      </c>
      <c r="D92" s="115" t="s">
        <v>68</v>
      </c>
      <c r="E92" s="115" t="s">
        <v>64</v>
      </c>
      <c r="F92" s="115" t="s">
        <v>65</v>
      </c>
      <c r="G92" s="115" t="s">
        <v>581</v>
      </c>
      <c r="H92" s="115" t="s">
        <v>582</v>
      </c>
      <c r="I92" s="115" t="s">
        <v>583</v>
      </c>
      <c r="J92" s="115" t="s">
        <v>575</v>
      </c>
      <c r="K92" s="116" t="s">
        <v>584</v>
      </c>
      <c r="L92" s="113"/>
      <c r="M92" s="58" t="s">
        <v>82</v>
      </c>
      <c r="N92" s="59" t="s">
        <v>53</v>
      </c>
      <c r="O92" s="59" t="s">
        <v>585</v>
      </c>
      <c r="P92" s="59" t="s">
        <v>586</v>
      </c>
      <c r="Q92" s="59" t="s">
        <v>587</v>
      </c>
      <c r="R92" s="59" t="s">
        <v>588</v>
      </c>
      <c r="S92" s="59" t="s">
        <v>589</v>
      </c>
      <c r="T92" s="60" t="s">
        <v>590</v>
      </c>
    </row>
    <row r="93" spans="2:65" s="1" customFormat="1" ht="22.8" customHeight="1" x14ac:dyDescent="0.3">
      <c r="B93" s="34"/>
      <c r="C93" s="63" t="s">
        <v>591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0</v>
      </c>
      <c r="S93" s="52"/>
      <c r="T93" s="119">
        <f>T94</f>
        <v>0</v>
      </c>
      <c r="AT93" s="18" t="s">
        <v>83</v>
      </c>
      <c r="AU93" s="18" t="s">
        <v>576</v>
      </c>
      <c r="BK93" s="120">
        <f>BK94</f>
        <v>0</v>
      </c>
    </row>
    <row r="94" spans="2:65" s="11" customFormat="1" ht="25.95" customHeight="1" x14ac:dyDescent="0.25">
      <c r="B94" s="121"/>
      <c r="D94" s="122" t="s">
        <v>83</v>
      </c>
      <c r="E94" s="123" t="s">
        <v>592</v>
      </c>
      <c r="F94" s="123" t="s">
        <v>593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0</v>
      </c>
      <c r="T94" s="128">
        <f>T95</f>
        <v>0</v>
      </c>
      <c r="AR94" s="122" t="s">
        <v>91</v>
      </c>
      <c r="AT94" s="129" t="s">
        <v>83</v>
      </c>
      <c r="AU94" s="129" t="s">
        <v>84</v>
      </c>
      <c r="AY94" s="122" t="s">
        <v>594</v>
      </c>
      <c r="BK94" s="130">
        <f>BK95</f>
        <v>0</v>
      </c>
    </row>
    <row r="95" spans="2:65" s="11" customFormat="1" ht="22.8" customHeight="1" x14ac:dyDescent="0.25">
      <c r="B95" s="121"/>
      <c r="D95" s="122" t="s">
        <v>83</v>
      </c>
      <c r="E95" s="131" t="s">
        <v>13230</v>
      </c>
      <c r="F95" s="131" t="s">
        <v>13231</v>
      </c>
      <c r="I95" s="124"/>
      <c r="J95" s="132">
        <f>BK95</f>
        <v>0</v>
      </c>
      <c r="L95" s="121"/>
      <c r="M95" s="126"/>
      <c r="P95" s="127">
        <f>SUM(P96:P146)</f>
        <v>0</v>
      </c>
      <c r="R95" s="127">
        <f>SUM(R96:R146)</f>
        <v>0</v>
      </c>
      <c r="T95" s="128">
        <f>SUM(T96:T146)</f>
        <v>0</v>
      </c>
      <c r="AR95" s="122" t="s">
        <v>91</v>
      </c>
      <c r="AT95" s="129" t="s">
        <v>83</v>
      </c>
      <c r="AU95" s="129" t="s">
        <v>91</v>
      </c>
      <c r="AY95" s="122" t="s">
        <v>594</v>
      </c>
      <c r="BK95" s="130">
        <f>SUM(BK96:BK146)</f>
        <v>0</v>
      </c>
    </row>
    <row r="96" spans="2:65" s="1" customFormat="1" ht="44.25" customHeight="1" x14ac:dyDescent="0.2">
      <c r="B96" s="34"/>
      <c r="C96" s="133" t="s">
        <v>91</v>
      </c>
      <c r="D96" s="133" t="s">
        <v>597</v>
      </c>
      <c r="E96" s="134" t="s">
        <v>13232</v>
      </c>
      <c r="F96" s="135" t="s">
        <v>13233</v>
      </c>
      <c r="G96" s="136" t="s">
        <v>618</v>
      </c>
      <c r="H96" s="137">
        <v>1246.94</v>
      </c>
      <c r="I96" s="138"/>
      <c r="J96" s="139">
        <f>ROUND(I96*H96,2)</f>
        <v>0</v>
      </c>
      <c r="K96" s="135" t="s">
        <v>82</v>
      </c>
      <c r="L96" s="34"/>
      <c r="M96" s="140" t="s">
        <v>82</v>
      </c>
      <c r="N96" s="141" t="s">
        <v>54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601</v>
      </c>
      <c r="AT96" s="144" t="s">
        <v>597</v>
      </c>
      <c r="AU96" s="144" t="s">
        <v>93</v>
      </c>
      <c r="AY96" s="18" t="s">
        <v>594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601</v>
      </c>
      <c r="BM96" s="144" t="s">
        <v>13234</v>
      </c>
    </row>
    <row r="97" spans="2:51" s="1" customFormat="1" ht="48" x14ac:dyDescent="0.2">
      <c r="B97" s="34"/>
      <c r="D97" s="147" t="s">
        <v>740</v>
      </c>
      <c r="F97" s="182" t="s">
        <v>13235</v>
      </c>
      <c r="I97" s="166"/>
      <c r="L97" s="34"/>
      <c r="M97" s="167"/>
      <c r="T97" s="55"/>
      <c r="AT97" s="18" t="s">
        <v>740</v>
      </c>
      <c r="AU97" s="18" t="s">
        <v>93</v>
      </c>
    </row>
    <row r="98" spans="2:51" s="12" customFormat="1" ht="10.199999999999999" x14ac:dyDescent="0.2">
      <c r="B98" s="146"/>
      <c r="D98" s="147" t="s">
        <v>603</v>
      </c>
      <c r="E98" s="148" t="s">
        <v>82</v>
      </c>
      <c r="F98" s="149" t="s">
        <v>13236</v>
      </c>
      <c r="H98" s="148" t="s">
        <v>82</v>
      </c>
      <c r="I98" s="150"/>
      <c r="L98" s="146"/>
      <c r="M98" s="151"/>
      <c r="T98" s="152"/>
      <c r="AT98" s="148" t="s">
        <v>603</v>
      </c>
      <c r="AU98" s="148" t="s">
        <v>93</v>
      </c>
      <c r="AV98" s="12" t="s">
        <v>91</v>
      </c>
      <c r="AW98" s="12" t="s">
        <v>42</v>
      </c>
      <c r="AX98" s="12" t="s">
        <v>84</v>
      </c>
      <c r="AY98" s="148" t="s">
        <v>594</v>
      </c>
    </row>
    <row r="99" spans="2:51" s="12" customFormat="1" ht="10.199999999999999" x14ac:dyDescent="0.2">
      <c r="B99" s="146"/>
      <c r="D99" s="147" t="s">
        <v>603</v>
      </c>
      <c r="E99" s="148" t="s">
        <v>82</v>
      </c>
      <c r="F99" s="149" t="s">
        <v>13237</v>
      </c>
      <c r="H99" s="148" t="s">
        <v>82</v>
      </c>
      <c r="I99" s="150"/>
      <c r="L99" s="146"/>
      <c r="M99" s="151"/>
      <c r="T99" s="152"/>
      <c r="AT99" s="148" t="s">
        <v>603</v>
      </c>
      <c r="AU99" s="148" t="s">
        <v>93</v>
      </c>
      <c r="AV99" s="12" t="s">
        <v>91</v>
      </c>
      <c r="AW99" s="12" t="s">
        <v>42</v>
      </c>
      <c r="AX99" s="12" t="s">
        <v>84</v>
      </c>
      <c r="AY99" s="148" t="s">
        <v>594</v>
      </c>
    </row>
    <row r="100" spans="2:51" s="12" customFormat="1" ht="10.199999999999999" x14ac:dyDescent="0.2">
      <c r="B100" s="146"/>
      <c r="D100" s="147" t="s">
        <v>603</v>
      </c>
      <c r="E100" s="148" t="s">
        <v>82</v>
      </c>
      <c r="F100" s="149" t="s">
        <v>13238</v>
      </c>
      <c r="H100" s="148" t="s">
        <v>82</v>
      </c>
      <c r="I100" s="150"/>
      <c r="L100" s="146"/>
      <c r="M100" s="151"/>
      <c r="T100" s="152"/>
      <c r="AT100" s="148" t="s">
        <v>603</v>
      </c>
      <c r="AU100" s="148" t="s">
        <v>93</v>
      </c>
      <c r="AV100" s="12" t="s">
        <v>91</v>
      </c>
      <c r="AW100" s="12" t="s">
        <v>42</v>
      </c>
      <c r="AX100" s="12" t="s">
        <v>84</v>
      </c>
      <c r="AY100" s="148" t="s">
        <v>594</v>
      </c>
    </row>
    <row r="101" spans="2:51" s="12" customFormat="1" ht="10.199999999999999" x14ac:dyDescent="0.2">
      <c r="B101" s="146"/>
      <c r="D101" s="147" t="s">
        <v>603</v>
      </c>
      <c r="E101" s="148" t="s">
        <v>82</v>
      </c>
      <c r="F101" s="149" t="s">
        <v>13239</v>
      </c>
      <c r="H101" s="148" t="s">
        <v>82</v>
      </c>
      <c r="I101" s="150"/>
      <c r="L101" s="146"/>
      <c r="M101" s="151"/>
      <c r="T101" s="152"/>
      <c r="AT101" s="148" t="s">
        <v>603</v>
      </c>
      <c r="AU101" s="148" t="s">
        <v>93</v>
      </c>
      <c r="AV101" s="12" t="s">
        <v>91</v>
      </c>
      <c r="AW101" s="12" t="s">
        <v>42</v>
      </c>
      <c r="AX101" s="12" t="s">
        <v>84</v>
      </c>
      <c r="AY101" s="148" t="s">
        <v>594</v>
      </c>
    </row>
    <row r="102" spans="2:51" s="13" customFormat="1" ht="10.199999999999999" x14ac:dyDescent="0.2">
      <c r="B102" s="153"/>
      <c r="D102" s="147" t="s">
        <v>603</v>
      </c>
      <c r="E102" s="154" t="s">
        <v>82</v>
      </c>
      <c r="F102" s="155" t="s">
        <v>13240</v>
      </c>
      <c r="H102" s="156">
        <v>100.7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51" s="12" customFormat="1" ht="10.199999999999999" x14ac:dyDescent="0.2">
      <c r="B103" s="146"/>
      <c r="D103" s="147" t="s">
        <v>603</v>
      </c>
      <c r="E103" s="148" t="s">
        <v>82</v>
      </c>
      <c r="F103" s="149" t="s">
        <v>13241</v>
      </c>
      <c r="H103" s="148" t="s">
        <v>82</v>
      </c>
      <c r="I103" s="150"/>
      <c r="L103" s="146"/>
      <c r="M103" s="151"/>
      <c r="T103" s="152"/>
      <c r="AT103" s="148" t="s">
        <v>603</v>
      </c>
      <c r="AU103" s="148" t="s">
        <v>93</v>
      </c>
      <c r="AV103" s="12" t="s">
        <v>91</v>
      </c>
      <c r="AW103" s="12" t="s">
        <v>42</v>
      </c>
      <c r="AX103" s="12" t="s">
        <v>84</v>
      </c>
      <c r="AY103" s="148" t="s">
        <v>594</v>
      </c>
    </row>
    <row r="104" spans="2:51" s="13" customFormat="1" ht="10.199999999999999" x14ac:dyDescent="0.2">
      <c r="B104" s="153"/>
      <c r="D104" s="147" t="s">
        <v>603</v>
      </c>
      <c r="E104" s="154" t="s">
        <v>82</v>
      </c>
      <c r="F104" s="155" t="s">
        <v>13242</v>
      </c>
      <c r="H104" s="156">
        <v>15.56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51" s="14" customFormat="1" ht="10.199999999999999" x14ac:dyDescent="0.2">
      <c r="B105" s="168"/>
      <c r="D105" s="147" t="s">
        <v>603</v>
      </c>
      <c r="E105" s="169" t="s">
        <v>82</v>
      </c>
      <c r="F105" s="170" t="s">
        <v>668</v>
      </c>
      <c r="H105" s="171">
        <v>116.26</v>
      </c>
      <c r="I105" s="172"/>
      <c r="L105" s="168"/>
      <c r="M105" s="173"/>
      <c r="T105" s="174"/>
      <c r="AT105" s="169" t="s">
        <v>603</v>
      </c>
      <c r="AU105" s="169" t="s">
        <v>93</v>
      </c>
      <c r="AV105" s="14" t="s">
        <v>101</v>
      </c>
      <c r="AW105" s="14" t="s">
        <v>42</v>
      </c>
      <c r="AX105" s="14" t="s">
        <v>84</v>
      </c>
      <c r="AY105" s="169" t="s">
        <v>594</v>
      </c>
    </row>
    <row r="106" spans="2:51" s="12" customFormat="1" ht="10.199999999999999" x14ac:dyDescent="0.2">
      <c r="B106" s="146"/>
      <c r="D106" s="147" t="s">
        <v>603</v>
      </c>
      <c r="E106" s="148" t="s">
        <v>82</v>
      </c>
      <c r="F106" s="149" t="s">
        <v>13243</v>
      </c>
      <c r="H106" s="148" t="s">
        <v>82</v>
      </c>
      <c r="I106" s="150"/>
      <c r="L106" s="146"/>
      <c r="M106" s="151"/>
      <c r="T106" s="152"/>
      <c r="AT106" s="148" t="s">
        <v>603</v>
      </c>
      <c r="AU106" s="148" t="s">
        <v>93</v>
      </c>
      <c r="AV106" s="12" t="s">
        <v>91</v>
      </c>
      <c r="AW106" s="12" t="s">
        <v>42</v>
      </c>
      <c r="AX106" s="12" t="s">
        <v>84</v>
      </c>
      <c r="AY106" s="148" t="s">
        <v>594</v>
      </c>
    </row>
    <row r="107" spans="2:51" s="13" customFormat="1" ht="10.199999999999999" x14ac:dyDescent="0.2">
      <c r="B107" s="153"/>
      <c r="D107" s="147" t="s">
        <v>603</v>
      </c>
      <c r="E107" s="154" t="s">
        <v>82</v>
      </c>
      <c r="F107" s="155" t="s">
        <v>13244</v>
      </c>
      <c r="H107" s="156">
        <v>657.56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51" s="14" customFormat="1" ht="10.199999999999999" x14ac:dyDescent="0.2">
      <c r="B108" s="168"/>
      <c r="D108" s="147" t="s">
        <v>603</v>
      </c>
      <c r="E108" s="169" t="s">
        <v>82</v>
      </c>
      <c r="F108" s="170" t="s">
        <v>668</v>
      </c>
      <c r="H108" s="171">
        <v>657.56</v>
      </c>
      <c r="I108" s="172"/>
      <c r="L108" s="168"/>
      <c r="M108" s="173"/>
      <c r="T108" s="174"/>
      <c r="AT108" s="169" t="s">
        <v>603</v>
      </c>
      <c r="AU108" s="169" t="s">
        <v>93</v>
      </c>
      <c r="AV108" s="14" t="s">
        <v>101</v>
      </c>
      <c r="AW108" s="14" t="s">
        <v>42</v>
      </c>
      <c r="AX108" s="14" t="s">
        <v>84</v>
      </c>
      <c r="AY108" s="169" t="s">
        <v>594</v>
      </c>
    </row>
    <row r="109" spans="2:51" s="12" customFormat="1" ht="10.199999999999999" x14ac:dyDescent="0.2">
      <c r="B109" s="146"/>
      <c r="D109" s="147" t="s">
        <v>603</v>
      </c>
      <c r="E109" s="148" t="s">
        <v>82</v>
      </c>
      <c r="F109" s="149" t="s">
        <v>13245</v>
      </c>
      <c r="H109" s="148" t="s">
        <v>82</v>
      </c>
      <c r="I109" s="150"/>
      <c r="L109" s="146"/>
      <c r="M109" s="151"/>
      <c r="T109" s="152"/>
      <c r="AT109" s="148" t="s">
        <v>603</v>
      </c>
      <c r="AU109" s="148" t="s">
        <v>93</v>
      </c>
      <c r="AV109" s="12" t="s">
        <v>91</v>
      </c>
      <c r="AW109" s="12" t="s">
        <v>42</v>
      </c>
      <c r="AX109" s="12" t="s">
        <v>84</v>
      </c>
      <c r="AY109" s="148" t="s">
        <v>594</v>
      </c>
    </row>
    <row r="110" spans="2:51" s="13" customFormat="1" ht="10.199999999999999" x14ac:dyDescent="0.2">
      <c r="B110" s="153"/>
      <c r="D110" s="147" t="s">
        <v>603</v>
      </c>
      <c r="E110" s="154" t="s">
        <v>82</v>
      </c>
      <c r="F110" s="155" t="s">
        <v>13246</v>
      </c>
      <c r="H110" s="156">
        <v>123.53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51" s="14" customFormat="1" ht="10.199999999999999" x14ac:dyDescent="0.2">
      <c r="B111" s="168"/>
      <c r="D111" s="147" t="s">
        <v>603</v>
      </c>
      <c r="E111" s="169" t="s">
        <v>82</v>
      </c>
      <c r="F111" s="170" t="s">
        <v>668</v>
      </c>
      <c r="H111" s="171">
        <v>123.53</v>
      </c>
      <c r="I111" s="172"/>
      <c r="L111" s="168"/>
      <c r="M111" s="173"/>
      <c r="T111" s="174"/>
      <c r="AT111" s="169" t="s">
        <v>603</v>
      </c>
      <c r="AU111" s="169" t="s">
        <v>93</v>
      </c>
      <c r="AV111" s="14" t="s">
        <v>101</v>
      </c>
      <c r="AW111" s="14" t="s">
        <v>42</v>
      </c>
      <c r="AX111" s="14" t="s">
        <v>84</v>
      </c>
      <c r="AY111" s="169" t="s">
        <v>594</v>
      </c>
    </row>
    <row r="112" spans="2:51" s="12" customFormat="1" ht="10.199999999999999" x14ac:dyDescent="0.2">
      <c r="B112" s="146"/>
      <c r="D112" s="147" t="s">
        <v>603</v>
      </c>
      <c r="E112" s="148" t="s">
        <v>82</v>
      </c>
      <c r="F112" s="149" t="s">
        <v>13247</v>
      </c>
      <c r="H112" s="148" t="s">
        <v>82</v>
      </c>
      <c r="I112" s="150"/>
      <c r="L112" s="146"/>
      <c r="M112" s="151"/>
      <c r="T112" s="152"/>
      <c r="AT112" s="148" t="s">
        <v>603</v>
      </c>
      <c r="AU112" s="148" t="s">
        <v>93</v>
      </c>
      <c r="AV112" s="12" t="s">
        <v>91</v>
      </c>
      <c r="AW112" s="12" t="s">
        <v>42</v>
      </c>
      <c r="AX112" s="12" t="s">
        <v>84</v>
      </c>
      <c r="AY112" s="148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13248</v>
      </c>
      <c r="H113" s="156">
        <v>231.79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2" customFormat="1" ht="10.199999999999999" x14ac:dyDescent="0.2">
      <c r="B114" s="146"/>
      <c r="D114" s="147" t="s">
        <v>603</v>
      </c>
      <c r="E114" s="148" t="s">
        <v>82</v>
      </c>
      <c r="F114" s="149" t="s">
        <v>13249</v>
      </c>
      <c r="H114" s="148" t="s">
        <v>82</v>
      </c>
      <c r="I114" s="150"/>
      <c r="L114" s="146"/>
      <c r="M114" s="151"/>
      <c r="T114" s="152"/>
      <c r="AT114" s="148" t="s">
        <v>603</v>
      </c>
      <c r="AU114" s="148" t="s">
        <v>93</v>
      </c>
      <c r="AV114" s="12" t="s">
        <v>91</v>
      </c>
      <c r="AW114" s="12" t="s">
        <v>42</v>
      </c>
      <c r="AX114" s="12" t="s">
        <v>84</v>
      </c>
      <c r="AY114" s="148" t="s">
        <v>594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13250</v>
      </c>
      <c r="H115" s="156">
        <v>117.8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65" s="14" customFormat="1" ht="10.199999999999999" x14ac:dyDescent="0.2">
      <c r="B116" s="168"/>
      <c r="D116" s="147" t="s">
        <v>603</v>
      </c>
      <c r="E116" s="169" t="s">
        <v>82</v>
      </c>
      <c r="F116" s="170" t="s">
        <v>668</v>
      </c>
      <c r="H116" s="171">
        <v>349.59</v>
      </c>
      <c r="I116" s="172"/>
      <c r="L116" s="168"/>
      <c r="M116" s="173"/>
      <c r="T116" s="174"/>
      <c r="AT116" s="169" t="s">
        <v>603</v>
      </c>
      <c r="AU116" s="169" t="s">
        <v>93</v>
      </c>
      <c r="AV116" s="14" t="s">
        <v>101</v>
      </c>
      <c r="AW116" s="14" t="s">
        <v>42</v>
      </c>
      <c r="AX116" s="14" t="s">
        <v>84</v>
      </c>
      <c r="AY116" s="169" t="s">
        <v>594</v>
      </c>
    </row>
    <row r="117" spans="2:65" s="15" customFormat="1" ht="10.199999999999999" x14ac:dyDescent="0.2">
      <c r="B117" s="175"/>
      <c r="D117" s="147" t="s">
        <v>603</v>
      </c>
      <c r="E117" s="176" t="s">
        <v>82</v>
      </c>
      <c r="F117" s="177" t="s">
        <v>672</v>
      </c>
      <c r="H117" s="178">
        <v>1246.9399999999998</v>
      </c>
      <c r="I117" s="179"/>
      <c r="L117" s="175"/>
      <c r="M117" s="180"/>
      <c r="T117" s="181"/>
      <c r="AT117" s="176" t="s">
        <v>603</v>
      </c>
      <c r="AU117" s="176" t="s">
        <v>93</v>
      </c>
      <c r="AV117" s="15" t="s">
        <v>147</v>
      </c>
      <c r="AW117" s="15" t="s">
        <v>42</v>
      </c>
      <c r="AX117" s="15" t="s">
        <v>91</v>
      </c>
      <c r="AY117" s="176" t="s">
        <v>594</v>
      </c>
    </row>
    <row r="118" spans="2:65" s="1" customFormat="1" ht="24.15" customHeight="1" x14ac:dyDescent="0.2">
      <c r="B118" s="34"/>
      <c r="C118" s="133" t="s">
        <v>93</v>
      </c>
      <c r="D118" s="133" t="s">
        <v>597</v>
      </c>
      <c r="E118" s="134" t="s">
        <v>13251</v>
      </c>
      <c r="F118" s="135" t="s">
        <v>13252</v>
      </c>
      <c r="G118" s="136" t="s">
        <v>600</v>
      </c>
      <c r="H118" s="137">
        <v>1</v>
      </c>
      <c r="I118" s="138"/>
      <c r="J118" s="139">
        <f>ROUND(I118*H118,2)</f>
        <v>0</v>
      </c>
      <c r="K118" s="135" t="s">
        <v>82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0</v>
      </c>
      <c r="R118" s="142">
        <f>Q118*H118</f>
        <v>0</v>
      </c>
      <c r="S118" s="142">
        <v>0</v>
      </c>
      <c r="T118" s="143">
        <f>S118*H118</f>
        <v>0</v>
      </c>
      <c r="AR118" s="144" t="s">
        <v>601</v>
      </c>
      <c r="AT118" s="144" t="s">
        <v>597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601</v>
      </c>
      <c r="BM118" s="144" t="s">
        <v>13253</v>
      </c>
    </row>
    <row r="119" spans="2:65" s="12" customFormat="1" ht="10.199999999999999" x14ac:dyDescent="0.2">
      <c r="B119" s="146"/>
      <c r="D119" s="147" t="s">
        <v>603</v>
      </c>
      <c r="E119" s="148" t="s">
        <v>82</v>
      </c>
      <c r="F119" s="149" t="s">
        <v>13254</v>
      </c>
      <c r="H119" s="148" t="s">
        <v>82</v>
      </c>
      <c r="I119" s="150"/>
      <c r="L119" s="146"/>
      <c r="M119" s="151"/>
      <c r="T119" s="152"/>
      <c r="AT119" s="148" t="s">
        <v>603</v>
      </c>
      <c r="AU119" s="148" t="s">
        <v>93</v>
      </c>
      <c r="AV119" s="12" t="s">
        <v>91</v>
      </c>
      <c r="AW119" s="12" t="s">
        <v>42</v>
      </c>
      <c r="AX119" s="12" t="s">
        <v>84</v>
      </c>
      <c r="AY119" s="148" t="s">
        <v>594</v>
      </c>
    </row>
    <row r="120" spans="2:65" s="12" customFormat="1" ht="10.199999999999999" x14ac:dyDescent="0.2">
      <c r="B120" s="146"/>
      <c r="D120" s="147" t="s">
        <v>603</v>
      </c>
      <c r="E120" s="148" t="s">
        <v>82</v>
      </c>
      <c r="F120" s="149" t="s">
        <v>13255</v>
      </c>
      <c r="H120" s="148" t="s">
        <v>82</v>
      </c>
      <c r="I120" s="150"/>
      <c r="L120" s="146"/>
      <c r="M120" s="151"/>
      <c r="T120" s="152"/>
      <c r="AT120" s="148" t="s">
        <v>603</v>
      </c>
      <c r="AU120" s="148" t="s">
        <v>93</v>
      </c>
      <c r="AV120" s="12" t="s">
        <v>91</v>
      </c>
      <c r="AW120" s="12" t="s">
        <v>42</v>
      </c>
      <c r="AX120" s="12" t="s">
        <v>84</v>
      </c>
      <c r="AY120" s="148" t="s">
        <v>594</v>
      </c>
    </row>
    <row r="121" spans="2:65" s="13" customFormat="1" ht="10.199999999999999" x14ac:dyDescent="0.2">
      <c r="B121" s="153"/>
      <c r="D121" s="147" t="s">
        <v>603</v>
      </c>
      <c r="E121" s="154" t="s">
        <v>82</v>
      </c>
      <c r="F121" s="155" t="s">
        <v>13256</v>
      </c>
      <c r="H121" s="156">
        <v>1</v>
      </c>
      <c r="I121" s="157"/>
      <c r="L121" s="153"/>
      <c r="M121" s="158"/>
      <c r="T121" s="159"/>
      <c r="AT121" s="154" t="s">
        <v>603</v>
      </c>
      <c r="AU121" s="154" t="s">
        <v>93</v>
      </c>
      <c r="AV121" s="13" t="s">
        <v>93</v>
      </c>
      <c r="AW121" s="13" t="s">
        <v>42</v>
      </c>
      <c r="AX121" s="13" t="s">
        <v>84</v>
      </c>
      <c r="AY121" s="154" t="s">
        <v>594</v>
      </c>
    </row>
    <row r="122" spans="2:65" s="15" customFormat="1" ht="10.199999999999999" x14ac:dyDescent="0.2">
      <c r="B122" s="175"/>
      <c r="D122" s="147" t="s">
        <v>603</v>
      </c>
      <c r="E122" s="176" t="s">
        <v>82</v>
      </c>
      <c r="F122" s="177" t="s">
        <v>672</v>
      </c>
      <c r="H122" s="178">
        <v>1</v>
      </c>
      <c r="I122" s="179"/>
      <c r="L122" s="175"/>
      <c r="M122" s="180"/>
      <c r="T122" s="181"/>
      <c r="AT122" s="176" t="s">
        <v>603</v>
      </c>
      <c r="AU122" s="176" t="s">
        <v>93</v>
      </c>
      <c r="AV122" s="15" t="s">
        <v>147</v>
      </c>
      <c r="AW122" s="15" t="s">
        <v>42</v>
      </c>
      <c r="AX122" s="15" t="s">
        <v>91</v>
      </c>
      <c r="AY122" s="176" t="s">
        <v>594</v>
      </c>
    </row>
    <row r="123" spans="2:65" s="1" customFormat="1" ht="16.5" customHeight="1" x14ac:dyDescent="0.2">
      <c r="B123" s="34"/>
      <c r="C123" s="133" t="s">
        <v>101</v>
      </c>
      <c r="D123" s="133" t="s">
        <v>597</v>
      </c>
      <c r="E123" s="134" t="s">
        <v>13257</v>
      </c>
      <c r="F123" s="135" t="s">
        <v>13258</v>
      </c>
      <c r="G123" s="136" t="s">
        <v>600</v>
      </c>
      <c r="H123" s="137">
        <v>5</v>
      </c>
      <c r="I123" s="138"/>
      <c r="J123" s="139">
        <f>ROUND(I123*H123,2)</f>
        <v>0</v>
      </c>
      <c r="K123" s="135" t="s">
        <v>82</v>
      </c>
      <c r="L123" s="34"/>
      <c r="M123" s="140" t="s">
        <v>82</v>
      </c>
      <c r="N123" s="141" t="s">
        <v>54</v>
      </c>
      <c r="P123" s="142">
        <f>O123*H123</f>
        <v>0</v>
      </c>
      <c r="Q123" s="142">
        <v>0</v>
      </c>
      <c r="R123" s="142">
        <f>Q123*H123</f>
        <v>0</v>
      </c>
      <c r="S123" s="142">
        <v>0</v>
      </c>
      <c r="T123" s="143">
        <f>S123*H123</f>
        <v>0</v>
      </c>
      <c r="AR123" s="144" t="s">
        <v>601</v>
      </c>
      <c r="AT123" s="144" t="s">
        <v>597</v>
      </c>
      <c r="AU123" s="144" t="s">
        <v>93</v>
      </c>
      <c r="AY123" s="18" t="s">
        <v>594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601</v>
      </c>
      <c r="BM123" s="144" t="s">
        <v>13259</v>
      </c>
    </row>
    <row r="124" spans="2:65" s="12" customFormat="1" ht="10.199999999999999" x14ac:dyDescent="0.2">
      <c r="B124" s="146"/>
      <c r="D124" s="147" t="s">
        <v>603</v>
      </c>
      <c r="E124" s="148" t="s">
        <v>82</v>
      </c>
      <c r="F124" s="149" t="s">
        <v>13254</v>
      </c>
      <c r="H124" s="148" t="s">
        <v>82</v>
      </c>
      <c r="I124" s="150"/>
      <c r="L124" s="146"/>
      <c r="M124" s="151"/>
      <c r="T124" s="152"/>
      <c r="AT124" s="148" t="s">
        <v>603</v>
      </c>
      <c r="AU124" s="148" t="s">
        <v>93</v>
      </c>
      <c r="AV124" s="12" t="s">
        <v>91</v>
      </c>
      <c r="AW124" s="12" t="s">
        <v>42</v>
      </c>
      <c r="AX124" s="12" t="s">
        <v>84</v>
      </c>
      <c r="AY124" s="148" t="s">
        <v>594</v>
      </c>
    </row>
    <row r="125" spans="2:65" s="12" customFormat="1" ht="10.199999999999999" x14ac:dyDescent="0.2">
      <c r="B125" s="146"/>
      <c r="D125" s="147" t="s">
        <v>603</v>
      </c>
      <c r="E125" s="148" t="s">
        <v>82</v>
      </c>
      <c r="F125" s="149" t="s">
        <v>13255</v>
      </c>
      <c r="H125" s="148" t="s">
        <v>82</v>
      </c>
      <c r="I125" s="150"/>
      <c r="L125" s="146"/>
      <c r="M125" s="151"/>
      <c r="T125" s="152"/>
      <c r="AT125" s="148" t="s">
        <v>603</v>
      </c>
      <c r="AU125" s="148" t="s">
        <v>93</v>
      </c>
      <c r="AV125" s="12" t="s">
        <v>91</v>
      </c>
      <c r="AW125" s="12" t="s">
        <v>42</v>
      </c>
      <c r="AX125" s="12" t="s">
        <v>84</v>
      </c>
      <c r="AY125" s="148" t="s">
        <v>594</v>
      </c>
    </row>
    <row r="126" spans="2:65" s="13" customFormat="1" ht="10.199999999999999" x14ac:dyDescent="0.2">
      <c r="B126" s="153"/>
      <c r="D126" s="147" t="s">
        <v>603</v>
      </c>
      <c r="E126" s="154" t="s">
        <v>82</v>
      </c>
      <c r="F126" s="155" t="s">
        <v>13260</v>
      </c>
      <c r="H126" s="156">
        <v>2</v>
      </c>
      <c r="I126" s="157"/>
      <c r="L126" s="153"/>
      <c r="M126" s="158"/>
      <c r="T126" s="159"/>
      <c r="AT126" s="154" t="s">
        <v>603</v>
      </c>
      <c r="AU126" s="154" t="s">
        <v>93</v>
      </c>
      <c r="AV126" s="13" t="s">
        <v>93</v>
      </c>
      <c r="AW126" s="13" t="s">
        <v>42</v>
      </c>
      <c r="AX126" s="13" t="s">
        <v>84</v>
      </c>
      <c r="AY126" s="154" t="s">
        <v>594</v>
      </c>
    </row>
    <row r="127" spans="2:65" s="14" customFormat="1" ht="10.199999999999999" x14ac:dyDescent="0.2">
      <c r="B127" s="168"/>
      <c r="D127" s="147" t="s">
        <v>603</v>
      </c>
      <c r="E127" s="169" t="s">
        <v>82</v>
      </c>
      <c r="F127" s="170" t="s">
        <v>668</v>
      </c>
      <c r="H127" s="171">
        <v>2</v>
      </c>
      <c r="I127" s="172"/>
      <c r="L127" s="168"/>
      <c r="M127" s="173"/>
      <c r="T127" s="174"/>
      <c r="AT127" s="169" t="s">
        <v>603</v>
      </c>
      <c r="AU127" s="169" t="s">
        <v>93</v>
      </c>
      <c r="AV127" s="14" t="s">
        <v>101</v>
      </c>
      <c r="AW127" s="14" t="s">
        <v>42</v>
      </c>
      <c r="AX127" s="14" t="s">
        <v>84</v>
      </c>
      <c r="AY127" s="169" t="s">
        <v>594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13261</v>
      </c>
      <c r="H128" s="156">
        <v>3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65" s="14" customFormat="1" ht="10.199999999999999" x14ac:dyDescent="0.2">
      <c r="B129" s="168"/>
      <c r="D129" s="147" t="s">
        <v>603</v>
      </c>
      <c r="E129" s="169" t="s">
        <v>82</v>
      </c>
      <c r="F129" s="170" t="s">
        <v>668</v>
      </c>
      <c r="H129" s="171">
        <v>3</v>
      </c>
      <c r="I129" s="172"/>
      <c r="L129" s="168"/>
      <c r="M129" s="173"/>
      <c r="T129" s="174"/>
      <c r="AT129" s="169" t="s">
        <v>603</v>
      </c>
      <c r="AU129" s="169" t="s">
        <v>93</v>
      </c>
      <c r="AV129" s="14" t="s">
        <v>101</v>
      </c>
      <c r="AW129" s="14" t="s">
        <v>42</v>
      </c>
      <c r="AX129" s="14" t="s">
        <v>84</v>
      </c>
      <c r="AY129" s="169" t="s">
        <v>594</v>
      </c>
    </row>
    <row r="130" spans="2:65" s="15" customFormat="1" ht="10.199999999999999" x14ac:dyDescent="0.2">
      <c r="B130" s="175"/>
      <c r="D130" s="147" t="s">
        <v>603</v>
      </c>
      <c r="E130" s="176" t="s">
        <v>82</v>
      </c>
      <c r="F130" s="177" t="s">
        <v>672</v>
      </c>
      <c r="H130" s="178">
        <v>5</v>
      </c>
      <c r="I130" s="179"/>
      <c r="L130" s="175"/>
      <c r="M130" s="180"/>
      <c r="T130" s="181"/>
      <c r="AT130" s="176" t="s">
        <v>603</v>
      </c>
      <c r="AU130" s="176" t="s">
        <v>93</v>
      </c>
      <c r="AV130" s="15" t="s">
        <v>147</v>
      </c>
      <c r="AW130" s="15" t="s">
        <v>42</v>
      </c>
      <c r="AX130" s="15" t="s">
        <v>91</v>
      </c>
      <c r="AY130" s="176" t="s">
        <v>594</v>
      </c>
    </row>
    <row r="131" spans="2:65" s="1" customFormat="1" ht="24.15" customHeight="1" x14ac:dyDescent="0.2">
      <c r="B131" s="34"/>
      <c r="C131" s="133" t="s">
        <v>147</v>
      </c>
      <c r="D131" s="133" t="s">
        <v>597</v>
      </c>
      <c r="E131" s="134" t="s">
        <v>13262</v>
      </c>
      <c r="F131" s="135" t="s">
        <v>13263</v>
      </c>
      <c r="G131" s="136" t="s">
        <v>944</v>
      </c>
      <c r="H131" s="137">
        <v>27.3</v>
      </c>
      <c r="I131" s="138"/>
      <c r="J131" s="139">
        <f>ROUND(I131*H131,2)</f>
        <v>0</v>
      </c>
      <c r="K131" s="135" t="s">
        <v>82</v>
      </c>
      <c r="L131" s="34"/>
      <c r="M131" s="140" t="s">
        <v>82</v>
      </c>
      <c r="N131" s="141" t="s">
        <v>54</v>
      </c>
      <c r="P131" s="142">
        <f>O131*H131</f>
        <v>0</v>
      </c>
      <c r="Q131" s="142">
        <v>0</v>
      </c>
      <c r="R131" s="142">
        <f>Q131*H131</f>
        <v>0</v>
      </c>
      <c r="S131" s="142">
        <v>0</v>
      </c>
      <c r="T131" s="143">
        <f>S131*H131</f>
        <v>0</v>
      </c>
      <c r="AR131" s="144" t="s">
        <v>601</v>
      </c>
      <c r="AT131" s="144" t="s">
        <v>597</v>
      </c>
      <c r="AU131" s="144" t="s">
        <v>93</v>
      </c>
      <c r="AY131" s="18" t="s">
        <v>594</v>
      </c>
      <c r="BE131" s="145">
        <f>IF(N131="základní",J131,0)</f>
        <v>0</v>
      </c>
      <c r="BF131" s="145">
        <f>IF(N131="snížená",J131,0)</f>
        <v>0</v>
      </c>
      <c r="BG131" s="145">
        <f>IF(N131="zákl. přenesená",J131,0)</f>
        <v>0</v>
      </c>
      <c r="BH131" s="145">
        <f>IF(N131="sníž. přenesená",J131,0)</f>
        <v>0</v>
      </c>
      <c r="BI131" s="145">
        <f>IF(N131="nulová",J131,0)</f>
        <v>0</v>
      </c>
      <c r="BJ131" s="18" t="s">
        <v>91</v>
      </c>
      <c r="BK131" s="145">
        <f>ROUND(I131*H131,2)</f>
        <v>0</v>
      </c>
      <c r="BL131" s="18" t="s">
        <v>601</v>
      </c>
      <c r="BM131" s="144" t="s">
        <v>13264</v>
      </c>
    </row>
    <row r="132" spans="2:65" s="13" customFormat="1" ht="10.199999999999999" x14ac:dyDescent="0.2">
      <c r="B132" s="153"/>
      <c r="D132" s="147" t="s">
        <v>603</v>
      </c>
      <c r="E132" s="154" t="s">
        <v>82</v>
      </c>
      <c r="F132" s="155" t="s">
        <v>13265</v>
      </c>
      <c r="H132" s="156">
        <v>27.3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91</v>
      </c>
      <c r="AY132" s="154" t="s">
        <v>594</v>
      </c>
    </row>
    <row r="133" spans="2:65" s="1" customFormat="1" ht="37.799999999999997" customHeight="1" x14ac:dyDescent="0.2">
      <c r="B133" s="34"/>
      <c r="C133" s="133" t="s">
        <v>160</v>
      </c>
      <c r="D133" s="133" t="s">
        <v>597</v>
      </c>
      <c r="E133" s="134" t="s">
        <v>13266</v>
      </c>
      <c r="F133" s="135" t="s">
        <v>13267</v>
      </c>
      <c r="G133" s="136" t="s">
        <v>944</v>
      </c>
      <c r="H133" s="137">
        <v>39.4</v>
      </c>
      <c r="I133" s="138"/>
      <c r="J133" s="139">
        <f>ROUND(I133*H133,2)</f>
        <v>0</v>
      </c>
      <c r="K133" s="135" t="s">
        <v>82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0</v>
      </c>
      <c r="R133" s="142">
        <f>Q133*H133</f>
        <v>0</v>
      </c>
      <c r="S133" s="142">
        <v>0</v>
      </c>
      <c r="T133" s="143">
        <f>S133*H133</f>
        <v>0</v>
      </c>
      <c r="AR133" s="144" t="s">
        <v>601</v>
      </c>
      <c r="AT133" s="144" t="s">
        <v>597</v>
      </c>
      <c r="AU133" s="144" t="s">
        <v>93</v>
      </c>
      <c r="AY133" s="18" t="s">
        <v>594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601</v>
      </c>
      <c r="BM133" s="144" t="s">
        <v>13268</v>
      </c>
    </row>
    <row r="134" spans="2:65" s="13" customFormat="1" ht="10.199999999999999" x14ac:dyDescent="0.2">
      <c r="B134" s="153"/>
      <c r="D134" s="147" t="s">
        <v>603</v>
      </c>
      <c r="E134" s="154" t="s">
        <v>82</v>
      </c>
      <c r="F134" s="155" t="s">
        <v>13269</v>
      </c>
      <c r="H134" s="156">
        <v>39.4</v>
      </c>
      <c r="I134" s="157"/>
      <c r="L134" s="153"/>
      <c r="M134" s="158"/>
      <c r="T134" s="159"/>
      <c r="AT134" s="154" t="s">
        <v>603</v>
      </c>
      <c r="AU134" s="154" t="s">
        <v>93</v>
      </c>
      <c r="AV134" s="13" t="s">
        <v>93</v>
      </c>
      <c r="AW134" s="13" t="s">
        <v>42</v>
      </c>
      <c r="AX134" s="13" t="s">
        <v>91</v>
      </c>
      <c r="AY134" s="154" t="s">
        <v>594</v>
      </c>
    </row>
    <row r="135" spans="2:65" s="1" customFormat="1" ht="24.15" customHeight="1" x14ac:dyDescent="0.2">
      <c r="B135" s="34"/>
      <c r="C135" s="133" t="s">
        <v>624</v>
      </c>
      <c r="D135" s="133" t="s">
        <v>597</v>
      </c>
      <c r="E135" s="134" t="s">
        <v>13270</v>
      </c>
      <c r="F135" s="135" t="s">
        <v>13271</v>
      </c>
      <c r="G135" s="136" t="s">
        <v>944</v>
      </c>
      <c r="H135" s="137">
        <v>18.899999999999999</v>
      </c>
      <c r="I135" s="138"/>
      <c r="J135" s="139">
        <f>ROUND(I135*H135,2)</f>
        <v>0</v>
      </c>
      <c r="K135" s="135" t="s">
        <v>82</v>
      </c>
      <c r="L135" s="34"/>
      <c r="M135" s="140" t="s">
        <v>82</v>
      </c>
      <c r="N135" s="141" t="s">
        <v>54</v>
      </c>
      <c r="P135" s="142">
        <f>O135*H135</f>
        <v>0</v>
      </c>
      <c r="Q135" s="142">
        <v>0</v>
      </c>
      <c r="R135" s="142">
        <f>Q135*H135</f>
        <v>0</v>
      </c>
      <c r="S135" s="142">
        <v>0</v>
      </c>
      <c r="T135" s="143">
        <f>S135*H135</f>
        <v>0</v>
      </c>
      <c r="AR135" s="144" t="s">
        <v>601</v>
      </c>
      <c r="AT135" s="144" t="s">
        <v>597</v>
      </c>
      <c r="AU135" s="144" t="s">
        <v>93</v>
      </c>
      <c r="AY135" s="18" t="s">
        <v>594</v>
      </c>
      <c r="BE135" s="145">
        <f>IF(N135="základní",J135,0)</f>
        <v>0</v>
      </c>
      <c r="BF135" s="145">
        <f>IF(N135="snížená",J135,0)</f>
        <v>0</v>
      </c>
      <c r="BG135" s="145">
        <f>IF(N135="zákl. přenesená",J135,0)</f>
        <v>0</v>
      </c>
      <c r="BH135" s="145">
        <f>IF(N135="sníž. přenesená",J135,0)</f>
        <v>0</v>
      </c>
      <c r="BI135" s="145">
        <f>IF(N135="nulová",J135,0)</f>
        <v>0</v>
      </c>
      <c r="BJ135" s="18" t="s">
        <v>91</v>
      </c>
      <c r="BK135" s="145">
        <f>ROUND(I135*H135,2)</f>
        <v>0</v>
      </c>
      <c r="BL135" s="18" t="s">
        <v>601</v>
      </c>
      <c r="BM135" s="144" t="s">
        <v>13272</v>
      </c>
    </row>
    <row r="136" spans="2:65" s="13" customFormat="1" ht="10.199999999999999" x14ac:dyDescent="0.2">
      <c r="B136" s="153"/>
      <c r="D136" s="147" t="s">
        <v>603</v>
      </c>
      <c r="E136" s="154" t="s">
        <v>82</v>
      </c>
      <c r="F136" s="155" t="s">
        <v>3649</v>
      </c>
      <c r="H136" s="156">
        <v>18.899999999999999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91</v>
      </c>
      <c r="AY136" s="154" t="s">
        <v>594</v>
      </c>
    </row>
    <row r="137" spans="2:65" s="1" customFormat="1" ht="24.15" customHeight="1" x14ac:dyDescent="0.2">
      <c r="B137" s="34"/>
      <c r="C137" s="133" t="s">
        <v>707</v>
      </c>
      <c r="D137" s="133" t="s">
        <v>597</v>
      </c>
      <c r="E137" s="134" t="s">
        <v>13273</v>
      </c>
      <c r="F137" s="135" t="s">
        <v>13274</v>
      </c>
      <c r="G137" s="136" t="s">
        <v>944</v>
      </c>
      <c r="H137" s="137">
        <v>33</v>
      </c>
      <c r="I137" s="138"/>
      <c r="J137" s="139">
        <f>ROUND(I137*H137,2)</f>
        <v>0</v>
      </c>
      <c r="K137" s="135" t="s">
        <v>82</v>
      </c>
      <c r="L137" s="34"/>
      <c r="M137" s="140" t="s">
        <v>82</v>
      </c>
      <c r="N137" s="141" t="s">
        <v>54</v>
      </c>
      <c r="P137" s="142">
        <f>O137*H137</f>
        <v>0</v>
      </c>
      <c r="Q137" s="142">
        <v>0</v>
      </c>
      <c r="R137" s="142">
        <f>Q137*H137</f>
        <v>0</v>
      </c>
      <c r="S137" s="142">
        <v>0</v>
      </c>
      <c r="T137" s="143">
        <f>S137*H137</f>
        <v>0</v>
      </c>
      <c r="AR137" s="144" t="s">
        <v>601</v>
      </c>
      <c r="AT137" s="144" t="s">
        <v>597</v>
      </c>
      <c r="AU137" s="144" t="s">
        <v>93</v>
      </c>
      <c r="AY137" s="18" t="s">
        <v>594</v>
      </c>
      <c r="BE137" s="145">
        <f>IF(N137="základní",J137,0)</f>
        <v>0</v>
      </c>
      <c r="BF137" s="145">
        <f>IF(N137="snížená",J137,0)</f>
        <v>0</v>
      </c>
      <c r="BG137" s="145">
        <f>IF(N137="zákl. přenesená",J137,0)</f>
        <v>0</v>
      </c>
      <c r="BH137" s="145">
        <f>IF(N137="sníž. přenesená",J137,0)</f>
        <v>0</v>
      </c>
      <c r="BI137" s="145">
        <f>IF(N137="nulová",J137,0)</f>
        <v>0</v>
      </c>
      <c r="BJ137" s="18" t="s">
        <v>91</v>
      </c>
      <c r="BK137" s="145">
        <f>ROUND(I137*H137,2)</f>
        <v>0</v>
      </c>
      <c r="BL137" s="18" t="s">
        <v>601</v>
      </c>
      <c r="BM137" s="144" t="s">
        <v>13275</v>
      </c>
    </row>
    <row r="138" spans="2:65" s="13" customFormat="1" ht="10.199999999999999" x14ac:dyDescent="0.2">
      <c r="B138" s="153"/>
      <c r="D138" s="147" t="s">
        <v>603</v>
      </c>
      <c r="E138" s="154" t="s">
        <v>82</v>
      </c>
      <c r="F138" s="155" t="s">
        <v>13276</v>
      </c>
      <c r="H138" s="156">
        <v>33</v>
      </c>
      <c r="I138" s="157"/>
      <c r="L138" s="153"/>
      <c r="M138" s="158"/>
      <c r="T138" s="159"/>
      <c r="AT138" s="154" t="s">
        <v>603</v>
      </c>
      <c r="AU138" s="154" t="s">
        <v>93</v>
      </c>
      <c r="AV138" s="13" t="s">
        <v>93</v>
      </c>
      <c r="AW138" s="13" t="s">
        <v>42</v>
      </c>
      <c r="AX138" s="13" t="s">
        <v>91</v>
      </c>
      <c r="AY138" s="154" t="s">
        <v>594</v>
      </c>
    </row>
    <row r="139" spans="2:65" s="1" customFormat="1" ht="24.15" customHeight="1" x14ac:dyDescent="0.2">
      <c r="B139" s="34"/>
      <c r="C139" s="133" t="s">
        <v>716</v>
      </c>
      <c r="D139" s="133" t="s">
        <v>597</v>
      </c>
      <c r="E139" s="134" t="s">
        <v>13277</v>
      </c>
      <c r="F139" s="135" t="s">
        <v>13278</v>
      </c>
      <c r="G139" s="136" t="s">
        <v>944</v>
      </c>
      <c r="H139" s="137">
        <v>31.5</v>
      </c>
      <c r="I139" s="138"/>
      <c r="J139" s="139">
        <f>ROUND(I139*H139,2)</f>
        <v>0</v>
      </c>
      <c r="K139" s="135" t="s">
        <v>82</v>
      </c>
      <c r="L139" s="34"/>
      <c r="M139" s="140" t="s">
        <v>82</v>
      </c>
      <c r="N139" s="141" t="s">
        <v>54</v>
      </c>
      <c r="P139" s="142">
        <f>O139*H139</f>
        <v>0</v>
      </c>
      <c r="Q139" s="142">
        <v>0</v>
      </c>
      <c r="R139" s="142">
        <f>Q139*H139</f>
        <v>0</v>
      </c>
      <c r="S139" s="142">
        <v>0</v>
      </c>
      <c r="T139" s="143">
        <f>S139*H139</f>
        <v>0</v>
      </c>
      <c r="AR139" s="144" t="s">
        <v>601</v>
      </c>
      <c r="AT139" s="144" t="s">
        <v>597</v>
      </c>
      <c r="AU139" s="144" t="s">
        <v>93</v>
      </c>
      <c r="AY139" s="18" t="s">
        <v>594</v>
      </c>
      <c r="BE139" s="145">
        <f>IF(N139="základní",J139,0)</f>
        <v>0</v>
      </c>
      <c r="BF139" s="145">
        <f>IF(N139="snížená",J139,0)</f>
        <v>0</v>
      </c>
      <c r="BG139" s="145">
        <f>IF(N139="zákl. přenesená",J139,0)</f>
        <v>0</v>
      </c>
      <c r="BH139" s="145">
        <f>IF(N139="sníž. přenesená",J139,0)</f>
        <v>0</v>
      </c>
      <c r="BI139" s="145">
        <f>IF(N139="nulová",J139,0)</f>
        <v>0</v>
      </c>
      <c r="BJ139" s="18" t="s">
        <v>91</v>
      </c>
      <c r="BK139" s="145">
        <f>ROUND(I139*H139,2)</f>
        <v>0</v>
      </c>
      <c r="BL139" s="18" t="s">
        <v>601</v>
      </c>
      <c r="BM139" s="144" t="s">
        <v>13279</v>
      </c>
    </row>
    <row r="140" spans="2:65" s="12" customFormat="1" ht="10.199999999999999" x14ac:dyDescent="0.2">
      <c r="B140" s="146"/>
      <c r="D140" s="147" t="s">
        <v>603</v>
      </c>
      <c r="E140" s="148" t="s">
        <v>82</v>
      </c>
      <c r="F140" s="149" t="s">
        <v>13280</v>
      </c>
      <c r="H140" s="148" t="s">
        <v>82</v>
      </c>
      <c r="I140" s="150"/>
      <c r="L140" s="146"/>
      <c r="M140" s="151"/>
      <c r="T140" s="152"/>
      <c r="AT140" s="148" t="s">
        <v>603</v>
      </c>
      <c r="AU140" s="148" t="s">
        <v>93</v>
      </c>
      <c r="AV140" s="12" t="s">
        <v>91</v>
      </c>
      <c r="AW140" s="12" t="s">
        <v>42</v>
      </c>
      <c r="AX140" s="12" t="s">
        <v>84</v>
      </c>
      <c r="AY140" s="148" t="s">
        <v>594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13281</v>
      </c>
      <c r="H141" s="156">
        <v>31.5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65" s="15" customFormat="1" ht="10.199999999999999" x14ac:dyDescent="0.2">
      <c r="B142" s="175"/>
      <c r="D142" s="147" t="s">
        <v>603</v>
      </c>
      <c r="E142" s="176" t="s">
        <v>82</v>
      </c>
      <c r="F142" s="177" t="s">
        <v>672</v>
      </c>
      <c r="H142" s="178">
        <v>31.5</v>
      </c>
      <c r="I142" s="179"/>
      <c r="L142" s="175"/>
      <c r="M142" s="180"/>
      <c r="T142" s="181"/>
      <c r="AT142" s="176" t="s">
        <v>603</v>
      </c>
      <c r="AU142" s="176" t="s">
        <v>93</v>
      </c>
      <c r="AV142" s="15" t="s">
        <v>147</v>
      </c>
      <c r="AW142" s="15" t="s">
        <v>42</v>
      </c>
      <c r="AX142" s="15" t="s">
        <v>91</v>
      </c>
      <c r="AY142" s="176" t="s">
        <v>594</v>
      </c>
    </row>
    <row r="143" spans="2:65" s="1" customFormat="1" ht="24.15" customHeight="1" x14ac:dyDescent="0.2">
      <c r="B143" s="34"/>
      <c r="C143" s="133" t="s">
        <v>721</v>
      </c>
      <c r="D143" s="133" t="s">
        <v>597</v>
      </c>
      <c r="E143" s="134" t="s">
        <v>13282</v>
      </c>
      <c r="F143" s="135" t="s">
        <v>13283</v>
      </c>
      <c r="G143" s="136" t="s">
        <v>2407</v>
      </c>
      <c r="H143" s="137">
        <v>1</v>
      </c>
      <c r="I143" s="138"/>
      <c r="J143" s="139">
        <f>ROUND(I143*H143,2)</f>
        <v>0</v>
      </c>
      <c r="K143" s="135" t="s">
        <v>82</v>
      </c>
      <c r="L143" s="34"/>
      <c r="M143" s="140" t="s">
        <v>82</v>
      </c>
      <c r="N143" s="141" t="s">
        <v>54</v>
      </c>
      <c r="P143" s="142">
        <f>O143*H143</f>
        <v>0</v>
      </c>
      <c r="Q143" s="142">
        <v>0</v>
      </c>
      <c r="R143" s="142">
        <f>Q143*H143</f>
        <v>0</v>
      </c>
      <c r="S143" s="142">
        <v>0</v>
      </c>
      <c r="T143" s="143">
        <f>S143*H143</f>
        <v>0</v>
      </c>
      <c r="AR143" s="144" t="s">
        <v>601</v>
      </c>
      <c r="AT143" s="144" t="s">
        <v>597</v>
      </c>
      <c r="AU143" s="144" t="s">
        <v>93</v>
      </c>
      <c r="AY143" s="18" t="s">
        <v>594</v>
      </c>
      <c r="BE143" s="145">
        <f>IF(N143="základní",J143,0)</f>
        <v>0</v>
      </c>
      <c r="BF143" s="145">
        <f>IF(N143="snížená",J143,0)</f>
        <v>0</v>
      </c>
      <c r="BG143" s="145">
        <f>IF(N143="zákl. přenesená",J143,0)</f>
        <v>0</v>
      </c>
      <c r="BH143" s="145">
        <f>IF(N143="sníž. přenesená",J143,0)</f>
        <v>0</v>
      </c>
      <c r="BI143" s="145">
        <f>IF(N143="nulová",J143,0)</f>
        <v>0</v>
      </c>
      <c r="BJ143" s="18" t="s">
        <v>91</v>
      </c>
      <c r="BK143" s="145">
        <f>ROUND(I143*H143,2)</f>
        <v>0</v>
      </c>
      <c r="BL143" s="18" t="s">
        <v>601</v>
      </c>
      <c r="BM143" s="144" t="s">
        <v>13284</v>
      </c>
    </row>
    <row r="144" spans="2:65" s="13" customFormat="1" ht="10.199999999999999" x14ac:dyDescent="0.2">
      <c r="B144" s="153"/>
      <c r="D144" s="147" t="s">
        <v>603</v>
      </c>
      <c r="E144" s="154" t="s">
        <v>82</v>
      </c>
      <c r="F144" s="155" t="s">
        <v>91</v>
      </c>
      <c r="H144" s="156">
        <v>1</v>
      </c>
      <c r="I144" s="157"/>
      <c r="L144" s="153"/>
      <c r="M144" s="158"/>
      <c r="T144" s="159"/>
      <c r="AT144" s="154" t="s">
        <v>603</v>
      </c>
      <c r="AU144" s="154" t="s">
        <v>93</v>
      </c>
      <c r="AV144" s="13" t="s">
        <v>93</v>
      </c>
      <c r="AW144" s="13" t="s">
        <v>42</v>
      </c>
      <c r="AX144" s="13" t="s">
        <v>91</v>
      </c>
      <c r="AY144" s="154" t="s">
        <v>594</v>
      </c>
    </row>
    <row r="145" spans="2:65" s="1" customFormat="1" ht="24.15" customHeight="1" x14ac:dyDescent="0.2">
      <c r="B145" s="34"/>
      <c r="C145" s="133" t="s">
        <v>726</v>
      </c>
      <c r="D145" s="133" t="s">
        <v>597</v>
      </c>
      <c r="E145" s="134" t="s">
        <v>13285</v>
      </c>
      <c r="F145" s="135" t="s">
        <v>13286</v>
      </c>
      <c r="G145" s="136" t="s">
        <v>944</v>
      </c>
      <c r="H145" s="137">
        <v>13</v>
      </c>
      <c r="I145" s="138"/>
      <c r="J145" s="139">
        <f>ROUND(I145*H145,2)</f>
        <v>0</v>
      </c>
      <c r="K145" s="135" t="s">
        <v>82</v>
      </c>
      <c r="L145" s="34"/>
      <c r="M145" s="140" t="s">
        <v>82</v>
      </c>
      <c r="N145" s="141" t="s">
        <v>54</v>
      </c>
      <c r="P145" s="142">
        <f>O145*H145</f>
        <v>0</v>
      </c>
      <c r="Q145" s="142">
        <v>0</v>
      </c>
      <c r="R145" s="142">
        <f>Q145*H145</f>
        <v>0</v>
      </c>
      <c r="S145" s="142">
        <v>0</v>
      </c>
      <c r="T145" s="143">
        <f>S145*H145</f>
        <v>0</v>
      </c>
      <c r="AR145" s="144" t="s">
        <v>601</v>
      </c>
      <c r="AT145" s="144" t="s">
        <v>597</v>
      </c>
      <c r="AU145" s="144" t="s">
        <v>93</v>
      </c>
      <c r="AY145" s="18" t="s">
        <v>594</v>
      </c>
      <c r="BE145" s="145">
        <f>IF(N145="základní",J145,0)</f>
        <v>0</v>
      </c>
      <c r="BF145" s="145">
        <f>IF(N145="snížená",J145,0)</f>
        <v>0</v>
      </c>
      <c r="BG145" s="145">
        <f>IF(N145="zákl. přenesená",J145,0)</f>
        <v>0</v>
      </c>
      <c r="BH145" s="145">
        <f>IF(N145="sníž. přenesená",J145,0)</f>
        <v>0</v>
      </c>
      <c r="BI145" s="145">
        <f>IF(N145="nulová",J145,0)</f>
        <v>0</v>
      </c>
      <c r="BJ145" s="18" t="s">
        <v>91</v>
      </c>
      <c r="BK145" s="145">
        <f>ROUND(I145*H145,2)</f>
        <v>0</v>
      </c>
      <c r="BL145" s="18" t="s">
        <v>601</v>
      </c>
      <c r="BM145" s="144" t="s">
        <v>13287</v>
      </c>
    </row>
    <row r="146" spans="2:65" s="13" customFormat="1" ht="10.199999999999999" x14ac:dyDescent="0.2">
      <c r="B146" s="153"/>
      <c r="D146" s="147" t="s">
        <v>603</v>
      </c>
      <c r="E146" s="154" t="s">
        <v>82</v>
      </c>
      <c r="F146" s="155" t="s">
        <v>13288</v>
      </c>
      <c r="H146" s="156">
        <v>13</v>
      </c>
      <c r="I146" s="157"/>
      <c r="L146" s="153"/>
      <c r="M146" s="160"/>
      <c r="N146" s="161"/>
      <c r="O146" s="161"/>
      <c r="P146" s="161"/>
      <c r="Q146" s="161"/>
      <c r="R146" s="161"/>
      <c r="S146" s="161"/>
      <c r="T146" s="162"/>
      <c r="AT146" s="154" t="s">
        <v>603</v>
      </c>
      <c r="AU146" s="154" t="s">
        <v>93</v>
      </c>
      <c r="AV146" s="13" t="s">
        <v>93</v>
      </c>
      <c r="AW146" s="13" t="s">
        <v>42</v>
      </c>
      <c r="AX146" s="13" t="s">
        <v>91</v>
      </c>
      <c r="AY146" s="154" t="s">
        <v>594</v>
      </c>
    </row>
    <row r="147" spans="2:65" s="1" customFormat="1" ht="6.9" customHeight="1" x14ac:dyDescent="0.2">
      <c r="B147" s="43"/>
      <c r="C147" s="44"/>
      <c r="D147" s="44"/>
      <c r="E147" s="44"/>
      <c r="F147" s="44"/>
      <c r="G147" s="44"/>
      <c r="H147" s="44"/>
      <c r="I147" s="44"/>
      <c r="J147" s="44"/>
      <c r="K147" s="44"/>
      <c r="L147" s="34"/>
    </row>
  </sheetData>
  <sheetProtection algorithmName="SHA-512" hashValue="bmwKNXpJ+3pVf6GYoMDpilhI2Y6PHPjLZwRLgIsGQkUuzSZw9vfPX6X03H4iPelY/3sZzeF6KHcsGbV/zz5/Ig==" saltValue="yggf5l2zsL15POnEPsXJ4vD8BBSY4IJsTCoRflLUuBQiXt+/vA2Pua8f0gZ8+x4kIxMJch1vkVOYm0conUAp/A==" spinCount="100000" sheet="1" objects="1" scenarios="1" formatColumns="0" formatRows="0" autoFilter="0"/>
  <autoFilter ref="C92:K146" xr:uid="{00000000-0009-0000-0000-000057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sheetPr>
    <pageSetUpPr fitToPage="1"/>
  </sheetPr>
  <dimension ref="B2:BM112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410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13227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13289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ROUND((SUM(BE93:BE111)),  2)</f>
        <v>0</v>
      </c>
      <c r="I37" s="95">
        <v>0.21</v>
      </c>
      <c r="J37" s="84">
        <f>ROUND(((SUM(BE93:BE111))*I37),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ROUND((SUM(BF93:BF111)),  2)</f>
        <v>0</v>
      </c>
      <c r="I38" s="95">
        <v>0.15</v>
      </c>
      <c r="J38" s="84">
        <f>ROUND(((SUM(BF93:BF111))*I38),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ROUND((SUM(BG93:BG111)),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ROUND((SUM(BH93:BH111)),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ROUND((SUM(BI93:BI111)),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13227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D.1.1.9.2 - Fasády - opláštění schodiště TBG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 x14ac:dyDescent="0.2">
      <c r="B69" s="109"/>
      <c r="D69" s="110" t="s">
        <v>13290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 x14ac:dyDescent="0.2">
      <c r="B70" s="34"/>
      <c r="L70" s="34"/>
    </row>
    <row r="71" spans="2:47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 x14ac:dyDescent="0.2">
      <c r="B76" s="34"/>
      <c r="C76" s="22" t="s">
        <v>579</v>
      </c>
      <c r="L76" s="34"/>
    </row>
    <row r="77" spans="2:47" s="1" customFormat="1" ht="6.9" customHeight="1" x14ac:dyDescent="0.2">
      <c r="B77" s="34"/>
      <c r="L77" s="34"/>
    </row>
    <row r="78" spans="2:47" s="1" customFormat="1" ht="12" customHeight="1" x14ac:dyDescent="0.2">
      <c r="B78" s="34"/>
      <c r="C78" s="28" t="s">
        <v>16</v>
      </c>
      <c r="L78" s="34"/>
    </row>
    <row r="79" spans="2:47" s="1" customFormat="1" ht="26.25" customHeight="1" x14ac:dyDescent="0.2">
      <c r="B79" s="34"/>
      <c r="E79" s="334" t="str">
        <f>E7</f>
        <v>REVIZE 03 - REKONSTRUKCE A STAVEBNÍ ÚPRAVY MĚSTSKÉHO PLAVECKÉHO BAZÉNU V LIBERCI</v>
      </c>
      <c r="F79" s="335"/>
      <c r="G79" s="335"/>
      <c r="H79" s="335"/>
      <c r="L79" s="34"/>
    </row>
    <row r="80" spans="2:47" ht="12" customHeight="1" x14ac:dyDescent="0.2">
      <c r="B80" s="21"/>
      <c r="C80" s="28" t="s">
        <v>563</v>
      </c>
      <c r="L80" s="21"/>
    </row>
    <row r="81" spans="2:65" ht="16.5" customHeight="1" x14ac:dyDescent="0.2">
      <c r="B81" s="21"/>
      <c r="E81" s="334" t="s">
        <v>564</v>
      </c>
      <c r="F81" s="296"/>
      <c r="G81" s="296"/>
      <c r="H81" s="296"/>
      <c r="L81" s="21"/>
    </row>
    <row r="82" spans="2:65" ht="12" customHeight="1" x14ac:dyDescent="0.2">
      <c r="B82" s="21"/>
      <c r="C82" s="28" t="s">
        <v>565</v>
      </c>
      <c r="L82" s="21"/>
    </row>
    <row r="83" spans="2:65" s="1" customFormat="1" ht="16.5" customHeight="1" x14ac:dyDescent="0.2">
      <c r="B83" s="34"/>
      <c r="E83" s="327" t="s">
        <v>13227</v>
      </c>
      <c r="F83" s="336"/>
      <c r="G83" s="336"/>
      <c r="H83" s="336"/>
      <c r="L83" s="34"/>
    </row>
    <row r="84" spans="2:65" s="1" customFormat="1" ht="12" customHeight="1" x14ac:dyDescent="0.2">
      <c r="B84" s="34"/>
      <c r="C84" s="28" t="s">
        <v>567</v>
      </c>
      <c r="L84" s="34"/>
    </row>
    <row r="85" spans="2:65" s="1" customFormat="1" ht="16.5" customHeight="1" x14ac:dyDescent="0.2">
      <c r="B85" s="34"/>
      <c r="E85" s="314" t="str">
        <f>E13</f>
        <v>D.1.1.9.2 - Fasády - opláštění schodiště TBG</v>
      </c>
      <c r="F85" s="336"/>
      <c r="G85" s="336"/>
      <c r="H85" s="336"/>
      <c r="L85" s="34"/>
    </row>
    <row r="86" spans="2:65" s="1" customFormat="1" ht="6.9" customHeight="1" x14ac:dyDescent="0.2">
      <c r="B86" s="34"/>
      <c r="L86" s="34"/>
    </row>
    <row r="87" spans="2:65" s="1" customFormat="1" ht="12" customHeight="1" x14ac:dyDescent="0.2">
      <c r="B87" s="34"/>
      <c r="C87" s="28" t="s">
        <v>22</v>
      </c>
      <c r="F87" s="26" t="str">
        <f>F16</f>
        <v xml:space="preserve"> </v>
      </c>
      <c r="I87" s="28" t="s">
        <v>24</v>
      </c>
      <c r="J87" s="51" t="str">
        <f>IF(J16="","",J16)</f>
        <v>8. 9. 2023</v>
      </c>
      <c r="L87" s="34"/>
    </row>
    <row r="88" spans="2:65" s="1" customFormat="1" ht="6.9" customHeight="1" x14ac:dyDescent="0.2">
      <c r="B88" s="34"/>
      <c r="L88" s="34"/>
    </row>
    <row r="89" spans="2:65" s="1" customFormat="1" ht="40.049999999999997" customHeight="1" x14ac:dyDescent="0.2">
      <c r="B89" s="34"/>
      <c r="C89" s="28" t="s">
        <v>30</v>
      </c>
      <c r="F89" s="26" t="str">
        <f>E19</f>
        <v>STATUTÁRNÍ MĚSTO LIBEREC</v>
      </c>
      <c r="I89" s="28" t="s">
        <v>38</v>
      </c>
      <c r="J89" s="32" t="str">
        <f>E25</f>
        <v>ATELIER 11 HRADEC KRÁLOVÉ s.r.o.</v>
      </c>
      <c r="L89" s="34"/>
    </row>
    <row r="90" spans="2:65" s="1" customFormat="1" ht="25.65" customHeight="1" x14ac:dyDescent="0.2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 x14ac:dyDescent="0.2">
      <c r="B91" s="34"/>
      <c r="L91" s="34"/>
    </row>
    <row r="92" spans="2:65" s="10" customFormat="1" ht="29.25" customHeight="1" x14ac:dyDescent="0.2">
      <c r="B92" s="113"/>
      <c r="C92" s="114" t="s">
        <v>580</v>
      </c>
      <c r="D92" s="115" t="s">
        <v>68</v>
      </c>
      <c r="E92" s="115" t="s">
        <v>64</v>
      </c>
      <c r="F92" s="115" t="s">
        <v>65</v>
      </c>
      <c r="G92" s="115" t="s">
        <v>581</v>
      </c>
      <c r="H92" s="115" t="s">
        <v>582</v>
      </c>
      <c r="I92" s="115" t="s">
        <v>583</v>
      </c>
      <c r="J92" s="115" t="s">
        <v>575</v>
      </c>
      <c r="K92" s="116" t="s">
        <v>584</v>
      </c>
      <c r="L92" s="113"/>
      <c r="M92" s="58" t="s">
        <v>82</v>
      </c>
      <c r="N92" s="59" t="s">
        <v>53</v>
      </c>
      <c r="O92" s="59" t="s">
        <v>585</v>
      </c>
      <c r="P92" s="59" t="s">
        <v>586</v>
      </c>
      <c r="Q92" s="59" t="s">
        <v>587</v>
      </c>
      <c r="R92" s="59" t="s">
        <v>588</v>
      </c>
      <c r="S92" s="59" t="s">
        <v>589</v>
      </c>
      <c r="T92" s="60" t="s">
        <v>590</v>
      </c>
    </row>
    <row r="93" spans="2:65" s="1" customFormat="1" ht="22.8" customHeight="1" x14ac:dyDescent="0.3">
      <c r="B93" s="34"/>
      <c r="C93" s="63" t="s">
        <v>591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0</v>
      </c>
      <c r="S93" s="52"/>
      <c r="T93" s="119">
        <f>T94</f>
        <v>0</v>
      </c>
      <c r="AT93" s="18" t="s">
        <v>83</v>
      </c>
      <c r="AU93" s="18" t="s">
        <v>576</v>
      </c>
      <c r="BK93" s="120">
        <f>BK94</f>
        <v>0</v>
      </c>
    </row>
    <row r="94" spans="2:65" s="11" customFormat="1" ht="25.95" customHeight="1" x14ac:dyDescent="0.25">
      <c r="B94" s="121"/>
      <c r="D94" s="122" t="s">
        <v>83</v>
      </c>
      <c r="E94" s="123" t="s">
        <v>645</v>
      </c>
      <c r="F94" s="123" t="s">
        <v>646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0</v>
      </c>
      <c r="T94" s="128">
        <f>T95</f>
        <v>0</v>
      </c>
      <c r="AR94" s="122" t="s">
        <v>91</v>
      </c>
      <c r="AT94" s="129" t="s">
        <v>83</v>
      </c>
      <c r="AU94" s="129" t="s">
        <v>84</v>
      </c>
      <c r="AY94" s="122" t="s">
        <v>594</v>
      </c>
      <c r="BK94" s="130">
        <f>BK95</f>
        <v>0</v>
      </c>
    </row>
    <row r="95" spans="2:65" s="11" customFormat="1" ht="22.8" customHeight="1" x14ac:dyDescent="0.25">
      <c r="B95" s="121"/>
      <c r="D95" s="122" t="s">
        <v>83</v>
      </c>
      <c r="E95" s="131" t="s">
        <v>13291</v>
      </c>
      <c r="F95" s="131" t="s">
        <v>13292</v>
      </c>
      <c r="I95" s="124"/>
      <c r="J95" s="132">
        <f>BK95</f>
        <v>0</v>
      </c>
      <c r="L95" s="121"/>
      <c r="M95" s="126"/>
      <c r="P95" s="127">
        <f>SUM(P96:P111)</f>
        <v>0</v>
      </c>
      <c r="R95" s="127">
        <f>SUM(R96:R111)</f>
        <v>0</v>
      </c>
      <c r="T95" s="128">
        <f>SUM(T96:T111)</f>
        <v>0</v>
      </c>
      <c r="AR95" s="122" t="s">
        <v>91</v>
      </c>
      <c r="AT95" s="129" t="s">
        <v>83</v>
      </c>
      <c r="AU95" s="129" t="s">
        <v>91</v>
      </c>
      <c r="AY95" s="122" t="s">
        <v>594</v>
      </c>
      <c r="BK95" s="130">
        <f>SUM(BK96:BK111)</f>
        <v>0</v>
      </c>
    </row>
    <row r="96" spans="2:65" s="1" customFormat="1" ht="37.799999999999997" customHeight="1" x14ac:dyDescent="0.2">
      <c r="B96" s="34"/>
      <c r="C96" s="133" t="s">
        <v>91</v>
      </c>
      <c r="D96" s="133" t="s">
        <v>597</v>
      </c>
      <c r="E96" s="134" t="s">
        <v>13293</v>
      </c>
      <c r="F96" s="135" t="s">
        <v>13294</v>
      </c>
      <c r="G96" s="136" t="s">
        <v>618</v>
      </c>
      <c r="H96" s="137">
        <v>165.69499999999999</v>
      </c>
      <c r="I96" s="138"/>
      <c r="J96" s="139">
        <f>ROUND(I96*H96,2)</f>
        <v>0</v>
      </c>
      <c r="K96" s="135" t="s">
        <v>82</v>
      </c>
      <c r="L96" s="34"/>
      <c r="M96" s="140" t="s">
        <v>82</v>
      </c>
      <c r="N96" s="141" t="s">
        <v>54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601</v>
      </c>
      <c r="AT96" s="144" t="s">
        <v>597</v>
      </c>
      <c r="AU96" s="144" t="s">
        <v>93</v>
      </c>
      <c r="AY96" s="18" t="s">
        <v>594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601</v>
      </c>
      <c r="BM96" s="144" t="s">
        <v>13295</v>
      </c>
    </row>
    <row r="97" spans="2:51" s="1" customFormat="1" ht="19.2" x14ac:dyDescent="0.2">
      <c r="B97" s="34"/>
      <c r="D97" s="147" t="s">
        <v>740</v>
      </c>
      <c r="F97" s="182" t="s">
        <v>13296</v>
      </c>
      <c r="I97" s="166"/>
      <c r="L97" s="34"/>
      <c r="M97" s="167"/>
      <c r="T97" s="55"/>
      <c r="AT97" s="18" t="s">
        <v>740</v>
      </c>
      <c r="AU97" s="18" t="s">
        <v>93</v>
      </c>
    </row>
    <row r="98" spans="2:51" s="12" customFormat="1" ht="10.199999999999999" x14ac:dyDescent="0.2">
      <c r="B98" s="146"/>
      <c r="D98" s="147" t="s">
        <v>603</v>
      </c>
      <c r="E98" s="148" t="s">
        <v>82</v>
      </c>
      <c r="F98" s="149" t="s">
        <v>3616</v>
      </c>
      <c r="H98" s="148" t="s">
        <v>82</v>
      </c>
      <c r="I98" s="150"/>
      <c r="L98" s="146"/>
      <c r="M98" s="151"/>
      <c r="T98" s="152"/>
      <c r="AT98" s="148" t="s">
        <v>603</v>
      </c>
      <c r="AU98" s="148" t="s">
        <v>93</v>
      </c>
      <c r="AV98" s="12" t="s">
        <v>91</v>
      </c>
      <c r="AW98" s="12" t="s">
        <v>42</v>
      </c>
      <c r="AX98" s="12" t="s">
        <v>84</v>
      </c>
      <c r="AY98" s="148" t="s">
        <v>594</v>
      </c>
    </row>
    <row r="99" spans="2:51" s="12" customFormat="1" ht="10.199999999999999" x14ac:dyDescent="0.2">
      <c r="B99" s="146"/>
      <c r="D99" s="147" t="s">
        <v>603</v>
      </c>
      <c r="E99" s="148" t="s">
        <v>82</v>
      </c>
      <c r="F99" s="149" t="s">
        <v>13297</v>
      </c>
      <c r="H99" s="148" t="s">
        <v>82</v>
      </c>
      <c r="I99" s="150"/>
      <c r="L99" s="146"/>
      <c r="M99" s="151"/>
      <c r="T99" s="152"/>
      <c r="AT99" s="148" t="s">
        <v>603</v>
      </c>
      <c r="AU99" s="148" t="s">
        <v>93</v>
      </c>
      <c r="AV99" s="12" t="s">
        <v>91</v>
      </c>
      <c r="AW99" s="12" t="s">
        <v>42</v>
      </c>
      <c r="AX99" s="12" t="s">
        <v>84</v>
      </c>
      <c r="AY99" s="148" t="s">
        <v>594</v>
      </c>
    </row>
    <row r="100" spans="2:51" s="12" customFormat="1" ht="10.199999999999999" x14ac:dyDescent="0.2">
      <c r="B100" s="146"/>
      <c r="D100" s="147" t="s">
        <v>603</v>
      </c>
      <c r="E100" s="148" t="s">
        <v>82</v>
      </c>
      <c r="F100" s="149" t="s">
        <v>3672</v>
      </c>
      <c r="H100" s="148" t="s">
        <v>82</v>
      </c>
      <c r="I100" s="150"/>
      <c r="L100" s="146"/>
      <c r="M100" s="151"/>
      <c r="T100" s="152"/>
      <c r="AT100" s="148" t="s">
        <v>603</v>
      </c>
      <c r="AU100" s="148" t="s">
        <v>93</v>
      </c>
      <c r="AV100" s="12" t="s">
        <v>91</v>
      </c>
      <c r="AW100" s="12" t="s">
        <v>42</v>
      </c>
      <c r="AX100" s="12" t="s">
        <v>84</v>
      </c>
      <c r="AY100" s="148" t="s">
        <v>594</v>
      </c>
    </row>
    <row r="101" spans="2:51" s="12" customFormat="1" ht="10.199999999999999" x14ac:dyDescent="0.2">
      <c r="B101" s="146"/>
      <c r="D101" s="147" t="s">
        <v>603</v>
      </c>
      <c r="E101" s="148" t="s">
        <v>82</v>
      </c>
      <c r="F101" s="149" t="s">
        <v>5338</v>
      </c>
      <c r="H101" s="148" t="s">
        <v>82</v>
      </c>
      <c r="I101" s="150"/>
      <c r="L101" s="146"/>
      <c r="M101" s="151"/>
      <c r="T101" s="152"/>
      <c r="AT101" s="148" t="s">
        <v>603</v>
      </c>
      <c r="AU101" s="148" t="s">
        <v>93</v>
      </c>
      <c r="AV101" s="12" t="s">
        <v>91</v>
      </c>
      <c r="AW101" s="12" t="s">
        <v>42</v>
      </c>
      <c r="AX101" s="12" t="s">
        <v>84</v>
      </c>
      <c r="AY101" s="148" t="s">
        <v>594</v>
      </c>
    </row>
    <row r="102" spans="2:51" s="13" customFormat="1" ht="10.199999999999999" x14ac:dyDescent="0.2">
      <c r="B102" s="153"/>
      <c r="D102" s="147" t="s">
        <v>603</v>
      </c>
      <c r="E102" s="154" t="s">
        <v>82</v>
      </c>
      <c r="F102" s="155" t="s">
        <v>13298</v>
      </c>
      <c r="H102" s="156">
        <v>26.18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51" s="13" customFormat="1" ht="10.199999999999999" x14ac:dyDescent="0.2">
      <c r="B103" s="153"/>
      <c r="D103" s="147" t="s">
        <v>603</v>
      </c>
      <c r="E103" s="154" t="s">
        <v>82</v>
      </c>
      <c r="F103" s="155" t="s">
        <v>13299</v>
      </c>
      <c r="H103" s="156">
        <v>25.422000000000001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51" s="13" customFormat="1" ht="10.199999999999999" x14ac:dyDescent="0.2">
      <c r="B104" s="153"/>
      <c r="D104" s="147" t="s">
        <v>603</v>
      </c>
      <c r="E104" s="154" t="s">
        <v>82</v>
      </c>
      <c r="F104" s="155" t="s">
        <v>13300</v>
      </c>
      <c r="H104" s="156">
        <v>101.97199999999999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51" s="13" customFormat="1" ht="10.199999999999999" x14ac:dyDescent="0.2">
      <c r="B105" s="153"/>
      <c r="D105" s="147" t="s">
        <v>603</v>
      </c>
      <c r="E105" s="154" t="s">
        <v>82</v>
      </c>
      <c r="F105" s="155" t="s">
        <v>13301</v>
      </c>
      <c r="H105" s="156">
        <v>-10.101000000000001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51" s="14" customFormat="1" ht="10.199999999999999" x14ac:dyDescent="0.2">
      <c r="B106" s="168"/>
      <c r="D106" s="147" t="s">
        <v>603</v>
      </c>
      <c r="E106" s="169" t="s">
        <v>82</v>
      </c>
      <c r="F106" s="170" t="s">
        <v>668</v>
      </c>
      <c r="H106" s="171">
        <v>143.47300000000001</v>
      </c>
      <c r="I106" s="172"/>
      <c r="L106" s="168"/>
      <c r="M106" s="173"/>
      <c r="T106" s="174"/>
      <c r="AT106" s="169" t="s">
        <v>603</v>
      </c>
      <c r="AU106" s="169" t="s">
        <v>93</v>
      </c>
      <c r="AV106" s="14" t="s">
        <v>101</v>
      </c>
      <c r="AW106" s="14" t="s">
        <v>42</v>
      </c>
      <c r="AX106" s="14" t="s">
        <v>84</v>
      </c>
      <c r="AY106" s="169" t="s">
        <v>594</v>
      </c>
    </row>
    <row r="107" spans="2:51" s="12" customFormat="1" ht="10.199999999999999" x14ac:dyDescent="0.2">
      <c r="B107" s="146"/>
      <c r="D107" s="147" t="s">
        <v>603</v>
      </c>
      <c r="E107" s="148" t="s">
        <v>82</v>
      </c>
      <c r="F107" s="149" t="s">
        <v>13302</v>
      </c>
      <c r="H107" s="148" t="s">
        <v>82</v>
      </c>
      <c r="I107" s="150"/>
      <c r="L107" s="146"/>
      <c r="M107" s="151"/>
      <c r="T107" s="152"/>
      <c r="AT107" s="148" t="s">
        <v>603</v>
      </c>
      <c r="AU107" s="148" t="s">
        <v>93</v>
      </c>
      <c r="AV107" s="12" t="s">
        <v>91</v>
      </c>
      <c r="AW107" s="12" t="s">
        <v>42</v>
      </c>
      <c r="AX107" s="12" t="s">
        <v>84</v>
      </c>
      <c r="AY107" s="148" t="s">
        <v>594</v>
      </c>
    </row>
    <row r="108" spans="2:51" s="13" customFormat="1" ht="10.199999999999999" x14ac:dyDescent="0.2">
      <c r="B108" s="153"/>
      <c r="D108" s="147" t="s">
        <v>603</v>
      </c>
      <c r="E108" s="154" t="s">
        <v>82</v>
      </c>
      <c r="F108" s="155" t="s">
        <v>13303</v>
      </c>
      <c r="H108" s="156">
        <v>4.1219999999999999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51" s="13" customFormat="1" ht="10.199999999999999" x14ac:dyDescent="0.2">
      <c r="B109" s="153"/>
      <c r="D109" s="147" t="s">
        <v>603</v>
      </c>
      <c r="E109" s="154" t="s">
        <v>82</v>
      </c>
      <c r="F109" s="155" t="s">
        <v>13304</v>
      </c>
      <c r="H109" s="156">
        <v>18.100000000000001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51" s="14" customFormat="1" ht="10.199999999999999" x14ac:dyDescent="0.2">
      <c r="B110" s="168"/>
      <c r="D110" s="147" t="s">
        <v>603</v>
      </c>
      <c r="E110" s="169" t="s">
        <v>82</v>
      </c>
      <c r="F110" s="170" t="s">
        <v>668</v>
      </c>
      <c r="H110" s="171">
        <v>22.222000000000001</v>
      </c>
      <c r="I110" s="172"/>
      <c r="L110" s="168"/>
      <c r="M110" s="173"/>
      <c r="T110" s="174"/>
      <c r="AT110" s="169" t="s">
        <v>603</v>
      </c>
      <c r="AU110" s="169" t="s">
        <v>93</v>
      </c>
      <c r="AV110" s="14" t="s">
        <v>101</v>
      </c>
      <c r="AW110" s="14" t="s">
        <v>42</v>
      </c>
      <c r="AX110" s="14" t="s">
        <v>84</v>
      </c>
      <c r="AY110" s="169" t="s">
        <v>594</v>
      </c>
    </row>
    <row r="111" spans="2:51" s="15" customFormat="1" ht="10.199999999999999" x14ac:dyDescent="0.2">
      <c r="B111" s="175"/>
      <c r="D111" s="147" t="s">
        <v>603</v>
      </c>
      <c r="E111" s="176" t="s">
        <v>82</v>
      </c>
      <c r="F111" s="177" t="s">
        <v>672</v>
      </c>
      <c r="H111" s="178">
        <v>165.69500000000002</v>
      </c>
      <c r="I111" s="179"/>
      <c r="L111" s="175"/>
      <c r="M111" s="193"/>
      <c r="N111" s="194"/>
      <c r="O111" s="194"/>
      <c r="P111" s="194"/>
      <c r="Q111" s="194"/>
      <c r="R111" s="194"/>
      <c r="S111" s="194"/>
      <c r="T111" s="195"/>
      <c r="AT111" s="176" t="s">
        <v>603</v>
      </c>
      <c r="AU111" s="176" t="s">
        <v>93</v>
      </c>
      <c r="AV111" s="15" t="s">
        <v>147</v>
      </c>
      <c r="AW111" s="15" t="s">
        <v>42</v>
      </c>
      <c r="AX111" s="15" t="s">
        <v>91</v>
      </c>
      <c r="AY111" s="176" t="s">
        <v>594</v>
      </c>
    </row>
    <row r="112" spans="2:51" s="1" customFormat="1" ht="6.9" customHeight="1" x14ac:dyDescent="0.2">
      <c r="B112" s="43"/>
      <c r="C112" s="44"/>
      <c r="D112" s="44"/>
      <c r="E112" s="44"/>
      <c r="F112" s="44"/>
      <c r="G112" s="44"/>
      <c r="H112" s="44"/>
      <c r="I112" s="44"/>
      <c r="J112" s="44"/>
      <c r="K112" s="44"/>
      <c r="L112" s="34"/>
    </row>
  </sheetData>
  <sheetProtection algorithmName="SHA-512" hashValue="MEMXJq7575BuQMde1mydk3Q+NGhcdZ5i15z+j6WWZsiqi5ltsUEY+KcLwPRtXHsv1+8LMqtwNMorWu5Q/oM0sw==" saltValue="D2w/jAQIZYzDGYUGtkEipE7lv2FsZMWn9u+JWSVfeS+X5BtkOaSW/vSSZuGe7H6I6BdK2f8gQJBMyO2rW1WKug==" spinCount="100000" sheet="1" objects="1" scenarios="1" formatColumns="0" formatRows="0" autoFilter="0"/>
  <autoFilter ref="C92:K111" xr:uid="{00000000-0009-0000-0000-000058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sheetPr>
    <pageSetUpPr fitToPage="1"/>
  </sheetPr>
  <dimension ref="B2:BM202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413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13227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13305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ROUND(J94,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ROUND((SUM(BE94:BE201)),  2)</f>
        <v>0</v>
      </c>
      <c r="I37" s="95">
        <v>0.21</v>
      </c>
      <c r="J37" s="84">
        <f>ROUND(((SUM(BE94:BE201))*I37),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ROUND((SUM(BF94:BF201)),  2)</f>
        <v>0</v>
      </c>
      <c r="I38" s="95">
        <v>0.15</v>
      </c>
      <c r="J38" s="84">
        <f>ROUND(((SUM(BF94:BF201))*I38),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ROUND((SUM(BG94:BG201)),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ROUND((SUM(BH94:BH201)),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ROUND((SUM(BI94:BI201)),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13227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D.1.1.9.3 - Fasády - betonové fasády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J94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J95</f>
        <v>0</v>
      </c>
      <c r="L68" s="105"/>
    </row>
    <row r="69" spans="2:47" s="9" customFormat="1" ht="19.95" customHeight="1" x14ac:dyDescent="0.2">
      <c r="B69" s="109"/>
      <c r="D69" s="110" t="s">
        <v>13306</v>
      </c>
      <c r="E69" s="111"/>
      <c r="F69" s="111"/>
      <c r="G69" s="111"/>
      <c r="H69" s="111"/>
      <c r="I69" s="111"/>
      <c r="J69" s="112">
        <f>J96</f>
        <v>0</v>
      </c>
      <c r="L69" s="109"/>
    </row>
    <row r="70" spans="2:47" s="9" customFormat="1" ht="19.95" customHeight="1" x14ac:dyDescent="0.2">
      <c r="B70" s="109"/>
      <c r="D70" s="110" t="s">
        <v>639</v>
      </c>
      <c r="E70" s="111"/>
      <c r="F70" s="111"/>
      <c r="G70" s="111"/>
      <c r="H70" s="111"/>
      <c r="I70" s="111"/>
      <c r="J70" s="112">
        <f>J199</f>
        <v>0</v>
      </c>
      <c r="L70" s="109"/>
    </row>
    <row r="71" spans="2:47" s="1" customFormat="1" ht="21.75" customHeight="1" x14ac:dyDescent="0.2">
      <c r="B71" s="34"/>
      <c r="L71" s="34"/>
    </row>
    <row r="72" spans="2:47" s="1" customFormat="1" ht="6.9" customHeight="1" x14ac:dyDescent="0.2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4"/>
    </row>
    <row r="76" spans="2:47" s="1" customFormat="1" ht="6.9" customHeight="1" x14ac:dyDescent="0.2">
      <c r="B76" s="45"/>
      <c r="C76" s="46"/>
      <c r="D76" s="46"/>
      <c r="E76" s="46"/>
      <c r="F76" s="46"/>
      <c r="G76" s="46"/>
      <c r="H76" s="46"/>
      <c r="I76" s="46"/>
      <c r="J76" s="46"/>
      <c r="K76" s="46"/>
      <c r="L76" s="34"/>
    </row>
    <row r="77" spans="2:47" s="1" customFormat="1" ht="24.9" customHeight="1" x14ac:dyDescent="0.2">
      <c r="B77" s="34"/>
      <c r="C77" s="22" t="s">
        <v>579</v>
      </c>
      <c r="L77" s="34"/>
    </row>
    <row r="78" spans="2:47" s="1" customFormat="1" ht="6.9" customHeight="1" x14ac:dyDescent="0.2">
      <c r="B78" s="34"/>
      <c r="L78" s="34"/>
    </row>
    <row r="79" spans="2:47" s="1" customFormat="1" ht="12" customHeight="1" x14ac:dyDescent="0.2">
      <c r="B79" s="34"/>
      <c r="C79" s="28" t="s">
        <v>16</v>
      </c>
      <c r="L79" s="34"/>
    </row>
    <row r="80" spans="2:47" s="1" customFormat="1" ht="26.25" customHeight="1" x14ac:dyDescent="0.2">
      <c r="B80" s="34"/>
      <c r="E80" s="334" t="str">
        <f>E7</f>
        <v>REVIZE 03 - REKONSTRUKCE A STAVEBNÍ ÚPRAVY MĚSTSKÉHO PLAVECKÉHO BAZÉNU V LIBERCI</v>
      </c>
      <c r="F80" s="335"/>
      <c r="G80" s="335"/>
      <c r="H80" s="335"/>
      <c r="L80" s="34"/>
    </row>
    <row r="81" spans="2:63" ht="12" customHeight="1" x14ac:dyDescent="0.2">
      <c r="B81" s="21"/>
      <c r="C81" s="28" t="s">
        <v>563</v>
      </c>
      <c r="L81" s="21"/>
    </row>
    <row r="82" spans="2:63" ht="16.5" customHeight="1" x14ac:dyDescent="0.2">
      <c r="B82" s="21"/>
      <c r="E82" s="334" t="s">
        <v>564</v>
      </c>
      <c r="F82" s="296"/>
      <c r="G82" s="296"/>
      <c r="H82" s="296"/>
      <c r="L82" s="21"/>
    </row>
    <row r="83" spans="2:63" ht="12" customHeight="1" x14ac:dyDescent="0.2">
      <c r="B83" s="21"/>
      <c r="C83" s="28" t="s">
        <v>565</v>
      </c>
      <c r="L83" s="21"/>
    </row>
    <row r="84" spans="2:63" s="1" customFormat="1" ht="16.5" customHeight="1" x14ac:dyDescent="0.2">
      <c r="B84" s="34"/>
      <c r="E84" s="327" t="s">
        <v>13227</v>
      </c>
      <c r="F84" s="336"/>
      <c r="G84" s="336"/>
      <c r="H84" s="336"/>
      <c r="L84" s="34"/>
    </row>
    <row r="85" spans="2:63" s="1" customFormat="1" ht="12" customHeight="1" x14ac:dyDescent="0.2">
      <c r="B85" s="34"/>
      <c r="C85" s="28" t="s">
        <v>567</v>
      </c>
      <c r="L85" s="34"/>
    </row>
    <row r="86" spans="2:63" s="1" customFormat="1" ht="16.5" customHeight="1" x14ac:dyDescent="0.2">
      <c r="B86" s="34"/>
      <c r="E86" s="314" t="str">
        <f>E13</f>
        <v>D.1.1.9.3 - Fasády - betonové fasády</v>
      </c>
      <c r="F86" s="336"/>
      <c r="G86" s="336"/>
      <c r="H86" s="336"/>
      <c r="L86" s="34"/>
    </row>
    <row r="87" spans="2:63" s="1" customFormat="1" ht="6.9" customHeight="1" x14ac:dyDescent="0.2">
      <c r="B87" s="34"/>
      <c r="L87" s="34"/>
    </row>
    <row r="88" spans="2:63" s="1" customFormat="1" ht="12" customHeight="1" x14ac:dyDescent="0.2">
      <c r="B88" s="34"/>
      <c r="C88" s="28" t="s">
        <v>22</v>
      </c>
      <c r="F88" s="26" t="str">
        <f>F16</f>
        <v xml:space="preserve"> </v>
      </c>
      <c r="I88" s="28" t="s">
        <v>24</v>
      </c>
      <c r="J88" s="51" t="str">
        <f>IF(J16="","",J16)</f>
        <v>8. 9. 2023</v>
      </c>
      <c r="L88" s="34"/>
    </row>
    <row r="89" spans="2:63" s="1" customFormat="1" ht="6.9" customHeight="1" x14ac:dyDescent="0.2">
      <c r="B89" s="34"/>
      <c r="L89" s="34"/>
    </row>
    <row r="90" spans="2:63" s="1" customFormat="1" ht="40.049999999999997" customHeight="1" x14ac:dyDescent="0.2">
      <c r="B90" s="34"/>
      <c r="C90" s="28" t="s">
        <v>30</v>
      </c>
      <c r="F90" s="26" t="str">
        <f>E19</f>
        <v>STATUTÁRNÍ MĚSTO LIBEREC</v>
      </c>
      <c r="I90" s="28" t="s">
        <v>38</v>
      </c>
      <c r="J90" s="32" t="str">
        <f>E25</f>
        <v>ATELIER 11 HRADEC KRÁLOVÉ s.r.o.</v>
      </c>
      <c r="L90" s="34"/>
    </row>
    <row r="91" spans="2:63" s="1" customFormat="1" ht="25.65" customHeight="1" x14ac:dyDescent="0.2">
      <c r="B91" s="34"/>
      <c r="C91" s="28" t="s">
        <v>36</v>
      </c>
      <c r="F91" s="26" t="str">
        <f>IF(E22="","",E22)</f>
        <v>Vyplň údaj</v>
      </c>
      <c r="I91" s="28" t="s">
        <v>43</v>
      </c>
      <c r="J91" s="32" t="str">
        <f>E28</f>
        <v>PROPOS Liberec s.r.o.</v>
      </c>
      <c r="L91" s="34"/>
    </row>
    <row r="92" spans="2:63" s="1" customFormat="1" ht="10.35" customHeight="1" x14ac:dyDescent="0.2">
      <c r="B92" s="34"/>
      <c r="L92" s="34"/>
    </row>
    <row r="93" spans="2:63" s="10" customFormat="1" ht="29.25" customHeight="1" x14ac:dyDescent="0.2">
      <c r="B93" s="113"/>
      <c r="C93" s="114" t="s">
        <v>580</v>
      </c>
      <c r="D93" s="115" t="s">
        <v>68</v>
      </c>
      <c r="E93" s="115" t="s">
        <v>64</v>
      </c>
      <c r="F93" s="115" t="s">
        <v>65</v>
      </c>
      <c r="G93" s="115" t="s">
        <v>581</v>
      </c>
      <c r="H93" s="115" t="s">
        <v>582</v>
      </c>
      <c r="I93" s="115" t="s">
        <v>583</v>
      </c>
      <c r="J93" s="115" t="s">
        <v>575</v>
      </c>
      <c r="K93" s="116" t="s">
        <v>584</v>
      </c>
      <c r="L93" s="113"/>
      <c r="M93" s="58" t="s">
        <v>82</v>
      </c>
      <c r="N93" s="59" t="s">
        <v>53</v>
      </c>
      <c r="O93" s="59" t="s">
        <v>585</v>
      </c>
      <c r="P93" s="59" t="s">
        <v>586</v>
      </c>
      <c r="Q93" s="59" t="s">
        <v>587</v>
      </c>
      <c r="R93" s="59" t="s">
        <v>588</v>
      </c>
      <c r="S93" s="59" t="s">
        <v>589</v>
      </c>
      <c r="T93" s="60" t="s">
        <v>590</v>
      </c>
    </row>
    <row r="94" spans="2:63" s="1" customFormat="1" ht="22.8" customHeight="1" x14ac:dyDescent="0.3">
      <c r="B94" s="34"/>
      <c r="C94" s="63" t="s">
        <v>591</v>
      </c>
      <c r="J94" s="117">
        <f>BK94</f>
        <v>0</v>
      </c>
      <c r="L94" s="34"/>
      <c r="M94" s="61"/>
      <c r="N94" s="52"/>
      <c r="O94" s="52"/>
      <c r="P94" s="118">
        <f>P95</f>
        <v>0</v>
      </c>
      <c r="Q94" s="52"/>
      <c r="R94" s="118">
        <f>R95</f>
        <v>40.917913200000001</v>
      </c>
      <c r="S94" s="52"/>
      <c r="T94" s="119">
        <f>T95</f>
        <v>0</v>
      </c>
      <c r="AT94" s="18" t="s">
        <v>83</v>
      </c>
      <c r="AU94" s="18" t="s">
        <v>576</v>
      </c>
      <c r="BK94" s="120">
        <f>BK95</f>
        <v>0</v>
      </c>
    </row>
    <row r="95" spans="2:63" s="11" customFormat="1" ht="25.95" customHeight="1" x14ac:dyDescent="0.25">
      <c r="B95" s="121"/>
      <c r="D95" s="122" t="s">
        <v>83</v>
      </c>
      <c r="E95" s="123" t="s">
        <v>645</v>
      </c>
      <c r="F95" s="123" t="s">
        <v>646</v>
      </c>
      <c r="I95" s="124"/>
      <c r="J95" s="125">
        <f>BK95</f>
        <v>0</v>
      </c>
      <c r="L95" s="121"/>
      <c r="M95" s="126"/>
      <c r="P95" s="127">
        <f>P96+P199</f>
        <v>0</v>
      </c>
      <c r="R95" s="127">
        <f>R96+R199</f>
        <v>40.917913200000001</v>
      </c>
      <c r="T95" s="128">
        <f>T96+T199</f>
        <v>0</v>
      </c>
      <c r="AR95" s="122" t="s">
        <v>91</v>
      </c>
      <c r="AT95" s="129" t="s">
        <v>83</v>
      </c>
      <c r="AU95" s="129" t="s">
        <v>84</v>
      </c>
      <c r="AY95" s="122" t="s">
        <v>594</v>
      </c>
      <c r="BK95" s="130">
        <f>BK96+BK199</f>
        <v>0</v>
      </c>
    </row>
    <row r="96" spans="2:63" s="11" customFormat="1" ht="22.8" customHeight="1" x14ac:dyDescent="0.25">
      <c r="B96" s="121"/>
      <c r="D96" s="122" t="s">
        <v>83</v>
      </c>
      <c r="E96" s="131" t="s">
        <v>13307</v>
      </c>
      <c r="F96" s="131" t="s">
        <v>13308</v>
      </c>
      <c r="I96" s="124"/>
      <c r="J96" s="132">
        <f>BK96</f>
        <v>0</v>
      </c>
      <c r="L96" s="121"/>
      <c r="M96" s="126"/>
      <c r="P96" s="127">
        <f>SUM(P97:P198)</f>
        <v>0</v>
      </c>
      <c r="R96" s="127">
        <f>SUM(R97:R198)</f>
        <v>40.917913200000001</v>
      </c>
      <c r="T96" s="128">
        <f>SUM(T97:T198)</f>
        <v>0</v>
      </c>
      <c r="AR96" s="122" t="s">
        <v>91</v>
      </c>
      <c r="AT96" s="129" t="s">
        <v>83</v>
      </c>
      <c r="AU96" s="129" t="s">
        <v>91</v>
      </c>
      <c r="AY96" s="122" t="s">
        <v>594</v>
      </c>
      <c r="BK96" s="130">
        <f>SUM(BK97:BK198)</f>
        <v>0</v>
      </c>
    </row>
    <row r="97" spans="2:65" s="1" customFormat="1" ht="33" customHeight="1" x14ac:dyDescent="0.2">
      <c r="B97" s="34"/>
      <c r="C97" s="133" t="s">
        <v>91</v>
      </c>
      <c r="D97" s="133" t="s">
        <v>597</v>
      </c>
      <c r="E97" s="134" t="s">
        <v>13309</v>
      </c>
      <c r="F97" s="135" t="s">
        <v>13310</v>
      </c>
      <c r="G97" s="136" t="s">
        <v>618</v>
      </c>
      <c r="H97" s="137">
        <v>41.55</v>
      </c>
      <c r="I97" s="138"/>
      <c r="J97" s="139">
        <f>ROUND(I97*H97,2)</f>
        <v>0</v>
      </c>
      <c r="K97" s="135" t="s">
        <v>82</v>
      </c>
      <c r="L97" s="34"/>
      <c r="M97" s="140" t="s">
        <v>82</v>
      </c>
      <c r="N97" s="141" t="s">
        <v>54</v>
      </c>
      <c r="P97" s="142">
        <f>O97*H97</f>
        <v>0</v>
      </c>
      <c r="Q97" s="142">
        <v>8.6800000000000002E-3</v>
      </c>
      <c r="R97" s="142">
        <f>Q97*H97</f>
        <v>0.36065399999999997</v>
      </c>
      <c r="S97" s="142">
        <v>0</v>
      </c>
      <c r="T97" s="143">
        <f>S97*H97</f>
        <v>0</v>
      </c>
      <c r="AR97" s="144" t="s">
        <v>147</v>
      </c>
      <c r="AT97" s="144" t="s">
        <v>597</v>
      </c>
      <c r="AU97" s="144" t="s">
        <v>93</v>
      </c>
      <c r="AY97" s="18" t="s">
        <v>594</v>
      </c>
      <c r="BE97" s="145">
        <f>IF(N97="základní",J97,0)</f>
        <v>0</v>
      </c>
      <c r="BF97" s="145">
        <f>IF(N97="snížená",J97,0)</f>
        <v>0</v>
      </c>
      <c r="BG97" s="145">
        <f>IF(N97="zákl. přenesená",J97,0)</f>
        <v>0</v>
      </c>
      <c r="BH97" s="145">
        <f>IF(N97="sníž. přenesená",J97,0)</f>
        <v>0</v>
      </c>
      <c r="BI97" s="145">
        <f>IF(N97="nulová",J97,0)</f>
        <v>0</v>
      </c>
      <c r="BJ97" s="18" t="s">
        <v>91</v>
      </c>
      <c r="BK97" s="145">
        <f>ROUND(I97*H97,2)</f>
        <v>0</v>
      </c>
      <c r="BL97" s="18" t="s">
        <v>147</v>
      </c>
      <c r="BM97" s="144" t="s">
        <v>13311</v>
      </c>
    </row>
    <row r="98" spans="2:65" s="12" customFormat="1" ht="10.199999999999999" x14ac:dyDescent="0.2">
      <c r="B98" s="146"/>
      <c r="D98" s="147" t="s">
        <v>603</v>
      </c>
      <c r="E98" s="148" t="s">
        <v>82</v>
      </c>
      <c r="F98" s="149" t="s">
        <v>13312</v>
      </c>
      <c r="H98" s="148" t="s">
        <v>82</v>
      </c>
      <c r="I98" s="150"/>
      <c r="L98" s="146"/>
      <c r="M98" s="151"/>
      <c r="T98" s="152"/>
      <c r="AT98" s="148" t="s">
        <v>603</v>
      </c>
      <c r="AU98" s="148" t="s">
        <v>93</v>
      </c>
      <c r="AV98" s="12" t="s">
        <v>91</v>
      </c>
      <c r="AW98" s="12" t="s">
        <v>42</v>
      </c>
      <c r="AX98" s="12" t="s">
        <v>84</v>
      </c>
      <c r="AY98" s="148" t="s">
        <v>594</v>
      </c>
    </row>
    <row r="99" spans="2:65" s="12" customFormat="1" ht="10.199999999999999" x14ac:dyDescent="0.2">
      <c r="B99" s="146"/>
      <c r="D99" s="147" t="s">
        <v>603</v>
      </c>
      <c r="E99" s="148" t="s">
        <v>82</v>
      </c>
      <c r="F99" s="149" t="s">
        <v>13313</v>
      </c>
      <c r="H99" s="148" t="s">
        <v>82</v>
      </c>
      <c r="I99" s="150"/>
      <c r="L99" s="146"/>
      <c r="M99" s="151"/>
      <c r="T99" s="152"/>
      <c r="AT99" s="148" t="s">
        <v>603</v>
      </c>
      <c r="AU99" s="148" t="s">
        <v>93</v>
      </c>
      <c r="AV99" s="12" t="s">
        <v>91</v>
      </c>
      <c r="AW99" s="12" t="s">
        <v>42</v>
      </c>
      <c r="AX99" s="12" t="s">
        <v>84</v>
      </c>
      <c r="AY99" s="148" t="s">
        <v>594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13314</v>
      </c>
      <c r="H100" s="156">
        <v>9.0519999999999996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594</v>
      </c>
    </row>
    <row r="101" spans="2:65" s="12" customFormat="1" ht="10.199999999999999" x14ac:dyDescent="0.2">
      <c r="B101" s="146"/>
      <c r="D101" s="147" t="s">
        <v>603</v>
      </c>
      <c r="E101" s="148" t="s">
        <v>82</v>
      </c>
      <c r="F101" s="149" t="s">
        <v>13315</v>
      </c>
      <c r="H101" s="148" t="s">
        <v>82</v>
      </c>
      <c r="I101" s="150"/>
      <c r="L101" s="146"/>
      <c r="M101" s="151"/>
      <c r="T101" s="152"/>
      <c r="AT101" s="148" t="s">
        <v>603</v>
      </c>
      <c r="AU101" s="148" t="s">
        <v>93</v>
      </c>
      <c r="AV101" s="12" t="s">
        <v>91</v>
      </c>
      <c r="AW101" s="12" t="s">
        <v>42</v>
      </c>
      <c r="AX101" s="12" t="s">
        <v>84</v>
      </c>
      <c r="AY101" s="148" t="s">
        <v>594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13316</v>
      </c>
      <c r="H102" s="156">
        <v>12.077999999999999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65" s="12" customFormat="1" ht="10.199999999999999" x14ac:dyDescent="0.2">
      <c r="B103" s="146"/>
      <c r="D103" s="147" t="s">
        <v>603</v>
      </c>
      <c r="E103" s="148" t="s">
        <v>82</v>
      </c>
      <c r="F103" s="149" t="s">
        <v>3662</v>
      </c>
      <c r="H103" s="148" t="s">
        <v>82</v>
      </c>
      <c r="I103" s="150"/>
      <c r="L103" s="146"/>
      <c r="M103" s="151"/>
      <c r="T103" s="152"/>
      <c r="AT103" s="148" t="s">
        <v>603</v>
      </c>
      <c r="AU103" s="148" t="s">
        <v>93</v>
      </c>
      <c r="AV103" s="12" t="s">
        <v>91</v>
      </c>
      <c r="AW103" s="12" t="s">
        <v>42</v>
      </c>
      <c r="AX103" s="12" t="s">
        <v>84</v>
      </c>
      <c r="AY103" s="148" t="s">
        <v>594</v>
      </c>
    </row>
    <row r="104" spans="2:65" s="12" customFormat="1" ht="10.199999999999999" x14ac:dyDescent="0.2">
      <c r="B104" s="146"/>
      <c r="D104" s="147" t="s">
        <v>603</v>
      </c>
      <c r="E104" s="148" t="s">
        <v>82</v>
      </c>
      <c r="F104" s="149" t="s">
        <v>13317</v>
      </c>
      <c r="H104" s="148" t="s">
        <v>82</v>
      </c>
      <c r="I104" s="150"/>
      <c r="L104" s="146"/>
      <c r="M104" s="151"/>
      <c r="T104" s="152"/>
      <c r="AT104" s="148" t="s">
        <v>603</v>
      </c>
      <c r="AU104" s="148" t="s">
        <v>93</v>
      </c>
      <c r="AV104" s="12" t="s">
        <v>91</v>
      </c>
      <c r="AW104" s="12" t="s">
        <v>42</v>
      </c>
      <c r="AX104" s="12" t="s">
        <v>84</v>
      </c>
      <c r="AY104" s="148" t="s">
        <v>594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13318</v>
      </c>
      <c r="H105" s="156">
        <v>16.55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2" customFormat="1" ht="10.199999999999999" x14ac:dyDescent="0.2">
      <c r="B106" s="146"/>
      <c r="D106" s="147" t="s">
        <v>603</v>
      </c>
      <c r="E106" s="148" t="s">
        <v>82</v>
      </c>
      <c r="F106" s="149" t="s">
        <v>13319</v>
      </c>
      <c r="H106" s="148" t="s">
        <v>82</v>
      </c>
      <c r="I106" s="150"/>
      <c r="L106" s="146"/>
      <c r="M106" s="151"/>
      <c r="T106" s="152"/>
      <c r="AT106" s="148" t="s">
        <v>603</v>
      </c>
      <c r="AU106" s="148" t="s">
        <v>93</v>
      </c>
      <c r="AV106" s="12" t="s">
        <v>91</v>
      </c>
      <c r="AW106" s="12" t="s">
        <v>42</v>
      </c>
      <c r="AX106" s="12" t="s">
        <v>84</v>
      </c>
      <c r="AY106" s="148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13320</v>
      </c>
      <c r="H107" s="156">
        <v>3.87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5" customFormat="1" ht="10.199999999999999" x14ac:dyDescent="0.2">
      <c r="B108" s="175"/>
      <c r="D108" s="147" t="s">
        <v>603</v>
      </c>
      <c r="E108" s="176" t="s">
        <v>82</v>
      </c>
      <c r="F108" s="177" t="s">
        <v>672</v>
      </c>
      <c r="H108" s="178">
        <v>41.55</v>
      </c>
      <c r="I108" s="179"/>
      <c r="L108" s="175"/>
      <c r="M108" s="180"/>
      <c r="T108" s="181"/>
      <c r="AT108" s="176" t="s">
        <v>603</v>
      </c>
      <c r="AU108" s="176" t="s">
        <v>93</v>
      </c>
      <c r="AV108" s="15" t="s">
        <v>147</v>
      </c>
      <c r="AW108" s="15" t="s">
        <v>42</v>
      </c>
      <c r="AX108" s="15" t="s">
        <v>91</v>
      </c>
      <c r="AY108" s="176" t="s">
        <v>594</v>
      </c>
    </row>
    <row r="109" spans="2:65" s="1" customFormat="1" ht="16.5" customHeight="1" x14ac:dyDescent="0.2">
      <c r="B109" s="34"/>
      <c r="C109" s="183" t="s">
        <v>93</v>
      </c>
      <c r="D109" s="183" t="s">
        <v>752</v>
      </c>
      <c r="E109" s="184" t="s">
        <v>4384</v>
      </c>
      <c r="F109" s="185" t="s">
        <v>4385</v>
      </c>
      <c r="G109" s="186" t="s">
        <v>618</v>
      </c>
      <c r="H109" s="187">
        <v>43.628</v>
      </c>
      <c r="I109" s="188"/>
      <c r="J109" s="189">
        <f>ROUND(I109*H109,2)</f>
        <v>0</v>
      </c>
      <c r="K109" s="185" t="s">
        <v>651</v>
      </c>
      <c r="L109" s="190"/>
      <c r="M109" s="191" t="s">
        <v>82</v>
      </c>
      <c r="N109" s="192" t="s">
        <v>54</v>
      </c>
      <c r="P109" s="142">
        <f>O109*H109</f>
        <v>0</v>
      </c>
      <c r="Q109" s="142">
        <v>3.0000000000000001E-3</v>
      </c>
      <c r="R109" s="142">
        <f>Q109*H109</f>
        <v>0.130884</v>
      </c>
      <c r="S109" s="142">
        <v>0</v>
      </c>
      <c r="T109" s="143">
        <f>S109*H109</f>
        <v>0</v>
      </c>
      <c r="AR109" s="144" t="s">
        <v>716</v>
      </c>
      <c r="AT109" s="144" t="s">
        <v>752</v>
      </c>
      <c r="AU109" s="144" t="s">
        <v>93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13321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13322</v>
      </c>
      <c r="H110" s="156">
        <v>43.628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5" customFormat="1" ht="10.199999999999999" x14ac:dyDescent="0.2">
      <c r="B111" s="175"/>
      <c r="D111" s="147" t="s">
        <v>603</v>
      </c>
      <c r="E111" s="176" t="s">
        <v>82</v>
      </c>
      <c r="F111" s="177" t="s">
        <v>672</v>
      </c>
      <c r="H111" s="178">
        <v>43.628</v>
      </c>
      <c r="I111" s="179"/>
      <c r="L111" s="175"/>
      <c r="M111" s="180"/>
      <c r="T111" s="181"/>
      <c r="AT111" s="176" t="s">
        <v>603</v>
      </c>
      <c r="AU111" s="176" t="s">
        <v>93</v>
      </c>
      <c r="AV111" s="15" t="s">
        <v>147</v>
      </c>
      <c r="AW111" s="15" t="s">
        <v>42</v>
      </c>
      <c r="AX111" s="15" t="s">
        <v>91</v>
      </c>
      <c r="AY111" s="176" t="s">
        <v>594</v>
      </c>
    </row>
    <row r="112" spans="2:65" s="1" customFormat="1" ht="24.15" customHeight="1" x14ac:dyDescent="0.2">
      <c r="B112" s="34"/>
      <c r="C112" s="133" t="s">
        <v>147</v>
      </c>
      <c r="D112" s="133" t="s">
        <v>597</v>
      </c>
      <c r="E112" s="134" t="s">
        <v>13323</v>
      </c>
      <c r="F112" s="135" t="s">
        <v>13324</v>
      </c>
      <c r="G112" s="136" t="s">
        <v>618</v>
      </c>
      <c r="H112" s="137">
        <v>238.608</v>
      </c>
      <c r="I112" s="138"/>
      <c r="J112" s="139">
        <f>ROUND(I112*H112,2)</f>
        <v>0</v>
      </c>
      <c r="K112" s="135" t="s">
        <v>82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4.5539999999999997E-2</v>
      </c>
      <c r="R112" s="142">
        <f>Q112*H112</f>
        <v>10.86620832</v>
      </c>
      <c r="S112" s="142">
        <v>0</v>
      </c>
      <c r="T112" s="143">
        <f>S112*H112</f>
        <v>0</v>
      </c>
      <c r="AR112" s="144" t="s">
        <v>147</v>
      </c>
      <c r="AT112" s="144" t="s">
        <v>597</v>
      </c>
      <c r="AU112" s="144" t="s">
        <v>93</v>
      </c>
      <c r="AY112" s="18" t="s">
        <v>594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147</v>
      </c>
      <c r="BM112" s="144" t="s">
        <v>13325</v>
      </c>
    </row>
    <row r="113" spans="2:51" s="1" customFormat="1" ht="19.2" x14ac:dyDescent="0.2">
      <c r="B113" s="34"/>
      <c r="D113" s="147" t="s">
        <v>740</v>
      </c>
      <c r="F113" s="182" t="s">
        <v>13326</v>
      </c>
      <c r="I113" s="166"/>
      <c r="L113" s="34"/>
      <c r="M113" s="167"/>
      <c r="T113" s="55"/>
      <c r="AT113" s="18" t="s">
        <v>740</v>
      </c>
      <c r="AU113" s="18" t="s">
        <v>93</v>
      </c>
    </row>
    <row r="114" spans="2:51" s="12" customFormat="1" ht="10.199999999999999" x14ac:dyDescent="0.2">
      <c r="B114" s="146"/>
      <c r="D114" s="147" t="s">
        <v>603</v>
      </c>
      <c r="E114" s="148" t="s">
        <v>82</v>
      </c>
      <c r="F114" s="149" t="s">
        <v>3625</v>
      </c>
      <c r="H114" s="148" t="s">
        <v>82</v>
      </c>
      <c r="I114" s="150"/>
      <c r="L114" s="146"/>
      <c r="M114" s="151"/>
      <c r="T114" s="152"/>
      <c r="AT114" s="148" t="s">
        <v>603</v>
      </c>
      <c r="AU114" s="148" t="s">
        <v>93</v>
      </c>
      <c r="AV114" s="12" t="s">
        <v>91</v>
      </c>
      <c r="AW114" s="12" t="s">
        <v>42</v>
      </c>
      <c r="AX114" s="12" t="s">
        <v>84</v>
      </c>
      <c r="AY114" s="148" t="s">
        <v>594</v>
      </c>
    </row>
    <row r="115" spans="2:51" s="12" customFormat="1" ht="10.199999999999999" x14ac:dyDescent="0.2">
      <c r="B115" s="146"/>
      <c r="D115" s="147" t="s">
        <v>603</v>
      </c>
      <c r="E115" s="148" t="s">
        <v>82</v>
      </c>
      <c r="F115" s="149" t="s">
        <v>3552</v>
      </c>
      <c r="H115" s="148" t="s">
        <v>82</v>
      </c>
      <c r="I115" s="150"/>
      <c r="L115" s="146"/>
      <c r="M115" s="151"/>
      <c r="T115" s="152"/>
      <c r="AT115" s="148" t="s">
        <v>603</v>
      </c>
      <c r="AU115" s="148" t="s">
        <v>93</v>
      </c>
      <c r="AV115" s="12" t="s">
        <v>91</v>
      </c>
      <c r="AW115" s="12" t="s">
        <v>42</v>
      </c>
      <c r="AX115" s="12" t="s">
        <v>84</v>
      </c>
      <c r="AY115" s="148" t="s">
        <v>594</v>
      </c>
    </row>
    <row r="116" spans="2:51" s="13" customFormat="1" ht="10.199999999999999" x14ac:dyDescent="0.2">
      <c r="B116" s="153"/>
      <c r="D116" s="147" t="s">
        <v>603</v>
      </c>
      <c r="E116" s="154" t="s">
        <v>82</v>
      </c>
      <c r="F116" s="155" t="s">
        <v>13327</v>
      </c>
      <c r="H116" s="156">
        <v>1.6379999999999999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51" s="13" customFormat="1" ht="10.199999999999999" x14ac:dyDescent="0.2">
      <c r="B117" s="153"/>
      <c r="D117" s="147" t="s">
        <v>603</v>
      </c>
      <c r="E117" s="154" t="s">
        <v>82</v>
      </c>
      <c r="F117" s="155" t="s">
        <v>13328</v>
      </c>
      <c r="H117" s="156">
        <v>117.56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51" s="13" customFormat="1" ht="10.199999999999999" x14ac:dyDescent="0.2">
      <c r="B118" s="153"/>
      <c r="D118" s="147" t="s">
        <v>603</v>
      </c>
      <c r="E118" s="154" t="s">
        <v>82</v>
      </c>
      <c r="F118" s="155" t="s">
        <v>13329</v>
      </c>
      <c r="H118" s="156">
        <v>12.47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594</v>
      </c>
    </row>
    <row r="119" spans="2:51" s="14" customFormat="1" ht="10.199999999999999" x14ac:dyDescent="0.2">
      <c r="B119" s="168"/>
      <c r="D119" s="147" t="s">
        <v>603</v>
      </c>
      <c r="E119" s="169" t="s">
        <v>82</v>
      </c>
      <c r="F119" s="170" t="s">
        <v>668</v>
      </c>
      <c r="H119" s="171">
        <v>131.66800000000001</v>
      </c>
      <c r="I119" s="172"/>
      <c r="L119" s="168"/>
      <c r="M119" s="173"/>
      <c r="T119" s="174"/>
      <c r="AT119" s="169" t="s">
        <v>603</v>
      </c>
      <c r="AU119" s="169" t="s">
        <v>93</v>
      </c>
      <c r="AV119" s="14" t="s">
        <v>101</v>
      </c>
      <c r="AW119" s="14" t="s">
        <v>42</v>
      </c>
      <c r="AX119" s="14" t="s">
        <v>84</v>
      </c>
      <c r="AY119" s="169" t="s">
        <v>594</v>
      </c>
    </row>
    <row r="120" spans="2:51" s="12" customFormat="1" ht="10.199999999999999" x14ac:dyDescent="0.2">
      <c r="B120" s="146"/>
      <c r="D120" s="147" t="s">
        <v>603</v>
      </c>
      <c r="E120" s="148" t="s">
        <v>82</v>
      </c>
      <c r="F120" s="149" t="s">
        <v>3559</v>
      </c>
      <c r="H120" s="148" t="s">
        <v>82</v>
      </c>
      <c r="I120" s="150"/>
      <c r="L120" s="146"/>
      <c r="M120" s="151"/>
      <c r="T120" s="152"/>
      <c r="AT120" s="148" t="s">
        <v>603</v>
      </c>
      <c r="AU120" s="148" t="s">
        <v>93</v>
      </c>
      <c r="AV120" s="12" t="s">
        <v>91</v>
      </c>
      <c r="AW120" s="12" t="s">
        <v>42</v>
      </c>
      <c r="AX120" s="12" t="s">
        <v>84</v>
      </c>
      <c r="AY120" s="148" t="s">
        <v>594</v>
      </c>
    </row>
    <row r="121" spans="2:51" s="13" customFormat="1" ht="10.199999999999999" x14ac:dyDescent="0.2">
      <c r="B121" s="153"/>
      <c r="D121" s="147" t="s">
        <v>603</v>
      </c>
      <c r="E121" s="154" t="s">
        <v>82</v>
      </c>
      <c r="F121" s="155" t="s">
        <v>13330</v>
      </c>
      <c r="H121" s="156">
        <v>12.25</v>
      </c>
      <c r="I121" s="157"/>
      <c r="L121" s="153"/>
      <c r="M121" s="158"/>
      <c r="T121" s="159"/>
      <c r="AT121" s="154" t="s">
        <v>603</v>
      </c>
      <c r="AU121" s="154" t="s">
        <v>93</v>
      </c>
      <c r="AV121" s="13" t="s">
        <v>93</v>
      </c>
      <c r="AW121" s="13" t="s">
        <v>42</v>
      </c>
      <c r="AX121" s="13" t="s">
        <v>84</v>
      </c>
      <c r="AY121" s="154" t="s">
        <v>594</v>
      </c>
    </row>
    <row r="122" spans="2:51" s="13" customFormat="1" ht="10.199999999999999" x14ac:dyDescent="0.2">
      <c r="B122" s="153"/>
      <c r="D122" s="147" t="s">
        <v>603</v>
      </c>
      <c r="E122" s="154" t="s">
        <v>82</v>
      </c>
      <c r="F122" s="155" t="s">
        <v>13331</v>
      </c>
      <c r="H122" s="156">
        <v>57.1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84</v>
      </c>
      <c r="AY122" s="154" t="s">
        <v>594</v>
      </c>
    </row>
    <row r="123" spans="2:51" s="14" customFormat="1" ht="10.199999999999999" x14ac:dyDescent="0.2">
      <c r="B123" s="168"/>
      <c r="D123" s="147" t="s">
        <v>603</v>
      </c>
      <c r="E123" s="169" t="s">
        <v>82</v>
      </c>
      <c r="F123" s="170" t="s">
        <v>668</v>
      </c>
      <c r="H123" s="171">
        <v>69.349999999999994</v>
      </c>
      <c r="I123" s="172"/>
      <c r="L123" s="168"/>
      <c r="M123" s="173"/>
      <c r="T123" s="174"/>
      <c r="AT123" s="169" t="s">
        <v>603</v>
      </c>
      <c r="AU123" s="169" t="s">
        <v>93</v>
      </c>
      <c r="AV123" s="14" t="s">
        <v>101</v>
      </c>
      <c r="AW123" s="14" t="s">
        <v>42</v>
      </c>
      <c r="AX123" s="14" t="s">
        <v>84</v>
      </c>
      <c r="AY123" s="169" t="s">
        <v>594</v>
      </c>
    </row>
    <row r="124" spans="2:51" s="12" customFormat="1" ht="10.199999999999999" x14ac:dyDescent="0.2">
      <c r="B124" s="146"/>
      <c r="D124" s="147" t="s">
        <v>603</v>
      </c>
      <c r="E124" s="148" t="s">
        <v>82</v>
      </c>
      <c r="F124" s="149" t="s">
        <v>3622</v>
      </c>
      <c r="H124" s="148" t="s">
        <v>82</v>
      </c>
      <c r="I124" s="150"/>
      <c r="L124" s="146"/>
      <c r="M124" s="151"/>
      <c r="T124" s="152"/>
      <c r="AT124" s="148" t="s">
        <v>603</v>
      </c>
      <c r="AU124" s="148" t="s">
        <v>93</v>
      </c>
      <c r="AV124" s="12" t="s">
        <v>91</v>
      </c>
      <c r="AW124" s="12" t="s">
        <v>42</v>
      </c>
      <c r="AX124" s="12" t="s">
        <v>84</v>
      </c>
      <c r="AY124" s="148" t="s">
        <v>594</v>
      </c>
    </row>
    <row r="125" spans="2:51" s="13" customFormat="1" ht="10.199999999999999" x14ac:dyDescent="0.2">
      <c r="B125" s="153"/>
      <c r="D125" s="147" t="s">
        <v>603</v>
      </c>
      <c r="E125" s="154" t="s">
        <v>82</v>
      </c>
      <c r="F125" s="155" t="s">
        <v>13332</v>
      </c>
      <c r="H125" s="156">
        <v>34.92</v>
      </c>
      <c r="I125" s="157"/>
      <c r="L125" s="153"/>
      <c r="M125" s="158"/>
      <c r="T125" s="159"/>
      <c r="AT125" s="154" t="s">
        <v>603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594</v>
      </c>
    </row>
    <row r="126" spans="2:51" s="13" customFormat="1" ht="10.199999999999999" x14ac:dyDescent="0.2">
      <c r="B126" s="153"/>
      <c r="D126" s="147" t="s">
        <v>603</v>
      </c>
      <c r="E126" s="154" t="s">
        <v>82</v>
      </c>
      <c r="F126" s="155" t="s">
        <v>13333</v>
      </c>
      <c r="H126" s="156">
        <v>2.67</v>
      </c>
      <c r="I126" s="157"/>
      <c r="L126" s="153"/>
      <c r="M126" s="158"/>
      <c r="T126" s="159"/>
      <c r="AT126" s="154" t="s">
        <v>603</v>
      </c>
      <c r="AU126" s="154" t="s">
        <v>93</v>
      </c>
      <c r="AV126" s="13" t="s">
        <v>93</v>
      </c>
      <c r="AW126" s="13" t="s">
        <v>42</v>
      </c>
      <c r="AX126" s="13" t="s">
        <v>84</v>
      </c>
      <c r="AY126" s="154" t="s">
        <v>594</v>
      </c>
    </row>
    <row r="127" spans="2:51" s="14" customFormat="1" ht="10.199999999999999" x14ac:dyDescent="0.2">
      <c r="B127" s="168"/>
      <c r="D127" s="147" t="s">
        <v>603</v>
      </c>
      <c r="E127" s="169" t="s">
        <v>82</v>
      </c>
      <c r="F127" s="170" t="s">
        <v>668</v>
      </c>
      <c r="H127" s="171">
        <v>37.590000000000003</v>
      </c>
      <c r="I127" s="172"/>
      <c r="L127" s="168"/>
      <c r="M127" s="173"/>
      <c r="T127" s="174"/>
      <c r="AT127" s="169" t="s">
        <v>603</v>
      </c>
      <c r="AU127" s="169" t="s">
        <v>93</v>
      </c>
      <c r="AV127" s="14" t="s">
        <v>101</v>
      </c>
      <c r="AW127" s="14" t="s">
        <v>42</v>
      </c>
      <c r="AX127" s="14" t="s">
        <v>84</v>
      </c>
      <c r="AY127" s="169" t="s">
        <v>594</v>
      </c>
    </row>
    <row r="128" spans="2:51" s="15" customFormat="1" ht="10.199999999999999" x14ac:dyDescent="0.2">
      <c r="B128" s="175"/>
      <c r="D128" s="147" t="s">
        <v>603</v>
      </c>
      <c r="E128" s="176" t="s">
        <v>82</v>
      </c>
      <c r="F128" s="177" t="s">
        <v>672</v>
      </c>
      <c r="H128" s="178">
        <v>238.608</v>
      </c>
      <c r="I128" s="179"/>
      <c r="L128" s="175"/>
      <c r="M128" s="180"/>
      <c r="T128" s="181"/>
      <c r="AT128" s="176" t="s">
        <v>603</v>
      </c>
      <c r="AU128" s="176" t="s">
        <v>93</v>
      </c>
      <c r="AV128" s="15" t="s">
        <v>147</v>
      </c>
      <c r="AW128" s="15" t="s">
        <v>42</v>
      </c>
      <c r="AX128" s="15" t="s">
        <v>91</v>
      </c>
      <c r="AY128" s="176" t="s">
        <v>594</v>
      </c>
    </row>
    <row r="129" spans="2:65" s="1" customFormat="1" ht="16.5" customHeight="1" x14ac:dyDescent="0.2">
      <c r="B129" s="34"/>
      <c r="C129" s="183" t="s">
        <v>160</v>
      </c>
      <c r="D129" s="183" t="s">
        <v>752</v>
      </c>
      <c r="E129" s="184" t="s">
        <v>8516</v>
      </c>
      <c r="F129" s="185" t="s">
        <v>13334</v>
      </c>
      <c r="G129" s="186" t="s">
        <v>618</v>
      </c>
      <c r="H129" s="187">
        <v>180.03299999999999</v>
      </c>
      <c r="I129" s="188"/>
      <c r="J129" s="189">
        <f>ROUND(I129*H129,2)</f>
        <v>0</v>
      </c>
      <c r="K129" s="185" t="s">
        <v>651</v>
      </c>
      <c r="L129" s="190"/>
      <c r="M129" s="191" t="s">
        <v>82</v>
      </c>
      <c r="N129" s="192" t="s">
        <v>54</v>
      </c>
      <c r="P129" s="142">
        <f>O129*H129</f>
        <v>0</v>
      </c>
      <c r="Q129" s="142">
        <v>0.01</v>
      </c>
      <c r="R129" s="142">
        <f>Q129*H129</f>
        <v>1.80033</v>
      </c>
      <c r="S129" s="142">
        <v>0</v>
      </c>
      <c r="T129" s="143">
        <f>S129*H129</f>
        <v>0</v>
      </c>
      <c r="AR129" s="144" t="s">
        <v>716</v>
      </c>
      <c r="AT129" s="144" t="s">
        <v>752</v>
      </c>
      <c r="AU129" s="144" t="s">
        <v>93</v>
      </c>
      <c r="AY129" s="18" t="s">
        <v>594</v>
      </c>
      <c r="BE129" s="145">
        <f>IF(N129="základní",J129,0)</f>
        <v>0</v>
      </c>
      <c r="BF129" s="145">
        <f>IF(N129="snížená",J129,0)</f>
        <v>0</v>
      </c>
      <c r="BG129" s="145">
        <f>IF(N129="zákl. přenesená",J129,0)</f>
        <v>0</v>
      </c>
      <c r="BH129" s="145">
        <f>IF(N129="sníž. přenesená",J129,0)</f>
        <v>0</v>
      </c>
      <c r="BI129" s="145">
        <f>IF(N129="nulová",J129,0)</f>
        <v>0</v>
      </c>
      <c r="BJ129" s="18" t="s">
        <v>91</v>
      </c>
      <c r="BK129" s="145">
        <f>ROUND(I129*H129,2)</f>
        <v>0</v>
      </c>
      <c r="BL129" s="18" t="s">
        <v>147</v>
      </c>
      <c r="BM129" s="144" t="s">
        <v>13335</v>
      </c>
    </row>
    <row r="130" spans="2:65" s="13" customFormat="1" ht="10.199999999999999" x14ac:dyDescent="0.2">
      <c r="B130" s="153"/>
      <c r="D130" s="147" t="s">
        <v>603</v>
      </c>
      <c r="E130" s="154" t="s">
        <v>82</v>
      </c>
      <c r="F130" s="155" t="s">
        <v>13336</v>
      </c>
      <c r="H130" s="156">
        <v>180.03299999999999</v>
      </c>
      <c r="I130" s="157"/>
      <c r="L130" s="153"/>
      <c r="M130" s="158"/>
      <c r="T130" s="159"/>
      <c r="AT130" s="154" t="s">
        <v>603</v>
      </c>
      <c r="AU130" s="154" t="s">
        <v>93</v>
      </c>
      <c r="AV130" s="13" t="s">
        <v>93</v>
      </c>
      <c r="AW130" s="13" t="s">
        <v>42</v>
      </c>
      <c r="AX130" s="13" t="s">
        <v>84</v>
      </c>
      <c r="AY130" s="154" t="s">
        <v>594</v>
      </c>
    </row>
    <row r="131" spans="2:65" s="15" customFormat="1" ht="10.199999999999999" x14ac:dyDescent="0.2">
      <c r="B131" s="175"/>
      <c r="D131" s="147" t="s">
        <v>603</v>
      </c>
      <c r="E131" s="176" t="s">
        <v>82</v>
      </c>
      <c r="F131" s="177" t="s">
        <v>672</v>
      </c>
      <c r="H131" s="178">
        <v>180.03299999999999</v>
      </c>
      <c r="I131" s="179"/>
      <c r="L131" s="175"/>
      <c r="M131" s="180"/>
      <c r="T131" s="181"/>
      <c r="AT131" s="176" t="s">
        <v>603</v>
      </c>
      <c r="AU131" s="176" t="s">
        <v>93</v>
      </c>
      <c r="AV131" s="15" t="s">
        <v>147</v>
      </c>
      <c r="AW131" s="15" t="s">
        <v>42</v>
      </c>
      <c r="AX131" s="15" t="s">
        <v>91</v>
      </c>
      <c r="AY131" s="176" t="s">
        <v>594</v>
      </c>
    </row>
    <row r="132" spans="2:65" s="1" customFormat="1" ht="16.5" customHeight="1" x14ac:dyDescent="0.2">
      <c r="B132" s="34"/>
      <c r="C132" s="183" t="s">
        <v>624</v>
      </c>
      <c r="D132" s="183" t="s">
        <v>752</v>
      </c>
      <c r="E132" s="184" t="s">
        <v>13337</v>
      </c>
      <c r="F132" s="185" t="s">
        <v>13338</v>
      </c>
      <c r="G132" s="186" t="s">
        <v>618</v>
      </c>
      <c r="H132" s="187">
        <v>81.628</v>
      </c>
      <c r="I132" s="188"/>
      <c r="J132" s="189">
        <f>ROUND(I132*H132,2)</f>
        <v>0</v>
      </c>
      <c r="K132" s="185" t="s">
        <v>651</v>
      </c>
      <c r="L132" s="190"/>
      <c r="M132" s="191" t="s">
        <v>82</v>
      </c>
      <c r="N132" s="192" t="s">
        <v>54</v>
      </c>
      <c r="P132" s="142">
        <f>O132*H132</f>
        <v>0</v>
      </c>
      <c r="Q132" s="142">
        <v>4.5999999999999999E-3</v>
      </c>
      <c r="R132" s="142">
        <f>Q132*H132</f>
        <v>0.37548880000000001</v>
      </c>
      <c r="S132" s="142">
        <v>0</v>
      </c>
      <c r="T132" s="143">
        <f>S132*H132</f>
        <v>0</v>
      </c>
      <c r="AR132" s="144" t="s">
        <v>716</v>
      </c>
      <c r="AT132" s="144" t="s">
        <v>752</v>
      </c>
      <c r="AU132" s="144" t="s">
        <v>93</v>
      </c>
      <c r="AY132" s="18" t="s">
        <v>594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8" t="s">
        <v>91</v>
      </c>
      <c r="BK132" s="145">
        <f>ROUND(I132*H132,2)</f>
        <v>0</v>
      </c>
      <c r="BL132" s="18" t="s">
        <v>147</v>
      </c>
      <c r="BM132" s="144" t="s">
        <v>13339</v>
      </c>
    </row>
    <row r="133" spans="2:65" s="12" customFormat="1" ht="10.199999999999999" x14ac:dyDescent="0.2">
      <c r="B133" s="146"/>
      <c r="D133" s="147" t="s">
        <v>603</v>
      </c>
      <c r="E133" s="148" t="s">
        <v>82</v>
      </c>
      <c r="F133" s="149" t="s">
        <v>3625</v>
      </c>
      <c r="H133" s="148" t="s">
        <v>82</v>
      </c>
      <c r="I133" s="150"/>
      <c r="L133" s="146"/>
      <c r="M133" s="151"/>
      <c r="T133" s="152"/>
      <c r="AT133" s="148" t="s">
        <v>603</v>
      </c>
      <c r="AU133" s="148" t="s">
        <v>93</v>
      </c>
      <c r="AV133" s="12" t="s">
        <v>91</v>
      </c>
      <c r="AW133" s="12" t="s">
        <v>42</v>
      </c>
      <c r="AX133" s="12" t="s">
        <v>84</v>
      </c>
      <c r="AY133" s="148" t="s">
        <v>594</v>
      </c>
    </row>
    <row r="134" spans="2:65" s="12" customFormat="1" ht="10.199999999999999" x14ac:dyDescent="0.2">
      <c r="B134" s="146"/>
      <c r="D134" s="147" t="s">
        <v>603</v>
      </c>
      <c r="E134" s="148" t="s">
        <v>82</v>
      </c>
      <c r="F134" s="149" t="s">
        <v>3552</v>
      </c>
      <c r="H134" s="148" t="s">
        <v>82</v>
      </c>
      <c r="I134" s="150"/>
      <c r="L134" s="146"/>
      <c r="M134" s="151"/>
      <c r="T134" s="152"/>
      <c r="AT134" s="148" t="s">
        <v>603</v>
      </c>
      <c r="AU134" s="148" t="s">
        <v>93</v>
      </c>
      <c r="AV134" s="12" t="s">
        <v>91</v>
      </c>
      <c r="AW134" s="12" t="s">
        <v>42</v>
      </c>
      <c r="AX134" s="12" t="s">
        <v>84</v>
      </c>
      <c r="AY134" s="148" t="s">
        <v>594</v>
      </c>
    </row>
    <row r="135" spans="2:65" s="13" customFormat="1" ht="10.199999999999999" x14ac:dyDescent="0.2">
      <c r="B135" s="153"/>
      <c r="D135" s="147" t="s">
        <v>603</v>
      </c>
      <c r="E135" s="154" t="s">
        <v>82</v>
      </c>
      <c r="F135" s="155" t="s">
        <v>13340</v>
      </c>
      <c r="H135" s="156">
        <v>39.69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65" s="12" customFormat="1" ht="10.199999999999999" x14ac:dyDescent="0.2">
      <c r="B136" s="146"/>
      <c r="D136" s="147" t="s">
        <v>603</v>
      </c>
      <c r="E136" s="148" t="s">
        <v>82</v>
      </c>
      <c r="F136" s="149" t="s">
        <v>13341</v>
      </c>
      <c r="H136" s="148" t="s">
        <v>82</v>
      </c>
      <c r="I136" s="150"/>
      <c r="L136" s="146"/>
      <c r="M136" s="151"/>
      <c r="T136" s="152"/>
      <c r="AT136" s="148" t="s">
        <v>603</v>
      </c>
      <c r="AU136" s="148" t="s">
        <v>93</v>
      </c>
      <c r="AV136" s="12" t="s">
        <v>91</v>
      </c>
      <c r="AW136" s="12" t="s">
        <v>42</v>
      </c>
      <c r="AX136" s="12" t="s">
        <v>84</v>
      </c>
      <c r="AY136" s="148" t="s">
        <v>594</v>
      </c>
    </row>
    <row r="137" spans="2:65" s="13" customFormat="1" ht="10.199999999999999" x14ac:dyDescent="0.2">
      <c r="B137" s="153"/>
      <c r="D137" s="147" t="s">
        <v>603</v>
      </c>
      <c r="E137" s="154" t="s">
        <v>82</v>
      </c>
      <c r="F137" s="155" t="s">
        <v>13342</v>
      </c>
      <c r="H137" s="156">
        <v>14.48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594</v>
      </c>
    </row>
    <row r="138" spans="2:65" s="14" customFormat="1" ht="10.199999999999999" x14ac:dyDescent="0.2">
      <c r="B138" s="168"/>
      <c r="D138" s="147" t="s">
        <v>603</v>
      </c>
      <c r="E138" s="169" t="s">
        <v>82</v>
      </c>
      <c r="F138" s="170" t="s">
        <v>668</v>
      </c>
      <c r="H138" s="171">
        <v>54.17</v>
      </c>
      <c r="I138" s="172"/>
      <c r="L138" s="168"/>
      <c r="M138" s="173"/>
      <c r="T138" s="174"/>
      <c r="AT138" s="169" t="s">
        <v>603</v>
      </c>
      <c r="AU138" s="169" t="s">
        <v>93</v>
      </c>
      <c r="AV138" s="14" t="s">
        <v>101</v>
      </c>
      <c r="AW138" s="14" t="s">
        <v>42</v>
      </c>
      <c r="AX138" s="14" t="s">
        <v>84</v>
      </c>
      <c r="AY138" s="169" t="s">
        <v>594</v>
      </c>
    </row>
    <row r="139" spans="2:65" s="12" customFormat="1" ht="10.199999999999999" x14ac:dyDescent="0.2">
      <c r="B139" s="146"/>
      <c r="D139" s="147" t="s">
        <v>603</v>
      </c>
      <c r="E139" s="148" t="s">
        <v>82</v>
      </c>
      <c r="F139" s="149" t="s">
        <v>3559</v>
      </c>
      <c r="H139" s="148" t="s">
        <v>82</v>
      </c>
      <c r="I139" s="150"/>
      <c r="L139" s="146"/>
      <c r="M139" s="151"/>
      <c r="T139" s="152"/>
      <c r="AT139" s="148" t="s">
        <v>603</v>
      </c>
      <c r="AU139" s="148" t="s">
        <v>93</v>
      </c>
      <c r="AV139" s="12" t="s">
        <v>91</v>
      </c>
      <c r="AW139" s="12" t="s">
        <v>42</v>
      </c>
      <c r="AX139" s="12" t="s">
        <v>84</v>
      </c>
      <c r="AY139" s="148" t="s">
        <v>594</v>
      </c>
    </row>
    <row r="140" spans="2:65" s="13" customFormat="1" ht="10.199999999999999" x14ac:dyDescent="0.2">
      <c r="B140" s="153"/>
      <c r="D140" s="147" t="s">
        <v>603</v>
      </c>
      <c r="E140" s="154" t="s">
        <v>82</v>
      </c>
      <c r="F140" s="155" t="s">
        <v>13343</v>
      </c>
      <c r="H140" s="156">
        <v>13.965</v>
      </c>
      <c r="I140" s="157"/>
      <c r="L140" s="153"/>
      <c r="M140" s="158"/>
      <c r="T140" s="159"/>
      <c r="AT140" s="154" t="s">
        <v>603</v>
      </c>
      <c r="AU140" s="154" t="s">
        <v>93</v>
      </c>
      <c r="AV140" s="13" t="s">
        <v>93</v>
      </c>
      <c r="AW140" s="13" t="s">
        <v>42</v>
      </c>
      <c r="AX140" s="13" t="s">
        <v>84</v>
      </c>
      <c r="AY140" s="154" t="s">
        <v>594</v>
      </c>
    </row>
    <row r="141" spans="2:65" s="14" customFormat="1" ht="10.199999999999999" x14ac:dyDescent="0.2">
      <c r="B141" s="168"/>
      <c r="D141" s="147" t="s">
        <v>603</v>
      </c>
      <c r="E141" s="169" t="s">
        <v>82</v>
      </c>
      <c r="F141" s="170" t="s">
        <v>668</v>
      </c>
      <c r="H141" s="171">
        <v>13.965</v>
      </c>
      <c r="I141" s="172"/>
      <c r="L141" s="168"/>
      <c r="M141" s="173"/>
      <c r="T141" s="174"/>
      <c r="AT141" s="169" t="s">
        <v>603</v>
      </c>
      <c r="AU141" s="169" t="s">
        <v>93</v>
      </c>
      <c r="AV141" s="14" t="s">
        <v>101</v>
      </c>
      <c r="AW141" s="14" t="s">
        <v>42</v>
      </c>
      <c r="AX141" s="14" t="s">
        <v>84</v>
      </c>
      <c r="AY141" s="169" t="s">
        <v>594</v>
      </c>
    </row>
    <row r="142" spans="2:65" s="12" customFormat="1" ht="10.199999999999999" x14ac:dyDescent="0.2">
      <c r="B142" s="146"/>
      <c r="D142" s="147" t="s">
        <v>603</v>
      </c>
      <c r="E142" s="148" t="s">
        <v>82</v>
      </c>
      <c r="F142" s="149" t="s">
        <v>3622</v>
      </c>
      <c r="H142" s="148" t="s">
        <v>82</v>
      </c>
      <c r="I142" s="150"/>
      <c r="L142" s="146"/>
      <c r="M142" s="151"/>
      <c r="T142" s="152"/>
      <c r="AT142" s="148" t="s">
        <v>603</v>
      </c>
      <c r="AU142" s="148" t="s">
        <v>93</v>
      </c>
      <c r="AV142" s="12" t="s">
        <v>91</v>
      </c>
      <c r="AW142" s="12" t="s">
        <v>42</v>
      </c>
      <c r="AX142" s="12" t="s">
        <v>84</v>
      </c>
      <c r="AY142" s="148" t="s">
        <v>594</v>
      </c>
    </row>
    <row r="143" spans="2:65" s="13" customFormat="1" ht="10.199999999999999" x14ac:dyDescent="0.2">
      <c r="B143" s="153"/>
      <c r="D143" s="147" t="s">
        <v>603</v>
      </c>
      <c r="E143" s="154" t="s">
        <v>82</v>
      </c>
      <c r="F143" s="155" t="s">
        <v>13344</v>
      </c>
      <c r="H143" s="156">
        <v>13.493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594</v>
      </c>
    </row>
    <row r="144" spans="2:65" s="14" customFormat="1" ht="10.199999999999999" x14ac:dyDescent="0.2">
      <c r="B144" s="168"/>
      <c r="D144" s="147" t="s">
        <v>603</v>
      </c>
      <c r="E144" s="169" t="s">
        <v>82</v>
      </c>
      <c r="F144" s="170" t="s">
        <v>668</v>
      </c>
      <c r="H144" s="171">
        <v>13.493</v>
      </c>
      <c r="I144" s="172"/>
      <c r="L144" s="168"/>
      <c r="M144" s="173"/>
      <c r="T144" s="174"/>
      <c r="AT144" s="169" t="s">
        <v>603</v>
      </c>
      <c r="AU144" s="169" t="s">
        <v>93</v>
      </c>
      <c r="AV144" s="14" t="s">
        <v>101</v>
      </c>
      <c r="AW144" s="14" t="s">
        <v>42</v>
      </c>
      <c r="AX144" s="14" t="s">
        <v>84</v>
      </c>
      <c r="AY144" s="169" t="s">
        <v>594</v>
      </c>
    </row>
    <row r="145" spans="2:65" s="15" customFormat="1" ht="10.199999999999999" x14ac:dyDescent="0.2">
      <c r="B145" s="175"/>
      <c r="D145" s="147" t="s">
        <v>603</v>
      </c>
      <c r="E145" s="176" t="s">
        <v>82</v>
      </c>
      <c r="F145" s="177" t="s">
        <v>672</v>
      </c>
      <c r="H145" s="178">
        <v>81.628</v>
      </c>
      <c r="I145" s="179"/>
      <c r="L145" s="175"/>
      <c r="M145" s="180"/>
      <c r="T145" s="181"/>
      <c r="AT145" s="176" t="s">
        <v>603</v>
      </c>
      <c r="AU145" s="176" t="s">
        <v>93</v>
      </c>
      <c r="AV145" s="15" t="s">
        <v>147</v>
      </c>
      <c r="AW145" s="15" t="s">
        <v>42</v>
      </c>
      <c r="AX145" s="15" t="s">
        <v>91</v>
      </c>
      <c r="AY145" s="176" t="s">
        <v>594</v>
      </c>
    </row>
    <row r="146" spans="2:65" s="1" customFormat="1" ht="24.15" customHeight="1" x14ac:dyDescent="0.2">
      <c r="B146" s="34"/>
      <c r="C146" s="183" t="s">
        <v>707</v>
      </c>
      <c r="D146" s="183" t="s">
        <v>752</v>
      </c>
      <c r="E146" s="184" t="s">
        <v>13345</v>
      </c>
      <c r="F146" s="185" t="s">
        <v>13346</v>
      </c>
      <c r="G146" s="186" t="s">
        <v>618</v>
      </c>
      <c r="H146" s="187">
        <v>279.17099999999999</v>
      </c>
      <c r="I146" s="188"/>
      <c r="J146" s="189">
        <f>ROUND(I146*H146,2)</f>
        <v>0</v>
      </c>
      <c r="K146" s="185" t="s">
        <v>651</v>
      </c>
      <c r="L146" s="190"/>
      <c r="M146" s="191" t="s">
        <v>82</v>
      </c>
      <c r="N146" s="192" t="s">
        <v>54</v>
      </c>
      <c r="P146" s="142">
        <f>O146*H146</f>
        <v>0</v>
      </c>
      <c r="Q146" s="142">
        <v>1.6000000000000001E-4</v>
      </c>
      <c r="R146" s="142">
        <f>Q146*H146</f>
        <v>4.4667360000000003E-2</v>
      </c>
      <c r="S146" s="142">
        <v>0</v>
      </c>
      <c r="T146" s="143">
        <f>S146*H146</f>
        <v>0</v>
      </c>
      <c r="AR146" s="144" t="s">
        <v>716</v>
      </c>
      <c r="AT146" s="144" t="s">
        <v>752</v>
      </c>
      <c r="AU146" s="144" t="s">
        <v>93</v>
      </c>
      <c r="AY146" s="18" t="s">
        <v>594</v>
      </c>
      <c r="BE146" s="145">
        <f>IF(N146="základní",J146,0)</f>
        <v>0</v>
      </c>
      <c r="BF146" s="145">
        <f>IF(N146="snížená",J146,0)</f>
        <v>0</v>
      </c>
      <c r="BG146" s="145">
        <f>IF(N146="zákl. přenesená",J146,0)</f>
        <v>0</v>
      </c>
      <c r="BH146" s="145">
        <f>IF(N146="sníž. přenesená",J146,0)</f>
        <v>0</v>
      </c>
      <c r="BI146" s="145">
        <f>IF(N146="nulová",J146,0)</f>
        <v>0</v>
      </c>
      <c r="BJ146" s="18" t="s">
        <v>91</v>
      </c>
      <c r="BK146" s="145">
        <f>ROUND(I146*H146,2)</f>
        <v>0</v>
      </c>
      <c r="BL146" s="18" t="s">
        <v>147</v>
      </c>
      <c r="BM146" s="144" t="s">
        <v>13347</v>
      </c>
    </row>
    <row r="147" spans="2:65" s="13" customFormat="1" ht="10.199999999999999" x14ac:dyDescent="0.2">
      <c r="B147" s="153"/>
      <c r="D147" s="147" t="s">
        <v>603</v>
      </c>
      <c r="E147" s="154" t="s">
        <v>82</v>
      </c>
      <c r="F147" s="155" t="s">
        <v>13348</v>
      </c>
      <c r="H147" s="156">
        <v>279.17099999999999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65" s="15" customFormat="1" ht="10.199999999999999" x14ac:dyDescent="0.2">
      <c r="B148" s="175"/>
      <c r="D148" s="147" t="s">
        <v>603</v>
      </c>
      <c r="E148" s="176" t="s">
        <v>82</v>
      </c>
      <c r="F148" s="177" t="s">
        <v>672</v>
      </c>
      <c r="H148" s="178">
        <v>279.17099999999999</v>
      </c>
      <c r="I148" s="179"/>
      <c r="L148" s="175"/>
      <c r="M148" s="180"/>
      <c r="T148" s="181"/>
      <c r="AT148" s="176" t="s">
        <v>603</v>
      </c>
      <c r="AU148" s="176" t="s">
        <v>93</v>
      </c>
      <c r="AV148" s="15" t="s">
        <v>147</v>
      </c>
      <c r="AW148" s="15" t="s">
        <v>42</v>
      </c>
      <c r="AX148" s="15" t="s">
        <v>91</v>
      </c>
      <c r="AY148" s="176" t="s">
        <v>594</v>
      </c>
    </row>
    <row r="149" spans="2:65" s="1" customFormat="1" ht="16.5" customHeight="1" x14ac:dyDescent="0.2">
      <c r="B149" s="34"/>
      <c r="C149" s="183" t="s">
        <v>601</v>
      </c>
      <c r="D149" s="183" t="s">
        <v>752</v>
      </c>
      <c r="E149" s="184" t="s">
        <v>13349</v>
      </c>
      <c r="F149" s="185" t="s">
        <v>13350</v>
      </c>
      <c r="G149" s="186" t="s">
        <v>618</v>
      </c>
      <c r="H149" s="187">
        <v>262.46899999999999</v>
      </c>
      <c r="I149" s="188"/>
      <c r="J149" s="189">
        <f>ROUND(I149*H149,2)</f>
        <v>0</v>
      </c>
      <c r="K149" s="185" t="s">
        <v>82</v>
      </c>
      <c r="L149" s="190"/>
      <c r="M149" s="191" t="s">
        <v>82</v>
      </c>
      <c r="N149" s="192" t="s">
        <v>54</v>
      </c>
      <c r="P149" s="142">
        <f>O149*H149</f>
        <v>0</v>
      </c>
      <c r="Q149" s="142">
        <v>2.0799999999999999E-2</v>
      </c>
      <c r="R149" s="142">
        <f>Q149*H149</f>
        <v>5.4593551999999992</v>
      </c>
      <c r="S149" s="142">
        <v>0</v>
      </c>
      <c r="T149" s="143">
        <f>S149*H149</f>
        <v>0</v>
      </c>
      <c r="AR149" s="144" t="s">
        <v>716</v>
      </c>
      <c r="AT149" s="144" t="s">
        <v>752</v>
      </c>
      <c r="AU149" s="144" t="s">
        <v>93</v>
      </c>
      <c r="AY149" s="18" t="s">
        <v>594</v>
      </c>
      <c r="BE149" s="145">
        <f>IF(N149="základní",J149,0)</f>
        <v>0</v>
      </c>
      <c r="BF149" s="145">
        <f>IF(N149="snížená",J149,0)</f>
        <v>0</v>
      </c>
      <c r="BG149" s="145">
        <f>IF(N149="zákl. přenesená",J149,0)</f>
        <v>0</v>
      </c>
      <c r="BH149" s="145">
        <f>IF(N149="sníž. přenesená",J149,0)</f>
        <v>0</v>
      </c>
      <c r="BI149" s="145">
        <f>IF(N149="nulová",J149,0)</f>
        <v>0</v>
      </c>
      <c r="BJ149" s="18" t="s">
        <v>91</v>
      </c>
      <c r="BK149" s="145">
        <f>ROUND(I149*H149,2)</f>
        <v>0</v>
      </c>
      <c r="BL149" s="18" t="s">
        <v>147</v>
      </c>
      <c r="BM149" s="144" t="s">
        <v>13351</v>
      </c>
    </row>
    <row r="150" spans="2:65" s="13" customFormat="1" ht="10.199999999999999" x14ac:dyDescent="0.2">
      <c r="B150" s="153"/>
      <c r="D150" s="147" t="s">
        <v>603</v>
      </c>
      <c r="E150" s="154" t="s">
        <v>82</v>
      </c>
      <c r="F150" s="155" t="s">
        <v>13352</v>
      </c>
      <c r="H150" s="156">
        <v>262.46899999999999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65" s="15" customFormat="1" ht="10.199999999999999" x14ac:dyDescent="0.2">
      <c r="B151" s="175"/>
      <c r="D151" s="147" t="s">
        <v>603</v>
      </c>
      <c r="E151" s="176" t="s">
        <v>82</v>
      </c>
      <c r="F151" s="177" t="s">
        <v>672</v>
      </c>
      <c r="H151" s="178">
        <v>262.46899999999999</v>
      </c>
      <c r="I151" s="179"/>
      <c r="L151" s="175"/>
      <c r="M151" s="180"/>
      <c r="T151" s="181"/>
      <c r="AT151" s="176" t="s">
        <v>603</v>
      </c>
      <c r="AU151" s="176" t="s">
        <v>93</v>
      </c>
      <c r="AV151" s="15" t="s">
        <v>147</v>
      </c>
      <c r="AW151" s="15" t="s">
        <v>42</v>
      </c>
      <c r="AX151" s="15" t="s">
        <v>91</v>
      </c>
      <c r="AY151" s="176" t="s">
        <v>594</v>
      </c>
    </row>
    <row r="152" spans="2:65" s="1" customFormat="1" ht="21.75" customHeight="1" x14ac:dyDescent="0.2">
      <c r="B152" s="34"/>
      <c r="C152" s="133" t="s">
        <v>721</v>
      </c>
      <c r="D152" s="133" t="s">
        <v>597</v>
      </c>
      <c r="E152" s="134" t="s">
        <v>13353</v>
      </c>
      <c r="F152" s="135" t="s">
        <v>13354</v>
      </c>
      <c r="G152" s="136" t="s">
        <v>618</v>
      </c>
      <c r="H152" s="137">
        <v>96.41</v>
      </c>
      <c r="I152" s="138"/>
      <c r="J152" s="139">
        <f>ROUND(I152*H152,2)</f>
        <v>0</v>
      </c>
      <c r="K152" s="135" t="s">
        <v>82</v>
      </c>
      <c r="L152" s="34"/>
      <c r="M152" s="140" t="s">
        <v>82</v>
      </c>
      <c r="N152" s="141" t="s">
        <v>54</v>
      </c>
      <c r="P152" s="142">
        <f>O152*H152</f>
        <v>0</v>
      </c>
      <c r="Q152" s="142">
        <v>4.3240000000000001E-2</v>
      </c>
      <c r="R152" s="142">
        <f>Q152*H152</f>
        <v>4.1687684000000003</v>
      </c>
      <c r="S152" s="142">
        <v>0</v>
      </c>
      <c r="T152" s="143">
        <f>S152*H152</f>
        <v>0</v>
      </c>
      <c r="AR152" s="144" t="s">
        <v>147</v>
      </c>
      <c r="AT152" s="144" t="s">
        <v>597</v>
      </c>
      <c r="AU152" s="144" t="s">
        <v>93</v>
      </c>
      <c r="AY152" s="18" t="s">
        <v>594</v>
      </c>
      <c r="BE152" s="145">
        <f>IF(N152="základní",J152,0)</f>
        <v>0</v>
      </c>
      <c r="BF152" s="145">
        <f>IF(N152="snížená",J152,0)</f>
        <v>0</v>
      </c>
      <c r="BG152" s="145">
        <f>IF(N152="zákl. přenesená",J152,0)</f>
        <v>0</v>
      </c>
      <c r="BH152" s="145">
        <f>IF(N152="sníž. přenesená",J152,0)</f>
        <v>0</v>
      </c>
      <c r="BI152" s="145">
        <f>IF(N152="nulová",J152,0)</f>
        <v>0</v>
      </c>
      <c r="BJ152" s="18" t="s">
        <v>91</v>
      </c>
      <c r="BK152" s="145">
        <f>ROUND(I152*H152,2)</f>
        <v>0</v>
      </c>
      <c r="BL152" s="18" t="s">
        <v>147</v>
      </c>
      <c r="BM152" s="144" t="s">
        <v>13355</v>
      </c>
    </row>
    <row r="153" spans="2:65" s="12" customFormat="1" ht="10.199999999999999" x14ac:dyDescent="0.2">
      <c r="B153" s="146"/>
      <c r="D153" s="147" t="s">
        <v>603</v>
      </c>
      <c r="E153" s="148" t="s">
        <v>82</v>
      </c>
      <c r="F153" s="149" t="s">
        <v>3625</v>
      </c>
      <c r="H153" s="148" t="s">
        <v>82</v>
      </c>
      <c r="I153" s="150"/>
      <c r="L153" s="146"/>
      <c r="M153" s="151"/>
      <c r="T153" s="152"/>
      <c r="AT153" s="148" t="s">
        <v>603</v>
      </c>
      <c r="AU153" s="148" t="s">
        <v>93</v>
      </c>
      <c r="AV153" s="12" t="s">
        <v>91</v>
      </c>
      <c r="AW153" s="12" t="s">
        <v>42</v>
      </c>
      <c r="AX153" s="12" t="s">
        <v>84</v>
      </c>
      <c r="AY153" s="148" t="s">
        <v>594</v>
      </c>
    </row>
    <row r="154" spans="2:65" s="12" customFormat="1" ht="10.199999999999999" x14ac:dyDescent="0.2">
      <c r="B154" s="146"/>
      <c r="D154" s="147" t="s">
        <v>603</v>
      </c>
      <c r="E154" s="148" t="s">
        <v>82</v>
      </c>
      <c r="F154" s="149" t="s">
        <v>3559</v>
      </c>
      <c r="H154" s="148" t="s">
        <v>82</v>
      </c>
      <c r="I154" s="150"/>
      <c r="L154" s="146"/>
      <c r="M154" s="151"/>
      <c r="T154" s="152"/>
      <c r="AT154" s="148" t="s">
        <v>603</v>
      </c>
      <c r="AU154" s="148" t="s">
        <v>93</v>
      </c>
      <c r="AV154" s="12" t="s">
        <v>91</v>
      </c>
      <c r="AW154" s="12" t="s">
        <v>42</v>
      </c>
      <c r="AX154" s="12" t="s">
        <v>84</v>
      </c>
      <c r="AY154" s="148" t="s">
        <v>594</v>
      </c>
    </row>
    <row r="155" spans="2:65" s="12" customFormat="1" ht="10.199999999999999" x14ac:dyDescent="0.2">
      <c r="B155" s="146"/>
      <c r="D155" s="147" t="s">
        <v>603</v>
      </c>
      <c r="E155" s="148" t="s">
        <v>82</v>
      </c>
      <c r="F155" s="149" t="s">
        <v>13356</v>
      </c>
      <c r="H155" s="148" t="s">
        <v>82</v>
      </c>
      <c r="I155" s="150"/>
      <c r="L155" s="146"/>
      <c r="M155" s="151"/>
      <c r="T155" s="152"/>
      <c r="AT155" s="148" t="s">
        <v>603</v>
      </c>
      <c r="AU155" s="148" t="s">
        <v>93</v>
      </c>
      <c r="AV155" s="12" t="s">
        <v>91</v>
      </c>
      <c r="AW155" s="12" t="s">
        <v>42</v>
      </c>
      <c r="AX155" s="12" t="s">
        <v>84</v>
      </c>
      <c r="AY155" s="148" t="s">
        <v>594</v>
      </c>
    </row>
    <row r="156" spans="2:65" s="13" customFormat="1" ht="10.199999999999999" x14ac:dyDescent="0.2">
      <c r="B156" s="153"/>
      <c r="D156" s="147" t="s">
        <v>603</v>
      </c>
      <c r="E156" s="154" t="s">
        <v>82</v>
      </c>
      <c r="F156" s="155" t="s">
        <v>13357</v>
      </c>
      <c r="H156" s="156">
        <v>30.4</v>
      </c>
      <c r="I156" s="157"/>
      <c r="L156" s="153"/>
      <c r="M156" s="158"/>
      <c r="T156" s="159"/>
      <c r="AT156" s="154" t="s">
        <v>603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594</v>
      </c>
    </row>
    <row r="157" spans="2:65" s="14" customFormat="1" ht="10.199999999999999" x14ac:dyDescent="0.2">
      <c r="B157" s="168"/>
      <c r="D157" s="147" t="s">
        <v>603</v>
      </c>
      <c r="E157" s="169" t="s">
        <v>82</v>
      </c>
      <c r="F157" s="170" t="s">
        <v>668</v>
      </c>
      <c r="H157" s="171">
        <v>30.4</v>
      </c>
      <c r="I157" s="172"/>
      <c r="L157" s="168"/>
      <c r="M157" s="173"/>
      <c r="T157" s="174"/>
      <c r="AT157" s="169" t="s">
        <v>603</v>
      </c>
      <c r="AU157" s="169" t="s">
        <v>93</v>
      </c>
      <c r="AV157" s="14" t="s">
        <v>101</v>
      </c>
      <c r="AW157" s="14" t="s">
        <v>42</v>
      </c>
      <c r="AX157" s="14" t="s">
        <v>84</v>
      </c>
      <c r="AY157" s="169" t="s">
        <v>594</v>
      </c>
    </row>
    <row r="158" spans="2:65" s="12" customFormat="1" ht="10.199999999999999" x14ac:dyDescent="0.2">
      <c r="B158" s="146"/>
      <c r="D158" s="147" t="s">
        <v>603</v>
      </c>
      <c r="E158" s="148" t="s">
        <v>82</v>
      </c>
      <c r="F158" s="149" t="s">
        <v>13358</v>
      </c>
      <c r="H158" s="148" t="s">
        <v>82</v>
      </c>
      <c r="I158" s="150"/>
      <c r="L158" s="146"/>
      <c r="M158" s="151"/>
      <c r="T158" s="152"/>
      <c r="AT158" s="148" t="s">
        <v>603</v>
      </c>
      <c r="AU158" s="148" t="s">
        <v>93</v>
      </c>
      <c r="AV158" s="12" t="s">
        <v>91</v>
      </c>
      <c r="AW158" s="12" t="s">
        <v>42</v>
      </c>
      <c r="AX158" s="12" t="s">
        <v>84</v>
      </c>
      <c r="AY158" s="148" t="s">
        <v>594</v>
      </c>
    </row>
    <row r="159" spans="2:65" s="12" customFormat="1" ht="10.199999999999999" x14ac:dyDescent="0.2">
      <c r="B159" s="146"/>
      <c r="D159" s="147" t="s">
        <v>603</v>
      </c>
      <c r="E159" s="148" t="s">
        <v>82</v>
      </c>
      <c r="F159" s="149" t="s">
        <v>13315</v>
      </c>
      <c r="H159" s="148" t="s">
        <v>82</v>
      </c>
      <c r="I159" s="150"/>
      <c r="L159" s="146"/>
      <c r="M159" s="151"/>
      <c r="T159" s="152"/>
      <c r="AT159" s="148" t="s">
        <v>603</v>
      </c>
      <c r="AU159" s="148" t="s">
        <v>93</v>
      </c>
      <c r="AV159" s="12" t="s">
        <v>91</v>
      </c>
      <c r="AW159" s="12" t="s">
        <v>42</v>
      </c>
      <c r="AX159" s="12" t="s">
        <v>84</v>
      </c>
      <c r="AY159" s="148" t="s">
        <v>594</v>
      </c>
    </row>
    <row r="160" spans="2:65" s="13" customFormat="1" ht="10.199999999999999" x14ac:dyDescent="0.2">
      <c r="B160" s="153"/>
      <c r="D160" s="147" t="s">
        <v>603</v>
      </c>
      <c r="E160" s="154" t="s">
        <v>82</v>
      </c>
      <c r="F160" s="155" t="s">
        <v>13359</v>
      </c>
      <c r="H160" s="156">
        <v>13.305999999999999</v>
      </c>
      <c r="I160" s="157"/>
      <c r="L160" s="153"/>
      <c r="M160" s="158"/>
      <c r="T160" s="159"/>
      <c r="AT160" s="154" t="s">
        <v>603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594</v>
      </c>
    </row>
    <row r="161" spans="2:65" s="12" customFormat="1" ht="10.199999999999999" x14ac:dyDescent="0.2">
      <c r="B161" s="146"/>
      <c r="D161" s="147" t="s">
        <v>603</v>
      </c>
      <c r="E161" s="148" t="s">
        <v>82</v>
      </c>
      <c r="F161" s="149" t="s">
        <v>13360</v>
      </c>
      <c r="H161" s="148" t="s">
        <v>82</v>
      </c>
      <c r="I161" s="150"/>
      <c r="L161" s="146"/>
      <c r="M161" s="151"/>
      <c r="T161" s="152"/>
      <c r="AT161" s="148" t="s">
        <v>603</v>
      </c>
      <c r="AU161" s="148" t="s">
        <v>93</v>
      </c>
      <c r="AV161" s="12" t="s">
        <v>91</v>
      </c>
      <c r="AW161" s="12" t="s">
        <v>42</v>
      </c>
      <c r="AX161" s="12" t="s">
        <v>84</v>
      </c>
      <c r="AY161" s="148" t="s">
        <v>594</v>
      </c>
    </row>
    <row r="162" spans="2:65" s="13" customFormat="1" ht="10.199999999999999" x14ac:dyDescent="0.2">
      <c r="B162" s="153"/>
      <c r="D162" s="147" t="s">
        <v>603</v>
      </c>
      <c r="E162" s="154" t="s">
        <v>82</v>
      </c>
      <c r="F162" s="155" t="s">
        <v>13361</v>
      </c>
      <c r="H162" s="156">
        <v>52.704000000000001</v>
      </c>
      <c r="I162" s="157"/>
      <c r="L162" s="153"/>
      <c r="M162" s="158"/>
      <c r="T162" s="159"/>
      <c r="AT162" s="154" t="s">
        <v>603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594</v>
      </c>
    </row>
    <row r="163" spans="2:65" s="15" customFormat="1" ht="10.199999999999999" x14ac:dyDescent="0.2">
      <c r="B163" s="175"/>
      <c r="D163" s="147" t="s">
        <v>603</v>
      </c>
      <c r="E163" s="176" t="s">
        <v>82</v>
      </c>
      <c r="F163" s="177" t="s">
        <v>672</v>
      </c>
      <c r="H163" s="178">
        <v>96.41</v>
      </c>
      <c r="I163" s="179"/>
      <c r="L163" s="175"/>
      <c r="M163" s="180"/>
      <c r="T163" s="181"/>
      <c r="AT163" s="176" t="s">
        <v>603</v>
      </c>
      <c r="AU163" s="176" t="s">
        <v>93</v>
      </c>
      <c r="AV163" s="15" t="s">
        <v>147</v>
      </c>
      <c r="AW163" s="15" t="s">
        <v>42</v>
      </c>
      <c r="AX163" s="15" t="s">
        <v>91</v>
      </c>
      <c r="AY163" s="176" t="s">
        <v>594</v>
      </c>
    </row>
    <row r="164" spans="2:65" s="1" customFormat="1" ht="16.5" customHeight="1" x14ac:dyDescent="0.2">
      <c r="B164" s="34"/>
      <c r="C164" s="183" t="s">
        <v>775</v>
      </c>
      <c r="D164" s="183" t="s">
        <v>752</v>
      </c>
      <c r="E164" s="184" t="s">
        <v>13349</v>
      </c>
      <c r="F164" s="185" t="s">
        <v>13350</v>
      </c>
      <c r="G164" s="186" t="s">
        <v>618</v>
      </c>
      <c r="H164" s="187">
        <v>106.051</v>
      </c>
      <c r="I164" s="188"/>
      <c r="J164" s="189">
        <f>ROUND(I164*H164,2)</f>
        <v>0</v>
      </c>
      <c r="K164" s="185" t="s">
        <v>82</v>
      </c>
      <c r="L164" s="190"/>
      <c r="M164" s="191" t="s">
        <v>82</v>
      </c>
      <c r="N164" s="192" t="s">
        <v>54</v>
      </c>
      <c r="P164" s="142">
        <f>O164*H164</f>
        <v>0</v>
      </c>
      <c r="Q164" s="142">
        <v>2.0799999999999999E-2</v>
      </c>
      <c r="R164" s="142">
        <f>Q164*H164</f>
        <v>2.2058608</v>
      </c>
      <c r="S164" s="142">
        <v>0</v>
      </c>
      <c r="T164" s="143">
        <f>S164*H164</f>
        <v>0</v>
      </c>
      <c r="AR164" s="144" t="s">
        <v>716</v>
      </c>
      <c r="AT164" s="144" t="s">
        <v>752</v>
      </c>
      <c r="AU164" s="144" t="s">
        <v>93</v>
      </c>
      <c r="AY164" s="18" t="s">
        <v>594</v>
      </c>
      <c r="BE164" s="145">
        <f>IF(N164="základní",J164,0)</f>
        <v>0</v>
      </c>
      <c r="BF164" s="145">
        <f>IF(N164="snížená",J164,0)</f>
        <v>0</v>
      </c>
      <c r="BG164" s="145">
        <f>IF(N164="zákl. přenesená",J164,0)</f>
        <v>0</v>
      </c>
      <c r="BH164" s="145">
        <f>IF(N164="sníž. přenesená",J164,0)</f>
        <v>0</v>
      </c>
      <c r="BI164" s="145">
        <f>IF(N164="nulová",J164,0)</f>
        <v>0</v>
      </c>
      <c r="BJ164" s="18" t="s">
        <v>91</v>
      </c>
      <c r="BK164" s="145">
        <f>ROUND(I164*H164,2)</f>
        <v>0</v>
      </c>
      <c r="BL164" s="18" t="s">
        <v>147</v>
      </c>
      <c r="BM164" s="144" t="s">
        <v>13362</v>
      </c>
    </row>
    <row r="165" spans="2:65" s="13" customFormat="1" ht="10.199999999999999" x14ac:dyDescent="0.2">
      <c r="B165" s="153"/>
      <c r="D165" s="147" t="s">
        <v>603</v>
      </c>
      <c r="E165" s="154" t="s">
        <v>82</v>
      </c>
      <c r="F165" s="155" t="s">
        <v>13363</v>
      </c>
      <c r="H165" s="156">
        <v>106.051</v>
      </c>
      <c r="I165" s="157"/>
      <c r="L165" s="153"/>
      <c r="M165" s="158"/>
      <c r="T165" s="159"/>
      <c r="AT165" s="154" t="s">
        <v>603</v>
      </c>
      <c r="AU165" s="154" t="s">
        <v>93</v>
      </c>
      <c r="AV165" s="13" t="s">
        <v>93</v>
      </c>
      <c r="AW165" s="13" t="s">
        <v>42</v>
      </c>
      <c r="AX165" s="13" t="s">
        <v>84</v>
      </c>
      <c r="AY165" s="154" t="s">
        <v>594</v>
      </c>
    </row>
    <row r="166" spans="2:65" s="15" customFormat="1" ht="10.199999999999999" x14ac:dyDescent="0.2">
      <c r="B166" s="175"/>
      <c r="D166" s="147" t="s">
        <v>603</v>
      </c>
      <c r="E166" s="176" t="s">
        <v>82</v>
      </c>
      <c r="F166" s="177" t="s">
        <v>672</v>
      </c>
      <c r="H166" s="178">
        <v>106.051</v>
      </c>
      <c r="I166" s="179"/>
      <c r="L166" s="175"/>
      <c r="M166" s="180"/>
      <c r="T166" s="181"/>
      <c r="AT166" s="176" t="s">
        <v>603</v>
      </c>
      <c r="AU166" s="176" t="s">
        <v>93</v>
      </c>
      <c r="AV166" s="15" t="s">
        <v>147</v>
      </c>
      <c r="AW166" s="15" t="s">
        <v>42</v>
      </c>
      <c r="AX166" s="15" t="s">
        <v>91</v>
      </c>
      <c r="AY166" s="176" t="s">
        <v>594</v>
      </c>
    </row>
    <row r="167" spans="2:65" s="1" customFormat="1" ht="16.5" customHeight="1" x14ac:dyDescent="0.2">
      <c r="B167" s="34"/>
      <c r="C167" s="133" t="s">
        <v>731</v>
      </c>
      <c r="D167" s="133" t="s">
        <v>597</v>
      </c>
      <c r="E167" s="134" t="s">
        <v>13364</v>
      </c>
      <c r="F167" s="135" t="s">
        <v>13365</v>
      </c>
      <c r="G167" s="136" t="s">
        <v>618</v>
      </c>
      <c r="H167" s="137">
        <v>963.38599999999997</v>
      </c>
      <c r="I167" s="138"/>
      <c r="J167" s="139">
        <f>ROUND(I167*H167,2)</f>
        <v>0</v>
      </c>
      <c r="K167" s="135" t="s">
        <v>651</v>
      </c>
      <c r="L167" s="34"/>
      <c r="M167" s="140" t="s">
        <v>82</v>
      </c>
      <c r="N167" s="141" t="s">
        <v>54</v>
      </c>
      <c r="P167" s="142">
        <f>O167*H167</f>
        <v>0</v>
      </c>
      <c r="Q167" s="142">
        <v>8.0000000000000004E-4</v>
      </c>
      <c r="R167" s="142">
        <f>Q167*H167</f>
        <v>0.77070879999999997</v>
      </c>
      <c r="S167" s="142">
        <v>0</v>
      </c>
      <c r="T167" s="143">
        <f>S167*H167</f>
        <v>0</v>
      </c>
      <c r="AR167" s="144" t="s">
        <v>147</v>
      </c>
      <c r="AT167" s="144" t="s">
        <v>597</v>
      </c>
      <c r="AU167" s="144" t="s">
        <v>93</v>
      </c>
      <c r="AY167" s="18" t="s">
        <v>594</v>
      </c>
      <c r="BE167" s="145">
        <f>IF(N167="základní",J167,0)</f>
        <v>0</v>
      </c>
      <c r="BF167" s="145">
        <f>IF(N167="snížená",J167,0)</f>
        <v>0</v>
      </c>
      <c r="BG167" s="145">
        <f>IF(N167="zákl. přenesená",J167,0)</f>
        <v>0</v>
      </c>
      <c r="BH167" s="145">
        <f>IF(N167="sníž. přenesená",J167,0)</f>
        <v>0</v>
      </c>
      <c r="BI167" s="145">
        <f>IF(N167="nulová",J167,0)</f>
        <v>0</v>
      </c>
      <c r="BJ167" s="18" t="s">
        <v>91</v>
      </c>
      <c r="BK167" s="145">
        <f>ROUND(I167*H167,2)</f>
        <v>0</v>
      </c>
      <c r="BL167" s="18" t="s">
        <v>147</v>
      </c>
      <c r="BM167" s="144" t="s">
        <v>13366</v>
      </c>
    </row>
    <row r="168" spans="2:65" s="1" customFormat="1" ht="10.199999999999999" x14ac:dyDescent="0.2">
      <c r="B168" s="34"/>
      <c r="D168" s="164" t="s">
        <v>653</v>
      </c>
      <c r="F168" s="165" t="s">
        <v>13367</v>
      </c>
      <c r="I168" s="166"/>
      <c r="L168" s="34"/>
      <c r="M168" s="167"/>
      <c r="T168" s="55"/>
      <c r="AT168" s="18" t="s">
        <v>653</v>
      </c>
      <c r="AU168" s="18" t="s">
        <v>93</v>
      </c>
    </row>
    <row r="169" spans="2:65" s="1" customFormat="1" ht="16.5" customHeight="1" x14ac:dyDescent="0.2">
      <c r="B169" s="34"/>
      <c r="C169" s="133" t="s">
        <v>735</v>
      </c>
      <c r="D169" s="133" t="s">
        <v>597</v>
      </c>
      <c r="E169" s="134" t="s">
        <v>13368</v>
      </c>
      <c r="F169" s="135" t="s">
        <v>13369</v>
      </c>
      <c r="G169" s="136" t="s">
        <v>618</v>
      </c>
      <c r="H169" s="137">
        <v>963.38599999999997</v>
      </c>
      <c r="I169" s="138"/>
      <c r="J169" s="139">
        <f>ROUND(I169*H169,2)</f>
        <v>0</v>
      </c>
      <c r="K169" s="135" t="s">
        <v>651</v>
      </c>
      <c r="L169" s="34"/>
      <c r="M169" s="140" t="s">
        <v>82</v>
      </c>
      <c r="N169" s="141" t="s">
        <v>54</v>
      </c>
      <c r="P169" s="142">
        <f>O169*H169</f>
        <v>0</v>
      </c>
      <c r="Q169" s="142">
        <v>4.5100000000000001E-3</v>
      </c>
      <c r="R169" s="142">
        <f>Q169*H169</f>
        <v>4.3448708600000003</v>
      </c>
      <c r="S169" s="142">
        <v>0</v>
      </c>
      <c r="T169" s="143">
        <f>S169*H169</f>
        <v>0</v>
      </c>
      <c r="AR169" s="144" t="s">
        <v>147</v>
      </c>
      <c r="AT169" s="144" t="s">
        <v>597</v>
      </c>
      <c r="AU169" s="144" t="s">
        <v>93</v>
      </c>
      <c r="AY169" s="18" t="s">
        <v>594</v>
      </c>
      <c r="BE169" s="145">
        <f>IF(N169="základní",J169,0)</f>
        <v>0</v>
      </c>
      <c r="BF169" s="145">
        <f>IF(N169="snížená",J169,0)</f>
        <v>0</v>
      </c>
      <c r="BG169" s="145">
        <f>IF(N169="zákl. přenesená",J169,0)</f>
        <v>0</v>
      </c>
      <c r="BH169" s="145">
        <f>IF(N169="sníž. přenesená",J169,0)</f>
        <v>0</v>
      </c>
      <c r="BI169" s="145">
        <f>IF(N169="nulová",J169,0)</f>
        <v>0</v>
      </c>
      <c r="BJ169" s="18" t="s">
        <v>91</v>
      </c>
      <c r="BK169" s="145">
        <f>ROUND(I169*H169,2)</f>
        <v>0</v>
      </c>
      <c r="BL169" s="18" t="s">
        <v>147</v>
      </c>
      <c r="BM169" s="144" t="s">
        <v>13370</v>
      </c>
    </row>
    <row r="170" spans="2:65" s="1" customFormat="1" ht="10.199999999999999" x14ac:dyDescent="0.2">
      <c r="B170" s="34"/>
      <c r="D170" s="164" t="s">
        <v>653</v>
      </c>
      <c r="F170" s="165" t="s">
        <v>13371</v>
      </c>
      <c r="I170" s="166"/>
      <c r="L170" s="34"/>
      <c r="M170" s="167"/>
      <c r="T170" s="55"/>
      <c r="AT170" s="18" t="s">
        <v>653</v>
      </c>
      <c r="AU170" s="18" t="s">
        <v>93</v>
      </c>
    </row>
    <row r="171" spans="2:65" s="12" customFormat="1" ht="10.199999999999999" x14ac:dyDescent="0.2">
      <c r="B171" s="146"/>
      <c r="D171" s="147" t="s">
        <v>603</v>
      </c>
      <c r="E171" s="148" t="s">
        <v>82</v>
      </c>
      <c r="F171" s="149" t="s">
        <v>3625</v>
      </c>
      <c r="H171" s="148" t="s">
        <v>82</v>
      </c>
      <c r="I171" s="150"/>
      <c r="L171" s="146"/>
      <c r="M171" s="151"/>
      <c r="T171" s="152"/>
      <c r="AT171" s="148" t="s">
        <v>603</v>
      </c>
      <c r="AU171" s="148" t="s">
        <v>93</v>
      </c>
      <c r="AV171" s="12" t="s">
        <v>91</v>
      </c>
      <c r="AW171" s="12" t="s">
        <v>42</v>
      </c>
      <c r="AX171" s="12" t="s">
        <v>84</v>
      </c>
      <c r="AY171" s="148" t="s">
        <v>594</v>
      </c>
    </row>
    <row r="172" spans="2:65" s="12" customFormat="1" ht="10.199999999999999" x14ac:dyDescent="0.2">
      <c r="B172" s="146"/>
      <c r="D172" s="147" t="s">
        <v>603</v>
      </c>
      <c r="E172" s="148" t="s">
        <v>82</v>
      </c>
      <c r="F172" s="149" t="s">
        <v>13372</v>
      </c>
      <c r="H172" s="148" t="s">
        <v>82</v>
      </c>
      <c r="I172" s="150"/>
      <c r="L172" s="146"/>
      <c r="M172" s="151"/>
      <c r="T172" s="152"/>
      <c r="AT172" s="148" t="s">
        <v>603</v>
      </c>
      <c r="AU172" s="148" t="s">
        <v>93</v>
      </c>
      <c r="AV172" s="12" t="s">
        <v>91</v>
      </c>
      <c r="AW172" s="12" t="s">
        <v>42</v>
      </c>
      <c r="AX172" s="12" t="s">
        <v>84</v>
      </c>
      <c r="AY172" s="148" t="s">
        <v>594</v>
      </c>
    </row>
    <row r="173" spans="2:65" s="12" customFormat="1" ht="10.199999999999999" x14ac:dyDescent="0.2">
      <c r="B173" s="146"/>
      <c r="D173" s="147" t="s">
        <v>603</v>
      </c>
      <c r="E173" s="148" t="s">
        <v>82</v>
      </c>
      <c r="F173" s="149" t="s">
        <v>3552</v>
      </c>
      <c r="H173" s="148" t="s">
        <v>82</v>
      </c>
      <c r="I173" s="150"/>
      <c r="L173" s="146"/>
      <c r="M173" s="151"/>
      <c r="T173" s="152"/>
      <c r="AT173" s="148" t="s">
        <v>603</v>
      </c>
      <c r="AU173" s="148" t="s">
        <v>93</v>
      </c>
      <c r="AV173" s="12" t="s">
        <v>91</v>
      </c>
      <c r="AW173" s="12" t="s">
        <v>42</v>
      </c>
      <c r="AX173" s="12" t="s">
        <v>84</v>
      </c>
      <c r="AY173" s="148" t="s">
        <v>594</v>
      </c>
    </row>
    <row r="174" spans="2:65" s="13" customFormat="1" ht="10.199999999999999" x14ac:dyDescent="0.2">
      <c r="B174" s="153"/>
      <c r="D174" s="147" t="s">
        <v>603</v>
      </c>
      <c r="E174" s="154" t="s">
        <v>82</v>
      </c>
      <c r="F174" s="155" t="s">
        <v>13373</v>
      </c>
      <c r="H174" s="156">
        <v>13.95</v>
      </c>
      <c r="I174" s="157"/>
      <c r="L174" s="153"/>
      <c r="M174" s="158"/>
      <c r="T174" s="159"/>
      <c r="AT174" s="154" t="s">
        <v>603</v>
      </c>
      <c r="AU174" s="154" t="s">
        <v>93</v>
      </c>
      <c r="AV174" s="13" t="s">
        <v>93</v>
      </c>
      <c r="AW174" s="13" t="s">
        <v>42</v>
      </c>
      <c r="AX174" s="13" t="s">
        <v>84</v>
      </c>
      <c r="AY174" s="154" t="s">
        <v>594</v>
      </c>
    </row>
    <row r="175" spans="2:65" s="13" customFormat="1" ht="10.199999999999999" x14ac:dyDescent="0.2">
      <c r="B175" s="153"/>
      <c r="D175" s="147" t="s">
        <v>603</v>
      </c>
      <c r="E175" s="154" t="s">
        <v>82</v>
      </c>
      <c r="F175" s="155" t="s">
        <v>13374</v>
      </c>
      <c r="H175" s="156">
        <v>62.567999999999998</v>
      </c>
      <c r="I175" s="157"/>
      <c r="L175" s="153"/>
      <c r="M175" s="158"/>
      <c r="T175" s="159"/>
      <c r="AT175" s="154" t="s">
        <v>603</v>
      </c>
      <c r="AU175" s="154" t="s">
        <v>93</v>
      </c>
      <c r="AV175" s="13" t="s">
        <v>93</v>
      </c>
      <c r="AW175" s="13" t="s">
        <v>42</v>
      </c>
      <c r="AX175" s="13" t="s">
        <v>84</v>
      </c>
      <c r="AY175" s="154" t="s">
        <v>594</v>
      </c>
    </row>
    <row r="176" spans="2:65" s="13" customFormat="1" ht="10.199999999999999" x14ac:dyDescent="0.2">
      <c r="B176" s="153"/>
      <c r="D176" s="147" t="s">
        <v>603</v>
      </c>
      <c r="E176" s="154" t="s">
        <v>82</v>
      </c>
      <c r="F176" s="155" t="s">
        <v>13375</v>
      </c>
      <c r="H176" s="156">
        <v>207.1</v>
      </c>
      <c r="I176" s="157"/>
      <c r="L176" s="153"/>
      <c r="M176" s="158"/>
      <c r="T176" s="159"/>
      <c r="AT176" s="154" t="s">
        <v>603</v>
      </c>
      <c r="AU176" s="154" t="s">
        <v>93</v>
      </c>
      <c r="AV176" s="13" t="s">
        <v>93</v>
      </c>
      <c r="AW176" s="13" t="s">
        <v>42</v>
      </c>
      <c r="AX176" s="13" t="s">
        <v>84</v>
      </c>
      <c r="AY176" s="154" t="s">
        <v>594</v>
      </c>
    </row>
    <row r="177" spans="2:51" s="13" customFormat="1" ht="10.199999999999999" x14ac:dyDescent="0.2">
      <c r="B177" s="153"/>
      <c r="D177" s="147" t="s">
        <v>603</v>
      </c>
      <c r="E177" s="154" t="s">
        <v>82</v>
      </c>
      <c r="F177" s="155" t="s">
        <v>13376</v>
      </c>
      <c r="H177" s="156">
        <v>29.975000000000001</v>
      </c>
      <c r="I177" s="157"/>
      <c r="L177" s="153"/>
      <c r="M177" s="158"/>
      <c r="T177" s="159"/>
      <c r="AT177" s="154" t="s">
        <v>603</v>
      </c>
      <c r="AU177" s="154" t="s">
        <v>93</v>
      </c>
      <c r="AV177" s="13" t="s">
        <v>93</v>
      </c>
      <c r="AW177" s="13" t="s">
        <v>42</v>
      </c>
      <c r="AX177" s="13" t="s">
        <v>84</v>
      </c>
      <c r="AY177" s="154" t="s">
        <v>594</v>
      </c>
    </row>
    <row r="178" spans="2:51" s="14" customFormat="1" ht="10.199999999999999" x14ac:dyDescent="0.2">
      <c r="B178" s="168"/>
      <c r="D178" s="147" t="s">
        <v>603</v>
      </c>
      <c r="E178" s="169" t="s">
        <v>82</v>
      </c>
      <c r="F178" s="170" t="s">
        <v>668</v>
      </c>
      <c r="H178" s="171">
        <v>313.59300000000002</v>
      </c>
      <c r="I178" s="172"/>
      <c r="L178" s="168"/>
      <c r="M178" s="173"/>
      <c r="T178" s="174"/>
      <c r="AT178" s="169" t="s">
        <v>603</v>
      </c>
      <c r="AU178" s="169" t="s">
        <v>93</v>
      </c>
      <c r="AV178" s="14" t="s">
        <v>101</v>
      </c>
      <c r="AW178" s="14" t="s">
        <v>42</v>
      </c>
      <c r="AX178" s="14" t="s">
        <v>84</v>
      </c>
      <c r="AY178" s="169" t="s">
        <v>594</v>
      </c>
    </row>
    <row r="179" spans="2:51" s="12" customFormat="1" ht="10.199999999999999" x14ac:dyDescent="0.2">
      <c r="B179" s="146"/>
      <c r="D179" s="147" t="s">
        <v>603</v>
      </c>
      <c r="E179" s="148" t="s">
        <v>82</v>
      </c>
      <c r="F179" s="149" t="s">
        <v>3557</v>
      </c>
      <c r="H179" s="148" t="s">
        <v>82</v>
      </c>
      <c r="I179" s="150"/>
      <c r="L179" s="146"/>
      <c r="M179" s="151"/>
      <c r="T179" s="152"/>
      <c r="AT179" s="148" t="s">
        <v>603</v>
      </c>
      <c r="AU179" s="148" t="s">
        <v>93</v>
      </c>
      <c r="AV179" s="12" t="s">
        <v>91</v>
      </c>
      <c r="AW179" s="12" t="s">
        <v>42</v>
      </c>
      <c r="AX179" s="12" t="s">
        <v>84</v>
      </c>
      <c r="AY179" s="148" t="s">
        <v>594</v>
      </c>
    </row>
    <row r="180" spans="2:51" s="13" customFormat="1" ht="10.199999999999999" x14ac:dyDescent="0.2">
      <c r="B180" s="153"/>
      <c r="D180" s="147" t="s">
        <v>603</v>
      </c>
      <c r="E180" s="154" t="s">
        <v>82</v>
      </c>
      <c r="F180" s="155" t="s">
        <v>13377</v>
      </c>
      <c r="H180" s="156">
        <v>117.65900000000001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594</v>
      </c>
    </row>
    <row r="181" spans="2:51" s="14" customFormat="1" ht="10.199999999999999" x14ac:dyDescent="0.2">
      <c r="B181" s="168"/>
      <c r="D181" s="147" t="s">
        <v>603</v>
      </c>
      <c r="E181" s="169" t="s">
        <v>82</v>
      </c>
      <c r="F181" s="170" t="s">
        <v>668</v>
      </c>
      <c r="H181" s="171">
        <v>117.65900000000001</v>
      </c>
      <c r="I181" s="172"/>
      <c r="L181" s="168"/>
      <c r="M181" s="173"/>
      <c r="T181" s="174"/>
      <c r="AT181" s="169" t="s">
        <v>603</v>
      </c>
      <c r="AU181" s="169" t="s">
        <v>93</v>
      </c>
      <c r="AV181" s="14" t="s">
        <v>101</v>
      </c>
      <c r="AW181" s="14" t="s">
        <v>42</v>
      </c>
      <c r="AX181" s="14" t="s">
        <v>84</v>
      </c>
      <c r="AY181" s="169" t="s">
        <v>594</v>
      </c>
    </row>
    <row r="182" spans="2:51" s="12" customFormat="1" ht="10.199999999999999" x14ac:dyDescent="0.2">
      <c r="B182" s="146"/>
      <c r="D182" s="147" t="s">
        <v>603</v>
      </c>
      <c r="E182" s="148" t="s">
        <v>82</v>
      </c>
      <c r="F182" s="149" t="s">
        <v>3559</v>
      </c>
      <c r="H182" s="148" t="s">
        <v>82</v>
      </c>
      <c r="I182" s="150"/>
      <c r="L182" s="146"/>
      <c r="M182" s="151"/>
      <c r="T182" s="152"/>
      <c r="AT182" s="148" t="s">
        <v>603</v>
      </c>
      <c r="AU182" s="148" t="s">
        <v>93</v>
      </c>
      <c r="AV182" s="12" t="s">
        <v>91</v>
      </c>
      <c r="AW182" s="12" t="s">
        <v>42</v>
      </c>
      <c r="AX182" s="12" t="s">
        <v>84</v>
      </c>
      <c r="AY182" s="148" t="s">
        <v>594</v>
      </c>
    </row>
    <row r="183" spans="2:51" s="13" customFormat="1" ht="10.199999999999999" x14ac:dyDescent="0.2">
      <c r="B183" s="153"/>
      <c r="D183" s="147" t="s">
        <v>603</v>
      </c>
      <c r="E183" s="154" t="s">
        <v>82</v>
      </c>
      <c r="F183" s="155" t="s">
        <v>13378</v>
      </c>
      <c r="H183" s="156">
        <v>40.427999999999997</v>
      </c>
      <c r="I183" s="157"/>
      <c r="L183" s="153"/>
      <c r="M183" s="158"/>
      <c r="T183" s="159"/>
      <c r="AT183" s="154" t="s">
        <v>603</v>
      </c>
      <c r="AU183" s="154" t="s">
        <v>93</v>
      </c>
      <c r="AV183" s="13" t="s">
        <v>93</v>
      </c>
      <c r="AW183" s="13" t="s">
        <v>42</v>
      </c>
      <c r="AX183" s="13" t="s">
        <v>84</v>
      </c>
      <c r="AY183" s="154" t="s">
        <v>594</v>
      </c>
    </row>
    <row r="184" spans="2:51" s="13" customFormat="1" ht="10.199999999999999" x14ac:dyDescent="0.2">
      <c r="B184" s="153"/>
      <c r="D184" s="147" t="s">
        <v>603</v>
      </c>
      <c r="E184" s="154" t="s">
        <v>82</v>
      </c>
      <c r="F184" s="155" t="s">
        <v>13379</v>
      </c>
      <c r="H184" s="156">
        <v>77.55</v>
      </c>
      <c r="I184" s="157"/>
      <c r="L184" s="153"/>
      <c r="M184" s="158"/>
      <c r="T184" s="159"/>
      <c r="AT184" s="154" t="s">
        <v>603</v>
      </c>
      <c r="AU184" s="154" t="s">
        <v>93</v>
      </c>
      <c r="AV184" s="13" t="s">
        <v>93</v>
      </c>
      <c r="AW184" s="13" t="s">
        <v>42</v>
      </c>
      <c r="AX184" s="13" t="s">
        <v>84</v>
      </c>
      <c r="AY184" s="154" t="s">
        <v>594</v>
      </c>
    </row>
    <row r="185" spans="2:51" s="14" customFormat="1" ht="10.199999999999999" x14ac:dyDescent="0.2">
      <c r="B185" s="168"/>
      <c r="D185" s="147" t="s">
        <v>603</v>
      </c>
      <c r="E185" s="169" t="s">
        <v>82</v>
      </c>
      <c r="F185" s="170" t="s">
        <v>668</v>
      </c>
      <c r="H185" s="171">
        <v>117.97799999999999</v>
      </c>
      <c r="I185" s="172"/>
      <c r="L185" s="168"/>
      <c r="M185" s="173"/>
      <c r="T185" s="174"/>
      <c r="AT185" s="169" t="s">
        <v>603</v>
      </c>
      <c r="AU185" s="169" t="s">
        <v>93</v>
      </c>
      <c r="AV185" s="14" t="s">
        <v>101</v>
      </c>
      <c r="AW185" s="14" t="s">
        <v>42</v>
      </c>
      <c r="AX185" s="14" t="s">
        <v>84</v>
      </c>
      <c r="AY185" s="169" t="s">
        <v>594</v>
      </c>
    </row>
    <row r="186" spans="2:51" s="12" customFormat="1" ht="10.199999999999999" x14ac:dyDescent="0.2">
      <c r="B186" s="146"/>
      <c r="D186" s="147" t="s">
        <v>603</v>
      </c>
      <c r="E186" s="148" t="s">
        <v>82</v>
      </c>
      <c r="F186" s="149" t="s">
        <v>3622</v>
      </c>
      <c r="H186" s="148" t="s">
        <v>82</v>
      </c>
      <c r="I186" s="150"/>
      <c r="L186" s="146"/>
      <c r="M186" s="151"/>
      <c r="T186" s="152"/>
      <c r="AT186" s="148" t="s">
        <v>603</v>
      </c>
      <c r="AU186" s="148" t="s">
        <v>93</v>
      </c>
      <c r="AV186" s="12" t="s">
        <v>91</v>
      </c>
      <c r="AW186" s="12" t="s">
        <v>42</v>
      </c>
      <c r="AX186" s="12" t="s">
        <v>84</v>
      </c>
      <c r="AY186" s="148" t="s">
        <v>594</v>
      </c>
    </row>
    <row r="187" spans="2:51" s="13" customFormat="1" ht="10.199999999999999" x14ac:dyDescent="0.2">
      <c r="B187" s="153"/>
      <c r="D187" s="147" t="s">
        <v>603</v>
      </c>
      <c r="E187" s="154" t="s">
        <v>82</v>
      </c>
      <c r="F187" s="155" t="s">
        <v>13380</v>
      </c>
      <c r="H187" s="156">
        <v>121.8</v>
      </c>
      <c r="I187" s="157"/>
      <c r="L187" s="153"/>
      <c r="M187" s="158"/>
      <c r="T187" s="159"/>
      <c r="AT187" s="154" t="s">
        <v>603</v>
      </c>
      <c r="AU187" s="154" t="s">
        <v>93</v>
      </c>
      <c r="AV187" s="13" t="s">
        <v>93</v>
      </c>
      <c r="AW187" s="13" t="s">
        <v>42</v>
      </c>
      <c r="AX187" s="13" t="s">
        <v>84</v>
      </c>
      <c r="AY187" s="154" t="s">
        <v>594</v>
      </c>
    </row>
    <row r="188" spans="2:51" s="13" customFormat="1" ht="10.199999999999999" x14ac:dyDescent="0.2">
      <c r="B188" s="153"/>
      <c r="D188" s="147" t="s">
        <v>603</v>
      </c>
      <c r="E188" s="154" t="s">
        <v>82</v>
      </c>
      <c r="F188" s="155" t="s">
        <v>13381</v>
      </c>
      <c r="H188" s="156">
        <v>180.08099999999999</v>
      </c>
      <c r="I188" s="157"/>
      <c r="L188" s="153"/>
      <c r="M188" s="158"/>
      <c r="T188" s="159"/>
      <c r="AT188" s="154" t="s">
        <v>603</v>
      </c>
      <c r="AU188" s="154" t="s">
        <v>93</v>
      </c>
      <c r="AV188" s="13" t="s">
        <v>93</v>
      </c>
      <c r="AW188" s="13" t="s">
        <v>42</v>
      </c>
      <c r="AX188" s="13" t="s">
        <v>84</v>
      </c>
      <c r="AY188" s="154" t="s">
        <v>594</v>
      </c>
    </row>
    <row r="189" spans="2:51" s="13" customFormat="1" ht="10.199999999999999" x14ac:dyDescent="0.2">
      <c r="B189" s="153"/>
      <c r="D189" s="147" t="s">
        <v>603</v>
      </c>
      <c r="E189" s="154" t="s">
        <v>82</v>
      </c>
      <c r="F189" s="155" t="s">
        <v>13382</v>
      </c>
      <c r="H189" s="156">
        <v>66.399000000000001</v>
      </c>
      <c r="I189" s="157"/>
      <c r="L189" s="153"/>
      <c r="M189" s="158"/>
      <c r="T189" s="159"/>
      <c r="AT189" s="154" t="s">
        <v>603</v>
      </c>
      <c r="AU189" s="154" t="s">
        <v>93</v>
      </c>
      <c r="AV189" s="13" t="s">
        <v>93</v>
      </c>
      <c r="AW189" s="13" t="s">
        <v>42</v>
      </c>
      <c r="AX189" s="13" t="s">
        <v>84</v>
      </c>
      <c r="AY189" s="154" t="s">
        <v>594</v>
      </c>
    </row>
    <row r="190" spans="2:51" s="14" customFormat="1" ht="10.199999999999999" x14ac:dyDescent="0.2">
      <c r="B190" s="168"/>
      <c r="D190" s="147" t="s">
        <v>603</v>
      </c>
      <c r="E190" s="169" t="s">
        <v>82</v>
      </c>
      <c r="F190" s="170" t="s">
        <v>668</v>
      </c>
      <c r="H190" s="171">
        <v>368.28</v>
      </c>
      <c r="I190" s="172"/>
      <c r="L190" s="168"/>
      <c r="M190" s="173"/>
      <c r="T190" s="174"/>
      <c r="AT190" s="169" t="s">
        <v>603</v>
      </c>
      <c r="AU190" s="169" t="s">
        <v>93</v>
      </c>
      <c r="AV190" s="14" t="s">
        <v>101</v>
      </c>
      <c r="AW190" s="14" t="s">
        <v>42</v>
      </c>
      <c r="AX190" s="14" t="s">
        <v>84</v>
      </c>
      <c r="AY190" s="169" t="s">
        <v>594</v>
      </c>
    </row>
    <row r="191" spans="2:51" s="12" customFormat="1" ht="10.199999999999999" x14ac:dyDescent="0.2">
      <c r="B191" s="146"/>
      <c r="D191" s="147" t="s">
        <v>603</v>
      </c>
      <c r="E191" s="148" t="s">
        <v>82</v>
      </c>
      <c r="F191" s="149" t="s">
        <v>13383</v>
      </c>
      <c r="H191" s="148" t="s">
        <v>82</v>
      </c>
      <c r="I191" s="150"/>
      <c r="L191" s="146"/>
      <c r="M191" s="151"/>
      <c r="T191" s="152"/>
      <c r="AT191" s="148" t="s">
        <v>603</v>
      </c>
      <c r="AU191" s="148" t="s">
        <v>93</v>
      </c>
      <c r="AV191" s="12" t="s">
        <v>91</v>
      </c>
      <c r="AW191" s="12" t="s">
        <v>42</v>
      </c>
      <c r="AX191" s="12" t="s">
        <v>84</v>
      </c>
      <c r="AY191" s="148" t="s">
        <v>594</v>
      </c>
    </row>
    <row r="192" spans="2:51" s="13" customFormat="1" ht="10.199999999999999" x14ac:dyDescent="0.2">
      <c r="B192" s="153"/>
      <c r="D192" s="147" t="s">
        <v>603</v>
      </c>
      <c r="E192" s="154" t="s">
        <v>82</v>
      </c>
      <c r="F192" s="155" t="s">
        <v>13384</v>
      </c>
      <c r="H192" s="156">
        <v>45.875999999999998</v>
      </c>
      <c r="I192" s="157"/>
      <c r="L192" s="153"/>
      <c r="M192" s="158"/>
      <c r="T192" s="159"/>
      <c r="AT192" s="154" t="s">
        <v>603</v>
      </c>
      <c r="AU192" s="154" t="s">
        <v>93</v>
      </c>
      <c r="AV192" s="13" t="s">
        <v>93</v>
      </c>
      <c r="AW192" s="13" t="s">
        <v>42</v>
      </c>
      <c r="AX192" s="13" t="s">
        <v>84</v>
      </c>
      <c r="AY192" s="154" t="s">
        <v>594</v>
      </c>
    </row>
    <row r="193" spans="2:65" s="15" customFormat="1" ht="10.199999999999999" x14ac:dyDescent="0.2">
      <c r="B193" s="175"/>
      <c r="D193" s="147" t="s">
        <v>603</v>
      </c>
      <c r="E193" s="176" t="s">
        <v>82</v>
      </c>
      <c r="F193" s="177" t="s">
        <v>672</v>
      </c>
      <c r="H193" s="178">
        <v>963.38599999999997</v>
      </c>
      <c r="I193" s="179"/>
      <c r="L193" s="175"/>
      <c r="M193" s="180"/>
      <c r="T193" s="181"/>
      <c r="AT193" s="176" t="s">
        <v>603</v>
      </c>
      <c r="AU193" s="176" t="s">
        <v>93</v>
      </c>
      <c r="AV193" s="15" t="s">
        <v>147</v>
      </c>
      <c r="AW193" s="15" t="s">
        <v>42</v>
      </c>
      <c r="AX193" s="15" t="s">
        <v>91</v>
      </c>
      <c r="AY193" s="176" t="s">
        <v>594</v>
      </c>
    </row>
    <row r="194" spans="2:65" s="1" customFormat="1" ht="24.15" customHeight="1" x14ac:dyDescent="0.2">
      <c r="B194" s="34"/>
      <c r="C194" s="133" t="s">
        <v>744</v>
      </c>
      <c r="D194" s="133" t="s">
        <v>597</v>
      </c>
      <c r="E194" s="134" t="s">
        <v>4701</v>
      </c>
      <c r="F194" s="135" t="s">
        <v>13385</v>
      </c>
      <c r="G194" s="136" t="s">
        <v>618</v>
      </c>
      <c r="H194" s="137">
        <v>963.38599999999997</v>
      </c>
      <c r="I194" s="138"/>
      <c r="J194" s="139">
        <f>ROUND(I194*H194,2)</f>
        <v>0</v>
      </c>
      <c r="K194" s="135" t="s">
        <v>651</v>
      </c>
      <c r="L194" s="34"/>
      <c r="M194" s="140" t="s">
        <v>82</v>
      </c>
      <c r="N194" s="141" t="s">
        <v>54</v>
      </c>
      <c r="P194" s="142">
        <f>O194*H194</f>
        <v>0</v>
      </c>
      <c r="Q194" s="142">
        <v>6.0600000000000003E-3</v>
      </c>
      <c r="R194" s="142">
        <f>Q194*H194</f>
        <v>5.8381191599999998</v>
      </c>
      <c r="S194" s="142">
        <v>0</v>
      </c>
      <c r="T194" s="143">
        <f>S194*H194</f>
        <v>0</v>
      </c>
      <c r="AR194" s="144" t="s">
        <v>147</v>
      </c>
      <c r="AT194" s="144" t="s">
        <v>597</v>
      </c>
      <c r="AU194" s="144" t="s">
        <v>93</v>
      </c>
      <c r="AY194" s="18" t="s">
        <v>594</v>
      </c>
      <c r="BE194" s="145">
        <f>IF(N194="základní",J194,0)</f>
        <v>0</v>
      </c>
      <c r="BF194" s="145">
        <f>IF(N194="snížená",J194,0)</f>
        <v>0</v>
      </c>
      <c r="BG194" s="145">
        <f>IF(N194="zákl. přenesená",J194,0)</f>
        <v>0</v>
      </c>
      <c r="BH194" s="145">
        <f>IF(N194="sníž. přenesená",J194,0)</f>
        <v>0</v>
      </c>
      <c r="BI194" s="145">
        <f>IF(N194="nulová",J194,0)</f>
        <v>0</v>
      </c>
      <c r="BJ194" s="18" t="s">
        <v>91</v>
      </c>
      <c r="BK194" s="145">
        <f>ROUND(I194*H194,2)</f>
        <v>0</v>
      </c>
      <c r="BL194" s="18" t="s">
        <v>147</v>
      </c>
      <c r="BM194" s="144" t="s">
        <v>13386</v>
      </c>
    </row>
    <row r="195" spans="2:65" s="1" customFormat="1" ht="10.199999999999999" x14ac:dyDescent="0.2">
      <c r="B195" s="34"/>
      <c r="D195" s="164" t="s">
        <v>653</v>
      </c>
      <c r="F195" s="165" t="s">
        <v>4704</v>
      </c>
      <c r="I195" s="166"/>
      <c r="L195" s="34"/>
      <c r="M195" s="167"/>
      <c r="T195" s="55"/>
      <c r="AT195" s="18" t="s">
        <v>653</v>
      </c>
      <c r="AU195" s="18" t="s">
        <v>93</v>
      </c>
    </row>
    <row r="196" spans="2:65" s="1" customFormat="1" ht="16.5" customHeight="1" x14ac:dyDescent="0.2">
      <c r="B196" s="34"/>
      <c r="C196" s="183" t="s">
        <v>751</v>
      </c>
      <c r="D196" s="183" t="s">
        <v>752</v>
      </c>
      <c r="E196" s="184" t="s">
        <v>4725</v>
      </c>
      <c r="F196" s="185" t="s">
        <v>13387</v>
      </c>
      <c r="G196" s="186" t="s">
        <v>618</v>
      </c>
      <c r="H196" s="187">
        <v>1011.5549999999999</v>
      </c>
      <c r="I196" s="188"/>
      <c r="J196" s="189">
        <f>ROUND(I196*H196,2)</f>
        <v>0</v>
      </c>
      <c r="K196" s="185" t="s">
        <v>651</v>
      </c>
      <c r="L196" s="190"/>
      <c r="M196" s="191" t="s">
        <v>82</v>
      </c>
      <c r="N196" s="192" t="s">
        <v>54</v>
      </c>
      <c r="P196" s="142">
        <f>O196*H196</f>
        <v>0</v>
      </c>
      <c r="Q196" s="142">
        <v>4.4999999999999997E-3</v>
      </c>
      <c r="R196" s="142">
        <f>Q196*H196</f>
        <v>4.5519974999999997</v>
      </c>
      <c r="S196" s="142">
        <v>0</v>
      </c>
      <c r="T196" s="143">
        <f>S196*H196</f>
        <v>0</v>
      </c>
      <c r="AR196" s="144" t="s">
        <v>716</v>
      </c>
      <c r="AT196" s="144" t="s">
        <v>752</v>
      </c>
      <c r="AU196" s="144" t="s">
        <v>93</v>
      </c>
      <c r="AY196" s="18" t="s">
        <v>594</v>
      </c>
      <c r="BE196" s="145">
        <f>IF(N196="základní",J196,0)</f>
        <v>0</v>
      </c>
      <c r="BF196" s="145">
        <f>IF(N196="snížená",J196,0)</f>
        <v>0</v>
      </c>
      <c r="BG196" s="145">
        <f>IF(N196="zákl. přenesená",J196,0)</f>
        <v>0</v>
      </c>
      <c r="BH196" s="145">
        <f>IF(N196="sníž. přenesená",J196,0)</f>
        <v>0</v>
      </c>
      <c r="BI196" s="145">
        <f>IF(N196="nulová",J196,0)</f>
        <v>0</v>
      </c>
      <c r="BJ196" s="18" t="s">
        <v>91</v>
      </c>
      <c r="BK196" s="145">
        <f>ROUND(I196*H196,2)</f>
        <v>0</v>
      </c>
      <c r="BL196" s="18" t="s">
        <v>147</v>
      </c>
      <c r="BM196" s="144" t="s">
        <v>13388</v>
      </c>
    </row>
    <row r="197" spans="2:65" s="13" customFormat="1" ht="10.199999999999999" x14ac:dyDescent="0.2">
      <c r="B197" s="153"/>
      <c r="D197" s="147" t="s">
        <v>603</v>
      </c>
      <c r="E197" s="154" t="s">
        <v>82</v>
      </c>
      <c r="F197" s="155" t="s">
        <v>13389</v>
      </c>
      <c r="H197" s="156">
        <v>1011.5549999999999</v>
      </c>
      <c r="I197" s="157"/>
      <c r="L197" s="153"/>
      <c r="M197" s="158"/>
      <c r="T197" s="159"/>
      <c r="AT197" s="154" t="s">
        <v>603</v>
      </c>
      <c r="AU197" s="154" t="s">
        <v>93</v>
      </c>
      <c r="AV197" s="13" t="s">
        <v>93</v>
      </c>
      <c r="AW197" s="13" t="s">
        <v>42</v>
      </c>
      <c r="AX197" s="13" t="s">
        <v>84</v>
      </c>
      <c r="AY197" s="154" t="s">
        <v>594</v>
      </c>
    </row>
    <row r="198" spans="2:65" s="15" customFormat="1" ht="10.199999999999999" x14ac:dyDescent="0.2">
      <c r="B198" s="175"/>
      <c r="D198" s="147" t="s">
        <v>603</v>
      </c>
      <c r="E198" s="176" t="s">
        <v>82</v>
      </c>
      <c r="F198" s="177" t="s">
        <v>672</v>
      </c>
      <c r="H198" s="178">
        <v>1011.5549999999999</v>
      </c>
      <c r="I198" s="179"/>
      <c r="L198" s="175"/>
      <c r="M198" s="180"/>
      <c r="T198" s="181"/>
      <c r="AT198" s="176" t="s">
        <v>603</v>
      </c>
      <c r="AU198" s="176" t="s">
        <v>93</v>
      </c>
      <c r="AV198" s="15" t="s">
        <v>147</v>
      </c>
      <c r="AW198" s="15" t="s">
        <v>42</v>
      </c>
      <c r="AX198" s="15" t="s">
        <v>91</v>
      </c>
      <c r="AY198" s="176" t="s">
        <v>594</v>
      </c>
    </row>
    <row r="199" spans="2:65" s="11" customFormat="1" ht="22.8" customHeight="1" x14ac:dyDescent="0.25">
      <c r="B199" s="121"/>
      <c r="D199" s="122" t="s">
        <v>83</v>
      </c>
      <c r="E199" s="131" t="s">
        <v>1666</v>
      </c>
      <c r="F199" s="131" t="s">
        <v>1667</v>
      </c>
      <c r="I199" s="124"/>
      <c r="J199" s="132">
        <f>BK199</f>
        <v>0</v>
      </c>
      <c r="L199" s="121"/>
      <c r="M199" s="126"/>
      <c r="P199" s="127">
        <f>SUM(P200:P201)</f>
        <v>0</v>
      </c>
      <c r="R199" s="127">
        <f>SUM(R200:R201)</f>
        <v>0</v>
      </c>
      <c r="T199" s="128">
        <f>SUM(T200:T201)</f>
        <v>0</v>
      </c>
      <c r="AR199" s="122" t="s">
        <v>91</v>
      </c>
      <c r="AT199" s="129" t="s">
        <v>83</v>
      </c>
      <c r="AU199" s="129" t="s">
        <v>91</v>
      </c>
      <c r="AY199" s="122" t="s">
        <v>594</v>
      </c>
      <c r="BK199" s="130">
        <f>SUM(BK200:BK201)</f>
        <v>0</v>
      </c>
    </row>
    <row r="200" spans="2:65" s="1" customFormat="1" ht="16.5" customHeight="1" x14ac:dyDescent="0.2">
      <c r="B200" s="34"/>
      <c r="C200" s="133" t="s">
        <v>8</v>
      </c>
      <c r="D200" s="133" t="s">
        <v>597</v>
      </c>
      <c r="E200" s="134" t="s">
        <v>5630</v>
      </c>
      <c r="F200" s="135" t="s">
        <v>13390</v>
      </c>
      <c r="G200" s="136" t="s">
        <v>738</v>
      </c>
      <c r="H200" s="137">
        <v>40.917999999999999</v>
      </c>
      <c r="I200" s="138"/>
      <c r="J200" s="139">
        <f>ROUND(I200*H200,2)</f>
        <v>0</v>
      </c>
      <c r="K200" s="135" t="s">
        <v>651</v>
      </c>
      <c r="L200" s="34"/>
      <c r="M200" s="140" t="s">
        <v>82</v>
      </c>
      <c r="N200" s="141" t="s">
        <v>54</v>
      </c>
      <c r="P200" s="142">
        <f>O200*H200</f>
        <v>0</v>
      </c>
      <c r="Q200" s="142">
        <v>0</v>
      </c>
      <c r="R200" s="142">
        <f>Q200*H200</f>
        <v>0</v>
      </c>
      <c r="S200" s="142">
        <v>0</v>
      </c>
      <c r="T200" s="143">
        <f>S200*H200</f>
        <v>0</v>
      </c>
      <c r="AR200" s="144" t="s">
        <v>147</v>
      </c>
      <c r="AT200" s="144" t="s">
        <v>597</v>
      </c>
      <c r="AU200" s="144" t="s">
        <v>93</v>
      </c>
      <c r="AY200" s="18" t="s">
        <v>594</v>
      </c>
      <c r="BE200" s="145">
        <f>IF(N200="základní",J200,0)</f>
        <v>0</v>
      </c>
      <c r="BF200" s="145">
        <f>IF(N200="snížená",J200,0)</f>
        <v>0</v>
      </c>
      <c r="BG200" s="145">
        <f>IF(N200="zákl. přenesená",J200,0)</f>
        <v>0</v>
      </c>
      <c r="BH200" s="145">
        <f>IF(N200="sníž. přenesená",J200,0)</f>
        <v>0</v>
      </c>
      <c r="BI200" s="145">
        <f>IF(N200="nulová",J200,0)</f>
        <v>0</v>
      </c>
      <c r="BJ200" s="18" t="s">
        <v>91</v>
      </c>
      <c r="BK200" s="145">
        <f>ROUND(I200*H200,2)</f>
        <v>0</v>
      </c>
      <c r="BL200" s="18" t="s">
        <v>147</v>
      </c>
      <c r="BM200" s="144" t="s">
        <v>13391</v>
      </c>
    </row>
    <row r="201" spans="2:65" s="1" customFormat="1" ht="10.199999999999999" x14ac:dyDescent="0.2">
      <c r="B201" s="34"/>
      <c r="D201" s="164" t="s">
        <v>653</v>
      </c>
      <c r="F201" s="165" t="s">
        <v>5633</v>
      </c>
      <c r="I201" s="166"/>
      <c r="L201" s="34"/>
      <c r="M201" s="201"/>
      <c r="N201" s="198"/>
      <c r="O201" s="198"/>
      <c r="P201" s="198"/>
      <c r="Q201" s="198"/>
      <c r="R201" s="198"/>
      <c r="S201" s="198"/>
      <c r="T201" s="202"/>
      <c r="AT201" s="18" t="s">
        <v>653</v>
      </c>
      <c r="AU201" s="18" t="s">
        <v>93</v>
      </c>
    </row>
    <row r="202" spans="2:65" s="1" customFormat="1" ht="6.9" customHeight="1" x14ac:dyDescent="0.2">
      <c r="B202" s="43"/>
      <c r="C202" s="44"/>
      <c r="D202" s="44"/>
      <c r="E202" s="44"/>
      <c r="F202" s="44"/>
      <c r="G202" s="44"/>
      <c r="H202" s="44"/>
      <c r="I202" s="44"/>
      <c r="J202" s="44"/>
      <c r="K202" s="44"/>
      <c r="L202" s="34"/>
    </row>
  </sheetData>
  <sheetProtection algorithmName="SHA-512" hashValue="/EWwHnYB6LpwwNcnQELXBgYCgHY1o+4SSXLNJn9qHuQ/RU4JoQhNDFsOet231IxKsMR2KHVqcExosbnVP3/xmA==" saltValue="Q/sNhIzL7WauCfh2j7cgdgkFeo76qe1QDJnGFk+5FYL8rbcoMRoN61KswutE331waDSUyDzcA87lZtUwvLfaxQ==" spinCount="100000" sheet="1" objects="1" scenarios="1" formatColumns="0" formatRows="0" autoFilter="0"/>
  <autoFilter ref="C93:K201" xr:uid="{00000000-0009-0000-0000-000059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68" r:id="rId1" xr:uid="{00000000-0004-0000-5900-000000000000}"/>
    <hyperlink ref="F170" r:id="rId2" xr:uid="{00000000-0004-0000-5900-000001000000}"/>
    <hyperlink ref="F195" r:id="rId3" xr:uid="{00000000-0004-0000-5900-000002000000}"/>
    <hyperlink ref="F201" r:id="rId4" xr:uid="{00000000-0004-0000-5900-00000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5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sheetPr>
    <pageSetUpPr fitToPage="1"/>
  </sheetPr>
  <dimension ref="B2:BM175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416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13227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13392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ROUND(J94,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ROUND((SUM(BE94:BE174)),  2)</f>
        <v>0</v>
      </c>
      <c r="I37" s="95">
        <v>0.21</v>
      </c>
      <c r="J37" s="84">
        <f>ROUND(((SUM(BE94:BE174))*I37),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ROUND((SUM(BF94:BF174)),  2)</f>
        <v>0</v>
      </c>
      <c r="I38" s="95">
        <v>0.15</v>
      </c>
      <c r="J38" s="84">
        <f>ROUND(((SUM(BF94:BF174))*I38),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ROUND((SUM(BG94:BG174)),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ROUND((SUM(BH94:BH174)),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ROUND((SUM(BI94:BI174)),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13227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D.1.1.9.4 - Fasády - Al panely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J94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J95</f>
        <v>0</v>
      </c>
      <c r="L68" s="105"/>
    </row>
    <row r="69" spans="2:47" s="9" customFormat="1" ht="19.95" customHeight="1" x14ac:dyDescent="0.2">
      <c r="B69" s="109"/>
      <c r="D69" s="110" t="s">
        <v>13393</v>
      </c>
      <c r="E69" s="111"/>
      <c r="F69" s="111"/>
      <c r="G69" s="111"/>
      <c r="H69" s="111"/>
      <c r="I69" s="111"/>
      <c r="J69" s="112">
        <f>J96</f>
        <v>0</v>
      </c>
      <c r="L69" s="109"/>
    </row>
    <row r="70" spans="2:47" s="9" customFormat="1" ht="19.95" customHeight="1" x14ac:dyDescent="0.2">
      <c r="B70" s="109"/>
      <c r="D70" s="110" t="s">
        <v>639</v>
      </c>
      <c r="E70" s="111"/>
      <c r="F70" s="111"/>
      <c r="G70" s="111"/>
      <c r="H70" s="111"/>
      <c r="I70" s="111"/>
      <c r="J70" s="112">
        <f>J172</f>
        <v>0</v>
      </c>
      <c r="L70" s="109"/>
    </row>
    <row r="71" spans="2:47" s="1" customFormat="1" ht="21.75" customHeight="1" x14ac:dyDescent="0.2">
      <c r="B71" s="34"/>
      <c r="L71" s="34"/>
    </row>
    <row r="72" spans="2:47" s="1" customFormat="1" ht="6.9" customHeight="1" x14ac:dyDescent="0.2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4"/>
    </row>
    <row r="76" spans="2:47" s="1" customFormat="1" ht="6.9" customHeight="1" x14ac:dyDescent="0.2">
      <c r="B76" s="45"/>
      <c r="C76" s="46"/>
      <c r="D76" s="46"/>
      <c r="E76" s="46"/>
      <c r="F76" s="46"/>
      <c r="G76" s="46"/>
      <c r="H76" s="46"/>
      <c r="I76" s="46"/>
      <c r="J76" s="46"/>
      <c r="K76" s="46"/>
      <c r="L76" s="34"/>
    </row>
    <row r="77" spans="2:47" s="1" customFormat="1" ht="24.9" customHeight="1" x14ac:dyDescent="0.2">
      <c r="B77" s="34"/>
      <c r="C77" s="22" t="s">
        <v>579</v>
      </c>
      <c r="L77" s="34"/>
    </row>
    <row r="78" spans="2:47" s="1" customFormat="1" ht="6.9" customHeight="1" x14ac:dyDescent="0.2">
      <c r="B78" s="34"/>
      <c r="L78" s="34"/>
    </row>
    <row r="79" spans="2:47" s="1" customFormat="1" ht="12" customHeight="1" x14ac:dyDescent="0.2">
      <c r="B79" s="34"/>
      <c r="C79" s="28" t="s">
        <v>16</v>
      </c>
      <c r="L79" s="34"/>
    </row>
    <row r="80" spans="2:47" s="1" customFormat="1" ht="26.25" customHeight="1" x14ac:dyDescent="0.2">
      <c r="B80" s="34"/>
      <c r="E80" s="334" t="str">
        <f>E7</f>
        <v>REVIZE 03 - REKONSTRUKCE A STAVEBNÍ ÚPRAVY MĚSTSKÉHO PLAVECKÉHO BAZÉNU V LIBERCI</v>
      </c>
      <c r="F80" s="335"/>
      <c r="G80" s="335"/>
      <c r="H80" s="335"/>
      <c r="L80" s="34"/>
    </row>
    <row r="81" spans="2:63" ht="12" customHeight="1" x14ac:dyDescent="0.2">
      <c r="B81" s="21"/>
      <c r="C81" s="28" t="s">
        <v>563</v>
      </c>
      <c r="L81" s="21"/>
    </row>
    <row r="82" spans="2:63" ht="16.5" customHeight="1" x14ac:dyDescent="0.2">
      <c r="B82" s="21"/>
      <c r="E82" s="334" t="s">
        <v>564</v>
      </c>
      <c r="F82" s="296"/>
      <c r="G82" s="296"/>
      <c r="H82" s="296"/>
      <c r="L82" s="21"/>
    </row>
    <row r="83" spans="2:63" ht="12" customHeight="1" x14ac:dyDescent="0.2">
      <c r="B83" s="21"/>
      <c r="C83" s="28" t="s">
        <v>565</v>
      </c>
      <c r="L83" s="21"/>
    </row>
    <row r="84" spans="2:63" s="1" customFormat="1" ht="16.5" customHeight="1" x14ac:dyDescent="0.2">
      <c r="B84" s="34"/>
      <c r="E84" s="327" t="s">
        <v>13227</v>
      </c>
      <c r="F84" s="336"/>
      <c r="G84" s="336"/>
      <c r="H84" s="336"/>
      <c r="L84" s="34"/>
    </row>
    <row r="85" spans="2:63" s="1" customFormat="1" ht="12" customHeight="1" x14ac:dyDescent="0.2">
      <c r="B85" s="34"/>
      <c r="C85" s="28" t="s">
        <v>567</v>
      </c>
      <c r="L85" s="34"/>
    </row>
    <row r="86" spans="2:63" s="1" customFormat="1" ht="16.5" customHeight="1" x14ac:dyDescent="0.2">
      <c r="B86" s="34"/>
      <c r="E86" s="314" t="str">
        <f>E13</f>
        <v>D.1.1.9.4 - Fasády - Al panely</v>
      </c>
      <c r="F86" s="336"/>
      <c r="G86" s="336"/>
      <c r="H86" s="336"/>
      <c r="L86" s="34"/>
    </row>
    <row r="87" spans="2:63" s="1" customFormat="1" ht="6.9" customHeight="1" x14ac:dyDescent="0.2">
      <c r="B87" s="34"/>
      <c r="L87" s="34"/>
    </row>
    <row r="88" spans="2:63" s="1" customFormat="1" ht="12" customHeight="1" x14ac:dyDescent="0.2">
      <c r="B88" s="34"/>
      <c r="C88" s="28" t="s">
        <v>22</v>
      </c>
      <c r="F88" s="26" t="str">
        <f>F16</f>
        <v xml:space="preserve"> </v>
      </c>
      <c r="I88" s="28" t="s">
        <v>24</v>
      </c>
      <c r="J88" s="51" t="str">
        <f>IF(J16="","",J16)</f>
        <v>8. 9. 2023</v>
      </c>
      <c r="L88" s="34"/>
    </row>
    <row r="89" spans="2:63" s="1" customFormat="1" ht="6.9" customHeight="1" x14ac:dyDescent="0.2">
      <c r="B89" s="34"/>
      <c r="L89" s="34"/>
    </row>
    <row r="90" spans="2:63" s="1" customFormat="1" ht="40.049999999999997" customHeight="1" x14ac:dyDescent="0.2">
      <c r="B90" s="34"/>
      <c r="C90" s="28" t="s">
        <v>30</v>
      </c>
      <c r="F90" s="26" t="str">
        <f>E19</f>
        <v>STATUTÁRNÍ MĚSTO LIBEREC</v>
      </c>
      <c r="I90" s="28" t="s">
        <v>38</v>
      </c>
      <c r="J90" s="32" t="str">
        <f>E25</f>
        <v>ATELIER 11 HRADEC KRÁLOVÉ s.r.o.</v>
      </c>
      <c r="L90" s="34"/>
    </row>
    <row r="91" spans="2:63" s="1" customFormat="1" ht="25.65" customHeight="1" x14ac:dyDescent="0.2">
      <c r="B91" s="34"/>
      <c r="C91" s="28" t="s">
        <v>36</v>
      </c>
      <c r="F91" s="26" t="str">
        <f>IF(E22="","",E22)</f>
        <v>Vyplň údaj</v>
      </c>
      <c r="I91" s="28" t="s">
        <v>43</v>
      </c>
      <c r="J91" s="32" t="str">
        <f>E28</f>
        <v>PROPOS Liberec s.r.o.</v>
      </c>
      <c r="L91" s="34"/>
    </row>
    <row r="92" spans="2:63" s="1" customFormat="1" ht="10.35" customHeight="1" x14ac:dyDescent="0.2">
      <c r="B92" s="34"/>
      <c r="L92" s="34"/>
    </row>
    <row r="93" spans="2:63" s="10" customFormat="1" ht="29.25" customHeight="1" x14ac:dyDescent="0.2">
      <c r="B93" s="113"/>
      <c r="C93" s="114" t="s">
        <v>580</v>
      </c>
      <c r="D93" s="115" t="s">
        <v>68</v>
      </c>
      <c r="E93" s="115" t="s">
        <v>64</v>
      </c>
      <c r="F93" s="115" t="s">
        <v>65</v>
      </c>
      <c r="G93" s="115" t="s">
        <v>581</v>
      </c>
      <c r="H93" s="115" t="s">
        <v>582</v>
      </c>
      <c r="I93" s="115" t="s">
        <v>583</v>
      </c>
      <c r="J93" s="115" t="s">
        <v>575</v>
      </c>
      <c r="K93" s="116" t="s">
        <v>584</v>
      </c>
      <c r="L93" s="113"/>
      <c r="M93" s="58" t="s">
        <v>82</v>
      </c>
      <c r="N93" s="59" t="s">
        <v>53</v>
      </c>
      <c r="O93" s="59" t="s">
        <v>585</v>
      </c>
      <c r="P93" s="59" t="s">
        <v>586</v>
      </c>
      <c r="Q93" s="59" t="s">
        <v>587</v>
      </c>
      <c r="R93" s="59" t="s">
        <v>588</v>
      </c>
      <c r="S93" s="59" t="s">
        <v>589</v>
      </c>
      <c r="T93" s="60" t="s">
        <v>590</v>
      </c>
    </row>
    <row r="94" spans="2:63" s="1" customFormat="1" ht="22.8" customHeight="1" x14ac:dyDescent="0.3">
      <c r="B94" s="34"/>
      <c r="C94" s="63" t="s">
        <v>591</v>
      </c>
      <c r="J94" s="117">
        <f>BK94</f>
        <v>0</v>
      </c>
      <c r="L94" s="34"/>
      <c r="M94" s="61"/>
      <c r="N94" s="52"/>
      <c r="O94" s="52"/>
      <c r="P94" s="118">
        <f>P95</f>
        <v>0</v>
      </c>
      <c r="Q94" s="52"/>
      <c r="R94" s="118">
        <f>R95</f>
        <v>25.515200509999996</v>
      </c>
      <c r="S94" s="52"/>
      <c r="T94" s="119">
        <f>T95</f>
        <v>0</v>
      </c>
      <c r="AT94" s="18" t="s">
        <v>83</v>
      </c>
      <c r="AU94" s="18" t="s">
        <v>576</v>
      </c>
      <c r="BK94" s="120">
        <f>BK95</f>
        <v>0</v>
      </c>
    </row>
    <row r="95" spans="2:63" s="11" customFormat="1" ht="25.95" customHeight="1" x14ac:dyDescent="0.25">
      <c r="B95" s="121"/>
      <c r="D95" s="122" t="s">
        <v>83</v>
      </c>
      <c r="E95" s="123" t="s">
        <v>645</v>
      </c>
      <c r="F95" s="123" t="s">
        <v>646</v>
      </c>
      <c r="I95" s="124"/>
      <c r="J95" s="125">
        <f>BK95</f>
        <v>0</v>
      </c>
      <c r="L95" s="121"/>
      <c r="M95" s="126"/>
      <c r="P95" s="127">
        <f>P96+P172</f>
        <v>0</v>
      </c>
      <c r="R95" s="127">
        <f>R96+R172</f>
        <v>25.515200509999996</v>
      </c>
      <c r="T95" s="128">
        <f>T96+T172</f>
        <v>0</v>
      </c>
      <c r="AR95" s="122" t="s">
        <v>91</v>
      </c>
      <c r="AT95" s="129" t="s">
        <v>83</v>
      </c>
      <c r="AU95" s="129" t="s">
        <v>84</v>
      </c>
      <c r="AY95" s="122" t="s">
        <v>594</v>
      </c>
      <c r="BK95" s="130">
        <f>BK96+BK172</f>
        <v>0</v>
      </c>
    </row>
    <row r="96" spans="2:63" s="11" customFormat="1" ht="22.8" customHeight="1" x14ac:dyDescent="0.25">
      <c r="B96" s="121"/>
      <c r="D96" s="122" t="s">
        <v>83</v>
      </c>
      <c r="E96" s="131" t="s">
        <v>13394</v>
      </c>
      <c r="F96" s="131" t="s">
        <v>13395</v>
      </c>
      <c r="I96" s="124"/>
      <c r="J96" s="132">
        <f>BK96</f>
        <v>0</v>
      </c>
      <c r="L96" s="121"/>
      <c r="M96" s="126"/>
      <c r="P96" s="127">
        <f>SUM(P97:P171)</f>
        <v>0</v>
      </c>
      <c r="R96" s="127">
        <f>SUM(R97:R171)</f>
        <v>25.515200509999996</v>
      </c>
      <c r="T96" s="128">
        <f>SUM(T97:T171)</f>
        <v>0</v>
      </c>
      <c r="AR96" s="122" t="s">
        <v>91</v>
      </c>
      <c r="AT96" s="129" t="s">
        <v>83</v>
      </c>
      <c r="AU96" s="129" t="s">
        <v>91</v>
      </c>
      <c r="AY96" s="122" t="s">
        <v>594</v>
      </c>
      <c r="BK96" s="130">
        <f>SUM(BK97:BK171)</f>
        <v>0</v>
      </c>
    </row>
    <row r="97" spans="2:65" s="1" customFormat="1" ht="37.799999999999997" customHeight="1" x14ac:dyDescent="0.2">
      <c r="B97" s="34"/>
      <c r="C97" s="133" t="s">
        <v>91</v>
      </c>
      <c r="D97" s="133" t="s">
        <v>597</v>
      </c>
      <c r="E97" s="134" t="s">
        <v>13396</v>
      </c>
      <c r="F97" s="135" t="s">
        <v>13397</v>
      </c>
      <c r="G97" s="136" t="s">
        <v>618</v>
      </c>
      <c r="H97" s="137">
        <v>103.22499999999999</v>
      </c>
      <c r="I97" s="138"/>
      <c r="J97" s="139">
        <f>ROUND(I97*H97,2)</f>
        <v>0</v>
      </c>
      <c r="K97" s="135" t="s">
        <v>651</v>
      </c>
      <c r="L97" s="34"/>
      <c r="M97" s="140" t="s">
        <v>82</v>
      </c>
      <c r="N97" s="141" t="s">
        <v>54</v>
      </c>
      <c r="P97" s="142">
        <f>O97*H97</f>
        <v>0</v>
      </c>
      <c r="Q97" s="142">
        <v>1.686E-2</v>
      </c>
      <c r="R97" s="142">
        <f>Q97*H97</f>
        <v>1.7403734999999998</v>
      </c>
      <c r="S97" s="142">
        <v>0</v>
      </c>
      <c r="T97" s="143">
        <f>S97*H97</f>
        <v>0</v>
      </c>
      <c r="AR97" s="144" t="s">
        <v>147</v>
      </c>
      <c r="AT97" s="144" t="s">
        <v>597</v>
      </c>
      <c r="AU97" s="144" t="s">
        <v>93</v>
      </c>
      <c r="AY97" s="18" t="s">
        <v>594</v>
      </c>
      <c r="BE97" s="145">
        <f>IF(N97="základní",J97,0)</f>
        <v>0</v>
      </c>
      <c r="BF97" s="145">
        <f>IF(N97="snížená",J97,0)</f>
        <v>0</v>
      </c>
      <c r="BG97" s="145">
        <f>IF(N97="zákl. přenesená",J97,0)</f>
        <v>0</v>
      </c>
      <c r="BH97" s="145">
        <f>IF(N97="sníž. přenesená",J97,0)</f>
        <v>0</v>
      </c>
      <c r="BI97" s="145">
        <f>IF(N97="nulová",J97,0)</f>
        <v>0</v>
      </c>
      <c r="BJ97" s="18" t="s">
        <v>91</v>
      </c>
      <c r="BK97" s="145">
        <f>ROUND(I97*H97,2)</f>
        <v>0</v>
      </c>
      <c r="BL97" s="18" t="s">
        <v>147</v>
      </c>
      <c r="BM97" s="144" t="s">
        <v>13398</v>
      </c>
    </row>
    <row r="98" spans="2:65" s="1" customFormat="1" ht="10.199999999999999" x14ac:dyDescent="0.2">
      <c r="B98" s="34"/>
      <c r="D98" s="164" t="s">
        <v>653</v>
      </c>
      <c r="F98" s="165" t="s">
        <v>13399</v>
      </c>
      <c r="I98" s="166"/>
      <c r="L98" s="34"/>
      <c r="M98" s="167"/>
      <c r="T98" s="55"/>
      <c r="AT98" s="18" t="s">
        <v>653</v>
      </c>
      <c r="AU98" s="18" t="s">
        <v>93</v>
      </c>
    </row>
    <row r="99" spans="2:65" s="1" customFormat="1" ht="38.4" x14ac:dyDescent="0.2">
      <c r="B99" s="34"/>
      <c r="D99" s="147" t="s">
        <v>740</v>
      </c>
      <c r="F99" s="182" t="s">
        <v>13400</v>
      </c>
      <c r="I99" s="166"/>
      <c r="L99" s="34"/>
      <c r="M99" s="167"/>
      <c r="T99" s="55"/>
      <c r="AT99" s="18" t="s">
        <v>740</v>
      </c>
      <c r="AU99" s="18" t="s">
        <v>93</v>
      </c>
    </row>
    <row r="100" spans="2:65" s="12" customFormat="1" ht="10.199999999999999" x14ac:dyDescent="0.2">
      <c r="B100" s="146"/>
      <c r="D100" s="147" t="s">
        <v>603</v>
      </c>
      <c r="E100" s="148" t="s">
        <v>82</v>
      </c>
      <c r="F100" s="149" t="s">
        <v>3616</v>
      </c>
      <c r="H100" s="148" t="s">
        <v>82</v>
      </c>
      <c r="I100" s="150"/>
      <c r="L100" s="146"/>
      <c r="M100" s="151"/>
      <c r="T100" s="152"/>
      <c r="AT100" s="148" t="s">
        <v>603</v>
      </c>
      <c r="AU100" s="148" t="s">
        <v>93</v>
      </c>
      <c r="AV100" s="12" t="s">
        <v>91</v>
      </c>
      <c r="AW100" s="12" t="s">
        <v>42</v>
      </c>
      <c r="AX100" s="12" t="s">
        <v>84</v>
      </c>
      <c r="AY100" s="148" t="s">
        <v>594</v>
      </c>
    </row>
    <row r="101" spans="2:65" s="12" customFormat="1" ht="10.199999999999999" x14ac:dyDescent="0.2">
      <c r="B101" s="146"/>
      <c r="D101" s="147" t="s">
        <v>603</v>
      </c>
      <c r="E101" s="148" t="s">
        <v>82</v>
      </c>
      <c r="F101" s="149" t="s">
        <v>3793</v>
      </c>
      <c r="H101" s="148" t="s">
        <v>82</v>
      </c>
      <c r="I101" s="150"/>
      <c r="L101" s="146"/>
      <c r="M101" s="151"/>
      <c r="T101" s="152"/>
      <c r="AT101" s="148" t="s">
        <v>603</v>
      </c>
      <c r="AU101" s="148" t="s">
        <v>93</v>
      </c>
      <c r="AV101" s="12" t="s">
        <v>91</v>
      </c>
      <c r="AW101" s="12" t="s">
        <v>42</v>
      </c>
      <c r="AX101" s="12" t="s">
        <v>84</v>
      </c>
      <c r="AY101" s="148" t="s">
        <v>594</v>
      </c>
    </row>
    <row r="102" spans="2:65" s="12" customFormat="1" ht="10.199999999999999" x14ac:dyDescent="0.2">
      <c r="B102" s="146"/>
      <c r="D102" s="147" t="s">
        <v>603</v>
      </c>
      <c r="E102" s="148" t="s">
        <v>82</v>
      </c>
      <c r="F102" s="149" t="s">
        <v>3552</v>
      </c>
      <c r="H102" s="148" t="s">
        <v>82</v>
      </c>
      <c r="I102" s="150"/>
      <c r="L102" s="146"/>
      <c r="M102" s="151"/>
      <c r="T102" s="152"/>
      <c r="AT102" s="148" t="s">
        <v>603</v>
      </c>
      <c r="AU102" s="148" t="s">
        <v>93</v>
      </c>
      <c r="AV102" s="12" t="s">
        <v>91</v>
      </c>
      <c r="AW102" s="12" t="s">
        <v>42</v>
      </c>
      <c r="AX102" s="12" t="s">
        <v>84</v>
      </c>
      <c r="AY102" s="148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13401</v>
      </c>
      <c r="H103" s="156">
        <v>3.778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13402</v>
      </c>
      <c r="H104" s="156">
        <v>47.325000000000003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4" customFormat="1" ht="10.199999999999999" x14ac:dyDescent="0.2">
      <c r="B105" s="168"/>
      <c r="D105" s="147" t="s">
        <v>603</v>
      </c>
      <c r="E105" s="169" t="s">
        <v>82</v>
      </c>
      <c r="F105" s="170" t="s">
        <v>668</v>
      </c>
      <c r="H105" s="171">
        <v>51.103000000000002</v>
      </c>
      <c r="I105" s="172"/>
      <c r="L105" s="168"/>
      <c r="M105" s="173"/>
      <c r="T105" s="174"/>
      <c r="AT105" s="169" t="s">
        <v>603</v>
      </c>
      <c r="AU105" s="169" t="s">
        <v>93</v>
      </c>
      <c r="AV105" s="14" t="s">
        <v>101</v>
      </c>
      <c r="AW105" s="14" t="s">
        <v>42</v>
      </c>
      <c r="AX105" s="14" t="s">
        <v>84</v>
      </c>
      <c r="AY105" s="169" t="s">
        <v>594</v>
      </c>
    </row>
    <row r="106" spans="2:65" s="12" customFormat="1" ht="10.199999999999999" x14ac:dyDescent="0.2">
      <c r="B106" s="146"/>
      <c r="D106" s="147" t="s">
        <v>603</v>
      </c>
      <c r="E106" s="148" t="s">
        <v>82</v>
      </c>
      <c r="F106" s="149" t="s">
        <v>3559</v>
      </c>
      <c r="H106" s="148" t="s">
        <v>82</v>
      </c>
      <c r="I106" s="150"/>
      <c r="L106" s="146"/>
      <c r="M106" s="151"/>
      <c r="T106" s="152"/>
      <c r="AT106" s="148" t="s">
        <v>603</v>
      </c>
      <c r="AU106" s="148" t="s">
        <v>93</v>
      </c>
      <c r="AV106" s="12" t="s">
        <v>91</v>
      </c>
      <c r="AW106" s="12" t="s">
        <v>42</v>
      </c>
      <c r="AX106" s="12" t="s">
        <v>84</v>
      </c>
      <c r="AY106" s="148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13403</v>
      </c>
      <c r="H107" s="156">
        <v>1.302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13404</v>
      </c>
      <c r="H108" s="156">
        <v>8.9649999999999999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65" s="14" customFormat="1" ht="10.199999999999999" x14ac:dyDescent="0.2">
      <c r="B109" s="168"/>
      <c r="D109" s="147" t="s">
        <v>603</v>
      </c>
      <c r="E109" s="169" t="s">
        <v>82</v>
      </c>
      <c r="F109" s="170" t="s">
        <v>668</v>
      </c>
      <c r="H109" s="171">
        <v>10.266999999999999</v>
      </c>
      <c r="I109" s="172"/>
      <c r="L109" s="168"/>
      <c r="M109" s="173"/>
      <c r="T109" s="174"/>
      <c r="AT109" s="169" t="s">
        <v>603</v>
      </c>
      <c r="AU109" s="169" t="s">
        <v>93</v>
      </c>
      <c r="AV109" s="14" t="s">
        <v>101</v>
      </c>
      <c r="AW109" s="14" t="s">
        <v>42</v>
      </c>
      <c r="AX109" s="14" t="s">
        <v>84</v>
      </c>
      <c r="AY109" s="169" t="s">
        <v>594</v>
      </c>
    </row>
    <row r="110" spans="2:65" s="12" customFormat="1" ht="10.199999999999999" x14ac:dyDescent="0.2">
      <c r="B110" s="146"/>
      <c r="D110" s="147" t="s">
        <v>603</v>
      </c>
      <c r="E110" s="148" t="s">
        <v>82</v>
      </c>
      <c r="F110" s="149" t="s">
        <v>3622</v>
      </c>
      <c r="H110" s="148" t="s">
        <v>82</v>
      </c>
      <c r="I110" s="150"/>
      <c r="L110" s="146"/>
      <c r="M110" s="151"/>
      <c r="T110" s="152"/>
      <c r="AT110" s="148" t="s">
        <v>603</v>
      </c>
      <c r="AU110" s="148" t="s">
        <v>93</v>
      </c>
      <c r="AV110" s="12" t="s">
        <v>91</v>
      </c>
      <c r="AW110" s="12" t="s">
        <v>42</v>
      </c>
      <c r="AX110" s="12" t="s">
        <v>84</v>
      </c>
      <c r="AY110" s="148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13405</v>
      </c>
      <c r="H111" s="156">
        <v>17.545000000000002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13406</v>
      </c>
      <c r="H112" s="156">
        <v>24.31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4" customFormat="1" ht="10.199999999999999" x14ac:dyDescent="0.2">
      <c r="B113" s="168"/>
      <c r="D113" s="147" t="s">
        <v>603</v>
      </c>
      <c r="E113" s="169" t="s">
        <v>82</v>
      </c>
      <c r="F113" s="170" t="s">
        <v>668</v>
      </c>
      <c r="H113" s="171">
        <v>41.855000000000004</v>
      </c>
      <c r="I113" s="172"/>
      <c r="L113" s="168"/>
      <c r="M113" s="173"/>
      <c r="T113" s="174"/>
      <c r="AT113" s="169" t="s">
        <v>603</v>
      </c>
      <c r="AU113" s="169" t="s">
        <v>93</v>
      </c>
      <c r="AV113" s="14" t="s">
        <v>101</v>
      </c>
      <c r="AW113" s="14" t="s">
        <v>42</v>
      </c>
      <c r="AX113" s="14" t="s">
        <v>84</v>
      </c>
      <c r="AY113" s="169" t="s">
        <v>594</v>
      </c>
    </row>
    <row r="114" spans="2:65" s="15" customFormat="1" ht="10.199999999999999" x14ac:dyDescent="0.2">
      <c r="B114" s="175"/>
      <c r="D114" s="147" t="s">
        <v>603</v>
      </c>
      <c r="E114" s="176" t="s">
        <v>82</v>
      </c>
      <c r="F114" s="177" t="s">
        <v>672</v>
      </c>
      <c r="H114" s="178">
        <v>103.22500000000001</v>
      </c>
      <c r="I114" s="179"/>
      <c r="L114" s="175"/>
      <c r="M114" s="180"/>
      <c r="T114" s="181"/>
      <c r="AT114" s="176" t="s">
        <v>603</v>
      </c>
      <c r="AU114" s="176" t="s">
        <v>93</v>
      </c>
      <c r="AV114" s="15" t="s">
        <v>147</v>
      </c>
      <c r="AW114" s="15" t="s">
        <v>42</v>
      </c>
      <c r="AX114" s="15" t="s">
        <v>91</v>
      </c>
      <c r="AY114" s="176" t="s">
        <v>594</v>
      </c>
    </row>
    <row r="115" spans="2:65" s="1" customFormat="1" ht="37.799999999999997" customHeight="1" x14ac:dyDescent="0.2">
      <c r="B115" s="34"/>
      <c r="C115" s="133" t="s">
        <v>93</v>
      </c>
      <c r="D115" s="133" t="s">
        <v>597</v>
      </c>
      <c r="E115" s="134" t="s">
        <v>13407</v>
      </c>
      <c r="F115" s="135" t="s">
        <v>13408</v>
      </c>
      <c r="G115" s="136" t="s">
        <v>618</v>
      </c>
      <c r="H115" s="137">
        <v>26.809000000000001</v>
      </c>
      <c r="I115" s="138"/>
      <c r="J115" s="139">
        <f>ROUND(I115*H115,2)</f>
        <v>0</v>
      </c>
      <c r="K115" s="135" t="s">
        <v>82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1.686E-2</v>
      </c>
      <c r="R115" s="142">
        <f>Q115*H115</f>
        <v>0.45199974000000004</v>
      </c>
      <c r="S115" s="142">
        <v>0</v>
      </c>
      <c r="T115" s="143">
        <f>S115*H115</f>
        <v>0</v>
      </c>
      <c r="AR115" s="144" t="s">
        <v>147</v>
      </c>
      <c r="AT115" s="144" t="s">
        <v>597</v>
      </c>
      <c r="AU115" s="144" t="s">
        <v>93</v>
      </c>
      <c r="AY115" s="18" t="s">
        <v>594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147</v>
      </c>
      <c r="BM115" s="144" t="s">
        <v>13409</v>
      </c>
    </row>
    <row r="116" spans="2:65" s="1" customFormat="1" ht="38.4" x14ac:dyDescent="0.2">
      <c r="B116" s="34"/>
      <c r="D116" s="147" t="s">
        <v>740</v>
      </c>
      <c r="F116" s="182" t="s">
        <v>13410</v>
      </c>
      <c r="I116" s="166"/>
      <c r="L116" s="34"/>
      <c r="M116" s="167"/>
      <c r="T116" s="55"/>
      <c r="AT116" s="18" t="s">
        <v>740</v>
      </c>
      <c r="AU116" s="18" t="s">
        <v>93</v>
      </c>
    </row>
    <row r="117" spans="2:65" s="12" customFormat="1" ht="10.199999999999999" x14ac:dyDescent="0.2">
      <c r="B117" s="146"/>
      <c r="D117" s="147" t="s">
        <v>603</v>
      </c>
      <c r="E117" s="148" t="s">
        <v>82</v>
      </c>
      <c r="F117" s="149" t="s">
        <v>3616</v>
      </c>
      <c r="H117" s="148" t="s">
        <v>82</v>
      </c>
      <c r="I117" s="150"/>
      <c r="L117" s="146"/>
      <c r="M117" s="151"/>
      <c r="T117" s="152"/>
      <c r="AT117" s="148" t="s">
        <v>603</v>
      </c>
      <c r="AU117" s="148" t="s">
        <v>93</v>
      </c>
      <c r="AV117" s="12" t="s">
        <v>91</v>
      </c>
      <c r="AW117" s="12" t="s">
        <v>42</v>
      </c>
      <c r="AX117" s="12" t="s">
        <v>84</v>
      </c>
      <c r="AY117" s="148" t="s">
        <v>594</v>
      </c>
    </row>
    <row r="118" spans="2:65" s="12" customFormat="1" ht="10.199999999999999" x14ac:dyDescent="0.2">
      <c r="B118" s="146"/>
      <c r="D118" s="147" t="s">
        <v>603</v>
      </c>
      <c r="E118" s="148" t="s">
        <v>82</v>
      </c>
      <c r="F118" s="149" t="s">
        <v>3617</v>
      </c>
      <c r="H118" s="148" t="s">
        <v>82</v>
      </c>
      <c r="I118" s="150"/>
      <c r="L118" s="146"/>
      <c r="M118" s="151"/>
      <c r="T118" s="152"/>
      <c r="AT118" s="148" t="s">
        <v>603</v>
      </c>
      <c r="AU118" s="148" t="s">
        <v>93</v>
      </c>
      <c r="AV118" s="12" t="s">
        <v>91</v>
      </c>
      <c r="AW118" s="12" t="s">
        <v>42</v>
      </c>
      <c r="AX118" s="12" t="s">
        <v>84</v>
      </c>
      <c r="AY118" s="148" t="s">
        <v>594</v>
      </c>
    </row>
    <row r="119" spans="2:65" s="12" customFormat="1" ht="10.199999999999999" x14ac:dyDescent="0.2">
      <c r="B119" s="146"/>
      <c r="D119" s="147" t="s">
        <v>603</v>
      </c>
      <c r="E119" s="148" t="s">
        <v>82</v>
      </c>
      <c r="F119" s="149" t="s">
        <v>13411</v>
      </c>
      <c r="H119" s="148" t="s">
        <v>82</v>
      </c>
      <c r="I119" s="150"/>
      <c r="L119" s="146"/>
      <c r="M119" s="151"/>
      <c r="T119" s="152"/>
      <c r="AT119" s="148" t="s">
        <v>603</v>
      </c>
      <c r="AU119" s="148" t="s">
        <v>93</v>
      </c>
      <c r="AV119" s="12" t="s">
        <v>91</v>
      </c>
      <c r="AW119" s="12" t="s">
        <v>42</v>
      </c>
      <c r="AX119" s="12" t="s">
        <v>84</v>
      </c>
      <c r="AY119" s="148" t="s">
        <v>594</v>
      </c>
    </row>
    <row r="120" spans="2:65" s="13" customFormat="1" ht="10.199999999999999" x14ac:dyDescent="0.2">
      <c r="B120" s="153"/>
      <c r="D120" s="147" t="s">
        <v>603</v>
      </c>
      <c r="E120" s="154" t="s">
        <v>82</v>
      </c>
      <c r="F120" s="155" t="s">
        <v>13412</v>
      </c>
      <c r="H120" s="156">
        <v>26.809000000000001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594</v>
      </c>
    </row>
    <row r="121" spans="2:65" s="15" customFormat="1" ht="10.199999999999999" x14ac:dyDescent="0.2">
      <c r="B121" s="175"/>
      <c r="D121" s="147" t="s">
        <v>603</v>
      </c>
      <c r="E121" s="176" t="s">
        <v>82</v>
      </c>
      <c r="F121" s="177" t="s">
        <v>672</v>
      </c>
      <c r="H121" s="178">
        <v>26.809000000000001</v>
      </c>
      <c r="I121" s="179"/>
      <c r="L121" s="175"/>
      <c r="M121" s="180"/>
      <c r="T121" s="181"/>
      <c r="AT121" s="176" t="s">
        <v>603</v>
      </c>
      <c r="AU121" s="176" t="s">
        <v>93</v>
      </c>
      <c r="AV121" s="15" t="s">
        <v>147</v>
      </c>
      <c r="AW121" s="15" t="s">
        <v>42</v>
      </c>
      <c r="AX121" s="15" t="s">
        <v>91</v>
      </c>
      <c r="AY121" s="176" t="s">
        <v>594</v>
      </c>
    </row>
    <row r="122" spans="2:65" s="1" customFormat="1" ht="37.799999999999997" customHeight="1" x14ac:dyDescent="0.2">
      <c r="B122" s="34"/>
      <c r="C122" s="133" t="s">
        <v>101</v>
      </c>
      <c r="D122" s="133" t="s">
        <v>597</v>
      </c>
      <c r="E122" s="134" t="s">
        <v>13413</v>
      </c>
      <c r="F122" s="135" t="s">
        <v>13414</v>
      </c>
      <c r="G122" s="136" t="s">
        <v>618</v>
      </c>
      <c r="H122" s="137">
        <v>733.71299999999997</v>
      </c>
      <c r="I122" s="138"/>
      <c r="J122" s="139">
        <f>ROUND(I122*H122,2)</f>
        <v>0</v>
      </c>
      <c r="K122" s="135" t="s">
        <v>651</v>
      </c>
      <c r="L122" s="34"/>
      <c r="M122" s="140" t="s">
        <v>82</v>
      </c>
      <c r="N122" s="141" t="s">
        <v>54</v>
      </c>
      <c r="P122" s="142">
        <f>O122*H122</f>
        <v>0</v>
      </c>
      <c r="Q122" s="142">
        <v>1.583E-2</v>
      </c>
      <c r="R122" s="142">
        <f>Q122*H122</f>
        <v>11.614676789999999</v>
      </c>
      <c r="S122" s="142">
        <v>0</v>
      </c>
      <c r="T122" s="143">
        <f>S122*H122</f>
        <v>0</v>
      </c>
      <c r="AR122" s="144" t="s">
        <v>147</v>
      </c>
      <c r="AT122" s="144" t="s">
        <v>597</v>
      </c>
      <c r="AU122" s="144" t="s">
        <v>93</v>
      </c>
      <c r="AY122" s="18" t="s">
        <v>594</v>
      </c>
      <c r="BE122" s="145">
        <f>IF(N122="základní",J122,0)</f>
        <v>0</v>
      </c>
      <c r="BF122" s="145">
        <f>IF(N122="snížená",J122,0)</f>
        <v>0</v>
      </c>
      <c r="BG122" s="145">
        <f>IF(N122="zákl. přenesená",J122,0)</f>
        <v>0</v>
      </c>
      <c r="BH122" s="145">
        <f>IF(N122="sníž. přenesená",J122,0)</f>
        <v>0</v>
      </c>
      <c r="BI122" s="145">
        <f>IF(N122="nulová",J122,0)</f>
        <v>0</v>
      </c>
      <c r="BJ122" s="18" t="s">
        <v>91</v>
      </c>
      <c r="BK122" s="145">
        <f>ROUND(I122*H122,2)</f>
        <v>0</v>
      </c>
      <c r="BL122" s="18" t="s">
        <v>147</v>
      </c>
      <c r="BM122" s="144" t="s">
        <v>13415</v>
      </c>
    </row>
    <row r="123" spans="2:65" s="1" customFormat="1" ht="10.199999999999999" x14ac:dyDescent="0.2">
      <c r="B123" s="34"/>
      <c r="D123" s="164" t="s">
        <v>653</v>
      </c>
      <c r="F123" s="165" t="s">
        <v>13416</v>
      </c>
      <c r="I123" s="166"/>
      <c r="L123" s="34"/>
      <c r="M123" s="167"/>
      <c r="T123" s="55"/>
      <c r="AT123" s="18" t="s">
        <v>653</v>
      </c>
      <c r="AU123" s="18" t="s">
        <v>93</v>
      </c>
    </row>
    <row r="124" spans="2:65" s="1" customFormat="1" ht="38.4" x14ac:dyDescent="0.2">
      <c r="B124" s="34"/>
      <c r="D124" s="147" t="s">
        <v>740</v>
      </c>
      <c r="F124" s="182" t="s">
        <v>13400</v>
      </c>
      <c r="I124" s="166"/>
      <c r="L124" s="34"/>
      <c r="M124" s="167"/>
      <c r="T124" s="55"/>
      <c r="AT124" s="18" t="s">
        <v>740</v>
      </c>
      <c r="AU124" s="18" t="s">
        <v>93</v>
      </c>
    </row>
    <row r="125" spans="2:65" s="12" customFormat="1" ht="10.199999999999999" x14ac:dyDescent="0.2">
      <c r="B125" s="146"/>
      <c r="D125" s="147" t="s">
        <v>603</v>
      </c>
      <c r="E125" s="148" t="s">
        <v>82</v>
      </c>
      <c r="F125" s="149" t="s">
        <v>3616</v>
      </c>
      <c r="H125" s="148" t="s">
        <v>82</v>
      </c>
      <c r="I125" s="150"/>
      <c r="L125" s="146"/>
      <c r="M125" s="151"/>
      <c r="T125" s="152"/>
      <c r="AT125" s="148" t="s">
        <v>603</v>
      </c>
      <c r="AU125" s="148" t="s">
        <v>93</v>
      </c>
      <c r="AV125" s="12" t="s">
        <v>91</v>
      </c>
      <c r="AW125" s="12" t="s">
        <v>42</v>
      </c>
      <c r="AX125" s="12" t="s">
        <v>84</v>
      </c>
      <c r="AY125" s="148" t="s">
        <v>594</v>
      </c>
    </row>
    <row r="126" spans="2:65" s="12" customFormat="1" ht="10.199999999999999" x14ac:dyDescent="0.2">
      <c r="B126" s="146"/>
      <c r="D126" s="147" t="s">
        <v>603</v>
      </c>
      <c r="E126" s="148" t="s">
        <v>82</v>
      </c>
      <c r="F126" s="149" t="s">
        <v>3793</v>
      </c>
      <c r="H126" s="148" t="s">
        <v>82</v>
      </c>
      <c r="I126" s="150"/>
      <c r="L126" s="146"/>
      <c r="M126" s="151"/>
      <c r="T126" s="152"/>
      <c r="AT126" s="148" t="s">
        <v>603</v>
      </c>
      <c r="AU126" s="148" t="s">
        <v>93</v>
      </c>
      <c r="AV126" s="12" t="s">
        <v>91</v>
      </c>
      <c r="AW126" s="12" t="s">
        <v>42</v>
      </c>
      <c r="AX126" s="12" t="s">
        <v>84</v>
      </c>
      <c r="AY126" s="148" t="s">
        <v>594</v>
      </c>
    </row>
    <row r="127" spans="2:65" s="12" customFormat="1" ht="10.199999999999999" x14ac:dyDescent="0.2">
      <c r="B127" s="146"/>
      <c r="D127" s="147" t="s">
        <v>603</v>
      </c>
      <c r="E127" s="148" t="s">
        <v>82</v>
      </c>
      <c r="F127" s="149" t="s">
        <v>3552</v>
      </c>
      <c r="H127" s="148" t="s">
        <v>82</v>
      </c>
      <c r="I127" s="150"/>
      <c r="L127" s="146"/>
      <c r="M127" s="151"/>
      <c r="T127" s="152"/>
      <c r="AT127" s="148" t="s">
        <v>603</v>
      </c>
      <c r="AU127" s="148" t="s">
        <v>93</v>
      </c>
      <c r="AV127" s="12" t="s">
        <v>91</v>
      </c>
      <c r="AW127" s="12" t="s">
        <v>42</v>
      </c>
      <c r="AX127" s="12" t="s">
        <v>84</v>
      </c>
      <c r="AY127" s="148" t="s">
        <v>594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13417</v>
      </c>
      <c r="H128" s="156">
        <v>378.95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13418</v>
      </c>
      <c r="H129" s="156">
        <v>6.9969999999999999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594</v>
      </c>
    </row>
    <row r="130" spans="2:65" s="14" customFormat="1" ht="10.199999999999999" x14ac:dyDescent="0.2">
      <c r="B130" s="168"/>
      <c r="D130" s="147" t="s">
        <v>603</v>
      </c>
      <c r="E130" s="169" t="s">
        <v>82</v>
      </c>
      <c r="F130" s="170" t="s">
        <v>668</v>
      </c>
      <c r="H130" s="171">
        <v>385.947</v>
      </c>
      <c r="I130" s="172"/>
      <c r="L130" s="168"/>
      <c r="M130" s="173"/>
      <c r="T130" s="174"/>
      <c r="AT130" s="169" t="s">
        <v>603</v>
      </c>
      <c r="AU130" s="169" t="s">
        <v>93</v>
      </c>
      <c r="AV130" s="14" t="s">
        <v>101</v>
      </c>
      <c r="AW130" s="14" t="s">
        <v>42</v>
      </c>
      <c r="AX130" s="14" t="s">
        <v>84</v>
      </c>
      <c r="AY130" s="169" t="s">
        <v>594</v>
      </c>
    </row>
    <row r="131" spans="2:65" s="12" customFormat="1" ht="10.199999999999999" x14ac:dyDescent="0.2">
      <c r="B131" s="146"/>
      <c r="D131" s="147" t="s">
        <v>603</v>
      </c>
      <c r="E131" s="148" t="s">
        <v>82</v>
      </c>
      <c r="F131" s="149" t="s">
        <v>3557</v>
      </c>
      <c r="H131" s="148" t="s">
        <v>82</v>
      </c>
      <c r="I131" s="150"/>
      <c r="L131" s="146"/>
      <c r="M131" s="151"/>
      <c r="T131" s="152"/>
      <c r="AT131" s="148" t="s">
        <v>603</v>
      </c>
      <c r="AU131" s="148" t="s">
        <v>93</v>
      </c>
      <c r="AV131" s="12" t="s">
        <v>91</v>
      </c>
      <c r="AW131" s="12" t="s">
        <v>42</v>
      </c>
      <c r="AX131" s="12" t="s">
        <v>84</v>
      </c>
      <c r="AY131" s="148" t="s">
        <v>594</v>
      </c>
    </row>
    <row r="132" spans="2:65" s="13" customFormat="1" ht="10.199999999999999" x14ac:dyDescent="0.2">
      <c r="B132" s="153"/>
      <c r="D132" s="147" t="s">
        <v>603</v>
      </c>
      <c r="E132" s="154" t="s">
        <v>82</v>
      </c>
      <c r="F132" s="155" t="s">
        <v>13419</v>
      </c>
      <c r="H132" s="156">
        <v>5.29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84</v>
      </c>
      <c r="AY132" s="154" t="s">
        <v>594</v>
      </c>
    </row>
    <row r="133" spans="2:65" s="14" customFormat="1" ht="10.199999999999999" x14ac:dyDescent="0.2">
      <c r="B133" s="168"/>
      <c r="D133" s="147" t="s">
        <v>603</v>
      </c>
      <c r="E133" s="169" t="s">
        <v>82</v>
      </c>
      <c r="F133" s="170" t="s">
        <v>668</v>
      </c>
      <c r="H133" s="171">
        <v>5.29</v>
      </c>
      <c r="I133" s="172"/>
      <c r="L133" s="168"/>
      <c r="M133" s="173"/>
      <c r="T133" s="174"/>
      <c r="AT133" s="169" t="s">
        <v>603</v>
      </c>
      <c r="AU133" s="169" t="s">
        <v>93</v>
      </c>
      <c r="AV133" s="14" t="s">
        <v>101</v>
      </c>
      <c r="AW133" s="14" t="s">
        <v>42</v>
      </c>
      <c r="AX133" s="14" t="s">
        <v>84</v>
      </c>
      <c r="AY133" s="169" t="s">
        <v>594</v>
      </c>
    </row>
    <row r="134" spans="2:65" s="12" customFormat="1" ht="10.199999999999999" x14ac:dyDescent="0.2">
      <c r="B134" s="146"/>
      <c r="D134" s="147" t="s">
        <v>603</v>
      </c>
      <c r="E134" s="148" t="s">
        <v>82</v>
      </c>
      <c r="F134" s="149" t="s">
        <v>3559</v>
      </c>
      <c r="H134" s="148" t="s">
        <v>82</v>
      </c>
      <c r="I134" s="150"/>
      <c r="L134" s="146"/>
      <c r="M134" s="151"/>
      <c r="T134" s="152"/>
      <c r="AT134" s="148" t="s">
        <v>603</v>
      </c>
      <c r="AU134" s="148" t="s">
        <v>93</v>
      </c>
      <c r="AV134" s="12" t="s">
        <v>91</v>
      </c>
      <c r="AW134" s="12" t="s">
        <v>42</v>
      </c>
      <c r="AX134" s="12" t="s">
        <v>84</v>
      </c>
      <c r="AY134" s="148" t="s">
        <v>594</v>
      </c>
    </row>
    <row r="135" spans="2:65" s="13" customFormat="1" ht="10.199999999999999" x14ac:dyDescent="0.2">
      <c r="B135" s="153"/>
      <c r="D135" s="147" t="s">
        <v>603</v>
      </c>
      <c r="E135" s="154" t="s">
        <v>82</v>
      </c>
      <c r="F135" s="155" t="s">
        <v>13420</v>
      </c>
      <c r="H135" s="156">
        <v>80.302999999999997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65" s="13" customFormat="1" ht="10.199999999999999" x14ac:dyDescent="0.2">
      <c r="B136" s="153"/>
      <c r="D136" s="147" t="s">
        <v>603</v>
      </c>
      <c r="E136" s="154" t="s">
        <v>82</v>
      </c>
      <c r="F136" s="155" t="s">
        <v>13421</v>
      </c>
      <c r="H136" s="156">
        <v>16.75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594</v>
      </c>
    </row>
    <row r="137" spans="2:65" s="14" customFormat="1" ht="10.199999999999999" x14ac:dyDescent="0.2">
      <c r="B137" s="168"/>
      <c r="D137" s="147" t="s">
        <v>603</v>
      </c>
      <c r="E137" s="169" t="s">
        <v>82</v>
      </c>
      <c r="F137" s="170" t="s">
        <v>668</v>
      </c>
      <c r="H137" s="171">
        <v>97.052999999999997</v>
      </c>
      <c r="I137" s="172"/>
      <c r="L137" s="168"/>
      <c r="M137" s="173"/>
      <c r="T137" s="174"/>
      <c r="AT137" s="169" t="s">
        <v>603</v>
      </c>
      <c r="AU137" s="169" t="s">
        <v>93</v>
      </c>
      <c r="AV137" s="14" t="s">
        <v>101</v>
      </c>
      <c r="AW137" s="14" t="s">
        <v>42</v>
      </c>
      <c r="AX137" s="14" t="s">
        <v>84</v>
      </c>
      <c r="AY137" s="169" t="s">
        <v>594</v>
      </c>
    </row>
    <row r="138" spans="2:65" s="12" customFormat="1" ht="10.199999999999999" x14ac:dyDescent="0.2">
      <c r="B138" s="146"/>
      <c r="D138" s="147" t="s">
        <v>603</v>
      </c>
      <c r="E138" s="148" t="s">
        <v>82</v>
      </c>
      <c r="F138" s="149" t="s">
        <v>3622</v>
      </c>
      <c r="H138" s="148" t="s">
        <v>82</v>
      </c>
      <c r="I138" s="150"/>
      <c r="L138" s="146"/>
      <c r="M138" s="151"/>
      <c r="T138" s="152"/>
      <c r="AT138" s="148" t="s">
        <v>603</v>
      </c>
      <c r="AU138" s="148" t="s">
        <v>93</v>
      </c>
      <c r="AV138" s="12" t="s">
        <v>91</v>
      </c>
      <c r="AW138" s="12" t="s">
        <v>42</v>
      </c>
      <c r="AX138" s="12" t="s">
        <v>84</v>
      </c>
      <c r="AY138" s="148" t="s">
        <v>594</v>
      </c>
    </row>
    <row r="139" spans="2:65" s="13" customFormat="1" ht="10.199999999999999" x14ac:dyDescent="0.2">
      <c r="B139" s="153"/>
      <c r="D139" s="147" t="s">
        <v>603</v>
      </c>
      <c r="E139" s="154" t="s">
        <v>82</v>
      </c>
      <c r="F139" s="155" t="s">
        <v>13422</v>
      </c>
      <c r="H139" s="156">
        <v>245.423</v>
      </c>
      <c r="I139" s="157"/>
      <c r="L139" s="153"/>
      <c r="M139" s="158"/>
      <c r="T139" s="159"/>
      <c r="AT139" s="154" t="s">
        <v>603</v>
      </c>
      <c r="AU139" s="154" t="s">
        <v>93</v>
      </c>
      <c r="AV139" s="13" t="s">
        <v>93</v>
      </c>
      <c r="AW139" s="13" t="s">
        <v>42</v>
      </c>
      <c r="AX139" s="13" t="s">
        <v>84</v>
      </c>
      <c r="AY139" s="154" t="s">
        <v>594</v>
      </c>
    </row>
    <row r="140" spans="2:65" s="14" customFormat="1" ht="10.199999999999999" x14ac:dyDescent="0.2">
      <c r="B140" s="168"/>
      <c r="D140" s="147" t="s">
        <v>603</v>
      </c>
      <c r="E140" s="169" t="s">
        <v>82</v>
      </c>
      <c r="F140" s="170" t="s">
        <v>668</v>
      </c>
      <c r="H140" s="171">
        <v>245.423</v>
      </c>
      <c r="I140" s="172"/>
      <c r="L140" s="168"/>
      <c r="M140" s="173"/>
      <c r="T140" s="174"/>
      <c r="AT140" s="169" t="s">
        <v>603</v>
      </c>
      <c r="AU140" s="169" t="s">
        <v>93</v>
      </c>
      <c r="AV140" s="14" t="s">
        <v>101</v>
      </c>
      <c r="AW140" s="14" t="s">
        <v>42</v>
      </c>
      <c r="AX140" s="14" t="s">
        <v>84</v>
      </c>
      <c r="AY140" s="169" t="s">
        <v>594</v>
      </c>
    </row>
    <row r="141" spans="2:65" s="15" customFormat="1" ht="10.199999999999999" x14ac:dyDescent="0.2">
      <c r="B141" s="175"/>
      <c r="D141" s="147" t="s">
        <v>603</v>
      </c>
      <c r="E141" s="176" t="s">
        <v>82</v>
      </c>
      <c r="F141" s="177" t="s">
        <v>672</v>
      </c>
      <c r="H141" s="178">
        <v>733.71299999999997</v>
      </c>
      <c r="I141" s="179"/>
      <c r="L141" s="175"/>
      <c r="M141" s="180"/>
      <c r="T141" s="181"/>
      <c r="AT141" s="176" t="s">
        <v>603</v>
      </c>
      <c r="AU141" s="176" t="s">
        <v>93</v>
      </c>
      <c r="AV141" s="15" t="s">
        <v>147</v>
      </c>
      <c r="AW141" s="15" t="s">
        <v>42</v>
      </c>
      <c r="AX141" s="15" t="s">
        <v>91</v>
      </c>
      <c r="AY141" s="176" t="s">
        <v>594</v>
      </c>
    </row>
    <row r="142" spans="2:65" s="1" customFormat="1" ht="16.5" customHeight="1" x14ac:dyDescent="0.2">
      <c r="B142" s="34"/>
      <c r="C142" s="183" t="s">
        <v>147</v>
      </c>
      <c r="D142" s="183" t="s">
        <v>752</v>
      </c>
      <c r="E142" s="184" t="s">
        <v>13423</v>
      </c>
      <c r="F142" s="185" t="s">
        <v>13424</v>
      </c>
      <c r="G142" s="186" t="s">
        <v>618</v>
      </c>
      <c r="H142" s="187">
        <v>950.12199999999996</v>
      </c>
      <c r="I142" s="188"/>
      <c r="J142" s="189">
        <f>ROUND(I142*H142,2)</f>
        <v>0</v>
      </c>
      <c r="K142" s="185" t="s">
        <v>651</v>
      </c>
      <c r="L142" s="190"/>
      <c r="M142" s="191" t="s">
        <v>82</v>
      </c>
      <c r="N142" s="192" t="s">
        <v>54</v>
      </c>
      <c r="P142" s="142">
        <f>O142*H142</f>
        <v>0</v>
      </c>
      <c r="Q142" s="142">
        <v>1.21E-2</v>
      </c>
      <c r="R142" s="142">
        <f>Q142*H142</f>
        <v>11.496476199999998</v>
      </c>
      <c r="S142" s="142">
        <v>0</v>
      </c>
      <c r="T142" s="143">
        <f>S142*H142</f>
        <v>0</v>
      </c>
      <c r="AR142" s="144" t="s">
        <v>716</v>
      </c>
      <c r="AT142" s="144" t="s">
        <v>752</v>
      </c>
      <c r="AU142" s="144" t="s">
        <v>93</v>
      </c>
      <c r="AY142" s="18" t="s">
        <v>594</v>
      </c>
      <c r="BE142" s="145">
        <f>IF(N142="základní",J142,0)</f>
        <v>0</v>
      </c>
      <c r="BF142" s="145">
        <f>IF(N142="snížená",J142,0)</f>
        <v>0</v>
      </c>
      <c r="BG142" s="145">
        <f>IF(N142="zákl. přenesená",J142,0)</f>
        <v>0</v>
      </c>
      <c r="BH142" s="145">
        <f>IF(N142="sníž. přenesená",J142,0)</f>
        <v>0</v>
      </c>
      <c r="BI142" s="145">
        <f>IF(N142="nulová",J142,0)</f>
        <v>0</v>
      </c>
      <c r="BJ142" s="18" t="s">
        <v>91</v>
      </c>
      <c r="BK142" s="145">
        <f>ROUND(I142*H142,2)</f>
        <v>0</v>
      </c>
      <c r="BL142" s="18" t="s">
        <v>147</v>
      </c>
      <c r="BM142" s="144" t="s">
        <v>13425</v>
      </c>
    </row>
    <row r="143" spans="2:65" s="13" customFormat="1" ht="10.199999999999999" x14ac:dyDescent="0.2">
      <c r="B143" s="153"/>
      <c r="D143" s="147" t="s">
        <v>603</v>
      </c>
      <c r="E143" s="154" t="s">
        <v>82</v>
      </c>
      <c r="F143" s="155" t="s">
        <v>13426</v>
      </c>
      <c r="H143" s="156">
        <v>113.548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594</v>
      </c>
    </row>
    <row r="144" spans="2:65" s="13" customFormat="1" ht="10.199999999999999" x14ac:dyDescent="0.2">
      <c r="B144" s="153"/>
      <c r="D144" s="147" t="s">
        <v>603</v>
      </c>
      <c r="E144" s="154" t="s">
        <v>82</v>
      </c>
      <c r="F144" s="155" t="s">
        <v>13427</v>
      </c>
      <c r="H144" s="156">
        <v>29.49</v>
      </c>
      <c r="I144" s="157"/>
      <c r="L144" s="153"/>
      <c r="M144" s="158"/>
      <c r="T144" s="159"/>
      <c r="AT144" s="154" t="s">
        <v>603</v>
      </c>
      <c r="AU144" s="154" t="s">
        <v>93</v>
      </c>
      <c r="AV144" s="13" t="s">
        <v>93</v>
      </c>
      <c r="AW144" s="13" t="s">
        <v>42</v>
      </c>
      <c r="AX144" s="13" t="s">
        <v>84</v>
      </c>
      <c r="AY144" s="154" t="s">
        <v>594</v>
      </c>
    </row>
    <row r="145" spans="2:65" s="13" customFormat="1" ht="10.199999999999999" x14ac:dyDescent="0.2">
      <c r="B145" s="153"/>
      <c r="D145" s="147" t="s">
        <v>603</v>
      </c>
      <c r="E145" s="154" t="s">
        <v>82</v>
      </c>
      <c r="F145" s="155" t="s">
        <v>13428</v>
      </c>
      <c r="H145" s="156">
        <v>807.08399999999995</v>
      </c>
      <c r="I145" s="157"/>
      <c r="L145" s="153"/>
      <c r="M145" s="158"/>
      <c r="T145" s="159"/>
      <c r="AT145" s="154" t="s">
        <v>603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594</v>
      </c>
    </row>
    <row r="146" spans="2:65" s="15" customFormat="1" ht="10.199999999999999" x14ac:dyDescent="0.2">
      <c r="B146" s="175"/>
      <c r="D146" s="147" t="s">
        <v>603</v>
      </c>
      <c r="E146" s="176" t="s">
        <v>82</v>
      </c>
      <c r="F146" s="177" t="s">
        <v>672</v>
      </c>
      <c r="H146" s="178">
        <v>950.12199999999996</v>
      </c>
      <c r="I146" s="179"/>
      <c r="L146" s="175"/>
      <c r="M146" s="180"/>
      <c r="T146" s="181"/>
      <c r="AT146" s="176" t="s">
        <v>603</v>
      </c>
      <c r="AU146" s="176" t="s">
        <v>93</v>
      </c>
      <c r="AV146" s="15" t="s">
        <v>147</v>
      </c>
      <c r="AW146" s="15" t="s">
        <v>42</v>
      </c>
      <c r="AX146" s="15" t="s">
        <v>91</v>
      </c>
      <c r="AY146" s="176" t="s">
        <v>594</v>
      </c>
    </row>
    <row r="147" spans="2:65" s="1" customFormat="1" ht="16.5" customHeight="1" x14ac:dyDescent="0.2">
      <c r="B147" s="34"/>
      <c r="C147" s="183" t="s">
        <v>160</v>
      </c>
      <c r="D147" s="183" t="s">
        <v>752</v>
      </c>
      <c r="E147" s="184" t="s">
        <v>13429</v>
      </c>
      <c r="F147" s="185" t="s">
        <v>13430</v>
      </c>
      <c r="G147" s="186" t="s">
        <v>618</v>
      </c>
      <c r="H147" s="187">
        <v>950.12099999999998</v>
      </c>
      <c r="I147" s="188"/>
      <c r="J147" s="189">
        <f>ROUND(I147*H147,2)</f>
        <v>0</v>
      </c>
      <c r="K147" s="185" t="s">
        <v>82</v>
      </c>
      <c r="L147" s="190"/>
      <c r="M147" s="191" t="s">
        <v>82</v>
      </c>
      <c r="N147" s="192" t="s">
        <v>54</v>
      </c>
      <c r="P147" s="142">
        <f>O147*H147</f>
        <v>0</v>
      </c>
      <c r="Q147" s="142">
        <v>1.6000000000000001E-4</v>
      </c>
      <c r="R147" s="142">
        <f>Q147*H147</f>
        <v>0.15201936000000002</v>
      </c>
      <c r="S147" s="142">
        <v>0</v>
      </c>
      <c r="T147" s="143">
        <f>S147*H147</f>
        <v>0</v>
      </c>
      <c r="AR147" s="144" t="s">
        <v>716</v>
      </c>
      <c r="AT147" s="144" t="s">
        <v>752</v>
      </c>
      <c r="AU147" s="144" t="s">
        <v>93</v>
      </c>
      <c r="AY147" s="18" t="s">
        <v>594</v>
      </c>
      <c r="BE147" s="145">
        <f>IF(N147="základní",J147,0)</f>
        <v>0</v>
      </c>
      <c r="BF147" s="145">
        <f>IF(N147="snížená",J147,0)</f>
        <v>0</v>
      </c>
      <c r="BG147" s="145">
        <f>IF(N147="zákl. přenesená",J147,0)</f>
        <v>0</v>
      </c>
      <c r="BH147" s="145">
        <f>IF(N147="sníž. přenesená",J147,0)</f>
        <v>0</v>
      </c>
      <c r="BI147" s="145">
        <f>IF(N147="nulová",J147,0)</f>
        <v>0</v>
      </c>
      <c r="BJ147" s="18" t="s">
        <v>91</v>
      </c>
      <c r="BK147" s="145">
        <f>ROUND(I147*H147,2)</f>
        <v>0</v>
      </c>
      <c r="BL147" s="18" t="s">
        <v>147</v>
      </c>
      <c r="BM147" s="144" t="s">
        <v>13431</v>
      </c>
    </row>
    <row r="148" spans="2:65" s="13" customFormat="1" ht="10.199999999999999" x14ac:dyDescent="0.2">
      <c r="B148" s="153"/>
      <c r="D148" s="147" t="s">
        <v>603</v>
      </c>
      <c r="E148" s="154" t="s">
        <v>82</v>
      </c>
      <c r="F148" s="155" t="s">
        <v>13432</v>
      </c>
      <c r="H148" s="156">
        <v>143.03700000000001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594</v>
      </c>
    </row>
    <row r="149" spans="2:65" s="13" customFormat="1" ht="10.199999999999999" x14ac:dyDescent="0.2">
      <c r="B149" s="153"/>
      <c r="D149" s="147" t="s">
        <v>603</v>
      </c>
      <c r="E149" s="154" t="s">
        <v>82</v>
      </c>
      <c r="F149" s="155" t="s">
        <v>13428</v>
      </c>
      <c r="H149" s="156">
        <v>807.08399999999995</v>
      </c>
      <c r="I149" s="157"/>
      <c r="L149" s="153"/>
      <c r="M149" s="158"/>
      <c r="T149" s="159"/>
      <c r="AT149" s="154" t="s">
        <v>603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594</v>
      </c>
    </row>
    <row r="150" spans="2:65" s="15" customFormat="1" ht="10.199999999999999" x14ac:dyDescent="0.2">
      <c r="B150" s="175"/>
      <c r="D150" s="147" t="s">
        <v>603</v>
      </c>
      <c r="E150" s="176" t="s">
        <v>82</v>
      </c>
      <c r="F150" s="177" t="s">
        <v>672</v>
      </c>
      <c r="H150" s="178">
        <v>950.12099999999998</v>
      </c>
      <c r="I150" s="179"/>
      <c r="L150" s="175"/>
      <c r="M150" s="180"/>
      <c r="T150" s="181"/>
      <c r="AT150" s="176" t="s">
        <v>603</v>
      </c>
      <c r="AU150" s="176" t="s">
        <v>93</v>
      </c>
      <c r="AV150" s="15" t="s">
        <v>147</v>
      </c>
      <c r="AW150" s="15" t="s">
        <v>42</v>
      </c>
      <c r="AX150" s="15" t="s">
        <v>91</v>
      </c>
      <c r="AY150" s="176" t="s">
        <v>594</v>
      </c>
    </row>
    <row r="151" spans="2:65" s="1" customFormat="1" ht="16.5" customHeight="1" x14ac:dyDescent="0.2">
      <c r="B151" s="34"/>
      <c r="C151" s="133" t="s">
        <v>624</v>
      </c>
      <c r="D151" s="133" t="s">
        <v>597</v>
      </c>
      <c r="E151" s="134" t="s">
        <v>13433</v>
      </c>
      <c r="F151" s="135" t="s">
        <v>13434</v>
      </c>
      <c r="G151" s="136" t="s">
        <v>944</v>
      </c>
      <c r="H151" s="137">
        <v>335.14</v>
      </c>
      <c r="I151" s="138"/>
      <c r="J151" s="139">
        <f>ROUND(I151*H151,2)</f>
        <v>0</v>
      </c>
      <c r="K151" s="135" t="s">
        <v>651</v>
      </c>
      <c r="L151" s="34"/>
      <c r="M151" s="140" t="s">
        <v>82</v>
      </c>
      <c r="N151" s="141" t="s">
        <v>54</v>
      </c>
      <c r="P151" s="142">
        <f>O151*H151</f>
        <v>0</v>
      </c>
      <c r="Q151" s="142">
        <v>1.0000000000000001E-5</v>
      </c>
      <c r="R151" s="142">
        <f>Q151*H151</f>
        <v>3.3514E-3</v>
      </c>
      <c r="S151" s="142">
        <v>0</v>
      </c>
      <c r="T151" s="143">
        <f>S151*H151</f>
        <v>0</v>
      </c>
      <c r="AR151" s="144" t="s">
        <v>147</v>
      </c>
      <c r="AT151" s="144" t="s">
        <v>597</v>
      </c>
      <c r="AU151" s="144" t="s">
        <v>93</v>
      </c>
      <c r="AY151" s="18" t="s">
        <v>594</v>
      </c>
      <c r="BE151" s="145">
        <f>IF(N151="základní",J151,0)</f>
        <v>0</v>
      </c>
      <c r="BF151" s="145">
        <f>IF(N151="snížená",J151,0)</f>
        <v>0</v>
      </c>
      <c r="BG151" s="145">
        <f>IF(N151="zákl. přenesená",J151,0)</f>
        <v>0</v>
      </c>
      <c r="BH151" s="145">
        <f>IF(N151="sníž. přenesená",J151,0)</f>
        <v>0</v>
      </c>
      <c r="BI151" s="145">
        <f>IF(N151="nulová",J151,0)</f>
        <v>0</v>
      </c>
      <c r="BJ151" s="18" t="s">
        <v>91</v>
      </c>
      <c r="BK151" s="145">
        <f>ROUND(I151*H151,2)</f>
        <v>0</v>
      </c>
      <c r="BL151" s="18" t="s">
        <v>147</v>
      </c>
      <c r="BM151" s="144" t="s">
        <v>13435</v>
      </c>
    </row>
    <row r="152" spans="2:65" s="1" customFormat="1" ht="10.199999999999999" x14ac:dyDescent="0.2">
      <c r="B152" s="34"/>
      <c r="D152" s="164" t="s">
        <v>653</v>
      </c>
      <c r="F152" s="165" t="s">
        <v>13436</v>
      </c>
      <c r="I152" s="166"/>
      <c r="L152" s="34"/>
      <c r="M152" s="167"/>
      <c r="T152" s="55"/>
      <c r="AT152" s="18" t="s">
        <v>653</v>
      </c>
      <c r="AU152" s="18" t="s">
        <v>93</v>
      </c>
    </row>
    <row r="153" spans="2:65" s="12" customFormat="1" ht="10.199999999999999" x14ac:dyDescent="0.2">
      <c r="B153" s="146"/>
      <c r="D153" s="147" t="s">
        <v>603</v>
      </c>
      <c r="E153" s="148" t="s">
        <v>82</v>
      </c>
      <c r="F153" s="149" t="s">
        <v>3616</v>
      </c>
      <c r="H153" s="148" t="s">
        <v>82</v>
      </c>
      <c r="I153" s="150"/>
      <c r="L153" s="146"/>
      <c r="M153" s="151"/>
      <c r="T153" s="152"/>
      <c r="AT153" s="148" t="s">
        <v>603</v>
      </c>
      <c r="AU153" s="148" t="s">
        <v>93</v>
      </c>
      <c r="AV153" s="12" t="s">
        <v>91</v>
      </c>
      <c r="AW153" s="12" t="s">
        <v>42</v>
      </c>
      <c r="AX153" s="12" t="s">
        <v>84</v>
      </c>
      <c r="AY153" s="148" t="s">
        <v>594</v>
      </c>
    </row>
    <row r="154" spans="2:65" s="12" customFormat="1" ht="10.199999999999999" x14ac:dyDescent="0.2">
      <c r="B154" s="146"/>
      <c r="D154" s="147" t="s">
        <v>603</v>
      </c>
      <c r="E154" s="148" t="s">
        <v>82</v>
      </c>
      <c r="F154" s="149" t="s">
        <v>3793</v>
      </c>
      <c r="H154" s="148" t="s">
        <v>82</v>
      </c>
      <c r="I154" s="150"/>
      <c r="L154" s="146"/>
      <c r="M154" s="151"/>
      <c r="T154" s="152"/>
      <c r="AT154" s="148" t="s">
        <v>603</v>
      </c>
      <c r="AU154" s="148" t="s">
        <v>93</v>
      </c>
      <c r="AV154" s="12" t="s">
        <v>91</v>
      </c>
      <c r="AW154" s="12" t="s">
        <v>42</v>
      </c>
      <c r="AX154" s="12" t="s">
        <v>84</v>
      </c>
      <c r="AY154" s="148" t="s">
        <v>594</v>
      </c>
    </row>
    <row r="155" spans="2:65" s="12" customFormat="1" ht="10.199999999999999" x14ac:dyDescent="0.2">
      <c r="B155" s="146"/>
      <c r="D155" s="147" t="s">
        <v>603</v>
      </c>
      <c r="E155" s="148" t="s">
        <v>82</v>
      </c>
      <c r="F155" s="149" t="s">
        <v>3552</v>
      </c>
      <c r="H155" s="148" t="s">
        <v>82</v>
      </c>
      <c r="I155" s="150"/>
      <c r="L155" s="146"/>
      <c r="M155" s="151"/>
      <c r="T155" s="152"/>
      <c r="AT155" s="148" t="s">
        <v>603</v>
      </c>
      <c r="AU155" s="148" t="s">
        <v>93</v>
      </c>
      <c r="AV155" s="12" t="s">
        <v>91</v>
      </c>
      <c r="AW155" s="12" t="s">
        <v>42</v>
      </c>
      <c r="AX155" s="12" t="s">
        <v>84</v>
      </c>
      <c r="AY155" s="148" t="s">
        <v>594</v>
      </c>
    </row>
    <row r="156" spans="2:65" s="13" customFormat="1" ht="10.199999999999999" x14ac:dyDescent="0.2">
      <c r="B156" s="153"/>
      <c r="D156" s="147" t="s">
        <v>603</v>
      </c>
      <c r="E156" s="154" t="s">
        <v>82</v>
      </c>
      <c r="F156" s="155" t="s">
        <v>13437</v>
      </c>
      <c r="H156" s="156">
        <v>134.24</v>
      </c>
      <c r="I156" s="157"/>
      <c r="L156" s="153"/>
      <c r="M156" s="158"/>
      <c r="T156" s="159"/>
      <c r="AT156" s="154" t="s">
        <v>603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594</v>
      </c>
    </row>
    <row r="157" spans="2:65" s="14" customFormat="1" ht="10.199999999999999" x14ac:dyDescent="0.2">
      <c r="B157" s="168"/>
      <c r="D157" s="147" t="s">
        <v>603</v>
      </c>
      <c r="E157" s="169" t="s">
        <v>82</v>
      </c>
      <c r="F157" s="170" t="s">
        <v>668</v>
      </c>
      <c r="H157" s="171">
        <v>134.24</v>
      </c>
      <c r="I157" s="172"/>
      <c r="L157" s="168"/>
      <c r="M157" s="173"/>
      <c r="T157" s="174"/>
      <c r="AT157" s="169" t="s">
        <v>603</v>
      </c>
      <c r="AU157" s="169" t="s">
        <v>93</v>
      </c>
      <c r="AV157" s="14" t="s">
        <v>101</v>
      </c>
      <c r="AW157" s="14" t="s">
        <v>42</v>
      </c>
      <c r="AX157" s="14" t="s">
        <v>84</v>
      </c>
      <c r="AY157" s="169" t="s">
        <v>594</v>
      </c>
    </row>
    <row r="158" spans="2:65" s="12" customFormat="1" ht="10.199999999999999" x14ac:dyDescent="0.2">
      <c r="B158" s="146"/>
      <c r="D158" s="147" t="s">
        <v>603</v>
      </c>
      <c r="E158" s="148" t="s">
        <v>82</v>
      </c>
      <c r="F158" s="149" t="s">
        <v>3557</v>
      </c>
      <c r="H158" s="148" t="s">
        <v>82</v>
      </c>
      <c r="I158" s="150"/>
      <c r="L158" s="146"/>
      <c r="M158" s="151"/>
      <c r="T158" s="152"/>
      <c r="AT158" s="148" t="s">
        <v>603</v>
      </c>
      <c r="AU158" s="148" t="s">
        <v>93</v>
      </c>
      <c r="AV158" s="12" t="s">
        <v>91</v>
      </c>
      <c r="AW158" s="12" t="s">
        <v>42</v>
      </c>
      <c r="AX158" s="12" t="s">
        <v>84</v>
      </c>
      <c r="AY158" s="148" t="s">
        <v>594</v>
      </c>
    </row>
    <row r="159" spans="2:65" s="13" customFormat="1" ht="10.199999999999999" x14ac:dyDescent="0.2">
      <c r="B159" s="153"/>
      <c r="D159" s="147" t="s">
        <v>603</v>
      </c>
      <c r="E159" s="154" t="s">
        <v>82</v>
      </c>
      <c r="F159" s="155" t="s">
        <v>13438</v>
      </c>
      <c r="H159" s="156">
        <v>12.8</v>
      </c>
      <c r="I159" s="157"/>
      <c r="L159" s="153"/>
      <c r="M159" s="158"/>
      <c r="T159" s="159"/>
      <c r="AT159" s="154" t="s">
        <v>603</v>
      </c>
      <c r="AU159" s="154" t="s">
        <v>93</v>
      </c>
      <c r="AV159" s="13" t="s">
        <v>93</v>
      </c>
      <c r="AW159" s="13" t="s">
        <v>42</v>
      </c>
      <c r="AX159" s="13" t="s">
        <v>84</v>
      </c>
      <c r="AY159" s="154" t="s">
        <v>594</v>
      </c>
    </row>
    <row r="160" spans="2:65" s="14" customFormat="1" ht="10.199999999999999" x14ac:dyDescent="0.2">
      <c r="B160" s="168"/>
      <c r="D160" s="147" t="s">
        <v>603</v>
      </c>
      <c r="E160" s="169" t="s">
        <v>82</v>
      </c>
      <c r="F160" s="170" t="s">
        <v>668</v>
      </c>
      <c r="H160" s="171">
        <v>12.8</v>
      </c>
      <c r="I160" s="172"/>
      <c r="L160" s="168"/>
      <c r="M160" s="173"/>
      <c r="T160" s="174"/>
      <c r="AT160" s="169" t="s">
        <v>603</v>
      </c>
      <c r="AU160" s="169" t="s">
        <v>93</v>
      </c>
      <c r="AV160" s="14" t="s">
        <v>101</v>
      </c>
      <c r="AW160" s="14" t="s">
        <v>42</v>
      </c>
      <c r="AX160" s="14" t="s">
        <v>84</v>
      </c>
      <c r="AY160" s="169" t="s">
        <v>594</v>
      </c>
    </row>
    <row r="161" spans="2:65" s="12" customFormat="1" ht="10.199999999999999" x14ac:dyDescent="0.2">
      <c r="B161" s="146"/>
      <c r="D161" s="147" t="s">
        <v>603</v>
      </c>
      <c r="E161" s="148" t="s">
        <v>82</v>
      </c>
      <c r="F161" s="149" t="s">
        <v>3559</v>
      </c>
      <c r="H161" s="148" t="s">
        <v>82</v>
      </c>
      <c r="I161" s="150"/>
      <c r="L161" s="146"/>
      <c r="M161" s="151"/>
      <c r="T161" s="152"/>
      <c r="AT161" s="148" t="s">
        <v>603</v>
      </c>
      <c r="AU161" s="148" t="s">
        <v>93</v>
      </c>
      <c r="AV161" s="12" t="s">
        <v>91</v>
      </c>
      <c r="AW161" s="12" t="s">
        <v>42</v>
      </c>
      <c r="AX161" s="12" t="s">
        <v>84</v>
      </c>
      <c r="AY161" s="148" t="s">
        <v>594</v>
      </c>
    </row>
    <row r="162" spans="2:65" s="13" customFormat="1" ht="10.199999999999999" x14ac:dyDescent="0.2">
      <c r="B162" s="153"/>
      <c r="D162" s="147" t="s">
        <v>603</v>
      </c>
      <c r="E162" s="154" t="s">
        <v>82</v>
      </c>
      <c r="F162" s="155" t="s">
        <v>13439</v>
      </c>
      <c r="H162" s="156">
        <v>50.7</v>
      </c>
      <c r="I162" s="157"/>
      <c r="L162" s="153"/>
      <c r="M162" s="158"/>
      <c r="T162" s="159"/>
      <c r="AT162" s="154" t="s">
        <v>603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594</v>
      </c>
    </row>
    <row r="163" spans="2:65" s="13" customFormat="1" ht="10.199999999999999" x14ac:dyDescent="0.2">
      <c r="B163" s="153"/>
      <c r="D163" s="147" t="s">
        <v>603</v>
      </c>
      <c r="E163" s="154" t="s">
        <v>82</v>
      </c>
      <c r="F163" s="155" t="s">
        <v>13440</v>
      </c>
      <c r="H163" s="156">
        <v>35.5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594</v>
      </c>
    </row>
    <row r="164" spans="2:65" s="14" customFormat="1" ht="10.199999999999999" x14ac:dyDescent="0.2">
      <c r="B164" s="168"/>
      <c r="D164" s="147" t="s">
        <v>603</v>
      </c>
      <c r="E164" s="169" t="s">
        <v>82</v>
      </c>
      <c r="F164" s="170" t="s">
        <v>668</v>
      </c>
      <c r="H164" s="171">
        <v>86.2</v>
      </c>
      <c r="I164" s="172"/>
      <c r="L164" s="168"/>
      <c r="M164" s="173"/>
      <c r="T164" s="174"/>
      <c r="AT164" s="169" t="s">
        <v>603</v>
      </c>
      <c r="AU164" s="169" t="s">
        <v>93</v>
      </c>
      <c r="AV164" s="14" t="s">
        <v>101</v>
      </c>
      <c r="AW164" s="14" t="s">
        <v>42</v>
      </c>
      <c r="AX164" s="14" t="s">
        <v>84</v>
      </c>
      <c r="AY164" s="169" t="s">
        <v>594</v>
      </c>
    </row>
    <row r="165" spans="2:65" s="12" customFormat="1" ht="10.199999999999999" x14ac:dyDescent="0.2">
      <c r="B165" s="146"/>
      <c r="D165" s="147" t="s">
        <v>603</v>
      </c>
      <c r="E165" s="148" t="s">
        <v>82</v>
      </c>
      <c r="F165" s="149" t="s">
        <v>3622</v>
      </c>
      <c r="H165" s="148" t="s">
        <v>82</v>
      </c>
      <c r="I165" s="150"/>
      <c r="L165" s="146"/>
      <c r="M165" s="151"/>
      <c r="T165" s="152"/>
      <c r="AT165" s="148" t="s">
        <v>603</v>
      </c>
      <c r="AU165" s="148" t="s">
        <v>93</v>
      </c>
      <c r="AV165" s="12" t="s">
        <v>91</v>
      </c>
      <c r="AW165" s="12" t="s">
        <v>42</v>
      </c>
      <c r="AX165" s="12" t="s">
        <v>84</v>
      </c>
      <c r="AY165" s="148" t="s">
        <v>594</v>
      </c>
    </row>
    <row r="166" spans="2:65" s="13" customFormat="1" ht="10.199999999999999" x14ac:dyDescent="0.2">
      <c r="B166" s="153"/>
      <c r="D166" s="147" t="s">
        <v>603</v>
      </c>
      <c r="E166" s="154" t="s">
        <v>82</v>
      </c>
      <c r="F166" s="155" t="s">
        <v>13441</v>
      </c>
      <c r="H166" s="156">
        <v>101.9</v>
      </c>
      <c r="I166" s="157"/>
      <c r="L166" s="153"/>
      <c r="M166" s="158"/>
      <c r="T166" s="159"/>
      <c r="AT166" s="154" t="s">
        <v>603</v>
      </c>
      <c r="AU166" s="154" t="s">
        <v>93</v>
      </c>
      <c r="AV166" s="13" t="s">
        <v>93</v>
      </c>
      <c r="AW166" s="13" t="s">
        <v>42</v>
      </c>
      <c r="AX166" s="13" t="s">
        <v>84</v>
      </c>
      <c r="AY166" s="154" t="s">
        <v>594</v>
      </c>
    </row>
    <row r="167" spans="2:65" s="14" customFormat="1" ht="10.199999999999999" x14ac:dyDescent="0.2">
      <c r="B167" s="168"/>
      <c r="D167" s="147" t="s">
        <v>603</v>
      </c>
      <c r="E167" s="169" t="s">
        <v>82</v>
      </c>
      <c r="F167" s="170" t="s">
        <v>668</v>
      </c>
      <c r="H167" s="171">
        <v>101.9</v>
      </c>
      <c r="I167" s="172"/>
      <c r="L167" s="168"/>
      <c r="M167" s="173"/>
      <c r="T167" s="174"/>
      <c r="AT167" s="169" t="s">
        <v>603</v>
      </c>
      <c r="AU167" s="169" t="s">
        <v>93</v>
      </c>
      <c r="AV167" s="14" t="s">
        <v>101</v>
      </c>
      <c r="AW167" s="14" t="s">
        <v>42</v>
      </c>
      <c r="AX167" s="14" t="s">
        <v>84</v>
      </c>
      <c r="AY167" s="169" t="s">
        <v>594</v>
      </c>
    </row>
    <row r="168" spans="2:65" s="15" customFormat="1" ht="10.199999999999999" x14ac:dyDescent="0.2">
      <c r="B168" s="175"/>
      <c r="D168" s="147" t="s">
        <v>603</v>
      </c>
      <c r="E168" s="176" t="s">
        <v>82</v>
      </c>
      <c r="F168" s="177" t="s">
        <v>672</v>
      </c>
      <c r="H168" s="178">
        <v>335.14</v>
      </c>
      <c r="I168" s="179"/>
      <c r="L168" s="175"/>
      <c r="M168" s="180"/>
      <c r="T168" s="181"/>
      <c r="AT168" s="176" t="s">
        <v>603</v>
      </c>
      <c r="AU168" s="176" t="s">
        <v>93</v>
      </c>
      <c r="AV168" s="15" t="s">
        <v>147</v>
      </c>
      <c r="AW168" s="15" t="s">
        <v>42</v>
      </c>
      <c r="AX168" s="15" t="s">
        <v>91</v>
      </c>
      <c r="AY168" s="176" t="s">
        <v>594</v>
      </c>
    </row>
    <row r="169" spans="2:65" s="1" customFormat="1" ht="16.5" customHeight="1" x14ac:dyDescent="0.2">
      <c r="B169" s="34"/>
      <c r="C169" s="183" t="s">
        <v>707</v>
      </c>
      <c r="D169" s="183" t="s">
        <v>752</v>
      </c>
      <c r="E169" s="184" t="s">
        <v>13442</v>
      </c>
      <c r="F169" s="185" t="s">
        <v>13443</v>
      </c>
      <c r="G169" s="186" t="s">
        <v>944</v>
      </c>
      <c r="H169" s="187">
        <v>351.89699999999999</v>
      </c>
      <c r="I169" s="188"/>
      <c r="J169" s="189">
        <f>ROUND(I169*H169,2)</f>
        <v>0</v>
      </c>
      <c r="K169" s="185" t="s">
        <v>651</v>
      </c>
      <c r="L169" s="190"/>
      <c r="M169" s="191" t="s">
        <v>82</v>
      </c>
      <c r="N169" s="192" t="s">
        <v>54</v>
      </c>
      <c r="P169" s="142">
        <f>O169*H169</f>
        <v>0</v>
      </c>
      <c r="Q169" s="142">
        <v>1.6000000000000001E-4</v>
      </c>
      <c r="R169" s="142">
        <f>Q169*H169</f>
        <v>5.6303520000000003E-2</v>
      </c>
      <c r="S169" s="142">
        <v>0</v>
      </c>
      <c r="T169" s="143">
        <f>S169*H169</f>
        <v>0</v>
      </c>
      <c r="AR169" s="144" t="s">
        <v>716</v>
      </c>
      <c r="AT169" s="144" t="s">
        <v>752</v>
      </c>
      <c r="AU169" s="144" t="s">
        <v>93</v>
      </c>
      <c r="AY169" s="18" t="s">
        <v>594</v>
      </c>
      <c r="BE169" s="145">
        <f>IF(N169="základní",J169,0)</f>
        <v>0</v>
      </c>
      <c r="BF169" s="145">
        <f>IF(N169="snížená",J169,0)</f>
        <v>0</v>
      </c>
      <c r="BG169" s="145">
        <f>IF(N169="zákl. přenesená",J169,0)</f>
        <v>0</v>
      </c>
      <c r="BH169" s="145">
        <f>IF(N169="sníž. přenesená",J169,0)</f>
        <v>0</v>
      </c>
      <c r="BI169" s="145">
        <f>IF(N169="nulová",J169,0)</f>
        <v>0</v>
      </c>
      <c r="BJ169" s="18" t="s">
        <v>91</v>
      </c>
      <c r="BK169" s="145">
        <f>ROUND(I169*H169,2)</f>
        <v>0</v>
      </c>
      <c r="BL169" s="18" t="s">
        <v>147</v>
      </c>
      <c r="BM169" s="144" t="s">
        <v>13444</v>
      </c>
    </row>
    <row r="170" spans="2:65" s="13" customFormat="1" ht="10.199999999999999" x14ac:dyDescent="0.2">
      <c r="B170" s="153"/>
      <c r="D170" s="147" t="s">
        <v>603</v>
      </c>
      <c r="E170" s="154" t="s">
        <v>82</v>
      </c>
      <c r="F170" s="155" t="s">
        <v>13445</v>
      </c>
      <c r="H170" s="156">
        <v>351.89699999999999</v>
      </c>
      <c r="I170" s="157"/>
      <c r="L170" s="153"/>
      <c r="M170" s="158"/>
      <c r="T170" s="159"/>
      <c r="AT170" s="154" t="s">
        <v>603</v>
      </c>
      <c r="AU170" s="154" t="s">
        <v>93</v>
      </c>
      <c r="AV170" s="13" t="s">
        <v>93</v>
      </c>
      <c r="AW170" s="13" t="s">
        <v>42</v>
      </c>
      <c r="AX170" s="13" t="s">
        <v>84</v>
      </c>
      <c r="AY170" s="154" t="s">
        <v>594</v>
      </c>
    </row>
    <row r="171" spans="2:65" s="15" customFormat="1" ht="10.199999999999999" x14ac:dyDescent="0.2">
      <c r="B171" s="175"/>
      <c r="D171" s="147" t="s">
        <v>603</v>
      </c>
      <c r="E171" s="176" t="s">
        <v>82</v>
      </c>
      <c r="F171" s="177" t="s">
        <v>672</v>
      </c>
      <c r="H171" s="178">
        <v>351.89699999999999</v>
      </c>
      <c r="I171" s="179"/>
      <c r="L171" s="175"/>
      <c r="M171" s="180"/>
      <c r="T171" s="181"/>
      <c r="AT171" s="176" t="s">
        <v>603</v>
      </c>
      <c r="AU171" s="176" t="s">
        <v>93</v>
      </c>
      <c r="AV171" s="15" t="s">
        <v>147</v>
      </c>
      <c r="AW171" s="15" t="s">
        <v>42</v>
      </c>
      <c r="AX171" s="15" t="s">
        <v>91</v>
      </c>
      <c r="AY171" s="176" t="s">
        <v>594</v>
      </c>
    </row>
    <row r="172" spans="2:65" s="11" customFormat="1" ht="22.8" customHeight="1" x14ac:dyDescent="0.25">
      <c r="B172" s="121"/>
      <c r="D172" s="122" t="s">
        <v>83</v>
      </c>
      <c r="E172" s="131" t="s">
        <v>1666</v>
      </c>
      <c r="F172" s="131" t="s">
        <v>1667</v>
      </c>
      <c r="I172" s="124"/>
      <c r="J172" s="132">
        <f>BK172</f>
        <v>0</v>
      </c>
      <c r="L172" s="121"/>
      <c r="M172" s="126"/>
      <c r="P172" s="127">
        <f>SUM(P173:P174)</f>
        <v>0</v>
      </c>
      <c r="R172" s="127">
        <f>SUM(R173:R174)</f>
        <v>0</v>
      </c>
      <c r="T172" s="128">
        <f>SUM(T173:T174)</f>
        <v>0</v>
      </c>
      <c r="AR172" s="122" t="s">
        <v>91</v>
      </c>
      <c r="AT172" s="129" t="s">
        <v>83</v>
      </c>
      <c r="AU172" s="129" t="s">
        <v>91</v>
      </c>
      <c r="AY172" s="122" t="s">
        <v>594</v>
      </c>
      <c r="BK172" s="130">
        <f>SUM(BK173:BK174)</f>
        <v>0</v>
      </c>
    </row>
    <row r="173" spans="2:65" s="1" customFormat="1" ht="16.5" customHeight="1" x14ac:dyDescent="0.2">
      <c r="B173" s="34"/>
      <c r="C173" s="133" t="s">
        <v>716</v>
      </c>
      <c r="D173" s="133" t="s">
        <v>597</v>
      </c>
      <c r="E173" s="134" t="s">
        <v>5630</v>
      </c>
      <c r="F173" s="135" t="s">
        <v>8454</v>
      </c>
      <c r="G173" s="136" t="s">
        <v>738</v>
      </c>
      <c r="H173" s="137">
        <v>25.515000000000001</v>
      </c>
      <c r="I173" s="138"/>
      <c r="J173" s="139">
        <f>ROUND(I173*H173,2)</f>
        <v>0</v>
      </c>
      <c r="K173" s="135" t="s">
        <v>651</v>
      </c>
      <c r="L173" s="34"/>
      <c r="M173" s="140" t="s">
        <v>82</v>
      </c>
      <c r="N173" s="141" t="s">
        <v>54</v>
      </c>
      <c r="P173" s="142">
        <f>O173*H173</f>
        <v>0</v>
      </c>
      <c r="Q173" s="142">
        <v>0</v>
      </c>
      <c r="R173" s="142">
        <f>Q173*H173</f>
        <v>0</v>
      </c>
      <c r="S173" s="142">
        <v>0</v>
      </c>
      <c r="T173" s="143">
        <f>S173*H173</f>
        <v>0</v>
      </c>
      <c r="AR173" s="144" t="s">
        <v>147</v>
      </c>
      <c r="AT173" s="144" t="s">
        <v>597</v>
      </c>
      <c r="AU173" s="144" t="s">
        <v>93</v>
      </c>
      <c r="AY173" s="18" t="s">
        <v>594</v>
      </c>
      <c r="BE173" s="145">
        <f>IF(N173="základní",J173,0)</f>
        <v>0</v>
      </c>
      <c r="BF173" s="145">
        <f>IF(N173="snížená",J173,0)</f>
        <v>0</v>
      </c>
      <c r="BG173" s="145">
        <f>IF(N173="zákl. přenesená",J173,0)</f>
        <v>0</v>
      </c>
      <c r="BH173" s="145">
        <f>IF(N173="sníž. přenesená",J173,0)</f>
        <v>0</v>
      </c>
      <c r="BI173" s="145">
        <f>IF(N173="nulová",J173,0)</f>
        <v>0</v>
      </c>
      <c r="BJ173" s="18" t="s">
        <v>91</v>
      </c>
      <c r="BK173" s="145">
        <f>ROUND(I173*H173,2)</f>
        <v>0</v>
      </c>
      <c r="BL173" s="18" t="s">
        <v>147</v>
      </c>
      <c r="BM173" s="144" t="s">
        <v>13446</v>
      </c>
    </row>
    <row r="174" spans="2:65" s="1" customFormat="1" ht="10.199999999999999" x14ac:dyDescent="0.2">
      <c r="B174" s="34"/>
      <c r="D174" s="164" t="s">
        <v>653</v>
      </c>
      <c r="F174" s="165" t="s">
        <v>5633</v>
      </c>
      <c r="I174" s="166"/>
      <c r="L174" s="34"/>
      <c r="M174" s="201"/>
      <c r="N174" s="198"/>
      <c r="O174" s="198"/>
      <c r="P174" s="198"/>
      <c r="Q174" s="198"/>
      <c r="R174" s="198"/>
      <c r="S174" s="198"/>
      <c r="T174" s="202"/>
      <c r="AT174" s="18" t="s">
        <v>653</v>
      </c>
      <c r="AU174" s="18" t="s">
        <v>93</v>
      </c>
    </row>
    <row r="175" spans="2:65" s="1" customFormat="1" ht="6.9" customHeight="1" x14ac:dyDescent="0.2">
      <c r="B175" s="43"/>
      <c r="C175" s="44"/>
      <c r="D175" s="44"/>
      <c r="E175" s="44"/>
      <c r="F175" s="44"/>
      <c r="G175" s="44"/>
      <c r="H175" s="44"/>
      <c r="I175" s="44"/>
      <c r="J175" s="44"/>
      <c r="K175" s="44"/>
      <c r="L175" s="34"/>
    </row>
  </sheetData>
  <sheetProtection algorithmName="SHA-512" hashValue="MUlPPgBBhd54XiniNYTJ8E4pOu47i6HCpzPJfuMUnNUJwBGiTdDcdqtNDpO3EHKJqC3C4JvN2hkxN05kqDkAcg==" saltValue="m2NAGx8XpsG4lTeRQg0I3aA5NyuaLRbDZyXLCaQgufLDasfe8HettS8LZdtIWPYRzBZ8NQz8u5+PzSo/5I1NUQ==" spinCount="100000" sheet="1" objects="1" scenarios="1" formatColumns="0" formatRows="0" autoFilter="0"/>
  <autoFilter ref="C93:K174" xr:uid="{00000000-0009-0000-0000-00005A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8" r:id="rId1" xr:uid="{00000000-0004-0000-5A00-000000000000}"/>
    <hyperlink ref="F123" r:id="rId2" xr:uid="{00000000-0004-0000-5A00-000001000000}"/>
    <hyperlink ref="F152" r:id="rId3" xr:uid="{00000000-0004-0000-5A00-000002000000}"/>
    <hyperlink ref="F174" r:id="rId4" xr:uid="{00000000-0004-0000-5A00-00000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5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sheetPr>
    <pageSetUpPr fitToPage="1"/>
  </sheetPr>
  <dimension ref="B2:BM226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419</v>
      </c>
      <c r="AZ2" s="163" t="s">
        <v>13447</v>
      </c>
      <c r="BA2" s="163" t="s">
        <v>82</v>
      </c>
      <c r="BB2" s="163" t="s">
        <v>82</v>
      </c>
      <c r="BC2" s="163" t="s">
        <v>9862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13448</v>
      </c>
      <c r="BA3" s="163" t="s">
        <v>82</v>
      </c>
      <c r="BB3" s="163" t="s">
        <v>82</v>
      </c>
      <c r="BC3" s="163" t="s">
        <v>13449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  <c r="AZ4" s="163" t="s">
        <v>13450</v>
      </c>
      <c r="BA4" s="163" t="s">
        <v>82</v>
      </c>
      <c r="BB4" s="163" t="s">
        <v>82</v>
      </c>
      <c r="BC4" s="163" t="s">
        <v>13451</v>
      </c>
      <c r="BD4" s="163" t="s">
        <v>93</v>
      </c>
    </row>
    <row r="5" spans="2:56" ht="6.9" customHeight="1" x14ac:dyDescent="0.2">
      <c r="B5" s="21"/>
      <c r="L5" s="21"/>
      <c r="AZ5" s="163" t="s">
        <v>13452</v>
      </c>
      <c r="BA5" s="163" t="s">
        <v>82</v>
      </c>
      <c r="BB5" s="163" t="s">
        <v>82</v>
      </c>
      <c r="BC5" s="163" t="s">
        <v>13453</v>
      </c>
      <c r="BD5" s="163" t="s">
        <v>93</v>
      </c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13227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567</v>
      </c>
      <c r="L12" s="34"/>
    </row>
    <row r="13" spans="2:56" s="1" customFormat="1" ht="16.5" customHeight="1" x14ac:dyDescent="0.2">
      <c r="B13" s="34"/>
      <c r="E13" s="314" t="s">
        <v>13454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6281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ROUND(J96,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ROUND((SUM(BE96:BE225)),  2)</f>
        <v>0</v>
      </c>
      <c r="I37" s="95">
        <v>0.21</v>
      </c>
      <c r="J37" s="84">
        <f>ROUND(((SUM(BE96:BE225))*I37),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ROUND((SUM(BF96:BF225)),  2)</f>
        <v>0</v>
      </c>
      <c r="I38" s="95">
        <v>0.15</v>
      </c>
      <c r="J38" s="84">
        <f>ROUND(((SUM(BF96:BF225))*I38),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ROUND((SUM(BG96:BG225)),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ROUND((SUM(BH96:BH225)),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ROUND((SUM(BI96:BI225)),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13227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D.1.1.9.5 - Fasády - drenážní systém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J96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J97</f>
        <v>0</v>
      </c>
      <c r="L68" s="105"/>
    </row>
    <row r="69" spans="2:47" s="9" customFormat="1" ht="19.95" customHeight="1" x14ac:dyDescent="0.2">
      <c r="B69" s="109"/>
      <c r="D69" s="110" t="s">
        <v>636</v>
      </c>
      <c r="E69" s="111"/>
      <c r="F69" s="111"/>
      <c r="G69" s="111"/>
      <c r="H69" s="111"/>
      <c r="I69" s="111"/>
      <c r="J69" s="112">
        <f>J98</f>
        <v>0</v>
      </c>
      <c r="L69" s="109"/>
    </row>
    <row r="70" spans="2:47" s="9" customFormat="1" ht="19.95" customHeight="1" x14ac:dyDescent="0.2">
      <c r="B70" s="109"/>
      <c r="D70" s="110" t="s">
        <v>4110</v>
      </c>
      <c r="E70" s="111"/>
      <c r="F70" s="111"/>
      <c r="G70" s="111"/>
      <c r="H70" s="111"/>
      <c r="I70" s="111"/>
      <c r="J70" s="112">
        <f>J184</f>
        <v>0</v>
      </c>
      <c r="L70" s="109"/>
    </row>
    <row r="71" spans="2:47" s="9" customFormat="1" ht="19.95" customHeight="1" x14ac:dyDescent="0.2">
      <c r="B71" s="109"/>
      <c r="D71" s="110" t="s">
        <v>638</v>
      </c>
      <c r="E71" s="111"/>
      <c r="F71" s="111"/>
      <c r="G71" s="111"/>
      <c r="H71" s="111"/>
      <c r="I71" s="111"/>
      <c r="J71" s="112">
        <f>J220</f>
        <v>0</v>
      </c>
      <c r="L71" s="109"/>
    </row>
    <row r="72" spans="2:47" s="9" customFormat="1" ht="19.95" customHeight="1" x14ac:dyDescent="0.2">
      <c r="B72" s="109"/>
      <c r="D72" s="110" t="s">
        <v>639</v>
      </c>
      <c r="E72" s="111"/>
      <c r="F72" s="111"/>
      <c r="G72" s="111"/>
      <c r="H72" s="111"/>
      <c r="I72" s="111"/>
      <c r="J72" s="112">
        <f>J223</f>
        <v>0</v>
      </c>
      <c r="L72" s="109"/>
    </row>
    <row r="73" spans="2:47" s="1" customFormat="1" ht="21.75" customHeight="1" x14ac:dyDescent="0.2">
      <c r="B73" s="34"/>
      <c r="L73" s="34"/>
    </row>
    <row r="74" spans="2:47" s="1" customFormat="1" ht="6.9" customHeight="1" x14ac:dyDescent="0.2">
      <c r="B74" s="43"/>
      <c r="C74" s="44"/>
      <c r="D74" s="44"/>
      <c r="E74" s="44"/>
      <c r="F74" s="44"/>
      <c r="G74" s="44"/>
      <c r="H74" s="44"/>
      <c r="I74" s="44"/>
      <c r="J74" s="44"/>
      <c r="K74" s="44"/>
      <c r="L74" s="34"/>
    </row>
    <row r="78" spans="2:47" s="1" customFormat="1" ht="6.9" customHeight="1" x14ac:dyDescent="0.2">
      <c r="B78" s="45"/>
      <c r="C78" s="46"/>
      <c r="D78" s="46"/>
      <c r="E78" s="46"/>
      <c r="F78" s="46"/>
      <c r="G78" s="46"/>
      <c r="H78" s="46"/>
      <c r="I78" s="46"/>
      <c r="J78" s="46"/>
      <c r="K78" s="46"/>
      <c r="L78" s="34"/>
    </row>
    <row r="79" spans="2:47" s="1" customFormat="1" ht="24.9" customHeight="1" x14ac:dyDescent="0.2">
      <c r="B79" s="34"/>
      <c r="C79" s="22" t="s">
        <v>579</v>
      </c>
      <c r="L79" s="34"/>
    </row>
    <row r="80" spans="2:47" s="1" customFormat="1" ht="6.9" customHeight="1" x14ac:dyDescent="0.2">
      <c r="B80" s="34"/>
      <c r="L80" s="34"/>
    </row>
    <row r="81" spans="2:63" s="1" customFormat="1" ht="12" customHeight="1" x14ac:dyDescent="0.2">
      <c r="B81" s="34"/>
      <c r="C81" s="28" t="s">
        <v>16</v>
      </c>
      <c r="L81" s="34"/>
    </row>
    <row r="82" spans="2:63" s="1" customFormat="1" ht="26.25" customHeight="1" x14ac:dyDescent="0.2">
      <c r="B82" s="34"/>
      <c r="E82" s="334" t="str">
        <f>E7</f>
        <v>REVIZE 03 - REKONSTRUKCE A STAVEBNÍ ÚPRAVY MĚSTSKÉHO PLAVECKÉHO BAZÉNU V LIBERCI</v>
      </c>
      <c r="F82" s="335"/>
      <c r="G82" s="335"/>
      <c r="H82" s="335"/>
      <c r="L82" s="34"/>
    </row>
    <row r="83" spans="2:63" ht="12" customHeight="1" x14ac:dyDescent="0.2">
      <c r="B83" s="21"/>
      <c r="C83" s="28" t="s">
        <v>563</v>
      </c>
      <c r="L83" s="21"/>
    </row>
    <row r="84" spans="2:63" ht="16.5" customHeight="1" x14ac:dyDescent="0.2">
      <c r="B84" s="21"/>
      <c r="E84" s="334" t="s">
        <v>564</v>
      </c>
      <c r="F84" s="296"/>
      <c r="G84" s="296"/>
      <c r="H84" s="296"/>
      <c r="L84" s="21"/>
    </row>
    <row r="85" spans="2:63" ht="12" customHeight="1" x14ac:dyDescent="0.2">
      <c r="B85" s="21"/>
      <c r="C85" s="28" t="s">
        <v>565</v>
      </c>
      <c r="L85" s="21"/>
    </row>
    <row r="86" spans="2:63" s="1" customFormat="1" ht="16.5" customHeight="1" x14ac:dyDescent="0.2">
      <c r="B86" s="34"/>
      <c r="E86" s="327" t="s">
        <v>13227</v>
      </c>
      <c r="F86" s="336"/>
      <c r="G86" s="336"/>
      <c r="H86" s="336"/>
      <c r="L86" s="34"/>
    </row>
    <row r="87" spans="2:63" s="1" customFormat="1" ht="12" customHeight="1" x14ac:dyDescent="0.2">
      <c r="B87" s="34"/>
      <c r="C87" s="28" t="s">
        <v>567</v>
      </c>
      <c r="L87" s="34"/>
    </row>
    <row r="88" spans="2:63" s="1" customFormat="1" ht="16.5" customHeight="1" x14ac:dyDescent="0.2">
      <c r="B88" s="34"/>
      <c r="E88" s="314" t="str">
        <f>E13</f>
        <v>D.1.1.9.5 - Fasády - drenážní systém</v>
      </c>
      <c r="F88" s="336"/>
      <c r="G88" s="336"/>
      <c r="H88" s="336"/>
      <c r="L88" s="34"/>
    </row>
    <row r="89" spans="2:63" s="1" customFormat="1" ht="6.9" customHeight="1" x14ac:dyDescent="0.2">
      <c r="B89" s="34"/>
      <c r="L89" s="34"/>
    </row>
    <row r="90" spans="2:63" s="1" customFormat="1" ht="12" customHeight="1" x14ac:dyDescent="0.2">
      <c r="B90" s="34"/>
      <c r="C90" s="28" t="s">
        <v>22</v>
      </c>
      <c r="F90" s="26" t="str">
        <f>F16</f>
        <v>Tržní nám., Liberec</v>
      </c>
      <c r="I90" s="28" t="s">
        <v>24</v>
      </c>
      <c r="J90" s="51" t="str">
        <f>IF(J16="","",J16)</f>
        <v>8. 9. 2023</v>
      </c>
      <c r="L90" s="34"/>
    </row>
    <row r="91" spans="2:63" s="1" customFormat="1" ht="6.9" customHeight="1" x14ac:dyDescent="0.2">
      <c r="B91" s="34"/>
      <c r="L91" s="34"/>
    </row>
    <row r="92" spans="2:63" s="1" customFormat="1" ht="15.15" customHeight="1" x14ac:dyDescent="0.2">
      <c r="B92" s="34"/>
      <c r="C92" s="28" t="s">
        <v>30</v>
      </c>
      <c r="F92" s="26" t="str">
        <f>E19</f>
        <v>SM Liberec</v>
      </c>
      <c r="I92" s="28" t="s">
        <v>38</v>
      </c>
      <c r="J92" s="32" t="str">
        <f>E25</f>
        <v>A11HK</v>
      </c>
      <c r="L92" s="34"/>
    </row>
    <row r="93" spans="2:63" s="1" customFormat="1" ht="25.65" customHeight="1" x14ac:dyDescent="0.2">
      <c r="B93" s="34"/>
      <c r="C93" s="28" t="s">
        <v>36</v>
      </c>
      <c r="F93" s="26" t="str">
        <f>IF(E22="","",E22)</f>
        <v>Vyplň údaj</v>
      </c>
      <c r="I93" s="28" t="s">
        <v>43</v>
      </c>
      <c r="J93" s="32" t="str">
        <f>E28</f>
        <v>PROPOS Liberec s.r.o.</v>
      </c>
      <c r="L93" s="34"/>
    </row>
    <row r="94" spans="2:63" s="1" customFormat="1" ht="10.35" customHeight="1" x14ac:dyDescent="0.2">
      <c r="B94" s="34"/>
      <c r="L94" s="34"/>
    </row>
    <row r="95" spans="2:63" s="10" customFormat="1" ht="29.25" customHeight="1" x14ac:dyDescent="0.2">
      <c r="B95" s="113"/>
      <c r="C95" s="114" t="s">
        <v>580</v>
      </c>
      <c r="D95" s="115" t="s">
        <v>68</v>
      </c>
      <c r="E95" s="115" t="s">
        <v>64</v>
      </c>
      <c r="F95" s="115" t="s">
        <v>65</v>
      </c>
      <c r="G95" s="115" t="s">
        <v>581</v>
      </c>
      <c r="H95" s="115" t="s">
        <v>582</v>
      </c>
      <c r="I95" s="115" t="s">
        <v>583</v>
      </c>
      <c r="J95" s="115" t="s">
        <v>575</v>
      </c>
      <c r="K95" s="116" t="s">
        <v>584</v>
      </c>
      <c r="L95" s="113"/>
      <c r="M95" s="58" t="s">
        <v>82</v>
      </c>
      <c r="N95" s="59" t="s">
        <v>53</v>
      </c>
      <c r="O95" s="59" t="s">
        <v>585</v>
      </c>
      <c r="P95" s="59" t="s">
        <v>586</v>
      </c>
      <c r="Q95" s="59" t="s">
        <v>587</v>
      </c>
      <c r="R95" s="59" t="s">
        <v>588</v>
      </c>
      <c r="S95" s="59" t="s">
        <v>589</v>
      </c>
      <c r="T95" s="60" t="s">
        <v>590</v>
      </c>
    </row>
    <row r="96" spans="2:63" s="1" customFormat="1" ht="22.8" customHeight="1" x14ac:dyDescent="0.3">
      <c r="B96" s="34"/>
      <c r="C96" s="63" t="s">
        <v>591</v>
      </c>
      <c r="J96" s="117">
        <f>BK96</f>
        <v>0</v>
      </c>
      <c r="L96" s="34"/>
      <c r="M96" s="61"/>
      <c r="N96" s="52"/>
      <c r="O96" s="52"/>
      <c r="P96" s="118">
        <f>P97</f>
        <v>0</v>
      </c>
      <c r="Q96" s="52"/>
      <c r="R96" s="118">
        <f>R97</f>
        <v>4.3486551000000002</v>
      </c>
      <c r="S96" s="52"/>
      <c r="T96" s="119">
        <f>T97</f>
        <v>93.817000000000007</v>
      </c>
      <c r="AT96" s="18" t="s">
        <v>83</v>
      </c>
      <c r="AU96" s="18" t="s">
        <v>576</v>
      </c>
      <c r="BK96" s="120">
        <f>BK97</f>
        <v>0</v>
      </c>
    </row>
    <row r="97" spans="2:65" s="11" customFormat="1" ht="25.95" customHeight="1" x14ac:dyDescent="0.25">
      <c r="B97" s="121"/>
      <c r="D97" s="122" t="s">
        <v>83</v>
      </c>
      <c r="E97" s="123" t="s">
        <v>645</v>
      </c>
      <c r="F97" s="123" t="s">
        <v>646</v>
      </c>
      <c r="I97" s="124"/>
      <c r="J97" s="125">
        <f>BK97</f>
        <v>0</v>
      </c>
      <c r="L97" s="121"/>
      <c r="M97" s="126"/>
      <c r="P97" s="127">
        <f>P98+P184+P220+P223</f>
        <v>0</v>
      </c>
      <c r="R97" s="127">
        <f>R98+R184+R220+R223</f>
        <v>4.3486551000000002</v>
      </c>
      <c r="T97" s="128">
        <f>T98+T184+T220+T223</f>
        <v>93.817000000000007</v>
      </c>
      <c r="AR97" s="122" t="s">
        <v>91</v>
      </c>
      <c r="AT97" s="129" t="s">
        <v>83</v>
      </c>
      <c r="AU97" s="129" t="s">
        <v>84</v>
      </c>
      <c r="AY97" s="122" t="s">
        <v>594</v>
      </c>
      <c r="BK97" s="130">
        <f>BK98+BK184+BK220+BK223</f>
        <v>0</v>
      </c>
    </row>
    <row r="98" spans="2:65" s="11" customFormat="1" ht="22.8" customHeight="1" x14ac:dyDescent="0.25">
      <c r="B98" s="121"/>
      <c r="D98" s="122" t="s">
        <v>83</v>
      </c>
      <c r="E98" s="131" t="s">
        <v>91</v>
      </c>
      <c r="F98" s="131" t="s">
        <v>647</v>
      </c>
      <c r="I98" s="124"/>
      <c r="J98" s="132">
        <f>BK98</f>
        <v>0</v>
      </c>
      <c r="L98" s="121"/>
      <c r="M98" s="126"/>
      <c r="P98" s="127">
        <f>SUM(P99:P183)</f>
        <v>0</v>
      </c>
      <c r="R98" s="127">
        <f>SUM(R99:R183)</f>
        <v>2.3481296</v>
      </c>
      <c r="T98" s="128">
        <f>SUM(T99:T183)</f>
        <v>93.817000000000007</v>
      </c>
      <c r="AR98" s="122" t="s">
        <v>91</v>
      </c>
      <c r="AT98" s="129" t="s">
        <v>83</v>
      </c>
      <c r="AU98" s="129" t="s">
        <v>91</v>
      </c>
      <c r="AY98" s="122" t="s">
        <v>594</v>
      </c>
      <c r="BK98" s="130">
        <f>SUM(BK99:BK183)</f>
        <v>0</v>
      </c>
    </row>
    <row r="99" spans="2:65" s="1" customFormat="1" ht="49.05" customHeight="1" x14ac:dyDescent="0.2">
      <c r="B99" s="34"/>
      <c r="C99" s="133" t="s">
        <v>91</v>
      </c>
      <c r="D99" s="133" t="s">
        <v>597</v>
      </c>
      <c r="E99" s="134" t="s">
        <v>13455</v>
      </c>
      <c r="F99" s="135" t="s">
        <v>13456</v>
      </c>
      <c r="G99" s="136" t="s">
        <v>944</v>
      </c>
      <c r="H99" s="137">
        <v>5</v>
      </c>
      <c r="I99" s="138"/>
      <c r="J99" s="139">
        <f>ROUND(I99*H99,2)</f>
        <v>0</v>
      </c>
      <c r="K99" s="135" t="s">
        <v>651</v>
      </c>
      <c r="L99" s="34"/>
      <c r="M99" s="140" t="s">
        <v>82</v>
      </c>
      <c r="N99" s="141" t="s">
        <v>54</v>
      </c>
      <c r="P99" s="142">
        <f>O99*H99</f>
        <v>0</v>
      </c>
      <c r="Q99" s="142">
        <v>8.6800000000000002E-3</v>
      </c>
      <c r="R99" s="142">
        <f>Q99*H99</f>
        <v>4.3400000000000001E-2</v>
      </c>
      <c r="S99" s="142">
        <v>0</v>
      </c>
      <c r="T99" s="143">
        <f>S99*H99</f>
        <v>0</v>
      </c>
      <c r="AR99" s="144" t="s">
        <v>147</v>
      </c>
      <c r="AT99" s="144" t="s">
        <v>597</v>
      </c>
      <c r="AU99" s="144" t="s">
        <v>93</v>
      </c>
      <c r="AY99" s="18" t="s">
        <v>594</v>
      </c>
      <c r="BE99" s="145">
        <f>IF(N99="základní",J99,0)</f>
        <v>0</v>
      </c>
      <c r="BF99" s="145">
        <f>IF(N99="snížená",J99,0)</f>
        <v>0</v>
      </c>
      <c r="BG99" s="145">
        <f>IF(N99="zákl. přenesená",J99,0)</f>
        <v>0</v>
      </c>
      <c r="BH99" s="145">
        <f>IF(N99="sníž. přenesená",J99,0)</f>
        <v>0</v>
      </c>
      <c r="BI99" s="145">
        <f>IF(N99="nulová",J99,0)</f>
        <v>0</v>
      </c>
      <c r="BJ99" s="18" t="s">
        <v>91</v>
      </c>
      <c r="BK99" s="145">
        <f>ROUND(I99*H99,2)</f>
        <v>0</v>
      </c>
      <c r="BL99" s="18" t="s">
        <v>147</v>
      </c>
      <c r="BM99" s="144" t="s">
        <v>13457</v>
      </c>
    </row>
    <row r="100" spans="2:65" s="1" customFormat="1" ht="10.199999999999999" x14ac:dyDescent="0.2">
      <c r="B100" s="34"/>
      <c r="D100" s="164" t="s">
        <v>653</v>
      </c>
      <c r="F100" s="165" t="s">
        <v>13458</v>
      </c>
      <c r="I100" s="166"/>
      <c r="L100" s="34"/>
      <c r="M100" s="167"/>
      <c r="T100" s="55"/>
      <c r="AT100" s="18" t="s">
        <v>653</v>
      </c>
      <c r="AU100" s="18" t="s">
        <v>93</v>
      </c>
    </row>
    <row r="101" spans="2:65" s="1" customFormat="1" ht="49.05" customHeight="1" x14ac:dyDescent="0.2">
      <c r="B101" s="34"/>
      <c r="C101" s="133" t="s">
        <v>93</v>
      </c>
      <c r="D101" s="133" t="s">
        <v>597</v>
      </c>
      <c r="E101" s="134" t="s">
        <v>13459</v>
      </c>
      <c r="F101" s="135" t="s">
        <v>13460</v>
      </c>
      <c r="G101" s="136" t="s">
        <v>944</v>
      </c>
      <c r="H101" s="137">
        <v>15</v>
      </c>
      <c r="I101" s="138"/>
      <c r="J101" s="139">
        <f>ROUND(I101*H101,2)</f>
        <v>0</v>
      </c>
      <c r="K101" s="135" t="s">
        <v>651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1.269E-2</v>
      </c>
      <c r="R101" s="142">
        <f>Q101*H101</f>
        <v>0.19034999999999999</v>
      </c>
      <c r="S101" s="142">
        <v>0</v>
      </c>
      <c r="T101" s="143">
        <f>S101*H101</f>
        <v>0</v>
      </c>
      <c r="AR101" s="144" t="s">
        <v>147</v>
      </c>
      <c r="AT101" s="144" t="s">
        <v>597</v>
      </c>
      <c r="AU101" s="144" t="s">
        <v>93</v>
      </c>
      <c r="AY101" s="18" t="s">
        <v>594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147</v>
      </c>
      <c r="BM101" s="144" t="s">
        <v>13461</v>
      </c>
    </row>
    <row r="102" spans="2:65" s="1" customFormat="1" ht="10.199999999999999" x14ac:dyDescent="0.2">
      <c r="B102" s="34"/>
      <c r="D102" s="164" t="s">
        <v>653</v>
      </c>
      <c r="F102" s="165" t="s">
        <v>13462</v>
      </c>
      <c r="I102" s="166"/>
      <c r="L102" s="34"/>
      <c r="M102" s="167"/>
      <c r="T102" s="55"/>
      <c r="AT102" s="18" t="s">
        <v>653</v>
      </c>
      <c r="AU102" s="18" t="s">
        <v>93</v>
      </c>
    </row>
    <row r="103" spans="2:65" s="1" customFormat="1" ht="49.05" customHeight="1" x14ac:dyDescent="0.2">
      <c r="B103" s="34"/>
      <c r="C103" s="133" t="s">
        <v>101</v>
      </c>
      <c r="D103" s="133" t="s">
        <v>597</v>
      </c>
      <c r="E103" s="134" t="s">
        <v>13463</v>
      </c>
      <c r="F103" s="135" t="s">
        <v>13464</v>
      </c>
      <c r="G103" s="136" t="s">
        <v>944</v>
      </c>
      <c r="H103" s="137">
        <v>5</v>
      </c>
      <c r="I103" s="138"/>
      <c r="J103" s="139">
        <f>ROUND(I103*H103,2)</f>
        <v>0</v>
      </c>
      <c r="K103" s="135" t="s">
        <v>651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1.269E-2</v>
      </c>
      <c r="R103" s="142">
        <f>Q103*H103</f>
        <v>6.3450000000000006E-2</v>
      </c>
      <c r="S103" s="142">
        <v>0</v>
      </c>
      <c r="T103" s="143">
        <f>S103*H103</f>
        <v>0</v>
      </c>
      <c r="AR103" s="144" t="s">
        <v>147</v>
      </c>
      <c r="AT103" s="144" t="s">
        <v>597</v>
      </c>
      <c r="AU103" s="144" t="s">
        <v>93</v>
      </c>
      <c r="AY103" s="18" t="s">
        <v>594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147</v>
      </c>
      <c r="BM103" s="144" t="s">
        <v>13465</v>
      </c>
    </row>
    <row r="104" spans="2:65" s="1" customFormat="1" ht="10.199999999999999" x14ac:dyDescent="0.2">
      <c r="B104" s="34"/>
      <c r="D104" s="164" t="s">
        <v>653</v>
      </c>
      <c r="F104" s="165" t="s">
        <v>13466</v>
      </c>
      <c r="I104" s="166"/>
      <c r="L104" s="34"/>
      <c r="M104" s="167"/>
      <c r="T104" s="55"/>
      <c r="AT104" s="18" t="s">
        <v>653</v>
      </c>
      <c r="AU104" s="18" t="s">
        <v>93</v>
      </c>
    </row>
    <row r="105" spans="2:65" s="1" customFormat="1" ht="49.05" customHeight="1" x14ac:dyDescent="0.2">
      <c r="B105" s="34"/>
      <c r="C105" s="133" t="s">
        <v>147</v>
      </c>
      <c r="D105" s="133" t="s">
        <v>597</v>
      </c>
      <c r="E105" s="134" t="s">
        <v>13467</v>
      </c>
      <c r="F105" s="135" t="s">
        <v>13468</v>
      </c>
      <c r="G105" s="136" t="s">
        <v>944</v>
      </c>
      <c r="H105" s="137">
        <v>10</v>
      </c>
      <c r="I105" s="138"/>
      <c r="J105" s="139">
        <f>ROUND(I105*H105,2)</f>
        <v>0</v>
      </c>
      <c r="K105" s="135" t="s">
        <v>651</v>
      </c>
      <c r="L105" s="34"/>
      <c r="M105" s="140" t="s">
        <v>82</v>
      </c>
      <c r="N105" s="141" t="s">
        <v>54</v>
      </c>
      <c r="P105" s="142">
        <f>O105*H105</f>
        <v>0</v>
      </c>
      <c r="Q105" s="142">
        <v>3.6900000000000002E-2</v>
      </c>
      <c r="R105" s="142">
        <f>Q105*H105</f>
        <v>0.36899999999999999</v>
      </c>
      <c r="S105" s="142">
        <v>0</v>
      </c>
      <c r="T105" s="143">
        <f>S105*H105</f>
        <v>0</v>
      </c>
      <c r="AR105" s="144" t="s">
        <v>147</v>
      </c>
      <c r="AT105" s="144" t="s">
        <v>597</v>
      </c>
      <c r="AU105" s="144" t="s">
        <v>93</v>
      </c>
      <c r="AY105" s="18" t="s">
        <v>594</v>
      </c>
      <c r="BE105" s="145">
        <f>IF(N105="základní",J105,0)</f>
        <v>0</v>
      </c>
      <c r="BF105" s="145">
        <f>IF(N105="snížená",J105,0)</f>
        <v>0</v>
      </c>
      <c r="BG105" s="145">
        <f>IF(N105="zákl. přenesená",J105,0)</f>
        <v>0</v>
      </c>
      <c r="BH105" s="145">
        <f>IF(N105="sníž. přenesená",J105,0)</f>
        <v>0</v>
      </c>
      <c r="BI105" s="145">
        <f>IF(N105="nulová",J105,0)</f>
        <v>0</v>
      </c>
      <c r="BJ105" s="18" t="s">
        <v>91</v>
      </c>
      <c r="BK105" s="145">
        <f>ROUND(I105*H105,2)</f>
        <v>0</v>
      </c>
      <c r="BL105" s="18" t="s">
        <v>147</v>
      </c>
      <c r="BM105" s="144" t="s">
        <v>13469</v>
      </c>
    </row>
    <row r="106" spans="2:65" s="1" customFormat="1" ht="10.199999999999999" x14ac:dyDescent="0.2">
      <c r="B106" s="34"/>
      <c r="D106" s="164" t="s">
        <v>653</v>
      </c>
      <c r="F106" s="165" t="s">
        <v>13470</v>
      </c>
      <c r="I106" s="166"/>
      <c r="L106" s="34"/>
      <c r="M106" s="167"/>
      <c r="T106" s="55"/>
      <c r="AT106" s="18" t="s">
        <v>653</v>
      </c>
      <c r="AU106" s="18" t="s">
        <v>93</v>
      </c>
    </row>
    <row r="107" spans="2:65" s="1" customFormat="1" ht="49.05" customHeight="1" x14ac:dyDescent="0.2">
      <c r="B107" s="34"/>
      <c r="C107" s="133" t="s">
        <v>160</v>
      </c>
      <c r="D107" s="133" t="s">
        <v>597</v>
      </c>
      <c r="E107" s="134" t="s">
        <v>13471</v>
      </c>
      <c r="F107" s="135" t="s">
        <v>13472</v>
      </c>
      <c r="G107" s="136" t="s">
        <v>944</v>
      </c>
      <c r="H107" s="137">
        <v>3</v>
      </c>
      <c r="I107" s="138"/>
      <c r="J107" s="139">
        <f>ROUND(I107*H107,2)</f>
        <v>0</v>
      </c>
      <c r="K107" s="135" t="s">
        <v>651</v>
      </c>
      <c r="L107" s="34"/>
      <c r="M107" s="140" t="s">
        <v>82</v>
      </c>
      <c r="N107" s="141" t="s">
        <v>54</v>
      </c>
      <c r="P107" s="142">
        <f>O107*H107</f>
        <v>0</v>
      </c>
      <c r="Q107" s="142">
        <v>8.6800000000000002E-3</v>
      </c>
      <c r="R107" s="142">
        <f>Q107*H107</f>
        <v>2.6040000000000001E-2</v>
      </c>
      <c r="S107" s="142">
        <v>0</v>
      </c>
      <c r="T107" s="143">
        <f>S107*H107</f>
        <v>0</v>
      </c>
      <c r="AR107" s="144" t="s">
        <v>147</v>
      </c>
      <c r="AT107" s="144" t="s">
        <v>597</v>
      </c>
      <c r="AU107" s="144" t="s">
        <v>93</v>
      </c>
      <c r="AY107" s="18" t="s">
        <v>594</v>
      </c>
      <c r="BE107" s="145">
        <f>IF(N107="základní",J107,0)</f>
        <v>0</v>
      </c>
      <c r="BF107" s="145">
        <f>IF(N107="snížená",J107,0)</f>
        <v>0</v>
      </c>
      <c r="BG107" s="145">
        <f>IF(N107="zákl. přenesená",J107,0)</f>
        <v>0</v>
      </c>
      <c r="BH107" s="145">
        <f>IF(N107="sníž. přenesená",J107,0)</f>
        <v>0</v>
      </c>
      <c r="BI107" s="145">
        <f>IF(N107="nulová",J107,0)</f>
        <v>0</v>
      </c>
      <c r="BJ107" s="18" t="s">
        <v>91</v>
      </c>
      <c r="BK107" s="145">
        <f>ROUND(I107*H107,2)</f>
        <v>0</v>
      </c>
      <c r="BL107" s="18" t="s">
        <v>147</v>
      </c>
      <c r="BM107" s="144" t="s">
        <v>13473</v>
      </c>
    </row>
    <row r="108" spans="2:65" s="1" customFormat="1" ht="10.199999999999999" x14ac:dyDescent="0.2">
      <c r="B108" s="34"/>
      <c r="D108" s="164" t="s">
        <v>653</v>
      </c>
      <c r="F108" s="165" t="s">
        <v>13474</v>
      </c>
      <c r="I108" s="166"/>
      <c r="L108" s="34"/>
      <c r="M108" s="167"/>
      <c r="T108" s="55"/>
      <c r="AT108" s="18" t="s">
        <v>653</v>
      </c>
      <c r="AU108" s="18" t="s">
        <v>93</v>
      </c>
    </row>
    <row r="109" spans="2:65" s="1" customFormat="1" ht="49.05" customHeight="1" x14ac:dyDescent="0.2">
      <c r="B109" s="34"/>
      <c r="C109" s="133" t="s">
        <v>624</v>
      </c>
      <c r="D109" s="133" t="s">
        <v>597</v>
      </c>
      <c r="E109" s="134" t="s">
        <v>13475</v>
      </c>
      <c r="F109" s="135" t="s">
        <v>13476</v>
      </c>
      <c r="G109" s="136" t="s">
        <v>944</v>
      </c>
      <c r="H109" s="137">
        <v>7</v>
      </c>
      <c r="I109" s="138"/>
      <c r="J109" s="139">
        <f>ROUND(I109*H109,2)</f>
        <v>0</v>
      </c>
      <c r="K109" s="135" t="s">
        <v>651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8.6800000000000002E-3</v>
      </c>
      <c r="R109" s="142">
        <f>Q109*H109</f>
        <v>6.0760000000000002E-2</v>
      </c>
      <c r="S109" s="142">
        <v>0</v>
      </c>
      <c r="T109" s="143">
        <f>S109*H109</f>
        <v>0</v>
      </c>
      <c r="AR109" s="144" t="s">
        <v>147</v>
      </c>
      <c r="AT109" s="144" t="s">
        <v>597</v>
      </c>
      <c r="AU109" s="144" t="s">
        <v>93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13477</v>
      </c>
    </row>
    <row r="110" spans="2:65" s="1" customFormat="1" ht="10.199999999999999" x14ac:dyDescent="0.2">
      <c r="B110" s="34"/>
      <c r="D110" s="164" t="s">
        <v>653</v>
      </c>
      <c r="F110" s="165" t="s">
        <v>13478</v>
      </c>
      <c r="I110" s="166"/>
      <c r="L110" s="34"/>
      <c r="M110" s="167"/>
      <c r="T110" s="55"/>
      <c r="AT110" s="18" t="s">
        <v>653</v>
      </c>
      <c r="AU110" s="18" t="s">
        <v>93</v>
      </c>
    </row>
    <row r="111" spans="2:65" s="1" customFormat="1" ht="49.05" customHeight="1" x14ac:dyDescent="0.2">
      <c r="B111" s="34"/>
      <c r="C111" s="133" t="s">
        <v>707</v>
      </c>
      <c r="D111" s="133" t="s">
        <v>597</v>
      </c>
      <c r="E111" s="134" t="s">
        <v>13479</v>
      </c>
      <c r="F111" s="135" t="s">
        <v>13480</v>
      </c>
      <c r="G111" s="136" t="s">
        <v>944</v>
      </c>
      <c r="H111" s="137">
        <v>9</v>
      </c>
      <c r="I111" s="138"/>
      <c r="J111" s="139">
        <f>ROUND(I111*H111,2)</f>
        <v>0</v>
      </c>
      <c r="K111" s="135" t="s">
        <v>651</v>
      </c>
      <c r="L111" s="34"/>
      <c r="M111" s="140" t="s">
        <v>82</v>
      </c>
      <c r="N111" s="141" t="s">
        <v>54</v>
      </c>
      <c r="P111" s="142">
        <f>O111*H111</f>
        <v>0</v>
      </c>
      <c r="Q111" s="142">
        <v>1.068E-2</v>
      </c>
      <c r="R111" s="142">
        <f>Q111*H111</f>
        <v>9.6119999999999997E-2</v>
      </c>
      <c r="S111" s="142">
        <v>0</v>
      </c>
      <c r="T111" s="143">
        <f>S111*H111</f>
        <v>0</v>
      </c>
      <c r="AR111" s="144" t="s">
        <v>147</v>
      </c>
      <c r="AT111" s="144" t="s">
        <v>597</v>
      </c>
      <c r="AU111" s="144" t="s">
        <v>93</v>
      </c>
      <c r="AY111" s="18" t="s">
        <v>594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147</v>
      </c>
      <c r="BM111" s="144" t="s">
        <v>13481</v>
      </c>
    </row>
    <row r="112" spans="2:65" s="1" customFormat="1" ht="10.199999999999999" x14ac:dyDescent="0.2">
      <c r="B112" s="34"/>
      <c r="D112" s="164" t="s">
        <v>653</v>
      </c>
      <c r="F112" s="165" t="s">
        <v>13482</v>
      </c>
      <c r="I112" s="166"/>
      <c r="L112" s="34"/>
      <c r="M112" s="167"/>
      <c r="T112" s="55"/>
      <c r="AT112" s="18" t="s">
        <v>653</v>
      </c>
      <c r="AU112" s="18" t="s">
        <v>93</v>
      </c>
    </row>
    <row r="113" spans="2:65" s="1" customFormat="1" ht="49.05" customHeight="1" x14ac:dyDescent="0.2">
      <c r="B113" s="34"/>
      <c r="C113" s="133" t="s">
        <v>716</v>
      </c>
      <c r="D113" s="133" t="s">
        <v>597</v>
      </c>
      <c r="E113" s="134" t="s">
        <v>13483</v>
      </c>
      <c r="F113" s="135" t="s">
        <v>13484</v>
      </c>
      <c r="G113" s="136" t="s">
        <v>944</v>
      </c>
      <c r="H113" s="137">
        <v>6</v>
      </c>
      <c r="I113" s="138"/>
      <c r="J113" s="139">
        <f>ROUND(I113*H113,2)</f>
        <v>0</v>
      </c>
      <c r="K113" s="135" t="s">
        <v>651</v>
      </c>
      <c r="L113" s="34"/>
      <c r="M113" s="140" t="s">
        <v>82</v>
      </c>
      <c r="N113" s="141" t="s">
        <v>54</v>
      </c>
      <c r="P113" s="142">
        <f>O113*H113</f>
        <v>0</v>
      </c>
      <c r="Q113" s="142">
        <v>1.269E-2</v>
      </c>
      <c r="R113" s="142">
        <f>Q113*H113</f>
        <v>7.6139999999999999E-2</v>
      </c>
      <c r="S113" s="142">
        <v>0</v>
      </c>
      <c r="T113" s="143">
        <f>S113*H113</f>
        <v>0</v>
      </c>
      <c r="AR113" s="144" t="s">
        <v>147</v>
      </c>
      <c r="AT113" s="144" t="s">
        <v>597</v>
      </c>
      <c r="AU113" s="144" t="s">
        <v>93</v>
      </c>
      <c r="AY113" s="18" t="s">
        <v>594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147</v>
      </c>
      <c r="BM113" s="144" t="s">
        <v>13485</v>
      </c>
    </row>
    <row r="114" spans="2:65" s="1" customFormat="1" ht="10.199999999999999" x14ac:dyDescent="0.2">
      <c r="B114" s="34"/>
      <c r="D114" s="164" t="s">
        <v>653</v>
      </c>
      <c r="F114" s="165" t="s">
        <v>13486</v>
      </c>
      <c r="I114" s="166"/>
      <c r="L114" s="34"/>
      <c r="M114" s="167"/>
      <c r="T114" s="55"/>
      <c r="AT114" s="18" t="s">
        <v>653</v>
      </c>
      <c r="AU114" s="18" t="s">
        <v>93</v>
      </c>
    </row>
    <row r="115" spans="2:65" s="1" customFormat="1" ht="49.05" customHeight="1" x14ac:dyDescent="0.2">
      <c r="B115" s="34"/>
      <c r="C115" s="133" t="s">
        <v>721</v>
      </c>
      <c r="D115" s="133" t="s">
        <v>597</v>
      </c>
      <c r="E115" s="134" t="s">
        <v>13487</v>
      </c>
      <c r="F115" s="135" t="s">
        <v>13488</v>
      </c>
      <c r="G115" s="136" t="s">
        <v>944</v>
      </c>
      <c r="H115" s="137">
        <v>11</v>
      </c>
      <c r="I115" s="138"/>
      <c r="J115" s="139">
        <f>ROUND(I115*H115,2)</f>
        <v>0</v>
      </c>
      <c r="K115" s="135" t="s">
        <v>651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3.6900000000000002E-2</v>
      </c>
      <c r="R115" s="142">
        <f>Q115*H115</f>
        <v>0.40590000000000004</v>
      </c>
      <c r="S115" s="142">
        <v>0</v>
      </c>
      <c r="T115" s="143">
        <f>S115*H115</f>
        <v>0</v>
      </c>
      <c r="AR115" s="144" t="s">
        <v>147</v>
      </c>
      <c r="AT115" s="144" t="s">
        <v>597</v>
      </c>
      <c r="AU115" s="144" t="s">
        <v>93</v>
      </c>
      <c r="AY115" s="18" t="s">
        <v>594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147</v>
      </c>
      <c r="BM115" s="144" t="s">
        <v>13489</v>
      </c>
    </row>
    <row r="116" spans="2:65" s="1" customFormat="1" ht="10.199999999999999" x14ac:dyDescent="0.2">
      <c r="B116" s="34"/>
      <c r="D116" s="164" t="s">
        <v>653</v>
      </c>
      <c r="F116" s="165" t="s">
        <v>13490</v>
      </c>
      <c r="I116" s="166"/>
      <c r="L116" s="34"/>
      <c r="M116" s="167"/>
      <c r="T116" s="55"/>
      <c r="AT116" s="18" t="s">
        <v>653</v>
      </c>
      <c r="AU116" s="18" t="s">
        <v>93</v>
      </c>
    </row>
    <row r="117" spans="2:65" s="1" customFormat="1" ht="49.05" customHeight="1" x14ac:dyDescent="0.2">
      <c r="B117" s="34"/>
      <c r="C117" s="133" t="s">
        <v>726</v>
      </c>
      <c r="D117" s="133" t="s">
        <v>597</v>
      </c>
      <c r="E117" s="134" t="s">
        <v>13491</v>
      </c>
      <c r="F117" s="135" t="s">
        <v>13492</v>
      </c>
      <c r="G117" s="136" t="s">
        <v>944</v>
      </c>
      <c r="H117" s="137">
        <v>4</v>
      </c>
      <c r="I117" s="138"/>
      <c r="J117" s="139">
        <f>ROUND(I117*H117,2)</f>
        <v>0</v>
      </c>
      <c r="K117" s="135" t="s">
        <v>651</v>
      </c>
      <c r="L117" s="34"/>
      <c r="M117" s="140" t="s">
        <v>82</v>
      </c>
      <c r="N117" s="141" t="s">
        <v>54</v>
      </c>
      <c r="P117" s="142">
        <f>O117*H117</f>
        <v>0</v>
      </c>
      <c r="Q117" s="142">
        <v>6.053E-2</v>
      </c>
      <c r="R117" s="142">
        <f>Q117*H117</f>
        <v>0.24212</v>
      </c>
      <c r="S117" s="142">
        <v>0</v>
      </c>
      <c r="T117" s="143">
        <f>S117*H117</f>
        <v>0</v>
      </c>
      <c r="AR117" s="144" t="s">
        <v>147</v>
      </c>
      <c r="AT117" s="144" t="s">
        <v>597</v>
      </c>
      <c r="AU117" s="144" t="s">
        <v>93</v>
      </c>
      <c r="AY117" s="18" t="s">
        <v>594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147</v>
      </c>
      <c r="BM117" s="144" t="s">
        <v>13493</v>
      </c>
    </row>
    <row r="118" spans="2:65" s="1" customFormat="1" ht="10.199999999999999" x14ac:dyDescent="0.2">
      <c r="B118" s="34"/>
      <c r="D118" s="164" t="s">
        <v>653</v>
      </c>
      <c r="F118" s="165" t="s">
        <v>13494</v>
      </c>
      <c r="I118" s="166"/>
      <c r="L118" s="34"/>
      <c r="M118" s="167"/>
      <c r="T118" s="55"/>
      <c r="AT118" s="18" t="s">
        <v>653</v>
      </c>
      <c r="AU118" s="18" t="s">
        <v>93</v>
      </c>
    </row>
    <row r="119" spans="2:65" s="1" customFormat="1" ht="49.05" customHeight="1" x14ac:dyDescent="0.2">
      <c r="B119" s="34"/>
      <c r="C119" s="133" t="s">
        <v>731</v>
      </c>
      <c r="D119" s="133" t="s">
        <v>597</v>
      </c>
      <c r="E119" s="134" t="s">
        <v>13495</v>
      </c>
      <c r="F119" s="135" t="s">
        <v>13496</v>
      </c>
      <c r="G119" s="136" t="s">
        <v>944</v>
      </c>
      <c r="H119" s="137">
        <v>7</v>
      </c>
      <c r="I119" s="138"/>
      <c r="J119" s="139">
        <f>ROUND(I119*H119,2)</f>
        <v>0</v>
      </c>
      <c r="K119" s="135" t="s">
        <v>651</v>
      </c>
      <c r="L119" s="34"/>
      <c r="M119" s="140" t="s">
        <v>82</v>
      </c>
      <c r="N119" s="141" t="s">
        <v>54</v>
      </c>
      <c r="P119" s="142">
        <f>O119*H119</f>
        <v>0</v>
      </c>
      <c r="Q119" s="142">
        <v>0.10775</v>
      </c>
      <c r="R119" s="142">
        <f>Q119*H119</f>
        <v>0.75424999999999998</v>
      </c>
      <c r="S119" s="142">
        <v>0</v>
      </c>
      <c r="T119" s="143">
        <f>S119*H119</f>
        <v>0</v>
      </c>
      <c r="AR119" s="144" t="s">
        <v>147</v>
      </c>
      <c r="AT119" s="144" t="s">
        <v>597</v>
      </c>
      <c r="AU119" s="144" t="s">
        <v>93</v>
      </c>
      <c r="AY119" s="18" t="s">
        <v>594</v>
      </c>
      <c r="BE119" s="145">
        <f>IF(N119="základní",J119,0)</f>
        <v>0</v>
      </c>
      <c r="BF119" s="145">
        <f>IF(N119="snížená",J119,0)</f>
        <v>0</v>
      </c>
      <c r="BG119" s="145">
        <f>IF(N119="zákl. přenesená",J119,0)</f>
        <v>0</v>
      </c>
      <c r="BH119" s="145">
        <f>IF(N119="sníž. přenesená",J119,0)</f>
        <v>0</v>
      </c>
      <c r="BI119" s="145">
        <f>IF(N119="nulová",J119,0)</f>
        <v>0</v>
      </c>
      <c r="BJ119" s="18" t="s">
        <v>91</v>
      </c>
      <c r="BK119" s="145">
        <f>ROUND(I119*H119,2)</f>
        <v>0</v>
      </c>
      <c r="BL119" s="18" t="s">
        <v>147</v>
      </c>
      <c r="BM119" s="144" t="s">
        <v>13497</v>
      </c>
    </row>
    <row r="120" spans="2:65" s="1" customFormat="1" ht="10.199999999999999" x14ac:dyDescent="0.2">
      <c r="B120" s="34"/>
      <c r="D120" s="164" t="s">
        <v>653</v>
      </c>
      <c r="F120" s="165" t="s">
        <v>13498</v>
      </c>
      <c r="I120" s="166"/>
      <c r="L120" s="34"/>
      <c r="M120" s="167"/>
      <c r="T120" s="55"/>
      <c r="AT120" s="18" t="s">
        <v>653</v>
      </c>
      <c r="AU120" s="18" t="s">
        <v>93</v>
      </c>
    </row>
    <row r="121" spans="2:65" s="1" customFormat="1" ht="24.15" customHeight="1" x14ac:dyDescent="0.2">
      <c r="B121" s="34"/>
      <c r="C121" s="133" t="s">
        <v>735</v>
      </c>
      <c r="D121" s="133" t="s">
        <v>597</v>
      </c>
      <c r="E121" s="134" t="s">
        <v>13499</v>
      </c>
      <c r="F121" s="135" t="s">
        <v>13500</v>
      </c>
      <c r="G121" s="136" t="s">
        <v>944</v>
      </c>
      <c r="H121" s="137">
        <v>205.99600000000001</v>
      </c>
      <c r="I121" s="138"/>
      <c r="J121" s="139">
        <f>ROUND(I121*H121,2)</f>
        <v>0</v>
      </c>
      <c r="K121" s="135" t="s">
        <v>651</v>
      </c>
      <c r="L121" s="34"/>
      <c r="M121" s="140" t="s">
        <v>82</v>
      </c>
      <c r="N121" s="141" t="s">
        <v>54</v>
      </c>
      <c r="P121" s="142">
        <f>O121*H121</f>
        <v>0</v>
      </c>
      <c r="Q121" s="142">
        <v>1E-4</v>
      </c>
      <c r="R121" s="142">
        <f>Q121*H121</f>
        <v>2.0599600000000003E-2</v>
      </c>
      <c r="S121" s="142">
        <v>0</v>
      </c>
      <c r="T121" s="143">
        <f>S121*H121</f>
        <v>0</v>
      </c>
      <c r="AR121" s="144" t="s">
        <v>147</v>
      </c>
      <c r="AT121" s="144" t="s">
        <v>597</v>
      </c>
      <c r="AU121" s="144" t="s">
        <v>93</v>
      </c>
      <c r="AY121" s="18" t="s">
        <v>594</v>
      </c>
      <c r="BE121" s="145">
        <f>IF(N121="základní",J121,0)</f>
        <v>0</v>
      </c>
      <c r="BF121" s="145">
        <f>IF(N121="snížená",J121,0)</f>
        <v>0</v>
      </c>
      <c r="BG121" s="145">
        <f>IF(N121="zákl. přenesená",J121,0)</f>
        <v>0</v>
      </c>
      <c r="BH121" s="145">
        <f>IF(N121="sníž. přenesená",J121,0)</f>
        <v>0</v>
      </c>
      <c r="BI121" s="145">
        <f>IF(N121="nulová",J121,0)</f>
        <v>0</v>
      </c>
      <c r="BJ121" s="18" t="s">
        <v>91</v>
      </c>
      <c r="BK121" s="145">
        <f>ROUND(I121*H121,2)</f>
        <v>0</v>
      </c>
      <c r="BL121" s="18" t="s">
        <v>147</v>
      </c>
      <c r="BM121" s="144" t="s">
        <v>13501</v>
      </c>
    </row>
    <row r="122" spans="2:65" s="1" customFormat="1" ht="10.199999999999999" x14ac:dyDescent="0.2">
      <c r="B122" s="34"/>
      <c r="D122" s="164" t="s">
        <v>653</v>
      </c>
      <c r="F122" s="165" t="s">
        <v>13502</v>
      </c>
      <c r="I122" s="166"/>
      <c r="L122" s="34"/>
      <c r="M122" s="167"/>
      <c r="T122" s="55"/>
      <c r="AT122" s="18" t="s">
        <v>653</v>
      </c>
      <c r="AU122" s="18" t="s">
        <v>93</v>
      </c>
    </row>
    <row r="123" spans="2:65" s="12" customFormat="1" ht="10.199999999999999" x14ac:dyDescent="0.2">
      <c r="B123" s="146"/>
      <c r="D123" s="147" t="s">
        <v>603</v>
      </c>
      <c r="E123" s="148" t="s">
        <v>82</v>
      </c>
      <c r="F123" s="149" t="s">
        <v>3625</v>
      </c>
      <c r="H123" s="148" t="s">
        <v>82</v>
      </c>
      <c r="I123" s="150"/>
      <c r="L123" s="146"/>
      <c r="M123" s="151"/>
      <c r="T123" s="152"/>
      <c r="AT123" s="148" t="s">
        <v>603</v>
      </c>
      <c r="AU123" s="148" t="s">
        <v>93</v>
      </c>
      <c r="AV123" s="12" t="s">
        <v>91</v>
      </c>
      <c r="AW123" s="12" t="s">
        <v>42</v>
      </c>
      <c r="AX123" s="12" t="s">
        <v>84</v>
      </c>
      <c r="AY123" s="148" t="s">
        <v>594</v>
      </c>
    </row>
    <row r="124" spans="2:65" s="12" customFormat="1" ht="10.199999999999999" x14ac:dyDescent="0.2">
      <c r="B124" s="146"/>
      <c r="D124" s="147" t="s">
        <v>603</v>
      </c>
      <c r="E124" s="148" t="s">
        <v>82</v>
      </c>
      <c r="F124" s="149" t="s">
        <v>3552</v>
      </c>
      <c r="H124" s="148" t="s">
        <v>82</v>
      </c>
      <c r="I124" s="150"/>
      <c r="L124" s="146"/>
      <c r="M124" s="151"/>
      <c r="T124" s="152"/>
      <c r="AT124" s="148" t="s">
        <v>603</v>
      </c>
      <c r="AU124" s="148" t="s">
        <v>93</v>
      </c>
      <c r="AV124" s="12" t="s">
        <v>91</v>
      </c>
      <c r="AW124" s="12" t="s">
        <v>42</v>
      </c>
      <c r="AX124" s="12" t="s">
        <v>84</v>
      </c>
      <c r="AY124" s="148" t="s">
        <v>594</v>
      </c>
    </row>
    <row r="125" spans="2:65" s="13" customFormat="1" ht="10.199999999999999" x14ac:dyDescent="0.2">
      <c r="B125" s="153"/>
      <c r="D125" s="147" t="s">
        <v>603</v>
      </c>
      <c r="E125" s="154" t="s">
        <v>82</v>
      </c>
      <c r="F125" s="155" t="s">
        <v>13503</v>
      </c>
      <c r="H125" s="156">
        <v>12.3</v>
      </c>
      <c r="I125" s="157"/>
      <c r="L125" s="153"/>
      <c r="M125" s="158"/>
      <c r="T125" s="159"/>
      <c r="AT125" s="154" t="s">
        <v>603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594</v>
      </c>
    </row>
    <row r="126" spans="2:65" s="13" customFormat="1" ht="10.199999999999999" x14ac:dyDescent="0.2">
      <c r="B126" s="153"/>
      <c r="D126" s="147" t="s">
        <v>603</v>
      </c>
      <c r="E126" s="154" t="s">
        <v>82</v>
      </c>
      <c r="F126" s="155" t="s">
        <v>13504</v>
      </c>
      <c r="H126" s="156">
        <v>52.45</v>
      </c>
      <c r="I126" s="157"/>
      <c r="L126" s="153"/>
      <c r="M126" s="158"/>
      <c r="T126" s="159"/>
      <c r="AT126" s="154" t="s">
        <v>603</v>
      </c>
      <c r="AU126" s="154" t="s">
        <v>93</v>
      </c>
      <c r="AV126" s="13" t="s">
        <v>93</v>
      </c>
      <c r="AW126" s="13" t="s">
        <v>42</v>
      </c>
      <c r="AX126" s="13" t="s">
        <v>84</v>
      </c>
      <c r="AY126" s="154" t="s">
        <v>594</v>
      </c>
    </row>
    <row r="127" spans="2:65" s="14" customFormat="1" ht="10.199999999999999" x14ac:dyDescent="0.2">
      <c r="B127" s="168"/>
      <c r="D127" s="147" t="s">
        <v>603</v>
      </c>
      <c r="E127" s="169" t="s">
        <v>82</v>
      </c>
      <c r="F127" s="170" t="s">
        <v>668</v>
      </c>
      <c r="H127" s="171">
        <v>64.75</v>
      </c>
      <c r="I127" s="172"/>
      <c r="L127" s="168"/>
      <c r="M127" s="173"/>
      <c r="T127" s="174"/>
      <c r="AT127" s="169" t="s">
        <v>603</v>
      </c>
      <c r="AU127" s="169" t="s">
        <v>93</v>
      </c>
      <c r="AV127" s="14" t="s">
        <v>101</v>
      </c>
      <c r="AW127" s="14" t="s">
        <v>42</v>
      </c>
      <c r="AX127" s="14" t="s">
        <v>84</v>
      </c>
      <c r="AY127" s="169" t="s">
        <v>594</v>
      </c>
    </row>
    <row r="128" spans="2:65" s="12" customFormat="1" ht="10.199999999999999" x14ac:dyDescent="0.2">
      <c r="B128" s="146"/>
      <c r="D128" s="147" t="s">
        <v>603</v>
      </c>
      <c r="E128" s="148" t="s">
        <v>82</v>
      </c>
      <c r="F128" s="149" t="s">
        <v>3557</v>
      </c>
      <c r="H128" s="148" t="s">
        <v>82</v>
      </c>
      <c r="I128" s="150"/>
      <c r="L128" s="146"/>
      <c r="M128" s="151"/>
      <c r="T128" s="152"/>
      <c r="AT128" s="148" t="s">
        <v>603</v>
      </c>
      <c r="AU128" s="148" t="s">
        <v>93</v>
      </c>
      <c r="AV128" s="12" t="s">
        <v>91</v>
      </c>
      <c r="AW128" s="12" t="s">
        <v>42</v>
      </c>
      <c r="AX128" s="12" t="s">
        <v>84</v>
      </c>
      <c r="AY128" s="148" t="s">
        <v>594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13505</v>
      </c>
      <c r="H129" s="156">
        <v>22.4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594</v>
      </c>
    </row>
    <row r="130" spans="2:65" s="14" customFormat="1" ht="10.199999999999999" x14ac:dyDescent="0.2">
      <c r="B130" s="168"/>
      <c r="D130" s="147" t="s">
        <v>603</v>
      </c>
      <c r="E130" s="169" t="s">
        <v>82</v>
      </c>
      <c r="F130" s="170" t="s">
        <v>668</v>
      </c>
      <c r="H130" s="171">
        <v>22.4</v>
      </c>
      <c r="I130" s="172"/>
      <c r="L130" s="168"/>
      <c r="M130" s="173"/>
      <c r="T130" s="174"/>
      <c r="AT130" s="169" t="s">
        <v>603</v>
      </c>
      <c r="AU130" s="169" t="s">
        <v>93</v>
      </c>
      <c r="AV130" s="14" t="s">
        <v>101</v>
      </c>
      <c r="AW130" s="14" t="s">
        <v>42</v>
      </c>
      <c r="AX130" s="14" t="s">
        <v>84</v>
      </c>
      <c r="AY130" s="169" t="s">
        <v>594</v>
      </c>
    </row>
    <row r="131" spans="2:65" s="12" customFormat="1" ht="10.199999999999999" x14ac:dyDescent="0.2">
      <c r="B131" s="146"/>
      <c r="D131" s="147" t="s">
        <v>603</v>
      </c>
      <c r="E131" s="148" t="s">
        <v>82</v>
      </c>
      <c r="F131" s="149" t="s">
        <v>3559</v>
      </c>
      <c r="H131" s="148" t="s">
        <v>82</v>
      </c>
      <c r="I131" s="150"/>
      <c r="L131" s="146"/>
      <c r="M131" s="151"/>
      <c r="T131" s="152"/>
      <c r="AT131" s="148" t="s">
        <v>603</v>
      </c>
      <c r="AU131" s="148" t="s">
        <v>93</v>
      </c>
      <c r="AV131" s="12" t="s">
        <v>91</v>
      </c>
      <c r="AW131" s="12" t="s">
        <v>42</v>
      </c>
      <c r="AX131" s="12" t="s">
        <v>84</v>
      </c>
      <c r="AY131" s="148" t="s">
        <v>594</v>
      </c>
    </row>
    <row r="132" spans="2:65" s="13" customFormat="1" ht="10.199999999999999" x14ac:dyDescent="0.2">
      <c r="B132" s="153"/>
      <c r="D132" s="147" t="s">
        <v>603</v>
      </c>
      <c r="E132" s="154" t="s">
        <v>82</v>
      </c>
      <c r="F132" s="155" t="s">
        <v>13506</v>
      </c>
      <c r="H132" s="156">
        <v>9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84</v>
      </c>
      <c r="AY132" s="154" t="s">
        <v>594</v>
      </c>
    </row>
    <row r="133" spans="2:65" s="14" customFormat="1" ht="10.199999999999999" x14ac:dyDescent="0.2">
      <c r="B133" s="168"/>
      <c r="D133" s="147" t="s">
        <v>603</v>
      </c>
      <c r="E133" s="169" t="s">
        <v>82</v>
      </c>
      <c r="F133" s="170" t="s">
        <v>668</v>
      </c>
      <c r="H133" s="171">
        <v>9</v>
      </c>
      <c r="I133" s="172"/>
      <c r="L133" s="168"/>
      <c r="M133" s="173"/>
      <c r="T133" s="174"/>
      <c r="AT133" s="169" t="s">
        <v>603</v>
      </c>
      <c r="AU133" s="169" t="s">
        <v>93</v>
      </c>
      <c r="AV133" s="14" t="s">
        <v>101</v>
      </c>
      <c r="AW133" s="14" t="s">
        <v>42</v>
      </c>
      <c r="AX133" s="14" t="s">
        <v>84</v>
      </c>
      <c r="AY133" s="169" t="s">
        <v>594</v>
      </c>
    </row>
    <row r="134" spans="2:65" s="12" customFormat="1" ht="10.199999999999999" x14ac:dyDescent="0.2">
      <c r="B134" s="146"/>
      <c r="D134" s="147" t="s">
        <v>603</v>
      </c>
      <c r="E134" s="148" t="s">
        <v>82</v>
      </c>
      <c r="F134" s="149" t="s">
        <v>3622</v>
      </c>
      <c r="H134" s="148" t="s">
        <v>82</v>
      </c>
      <c r="I134" s="150"/>
      <c r="L134" s="146"/>
      <c r="M134" s="151"/>
      <c r="T134" s="152"/>
      <c r="AT134" s="148" t="s">
        <v>603</v>
      </c>
      <c r="AU134" s="148" t="s">
        <v>93</v>
      </c>
      <c r="AV134" s="12" t="s">
        <v>91</v>
      </c>
      <c r="AW134" s="12" t="s">
        <v>42</v>
      </c>
      <c r="AX134" s="12" t="s">
        <v>84</v>
      </c>
      <c r="AY134" s="148" t="s">
        <v>594</v>
      </c>
    </row>
    <row r="135" spans="2:65" s="13" customFormat="1" ht="10.199999999999999" x14ac:dyDescent="0.2">
      <c r="B135" s="153"/>
      <c r="D135" s="147" t="s">
        <v>603</v>
      </c>
      <c r="E135" s="154" t="s">
        <v>82</v>
      </c>
      <c r="F135" s="155" t="s">
        <v>13507</v>
      </c>
      <c r="H135" s="156">
        <v>109.846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65" s="14" customFormat="1" ht="10.199999999999999" x14ac:dyDescent="0.2">
      <c r="B136" s="168"/>
      <c r="D136" s="147" t="s">
        <v>603</v>
      </c>
      <c r="E136" s="169" t="s">
        <v>82</v>
      </c>
      <c r="F136" s="170" t="s">
        <v>668</v>
      </c>
      <c r="H136" s="171">
        <v>109.846</v>
      </c>
      <c r="I136" s="172"/>
      <c r="L136" s="168"/>
      <c r="M136" s="173"/>
      <c r="T136" s="174"/>
      <c r="AT136" s="169" t="s">
        <v>603</v>
      </c>
      <c r="AU136" s="169" t="s">
        <v>93</v>
      </c>
      <c r="AV136" s="14" t="s">
        <v>101</v>
      </c>
      <c r="AW136" s="14" t="s">
        <v>42</v>
      </c>
      <c r="AX136" s="14" t="s">
        <v>84</v>
      </c>
      <c r="AY136" s="169" t="s">
        <v>594</v>
      </c>
    </row>
    <row r="137" spans="2:65" s="15" customFormat="1" ht="10.199999999999999" x14ac:dyDescent="0.2">
      <c r="B137" s="175"/>
      <c r="D137" s="147" t="s">
        <v>603</v>
      </c>
      <c r="E137" s="176" t="s">
        <v>82</v>
      </c>
      <c r="F137" s="177" t="s">
        <v>672</v>
      </c>
      <c r="H137" s="178">
        <v>205.99600000000001</v>
      </c>
      <c r="I137" s="179"/>
      <c r="L137" s="175"/>
      <c r="M137" s="180"/>
      <c r="T137" s="181"/>
      <c r="AT137" s="176" t="s">
        <v>603</v>
      </c>
      <c r="AU137" s="176" t="s">
        <v>93</v>
      </c>
      <c r="AV137" s="15" t="s">
        <v>147</v>
      </c>
      <c r="AW137" s="15" t="s">
        <v>42</v>
      </c>
      <c r="AX137" s="15" t="s">
        <v>91</v>
      </c>
      <c r="AY137" s="176" t="s">
        <v>594</v>
      </c>
    </row>
    <row r="138" spans="2:65" s="1" customFormat="1" ht="24.15" customHeight="1" x14ac:dyDescent="0.2">
      <c r="B138" s="34"/>
      <c r="C138" s="133" t="s">
        <v>744</v>
      </c>
      <c r="D138" s="133" t="s">
        <v>597</v>
      </c>
      <c r="E138" s="134" t="s">
        <v>13508</v>
      </c>
      <c r="F138" s="135" t="s">
        <v>13509</v>
      </c>
      <c r="G138" s="136" t="s">
        <v>944</v>
      </c>
      <c r="H138" s="137">
        <v>205.99600000000001</v>
      </c>
      <c r="I138" s="138"/>
      <c r="J138" s="139">
        <f>ROUND(I138*H138,2)</f>
        <v>0</v>
      </c>
      <c r="K138" s="135" t="s">
        <v>651</v>
      </c>
      <c r="L138" s="34"/>
      <c r="M138" s="140" t="s">
        <v>82</v>
      </c>
      <c r="N138" s="141" t="s">
        <v>54</v>
      </c>
      <c r="P138" s="142">
        <f>O138*H138</f>
        <v>0</v>
      </c>
      <c r="Q138" s="142">
        <v>0</v>
      </c>
      <c r="R138" s="142">
        <f>Q138*H138</f>
        <v>0</v>
      </c>
      <c r="S138" s="142">
        <v>0</v>
      </c>
      <c r="T138" s="143">
        <f>S138*H138</f>
        <v>0</v>
      </c>
      <c r="AR138" s="144" t="s">
        <v>147</v>
      </c>
      <c r="AT138" s="144" t="s">
        <v>597</v>
      </c>
      <c r="AU138" s="144" t="s">
        <v>93</v>
      </c>
      <c r="AY138" s="18" t="s">
        <v>594</v>
      </c>
      <c r="BE138" s="145">
        <f>IF(N138="základní",J138,0)</f>
        <v>0</v>
      </c>
      <c r="BF138" s="145">
        <f>IF(N138="snížená",J138,0)</f>
        <v>0</v>
      </c>
      <c r="BG138" s="145">
        <f>IF(N138="zákl. přenesená",J138,0)</f>
        <v>0</v>
      </c>
      <c r="BH138" s="145">
        <f>IF(N138="sníž. přenesená",J138,0)</f>
        <v>0</v>
      </c>
      <c r="BI138" s="145">
        <f>IF(N138="nulová",J138,0)</f>
        <v>0</v>
      </c>
      <c r="BJ138" s="18" t="s">
        <v>91</v>
      </c>
      <c r="BK138" s="145">
        <f>ROUND(I138*H138,2)</f>
        <v>0</v>
      </c>
      <c r="BL138" s="18" t="s">
        <v>147</v>
      </c>
      <c r="BM138" s="144" t="s">
        <v>13510</v>
      </c>
    </row>
    <row r="139" spans="2:65" s="1" customFormat="1" ht="10.199999999999999" x14ac:dyDescent="0.2">
      <c r="B139" s="34"/>
      <c r="D139" s="164" t="s">
        <v>653</v>
      </c>
      <c r="F139" s="165" t="s">
        <v>13511</v>
      </c>
      <c r="I139" s="166"/>
      <c r="L139" s="34"/>
      <c r="M139" s="167"/>
      <c r="T139" s="55"/>
      <c r="AT139" s="18" t="s">
        <v>653</v>
      </c>
      <c r="AU139" s="18" t="s">
        <v>93</v>
      </c>
    </row>
    <row r="140" spans="2:65" s="1" customFormat="1" ht="33" customHeight="1" x14ac:dyDescent="0.2">
      <c r="B140" s="34"/>
      <c r="C140" s="133" t="s">
        <v>751</v>
      </c>
      <c r="D140" s="133" t="s">
        <v>597</v>
      </c>
      <c r="E140" s="134" t="s">
        <v>13512</v>
      </c>
      <c r="F140" s="135" t="s">
        <v>13513</v>
      </c>
      <c r="G140" s="136" t="s">
        <v>650</v>
      </c>
      <c r="H140" s="137">
        <v>6.3559999999999999</v>
      </c>
      <c r="I140" s="138"/>
      <c r="J140" s="139">
        <f>ROUND(I140*H140,2)</f>
        <v>0</v>
      </c>
      <c r="K140" s="135" t="s">
        <v>651</v>
      </c>
      <c r="L140" s="34"/>
      <c r="M140" s="140" t="s">
        <v>82</v>
      </c>
      <c r="N140" s="141" t="s">
        <v>54</v>
      </c>
      <c r="P140" s="142">
        <f>O140*H140</f>
        <v>0</v>
      </c>
      <c r="Q140" s="142">
        <v>0</v>
      </c>
      <c r="R140" s="142">
        <f>Q140*H140</f>
        <v>0</v>
      </c>
      <c r="S140" s="142">
        <v>2.2000000000000002</v>
      </c>
      <c r="T140" s="143">
        <f>S140*H140</f>
        <v>13.9832</v>
      </c>
      <c r="AR140" s="144" t="s">
        <v>147</v>
      </c>
      <c r="AT140" s="144" t="s">
        <v>597</v>
      </c>
      <c r="AU140" s="144" t="s">
        <v>93</v>
      </c>
      <c r="AY140" s="18" t="s">
        <v>594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147</v>
      </c>
      <c r="BM140" s="144" t="s">
        <v>13514</v>
      </c>
    </row>
    <row r="141" spans="2:65" s="1" customFormat="1" ht="10.199999999999999" x14ac:dyDescent="0.2">
      <c r="B141" s="34"/>
      <c r="D141" s="164" t="s">
        <v>653</v>
      </c>
      <c r="F141" s="165" t="s">
        <v>13515</v>
      </c>
      <c r="I141" s="166"/>
      <c r="L141" s="34"/>
      <c r="M141" s="167"/>
      <c r="T141" s="55"/>
      <c r="AT141" s="18" t="s">
        <v>653</v>
      </c>
      <c r="AU141" s="18" t="s">
        <v>93</v>
      </c>
    </row>
    <row r="142" spans="2:65" s="15" customFormat="1" ht="10.199999999999999" x14ac:dyDescent="0.2">
      <c r="B142" s="175"/>
      <c r="D142" s="147" t="s">
        <v>603</v>
      </c>
      <c r="E142" s="176" t="s">
        <v>13450</v>
      </c>
      <c r="F142" s="177" t="s">
        <v>672</v>
      </c>
      <c r="H142" s="178">
        <v>21.187000000000001</v>
      </c>
      <c r="I142" s="179"/>
      <c r="L142" s="175"/>
      <c r="M142" s="180"/>
      <c r="T142" s="181"/>
      <c r="AT142" s="176" t="s">
        <v>603</v>
      </c>
      <c r="AU142" s="176" t="s">
        <v>93</v>
      </c>
      <c r="AV142" s="15" t="s">
        <v>147</v>
      </c>
      <c r="AW142" s="15" t="s">
        <v>42</v>
      </c>
      <c r="AX142" s="15" t="s">
        <v>84</v>
      </c>
      <c r="AY142" s="176" t="s">
        <v>594</v>
      </c>
    </row>
    <row r="143" spans="2:65" s="13" customFormat="1" ht="10.199999999999999" x14ac:dyDescent="0.2">
      <c r="B143" s="153"/>
      <c r="D143" s="147" t="s">
        <v>603</v>
      </c>
      <c r="E143" s="154" t="s">
        <v>82</v>
      </c>
      <c r="F143" s="155" t="s">
        <v>13516</v>
      </c>
      <c r="H143" s="156">
        <v>-14.831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594</v>
      </c>
    </row>
    <row r="144" spans="2:65" s="1" customFormat="1" ht="33" customHeight="1" x14ac:dyDescent="0.2">
      <c r="B144" s="34"/>
      <c r="C144" s="133" t="s">
        <v>8</v>
      </c>
      <c r="D144" s="133" t="s">
        <v>597</v>
      </c>
      <c r="E144" s="134" t="s">
        <v>13517</v>
      </c>
      <c r="F144" s="135" t="s">
        <v>13518</v>
      </c>
      <c r="G144" s="136" t="s">
        <v>650</v>
      </c>
      <c r="H144" s="137">
        <v>5.9009999999999998</v>
      </c>
      <c r="I144" s="138"/>
      <c r="J144" s="139">
        <f>ROUND(I144*H144,2)</f>
        <v>0</v>
      </c>
      <c r="K144" s="135" t="s">
        <v>651</v>
      </c>
      <c r="L144" s="34"/>
      <c r="M144" s="140" t="s">
        <v>82</v>
      </c>
      <c r="N144" s="141" t="s">
        <v>54</v>
      </c>
      <c r="P144" s="142">
        <f>O144*H144</f>
        <v>0</v>
      </c>
      <c r="Q144" s="142">
        <v>0</v>
      </c>
      <c r="R144" s="142">
        <f>Q144*H144</f>
        <v>0</v>
      </c>
      <c r="S144" s="142">
        <v>2.4</v>
      </c>
      <c r="T144" s="143">
        <f>S144*H144</f>
        <v>14.1624</v>
      </c>
      <c r="AR144" s="144" t="s">
        <v>147</v>
      </c>
      <c r="AT144" s="144" t="s">
        <v>597</v>
      </c>
      <c r="AU144" s="144" t="s">
        <v>93</v>
      </c>
      <c r="AY144" s="18" t="s">
        <v>594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91</v>
      </c>
      <c r="BK144" s="145">
        <f>ROUND(I144*H144,2)</f>
        <v>0</v>
      </c>
      <c r="BL144" s="18" t="s">
        <v>147</v>
      </c>
      <c r="BM144" s="144" t="s">
        <v>13519</v>
      </c>
    </row>
    <row r="145" spans="2:65" s="1" customFormat="1" ht="10.199999999999999" x14ac:dyDescent="0.2">
      <c r="B145" s="34"/>
      <c r="D145" s="164" t="s">
        <v>653</v>
      </c>
      <c r="F145" s="165" t="s">
        <v>13520</v>
      </c>
      <c r="I145" s="166"/>
      <c r="L145" s="34"/>
      <c r="M145" s="167"/>
      <c r="T145" s="55"/>
      <c r="AT145" s="18" t="s">
        <v>653</v>
      </c>
      <c r="AU145" s="18" t="s">
        <v>93</v>
      </c>
    </row>
    <row r="146" spans="2:65" s="15" customFormat="1" ht="10.199999999999999" x14ac:dyDescent="0.2">
      <c r="B146" s="175"/>
      <c r="D146" s="147" t="s">
        <v>603</v>
      </c>
      <c r="E146" s="176" t="s">
        <v>13452</v>
      </c>
      <c r="F146" s="177" t="s">
        <v>672</v>
      </c>
      <c r="H146" s="178">
        <v>19.669</v>
      </c>
      <c r="I146" s="179"/>
      <c r="L146" s="175"/>
      <c r="M146" s="180"/>
      <c r="T146" s="181"/>
      <c r="AT146" s="176" t="s">
        <v>603</v>
      </c>
      <c r="AU146" s="176" t="s">
        <v>93</v>
      </c>
      <c r="AV146" s="15" t="s">
        <v>147</v>
      </c>
      <c r="AW146" s="15" t="s">
        <v>42</v>
      </c>
      <c r="AX146" s="15" t="s">
        <v>84</v>
      </c>
      <c r="AY146" s="176" t="s">
        <v>594</v>
      </c>
    </row>
    <row r="147" spans="2:65" s="13" customFormat="1" ht="10.199999999999999" x14ac:dyDescent="0.2">
      <c r="B147" s="153"/>
      <c r="D147" s="147" t="s">
        <v>603</v>
      </c>
      <c r="E147" s="154" t="s">
        <v>82</v>
      </c>
      <c r="F147" s="155" t="s">
        <v>13521</v>
      </c>
      <c r="H147" s="156">
        <v>-13.768000000000001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65" s="1" customFormat="1" ht="33" customHeight="1" x14ac:dyDescent="0.2">
      <c r="B148" s="34"/>
      <c r="C148" s="133" t="s">
        <v>601</v>
      </c>
      <c r="D148" s="133" t="s">
        <v>597</v>
      </c>
      <c r="E148" s="134" t="s">
        <v>13522</v>
      </c>
      <c r="F148" s="135" t="s">
        <v>13523</v>
      </c>
      <c r="G148" s="136" t="s">
        <v>650</v>
      </c>
      <c r="H148" s="137">
        <v>14.831</v>
      </c>
      <c r="I148" s="138"/>
      <c r="J148" s="139">
        <f>ROUND(I148*H148,2)</f>
        <v>0</v>
      </c>
      <c r="K148" s="135" t="s">
        <v>651</v>
      </c>
      <c r="L148" s="34"/>
      <c r="M148" s="140" t="s">
        <v>82</v>
      </c>
      <c r="N148" s="141" t="s">
        <v>54</v>
      </c>
      <c r="P148" s="142">
        <f>O148*H148</f>
        <v>0</v>
      </c>
      <c r="Q148" s="142">
        <v>0</v>
      </c>
      <c r="R148" s="142">
        <f>Q148*H148</f>
        <v>0</v>
      </c>
      <c r="S148" s="142">
        <v>2.2000000000000002</v>
      </c>
      <c r="T148" s="143">
        <f>S148*H148</f>
        <v>32.6282</v>
      </c>
      <c r="AR148" s="144" t="s">
        <v>147</v>
      </c>
      <c r="AT148" s="144" t="s">
        <v>597</v>
      </c>
      <c r="AU148" s="144" t="s">
        <v>93</v>
      </c>
      <c r="AY148" s="18" t="s">
        <v>594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91</v>
      </c>
      <c r="BK148" s="145">
        <f>ROUND(I148*H148,2)</f>
        <v>0</v>
      </c>
      <c r="BL148" s="18" t="s">
        <v>147</v>
      </c>
      <c r="BM148" s="144" t="s">
        <v>13524</v>
      </c>
    </row>
    <row r="149" spans="2:65" s="1" customFormat="1" ht="10.199999999999999" x14ac:dyDescent="0.2">
      <c r="B149" s="34"/>
      <c r="D149" s="164" t="s">
        <v>653</v>
      </c>
      <c r="F149" s="165" t="s">
        <v>13525</v>
      </c>
      <c r="I149" s="166"/>
      <c r="L149" s="34"/>
      <c r="M149" s="167"/>
      <c r="T149" s="55"/>
      <c r="AT149" s="18" t="s">
        <v>653</v>
      </c>
      <c r="AU149" s="18" t="s">
        <v>93</v>
      </c>
    </row>
    <row r="150" spans="2:65" s="13" customFormat="1" ht="10.199999999999999" x14ac:dyDescent="0.2">
      <c r="B150" s="153"/>
      <c r="D150" s="147" t="s">
        <v>603</v>
      </c>
      <c r="E150" s="154" t="s">
        <v>82</v>
      </c>
      <c r="F150" s="155" t="s">
        <v>13526</v>
      </c>
      <c r="H150" s="156">
        <v>14.831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91</v>
      </c>
      <c r="AY150" s="154" t="s">
        <v>594</v>
      </c>
    </row>
    <row r="151" spans="2:65" s="1" customFormat="1" ht="33" customHeight="1" x14ac:dyDescent="0.2">
      <c r="B151" s="34"/>
      <c r="C151" s="133" t="s">
        <v>775</v>
      </c>
      <c r="D151" s="133" t="s">
        <v>597</v>
      </c>
      <c r="E151" s="134" t="s">
        <v>13527</v>
      </c>
      <c r="F151" s="135" t="s">
        <v>13528</v>
      </c>
      <c r="G151" s="136" t="s">
        <v>650</v>
      </c>
      <c r="H151" s="137">
        <v>13.768000000000001</v>
      </c>
      <c r="I151" s="138"/>
      <c r="J151" s="139">
        <f>ROUND(I151*H151,2)</f>
        <v>0</v>
      </c>
      <c r="K151" s="135" t="s">
        <v>651</v>
      </c>
      <c r="L151" s="34"/>
      <c r="M151" s="140" t="s">
        <v>82</v>
      </c>
      <c r="N151" s="141" t="s">
        <v>54</v>
      </c>
      <c r="P151" s="142">
        <f>O151*H151</f>
        <v>0</v>
      </c>
      <c r="Q151" s="142">
        <v>0</v>
      </c>
      <c r="R151" s="142">
        <f>Q151*H151</f>
        <v>0</v>
      </c>
      <c r="S151" s="142">
        <v>2.4</v>
      </c>
      <c r="T151" s="143">
        <f>S151*H151</f>
        <v>33.043199999999999</v>
      </c>
      <c r="AR151" s="144" t="s">
        <v>147</v>
      </c>
      <c r="AT151" s="144" t="s">
        <v>597</v>
      </c>
      <c r="AU151" s="144" t="s">
        <v>93</v>
      </c>
      <c r="AY151" s="18" t="s">
        <v>594</v>
      </c>
      <c r="BE151" s="145">
        <f>IF(N151="základní",J151,0)</f>
        <v>0</v>
      </c>
      <c r="BF151" s="145">
        <f>IF(N151="snížená",J151,0)</f>
        <v>0</v>
      </c>
      <c r="BG151" s="145">
        <f>IF(N151="zákl. přenesená",J151,0)</f>
        <v>0</v>
      </c>
      <c r="BH151" s="145">
        <f>IF(N151="sníž. přenesená",J151,0)</f>
        <v>0</v>
      </c>
      <c r="BI151" s="145">
        <f>IF(N151="nulová",J151,0)</f>
        <v>0</v>
      </c>
      <c r="BJ151" s="18" t="s">
        <v>91</v>
      </c>
      <c r="BK151" s="145">
        <f>ROUND(I151*H151,2)</f>
        <v>0</v>
      </c>
      <c r="BL151" s="18" t="s">
        <v>147</v>
      </c>
      <c r="BM151" s="144" t="s">
        <v>13529</v>
      </c>
    </row>
    <row r="152" spans="2:65" s="1" customFormat="1" ht="10.199999999999999" x14ac:dyDescent="0.2">
      <c r="B152" s="34"/>
      <c r="D152" s="164" t="s">
        <v>653</v>
      </c>
      <c r="F152" s="165" t="s">
        <v>13530</v>
      </c>
      <c r="I152" s="166"/>
      <c r="L152" s="34"/>
      <c r="M152" s="167"/>
      <c r="T152" s="55"/>
      <c r="AT152" s="18" t="s">
        <v>653</v>
      </c>
      <c r="AU152" s="18" t="s">
        <v>93</v>
      </c>
    </row>
    <row r="153" spans="2:65" s="13" customFormat="1" ht="10.199999999999999" x14ac:dyDescent="0.2">
      <c r="B153" s="153"/>
      <c r="D153" s="147" t="s">
        <v>603</v>
      </c>
      <c r="E153" s="154" t="s">
        <v>82</v>
      </c>
      <c r="F153" s="155" t="s">
        <v>13531</v>
      </c>
      <c r="H153" s="156">
        <v>13.768000000000001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91</v>
      </c>
      <c r="AY153" s="154" t="s">
        <v>594</v>
      </c>
    </row>
    <row r="154" spans="2:65" s="1" customFormat="1" ht="24.15" customHeight="1" x14ac:dyDescent="0.2">
      <c r="B154" s="34"/>
      <c r="C154" s="133" t="s">
        <v>786</v>
      </c>
      <c r="D154" s="133" t="s">
        <v>597</v>
      </c>
      <c r="E154" s="134" t="s">
        <v>13532</v>
      </c>
      <c r="F154" s="135" t="s">
        <v>13533</v>
      </c>
      <c r="G154" s="136" t="s">
        <v>650</v>
      </c>
      <c r="H154" s="137">
        <v>6.2560000000000002</v>
      </c>
      <c r="I154" s="138"/>
      <c r="J154" s="139">
        <f>ROUND(I154*H154,2)</f>
        <v>0</v>
      </c>
      <c r="K154" s="135" t="s">
        <v>6193</v>
      </c>
      <c r="L154" s="34"/>
      <c r="M154" s="140" t="s">
        <v>82</v>
      </c>
      <c r="N154" s="141" t="s">
        <v>54</v>
      </c>
      <c r="P154" s="142">
        <f>O154*H154</f>
        <v>0</v>
      </c>
      <c r="Q154" s="142">
        <v>0</v>
      </c>
      <c r="R154" s="142">
        <f>Q154*H154</f>
        <v>0</v>
      </c>
      <c r="S154" s="142">
        <v>0</v>
      </c>
      <c r="T154" s="143">
        <f>S154*H154</f>
        <v>0</v>
      </c>
      <c r="AR154" s="144" t="s">
        <v>147</v>
      </c>
      <c r="AT154" s="144" t="s">
        <v>597</v>
      </c>
      <c r="AU154" s="144" t="s">
        <v>93</v>
      </c>
      <c r="AY154" s="18" t="s">
        <v>594</v>
      </c>
      <c r="BE154" s="145">
        <f>IF(N154="základní",J154,0)</f>
        <v>0</v>
      </c>
      <c r="BF154" s="145">
        <f>IF(N154="snížená",J154,0)</f>
        <v>0</v>
      </c>
      <c r="BG154" s="145">
        <f>IF(N154="zákl. přenesená",J154,0)</f>
        <v>0</v>
      </c>
      <c r="BH154" s="145">
        <f>IF(N154="sníž. přenesená",J154,0)</f>
        <v>0</v>
      </c>
      <c r="BI154" s="145">
        <f>IF(N154="nulová",J154,0)</f>
        <v>0</v>
      </c>
      <c r="BJ154" s="18" t="s">
        <v>91</v>
      </c>
      <c r="BK154" s="145">
        <f>ROUND(I154*H154,2)</f>
        <v>0</v>
      </c>
      <c r="BL154" s="18" t="s">
        <v>147</v>
      </c>
      <c r="BM154" s="144" t="s">
        <v>13534</v>
      </c>
    </row>
    <row r="155" spans="2:65" s="1" customFormat="1" ht="10.199999999999999" x14ac:dyDescent="0.2">
      <c r="B155" s="34"/>
      <c r="D155" s="164" t="s">
        <v>653</v>
      </c>
      <c r="F155" s="165" t="s">
        <v>13535</v>
      </c>
      <c r="I155" s="166"/>
      <c r="L155" s="34"/>
      <c r="M155" s="167"/>
      <c r="T155" s="55"/>
      <c r="AT155" s="18" t="s">
        <v>653</v>
      </c>
      <c r="AU155" s="18" t="s">
        <v>93</v>
      </c>
    </row>
    <row r="156" spans="2:65" s="13" customFormat="1" ht="10.199999999999999" x14ac:dyDescent="0.2">
      <c r="B156" s="153"/>
      <c r="D156" s="147" t="s">
        <v>603</v>
      </c>
      <c r="E156" s="154" t="s">
        <v>82</v>
      </c>
      <c r="F156" s="155" t="s">
        <v>13536</v>
      </c>
      <c r="H156" s="156">
        <v>62.56</v>
      </c>
      <c r="I156" s="157"/>
      <c r="L156" s="153"/>
      <c r="M156" s="158"/>
      <c r="T156" s="159"/>
      <c r="AT156" s="154" t="s">
        <v>603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594</v>
      </c>
    </row>
    <row r="157" spans="2:65" s="12" customFormat="1" ht="10.199999999999999" x14ac:dyDescent="0.2">
      <c r="B157" s="146"/>
      <c r="D157" s="147" t="s">
        <v>603</v>
      </c>
      <c r="E157" s="148" t="s">
        <v>82</v>
      </c>
      <c r="F157" s="149" t="s">
        <v>13537</v>
      </c>
      <c r="H157" s="148" t="s">
        <v>82</v>
      </c>
      <c r="I157" s="150"/>
      <c r="L157" s="146"/>
      <c r="M157" s="151"/>
      <c r="T157" s="152"/>
      <c r="AT157" s="148" t="s">
        <v>603</v>
      </c>
      <c r="AU157" s="148" t="s">
        <v>93</v>
      </c>
      <c r="AV157" s="12" t="s">
        <v>91</v>
      </c>
      <c r="AW157" s="12" t="s">
        <v>42</v>
      </c>
      <c r="AX157" s="12" t="s">
        <v>84</v>
      </c>
      <c r="AY157" s="148" t="s">
        <v>594</v>
      </c>
    </row>
    <row r="158" spans="2:65" s="14" customFormat="1" ht="10.199999999999999" x14ac:dyDescent="0.2">
      <c r="B158" s="168"/>
      <c r="D158" s="147" t="s">
        <v>603</v>
      </c>
      <c r="E158" s="169" t="s">
        <v>13448</v>
      </c>
      <c r="F158" s="170" t="s">
        <v>668</v>
      </c>
      <c r="H158" s="171">
        <v>62.56</v>
      </c>
      <c r="I158" s="172"/>
      <c r="L158" s="168"/>
      <c r="M158" s="173"/>
      <c r="T158" s="174"/>
      <c r="AT158" s="169" t="s">
        <v>603</v>
      </c>
      <c r="AU158" s="169" t="s">
        <v>93</v>
      </c>
      <c r="AV158" s="14" t="s">
        <v>101</v>
      </c>
      <c r="AW158" s="14" t="s">
        <v>42</v>
      </c>
      <c r="AX158" s="14" t="s">
        <v>84</v>
      </c>
      <c r="AY158" s="169" t="s">
        <v>594</v>
      </c>
    </row>
    <row r="159" spans="2:65" s="13" customFormat="1" ht="10.199999999999999" x14ac:dyDescent="0.2">
      <c r="B159" s="153"/>
      <c r="D159" s="147" t="s">
        <v>603</v>
      </c>
      <c r="E159" s="154" t="s">
        <v>82</v>
      </c>
      <c r="F159" s="155" t="s">
        <v>13538</v>
      </c>
      <c r="H159" s="156">
        <v>-56.304000000000002</v>
      </c>
      <c r="I159" s="157"/>
      <c r="L159" s="153"/>
      <c r="M159" s="158"/>
      <c r="T159" s="159"/>
      <c r="AT159" s="154" t="s">
        <v>603</v>
      </c>
      <c r="AU159" s="154" t="s">
        <v>93</v>
      </c>
      <c r="AV159" s="13" t="s">
        <v>93</v>
      </c>
      <c r="AW159" s="13" t="s">
        <v>42</v>
      </c>
      <c r="AX159" s="13" t="s">
        <v>84</v>
      </c>
      <c r="AY159" s="154" t="s">
        <v>594</v>
      </c>
    </row>
    <row r="160" spans="2:65" s="15" customFormat="1" ht="10.199999999999999" x14ac:dyDescent="0.2">
      <c r="B160" s="175"/>
      <c r="D160" s="147" t="s">
        <v>603</v>
      </c>
      <c r="E160" s="176" t="s">
        <v>82</v>
      </c>
      <c r="F160" s="177" t="s">
        <v>672</v>
      </c>
      <c r="H160" s="178">
        <v>6.2560000000000002</v>
      </c>
      <c r="I160" s="179"/>
      <c r="L160" s="175"/>
      <c r="M160" s="180"/>
      <c r="T160" s="181"/>
      <c r="AT160" s="176" t="s">
        <v>603</v>
      </c>
      <c r="AU160" s="176" t="s">
        <v>93</v>
      </c>
      <c r="AV160" s="15" t="s">
        <v>147</v>
      </c>
      <c r="AW160" s="15" t="s">
        <v>42</v>
      </c>
      <c r="AX160" s="15" t="s">
        <v>91</v>
      </c>
      <c r="AY160" s="176" t="s">
        <v>594</v>
      </c>
    </row>
    <row r="161" spans="2:65" s="1" customFormat="1" ht="24.15" customHeight="1" x14ac:dyDescent="0.2">
      <c r="B161" s="34"/>
      <c r="C161" s="133" t="s">
        <v>798</v>
      </c>
      <c r="D161" s="133" t="s">
        <v>597</v>
      </c>
      <c r="E161" s="134" t="s">
        <v>13539</v>
      </c>
      <c r="F161" s="135" t="s">
        <v>13540</v>
      </c>
      <c r="G161" s="136" t="s">
        <v>650</v>
      </c>
      <c r="H161" s="137">
        <v>37.536000000000001</v>
      </c>
      <c r="I161" s="138"/>
      <c r="J161" s="139">
        <f>ROUND(I161*H161,2)</f>
        <v>0</v>
      </c>
      <c r="K161" s="135" t="s">
        <v>6193</v>
      </c>
      <c r="L161" s="34"/>
      <c r="M161" s="140" t="s">
        <v>82</v>
      </c>
      <c r="N161" s="141" t="s">
        <v>54</v>
      </c>
      <c r="P161" s="142">
        <f>O161*H161</f>
        <v>0</v>
      </c>
      <c r="Q161" s="142">
        <v>0</v>
      </c>
      <c r="R161" s="142">
        <f>Q161*H161</f>
        <v>0</v>
      </c>
      <c r="S161" s="142">
        <v>0</v>
      </c>
      <c r="T161" s="143">
        <f>S161*H161</f>
        <v>0</v>
      </c>
      <c r="AR161" s="144" t="s">
        <v>147</v>
      </c>
      <c r="AT161" s="144" t="s">
        <v>597</v>
      </c>
      <c r="AU161" s="144" t="s">
        <v>93</v>
      </c>
      <c r="AY161" s="18" t="s">
        <v>594</v>
      </c>
      <c r="BE161" s="145">
        <f>IF(N161="základní",J161,0)</f>
        <v>0</v>
      </c>
      <c r="BF161" s="145">
        <f>IF(N161="snížená",J161,0)</f>
        <v>0</v>
      </c>
      <c r="BG161" s="145">
        <f>IF(N161="zákl. přenesená",J161,0)</f>
        <v>0</v>
      </c>
      <c r="BH161" s="145">
        <f>IF(N161="sníž. přenesená",J161,0)</f>
        <v>0</v>
      </c>
      <c r="BI161" s="145">
        <f>IF(N161="nulová",J161,0)</f>
        <v>0</v>
      </c>
      <c r="BJ161" s="18" t="s">
        <v>91</v>
      </c>
      <c r="BK161" s="145">
        <f>ROUND(I161*H161,2)</f>
        <v>0</v>
      </c>
      <c r="BL161" s="18" t="s">
        <v>147</v>
      </c>
      <c r="BM161" s="144" t="s">
        <v>13541</v>
      </c>
    </row>
    <row r="162" spans="2:65" s="1" customFormat="1" ht="10.199999999999999" x14ac:dyDescent="0.2">
      <c r="B162" s="34"/>
      <c r="D162" s="164" t="s">
        <v>653</v>
      </c>
      <c r="F162" s="165" t="s">
        <v>13542</v>
      </c>
      <c r="I162" s="166"/>
      <c r="L162" s="34"/>
      <c r="M162" s="167"/>
      <c r="T162" s="55"/>
      <c r="AT162" s="18" t="s">
        <v>653</v>
      </c>
      <c r="AU162" s="18" t="s">
        <v>93</v>
      </c>
    </row>
    <row r="163" spans="2:65" s="13" customFormat="1" ht="10.199999999999999" x14ac:dyDescent="0.2">
      <c r="B163" s="153"/>
      <c r="D163" s="147" t="s">
        <v>603</v>
      </c>
      <c r="E163" s="154" t="s">
        <v>82</v>
      </c>
      <c r="F163" s="155" t="s">
        <v>13543</v>
      </c>
      <c r="H163" s="156">
        <v>37.536000000000001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91</v>
      </c>
      <c r="AY163" s="154" t="s">
        <v>594</v>
      </c>
    </row>
    <row r="164" spans="2:65" s="1" customFormat="1" ht="24.15" customHeight="1" x14ac:dyDescent="0.2">
      <c r="B164" s="34"/>
      <c r="C164" s="133" t="s">
        <v>805</v>
      </c>
      <c r="D164" s="133" t="s">
        <v>597</v>
      </c>
      <c r="E164" s="134" t="s">
        <v>13544</v>
      </c>
      <c r="F164" s="135" t="s">
        <v>13545</v>
      </c>
      <c r="G164" s="136" t="s">
        <v>650</v>
      </c>
      <c r="H164" s="137">
        <v>6.2560000000000002</v>
      </c>
      <c r="I164" s="138"/>
      <c r="J164" s="139">
        <f>ROUND(I164*H164,2)</f>
        <v>0</v>
      </c>
      <c r="K164" s="135" t="s">
        <v>6193</v>
      </c>
      <c r="L164" s="34"/>
      <c r="M164" s="140" t="s">
        <v>82</v>
      </c>
      <c r="N164" s="141" t="s">
        <v>54</v>
      </c>
      <c r="P164" s="142">
        <f>O164*H164</f>
        <v>0</v>
      </c>
      <c r="Q164" s="142">
        <v>0</v>
      </c>
      <c r="R164" s="142">
        <f>Q164*H164</f>
        <v>0</v>
      </c>
      <c r="S164" s="142">
        <v>0</v>
      </c>
      <c r="T164" s="143">
        <f>S164*H164</f>
        <v>0</v>
      </c>
      <c r="AR164" s="144" t="s">
        <v>147</v>
      </c>
      <c r="AT164" s="144" t="s">
        <v>597</v>
      </c>
      <c r="AU164" s="144" t="s">
        <v>93</v>
      </c>
      <c r="AY164" s="18" t="s">
        <v>594</v>
      </c>
      <c r="BE164" s="145">
        <f>IF(N164="základní",J164,0)</f>
        <v>0</v>
      </c>
      <c r="BF164" s="145">
        <f>IF(N164="snížená",J164,0)</f>
        <v>0</v>
      </c>
      <c r="BG164" s="145">
        <f>IF(N164="zákl. přenesená",J164,0)</f>
        <v>0</v>
      </c>
      <c r="BH164" s="145">
        <f>IF(N164="sníž. přenesená",J164,0)</f>
        <v>0</v>
      </c>
      <c r="BI164" s="145">
        <f>IF(N164="nulová",J164,0)</f>
        <v>0</v>
      </c>
      <c r="BJ164" s="18" t="s">
        <v>91</v>
      </c>
      <c r="BK164" s="145">
        <f>ROUND(I164*H164,2)</f>
        <v>0</v>
      </c>
      <c r="BL164" s="18" t="s">
        <v>147</v>
      </c>
      <c r="BM164" s="144" t="s">
        <v>13546</v>
      </c>
    </row>
    <row r="165" spans="2:65" s="1" customFormat="1" ht="10.199999999999999" x14ac:dyDescent="0.2">
      <c r="B165" s="34"/>
      <c r="D165" s="164" t="s">
        <v>653</v>
      </c>
      <c r="F165" s="165" t="s">
        <v>13547</v>
      </c>
      <c r="I165" s="166"/>
      <c r="L165" s="34"/>
      <c r="M165" s="167"/>
      <c r="T165" s="55"/>
      <c r="AT165" s="18" t="s">
        <v>653</v>
      </c>
      <c r="AU165" s="18" t="s">
        <v>93</v>
      </c>
    </row>
    <row r="166" spans="2:65" s="13" customFormat="1" ht="10.199999999999999" x14ac:dyDescent="0.2">
      <c r="B166" s="153"/>
      <c r="D166" s="147" t="s">
        <v>603</v>
      </c>
      <c r="E166" s="154" t="s">
        <v>82</v>
      </c>
      <c r="F166" s="155" t="s">
        <v>13548</v>
      </c>
      <c r="H166" s="156">
        <v>6.2560000000000002</v>
      </c>
      <c r="I166" s="157"/>
      <c r="L166" s="153"/>
      <c r="M166" s="158"/>
      <c r="T166" s="159"/>
      <c r="AT166" s="154" t="s">
        <v>603</v>
      </c>
      <c r="AU166" s="154" t="s">
        <v>93</v>
      </c>
      <c r="AV166" s="13" t="s">
        <v>93</v>
      </c>
      <c r="AW166" s="13" t="s">
        <v>42</v>
      </c>
      <c r="AX166" s="13" t="s">
        <v>91</v>
      </c>
      <c r="AY166" s="154" t="s">
        <v>594</v>
      </c>
    </row>
    <row r="167" spans="2:65" s="1" customFormat="1" ht="24.15" customHeight="1" x14ac:dyDescent="0.2">
      <c r="B167" s="34"/>
      <c r="C167" s="133" t="s">
        <v>7</v>
      </c>
      <c r="D167" s="133" t="s">
        <v>597</v>
      </c>
      <c r="E167" s="134" t="s">
        <v>13549</v>
      </c>
      <c r="F167" s="135" t="s">
        <v>13550</v>
      </c>
      <c r="G167" s="136" t="s">
        <v>650</v>
      </c>
      <c r="H167" s="137">
        <v>6.2560000000000002</v>
      </c>
      <c r="I167" s="138"/>
      <c r="J167" s="139">
        <f>ROUND(I167*H167,2)</f>
        <v>0</v>
      </c>
      <c r="K167" s="135" t="s">
        <v>6193</v>
      </c>
      <c r="L167" s="34"/>
      <c r="M167" s="140" t="s">
        <v>82</v>
      </c>
      <c r="N167" s="141" t="s">
        <v>54</v>
      </c>
      <c r="P167" s="142">
        <f>O167*H167</f>
        <v>0</v>
      </c>
      <c r="Q167" s="142">
        <v>0</v>
      </c>
      <c r="R167" s="142">
        <f>Q167*H167</f>
        <v>0</v>
      </c>
      <c r="S167" s="142">
        <v>0</v>
      </c>
      <c r="T167" s="143">
        <f>S167*H167</f>
        <v>0</v>
      </c>
      <c r="AR167" s="144" t="s">
        <v>147</v>
      </c>
      <c r="AT167" s="144" t="s">
        <v>597</v>
      </c>
      <c r="AU167" s="144" t="s">
        <v>93</v>
      </c>
      <c r="AY167" s="18" t="s">
        <v>594</v>
      </c>
      <c r="BE167" s="145">
        <f>IF(N167="základní",J167,0)</f>
        <v>0</v>
      </c>
      <c r="BF167" s="145">
        <f>IF(N167="snížená",J167,0)</f>
        <v>0</v>
      </c>
      <c r="BG167" s="145">
        <f>IF(N167="zákl. přenesená",J167,0)</f>
        <v>0</v>
      </c>
      <c r="BH167" s="145">
        <f>IF(N167="sníž. přenesená",J167,0)</f>
        <v>0</v>
      </c>
      <c r="BI167" s="145">
        <f>IF(N167="nulová",J167,0)</f>
        <v>0</v>
      </c>
      <c r="BJ167" s="18" t="s">
        <v>91</v>
      </c>
      <c r="BK167" s="145">
        <f>ROUND(I167*H167,2)</f>
        <v>0</v>
      </c>
      <c r="BL167" s="18" t="s">
        <v>147</v>
      </c>
      <c r="BM167" s="144" t="s">
        <v>13551</v>
      </c>
    </row>
    <row r="168" spans="2:65" s="1" customFormat="1" ht="10.199999999999999" x14ac:dyDescent="0.2">
      <c r="B168" s="34"/>
      <c r="D168" s="164" t="s">
        <v>653</v>
      </c>
      <c r="F168" s="165" t="s">
        <v>13552</v>
      </c>
      <c r="I168" s="166"/>
      <c r="L168" s="34"/>
      <c r="M168" s="167"/>
      <c r="T168" s="55"/>
      <c r="AT168" s="18" t="s">
        <v>653</v>
      </c>
      <c r="AU168" s="18" t="s">
        <v>93</v>
      </c>
    </row>
    <row r="169" spans="2:65" s="13" customFormat="1" ht="10.199999999999999" x14ac:dyDescent="0.2">
      <c r="B169" s="153"/>
      <c r="D169" s="147" t="s">
        <v>603</v>
      </c>
      <c r="E169" s="154" t="s">
        <v>82</v>
      </c>
      <c r="F169" s="155" t="s">
        <v>13548</v>
      </c>
      <c r="H169" s="156">
        <v>6.2560000000000002</v>
      </c>
      <c r="I169" s="157"/>
      <c r="L169" s="153"/>
      <c r="M169" s="158"/>
      <c r="T169" s="159"/>
      <c r="AT169" s="154" t="s">
        <v>603</v>
      </c>
      <c r="AU169" s="154" t="s">
        <v>93</v>
      </c>
      <c r="AV169" s="13" t="s">
        <v>93</v>
      </c>
      <c r="AW169" s="13" t="s">
        <v>42</v>
      </c>
      <c r="AX169" s="13" t="s">
        <v>91</v>
      </c>
      <c r="AY169" s="154" t="s">
        <v>594</v>
      </c>
    </row>
    <row r="170" spans="2:65" s="1" customFormat="1" ht="33" customHeight="1" x14ac:dyDescent="0.2">
      <c r="B170" s="34"/>
      <c r="C170" s="133" t="s">
        <v>821</v>
      </c>
      <c r="D170" s="133" t="s">
        <v>597</v>
      </c>
      <c r="E170" s="134" t="s">
        <v>13553</v>
      </c>
      <c r="F170" s="135" t="s">
        <v>13554</v>
      </c>
      <c r="G170" s="136" t="s">
        <v>650</v>
      </c>
      <c r="H170" s="137">
        <v>6.2560000000000002</v>
      </c>
      <c r="I170" s="138"/>
      <c r="J170" s="139">
        <f>ROUND(I170*H170,2)</f>
        <v>0</v>
      </c>
      <c r="K170" s="135" t="s">
        <v>651</v>
      </c>
      <c r="L170" s="34"/>
      <c r="M170" s="140" t="s">
        <v>82</v>
      </c>
      <c r="N170" s="141" t="s">
        <v>54</v>
      </c>
      <c r="P170" s="142">
        <f>O170*H170</f>
        <v>0</v>
      </c>
      <c r="Q170" s="142">
        <v>0</v>
      </c>
      <c r="R170" s="142">
        <f>Q170*H170</f>
        <v>0</v>
      </c>
      <c r="S170" s="142">
        <v>0</v>
      </c>
      <c r="T170" s="143">
        <f>S170*H170</f>
        <v>0</v>
      </c>
      <c r="AR170" s="144" t="s">
        <v>147</v>
      </c>
      <c r="AT170" s="144" t="s">
        <v>597</v>
      </c>
      <c r="AU170" s="144" t="s">
        <v>93</v>
      </c>
      <c r="AY170" s="18" t="s">
        <v>594</v>
      </c>
      <c r="BE170" s="145">
        <f>IF(N170="základní",J170,0)</f>
        <v>0</v>
      </c>
      <c r="BF170" s="145">
        <f>IF(N170="snížená",J170,0)</f>
        <v>0</v>
      </c>
      <c r="BG170" s="145">
        <f>IF(N170="zákl. přenesená",J170,0)</f>
        <v>0</v>
      </c>
      <c r="BH170" s="145">
        <f>IF(N170="sníž. přenesená",J170,0)</f>
        <v>0</v>
      </c>
      <c r="BI170" s="145">
        <f>IF(N170="nulová",J170,0)</f>
        <v>0</v>
      </c>
      <c r="BJ170" s="18" t="s">
        <v>91</v>
      </c>
      <c r="BK170" s="145">
        <f>ROUND(I170*H170,2)</f>
        <v>0</v>
      </c>
      <c r="BL170" s="18" t="s">
        <v>147</v>
      </c>
      <c r="BM170" s="144" t="s">
        <v>13555</v>
      </c>
    </row>
    <row r="171" spans="2:65" s="1" customFormat="1" ht="10.199999999999999" x14ac:dyDescent="0.2">
      <c r="B171" s="34"/>
      <c r="D171" s="164" t="s">
        <v>653</v>
      </c>
      <c r="F171" s="165" t="s">
        <v>13556</v>
      </c>
      <c r="I171" s="166"/>
      <c r="L171" s="34"/>
      <c r="M171" s="167"/>
      <c r="T171" s="55"/>
      <c r="AT171" s="18" t="s">
        <v>653</v>
      </c>
      <c r="AU171" s="18" t="s">
        <v>93</v>
      </c>
    </row>
    <row r="172" spans="2:65" s="13" customFormat="1" ht="10.199999999999999" x14ac:dyDescent="0.2">
      <c r="B172" s="153"/>
      <c r="D172" s="147" t="s">
        <v>603</v>
      </c>
      <c r="E172" s="154" t="s">
        <v>82</v>
      </c>
      <c r="F172" s="155" t="s">
        <v>13548</v>
      </c>
      <c r="H172" s="156">
        <v>6.2560000000000002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42</v>
      </c>
      <c r="AX172" s="13" t="s">
        <v>91</v>
      </c>
      <c r="AY172" s="154" t="s">
        <v>594</v>
      </c>
    </row>
    <row r="173" spans="2:65" s="1" customFormat="1" ht="24.15" customHeight="1" x14ac:dyDescent="0.2">
      <c r="B173" s="34"/>
      <c r="C173" s="133" t="s">
        <v>832</v>
      </c>
      <c r="D173" s="133" t="s">
        <v>597</v>
      </c>
      <c r="E173" s="134" t="s">
        <v>692</v>
      </c>
      <c r="F173" s="135" t="s">
        <v>693</v>
      </c>
      <c r="G173" s="136" t="s">
        <v>650</v>
      </c>
      <c r="H173" s="137">
        <v>15.64</v>
      </c>
      <c r="I173" s="138"/>
      <c r="J173" s="139">
        <f>ROUND(I173*H173,2)</f>
        <v>0</v>
      </c>
      <c r="K173" s="135" t="s">
        <v>651</v>
      </c>
      <c r="L173" s="34"/>
      <c r="M173" s="140" t="s">
        <v>82</v>
      </c>
      <c r="N173" s="141" t="s">
        <v>54</v>
      </c>
      <c r="P173" s="142">
        <f>O173*H173</f>
        <v>0</v>
      </c>
      <c r="Q173" s="142">
        <v>0</v>
      </c>
      <c r="R173" s="142">
        <f>Q173*H173</f>
        <v>0</v>
      </c>
      <c r="S173" s="142">
        <v>0</v>
      </c>
      <c r="T173" s="143">
        <f>S173*H173</f>
        <v>0</v>
      </c>
      <c r="AR173" s="144" t="s">
        <v>147</v>
      </c>
      <c r="AT173" s="144" t="s">
        <v>597</v>
      </c>
      <c r="AU173" s="144" t="s">
        <v>93</v>
      </c>
      <c r="AY173" s="18" t="s">
        <v>594</v>
      </c>
      <c r="BE173" s="145">
        <f>IF(N173="základní",J173,0)</f>
        <v>0</v>
      </c>
      <c r="BF173" s="145">
        <f>IF(N173="snížená",J173,0)</f>
        <v>0</v>
      </c>
      <c r="BG173" s="145">
        <f>IF(N173="zákl. přenesená",J173,0)</f>
        <v>0</v>
      </c>
      <c r="BH173" s="145">
        <f>IF(N173="sníž. přenesená",J173,0)</f>
        <v>0</v>
      </c>
      <c r="BI173" s="145">
        <f>IF(N173="nulová",J173,0)</f>
        <v>0</v>
      </c>
      <c r="BJ173" s="18" t="s">
        <v>91</v>
      </c>
      <c r="BK173" s="145">
        <f>ROUND(I173*H173,2)</f>
        <v>0</v>
      </c>
      <c r="BL173" s="18" t="s">
        <v>147</v>
      </c>
      <c r="BM173" s="144" t="s">
        <v>13557</v>
      </c>
    </row>
    <row r="174" spans="2:65" s="1" customFormat="1" ht="10.199999999999999" x14ac:dyDescent="0.2">
      <c r="B174" s="34"/>
      <c r="D174" s="164" t="s">
        <v>653</v>
      </c>
      <c r="F174" s="165" t="s">
        <v>695</v>
      </c>
      <c r="I174" s="166"/>
      <c r="L174" s="34"/>
      <c r="M174" s="167"/>
      <c r="T174" s="55"/>
      <c r="AT174" s="18" t="s">
        <v>653</v>
      </c>
      <c r="AU174" s="18" t="s">
        <v>93</v>
      </c>
    </row>
    <row r="175" spans="2:65" s="13" customFormat="1" ht="10.199999999999999" x14ac:dyDescent="0.2">
      <c r="B175" s="153"/>
      <c r="D175" s="147" t="s">
        <v>603</v>
      </c>
      <c r="E175" s="154" t="s">
        <v>82</v>
      </c>
      <c r="F175" s="155" t="s">
        <v>13558</v>
      </c>
      <c r="H175" s="156">
        <v>15.64</v>
      </c>
      <c r="I175" s="157"/>
      <c r="L175" s="153"/>
      <c r="M175" s="158"/>
      <c r="T175" s="159"/>
      <c r="AT175" s="154" t="s">
        <v>603</v>
      </c>
      <c r="AU175" s="154" t="s">
        <v>93</v>
      </c>
      <c r="AV175" s="13" t="s">
        <v>93</v>
      </c>
      <c r="AW175" s="13" t="s">
        <v>42</v>
      </c>
      <c r="AX175" s="13" t="s">
        <v>91</v>
      </c>
      <c r="AY175" s="154" t="s">
        <v>594</v>
      </c>
    </row>
    <row r="176" spans="2:65" s="1" customFormat="1" ht="24.15" customHeight="1" x14ac:dyDescent="0.2">
      <c r="B176" s="34"/>
      <c r="C176" s="133" t="s">
        <v>845</v>
      </c>
      <c r="D176" s="133" t="s">
        <v>597</v>
      </c>
      <c r="E176" s="134" t="s">
        <v>732</v>
      </c>
      <c r="F176" s="135" t="s">
        <v>733</v>
      </c>
      <c r="G176" s="136" t="s">
        <v>650</v>
      </c>
      <c r="H176" s="137">
        <v>62.56</v>
      </c>
      <c r="I176" s="138"/>
      <c r="J176" s="139">
        <f>ROUND(I176*H176,2)</f>
        <v>0</v>
      </c>
      <c r="K176" s="135" t="s">
        <v>82</v>
      </c>
      <c r="L176" s="34"/>
      <c r="M176" s="140" t="s">
        <v>82</v>
      </c>
      <c r="N176" s="141" t="s">
        <v>54</v>
      </c>
      <c r="P176" s="142">
        <f>O176*H176</f>
        <v>0</v>
      </c>
      <c r="Q176" s="142">
        <v>0</v>
      </c>
      <c r="R176" s="142">
        <f>Q176*H176</f>
        <v>0</v>
      </c>
      <c r="S176" s="142">
        <v>0</v>
      </c>
      <c r="T176" s="143">
        <f>S176*H176</f>
        <v>0</v>
      </c>
      <c r="AR176" s="144" t="s">
        <v>147</v>
      </c>
      <c r="AT176" s="144" t="s">
        <v>597</v>
      </c>
      <c r="AU176" s="144" t="s">
        <v>93</v>
      </c>
      <c r="AY176" s="18" t="s">
        <v>594</v>
      </c>
      <c r="BE176" s="145">
        <f>IF(N176="základní",J176,0)</f>
        <v>0</v>
      </c>
      <c r="BF176" s="145">
        <f>IF(N176="snížená",J176,0)</f>
        <v>0</v>
      </c>
      <c r="BG176" s="145">
        <f>IF(N176="zákl. přenesená",J176,0)</f>
        <v>0</v>
      </c>
      <c r="BH176" s="145">
        <f>IF(N176="sníž. přenesená",J176,0)</f>
        <v>0</v>
      </c>
      <c r="BI176" s="145">
        <f>IF(N176="nulová",J176,0)</f>
        <v>0</v>
      </c>
      <c r="BJ176" s="18" t="s">
        <v>91</v>
      </c>
      <c r="BK176" s="145">
        <f>ROUND(I176*H176,2)</f>
        <v>0</v>
      </c>
      <c r="BL176" s="18" t="s">
        <v>147</v>
      </c>
      <c r="BM176" s="144" t="s">
        <v>13559</v>
      </c>
    </row>
    <row r="177" spans="2:65" s="13" customFormat="1" ht="10.199999999999999" x14ac:dyDescent="0.2">
      <c r="B177" s="153"/>
      <c r="D177" s="147" t="s">
        <v>603</v>
      </c>
      <c r="E177" s="154" t="s">
        <v>82</v>
      </c>
      <c r="F177" s="155" t="s">
        <v>13448</v>
      </c>
      <c r="H177" s="156">
        <v>62.56</v>
      </c>
      <c r="I177" s="157"/>
      <c r="L177" s="153"/>
      <c r="M177" s="158"/>
      <c r="T177" s="159"/>
      <c r="AT177" s="154" t="s">
        <v>603</v>
      </c>
      <c r="AU177" s="154" t="s">
        <v>93</v>
      </c>
      <c r="AV177" s="13" t="s">
        <v>93</v>
      </c>
      <c r="AW177" s="13" t="s">
        <v>42</v>
      </c>
      <c r="AX177" s="13" t="s">
        <v>91</v>
      </c>
      <c r="AY177" s="154" t="s">
        <v>594</v>
      </c>
    </row>
    <row r="178" spans="2:65" s="1" customFormat="1" ht="24.15" customHeight="1" x14ac:dyDescent="0.2">
      <c r="B178" s="34"/>
      <c r="C178" s="133" t="s">
        <v>852</v>
      </c>
      <c r="D178" s="133" t="s">
        <v>597</v>
      </c>
      <c r="E178" s="134" t="s">
        <v>6070</v>
      </c>
      <c r="F178" s="135" t="s">
        <v>6071</v>
      </c>
      <c r="G178" s="136" t="s">
        <v>738</v>
      </c>
      <c r="H178" s="137">
        <v>112.608</v>
      </c>
      <c r="I178" s="138"/>
      <c r="J178" s="139">
        <f>ROUND(I178*H178,2)</f>
        <v>0</v>
      </c>
      <c r="K178" s="135" t="s">
        <v>651</v>
      </c>
      <c r="L178" s="34"/>
      <c r="M178" s="140" t="s">
        <v>82</v>
      </c>
      <c r="N178" s="141" t="s">
        <v>54</v>
      </c>
      <c r="P178" s="142">
        <f>O178*H178</f>
        <v>0</v>
      </c>
      <c r="Q178" s="142">
        <v>0</v>
      </c>
      <c r="R178" s="142">
        <f>Q178*H178</f>
        <v>0</v>
      </c>
      <c r="S178" s="142">
        <v>0</v>
      </c>
      <c r="T178" s="143">
        <f>S178*H178</f>
        <v>0</v>
      </c>
      <c r="AR178" s="144" t="s">
        <v>147</v>
      </c>
      <c r="AT178" s="144" t="s">
        <v>597</v>
      </c>
      <c r="AU178" s="144" t="s">
        <v>93</v>
      </c>
      <c r="AY178" s="18" t="s">
        <v>594</v>
      </c>
      <c r="BE178" s="145">
        <f>IF(N178="základní",J178,0)</f>
        <v>0</v>
      </c>
      <c r="BF178" s="145">
        <f>IF(N178="snížená",J178,0)</f>
        <v>0</v>
      </c>
      <c r="BG178" s="145">
        <f>IF(N178="zákl. přenesená",J178,0)</f>
        <v>0</v>
      </c>
      <c r="BH178" s="145">
        <f>IF(N178="sníž. přenesená",J178,0)</f>
        <v>0</v>
      </c>
      <c r="BI178" s="145">
        <f>IF(N178="nulová",J178,0)</f>
        <v>0</v>
      </c>
      <c r="BJ178" s="18" t="s">
        <v>91</v>
      </c>
      <c r="BK178" s="145">
        <f>ROUND(I178*H178,2)</f>
        <v>0</v>
      </c>
      <c r="BL178" s="18" t="s">
        <v>147</v>
      </c>
      <c r="BM178" s="144" t="s">
        <v>13560</v>
      </c>
    </row>
    <row r="179" spans="2:65" s="1" customFormat="1" ht="10.199999999999999" x14ac:dyDescent="0.2">
      <c r="B179" s="34"/>
      <c r="D179" s="164" t="s">
        <v>653</v>
      </c>
      <c r="F179" s="165" t="s">
        <v>6073</v>
      </c>
      <c r="I179" s="166"/>
      <c r="L179" s="34"/>
      <c r="M179" s="167"/>
      <c r="T179" s="55"/>
      <c r="AT179" s="18" t="s">
        <v>653</v>
      </c>
      <c r="AU179" s="18" t="s">
        <v>93</v>
      </c>
    </row>
    <row r="180" spans="2:65" s="13" customFormat="1" ht="10.199999999999999" x14ac:dyDescent="0.2">
      <c r="B180" s="153"/>
      <c r="D180" s="147" t="s">
        <v>603</v>
      </c>
      <c r="E180" s="154" t="s">
        <v>82</v>
      </c>
      <c r="F180" s="155" t="s">
        <v>13561</v>
      </c>
      <c r="H180" s="156">
        <v>112.608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91</v>
      </c>
      <c r="AY180" s="154" t="s">
        <v>594</v>
      </c>
    </row>
    <row r="181" spans="2:65" s="1" customFormat="1" ht="24.15" customHeight="1" x14ac:dyDescent="0.2">
      <c r="B181" s="34"/>
      <c r="C181" s="133" t="s">
        <v>884</v>
      </c>
      <c r="D181" s="133" t="s">
        <v>597</v>
      </c>
      <c r="E181" s="134" t="s">
        <v>727</v>
      </c>
      <c r="F181" s="135" t="s">
        <v>728</v>
      </c>
      <c r="G181" s="136" t="s">
        <v>650</v>
      </c>
      <c r="H181" s="137">
        <v>62.56</v>
      </c>
      <c r="I181" s="138"/>
      <c r="J181" s="139">
        <f>ROUND(I181*H181,2)</f>
        <v>0</v>
      </c>
      <c r="K181" s="135" t="s">
        <v>651</v>
      </c>
      <c r="L181" s="34"/>
      <c r="M181" s="140" t="s">
        <v>82</v>
      </c>
      <c r="N181" s="141" t="s">
        <v>54</v>
      </c>
      <c r="P181" s="142">
        <f>O181*H181</f>
        <v>0</v>
      </c>
      <c r="Q181" s="142">
        <v>0</v>
      </c>
      <c r="R181" s="142">
        <f>Q181*H181</f>
        <v>0</v>
      </c>
      <c r="S181" s="142">
        <v>0</v>
      </c>
      <c r="T181" s="143">
        <f>S181*H181</f>
        <v>0</v>
      </c>
      <c r="AR181" s="144" t="s">
        <v>147</v>
      </c>
      <c r="AT181" s="144" t="s">
        <v>597</v>
      </c>
      <c r="AU181" s="144" t="s">
        <v>93</v>
      </c>
      <c r="AY181" s="18" t="s">
        <v>594</v>
      </c>
      <c r="BE181" s="145">
        <f>IF(N181="základní",J181,0)</f>
        <v>0</v>
      </c>
      <c r="BF181" s="145">
        <f>IF(N181="snížená",J181,0)</f>
        <v>0</v>
      </c>
      <c r="BG181" s="145">
        <f>IF(N181="zákl. přenesená",J181,0)</f>
        <v>0</v>
      </c>
      <c r="BH181" s="145">
        <f>IF(N181="sníž. přenesená",J181,0)</f>
        <v>0</v>
      </c>
      <c r="BI181" s="145">
        <f>IF(N181="nulová",J181,0)</f>
        <v>0</v>
      </c>
      <c r="BJ181" s="18" t="s">
        <v>91</v>
      </c>
      <c r="BK181" s="145">
        <f>ROUND(I181*H181,2)</f>
        <v>0</v>
      </c>
      <c r="BL181" s="18" t="s">
        <v>147</v>
      </c>
      <c r="BM181" s="144" t="s">
        <v>13562</v>
      </c>
    </row>
    <row r="182" spans="2:65" s="1" customFormat="1" ht="10.199999999999999" x14ac:dyDescent="0.2">
      <c r="B182" s="34"/>
      <c r="D182" s="164" t="s">
        <v>653</v>
      </c>
      <c r="F182" s="165" t="s">
        <v>730</v>
      </c>
      <c r="I182" s="166"/>
      <c r="L182" s="34"/>
      <c r="M182" s="167"/>
      <c r="T182" s="55"/>
      <c r="AT182" s="18" t="s">
        <v>653</v>
      </c>
      <c r="AU182" s="18" t="s">
        <v>93</v>
      </c>
    </row>
    <row r="183" spans="2:65" s="13" customFormat="1" ht="10.199999999999999" x14ac:dyDescent="0.2">
      <c r="B183" s="153"/>
      <c r="D183" s="147" t="s">
        <v>603</v>
      </c>
      <c r="E183" s="154" t="s">
        <v>82</v>
      </c>
      <c r="F183" s="155" t="s">
        <v>13448</v>
      </c>
      <c r="H183" s="156">
        <v>62.56</v>
      </c>
      <c r="I183" s="157"/>
      <c r="L183" s="153"/>
      <c r="M183" s="158"/>
      <c r="T183" s="159"/>
      <c r="AT183" s="154" t="s">
        <v>603</v>
      </c>
      <c r="AU183" s="154" t="s">
        <v>93</v>
      </c>
      <c r="AV183" s="13" t="s">
        <v>93</v>
      </c>
      <c r="AW183" s="13" t="s">
        <v>42</v>
      </c>
      <c r="AX183" s="13" t="s">
        <v>91</v>
      </c>
      <c r="AY183" s="154" t="s">
        <v>594</v>
      </c>
    </row>
    <row r="184" spans="2:65" s="11" customFormat="1" ht="22.8" customHeight="1" x14ac:dyDescent="0.25">
      <c r="B184" s="121"/>
      <c r="D184" s="122" t="s">
        <v>83</v>
      </c>
      <c r="E184" s="131" t="s">
        <v>93</v>
      </c>
      <c r="F184" s="131" t="s">
        <v>4142</v>
      </c>
      <c r="I184" s="124"/>
      <c r="J184" s="132">
        <f>BK184</f>
        <v>0</v>
      </c>
      <c r="L184" s="121"/>
      <c r="M184" s="126"/>
      <c r="P184" s="127">
        <f>SUM(P185:P219)</f>
        <v>0</v>
      </c>
      <c r="R184" s="127">
        <f>SUM(R185:R219)</f>
        <v>2.0005255000000002</v>
      </c>
      <c r="T184" s="128">
        <f>SUM(T185:T219)</f>
        <v>0</v>
      </c>
      <c r="AR184" s="122" t="s">
        <v>91</v>
      </c>
      <c r="AT184" s="129" t="s">
        <v>83</v>
      </c>
      <c r="AU184" s="129" t="s">
        <v>91</v>
      </c>
      <c r="AY184" s="122" t="s">
        <v>594</v>
      </c>
      <c r="BK184" s="130">
        <f>SUM(BK185:BK219)</f>
        <v>0</v>
      </c>
    </row>
    <row r="185" spans="2:65" s="1" customFormat="1" ht="24.15" customHeight="1" x14ac:dyDescent="0.2">
      <c r="B185" s="34"/>
      <c r="C185" s="133" t="s">
        <v>891</v>
      </c>
      <c r="D185" s="133" t="s">
        <v>597</v>
      </c>
      <c r="E185" s="134" t="s">
        <v>13563</v>
      </c>
      <c r="F185" s="135" t="s">
        <v>13564</v>
      </c>
      <c r="G185" s="136" t="s">
        <v>650</v>
      </c>
      <c r="H185" s="137">
        <v>62.56</v>
      </c>
      <c r="I185" s="138"/>
      <c r="J185" s="139">
        <f>ROUND(I185*H185,2)</f>
        <v>0</v>
      </c>
      <c r="K185" s="135" t="s">
        <v>651</v>
      </c>
      <c r="L185" s="34"/>
      <c r="M185" s="140" t="s">
        <v>82</v>
      </c>
      <c r="N185" s="141" t="s">
        <v>54</v>
      </c>
      <c r="P185" s="142">
        <f>O185*H185</f>
        <v>0</v>
      </c>
      <c r="Q185" s="142">
        <v>0</v>
      </c>
      <c r="R185" s="142">
        <f>Q185*H185</f>
        <v>0</v>
      </c>
      <c r="S185" s="142">
        <v>0</v>
      </c>
      <c r="T185" s="143">
        <f>S185*H185</f>
        <v>0</v>
      </c>
      <c r="AR185" s="144" t="s">
        <v>147</v>
      </c>
      <c r="AT185" s="144" t="s">
        <v>597</v>
      </c>
      <c r="AU185" s="144" t="s">
        <v>93</v>
      </c>
      <c r="AY185" s="18" t="s">
        <v>594</v>
      </c>
      <c r="BE185" s="145">
        <f>IF(N185="základní",J185,0)</f>
        <v>0</v>
      </c>
      <c r="BF185" s="145">
        <f>IF(N185="snížená",J185,0)</f>
        <v>0</v>
      </c>
      <c r="BG185" s="145">
        <f>IF(N185="zákl. přenesená",J185,0)</f>
        <v>0</v>
      </c>
      <c r="BH185" s="145">
        <f>IF(N185="sníž. přenesená",J185,0)</f>
        <v>0</v>
      </c>
      <c r="BI185" s="145">
        <f>IF(N185="nulová",J185,0)</f>
        <v>0</v>
      </c>
      <c r="BJ185" s="18" t="s">
        <v>91</v>
      </c>
      <c r="BK185" s="145">
        <f>ROUND(I185*H185,2)</f>
        <v>0</v>
      </c>
      <c r="BL185" s="18" t="s">
        <v>147</v>
      </c>
      <c r="BM185" s="144" t="s">
        <v>13565</v>
      </c>
    </row>
    <row r="186" spans="2:65" s="1" customFormat="1" ht="10.199999999999999" x14ac:dyDescent="0.2">
      <c r="B186" s="34"/>
      <c r="D186" s="164" t="s">
        <v>653</v>
      </c>
      <c r="F186" s="165" t="s">
        <v>13566</v>
      </c>
      <c r="I186" s="166"/>
      <c r="L186" s="34"/>
      <c r="M186" s="167"/>
      <c r="T186" s="55"/>
      <c r="AT186" s="18" t="s">
        <v>653</v>
      </c>
      <c r="AU186" s="18" t="s">
        <v>93</v>
      </c>
    </row>
    <row r="187" spans="2:65" s="13" customFormat="1" ht="10.199999999999999" x14ac:dyDescent="0.2">
      <c r="B187" s="153"/>
      <c r="D187" s="147" t="s">
        <v>603</v>
      </c>
      <c r="E187" s="154" t="s">
        <v>82</v>
      </c>
      <c r="F187" s="155" t="s">
        <v>13567</v>
      </c>
      <c r="H187" s="156">
        <v>62.56</v>
      </c>
      <c r="I187" s="157"/>
      <c r="L187" s="153"/>
      <c r="M187" s="158"/>
      <c r="T187" s="159"/>
      <c r="AT187" s="154" t="s">
        <v>603</v>
      </c>
      <c r="AU187" s="154" t="s">
        <v>93</v>
      </c>
      <c r="AV187" s="13" t="s">
        <v>93</v>
      </c>
      <c r="AW187" s="13" t="s">
        <v>42</v>
      </c>
      <c r="AX187" s="13" t="s">
        <v>91</v>
      </c>
      <c r="AY187" s="154" t="s">
        <v>594</v>
      </c>
    </row>
    <row r="188" spans="2:65" s="1" customFormat="1" ht="24.15" customHeight="1" x14ac:dyDescent="0.2">
      <c r="B188" s="34"/>
      <c r="C188" s="133" t="s">
        <v>924</v>
      </c>
      <c r="D188" s="133" t="s">
        <v>597</v>
      </c>
      <c r="E188" s="134" t="s">
        <v>13568</v>
      </c>
      <c r="F188" s="135" t="s">
        <v>13569</v>
      </c>
      <c r="G188" s="136" t="s">
        <v>618</v>
      </c>
      <c r="H188" s="137">
        <v>580</v>
      </c>
      <c r="I188" s="138"/>
      <c r="J188" s="139">
        <f>ROUND(I188*H188,2)</f>
        <v>0</v>
      </c>
      <c r="K188" s="135" t="s">
        <v>651</v>
      </c>
      <c r="L188" s="34"/>
      <c r="M188" s="140" t="s">
        <v>82</v>
      </c>
      <c r="N188" s="141" t="s">
        <v>54</v>
      </c>
      <c r="P188" s="142">
        <f>O188*H188</f>
        <v>0</v>
      </c>
      <c r="Q188" s="142">
        <v>1.7000000000000001E-4</v>
      </c>
      <c r="R188" s="142">
        <f>Q188*H188</f>
        <v>9.8600000000000007E-2</v>
      </c>
      <c r="S188" s="142">
        <v>0</v>
      </c>
      <c r="T188" s="143">
        <f>S188*H188</f>
        <v>0</v>
      </c>
      <c r="AR188" s="144" t="s">
        <v>147</v>
      </c>
      <c r="AT188" s="144" t="s">
        <v>597</v>
      </c>
      <c r="AU188" s="144" t="s">
        <v>93</v>
      </c>
      <c r="AY188" s="18" t="s">
        <v>594</v>
      </c>
      <c r="BE188" s="145">
        <f>IF(N188="základní",J188,0)</f>
        <v>0</v>
      </c>
      <c r="BF188" s="145">
        <f>IF(N188="snížená",J188,0)</f>
        <v>0</v>
      </c>
      <c r="BG188" s="145">
        <f>IF(N188="zákl. přenesená",J188,0)</f>
        <v>0</v>
      </c>
      <c r="BH188" s="145">
        <f>IF(N188="sníž. přenesená",J188,0)</f>
        <v>0</v>
      </c>
      <c r="BI188" s="145">
        <f>IF(N188="nulová",J188,0)</f>
        <v>0</v>
      </c>
      <c r="BJ188" s="18" t="s">
        <v>91</v>
      </c>
      <c r="BK188" s="145">
        <f>ROUND(I188*H188,2)</f>
        <v>0</v>
      </c>
      <c r="BL188" s="18" t="s">
        <v>147</v>
      </c>
      <c r="BM188" s="144" t="s">
        <v>13570</v>
      </c>
    </row>
    <row r="189" spans="2:65" s="1" customFormat="1" ht="10.199999999999999" x14ac:dyDescent="0.2">
      <c r="B189" s="34"/>
      <c r="D189" s="164" t="s">
        <v>653</v>
      </c>
      <c r="F189" s="165" t="s">
        <v>13571</v>
      </c>
      <c r="I189" s="166"/>
      <c r="L189" s="34"/>
      <c r="M189" s="167"/>
      <c r="T189" s="55"/>
      <c r="AT189" s="18" t="s">
        <v>653</v>
      </c>
      <c r="AU189" s="18" t="s">
        <v>93</v>
      </c>
    </row>
    <row r="190" spans="2:65" s="13" customFormat="1" ht="10.199999999999999" x14ac:dyDescent="0.2">
      <c r="B190" s="153"/>
      <c r="D190" s="147" t="s">
        <v>603</v>
      </c>
      <c r="E190" s="154" t="s">
        <v>82</v>
      </c>
      <c r="F190" s="155" t="s">
        <v>13572</v>
      </c>
      <c r="H190" s="156">
        <v>580</v>
      </c>
      <c r="I190" s="157"/>
      <c r="L190" s="153"/>
      <c r="M190" s="158"/>
      <c r="T190" s="159"/>
      <c r="AT190" s="154" t="s">
        <v>603</v>
      </c>
      <c r="AU190" s="154" t="s">
        <v>93</v>
      </c>
      <c r="AV190" s="13" t="s">
        <v>93</v>
      </c>
      <c r="AW190" s="13" t="s">
        <v>42</v>
      </c>
      <c r="AX190" s="13" t="s">
        <v>91</v>
      </c>
      <c r="AY190" s="154" t="s">
        <v>594</v>
      </c>
    </row>
    <row r="191" spans="2:65" s="1" customFormat="1" ht="16.5" customHeight="1" x14ac:dyDescent="0.2">
      <c r="B191" s="34"/>
      <c r="C191" s="183" t="s">
        <v>929</v>
      </c>
      <c r="D191" s="183" t="s">
        <v>752</v>
      </c>
      <c r="E191" s="184" t="s">
        <v>4160</v>
      </c>
      <c r="F191" s="185" t="s">
        <v>4161</v>
      </c>
      <c r="G191" s="186" t="s">
        <v>618</v>
      </c>
      <c r="H191" s="187">
        <v>687.01</v>
      </c>
      <c r="I191" s="188"/>
      <c r="J191" s="189">
        <f>ROUND(I191*H191,2)</f>
        <v>0</v>
      </c>
      <c r="K191" s="185" t="s">
        <v>651</v>
      </c>
      <c r="L191" s="190"/>
      <c r="M191" s="191" t="s">
        <v>82</v>
      </c>
      <c r="N191" s="192" t="s">
        <v>54</v>
      </c>
      <c r="P191" s="142">
        <f>O191*H191</f>
        <v>0</v>
      </c>
      <c r="Q191" s="142">
        <v>2.9999999999999997E-4</v>
      </c>
      <c r="R191" s="142">
        <f>Q191*H191</f>
        <v>0.20610299999999998</v>
      </c>
      <c r="S191" s="142">
        <v>0</v>
      </c>
      <c r="T191" s="143">
        <f>S191*H191</f>
        <v>0</v>
      </c>
      <c r="AR191" s="144" t="s">
        <v>716</v>
      </c>
      <c r="AT191" s="144" t="s">
        <v>752</v>
      </c>
      <c r="AU191" s="144" t="s">
        <v>93</v>
      </c>
      <c r="AY191" s="18" t="s">
        <v>594</v>
      </c>
      <c r="BE191" s="145">
        <f>IF(N191="základní",J191,0)</f>
        <v>0</v>
      </c>
      <c r="BF191" s="145">
        <f>IF(N191="snížená",J191,0)</f>
        <v>0</v>
      </c>
      <c r="BG191" s="145">
        <f>IF(N191="zákl. přenesená",J191,0)</f>
        <v>0</v>
      </c>
      <c r="BH191" s="145">
        <f>IF(N191="sníž. přenesená",J191,0)</f>
        <v>0</v>
      </c>
      <c r="BI191" s="145">
        <f>IF(N191="nulová",J191,0)</f>
        <v>0</v>
      </c>
      <c r="BJ191" s="18" t="s">
        <v>91</v>
      </c>
      <c r="BK191" s="145">
        <f>ROUND(I191*H191,2)</f>
        <v>0</v>
      </c>
      <c r="BL191" s="18" t="s">
        <v>147</v>
      </c>
      <c r="BM191" s="144" t="s">
        <v>13573</v>
      </c>
    </row>
    <row r="192" spans="2:65" s="13" customFormat="1" ht="10.199999999999999" x14ac:dyDescent="0.2">
      <c r="B192" s="153"/>
      <c r="D192" s="147" t="s">
        <v>603</v>
      </c>
      <c r="E192" s="154" t="s">
        <v>82</v>
      </c>
      <c r="F192" s="155" t="s">
        <v>13574</v>
      </c>
      <c r="H192" s="156">
        <v>687.01</v>
      </c>
      <c r="I192" s="157"/>
      <c r="L192" s="153"/>
      <c r="M192" s="158"/>
      <c r="T192" s="159"/>
      <c r="AT192" s="154" t="s">
        <v>603</v>
      </c>
      <c r="AU192" s="154" t="s">
        <v>93</v>
      </c>
      <c r="AV192" s="13" t="s">
        <v>93</v>
      </c>
      <c r="AW192" s="13" t="s">
        <v>42</v>
      </c>
      <c r="AX192" s="13" t="s">
        <v>91</v>
      </c>
      <c r="AY192" s="154" t="s">
        <v>594</v>
      </c>
    </row>
    <row r="193" spans="2:65" s="1" customFormat="1" ht="24.15" customHeight="1" x14ac:dyDescent="0.2">
      <c r="B193" s="34"/>
      <c r="C193" s="133" t="s">
        <v>934</v>
      </c>
      <c r="D193" s="133" t="s">
        <v>597</v>
      </c>
      <c r="E193" s="134" t="s">
        <v>13575</v>
      </c>
      <c r="F193" s="135" t="s">
        <v>13576</v>
      </c>
      <c r="G193" s="136" t="s">
        <v>618</v>
      </c>
      <c r="H193" s="137">
        <v>150</v>
      </c>
      <c r="I193" s="138"/>
      <c r="J193" s="139">
        <f>ROUND(I193*H193,2)</f>
        <v>0</v>
      </c>
      <c r="K193" s="135" t="s">
        <v>651</v>
      </c>
      <c r="L193" s="34"/>
      <c r="M193" s="140" t="s">
        <v>82</v>
      </c>
      <c r="N193" s="141" t="s">
        <v>54</v>
      </c>
      <c r="P193" s="142">
        <f>O193*H193</f>
        <v>0</v>
      </c>
      <c r="Q193" s="142">
        <v>2.7E-4</v>
      </c>
      <c r="R193" s="142">
        <f>Q193*H193</f>
        <v>4.0500000000000001E-2</v>
      </c>
      <c r="S193" s="142">
        <v>0</v>
      </c>
      <c r="T193" s="143">
        <f>S193*H193</f>
        <v>0</v>
      </c>
      <c r="AR193" s="144" t="s">
        <v>147</v>
      </c>
      <c r="AT193" s="144" t="s">
        <v>597</v>
      </c>
      <c r="AU193" s="144" t="s">
        <v>93</v>
      </c>
      <c r="AY193" s="18" t="s">
        <v>594</v>
      </c>
      <c r="BE193" s="145">
        <f>IF(N193="základní",J193,0)</f>
        <v>0</v>
      </c>
      <c r="BF193" s="145">
        <f>IF(N193="snížená",J193,0)</f>
        <v>0</v>
      </c>
      <c r="BG193" s="145">
        <f>IF(N193="zákl. přenesená",J193,0)</f>
        <v>0</v>
      </c>
      <c r="BH193" s="145">
        <f>IF(N193="sníž. přenesená",J193,0)</f>
        <v>0</v>
      </c>
      <c r="BI193" s="145">
        <f>IF(N193="nulová",J193,0)</f>
        <v>0</v>
      </c>
      <c r="BJ193" s="18" t="s">
        <v>91</v>
      </c>
      <c r="BK193" s="145">
        <f>ROUND(I193*H193,2)</f>
        <v>0</v>
      </c>
      <c r="BL193" s="18" t="s">
        <v>147</v>
      </c>
      <c r="BM193" s="144" t="s">
        <v>13577</v>
      </c>
    </row>
    <row r="194" spans="2:65" s="1" customFormat="1" ht="10.199999999999999" x14ac:dyDescent="0.2">
      <c r="B194" s="34"/>
      <c r="D194" s="164" t="s">
        <v>653</v>
      </c>
      <c r="F194" s="165" t="s">
        <v>13578</v>
      </c>
      <c r="I194" s="166"/>
      <c r="L194" s="34"/>
      <c r="M194" s="167"/>
      <c r="T194" s="55"/>
      <c r="AT194" s="18" t="s">
        <v>653</v>
      </c>
      <c r="AU194" s="18" t="s">
        <v>93</v>
      </c>
    </row>
    <row r="195" spans="2:65" s="13" customFormat="1" ht="10.199999999999999" x14ac:dyDescent="0.2">
      <c r="B195" s="153"/>
      <c r="D195" s="147" t="s">
        <v>603</v>
      </c>
      <c r="E195" s="154" t="s">
        <v>82</v>
      </c>
      <c r="F195" s="155" t="s">
        <v>13579</v>
      </c>
      <c r="H195" s="156">
        <v>150</v>
      </c>
      <c r="I195" s="157"/>
      <c r="L195" s="153"/>
      <c r="M195" s="158"/>
      <c r="T195" s="159"/>
      <c r="AT195" s="154" t="s">
        <v>603</v>
      </c>
      <c r="AU195" s="154" t="s">
        <v>93</v>
      </c>
      <c r="AV195" s="13" t="s">
        <v>93</v>
      </c>
      <c r="AW195" s="13" t="s">
        <v>42</v>
      </c>
      <c r="AX195" s="13" t="s">
        <v>91</v>
      </c>
      <c r="AY195" s="154" t="s">
        <v>594</v>
      </c>
    </row>
    <row r="196" spans="2:65" s="1" customFormat="1" ht="16.5" customHeight="1" x14ac:dyDescent="0.2">
      <c r="B196" s="34"/>
      <c r="C196" s="183" t="s">
        <v>941</v>
      </c>
      <c r="D196" s="183" t="s">
        <v>752</v>
      </c>
      <c r="E196" s="184" t="s">
        <v>4160</v>
      </c>
      <c r="F196" s="185" t="s">
        <v>4161</v>
      </c>
      <c r="G196" s="186" t="s">
        <v>618</v>
      </c>
      <c r="H196" s="187">
        <v>177.67500000000001</v>
      </c>
      <c r="I196" s="188"/>
      <c r="J196" s="189">
        <f>ROUND(I196*H196,2)</f>
        <v>0</v>
      </c>
      <c r="K196" s="185" t="s">
        <v>651</v>
      </c>
      <c r="L196" s="190"/>
      <c r="M196" s="191" t="s">
        <v>82</v>
      </c>
      <c r="N196" s="192" t="s">
        <v>54</v>
      </c>
      <c r="P196" s="142">
        <f>O196*H196</f>
        <v>0</v>
      </c>
      <c r="Q196" s="142">
        <v>2.9999999999999997E-4</v>
      </c>
      <c r="R196" s="142">
        <f>Q196*H196</f>
        <v>5.3302499999999996E-2</v>
      </c>
      <c r="S196" s="142">
        <v>0</v>
      </c>
      <c r="T196" s="143">
        <f>S196*H196</f>
        <v>0</v>
      </c>
      <c r="AR196" s="144" t="s">
        <v>716</v>
      </c>
      <c r="AT196" s="144" t="s">
        <v>752</v>
      </c>
      <c r="AU196" s="144" t="s">
        <v>93</v>
      </c>
      <c r="AY196" s="18" t="s">
        <v>594</v>
      </c>
      <c r="BE196" s="145">
        <f>IF(N196="základní",J196,0)</f>
        <v>0</v>
      </c>
      <c r="BF196" s="145">
        <f>IF(N196="snížená",J196,0)</f>
        <v>0</v>
      </c>
      <c r="BG196" s="145">
        <f>IF(N196="zákl. přenesená",J196,0)</f>
        <v>0</v>
      </c>
      <c r="BH196" s="145">
        <f>IF(N196="sníž. přenesená",J196,0)</f>
        <v>0</v>
      </c>
      <c r="BI196" s="145">
        <f>IF(N196="nulová",J196,0)</f>
        <v>0</v>
      </c>
      <c r="BJ196" s="18" t="s">
        <v>91</v>
      </c>
      <c r="BK196" s="145">
        <f>ROUND(I196*H196,2)</f>
        <v>0</v>
      </c>
      <c r="BL196" s="18" t="s">
        <v>147</v>
      </c>
      <c r="BM196" s="144" t="s">
        <v>13580</v>
      </c>
    </row>
    <row r="197" spans="2:65" s="13" customFormat="1" ht="10.199999999999999" x14ac:dyDescent="0.2">
      <c r="B197" s="153"/>
      <c r="D197" s="147" t="s">
        <v>603</v>
      </c>
      <c r="E197" s="154" t="s">
        <v>82</v>
      </c>
      <c r="F197" s="155" t="s">
        <v>13581</v>
      </c>
      <c r="H197" s="156">
        <v>177.67500000000001</v>
      </c>
      <c r="I197" s="157"/>
      <c r="L197" s="153"/>
      <c r="M197" s="158"/>
      <c r="T197" s="159"/>
      <c r="AT197" s="154" t="s">
        <v>603</v>
      </c>
      <c r="AU197" s="154" t="s">
        <v>93</v>
      </c>
      <c r="AV197" s="13" t="s">
        <v>93</v>
      </c>
      <c r="AW197" s="13" t="s">
        <v>42</v>
      </c>
      <c r="AX197" s="13" t="s">
        <v>91</v>
      </c>
      <c r="AY197" s="154" t="s">
        <v>594</v>
      </c>
    </row>
    <row r="198" spans="2:65" s="1" customFormat="1" ht="16.5" customHeight="1" x14ac:dyDescent="0.2">
      <c r="B198" s="34"/>
      <c r="C198" s="133" t="s">
        <v>948</v>
      </c>
      <c r="D198" s="133" t="s">
        <v>597</v>
      </c>
      <c r="E198" s="134" t="s">
        <v>13582</v>
      </c>
      <c r="F198" s="135" t="s">
        <v>13583</v>
      </c>
      <c r="G198" s="136" t="s">
        <v>944</v>
      </c>
      <c r="H198" s="137">
        <v>184</v>
      </c>
      <c r="I198" s="138"/>
      <c r="J198" s="139">
        <f>ROUND(I198*H198,2)</f>
        <v>0</v>
      </c>
      <c r="K198" s="135" t="s">
        <v>651</v>
      </c>
      <c r="L198" s="34"/>
      <c r="M198" s="140" t="s">
        <v>82</v>
      </c>
      <c r="N198" s="141" t="s">
        <v>54</v>
      </c>
      <c r="P198" s="142">
        <f>O198*H198</f>
        <v>0</v>
      </c>
      <c r="Q198" s="142">
        <v>1.33E-3</v>
      </c>
      <c r="R198" s="142">
        <f>Q198*H198</f>
        <v>0.24471999999999999</v>
      </c>
      <c r="S198" s="142">
        <v>0</v>
      </c>
      <c r="T198" s="143">
        <f>S198*H198</f>
        <v>0</v>
      </c>
      <c r="AR198" s="144" t="s">
        <v>147</v>
      </c>
      <c r="AT198" s="144" t="s">
        <v>597</v>
      </c>
      <c r="AU198" s="144" t="s">
        <v>93</v>
      </c>
      <c r="AY198" s="18" t="s">
        <v>594</v>
      </c>
      <c r="BE198" s="145">
        <f>IF(N198="základní",J198,0)</f>
        <v>0</v>
      </c>
      <c r="BF198" s="145">
        <f>IF(N198="snížená",J198,0)</f>
        <v>0</v>
      </c>
      <c r="BG198" s="145">
        <f>IF(N198="zákl. přenesená",J198,0)</f>
        <v>0</v>
      </c>
      <c r="BH198" s="145">
        <f>IF(N198="sníž. přenesená",J198,0)</f>
        <v>0</v>
      </c>
      <c r="BI198" s="145">
        <f>IF(N198="nulová",J198,0)</f>
        <v>0</v>
      </c>
      <c r="BJ198" s="18" t="s">
        <v>91</v>
      </c>
      <c r="BK198" s="145">
        <f>ROUND(I198*H198,2)</f>
        <v>0</v>
      </c>
      <c r="BL198" s="18" t="s">
        <v>147</v>
      </c>
      <c r="BM198" s="144" t="s">
        <v>13584</v>
      </c>
    </row>
    <row r="199" spans="2:65" s="1" customFormat="1" ht="10.199999999999999" x14ac:dyDescent="0.2">
      <c r="B199" s="34"/>
      <c r="D199" s="164" t="s">
        <v>653</v>
      </c>
      <c r="F199" s="165" t="s">
        <v>13585</v>
      </c>
      <c r="I199" s="166"/>
      <c r="L199" s="34"/>
      <c r="M199" s="167"/>
      <c r="T199" s="55"/>
      <c r="AT199" s="18" t="s">
        <v>653</v>
      </c>
      <c r="AU199" s="18" t="s">
        <v>93</v>
      </c>
    </row>
    <row r="200" spans="2:65" s="13" customFormat="1" ht="10.199999999999999" x14ac:dyDescent="0.2">
      <c r="B200" s="153"/>
      <c r="D200" s="147" t="s">
        <v>603</v>
      </c>
      <c r="E200" s="154" t="s">
        <v>82</v>
      </c>
      <c r="F200" s="155" t="s">
        <v>13586</v>
      </c>
      <c r="H200" s="156">
        <v>184</v>
      </c>
      <c r="I200" s="157"/>
      <c r="L200" s="153"/>
      <c r="M200" s="158"/>
      <c r="T200" s="159"/>
      <c r="AT200" s="154" t="s">
        <v>603</v>
      </c>
      <c r="AU200" s="154" t="s">
        <v>93</v>
      </c>
      <c r="AV200" s="13" t="s">
        <v>93</v>
      </c>
      <c r="AW200" s="13" t="s">
        <v>42</v>
      </c>
      <c r="AX200" s="13" t="s">
        <v>84</v>
      </c>
      <c r="AY200" s="154" t="s">
        <v>594</v>
      </c>
    </row>
    <row r="201" spans="2:65" s="15" customFormat="1" ht="10.199999999999999" x14ac:dyDescent="0.2">
      <c r="B201" s="175"/>
      <c r="D201" s="147" t="s">
        <v>603</v>
      </c>
      <c r="E201" s="176" t="s">
        <v>13447</v>
      </c>
      <c r="F201" s="177" t="s">
        <v>672</v>
      </c>
      <c r="H201" s="178">
        <v>184</v>
      </c>
      <c r="I201" s="179"/>
      <c r="L201" s="175"/>
      <c r="M201" s="180"/>
      <c r="T201" s="181"/>
      <c r="AT201" s="176" t="s">
        <v>603</v>
      </c>
      <c r="AU201" s="176" t="s">
        <v>93</v>
      </c>
      <c r="AV201" s="15" t="s">
        <v>147</v>
      </c>
      <c r="AW201" s="15" t="s">
        <v>42</v>
      </c>
      <c r="AX201" s="15" t="s">
        <v>91</v>
      </c>
      <c r="AY201" s="176" t="s">
        <v>594</v>
      </c>
    </row>
    <row r="202" spans="2:65" s="1" customFormat="1" ht="24.15" customHeight="1" x14ac:dyDescent="0.2">
      <c r="B202" s="34"/>
      <c r="C202" s="133" t="s">
        <v>962</v>
      </c>
      <c r="D202" s="133" t="s">
        <v>597</v>
      </c>
      <c r="E202" s="134" t="s">
        <v>13587</v>
      </c>
      <c r="F202" s="135" t="s">
        <v>13588</v>
      </c>
      <c r="G202" s="136" t="s">
        <v>600</v>
      </c>
      <c r="H202" s="137">
        <v>10</v>
      </c>
      <c r="I202" s="138"/>
      <c r="J202" s="139">
        <f>ROUND(I202*H202,2)</f>
        <v>0</v>
      </c>
      <c r="K202" s="135" t="s">
        <v>651</v>
      </c>
      <c r="L202" s="34"/>
      <c r="M202" s="140" t="s">
        <v>82</v>
      </c>
      <c r="N202" s="141" t="s">
        <v>54</v>
      </c>
      <c r="P202" s="142">
        <f>O202*H202</f>
        <v>0</v>
      </c>
      <c r="Q202" s="142">
        <v>3.0630000000000001E-2</v>
      </c>
      <c r="R202" s="142">
        <f>Q202*H202</f>
        <v>0.30630000000000002</v>
      </c>
      <c r="S202" s="142">
        <v>0</v>
      </c>
      <c r="T202" s="143">
        <f>S202*H202</f>
        <v>0</v>
      </c>
      <c r="AR202" s="144" t="s">
        <v>147</v>
      </c>
      <c r="AT202" s="144" t="s">
        <v>597</v>
      </c>
      <c r="AU202" s="144" t="s">
        <v>93</v>
      </c>
      <c r="AY202" s="18" t="s">
        <v>594</v>
      </c>
      <c r="BE202" s="145">
        <f>IF(N202="základní",J202,0)</f>
        <v>0</v>
      </c>
      <c r="BF202" s="145">
        <f>IF(N202="snížená",J202,0)</f>
        <v>0</v>
      </c>
      <c r="BG202" s="145">
        <f>IF(N202="zákl. přenesená",J202,0)</f>
        <v>0</v>
      </c>
      <c r="BH202" s="145">
        <f>IF(N202="sníž. přenesená",J202,0)</f>
        <v>0</v>
      </c>
      <c r="BI202" s="145">
        <f>IF(N202="nulová",J202,0)</f>
        <v>0</v>
      </c>
      <c r="BJ202" s="18" t="s">
        <v>91</v>
      </c>
      <c r="BK202" s="145">
        <f>ROUND(I202*H202,2)</f>
        <v>0</v>
      </c>
      <c r="BL202" s="18" t="s">
        <v>147</v>
      </c>
      <c r="BM202" s="144" t="s">
        <v>13589</v>
      </c>
    </row>
    <row r="203" spans="2:65" s="1" customFormat="1" ht="10.199999999999999" x14ac:dyDescent="0.2">
      <c r="B203" s="34"/>
      <c r="D203" s="164" t="s">
        <v>653</v>
      </c>
      <c r="F203" s="165" t="s">
        <v>13590</v>
      </c>
      <c r="I203" s="166"/>
      <c r="L203" s="34"/>
      <c r="M203" s="167"/>
      <c r="T203" s="55"/>
      <c r="AT203" s="18" t="s">
        <v>653</v>
      </c>
      <c r="AU203" s="18" t="s">
        <v>93</v>
      </c>
    </row>
    <row r="204" spans="2:65" s="13" customFormat="1" ht="10.199999999999999" x14ac:dyDescent="0.2">
      <c r="B204" s="153"/>
      <c r="D204" s="147" t="s">
        <v>603</v>
      </c>
      <c r="E204" s="154" t="s">
        <v>82</v>
      </c>
      <c r="F204" s="155" t="s">
        <v>13591</v>
      </c>
      <c r="H204" s="156">
        <v>10</v>
      </c>
      <c r="I204" s="157"/>
      <c r="L204" s="153"/>
      <c r="M204" s="158"/>
      <c r="T204" s="159"/>
      <c r="AT204" s="154" t="s">
        <v>603</v>
      </c>
      <c r="AU204" s="154" t="s">
        <v>93</v>
      </c>
      <c r="AV204" s="13" t="s">
        <v>93</v>
      </c>
      <c r="AW204" s="13" t="s">
        <v>42</v>
      </c>
      <c r="AX204" s="13" t="s">
        <v>91</v>
      </c>
      <c r="AY204" s="154" t="s">
        <v>594</v>
      </c>
    </row>
    <row r="205" spans="2:65" s="1" customFormat="1" ht="24.15" customHeight="1" x14ac:dyDescent="0.2">
      <c r="B205" s="34"/>
      <c r="C205" s="133" t="s">
        <v>969</v>
      </c>
      <c r="D205" s="133" t="s">
        <v>597</v>
      </c>
      <c r="E205" s="134" t="s">
        <v>13592</v>
      </c>
      <c r="F205" s="135" t="s">
        <v>13593</v>
      </c>
      <c r="G205" s="136" t="s">
        <v>600</v>
      </c>
      <c r="H205" s="137">
        <v>10</v>
      </c>
      <c r="I205" s="138"/>
      <c r="J205" s="139">
        <f>ROUND(I205*H205,2)</f>
        <v>0</v>
      </c>
      <c r="K205" s="135" t="s">
        <v>651</v>
      </c>
      <c r="L205" s="34"/>
      <c r="M205" s="140" t="s">
        <v>82</v>
      </c>
      <c r="N205" s="141" t="s">
        <v>54</v>
      </c>
      <c r="P205" s="142">
        <f>O205*H205</f>
        <v>0</v>
      </c>
      <c r="Q205" s="142">
        <v>6.4180000000000001E-2</v>
      </c>
      <c r="R205" s="142">
        <f>Q205*H205</f>
        <v>0.64180000000000004</v>
      </c>
      <c r="S205" s="142">
        <v>0</v>
      </c>
      <c r="T205" s="143">
        <f>S205*H205</f>
        <v>0</v>
      </c>
      <c r="AR205" s="144" t="s">
        <v>147</v>
      </c>
      <c r="AT205" s="144" t="s">
        <v>597</v>
      </c>
      <c r="AU205" s="144" t="s">
        <v>93</v>
      </c>
      <c r="AY205" s="18" t="s">
        <v>594</v>
      </c>
      <c r="BE205" s="145">
        <f>IF(N205="základní",J205,0)</f>
        <v>0</v>
      </c>
      <c r="BF205" s="145">
        <f>IF(N205="snížená",J205,0)</f>
        <v>0</v>
      </c>
      <c r="BG205" s="145">
        <f>IF(N205="zákl. přenesená",J205,0)</f>
        <v>0</v>
      </c>
      <c r="BH205" s="145">
        <f>IF(N205="sníž. přenesená",J205,0)</f>
        <v>0</v>
      </c>
      <c r="BI205" s="145">
        <f>IF(N205="nulová",J205,0)</f>
        <v>0</v>
      </c>
      <c r="BJ205" s="18" t="s">
        <v>91</v>
      </c>
      <c r="BK205" s="145">
        <f>ROUND(I205*H205,2)</f>
        <v>0</v>
      </c>
      <c r="BL205" s="18" t="s">
        <v>147</v>
      </c>
      <c r="BM205" s="144" t="s">
        <v>13594</v>
      </c>
    </row>
    <row r="206" spans="2:65" s="1" customFormat="1" ht="10.199999999999999" x14ac:dyDescent="0.2">
      <c r="B206" s="34"/>
      <c r="D206" s="164" t="s">
        <v>653</v>
      </c>
      <c r="F206" s="165" t="s">
        <v>13595</v>
      </c>
      <c r="I206" s="166"/>
      <c r="L206" s="34"/>
      <c r="M206" s="167"/>
      <c r="T206" s="55"/>
      <c r="AT206" s="18" t="s">
        <v>653</v>
      </c>
      <c r="AU206" s="18" t="s">
        <v>93</v>
      </c>
    </row>
    <row r="207" spans="2:65" s="13" customFormat="1" ht="10.199999999999999" x14ac:dyDescent="0.2">
      <c r="B207" s="153"/>
      <c r="D207" s="147" t="s">
        <v>603</v>
      </c>
      <c r="E207" s="154" t="s">
        <v>82</v>
      </c>
      <c r="F207" s="155" t="s">
        <v>13591</v>
      </c>
      <c r="H207" s="156">
        <v>10</v>
      </c>
      <c r="I207" s="157"/>
      <c r="L207" s="153"/>
      <c r="M207" s="158"/>
      <c r="T207" s="159"/>
      <c r="AT207" s="154" t="s">
        <v>603</v>
      </c>
      <c r="AU207" s="154" t="s">
        <v>93</v>
      </c>
      <c r="AV207" s="13" t="s">
        <v>93</v>
      </c>
      <c r="AW207" s="13" t="s">
        <v>42</v>
      </c>
      <c r="AX207" s="13" t="s">
        <v>91</v>
      </c>
      <c r="AY207" s="154" t="s">
        <v>594</v>
      </c>
    </row>
    <row r="208" spans="2:65" s="1" customFormat="1" ht="24.15" customHeight="1" x14ac:dyDescent="0.2">
      <c r="B208" s="34"/>
      <c r="C208" s="133" t="s">
        <v>978</v>
      </c>
      <c r="D208" s="133" t="s">
        <v>597</v>
      </c>
      <c r="E208" s="134" t="s">
        <v>13596</v>
      </c>
      <c r="F208" s="135" t="s">
        <v>13597</v>
      </c>
      <c r="G208" s="136" t="s">
        <v>600</v>
      </c>
      <c r="H208" s="137">
        <v>10</v>
      </c>
      <c r="I208" s="138"/>
      <c r="J208" s="139">
        <f>ROUND(I208*H208,2)</f>
        <v>0</v>
      </c>
      <c r="K208" s="135" t="s">
        <v>651</v>
      </c>
      <c r="L208" s="34"/>
      <c r="M208" s="140" t="s">
        <v>82</v>
      </c>
      <c r="N208" s="141" t="s">
        <v>54</v>
      </c>
      <c r="P208" s="142">
        <f>O208*H208</f>
        <v>0</v>
      </c>
      <c r="Q208" s="142">
        <v>3.0839999999999999E-2</v>
      </c>
      <c r="R208" s="142">
        <f>Q208*H208</f>
        <v>0.30840000000000001</v>
      </c>
      <c r="S208" s="142">
        <v>0</v>
      </c>
      <c r="T208" s="143">
        <f>S208*H208</f>
        <v>0</v>
      </c>
      <c r="AR208" s="144" t="s">
        <v>147</v>
      </c>
      <c r="AT208" s="144" t="s">
        <v>597</v>
      </c>
      <c r="AU208" s="144" t="s">
        <v>93</v>
      </c>
      <c r="AY208" s="18" t="s">
        <v>594</v>
      </c>
      <c r="BE208" s="145">
        <f>IF(N208="základní",J208,0)</f>
        <v>0</v>
      </c>
      <c r="BF208" s="145">
        <f>IF(N208="snížená",J208,0)</f>
        <v>0</v>
      </c>
      <c r="BG208" s="145">
        <f>IF(N208="zákl. přenesená",J208,0)</f>
        <v>0</v>
      </c>
      <c r="BH208" s="145">
        <f>IF(N208="sníž. přenesená",J208,0)</f>
        <v>0</v>
      </c>
      <c r="BI208" s="145">
        <f>IF(N208="nulová",J208,0)</f>
        <v>0</v>
      </c>
      <c r="BJ208" s="18" t="s">
        <v>91</v>
      </c>
      <c r="BK208" s="145">
        <f>ROUND(I208*H208,2)</f>
        <v>0</v>
      </c>
      <c r="BL208" s="18" t="s">
        <v>147</v>
      </c>
      <c r="BM208" s="144" t="s">
        <v>13598</v>
      </c>
    </row>
    <row r="209" spans="2:65" s="1" customFormat="1" ht="10.199999999999999" x14ac:dyDescent="0.2">
      <c r="B209" s="34"/>
      <c r="D209" s="164" t="s">
        <v>653</v>
      </c>
      <c r="F209" s="165" t="s">
        <v>13599</v>
      </c>
      <c r="I209" s="166"/>
      <c r="L209" s="34"/>
      <c r="M209" s="167"/>
      <c r="T209" s="55"/>
      <c r="AT209" s="18" t="s">
        <v>653</v>
      </c>
      <c r="AU209" s="18" t="s">
        <v>93</v>
      </c>
    </row>
    <row r="210" spans="2:65" s="13" customFormat="1" ht="10.199999999999999" x14ac:dyDescent="0.2">
      <c r="B210" s="153"/>
      <c r="D210" s="147" t="s">
        <v>603</v>
      </c>
      <c r="E210" s="154" t="s">
        <v>82</v>
      </c>
      <c r="F210" s="155" t="s">
        <v>13591</v>
      </c>
      <c r="H210" s="156">
        <v>10</v>
      </c>
      <c r="I210" s="157"/>
      <c r="L210" s="153"/>
      <c r="M210" s="158"/>
      <c r="T210" s="159"/>
      <c r="AT210" s="154" t="s">
        <v>603</v>
      </c>
      <c r="AU210" s="154" t="s">
        <v>93</v>
      </c>
      <c r="AV210" s="13" t="s">
        <v>93</v>
      </c>
      <c r="AW210" s="13" t="s">
        <v>42</v>
      </c>
      <c r="AX210" s="13" t="s">
        <v>91</v>
      </c>
      <c r="AY210" s="154" t="s">
        <v>594</v>
      </c>
    </row>
    <row r="211" spans="2:65" s="1" customFormat="1" ht="24.15" customHeight="1" x14ac:dyDescent="0.2">
      <c r="B211" s="34"/>
      <c r="C211" s="133" t="s">
        <v>991</v>
      </c>
      <c r="D211" s="133" t="s">
        <v>597</v>
      </c>
      <c r="E211" s="134" t="s">
        <v>13600</v>
      </c>
      <c r="F211" s="135" t="s">
        <v>13601</v>
      </c>
      <c r="G211" s="136" t="s">
        <v>600</v>
      </c>
      <c r="H211" s="137">
        <v>10</v>
      </c>
      <c r="I211" s="138"/>
      <c r="J211" s="139">
        <f>ROUND(I211*H211,2)</f>
        <v>0</v>
      </c>
      <c r="K211" s="135" t="s">
        <v>651</v>
      </c>
      <c r="L211" s="34"/>
      <c r="M211" s="140" t="s">
        <v>82</v>
      </c>
      <c r="N211" s="141" t="s">
        <v>54</v>
      </c>
      <c r="P211" s="142">
        <f>O211*H211</f>
        <v>0</v>
      </c>
      <c r="Q211" s="142">
        <v>3.62E-3</v>
      </c>
      <c r="R211" s="142">
        <f>Q211*H211</f>
        <v>3.6199999999999996E-2</v>
      </c>
      <c r="S211" s="142">
        <v>0</v>
      </c>
      <c r="T211" s="143">
        <f>S211*H211</f>
        <v>0</v>
      </c>
      <c r="AR211" s="144" t="s">
        <v>147</v>
      </c>
      <c r="AT211" s="144" t="s">
        <v>597</v>
      </c>
      <c r="AU211" s="144" t="s">
        <v>93</v>
      </c>
      <c r="AY211" s="18" t="s">
        <v>594</v>
      </c>
      <c r="BE211" s="145">
        <f>IF(N211="základní",J211,0)</f>
        <v>0</v>
      </c>
      <c r="BF211" s="145">
        <f>IF(N211="snížená",J211,0)</f>
        <v>0</v>
      </c>
      <c r="BG211" s="145">
        <f>IF(N211="zákl. přenesená",J211,0)</f>
        <v>0</v>
      </c>
      <c r="BH211" s="145">
        <f>IF(N211="sníž. přenesená",J211,0)</f>
        <v>0</v>
      </c>
      <c r="BI211" s="145">
        <f>IF(N211="nulová",J211,0)</f>
        <v>0</v>
      </c>
      <c r="BJ211" s="18" t="s">
        <v>91</v>
      </c>
      <c r="BK211" s="145">
        <f>ROUND(I211*H211,2)</f>
        <v>0</v>
      </c>
      <c r="BL211" s="18" t="s">
        <v>147</v>
      </c>
      <c r="BM211" s="144" t="s">
        <v>13602</v>
      </c>
    </row>
    <row r="212" spans="2:65" s="1" customFormat="1" ht="10.199999999999999" x14ac:dyDescent="0.2">
      <c r="B212" s="34"/>
      <c r="D212" s="164" t="s">
        <v>653</v>
      </c>
      <c r="F212" s="165" t="s">
        <v>13603</v>
      </c>
      <c r="I212" s="166"/>
      <c r="L212" s="34"/>
      <c r="M212" s="167"/>
      <c r="T212" s="55"/>
      <c r="AT212" s="18" t="s">
        <v>653</v>
      </c>
      <c r="AU212" s="18" t="s">
        <v>93</v>
      </c>
    </row>
    <row r="213" spans="2:65" s="13" customFormat="1" ht="10.199999999999999" x14ac:dyDescent="0.2">
      <c r="B213" s="153"/>
      <c r="D213" s="147" t="s">
        <v>603</v>
      </c>
      <c r="E213" s="154" t="s">
        <v>82</v>
      </c>
      <c r="F213" s="155" t="s">
        <v>13591</v>
      </c>
      <c r="H213" s="156">
        <v>10</v>
      </c>
      <c r="I213" s="157"/>
      <c r="L213" s="153"/>
      <c r="M213" s="158"/>
      <c r="T213" s="159"/>
      <c r="AT213" s="154" t="s">
        <v>603</v>
      </c>
      <c r="AU213" s="154" t="s">
        <v>93</v>
      </c>
      <c r="AV213" s="13" t="s">
        <v>93</v>
      </c>
      <c r="AW213" s="13" t="s">
        <v>42</v>
      </c>
      <c r="AX213" s="13" t="s">
        <v>91</v>
      </c>
      <c r="AY213" s="154" t="s">
        <v>594</v>
      </c>
    </row>
    <row r="214" spans="2:65" s="1" customFormat="1" ht="24.15" customHeight="1" x14ac:dyDescent="0.2">
      <c r="B214" s="34"/>
      <c r="C214" s="133" t="s">
        <v>999</v>
      </c>
      <c r="D214" s="133" t="s">
        <v>597</v>
      </c>
      <c r="E214" s="134" t="s">
        <v>13604</v>
      </c>
      <c r="F214" s="135" t="s">
        <v>13605</v>
      </c>
      <c r="G214" s="136" t="s">
        <v>600</v>
      </c>
      <c r="H214" s="137">
        <v>10</v>
      </c>
      <c r="I214" s="138"/>
      <c r="J214" s="139">
        <f>ROUND(I214*H214,2)</f>
        <v>0</v>
      </c>
      <c r="K214" s="135" t="s">
        <v>651</v>
      </c>
      <c r="L214" s="34"/>
      <c r="M214" s="140" t="s">
        <v>82</v>
      </c>
      <c r="N214" s="141" t="s">
        <v>54</v>
      </c>
      <c r="P214" s="142">
        <f>O214*H214</f>
        <v>0</v>
      </c>
      <c r="Q214" s="142">
        <v>0</v>
      </c>
      <c r="R214" s="142">
        <f>Q214*H214</f>
        <v>0</v>
      </c>
      <c r="S214" s="142">
        <v>0</v>
      </c>
      <c r="T214" s="143">
        <f>S214*H214</f>
        <v>0</v>
      </c>
      <c r="AR214" s="144" t="s">
        <v>147</v>
      </c>
      <c r="AT214" s="144" t="s">
        <v>597</v>
      </c>
      <c r="AU214" s="144" t="s">
        <v>93</v>
      </c>
      <c r="AY214" s="18" t="s">
        <v>594</v>
      </c>
      <c r="BE214" s="145">
        <f>IF(N214="základní",J214,0)</f>
        <v>0</v>
      </c>
      <c r="BF214" s="145">
        <f>IF(N214="snížená",J214,0)</f>
        <v>0</v>
      </c>
      <c r="BG214" s="145">
        <f>IF(N214="zákl. přenesená",J214,0)</f>
        <v>0</v>
      </c>
      <c r="BH214" s="145">
        <f>IF(N214="sníž. přenesená",J214,0)</f>
        <v>0</v>
      </c>
      <c r="BI214" s="145">
        <f>IF(N214="nulová",J214,0)</f>
        <v>0</v>
      </c>
      <c r="BJ214" s="18" t="s">
        <v>91</v>
      </c>
      <c r="BK214" s="145">
        <f>ROUND(I214*H214,2)</f>
        <v>0</v>
      </c>
      <c r="BL214" s="18" t="s">
        <v>147</v>
      </c>
      <c r="BM214" s="144" t="s">
        <v>13606</v>
      </c>
    </row>
    <row r="215" spans="2:65" s="1" customFormat="1" ht="10.199999999999999" x14ac:dyDescent="0.2">
      <c r="B215" s="34"/>
      <c r="D215" s="164" t="s">
        <v>653</v>
      </c>
      <c r="F215" s="165" t="s">
        <v>13607</v>
      </c>
      <c r="I215" s="166"/>
      <c r="L215" s="34"/>
      <c r="M215" s="167"/>
      <c r="T215" s="55"/>
      <c r="AT215" s="18" t="s">
        <v>653</v>
      </c>
      <c r="AU215" s="18" t="s">
        <v>93</v>
      </c>
    </row>
    <row r="216" spans="2:65" s="13" customFormat="1" ht="10.199999999999999" x14ac:dyDescent="0.2">
      <c r="B216" s="153"/>
      <c r="D216" s="147" t="s">
        <v>603</v>
      </c>
      <c r="E216" s="154" t="s">
        <v>82</v>
      </c>
      <c r="F216" s="155" t="s">
        <v>13591</v>
      </c>
      <c r="H216" s="156">
        <v>10</v>
      </c>
      <c r="I216" s="157"/>
      <c r="L216" s="153"/>
      <c r="M216" s="158"/>
      <c r="T216" s="159"/>
      <c r="AT216" s="154" t="s">
        <v>603</v>
      </c>
      <c r="AU216" s="154" t="s">
        <v>93</v>
      </c>
      <c r="AV216" s="13" t="s">
        <v>93</v>
      </c>
      <c r="AW216" s="13" t="s">
        <v>42</v>
      </c>
      <c r="AX216" s="13" t="s">
        <v>91</v>
      </c>
      <c r="AY216" s="154" t="s">
        <v>594</v>
      </c>
    </row>
    <row r="217" spans="2:65" s="1" customFormat="1" ht="21.75" customHeight="1" x14ac:dyDescent="0.2">
      <c r="B217" s="34"/>
      <c r="C217" s="133" t="s">
        <v>1006</v>
      </c>
      <c r="D217" s="133" t="s">
        <v>597</v>
      </c>
      <c r="E217" s="134" t="s">
        <v>13608</v>
      </c>
      <c r="F217" s="135" t="s">
        <v>13609</v>
      </c>
      <c r="G217" s="136" t="s">
        <v>600</v>
      </c>
      <c r="H217" s="137">
        <v>10</v>
      </c>
      <c r="I217" s="138"/>
      <c r="J217" s="139">
        <f>ROUND(I217*H217,2)</f>
        <v>0</v>
      </c>
      <c r="K217" s="135" t="s">
        <v>651</v>
      </c>
      <c r="L217" s="34"/>
      <c r="M217" s="140" t="s">
        <v>82</v>
      </c>
      <c r="N217" s="141" t="s">
        <v>54</v>
      </c>
      <c r="P217" s="142">
        <f>O217*H217</f>
        <v>0</v>
      </c>
      <c r="Q217" s="142">
        <v>6.4599999999999996E-3</v>
      </c>
      <c r="R217" s="142">
        <f>Q217*H217</f>
        <v>6.4599999999999991E-2</v>
      </c>
      <c r="S217" s="142">
        <v>0</v>
      </c>
      <c r="T217" s="143">
        <f>S217*H217</f>
        <v>0</v>
      </c>
      <c r="AR217" s="144" t="s">
        <v>147</v>
      </c>
      <c r="AT217" s="144" t="s">
        <v>597</v>
      </c>
      <c r="AU217" s="144" t="s">
        <v>93</v>
      </c>
      <c r="AY217" s="18" t="s">
        <v>594</v>
      </c>
      <c r="BE217" s="145">
        <f>IF(N217="základní",J217,0)</f>
        <v>0</v>
      </c>
      <c r="BF217" s="145">
        <f>IF(N217="snížená",J217,0)</f>
        <v>0</v>
      </c>
      <c r="BG217" s="145">
        <f>IF(N217="zákl. přenesená",J217,0)</f>
        <v>0</v>
      </c>
      <c r="BH217" s="145">
        <f>IF(N217="sníž. přenesená",J217,0)</f>
        <v>0</v>
      </c>
      <c r="BI217" s="145">
        <f>IF(N217="nulová",J217,0)</f>
        <v>0</v>
      </c>
      <c r="BJ217" s="18" t="s">
        <v>91</v>
      </c>
      <c r="BK217" s="145">
        <f>ROUND(I217*H217,2)</f>
        <v>0</v>
      </c>
      <c r="BL217" s="18" t="s">
        <v>147</v>
      </c>
      <c r="BM217" s="144" t="s">
        <v>13610</v>
      </c>
    </row>
    <row r="218" spans="2:65" s="1" customFormat="1" ht="10.199999999999999" x14ac:dyDescent="0.2">
      <c r="B218" s="34"/>
      <c r="D218" s="164" t="s">
        <v>653</v>
      </c>
      <c r="F218" s="165" t="s">
        <v>13611</v>
      </c>
      <c r="I218" s="166"/>
      <c r="L218" s="34"/>
      <c r="M218" s="167"/>
      <c r="T218" s="55"/>
      <c r="AT218" s="18" t="s">
        <v>653</v>
      </c>
      <c r="AU218" s="18" t="s">
        <v>93</v>
      </c>
    </row>
    <row r="219" spans="2:65" s="13" customFormat="1" ht="10.199999999999999" x14ac:dyDescent="0.2">
      <c r="B219" s="153"/>
      <c r="D219" s="147" t="s">
        <v>603</v>
      </c>
      <c r="E219" s="154" t="s">
        <v>82</v>
      </c>
      <c r="F219" s="155" t="s">
        <v>13591</v>
      </c>
      <c r="H219" s="156">
        <v>10</v>
      </c>
      <c r="I219" s="157"/>
      <c r="L219" s="153"/>
      <c r="M219" s="158"/>
      <c r="T219" s="159"/>
      <c r="AT219" s="154" t="s">
        <v>603</v>
      </c>
      <c r="AU219" s="154" t="s">
        <v>93</v>
      </c>
      <c r="AV219" s="13" t="s">
        <v>93</v>
      </c>
      <c r="AW219" s="13" t="s">
        <v>42</v>
      </c>
      <c r="AX219" s="13" t="s">
        <v>91</v>
      </c>
      <c r="AY219" s="154" t="s">
        <v>594</v>
      </c>
    </row>
    <row r="220" spans="2:65" s="11" customFormat="1" ht="22.8" customHeight="1" x14ac:dyDescent="0.25">
      <c r="B220" s="121"/>
      <c r="D220" s="122" t="s">
        <v>83</v>
      </c>
      <c r="E220" s="131" t="s">
        <v>1641</v>
      </c>
      <c r="F220" s="131" t="s">
        <v>1642</v>
      </c>
      <c r="I220" s="124"/>
      <c r="J220" s="132">
        <f>BK220</f>
        <v>0</v>
      </c>
      <c r="L220" s="121"/>
      <c r="M220" s="126"/>
      <c r="P220" s="127">
        <f>SUM(P221:P222)</f>
        <v>0</v>
      </c>
      <c r="R220" s="127">
        <f>SUM(R221:R222)</f>
        <v>0</v>
      </c>
      <c r="T220" s="128">
        <f>SUM(T221:T222)</f>
        <v>0</v>
      </c>
      <c r="AR220" s="122" t="s">
        <v>91</v>
      </c>
      <c r="AT220" s="129" t="s">
        <v>83</v>
      </c>
      <c r="AU220" s="129" t="s">
        <v>91</v>
      </c>
      <c r="AY220" s="122" t="s">
        <v>594</v>
      </c>
      <c r="BK220" s="130">
        <f>SUM(BK221:BK222)</f>
        <v>0</v>
      </c>
    </row>
    <row r="221" spans="2:65" s="1" customFormat="1" ht="16.5" customHeight="1" x14ac:dyDescent="0.2">
      <c r="B221" s="34"/>
      <c r="C221" s="133" t="s">
        <v>1012</v>
      </c>
      <c r="D221" s="133" t="s">
        <v>597</v>
      </c>
      <c r="E221" s="134" t="s">
        <v>1649</v>
      </c>
      <c r="F221" s="135" t="s">
        <v>1650</v>
      </c>
      <c r="G221" s="136" t="s">
        <v>738</v>
      </c>
      <c r="H221" s="137">
        <v>93.816999999999993</v>
      </c>
      <c r="I221" s="138"/>
      <c r="J221" s="139">
        <f>ROUND(I221*H221,2)</f>
        <v>0</v>
      </c>
      <c r="K221" s="135" t="s">
        <v>82</v>
      </c>
      <c r="L221" s="34"/>
      <c r="M221" s="140" t="s">
        <v>82</v>
      </c>
      <c r="N221" s="141" t="s">
        <v>54</v>
      </c>
      <c r="P221" s="142">
        <f>O221*H221</f>
        <v>0</v>
      </c>
      <c r="Q221" s="142">
        <v>0</v>
      </c>
      <c r="R221" s="142">
        <f>Q221*H221</f>
        <v>0</v>
      </c>
      <c r="S221" s="142">
        <v>0</v>
      </c>
      <c r="T221" s="143">
        <f>S221*H221</f>
        <v>0</v>
      </c>
      <c r="AR221" s="144" t="s">
        <v>147</v>
      </c>
      <c r="AT221" s="144" t="s">
        <v>597</v>
      </c>
      <c r="AU221" s="144" t="s">
        <v>93</v>
      </c>
      <c r="AY221" s="18" t="s">
        <v>594</v>
      </c>
      <c r="BE221" s="145">
        <f>IF(N221="základní",J221,0)</f>
        <v>0</v>
      </c>
      <c r="BF221" s="145">
        <f>IF(N221="snížená",J221,0)</f>
        <v>0</v>
      </c>
      <c r="BG221" s="145">
        <f>IF(N221="zákl. přenesená",J221,0)</f>
        <v>0</v>
      </c>
      <c r="BH221" s="145">
        <f>IF(N221="sníž. přenesená",J221,0)</f>
        <v>0</v>
      </c>
      <c r="BI221" s="145">
        <f>IF(N221="nulová",J221,0)</f>
        <v>0</v>
      </c>
      <c r="BJ221" s="18" t="s">
        <v>91</v>
      </c>
      <c r="BK221" s="145">
        <f>ROUND(I221*H221,2)</f>
        <v>0</v>
      </c>
      <c r="BL221" s="18" t="s">
        <v>147</v>
      </c>
      <c r="BM221" s="144" t="s">
        <v>13612</v>
      </c>
    </row>
    <row r="222" spans="2:65" s="1" customFormat="1" ht="24.15" customHeight="1" x14ac:dyDescent="0.2">
      <c r="B222" s="34"/>
      <c r="C222" s="133" t="s">
        <v>1019</v>
      </c>
      <c r="D222" s="133" t="s">
        <v>597</v>
      </c>
      <c r="E222" s="134" t="s">
        <v>1653</v>
      </c>
      <c r="F222" s="135" t="s">
        <v>1654</v>
      </c>
      <c r="G222" s="136" t="s">
        <v>738</v>
      </c>
      <c r="H222" s="137">
        <v>93.816999999999993</v>
      </c>
      <c r="I222" s="138"/>
      <c r="J222" s="139">
        <f>ROUND(I222*H222,2)</f>
        <v>0</v>
      </c>
      <c r="K222" s="135" t="s">
        <v>82</v>
      </c>
      <c r="L222" s="34"/>
      <c r="M222" s="140" t="s">
        <v>82</v>
      </c>
      <c r="N222" s="141" t="s">
        <v>54</v>
      </c>
      <c r="P222" s="142">
        <f>O222*H222</f>
        <v>0</v>
      </c>
      <c r="Q222" s="142">
        <v>0</v>
      </c>
      <c r="R222" s="142">
        <f>Q222*H222</f>
        <v>0</v>
      </c>
      <c r="S222" s="142">
        <v>0</v>
      </c>
      <c r="T222" s="143">
        <f>S222*H222</f>
        <v>0</v>
      </c>
      <c r="AR222" s="144" t="s">
        <v>147</v>
      </c>
      <c r="AT222" s="144" t="s">
        <v>597</v>
      </c>
      <c r="AU222" s="144" t="s">
        <v>93</v>
      </c>
      <c r="AY222" s="18" t="s">
        <v>594</v>
      </c>
      <c r="BE222" s="145">
        <f>IF(N222="základní",J222,0)</f>
        <v>0</v>
      </c>
      <c r="BF222" s="145">
        <f>IF(N222="snížená",J222,0)</f>
        <v>0</v>
      </c>
      <c r="BG222" s="145">
        <f>IF(N222="zákl. přenesená",J222,0)</f>
        <v>0</v>
      </c>
      <c r="BH222" s="145">
        <f>IF(N222="sníž. přenesená",J222,0)</f>
        <v>0</v>
      </c>
      <c r="BI222" s="145">
        <f>IF(N222="nulová",J222,0)</f>
        <v>0</v>
      </c>
      <c r="BJ222" s="18" t="s">
        <v>91</v>
      </c>
      <c r="BK222" s="145">
        <f>ROUND(I222*H222,2)</f>
        <v>0</v>
      </c>
      <c r="BL222" s="18" t="s">
        <v>147</v>
      </c>
      <c r="BM222" s="144" t="s">
        <v>13613</v>
      </c>
    </row>
    <row r="223" spans="2:65" s="11" customFormat="1" ht="22.8" customHeight="1" x14ac:dyDescent="0.25">
      <c r="B223" s="121"/>
      <c r="D223" s="122" t="s">
        <v>83</v>
      </c>
      <c r="E223" s="131" t="s">
        <v>1666</v>
      </c>
      <c r="F223" s="131" t="s">
        <v>1667</v>
      </c>
      <c r="I223" s="124"/>
      <c r="J223" s="132">
        <f>BK223</f>
        <v>0</v>
      </c>
      <c r="L223" s="121"/>
      <c r="M223" s="126"/>
      <c r="P223" s="127">
        <f>SUM(P224:P225)</f>
        <v>0</v>
      </c>
      <c r="R223" s="127">
        <f>SUM(R224:R225)</f>
        <v>0</v>
      </c>
      <c r="T223" s="128">
        <f>SUM(T224:T225)</f>
        <v>0</v>
      </c>
      <c r="AR223" s="122" t="s">
        <v>91</v>
      </c>
      <c r="AT223" s="129" t="s">
        <v>83</v>
      </c>
      <c r="AU223" s="129" t="s">
        <v>91</v>
      </c>
      <c r="AY223" s="122" t="s">
        <v>594</v>
      </c>
      <c r="BK223" s="130">
        <f>SUM(BK224:BK225)</f>
        <v>0</v>
      </c>
    </row>
    <row r="224" spans="2:65" s="1" customFormat="1" ht="16.5" customHeight="1" x14ac:dyDescent="0.2">
      <c r="B224" s="34"/>
      <c r="C224" s="133" t="s">
        <v>1033</v>
      </c>
      <c r="D224" s="133" t="s">
        <v>597</v>
      </c>
      <c r="E224" s="134" t="s">
        <v>5630</v>
      </c>
      <c r="F224" s="135" t="s">
        <v>8454</v>
      </c>
      <c r="G224" s="136" t="s">
        <v>738</v>
      </c>
      <c r="H224" s="137">
        <v>4.3490000000000002</v>
      </c>
      <c r="I224" s="138"/>
      <c r="J224" s="139">
        <f>ROUND(I224*H224,2)</f>
        <v>0</v>
      </c>
      <c r="K224" s="135" t="s">
        <v>651</v>
      </c>
      <c r="L224" s="34"/>
      <c r="M224" s="140" t="s">
        <v>82</v>
      </c>
      <c r="N224" s="141" t="s">
        <v>54</v>
      </c>
      <c r="P224" s="142">
        <f>O224*H224</f>
        <v>0</v>
      </c>
      <c r="Q224" s="142">
        <v>0</v>
      </c>
      <c r="R224" s="142">
        <f>Q224*H224</f>
        <v>0</v>
      </c>
      <c r="S224" s="142">
        <v>0</v>
      </c>
      <c r="T224" s="143">
        <f>S224*H224</f>
        <v>0</v>
      </c>
      <c r="AR224" s="144" t="s">
        <v>147</v>
      </c>
      <c r="AT224" s="144" t="s">
        <v>597</v>
      </c>
      <c r="AU224" s="144" t="s">
        <v>93</v>
      </c>
      <c r="AY224" s="18" t="s">
        <v>594</v>
      </c>
      <c r="BE224" s="145">
        <f>IF(N224="základní",J224,0)</f>
        <v>0</v>
      </c>
      <c r="BF224" s="145">
        <f>IF(N224="snížená",J224,0)</f>
        <v>0</v>
      </c>
      <c r="BG224" s="145">
        <f>IF(N224="zákl. přenesená",J224,0)</f>
        <v>0</v>
      </c>
      <c r="BH224" s="145">
        <f>IF(N224="sníž. přenesená",J224,0)</f>
        <v>0</v>
      </c>
      <c r="BI224" s="145">
        <f>IF(N224="nulová",J224,0)</f>
        <v>0</v>
      </c>
      <c r="BJ224" s="18" t="s">
        <v>91</v>
      </c>
      <c r="BK224" s="145">
        <f>ROUND(I224*H224,2)</f>
        <v>0</v>
      </c>
      <c r="BL224" s="18" t="s">
        <v>147</v>
      </c>
      <c r="BM224" s="144" t="s">
        <v>13614</v>
      </c>
    </row>
    <row r="225" spans="2:47" s="1" customFormat="1" ht="10.199999999999999" x14ac:dyDescent="0.2">
      <c r="B225" s="34"/>
      <c r="D225" s="164" t="s">
        <v>653</v>
      </c>
      <c r="F225" s="165" t="s">
        <v>5633</v>
      </c>
      <c r="I225" s="166"/>
      <c r="L225" s="34"/>
      <c r="M225" s="201"/>
      <c r="N225" s="198"/>
      <c r="O225" s="198"/>
      <c r="P225" s="198"/>
      <c r="Q225" s="198"/>
      <c r="R225" s="198"/>
      <c r="S225" s="198"/>
      <c r="T225" s="202"/>
      <c r="AT225" s="18" t="s">
        <v>653</v>
      </c>
      <c r="AU225" s="18" t="s">
        <v>93</v>
      </c>
    </row>
    <row r="226" spans="2:47" s="1" customFormat="1" ht="6.9" customHeight="1" x14ac:dyDescent="0.2">
      <c r="B226" s="43"/>
      <c r="C226" s="44"/>
      <c r="D226" s="44"/>
      <c r="E226" s="44"/>
      <c r="F226" s="44"/>
      <c r="G226" s="44"/>
      <c r="H226" s="44"/>
      <c r="I226" s="44"/>
      <c r="J226" s="44"/>
      <c r="K226" s="44"/>
      <c r="L226" s="34"/>
    </row>
  </sheetData>
  <sheetProtection algorithmName="SHA-512" hashValue="qgJ/jfznrz6mLsNg15PM0JpfW6PPp+rz5YxkVF0i5fHuZHtSSQGEpTz/6W6qFShCYcT/v442/7RXQ8FDGsPTjg==" saltValue="VagwY7xpK6QNMhy5mITwN3w3c+hA7k+jReKWTJ69jstCpRXRGTrmbkKRMKkgLekrI3OM2RrJoz/EtD3I9GWLVw==" spinCount="100000" sheet="1" objects="1" scenarios="1" formatColumns="0" formatRows="0" autoFilter="0"/>
  <autoFilter ref="C95:K225" xr:uid="{00000000-0009-0000-0000-00005B000000}"/>
  <mergeCells count="15">
    <mergeCell ref="E82:H82"/>
    <mergeCell ref="E86:H86"/>
    <mergeCell ref="E84:H84"/>
    <mergeCell ref="E88:H88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0" r:id="rId1" xr:uid="{00000000-0004-0000-5B00-000000000000}"/>
    <hyperlink ref="F102" r:id="rId2" xr:uid="{00000000-0004-0000-5B00-000001000000}"/>
    <hyperlink ref="F104" r:id="rId3" xr:uid="{00000000-0004-0000-5B00-000002000000}"/>
    <hyperlink ref="F106" r:id="rId4" xr:uid="{00000000-0004-0000-5B00-000003000000}"/>
    <hyperlink ref="F108" r:id="rId5" xr:uid="{00000000-0004-0000-5B00-000004000000}"/>
    <hyperlink ref="F110" r:id="rId6" xr:uid="{00000000-0004-0000-5B00-000005000000}"/>
    <hyperlink ref="F112" r:id="rId7" xr:uid="{00000000-0004-0000-5B00-000006000000}"/>
    <hyperlink ref="F114" r:id="rId8" xr:uid="{00000000-0004-0000-5B00-000007000000}"/>
    <hyperlink ref="F116" r:id="rId9" xr:uid="{00000000-0004-0000-5B00-000008000000}"/>
    <hyperlink ref="F118" r:id="rId10" xr:uid="{00000000-0004-0000-5B00-000009000000}"/>
    <hyperlink ref="F120" r:id="rId11" xr:uid="{00000000-0004-0000-5B00-00000A000000}"/>
    <hyperlink ref="F122" r:id="rId12" xr:uid="{00000000-0004-0000-5B00-00000B000000}"/>
    <hyperlink ref="F139" r:id="rId13" xr:uid="{00000000-0004-0000-5B00-00000C000000}"/>
    <hyperlink ref="F141" r:id="rId14" xr:uid="{00000000-0004-0000-5B00-00000D000000}"/>
    <hyperlink ref="F145" r:id="rId15" xr:uid="{00000000-0004-0000-5B00-00000E000000}"/>
    <hyperlink ref="F149" r:id="rId16" xr:uid="{00000000-0004-0000-5B00-00000F000000}"/>
    <hyperlink ref="F152" r:id="rId17" xr:uid="{00000000-0004-0000-5B00-000010000000}"/>
    <hyperlink ref="F155" r:id="rId18" xr:uid="{00000000-0004-0000-5B00-000011000000}"/>
    <hyperlink ref="F162" r:id="rId19" xr:uid="{00000000-0004-0000-5B00-000012000000}"/>
    <hyperlink ref="F165" r:id="rId20" xr:uid="{00000000-0004-0000-5B00-000013000000}"/>
    <hyperlink ref="F168" r:id="rId21" xr:uid="{00000000-0004-0000-5B00-000014000000}"/>
    <hyperlink ref="F171" r:id="rId22" xr:uid="{00000000-0004-0000-5B00-000015000000}"/>
    <hyperlink ref="F174" r:id="rId23" xr:uid="{00000000-0004-0000-5B00-000016000000}"/>
    <hyperlink ref="F179" r:id="rId24" xr:uid="{00000000-0004-0000-5B00-000017000000}"/>
    <hyperlink ref="F182" r:id="rId25" xr:uid="{00000000-0004-0000-5B00-000018000000}"/>
    <hyperlink ref="F186" r:id="rId26" xr:uid="{00000000-0004-0000-5B00-000019000000}"/>
    <hyperlink ref="F189" r:id="rId27" xr:uid="{00000000-0004-0000-5B00-00001A000000}"/>
    <hyperlink ref="F194" r:id="rId28" xr:uid="{00000000-0004-0000-5B00-00001B000000}"/>
    <hyperlink ref="F199" r:id="rId29" xr:uid="{00000000-0004-0000-5B00-00001C000000}"/>
    <hyperlink ref="F203" r:id="rId30" xr:uid="{00000000-0004-0000-5B00-00001D000000}"/>
    <hyperlink ref="F206" r:id="rId31" xr:uid="{00000000-0004-0000-5B00-00001E000000}"/>
    <hyperlink ref="F209" r:id="rId32" xr:uid="{00000000-0004-0000-5B00-00001F000000}"/>
    <hyperlink ref="F212" r:id="rId33" xr:uid="{00000000-0004-0000-5B00-000020000000}"/>
    <hyperlink ref="F215" r:id="rId34" xr:uid="{00000000-0004-0000-5B00-000021000000}"/>
    <hyperlink ref="F218" r:id="rId35" xr:uid="{00000000-0004-0000-5B00-000022000000}"/>
    <hyperlink ref="F225" r:id="rId36" xr:uid="{00000000-0004-0000-5B00-00002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37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sheetPr>
    <pageSetUpPr fitToPage="1"/>
  </sheetPr>
  <dimension ref="B2:BM165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422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13227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13615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ROUND(J97,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ROUND((SUM(BE97:BE164)),  2)</f>
        <v>0</v>
      </c>
      <c r="I37" s="95">
        <v>0.21</v>
      </c>
      <c r="J37" s="84">
        <f>ROUND(((SUM(BE97:BE164))*I37),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ROUND((SUM(BF97:BF164)),  2)</f>
        <v>0</v>
      </c>
      <c r="I38" s="95">
        <v>0.15</v>
      </c>
      <c r="J38" s="84">
        <f>ROUND(((SUM(BF97:BF164))*I38),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ROUND((SUM(BG97:BG164)),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ROUND((SUM(BH97:BH164)),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ROUND((SUM(BI97:BI164)),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13227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D.1.1.9.6 - Fasády - replika elektrokeramiky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J97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J98</f>
        <v>0</v>
      </c>
      <c r="L68" s="105"/>
    </row>
    <row r="69" spans="2:47" s="9" customFormat="1" ht="19.95" customHeight="1" x14ac:dyDescent="0.2">
      <c r="B69" s="109"/>
      <c r="D69" s="110" t="s">
        <v>4113</v>
      </c>
      <c r="E69" s="111"/>
      <c r="F69" s="111"/>
      <c r="G69" s="111"/>
      <c r="H69" s="111"/>
      <c r="I69" s="111"/>
      <c r="J69" s="112">
        <f>J99</f>
        <v>0</v>
      </c>
      <c r="L69" s="109"/>
    </row>
    <row r="70" spans="2:47" s="9" customFormat="1" ht="19.95" customHeight="1" x14ac:dyDescent="0.2">
      <c r="B70" s="109"/>
      <c r="D70" s="110" t="s">
        <v>637</v>
      </c>
      <c r="E70" s="111"/>
      <c r="F70" s="111"/>
      <c r="G70" s="111"/>
      <c r="H70" s="111"/>
      <c r="I70" s="111"/>
      <c r="J70" s="112">
        <f>J118</f>
        <v>0</v>
      </c>
      <c r="L70" s="109"/>
    </row>
    <row r="71" spans="2:47" s="9" customFormat="1" ht="19.95" customHeight="1" x14ac:dyDescent="0.2">
      <c r="B71" s="109"/>
      <c r="D71" s="110" t="s">
        <v>639</v>
      </c>
      <c r="E71" s="111"/>
      <c r="F71" s="111"/>
      <c r="G71" s="111"/>
      <c r="H71" s="111"/>
      <c r="I71" s="111"/>
      <c r="J71" s="112">
        <f>J132</f>
        <v>0</v>
      </c>
      <c r="L71" s="109"/>
    </row>
    <row r="72" spans="2:47" s="8" customFormat="1" ht="24.9" customHeight="1" x14ac:dyDescent="0.2">
      <c r="B72" s="105"/>
      <c r="D72" s="106" t="s">
        <v>577</v>
      </c>
      <c r="E72" s="107"/>
      <c r="F72" s="107"/>
      <c r="G72" s="107"/>
      <c r="H72" s="107"/>
      <c r="I72" s="107"/>
      <c r="J72" s="108">
        <f>J135</f>
        <v>0</v>
      </c>
      <c r="L72" s="105"/>
    </row>
    <row r="73" spans="2:47" s="9" customFormat="1" ht="19.95" customHeight="1" x14ac:dyDescent="0.2">
      <c r="B73" s="109"/>
      <c r="D73" s="110" t="s">
        <v>8301</v>
      </c>
      <c r="E73" s="111"/>
      <c r="F73" s="111"/>
      <c r="G73" s="111"/>
      <c r="H73" s="111"/>
      <c r="I73" s="111"/>
      <c r="J73" s="112">
        <f>J136</f>
        <v>0</v>
      </c>
      <c r="L73" s="109"/>
    </row>
    <row r="74" spans="2:47" s="1" customFormat="1" ht="21.75" customHeight="1" x14ac:dyDescent="0.2">
      <c r="B74" s="34"/>
      <c r="L74" s="34"/>
    </row>
    <row r="75" spans="2:47" s="1" customFormat="1" ht="6.9" customHeight="1" x14ac:dyDescent="0.2">
      <c r="B75" s="43"/>
      <c r="C75" s="44"/>
      <c r="D75" s="44"/>
      <c r="E75" s="44"/>
      <c r="F75" s="44"/>
      <c r="G75" s="44"/>
      <c r="H75" s="44"/>
      <c r="I75" s="44"/>
      <c r="J75" s="44"/>
      <c r="K75" s="44"/>
      <c r="L75" s="34"/>
    </row>
    <row r="79" spans="2:47" s="1" customFormat="1" ht="6.9" customHeight="1" x14ac:dyDescent="0.2">
      <c r="B79" s="45"/>
      <c r="C79" s="46"/>
      <c r="D79" s="46"/>
      <c r="E79" s="46"/>
      <c r="F79" s="46"/>
      <c r="G79" s="46"/>
      <c r="H79" s="46"/>
      <c r="I79" s="46"/>
      <c r="J79" s="46"/>
      <c r="K79" s="46"/>
      <c r="L79" s="34"/>
    </row>
    <row r="80" spans="2:47" s="1" customFormat="1" ht="24.9" customHeight="1" x14ac:dyDescent="0.2">
      <c r="B80" s="34"/>
      <c r="C80" s="22" t="s">
        <v>579</v>
      </c>
      <c r="L80" s="34"/>
    </row>
    <row r="81" spans="2:20" s="1" customFormat="1" ht="6.9" customHeight="1" x14ac:dyDescent="0.2">
      <c r="B81" s="34"/>
      <c r="L81" s="34"/>
    </row>
    <row r="82" spans="2:20" s="1" customFormat="1" ht="12" customHeight="1" x14ac:dyDescent="0.2">
      <c r="B82" s="34"/>
      <c r="C82" s="28" t="s">
        <v>16</v>
      </c>
      <c r="L82" s="34"/>
    </row>
    <row r="83" spans="2:20" s="1" customFormat="1" ht="26.25" customHeight="1" x14ac:dyDescent="0.2">
      <c r="B83" s="34"/>
      <c r="E83" s="334" t="str">
        <f>E7</f>
        <v>REVIZE 03 - REKONSTRUKCE A STAVEBNÍ ÚPRAVY MĚSTSKÉHO PLAVECKÉHO BAZÉNU V LIBERCI</v>
      </c>
      <c r="F83" s="335"/>
      <c r="G83" s="335"/>
      <c r="H83" s="335"/>
      <c r="L83" s="34"/>
    </row>
    <row r="84" spans="2:20" ht="12" customHeight="1" x14ac:dyDescent="0.2">
      <c r="B84" s="21"/>
      <c r="C84" s="28" t="s">
        <v>563</v>
      </c>
      <c r="L84" s="21"/>
    </row>
    <row r="85" spans="2:20" ht="16.5" customHeight="1" x14ac:dyDescent="0.2">
      <c r="B85" s="21"/>
      <c r="E85" s="334" t="s">
        <v>564</v>
      </c>
      <c r="F85" s="296"/>
      <c r="G85" s="296"/>
      <c r="H85" s="296"/>
      <c r="L85" s="21"/>
    </row>
    <row r="86" spans="2:20" ht="12" customHeight="1" x14ac:dyDescent="0.2">
      <c r="B86" s="21"/>
      <c r="C86" s="28" t="s">
        <v>565</v>
      </c>
      <c r="L86" s="21"/>
    </row>
    <row r="87" spans="2:20" s="1" customFormat="1" ht="16.5" customHeight="1" x14ac:dyDescent="0.2">
      <c r="B87" s="34"/>
      <c r="E87" s="327" t="s">
        <v>13227</v>
      </c>
      <c r="F87" s="336"/>
      <c r="G87" s="336"/>
      <c r="H87" s="336"/>
      <c r="L87" s="34"/>
    </row>
    <row r="88" spans="2:20" s="1" customFormat="1" ht="12" customHeight="1" x14ac:dyDescent="0.2">
      <c r="B88" s="34"/>
      <c r="C88" s="28" t="s">
        <v>567</v>
      </c>
      <c r="L88" s="34"/>
    </row>
    <row r="89" spans="2:20" s="1" customFormat="1" ht="16.5" customHeight="1" x14ac:dyDescent="0.2">
      <c r="B89" s="34"/>
      <c r="E89" s="314" t="str">
        <f>E13</f>
        <v>D.1.1.9.6 - Fasády - replika elektrokeramiky</v>
      </c>
      <c r="F89" s="336"/>
      <c r="G89" s="336"/>
      <c r="H89" s="336"/>
      <c r="L89" s="34"/>
    </row>
    <row r="90" spans="2:20" s="1" customFormat="1" ht="6.9" customHeight="1" x14ac:dyDescent="0.2">
      <c r="B90" s="34"/>
      <c r="L90" s="34"/>
    </row>
    <row r="91" spans="2:20" s="1" customFormat="1" ht="12" customHeight="1" x14ac:dyDescent="0.2">
      <c r="B91" s="34"/>
      <c r="C91" s="28" t="s">
        <v>22</v>
      </c>
      <c r="F91" s="26" t="str">
        <f>F16</f>
        <v xml:space="preserve"> </v>
      </c>
      <c r="I91" s="28" t="s">
        <v>24</v>
      </c>
      <c r="J91" s="51" t="str">
        <f>IF(J16="","",J16)</f>
        <v>8. 9. 2023</v>
      </c>
      <c r="L91" s="34"/>
    </row>
    <row r="92" spans="2:20" s="1" customFormat="1" ht="6.9" customHeight="1" x14ac:dyDescent="0.2">
      <c r="B92" s="34"/>
      <c r="L92" s="34"/>
    </row>
    <row r="93" spans="2:20" s="1" customFormat="1" ht="40.049999999999997" customHeight="1" x14ac:dyDescent="0.2">
      <c r="B93" s="34"/>
      <c r="C93" s="28" t="s">
        <v>30</v>
      </c>
      <c r="F93" s="26" t="str">
        <f>E19</f>
        <v>STATUTÁRNÍ MĚSTO LIBEREC</v>
      </c>
      <c r="I93" s="28" t="s">
        <v>38</v>
      </c>
      <c r="J93" s="32" t="str">
        <f>E25</f>
        <v>ATELIER 11 HRADEC KRÁLOVÉ s.r.o.</v>
      </c>
      <c r="L93" s="34"/>
    </row>
    <row r="94" spans="2:20" s="1" customFormat="1" ht="25.65" customHeight="1" x14ac:dyDescent="0.2">
      <c r="B94" s="34"/>
      <c r="C94" s="28" t="s">
        <v>36</v>
      </c>
      <c r="F94" s="26" t="str">
        <f>IF(E22="","",E22)</f>
        <v>Vyplň údaj</v>
      </c>
      <c r="I94" s="28" t="s">
        <v>43</v>
      </c>
      <c r="J94" s="32" t="str">
        <f>E28</f>
        <v>PROPOS Liberec s.r.o.</v>
      </c>
      <c r="L94" s="34"/>
    </row>
    <row r="95" spans="2:20" s="1" customFormat="1" ht="10.35" customHeight="1" x14ac:dyDescent="0.2">
      <c r="B95" s="34"/>
      <c r="L95" s="34"/>
    </row>
    <row r="96" spans="2:20" s="10" customFormat="1" ht="29.25" customHeight="1" x14ac:dyDescent="0.2">
      <c r="B96" s="113"/>
      <c r="C96" s="114" t="s">
        <v>580</v>
      </c>
      <c r="D96" s="115" t="s">
        <v>68</v>
      </c>
      <c r="E96" s="115" t="s">
        <v>64</v>
      </c>
      <c r="F96" s="115" t="s">
        <v>65</v>
      </c>
      <c r="G96" s="115" t="s">
        <v>581</v>
      </c>
      <c r="H96" s="115" t="s">
        <v>582</v>
      </c>
      <c r="I96" s="115" t="s">
        <v>583</v>
      </c>
      <c r="J96" s="115" t="s">
        <v>575</v>
      </c>
      <c r="K96" s="116" t="s">
        <v>584</v>
      </c>
      <c r="L96" s="113"/>
      <c r="M96" s="58" t="s">
        <v>82</v>
      </c>
      <c r="N96" s="59" t="s">
        <v>53</v>
      </c>
      <c r="O96" s="59" t="s">
        <v>585</v>
      </c>
      <c r="P96" s="59" t="s">
        <v>586</v>
      </c>
      <c r="Q96" s="59" t="s">
        <v>587</v>
      </c>
      <c r="R96" s="59" t="s">
        <v>588</v>
      </c>
      <c r="S96" s="59" t="s">
        <v>589</v>
      </c>
      <c r="T96" s="60" t="s">
        <v>590</v>
      </c>
    </row>
    <row r="97" spans="2:65" s="1" customFormat="1" ht="22.8" customHeight="1" x14ac:dyDescent="0.3">
      <c r="B97" s="34"/>
      <c r="C97" s="63" t="s">
        <v>591</v>
      </c>
      <c r="J97" s="117">
        <f>BK97</f>
        <v>0</v>
      </c>
      <c r="L97" s="34"/>
      <c r="M97" s="61"/>
      <c r="N97" s="52"/>
      <c r="O97" s="52"/>
      <c r="P97" s="118">
        <f>P98+P135</f>
        <v>0</v>
      </c>
      <c r="Q97" s="52"/>
      <c r="R97" s="118">
        <f>R98+R135</f>
        <v>120.39395286000001</v>
      </c>
      <c r="S97" s="52"/>
      <c r="T97" s="119">
        <f>T98+T135</f>
        <v>5.1081924000000001</v>
      </c>
      <c r="AT97" s="18" t="s">
        <v>83</v>
      </c>
      <c r="AU97" s="18" t="s">
        <v>576</v>
      </c>
      <c r="BK97" s="120">
        <f>BK98+BK135</f>
        <v>0</v>
      </c>
    </row>
    <row r="98" spans="2:65" s="11" customFormat="1" ht="25.95" customHeight="1" x14ac:dyDescent="0.25">
      <c r="B98" s="121"/>
      <c r="D98" s="122" t="s">
        <v>83</v>
      </c>
      <c r="E98" s="123" t="s">
        <v>645</v>
      </c>
      <c r="F98" s="123" t="s">
        <v>646</v>
      </c>
      <c r="I98" s="124"/>
      <c r="J98" s="125">
        <f>BK98</f>
        <v>0</v>
      </c>
      <c r="L98" s="121"/>
      <c r="M98" s="126"/>
      <c r="P98" s="127">
        <f>P99+P118+P132</f>
        <v>0</v>
      </c>
      <c r="R98" s="127">
        <f>R99+R118+R132</f>
        <v>58.463971360000002</v>
      </c>
      <c r="T98" s="128">
        <f>T99+T118+T132</f>
        <v>5.1081924000000001</v>
      </c>
      <c r="AR98" s="122" t="s">
        <v>91</v>
      </c>
      <c r="AT98" s="129" t="s">
        <v>83</v>
      </c>
      <c r="AU98" s="129" t="s">
        <v>84</v>
      </c>
      <c r="AY98" s="122" t="s">
        <v>594</v>
      </c>
      <c r="BK98" s="130">
        <f>BK99+BK118+BK132</f>
        <v>0</v>
      </c>
    </row>
    <row r="99" spans="2:65" s="11" customFormat="1" ht="22.8" customHeight="1" x14ac:dyDescent="0.25">
      <c r="B99" s="121"/>
      <c r="D99" s="122" t="s">
        <v>83</v>
      </c>
      <c r="E99" s="131" t="s">
        <v>624</v>
      </c>
      <c r="F99" s="131" t="s">
        <v>4341</v>
      </c>
      <c r="I99" s="124"/>
      <c r="J99" s="132">
        <f>BK99</f>
        <v>0</v>
      </c>
      <c r="L99" s="121"/>
      <c r="M99" s="126"/>
      <c r="P99" s="127">
        <f>SUM(P100:P117)</f>
        <v>0</v>
      </c>
      <c r="R99" s="127">
        <f>SUM(R100:R117)</f>
        <v>15.560647880000001</v>
      </c>
      <c r="T99" s="128">
        <f>SUM(T100:T117)</f>
        <v>0</v>
      </c>
      <c r="AR99" s="122" t="s">
        <v>91</v>
      </c>
      <c r="AT99" s="129" t="s">
        <v>83</v>
      </c>
      <c r="AU99" s="129" t="s">
        <v>91</v>
      </c>
      <c r="AY99" s="122" t="s">
        <v>594</v>
      </c>
      <c r="BK99" s="130">
        <f>SUM(BK100:BK117)</f>
        <v>0</v>
      </c>
    </row>
    <row r="100" spans="2:65" s="1" customFormat="1" ht="21.75" customHeight="1" x14ac:dyDescent="0.2">
      <c r="B100" s="34"/>
      <c r="C100" s="133" t="s">
        <v>91</v>
      </c>
      <c r="D100" s="133" t="s">
        <v>597</v>
      </c>
      <c r="E100" s="134" t="s">
        <v>13616</v>
      </c>
      <c r="F100" s="135" t="s">
        <v>13617</v>
      </c>
      <c r="G100" s="136" t="s">
        <v>618</v>
      </c>
      <c r="H100" s="137">
        <v>400.12</v>
      </c>
      <c r="I100" s="138"/>
      <c r="J100" s="139">
        <f>ROUND(I100*H100,2)</f>
        <v>0</v>
      </c>
      <c r="K100" s="135" t="s">
        <v>651</v>
      </c>
      <c r="L100" s="34"/>
      <c r="M100" s="140" t="s">
        <v>82</v>
      </c>
      <c r="N100" s="141" t="s">
        <v>54</v>
      </c>
      <c r="P100" s="142">
        <f>O100*H100</f>
        <v>0</v>
      </c>
      <c r="Q100" s="142">
        <v>2.7300000000000001E-2</v>
      </c>
      <c r="R100" s="142">
        <f>Q100*H100</f>
        <v>10.923276000000001</v>
      </c>
      <c r="S100" s="142">
        <v>0</v>
      </c>
      <c r="T100" s="143">
        <f>S100*H100</f>
        <v>0</v>
      </c>
      <c r="AR100" s="144" t="s">
        <v>147</v>
      </c>
      <c r="AT100" s="144" t="s">
        <v>597</v>
      </c>
      <c r="AU100" s="144" t="s">
        <v>93</v>
      </c>
      <c r="AY100" s="18" t="s">
        <v>594</v>
      </c>
      <c r="BE100" s="145">
        <f>IF(N100="základní",J100,0)</f>
        <v>0</v>
      </c>
      <c r="BF100" s="145">
        <f>IF(N100="snížená",J100,0)</f>
        <v>0</v>
      </c>
      <c r="BG100" s="145">
        <f>IF(N100="zákl. přenesená",J100,0)</f>
        <v>0</v>
      </c>
      <c r="BH100" s="145">
        <f>IF(N100="sníž. přenesená",J100,0)</f>
        <v>0</v>
      </c>
      <c r="BI100" s="145">
        <f>IF(N100="nulová",J100,0)</f>
        <v>0</v>
      </c>
      <c r="BJ100" s="18" t="s">
        <v>91</v>
      </c>
      <c r="BK100" s="145">
        <f>ROUND(I100*H100,2)</f>
        <v>0</v>
      </c>
      <c r="BL100" s="18" t="s">
        <v>147</v>
      </c>
      <c r="BM100" s="144" t="s">
        <v>13618</v>
      </c>
    </row>
    <row r="101" spans="2:65" s="1" customFormat="1" ht="10.199999999999999" x14ac:dyDescent="0.2">
      <c r="B101" s="34"/>
      <c r="D101" s="164" t="s">
        <v>653</v>
      </c>
      <c r="F101" s="165" t="s">
        <v>13619</v>
      </c>
      <c r="I101" s="166"/>
      <c r="L101" s="34"/>
      <c r="M101" s="167"/>
      <c r="T101" s="55"/>
      <c r="AT101" s="18" t="s">
        <v>653</v>
      </c>
      <c r="AU101" s="18" t="s">
        <v>93</v>
      </c>
    </row>
    <row r="102" spans="2:65" s="12" customFormat="1" ht="10.199999999999999" x14ac:dyDescent="0.2">
      <c r="B102" s="146"/>
      <c r="D102" s="147" t="s">
        <v>603</v>
      </c>
      <c r="E102" s="148" t="s">
        <v>82</v>
      </c>
      <c r="F102" s="149" t="s">
        <v>13620</v>
      </c>
      <c r="H102" s="148" t="s">
        <v>82</v>
      </c>
      <c r="I102" s="150"/>
      <c r="L102" s="146"/>
      <c r="M102" s="151"/>
      <c r="T102" s="152"/>
      <c r="AT102" s="148" t="s">
        <v>603</v>
      </c>
      <c r="AU102" s="148" t="s">
        <v>93</v>
      </c>
      <c r="AV102" s="12" t="s">
        <v>91</v>
      </c>
      <c r="AW102" s="12" t="s">
        <v>42</v>
      </c>
      <c r="AX102" s="12" t="s">
        <v>84</v>
      </c>
      <c r="AY102" s="148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13621</v>
      </c>
      <c r="H103" s="156">
        <v>400.12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5" customFormat="1" ht="10.199999999999999" x14ac:dyDescent="0.2">
      <c r="B104" s="175"/>
      <c r="D104" s="147" t="s">
        <v>603</v>
      </c>
      <c r="E104" s="176" t="s">
        <v>82</v>
      </c>
      <c r="F104" s="177" t="s">
        <v>672</v>
      </c>
      <c r="H104" s="178">
        <v>400.12</v>
      </c>
      <c r="I104" s="179"/>
      <c r="L104" s="175"/>
      <c r="M104" s="180"/>
      <c r="T104" s="181"/>
      <c r="AT104" s="176" t="s">
        <v>603</v>
      </c>
      <c r="AU104" s="176" t="s">
        <v>93</v>
      </c>
      <c r="AV104" s="15" t="s">
        <v>147</v>
      </c>
      <c r="AW104" s="15" t="s">
        <v>42</v>
      </c>
      <c r="AX104" s="15" t="s">
        <v>91</v>
      </c>
      <c r="AY104" s="176" t="s">
        <v>594</v>
      </c>
    </row>
    <row r="105" spans="2:65" s="1" customFormat="1" ht="37.799999999999997" customHeight="1" x14ac:dyDescent="0.2">
      <c r="B105" s="34"/>
      <c r="C105" s="133" t="s">
        <v>93</v>
      </c>
      <c r="D105" s="133" t="s">
        <v>597</v>
      </c>
      <c r="E105" s="134" t="s">
        <v>7776</v>
      </c>
      <c r="F105" s="135" t="s">
        <v>7777</v>
      </c>
      <c r="G105" s="136" t="s">
        <v>618</v>
      </c>
      <c r="H105" s="137">
        <v>137.363</v>
      </c>
      <c r="I105" s="138"/>
      <c r="J105" s="139">
        <f>ROUND(I105*H105,2)</f>
        <v>0</v>
      </c>
      <c r="K105" s="135" t="s">
        <v>651</v>
      </c>
      <c r="L105" s="34"/>
      <c r="M105" s="140" t="s">
        <v>82</v>
      </c>
      <c r="N105" s="141" t="s">
        <v>54</v>
      </c>
      <c r="P105" s="142">
        <f>O105*H105</f>
        <v>0</v>
      </c>
      <c r="Q105" s="142">
        <v>1.2760000000000001E-2</v>
      </c>
      <c r="R105" s="142">
        <f>Q105*H105</f>
        <v>1.7527518800000002</v>
      </c>
      <c r="S105" s="142">
        <v>0</v>
      </c>
      <c r="T105" s="143">
        <f>S105*H105</f>
        <v>0</v>
      </c>
      <c r="AR105" s="144" t="s">
        <v>147</v>
      </c>
      <c r="AT105" s="144" t="s">
        <v>597</v>
      </c>
      <c r="AU105" s="144" t="s">
        <v>93</v>
      </c>
      <c r="AY105" s="18" t="s">
        <v>594</v>
      </c>
      <c r="BE105" s="145">
        <f>IF(N105="základní",J105,0)</f>
        <v>0</v>
      </c>
      <c r="BF105" s="145">
        <f>IF(N105="snížená",J105,0)</f>
        <v>0</v>
      </c>
      <c r="BG105" s="145">
        <f>IF(N105="zákl. přenesená",J105,0)</f>
        <v>0</v>
      </c>
      <c r="BH105" s="145">
        <f>IF(N105="sníž. přenesená",J105,0)</f>
        <v>0</v>
      </c>
      <c r="BI105" s="145">
        <f>IF(N105="nulová",J105,0)</f>
        <v>0</v>
      </c>
      <c r="BJ105" s="18" t="s">
        <v>91</v>
      </c>
      <c r="BK105" s="145">
        <f>ROUND(I105*H105,2)</f>
        <v>0</v>
      </c>
      <c r="BL105" s="18" t="s">
        <v>147</v>
      </c>
      <c r="BM105" s="144" t="s">
        <v>13622</v>
      </c>
    </row>
    <row r="106" spans="2:65" s="1" customFormat="1" ht="10.199999999999999" x14ac:dyDescent="0.2">
      <c r="B106" s="34"/>
      <c r="D106" s="164" t="s">
        <v>653</v>
      </c>
      <c r="F106" s="165" t="s">
        <v>7779</v>
      </c>
      <c r="I106" s="166"/>
      <c r="L106" s="34"/>
      <c r="M106" s="167"/>
      <c r="T106" s="55"/>
      <c r="AT106" s="18" t="s">
        <v>653</v>
      </c>
      <c r="AU106" s="18" t="s">
        <v>93</v>
      </c>
    </row>
    <row r="107" spans="2:65" s="12" customFormat="1" ht="10.199999999999999" x14ac:dyDescent="0.2">
      <c r="B107" s="146"/>
      <c r="D107" s="147" t="s">
        <v>603</v>
      </c>
      <c r="E107" s="148" t="s">
        <v>82</v>
      </c>
      <c r="F107" s="149" t="s">
        <v>13623</v>
      </c>
      <c r="H107" s="148" t="s">
        <v>82</v>
      </c>
      <c r="I107" s="150"/>
      <c r="L107" s="146"/>
      <c r="M107" s="151"/>
      <c r="T107" s="152"/>
      <c r="AT107" s="148" t="s">
        <v>603</v>
      </c>
      <c r="AU107" s="148" t="s">
        <v>93</v>
      </c>
      <c r="AV107" s="12" t="s">
        <v>91</v>
      </c>
      <c r="AW107" s="12" t="s">
        <v>42</v>
      </c>
      <c r="AX107" s="12" t="s">
        <v>84</v>
      </c>
      <c r="AY107" s="148" t="s">
        <v>594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13624</v>
      </c>
      <c r="H108" s="156">
        <v>137.363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65" s="15" customFormat="1" ht="10.199999999999999" x14ac:dyDescent="0.2">
      <c r="B109" s="175"/>
      <c r="D109" s="147" t="s">
        <v>603</v>
      </c>
      <c r="E109" s="176" t="s">
        <v>82</v>
      </c>
      <c r="F109" s="177" t="s">
        <v>672</v>
      </c>
      <c r="H109" s="178">
        <v>137.363</v>
      </c>
      <c r="I109" s="179"/>
      <c r="L109" s="175"/>
      <c r="M109" s="180"/>
      <c r="T109" s="181"/>
      <c r="AT109" s="176" t="s">
        <v>603</v>
      </c>
      <c r="AU109" s="176" t="s">
        <v>93</v>
      </c>
      <c r="AV109" s="15" t="s">
        <v>147</v>
      </c>
      <c r="AW109" s="15" t="s">
        <v>42</v>
      </c>
      <c r="AX109" s="15" t="s">
        <v>91</v>
      </c>
      <c r="AY109" s="176" t="s">
        <v>594</v>
      </c>
    </row>
    <row r="110" spans="2:65" s="1" customFormat="1" ht="16.5" customHeight="1" x14ac:dyDescent="0.2">
      <c r="B110" s="34"/>
      <c r="C110" s="183" t="s">
        <v>101</v>
      </c>
      <c r="D110" s="183" t="s">
        <v>752</v>
      </c>
      <c r="E110" s="184" t="s">
        <v>7780</v>
      </c>
      <c r="F110" s="185" t="s">
        <v>7781</v>
      </c>
      <c r="G110" s="186" t="s">
        <v>618</v>
      </c>
      <c r="H110" s="187">
        <v>144.23099999999999</v>
      </c>
      <c r="I110" s="188"/>
      <c r="J110" s="189">
        <f>ROUND(I110*H110,2)</f>
        <v>0</v>
      </c>
      <c r="K110" s="185" t="s">
        <v>651</v>
      </c>
      <c r="L110" s="190"/>
      <c r="M110" s="191" t="s">
        <v>82</v>
      </c>
      <c r="N110" s="192" t="s">
        <v>54</v>
      </c>
      <c r="P110" s="142">
        <f>O110*H110</f>
        <v>0</v>
      </c>
      <c r="Q110" s="142">
        <v>0.02</v>
      </c>
      <c r="R110" s="142">
        <f>Q110*H110</f>
        <v>2.88462</v>
      </c>
      <c r="S110" s="142">
        <v>0</v>
      </c>
      <c r="T110" s="143">
        <f>S110*H110</f>
        <v>0</v>
      </c>
      <c r="AR110" s="144" t="s">
        <v>716</v>
      </c>
      <c r="AT110" s="144" t="s">
        <v>752</v>
      </c>
      <c r="AU110" s="144" t="s">
        <v>93</v>
      </c>
      <c r="AY110" s="18" t="s">
        <v>594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91</v>
      </c>
      <c r="BK110" s="145">
        <f>ROUND(I110*H110,2)</f>
        <v>0</v>
      </c>
      <c r="BL110" s="18" t="s">
        <v>147</v>
      </c>
      <c r="BM110" s="144" t="s">
        <v>13625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13626</v>
      </c>
      <c r="H111" s="156">
        <v>144.23099999999999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5" customFormat="1" ht="10.199999999999999" x14ac:dyDescent="0.2">
      <c r="B112" s="175"/>
      <c r="D112" s="147" t="s">
        <v>603</v>
      </c>
      <c r="E112" s="176" t="s">
        <v>82</v>
      </c>
      <c r="F112" s="177" t="s">
        <v>672</v>
      </c>
      <c r="H112" s="178">
        <v>144.23099999999999</v>
      </c>
      <c r="I112" s="179"/>
      <c r="L112" s="175"/>
      <c r="M112" s="180"/>
      <c r="T112" s="181"/>
      <c r="AT112" s="176" t="s">
        <v>603</v>
      </c>
      <c r="AU112" s="176" t="s">
        <v>93</v>
      </c>
      <c r="AV112" s="15" t="s">
        <v>147</v>
      </c>
      <c r="AW112" s="15" t="s">
        <v>42</v>
      </c>
      <c r="AX112" s="15" t="s">
        <v>91</v>
      </c>
      <c r="AY112" s="176" t="s">
        <v>594</v>
      </c>
    </row>
    <row r="113" spans="2:65" s="1" customFormat="1" ht="16.5" customHeight="1" x14ac:dyDescent="0.2">
      <c r="B113" s="34"/>
      <c r="C113" s="133" t="s">
        <v>147</v>
      </c>
      <c r="D113" s="133" t="s">
        <v>597</v>
      </c>
      <c r="E113" s="134" t="s">
        <v>13627</v>
      </c>
      <c r="F113" s="135" t="s">
        <v>13628</v>
      </c>
      <c r="G113" s="136" t="s">
        <v>618</v>
      </c>
      <c r="H113" s="137">
        <v>400.12</v>
      </c>
      <c r="I113" s="138"/>
      <c r="J113" s="139">
        <f>ROUND(I113*H113,2)</f>
        <v>0</v>
      </c>
      <c r="K113" s="135" t="s">
        <v>651</v>
      </c>
      <c r="L113" s="34"/>
      <c r="M113" s="140" t="s">
        <v>82</v>
      </c>
      <c r="N113" s="141" t="s">
        <v>54</v>
      </c>
      <c r="P113" s="142">
        <f>O113*H113</f>
        <v>0</v>
      </c>
      <c r="Q113" s="142">
        <v>0</v>
      </c>
      <c r="R113" s="142">
        <f>Q113*H113</f>
        <v>0</v>
      </c>
      <c r="S113" s="142">
        <v>0</v>
      </c>
      <c r="T113" s="143">
        <f>S113*H113</f>
        <v>0</v>
      </c>
      <c r="AR113" s="144" t="s">
        <v>147</v>
      </c>
      <c r="AT113" s="144" t="s">
        <v>597</v>
      </c>
      <c r="AU113" s="144" t="s">
        <v>93</v>
      </c>
      <c r="AY113" s="18" t="s">
        <v>594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147</v>
      </c>
      <c r="BM113" s="144" t="s">
        <v>13629</v>
      </c>
    </row>
    <row r="114" spans="2:65" s="1" customFormat="1" ht="10.199999999999999" x14ac:dyDescent="0.2">
      <c r="B114" s="34"/>
      <c r="D114" s="164" t="s">
        <v>653</v>
      </c>
      <c r="F114" s="165" t="s">
        <v>13630</v>
      </c>
      <c r="I114" s="166"/>
      <c r="L114" s="34"/>
      <c r="M114" s="167"/>
      <c r="T114" s="55"/>
      <c r="AT114" s="18" t="s">
        <v>653</v>
      </c>
      <c r="AU114" s="18" t="s">
        <v>93</v>
      </c>
    </row>
    <row r="115" spans="2:65" s="12" customFormat="1" ht="10.199999999999999" x14ac:dyDescent="0.2">
      <c r="B115" s="146"/>
      <c r="D115" s="147" t="s">
        <v>603</v>
      </c>
      <c r="E115" s="148" t="s">
        <v>82</v>
      </c>
      <c r="F115" s="149" t="s">
        <v>13620</v>
      </c>
      <c r="H115" s="148" t="s">
        <v>82</v>
      </c>
      <c r="I115" s="150"/>
      <c r="L115" s="146"/>
      <c r="M115" s="151"/>
      <c r="T115" s="152"/>
      <c r="AT115" s="148" t="s">
        <v>603</v>
      </c>
      <c r="AU115" s="148" t="s">
        <v>93</v>
      </c>
      <c r="AV115" s="12" t="s">
        <v>91</v>
      </c>
      <c r="AW115" s="12" t="s">
        <v>42</v>
      </c>
      <c r="AX115" s="12" t="s">
        <v>84</v>
      </c>
      <c r="AY115" s="148" t="s">
        <v>594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13621</v>
      </c>
      <c r="H116" s="156">
        <v>400.12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65" s="15" customFormat="1" ht="10.199999999999999" x14ac:dyDescent="0.2">
      <c r="B117" s="175"/>
      <c r="D117" s="147" t="s">
        <v>603</v>
      </c>
      <c r="E117" s="176" t="s">
        <v>82</v>
      </c>
      <c r="F117" s="177" t="s">
        <v>672</v>
      </c>
      <c r="H117" s="178">
        <v>400.12</v>
      </c>
      <c r="I117" s="179"/>
      <c r="L117" s="175"/>
      <c r="M117" s="180"/>
      <c r="T117" s="181"/>
      <c r="AT117" s="176" t="s">
        <v>603</v>
      </c>
      <c r="AU117" s="176" t="s">
        <v>93</v>
      </c>
      <c r="AV117" s="15" t="s">
        <v>147</v>
      </c>
      <c r="AW117" s="15" t="s">
        <v>42</v>
      </c>
      <c r="AX117" s="15" t="s">
        <v>91</v>
      </c>
      <c r="AY117" s="176" t="s">
        <v>594</v>
      </c>
    </row>
    <row r="118" spans="2:65" s="11" customFormat="1" ht="22.8" customHeight="1" x14ac:dyDescent="0.25">
      <c r="B118" s="121"/>
      <c r="D118" s="122" t="s">
        <v>83</v>
      </c>
      <c r="E118" s="131" t="s">
        <v>721</v>
      </c>
      <c r="F118" s="131" t="s">
        <v>797</v>
      </c>
      <c r="I118" s="124"/>
      <c r="J118" s="132">
        <f>BK118</f>
        <v>0</v>
      </c>
      <c r="L118" s="121"/>
      <c r="M118" s="126"/>
      <c r="P118" s="127">
        <f>SUM(P119:P131)</f>
        <v>0</v>
      </c>
      <c r="R118" s="127">
        <f>SUM(R119:R131)</f>
        <v>42.903323480000005</v>
      </c>
      <c r="T118" s="128">
        <f>SUM(T119:T131)</f>
        <v>5.1081924000000001</v>
      </c>
      <c r="AR118" s="122" t="s">
        <v>91</v>
      </c>
      <c r="AT118" s="129" t="s">
        <v>83</v>
      </c>
      <c r="AU118" s="129" t="s">
        <v>91</v>
      </c>
      <c r="AY118" s="122" t="s">
        <v>594</v>
      </c>
      <c r="BK118" s="130">
        <f>SUM(BK119:BK131)</f>
        <v>0</v>
      </c>
    </row>
    <row r="119" spans="2:65" s="1" customFormat="1" ht="21.75" customHeight="1" x14ac:dyDescent="0.2">
      <c r="B119" s="34"/>
      <c r="C119" s="133" t="s">
        <v>160</v>
      </c>
      <c r="D119" s="133" t="s">
        <v>597</v>
      </c>
      <c r="E119" s="134" t="s">
        <v>13631</v>
      </c>
      <c r="F119" s="135" t="s">
        <v>13632</v>
      </c>
      <c r="G119" s="136" t="s">
        <v>618</v>
      </c>
      <c r="H119" s="137">
        <v>549.26800000000003</v>
      </c>
      <c r="I119" s="138"/>
      <c r="J119" s="139">
        <f>ROUND(I119*H119,2)</f>
        <v>0</v>
      </c>
      <c r="K119" s="135" t="s">
        <v>651</v>
      </c>
      <c r="L119" s="34"/>
      <c r="M119" s="140" t="s">
        <v>82</v>
      </c>
      <c r="N119" s="141" t="s">
        <v>54</v>
      </c>
      <c r="P119" s="142">
        <f>O119*H119</f>
        <v>0</v>
      </c>
      <c r="Q119" s="142">
        <v>6.93E-2</v>
      </c>
      <c r="R119" s="142">
        <f>Q119*H119</f>
        <v>38.0642724</v>
      </c>
      <c r="S119" s="142">
        <v>7.0000000000000001E-3</v>
      </c>
      <c r="T119" s="143">
        <f>S119*H119</f>
        <v>3.8448760000000002</v>
      </c>
      <c r="AR119" s="144" t="s">
        <v>147</v>
      </c>
      <c r="AT119" s="144" t="s">
        <v>597</v>
      </c>
      <c r="AU119" s="144" t="s">
        <v>93</v>
      </c>
      <c r="AY119" s="18" t="s">
        <v>594</v>
      </c>
      <c r="BE119" s="145">
        <f>IF(N119="základní",J119,0)</f>
        <v>0</v>
      </c>
      <c r="BF119" s="145">
        <f>IF(N119="snížená",J119,0)</f>
        <v>0</v>
      </c>
      <c r="BG119" s="145">
        <f>IF(N119="zákl. přenesená",J119,0)</f>
        <v>0</v>
      </c>
      <c r="BH119" s="145">
        <f>IF(N119="sníž. přenesená",J119,0)</f>
        <v>0</v>
      </c>
      <c r="BI119" s="145">
        <f>IF(N119="nulová",J119,0)</f>
        <v>0</v>
      </c>
      <c r="BJ119" s="18" t="s">
        <v>91</v>
      </c>
      <c r="BK119" s="145">
        <f>ROUND(I119*H119,2)</f>
        <v>0</v>
      </c>
      <c r="BL119" s="18" t="s">
        <v>147</v>
      </c>
      <c r="BM119" s="144" t="s">
        <v>13633</v>
      </c>
    </row>
    <row r="120" spans="2:65" s="1" customFormat="1" ht="10.199999999999999" x14ac:dyDescent="0.2">
      <c r="B120" s="34"/>
      <c r="D120" s="164" t="s">
        <v>653</v>
      </c>
      <c r="F120" s="165" t="s">
        <v>13634</v>
      </c>
      <c r="I120" s="166"/>
      <c r="L120" s="34"/>
      <c r="M120" s="167"/>
      <c r="T120" s="55"/>
      <c r="AT120" s="18" t="s">
        <v>653</v>
      </c>
      <c r="AU120" s="18" t="s">
        <v>93</v>
      </c>
    </row>
    <row r="121" spans="2:65" s="1" customFormat="1" ht="24.15" customHeight="1" x14ac:dyDescent="0.2">
      <c r="B121" s="34"/>
      <c r="C121" s="133" t="s">
        <v>624</v>
      </c>
      <c r="D121" s="133" t="s">
        <v>597</v>
      </c>
      <c r="E121" s="134" t="s">
        <v>13635</v>
      </c>
      <c r="F121" s="135" t="s">
        <v>13636</v>
      </c>
      <c r="G121" s="136" t="s">
        <v>618</v>
      </c>
      <c r="H121" s="137">
        <v>549.26800000000003</v>
      </c>
      <c r="I121" s="138"/>
      <c r="J121" s="139">
        <f>ROUND(I121*H121,2)</f>
        <v>0</v>
      </c>
      <c r="K121" s="135" t="s">
        <v>651</v>
      </c>
      <c r="L121" s="34"/>
      <c r="M121" s="140" t="s">
        <v>82</v>
      </c>
      <c r="N121" s="141" t="s">
        <v>54</v>
      </c>
      <c r="P121" s="142">
        <f>O121*H121</f>
        <v>0</v>
      </c>
      <c r="Q121" s="142">
        <v>0</v>
      </c>
      <c r="R121" s="142">
        <f>Q121*H121</f>
        <v>0</v>
      </c>
      <c r="S121" s="142">
        <v>2.3E-3</v>
      </c>
      <c r="T121" s="143">
        <f>S121*H121</f>
        <v>1.2633164000000001</v>
      </c>
      <c r="AR121" s="144" t="s">
        <v>147</v>
      </c>
      <c r="AT121" s="144" t="s">
        <v>597</v>
      </c>
      <c r="AU121" s="144" t="s">
        <v>93</v>
      </c>
      <c r="AY121" s="18" t="s">
        <v>594</v>
      </c>
      <c r="BE121" s="145">
        <f>IF(N121="základní",J121,0)</f>
        <v>0</v>
      </c>
      <c r="BF121" s="145">
        <f>IF(N121="snížená",J121,0)</f>
        <v>0</v>
      </c>
      <c r="BG121" s="145">
        <f>IF(N121="zákl. přenesená",J121,0)</f>
        <v>0</v>
      </c>
      <c r="BH121" s="145">
        <f>IF(N121="sníž. přenesená",J121,0)</f>
        <v>0</v>
      </c>
      <c r="BI121" s="145">
        <f>IF(N121="nulová",J121,0)</f>
        <v>0</v>
      </c>
      <c r="BJ121" s="18" t="s">
        <v>91</v>
      </c>
      <c r="BK121" s="145">
        <f>ROUND(I121*H121,2)</f>
        <v>0</v>
      </c>
      <c r="BL121" s="18" t="s">
        <v>147</v>
      </c>
      <c r="BM121" s="144" t="s">
        <v>13637</v>
      </c>
    </row>
    <row r="122" spans="2:65" s="1" customFormat="1" ht="10.199999999999999" x14ac:dyDescent="0.2">
      <c r="B122" s="34"/>
      <c r="D122" s="164" t="s">
        <v>653</v>
      </c>
      <c r="F122" s="165" t="s">
        <v>13638</v>
      </c>
      <c r="I122" s="166"/>
      <c r="L122" s="34"/>
      <c r="M122" s="167"/>
      <c r="T122" s="55"/>
      <c r="AT122" s="18" t="s">
        <v>653</v>
      </c>
      <c r="AU122" s="18" t="s">
        <v>93</v>
      </c>
    </row>
    <row r="123" spans="2:65" s="1" customFormat="1" ht="24.15" customHeight="1" x14ac:dyDescent="0.2">
      <c r="B123" s="34"/>
      <c r="C123" s="133" t="s">
        <v>707</v>
      </c>
      <c r="D123" s="133" t="s">
        <v>597</v>
      </c>
      <c r="E123" s="134" t="s">
        <v>13639</v>
      </c>
      <c r="F123" s="135" t="s">
        <v>13640</v>
      </c>
      <c r="G123" s="136" t="s">
        <v>618</v>
      </c>
      <c r="H123" s="137">
        <v>549.26800000000003</v>
      </c>
      <c r="I123" s="138"/>
      <c r="J123" s="139">
        <f>ROUND(I123*H123,2)</f>
        <v>0</v>
      </c>
      <c r="K123" s="135" t="s">
        <v>651</v>
      </c>
      <c r="L123" s="34"/>
      <c r="M123" s="140" t="s">
        <v>82</v>
      </c>
      <c r="N123" s="141" t="s">
        <v>54</v>
      </c>
      <c r="P123" s="142">
        <f>O123*H123</f>
        <v>0</v>
      </c>
      <c r="Q123" s="142">
        <v>2.5699999999999998E-3</v>
      </c>
      <c r="R123" s="142">
        <f>Q123*H123</f>
        <v>1.4116187599999999</v>
      </c>
      <c r="S123" s="142">
        <v>0</v>
      </c>
      <c r="T123" s="143">
        <f>S123*H123</f>
        <v>0</v>
      </c>
      <c r="AR123" s="144" t="s">
        <v>147</v>
      </c>
      <c r="AT123" s="144" t="s">
        <v>597</v>
      </c>
      <c r="AU123" s="144" t="s">
        <v>93</v>
      </c>
      <c r="AY123" s="18" t="s">
        <v>594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147</v>
      </c>
      <c r="BM123" s="144" t="s">
        <v>13641</v>
      </c>
    </row>
    <row r="124" spans="2:65" s="1" customFormat="1" ht="10.199999999999999" x14ac:dyDescent="0.2">
      <c r="B124" s="34"/>
      <c r="D124" s="164" t="s">
        <v>653</v>
      </c>
      <c r="F124" s="165" t="s">
        <v>13642</v>
      </c>
      <c r="I124" s="166"/>
      <c r="L124" s="34"/>
      <c r="M124" s="167"/>
      <c r="T124" s="55"/>
      <c r="AT124" s="18" t="s">
        <v>653</v>
      </c>
      <c r="AU124" s="18" t="s">
        <v>93</v>
      </c>
    </row>
    <row r="125" spans="2:65" s="1" customFormat="1" ht="24.15" customHeight="1" x14ac:dyDescent="0.2">
      <c r="B125" s="34"/>
      <c r="C125" s="133" t="s">
        <v>716</v>
      </c>
      <c r="D125" s="133" t="s">
        <v>597</v>
      </c>
      <c r="E125" s="134" t="s">
        <v>13643</v>
      </c>
      <c r="F125" s="135" t="s">
        <v>13644</v>
      </c>
      <c r="G125" s="136" t="s">
        <v>600</v>
      </c>
      <c r="H125" s="137">
        <v>2197.0720000000001</v>
      </c>
      <c r="I125" s="138"/>
      <c r="J125" s="139">
        <f>ROUND(I125*H125,2)</f>
        <v>0</v>
      </c>
      <c r="K125" s="135" t="s">
        <v>651</v>
      </c>
      <c r="L125" s="34"/>
      <c r="M125" s="140" t="s">
        <v>82</v>
      </c>
      <c r="N125" s="141" t="s">
        <v>54</v>
      </c>
      <c r="P125" s="142">
        <f>O125*H125</f>
        <v>0</v>
      </c>
      <c r="Q125" s="142">
        <v>1.56E-3</v>
      </c>
      <c r="R125" s="142">
        <f>Q125*H125</f>
        <v>3.4274323200000003</v>
      </c>
      <c r="S125" s="142">
        <v>0</v>
      </c>
      <c r="T125" s="143">
        <f>S125*H125</f>
        <v>0</v>
      </c>
      <c r="AR125" s="144" t="s">
        <v>147</v>
      </c>
      <c r="AT125" s="144" t="s">
        <v>597</v>
      </c>
      <c r="AU125" s="144" t="s">
        <v>93</v>
      </c>
      <c r="AY125" s="18" t="s">
        <v>594</v>
      </c>
      <c r="BE125" s="145">
        <f>IF(N125="základní",J125,0)</f>
        <v>0</v>
      </c>
      <c r="BF125" s="145">
        <f>IF(N125="snížená",J125,0)</f>
        <v>0</v>
      </c>
      <c r="BG125" s="145">
        <f>IF(N125="zákl. přenesená",J125,0)</f>
        <v>0</v>
      </c>
      <c r="BH125" s="145">
        <f>IF(N125="sníž. přenesená",J125,0)</f>
        <v>0</v>
      </c>
      <c r="BI125" s="145">
        <f>IF(N125="nulová",J125,0)</f>
        <v>0</v>
      </c>
      <c r="BJ125" s="18" t="s">
        <v>91</v>
      </c>
      <c r="BK125" s="145">
        <f>ROUND(I125*H125,2)</f>
        <v>0</v>
      </c>
      <c r="BL125" s="18" t="s">
        <v>147</v>
      </c>
      <c r="BM125" s="144" t="s">
        <v>13645</v>
      </c>
    </row>
    <row r="126" spans="2:65" s="1" customFormat="1" ht="10.199999999999999" x14ac:dyDescent="0.2">
      <c r="B126" s="34"/>
      <c r="D126" s="164" t="s">
        <v>653</v>
      </c>
      <c r="F126" s="165" t="s">
        <v>13646</v>
      </c>
      <c r="I126" s="166"/>
      <c r="L126" s="34"/>
      <c r="M126" s="167"/>
      <c r="T126" s="55"/>
      <c r="AT126" s="18" t="s">
        <v>653</v>
      </c>
      <c r="AU126" s="18" t="s">
        <v>93</v>
      </c>
    </row>
    <row r="127" spans="2:65" s="13" customFormat="1" ht="10.199999999999999" x14ac:dyDescent="0.2">
      <c r="B127" s="153"/>
      <c r="D127" s="147" t="s">
        <v>603</v>
      </c>
      <c r="E127" s="154" t="s">
        <v>82</v>
      </c>
      <c r="F127" s="155" t="s">
        <v>13647</v>
      </c>
      <c r="H127" s="156">
        <v>2197.0720000000001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84</v>
      </c>
      <c r="AY127" s="154" t="s">
        <v>594</v>
      </c>
    </row>
    <row r="128" spans="2:65" s="15" customFormat="1" ht="10.199999999999999" x14ac:dyDescent="0.2">
      <c r="B128" s="175"/>
      <c r="D128" s="147" t="s">
        <v>603</v>
      </c>
      <c r="E128" s="176" t="s">
        <v>82</v>
      </c>
      <c r="F128" s="177" t="s">
        <v>672</v>
      </c>
      <c r="H128" s="178">
        <v>2197.0720000000001</v>
      </c>
      <c r="I128" s="179"/>
      <c r="L128" s="175"/>
      <c r="M128" s="180"/>
      <c r="T128" s="181"/>
      <c r="AT128" s="176" t="s">
        <v>603</v>
      </c>
      <c r="AU128" s="176" t="s">
        <v>93</v>
      </c>
      <c r="AV128" s="15" t="s">
        <v>147</v>
      </c>
      <c r="AW128" s="15" t="s">
        <v>42</v>
      </c>
      <c r="AX128" s="15" t="s">
        <v>91</v>
      </c>
      <c r="AY128" s="176" t="s">
        <v>594</v>
      </c>
    </row>
    <row r="129" spans="2:65" s="1" customFormat="1" ht="16.5" customHeight="1" x14ac:dyDescent="0.2">
      <c r="B129" s="34"/>
      <c r="C129" s="183" t="s">
        <v>721</v>
      </c>
      <c r="D129" s="183" t="s">
        <v>752</v>
      </c>
      <c r="E129" s="184" t="s">
        <v>13648</v>
      </c>
      <c r="F129" s="185" t="s">
        <v>13649</v>
      </c>
      <c r="G129" s="186" t="s">
        <v>600</v>
      </c>
      <c r="H129" s="187">
        <v>2197.0720000000001</v>
      </c>
      <c r="I129" s="188"/>
      <c r="J129" s="189">
        <f>ROUND(I129*H129,2)</f>
        <v>0</v>
      </c>
      <c r="K129" s="185" t="s">
        <v>82</v>
      </c>
      <c r="L129" s="190"/>
      <c r="M129" s="191" t="s">
        <v>82</v>
      </c>
      <c r="N129" s="192" t="s">
        <v>54</v>
      </c>
      <c r="P129" s="142">
        <f>O129*H129</f>
        <v>0</v>
      </c>
      <c r="Q129" s="142">
        <v>0</v>
      </c>
      <c r="R129" s="142">
        <f>Q129*H129</f>
        <v>0</v>
      </c>
      <c r="S129" s="142">
        <v>0</v>
      </c>
      <c r="T129" s="143">
        <f>S129*H129</f>
        <v>0</v>
      </c>
      <c r="AR129" s="144" t="s">
        <v>716</v>
      </c>
      <c r="AT129" s="144" t="s">
        <v>752</v>
      </c>
      <c r="AU129" s="144" t="s">
        <v>93</v>
      </c>
      <c r="AY129" s="18" t="s">
        <v>594</v>
      </c>
      <c r="BE129" s="145">
        <f>IF(N129="základní",J129,0)</f>
        <v>0</v>
      </c>
      <c r="BF129" s="145">
        <f>IF(N129="snížená",J129,0)</f>
        <v>0</v>
      </c>
      <c r="BG129" s="145">
        <f>IF(N129="zákl. přenesená",J129,0)</f>
        <v>0</v>
      </c>
      <c r="BH129" s="145">
        <f>IF(N129="sníž. přenesená",J129,0)</f>
        <v>0</v>
      </c>
      <c r="BI129" s="145">
        <f>IF(N129="nulová",J129,0)</f>
        <v>0</v>
      </c>
      <c r="BJ129" s="18" t="s">
        <v>91</v>
      </c>
      <c r="BK129" s="145">
        <f>ROUND(I129*H129,2)</f>
        <v>0</v>
      </c>
      <c r="BL129" s="18" t="s">
        <v>147</v>
      </c>
      <c r="BM129" s="144" t="s">
        <v>13650</v>
      </c>
    </row>
    <row r="130" spans="2:65" s="1" customFormat="1" ht="16.5" customHeight="1" x14ac:dyDescent="0.2">
      <c r="B130" s="34"/>
      <c r="C130" s="183" t="s">
        <v>726</v>
      </c>
      <c r="D130" s="183" t="s">
        <v>752</v>
      </c>
      <c r="E130" s="184" t="s">
        <v>13651</v>
      </c>
      <c r="F130" s="185" t="s">
        <v>13652</v>
      </c>
      <c r="G130" s="186" t="s">
        <v>600</v>
      </c>
      <c r="H130" s="187">
        <v>2197.0720000000001</v>
      </c>
      <c r="I130" s="188"/>
      <c r="J130" s="189">
        <f>ROUND(I130*H130,2)</f>
        <v>0</v>
      </c>
      <c r="K130" s="185" t="s">
        <v>82</v>
      </c>
      <c r="L130" s="190"/>
      <c r="M130" s="191" t="s">
        <v>82</v>
      </c>
      <c r="N130" s="192" t="s">
        <v>54</v>
      </c>
      <c r="P130" s="142">
        <f>O130*H130</f>
        <v>0</v>
      </c>
      <c r="Q130" s="142">
        <v>0</v>
      </c>
      <c r="R130" s="142">
        <f>Q130*H130</f>
        <v>0</v>
      </c>
      <c r="S130" s="142">
        <v>0</v>
      </c>
      <c r="T130" s="143">
        <f>S130*H130</f>
        <v>0</v>
      </c>
      <c r="AR130" s="144" t="s">
        <v>716</v>
      </c>
      <c r="AT130" s="144" t="s">
        <v>752</v>
      </c>
      <c r="AU130" s="144" t="s">
        <v>93</v>
      </c>
      <c r="AY130" s="18" t="s">
        <v>594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147</v>
      </c>
      <c r="BM130" s="144" t="s">
        <v>13653</v>
      </c>
    </row>
    <row r="131" spans="2:65" s="1" customFormat="1" ht="16.5" customHeight="1" x14ac:dyDescent="0.2">
      <c r="B131" s="34"/>
      <c r="C131" s="183" t="s">
        <v>731</v>
      </c>
      <c r="D131" s="183" t="s">
        <v>752</v>
      </c>
      <c r="E131" s="184" t="s">
        <v>13654</v>
      </c>
      <c r="F131" s="185" t="s">
        <v>13655</v>
      </c>
      <c r="G131" s="186" t="s">
        <v>600</v>
      </c>
      <c r="H131" s="187">
        <v>2197.0720000000001</v>
      </c>
      <c r="I131" s="188"/>
      <c r="J131" s="189">
        <f>ROUND(I131*H131,2)</f>
        <v>0</v>
      </c>
      <c r="K131" s="185" t="s">
        <v>82</v>
      </c>
      <c r="L131" s="190"/>
      <c r="M131" s="191" t="s">
        <v>82</v>
      </c>
      <c r="N131" s="192" t="s">
        <v>54</v>
      </c>
      <c r="P131" s="142">
        <f>O131*H131</f>
        <v>0</v>
      </c>
      <c r="Q131" s="142">
        <v>0</v>
      </c>
      <c r="R131" s="142">
        <f>Q131*H131</f>
        <v>0</v>
      </c>
      <c r="S131" s="142">
        <v>0</v>
      </c>
      <c r="T131" s="143">
        <f>S131*H131</f>
        <v>0</v>
      </c>
      <c r="AR131" s="144" t="s">
        <v>716</v>
      </c>
      <c r="AT131" s="144" t="s">
        <v>752</v>
      </c>
      <c r="AU131" s="144" t="s">
        <v>93</v>
      </c>
      <c r="AY131" s="18" t="s">
        <v>594</v>
      </c>
      <c r="BE131" s="145">
        <f>IF(N131="základní",J131,0)</f>
        <v>0</v>
      </c>
      <c r="BF131" s="145">
        <f>IF(N131="snížená",J131,0)</f>
        <v>0</v>
      </c>
      <c r="BG131" s="145">
        <f>IF(N131="zákl. přenesená",J131,0)</f>
        <v>0</v>
      </c>
      <c r="BH131" s="145">
        <f>IF(N131="sníž. přenesená",J131,0)</f>
        <v>0</v>
      </c>
      <c r="BI131" s="145">
        <f>IF(N131="nulová",J131,0)</f>
        <v>0</v>
      </c>
      <c r="BJ131" s="18" t="s">
        <v>91</v>
      </c>
      <c r="BK131" s="145">
        <f>ROUND(I131*H131,2)</f>
        <v>0</v>
      </c>
      <c r="BL131" s="18" t="s">
        <v>147</v>
      </c>
      <c r="BM131" s="144" t="s">
        <v>13656</v>
      </c>
    </row>
    <row r="132" spans="2:65" s="11" customFormat="1" ht="22.8" customHeight="1" x14ac:dyDescent="0.25">
      <c r="B132" s="121"/>
      <c r="D132" s="122" t="s">
        <v>83</v>
      </c>
      <c r="E132" s="131" t="s">
        <v>1666</v>
      </c>
      <c r="F132" s="131" t="s">
        <v>1667</v>
      </c>
      <c r="I132" s="124"/>
      <c r="J132" s="132">
        <f>BK132</f>
        <v>0</v>
      </c>
      <c r="L132" s="121"/>
      <c r="M132" s="126"/>
      <c r="P132" s="127">
        <f>SUM(P133:P134)</f>
        <v>0</v>
      </c>
      <c r="R132" s="127">
        <f>SUM(R133:R134)</f>
        <v>0</v>
      </c>
      <c r="T132" s="128">
        <f>SUM(T133:T134)</f>
        <v>0</v>
      </c>
      <c r="AR132" s="122" t="s">
        <v>91</v>
      </c>
      <c r="AT132" s="129" t="s">
        <v>83</v>
      </c>
      <c r="AU132" s="129" t="s">
        <v>91</v>
      </c>
      <c r="AY132" s="122" t="s">
        <v>594</v>
      </c>
      <c r="BK132" s="130">
        <f>SUM(BK133:BK134)</f>
        <v>0</v>
      </c>
    </row>
    <row r="133" spans="2:65" s="1" customFormat="1" ht="33" customHeight="1" x14ac:dyDescent="0.2">
      <c r="B133" s="34"/>
      <c r="C133" s="133" t="s">
        <v>735</v>
      </c>
      <c r="D133" s="133" t="s">
        <v>597</v>
      </c>
      <c r="E133" s="134" t="s">
        <v>5630</v>
      </c>
      <c r="F133" s="135" t="s">
        <v>5631</v>
      </c>
      <c r="G133" s="136" t="s">
        <v>738</v>
      </c>
      <c r="H133" s="137">
        <v>58.463999999999999</v>
      </c>
      <c r="I133" s="138"/>
      <c r="J133" s="139">
        <f>ROUND(I133*H133,2)</f>
        <v>0</v>
      </c>
      <c r="K133" s="135" t="s">
        <v>651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0</v>
      </c>
      <c r="R133" s="142">
        <f>Q133*H133</f>
        <v>0</v>
      </c>
      <c r="S133" s="142">
        <v>0</v>
      </c>
      <c r="T133" s="143">
        <f>S133*H133</f>
        <v>0</v>
      </c>
      <c r="AR133" s="144" t="s">
        <v>147</v>
      </c>
      <c r="AT133" s="144" t="s">
        <v>597</v>
      </c>
      <c r="AU133" s="144" t="s">
        <v>93</v>
      </c>
      <c r="AY133" s="18" t="s">
        <v>594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147</v>
      </c>
      <c r="BM133" s="144" t="s">
        <v>13657</v>
      </c>
    </row>
    <row r="134" spans="2:65" s="1" customFormat="1" ht="10.199999999999999" x14ac:dyDescent="0.2">
      <c r="B134" s="34"/>
      <c r="D134" s="164" t="s">
        <v>653</v>
      </c>
      <c r="F134" s="165" t="s">
        <v>5633</v>
      </c>
      <c r="I134" s="166"/>
      <c r="L134" s="34"/>
      <c r="M134" s="167"/>
      <c r="T134" s="55"/>
      <c r="AT134" s="18" t="s">
        <v>653</v>
      </c>
      <c r="AU134" s="18" t="s">
        <v>93</v>
      </c>
    </row>
    <row r="135" spans="2:65" s="11" customFormat="1" ht="25.95" customHeight="1" x14ac:dyDescent="0.25">
      <c r="B135" s="121"/>
      <c r="D135" s="122" t="s">
        <v>83</v>
      </c>
      <c r="E135" s="123" t="s">
        <v>592</v>
      </c>
      <c r="F135" s="123" t="s">
        <v>593</v>
      </c>
      <c r="I135" s="124"/>
      <c r="J135" s="125">
        <f>BK135</f>
        <v>0</v>
      </c>
      <c r="L135" s="121"/>
      <c r="M135" s="126"/>
      <c r="P135" s="127">
        <f>P136</f>
        <v>0</v>
      </c>
      <c r="R135" s="127">
        <f>R136</f>
        <v>61.929981500000004</v>
      </c>
      <c r="T135" s="128">
        <f>T136</f>
        <v>0</v>
      </c>
      <c r="AR135" s="122" t="s">
        <v>93</v>
      </c>
      <c r="AT135" s="129" t="s">
        <v>83</v>
      </c>
      <c r="AU135" s="129" t="s">
        <v>84</v>
      </c>
      <c r="AY135" s="122" t="s">
        <v>594</v>
      </c>
      <c r="BK135" s="130">
        <f>BK136</f>
        <v>0</v>
      </c>
    </row>
    <row r="136" spans="2:65" s="11" customFormat="1" ht="22.8" customHeight="1" x14ac:dyDescent="0.25">
      <c r="B136" s="121"/>
      <c r="D136" s="122" t="s">
        <v>83</v>
      </c>
      <c r="E136" s="131" t="s">
        <v>8302</v>
      </c>
      <c r="F136" s="131" t="s">
        <v>8303</v>
      </c>
      <c r="I136" s="124"/>
      <c r="J136" s="132">
        <f>BK136</f>
        <v>0</v>
      </c>
      <c r="L136" s="121"/>
      <c r="M136" s="126"/>
      <c r="P136" s="127">
        <f>SUM(P137:P164)</f>
        <v>0</v>
      </c>
      <c r="R136" s="127">
        <f>SUM(R137:R164)</f>
        <v>61.929981500000004</v>
      </c>
      <c r="T136" s="128">
        <f>SUM(T137:T164)</f>
        <v>0</v>
      </c>
      <c r="AR136" s="122" t="s">
        <v>93</v>
      </c>
      <c r="AT136" s="129" t="s">
        <v>83</v>
      </c>
      <c r="AU136" s="129" t="s">
        <v>91</v>
      </c>
      <c r="AY136" s="122" t="s">
        <v>594</v>
      </c>
      <c r="BK136" s="130">
        <f>SUM(BK137:BK164)</f>
        <v>0</v>
      </c>
    </row>
    <row r="137" spans="2:65" s="1" customFormat="1" ht="24.15" customHeight="1" x14ac:dyDescent="0.2">
      <c r="B137" s="34"/>
      <c r="C137" s="133" t="s">
        <v>744</v>
      </c>
      <c r="D137" s="133" t="s">
        <v>597</v>
      </c>
      <c r="E137" s="134" t="s">
        <v>13658</v>
      </c>
      <c r="F137" s="135" t="s">
        <v>13659</v>
      </c>
      <c r="G137" s="136" t="s">
        <v>618</v>
      </c>
      <c r="H137" s="137">
        <v>549.26800000000003</v>
      </c>
      <c r="I137" s="138"/>
      <c r="J137" s="139">
        <f>ROUND(I137*H137,2)</f>
        <v>0</v>
      </c>
      <c r="K137" s="135" t="s">
        <v>82</v>
      </c>
      <c r="L137" s="34"/>
      <c r="M137" s="140" t="s">
        <v>82</v>
      </c>
      <c r="N137" s="141" t="s">
        <v>54</v>
      </c>
      <c r="P137" s="142">
        <f>O137*H137</f>
        <v>0</v>
      </c>
      <c r="Q137" s="142">
        <v>3.3000000000000002E-2</v>
      </c>
      <c r="R137" s="142">
        <f>Q137*H137</f>
        <v>18.125844000000001</v>
      </c>
      <c r="S137" s="142">
        <v>0</v>
      </c>
      <c r="T137" s="143">
        <f>S137*H137</f>
        <v>0</v>
      </c>
      <c r="AR137" s="144" t="s">
        <v>601</v>
      </c>
      <c r="AT137" s="144" t="s">
        <v>597</v>
      </c>
      <c r="AU137" s="144" t="s">
        <v>93</v>
      </c>
      <c r="AY137" s="18" t="s">
        <v>594</v>
      </c>
      <c r="BE137" s="145">
        <f>IF(N137="základní",J137,0)</f>
        <v>0</v>
      </c>
      <c r="BF137" s="145">
        <f>IF(N137="snížená",J137,0)</f>
        <v>0</v>
      </c>
      <c r="BG137" s="145">
        <f>IF(N137="zákl. přenesená",J137,0)</f>
        <v>0</v>
      </c>
      <c r="BH137" s="145">
        <f>IF(N137="sníž. přenesená",J137,0)</f>
        <v>0</v>
      </c>
      <c r="BI137" s="145">
        <f>IF(N137="nulová",J137,0)</f>
        <v>0</v>
      </c>
      <c r="BJ137" s="18" t="s">
        <v>91</v>
      </c>
      <c r="BK137" s="145">
        <f>ROUND(I137*H137,2)</f>
        <v>0</v>
      </c>
      <c r="BL137" s="18" t="s">
        <v>601</v>
      </c>
      <c r="BM137" s="144" t="s">
        <v>13660</v>
      </c>
    </row>
    <row r="138" spans="2:65" s="12" customFormat="1" ht="10.199999999999999" x14ac:dyDescent="0.2">
      <c r="B138" s="146"/>
      <c r="D138" s="147" t="s">
        <v>603</v>
      </c>
      <c r="E138" s="148" t="s">
        <v>82</v>
      </c>
      <c r="F138" s="149" t="s">
        <v>3616</v>
      </c>
      <c r="H138" s="148" t="s">
        <v>82</v>
      </c>
      <c r="I138" s="150"/>
      <c r="L138" s="146"/>
      <c r="M138" s="151"/>
      <c r="T138" s="152"/>
      <c r="AT138" s="148" t="s">
        <v>603</v>
      </c>
      <c r="AU138" s="148" t="s">
        <v>93</v>
      </c>
      <c r="AV138" s="12" t="s">
        <v>91</v>
      </c>
      <c r="AW138" s="12" t="s">
        <v>42</v>
      </c>
      <c r="AX138" s="12" t="s">
        <v>84</v>
      </c>
      <c r="AY138" s="148" t="s">
        <v>594</v>
      </c>
    </row>
    <row r="139" spans="2:65" s="12" customFormat="1" ht="10.199999999999999" x14ac:dyDescent="0.2">
      <c r="B139" s="146"/>
      <c r="D139" s="147" t="s">
        <v>603</v>
      </c>
      <c r="E139" s="148" t="s">
        <v>82</v>
      </c>
      <c r="F139" s="149" t="s">
        <v>3793</v>
      </c>
      <c r="H139" s="148" t="s">
        <v>82</v>
      </c>
      <c r="I139" s="150"/>
      <c r="L139" s="146"/>
      <c r="M139" s="151"/>
      <c r="T139" s="152"/>
      <c r="AT139" s="148" t="s">
        <v>603</v>
      </c>
      <c r="AU139" s="148" t="s">
        <v>93</v>
      </c>
      <c r="AV139" s="12" t="s">
        <v>91</v>
      </c>
      <c r="AW139" s="12" t="s">
        <v>42</v>
      </c>
      <c r="AX139" s="12" t="s">
        <v>84</v>
      </c>
      <c r="AY139" s="148" t="s">
        <v>594</v>
      </c>
    </row>
    <row r="140" spans="2:65" s="12" customFormat="1" ht="10.199999999999999" x14ac:dyDescent="0.2">
      <c r="B140" s="146"/>
      <c r="D140" s="147" t="s">
        <v>603</v>
      </c>
      <c r="E140" s="148" t="s">
        <v>82</v>
      </c>
      <c r="F140" s="149" t="s">
        <v>13661</v>
      </c>
      <c r="H140" s="148" t="s">
        <v>82</v>
      </c>
      <c r="I140" s="150"/>
      <c r="L140" s="146"/>
      <c r="M140" s="151"/>
      <c r="T140" s="152"/>
      <c r="AT140" s="148" t="s">
        <v>603</v>
      </c>
      <c r="AU140" s="148" t="s">
        <v>93</v>
      </c>
      <c r="AV140" s="12" t="s">
        <v>91</v>
      </c>
      <c r="AW140" s="12" t="s">
        <v>42</v>
      </c>
      <c r="AX140" s="12" t="s">
        <v>84</v>
      </c>
      <c r="AY140" s="148" t="s">
        <v>594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13662</v>
      </c>
      <c r="H141" s="156">
        <v>162.14599999999999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65" s="14" customFormat="1" ht="10.199999999999999" x14ac:dyDescent="0.2">
      <c r="B142" s="168"/>
      <c r="D142" s="147" t="s">
        <v>603</v>
      </c>
      <c r="E142" s="169" t="s">
        <v>82</v>
      </c>
      <c r="F142" s="170" t="s">
        <v>668</v>
      </c>
      <c r="H142" s="171">
        <v>162.14599999999999</v>
      </c>
      <c r="I142" s="172"/>
      <c r="L142" s="168"/>
      <c r="M142" s="173"/>
      <c r="T142" s="174"/>
      <c r="AT142" s="169" t="s">
        <v>603</v>
      </c>
      <c r="AU142" s="169" t="s">
        <v>93</v>
      </c>
      <c r="AV142" s="14" t="s">
        <v>101</v>
      </c>
      <c r="AW142" s="14" t="s">
        <v>42</v>
      </c>
      <c r="AX142" s="14" t="s">
        <v>84</v>
      </c>
      <c r="AY142" s="169" t="s">
        <v>594</v>
      </c>
    </row>
    <row r="143" spans="2:65" s="12" customFormat="1" ht="10.199999999999999" x14ac:dyDescent="0.2">
      <c r="B143" s="146"/>
      <c r="D143" s="147" t="s">
        <v>603</v>
      </c>
      <c r="E143" s="148" t="s">
        <v>82</v>
      </c>
      <c r="F143" s="149" t="s">
        <v>13663</v>
      </c>
      <c r="H143" s="148" t="s">
        <v>82</v>
      </c>
      <c r="I143" s="150"/>
      <c r="L143" s="146"/>
      <c r="M143" s="151"/>
      <c r="T143" s="152"/>
      <c r="AT143" s="148" t="s">
        <v>603</v>
      </c>
      <c r="AU143" s="148" t="s">
        <v>93</v>
      </c>
      <c r="AV143" s="12" t="s">
        <v>91</v>
      </c>
      <c r="AW143" s="12" t="s">
        <v>42</v>
      </c>
      <c r="AX143" s="12" t="s">
        <v>84</v>
      </c>
      <c r="AY143" s="148" t="s">
        <v>594</v>
      </c>
    </row>
    <row r="144" spans="2:65" s="13" customFormat="1" ht="10.199999999999999" x14ac:dyDescent="0.2">
      <c r="B144" s="153"/>
      <c r="D144" s="147" t="s">
        <v>603</v>
      </c>
      <c r="E144" s="154" t="s">
        <v>82</v>
      </c>
      <c r="F144" s="155" t="s">
        <v>13624</v>
      </c>
      <c r="H144" s="156">
        <v>137.363</v>
      </c>
      <c r="I144" s="157"/>
      <c r="L144" s="153"/>
      <c r="M144" s="158"/>
      <c r="T144" s="159"/>
      <c r="AT144" s="154" t="s">
        <v>603</v>
      </c>
      <c r="AU144" s="154" t="s">
        <v>93</v>
      </c>
      <c r="AV144" s="13" t="s">
        <v>93</v>
      </c>
      <c r="AW144" s="13" t="s">
        <v>42</v>
      </c>
      <c r="AX144" s="13" t="s">
        <v>84</v>
      </c>
      <c r="AY144" s="154" t="s">
        <v>594</v>
      </c>
    </row>
    <row r="145" spans="2:65" s="12" customFormat="1" ht="10.199999999999999" x14ac:dyDescent="0.2">
      <c r="B145" s="146"/>
      <c r="D145" s="147" t="s">
        <v>603</v>
      </c>
      <c r="E145" s="148" t="s">
        <v>82</v>
      </c>
      <c r="F145" s="149" t="s">
        <v>13664</v>
      </c>
      <c r="H145" s="148" t="s">
        <v>82</v>
      </c>
      <c r="I145" s="150"/>
      <c r="L145" s="146"/>
      <c r="M145" s="151"/>
      <c r="T145" s="152"/>
      <c r="AT145" s="148" t="s">
        <v>603</v>
      </c>
      <c r="AU145" s="148" t="s">
        <v>93</v>
      </c>
      <c r="AV145" s="12" t="s">
        <v>91</v>
      </c>
      <c r="AW145" s="12" t="s">
        <v>42</v>
      </c>
      <c r="AX145" s="12" t="s">
        <v>84</v>
      </c>
      <c r="AY145" s="148" t="s">
        <v>594</v>
      </c>
    </row>
    <row r="146" spans="2:65" s="13" customFormat="1" ht="10.199999999999999" x14ac:dyDescent="0.2">
      <c r="B146" s="153"/>
      <c r="D146" s="147" t="s">
        <v>603</v>
      </c>
      <c r="E146" s="154" t="s">
        <v>82</v>
      </c>
      <c r="F146" s="155" t="s">
        <v>13665</v>
      </c>
      <c r="H146" s="156">
        <v>32.200000000000003</v>
      </c>
      <c r="I146" s="157"/>
      <c r="L146" s="153"/>
      <c r="M146" s="158"/>
      <c r="T146" s="159"/>
      <c r="AT146" s="154" t="s">
        <v>603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594</v>
      </c>
    </row>
    <row r="147" spans="2:65" s="13" customFormat="1" ht="10.199999999999999" x14ac:dyDescent="0.2">
      <c r="B147" s="153"/>
      <c r="D147" s="147" t="s">
        <v>603</v>
      </c>
      <c r="E147" s="154" t="s">
        <v>82</v>
      </c>
      <c r="F147" s="155" t="s">
        <v>13666</v>
      </c>
      <c r="H147" s="156">
        <v>-11.928000000000001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65" s="14" customFormat="1" ht="10.199999999999999" x14ac:dyDescent="0.2">
      <c r="B148" s="168"/>
      <c r="D148" s="147" t="s">
        <v>603</v>
      </c>
      <c r="E148" s="169" t="s">
        <v>82</v>
      </c>
      <c r="F148" s="170" t="s">
        <v>668</v>
      </c>
      <c r="H148" s="171">
        <v>157.63499999999999</v>
      </c>
      <c r="I148" s="172"/>
      <c r="L148" s="168"/>
      <c r="M148" s="173"/>
      <c r="T148" s="174"/>
      <c r="AT148" s="169" t="s">
        <v>603</v>
      </c>
      <c r="AU148" s="169" t="s">
        <v>93</v>
      </c>
      <c r="AV148" s="14" t="s">
        <v>101</v>
      </c>
      <c r="AW148" s="14" t="s">
        <v>42</v>
      </c>
      <c r="AX148" s="14" t="s">
        <v>84</v>
      </c>
      <c r="AY148" s="169" t="s">
        <v>594</v>
      </c>
    </row>
    <row r="149" spans="2:65" s="12" customFormat="1" ht="10.199999999999999" x14ac:dyDescent="0.2">
      <c r="B149" s="146"/>
      <c r="D149" s="147" t="s">
        <v>603</v>
      </c>
      <c r="E149" s="148" t="s">
        <v>82</v>
      </c>
      <c r="F149" s="149" t="s">
        <v>3800</v>
      </c>
      <c r="H149" s="148" t="s">
        <v>82</v>
      </c>
      <c r="I149" s="150"/>
      <c r="L149" s="146"/>
      <c r="M149" s="151"/>
      <c r="T149" s="152"/>
      <c r="AT149" s="148" t="s">
        <v>603</v>
      </c>
      <c r="AU149" s="148" t="s">
        <v>93</v>
      </c>
      <c r="AV149" s="12" t="s">
        <v>91</v>
      </c>
      <c r="AW149" s="12" t="s">
        <v>42</v>
      </c>
      <c r="AX149" s="12" t="s">
        <v>84</v>
      </c>
      <c r="AY149" s="148" t="s">
        <v>594</v>
      </c>
    </row>
    <row r="150" spans="2:65" s="13" customFormat="1" ht="10.199999999999999" x14ac:dyDescent="0.2">
      <c r="B150" s="153"/>
      <c r="D150" s="147" t="s">
        <v>603</v>
      </c>
      <c r="E150" s="154" t="s">
        <v>82</v>
      </c>
      <c r="F150" s="155" t="s">
        <v>13667</v>
      </c>
      <c r="H150" s="156">
        <v>111.239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65" s="13" customFormat="1" ht="10.199999999999999" x14ac:dyDescent="0.2">
      <c r="B151" s="153"/>
      <c r="D151" s="147" t="s">
        <v>603</v>
      </c>
      <c r="E151" s="154" t="s">
        <v>82</v>
      </c>
      <c r="F151" s="155" t="s">
        <v>13668</v>
      </c>
      <c r="H151" s="156">
        <v>118.248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594</v>
      </c>
    </row>
    <row r="152" spans="2:65" s="14" customFormat="1" ht="10.199999999999999" x14ac:dyDescent="0.2">
      <c r="B152" s="168"/>
      <c r="D152" s="147" t="s">
        <v>603</v>
      </c>
      <c r="E152" s="169" t="s">
        <v>82</v>
      </c>
      <c r="F152" s="170" t="s">
        <v>668</v>
      </c>
      <c r="H152" s="171">
        <v>229.48700000000002</v>
      </c>
      <c r="I152" s="172"/>
      <c r="L152" s="168"/>
      <c r="M152" s="173"/>
      <c r="T152" s="174"/>
      <c r="AT152" s="169" t="s">
        <v>603</v>
      </c>
      <c r="AU152" s="169" t="s">
        <v>93</v>
      </c>
      <c r="AV152" s="14" t="s">
        <v>101</v>
      </c>
      <c r="AW152" s="14" t="s">
        <v>42</v>
      </c>
      <c r="AX152" s="14" t="s">
        <v>84</v>
      </c>
      <c r="AY152" s="169" t="s">
        <v>594</v>
      </c>
    </row>
    <row r="153" spans="2:65" s="15" customFormat="1" ht="10.199999999999999" x14ac:dyDescent="0.2">
      <c r="B153" s="175"/>
      <c r="D153" s="147" t="s">
        <v>603</v>
      </c>
      <c r="E153" s="176" t="s">
        <v>82</v>
      </c>
      <c r="F153" s="177" t="s">
        <v>672</v>
      </c>
      <c r="H153" s="178">
        <v>549.26800000000003</v>
      </c>
      <c r="I153" s="179"/>
      <c r="L153" s="175"/>
      <c r="M153" s="180"/>
      <c r="T153" s="181"/>
      <c r="AT153" s="176" t="s">
        <v>603</v>
      </c>
      <c r="AU153" s="176" t="s">
        <v>93</v>
      </c>
      <c r="AV153" s="15" t="s">
        <v>147</v>
      </c>
      <c r="AW153" s="15" t="s">
        <v>42</v>
      </c>
      <c r="AX153" s="15" t="s">
        <v>91</v>
      </c>
      <c r="AY153" s="176" t="s">
        <v>594</v>
      </c>
    </row>
    <row r="154" spans="2:65" s="1" customFormat="1" ht="16.5" customHeight="1" x14ac:dyDescent="0.2">
      <c r="B154" s="34"/>
      <c r="C154" s="183" t="s">
        <v>751</v>
      </c>
      <c r="D154" s="183" t="s">
        <v>752</v>
      </c>
      <c r="E154" s="184" t="s">
        <v>8321</v>
      </c>
      <c r="F154" s="185" t="s">
        <v>13669</v>
      </c>
      <c r="G154" s="186" t="s">
        <v>618</v>
      </c>
      <c r="H154" s="187">
        <v>604.19500000000005</v>
      </c>
      <c r="I154" s="188"/>
      <c r="J154" s="189">
        <f>ROUND(I154*H154,2)</f>
        <v>0</v>
      </c>
      <c r="K154" s="185" t="s">
        <v>82</v>
      </c>
      <c r="L154" s="190"/>
      <c r="M154" s="191" t="s">
        <v>82</v>
      </c>
      <c r="N154" s="192" t="s">
        <v>54</v>
      </c>
      <c r="P154" s="142">
        <f>O154*H154</f>
        <v>0</v>
      </c>
      <c r="Q154" s="142">
        <v>7.2499999999999995E-2</v>
      </c>
      <c r="R154" s="142">
        <f>Q154*H154</f>
        <v>43.804137500000003</v>
      </c>
      <c r="S154" s="142">
        <v>0</v>
      </c>
      <c r="T154" s="143">
        <f>S154*H154</f>
        <v>0</v>
      </c>
      <c r="AR154" s="144" t="s">
        <v>948</v>
      </c>
      <c r="AT154" s="144" t="s">
        <v>752</v>
      </c>
      <c r="AU154" s="144" t="s">
        <v>93</v>
      </c>
      <c r="AY154" s="18" t="s">
        <v>594</v>
      </c>
      <c r="BE154" s="145">
        <f>IF(N154="základní",J154,0)</f>
        <v>0</v>
      </c>
      <c r="BF154" s="145">
        <f>IF(N154="snížená",J154,0)</f>
        <v>0</v>
      </c>
      <c r="BG154" s="145">
        <f>IF(N154="zákl. přenesená",J154,0)</f>
        <v>0</v>
      </c>
      <c r="BH154" s="145">
        <f>IF(N154="sníž. přenesená",J154,0)</f>
        <v>0</v>
      </c>
      <c r="BI154" s="145">
        <f>IF(N154="nulová",J154,0)</f>
        <v>0</v>
      </c>
      <c r="BJ154" s="18" t="s">
        <v>91</v>
      </c>
      <c r="BK154" s="145">
        <f>ROUND(I154*H154,2)</f>
        <v>0</v>
      </c>
      <c r="BL154" s="18" t="s">
        <v>601</v>
      </c>
      <c r="BM154" s="144" t="s">
        <v>13670</v>
      </c>
    </row>
    <row r="155" spans="2:65" s="13" customFormat="1" ht="10.199999999999999" x14ac:dyDescent="0.2">
      <c r="B155" s="153"/>
      <c r="D155" s="147" t="s">
        <v>603</v>
      </c>
      <c r="E155" s="154" t="s">
        <v>82</v>
      </c>
      <c r="F155" s="155" t="s">
        <v>13671</v>
      </c>
      <c r="H155" s="156">
        <v>604.19500000000005</v>
      </c>
      <c r="I155" s="157"/>
      <c r="L155" s="153"/>
      <c r="M155" s="158"/>
      <c r="T155" s="159"/>
      <c r="AT155" s="154" t="s">
        <v>603</v>
      </c>
      <c r="AU155" s="154" t="s">
        <v>93</v>
      </c>
      <c r="AV155" s="13" t="s">
        <v>93</v>
      </c>
      <c r="AW155" s="13" t="s">
        <v>42</v>
      </c>
      <c r="AX155" s="13" t="s">
        <v>84</v>
      </c>
      <c r="AY155" s="154" t="s">
        <v>594</v>
      </c>
    </row>
    <row r="156" spans="2:65" s="15" customFormat="1" ht="10.199999999999999" x14ac:dyDescent="0.2">
      <c r="B156" s="175"/>
      <c r="D156" s="147" t="s">
        <v>603</v>
      </c>
      <c r="E156" s="176" t="s">
        <v>82</v>
      </c>
      <c r="F156" s="177" t="s">
        <v>672</v>
      </c>
      <c r="H156" s="178">
        <v>604.19500000000005</v>
      </c>
      <c r="I156" s="179"/>
      <c r="L156" s="175"/>
      <c r="M156" s="180"/>
      <c r="T156" s="181"/>
      <c r="AT156" s="176" t="s">
        <v>603</v>
      </c>
      <c r="AU156" s="176" t="s">
        <v>93</v>
      </c>
      <c r="AV156" s="15" t="s">
        <v>147</v>
      </c>
      <c r="AW156" s="15" t="s">
        <v>42</v>
      </c>
      <c r="AX156" s="15" t="s">
        <v>91</v>
      </c>
      <c r="AY156" s="176" t="s">
        <v>594</v>
      </c>
    </row>
    <row r="157" spans="2:65" s="1" customFormat="1" ht="16.5" customHeight="1" x14ac:dyDescent="0.2">
      <c r="B157" s="34"/>
      <c r="C157" s="133" t="s">
        <v>8</v>
      </c>
      <c r="D157" s="133" t="s">
        <v>597</v>
      </c>
      <c r="E157" s="134" t="s">
        <v>13672</v>
      </c>
      <c r="F157" s="135" t="s">
        <v>13673</v>
      </c>
      <c r="G157" s="136" t="s">
        <v>618</v>
      </c>
      <c r="H157" s="137">
        <v>549.26800000000003</v>
      </c>
      <c r="I157" s="138"/>
      <c r="J157" s="139">
        <f>ROUND(I157*H157,2)</f>
        <v>0</v>
      </c>
      <c r="K157" s="135" t="s">
        <v>82</v>
      </c>
      <c r="L157" s="34"/>
      <c r="M157" s="140" t="s">
        <v>82</v>
      </c>
      <c r="N157" s="141" t="s">
        <v>54</v>
      </c>
      <c r="P157" s="142">
        <f>O157*H157</f>
        <v>0</v>
      </c>
      <c r="Q157" s="142">
        <v>0</v>
      </c>
      <c r="R157" s="142">
        <f>Q157*H157</f>
        <v>0</v>
      </c>
      <c r="S157" s="142">
        <v>0</v>
      </c>
      <c r="T157" s="143">
        <f>S157*H157</f>
        <v>0</v>
      </c>
      <c r="AR157" s="144" t="s">
        <v>601</v>
      </c>
      <c r="AT157" s="144" t="s">
        <v>597</v>
      </c>
      <c r="AU157" s="144" t="s">
        <v>93</v>
      </c>
      <c r="AY157" s="18" t="s">
        <v>594</v>
      </c>
      <c r="BE157" s="145">
        <f>IF(N157="základní",J157,0)</f>
        <v>0</v>
      </c>
      <c r="BF157" s="145">
        <f>IF(N157="snížená",J157,0)</f>
        <v>0</v>
      </c>
      <c r="BG157" s="145">
        <f>IF(N157="zákl. přenesená",J157,0)</f>
        <v>0</v>
      </c>
      <c r="BH157" s="145">
        <f>IF(N157="sníž. přenesená",J157,0)</f>
        <v>0</v>
      </c>
      <c r="BI157" s="145">
        <f>IF(N157="nulová",J157,0)</f>
        <v>0</v>
      </c>
      <c r="BJ157" s="18" t="s">
        <v>91</v>
      </c>
      <c r="BK157" s="145">
        <f>ROUND(I157*H157,2)</f>
        <v>0</v>
      </c>
      <c r="BL157" s="18" t="s">
        <v>601</v>
      </c>
      <c r="BM157" s="144" t="s">
        <v>13674</v>
      </c>
    </row>
    <row r="158" spans="2:65" s="1" customFormat="1" ht="16.5" customHeight="1" x14ac:dyDescent="0.2">
      <c r="B158" s="34"/>
      <c r="C158" s="133" t="s">
        <v>601</v>
      </c>
      <c r="D158" s="133" t="s">
        <v>597</v>
      </c>
      <c r="E158" s="134" t="s">
        <v>13675</v>
      </c>
      <c r="F158" s="135" t="s">
        <v>13676</v>
      </c>
      <c r="G158" s="136" t="s">
        <v>618</v>
      </c>
      <c r="H158" s="137">
        <v>549.26800000000003</v>
      </c>
      <c r="I158" s="138"/>
      <c r="J158" s="139">
        <f>ROUND(I158*H158,2)</f>
        <v>0</v>
      </c>
      <c r="K158" s="135" t="s">
        <v>82</v>
      </c>
      <c r="L158" s="34"/>
      <c r="M158" s="140" t="s">
        <v>82</v>
      </c>
      <c r="N158" s="141" t="s">
        <v>54</v>
      </c>
      <c r="P158" s="142">
        <f>O158*H158</f>
        <v>0</v>
      </c>
      <c r="Q158" s="142">
        <v>0</v>
      </c>
      <c r="R158" s="142">
        <f>Q158*H158</f>
        <v>0</v>
      </c>
      <c r="S158" s="142">
        <v>0</v>
      </c>
      <c r="T158" s="143">
        <f>S158*H158</f>
        <v>0</v>
      </c>
      <c r="AR158" s="144" t="s">
        <v>601</v>
      </c>
      <c r="AT158" s="144" t="s">
        <v>597</v>
      </c>
      <c r="AU158" s="144" t="s">
        <v>93</v>
      </c>
      <c r="AY158" s="18" t="s">
        <v>594</v>
      </c>
      <c r="BE158" s="145">
        <f>IF(N158="základní",J158,0)</f>
        <v>0</v>
      </c>
      <c r="BF158" s="145">
        <f>IF(N158="snížená",J158,0)</f>
        <v>0</v>
      </c>
      <c r="BG158" s="145">
        <f>IF(N158="zákl. přenesená",J158,0)</f>
        <v>0</v>
      </c>
      <c r="BH158" s="145">
        <f>IF(N158="sníž. přenesená",J158,0)</f>
        <v>0</v>
      </c>
      <c r="BI158" s="145">
        <f>IF(N158="nulová",J158,0)</f>
        <v>0</v>
      </c>
      <c r="BJ158" s="18" t="s">
        <v>91</v>
      </c>
      <c r="BK158" s="145">
        <f>ROUND(I158*H158,2)</f>
        <v>0</v>
      </c>
      <c r="BL158" s="18" t="s">
        <v>601</v>
      </c>
      <c r="BM158" s="144" t="s">
        <v>13677</v>
      </c>
    </row>
    <row r="159" spans="2:65" s="1" customFormat="1" ht="16.5" customHeight="1" x14ac:dyDescent="0.2">
      <c r="B159" s="34"/>
      <c r="C159" s="133" t="s">
        <v>775</v>
      </c>
      <c r="D159" s="133" t="s">
        <v>597</v>
      </c>
      <c r="E159" s="134" t="s">
        <v>13678</v>
      </c>
      <c r="F159" s="135" t="s">
        <v>13679</v>
      </c>
      <c r="G159" s="136" t="s">
        <v>618</v>
      </c>
      <c r="H159" s="137">
        <v>549.26800000000003</v>
      </c>
      <c r="I159" s="138"/>
      <c r="J159" s="139">
        <f>ROUND(I159*H159,2)</f>
        <v>0</v>
      </c>
      <c r="K159" s="135" t="s">
        <v>82</v>
      </c>
      <c r="L159" s="34"/>
      <c r="M159" s="140" t="s">
        <v>82</v>
      </c>
      <c r="N159" s="141" t="s">
        <v>54</v>
      </c>
      <c r="P159" s="142">
        <f>O159*H159</f>
        <v>0</v>
      </c>
      <c r="Q159" s="142">
        <v>0</v>
      </c>
      <c r="R159" s="142">
        <f>Q159*H159</f>
        <v>0</v>
      </c>
      <c r="S159" s="142">
        <v>0</v>
      </c>
      <c r="T159" s="143">
        <f>S159*H159</f>
        <v>0</v>
      </c>
      <c r="AR159" s="144" t="s">
        <v>601</v>
      </c>
      <c r="AT159" s="144" t="s">
        <v>597</v>
      </c>
      <c r="AU159" s="144" t="s">
        <v>93</v>
      </c>
      <c r="AY159" s="18" t="s">
        <v>594</v>
      </c>
      <c r="BE159" s="145">
        <f>IF(N159="základní",J159,0)</f>
        <v>0</v>
      </c>
      <c r="BF159" s="145">
        <f>IF(N159="snížená",J159,0)</f>
        <v>0</v>
      </c>
      <c r="BG159" s="145">
        <f>IF(N159="zákl. přenesená",J159,0)</f>
        <v>0</v>
      </c>
      <c r="BH159" s="145">
        <f>IF(N159="sníž. přenesená",J159,0)</f>
        <v>0</v>
      </c>
      <c r="BI159" s="145">
        <f>IF(N159="nulová",J159,0)</f>
        <v>0</v>
      </c>
      <c r="BJ159" s="18" t="s">
        <v>91</v>
      </c>
      <c r="BK159" s="145">
        <f>ROUND(I159*H159,2)</f>
        <v>0</v>
      </c>
      <c r="BL159" s="18" t="s">
        <v>601</v>
      </c>
      <c r="BM159" s="144" t="s">
        <v>13680</v>
      </c>
    </row>
    <row r="160" spans="2:65" s="1" customFormat="1" ht="16.5" customHeight="1" x14ac:dyDescent="0.2">
      <c r="B160" s="34"/>
      <c r="C160" s="133" t="s">
        <v>786</v>
      </c>
      <c r="D160" s="133" t="s">
        <v>597</v>
      </c>
      <c r="E160" s="134" t="s">
        <v>13681</v>
      </c>
      <c r="F160" s="135" t="s">
        <v>13682</v>
      </c>
      <c r="G160" s="136" t="s">
        <v>618</v>
      </c>
      <c r="H160" s="137">
        <v>1373.17</v>
      </c>
      <c r="I160" s="138"/>
      <c r="J160" s="139">
        <f>ROUND(I160*H160,2)</f>
        <v>0</v>
      </c>
      <c r="K160" s="135" t="s">
        <v>82</v>
      </c>
      <c r="L160" s="34"/>
      <c r="M160" s="140" t="s">
        <v>82</v>
      </c>
      <c r="N160" s="141" t="s">
        <v>54</v>
      </c>
      <c r="P160" s="142">
        <f>O160*H160</f>
        <v>0</v>
      </c>
      <c r="Q160" s="142">
        <v>0</v>
      </c>
      <c r="R160" s="142">
        <f>Q160*H160</f>
        <v>0</v>
      </c>
      <c r="S160" s="142">
        <v>0</v>
      </c>
      <c r="T160" s="143">
        <f>S160*H160</f>
        <v>0</v>
      </c>
      <c r="AR160" s="144" t="s">
        <v>601</v>
      </c>
      <c r="AT160" s="144" t="s">
        <v>597</v>
      </c>
      <c r="AU160" s="144" t="s">
        <v>93</v>
      </c>
      <c r="AY160" s="18" t="s">
        <v>594</v>
      </c>
      <c r="BE160" s="145">
        <f>IF(N160="základní",J160,0)</f>
        <v>0</v>
      </c>
      <c r="BF160" s="145">
        <f>IF(N160="snížená",J160,0)</f>
        <v>0</v>
      </c>
      <c r="BG160" s="145">
        <f>IF(N160="zákl. přenesená",J160,0)</f>
        <v>0</v>
      </c>
      <c r="BH160" s="145">
        <f>IF(N160="sníž. přenesená",J160,0)</f>
        <v>0</v>
      </c>
      <c r="BI160" s="145">
        <f>IF(N160="nulová",J160,0)</f>
        <v>0</v>
      </c>
      <c r="BJ160" s="18" t="s">
        <v>91</v>
      </c>
      <c r="BK160" s="145">
        <f>ROUND(I160*H160,2)</f>
        <v>0</v>
      </c>
      <c r="BL160" s="18" t="s">
        <v>601</v>
      </c>
      <c r="BM160" s="144" t="s">
        <v>13683</v>
      </c>
    </row>
    <row r="161" spans="2:65" s="13" customFormat="1" ht="10.199999999999999" x14ac:dyDescent="0.2">
      <c r="B161" s="153"/>
      <c r="D161" s="147" t="s">
        <v>603</v>
      </c>
      <c r="E161" s="154" t="s">
        <v>82</v>
      </c>
      <c r="F161" s="155" t="s">
        <v>13684</v>
      </c>
      <c r="H161" s="156">
        <v>1373.17</v>
      </c>
      <c r="I161" s="157"/>
      <c r="L161" s="153"/>
      <c r="M161" s="158"/>
      <c r="T161" s="159"/>
      <c r="AT161" s="154" t="s">
        <v>603</v>
      </c>
      <c r="AU161" s="154" t="s">
        <v>93</v>
      </c>
      <c r="AV161" s="13" t="s">
        <v>93</v>
      </c>
      <c r="AW161" s="13" t="s">
        <v>42</v>
      </c>
      <c r="AX161" s="13" t="s">
        <v>84</v>
      </c>
      <c r="AY161" s="154" t="s">
        <v>594</v>
      </c>
    </row>
    <row r="162" spans="2:65" s="15" customFormat="1" ht="10.199999999999999" x14ac:dyDescent="0.2">
      <c r="B162" s="175"/>
      <c r="D162" s="147" t="s">
        <v>603</v>
      </c>
      <c r="E162" s="176" t="s">
        <v>82</v>
      </c>
      <c r="F162" s="177" t="s">
        <v>672</v>
      </c>
      <c r="H162" s="178">
        <v>1373.17</v>
      </c>
      <c r="I162" s="179"/>
      <c r="L162" s="175"/>
      <c r="M162" s="180"/>
      <c r="T162" s="181"/>
      <c r="AT162" s="176" t="s">
        <v>603</v>
      </c>
      <c r="AU162" s="176" t="s">
        <v>93</v>
      </c>
      <c r="AV162" s="15" t="s">
        <v>147</v>
      </c>
      <c r="AW162" s="15" t="s">
        <v>42</v>
      </c>
      <c r="AX162" s="15" t="s">
        <v>91</v>
      </c>
      <c r="AY162" s="176" t="s">
        <v>594</v>
      </c>
    </row>
    <row r="163" spans="2:65" s="1" customFormat="1" ht="16.5" customHeight="1" x14ac:dyDescent="0.2">
      <c r="B163" s="34"/>
      <c r="C163" s="133" t="s">
        <v>798</v>
      </c>
      <c r="D163" s="133" t="s">
        <v>597</v>
      </c>
      <c r="E163" s="134" t="s">
        <v>8342</v>
      </c>
      <c r="F163" s="135" t="s">
        <v>13685</v>
      </c>
      <c r="G163" s="136" t="s">
        <v>738</v>
      </c>
      <c r="H163" s="137">
        <v>61.93</v>
      </c>
      <c r="I163" s="138"/>
      <c r="J163" s="139">
        <f>ROUND(I163*H163,2)</f>
        <v>0</v>
      </c>
      <c r="K163" s="135" t="s">
        <v>651</v>
      </c>
      <c r="L163" s="34"/>
      <c r="M163" s="140" t="s">
        <v>82</v>
      </c>
      <c r="N163" s="141" t="s">
        <v>54</v>
      </c>
      <c r="P163" s="142">
        <f>O163*H163</f>
        <v>0</v>
      </c>
      <c r="Q163" s="142">
        <v>0</v>
      </c>
      <c r="R163" s="142">
        <f>Q163*H163</f>
        <v>0</v>
      </c>
      <c r="S163" s="142">
        <v>0</v>
      </c>
      <c r="T163" s="143">
        <f>S163*H163</f>
        <v>0</v>
      </c>
      <c r="AR163" s="144" t="s">
        <v>601</v>
      </c>
      <c r="AT163" s="144" t="s">
        <v>597</v>
      </c>
      <c r="AU163" s="144" t="s">
        <v>93</v>
      </c>
      <c r="AY163" s="18" t="s">
        <v>594</v>
      </c>
      <c r="BE163" s="145">
        <f>IF(N163="základní",J163,0)</f>
        <v>0</v>
      </c>
      <c r="BF163" s="145">
        <f>IF(N163="snížená",J163,0)</f>
        <v>0</v>
      </c>
      <c r="BG163" s="145">
        <f>IF(N163="zákl. přenesená",J163,0)</f>
        <v>0</v>
      </c>
      <c r="BH163" s="145">
        <f>IF(N163="sníž. přenesená",J163,0)</f>
        <v>0</v>
      </c>
      <c r="BI163" s="145">
        <f>IF(N163="nulová",J163,0)</f>
        <v>0</v>
      </c>
      <c r="BJ163" s="18" t="s">
        <v>91</v>
      </c>
      <c r="BK163" s="145">
        <f>ROUND(I163*H163,2)</f>
        <v>0</v>
      </c>
      <c r="BL163" s="18" t="s">
        <v>601</v>
      </c>
      <c r="BM163" s="144" t="s">
        <v>13686</v>
      </c>
    </row>
    <row r="164" spans="2:65" s="1" customFormat="1" ht="10.199999999999999" x14ac:dyDescent="0.2">
      <c r="B164" s="34"/>
      <c r="D164" s="164" t="s">
        <v>653</v>
      </c>
      <c r="F164" s="165" t="s">
        <v>8345</v>
      </c>
      <c r="I164" s="166"/>
      <c r="L164" s="34"/>
      <c r="M164" s="201"/>
      <c r="N164" s="198"/>
      <c r="O164" s="198"/>
      <c r="P164" s="198"/>
      <c r="Q164" s="198"/>
      <c r="R164" s="198"/>
      <c r="S164" s="198"/>
      <c r="T164" s="202"/>
      <c r="AT164" s="18" t="s">
        <v>653</v>
      </c>
      <c r="AU164" s="18" t="s">
        <v>93</v>
      </c>
    </row>
    <row r="165" spans="2:65" s="1" customFormat="1" ht="6.9" customHeight="1" x14ac:dyDescent="0.2">
      <c r="B165" s="43"/>
      <c r="C165" s="44"/>
      <c r="D165" s="44"/>
      <c r="E165" s="44"/>
      <c r="F165" s="44"/>
      <c r="G165" s="44"/>
      <c r="H165" s="44"/>
      <c r="I165" s="44"/>
      <c r="J165" s="44"/>
      <c r="K165" s="44"/>
      <c r="L165" s="34"/>
    </row>
  </sheetData>
  <sheetProtection algorithmName="SHA-512" hashValue="WNua/3jC6e2GQrD82f3sMx4zkNlditeTI1HcSiam45JBTtbXhl3k6UfwZHYDYgvz/kYqtatj9zsEkvLcmylrog==" saltValue="h0OFB/m+c5ejheXZKjOq/OMJy+3X0UPLCIj79W6C2aedrqQ7AjtqmGmGCgRLykOf5Bdf+TSLBh6c5xAV6NFw8w==" spinCount="100000" sheet="1" objects="1" scenarios="1" formatColumns="0" formatRows="0" autoFilter="0"/>
  <autoFilter ref="C96:K164" xr:uid="{00000000-0009-0000-0000-00005C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1" r:id="rId1" xr:uid="{00000000-0004-0000-5C00-000000000000}"/>
    <hyperlink ref="F106" r:id="rId2" xr:uid="{00000000-0004-0000-5C00-000001000000}"/>
    <hyperlink ref="F114" r:id="rId3" xr:uid="{00000000-0004-0000-5C00-000002000000}"/>
    <hyperlink ref="F120" r:id="rId4" xr:uid="{00000000-0004-0000-5C00-000003000000}"/>
    <hyperlink ref="F122" r:id="rId5" xr:uid="{00000000-0004-0000-5C00-000004000000}"/>
    <hyperlink ref="F124" r:id="rId6" xr:uid="{00000000-0004-0000-5C00-000005000000}"/>
    <hyperlink ref="F126" r:id="rId7" xr:uid="{00000000-0004-0000-5C00-000006000000}"/>
    <hyperlink ref="F134" r:id="rId8" xr:uid="{00000000-0004-0000-5C00-000007000000}"/>
    <hyperlink ref="F164" r:id="rId9" xr:uid="{00000000-0004-0000-5C00-000008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sheetPr>
    <pageSetUpPr fitToPage="1"/>
  </sheetPr>
  <dimension ref="B2:BM164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428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13687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30" customHeight="1" x14ac:dyDescent="0.2">
      <c r="B11" s="34"/>
      <c r="E11" s="314" t="s">
        <v>13688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8. 9. 2023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45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71.25" customHeight="1" x14ac:dyDescent="0.2">
      <c r="B29" s="93"/>
      <c r="E29" s="300" t="s">
        <v>13689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ROUND(J90,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ROUND((SUM(BE90:BE163)),  2)</f>
        <v>0</v>
      </c>
      <c r="I35" s="95">
        <v>0.21</v>
      </c>
      <c r="J35" s="84">
        <f>ROUND(((SUM(BE90:BE163))*I35),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ROUND((SUM(BF90:BF163)),  2)</f>
        <v>0</v>
      </c>
      <c r="I36" s="95">
        <v>0.15</v>
      </c>
      <c r="J36" s="84">
        <f>ROUND(((SUM(BF90:BF163))*I36),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ROUND((SUM(BG90:BG163)),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ROUND((SUM(BH90:BH163)),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ROUND((SUM(BI90:BI163)),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03 -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13687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30" customHeight="1" x14ac:dyDescent="0.2">
      <c r="B54" s="34"/>
      <c r="E54" s="314" t="str">
        <f>E11</f>
        <v>D.1.2.03,5,7,9-14,17 - ŽB monolitické kce podlah, stropů, střech, výtahu, vč.ztraceného bednění z trapéz.plechů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8. 9. 2023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25.6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PROPOS Liberec s.r.o.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J90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635</v>
      </c>
      <c r="E64" s="107"/>
      <c r="F64" s="107"/>
      <c r="G64" s="107"/>
      <c r="H64" s="107"/>
      <c r="I64" s="107"/>
      <c r="J64" s="108">
        <f>J91</f>
        <v>0</v>
      </c>
      <c r="L64" s="105"/>
    </row>
    <row r="65" spans="2:12" s="9" customFormat="1" ht="19.95" customHeight="1" x14ac:dyDescent="0.2">
      <c r="B65" s="109"/>
      <c r="D65" s="110" t="s">
        <v>4110</v>
      </c>
      <c r="E65" s="111"/>
      <c r="F65" s="111"/>
      <c r="G65" s="111"/>
      <c r="H65" s="111"/>
      <c r="I65" s="111"/>
      <c r="J65" s="112">
        <f>J92</f>
        <v>0</v>
      </c>
      <c r="L65" s="109"/>
    </row>
    <row r="66" spans="2:12" s="9" customFormat="1" ht="19.95" customHeight="1" x14ac:dyDescent="0.2">
      <c r="B66" s="109"/>
      <c r="D66" s="110" t="s">
        <v>4111</v>
      </c>
      <c r="E66" s="111"/>
      <c r="F66" s="111"/>
      <c r="G66" s="111"/>
      <c r="H66" s="111"/>
      <c r="I66" s="111"/>
      <c r="J66" s="112">
        <f>J104</f>
        <v>0</v>
      </c>
      <c r="L66" s="109"/>
    </row>
    <row r="67" spans="2:12" s="9" customFormat="1" ht="19.95" customHeight="1" x14ac:dyDescent="0.2">
      <c r="B67" s="109"/>
      <c r="D67" s="110" t="s">
        <v>4112</v>
      </c>
      <c r="E67" s="111"/>
      <c r="F67" s="111"/>
      <c r="G67" s="111"/>
      <c r="H67" s="111"/>
      <c r="I67" s="111"/>
      <c r="J67" s="112">
        <f>J119</f>
        <v>0</v>
      </c>
      <c r="L67" s="109"/>
    </row>
    <row r="68" spans="2:12" s="9" customFormat="1" ht="19.95" customHeight="1" x14ac:dyDescent="0.2">
      <c r="B68" s="109"/>
      <c r="D68" s="110" t="s">
        <v>639</v>
      </c>
      <c r="E68" s="111"/>
      <c r="F68" s="111"/>
      <c r="G68" s="111"/>
      <c r="H68" s="111"/>
      <c r="I68" s="111"/>
      <c r="J68" s="112">
        <f>J161</f>
        <v>0</v>
      </c>
      <c r="L68" s="109"/>
    </row>
    <row r="69" spans="2:12" s="1" customFormat="1" ht="21.75" customHeight="1" x14ac:dyDescent="0.2">
      <c r="B69" s="34"/>
      <c r="L69" s="34"/>
    </row>
    <row r="70" spans="2:12" s="1" customFormat="1" ht="6.9" customHeight="1" x14ac:dyDescent="0.2">
      <c r="B70" s="43"/>
      <c r="C70" s="44"/>
      <c r="D70" s="44"/>
      <c r="E70" s="44"/>
      <c r="F70" s="44"/>
      <c r="G70" s="44"/>
      <c r="H70" s="44"/>
      <c r="I70" s="44"/>
      <c r="J70" s="44"/>
      <c r="K70" s="44"/>
      <c r="L70" s="34"/>
    </row>
    <row r="74" spans="2:12" s="1" customFormat="1" ht="6.9" customHeight="1" x14ac:dyDescent="0.2">
      <c r="B74" s="45"/>
      <c r="C74" s="46"/>
      <c r="D74" s="46"/>
      <c r="E74" s="46"/>
      <c r="F74" s="46"/>
      <c r="G74" s="46"/>
      <c r="H74" s="46"/>
      <c r="I74" s="46"/>
      <c r="J74" s="46"/>
      <c r="K74" s="46"/>
      <c r="L74" s="34"/>
    </row>
    <row r="75" spans="2:12" s="1" customFormat="1" ht="24.9" customHeight="1" x14ac:dyDescent="0.2">
      <c r="B75" s="34"/>
      <c r="C75" s="22" t="s">
        <v>579</v>
      </c>
      <c r="L75" s="34"/>
    </row>
    <row r="76" spans="2:12" s="1" customFormat="1" ht="6.9" customHeight="1" x14ac:dyDescent="0.2">
      <c r="B76" s="34"/>
      <c r="L76" s="34"/>
    </row>
    <row r="77" spans="2:12" s="1" customFormat="1" ht="12" customHeight="1" x14ac:dyDescent="0.2">
      <c r="B77" s="34"/>
      <c r="C77" s="28" t="s">
        <v>16</v>
      </c>
      <c r="L77" s="34"/>
    </row>
    <row r="78" spans="2:12" s="1" customFormat="1" ht="26.25" customHeight="1" x14ac:dyDescent="0.2">
      <c r="B78" s="34"/>
      <c r="E78" s="334" t="str">
        <f>E7</f>
        <v>REVIZE 03 - REKONSTRUKCE A STAVEBNÍ ÚPRAVY MĚSTSKÉHO PLAVECKÉHO BAZÉNU V LIBERCI</v>
      </c>
      <c r="F78" s="335"/>
      <c r="G78" s="335"/>
      <c r="H78" s="335"/>
      <c r="L78" s="34"/>
    </row>
    <row r="79" spans="2:12" ht="12" customHeight="1" x14ac:dyDescent="0.2">
      <c r="B79" s="21"/>
      <c r="C79" s="28" t="s">
        <v>563</v>
      </c>
      <c r="L79" s="21"/>
    </row>
    <row r="80" spans="2:12" s="1" customFormat="1" ht="16.5" customHeight="1" x14ac:dyDescent="0.2">
      <c r="B80" s="34"/>
      <c r="E80" s="334" t="s">
        <v>13687</v>
      </c>
      <c r="F80" s="336"/>
      <c r="G80" s="336"/>
      <c r="H80" s="336"/>
      <c r="L80" s="34"/>
    </row>
    <row r="81" spans="2:65" s="1" customFormat="1" ht="12" customHeight="1" x14ac:dyDescent="0.2">
      <c r="B81" s="34"/>
      <c r="C81" s="28" t="s">
        <v>565</v>
      </c>
      <c r="L81" s="34"/>
    </row>
    <row r="82" spans="2:65" s="1" customFormat="1" ht="30" customHeight="1" x14ac:dyDescent="0.2">
      <c r="B82" s="34"/>
      <c r="E82" s="314" t="str">
        <f>E11</f>
        <v>D.1.2.03,5,7,9-14,17 - ŽB monolitické kce podlah, stropů, střech, výtahu, vč.ztraceného bednění z trapéz.plechů</v>
      </c>
      <c r="F82" s="336"/>
      <c r="G82" s="336"/>
      <c r="H82" s="336"/>
      <c r="L82" s="34"/>
    </row>
    <row r="83" spans="2:65" s="1" customFormat="1" ht="6.9" customHeight="1" x14ac:dyDescent="0.2">
      <c r="B83" s="34"/>
      <c r="L83" s="34"/>
    </row>
    <row r="84" spans="2:65" s="1" customFormat="1" ht="12" customHeight="1" x14ac:dyDescent="0.2">
      <c r="B84" s="34"/>
      <c r="C84" s="28" t="s">
        <v>22</v>
      </c>
      <c r="F84" s="26" t="str">
        <f>F14</f>
        <v>Tržní nám., Liberec</v>
      </c>
      <c r="I84" s="28" t="s">
        <v>24</v>
      </c>
      <c r="J84" s="51" t="str">
        <f>IF(J14="","",J14)</f>
        <v>8. 9. 2023</v>
      </c>
      <c r="L84" s="34"/>
    </row>
    <row r="85" spans="2:65" s="1" customFormat="1" ht="6.9" customHeight="1" x14ac:dyDescent="0.2">
      <c r="B85" s="34"/>
      <c r="L85" s="34"/>
    </row>
    <row r="86" spans="2:65" s="1" customFormat="1" ht="15.15" customHeight="1" x14ac:dyDescent="0.2">
      <c r="B86" s="34"/>
      <c r="C86" s="28" t="s">
        <v>30</v>
      </c>
      <c r="F86" s="26" t="str">
        <f>E17</f>
        <v>SM Liberec</v>
      </c>
      <c r="I86" s="28" t="s">
        <v>38</v>
      </c>
      <c r="J86" s="32" t="str">
        <f>E23</f>
        <v>A11HK</v>
      </c>
      <c r="L86" s="34"/>
    </row>
    <row r="87" spans="2:65" s="1" customFormat="1" ht="25.65" customHeight="1" x14ac:dyDescent="0.2">
      <c r="B87" s="34"/>
      <c r="C87" s="28" t="s">
        <v>36</v>
      </c>
      <c r="F87" s="26" t="str">
        <f>IF(E20="","",E20)</f>
        <v>Vyplň údaj</v>
      </c>
      <c r="I87" s="28" t="s">
        <v>43</v>
      </c>
      <c r="J87" s="32" t="str">
        <f>E26</f>
        <v>PROPOS Liberec s.r.o.</v>
      </c>
      <c r="L87" s="34"/>
    </row>
    <row r="88" spans="2:65" s="1" customFormat="1" ht="10.35" customHeight="1" x14ac:dyDescent="0.2">
      <c r="B88" s="34"/>
      <c r="L88" s="34"/>
    </row>
    <row r="89" spans="2:65" s="10" customFormat="1" ht="29.25" customHeight="1" x14ac:dyDescent="0.2">
      <c r="B89" s="113"/>
      <c r="C89" s="114" t="s">
        <v>580</v>
      </c>
      <c r="D89" s="115" t="s">
        <v>68</v>
      </c>
      <c r="E89" s="115" t="s">
        <v>64</v>
      </c>
      <c r="F89" s="115" t="s">
        <v>65</v>
      </c>
      <c r="G89" s="115" t="s">
        <v>581</v>
      </c>
      <c r="H89" s="115" t="s">
        <v>582</v>
      </c>
      <c r="I89" s="115" t="s">
        <v>583</v>
      </c>
      <c r="J89" s="115" t="s">
        <v>575</v>
      </c>
      <c r="K89" s="116" t="s">
        <v>584</v>
      </c>
      <c r="L89" s="113"/>
      <c r="M89" s="58" t="s">
        <v>82</v>
      </c>
      <c r="N89" s="59" t="s">
        <v>53</v>
      </c>
      <c r="O89" s="59" t="s">
        <v>585</v>
      </c>
      <c r="P89" s="59" t="s">
        <v>586</v>
      </c>
      <c r="Q89" s="59" t="s">
        <v>587</v>
      </c>
      <c r="R89" s="59" t="s">
        <v>588</v>
      </c>
      <c r="S89" s="59" t="s">
        <v>589</v>
      </c>
      <c r="T89" s="60" t="s">
        <v>590</v>
      </c>
    </row>
    <row r="90" spans="2:65" s="1" customFormat="1" ht="22.8" customHeight="1" x14ac:dyDescent="0.3">
      <c r="B90" s="34"/>
      <c r="C90" s="63" t="s">
        <v>591</v>
      </c>
      <c r="J90" s="117">
        <f>BK90</f>
        <v>0</v>
      </c>
      <c r="L90" s="34"/>
      <c r="M90" s="61"/>
      <c r="N90" s="52"/>
      <c r="O90" s="52"/>
      <c r="P90" s="118">
        <f>P91</f>
        <v>0</v>
      </c>
      <c r="Q90" s="52"/>
      <c r="R90" s="118">
        <f>R91</f>
        <v>127.60573864999998</v>
      </c>
      <c r="S90" s="52"/>
      <c r="T90" s="119">
        <f>T91</f>
        <v>0</v>
      </c>
      <c r="AT90" s="18" t="s">
        <v>83</v>
      </c>
      <c r="AU90" s="18" t="s">
        <v>576</v>
      </c>
      <c r="BK90" s="120">
        <f>BK91</f>
        <v>0</v>
      </c>
    </row>
    <row r="91" spans="2:65" s="11" customFormat="1" ht="25.95" customHeight="1" x14ac:dyDescent="0.25">
      <c r="B91" s="121"/>
      <c r="D91" s="122" t="s">
        <v>83</v>
      </c>
      <c r="E91" s="123" t="s">
        <v>645</v>
      </c>
      <c r="F91" s="123" t="s">
        <v>646</v>
      </c>
      <c r="I91" s="124"/>
      <c r="J91" s="125">
        <f>BK91</f>
        <v>0</v>
      </c>
      <c r="L91" s="121"/>
      <c r="M91" s="126"/>
      <c r="P91" s="127">
        <f>P92+P104+P119+P161</f>
        <v>0</v>
      </c>
      <c r="R91" s="127">
        <f>R92+R104+R119+R161</f>
        <v>127.60573864999998</v>
      </c>
      <c r="T91" s="128">
        <f>T92+T104+T119+T161</f>
        <v>0</v>
      </c>
      <c r="AR91" s="122" t="s">
        <v>91</v>
      </c>
      <c r="AT91" s="129" t="s">
        <v>83</v>
      </c>
      <c r="AU91" s="129" t="s">
        <v>84</v>
      </c>
      <c r="AY91" s="122" t="s">
        <v>594</v>
      </c>
      <c r="BK91" s="130">
        <f>BK92+BK104+BK119+BK161</f>
        <v>0</v>
      </c>
    </row>
    <row r="92" spans="2:65" s="11" customFormat="1" ht="22.8" customHeight="1" x14ac:dyDescent="0.25">
      <c r="B92" s="121"/>
      <c r="D92" s="122" t="s">
        <v>83</v>
      </c>
      <c r="E92" s="131" t="s">
        <v>93</v>
      </c>
      <c r="F92" s="131" t="s">
        <v>4142</v>
      </c>
      <c r="I92" s="124"/>
      <c r="J92" s="132">
        <f>BK92</f>
        <v>0</v>
      </c>
      <c r="L92" s="121"/>
      <c r="M92" s="126"/>
      <c r="P92" s="127">
        <f>SUM(P93:P103)</f>
        <v>0</v>
      </c>
      <c r="R92" s="127">
        <f>SUM(R93:R103)</f>
        <v>3.8960203399999997</v>
      </c>
      <c r="T92" s="128">
        <f>SUM(T93:T103)</f>
        <v>0</v>
      </c>
      <c r="AR92" s="122" t="s">
        <v>91</v>
      </c>
      <c r="AT92" s="129" t="s">
        <v>83</v>
      </c>
      <c r="AU92" s="129" t="s">
        <v>91</v>
      </c>
      <c r="AY92" s="122" t="s">
        <v>594</v>
      </c>
      <c r="BK92" s="130">
        <f>SUM(BK93:BK103)</f>
        <v>0</v>
      </c>
    </row>
    <row r="93" spans="2:65" s="1" customFormat="1" ht="24.15" customHeight="1" x14ac:dyDescent="0.2">
      <c r="B93" s="34"/>
      <c r="C93" s="133" t="s">
        <v>91</v>
      </c>
      <c r="D93" s="133" t="s">
        <v>597</v>
      </c>
      <c r="E93" s="134" t="s">
        <v>13690</v>
      </c>
      <c r="F93" s="135" t="s">
        <v>13691</v>
      </c>
      <c r="G93" s="136" t="s">
        <v>650</v>
      </c>
      <c r="H93" s="137">
        <v>1.516</v>
      </c>
      <c r="I93" s="138"/>
      <c r="J93" s="139">
        <f>ROUND(I93*H93,2)</f>
        <v>0</v>
      </c>
      <c r="K93" s="135" t="s">
        <v>651</v>
      </c>
      <c r="L93" s="34"/>
      <c r="M93" s="140" t="s">
        <v>82</v>
      </c>
      <c r="N93" s="141" t="s">
        <v>54</v>
      </c>
      <c r="P93" s="142">
        <f>O93*H93</f>
        <v>0</v>
      </c>
      <c r="Q93" s="142">
        <v>2.5018699999999998</v>
      </c>
      <c r="R93" s="142">
        <f>Q93*H93</f>
        <v>3.7928349199999998</v>
      </c>
      <c r="S93" s="142">
        <v>0</v>
      </c>
      <c r="T93" s="143">
        <f>S93*H93</f>
        <v>0</v>
      </c>
      <c r="AR93" s="144" t="s">
        <v>147</v>
      </c>
      <c r="AT93" s="144" t="s">
        <v>597</v>
      </c>
      <c r="AU93" s="144" t="s">
        <v>93</v>
      </c>
      <c r="AY93" s="18" t="s">
        <v>594</v>
      </c>
      <c r="BE93" s="145">
        <f>IF(N93="základní",J93,0)</f>
        <v>0</v>
      </c>
      <c r="BF93" s="145">
        <f>IF(N93="snížená",J93,0)</f>
        <v>0</v>
      </c>
      <c r="BG93" s="145">
        <f>IF(N93="zákl. přenesená",J93,0)</f>
        <v>0</v>
      </c>
      <c r="BH93" s="145">
        <f>IF(N93="sníž. přenesená",J93,0)</f>
        <v>0</v>
      </c>
      <c r="BI93" s="145">
        <f>IF(N93="nulová",J93,0)</f>
        <v>0</v>
      </c>
      <c r="BJ93" s="18" t="s">
        <v>91</v>
      </c>
      <c r="BK93" s="145">
        <f>ROUND(I93*H93,2)</f>
        <v>0</v>
      </c>
      <c r="BL93" s="18" t="s">
        <v>147</v>
      </c>
      <c r="BM93" s="144" t="s">
        <v>13692</v>
      </c>
    </row>
    <row r="94" spans="2:65" s="1" customFormat="1" ht="10.199999999999999" x14ac:dyDescent="0.2">
      <c r="B94" s="34"/>
      <c r="D94" s="164" t="s">
        <v>653</v>
      </c>
      <c r="F94" s="165" t="s">
        <v>13693</v>
      </c>
      <c r="I94" s="166"/>
      <c r="L94" s="34"/>
      <c r="M94" s="167"/>
      <c r="T94" s="55"/>
      <c r="AT94" s="18" t="s">
        <v>653</v>
      </c>
      <c r="AU94" s="18" t="s">
        <v>93</v>
      </c>
    </row>
    <row r="95" spans="2:65" s="13" customFormat="1" ht="10.199999999999999" x14ac:dyDescent="0.2">
      <c r="B95" s="153"/>
      <c r="D95" s="147" t="s">
        <v>603</v>
      </c>
      <c r="E95" s="154" t="s">
        <v>82</v>
      </c>
      <c r="F95" s="155" t="s">
        <v>13694</v>
      </c>
      <c r="H95" s="156">
        <v>1.516</v>
      </c>
      <c r="I95" s="157"/>
      <c r="L95" s="153"/>
      <c r="M95" s="158"/>
      <c r="T95" s="159"/>
      <c r="AT95" s="154" t="s">
        <v>603</v>
      </c>
      <c r="AU95" s="154" t="s">
        <v>93</v>
      </c>
      <c r="AV95" s="13" t="s">
        <v>93</v>
      </c>
      <c r="AW95" s="13" t="s">
        <v>42</v>
      </c>
      <c r="AX95" s="13" t="s">
        <v>91</v>
      </c>
      <c r="AY95" s="154" t="s">
        <v>594</v>
      </c>
    </row>
    <row r="96" spans="2:65" s="1" customFormat="1" ht="16.5" customHeight="1" x14ac:dyDescent="0.2">
      <c r="B96" s="34"/>
      <c r="C96" s="133" t="s">
        <v>93</v>
      </c>
      <c r="D96" s="133" t="s">
        <v>597</v>
      </c>
      <c r="E96" s="134" t="s">
        <v>13695</v>
      </c>
      <c r="F96" s="135" t="s">
        <v>13696</v>
      </c>
      <c r="G96" s="136" t="s">
        <v>618</v>
      </c>
      <c r="H96" s="137">
        <v>2.7</v>
      </c>
      <c r="I96" s="138"/>
      <c r="J96" s="139">
        <f>ROUND(I96*H96,2)</f>
        <v>0</v>
      </c>
      <c r="K96" s="135" t="s">
        <v>651</v>
      </c>
      <c r="L96" s="34"/>
      <c r="M96" s="140" t="s">
        <v>82</v>
      </c>
      <c r="N96" s="141" t="s">
        <v>54</v>
      </c>
      <c r="P96" s="142">
        <f>O96*H96</f>
        <v>0</v>
      </c>
      <c r="Q96" s="142">
        <v>2.47E-3</v>
      </c>
      <c r="R96" s="142">
        <f>Q96*H96</f>
        <v>6.6690000000000004E-3</v>
      </c>
      <c r="S96" s="142">
        <v>0</v>
      </c>
      <c r="T96" s="143">
        <f>S96*H96</f>
        <v>0</v>
      </c>
      <c r="AR96" s="144" t="s">
        <v>147</v>
      </c>
      <c r="AT96" s="144" t="s">
        <v>597</v>
      </c>
      <c r="AU96" s="144" t="s">
        <v>93</v>
      </c>
      <c r="AY96" s="18" t="s">
        <v>594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147</v>
      </c>
      <c r="BM96" s="144" t="s">
        <v>13697</v>
      </c>
    </row>
    <row r="97" spans="2:65" s="1" customFormat="1" ht="10.199999999999999" x14ac:dyDescent="0.2">
      <c r="B97" s="34"/>
      <c r="D97" s="164" t="s">
        <v>653</v>
      </c>
      <c r="F97" s="165" t="s">
        <v>13698</v>
      </c>
      <c r="I97" s="166"/>
      <c r="L97" s="34"/>
      <c r="M97" s="167"/>
      <c r="T97" s="55"/>
      <c r="AT97" s="18" t="s">
        <v>653</v>
      </c>
      <c r="AU97" s="18" t="s">
        <v>93</v>
      </c>
    </row>
    <row r="98" spans="2:65" s="13" customFormat="1" ht="10.199999999999999" x14ac:dyDescent="0.2">
      <c r="B98" s="153"/>
      <c r="D98" s="147" t="s">
        <v>603</v>
      </c>
      <c r="E98" s="154" t="s">
        <v>82</v>
      </c>
      <c r="F98" s="155" t="s">
        <v>13699</v>
      </c>
      <c r="H98" s="156">
        <v>2.7</v>
      </c>
      <c r="I98" s="157"/>
      <c r="L98" s="153"/>
      <c r="M98" s="158"/>
      <c r="T98" s="159"/>
      <c r="AT98" s="154" t="s">
        <v>603</v>
      </c>
      <c r="AU98" s="154" t="s">
        <v>93</v>
      </c>
      <c r="AV98" s="13" t="s">
        <v>93</v>
      </c>
      <c r="AW98" s="13" t="s">
        <v>42</v>
      </c>
      <c r="AX98" s="13" t="s">
        <v>91</v>
      </c>
      <c r="AY98" s="154" t="s">
        <v>594</v>
      </c>
    </row>
    <row r="99" spans="2:65" s="1" customFormat="1" ht="16.5" customHeight="1" x14ac:dyDescent="0.2">
      <c r="B99" s="34"/>
      <c r="C99" s="133" t="s">
        <v>101</v>
      </c>
      <c r="D99" s="133" t="s">
        <v>597</v>
      </c>
      <c r="E99" s="134" t="s">
        <v>13700</v>
      </c>
      <c r="F99" s="135" t="s">
        <v>13701</v>
      </c>
      <c r="G99" s="136" t="s">
        <v>618</v>
      </c>
      <c r="H99" s="137">
        <v>2.7</v>
      </c>
      <c r="I99" s="138"/>
      <c r="J99" s="139">
        <f>ROUND(I99*H99,2)</f>
        <v>0</v>
      </c>
      <c r="K99" s="135" t="s">
        <v>651</v>
      </c>
      <c r="L99" s="34"/>
      <c r="M99" s="140" t="s">
        <v>82</v>
      </c>
      <c r="N99" s="141" t="s">
        <v>54</v>
      </c>
      <c r="P99" s="142">
        <f>O99*H99</f>
        <v>0</v>
      </c>
      <c r="Q99" s="142">
        <v>0</v>
      </c>
      <c r="R99" s="142">
        <f>Q99*H99</f>
        <v>0</v>
      </c>
      <c r="S99" s="142">
        <v>0</v>
      </c>
      <c r="T99" s="143">
        <f>S99*H99</f>
        <v>0</v>
      </c>
      <c r="AR99" s="144" t="s">
        <v>147</v>
      </c>
      <c r="AT99" s="144" t="s">
        <v>597</v>
      </c>
      <c r="AU99" s="144" t="s">
        <v>93</v>
      </c>
      <c r="AY99" s="18" t="s">
        <v>594</v>
      </c>
      <c r="BE99" s="145">
        <f>IF(N99="základní",J99,0)</f>
        <v>0</v>
      </c>
      <c r="BF99" s="145">
        <f>IF(N99="snížená",J99,0)</f>
        <v>0</v>
      </c>
      <c r="BG99" s="145">
        <f>IF(N99="zákl. přenesená",J99,0)</f>
        <v>0</v>
      </c>
      <c r="BH99" s="145">
        <f>IF(N99="sníž. přenesená",J99,0)</f>
        <v>0</v>
      </c>
      <c r="BI99" s="145">
        <f>IF(N99="nulová",J99,0)</f>
        <v>0</v>
      </c>
      <c r="BJ99" s="18" t="s">
        <v>91</v>
      </c>
      <c r="BK99" s="145">
        <f>ROUND(I99*H99,2)</f>
        <v>0</v>
      </c>
      <c r="BL99" s="18" t="s">
        <v>147</v>
      </c>
      <c r="BM99" s="144" t="s">
        <v>13702</v>
      </c>
    </row>
    <row r="100" spans="2:65" s="1" customFormat="1" ht="10.199999999999999" x14ac:dyDescent="0.2">
      <c r="B100" s="34"/>
      <c r="D100" s="164" t="s">
        <v>653</v>
      </c>
      <c r="F100" s="165" t="s">
        <v>13703</v>
      </c>
      <c r="I100" s="166"/>
      <c r="L100" s="34"/>
      <c r="M100" s="167"/>
      <c r="T100" s="55"/>
      <c r="AT100" s="18" t="s">
        <v>653</v>
      </c>
      <c r="AU100" s="18" t="s">
        <v>93</v>
      </c>
    </row>
    <row r="101" spans="2:65" s="1" customFormat="1" ht="16.5" customHeight="1" x14ac:dyDescent="0.2">
      <c r="B101" s="34"/>
      <c r="C101" s="133" t="s">
        <v>147</v>
      </c>
      <c r="D101" s="133" t="s">
        <v>597</v>
      </c>
      <c r="E101" s="134" t="s">
        <v>13704</v>
      </c>
      <c r="F101" s="135" t="s">
        <v>13705</v>
      </c>
      <c r="G101" s="136" t="s">
        <v>738</v>
      </c>
      <c r="H101" s="137">
        <v>9.0999999999999998E-2</v>
      </c>
      <c r="I101" s="138"/>
      <c r="J101" s="139">
        <f>ROUND(I101*H101,2)</f>
        <v>0</v>
      </c>
      <c r="K101" s="135" t="s">
        <v>651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1.0606199999999999</v>
      </c>
      <c r="R101" s="142">
        <f>Q101*H101</f>
        <v>9.6516419999999992E-2</v>
      </c>
      <c r="S101" s="142">
        <v>0</v>
      </c>
      <c r="T101" s="143">
        <f>S101*H101</f>
        <v>0</v>
      </c>
      <c r="AR101" s="144" t="s">
        <v>147</v>
      </c>
      <c r="AT101" s="144" t="s">
        <v>597</v>
      </c>
      <c r="AU101" s="144" t="s">
        <v>93</v>
      </c>
      <c r="AY101" s="18" t="s">
        <v>594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147</v>
      </c>
      <c r="BM101" s="144" t="s">
        <v>13706</v>
      </c>
    </row>
    <row r="102" spans="2:65" s="1" customFormat="1" ht="10.199999999999999" x14ac:dyDescent="0.2">
      <c r="B102" s="34"/>
      <c r="D102" s="164" t="s">
        <v>653</v>
      </c>
      <c r="F102" s="165" t="s">
        <v>13707</v>
      </c>
      <c r="I102" s="166"/>
      <c r="L102" s="34"/>
      <c r="M102" s="167"/>
      <c r="T102" s="55"/>
      <c r="AT102" s="18" t="s">
        <v>653</v>
      </c>
      <c r="AU102" s="18" t="s">
        <v>93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13708</v>
      </c>
      <c r="H103" s="156">
        <v>9.0999999999999998E-2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91</v>
      </c>
      <c r="AY103" s="154" t="s">
        <v>594</v>
      </c>
    </row>
    <row r="104" spans="2:65" s="11" customFormat="1" ht="22.8" customHeight="1" x14ac:dyDescent="0.25">
      <c r="B104" s="121"/>
      <c r="D104" s="122" t="s">
        <v>83</v>
      </c>
      <c r="E104" s="131" t="s">
        <v>101</v>
      </c>
      <c r="F104" s="131" t="s">
        <v>4173</v>
      </c>
      <c r="I104" s="124"/>
      <c r="J104" s="132">
        <f>BK104</f>
        <v>0</v>
      </c>
      <c r="L104" s="121"/>
      <c r="M104" s="126"/>
      <c r="P104" s="127">
        <f>SUM(P105:P118)</f>
        <v>0</v>
      </c>
      <c r="R104" s="127">
        <f>SUM(R105:R118)</f>
        <v>8.98646016</v>
      </c>
      <c r="T104" s="128">
        <f>SUM(T105:T118)</f>
        <v>0</v>
      </c>
      <c r="AR104" s="122" t="s">
        <v>91</v>
      </c>
      <c r="AT104" s="129" t="s">
        <v>83</v>
      </c>
      <c r="AU104" s="129" t="s">
        <v>91</v>
      </c>
      <c r="AY104" s="122" t="s">
        <v>594</v>
      </c>
      <c r="BK104" s="130">
        <f>SUM(BK105:BK118)</f>
        <v>0</v>
      </c>
    </row>
    <row r="105" spans="2:65" s="1" customFormat="1" ht="24.15" customHeight="1" x14ac:dyDescent="0.2">
      <c r="B105" s="34"/>
      <c r="C105" s="133" t="s">
        <v>160</v>
      </c>
      <c r="D105" s="133" t="s">
        <v>597</v>
      </c>
      <c r="E105" s="134" t="s">
        <v>6291</v>
      </c>
      <c r="F105" s="135" t="s">
        <v>13709</v>
      </c>
      <c r="G105" s="136" t="s">
        <v>738</v>
      </c>
      <c r="H105" s="137">
        <v>0.11700000000000001</v>
      </c>
      <c r="I105" s="138"/>
      <c r="J105" s="139">
        <f>ROUND(I105*H105,2)</f>
        <v>0</v>
      </c>
      <c r="K105" s="135" t="s">
        <v>651</v>
      </c>
      <c r="L105" s="34"/>
      <c r="M105" s="140" t="s">
        <v>82</v>
      </c>
      <c r="N105" s="141" t="s">
        <v>54</v>
      </c>
      <c r="P105" s="142">
        <f>O105*H105</f>
        <v>0</v>
      </c>
      <c r="Q105" s="142">
        <v>1.0384</v>
      </c>
      <c r="R105" s="142">
        <f>Q105*H105</f>
        <v>0.12149280000000001</v>
      </c>
      <c r="S105" s="142">
        <v>0</v>
      </c>
      <c r="T105" s="143">
        <f>S105*H105</f>
        <v>0</v>
      </c>
      <c r="AR105" s="144" t="s">
        <v>147</v>
      </c>
      <c r="AT105" s="144" t="s">
        <v>597</v>
      </c>
      <c r="AU105" s="144" t="s">
        <v>93</v>
      </c>
      <c r="AY105" s="18" t="s">
        <v>594</v>
      </c>
      <c r="BE105" s="145">
        <f>IF(N105="základní",J105,0)</f>
        <v>0</v>
      </c>
      <c r="BF105" s="145">
        <f>IF(N105="snížená",J105,0)</f>
        <v>0</v>
      </c>
      <c r="BG105" s="145">
        <f>IF(N105="zákl. přenesená",J105,0)</f>
        <v>0</v>
      </c>
      <c r="BH105" s="145">
        <f>IF(N105="sníž. přenesená",J105,0)</f>
        <v>0</v>
      </c>
      <c r="BI105" s="145">
        <f>IF(N105="nulová",J105,0)</f>
        <v>0</v>
      </c>
      <c r="BJ105" s="18" t="s">
        <v>91</v>
      </c>
      <c r="BK105" s="145">
        <f>ROUND(I105*H105,2)</f>
        <v>0</v>
      </c>
      <c r="BL105" s="18" t="s">
        <v>147</v>
      </c>
      <c r="BM105" s="144" t="s">
        <v>13710</v>
      </c>
    </row>
    <row r="106" spans="2:65" s="1" customFormat="1" ht="10.199999999999999" x14ac:dyDescent="0.2">
      <c r="B106" s="34"/>
      <c r="D106" s="164" t="s">
        <v>653</v>
      </c>
      <c r="F106" s="165" t="s">
        <v>6294</v>
      </c>
      <c r="I106" s="166"/>
      <c r="L106" s="34"/>
      <c r="M106" s="167"/>
      <c r="T106" s="55"/>
      <c r="AT106" s="18" t="s">
        <v>653</v>
      </c>
      <c r="AU106" s="18" t="s">
        <v>93</v>
      </c>
    </row>
    <row r="107" spans="2:65" s="12" customFormat="1" ht="10.199999999999999" x14ac:dyDescent="0.2">
      <c r="B107" s="146"/>
      <c r="D107" s="147" t="s">
        <v>603</v>
      </c>
      <c r="E107" s="148" t="s">
        <v>82</v>
      </c>
      <c r="F107" s="149" t="s">
        <v>13711</v>
      </c>
      <c r="H107" s="148" t="s">
        <v>82</v>
      </c>
      <c r="I107" s="150"/>
      <c r="L107" s="146"/>
      <c r="M107" s="151"/>
      <c r="T107" s="152"/>
      <c r="AT107" s="148" t="s">
        <v>603</v>
      </c>
      <c r="AU107" s="148" t="s">
        <v>93</v>
      </c>
      <c r="AV107" s="12" t="s">
        <v>91</v>
      </c>
      <c r="AW107" s="12" t="s">
        <v>42</v>
      </c>
      <c r="AX107" s="12" t="s">
        <v>84</v>
      </c>
      <c r="AY107" s="148" t="s">
        <v>594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13712</v>
      </c>
      <c r="H108" s="156">
        <v>0.11700000000000001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91</v>
      </c>
      <c r="AY108" s="154" t="s">
        <v>594</v>
      </c>
    </row>
    <row r="109" spans="2:65" s="1" customFormat="1" ht="16.5" customHeight="1" x14ac:dyDescent="0.2">
      <c r="B109" s="34"/>
      <c r="C109" s="133" t="s">
        <v>624</v>
      </c>
      <c r="D109" s="133" t="s">
        <v>597</v>
      </c>
      <c r="E109" s="134" t="s">
        <v>6282</v>
      </c>
      <c r="F109" s="135" t="s">
        <v>6283</v>
      </c>
      <c r="G109" s="136" t="s">
        <v>650</v>
      </c>
      <c r="H109" s="137">
        <v>3.3519999999999999</v>
      </c>
      <c r="I109" s="138"/>
      <c r="J109" s="139">
        <f>ROUND(I109*H109,2)</f>
        <v>0</v>
      </c>
      <c r="K109" s="135" t="s">
        <v>651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2.6446800000000001</v>
      </c>
      <c r="R109" s="142">
        <f>Q109*H109</f>
        <v>8.8649673599999996</v>
      </c>
      <c r="S109" s="142">
        <v>0</v>
      </c>
      <c r="T109" s="143">
        <f>S109*H109</f>
        <v>0</v>
      </c>
      <c r="AR109" s="144" t="s">
        <v>147</v>
      </c>
      <c r="AT109" s="144" t="s">
        <v>597</v>
      </c>
      <c r="AU109" s="144" t="s">
        <v>93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13713</v>
      </c>
    </row>
    <row r="110" spans="2:65" s="1" customFormat="1" ht="10.199999999999999" x14ac:dyDescent="0.2">
      <c r="B110" s="34"/>
      <c r="D110" s="164" t="s">
        <v>653</v>
      </c>
      <c r="F110" s="165" t="s">
        <v>6285</v>
      </c>
      <c r="I110" s="166"/>
      <c r="L110" s="34"/>
      <c r="M110" s="167"/>
      <c r="T110" s="55"/>
      <c r="AT110" s="18" t="s">
        <v>653</v>
      </c>
      <c r="AU110" s="18" t="s">
        <v>93</v>
      </c>
    </row>
    <row r="111" spans="2:65" s="12" customFormat="1" ht="10.199999999999999" x14ac:dyDescent="0.2">
      <c r="B111" s="146"/>
      <c r="D111" s="147" t="s">
        <v>603</v>
      </c>
      <c r="E111" s="148" t="s">
        <v>82</v>
      </c>
      <c r="F111" s="149" t="s">
        <v>13714</v>
      </c>
      <c r="H111" s="148" t="s">
        <v>82</v>
      </c>
      <c r="I111" s="150"/>
      <c r="L111" s="146"/>
      <c r="M111" s="151"/>
      <c r="T111" s="152"/>
      <c r="AT111" s="148" t="s">
        <v>603</v>
      </c>
      <c r="AU111" s="148" t="s">
        <v>93</v>
      </c>
      <c r="AV111" s="12" t="s">
        <v>91</v>
      </c>
      <c r="AW111" s="12" t="s">
        <v>42</v>
      </c>
      <c r="AX111" s="12" t="s">
        <v>84</v>
      </c>
      <c r="AY111" s="148" t="s">
        <v>594</v>
      </c>
    </row>
    <row r="112" spans="2:65" s="12" customFormat="1" ht="10.199999999999999" x14ac:dyDescent="0.2">
      <c r="B112" s="146"/>
      <c r="D112" s="147" t="s">
        <v>603</v>
      </c>
      <c r="E112" s="148" t="s">
        <v>82</v>
      </c>
      <c r="F112" s="149" t="s">
        <v>13715</v>
      </c>
      <c r="H112" s="148" t="s">
        <v>82</v>
      </c>
      <c r="I112" s="150"/>
      <c r="L112" s="146"/>
      <c r="M112" s="151"/>
      <c r="T112" s="152"/>
      <c r="AT112" s="148" t="s">
        <v>603</v>
      </c>
      <c r="AU112" s="148" t="s">
        <v>93</v>
      </c>
      <c r="AV112" s="12" t="s">
        <v>91</v>
      </c>
      <c r="AW112" s="12" t="s">
        <v>42</v>
      </c>
      <c r="AX112" s="12" t="s">
        <v>84</v>
      </c>
      <c r="AY112" s="148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13716</v>
      </c>
      <c r="H113" s="156">
        <v>1.169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2" customFormat="1" ht="10.199999999999999" x14ac:dyDescent="0.2">
      <c r="B114" s="146"/>
      <c r="D114" s="147" t="s">
        <v>603</v>
      </c>
      <c r="E114" s="148" t="s">
        <v>82</v>
      </c>
      <c r="F114" s="149" t="s">
        <v>13717</v>
      </c>
      <c r="H114" s="148" t="s">
        <v>82</v>
      </c>
      <c r="I114" s="150"/>
      <c r="L114" s="146"/>
      <c r="M114" s="151"/>
      <c r="T114" s="152"/>
      <c r="AT114" s="148" t="s">
        <v>603</v>
      </c>
      <c r="AU114" s="148" t="s">
        <v>93</v>
      </c>
      <c r="AV114" s="12" t="s">
        <v>91</v>
      </c>
      <c r="AW114" s="12" t="s">
        <v>42</v>
      </c>
      <c r="AX114" s="12" t="s">
        <v>84</v>
      </c>
      <c r="AY114" s="148" t="s">
        <v>594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13718</v>
      </c>
      <c r="H115" s="156">
        <v>0.21299999999999999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13719</v>
      </c>
      <c r="H116" s="156">
        <v>0.65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13720</v>
      </c>
      <c r="H117" s="156">
        <v>1.32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65" s="15" customFormat="1" ht="10.199999999999999" x14ac:dyDescent="0.2">
      <c r="B118" s="175"/>
      <c r="D118" s="147" t="s">
        <v>603</v>
      </c>
      <c r="E118" s="176" t="s">
        <v>82</v>
      </c>
      <c r="F118" s="177" t="s">
        <v>672</v>
      </c>
      <c r="H118" s="178">
        <v>3.3519999999999999</v>
      </c>
      <c r="I118" s="179"/>
      <c r="L118" s="175"/>
      <c r="M118" s="180"/>
      <c r="T118" s="181"/>
      <c r="AT118" s="176" t="s">
        <v>603</v>
      </c>
      <c r="AU118" s="176" t="s">
        <v>93</v>
      </c>
      <c r="AV118" s="15" t="s">
        <v>147</v>
      </c>
      <c r="AW118" s="15" t="s">
        <v>42</v>
      </c>
      <c r="AX118" s="15" t="s">
        <v>91</v>
      </c>
      <c r="AY118" s="176" t="s">
        <v>594</v>
      </c>
    </row>
    <row r="119" spans="2:65" s="11" customFormat="1" ht="22.8" customHeight="1" x14ac:dyDescent="0.25">
      <c r="B119" s="121"/>
      <c r="D119" s="122" t="s">
        <v>83</v>
      </c>
      <c r="E119" s="131" t="s">
        <v>147</v>
      </c>
      <c r="F119" s="131" t="s">
        <v>4317</v>
      </c>
      <c r="I119" s="124"/>
      <c r="J119" s="132">
        <f>BK119</f>
        <v>0</v>
      </c>
      <c r="L119" s="121"/>
      <c r="M119" s="126"/>
      <c r="P119" s="127">
        <f>SUM(P120:P160)</f>
        <v>0</v>
      </c>
      <c r="R119" s="127">
        <f>SUM(R120:R160)</f>
        <v>114.72325814999998</v>
      </c>
      <c r="T119" s="128">
        <f>SUM(T120:T160)</f>
        <v>0</v>
      </c>
      <c r="AR119" s="122" t="s">
        <v>91</v>
      </c>
      <c r="AT119" s="129" t="s">
        <v>83</v>
      </c>
      <c r="AU119" s="129" t="s">
        <v>91</v>
      </c>
      <c r="AY119" s="122" t="s">
        <v>594</v>
      </c>
      <c r="BK119" s="130">
        <f>SUM(BK120:BK160)</f>
        <v>0</v>
      </c>
    </row>
    <row r="120" spans="2:65" s="1" customFormat="1" ht="24.15" customHeight="1" x14ac:dyDescent="0.2">
      <c r="B120" s="34"/>
      <c r="C120" s="133" t="s">
        <v>707</v>
      </c>
      <c r="D120" s="133" t="s">
        <v>597</v>
      </c>
      <c r="E120" s="134" t="s">
        <v>12503</v>
      </c>
      <c r="F120" s="135" t="s">
        <v>12504</v>
      </c>
      <c r="G120" s="136" t="s">
        <v>650</v>
      </c>
      <c r="H120" s="137">
        <v>4.4000000000000004</v>
      </c>
      <c r="I120" s="138"/>
      <c r="J120" s="139">
        <f>ROUND(I120*H120,2)</f>
        <v>0</v>
      </c>
      <c r="K120" s="135" t="s">
        <v>651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2.45343</v>
      </c>
      <c r="R120" s="142">
        <f>Q120*H120</f>
        <v>10.795092</v>
      </c>
      <c r="S120" s="142">
        <v>0</v>
      </c>
      <c r="T120" s="143">
        <f>S120*H120</f>
        <v>0</v>
      </c>
      <c r="AR120" s="144" t="s">
        <v>147</v>
      </c>
      <c r="AT120" s="144" t="s">
        <v>597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147</v>
      </c>
      <c r="BM120" s="144" t="s">
        <v>13721</v>
      </c>
    </row>
    <row r="121" spans="2:65" s="1" customFormat="1" ht="10.199999999999999" x14ac:dyDescent="0.2">
      <c r="B121" s="34"/>
      <c r="D121" s="164" t="s">
        <v>653</v>
      </c>
      <c r="F121" s="165" t="s">
        <v>12506</v>
      </c>
      <c r="I121" s="166"/>
      <c r="L121" s="34"/>
      <c r="M121" s="167"/>
      <c r="T121" s="55"/>
      <c r="AT121" s="18" t="s">
        <v>653</v>
      </c>
      <c r="AU121" s="18" t="s">
        <v>93</v>
      </c>
    </row>
    <row r="122" spans="2:65" s="13" customFormat="1" ht="10.199999999999999" x14ac:dyDescent="0.2">
      <c r="B122" s="153"/>
      <c r="D122" s="147" t="s">
        <v>603</v>
      </c>
      <c r="E122" s="154" t="s">
        <v>82</v>
      </c>
      <c r="F122" s="155" t="s">
        <v>13722</v>
      </c>
      <c r="H122" s="156">
        <v>4.4000000000000004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91</v>
      </c>
      <c r="AY122" s="154" t="s">
        <v>594</v>
      </c>
    </row>
    <row r="123" spans="2:65" s="1" customFormat="1" ht="24.15" customHeight="1" x14ac:dyDescent="0.2">
      <c r="B123" s="34"/>
      <c r="C123" s="133" t="s">
        <v>716</v>
      </c>
      <c r="D123" s="133" t="s">
        <v>597</v>
      </c>
      <c r="E123" s="134" t="s">
        <v>12086</v>
      </c>
      <c r="F123" s="135" t="s">
        <v>12087</v>
      </c>
      <c r="G123" s="136" t="s">
        <v>650</v>
      </c>
      <c r="H123" s="137">
        <v>36.793999999999997</v>
      </c>
      <c r="I123" s="138"/>
      <c r="J123" s="139">
        <f>ROUND(I123*H123,2)</f>
        <v>0</v>
      </c>
      <c r="K123" s="135" t="s">
        <v>651</v>
      </c>
      <c r="L123" s="34"/>
      <c r="M123" s="140" t="s">
        <v>82</v>
      </c>
      <c r="N123" s="141" t="s">
        <v>54</v>
      </c>
      <c r="P123" s="142">
        <f>O123*H123</f>
        <v>0</v>
      </c>
      <c r="Q123" s="142">
        <v>2.45343</v>
      </c>
      <c r="R123" s="142">
        <f>Q123*H123</f>
        <v>90.271503419999988</v>
      </c>
      <c r="S123" s="142">
        <v>0</v>
      </c>
      <c r="T123" s="143">
        <f>S123*H123</f>
        <v>0</v>
      </c>
      <c r="AR123" s="144" t="s">
        <v>147</v>
      </c>
      <c r="AT123" s="144" t="s">
        <v>597</v>
      </c>
      <c r="AU123" s="144" t="s">
        <v>93</v>
      </c>
      <c r="AY123" s="18" t="s">
        <v>594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147</v>
      </c>
      <c r="BM123" s="144" t="s">
        <v>13723</v>
      </c>
    </row>
    <row r="124" spans="2:65" s="1" customFormat="1" ht="10.199999999999999" x14ac:dyDescent="0.2">
      <c r="B124" s="34"/>
      <c r="D124" s="164" t="s">
        <v>653</v>
      </c>
      <c r="F124" s="165" t="s">
        <v>12089</v>
      </c>
      <c r="I124" s="166"/>
      <c r="L124" s="34"/>
      <c r="M124" s="167"/>
      <c r="T124" s="55"/>
      <c r="AT124" s="18" t="s">
        <v>653</v>
      </c>
      <c r="AU124" s="18" t="s">
        <v>93</v>
      </c>
    </row>
    <row r="125" spans="2:65" s="12" customFormat="1" ht="10.199999999999999" x14ac:dyDescent="0.2">
      <c r="B125" s="146"/>
      <c r="D125" s="147" t="s">
        <v>603</v>
      </c>
      <c r="E125" s="148" t="s">
        <v>82</v>
      </c>
      <c r="F125" s="149" t="s">
        <v>13724</v>
      </c>
      <c r="H125" s="148" t="s">
        <v>82</v>
      </c>
      <c r="I125" s="150"/>
      <c r="L125" s="146"/>
      <c r="M125" s="151"/>
      <c r="T125" s="152"/>
      <c r="AT125" s="148" t="s">
        <v>603</v>
      </c>
      <c r="AU125" s="148" t="s">
        <v>93</v>
      </c>
      <c r="AV125" s="12" t="s">
        <v>91</v>
      </c>
      <c r="AW125" s="12" t="s">
        <v>42</v>
      </c>
      <c r="AX125" s="12" t="s">
        <v>84</v>
      </c>
      <c r="AY125" s="148" t="s">
        <v>594</v>
      </c>
    </row>
    <row r="126" spans="2:65" s="12" customFormat="1" ht="10.199999999999999" x14ac:dyDescent="0.2">
      <c r="B126" s="146"/>
      <c r="D126" s="147" t="s">
        <v>603</v>
      </c>
      <c r="E126" s="148" t="s">
        <v>82</v>
      </c>
      <c r="F126" s="149" t="s">
        <v>13725</v>
      </c>
      <c r="H126" s="148" t="s">
        <v>82</v>
      </c>
      <c r="I126" s="150"/>
      <c r="L126" s="146"/>
      <c r="M126" s="151"/>
      <c r="T126" s="152"/>
      <c r="AT126" s="148" t="s">
        <v>603</v>
      </c>
      <c r="AU126" s="148" t="s">
        <v>93</v>
      </c>
      <c r="AV126" s="12" t="s">
        <v>91</v>
      </c>
      <c r="AW126" s="12" t="s">
        <v>42</v>
      </c>
      <c r="AX126" s="12" t="s">
        <v>84</v>
      </c>
      <c r="AY126" s="148" t="s">
        <v>594</v>
      </c>
    </row>
    <row r="127" spans="2:65" s="13" customFormat="1" ht="10.199999999999999" x14ac:dyDescent="0.2">
      <c r="B127" s="153"/>
      <c r="D127" s="147" t="s">
        <v>603</v>
      </c>
      <c r="E127" s="154" t="s">
        <v>82</v>
      </c>
      <c r="F127" s="155" t="s">
        <v>13726</v>
      </c>
      <c r="H127" s="156">
        <v>31.172999999999998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84</v>
      </c>
      <c r="AY127" s="154" t="s">
        <v>594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13727</v>
      </c>
      <c r="H128" s="156">
        <v>5.6210000000000004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65" s="15" customFormat="1" ht="10.199999999999999" x14ac:dyDescent="0.2">
      <c r="B129" s="175"/>
      <c r="D129" s="147" t="s">
        <v>603</v>
      </c>
      <c r="E129" s="176" t="s">
        <v>82</v>
      </c>
      <c r="F129" s="177" t="s">
        <v>672</v>
      </c>
      <c r="H129" s="178">
        <v>36.793999999999997</v>
      </c>
      <c r="I129" s="179"/>
      <c r="L129" s="175"/>
      <c r="M129" s="180"/>
      <c r="T129" s="181"/>
      <c r="AT129" s="176" t="s">
        <v>603</v>
      </c>
      <c r="AU129" s="176" t="s">
        <v>93</v>
      </c>
      <c r="AV129" s="15" t="s">
        <v>147</v>
      </c>
      <c r="AW129" s="15" t="s">
        <v>42</v>
      </c>
      <c r="AX129" s="15" t="s">
        <v>91</v>
      </c>
      <c r="AY129" s="176" t="s">
        <v>594</v>
      </c>
    </row>
    <row r="130" spans="2:65" s="1" customFormat="1" ht="37.799999999999997" customHeight="1" x14ac:dyDescent="0.2">
      <c r="B130" s="34"/>
      <c r="C130" s="133" t="s">
        <v>721</v>
      </c>
      <c r="D130" s="133" t="s">
        <v>597</v>
      </c>
      <c r="E130" s="134" t="s">
        <v>13728</v>
      </c>
      <c r="F130" s="135" t="s">
        <v>13729</v>
      </c>
      <c r="G130" s="136" t="s">
        <v>618</v>
      </c>
      <c r="H130" s="137">
        <v>666.3</v>
      </c>
      <c r="I130" s="138"/>
      <c r="J130" s="139">
        <f>ROUND(I130*H130,2)</f>
        <v>0</v>
      </c>
      <c r="K130" s="135" t="s">
        <v>82</v>
      </c>
      <c r="L130" s="34"/>
      <c r="M130" s="140" t="s">
        <v>82</v>
      </c>
      <c r="N130" s="141" t="s">
        <v>54</v>
      </c>
      <c r="P130" s="142">
        <f>O130*H130</f>
        <v>0</v>
      </c>
      <c r="Q130" s="142">
        <v>1.4670000000000001E-2</v>
      </c>
      <c r="R130" s="142">
        <f>Q130*H130</f>
        <v>9.7746209999999998</v>
      </c>
      <c r="S130" s="142">
        <v>0</v>
      </c>
      <c r="T130" s="143">
        <f>S130*H130</f>
        <v>0</v>
      </c>
      <c r="AR130" s="144" t="s">
        <v>147</v>
      </c>
      <c r="AT130" s="144" t="s">
        <v>597</v>
      </c>
      <c r="AU130" s="144" t="s">
        <v>93</v>
      </c>
      <c r="AY130" s="18" t="s">
        <v>594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147</v>
      </c>
      <c r="BM130" s="144" t="s">
        <v>13730</v>
      </c>
    </row>
    <row r="131" spans="2:65" s="12" customFormat="1" ht="10.199999999999999" x14ac:dyDescent="0.2">
      <c r="B131" s="146"/>
      <c r="D131" s="147" t="s">
        <v>603</v>
      </c>
      <c r="E131" s="148" t="s">
        <v>82</v>
      </c>
      <c r="F131" s="149" t="s">
        <v>13731</v>
      </c>
      <c r="H131" s="148" t="s">
        <v>82</v>
      </c>
      <c r="I131" s="150"/>
      <c r="L131" s="146"/>
      <c r="M131" s="151"/>
      <c r="T131" s="152"/>
      <c r="AT131" s="148" t="s">
        <v>603</v>
      </c>
      <c r="AU131" s="148" t="s">
        <v>93</v>
      </c>
      <c r="AV131" s="12" t="s">
        <v>91</v>
      </c>
      <c r="AW131" s="12" t="s">
        <v>42</v>
      </c>
      <c r="AX131" s="12" t="s">
        <v>84</v>
      </c>
      <c r="AY131" s="148" t="s">
        <v>594</v>
      </c>
    </row>
    <row r="132" spans="2:65" s="13" customFormat="1" ht="10.199999999999999" x14ac:dyDescent="0.2">
      <c r="B132" s="153"/>
      <c r="D132" s="147" t="s">
        <v>603</v>
      </c>
      <c r="E132" s="154" t="s">
        <v>82</v>
      </c>
      <c r="F132" s="155" t="s">
        <v>13732</v>
      </c>
      <c r="H132" s="156">
        <v>666.3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91</v>
      </c>
      <c r="AY132" s="154" t="s">
        <v>594</v>
      </c>
    </row>
    <row r="133" spans="2:65" s="1" customFormat="1" ht="21.75" customHeight="1" x14ac:dyDescent="0.2">
      <c r="B133" s="34"/>
      <c r="C133" s="133" t="s">
        <v>726</v>
      </c>
      <c r="D133" s="133" t="s">
        <v>597</v>
      </c>
      <c r="E133" s="134" t="s">
        <v>12094</v>
      </c>
      <c r="F133" s="135" t="s">
        <v>12095</v>
      </c>
      <c r="G133" s="136" t="s">
        <v>618</v>
      </c>
      <c r="H133" s="137">
        <v>83.253</v>
      </c>
      <c r="I133" s="138"/>
      <c r="J133" s="139">
        <f>ROUND(I133*H133,2)</f>
        <v>0</v>
      </c>
      <c r="K133" s="135" t="s">
        <v>651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5.3299999999999997E-3</v>
      </c>
      <c r="R133" s="142">
        <f>Q133*H133</f>
        <v>0.44373848999999999</v>
      </c>
      <c r="S133" s="142">
        <v>0</v>
      </c>
      <c r="T133" s="143">
        <f>S133*H133</f>
        <v>0</v>
      </c>
      <c r="AR133" s="144" t="s">
        <v>147</v>
      </c>
      <c r="AT133" s="144" t="s">
        <v>597</v>
      </c>
      <c r="AU133" s="144" t="s">
        <v>93</v>
      </c>
      <c r="AY133" s="18" t="s">
        <v>594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147</v>
      </c>
      <c r="BM133" s="144" t="s">
        <v>13733</v>
      </c>
    </row>
    <row r="134" spans="2:65" s="1" customFormat="1" ht="10.199999999999999" x14ac:dyDescent="0.2">
      <c r="B134" s="34"/>
      <c r="D134" s="164" t="s">
        <v>653</v>
      </c>
      <c r="F134" s="165" t="s">
        <v>12097</v>
      </c>
      <c r="I134" s="166"/>
      <c r="L134" s="34"/>
      <c r="M134" s="167"/>
      <c r="T134" s="55"/>
      <c r="AT134" s="18" t="s">
        <v>653</v>
      </c>
      <c r="AU134" s="18" t="s">
        <v>93</v>
      </c>
    </row>
    <row r="135" spans="2:65" s="12" customFormat="1" ht="10.199999999999999" x14ac:dyDescent="0.2">
      <c r="B135" s="146"/>
      <c r="D135" s="147" t="s">
        <v>603</v>
      </c>
      <c r="E135" s="148" t="s">
        <v>82</v>
      </c>
      <c r="F135" s="149" t="s">
        <v>13734</v>
      </c>
      <c r="H135" s="148" t="s">
        <v>82</v>
      </c>
      <c r="I135" s="150"/>
      <c r="L135" s="146"/>
      <c r="M135" s="151"/>
      <c r="T135" s="152"/>
      <c r="AT135" s="148" t="s">
        <v>603</v>
      </c>
      <c r="AU135" s="148" t="s">
        <v>93</v>
      </c>
      <c r="AV135" s="12" t="s">
        <v>91</v>
      </c>
      <c r="AW135" s="12" t="s">
        <v>42</v>
      </c>
      <c r="AX135" s="12" t="s">
        <v>84</v>
      </c>
      <c r="AY135" s="148" t="s">
        <v>594</v>
      </c>
    </row>
    <row r="136" spans="2:65" s="12" customFormat="1" ht="10.199999999999999" x14ac:dyDescent="0.2">
      <c r="B136" s="146"/>
      <c r="D136" s="147" t="s">
        <v>603</v>
      </c>
      <c r="E136" s="148" t="s">
        <v>82</v>
      </c>
      <c r="F136" s="149" t="s">
        <v>13735</v>
      </c>
      <c r="H136" s="148" t="s">
        <v>82</v>
      </c>
      <c r="I136" s="150"/>
      <c r="L136" s="146"/>
      <c r="M136" s="151"/>
      <c r="T136" s="152"/>
      <c r="AT136" s="148" t="s">
        <v>603</v>
      </c>
      <c r="AU136" s="148" t="s">
        <v>93</v>
      </c>
      <c r="AV136" s="12" t="s">
        <v>91</v>
      </c>
      <c r="AW136" s="12" t="s">
        <v>42</v>
      </c>
      <c r="AX136" s="12" t="s">
        <v>84</v>
      </c>
      <c r="AY136" s="148" t="s">
        <v>594</v>
      </c>
    </row>
    <row r="137" spans="2:65" s="13" customFormat="1" ht="10.199999999999999" x14ac:dyDescent="0.2">
      <c r="B137" s="153"/>
      <c r="D137" s="147" t="s">
        <v>603</v>
      </c>
      <c r="E137" s="154" t="s">
        <v>82</v>
      </c>
      <c r="F137" s="155" t="s">
        <v>13736</v>
      </c>
      <c r="H137" s="156">
        <v>57.893000000000001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594</v>
      </c>
    </row>
    <row r="138" spans="2:65" s="13" customFormat="1" ht="10.199999999999999" x14ac:dyDescent="0.2">
      <c r="B138" s="153"/>
      <c r="D138" s="147" t="s">
        <v>603</v>
      </c>
      <c r="E138" s="154" t="s">
        <v>82</v>
      </c>
      <c r="F138" s="155" t="s">
        <v>13737</v>
      </c>
      <c r="H138" s="156">
        <v>9.7919999999999998</v>
      </c>
      <c r="I138" s="157"/>
      <c r="L138" s="153"/>
      <c r="M138" s="158"/>
      <c r="T138" s="159"/>
      <c r="AT138" s="154" t="s">
        <v>603</v>
      </c>
      <c r="AU138" s="154" t="s">
        <v>93</v>
      </c>
      <c r="AV138" s="13" t="s">
        <v>93</v>
      </c>
      <c r="AW138" s="13" t="s">
        <v>42</v>
      </c>
      <c r="AX138" s="13" t="s">
        <v>84</v>
      </c>
      <c r="AY138" s="154" t="s">
        <v>594</v>
      </c>
    </row>
    <row r="139" spans="2:65" s="14" customFormat="1" ht="10.199999999999999" x14ac:dyDescent="0.2">
      <c r="B139" s="168"/>
      <c r="D139" s="147" t="s">
        <v>603</v>
      </c>
      <c r="E139" s="169" t="s">
        <v>82</v>
      </c>
      <c r="F139" s="170" t="s">
        <v>668</v>
      </c>
      <c r="H139" s="171">
        <v>67.685000000000002</v>
      </c>
      <c r="I139" s="172"/>
      <c r="L139" s="168"/>
      <c r="M139" s="173"/>
      <c r="T139" s="174"/>
      <c r="AT139" s="169" t="s">
        <v>603</v>
      </c>
      <c r="AU139" s="169" t="s">
        <v>93</v>
      </c>
      <c r="AV139" s="14" t="s">
        <v>101</v>
      </c>
      <c r="AW139" s="14" t="s">
        <v>42</v>
      </c>
      <c r="AX139" s="14" t="s">
        <v>84</v>
      </c>
      <c r="AY139" s="169" t="s">
        <v>594</v>
      </c>
    </row>
    <row r="140" spans="2:65" s="12" customFormat="1" ht="10.199999999999999" x14ac:dyDescent="0.2">
      <c r="B140" s="146"/>
      <c r="D140" s="147" t="s">
        <v>603</v>
      </c>
      <c r="E140" s="148" t="s">
        <v>82</v>
      </c>
      <c r="F140" s="149" t="s">
        <v>13738</v>
      </c>
      <c r="H140" s="148" t="s">
        <v>82</v>
      </c>
      <c r="I140" s="150"/>
      <c r="L140" s="146"/>
      <c r="M140" s="151"/>
      <c r="T140" s="152"/>
      <c r="AT140" s="148" t="s">
        <v>603</v>
      </c>
      <c r="AU140" s="148" t="s">
        <v>93</v>
      </c>
      <c r="AV140" s="12" t="s">
        <v>91</v>
      </c>
      <c r="AW140" s="12" t="s">
        <v>42</v>
      </c>
      <c r="AX140" s="12" t="s">
        <v>84</v>
      </c>
      <c r="AY140" s="148" t="s">
        <v>594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13739</v>
      </c>
      <c r="H141" s="156">
        <v>12.063000000000001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65" s="13" customFormat="1" ht="10.199999999999999" x14ac:dyDescent="0.2">
      <c r="B142" s="153"/>
      <c r="D142" s="147" t="s">
        <v>603</v>
      </c>
      <c r="E142" s="154" t="s">
        <v>82</v>
      </c>
      <c r="F142" s="155" t="s">
        <v>13740</v>
      </c>
      <c r="H142" s="156">
        <v>3.5049999999999999</v>
      </c>
      <c r="I142" s="157"/>
      <c r="L142" s="153"/>
      <c r="M142" s="158"/>
      <c r="T142" s="159"/>
      <c r="AT142" s="154" t="s">
        <v>603</v>
      </c>
      <c r="AU142" s="154" t="s">
        <v>93</v>
      </c>
      <c r="AV142" s="13" t="s">
        <v>93</v>
      </c>
      <c r="AW142" s="13" t="s">
        <v>42</v>
      </c>
      <c r="AX142" s="13" t="s">
        <v>84</v>
      </c>
      <c r="AY142" s="154" t="s">
        <v>594</v>
      </c>
    </row>
    <row r="143" spans="2:65" s="15" customFormat="1" ht="10.199999999999999" x14ac:dyDescent="0.2">
      <c r="B143" s="175"/>
      <c r="D143" s="147" t="s">
        <v>603</v>
      </c>
      <c r="E143" s="176" t="s">
        <v>82</v>
      </c>
      <c r="F143" s="177" t="s">
        <v>672</v>
      </c>
      <c r="H143" s="178">
        <v>83.253</v>
      </c>
      <c r="I143" s="179"/>
      <c r="L143" s="175"/>
      <c r="M143" s="180"/>
      <c r="T143" s="181"/>
      <c r="AT143" s="176" t="s">
        <v>603</v>
      </c>
      <c r="AU143" s="176" t="s">
        <v>93</v>
      </c>
      <c r="AV143" s="15" t="s">
        <v>147</v>
      </c>
      <c r="AW143" s="15" t="s">
        <v>42</v>
      </c>
      <c r="AX143" s="15" t="s">
        <v>91</v>
      </c>
      <c r="AY143" s="176" t="s">
        <v>594</v>
      </c>
    </row>
    <row r="144" spans="2:65" s="1" customFormat="1" ht="24.15" customHeight="1" x14ac:dyDescent="0.2">
      <c r="B144" s="34"/>
      <c r="C144" s="133" t="s">
        <v>731</v>
      </c>
      <c r="D144" s="133" t="s">
        <v>597</v>
      </c>
      <c r="E144" s="134" t="s">
        <v>12100</v>
      </c>
      <c r="F144" s="135" t="s">
        <v>12101</v>
      </c>
      <c r="G144" s="136" t="s">
        <v>618</v>
      </c>
      <c r="H144" s="137">
        <v>83.253</v>
      </c>
      <c r="I144" s="138"/>
      <c r="J144" s="139">
        <f>ROUND(I144*H144,2)</f>
        <v>0</v>
      </c>
      <c r="K144" s="135" t="s">
        <v>651</v>
      </c>
      <c r="L144" s="34"/>
      <c r="M144" s="140" t="s">
        <v>82</v>
      </c>
      <c r="N144" s="141" t="s">
        <v>54</v>
      </c>
      <c r="P144" s="142">
        <f>O144*H144</f>
        <v>0</v>
      </c>
      <c r="Q144" s="142">
        <v>0</v>
      </c>
      <c r="R144" s="142">
        <f>Q144*H144</f>
        <v>0</v>
      </c>
      <c r="S144" s="142">
        <v>0</v>
      </c>
      <c r="T144" s="143">
        <f>S144*H144</f>
        <v>0</v>
      </c>
      <c r="AR144" s="144" t="s">
        <v>147</v>
      </c>
      <c r="AT144" s="144" t="s">
        <v>597</v>
      </c>
      <c r="AU144" s="144" t="s">
        <v>93</v>
      </c>
      <c r="AY144" s="18" t="s">
        <v>594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91</v>
      </c>
      <c r="BK144" s="145">
        <f>ROUND(I144*H144,2)</f>
        <v>0</v>
      </c>
      <c r="BL144" s="18" t="s">
        <v>147</v>
      </c>
      <c r="BM144" s="144" t="s">
        <v>13741</v>
      </c>
    </row>
    <row r="145" spans="2:65" s="1" customFormat="1" ht="10.199999999999999" x14ac:dyDescent="0.2">
      <c r="B145" s="34"/>
      <c r="D145" s="164" t="s">
        <v>653</v>
      </c>
      <c r="F145" s="165" t="s">
        <v>12103</v>
      </c>
      <c r="I145" s="166"/>
      <c r="L145" s="34"/>
      <c r="M145" s="167"/>
      <c r="T145" s="55"/>
      <c r="AT145" s="18" t="s">
        <v>653</v>
      </c>
      <c r="AU145" s="18" t="s">
        <v>93</v>
      </c>
    </row>
    <row r="146" spans="2:65" s="1" customFormat="1" ht="24.15" customHeight="1" x14ac:dyDescent="0.2">
      <c r="B146" s="34"/>
      <c r="C146" s="133" t="s">
        <v>735</v>
      </c>
      <c r="D146" s="133" t="s">
        <v>597</v>
      </c>
      <c r="E146" s="134" t="s">
        <v>12512</v>
      </c>
      <c r="F146" s="135" t="s">
        <v>12513</v>
      </c>
      <c r="G146" s="136" t="s">
        <v>618</v>
      </c>
      <c r="H146" s="137">
        <v>666.3</v>
      </c>
      <c r="I146" s="138"/>
      <c r="J146" s="139">
        <f>ROUND(I146*H146,2)</f>
        <v>0</v>
      </c>
      <c r="K146" s="135" t="s">
        <v>651</v>
      </c>
      <c r="L146" s="34"/>
      <c r="M146" s="140" t="s">
        <v>82</v>
      </c>
      <c r="N146" s="141" t="s">
        <v>54</v>
      </c>
      <c r="P146" s="142">
        <f>O146*H146</f>
        <v>0</v>
      </c>
      <c r="Q146" s="142">
        <v>8.0999999999999996E-4</v>
      </c>
      <c r="R146" s="142">
        <f>Q146*H146</f>
        <v>0.53970299999999993</v>
      </c>
      <c r="S146" s="142">
        <v>0</v>
      </c>
      <c r="T146" s="143">
        <f>S146*H146</f>
        <v>0</v>
      </c>
      <c r="AR146" s="144" t="s">
        <v>147</v>
      </c>
      <c r="AT146" s="144" t="s">
        <v>597</v>
      </c>
      <c r="AU146" s="144" t="s">
        <v>93</v>
      </c>
      <c r="AY146" s="18" t="s">
        <v>594</v>
      </c>
      <c r="BE146" s="145">
        <f>IF(N146="základní",J146,0)</f>
        <v>0</v>
      </c>
      <c r="BF146" s="145">
        <f>IF(N146="snížená",J146,0)</f>
        <v>0</v>
      </c>
      <c r="BG146" s="145">
        <f>IF(N146="zákl. přenesená",J146,0)</f>
        <v>0</v>
      </c>
      <c r="BH146" s="145">
        <f>IF(N146="sníž. přenesená",J146,0)</f>
        <v>0</v>
      </c>
      <c r="BI146" s="145">
        <f>IF(N146="nulová",J146,0)</f>
        <v>0</v>
      </c>
      <c r="BJ146" s="18" t="s">
        <v>91</v>
      </c>
      <c r="BK146" s="145">
        <f>ROUND(I146*H146,2)</f>
        <v>0</v>
      </c>
      <c r="BL146" s="18" t="s">
        <v>147</v>
      </c>
      <c r="BM146" s="144" t="s">
        <v>13742</v>
      </c>
    </row>
    <row r="147" spans="2:65" s="1" customFormat="1" ht="10.199999999999999" x14ac:dyDescent="0.2">
      <c r="B147" s="34"/>
      <c r="D147" s="164" t="s">
        <v>653</v>
      </c>
      <c r="F147" s="165" t="s">
        <v>12515</v>
      </c>
      <c r="I147" s="166"/>
      <c r="L147" s="34"/>
      <c r="M147" s="167"/>
      <c r="T147" s="55"/>
      <c r="AT147" s="18" t="s">
        <v>653</v>
      </c>
      <c r="AU147" s="18" t="s">
        <v>93</v>
      </c>
    </row>
    <row r="148" spans="2:65" s="13" customFormat="1" ht="10.199999999999999" x14ac:dyDescent="0.2">
      <c r="B148" s="153"/>
      <c r="D148" s="147" t="s">
        <v>603</v>
      </c>
      <c r="E148" s="154" t="s">
        <v>82</v>
      </c>
      <c r="F148" s="155" t="s">
        <v>13743</v>
      </c>
      <c r="H148" s="156">
        <v>666.3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91</v>
      </c>
      <c r="AY148" s="154" t="s">
        <v>594</v>
      </c>
    </row>
    <row r="149" spans="2:65" s="1" customFormat="1" ht="24.15" customHeight="1" x14ac:dyDescent="0.2">
      <c r="B149" s="34"/>
      <c r="C149" s="133" t="s">
        <v>744</v>
      </c>
      <c r="D149" s="133" t="s">
        <v>597</v>
      </c>
      <c r="E149" s="134" t="s">
        <v>12516</v>
      </c>
      <c r="F149" s="135" t="s">
        <v>12517</v>
      </c>
      <c r="G149" s="136" t="s">
        <v>618</v>
      </c>
      <c r="H149" s="137">
        <v>666.3</v>
      </c>
      <c r="I149" s="138"/>
      <c r="J149" s="139">
        <f>ROUND(I149*H149,2)</f>
        <v>0</v>
      </c>
      <c r="K149" s="135" t="s">
        <v>651</v>
      </c>
      <c r="L149" s="34"/>
      <c r="M149" s="140" t="s">
        <v>82</v>
      </c>
      <c r="N149" s="141" t="s">
        <v>54</v>
      </c>
      <c r="P149" s="142">
        <f>O149*H149</f>
        <v>0</v>
      </c>
      <c r="Q149" s="142">
        <v>0</v>
      </c>
      <c r="R149" s="142">
        <f>Q149*H149</f>
        <v>0</v>
      </c>
      <c r="S149" s="142">
        <v>0</v>
      </c>
      <c r="T149" s="143">
        <f>S149*H149</f>
        <v>0</v>
      </c>
      <c r="AR149" s="144" t="s">
        <v>147</v>
      </c>
      <c r="AT149" s="144" t="s">
        <v>597</v>
      </c>
      <c r="AU149" s="144" t="s">
        <v>93</v>
      </c>
      <c r="AY149" s="18" t="s">
        <v>594</v>
      </c>
      <c r="BE149" s="145">
        <f>IF(N149="základní",J149,0)</f>
        <v>0</v>
      </c>
      <c r="BF149" s="145">
        <f>IF(N149="snížená",J149,0)</f>
        <v>0</v>
      </c>
      <c r="BG149" s="145">
        <f>IF(N149="zákl. přenesená",J149,0)</f>
        <v>0</v>
      </c>
      <c r="BH149" s="145">
        <f>IF(N149="sníž. přenesená",J149,0)</f>
        <v>0</v>
      </c>
      <c r="BI149" s="145">
        <f>IF(N149="nulová",J149,0)</f>
        <v>0</v>
      </c>
      <c r="BJ149" s="18" t="s">
        <v>91</v>
      </c>
      <c r="BK149" s="145">
        <f>ROUND(I149*H149,2)</f>
        <v>0</v>
      </c>
      <c r="BL149" s="18" t="s">
        <v>147</v>
      </c>
      <c r="BM149" s="144" t="s">
        <v>13744</v>
      </c>
    </row>
    <row r="150" spans="2:65" s="1" customFormat="1" ht="10.199999999999999" x14ac:dyDescent="0.2">
      <c r="B150" s="34"/>
      <c r="D150" s="164" t="s">
        <v>653</v>
      </c>
      <c r="F150" s="165" t="s">
        <v>12519</v>
      </c>
      <c r="I150" s="166"/>
      <c r="L150" s="34"/>
      <c r="M150" s="167"/>
      <c r="T150" s="55"/>
      <c r="AT150" s="18" t="s">
        <v>653</v>
      </c>
      <c r="AU150" s="18" t="s">
        <v>93</v>
      </c>
    </row>
    <row r="151" spans="2:65" s="1" customFormat="1" ht="24.15" customHeight="1" x14ac:dyDescent="0.2">
      <c r="B151" s="34"/>
      <c r="C151" s="133" t="s">
        <v>751</v>
      </c>
      <c r="D151" s="133" t="s">
        <v>597</v>
      </c>
      <c r="E151" s="134" t="s">
        <v>12104</v>
      </c>
      <c r="F151" s="135" t="s">
        <v>12105</v>
      </c>
      <c r="G151" s="136" t="s">
        <v>618</v>
      </c>
      <c r="H151" s="137">
        <v>12.063000000000001</v>
      </c>
      <c r="I151" s="138"/>
      <c r="J151" s="139">
        <f>ROUND(I151*H151,2)</f>
        <v>0</v>
      </c>
      <c r="K151" s="135" t="s">
        <v>651</v>
      </c>
      <c r="L151" s="34"/>
      <c r="M151" s="140" t="s">
        <v>82</v>
      </c>
      <c r="N151" s="141" t="s">
        <v>54</v>
      </c>
      <c r="P151" s="142">
        <f>O151*H151</f>
        <v>0</v>
      </c>
      <c r="Q151" s="142">
        <v>8.8000000000000003E-4</v>
      </c>
      <c r="R151" s="142">
        <f>Q151*H151</f>
        <v>1.061544E-2</v>
      </c>
      <c r="S151" s="142">
        <v>0</v>
      </c>
      <c r="T151" s="143">
        <f>S151*H151</f>
        <v>0</v>
      </c>
      <c r="AR151" s="144" t="s">
        <v>147</v>
      </c>
      <c r="AT151" s="144" t="s">
        <v>597</v>
      </c>
      <c r="AU151" s="144" t="s">
        <v>93</v>
      </c>
      <c r="AY151" s="18" t="s">
        <v>594</v>
      </c>
      <c r="BE151" s="145">
        <f>IF(N151="základní",J151,0)</f>
        <v>0</v>
      </c>
      <c r="BF151" s="145">
        <f>IF(N151="snížená",J151,0)</f>
        <v>0</v>
      </c>
      <c r="BG151" s="145">
        <f>IF(N151="zákl. přenesená",J151,0)</f>
        <v>0</v>
      </c>
      <c r="BH151" s="145">
        <f>IF(N151="sníž. přenesená",J151,0)</f>
        <v>0</v>
      </c>
      <c r="BI151" s="145">
        <f>IF(N151="nulová",J151,0)</f>
        <v>0</v>
      </c>
      <c r="BJ151" s="18" t="s">
        <v>91</v>
      </c>
      <c r="BK151" s="145">
        <f>ROUND(I151*H151,2)</f>
        <v>0</v>
      </c>
      <c r="BL151" s="18" t="s">
        <v>147</v>
      </c>
      <c r="BM151" s="144" t="s">
        <v>13745</v>
      </c>
    </row>
    <row r="152" spans="2:65" s="1" customFormat="1" ht="10.199999999999999" x14ac:dyDescent="0.2">
      <c r="B152" s="34"/>
      <c r="D152" s="164" t="s">
        <v>653</v>
      </c>
      <c r="F152" s="165" t="s">
        <v>12107</v>
      </c>
      <c r="I152" s="166"/>
      <c r="L152" s="34"/>
      <c r="M152" s="167"/>
      <c r="T152" s="55"/>
      <c r="AT152" s="18" t="s">
        <v>653</v>
      </c>
      <c r="AU152" s="18" t="s">
        <v>93</v>
      </c>
    </row>
    <row r="153" spans="2:65" s="13" customFormat="1" ht="10.199999999999999" x14ac:dyDescent="0.2">
      <c r="B153" s="153"/>
      <c r="D153" s="147" t="s">
        <v>603</v>
      </c>
      <c r="E153" s="154" t="s">
        <v>82</v>
      </c>
      <c r="F153" s="155" t="s">
        <v>13739</v>
      </c>
      <c r="H153" s="156">
        <v>12.063000000000001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91</v>
      </c>
      <c r="AY153" s="154" t="s">
        <v>594</v>
      </c>
    </row>
    <row r="154" spans="2:65" s="1" customFormat="1" ht="24.15" customHeight="1" x14ac:dyDescent="0.2">
      <c r="B154" s="34"/>
      <c r="C154" s="133" t="s">
        <v>8</v>
      </c>
      <c r="D154" s="133" t="s">
        <v>597</v>
      </c>
      <c r="E154" s="134" t="s">
        <v>12108</v>
      </c>
      <c r="F154" s="135" t="s">
        <v>12109</v>
      </c>
      <c r="G154" s="136" t="s">
        <v>618</v>
      </c>
      <c r="H154" s="137">
        <v>12.063000000000001</v>
      </c>
      <c r="I154" s="138"/>
      <c r="J154" s="139">
        <f>ROUND(I154*H154,2)</f>
        <v>0</v>
      </c>
      <c r="K154" s="135" t="s">
        <v>651</v>
      </c>
      <c r="L154" s="34"/>
      <c r="M154" s="140" t="s">
        <v>82</v>
      </c>
      <c r="N154" s="141" t="s">
        <v>54</v>
      </c>
      <c r="P154" s="142">
        <f>O154*H154</f>
        <v>0</v>
      </c>
      <c r="Q154" s="142">
        <v>0</v>
      </c>
      <c r="R154" s="142">
        <f>Q154*H154</f>
        <v>0</v>
      </c>
      <c r="S154" s="142">
        <v>0</v>
      </c>
      <c r="T154" s="143">
        <f>S154*H154</f>
        <v>0</v>
      </c>
      <c r="AR154" s="144" t="s">
        <v>147</v>
      </c>
      <c r="AT154" s="144" t="s">
        <v>597</v>
      </c>
      <c r="AU154" s="144" t="s">
        <v>93</v>
      </c>
      <c r="AY154" s="18" t="s">
        <v>594</v>
      </c>
      <c r="BE154" s="145">
        <f>IF(N154="základní",J154,0)</f>
        <v>0</v>
      </c>
      <c r="BF154" s="145">
        <f>IF(N154="snížená",J154,0)</f>
        <v>0</v>
      </c>
      <c r="BG154" s="145">
        <f>IF(N154="zákl. přenesená",J154,0)</f>
        <v>0</v>
      </c>
      <c r="BH154" s="145">
        <f>IF(N154="sníž. přenesená",J154,0)</f>
        <v>0</v>
      </c>
      <c r="BI154" s="145">
        <f>IF(N154="nulová",J154,0)</f>
        <v>0</v>
      </c>
      <c r="BJ154" s="18" t="s">
        <v>91</v>
      </c>
      <c r="BK154" s="145">
        <f>ROUND(I154*H154,2)</f>
        <v>0</v>
      </c>
      <c r="BL154" s="18" t="s">
        <v>147</v>
      </c>
      <c r="BM154" s="144" t="s">
        <v>13746</v>
      </c>
    </row>
    <row r="155" spans="2:65" s="1" customFormat="1" ht="10.199999999999999" x14ac:dyDescent="0.2">
      <c r="B155" s="34"/>
      <c r="D155" s="164" t="s">
        <v>653</v>
      </c>
      <c r="F155" s="165" t="s">
        <v>12111</v>
      </c>
      <c r="I155" s="166"/>
      <c r="L155" s="34"/>
      <c r="M155" s="167"/>
      <c r="T155" s="55"/>
      <c r="AT155" s="18" t="s">
        <v>653</v>
      </c>
      <c r="AU155" s="18" t="s">
        <v>93</v>
      </c>
    </row>
    <row r="156" spans="2:65" s="1" customFormat="1" ht="37.799999999999997" customHeight="1" x14ac:dyDescent="0.2">
      <c r="B156" s="34"/>
      <c r="C156" s="133" t="s">
        <v>601</v>
      </c>
      <c r="D156" s="133" t="s">
        <v>597</v>
      </c>
      <c r="E156" s="134" t="s">
        <v>11975</v>
      </c>
      <c r="F156" s="135" t="s">
        <v>13747</v>
      </c>
      <c r="G156" s="136" t="s">
        <v>738</v>
      </c>
      <c r="H156" s="137">
        <v>2.7360000000000002</v>
      </c>
      <c r="I156" s="138"/>
      <c r="J156" s="139">
        <f>ROUND(I156*H156,2)</f>
        <v>0</v>
      </c>
      <c r="K156" s="135" t="s">
        <v>651</v>
      </c>
      <c r="L156" s="34"/>
      <c r="M156" s="140" t="s">
        <v>82</v>
      </c>
      <c r="N156" s="141" t="s">
        <v>54</v>
      </c>
      <c r="P156" s="142">
        <f>O156*H156</f>
        <v>0</v>
      </c>
      <c r="Q156" s="142">
        <v>1.05555</v>
      </c>
      <c r="R156" s="142">
        <f>Q156*H156</f>
        <v>2.8879848000000004</v>
      </c>
      <c r="S156" s="142">
        <v>0</v>
      </c>
      <c r="T156" s="143">
        <f>S156*H156</f>
        <v>0</v>
      </c>
      <c r="AR156" s="144" t="s">
        <v>147</v>
      </c>
      <c r="AT156" s="144" t="s">
        <v>597</v>
      </c>
      <c r="AU156" s="144" t="s">
        <v>93</v>
      </c>
      <c r="AY156" s="18" t="s">
        <v>594</v>
      </c>
      <c r="BE156" s="145">
        <f>IF(N156="základní",J156,0)</f>
        <v>0</v>
      </c>
      <c r="BF156" s="145">
        <f>IF(N156="snížená",J156,0)</f>
        <v>0</v>
      </c>
      <c r="BG156" s="145">
        <f>IF(N156="zákl. přenesená",J156,0)</f>
        <v>0</v>
      </c>
      <c r="BH156" s="145">
        <f>IF(N156="sníž. přenesená",J156,0)</f>
        <v>0</v>
      </c>
      <c r="BI156" s="145">
        <f>IF(N156="nulová",J156,0)</f>
        <v>0</v>
      </c>
      <c r="BJ156" s="18" t="s">
        <v>91</v>
      </c>
      <c r="BK156" s="145">
        <f>ROUND(I156*H156,2)</f>
        <v>0</v>
      </c>
      <c r="BL156" s="18" t="s">
        <v>147</v>
      </c>
      <c r="BM156" s="144" t="s">
        <v>13748</v>
      </c>
    </row>
    <row r="157" spans="2:65" s="1" customFormat="1" ht="10.199999999999999" x14ac:dyDescent="0.2">
      <c r="B157" s="34"/>
      <c r="D157" s="164" t="s">
        <v>653</v>
      </c>
      <c r="F157" s="165" t="s">
        <v>11978</v>
      </c>
      <c r="I157" s="166"/>
      <c r="L157" s="34"/>
      <c r="M157" s="167"/>
      <c r="T157" s="55"/>
      <c r="AT157" s="18" t="s">
        <v>653</v>
      </c>
      <c r="AU157" s="18" t="s">
        <v>93</v>
      </c>
    </row>
    <row r="158" spans="2:65" s="13" customFormat="1" ht="10.199999999999999" x14ac:dyDescent="0.2">
      <c r="B158" s="153"/>
      <c r="D158" s="147" t="s">
        <v>603</v>
      </c>
      <c r="E158" s="154" t="s">
        <v>82</v>
      </c>
      <c r="F158" s="155" t="s">
        <v>13749</v>
      </c>
      <c r="H158" s="156">
        <v>0.52800000000000002</v>
      </c>
      <c r="I158" s="157"/>
      <c r="L158" s="153"/>
      <c r="M158" s="158"/>
      <c r="T158" s="159"/>
      <c r="AT158" s="154" t="s">
        <v>603</v>
      </c>
      <c r="AU158" s="154" t="s">
        <v>93</v>
      </c>
      <c r="AV158" s="13" t="s">
        <v>93</v>
      </c>
      <c r="AW158" s="13" t="s">
        <v>42</v>
      </c>
      <c r="AX158" s="13" t="s">
        <v>84</v>
      </c>
      <c r="AY158" s="154" t="s">
        <v>594</v>
      </c>
    </row>
    <row r="159" spans="2:65" s="13" customFormat="1" ht="10.199999999999999" x14ac:dyDescent="0.2">
      <c r="B159" s="153"/>
      <c r="D159" s="147" t="s">
        <v>603</v>
      </c>
      <c r="E159" s="154" t="s">
        <v>82</v>
      </c>
      <c r="F159" s="155" t="s">
        <v>13750</v>
      </c>
      <c r="H159" s="156">
        <v>2.2080000000000002</v>
      </c>
      <c r="I159" s="157"/>
      <c r="L159" s="153"/>
      <c r="M159" s="158"/>
      <c r="T159" s="159"/>
      <c r="AT159" s="154" t="s">
        <v>603</v>
      </c>
      <c r="AU159" s="154" t="s">
        <v>93</v>
      </c>
      <c r="AV159" s="13" t="s">
        <v>93</v>
      </c>
      <c r="AW159" s="13" t="s">
        <v>42</v>
      </c>
      <c r="AX159" s="13" t="s">
        <v>84</v>
      </c>
      <c r="AY159" s="154" t="s">
        <v>594</v>
      </c>
    </row>
    <row r="160" spans="2:65" s="15" customFormat="1" ht="10.199999999999999" x14ac:dyDescent="0.2">
      <c r="B160" s="175"/>
      <c r="D160" s="147" t="s">
        <v>603</v>
      </c>
      <c r="E160" s="176" t="s">
        <v>82</v>
      </c>
      <c r="F160" s="177" t="s">
        <v>672</v>
      </c>
      <c r="H160" s="178">
        <v>2.7360000000000002</v>
      </c>
      <c r="I160" s="179"/>
      <c r="L160" s="175"/>
      <c r="M160" s="180"/>
      <c r="T160" s="181"/>
      <c r="AT160" s="176" t="s">
        <v>603</v>
      </c>
      <c r="AU160" s="176" t="s">
        <v>93</v>
      </c>
      <c r="AV160" s="15" t="s">
        <v>147</v>
      </c>
      <c r="AW160" s="15" t="s">
        <v>42</v>
      </c>
      <c r="AX160" s="15" t="s">
        <v>91</v>
      </c>
      <c r="AY160" s="176" t="s">
        <v>594</v>
      </c>
    </row>
    <row r="161" spans="2:65" s="11" customFormat="1" ht="22.8" customHeight="1" x14ac:dyDescent="0.25">
      <c r="B161" s="121"/>
      <c r="D161" s="122" t="s">
        <v>83</v>
      </c>
      <c r="E161" s="131" t="s">
        <v>1666</v>
      </c>
      <c r="F161" s="131" t="s">
        <v>1667</v>
      </c>
      <c r="I161" s="124"/>
      <c r="J161" s="132">
        <f>BK161</f>
        <v>0</v>
      </c>
      <c r="L161" s="121"/>
      <c r="M161" s="126"/>
      <c r="P161" s="127">
        <f>SUM(P162:P163)</f>
        <v>0</v>
      </c>
      <c r="R161" s="127">
        <f>SUM(R162:R163)</f>
        <v>0</v>
      </c>
      <c r="T161" s="128">
        <f>SUM(T162:T163)</f>
        <v>0</v>
      </c>
      <c r="AR161" s="122" t="s">
        <v>91</v>
      </c>
      <c r="AT161" s="129" t="s">
        <v>83</v>
      </c>
      <c r="AU161" s="129" t="s">
        <v>91</v>
      </c>
      <c r="AY161" s="122" t="s">
        <v>594</v>
      </c>
      <c r="BK161" s="130">
        <f>SUM(BK162:BK163)</f>
        <v>0</v>
      </c>
    </row>
    <row r="162" spans="2:65" s="1" customFormat="1" ht="33" customHeight="1" x14ac:dyDescent="0.2">
      <c r="B162" s="34"/>
      <c r="C162" s="133" t="s">
        <v>775</v>
      </c>
      <c r="D162" s="133" t="s">
        <v>597</v>
      </c>
      <c r="E162" s="134" t="s">
        <v>5630</v>
      </c>
      <c r="F162" s="135" t="s">
        <v>5631</v>
      </c>
      <c r="G162" s="136" t="s">
        <v>738</v>
      </c>
      <c r="H162" s="137">
        <v>127.60599999999999</v>
      </c>
      <c r="I162" s="138"/>
      <c r="J162" s="139">
        <f>ROUND(I162*H162,2)</f>
        <v>0</v>
      </c>
      <c r="K162" s="135" t="s">
        <v>651</v>
      </c>
      <c r="L162" s="34"/>
      <c r="M162" s="140" t="s">
        <v>82</v>
      </c>
      <c r="N162" s="141" t="s">
        <v>54</v>
      </c>
      <c r="P162" s="142">
        <f>O162*H162</f>
        <v>0</v>
      </c>
      <c r="Q162" s="142">
        <v>0</v>
      </c>
      <c r="R162" s="142">
        <f>Q162*H162</f>
        <v>0</v>
      </c>
      <c r="S162" s="142">
        <v>0</v>
      </c>
      <c r="T162" s="143">
        <f>S162*H162</f>
        <v>0</v>
      </c>
      <c r="AR162" s="144" t="s">
        <v>147</v>
      </c>
      <c r="AT162" s="144" t="s">
        <v>597</v>
      </c>
      <c r="AU162" s="144" t="s">
        <v>93</v>
      </c>
      <c r="AY162" s="18" t="s">
        <v>594</v>
      </c>
      <c r="BE162" s="145">
        <f>IF(N162="základní",J162,0)</f>
        <v>0</v>
      </c>
      <c r="BF162" s="145">
        <f>IF(N162="snížená",J162,0)</f>
        <v>0</v>
      </c>
      <c r="BG162" s="145">
        <f>IF(N162="zákl. přenesená",J162,0)</f>
        <v>0</v>
      </c>
      <c r="BH162" s="145">
        <f>IF(N162="sníž. přenesená",J162,0)</f>
        <v>0</v>
      </c>
      <c r="BI162" s="145">
        <f>IF(N162="nulová",J162,0)</f>
        <v>0</v>
      </c>
      <c r="BJ162" s="18" t="s">
        <v>91</v>
      </c>
      <c r="BK162" s="145">
        <f>ROUND(I162*H162,2)</f>
        <v>0</v>
      </c>
      <c r="BL162" s="18" t="s">
        <v>147</v>
      </c>
      <c r="BM162" s="144" t="s">
        <v>13751</v>
      </c>
    </row>
    <row r="163" spans="2:65" s="1" customFormat="1" ht="10.199999999999999" x14ac:dyDescent="0.2">
      <c r="B163" s="34"/>
      <c r="D163" s="164" t="s">
        <v>653</v>
      </c>
      <c r="F163" s="165" t="s">
        <v>5633</v>
      </c>
      <c r="I163" s="166"/>
      <c r="L163" s="34"/>
      <c r="M163" s="201"/>
      <c r="N163" s="198"/>
      <c r="O163" s="198"/>
      <c r="P163" s="198"/>
      <c r="Q163" s="198"/>
      <c r="R163" s="198"/>
      <c r="S163" s="198"/>
      <c r="T163" s="202"/>
      <c r="AT163" s="18" t="s">
        <v>653</v>
      </c>
      <c r="AU163" s="18" t="s">
        <v>93</v>
      </c>
    </row>
    <row r="164" spans="2:65" s="1" customFormat="1" ht="6.9" customHeight="1" x14ac:dyDescent="0.2">
      <c r="B164" s="43"/>
      <c r="C164" s="44"/>
      <c r="D164" s="44"/>
      <c r="E164" s="44"/>
      <c r="F164" s="44"/>
      <c r="G164" s="44"/>
      <c r="H164" s="44"/>
      <c r="I164" s="44"/>
      <c r="J164" s="44"/>
      <c r="K164" s="44"/>
      <c r="L164" s="34"/>
    </row>
  </sheetData>
  <sheetProtection algorithmName="SHA-512" hashValue="Zd5hP/nrYuOoDCF5bsagxiPL1g7RUAS+wwQzjPeQuUoWuKO5WYte9FJWFIGqRqB0yIL29FUaT71Yy3N0PwVYOA==" saltValue="BHkLcgixXHvOj7MkgVeWhUJQrQQgjKV8KrKIbXIbWII+H1v0GNrbSkNnPHjOFcDrz1xDlEPg7vHuXT1QOvxQUg==" spinCount="100000" sheet="1" objects="1" scenarios="1" formatColumns="0" formatRows="0" autoFilter="0"/>
  <autoFilter ref="C89:K163" xr:uid="{00000000-0009-0000-0000-00005D000000}"/>
  <mergeCells count="12">
    <mergeCell ref="E82:H82"/>
    <mergeCell ref="L2:V2"/>
    <mergeCell ref="E50:H50"/>
    <mergeCell ref="E52:H52"/>
    <mergeCell ref="E54:H54"/>
    <mergeCell ref="E78:H78"/>
    <mergeCell ref="E80:H80"/>
    <mergeCell ref="E7:H7"/>
    <mergeCell ref="E9:H9"/>
    <mergeCell ref="E11:H11"/>
    <mergeCell ref="E20:H20"/>
    <mergeCell ref="E29:H29"/>
  </mergeCells>
  <hyperlinks>
    <hyperlink ref="F94" r:id="rId1" xr:uid="{00000000-0004-0000-5D00-000000000000}"/>
    <hyperlink ref="F97" r:id="rId2" xr:uid="{00000000-0004-0000-5D00-000001000000}"/>
    <hyperlink ref="F100" r:id="rId3" xr:uid="{00000000-0004-0000-5D00-000002000000}"/>
    <hyperlink ref="F102" r:id="rId4" xr:uid="{00000000-0004-0000-5D00-000003000000}"/>
    <hyperlink ref="F106" r:id="rId5" xr:uid="{00000000-0004-0000-5D00-000004000000}"/>
    <hyperlink ref="F110" r:id="rId6" xr:uid="{00000000-0004-0000-5D00-000005000000}"/>
    <hyperlink ref="F121" r:id="rId7" xr:uid="{00000000-0004-0000-5D00-000006000000}"/>
    <hyperlink ref="F124" r:id="rId8" xr:uid="{00000000-0004-0000-5D00-000007000000}"/>
    <hyperlink ref="F134" r:id="rId9" xr:uid="{00000000-0004-0000-5D00-000008000000}"/>
    <hyperlink ref="F145" r:id="rId10" xr:uid="{00000000-0004-0000-5D00-000009000000}"/>
    <hyperlink ref="F147" r:id="rId11" xr:uid="{00000000-0004-0000-5D00-00000A000000}"/>
    <hyperlink ref="F150" r:id="rId12" xr:uid="{00000000-0004-0000-5D00-00000B000000}"/>
    <hyperlink ref="F152" r:id="rId13" xr:uid="{00000000-0004-0000-5D00-00000C000000}"/>
    <hyperlink ref="F155" r:id="rId14" xr:uid="{00000000-0004-0000-5D00-00000D000000}"/>
    <hyperlink ref="F157" r:id="rId15" xr:uid="{00000000-0004-0000-5D00-00000E000000}"/>
    <hyperlink ref="F163" r:id="rId16" xr:uid="{00000000-0004-0000-5D00-00000F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7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sheetPr>
    <pageSetUpPr fitToPage="1"/>
  </sheetPr>
  <dimension ref="B2:BM122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431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13687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16.5" customHeight="1" x14ac:dyDescent="0.2">
      <c r="B11" s="34"/>
      <c r="E11" s="314" t="s">
        <v>13752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8. 9. 2023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45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59.25" customHeight="1" x14ac:dyDescent="0.2">
      <c r="B29" s="93"/>
      <c r="E29" s="300" t="s">
        <v>13753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ROUND(J89,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ROUND((SUM(BE89:BE121)),  2)</f>
        <v>0</v>
      </c>
      <c r="I35" s="95">
        <v>0.21</v>
      </c>
      <c r="J35" s="84">
        <f>ROUND(((SUM(BE89:BE121))*I35),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ROUND((SUM(BF89:BF121)),  2)</f>
        <v>0</v>
      </c>
      <c r="I36" s="95">
        <v>0.15</v>
      </c>
      <c r="J36" s="84">
        <f>ROUND(((SUM(BF89:BF121))*I36),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ROUND((SUM(BG89:BG121)),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ROUND((SUM(BH89:BH121)),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ROUND((SUM(BI89:BI121)),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03 -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13687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>D.1.2.05 - Zvýšení sání VZT o 2000mm (dle D.1.2.05)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8. 9. 2023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25.6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PROPOS Liberec s.r.o.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J89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635</v>
      </c>
      <c r="E64" s="107"/>
      <c r="F64" s="107"/>
      <c r="G64" s="107"/>
      <c r="H64" s="107"/>
      <c r="I64" s="107"/>
      <c r="J64" s="108">
        <f>J90</f>
        <v>0</v>
      </c>
      <c r="L64" s="105"/>
    </row>
    <row r="65" spans="2:12" s="9" customFormat="1" ht="19.95" customHeight="1" x14ac:dyDescent="0.2">
      <c r="B65" s="109"/>
      <c r="D65" s="110" t="s">
        <v>4111</v>
      </c>
      <c r="E65" s="111"/>
      <c r="F65" s="111"/>
      <c r="G65" s="111"/>
      <c r="H65" s="111"/>
      <c r="I65" s="111"/>
      <c r="J65" s="112">
        <f>J91</f>
        <v>0</v>
      </c>
      <c r="L65" s="109"/>
    </row>
    <row r="66" spans="2:12" s="9" customFormat="1" ht="19.95" customHeight="1" x14ac:dyDescent="0.2">
      <c r="B66" s="109"/>
      <c r="D66" s="110" t="s">
        <v>637</v>
      </c>
      <c r="E66" s="111"/>
      <c r="F66" s="111"/>
      <c r="G66" s="111"/>
      <c r="H66" s="111"/>
      <c r="I66" s="111"/>
      <c r="J66" s="112">
        <f>J110</f>
        <v>0</v>
      </c>
      <c r="L66" s="109"/>
    </row>
    <row r="67" spans="2:12" s="9" customFormat="1" ht="19.95" customHeight="1" x14ac:dyDescent="0.2">
      <c r="B67" s="109"/>
      <c r="D67" s="110" t="s">
        <v>639</v>
      </c>
      <c r="E67" s="111"/>
      <c r="F67" s="111"/>
      <c r="G67" s="111"/>
      <c r="H67" s="111"/>
      <c r="I67" s="111"/>
      <c r="J67" s="112">
        <f>J119</f>
        <v>0</v>
      </c>
      <c r="L67" s="109"/>
    </row>
    <row r="68" spans="2:12" s="1" customFormat="1" ht="21.75" customHeight="1" x14ac:dyDescent="0.2">
      <c r="B68" s="34"/>
      <c r="L68" s="34"/>
    </row>
    <row r="69" spans="2:12" s="1" customFormat="1" ht="6.9" customHeight="1" x14ac:dyDescent="0.2">
      <c r="B69" s="43"/>
      <c r="C69" s="44"/>
      <c r="D69" s="44"/>
      <c r="E69" s="44"/>
      <c r="F69" s="44"/>
      <c r="G69" s="44"/>
      <c r="H69" s="44"/>
      <c r="I69" s="44"/>
      <c r="J69" s="44"/>
      <c r="K69" s="44"/>
      <c r="L69" s="34"/>
    </row>
    <row r="73" spans="2:12" s="1" customFormat="1" ht="6.9" customHeight="1" x14ac:dyDescent="0.2">
      <c r="B73" s="45"/>
      <c r="C73" s="46"/>
      <c r="D73" s="46"/>
      <c r="E73" s="46"/>
      <c r="F73" s="46"/>
      <c r="G73" s="46"/>
      <c r="H73" s="46"/>
      <c r="I73" s="46"/>
      <c r="J73" s="46"/>
      <c r="K73" s="46"/>
      <c r="L73" s="34"/>
    </row>
    <row r="74" spans="2:12" s="1" customFormat="1" ht="24.9" customHeight="1" x14ac:dyDescent="0.2">
      <c r="B74" s="34"/>
      <c r="C74" s="22" t="s">
        <v>579</v>
      </c>
      <c r="L74" s="34"/>
    </row>
    <row r="75" spans="2:12" s="1" customFormat="1" ht="6.9" customHeight="1" x14ac:dyDescent="0.2">
      <c r="B75" s="34"/>
      <c r="L75" s="34"/>
    </row>
    <row r="76" spans="2:12" s="1" customFormat="1" ht="12" customHeight="1" x14ac:dyDescent="0.2">
      <c r="B76" s="34"/>
      <c r="C76" s="28" t="s">
        <v>16</v>
      </c>
      <c r="L76" s="34"/>
    </row>
    <row r="77" spans="2:12" s="1" customFormat="1" ht="26.25" customHeight="1" x14ac:dyDescent="0.2">
      <c r="B77" s="34"/>
      <c r="E77" s="334" t="str">
        <f>E7</f>
        <v>REVIZE 03 - REKONSTRUKCE A STAVEBNÍ ÚPRAVY MĚSTSKÉHO PLAVECKÉHO BAZÉNU V LIBERCI</v>
      </c>
      <c r="F77" s="335"/>
      <c r="G77" s="335"/>
      <c r="H77" s="335"/>
      <c r="L77" s="34"/>
    </row>
    <row r="78" spans="2:12" ht="12" customHeight="1" x14ac:dyDescent="0.2">
      <c r="B78" s="21"/>
      <c r="C78" s="28" t="s">
        <v>563</v>
      </c>
      <c r="L78" s="21"/>
    </row>
    <row r="79" spans="2:12" s="1" customFormat="1" ht="16.5" customHeight="1" x14ac:dyDescent="0.2">
      <c r="B79" s="34"/>
      <c r="E79" s="334" t="s">
        <v>13687</v>
      </c>
      <c r="F79" s="336"/>
      <c r="G79" s="336"/>
      <c r="H79" s="336"/>
      <c r="L79" s="34"/>
    </row>
    <row r="80" spans="2:12" s="1" customFormat="1" ht="12" customHeight="1" x14ac:dyDescent="0.2">
      <c r="B80" s="34"/>
      <c r="C80" s="28" t="s">
        <v>565</v>
      </c>
      <c r="L80" s="34"/>
    </row>
    <row r="81" spans="2:65" s="1" customFormat="1" ht="16.5" customHeight="1" x14ac:dyDescent="0.2">
      <c r="B81" s="34"/>
      <c r="E81" s="314" t="str">
        <f>E11</f>
        <v>D.1.2.05 - Zvýšení sání VZT o 2000mm (dle D.1.2.05)</v>
      </c>
      <c r="F81" s="336"/>
      <c r="G81" s="336"/>
      <c r="H81" s="336"/>
      <c r="L81" s="34"/>
    </row>
    <row r="82" spans="2:65" s="1" customFormat="1" ht="6.9" customHeight="1" x14ac:dyDescent="0.2">
      <c r="B82" s="34"/>
      <c r="L82" s="34"/>
    </row>
    <row r="83" spans="2:65" s="1" customFormat="1" ht="12" customHeight="1" x14ac:dyDescent="0.2">
      <c r="B83" s="34"/>
      <c r="C83" s="28" t="s">
        <v>22</v>
      </c>
      <c r="F83" s="26" t="str">
        <f>F14</f>
        <v>Tržní nám., Liberec</v>
      </c>
      <c r="I83" s="28" t="s">
        <v>24</v>
      </c>
      <c r="J83" s="51" t="str">
        <f>IF(J14="","",J14)</f>
        <v>8. 9. 2023</v>
      </c>
      <c r="L83" s="34"/>
    </row>
    <row r="84" spans="2:65" s="1" customFormat="1" ht="6.9" customHeight="1" x14ac:dyDescent="0.2">
      <c r="B84" s="34"/>
      <c r="L84" s="34"/>
    </row>
    <row r="85" spans="2:65" s="1" customFormat="1" ht="15.15" customHeight="1" x14ac:dyDescent="0.2">
      <c r="B85" s="34"/>
      <c r="C85" s="28" t="s">
        <v>30</v>
      </c>
      <c r="F85" s="26" t="str">
        <f>E17</f>
        <v>SM Liberec</v>
      </c>
      <c r="I85" s="28" t="s">
        <v>38</v>
      </c>
      <c r="J85" s="32" t="str">
        <f>E23</f>
        <v>A11HK</v>
      </c>
      <c r="L85" s="34"/>
    </row>
    <row r="86" spans="2:65" s="1" customFormat="1" ht="25.65" customHeight="1" x14ac:dyDescent="0.2">
      <c r="B86" s="34"/>
      <c r="C86" s="28" t="s">
        <v>36</v>
      </c>
      <c r="F86" s="26" t="str">
        <f>IF(E20="","",E20)</f>
        <v>Vyplň údaj</v>
      </c>
      <c r="I86" s="28" t="s">
        <v>43</v>
      </c>
      <c r="J86" s="32" t="str">
        <f>E26</f>
        <v>PROPOS Liberec s.r.o.</v>
      </c>
      <c r="L86" s="34"/>
    </row>
    <row r="87" spans="2:65" s="1" customFormat="1" ht="10.35" customHeight="1" x14ac:dyDescent="0.2">
      <c r="B87" s="34"/>
      <c r="L87" s="34"/>
    </row>
    <row r="88" spans="2:65" s="10" customFormat="1" ht="29.25" customHeight="1" x14ac:dyDescent="0.2">
      <c r="B88" s="113"/>
      <c r="C88" s="114" t="s">
        <v>580</v>
      </c>
      <c r="D88" s="115" t="s">
        <v>68</v>
      </c>
      <c r="E88" s="115" t="s">
        <v>64</v>
      </c>
      <c r="F88" s="115" t="s">
        <v>65</v>
      </c>
      <c r="G88" s="115" t="s">
        <v>581</v>
      </c>
      <c r="H88" s="115" t="s">
        <v>582</v>
      </c>
      <c r="I88" s="115" t="s">
        <v>583</v>
      </c>
      <c r="J88" s="115" t="s">
        <v>575</v>
      </c>
      <c r="K88" s="116" t="s">
        <v>584</v>
      </c>
      <c r="L88" s="113"/>
      <c r="M88" s="58" t="s">
        <v>82</v>
      </c>
      <c r="N88" s="59" t="s">
        <v>53</v>
      </c>
      <c r="O88" s="59" t="s">
        <v>585</v>
      </c>
      <c r="P88" s="59" t="s">
        <v>586</v>
      </c>
      <c r="Q88" s="59" t="s">
        <v>587</v>
      </c>
      <c r="R88" s="59" t="s">
        <v>588</v>
      </c>
      <c r="S88" s="59" t="s">
        <v>589</v>
      </c>
      <c r="T88" s="60" t="s">
        <v>590</v>
      </c>
    </row>
    <row r="89" spans="2:65" s="1" customFormat="1" ht="22.8" customHeight="1" x14ac:dyDescent="0.3">
      <c r="B89" s="34"/>
      <c r="C89" s="63" t="s">
        <v>591</v>
      </c>
      <c r="J89" s="117">
        <f>BK89</f>
        <v>0</v>
      </c>
      <c r="L89" s="34"/>
      <c r="M89" s="61"/>
      <c r="N89" s="52"/>
      <c r="O89" s="52"/>
      <c r="P89" s="118">
        <f>P90</f>
        <v>0</v>
      </c>
      <c r="Q89" s="52"/>
      <c r="R89" s="118">
        <f>R90</f>
        <v>24.078720139999994</v>
      </c>
      <c r="S89" s="52"/>
      <c r="T89" s="119">
        <f>T90</f>
        <v>3.0655999999999999E-2</v>
      </c>
      <c r="AT89" s="18" t="s">
        <v>83</v>
      </c>
      <c r="AU89" s="18" t="s">
        <v>576</v>
      </c>
      <c r="BK89" s="120">
        <f>BK90</f>
        <v>0</v>
      </c>
    </row>
    <row r="90" spans="2:65" s="11" customFormat="1" ht="25.95" customHeight="1" x14ac:dyDescent="0.25">
      <c r="B90" s="121"/>
      <c r="D90" s="122" t="s">
        <v>83</v>
      </c>
      <c r="E90" s="123" t="s">
        <v>645</v>
      </c>
      <c r="F90" s="123" t="s">
        <v>646</v>
      </c>
      <c r="I90" s="124"/>
      <c r="J90" s="125">
        <f>BK90</f>
        <v>0</v>
      </c>
      <c r="L90" s="121"/>
      <c r="M90" s="126"/>
      <c r="P90" s="127">
        <f>P91+P110+P119</f>
        <v>0</v>
      </c>
      <c r="R90" s="127">
        <f>R91+R110+R119</f>
        <v>24.078720139999994</v>
      </c>
      <c r="T90" s="128">
        <f>T91+T110+T119</f>
        <v>3.0655999999999999E-2</v>
      </c>
      <c r="AR90" s="122" t="s">
        <v>91</v>
      </c>
      <c r="AT90" s="129" t="s">
        <v>83</v>
      </c>
      <c r="AU90" s="129" t="s">
        <v>84</v>
      </c>
      <c r="AY90" s="122" t="s">
        <v>594</v>
      </c>
      <c r="BK90" s="130">
        <f>BK91+BK110+BK119</f>
        <v>0</v>
      </c>
    </row>
    <row r="91" spans="2:65" s="11" customFormat="1" ht="22.8" customHeight="1" x14ac:dyDescent="0.25">
      <c r="B91" s="121"/>
      <c r="D91" s="122" t="s">
        <v>83</v>
      </c>
      <c r="E91" s="131" t="s">
        <v>101</v>
      </c>
      <c r="F91" s="131" t="s">
        <v>4173</v>
      </c>
      <c r="I91" s="124"/>
      <c r="J91" s="132">
        <f>BK91</f>
        <v>0</v>
      </c>
      <c r="L91" s="121"/>
      <c r="M91" s="126"/>
      <c r="P91" s="127">
        <f>SUM(P92:P109)</f>
        <v>0</v>
      </c>
      <c r="R91" s="127">
        <f>SUM(R92:R109)</f>
        <v>23.980492739999995</v>
      </c>
      <c r="T91" s="128">
        <f>SUM(T92:T109)</f>
        <v>0</v>
      </c>
      <c r="AR91" s="122" t="s">
        <v>91</v>
      </c>
      <c r="AT91" s="129" t="s">
        <v>83</v>
      </c>
      <c r="AU91" s="129" t="s">
        <v>91</v>
      </c>
      <c r="AY91" s="122" t="s">
        <v>594</v>
      </c>
      <c r="BK91" s="130">
        <f>SUM(BK92:BK109)</f>
        <v>0</v>
      </c>
    </row>
    <row r="92" spans="2:65" s="1" customFormat="1" ht="24.15" customHeight="1" x14ac:dyDescent="0.2">
      <c r="B92" s="34"/>
      <c r="C92" s="133" t="s">
        <v>91</v>
      </c>
      <c r="D92" s="133" t="s">
        <v>597</v>
      </c>
      <c r="E92" s="134" t="s">
        <v>13754</v>
      </c>
      <c r="F92" s="135" t="s">
        <v>13755</v>
      </c>
      <c r="G92" s="136" t="s">
        <v>650</v>
      </c>
      <c r="H92" s="137">
        <v>9.1969999999999992</v>
      </c>
      <c r="I92" s="138"/>
      <c r="J92" s="139">
        <f>ROUND(I92*H92,2)</f>
        <v>0</v>
      </c>
      <c r="K92" s="135" t="s">
        <v>651</v>
      </c>
      <c r="L92" s="34"/>
      <c r="M92" s="140" t="s">
        <v>82</v>
      </c>
      <c r="N92" s="141" t="s">
        <v>54</v>
      </c>
      <c r="P92" s="142">
        <f>O92*H92</f>
        <v>0</v>
      </c>
      <c r="Q92" s="142">
        <v>2.5143</v>
      </c>
      <c r="R92" s="142">
        <f>Q92*H92</f>
        <v>23.124017099999996</v>
      </c>
      <c r="S92" s="142">
        <v>0</v>
      </c>
      <c r="T92" s="143">
        <f>S92*H92</f>
        <v>0</v>
      </c>
      <c r="AR92" s="144" t="s">
        <v>147</v>
      </c>
      <c r="AT92" s="144" t="s">
        <v>597</v>
      </c>
      <c r="AU92" s="144" t="s">
        <v>93</v>
      </c>
      <c r="AY92" s="18" t="s">
        <v>594</v>
      </c>
      <c r="BE92" s="145">
        <f>IF(N92="základní",J92,0)</f>
        <v>0</v>
      </c>
      <c r="BF92" s="145">
        <f>IF(N92="snížená",J92,0)</f>
        <v>0</v>
      </c>
      <c r="BG92" s="145">
        <f>IF(N92="zákl. přenesená",J92,0)</f>
        <v>0</v>
      </c>
      <c r="BH92" s="145">
        <f>IF(N92="sníž. přenesená",J92,0)</f>
        <v>0</v>
      </c>
      <c r="BI92" s="145">
        <f>IF(N92="nulová",J92,0)</f>
        <v>0</v>
      </c>
      <c r="BJ92" s="18" t="s">
        <v>91</v>
      </c>
      <c r="BK92" s="145">
        <f>ROUND(I92*H92,2)</f>
        <v>0</v>
      </c>
      <c r="BL92" s="18" t="s">
        <v>147</v>
      </c>
      <c r="BM92" s="144" t="s">
        <v>13756</v>
      </c>
    </row>
    <row r="93" spans="2:65" s="1" customFormat="1" ht="10.199999999999999" x14ac:dyDescent="0.2">
      <c r="B93" s="34"/>
      <c r="D93" s="164" t="s">
        <v>653</v>
      </c>
      <c r="F93" s="165" t="s">
        <v>13757</v>
      </c>
      <c r="I93" s="166"/>
      <c r="L93" s="34"/>
      <c r="M93" s="167"/>
      <c r="T93" s="55"/>
      <c r="AT93" s="18" t="s">
        <v>653</v>
      </c>
      <c r="AU93" s="18" t="s">
        <v>93</v>
      </c>
    </row>
    <row r="94" spans="2:65" s="12" customFormat="1" ht="10.199999999999999" x14ac:dyDescent="0.2">
      <c r="B94" s="146"/>
      <c r="D94" s="147" t="s">
        <v>603</v>
      </c>
      <c r="E94" s="148" t="s">
        <v>82</v>
      </c>
      <c r="F94" s="149" t="s">
        <v>13758</v>
      </c>
      <c r="H94" s="148" t="s">
        <v>82</v>
      </c>
      <c r="I94" s="150"/>
      <c r="L94" s="146"/>
      <c r="M94" s="151"/>
      <c r="T94" s="152"/>
      <c r="AT94" s="148" t="s">
        <v>603</v>
      </c>
      <c r="AU94" s="148" t="s">
        <v>93</v>
      </c>
      <c r="AV94" s="12" t="s">
        <v>91</v>
      </c>
      <c r="AW94" s="12" t="s">
        <v>42</v>
      </c>
      <c r="AX94" s="12" t="s">
        <v>84</v>
      </c>
      <c r="AY94" s="148" t="s">
        <v>594</v>
      </c>
    </row>
    <row r="95" spans="2:65" s="12" customFormat="1" ht="10.199999999999999" x14ac:dyDescent="0.2">
      <c r="B95" s="146"/>
      <c r="D95" s="147" t="s">
        <v>603</v>
      </c>
      <c r="E95" s="148" t="s">
        <v>82</v>
      </c>
      <c r="F95" s="149" t="s">
        <v>13759</v>
      </c>
      <c r="H95" s="148" t="s">
        <v>82</v>
      </c>
      <c r="I95" s="150"/>
      <c r="L95" s="146"/>
      <c r="M95" s="151"/>
      <c r="T95" s="152"/>
      <c r="AT95" s="148" t="s">
        <v>603</v>
      </c>
      <c r="AU95" s="148" t="s">
        <v>93</v>
      </c>
      <c r="AV95" s="12" t="s">
        <v>91</v>
      </c>
      <c r="AW95" s="12" t="s">
        <v>42</v>
      </c>
      <c r="AX95" s="12" t="s">
        <v>84</v>
      </c>
      <c r="AY95" s="148" t="s">
        <v>594</v>
      </c>
    </row>
    <row r="96" spans="2:65" s="13" customFormat="1" ht="10.199999999999999" x14ac:dyDescent="0.2">
      <c r="B96" s="153"/>
      <c r="D96" s="147" t="s">
        <v>603</v>
      </c>
      <c r="E96" s="154" t="s">
        <v>82</v>
      </c>
      <c r="F96" s="155" t="s">
        <v>13760</v>
      </c>
      <c r="H96" s="156">
        <v>7.6970000000000001</v>
      </c>
      <c r="I96" s="157"/>
      <c r="L96" s="153"/>
      <c r="M96" s="158"/>
      <c r="T96" s="159"/>
      <c r="AT96" s="154" t="s">
        <v>603</v>
      </c>
      <c r="AU96" s="154" t="s">
        <v>93</v>
      </c>
      <c r="AV96" s="13" t="s">
        <v>93</v>
      </c>
      <c r="AW96" s="13" t="s">
        <v>42</v>
      </c>
      <c r="AX96" s="13" t="s">
        <v>84</v>
      </c>
      <c r="AY96" s="154" t="s">
        <v>594</v>
      </c>
    </row>
    <row r="97" spans="2:65" s="13" customFormat="1" ht="10.199999999999999" x14ac:dyDescent="0.2">
      <c r="B97" s="153"/>
      <c r="D97" s="147" t="s">
        <v>603</v>
      </c>
      <c r="E97" s="154" t="s">
        <v>82</v>
      </c>
      <c r="F97" s="155" t="s">
        <v>13761</v>
      </c>
      <c r="H97" s="156">
        <v>1.5</v>
      </c>
      <c r="I97" s="157"/>
      <c r="L97" s="153"/>
      <c r="M97" s="158"/>
      <c r="T97" s="159"/>
      <c r="AT97" s="154" t="s">
        <v>603</v>
      </c>
      <c r="AU97" s="154" t="s">
        <v>93</v>
      </c>
      <c r="AV97" s="13" t="s">
        <v>93</v>
      </c>
      <c r="AW97" s="13" t="s">
        <v>42</v>
      </c>
      <c r="AX97" s="13" t="s">
        <v>84</v>
      </c>
      <c r="AY97" s="154" t="s">
        <v>594</v>
      </c>
    </row>
    <row r="98" spans="2:65" s="15" customFormat="1" ht="10.199999999999999" x14ac:dyDescent="0.2">
      <c r="B98" s="175"/>
      <c r="D98" s="147" t="s">
        <v>603</v>
      </c>
      <c r="E98" s="176" t="s">
        <v>82</v>
      </c>
      <c r="F98" s="177" t="s">
        <v>672</v>
      </c>
      <c r="H98" s="178">
        <v>9.1969999999999992</v>
      </c>
      <c r="I98" s="179"/>
      <c r="L98" s="175"/>
      <c r="M98" s="180"/>
      <c r="T98" s="181"/>
      <c r="AT98" s="176" t="s">
        <v>603</v>
      </c>
      <c r="AU98" s="176" t="s">
        <v>93</v>
      </c>
      <c r="AV98" s="15" t="s">
        <v>147</v>
      </c>
      <c r="AW98" s="15" t="s">
        <v>42</v>
      </c>
      <c r="AX98" s="15" t="s">
        <v>91</v>
      </c>
      <c r="AY98" s="176" t="s">
        <v>594</v>
      </c>
    </row>
    <row r="99" spans="2:65" s="1" customFormat="1" ht="24.15" customHeight="1" x14ac:dyDescent="0.2">
      <c r="B99" s="34"/>
      <c r="C99" s="133" t="s">
        <v>93</v>
      </c>
      <c r="D99" s="133" t="s">
        <v>597</v>
      </c>
      <c r="E99" s="134" t="s">
        <v>13762</v>
      </c>
      <c r="F99" s="135" t="s">
        <v>13763</v>
      </c>
      <c r="G99" s="136" t="s">
        <v>618</v>
      </c>
      <c r="H99" s="137">
        <v>73.575000000000003</v>
      </c>
      <c r="I99" s="138"/>
      <c r="J99" s="139">
        <f>ROUND(I99*H99,2)</f>
        <v>0</v>
      </c>
      <c r="K99" s="135" t="s">
        <v>651</v>
      </c>
      <c r="L99" s="34"/>
      <c r="M99" s="140" t="s">
        <v>82</v>
      </c>
      <c r="N99" s="141" t="s">
        <v>54</v>
      </c>
      <c r="P99" s="142">
        <f>O99*H99</f>
        <v>0</v>
      </c>
      <c r="Q99" s="142">
        <v>3.32E-3</v>
      </c>
      <c r="R99" s="142">
        <f>Q99*H99</f>
        <v>0.24426900000000001</v>
      </c>
      <c r="S99" s="142">
        <v>0</v>
      </c>
      <c r="T99" s="143">
        <f>S99*H99</f>
        <v>0</v>
      </c>
      <c r="AR99" s="144" t="s">
        <v>147</v>
      </c>
      <c r="AT99" s="144" t="s">
        <v>597</v>
      </c>
      <c r="AU99" s="144" t="s">
        <v>93</v>
      </c>
      <c r="AY99" s="18" t="s">
        <v>594</v>
      </c>
      <c r="BE99" s="145">
        <f>IF(N99="základní",J99,0)</f>
        <v>0</v>
      </c>
      <c r="BF99" s="145">
        <f>IF(N99="snížená",J99,0)</f>
        <v>0</v>
      </c>
      <c r="BG99" s="145">
        <f>IF(N99="zákl. přenesená",J99,0)</f>
        <v>0</v>
      </c>
      <c r="BH99" s="145">
        <f>IF(N99="sníž. přenesená",J99,0)</f>
        <v>0</v>
      </c>
      <c r="BI99" s="145">
        <f>IF(N99="nulová",J99,0)</f>
        <v>0</v>
      </c>
      <c r="BJ99" s="18" t="s">
        <v>91</v>
      </c>
      <c r="BK99" s="145">
        <f>ROUND(I99*H99,2)</f>
        <v>0</v>
      </c>
      <c r="BL99" s="18" t="s">
        <v>147</v>
      </c>
      <c r="BM99" s="144" t="s">
        <v>13764</v>
      </c>
    </row>
    <row r="100" spans="2:65" s="1" customFormat="1" ht="10.199999999999999" x14ac:dyDescent="0.2">
      <c r="B100" s="34"/>
      <c r="D100" s="164" t="s">
        <v>653</v>
      </c>
      <c r="F100" s="165" t="s">
        <v>13765</v>
      </c>
      <c r="I100" s="166"/>
      <c r="L100" s="34"/>
      <c r="M100" s="167"/>
      <c r="T100" s="55"/>
      <c r="AT100" s="18" t="s">
        <v>653</v>
      </c>
      <c r="AU100" s="18" t="s">
        <v>93</v>
      </c>
    </row>
    <row r="101" spans="2:65" s="12" customFormat="1" ht="10.199999999999999" x14ac:dyDescent="0.2">
      <c r="B101" s="146"/>
      <c r="D101" s="147" t="s">
        <v>603</v>
      </c>
      <c r="E101" s="148" t="s">
        <v>82</v>
      </c>
      <c r="F101" s="149" t="s">
        <v>13766</v>
      </c>
      <c r="H101" s="148" t="s">
        <v>82</v>
      </c>
      <c r="I101" s="150"/>
      <c r="L101" s="146"/>
      <c r="M101" s="151"/>
      <c r="T101" s="152"/>
      <c r="AT101" s="148" t="s">
        <v>603</v>
      </c>
      <c r="AU101" s="148" t="s">
        <v>93</v>
      </c>
      <c r="AV101" s="12" t="s">
        <v>91</v>
      </c>
      <c r="AW101" s="12" t="s">
        <v>42</v>
      </c>
      <c r="AX101" s="12" t="s">
        <v>84</v>
      </c>
      <c r="AY101" s="148" t="s">
        <v>594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13767</v>
      </c>
      <c r="H102" s="156">
        <v>61.575000000000003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13768</v>
      </c>
      <c r="H103" s="156">
        <v>12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5" customFormat="1" ht="10.199999999999999" x14ac:dyDescent="0.2">
      <c r="B104" s="175"/>
      <c r="D104" s="147" t="s">
        <v>603</v>
      </c>
      <c r="E104" s="176" t="s">
        <v>82</v>
      </c>
      <c r="F104" s="177" t="s">
        <v>672</v>
      </c>
      <c r="H104" s="178">
        <v>73.575000000000003</v>
      </c>
      <c r="I104" s="179"/>
      <c r="L104" s="175"/>
      <c r="M104" s="180"/>
      <c r="T104" s="181"/>
      <c r="AT104" s="176" t="s">
        <v>603</v>
      </c>
      <c r="AU104" s="176" t="s">
        <v>93</v>
      </c>
      <c r="AV104" s="15" t="s">
        <v>147</v>
      </c>
      <c r="AW104" s="15" t="s">
        <v>42</v>
      </c>
      <c r="AX104" s="15" t="s">
        <v>91</v>
      </c>
      <c r="AY104" s="176" t="s">
        <v>594</v>
      </c>
    </row>
    <row r="105" spans="2:65" s="1" customFormat="1" ht="24.15" customHeight="1" x14ac:dyDescent="0.2">
      <c r="B105" s="34"/>
      <c r="C105" s="133" t="s">
        <v>101</v>
      </c>
      <c r="D105" s="133" t="s">
        <v>597</v>
      </c>
      <c r="E105" s="134" t="s">
        <v>13769</v>
      </c>
      <c r="F105" s="135" t="s">
        <v>13770</v>
      </c>
      <c r="G105" s="136" t="s">
        <v>618</v>
      </c>
      <c r="H105" s="137">
        <v>73.575000000000003</v>
      </c>
      <c r="I105" s="138"/>
      <c r="J105" s="139">
        <f>ROUND(I105*H105,2)</f>
        <v>0</v>
      </c>
      <c r="K105" s="135" t="s">
        <v>651</v>
      </c>
      <c r="L105" s="34"/>
      <c r="M105" s="140" t="s">
        <v>82</v>
      </c>
      <c r="N105" s="141" t="s">
        <v>54</v>
      </c>
      <c r="P105" s="142">
        <f>O105*H105</f>
        <v>0</v>
      </c>
      <c r="Q105" s="142">
        <v>0</v>
      </c>
      <c r="R105" s="142">
        <f>Q105*H105</f>
        <v>0</v>
      </c>
      <c r="S105" s="142">
        <v>0</v>
      </c>
      <c r="T105" s="143">
        <f>S105*H105</f>
        <v>0</v>
      </c>
      <c r="AR105" s="144" t="s">
        <v>147</v>
      </c>
      <c r="AT105" s="144" t="s">
        <v>597</v>
      </c>
      <c r="AU105" s="144" t="s">
        <v>93</v>
      </c>
      <c r="AY105" s="18" t="s">
        <v>594</v>
      </c>
      <c r="BE105" s="145">
        <f>IF(N105="základní",J105,0)</f>
        <v>0</v>
      </c>
      <c r="BF105" s="145">
        <f>IF(N105="snížená",J105,0)</f>
        <v>0</v>
      </c>
      <c r="BG105" s="145">
        <f>IF(N105="zákl. přenesená",J105,0)</f>
        <v>0</v>
      </c>
      <c r="BH105" s="145">
        <f>IF(N105="sníž. přenesená",J105,0)</f>
        <v>0</v>
      </c>
      <c r="BI105" s="145">
        <f>IF(N105="nulová",J105,0)</f>
        <v>0</v>
      </c>
      <c r="BJ105" s="18" t="s">
        <v>91</v>
      </c>
      <c r="BK105" s="145">
        <f>ROUND(I105*H105,2)</f>
        <v>0</v>
      </c>
      <c r="BL105" s="18" t="s">
        <v>147</v>
      </c>
      <c r="BM105" s="144" t="s">
        <v>13771</v>
      </c>
    </row>
    <row r="106" spans="2:65" s="1" customFormat="1" ht="10.199999999999999" x14ac:dyDescent="0.2">
      <c r="B106" s="34"/>
      <c r="D106" s="164" t="s">
        <v>653</v>
      </c>
      <c r="F106" s="165" t="s">
        <v>13772</v>
      </c>
      <c r="I106" s="166"/>
      <c r="L106" s="34"/>
      <c r="M106" s="167"/>
      <c r="T106" s="55"/>
      <c r="AT106" s="18" t="s">
        <v>653</v>
      </c>
      <c r="AU106" s="18" t="s">
        <v>93</v>
      </c>
    </row>
    <row r="107" spans="2:65" s="1" customFormat="1" ht="24.15" customHeight="1" x14ac:dyDescent="0.2">
      <c r="B107" s="34"/>
      <c r="C107" s="133" t="s">
        <v>147</v>
      </c>
      <c r="D107" s="133" t="s">
        <v>597</v>
      </c>
      <c r="E107" s="134" t="s">
        <v>4253</v>
      </c>
      <c r="F107" s="135" t="s">
        <v>4254</v>
      </c>
      <c r="G107" s="136" t="s">
        <v>738</v>
      </c>
      <c r="H107" s="137">
        <v>0.55200000000000005</v>
      </c>
      <c r="I107" s="138"/>
      <c r="J107" s="139">
        <f>ROUND(I107*H107,2)</f>
        <v>0</v>
      </c>
      <c r="K107" s="135" t="s">
        <v>651</v>
      </c>
      <c r="L107" s="34"/>
      <c r="M107" s="140" t="s">
        <v>82</v>
      </c>
      <c r="N107" s="141" t="s">
        <v>54</v>
      </c>
      <c r="P107" s="142">
        <f>O107*H107</f>
        <v>0</v>
      </c>
      <c r="Q107" s="142">
        <v>1.10907</v>
      </c>
      <c r="R107" s="142">
        <f>Q107*H107</f>
        <v>0.61220664000000002</v>
      </c>
      <c r="S107" s="142">
        <v>0</v>
      </c>
      <c r="T107" s="143">
        <f>S107*H107</f>
        <v>0</v>
      </c>
      <c r="AR107" s="144" t="s">
        <v>147</v>
      </c>
      <c r="AT107" s="144" t="s">
        <v>597</v>
      </c>
      <c r="AU107" s="144" t="s">
        <v>93</v>
      </c>
      <c r="AY107" s="18" t="s">
        <v>594</v>
      </c>
      <c r="BE107" s="145">
        <f>IF(N107="základní",J107,0)</f>
        <v>0</v>
      </c>
      <c r="BF107" s="145">
        <f>IF(N107="snížená",J107,0)</f>
        <v>0</v>
      </c>
      <c r="BG107" s="145">
        <f>IF(N107="zákl. přenesená",J107,0)</f>
        <v>0</v>
      </c>
      <c r="BH107" s="145">
        <f>IF(N107="sníž. přenesená",J107,0)</f>
        <v>0</v>
      </c>
      <c r="BI107" s="145">
        <f>IF(N107="nulová",J107,0)</f>
        <v>0</v>
      </c>
      <c r="BJ107" s="18" t="s">
        <v>91</v>
      </c>
      <c r="BK107" s="145">
        <f>ROUND(I107*H107,2)</f>
        <v>0</v>
      </c>
      <c r="BL107" s="18" t="s">
        <v>147</v>
      </c>
      <c r="BM107" s="144" t="s">
        <v>13773</v>
      </c>
    </row>
    <row r="108" spans="2:65" s="1" customFormat="1" ht="10.199999999999999" x14ac:dyDescent="0.2">
      <c r="B108" s="34"/>
      <c r="D108" s="164" t="s">
        <v>653</v>
      </c>
      <c r="F108" s="165" t="s">
        <v>4256</v>
      </c>
      <c r="I108" s="166"/>
      <c r="L108" s="34"/>
      <c r="M108" s="167"/>
      <c r="T108" s="55"/>
      <c r="AT108" s="18" t="s">
        <v>653</v>
      </c>
      <c r="AU108" s="18" t="s">
        <v>93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13774</v>
      </c>
      <c r="H109" s="156">
        <v>0.55200000000000005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91</v>
      </c>
      <c r="AY109" s="154" t="s">
        <v>594</v>
      </c>
    </row>
    <row r="110" spans="2:65" s="11" customFormat="1" ht="22.8" customHeight="1" x14ac:dyDescent="0.25">
      <c r="B110" s="121"/>
      <c r="D110" s="122" t="s">
        <v>83</v>
      </c>
      <c r="E110" s="131" t="s">
        <v>721</v>
      </c>
      <c r="F110" s="131" t="s">
        <v>797</v>
      </c>
      <c r="I110" s="124"/>
      <c r="J110" s="132">
        <f>BK110</f>
        <v>0</v>
      </c>
      <c r="L110" s="121"/>
      <c r="M110" s="126"/>
      <c r="P110" s="127">
        <f>SUM(P111:P118)</f>
        <v>0</v>
      </c>
      <c r="R110" s="127">
        <f>SUM(R111:R118)</f>
        <v>9.8227399999999992E-2</v>
      </c>
      <c r="T110" s="128">
        <f>SUM(T111:T118)</f>
        <v>3.0655999999999999E-2</v>
      </c>
      <c r="AR110" s="122" t="s">
        <v>91</v>
      </c>
      <c r="AT110" s="129" t="s">
        <v>83</v>
      </c>
      <c r="AU110" s="129" t="s">
        <v>91</v>
      </c>
      <c r="AY110" s="122" t="s">
        <v>594</v>
      </c>
      <c r="BK110" s="130">
        <f>SUM(BK111:BK118)</f>
        <v>0</v>
      </c>
    </row>
    <row r="111" spans="2:65" s="1" customFormat="1" ht="16.5" customHeight="1" x14ac:dyDescent="0.2">
      <c r="B111" s="34"/>
      <c r="C111" s="133" t="s">
        <v>160</v>
      </c>
      <c r="D111" s="133" t="s">
        <v>597</v>
      </c>
      <c r="E111" s="134" t="s">
        <v>5528</v>
      </c>
      <c r="F111" s="135" t="s">
        <v>5529</v>
      </c>
      <c r="G111" s="136" t="s">
        <v>618</v>
      </c>
      <c r="H111" s="137">
        <v>4.5979999999999999</v>
      </c>
      <c r="I111" s="138"/>
      <c r="J111" s="139">
        <f>ROUND(I111*H111,2)</f>
        <v>0</v>
      </c>
      <c r="K111" s="135" t="s">
        <v>651</v>
      </c>
      <c r="L111" s="34"/>
      <c r="M111" s="140" t="s">
        <v>82</v>
      </c>
      <c r="N111" s="141" t="s">
        <v>54</v>
      </c>
      <c r="P111" s="142">
        <f>O111*H111</f>
        <v>0</v>
      </c>
      <c r="Q111" s="142">
        <v>1.58E-3</v>
      </c>
      <c r="R111" s="142">
        <f>Q111*H111</f>
        <v>7.2648399999999998E-3</v>
      </c>
      <c r="S111" s="142">
        <v>0</v>
      </c>
      <c r="T111" s="143">
        <f>S111*H111</f>
        <v>0</v>
      </c>
      <c r="AR111" s="144" t="s">
        <v>147</v>
      </c>
      <c r="AT111" s="144" t="s">
        <v>597</v>
      </c>
      <c r="AU111" s="144" t="s">
        <v>93</v>
      </c>
      <c r="AY111" s="18" t="s">
        <v>594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147</v>
      </c>
      <c r="BM111" s="144" t="s">
        <v>13775</v>
      </c>
    </row>
    <row r="112" spans="2:65" s="1" customFormat="1" ht="10.199999999999999" x14ac:dyDescent="0.2">
      <c r="B112" s="34"/>
      <c r="D112" s="164" t="s">
        <v>653</v>
      </c>
      <c r="F112" s="165" t="s">
        <v>5531</v>
      </c>
      <c r="I112" s="166"/>
      <c r="L112" s="34"/>
      <c r="M112" s="167"/>
      <c r="T112" s="55"/>
      <c r="AT112" s="18" t="s">
        <v>653</v>
      </c>
      <c r="AU112" s="18" t="s">
        <v>93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13776</v>
      </c>
      <c r="H113" s="156">
        <v>4.5979999999999999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91</v>
      </c>
      <c r="AY113" s="154" t="s">
        <v>594</v>
      </c>
    </row>
    <row r="114" spans="2:65" s="1" customFormat="1" ht="24.15" customHeight="1" x14ac:dyDescent="0.2">
      <c r="B114" s="34"/>
      <c r="C114" s="133" t="s">
        <v>624</v>
      </c>
      <c r="D114" s="133" t="s">
        <v>597</v>
      </c>
      <c r="E114" s="134" t="s">
        <v>13777</v>
      </c>
      <c r="F114" s="135" t="s">
        <v>13778</v>
      </c>
      <c r="G114" s="136" t="s">
        <v>944</v>
      </c>
      <c r="H114" s="137">
        <v>30.655999999999999</v>
      </c>
      <c r="I114" s="138"/>
      <c r="J114" s="139">
        <f>ROUND(I114*H114,2)</f>
        <v>0</v>
      </c>
      <c r="K114" s="135" t="s">
        <v>651</v>
      </c>
      <c r="L114" s="34"/>
      <c r="M114" s="140" t="s">
        <v>82</v>
      </c>
      <c r="N114" s="141" t="s">
        <v>54</v>
      </c>
      <c r="P114" s="142">
        <f>O114*H114</f>
        <v>0</v>
      </c>
      <c r="Q114" s="142">
        <v>1.01E-3</v>
      </c>
      <c r="R114" s="142">
        <f>Q114*H114</f>
        <v>3.096256E-2</v>
      </c>
      <c r="S114" s="142">
        <v>1E-3</v>
      </c>
      <c r="T114" s="143">
        <f>S114*H114</f>
        <v>3.0655999999999999E-2</v>
      </c>
      <c r="AR114" s="144" t="s">
        <v>147</v>
      </c>
      <c r="AT114" s="144" t="s">
        <v>597</v>
      </c>
      <c r="AU114" s="144" t="s">
        <v>93</v>
      </c>
      <c r="AY114" s="18" t="s">
        <v>594</v>
      </c>
      <c r="BE114" s="145">
        <f>IF(N114="základní",J114,0)</f>
        <v>0</v>
      </c>
      <c r="BF114" s="145">
        <f>IF(N114="snížená",J114,0)</f>
        <v>0</v>
      </c>
      <c r="BG114" s="145">
        <f>IF(N114="zákl. přenesená",J114,0)</f>
        <v>0</v>
      </c>
      <c r="BH114" s="145">
        <f>IF(N114="sníž. přenesená",J114,0)</f>
        <v>0</v>
      </c>
      <c r="BI114" s="145">
        <f>IF(N114="nulová",J114,0)</f>
        <v>0</v>
      </c>
      <c r="BJ114" s="18" t="s">
        <v>91</v>
      </c>
      <c r="BK114" s="145">
        <f>ROUND(I114*H114,2)</f>
        <v>0</v>
      </c>
      <c r="BL114" s="18" t="s">
        <v>147</v>
      </c>
      <c r="BM114" s="144" t="s">
        <v>13779</v>
      </c>
    </row>
    <row r="115" spans="2:65" s="1" customFormat="1" ht="10.199999999999999" x14ac:dyDescent="0.2">
      <c r="B115" s="34"/>
      <c r="D115" s="164" t="s">
        <v>653</v>
      </c>
      <c r="F115" s="165" t="s">
        <v>13780</v>
      </c>
      <c r="I115" s="166"/>
      <c r="L115" s="34"/>
      <c r="M115" s="167"/>
      <c r="T115" s="55"/>
      <c r="AT115" s="18" t="s">
        <v>653</v>
      </c>
      <c r="AU115" s="18" t="s">
        <v>93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13781</v>
      </c>
      <c r="H116" s="156">
        <v>30.655999999999999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91</v>
      </c>
      <c r="AY116" s="154" t="s">
        <v>594</v>
      </c>
    </row>
    <row r="117" spans="2:65" s="1" customFormat="1" ht="16.5" customHeight="1" x14ac:dyDescent="0.2">
      <c r="B117" s="34"/>
      <c r="C117" s="183" t="s">
        <v>707</v>
      </c>
      <c r="D117" s="183" t="s">
        <v>752</v>
      </c>
      <c r="E117" s="184" t="s">
        <v>13782</v>
      </c>
      <c r="F117" s="185" t="s">
        <v>13783</v>
      </c>
      <c r="G117" s="186" t="s">
        <v>738</v>
      </c>
      <c r="H117" s="187">
        <v>0.06</v>
      </c>
      <c r="I117" s="188"/>
      <c r="J117" s="189">
        <f>ROUND(I117*H117,2)</f>
        <v>0</v>
      </c>
      <c r="K117" s="185" t="s">
        <v>651</v>
      </c>
      <c r="L117" s="190"/>
      <c r="M117" s="191" t="s">
        <v>82</v>
      </c>
      <c r="N117" s="192" t="s">
        <v>54</v>
      </c>
      <c r="P117" s="142">
        <f>O117*H117</f>
        <v>0</v>
      </c>
      <c r="Q117" s="142">
        <v>1</v>
      </c>
      <c r="R117" s="142">
        <f>Q117*H117</f>
        <v>0.06</v>
      </c>
      <c r="S117" s="142">
        <v>0</v>
      </c>
      <c r="T117" s="143">
        <f>S117*H117</f>
        <v>0</v>
      </c>
      <c r="AR117" s="144" t="s">
        <v>716</v>
      </c>
      <c r="AT117" s="144" t="s">
        <v>752</v>
      </c>
      <c r="AU117" s="144" t="s">
        <v>93</v>
      </c>
      <c r="AY117" s="18" t="s">
        <v>594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147</v>
      </c>
      <c r="BM117" s="144" t="s">
        <v>13784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13785</v>
      </c>
      <c r="H118" s="156">
        <v>0.06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91</v>
      </c>
      <c r="AY118" s="154" t="s">
        <v>594</v>
      </c>
    </row>
    <row r="119" spans="2:65" s="11" customFormat="1" ht="22.8" customHeight="1" x14ac:dyDescent="0.25">
      <c r="B119" s="121"/>
      <c r="D119" s="122" t="s">
        <v>83</v>
      </c>
      <c r="E119" s="131" t="s">
        <v>1666</v>
      </c>
      <c r="F119" s="131" t="s">
        <v>1667</v>
      </c>
      <c r="I119" s="124"/>
      <c r="J119" s="132">
        <f>BK119</f>
        <v>0</v>
      </c>
      <c r="L119" s="121"/>
      <c r="M119" s="126"/>
      <c r="P119" s="127">
        <f>SUM(P120:P121)</f>
        <v>0</v>
      </c>
      <c r="R119" s="127">
        <f>SUM(R120:R121)</f>
        <v>0</v>
      </c>
      <c r="T119" s="128">
        <f>SUM(T120:T121)</f>
        <v>0</v>
      </c>
      <c r="AR119" s="122" t="s">
        <v>91</v>
      </c>
      <c r="AT119" s="129" t="s">
        <v>83</v>
      </c>
      <c r="AU119" s="129" t="s">
        <v>91</v>
      </c>
      <c r="AY119" s="122" t="s">
        <v>594</v>
      </c>
      <c r="BK119" s="130">
        <f>SUM(BK120:BK121)</f>
        <v>0</v>
      </c>
    </row>
    <row r="120" spans="2:65" s="1" customFormat="1" ht="37.799999999999997" customHeight="1" x14ac:dyDescent="0.2">
      <c r="B120" s="34"/>
      <c r="C120" s="133" t="s">
        <v>716</v>
      </c>
      <c r="D120" s="133" t="s">
        <v>597</v>
      </c>
      <c r="E120" s="134" t="s">
        <v>1669</v>
      </c>
      <c r="F120" s="135" t="s">
        <v>1670</v>
      </c>
      <c r="G120" s="136" t="s">
        <v>738</v>
      </c>
      <c r="H120" s="137">
        <v>24.079000000000001</v>
      </c>
      <c r="I120" s="138"/>
      <c r="J120" s="139">
        <f>ROUND(I120*H120,2)</f>
        <v>0</v>
      </c>
      <c r="K120" s="135" t="s">
        <v>651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0</v>
      </c>
      <c r="R120" s="142">
        <f>Q120*H120</f>
        <v>0</v>
      </c>
      <c r="S120" s="142">
        <v>0</v>
      </c>
      <c r="T120" s="143">
        <f>S120*H120</f>
        <v>0</v>
      </c>
      <c r="AR120" s="144" t="s">
        <v>147</v>
      </c>
      <c r="AT120" s="144" t="s">
        <v>597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147</v>
      </c>
      <c r="BM120" s="144" t="s">
        <v>13786</v>
      </c>
    </row>
    <row r="121" spans="2:65" s="1" customFormat="1" ht="10.199999999999999" x14ac:dyDescent="0.2">
      <c r="B121" s="34"/>
      <c r="D121" s="164" t="s">
        <v>653</v>
      </c>
      <c r="F121" s="165" t="s">
        <v>1672</v>
      </c>
      <c r="I121" s="166"/>
      <c r="L121" s="34"/>
      <c r="M121" s="201"/>
      <c r="N121" s="198"/>
      <c r="O121" s="198"/>
      <c r="P121" s="198"/>
      <c r="Q121" s="198"/>
      <c r="R121" s="198"/>
      <c r="S121" s="198"/>
      <c r="T121" s="202"/>
      <c r="AT121" s="18" t="s">
        <v>653</v>
      </c>
      <c r="AU121" s="18" t="s">
        <v>93</v>
      </c>
    </row>
    <row r="122" spans="2:65" s="1" customFormat="1" ht="6.9" customHeight="1" x14ac:dyDescent="0.2">
      <c r="B122" s="43"/>
      <c r="C122" s="44"/>
      <c r="D122" s="44"/>
      <c r="E122" s="44"/>
      <c r="F122" s="44"/>
      <c r="G122" s="44"/>
      <c r="H122" s="44"/>
      <c r="I122" s="44"/>
      <c r="J122" s="44"/>
      <c r="K122" s="44"/>
      <c r="L122" s="34"/>
    </row>
  </sheetData>
  <sheetProtection algorithmName="SHA-512" hashValue="9hJ9Rxcs7JE718GfrG5tStGj8gklN4gPZtZhEC4wK4HuHHKxFhsC2dkxM2R+kHjkrHMY4K4o2encHHf7RMIpnA==" saltValue="tmh7Xp6cZ84sPCThluyndJN1UkoY7v0/+FLKgVdJeZXPM/sWAwjIP8ZHVcxidcjsXyCBTGsbWRkqBbw3vyDLIA==" spinCount="100000" sheet="1" objects="1" scenarios="1" formatColumns="0" formatRows="0" autoFilter="0"/>
  <autoFilter ref="C88:K121" xr:uid="{00000000-0009-0000-0000-00005E000000}"/>
  <mergeCells count="12">
    <mergeCell ref="E81:H81"/>
    <mergeCell ref="L2:V2"/>
    <mergeCell ref="E50:H50"/>
    <mergeCell ref="E52:H52"/>
    <mergeCell ref="E54:H54"/>
    <mergeCell ref="E77:H77"/>
    <mergeCell ref="E79:H79"/>
    <mergeCell ref="E7:H7"/>
    <mergeCell ref="E9:H9"/>
    <mergeCell ref="E11:H11"/>
    <mergeCell ref="E20:H20"/>
    <mergeCell ref="E29:H29"/>
  </mergeCells>
  <hyperlinks>
    <hyperlink ref="F93" r:id="rId1" xr:uid="{00000000-0004-0000-5E00-000000000000}"/>
    <hyperlink ref="F100" r:id="rId2" xr:uid="{00000000-0004-0000-5E00-000001000000}"/>
    <hyperlink ref="F106" r:id="rId3" xr:uid="{00000000-0004-0000-5E00-000002000000}"/>
    <hyperlink ref="F108" r:id="rId4" xr:uid="{00000000-0004-0000-5E00-000003000000}"/>
    <hyperlink ref="F112" r:id="rId5" xr:uid="{00000000-0004-0000-5E00-000004000000}"/>
    <hyperlink ref="F115" r:id="rId6" xr:uid="{00000000-0004-0000-5E00-000005000000}"/>
    <hyperlink ref="F121" r:id="rId7" xr:uid="{00000000-0004-0000-5E00-000006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8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sheetPr>
    <pageSetUpPr fitToPage="1"/>
  </sheetPr>
  <dimension ref="B2:BM215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434</v>
      </c>
      <c r="AZ2" s="163" t="s">
        <v>13787</v>
      </c>
      <c r="BA2" s="163" t="s">
        <v>82</v>
      </c>
      <c r="BB2" s="163" t="s">
        <v>82</v>
      </c>
      <c r="BC2" s="163" t="s">
        <v>13788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13789</v>
      </c>
      <c r="BA3" s="163" t="s">
        <v>82</v>
      </c>
      <c r="BB3" s="163" t="s">
        <v>82</v>
      </c>
      <c r="BC3" s="163" t="s">
        <v>13790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  <c r="AZ4" s="163" t="s">
        <v>13791</v>
      </c>
      <c r="BA4" s="163" t="s">
        <v>82</v>
      </c>
      <c r="BB4" s="163" t="s">
        <v>82</v>
      </c>
      <c r="BC4" s="163" t="s">
        <v>13792</v>
      </c>
      <c r="BD4" s="163" t="s">
        <v>93</v>
      </c>
    </row>
    <row r="5" spans="2:56" ht="6.9" customHeight="1" x14ac:dyDescent="0.2">
      <c r="B5" s="21"/>
      <c r="L5" s="21"/>
      <c r="AZ5" s="163" t="s">
        <v>13793</v>
      </c>
      <c r="BA5" s="163" t="s">
        <v>82</v>
      </c>
      <c r="BB5" s="163" t="s">
        <v>82</v>
      </c>
      <c r="BC5" s="163" t="s">
        <v>13794</v>
      </c>
      <c r="BD5" s="163" t="s">
        <v>93</v>
      </c>
    </row>
    <row r="6" spans="2:56" ht="12" customHeight="1" x14ac:dyDescent="0.2">
      <c r="B6" s="21"/>
      <c r="D6" s="28" t="s">
        <v>16</v>
      </c>
      <c r="L6" s="21"/>
      <c r="AZ6" s="163" t="s">
        <v>13795</v>
      </c>
      <c r="BA6" s="163" t="s">
        <v>82</v>
      </c>
      <c r="BB6" s="163" t="s">
        <v>82</v>
      </c>
      <c r="BC6" s="163" t="s">
        <v>13796</v>
      </c>
      <c r="BD6" s="163" t="s">
        <v>93</v>
      </c>
    </row>
    <row r="7" spans="2:5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  <c r="AZ7" s="163" t="s">
        <v>13797</v>
      </c>
      <c r="BA7" s="163" t="s">
        <v>82</v>
      </c>
      <c r="BB7" s="163" t="s">
        <v>82</v>
      </c>
      <c r="BC7" s="163" t="s">
        <v>13798</v>
      </c>
      <c r="BD7" s="163" t="s">
        <v>93</v>
      </c>
    </row>
    <row r="8" spans="2:56" ht="12" customHeight="1" x14ac:dyDescent="0.2">
      <c r="B8" s="21"/>
      <c r="D8" s="28" t="s">
        <v>563</v>
      </c>
      <c r="L8" s="21"/>
    </row>
    <row r="9" spans="2:56" s="1" customFormat="1" ht="16.5" customHeight="1" x14ac:dyDescent="0.2">
      <c r="B9" s="34"/>
      <c r="E9" s="334" t="s">
        <v>13687</v>
      </c>
      <c r="F9" s="336"/>
      <c r="G9" s="336"/>
      <c r="H9" s="336"/>
      <c r="L9" s="34"/>
    </row>
    <row r="10" spans="2:56" s="1" customFormat="1" ht="12" customHeight="1" x14ac:dyDescent="0.2">
      <c r="B10" s="34"/>
      <c r="D10" s="28" t="s">
        <v>565</v>
      </c>
      <c r="L10" s="34"/>
    </row>
    <row r="11" spans="2:56" s="1" customFormat="1" ht="16.5" customHeight="1" x14ac:dyDescent="0.2">
      <c r="B11" s="34"/>
      <c r="E11" s="314" t="s">
        <v>13799</v>
      </c>
      <c r="F11" s="336"/>
      <c r="G11" s="336"/>
      <c r="H11" s="336"/>
      <c r="L11" s="34"/>
    </row>
    <row r="12" spans="2:56" s="1" customFormat="1" ht="10.199999999999999" x14ac:dyDescent="0.2">
      <c r="B12" s="34"/>
      <c r="L12" s="34"/>
    </row>
    <row r="13" spans="2:56" s="1" customFormat="1" ht="12" customHeight="1" x14ac:dyDescent="0.2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5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8. 9. 2023</v>
      </c>
      <c r="L14" s="34"/>
    </row>
    <row r="15" spans="2:56" s="1" customFormat="1" ht="10.8" customHeight="1" x14ac:dyDescent="0.2">
      <c r="B15" s="34"/>
      <c r="L15" s="34"/>
    </row>
    <row r="16" spans="2:5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45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59.25" customHeight="1" x14ac:dyDescent="0.2">
      <c r="B29" s="93"/>
      <c r="E29" s="300" t="s">
        <v>13800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ROUND(J90,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ROUND((SUM(BE90:BE214)),  2)</f>
        <v>0</v>
      </c>
      <c r="I35" s="95">
        <v>0.21</v>
      </c>
      <c r="J35" s="84">
        <f>ROUND(((SUM(BE90:BE214))*I35),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ROUND((SUM(BF90:BF214)),  2)</f>
        <v>0</v>
      </c>
      <c r="I36" s="95">
        <v>0.15</v>
      </c>
      <c r="J36" s="84">
        <f>ROUND(((SUM(BF90:BF214))*I36),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ROUND((SUM(BG90:BG214)),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ROUND((SUM(BH90:BH214)),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ROUND((SUM(BI90:BI214)),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03 -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13687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>D.1.2.08 - Stavební úprava schodiště Wellness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8. 9. 2023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25.6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PROPOS Liberec s.r.o.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J90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635</v>
      </c>
      <c r="E64" s="107"/>
      <c r="F64" s="107"/>
      <c r="G64" s="107"/>
      <c r="H64" s="107"/>
      <c r="I64" s="107"/>
      <c r="J64" s="108">
        <f>J91</f>
        <v>0</v>
      </c>
      <c r="L64" s="105"/>
    </row>
    <row r="65" spans="2:12" s="9" customFormat="1" ht="19.95" customHeight="1" x14ac:dyDescent="0.2">
      <c r="B65" s="109"/>
      <c r="D65" s="110" t="s">
        <v>636</v>
      </c>
      <c r="E65" s="111"/>
      <c r="F65" s="111"/>
      <c r="G65" s="111"/>
      <c r="H65" s="111"/>
      <c r="I65" s="111"/>
      <c r="J65" s="112">
        <f>J92</f>
        <v>0</v>
      </c>
      <c r="L65" s="109"/>
    </row>
    <row r="66" spans="2:12" s="9" customFormat="1" ht="19.95" customHeight="1" x14ac:dyDescent="0.2">
      <c r="B66" s="109"/>
      <c r="D66" s="110" t="s">
        <v>4110</v>
      </c>
      <c r="E66" s="111"/>
      <c r="F66" s="111"/>
      <c r="G66" s="111"/>
      <c r="H66" s="111"/>
      <c r="I66" s="111"/>
      <c r="J66" s="112">
        <f>J157</f>
        <v>0</v>
      </c>
      <c r="L66" s="109"/>
    </row>
    <row r="67" spans="2:12" s="9" customFormat="1" ht="19.95" customHeight="1" x14ac:dyDescent="0.2">
      <c r="B67" s="109"/>
      <c r="D67" s="110" t="s">
        <v>637</v>
      </c>
      <c r="E67" s="111"/>
      <c r="F67" s="111"/>
      <c r="G67" s="111"/>
      <c r="H67" s="111"/>
      <c r="I67" s="111"/>
      <c r="J67" s="112">
        <f>J186</f>
        <v>0</v>
      </c>
      <c r="L67" s="109"/>
    </row>
    <row r="68" spans="2:12" s="9" customFormat="1" ht="19.95" customHeight="1" x14ac:dyDescent="0.2">
      <c r="B68" s="109"/>
      <c r="D68" s="110" t="s">
        <v>639</v>
      </c>
      <c r="E68" s="111"/>
      <c r="F68" s="111"/>
      <c r="G68" s="111"/>
      <c r="H68" s="111"/>
      <c r="I68" s="111"/>
      <c r="J68" s="112">
        <f>J212</f>
        <v>0</v>
      </c>
      <c r="L68" s="109"/>
    </row>
    <row r="69" spans="2:12" s="1" customFormat="1" ht="21.75" customHeight="1" x14ac:dyDescent="0.2">
      <c r="B69" s="34"/>
      <c r="L69" s="34"/>
    </row>
    <row r="70" spans="2:12" s="1" customFormat="1" ht="6.9" customHeight="1" x14ac:dyDescent="0.2">
      <c r="B70" s="43"/>
      <c r="C70" s="44"/>
      <c r="D70" s="44"/>
      <c r="E70" s="44"/>
      <c r="F70" s="44"/>
      <c r="G70" s="44"/>
      <c r="H70" s="44"/>
      <c r="I70" s="44"/>
      <c r="J70" s="44"/>
      <c r="K70" s="44"/>
      <c r="L70" s="34"/>
    </row>
    <row r="74" spans="2:12" s="1" customFormat="1" ht="6.9" customHeight="1" x14ac:dyDescent="0.2">
      <c r="B74" s="45"/>
      <c r="C74" s="46"/>
      <c r="D74" s="46"/>
      <c r="E74" s="46"/>
      <c r="F74" s="46"/>
      <c r="G74" s="46"/>
      <c r="H74" s="46"/>
      <c r="I74" s="46"/>
      <c r="J74" s="46"/>
      <c r="K74" s="46"/>
      <c r="L74" s="34"/>
    </row>
    <row r="75" spans="2:12" s="1" customFormat="1" ht="24.9" customHeight="1" x14ac:dyDescent="0.2">
      <c r="B75" s="34"/>
      <c r="C75" s="22" t="s">
        <v>579</v>
      </c>
      <c r="L75" s="34"/>
    </row>
    <row r="76" spans="2:12" s="1" customFormat="1" ht="6.9" customHeight="1" x14ac:dyDescent="0.2">
      <c r="B76" s="34"/>
      <c r="L76" s="34"/>
    </row>
    <row r="77" spans="2:12" s="1" customFormat="1" ht="12" customHeight="1" x14ac:dyDescent="0.2">
      <c r="B77" s="34"/>
      <c r="C77" s="28" t="s">
        <v>16</v>
      </c>
      <c r="L77" s="34"/>
    </row>
    <row r="78" spans="2:12" s="1" customFormat="1" ht="26.25" customHeight="1" x14ac:dyDescent="0.2">
      <c r="B78" s="34"/>
      <c r="E78" s="334" t="str">
        <f>E7</f>
        <v>REVIZE 03 - REKONSTRUKCE A STAVEBNÍ ÚPRAVY MĚSTSKÉHO PLAVECKÉHO BAZÉNU V LIBERCI</v>
      </c>
      <c r="F78" s="335"/>
      <c r="G78" s="335"/>
      <c r="H78" s="335"/>
      <c r="L78" s="34"/>
    </row>
    <row r="79" spans="2:12" ht="12" customHeight="1" x14ac:dyDescent="0.2">
      <c r="B79" s="21"/>
      <c r="C79" s="28" t="s">
        <v>563</v>
      </c>
      <c r="L79" s="21"/>
    </row>
    <row r="80" spans="2:12" s="1" customFormat="1" ht="16.5" customHeight="1" x14ac:dyDescent="0.2">
      <c r="B80" s="34"/>
      <c r="E80" s="334" t="s">
        <v>13687</v>
      </c>
      <c r="F80" s="336"/>
      <c r="G80" s="336"/>
      <c r="H80" s="336"/>
      <c r="L80" s="34"/>
    </row>
    <row r="81" spans="2:65" s="1" customFormat="1" ht="12" customHeight="1" x14ac:dyDescent="0.2">
      <c r="B81" s="34"/>
      <c r="C81" s="28" t="s">
        <v>565</v>
      </c>
      <c r="L81" s="34"/>
    </row>
    <row r="82" spans="2:65" s="1" customFormat="1" ht="16.5" customHeight="1" x14ac:dyDescent="0.2">
      <c r="B82" s="34"/>
      <c r="E82" s="314" t="str">
        <f>E11</f>
        <v>D.1.2.08 - Stavební úprava schodiště Wellness</v>
      </c>
      <c r="F82" s="336"/>
      <c r="G82" s="336"/>
      <c r="H82" s="336"/>
      <c r="L82" s="34"/>
    </row>
    <row r="83" spans="2:65" s="1" customFormat="1" ht="6.9" customHeight="1" x14ac:dyDescent="0.2">
      <c r="B83" s="34"/>
      <c r="L83" s="34"/>
    </row>
    <row r="84" spans="2:65" s="1" customFormat="1" ht="12" customHeight="1" x14ac:dyDescent="0.2">
      <c r="B84" s="34"/>
      <c r="C84" s="28" t="s">
        <v>22</v>
      </c>
      <c r="F84" s="26" t="str">
        <f>F14</f>
        <v>Tržní nám., Liberec</v>
      </c>
      <c r="I84" s="28" t="s">
        <v>24</v>
      </c>
      <c r="J84" s="51" t="str">
        <f>IF(J14="","",J14)</f>
        <v>8. 9. 2023</v>
      </c>
      <c r="L84" s="34"/>
    </row>
    <row r="85" spans="2:65" s="1" customFormat="1" ht="6.9" customHeight="1" x14ac:dyDescent="0.2">
      <c r="B85" s="34"/>
      <c r="L85" s="34"/>
    </row>
    <row r="86" spans="2:65" s="1" customFormat="1" ht="15.15" customHeight="1" x14ac:dyDescent="0.2">
      <c r="B86" s="34"/>
      <c r="C86" s="28" t="s">
        <v>30</v>
      </c>
      <c r="F86" s="26" t="str">
        <f>E17</f>
        <v>SM Liberec</v>
      </c>
      <c r="I86" s="28" t="s">
        <v>38</v>
      </c>
      <c r="J86" s="32" t="str">
        <f>E23</f>
        <v>A11HK</v>
      </c>
      <c r="L86" s="34"/>
    </row>
    <row r="87" spans="2:65" s="1" customFormat="1" ht="25.65" customHeight="1" x14ac:dyDescent="0.2">
      <c r="B87" s="34"/>
      <c r="C87" s="28" t="s">
        <v>36</v>
      </c>
      <c r="F87" s="26" t="str">
        <f>IF(E20="","",E20)</f>
        <v>Vyplň údaj</v>
      </c>
      <c r="I87" s="28" t="s">
        <v>43</v>
      </c>
      <c r="J87" s="32" t="str">
        <f>E26</f>
        <v>PROPOS Liberec s.r.o.</v>
      </c>
      <c r="L87" s="34"/>
    </row>
    <row r="88" spans="2:65" s="1" customFormat="1" ht="10.35" customHeight="1" x14ac:dyDescent="0.2">
      <c r="B88" s="34"/>
      <c r="L88" s="34"/>
    </row>
    <row r="89" spans="2:65" s="10" customFormat="1" ht="29.25" customHeight="1" x14ac:dyDescent="0.2">
      <c r="B89" s="113"/>
      <c r="C89" s="114" t="s">
        <v>580</v>
      </c>
      <c r="D89" s="115" t="s">
        <v>68</v>
      </c>
      <c r="E89" s="115" t="s">
        <v>64</v>
      </c>
      <c r="F89" s="115" t="s">
        <v>65</v>
      </c>
      <c r="G89" s="115" t="s">
        <v>581</v>
      </c>
      <c r="H89" s="115" t="s">
        <v>582</v>
      </c>
      <c r="I89" s="115" t="s">
        <v>583</v>
      </c>
      <c r="J89" s="115" t="s">
        <v>575</v>
      </c>
      <c r="K89" s="116" t="s">
        <v>584</v>
      </c>
      <c r="L89" s="113"/>
      <c r="M89" s="58" t="s">
        <v>82</v>
      </c>
      <c r="N89" s="59" t="s">
        <v>53</v>
      </c>
      <c r="O89" s="59" t="s">
        <v>585</v>
      </c>
      <c r="P89" s="59" t="s">
        <v>586</v>
      </c>
      <c r="Q89" s="59" t="s">
        <v>587</v>
      </c>
      <c r="R89" s="59" t="s">
        <v>588</v>
      </c>
      <c r="S89" s="59" t="s">
        <v>589</v>
      </c>
      <c r="T89" s="60" t="s">
        <v>590</v>
      </c>
    </row>
    <row r="90" spans="2:65" s="1" customFormat="1" ht="22.8" customHeight="1" x14ac:dyDescent="0.3">
      <c r="B90" s="34"/>
      <c r="C90" s="63" t="s">
        <v>591</v>
      </c>
      <c r="J90" s="117">
        <f>BK90</f>
        <v>0</v>
      </c>
      <c r="L90" s="34"/>
      <c r="M90" s="61"/>
      <c r="N90" s="52"/>
      <c r="O90" s="52"/>
      <c r="P90" s="118">
        <f>P91</f>
        <v>0</v>
      </c>
      <c r="Q90" s="52"/>
      <c r="R90" s="118">
        <f>R91</f>
        <v>483.42285923999992</v>
      </c>
      <c r="S90" s="52"/>
      <c r="T90" s="119">
        <f>T91</f>
        <v>4.0000000000000001E-3</v>
      </c>
      <c r="AT90" s="18" t="s">
        <v>83</v>
      </c>
      <c r="AU90" s="18" t="s">
        <v>576</v>
      </c>
      <c r="BK90" s="120">
        <f>BK91</f>
        <v>0</v>
      </c>
    </row>
    <row r="91" spans="2:65" s="11" customFormat="1" ht="25.95" customHeight="1" x14ac:dyDescent="0.25">
      <c r="B91" s="121"/>
      <c r="D91" s="122" t="s">
        <v>83</v>
      </c>
      <c r="E91" s="123" t="s">
        <v>645</v>
      </c>
      <c r="F91" s="123" t="s">
        <v>646</v>
      </c>
      <c r="I91" s="124"/>
      <c r="J91" s="125">
        <f>BK91</f>
        <v>0</v>
      </c>
      <c r="L91" s="121"/>
      <c r="M91" s="126"/>
      <c r="P91" s="127">
        <f>P92+P157+P186+P212</f>
        <v>0</v>
      </c>
      <c r="R91" s="127">
        <f>R92+R157+R186+R212</f>
        <v>483.42285923999992</v>
      </c>
      <c r="T91" s="128">
        <f>T92+T157+T186+T212</f>
        <v>4.0000000000000001E-3</v>
      </c>
      <c r="AR91" s="122" t="s">
        <v>91</v>
      </c>
      <c r="AT91" s="129" t="s">
        <v>83</v>
      </c>
      <c r="AU91" s="129" t="s">
        <v>84</v>
      </c>
      <c r="AY91" s="122" t="s">
        <v>594</v>
      </c>
      <c r="BK91" s="130">
        <f>BK92+BK157+BK186+BK212</f>
        <v>0</v>
      </c>
    </row>
    <row r="92" spans="2:65" s="11" customFormat="1" ht="22.8" customHeight="1" x14ac:dyDescent="0.25">
      <c r="B92" s="121"/>
      <c r="D92" s="122" t="s">
        <v>83</v>
      </c>
      <c r="E92" s="131" t="s">
        <v>91</v>
      </c>
      <c r="F92" s="131" t="s">
        <v>647</v>
      </c>
      <c r="I92" s="124"/>
      <c r="J92" s="132">
        <f>BK92</f>
        <v>0</v>
      </c>
      <c r="L92" s="121"/>
      <c r="M92" s="126"/>
      <c r="P92" s="127">
        <f>SUM(P93:P156)</f>
        <v>0</v>
      </c>
      <c r="R92" s="127">
        <f>SUM(R93:R156)</f>
        <v>385.74806639999997</v>
      </c>
      <c r="T92" s="128">
        <f>SUM(T93:T156)</f>
        <v>0</v>
      </c>
      <c r="AR92" s="122" t="s">
        <v>91</v>
      </c>
      <c r="AT92" s="129" t="s">
        <v>83</v>
      </c>
      <c r="AU92" s="129" t="s">
        <v>91</v>
      </c>
      <c r="AY92" s="122" t="s">
        <v>594</v>
      </c>
      <c r="BK92" s="130">
        <f>SUM(BK93:BK156)</f>
        <v>0</v>
      </c>
    </row>
    <row r="93" spans="2:65" s="1" customFormat="1" ht="24.15" customHeight="1" x14ac:dyDescent="0.2">
      <c r="B93" s="34"/>
      <c r="C93" s="133" t="s">
        <v>91</v>
      </c>
      <c r="D93" s="133" t="s">
        <v>597</v>
      </c>
      <c r="E93" s="134" t="s">
        <v>13801</v>
      </c>
      <c r="F93" s="135" t="s">
        <v>13802</v>
      </c>
      <c r="G93" s="136" t="s">
        <v>944</v>
      </c>
      <c r="H93" s="137">
        <v>26</v>
      </c>
      <c r="I93" s="138"/>
      <c r="J93" s="139">
        <f>ROUND(I93*H93,2)</f>
        <v>0</v>
      </c>
      <c r="K93" s="135" t="s">
        <v>651</v>
      </c>
      <c r="L93" s="34"/>
      <c r="M93" s="140" t="s">
        <v>82</v>
      </c>
      <c r="N93" s="141" t="s">
        <v>54</v>
      </c>
      <c r="P93" s="142">
        <f>O93*H93</f>
        <v>0</v>
      </c>
      <c r="Q93" s="142">
        <v>1.4999999999999999E-4</v>
      </c>
      <c r="R93" s="142">
        <f>Q93*H93</f>
        <v>3.8999999999999998E-3</v>
      </c>
      <c r="S93" s="142">
        <v>0</v>
      </c>
      <c r="T93" s="143">
        <f>S93*H93</f>
        <v>0</v>
      </c>
      <c r="AR93" s="144" t="s">
        <v>147</v>
      </c>
      <c r="AT93" s="144" t="s">
        <v>597</v>
      </c>
      <c r="AU93" s="144" t="s">
        <v>93</v>
      </c>
      <c r="AY93" s="18" t="s">
        <v>594</v>
      </c>
      <c r="BE93" s="145">
        <f>IF(N93="základní",J93,0)</f>
        <v>0</v>
      </c>
      <c r="BF93" s="145">
        <f>IF(N93="snížená",J93,0)</f>
        <v>0</v>
      </c>
      <c r="BG93" s="145">
        <f>IF(N93="zákl. přenesená",J93,0)</f>
        <v>0</v>
      </c>
      <c r="BH93" s="145">
        <f>IF(N93="sníž. přenesená",J93,0)</f>
        <v>0</v>
      </c>
      <c r="BI93" s="145">
        <f>IF(N93="nulová",J93,0)</f>
        <v>0</v>
      </c>
      <c r="BJ93" s="18" t="s">
        <v>91</v>
      </c>
      <c r="BK93" s="145">
        <f>ROUND(I93*H93,2)</f>
        <v>0</v>
      </c>
      <c r="BL93" s="18" t="s">
        <v>147</v>
      </c>
      <c r="BM93" s="144" t="s">
        <v>13803</v>
      </c>
    </row>
    <row r="94" spans="2:65" s="1" customFormat="1" ht="10.199999999999999" x14ac:dyDescent="0.2">
      <c r="B94" s="34"/>
      <c r="D94" s="164" t="s">
        <v>653</v>
      </c>
      <c r="F94" s="165" t="s">
        <v>13804</v>
      </c>
      <c r="I94" s="166"/>
      <c r="L94" s="34"/>
      <c r="M94" s="167"/>
      <c r="T94" s="55"/>
      <c r="AT94" s="18" t="s">
        <v>653</v>
      </c>
      <c r="AU94" s="18" t="s">
        <v>93</v>
      </c>
    </row>
    <row r="95" spans="2:65" s="13" customFormat="1" ht="10.199999999999999" x14ac:dyDescent="0.2">
      <c r="B95" s="153"/>
      <c r="D95" s="147" t="s">
        <v>603</v>
      </c>
      <c r="E95" s="154" t="s">
        <v>82</v>
      </c>
      <c r="F95" s="155" t="s">
        <v>13805</v>
      </c>
      <c r="H95" s="156">
        <v>26</v>
      </c>
      <c r="I95" s="157"/>
      <c r="L95" s="153"/>
      <c r="M95" s="158"/>
      <c r="T95" s="159"/>
      <c r="AT95" s="154" t="s">
        <v>603</v>
      </c>
      <c r="AU95" s="154" t="s">
        <v>93</v>
      </c>
      <c r="AV95" s="13" t="s">
        <v>93</v>
      </c>
      <c r="AW95" s="13" t="s">
        <v>42</v>
      </c>
      <c r="AX95" s="13" t="s">
        <v>91</v>
      </c>
      <c r="AY95" s="154" t="s">
        <v>594</v>
      </c>
    </row>
    <row r="96" spans="2:65" s="1" customFormat="1" ht="24.15" customHeight="1" x14ac:dyDescent="0.2">
      <c r="B96" s="34"/>
      <c r="C96" s="133" t="s">
        <v>93</v>
      </c>
      <c r="D96" s="133" t="s">
        <v>597</v>
      </c>
      <c r="E96" s="134" t="s">
        <v>13806</v>
      </c>
      <c r="F96" s="135" t="s">
        <v>13807</v>
      </c>
      <c r="G96" s="136" t="s">
        <v>944</v>
      </c>
      <c r="H96" s="137">
        <v>26</v>
      </c>
      <c r="I96" s="138"/>
      <c r="J96" s="139">
        <f>ROUND(I96*H96,2)</f>
        <v>0</v>
      </c>
      <c r="K96" s="135" t="s">
        <v>651</v>
      </c>
      <c r="L96" s="34"/>
      <c r="M96" s="140" t="s">
        <v>82</v>
      </c>
      <c r="N96" s="141" t="s">
        <v>54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147</v>
      </c>
      <c r="AT96" s="144" t="s">
        <v>597</v>
      </c>
      <c r="AU96" s="144" t="s">
        <v>93</v>
      </c>
      <c r="AY96" s="18" t="s">
        <v>594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147</v>
      </c>
      <c r="BM96" s="144" t="s">
        <v>13808</v>
      </c>
    </row>
    <row r="97" spans="2:65" s="1" customFormat="1" ht="10.199999999999999" x14ac:dyDescent="0.2">
      <c r="B97" s="34"/>
      <c r="D97" s="164" t="s">
        <v>653</v>
      </c>
      <c r="F97" s="165" t="s">
        <v>13809</v>
      </c>
      <c r="I97" s="166"/>
      <c r="L97" s="34"/>
      <c r="M97" s="167"/>
      <c r="T97" s="55"/>
      <c r="AT97" s="18" t="s">
        <v>653</v>
      </c>
      <c r="AU97" s="18" t="s">
        <v>93</v>
      </c>
    </row>
    <row r="98" spans="2:65" s="1" customFormat="1" ht="24.15" customHeight="1" x14ac:dyDescent="0.2">
      <c r="B98" s="34"/>
      <c r="C98" s="133" t="s">
        <v>101</v>
      </c>
      <c r="D98" s="133" t="s">
        <v>597</v>
      </c>
      <c r="E98" s="134" t="s">
        <v>13810</v>
      </c>
      <c r="F98" s="135" t="s">
        <v>13811</v>
      </c>
      <c r="G98" s="136" t="s">
        <v>650</v>
      </c>
      <c r="H98" s="137">
        <v>202.72499999999999</v>
      </c>
      <c r="I98" s="138"/>
      <c r="J98" s="139">
        <f>ROUND(I98*H98,2)</f>
        <v>0</v>
      </c>
      <c r="K98" s="135" t="s">
        <v>651</v>
      </c>
      <c r="L98" s="34"/>
      <c r="M98" s="140" t="s">
        <v>82</v>
      </c>
      <c r="N98" s="141" t="s">
        <v>54</v>
      </c>
      <c r="P98" s="142">
        <f>O98*H98</f>
        <v>0</v>
      </c>
      <c r="Q98" s="142">
        <v>0</v>
      </c>
      <c r="R98" s="142">
        <f>Q98*H98</f>
        <v>0</v>
      </c>
      <c r="S98" s="142">
        <v>0</v>
      </c>
      <c r="T98" s="143">
        <f>S98*H98</f>
        <v>0</v>
      </c>
      <c r="AR98" s="144" t="s">
        <v>147</v>
      </c>
      <c r="AT98" s="144" t="s">
        <v>597</v>
      </c>
      <c r="AU98" s="144" t="s">
        <v>93</v>
      </c>
      <c r="AY98" s="18" t="s">
        <v>594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147</v>
      </c>
      <c r="BM98" s="144" t="s">
        <v>13812</v>
      </c>
    </row>
    <row r="99" spans="2:65" s="1" customFormat="1" ht="10.199999999999999" x14ac:dyDescent="0.2">
      <c r="B99" s="34"/>
      <c r="D99" s="164" t="s">
        <v>653</v>
      </c>
      <c r="F99" s="165" t="s">
        <v>13813</v>
      </c>
      <c r="I99" s="166"/>
      <c r="L99" s="34"/>
      <c r="M99" s="167"/>
      <c r="T99" s="55"/>
      <c r="AT99" s="18" t="s">
        <v>653</v>
      </c>
      <c r="AU99" s="18" t="s">
        <v>93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13814</v>
      </c>
      <c r="H100" s="156">
        <v>202.72499999999999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594</v>
      </c>
    </row>
    <row r="101" spans="2:65" s="15" customFormat="1" ht="10.199999999999999" x14ac:dyDescent="0.2">
      <c r="B101" s="175"/>
      <c r="D101" s="147" t="s">
        <v>603</v>
      </c>
      <c r="E101" s="176" t="s">
        <v>13787</v>
      </c>
      <c r="F101" s="177" t="s">
        <v>672</v>
      </c>
      <c r="H101" s="178">
        <v>202.72499999999999</v>
      </c>
      <c r="I101" s="179"/>
      <c r="L101" s="175"/>
      <c r="M101" s="180"/>
      <c r="T101" s="181"/>
      <c r="AT101" s="176" t="s">
        <v>603</v>
      </c>
      <c r="AU101" s="176" t="s">
        <v>93</v>
      </c>
      <c r="AV101" s="15" t="s">
        <v>147</v>
      </c>
      <c r="AW101" s="15" t="s">
        <v>42</v>
      </c>
      <c r="AX101" s="15" t="s">
        <v>91</v>
      </c>
      <c r="AY101" s="176" t="s">
        <v>594</v>
      </c>
    </row>
    <row r="102" spans="2:65" s="1" customFormat="1" ht="24.15" customHeight="1" x14ac:dyDescent="0.2">
      <c r="B102" s="34"/>
      <c r="C102" s="133" t="s">
        <v>147</v>
      </c>
      <c r="D102" s="133" t="s">
        <v>597</v>
      </c>
      <c r="E102" s="134" t="s">
        <v>13815</v>
      </c>
      <c r="F102" s="135" t="s">
        <v>13816</v>
      </c>
      <c r="G102" s="136" t="s">
        <v>650</v>
      </c>
      <c r="H102" s="137">
        <v>10.135999999999999</v>
      </c>
      <c r="I102" s="138"/>
      <c r="J102" s="139">
        <f>ROUND(I102*H102,2)</f>
        <v>0</v>
      </c>
      <c r="K102" s="135" t="s">
        <v>651</v>
      </c>
      <c r="L102" s="34"/>
      <c r="M102" s="140" t="s">
        <v>82</v>
      </c>
      <c r="N102" s="141" t="s">
        <v>54</v>
      </c>
      <c r="P102" s="142">
        <f>O102*H102</f>
        <v>0</v>
      </c>
      <c r="Q102" s="142">
        <v>0</v>
      </c>
      <c r="R102" s="142">
        <f>Q102*H102</f>
        <v>0</v>
      </c>
      <c r="S102" s="142">
        <v>0</v>
      </c>
      <c r="T102" s="143">
        <f>S102*H102</f>
        <v>0</v>
      </c>
      <c r="AR102" s="144" t="s">
        <v>147</v>
      </c>
      <c r="AT102" s="144" t="s">
        <v>597</v>
      </c>
      <c r="AU102" s="144" t="s">
        <v>93</v>
      </c>
      <c r="AY102" s="18" t="s">
        <v>594</v>
      </c>
      <c r="BE102" s="145">
        <f>IF(N102="základní",J102,0)</f>
        <v>0</v>
      </c>
      <c r="BF102" s="145">
        <f>IF(N102="snížená",J102,0)</f>
        <v>0</v>
      </c>
      <c r="BG102" s="145">
        <f>IF(N102="zákl. přenesená",J102,0)</f>
        <v>0</v>
      </c>
      <c r="BH102" s="145">
        <f>IF(N102="sníž. přenesená",J102,0)</f>
        <v>0</v>
      </c>
      <c r="BI102" s="145">
        <f>IF(N102="nulová",J102,0)</f>
        <v>0</v>
      </c>
      <c r="BJ102" s="18" t="s">
        <v>91</v>
      </c>
      <c r="BK102" s="145">
        <f>ROUND(I102*H102,2)</f>
        <v>0</v>
      </c>
      <c r="BL102" s="18" t="s">
        <v>147</v>
      </c>
      <c r="BM102" s="144" t="s">
        <v>13817</v>
      </c>
    </row>
    <row r="103" spans="2:65" s="1" customFormat="1" ht="10.199999999999999" x14ac:dyDescent="0.2">
      <c r="B103" s="34"/>
      <c r="D103" s="164" t="s">
        <v>653</v>
      </c>
      <c r="F103" s="165" t="s">
        <v>13818</v>
      </c>
      <c r="I103" s="166"/>
      <c r="L103" s="34"/>
      <c r="M103" s="167"/>
      <c r="T103" s="55"/>
      <c r="AT103" s="18" t="s">
        <v>653</v>
      </c>
      <c r="AU103" s="18" t="s">
        <v>93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13819</v>
      </c>
      <c r="H104" s="156">
        <v>10.135999999999999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91</v>
      </c>
      <c r="AY104" s="154" t="s">
        <v>594</v>
      </c>
    </row>
    <row r="105" spans="2:65" s="1" customFormat="1" ht="24.15" customHeight="1" x14ac:dyDescent="0.2">
      <c r="B105" s="34"/>
      <c r="C105" s="133" t="s">
        <v>160</v>
      </c>
      <c r="D105" s="133" t="s">
        <v>597</v>
      </c>
      <c r="E105" s="134" t="s">
        <v>13820</v>
      </c>
      <c r="F105" s="135" t="s">
        <v>13821</v>
      </c>
      <c r="G105" s="136" t="s">
        <v>650</v>
      </c>
      <c r="H105" s="137">
        <v>10.119999999999999</v>
      </c>
      <c r="I105" s="138"/>
      <c r="J105" s="139">
        <f>ROUND(I105*H105,2)</f>
        <v>0</v>
      </c>
      <c r="K105" s="135" t="s">
        <v>651</v>
      </c>
      <c r="L105" s="34"/>
      <c r="M105" s="140" t="s">
        <v>82</v>
      </c>
      <c r="N105" s="141" t="s">
        <v>54</v>
      </c>
      <c r="P105" s="142">
        <f>O105*H105</f>
        <v>0</v>
      </c>
      <c r="Q105" s="142">
        <v>0</v>
      </c>
      <c r="R105" s="142">
        <f>Q105*H105</f>
        <v>0</v>
      </c>
      <c r="S105" s="142">
        <v>0</v>
      </c>
      <c r="T105" s="143">
        <f>S105*H105</f>
        <v>0</v>
      </c>
      <c r="AR105" s="144" t="s">
        <v>147</v>
      </c>
      <c r="AT105" s="144" t="s">
        <v>597</v>
      </c>
      <c r="AU105" s="144" t="s">
        <v>93</v>
      </c>
      <c r="AY105" s="18" t="s">
        <v>594</v>
      </c>
      <c r="BE105" s="145">
        <f>IF(N105="základní",J105,0)</f>
        <v>0</v>
      </c>
      <c r="BF105" s="145">
        <f>IF(N105="snížená",J105,0)</f>
        <v>0</v>
      </c>
      <c r="BG105" s="145">
        <f>IF(N105="zákl. přenesená",J105,0)</f>
        <v>0</v>
      </c>
      <c r="BH105" s="145">
        <f>IF(N105="sníž. přenesená",J105,0)</f>
        <v>0</v>
      </c>
      <c r="BI105" s="145">
        <f>IF(N105="nulová",J105,0)</f>
        <v>0</v>
      </c>
      <c r="BJ105" s="18" t="s">
        <v>91</v>
      </c>
      <c r="BK105" s="145">
        <f>ROUND(I105*H105,2)</f>
        <v>0</v>
      </c>
      <c r="BL105" s="18" t="s">
        <v>147</v>
      </c>
      <c r="BM105" s="144" t="s">
        <v>13822</v>
      </c>
    </row>
    <row r="106" spans="2:65" s="1" customFormat="1" ht="10.199999999999999" x14ac:dyDescent="0.2">
      <c r="B106" s="34"/>
      <c r="D106" s="164" t="s">
        <v>653</v>
      </c>
      <c r="F106" s="165" t="s">
        <v>13823</v>
      </c>
      <c r="I106" s="166"/>
      <c r="L106" s="34"/>
      <c r="M106" s="167"/>
      <c r="T106" s="55"/>
      <c r="AT106" s="18" t="s">
        <v>653</v>
      </c>
      <c r="AU106" s="18" t="s">
        <v>93</v>
      </c>
    </row>
    <row r="107" spans="2:65" s="12" customFormat="1" ht="10.199999999999999" x14ac:dyDescent="0.2">
      <c r="B107" s="146"/>
      <c r="D107" s="147" t="s">
        <v>603</v>
      </c>
      <c r="E107" s="148" t="s">
        <v>82</v>
      </c>
      <c r="F107" s="149" t="s">
        <v>13824</v>
      </c>
      <c r="H107" s="148" t="s">
        <v>82</v>
      </c>
      <c r="I107" s="150"/>
      <c r="L107" s="146"/>
      <c r="M107" s="151"/>
      <c r="T107" s="152"/>
      <c r="AT107" s="148" t="s">
        <v>603</v>
      </c>
      <c r="AU107" s="148" t="s">
        <v>93</v>
      </c>
      <c r="AV107" s="12" t="s">
        <v>91</v>
      </c>
      <c r="AW107" s="12" t="s">
        <v>42</v>
      </c>
      <c r="AX107" s="12" t="s">
        <v>84</v>
      </c>
      <c r="AY107" s="148" t="s">
        <v>594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13825</v>
      </c>
      <c r="H108" s="156">
        <v>10.119999999999999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65" s="15" customFormat="1" ht="10.199999999999999" x14ac:dyDescent="0.2">
      <c r="B109" s="175"/>
      <c r="D109" s="147" t="s">
        <v>603</v>
      </c>
      <c r="E109" s="176" t="s">
        <v>13793</v>
      </c>
      <c r="F109" s="177" t="s">
        <v>672</v>
      </c>
      <c r="H109" s="178">
        <v>10.119999999999999</v>
      </c>
      <c r="I109" s="179"/>
      <c r="L109" s="175"/>
      <c r="M109" s="180"/>
      <c r="T109" s="181"/>
      <c r="AT109" s="176" t="s">
        <v>603</v>
      </c>
      <c r="AU109" s="176" t="s">
        <v>93</v>
      </c>
      <c r="AV109" s="15" t="s">
        <v>147</v>
      </c>
      <c r="AW109" s="15" t="s">
        <v>42</v>
      </c>
      <c r="AX109" s="15" t="s">
        <v>91</v>
      </c>
      <c r="AY109" s="176" t="s">
        <v>594</v>
      </c>
    </row>
    <row r="110" spans="2:65" s="1" customFormat="1" ht="24.15" customHeight="1" x14ac:dyDescent="0.2">
      <c r="B110" s="34"/>
      <c r="C110" s="133" t="s">
        <v>624</v>
      </c>
      <c r="D110" s="133" t="s">
        <v>597</v>
      </c>
      <c r="E110" s="134" t="s">
        <v>13826</v>
      </c>
      <c r="F110" s="135" t="s">
        <v>13827</v>
      </c>
      <c r="G110" s="136" t="s">
        <v>650</v>
      </c>
      <c r="H110" s="137">
        <v>9.141</v>
      </c>
      <c r="I110" s="138"/>
      <c r="J110" s="139">
        <f>ROUND(I110*H110,2)</f>
        <v>0</v>
      </c>
      <c r="K110" s="135" t="s">
        <v>6193</v>
      </c>
      <c r="L110" s="34"/>
      <c r="M110" s="140" t="s">
        <v>82</v>
      </c>
      <c r="N110" s="141" t="s">
        <v>54</v>
      </c>
      <c r="P110" s="142">
        <f>O110*H110</f>
        <v>0</v>
      </c>
      <c r="Q110" s="142">
        <v>0</v>
      </c>
      <c r="R110" s="142">
        <f>Q110*H110</f>
        <v>0</v>
      </c>
      <c r="S110" s="142">
        <v>0</v>
      </c>
      <c r="T110" s="143">
        <f>S110*H110</f>
        <v>0</v>
      </c>
      <c r="AR110" s="144" t="s">
        <v>147</v>
      </c>
      <c r="AT110" s="144" t="s">
        <v>597</v>
      </c>
      <c r="AU110" s="144" t="s">
        <v>93</v>
      </c>
      <c r="AY110" s="18" t="s">
        <v>594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91</v>
      </c>
      <c r="BK110" s="145">
        <f>ROUND(I110*H110,2)</f>
        <v>0</v>
      </c>
      <c r="BL110" s="18" t="s">
        <v>147</v>
      </c>
      <c r="BM110" s="144" t="s">
        <v>13828</v>
      </c>
    </row>
    <row r="111" spans="2:65" s="1" customFormat="1" ht="10.199999999999999" x14ac:dyDescent="0.2">
      <c r="B111" s="34"/>
      <c r="D111" s="164" t="s">
        <v>653</v>
      </c>
      <c r="F111" s="165" t="s">
        <v>13829</v>
      </c>
      <c r="I111" s="166"/>
      <c r="L111" s="34"/>
      <c r="M111" s="167"/>
      <c r="T111" s="55"/>
      <c r="AT111" s="18" t="s">
        <v>653</v>
      </c>
      <c r="AU111" s="18" t="s">
        <v>93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13830</v>
      </c>
      <c r="H112" s="156">
        <v>9.141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5" customFormat="1" ht="10.199999999999999" x14ac:dyDescent="0.2">
      <c r="B113" s="175"/>
      <c r="D113" s="147" t="s">
        <v>603</v>
      </c>
      <c r="E113" s="176" t="s">
        <v>13791</v>
      </c>
      <c r="F113" s="177" t="s">
        <v>672</v>
      </c>
      <c r="H113" s="178">
        <v>9.141</v>
      </c>
      <c r="I113" s="179"/>
      <c r="L113" s="175"/>
      <c r="M113" s="180"/>
      <c r="T113" s="181"/>
      <c r="AT113" s="176" t="s">
        <v>603</v>
      </c>
      <c r="AU113" s="176" t="s">
        <v>93</v>
      </c>
      <c r="AV113" s="15" t="s">
        <v>147</v>
      </c>
      <c r="AW113" s="15" t="s">
        <v>42</v>
      </c>
      <c r="AX113" s="15" t="s">
        <v>91</v>
      </c>
      <c r="AY113" s="176" t="s">
        <v>594</v>
      </c>
    </row>
    <row r="114" spans="2:65" s="1" customFormat="1" ht="24.15" customHeight="1" x14ac:dyDescent="0.2">
      <c r="B114" s="34"/>
      <c r="C114" s="133" t="s">
        <v>707</v>
      </c>
      <c r="D114" s="133" t="s">
        <v>597</v>
      </c>
      <c r="E114" s="134" t="s">
        <v>692</v>
      </c>
      <c r="F114" s="135" t="s">
        <v>693</v>
      </c>
      <c r="G114" s="136" t="s">
        <v>650</v>
      </c>
      <c r="H114" s="137">
        <v>52.966999999999999</v>
      </c>
      <c r="I114" s="138"/>
      <c r="J114" s="139">
        <f>ROUND(I114*H114,2)</f>
        <v>0</v>
      </c>
      <c r="K114" s="135" t="s">
        <v>651</v>
      </c>
      <c r="L114" s="34"/>
      <c r="M114" s="140" t="s">
        <v>82</v>
      </c>
      <c r="N114" s="141" t="s">
        <v>54</v>
      </c>
      <c r="P114" s="142">
        <f>O114*H114</f>
        <v>0</v>
      </c>
      <c r="Q114" s="142">
        <v>0</v>
      </c>
      <c r="R114" s="142">
        <f>Q114*H114</f>
        <v>0</v>
      </c>
      <c r="S114" s="142">
        <v>0</v>
      </c>
      <c r="T114" s="143">
        <f>S114*H114</f>
        <v>0</v>
      </c>
      <c r="AR114" s="144" t="s">
        <v>147</v>
      </c>
      <c r="AT114" s="144" t="s">
        <v>597</v>
      </c>
      <c r="AU114" s="144" t="s">
        <v>93</v>
      </c>
      <c r="AY114" s="18" t="s">
        <v>594</v>
      </c>
      <c r="BE114" s="145">
        <f>IF(N114="základní",J114,0)</f>
        <v>0</v>
      </c>
      <c r="BF114" s="145">
        <f>IF(N114="snížená",J114,0)</f>
        <v>0</v>
      </c>
      <c r="BG114" s="145">
        <f>IF(N114="zákl. přenesená",J114,0)</f>
        <v>0</v>
      </c>
      <c r="BH114" s="145">
        <f>IF(N114="sníž. přenesená",J114,0)</f>
        <v>0</v>
      </c>
      <c r="BI114" s="145">
        <f>IF(N114="nulová",J114,0)</f>
        <v>0</v>
      </c>
      <c r="BJ114" s="18" t="s">
        <v>91</v>
      </c>
      <c r="BK114" s="145">
        <f>ROUND(I114*H114,2)</f>
        <v>0</v>
      </c>
      <c r="BL114" s="18" t="s">
        <v>147</v>
      </c>
      <c r="BM114" s="144" t="s">
        <v>13831</v>
      </c>
    </row>
    <row r="115" spans="2:65" s="1" customFormat="1" ht="10.199999999999999" x14ac:dyDescent="0.2">
      <c r="B115" s="34"/>
      <c r="D115" s="164" t="s">
        <v>653</v>
      </c>
      <c r="F115" s="165" t="s">
        <v>695</v>
      </c>
      <c r="I115" s="166"/>
      <c r="L115" s="34"/>
      <c r="M115" s="167"/>
      <c r="T115" s="55"/>
      <c r="AT115" s="18" t="s">
        <v>653</v>
      </c>
      <c r="AU115" s="18" t="s">
        <v>93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13832</v>
      </c>
      <c r="H116" s="156">
        <v>52.966999999999999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91</v>
      </c>
      <c r="AY116" s="154" t="s">
        <v>594</v>
      </c>
    </row>
    <row r="117" spans="2:65" s="1" customFormat="1" ht="24.15" customHeight="1" x14ac:dyDescent="0.2">
      <c r="B117" s="34"/>
      <c r="C117" s="133" t="s">
        <v>716</v>
      </c>
      <c r="D117" s="133" t="s">
        <v>597</v>
      </c>
      <c r="E117" s="134" t="s">
        <v>13833</v>
      </c>
      <c r="F117" s="135" t="s">
        <v>13834</v>
      </c>
      <c r="G117" s="136" t="s">
        <v>618</v>
      </c>
      <c r="H117" s="137">
        <v>75.84</v>
      </c>
      <c r="I117" s="138"/>
      <c r="J117" s="139">
        <f>ROUND(I117*H117,2)</f>
        <v>0</v>
      </c>
      <c r="K117" s="135" t="s">
        <v>651</v>
      </c>
      <c r="L117" s="34"/>
      <c r="M117" s="140" t="s">
        <v>82</v>
      </c>
      <c r="N117" s="141" t="s">
        <v>54</v>
      </c>
      <c r="P117" s="142">
        <f>O117*H117</f>
        <v>0</v>
      </c>
      <c r="Q117" s="142">
        <v>4.96E-3</v>
      </c>
      <c r="R117" s="142">
        <f>Q117*H117</f>
        <v>0.37616640000000001</v>
      </c>
      <c r="S117" s="142">
        <v>0</v>
      </c>
      <c r="T117" s="143">
        <f>S117*H117</f>
        <v>0</v>
      </c>
      <c r="AR117" s="144" t="s">
        <v>147</v>
      </c>
      <c r="AT117" s="144" t="s">
        <v>597</v>
      </c>
      <c r="AU117" s="144" t="s">
        <v>93</v>
      </c>
      <c r="AY117" s="18" t="s">
        <v>594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147</v>
      </c>
      <c r="BM117" s="144" t="s">
        <v>13835</v>
      </c>
    </row>
    <row r="118" spans="2:65" s="1" customFormat="1" ht="10.199999999999999" x14ac:dyDescent="0.2">
      <c r="B118" s="34"/>
      <c r="D118" s="164" t="s">
        <v>653</v>
      </c>
      <c r="F118" s="165" t="s">
        <v>13836</v>
      </c>
      <c r="I118" s="166"/>
      <c r="L118" s="34"/>
      <c r="M118" s="167"/>
      <c r="T118" s="55"/>
      <c r="AT118" s="18" t="s">
        <v>653</v>
      </c>
      <c r="AU118" s="18" t="s">
        <v>93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13837</v>
      </c>
      <c r="H119" s="156">
        <v>75.84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91</v>
      </c>
      <c r="AY119" s="154" t="s">
        <v>594</v>
      </c>
    </row>
    <row r="120" spans="2:65" s="1" customFormat="1" ht="24.15" customHeight="1" x14ac:dyDescent="0.2">
      <c r="B120" s="34"/>
      <c r="C120" s="133" t="s">
        <v>721</v>
      </c>
      <c r="D120" s="133" t="s">
        <v>597</v>
      </c>
      <c r="E120" s="134" t="s">
        <v>13838</v>
      </c>
      <c r="F120" s="135" t="s">
        <v>13839</v>
      </c>
      <c r="G120" s="136" t="s">
        <v>618</v>
      </c>
      <c r="H120" s="137">
        <v>62.4</v>
      </c>
      <c r="I120" s="138"/>
      <c r="J120" s="139">
        <f>ROUND(I120*H120,2)</f>
        <v>0</v>
      </c>
      <c r="K120" s="135" t="s">
        <v>651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0</v>
      </c>
      <c r="R120" s="142">
        <f>Q120*H120</f>
        <v>0</v>
      </c>
      <c r="S120" s="142">
        <v>0</v>
      </c>
      <c r="T120" s="143">
        <f>S120*H120</f>
        <v>0</v>
      </c>
      <c r="AR120" s="144" t="s">
        <v>147</v>
      </c>
      <c r="AT120" s="144" t="s">
        <v>597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147</v>
      </c>
      <c r="BM120" s="144" t="s">
        <v>13840</v>
      </c>
    </row>
    <row r="121" spans="2:65" s="1" customFormat="1" ht="10.199999999999999" x14ac:dyDescent="0.2">
      <c r="B121" s="34"/>
      <c r="D121" s="164" t="s">
        <v>653</v>
      </c>
      <c r="F121" s="165" t="s">
        <v>13841</v>
      </c>
      <c r="I121" s="166"/>
      <c r="L121" s="34"/>
      <c r="M121" s="167"/>
      <c r="T121" s="55"/>
      <c r="AT121" s="18" t="s">
        <v>653</v>
      </c>
      <c r="AU121" s="18" t="s">
        <v>93</v>
      </c>
    </row>
    <row r="122" spans="2:65" s="1" customFormat="1" ht="33" customHeight="1" x14ac:dyDescent="0.2">
      <c r="B122" s="34"/>
      <c r="C122" s="133" t="s">
        <v>726</v>
      </c>
      <c r="D122" s="133" t="s">
        <v>597</v>
      </c>
      <c r="E122" s="134" t="s">
        <v>13842</v>
      </c>
      <c r="F122" s="135" t="s">
        <v>13843</v>
      </c>
      <c r="G122" s="136" t="s">
        <v>650</v>
      </c>
      <c r="H122" s="137">
        <v>10.119999999999999</v>
      </c>
      <c r="I122" s="138"/>
      <c r="J122" s="139">
        <f>ROUND(I122*H122,2)</f>
        <v>0</v>
      </c>
      <c r="K122" s="135" t="s">
        <v>651</v>
      </c>
      <c r="L122" s="34"/>
      <c r="M122" s="140" t="s">
        <v>82</v>
      </c>
      <c r="N122" s="141" t="s">
        <v>54</v>
      </c>
      <c r="P122" s="142">
        <f>O122*H122</f>
        <v>0</v>
      </c>
      <c r="Q122" s="142">
        <v>0</v>
      </c>
      <c r="R122" s="142">
        <f>Q122*H122</f>
        <v>0</v>
      </c>
      <c r="S122" s="142">
        <v>0</v>
      </c>
      <c r="T122" s="143">
        <f>S122*H122</f>
        <v>0</v>
      </c>
      <c r="AR122" s="144" t="s">
        <v>147</v>
      </c>
      <c r="AT122" s="144" t="s">
        <v>597</v>
      </c>
      <c r="AU122" s="144" t="s">
        <v>93</v>
      </c>
      <c r="AY122" s="18" t="s">
        <v>594</v>
      </c>
      <c r="BE122" s="145">
        <f>IF(N122="základní",J122,0)</f>
        <v>0</v>
      </c>
      <c r="BF122" s="145">
        <f>IF(N122="snížená",J122,0)</f>
        <v>0</v>
      </c>
      <c r="BG122" s="145">
        <f>IF(N122="zákl. přenesená",J122,0)</f>
        <v>0</v>
      </c>
      <c r="BH122" s="145">
        <f>IF(N122="sníž. přenesená",J122,0)</f>
        <v>0</v>
      </c>
      <c r="BI122" s="145">
        <f>IF(N122="nulová",J122,0)</f>
        <v>0</v>
      </c>
      <c r="BJ122" s="18" t="s">
        <v>91</v>
      </c>
      <c r="BK122" s="145">
        <f>ROUND(I122*H122,2)</f>
        <v>0</v>
      </c>
      <c r="BL122" s="18" t="s">
        <v>147</v>
      </c>
      <c r="BM122" s="144" t="s">
        <v>13844</v>
      </c>
    </row>
    <row r="123" spans="2:65" s="1" customFormat="1" ht="10.199999999999999" x14ac:dyDescent="0.2">
      <c r="B123" s="34"/>
      <c r="D123" s="164" t="s">
        <v>653</v>
      </c>
      <c r="F123" s="165" t="s">
        <v>13845</v>
      </c>
      <c r="I123" s="166"/>
      <c r="L123" s="34"/>
      <c r="M123" s="167"/>
      <c r="T123" s="55"/>
      <c r="AT123" s="18" t="s">
        <v>653</v>
      </c>
      <c r="AU123" s="18" t="s">
        <v>93</v>
      </c>
    </row>
    <row r="124" spans="2:65" s="13" customFormat="1" ht="10.199999999999999" x14ac:dyDescent="0.2">
      <c r="B124" s="153"/>
      <c r="D124" s="147" t="s">
        <v>603</v>
      </c>
      <c r="E124" s="154" t="s">
        <v>82</v>
      </c>
      <c r="F124" s="155" t="s">
        <v>13793</v>
      </c>
      <c r="H124" s="156">
        <v>10.119999999999999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91</v>
      </c>
      <c r="AY124" s="154" t="s">
        <v>594</v>
      </c>
    </row>
    <row r="125" spans="2:65" s="1" customFormat="1" ht="37.799999999999997" customHeight="1" x14ac:dyDescent="0.2">
      <c r="B125" s="34"/>
      <c r="C125" s="133" t="s">
        <v>731</v>
      </c>
      <c r="D125" s="133" t="s">
        <v>597</v>
      </c>
      <c r="E125" s="134" t="s">
        <v>722</v>
      </c>
      <c r="F125" s="135" t="s">
        <v>723</v>
      </c>
      <c r="G125" s="136" t="s">
        <v>650</v>
      </c>
      <c r="H125" s="137">
        <v>151.04900000000001</v>
      </c>
      <c r="I125" s="138"/>
      <c r="J125" s="139">
        <f>ROUND(I125*H125,2)</f>
        <v>0</v>
      </c>
      <c r="K125" s="135" t="s">
        <v>651</v>
      </c>
      <c r="L125" s="34"/>
      <c r="M125" s="140" t="s">
        <v>82</v>
      </c>
      <c r="N125" s="141" t="s">
        <v>54</v>
      </c>
      <c r="P125" s="142">
        <f>O125*H125</f>
        <v>0</v>
      </c>
      <c r="Q125" s="142">
        <v>0</v>
      </c>
      <c r="R125" s="142">
        <f>Q125*H125</f>
        <v>0</v>
      </c>
      <c r="S125" s="142">
        <v>0</v>
      </c>
      <c r="T125" s="143">
        <f>S125*H125</f>
        <v>0</v>
      </c>
      <c r="AR125" s="144" t="s">
        <v>147</v>
      </c>
      <c r="AT125" s="144" t="s">
        <v>597</v>
      </c>
      <c r="AU125" s="144" t="s">
        <v>93</v>
      </c>
      <c r="AY125" s="18" t="s">
        <v>594</v>
      </c>
      <c r="BE125" s="145">
        <f>IF(N125="základní",J125,0)</f>
        <v>0</v>
      </c>
      <c r="BF125" s="145">
        <f>IF(N125="snížená",J125,0)</f>
        <v>0</v>
      </c>
      <c r="BG125" s="145">
        <f>IF(N125="zákl. přenesená",J125,0)</f>
        <v>0</v>
      </c>
      <c r="BH125" s="145">
        <f>IF(N125="sníž. přenesená",J125,0)</f>
        <v>0</v>
      </c>
      <c r="BI125" s="145">
        <f>IF(N125="nulová",J125,0)</f>
        <v>0</v>
      </c>
      <c r="BJ125" s="18" t="s">
        <v>91</v>
      </c>
      <c r="BK125" s="145">
        <f>ROUND(I125*H125,2)</f>
        <v>0</v>
      </c>
      <c r="BL125" s="18" t="s">
        <v>147</v>
      </c>
      <c r="BM125" s="144" t="s">
        <v>13846</v>
      </c>
    </row>
    <row r="126" spans="2:65" s="1" customFormat="1" ht="10.199999999999999" x14ac:dyDescent="0.2">
      <c r="B126" s="34"/>
      <c r="D126" s="164" t="s">
        <v>653</v>
      </c>
      <c r="F126" s="165" t="s">
        <v>725</v>
      </c>
      <c r="I126" s="166"/>
      <c r="L126" s="34"/>
      <c r="M126" s="167"/>
      <c r="T126" s="55"/>
      <c r="AT126" s="18" t="s">
        <v>653</v>
      </c>
      <c r="AU126" s="18" t="s">
        <v>93</v>
      </c>
    </row>
    <row r="127" spans="2:65" s="13" customFormat="1" ht="10.199999999999999" x14ac:dyDescent="0.2">
      <c r="B127" s="153"/>
      <c r="D127" s="147" t="s">
        <v>603</v>
      </c>
      <c r="E127" s="154" t="s">
        <v>82</v>
      </c>
      <c r="F127" s="155" t="s">
        <v>13847</v>
      </c>
      <c r="H127" s="156">
        <v>141.90799999999999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84</v>
      </c>
      <c r="AY127" s="154" t="s">
        <v>594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13791</v>
      </c>
      <c r="H128" s="156">
        <v>9.141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65" s="15" customFormat="1" ht="10.199999999999999" x14ac:dyDescent="0.2">
      <c r="B129" s="175"/>
      <c r="D129" s="147" t="s">
        <v>603</v>
      </c>
      <c r="E129" s="176" t="s">
        <v>82</v>
      </c>
      <c r="F129" s="177" t="s">
        <v>672</v>
      </c>
      <c r="H129" s="178">
        <v>151.04900000000001</v>
      </c>
      <c r="I129" s="179"/>
      <c r="L129" s="175"/>
      <c r="M129" s="180"/>
      <c r="T129" s="181"/>
      <c r="AT129" s="176" t="s">
        <v>603</v>
      </c>
      <c r="AU129" s="176" t="s">
        <v>93</v>
      </c>
      <c r="AV129" s="15" t="s">
        <v>147</v>
      </c>
      <c r="AW129" s="15" t="s">
        <v>42</v>
      </c>
      <c r="AX129" s="15" t="s">
        <v>91</v>
      </c>
      <c r="AY129" s="176" t="s">
        <v>594</v>
      </c>
    </row>
    <row r="130" spans="2:65" s="1" customFormat="1" ht="37.799999999999997" customHeight="1" x14ac:dyDescent="0.2">
      <c r="B130" s="34"/>
      <c r="C130" s="133" t="s">
        <v>735</v>
      </c>
      <c r="D130" s="133" t="s">
        <v>597</v>
      </c>
      <c r="E130" s="134" t="s">
        <v>13848</v>
      </c>
      <c r="F130" s="135" t="s">
        <v>13849</v>
      </c>
      <c r="G130" s="136" t="s">
        <v>650</v>
      </c>
      <c r="H130" s="137">
        <v>10.135999999999999</v>
      </c>
      <c r="I130" s="138"/>
      <c r="J130" s="139">
        <f>ROUND(I130*H130,2)</f>
        <v>0</v>
      </c>
      <c r="K130" s="135" t="s">
        <v>651</v>
      </c>
      <c r="L130" s="34"/>
      <c r="M130" s="140" t="s">
        <v>82</v>
      </c>
      <c r="N130" s="141" t="s">
        <v>54</v>
      </c>
      <c r="P130" s="142">
        <f>O130*H130</f>
        <v>0</v>
      </c>
      <c r="Q130" s="142">
        <v>0</v>
      </c>
      <c r="R130" s="142">
        <f>Q130*H130</f>
        <v>0</v>
      </c>
      <c r="S130" s="142">
        <v>0</v>
      </c>
      <c r="T130" s="143">
        <f>S130*H130</f>
        <v>0</v>
      </c>
      <c r="AR130" s="144" t="s">
        <v>147</v>
      </c>
      <c r="AT130" s="144" t="s">
        <v>597</v>
      </c>
      <c r="AU130" s="144" t="s">
        <v>93</v>
      </c>
      <c r="AY130" s="18" t="s">
        <v>594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147</v>
      </c>
      <c r="BM130" s="144" t="s">
        <v>13850</v>
      </c>
    </row>
    <row r="131" spans="2:65" s="1" customFormat="1" ht="10.199999999999999" x14ac:dyDescent="0.2">
      <c r="B131" s="34"/>
      <c r="D131" s="164" t="s">
        <v>653</v>
      </c>
      <c r="F131" s="165" t="s">
        <v>13851</v>
      </c>
      <c r="I131" s="166"/>
      <c r="L131" s="34"/>
      <c r="M131" s="167"/>
      <c r="T131" s="55"/>
      <c r="AT131" s="18" t="s">
        <v>653</v>
      </c>
      <c r="AU131" s="18" t="s">
        <v>93</v>
      </c>
    </row>
    <row r="132" spans="2:65" s="13" customFormat="1" ht="10.199999999999999" x14ac:dyDescent="0.2">
      <c r="B132" s="153"/>
      <c r="D132" s="147" t="s">
        <v>603</v>
      </c>
      <c r="E132" s="154" t="s">
        <v>82</v>
      </c>
      <c r="F132" s="155" t="s">
        <v>13852</v>
      </c>
      <c r="H132" s="156">
        <v>10.135999999999999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91</v>
      </c>
      <c r="AY132" s="154" t="s">
        <v>594</v>
      </c>
    </row>
    <row r="133" spans="2:65" s="1" customFormat="1" ht="24.15" customHeight="1" x14ac:dyDescent="0.2">
      <c r="B133" s="34"/>
      <c r="C133" s="133" t="s">
        <v>744</v>
      </c>
      <c r="D133" s="133" t="s">
        <v>597</v>
      </c>
      <c r="E133" s="134" t="s">
        <v>13853</v>
      </c>
      <c r="F133" s="135" t="s">
        <v>13854</v>
      </c>
      <c r="G133" s="136" t="s">
        <v>650</v>
      </c>
      <c r="H133" s="137">
        <v>221.98599999999999</v>
      </c>
      <c r="I133" s="138"/>
      <c r="J133" s="139">
        <f>ROUND(I133*H133,2)</f>
        <v>0</v>
      </c>
      <c r="K133" s="135" t="s">
        <v>5627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0</v>
      </c>
      <c r="R133" s="142">
        <f>Q133*H133</f>
        <v>0</v>
      </c>
      <c r="S133" s="142">
        <v>0</v>
      </c>
      <c r="T133" s="143">
        <f>S133*H133</f>
        <v>0</v>
      </c>
      <c r="AR133" s="144" t="s">
        <v>147</v>
      </c>
      <c r="AT133" s="144" t="s">
        <v>597</v>
      </c>
      <c r="AU133" s="144" t="s">
        <v>93</v>
      </c>
      <c r="AY133" s="18" t="s">
        <v>594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147</v>
      </c>
      <c r="BM133" s="144" t="s">
        <v>13855</v>
      </c>
    </row>
    <row r="134" spans="2:65" s="13" customFormat="1" ht="10.199999999999999" x14ac:dyDescent="0.2">
      <c r="B134" s="153"/>
      <c r="D134" s="147" t="s">
        <v>603</v>
      </c>
      <c r="E134" s="154" t="s">
        <v>82</v>
      </c>
      <c r="F134" s="155" t="s">
        <v>13856</v>
      </c>
      <c r="H134" s="156">
        <v>221.98599999999999</v>
      </c>
      <c r="I134" s="157"/>
      <c r="L134" s="153"/>
      <c r="M134" s="158"/>
      <c r="T134" s="159"/>
      <c r="AT134" s="154" t="s">
        <v>603</v>
      </c>
      <c r="AU134" s="154" t="s">
        <v>93</v>
      </c>
      <c r="AV134" s="13" t="s">
        <v>93</v>
      </c>
      <c r="AW134" s="13" t="s">
        <v>42</v>
      </c>
      <c r="AX134" s="13" t="s">
        <v>84</v>
      </c>
      <c r="AY134" s="154" t="s">
        <v>594</v>
      </c>
    </row>
    <row r="135" spans="2:65" s="14" customFormat="1" ht="10.199999999999999" x14ac:dyDescent="0.2">
      <c r="B135" s="168"/>
      <c r="D135" s="147" t="s">
        <v>603</v>
      </c>
      <c r="E135" s="169" t="s">
        <v>13789</v>
      </c>
      <c r="F135" s="170" t="s">
        <v>668</v>
      </c>
      <c r="H135" s="171">
        <v>221.98599999999999</v>
      </c>
      <c r="I135" s="172"/>
      <c r="L135" s="168"/>
      <c r="M135" s="173"/>
      <c r="T135" s="174"/>
      <c r="AT135" s="169" t="s">
        <v>603</v>
      </c>
      <c r="AU135" s="169" t="s">
        <v>93</v>
      </c>
      <c r="AV135" s="14" t="s">
        <v>101</v>
      </c>
      <c r="AW135" s="14" t="s">
        <v>42</v>
      </c>
      <c r="AX135" s="14" t="s">
        <v>91</v>
      </c>
      <c r="AY135" s="169" t="s">
        <v>594</v>
      </c>
    </row>
    <row r="136" spans="2:65" s="1" customFormat="1" ht="24.15" customHeight="1" x14ac:dyDescent="0.2">
      <c r="B136" s="34"/>
      <c r="C136" s="133" t="s">
        <v>751</v>
      </c>
      <c r="D136" s="133" t="s">
        <v>597</v>
      </c>
      <c r="E136" s="134" t="s">
        <v>736</v>
      </c>
      <c r="F136" s="135" t="s">
        <v>737</v>
      </c>
      <c r="G136" s="136" t="s">
        <v>738</v>
      </c>
      <c r="H136" s="137">
        <v>399.57499999999999</v>
      </c>
      <c r="I136" s="138"/>
      <c r="J136" s="139">
        <f>ROUND(I136*H136,2)</f>
        <v>0</v>
      </c>
      <c r="K136" s="135" t="s">
        <v>82</v>
      </c>
      <c r="L136" s="34"/>
      <c r="M136" s="140" t="s">
        <v>82</v>
      </c>
      <c r="N136" s="141" t="s">
        <v>54</v>
      </c>
      <c r="P136" s="142">
        <f>O136*H136</f>
        <v>0</v>
      </c>
      <c r="Q136" s="142">
        <v>0</v>
      </c>
      <c r="R136" s="142">
        <f>Q136*H136</f>
        <v>0</v>
      </c>
      <c r="S136" s="142">
        <v>0</v>
      </c>
      <c r="T136" s="143">
        <f>S136*H136</f>
        <v>0</v>
      </c>
      <c r="AR136" s="144" t="s">
        <v>147</v>
      </c>
      <c r="AT136" s="144" t="s">
        <v>597</v>
      </c>
      <c r="AU136" s="144" t="s">
        <v>93</v>
      </c>
      <c r="AY136" s="18" t="s">
        <v>594</v>
      </c>
      <c r="BE136" s="145">
        <f>IF(N136="základní",J136,0)</f>
        <v>0</v>
      </c>
      <c r="BF136" s="145">
        <f>IF(N136="snížená",J136,0)</f>
        <v>0</v>
      </c>
      <c r="BG136" s="145">
        <f>IF(N136="zákl. přenesená",J136,0)</f>
        <v>0</v>
      </c>
      <c r="BH136" s="145">
        <f>IF(N136="sníž. přenesená",J136,0)</f>
        <v>0</v>
      </c>
      <c r="BI136" s="145">
        <f>IF(N136="nulová",J136,0)</f>
        <v>0</v>
      </c>
      <c r="BJ136" s="18" t="s">
        <v>91</v>
      </c>
      <c r="BK136" s="145">
        <f>ROUND(I136*H136,2)</f>
        <v>0</v>
      </c>
      <c r="BL136" s="18" t="s">
        <v>147</v>
      </c>
      <c r="BM136" s="144" t="s">
        <v>13857</v>
      </c>
    </row>
    <row r="137" spans="2:65" s="13" customFormat="1" ht="10.199999999999999" x14ac:dyDescent="0.2">
      <c r="B137" s="153"/>
      <c r="D137" s="147" t="s">
        <v>603</v>
      </c>
      <c r="E137" s="154" t="s">
        <v>82</v>
      </c>
      <c r="F137" s="155" t="s">
        <v>13858</v>
      </c>
      <c r="H137" s="156">
        <v>399.57499999999999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91</v>
      </c>
      <c r="AY137" s="154" t="s">
        <v>594</v>
      </c>
    </row>
    <row r="138" spans="2:65" s="1" customFormat="1" ht="24.15" customHeight="1" x14ac:dyDescent="0.2">
      <c r="B138" s="34"/>
      <c r="C138" s="133" t="s">
        <v>8</v>
      </c>
      <c r="D138" s="133" t="s">
        <v>597</v>
      </c>
      <c r="E138" s="134" t="s">
        <v>6076</v>
      </c>
      <c r="F138" s="135" t="s">
        <v>6077</v>
      </c>
      <c r="G138" s="136" t="s">
        <v>650</v>
      </c>
      <c r="H138" s="137">
        <v>45.12</v>
      </c>
      <c r="I138" s="138"/>
      <c r="J138" s="139">
        <f>ROUND(I138*H138,2)</f>
        <v>0</v>
      </c>
      <c r="K138" s="135" t="s">
        <v>651</v>
      </c>
      <c r="L138" s="34"/>
      <c r="M138" s="140" t="s">
        <v>82</v>
      </c>
      <c r="N138" s="141" t="s">
        <v>54</v>
      </c>
      <c r="P138" s="142">
        <f>O138*H138</f>
        <v>0</v>
      </c>
      <c r="Q138" s="142">
        <v>0</v>
      </c>
      <c r="R138" s="142">
        <f>Q138*H138</f>
        <v>0</v>
      </c>
      <c r="S138" s="142">
        <v>0</v>
      </c>
      <c r="T138" s="143">
        <f>S138*H138</f>
        <v>0</v>
      </c>
      <c r="AR138" s="144" t="s">
        <v>147</v>
      </c>
      <c r="AT138" s="144" t="s">
        <v>597</v>
      </c>
      <c r="AU138" s="144" t="s">
        <v>93</v>
      </c>
      <c r="AY138" s="18" t="s">
        <v>594</v>
      </c>
      <c r="BE138" s="145">
        <f>IF(N138="základní",J138,0)</f>
        <v>0</v>
      </c>
      <c r="BF138" s="145">
        <f>IF(N138="snížená",J138,0)</f>
        <v>0</v>
      </c>
      <c r="BG138" s="145">
        <f>IF(N138="zákl. přenesená",J138,0)</f>
        <v>0</v>
      </c>
      <c r="BH138" s="145">
        <f>IF(N138="sníž. přenesená",J138,0)</f>
        <v>0</v>
      </c>
      <c r="BI138" s="145">
        <f>IF(N138="nulová",J138,0)</f>
        <v>0</v>
      </c>
      <c r="BJ138" s="18" t="s">
        <v>91</v>
      </c>
      <c r="BK138" s="145">
        <f>ROUND(I138*H138,2)</f>
        <v>0</v>
      </c>
      <c r="BL138" s="18" t="s">
        <v>147</v>
      </c>
      <c r="BM138" s="144" t="s">
        <v>13859</v>
      </c>
    </row>
    <row r="139" spans="2:65" s="1" customFormat="1" ht="10.199999999999999" x14ac:dyDescent="0.2">
      <c r="B139" s="34"/>
      <c r="D139" s="164" t="s">
        <v>653</v>
      </c>
      <c r="F139" s="165" t="s">
        <v>6079</v>
      </c>
      <c r="I139" s="166"/>
      <c r="L139" s="34"/>
      <c r="M139" s="167"/>
      <c r="T139" s="55"/>
      <c r="AT139" s="18" t="s">
        <v>653</v>
      </c>
      <c r="AU139" s="18" t="s">
        <v>93</v>
      </c>
    </row>
    <row r="140" spans="2:65" s="13" customFormat="1" ht="10.199999999999999" x14ac:dyDescent="0.2">
      <c r="B140" s="153"/>
      <c r="D140" s="147" t="s">
        <v>603</v>
      </c>
      <c r="E140" s="154" t="s">
        <v>82</v>
      </c>
      <c r="F140" s="155" t="s">
        <v>13860</v>
      </c>
      <c r="H140" s="156">
        <v>25.12</v>
      </c>
      <c r="I140" s="157"/>
      <c r="L140" s="153"/>
      <c r="M140" s="158"/>
      <c r="T140" s="159"/>
      <c r="AT140" s="154" t="s">
        <v>603</v>
      </c>
      <c r="AU140" s="154" t="s">
        <v>93</v>
      </c>
      <c r="AV140" s="13" t="s">
        <v>93</v>
      </c>
      <c r="AW140" s="13" t="s">
        <v>42</v>
      </c>
      <c r="AX140" s="13" t="s">
        <v>84</v>
      </c>
      <c r="AY140" s="154" t="s">
        <v>594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13861</v>
      </c>
      <c r="H141" s="156">
        <v>20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65" s="14" customFormat="1" ht="10.199999999999999" x14ac:dyDescent="0.2">
      <c r="B142" s="168"/>
      <c r="D142" s="147" t="s">
        <v>603</v>
      </c>
      <c r="E142" s="169" t="s">
        <v>13795</v>
      </c>
      <c r="F142" s="170" t="s">
        <v>668</v>
      </c>
      <c r="H142" s="171">
        <v>45.12</v>
      </c>
      <c r="I142" s="172"/>
      <c r="L142" s="168"/>
      <c r="M142" s="173"/>
      <c r="T142" s="174"/>
      <c r="AT142" s="169" t="s">
        <v>603</v>
      </c>
      <c r="AU142" s="169" t="s">
        <v>93</v>
      </c>
      <c r="AV142" s="14" t="s">
        <v>101</v>
      </c>
      <c r="AW142" s="14" t="s">
        <v>42</v>
      </c>
      <c r="AX142" s="14" t="s">
        <v>91</v>
      </c>
      <c r="AY142" s="169" t="s">
        <v>594</v>
      </c>
    </row>
    <row r="143" spans="2:65" s="1" customFormat="1" ht="24.15" customHeight="1" x14ac:dyDescent="0.2">
      <c r="B143" s="34"/>
      <c r="C143" s="133" t="s">
        <v>601</v>
      </c>
      <c r="D143" s="133" t="s">
        <v>597</v>
      </c>
      <c r="E143" s="134" t="s">
        <v>13130</v>
      </c>
      <c r="F143" s="135" t="s">
        <v>13131</v>
      </c>
      <c r="G143" s="136" t="s">
        <v>650</v>
      </c>
      <c r="H143" s="137">
        <v>147.56399999999999</v>
      </c>
      <c r="I143" s="138"/>
      <c r="J143" s="139">
        <f>ROUND(I143*H143,2)</f>
        <v>0</v>
      </c>
      <c r="K143" s="135" t="s">
        <v>651</v>
      </c>
      <c r="L143" s="34"/>
      <c r="M143" s="140" t="s">
        <v>82</v>
      </c>
      <c r="N143" s="141" t="s">
        <v>54</v>
      </c>
      <c r="P143" s="142">
        <f>O143*H143</f>
        <v>0</v>
      </c>
      <c r="Q143" s="142">
        <v>0</v>
      </c>
      <c r="R143" s="142">
        <f>Q143*H143</f>
        <v>0</v>
      </c>
      <c r="S143" s="142">
        <v>0</v>
      </c>
      <c r="T143" s="143">
        <f>S143*H143</f>
        <v>0</v>
      </c>
      <c r="AR143" s="144" t="s">
        <v>147</v>
      </c>
      <c r="AT143" s="144" t="s">
        <v>597</v>
      </c>
      <c r="AU143" s="144" t="s">
        <v>93</v>
      </c>
      <c r="AY143" s="18" t="s">
        <v>594</v>
      </c>
      <c r="BE143" s="145">
        <f>IF(N143="základní",J143,0)</f>
        <v>0</v>
      </c>
      <c r="BF143" s="145">
        <f>IF(N143="snížená",J143,0)</f>
        <v>0</v>
      </c>
      <c r="BG143" s="145">
        <f>IF(N143="zákl. přenesená",J143,0)</f>
        <v>0</v>
      </c>
      <c r="BH143" s="145">
        <f>IF(N143="sníž. přenesená",J143,0)</f>
        <v>0</v>
      </c>
      <c r="BI143" s="145">
        <f>IF(N143="nulová",J143,0)</f>
        <v>0</v>
      </c>
      <c r="BJ143" s="18" t="s">
        <v>91</v>
      </c>
      <c r="BK143" s="145">
        <f>ROUND(I143*H143,2)</f>
        <v>0</v>
      </c>
      <c r="BL143" s="18" t="s">
        <v>147</v>
      </c>
      <c r="BM143" s="144" t="s">
        <v>13862</v>
      </c>
    </row>
    <row r="144" spans="2:65" s="1" customFormat="1" ht="10.199999999999999" x14ac:dyDescent="0.2">
      <c r="B144" s="34"/>
      <c r="D144" s="164" t="s">
        <v>653</v>
      </c>
      <c r="F144" s="165" t="s">
        <v>13133</v>
      </c>
      <c r="I144" s="166"/>
      <c r="L144" s="34"/>
      <c r="M144" s="167"/>
      <c r="T144" s="55"/>
      <c r="AT144" s="18" t="s">
        <v>653</v>
      </c>
      <c r="AU144" s="18" t="s">
        <v>93</v>
      </c>
    </row>
    <row r="145" spans="2:65" s="12" customFormat="1" ht="10.199999999999999" x14ac:dyDescent="0.2">
      <c r="B145" s="146"/>
      <c r="D145" s="147" t="s">
        <v>603</v>
      </c>
      <c r="E145" s="148" t="s">
        <v>82</v>
      </c>
      <c r="F145" s="149" t="s">
        <v>13863</v>
      </c>
      <c r="H145" s="148" t="s">
        <v>82</v>
      </c>
      <c r="I145" s="150"/>
      <c r="L145" s="146"/>
      <c r="M145" s="151"/>
      <c r="T145" s="152"/>
      <c r="AT145" s="148" t="s">
        <v>603</v>
      </c>
      <c r="AU145" s="148" t="s">
        <v>93</v>
      </c>
      <c r="AV145" s="12" t="s">
        <v>91</v>
      </c>
      <c r="AW145" s="12" t="s">
        <v>42</v>
      </c>
      <c r="AX145" s="12" t="s">
        <v>84</v>
      </c>
      <c r="AY145" s="148" t="s">
        <v>594</v>
      </c>
    </row>
    <row r="146" spans="2:65" s="13" customFormat="1" ht="10.199999999999999" x14ac:dyDescent="0.2">
      <c r="B146" s="153"/>
      <c r="D146" s="147" t="s">
        <v>603</v>
      </c>
      <c r="E146" s="154" t="s">
        <v>82</v>
      </c>
      <c r="F146" s="155" t="s">
        <v>13864</v>
      </c>
      <c r="H146" s="156">
        <v>221.98599999999999</v>
      </c>
      <c r="I146" s="157"/>
      <c r="L146" s="153"/>
      <c r="M146" s="158"/>
      <c r="T146" s="159"/>
      <c r="AT146" s="154" t="s">
        <v>603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594</v>
      </c>
    </row>
    <row r="147" spans="2:65" s="12" customFormat="1" ht="10.199999999999999" x14ac:dyDescent="0.2">
      <c r="B147" s="146"/>
      <c r="D147" s="147" t="s">
        <v>603</v>
      </c>
      <c r="E147" s="148" t="s">
        <v>82</v>
      </c>
      <c r="F147" s="149" t="s">
        <v>13865</v>
      </c>
      <c r="H147" s="148" t="s">
        <v>82</v>
      </c>
      <c r="I147" s="150"/>
      <c r="L147" s="146"/>
      <c r="M147" s="151"/>
      <c r="T147" s="152"/>
      <c r="AT147" s="148" t="s">
        <v>603</v>
      </c>
      <c r="AU147" s="148" t="s">
        <v>93</v>
      </c>
      <c r="AV147" s="12" t="s">
        <v>91</v>
      </c>
      <c r="AW147" s="12" t="s">
        <v>42</v>
      </c>
      <c r="AX147" s="12" t="s">
        <v>84</v>
      </c>
      <c r="AY147" s="148" t="s">
        <v>594</v>
      </c>
    </row>
    <row r="148" spans="2:65" s="13" customFormat="1" ht="10.199999999999999" x14ac:dyDescent="0.2">
      <c r="B148" s="153"/>
      <c r="D148" s="147" t="s">
        <v>603</v>
      </c>
      <c r="E148" s="154" t="s">
        <v>82</v>
      </c>
      <c r="F148" s="155" t="s">
        <v>13866</v>
      </c>
      <c r="H148" s="156">
        <v>-10.119999999999999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594</v>
      </c>
    </row>
    <row r="149" spans="2:65" s="13" customFormat="1" ht="10.199999999999999" x14ac:dyDescent="0.2">
      <c r="B149" s="153"/>
      <c r="D149" s="147" t="s">
        <v>603</v>
      </c>
      <c r="E149" s="154" t="s">
        <v>82</v>
      </c>
      <c r="F149" s="155" t="s">
        <v>13867</v>
      </c>
      <c r="H149" s="156">
        <v>-1.7010000000000001</v>
      </c>
      <c r="I149" s="157"/>
      <c r="L149" s="153"/>
      <c r="M149" s="158"/>
      <c r="T149" s="159"/>
      <c r="AT149" s="154" t="s">
        <v>603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594</v>
      </c>
    </row>
    <row r="150" spans="2:65" s="13" customFormat="1" ht="10.199999999999999" x14ac:dyDescent="0.2">
      <c r="B150" s="153"/>
      <c r="D150" s="147" t="s">
        <v>603</v>
      </c>
      <c r="E150" s="154" t="s">
        <v>82</v>
      </c>
      <c r="F150" s="155" t="s">
        <v>13868</v>
      </c>
      <c r="H150" s="156">
        <v>-2.3519999999999999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65" s="13" customFormat="1" ht="10.199999999999999" x14ac:dyDescent="0.2">
      <c r="B151" s="153"/>
      <c r="D151" s="147" t="s">
        <v>603</v>
      </c>
      <c r="E151" s="154" t="s">
        <v>82</v>
      </c>
      <c r="F151" s="155" t="s">
        <v>13869</v>
      </c>
      <c r="H151" s="156">
        <v>-1.137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594</v>
      </c>
    </row>
    <row r="152" spans="2:65" s="13" customFormat="1" ht="10.199999999999999" x14ac:dyDescent="0.2">
      <c r="B152" s="153"/>
      <c r="D152" s="147" t="s">
        <v>603</v>
      </c>
      <c r="E152" s="154" t="s">
        <v>82</v>
      </c>
      <c r="F152" s="155" t="s">
        <v>13870</v>
      </c>
      <c r="H152" s="156">
        <v>-13.992000000000001</v>
      </c>
      <c r="I152" s="157"/>
      <c r="L152" s="153"/>
      <c r="M152" s="158"/>
      <c r="T152" s="159"/>
      <c r="AT152" s="154" t="s">
        <v>603</v>
      </c>
      <c r="AU152" s="154" t="s">
        <v>93</v>
      </c>
      <c r="AV152" s="13" t="s">
        <v>93</v>
      </c>
      <c r="AW152" s="13" t="s">
        <v>42</v>
      </c>
      <c r="AX152" s="13" t="s">
        <v>84</v>
      </c>
      <c r="AY152" s="154" t="s">
        <v>594</v>
      </c>
    </row>
    <row r="153" spans="2:65" s="13" customFormat="1" ht="10.199999999999999" x14ac:dyDescent="0.2">
      <c r="B153" s="153"/>
      <c r="D153" s="147" t="s">
        <v>603</v>
      </c>
      <c r="E153" s="154" t="s">
        <v>82</v>
      </c>
      <c r="F153" s="155" t="s">
        <v>13871</v>
      </c>
      <c r="H153" s="156">
        <v>-45.12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65" s="14" customFormat="1" ht="10.199999999999999" x14ac:dyDescent="0.2">
      <c r="B154" s="168"/>
      <c r="D154" s="147" t="s">
        <v>603</v>
      </c>
      <c r="E154" s="169" t="s">
        <v>13797</v>
      </c>
      <c r="F154" s="170" t="s">
        <v>668</v>
      </c>
      <c r="H154" s="171">
        <v>147.56399999999999</v>
      </c>
      <c r="I154" s="172"/>
      <c r="L154" s="168"/>
      <c r="M154" s="173"/>
      <c r="T154" s="174"/>
      <c r="AT154" s="169" t="s">
        <v>603</v>
      </c>
      <c r="AU154" s="169" t="s">
        <v>93</v>
      </c>
      <c r="AV154" s="14" t="s">
        <v>101</v>
      </c>
      <c r="AW154" s="14" t="s">
        <v>42</v>
      </c>
      <c r="AX154" s="14" t="s">
        <v>91</v>
      </c>
      <c r="AY154" s="169" t="s">
        <v>594</v>
      </c>
    </row>
    <row r="155" spans="2:65" s="1" customFormat="1" ht="16.5" customHeight="1" x14ac:dyDescent="0.2">
      <c r="B155" s="34"/>
      <c r="C155" s="183" t="s">
        <v>775</v>
      </c>
      <c r="D155" s="183" t="s">
        <v>752</v>
      </c>
      <c r="E155" s="184" t="s">
        <v>13136</v>
      </c>
      <c r="F155" s="185" t="s">
        <v>13137</v>
      </c>
      <c r="G155" s="186" t="s">
        <v>738</v>
      </c>
      <c r="H155" s="187">
        <v>385.36799999999999</v>
      </c>
      <c r="I155" s="188"/>
      <c r="J155" s="189">
        <f>ROUND(I155*H155,2)</f>
        <v>0</v>
      </c>
      <c r="K155" s="185" t="s">
        <v>651</v>
      </c>
      <c r="L155" s="190"/>
      <c r="M155" s="191" t="s">
        <v>82</v>
      </c>
      <c r="N155" s="192" t="s">
        <v>54</v>
      </c>
      <c r="P155" s="142">
        <f>O155*H155</f>
        <v>0</v>
      </c>
      <c r="Q155" s="142">
        <v>1</v>
      </c>
      <c r="R155" s="142">
        <f>Q155*H155</f>
        <v>385.36799999999999</v>
      </c>
      <c r="S155" s="142">
        <v>0</v>
      </c>
      <c r="T155" s="143">
        <f>S155*H155</f>
        <v>0</v>
      </c>
      <c r="AR155" s="144" t="s">
        <v>716</v>
      </c>
      <c r="AT155" s="144" t="s">
        <v>752</v>
      </c>
      <c r="AU155" s="144" t="s">
        <v>93</v>
      </c>
      <c r="AY155" s="18" t="s">
        <v>594</v>
      </c>
      <c r="BE155" s="145">
        <f>IF(N155="základní",J155,0)</f>
        <v>0</v>
      </c>
      <c r="BF155" s="145">
        <f>IF(N155="snížená",J155,0)</f>
        <v>0</v>
      </c>
      <c r="BG155" s="145">
        <f>IF(N155="zákl. přenesená",J155,0)</f>
        <v>0</v>
      </c>
      <c r="BH155" s="145">
        <f>IF(N155="sníž. přenesená",J155,0)</f>
        <v>0</v>
      </c>
      <c r="BI155" s="145">
        <f>IF(N155="nulová",J155,0)</f>
        <v>0</v>
      </c>
      <c r="BJ155" s="18" t="s">
        <v>91</v>
      </c>
      <c r="BK155" s="145">
        <f>ROUND(I155*H155,2)</f>
        <v>0</v>
      </c>
      <c r="BL155" s="18" t="s">
        <v>147</v>
      </c>
      <c r="BM155" s="144" t="s">
        <v>13872</v>
      </c>
    </row>
    <row r="156" spans="2:65" s="13" customFormat="1" ht="10.199999999999999" x14ac:dyDescent="0.2">
      <c r="B156" s="153"/>
      <c r="D156" s="147" t="s">
        <v>603</v>
      </c>
      <c r="E156" s="154" t="s">
        <v>82</v>
      </c>
      <c r="F156" s="155" t="s">
        <v>13873</v>
      </c>
      <c r="H156" s="156">
        <v>385.36799999999999</v>
      </c>
      <c r="I156" s="157"/>
      <c r="L156" s="153"/>
      <c r="M156" s="158"/>
      <c r="T156" s="159"/>
      <c r="AT156" s="154" t="s">
        <v>603</v>
      </c>
      <c r="AU156" s="154" t="s">
        <v>93</v>
      </c>
      <c r="AV156" s="13" t="s">
        <v>93</v>
      </c>
      <c r="AW156" s="13" t="s">
        <v>42</v>
      </c>
      <c r="AX156" s="13" t="s">
        <v>91</v>
      </c>
      <c r="AY156" s="154" t="s">
        <v>594</v>
      </c>
    </row>
    <row r="157" spans="2:65" s="11" customFormat="1" ht="22.8" customHeight="1" x14ac:dyDescent="0.25">
      <c r="B157" s="121"/>
      <c r="D157" s="122" t="s">
        <v>83</v>
      </c>
      <c r="E157" s="131" t="s">
        <v>93</v>
      </c>
      <c r="F157" s="131" t="s">
        <v>4142</v>
      </c>
      <c r="I157" s="124"/>
      <c r="J157" s="132">
        <f>BK157</f>
        <v>0</v>
      </c>
      <c r="L157" s="121"/>
      <c r="M157" s="126"/>
      <c r="P157" s="127">
        <f>SUM(P158:P185)</f>
        <v>0</v>
      </c>
      <c r="R157" s="127">
        <f>SUM(R158:R185)</f>
        <v>97.517960380000005</v>
      </c>
      <c r="T157" s="128">
        <f>SUM(T158:T185)</f>
        <v>0</v>
      </c>
      <c r="AR157" s="122" t="s">
        <v>91</v>
      </c>
      <c r="AT157" s="129" t="s">
        <v>83</v>
      </c>
      <c r="AU157" s="129" t="s">
        <v>91</v>
      </c>
      <c r="AY157" s="122" t="s">
        <v>594</v>
      </c>
      <c r="BK157" s="130">
        <f>SUM(BK158:BK185)</f>
        <v>0</v>
      </c>
    </row>
    <row r="158" spans="2:65" s="1" customFormat="1" ht="16.5" customHeight="1" x14ac:dyDescent="0.2">
      <c r="B158" s="34"/>
      <c r="C158" s="133" t="s">
        <v>786</v>
      </c>
      <c r="D158" s="133" t="s">
        <v>597</v>
      </c>
      <c r="E158" s="134" t="s">
        <v>13874</v>
      </c>
      <c r="F158" s="135" t="s">
        <v>13875</v>
      </c>
      <c r="G158" s="136" t="s">
        <v>650</v>
      </c>
      <c r="H158" s="137">
        <v>9.141</v>
      </c>
      <c r="I158" s="138"/>
      <c r="J158" s="139">
        <f>ROUND(I158*H158,2)</f>
        <v>0</v>
      </c>
      <c r="K158" s="135" t="s">
        <v>651</v>
      </c>
      <c r="L158" s="34"/>
      <c r="M158" s="140" t="s">
        <v>82</v>
      </c>
      <c r="N158" s="141" t="s">
        <v>54</v>
      </c>
      <c r="P158" s="142">
        <f>O158*H158</f>
        <v>0</v>
      </c>
      <c r="Q158" s="142">
        <v>2.45329</v>
      </c>
      <c r="R158" s="142">
        <f>Q158*H158</f>
        <v>22.425523890000001</v>
      </c>
      <c r="S158" s="142">
        <v>0</v>
      </c>
      <c r="T158" s="143">
        <f>S158*H158</f>
        <v>0</v>
      </c>
      <c r="AR158" s="144" t="s">
        <v>147</v>
      </c>
      <c r="AT158" s="144" t="s">
        <v>597</v>
      </c>
      <c r="AU158" s="144" t="s">
        <v>93</v>
      </c>
      <c r="AY158" s="18" t="s">
        <v>594</v>
      </c>
      <c r="BE158" s="145">
        <f>IF(N158="základní",J158,0)</f>
        <v>0</v>
      </c>
      <c r="BF158" s="145">
        <f>IF(N158="snížená",J158,0)</f>
        <v>0</v>
      </c>
      <c r="BG158" s="145">
        <f>IF(N158="zákl. přenesená",J158,0)</f>
        <v>0</v>
      </c>
      <c r="BH158" s="145">
        <f>IF(N158="sníž. přenesená",J158,0)</f>
        <v>0</v>
      </c>
      <c r="BI158" s="145">
        <f>IF(N158="nulová",J158,0)</f>
        <v>0</v>
      </c>
      <c r="BJ158" s="18" t="s">
        <v>91</v>
      </c>
      <c r="BK158" s="145">
        <f>ROUND(I158*H158,2)</f>
        <v>0</v>
      </c>
      <c r="BL158" s="18" t="s">
        <v>147</v>
      </c>
      <c r="BM158" s="144" t="s">
        <v>13876</v>
      </c>
    </row>
    <row r="159" spans="2:65" s="1" customFormat="1" ht="10.199999999999999" x14ac:dyDescent="0.2">
      <c r="B159" s="34"/>
      <c r="D159" s="164" t="s">
        <v>653</v>
      </c>
      <c r="F159" s="165" t="s">
        <v>13877</v>
      </c>
      <c r="I159" s="166"/>
      <c r="L159" s="34"/>
      <c r="M159" s="167"/>
      <c r="T159" s="55"/>
      <c r="AT159" s="18" t="s">
        <v>653</v>
      </c>
      <c r="AU159" s="18" t="s">
        <v>93</v>
      </c>
    </row>
    <row r="160" spans="2:65" s="12" customFormat="1" ht="10.199999999999999" x14ac:dyDescent="0.2">
      <c r="B160" s="146"/>
      <c r="D160" s="147" t="s">
        <v>603</v>
      </c>
      <c r="E160" s="148" t="s">
        <v>82</v>
      </c>
      <c r="F160" s="149" t="s">
        <v>13878</v>
      </c>
      <c r="H160" s="148" t="s">
        <v>82</v>
      </c>
      <c r="I160" s="150"/>
      <c r="L160" s="146"/>
      <c r="M160" s="151"/>
      <c r="T160" s="152"/>
      <c r="AT160" s="148" t="s">
        <v>603</v>
      </c>
      <c r="AU160" s="148" t="s">
        <v>93</v>
      </c>
      <c r="AV160" s="12" t="s">
        <v>91</v>
      </c>
      <c r="AW160" s="12" t="s">
        <v>42</v>
      </c>
      <c r="AX160" s="12" t="s">
        <v>84</v>
      </c>
      <c r="AY160" s="148" t="s">
        <v>594</v>
      </c>
    </row>
    <row r="161" spans="2:65" s="12" customFormat="1" ht="10.199999999999999" x14ac:dyDescent="0.2">
      <c r="B161" s="146"/>
      <c r="D161" s="147" t="s">
        <v>603</v>
      </c>
      <c r="E161" s="148" t="s">
        <v>82</v>
      </c>
      <c r="F161" s="149" t="s">
        <v>13879</v>
      </c>
      <c r="H161" s="148" t="s">
        <v>82</v>
      </c>
      <c r="I161" s="150"/>
      <c r="L161" s="146"/>
      <c r="M161" s="151"/>
      <c r="T161" s="152"/>
      <c r="AT161" s="148" t="s">
        <v>603</v>
      </c>
      <c r="AU161" s="148" t="s">
        <v>93</v>
      </c>
      <c r="AV161" s="12" t="s">
        <v>91</v>
      </c>
      <c r="AW161" s="12" t="s">
        <v>42</v>
      </c>
      <c r="AX161" s="12" t="s">
        <v>84</v>
      </c>
      <c r="AY161" s="148" t="s">
        <v>594</v>
      </c>
    </row>
    <row r="162" spans="2:65" s="12" customFormat="1" ht="10.199999999999999" x14ac:dyDescent="0.2">
      <c r="B162" s="146"/>
      <c r="D162" s="147" t="s">
        <v>603</v>
      </c>
      <c r="E162" s="148" t="s">
        <v>82</v>
      </c>
      <c r="F162" s="149" t="s">
        <v>13880</v>
      </c>
      <c r="H162" s="148" t="s">
        <v>82</v>
      </c>
      <c r="I162" s="150"/>
      <c r="L162" s="146"/>
      <c r="M162" s="151"/>
      <c r="T162" s="152"/>
      <c r="AT162" s="148" t="s">
        <v>603</v>
      </c>
      <c r="AU162" s="148" t="s">
        <v>93</v>
      </c>
      <c r="AV162" s="12" t="s">
        <v>91</v>
      </c>
      <c r="AW162" s="12" t="s">
        <v>42</v>
      </c>
      <c r="AX162" s="12" t="s">
        <v>84</v>
      </c>
      <c r="AY162" s="148" t="s">
        <v>594</v>
      </c>
    </row>
    <row r="163" spans="2:65" s="13" customFormat="1" ht="10.199999999999999" x14ac:dyDescent="0.2">
      <c r="B163" s="153"/>
      <c r="D163" s="147" t="s">
        <v>603</v>
      </c>
      <c r="E163" s="154" t="s">
        <v>82</v>
      </c>
      <c r="F163" s="155" t="s">
        <v>13881</v>
      </c>
      <c r="H163" s="156">
        <v>9.141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594</v>
      </c>
    </row>
    <row r="164" spans="2:65" s="15" customFormat="1" ht="10.199999999999999" x14ac:dyDescent="0.2">
      <c r="B164" s="175"/>
      <c r="D164" s="147" t="s">
        <v>603</v>
      </c>
      <c r="E164" s="176" t="s">
        <v>82</v>
      </c>
      <c r="F164" s="177" t="s">
        <v>672</v>
      </c>
      <c r="H164" s="178">
        <v>9.141</v>
      </c>
      <c r="I164" s="179"/>
      <c r="L164" s="175"/>
      <c r="M164" s="180"/>
      <c r="T164" s="181"/>
      <c r="AT164" s="176" t="s">
        <v>603</v>
      </c>
      <c r="AU164" s="176" t="s">
        <v>93</v>
      </c>
      <c r="AV164" s="15" t="s">
        <v>147</v>
      </c>
      <c r="AW164" s="15" t="s">
        <v>42</v>
      </c>
      <c r="AX164" s="15" t="s">
        <v>91</v>
      </c>
      <c r="AY164" s="176" t="s">
        <v>594</v>
      </c>
    </row>
    <row r="165" spans="2:65" s="1" customFormat="1" ht="16.5" customHeight="1" x14ac:dyDescent="0.2">
      <c r="B165" s="34"/>
      <c r="C165" s="133" t="s">
        <v>798</v>
      </c>
      <c r="D165" s="133" t="s">
        <v>597</v>
      </c>
      <c r="E165" s="134" t="s">
        <v>13146</v>
      </c>
      <c r="F165" s="135" t="s">
        <v>13147</v>
      </c>
      <c r="G165" s="136" t="s">
        <v>618</v>
      </c>
      <c r="H165" s="137">
        <v>16.914999999999999</v>
      </c>
      <c r="I165" s="138"/>
      <c r="J165" s="139">
        <f>ROUND(I165*H165,2)</f>
        <v>0</v>
      </c>
      <c r="K165" s="135" t="s">
        <v>651</v>
      </c>
      <c r="L165" s="34"/>
      <c r="M165" s="140" t="s">
        <v>82</v>
      </c>
      <c r="N165" s="141" t="s">
        <v>54</v>
      </c>
      <c r="P165" s="142">
        <f>O165*H165</f>
        <v>0</v>
      </c>
      <c r="Q165" s="142">
        <v>2.6900000000000001E-3</v>
      </c>
      <c r="R165" s="142">
        <f>Q165*H165</f>
        <v>4.5501350000000003E-2</v>
      </c>
      <c r="S165" s="142">
        <v>0</v>
      </c>
      <c r="T165" s="143">
        <f>S165*H165</f>
        <v>0</v>
      </c>
      <c r="AR165" s="144" t="s">
        <v>147</v>
      </c>
      <c r="AT165" s="144" t="s">
        <v>597</v>
      </c>
      <c r="AU165" s="144" t="s">
        <v>93</v>
      </c>
      <c r="AY165" s="18" t="s">
        <v>594</v>
      </c>
      <c r="BE165" s="145">
        <f>IF(N165="základní",J165,0)</f>
        <v>0</v>
      </c>
      <c r="BF165" s="145">
        <f>IF(N165="snížená",J165,0)</f>
        <v>0</v>
      </c>
      <c r="BG165" s="145">
        <f>IF(N165="zákl. přenesená",J165,0)</f>
        <v>0</v>
      </c>
      <c r="BH165" s="145">
        <f>IF(N165="sníž. přenesená",J165,0)</f>
        <v>0</v>
      </c>
      <c r="BI165" s="145">
        <f>IF(N165="nulová",J165,0)</f>
        <v>0</v>
      </c>
      <c r="BJ165" s="18" t="s">
        <v>91</v>
      </c>
      <c r="BK165" s="145">
        <f>ROUND(I165*H165,2)</f>
        <v>0</v>
      </c>
      <c r="BL165" s="18" t="s">
        <v>147</v>
      </c>
      <c r="BM165" s="144" t="s">
        <v>13882</v>
      </c>
    </row>
    <row r="166" spans="2:65" s="1" customFormat="1" ht="10.199999999999999" x14ac:dyDescent="0.2">
      <c r="B166" s="34"/>
      <c r="D166" s="164" t="s">
        <v>653</v>
      </c>
      <c r="F166" s="165" t="s">
        <v>13149</v>
      </c>
      <c r="I166" s="166"/>
      <c r="L166" s="34"/>
      <c r="M166" s="167"/>
      <c r="T166" s="55"/>
      <c r="AT166" s="18" t="s">
        <v>653</v>
      </c>
      <c r="AU166" s="18" t="s">
        <v>93</v>
      </c>
    </row>
    <row r="167" spans="2:65" s="12" customFormat="1" ht="10.199999999999999" x14ac:dyDescent="0.2">
      <c r="B167" s="146"/>
      <c r="D167" s="147" t="s">
        <v>603</v>
      </c>
      <c r="E167" s="148" t="s">
        <v>82</v>
      </c>
      <c r="F167" s="149" t="s">
        <v>13878</v>
      </c>
      <c r="H167" s="148" t="s">
        <v>82</v>
      </c>
      <c r="I167" s="150"/>
      <c r="L167" s="146"/>
      <c r="M167" s="151"/>
      <c r="T167" s="152"/>
      <c r="AT167" s="148" t="s">
        <v>603</v>
      </c>
      <c r="AU167" s="148" t="s">
        <v>93</v>
      </c>
      <c r="AV167" s="12" t="s">
        <v>91</v>
      </c>
      <c r="AW167" s="12" t="s">
        <v>42</v>
      </c>
      <c r="AX167" s="12" t="s">
        <v>84</v>
      </c>
      <c r="AY167" s="148" t="s">
        <v>594</v>
      </c>
    </row>
    <row r="168" spans="2:65" s="12" customFormat="1" ht="10.199999999999999" x14ac:dyDescent="0.2">
      <c r="B168" s="146"/>
      <c r="D168" s="147" t="s">
        <v>603</v>
      </c>
      <c r="E168" s="148" t="s">
        <v>82</v>
      </c>
      <c r="F168" s="149" t="s">
        <v>13879</v>
      </c>
      <c r="H168" s="148" t="s">
        <v>82</v>
      </c>
      <c r="I168" s="150"/>
      <c r="L168" s="146"/>
      <c r="M168" s="151"/>
      <c r="T168" s="152"/>
      <c r="AT168" s="148" t="s">
        <v>603</v>
      </c>
      <c r="AU168" s="148" t="s">
        <v>93</v>
      </c>
      <c r="AV168" s="12" t="s">
        <v>91</v>
      </c>
      <c r="AW168" s="12" t="s">
        <v>42</v>
      </c>
      <c r="AX168" s="12" t="s">
        <v>84</v>
      </c>
      <c r="AY168" s="148" t="s">
        <v>594</v>
      </c>
    </row>
    <row r="169" spans="2:65" s="12" customFormat="1" ht="10.199999999999999" x14ac:dyDescent="0.2">
      <c r="B169" s="146"/>
      <c r="D169" s="147" t="s">
        <v>603</v>
      </c>
      <c r="E169" s="148" t="s">
        <v>82</v>
      </c>
      <c r="F169" s="149" t="s">
        <v>13880</v>
      </c>
      <c r="H169" s="148" t="s">
        <v>82</v>
      </c>
      <c r="I169" s="150"/>
      <c r="L169" s="146"/>
      <c r="M169" s="151"/>
      <c r="T169" s="152"/>
      <c r="AT169" s="148" t="s">
        <v>603</v>
      </c>
      <c r="AU169" s="148" t="s">
        <v>93</v>
      </c>
      <c r="AV169" s="12" t="s">
        <v>91</v>
      </c>
      <c r="AW169" s="12" t="s">
        <v>42</v>
      </c>
      <c r="AX169" s="12" t="s">
        <v>84</v>
      </c>
      <c r="AY169" s="148" t="s">
        <v>594</v>
      </c>
    </row>
    <row r="170" spans="2:65" s="13" customFormat="1" ht="10.199999999999999" x14ac:dyDescent="0.2">
      <c r="B170" s="153"/>
      <c r="D170" s="147" t="s">
        <v>603</v>
      </c>
      <c r="E170" s="154" t="s">
        <v>82</v>
      </c>
      <c r="F170" s="155" t="s">
        <v>13883</v>
      </c>
      <c r="H170" s="156">
        <v>16.914999999999999</v>
      </c>
      <c r="I170" s="157"/>
      <c r="L170" s="153"/>
      <c r="M170" s="158"/>
      <c r="T170" s="159"/>
      <c r="AT170" s="154" t="s">
        <v>603</v>
      </c>
      <c r="AU170" s="154" t="s">
        <v>93</v>
      </c>
      <c r="AV170" s="13" t="s">
        <v>93</v>
      </c>
      <c r="AW170" s="13" t="s">
        <v>42</v>
      </c>
      <c r="AX170" s="13" t="s">
        <v>84</v>
      </c>
      <c r="AY170" s="154" t="s">
        <v>594</v>
      </c>
    </row>
    <row r="171" spans="2:65" s="15" customFormat="1" ht="10.199999999999999" x14ac:dyDescent="0.2">
      <c r="B171" s="175"/>
      <c r="D171" s="147" t="s">
        <v>603</v>
      </c>
      <c r="E171" s="176" t="s">
        <v>82</v>
      </c>
      <c r="F171" s="177" t="s">
        <v>672</v>
      </c>
      <c r="H171" s="178">
        <v>16.914999999999999</v>
      </c>
      <c r="I171" s="179"/>
      <c r="L171" s="175"/>
      <c r="M171" s="180"/>
      <c r="T171" s="181"/>
      <c r="AT171" s="176" t="s">
        <v>603</v>
      </c>
      <c r="AU171" s="176" t="s">
        <v>93</v>
      </c>
      <c r="AV171" s="15" t="s">
        <v>147</v>
      </c>
      <c r="AW171" s="15" t="s">
        <v>42</v>
      </c>
      <c r="AX171" s="15" t="s">
        <v>91</v>
      </c>
      <c r="AY171" s="176" t="s">
        <v>594</v>
      </c>
    </row>
    <row r="172" spans="2:65" s="1" customFormat="1" ht="16.5" customHeight="1" x14ac:dyDescent="0.2">
      <c r="B172" s="34"/>
      <c r="C172" s="133" t="s">
        <v>805</v>
      </c>
      <c r="D172" s="133" t="s">
        <v>597</v>
      </c>
      <c r="E172" s="134" t="s">
        <v>13151</v>
      </c>
      <c r="F172" s="135" t="s">
        <v>13152</v>
      </c>
      <c r="G172" s="136" t="s">
        <v>618</v>
      </c>
      <c r="H172" s="137">
        <v>16.914999999999999</v>
      </c>
      <c r="I172" s="138"/>
      <c r="J172" s="139">
        <f>ROUND(I172*H172,2)</f>
        <v>0</v>
      </c>
      <c r="K172" s="135" t="s">
        <v>651</v>
      </c>
      <c r="L172" s="34"/>
      <c r="M172" s="140" t="s">
        <v>82</v>
      </c>
      <c r="N172" s="141" t="s">
        <v>54</v>
      </c>
      <c r="P172" s="142">
        <f>O172*H172</f>
        <v>0</v>
      </c>
      <c r="Q172" s="142">
        <v>0</v>
      </c>
      <c r="R172" s="142">
        <f>Q172*H172</f>
        <v>0</v>
      </c>
      <c r="S172" s="142">
        <v>0</v>
      </c>
      <c r="T172" s="143">
        <f>S172*H172</f>
        <v>0</v>
      </c>
      <c r="AR172" s="144" t="s">
        <v>147</v>
      </c>
      <c r="AT172" s="144" t="s">
        <v>597</v>
      </c>
      <c r="AU172" s="144" t="s">
        <v>93</v>
      </c>
      <c r="AY172" s="18" t="s">
        <v>594</v>
      </c>
      <c r="BE172" s="145">
        <f>IF(N172="základní",J172,0)</f>
        <v>0</v>
      </c>
      <c r="BF172" s="145">
        <f>IF(N172="snížená",J172,0)</f>
        <v>0</v>
      </c>
      <c r="BG172" s="145">
        <f>IF(N172="zákl. přenesená",J172,0)</f>
        <v>0</v>
      </c>
      <c r="BH172" s="145">
        <f>IF(N172="sníž. přenesená",J172,0)</f>
        <v>0</v>
      </c>
      <c r="BI172" s="145">
        <f>IF(N172="nulová",J172,0)</f>
        <v>0</v>
      </c>
      <c r="BJ172" s="18" t="s">
        <v>91</v>
      </c>
      <c r="BK172" s="145">
        <f>ROUND(I172*H172,2)</f>
        <v>0</v>
      </c>
      <c r="BL172" s="18" t="s">
        <v>147</v>
      </c>
      <c r="BM172" s="144" t="s">
        <v>13884</v>
      </c>
    </row>
    <row r="173" spans="2:65" s="1" customFormat="1" ht="10.199999999999999" x14ac:dyDescent="0.2">
      <c r="B173" s="34"/>
      <c r="D173" s="164" t="s">
        <v>653</v>
      </c>
      <c r="F173" s="165" t="s">
        <v>13154</v>
      </c>
      <c r="I173" s="166"/>
      <c r="L173" s="34"/>
      <c r="M173" s="167"/>
      <c r="T173" s="55"/>
      <c r="AT173" s="18" t="s">
        <v>653</v>
      </c>
      <c r="AU173" s="18" t="s">
        <v>93</v>
      </c>
    </row>
    <row r="174" spans="2:65" s="1" customFormat="1" ht="24.15" customHeight="1" x14ac:dyDescent="0.2">
      <c r="B174" s="34"/>
      <c r="C174" s="133" t="s">
        <v>7</v>
      </c>
      <c r="D174" s="133" t="s">
        <v>597</v>
      </c>
      <c r="E174" s="134" t="s">
        <v>13885</v>
      </c>
      <c r="F174" s="135" t="s">
        <v>13886</v>
      </c>
      <c r="G174" s="136" t="s">
        <v>650</v>
      </c>
      <c r="H174" s="137">
        <v>10.625999999999999</v>
      </c>
      <c r="I174" s="138"/>
      <c r="J174" s="139">
        <f>ROUND(I174*H174,2)</f>
        <v>0</v>
      </c>
      <c r="K174" s="135" t="s">
        <v>651</v>
      </c>
      <c r="L174" s="34"/>
      <c r="M174" s="140" t="s">
        <v>82</v>
      </c>
      <c r="N174" s="141" t="s">
        <v>54</v>
      </c>
      <c r="P174" s="142">
        <f>O174*H174</f>
        <v>0</v>
      </c>
      <c r="Q174" s="142">
        <v>2.45329</v>
      </c>
      <c r="R174" s="142">
        <f>Q174*H174</f>
        <v>26.068659539999999</v>
      </c>
      <c r="S174" s="142">
        <v>0</v>
      </c>
      <c r="T174" s="143">
        <f>S174*H174</f>
        <v>0</v>
      </c>
      <c r="AR174" s="144" t="s">
        <v>147</v>
      </c>
      <c r="AT174" s="144" t="s">
        <v>597</v>
      </c>
      <c r="AU174" s="144" t="s">
        <v>93</v>
      </c>
      <c r="AY174" s="18" t="s">
        <v>594</v>
      </c>
      <c r="BE174" s="145">
        <f>IF(N174="základní",J174,0)</f>
        <v>0</v>
      </c>
      <c r="BF174" s="145">
        <f>IF(N174="snížená",J174,0)</f>
        <v>0</v>
      </c>
      <c r="BG174" s="145">
        <f>IF(N174="zákl. přenesená",J174,0)</f>
        <v>0</v>
      </c>
      <c r="BH174" s="145">
        <f>IF(N174="sníž. přenesená",J174,0)</f>
        <v>0</v>
      </c>
      <c r="BI174" s="145">
        <f>IF(N174="nulová",J174,0)</f>
        <v>0</v>
      </c>
      <c r="BJ174" s="18" t="s">
        <v>91</v>
      </c>
      <c r="BK174" s="145">
        <f>ROUND(I174*H174,2)</f>
        <v>0</v>
      </c>
      <c r="BL174" s="18" t="s">
        <v>147</v>
      </c>
      <c r="BM174" s="144" t="s">
        <v>13887</v>
      </c>
    </row>
    <row r="175" spans="2:65" s="1" customFormat="1" ht="10.199999999999999" x14ac:dyDescent="0.2">
      <c r="B175" s="34"/>
      <c r="D175" s="164" t="s">
        <v>653</v>
      </c>
      <c r="F175" s="165" t="s">
        <v>13888</v>
      </c>
      <c r="I175" s="166"/>
      <c r="L175" s="34"/>
      <c r="M175" s="167"/>
      <c r="T175" s="55"/>
      <c r="AT175" s="18" t="s">
        <v>653</v>
      </c>
      <c r="AU175" s="18" t="s">
        <v>93</v>
      </c>
    </row>
    <row r="176" spans="2:65" s="12" customFormat="1" ht="10.199999999999999" x14ac:dyDescent="0.2">
      <c r="B176" s="146"/>
      <c r="D176" s="147" t="s">
        <v>603</v>
      </c>
      <c r="E176" s="148" t="s">
        <v>82</v>
      </c>
      <c r="F176" s="149" t="s">
        <v>13879</v>
      </c>
      <c r="H176" s="148" t="s">
        <v>82</v>
      </c>
      <c r="I176" s="150"/>
      <c r="L176" s="146"/>
      <c r="M176" s="151"/>
      <c r="T176" s="152"/>
      <c r="AT176" s="148" t="s">
        <v>603</v>
      </c>
      <c r="AU176" s="148" t="s">
        <v>93</v>
      </c>
      <c r="AV176" s="12" t="s">
        <v>91</v>
      </c>
      <c r="AW176" s="12" t="s">
        <v>42</v>
      </c>
      <c r="AX176" s="12" t="s">
        <v>84</v>
      </c>
      <c r="AY176" s="148" t="s">
        <v>594</v>
      </c>
    </row>
    <row r="177" spans="2:65" s="13" customFormat="1" ht="10.199999999999999" x14ac:dyDescent="0.2">
      <c r="B177" s="153"/>
      <c r="D177" s="147" t="s">
        <v>603</v>
      </c>
      <c r="E177" s="154" t="s">
        <v>82</v>
      </c>
      <c r="F177" s="155" t="s">
        <v>13889</v>
      </c>
      <c r="H177" s="156">
        <v>10.625999999999999</v>
      </c>
      <c r="I177" s="157"/>
      <c r="L177" s="153"/>
      <c r="M177" s="158"/>
      <c r="T177" s="159"/>
      <c r="AT177" s="154" t="s">
        <v>603</v>
      </c>
      <c r="AU177" s="154" t="s">
        <v>93</v>
      </c>
      <c r="AV177" s="13" t="s">
        <v>93</v>
      </c>
      <c r="AW177" s="13" t="s">
        <v>42</v>
      </c>
      <c r="AX177" s="13" t="s">
        <v>91</v>
      </c>
      <c r="AY177" s="154" t="s">
        <v>594</v>
      </c>
    </row>
    <row r="178" spans="2:65" s="1" customFormat="1" ht="24.15" customHeight="1" x14ac:dyDescent="0.2">
      <c r="B178" s="34"/>
      <c r="C178" s="133" t="s">
        <v>821</v>
      </c>
      <c r="D178" s="133" t="s">
        <v>597</v>
      </c>
      <c r="E178" s="134" t="s">
        <v>13890</v>
      </c>
      <c r="F178" s="135" t="s">
        <v>13891</v>
      </c>
      <c r="G178" s="136" t="s">
        <v>618</v>
      </c>
      <c r="H178" s="137">
        <v>47.529000000000003</v>
      </c>
      <c r="I178" s="138"/>
      <c r="J178" s="139">
        <f>ROUND(I178*H178,2)</f>
        <v>0</v>
      </c>
      <c r="K178" s="135" t="s">
        <v>651</v>
      </c>
      <c r="L178" s="34"/>
      <c r="M178" s="140" t="s">
        <v>82</v>
      </c>
      <c r="N178" s="141" t="s">
        <v>54</v>
      </c>
      <c r="P178" s="142">
        <f>O178*H178</f>
        <v>0</v>
      </c>
      <c r="Q178" s="142">
        <v>1.0145999999999999</v>
      </c>
      <c r="R178" s="142">
        <f>Q178*H178</f>
        <v>48.222923399999999</v>
      </c>
      <c r="S178" s="142">
        <v>0</v>
      </c>
      <c r="T178" s="143">
        <f>S178*H178</f>
        <v>0</v>
      </c>
      <c r="AR178" s="144" t="s">
        <v>147</v>
      </c>
      <c r="AT178" s="144" t="s">
        <v>597</v>
      </c>
      <c r="AU178" s="144" t="s">
        <v>93</v>
      </c>
      <c r="AY178" s="18" t="s">
        <v>594</v>
      </c>
      <c r="BE178" s="145">
        <f>IF(N178="základní",J178,0)</f>
        <v>0</v>
      </c>
      <c r="BF178" s="145">
        <f>IF(N178="snížená",J178,0)</f>
        <v>0</v>
      </c>
      <c r="BG178" s="145">
        <f>IF(N178="zákl. přenesená",J178,0)</f>
        <v>0</v>
      </c>
      <c r="BH178" s="145">
        <f>IF(N178="sníž. přenesená",J178,0)</f>
        <v>0</v>
      </c>
      <c r="BI178" s="145">
        <f>IF(N178="nulová",J178,0)</f>
        <v>0</v>
      </c>
      <c r="BJ178" s="18" t="s">
        <v>91</v>
      </c>
      <c r="BK178" s="145">
        <f>ROUND(I178*H178,2)</f>
        <v>0</v>
      </c>
      <c r="BL178" s="18" t="s">
        <v>147</v>
      </c>
      <c r="BM178" s="144" t="s">
        <v>13892</v>
      </c>
    </row>
    <row r="179" spans="2:65" s="1" customFormat="1" ht="10.199999999999999" x14ac:dyDescent="0.2">
      <c r="B179" s="34"/>
      <c r="D179" s="164" t="s">
        <v>653</v>
      </c>
      <c r="F179" s="165" t="s">
        <v>13893</v>
      </c>
      <c r="I179" s="166"/>
      <c r="L179" s="34"/>
      <c r="M179" s="167"/>
      <c r="T179" s="55"/>
      <c r="AT179" s="18" t="s">
        <v>653</v>
      </c>
      <c r="AU179" s="18" t="s">
        <v>93</v>
      </c>
    </row>
    <row r="180" spans="2:65" s="12" customFormat="1" ht="10.199999999999999" x14ac:dyDescent="0.2">
      <c r="B180" s="146"/>
      <c r="D180" s="147" t="s">
        <v>603</v>
      </c>
      <c r="E180" s="148" t="s">
        <v>82</v>
      </c>
      <c r="F180" s="149" t="s">
        <v>13894</v>
      </c>
      <c r="H180" s="148" t="s">
        <v>82</v>
      </c>
      <c r="I180" s="150"/>
      <c r="L180" s="146"/>
      <c r="M180" s="151"/>
      <c r="T180" s="152"/>
      <c r="AT180" s="148" t="s">
        <v>603</v>
      </c>
      <c r="AU180" s="148" t="s">
        <v>93</v>
      </c>
      <c r="AV180" s="12" t="s">
        <v>91</v>
      </c>
      <c r="AW180" s="12" t="s">
        <v>42</v>
      </c>
      <c r="AX180" s="12" t="s">
        <v>84</v>
      </c>
      <c r="AY180" s="148" t="s">
        <v>594</v>
      </c>
    </row>
    <row r="181" spans="2:65" s="13" customFormat="1" ht="10.199999999999999" x14ac:dyDescent="0.2">
      <c r="B181" s="153"/>
      <c r="D181" s="147" t="s">
        <v>603</v>
      </c>
      <c r="E181" s="154" t="s">
        <v>82</v>
      </c>
      <c r="F181" s="155" t="s">
        <v>13895</v>
      </c>
      <c r="H181" s="156">
        <v>47.529000000000003</v>
      </c>
      <c r="I181" s="157"/>
      <c r="L181" s="153"/>
      <c r="M181" s="158"/>
      <c r="T181" s="159"/>
      <c r="AT181" s="154" t="s">
        <v>603</v>
      </c>
      <c r="AU181" s="154" t="s">
        <v>93</v>
      </c>
      <c r="AV181" s="13" t="s">
        <v>93</v>
      </c>
      <c r="AW181" s="13" t="s">
        <v>42</v>
      </c>
      <c r="AX181" s="13" t="s">
        <v>91</v>
      </c>
      <c r="AY181" s="154" t="s">
        <v>594</v>
      </c>
    </row>
    <row r="182" spans="2:65" s="1" customFormat="1" ht="16.5" customHeight="1" x14ac:dyDescent="0.2">
      <c r="B182" s="34"/>
      <c r="C182" s="133" t="s">
        <v>832</v>
      </c>
      <c r="D182" s="133" t="s">
        <v>597</v>
      </c>
      <c r="E182" s="134" t="s">
        <v>13896</v>
      </c>
      <c r="F182" s="135" t="s">
        <v>13897</v>
      </c>
      <c r="G182" s="136" t="s">
        <v>618</v>
      </c>
      <c r="H182" s="137">
        <v>47.529000000000003</v>
      </c>
      <c r="I182" s="138"/>
      <c r="J182" s="139">
        <f>ROUND(I182*H182,2)</f>
        <v>0</v>
      </c>
      <c r="K182" s="135" t="s">
        <v>82</v>
      </c>
      <c r="L182" s="34"/>
      <c r="M182" s="140" t="s">
        <v>82</v>
      </c>
      <c r="N182" s="141" t="s">
        <v>54</v>
      </c>
      <c r="P182" s="142">
        <f>O182*H182</f>
        <v>0</v>
      </c>
      <c r="Q182" s="142">
        <v>0</v>
      </c>
      <c r="R182" s="142">
        <f>Q182*H182</f>
        <v>0</v>
      </c>
      <c r="S182" s="142">
        <v>0</v>
      </c>
      <c r="T182" s="143">
        <f>S182*H182</f>
        <v>0</v>
      </c>
      <c r="AR182" s="144" t="s">
        <v>147</v>
      </c>
      <c r="AT182" s="144" t="s">
        <v>597</v>
      </c>
      <c r="AU182" s="144" t="s">
        <v>93</v>
      </c>
      <c r="AY182" s="18" t="s">
        <v>594</v>
      </c>
      <c r="BE182" s="145">
        <f>IF(N182="základní",J182,0)</f>
        <v>0</v>
      </c>
      <c r="BF182" s="145">
        <f>IF(N182="snížená",J182,0)</f>
        <v>0</v>
      </c>
      <c r="BG182" s="145">
        <f>IF(N182="zákl. přenesená",J182,0)</f>
        <v>0</v>
      </c>
      <c r="BH182" s="145">
        <f>IF(N182="sníž. přenesená",J182,0)</f>
        <v>0</v>
      </c>
      <c r="BI182" s="145">
        <f>IF(N182="nulová",J182,0)</f>
        <v>0</v>
      </c>
      <c r="BJ182" s="18" t="s">
        <v>91</v>
      </c>
      <c r="BK182" s="145">
        <f>ROUND(I182*H182,2)</f>
        <v>0</v>
      </c>
      <c r="BL182" s="18" t="s">
        <v>147</v>
      </c>
      <c r="BM182" s="144" t="s">
        <v>13898</v>
      </c>
    </row>
    <row r="183" spans="2:65" s="1" customFormat="1" ht="33" customHeight="1" x14ac:dyDescent="0.2">
      <c r="B183" s="34"/>
      <c r="C183" s="133" t="s">
        <v>845</v>
      </c>
      <c r="D183" s="133" t="s">
        <v>597</v>
      </c>
      <c r="E183" s="134" t="s">
        <v>12746</v>
      </c>
      <c r="F183" s="135" t="s">
        <v>12747</v>
      </c>
      <c r="G183" s="136" t="s">
        <v>738</v>
      </c>
      <c r="H183" s="137">
        <v>0.71299999999999997</v>
      </c>
      <c r="I183" s="138"/>
      <c r="J183" s="139">
        <f>ROUND(I183*H183,2)</f>
        <v>0</v>
      </c>
      <c r="K183" s="135" t="s">
        <v>651</v>
      </c>
      <c r="L183" s="34"/>
      <c r="M183" s="140" t="s">
        <v>82</v>
      </c>
      <c r="N183" s="141" t="s">
        <v>54</v>
      </c>
      <c r="P183" s="142">
        <f>O183*H183</f>
        <v>0</v>
      </c>
      <c r="Q183" s="142">
        <v>1.0593999999999999</v>
      </c>
      <c r="R183" s="142">
        <f>Q183*H183</f>
        <v>0.75535219999999992</v>
      </c>
      <c r="S183" s="142">
        <v>0</v>
      </c>
      <c r="T183" s="143">
        <f>S183*H183</f>
        <v>0</v>
      </c>
      <c r="AR183" s="144" t="s">
        <v>147</v>
      </c>
      <c r="AT183" s="144" t="s">
        <v>597</v>
      </c>
      <c r="AU183" s="144" t="s">
        <v>93</v>
      </c>
      <c r="AY183" s="18" t="s">
        <v>594</v>
      </c>
      <c r="BE183" s="145">
        <f>IF(N183="základní",J183,0)</f>
        <v>0</v>
      </c>
      <c r="BF183" s="145">
        <f>IF(N183="snížená",J183,0)</f>
        <v>0</v>
      </c>
      <c r="BG183" s="145">
        <f>IF(N183="zákl. přenesená",J183,0)</f>
        <v>0</v>
      </c>
      <c r="BH183" s="145">
        <f>IF(N183="sníž. přenesená",J183,0)</f>
        <v>0</v>
      </c>
      <c r="BI183" s="145">
        <f>IF(N183="nulová",J183,0)</f>
        <v>0</v>
      </c>
      <c r="BJ183" s="18" t="s">
        <v>91</v>
      </c>
      <c r="BK183" s="145">
        <f>ROUND(I183*H183,2)</f>
        <v>0</v>
      </c>
      <c r="BL183" s="18" t="s">
        <v>147</v>
      </c>
      <c r="BM183" s="144" t="s">
        <v>13899</v>
      </c>
    </row>
    <row r="184" spans="2:65" s="1" customFormat="1" ht="10.199999999999999" x14ac:dyDescent="0.2">
      <c r="B184" s="34"/>
      <c r="D184" s="164" t="s">
        <v>653</v>
      </c>
      <c r="F184" s="165" t="s">
        <v>12749</v>
      </c>
      <c r="I184" s="166"/>
      <c r="L184" s="34"/>
      <c r="M184" s="167"/>
      <c r="T184" s="55"/>
      <c r="AT184" s="18" t="s">
        <v>653</v>
      </c>
      <c r="AU184" s="18" t="s">
        <v>93</v>
      </c>
    </row>
    <row r="185" spans="2:65" s="13" customFormat="1" ht="10.199999999999999" x14ac:dyDescent="0.2">
      <c r="B185" s="153"/>
      <c r="D185" s="147" t="s">
        <v>603</v>
      </c>
      <c r="E185" s="154" t="s">
        <v>82</v>
      </c>
      <c r="F185" s="155" t="s">
        <v>13900</v>
      </c>
      <c r="H185" s="156">
        <v>0.71299999999999997</v>
      </c>
      <c r="I185" s="157"/>
      <c r="L185" s="153"/>
      <c r="M185" s="158"/>
      <c r="T185" s="159"/>
      <c r="AT185" s="154" t="s">
        <v>603</v>
      </c>
      <c r="AU185" s="154" t="s">
        <v>93</v>
      </c>
      <c r="AV185" s="13" t="s">
        <v>93</v>
      </c>
      <c r="AW185" s="13" t="s">
        <v>42</v>
      </c>
      <c r="AX185" s="13" t="s">
        <v>91</v>
      </c>
      <c r="AY185" s="154" t="s">
        <v>594</v>
      </c>
    </row>
    <row r="186" spans="2:65" s="11" customFormat="1" ht="22.8" customHeight="1" x14ac:dyDescent="0.25">
      <c r="B186" s="121"/>
      <c r="D186" s="122" t="s">
        <v>83</v>
      </c>
      <c r="E186" s="131" t="s">
        <v>721</v>
      </c>
      <c r="F186" s="131" t="s">
        <v>797</v>
      </c>
      <c r="I186" s="124"/>
      <c r="J186" s="132">
        <f>BK186</f>
        <v>0</v>
      </c>
      <c r="L186" s="121"/>
      <c r="M186" s="126"/>
      <c r="P186" s="127">
        <f>SUM(P187:P211)</f>
        <v>0</v>
      </c>
      <c r="R186" s="127">
        <f>SUM(R187:R211)</f>
        <v>0.15683245999999998</v>
      </c>
      <c r="T186" s="128">
        <f>SUM(T187:T211)</f>
        <v>4.0000000000000001E-3</v>
      </c>
      <c r="AR186" s="122" t="s">
        <v>91</v>
      </c>
      <c r="AT186" s="129" t="s">
        <v>83</v>
      </c>
      <c r="AU186" s="129" t="s">
        <v>91</v>
      </c>
      <c r="AY186" s="122" t="s">
        <v>594</v>
      </c>
      <c r="BK186" s="130">
        <f>SUM(BK187:BK211)</f>
        <v>0</v>
      </c>
    </row>
    <row r="187" spans="2:65" s="1" customFormat="1" ht="16.5" customHeight="1" x14ac:dyDescent="0.2">
      <c r="B187" s="34"/>
      <c r="C187" s="133" t="s">
        <v>852</v>
      </c>
      <c r="D187" s="133" t="s">
        <v>597</v>
      </c>
      <c r="E187" s="134" t="s">
        <v>5450</v>
      </c>
      <c r="F187" s="135" t="s">
        <v>5451</v>
      </c>
      <c r="G187" s="136" t="s">
        <v>618</v>
      </c>
      <c r="H187" s="137">
        <v>5.4409999999999998</v>
      </c>
      <c r="I187" s="138"/>
      <c r="J187" s="139">
        <f>ROUND(I187*H187,2)</f>
        <v>0</v>
      </c>
      <c r="K187" s="135" t="s">
        <v>651</v>
      </c>
      <c r="L187" s="34"/>
      <c r="M187" s="140" t="s">
        <v>82</v>
      </c>
      <c r="N187" s="141" t="s">
        <v>54</v>
      </c>
      <c r="P187" s="142">
        <f>O187*H187</f>
        <v>0</v>
      </c>
      <c r="Q187" s="142">
        <v>0</v>
      </c>
      <c r="R187" s="142">
        <f>Q187*H187</f>
        <v>0</v>
      </c>
      <c r="S187" s="142">
        <v>0</v>
      </c>
      <c r="T187" s="143">
        <f>S187*H187</f>
        <v>0</v>
      </c>
      <c r="AR187" s="144" t="s">
        <v>147</v>
      </c>
      <c r="AT187" s="144" t="s">
        <v>597</v>
      </c>
      <c r="AU187" s="144" t="s">
        <v>93</v>
      </c>
      <c r="AY187" s="18" t="s">
        <v>594</v>
      </c>
      <c r="BE187" s="145">
        <f>IF(N187="základní",J187,0)</f>
        <v>0</v>
      </c>
      <c r="BF187" s="145">
        <f>IF(N187="snížená",J187,0)</f>
        <v>0</v>
      </c>
      <c r="BG187" s="145">
        <f>IF(N187="zákl. přenesená",J187,0)</f>
        <v>0</v>
      </c>
      <c r="BH187" s="145">
        <f>IF(N187="sníž. přenesená",J187,0)</f>
        <v>0</v>
      </c>
      <c r="BI187" s="145">
        <f>IF(N187="nulová",J187,0)</f>
        <v>0</v>
      </c>
      <c r="BJ187" s="18" t="s">
        <v>91</v>
      </c>
      <c r="BK187" s="145">
        <f>ROUND(I187*H187,2)</f>
        <v>0</v>
      </c>
      <c r="BL187" s="18" t="s">
        <v>147</v>
      </c>
      <c r="BM187" s="144" t="s">
        <v>13901</v>
      </c>
    </row>
    <row r="188" spans="2:65" s="1" customFormat="1" ht="10.199999999999999" x14ac:dyDescent="0.2">
      <c r="B188" s="34"/>
      <c r="D188" s="164" t="s">
        <v>653</v>
      </c>
      <c r="F188" s="165" t="s">
        <v>5453</v>
      </c>
      <c r="I188" s="166"/>
      <c r="L188" s="34"/>
      <c r="M188" s="167"/>
      <c r="T188" s="55"/>
      <c r="AT188" s="18" t="s">
        <v>653</v>
      </c>
      <c r="AU188" s="18" t="s">
        <v>93</v>
      </c>
    </row>
    <row r="189" spans="2:65" s="13" customFormat="1" ht="10.199999999999999" x14ac:dyDescent="0.2">
      <c r="B189" s="153"/>
      <c r="D189" s="147" t="s">
        <v>603</v>
      </c>
      <c r="E189" s="154" t="s">
        <v>82</v>
      </c>
      <c r="F189" s="155" t="s">
        <v>13902</v>
      </c>
      <c r="H189" s="156">
        <v>5.4409999999999998</v>
      </c>
      <c r="I189" s="157"/>
      <c r="L189" s="153"/>
      <c r="M189" s="158"/>
      <c r="T189" s="159"/>
      <c r="AT189" s="154" t="s">
        <v>603</v>
      </c>
      <c r="AU189" s="154" t="s">
        <v>93</v>
      </c>
      <c r="AV189" s="13" t="s">
        <v>93</v>
      </c>
      <c r="AW189" s="13" t="s">
        <v>42</v>
      </c>
      <c r="AX189" s="13" t="s">
        <v>91</v>
      </c>
      <c r="AY189" s="154" t="s">
        <v>594</v>
      </c>
    </row>
    <row r="190" spans="2:65" s="1" customFormat="1" ht="16.5" customHeight="1" x14ac:dyDescent="0.2">
      <c r="B190" s="34"/>
      <c r="C190" s="133" t="s">
        <v>884</v>
      </c>
      <c r="D190" s="133" t="s">
        <v>597</v>
      </c>
      <c r="E190" s="134" t="s">
        <v>13903</v>
      </c>
      <c r="F190" s="135" t="s">
        <v>13904</v>
      </c>
      <c r="G190" s="136" t="s">
        <v>618</v>
      </c>
      <c r="H190" s="137">
        <v>5.4409999999999998</v>
      </c>
      <c r="I190" s="138"/>
      <c r="J190" s="139">
        <f>ROUND(I190*H190,2)</f>
        <v>0</v>
      </c>
      <c r="K190" s="135" t="s">
        <v>651</v>
      </c>
      <c r="L190" s="34"/>
      <c r="M190" s="140" t="s">
        <v>82</v>
      </c>
      <c r="N190" s="141" t="s">
        <v>54</v>
      </c>
      <c r="P190" s="142">
        <f>O190*H190</f>
        <v>0</v>
      </c>
      <c r="Q190" s="142">
        <v>0</v>
      </c>
      <c r="R190" s="142">
        <f>Q190*H190</f>
        <v>0</v>
      </c>
      <c r="S190" s="142">
        <v>0</v>
      </c>
      <c r="T190" s="143">
        <f>S190*H190</f>
        <v>0</v>
      </c>
      <c r="AR190" s="144" t="s">
        <v>147</v>
      </c>
      <c r="AT190" s="144" t="s">
        <v>597</v>
      </c>
      <c r="AU190" s="144" t="s">
        <v>93</v>
      </c>
      <c r="AY190" s="18" t="s">
        <v>594</v>
      </c>
      <c r="BE190" s="145">
        <f>IF(N190="základní",J190,0)</f>
        <v>0</v>
      </c>
      <c r="BF190" s="145">
        <f>IF(N190="snížená",J190,0)</f>
        <v>0</v>
      </c>
      <c r="BG190" s="145">
        <f>IF(N190="zákl. přenesená",J190,0)</f>
        <v>0</v>
      </c>
      <c r="BH190" s="145">
        <f>IF(N190="sníž. přenesená",J190,0)</f>
        <v>0</v>
      </c>
      <c r="BI190" s="145">
        <f>IF(N190="nulová",J190,0)</f>
        <v>0</v>
      </c>
      <c r="BJ190" s="18" t="s">
        <v>91</v>
      </c>
      <c r="BK190" s="145">
        <f>ROUND(I190*H190,2)</f>
        <v>0</v>
      </c>
      <c r="BL190" s="18" t="s">
        <v>147</v>
      </c>
      <c r="BM190" s="144" t="s">
        <v>13905</v>
      </c>
    </row>
    <row r="191" spans="2:65" s="1" customFormat="1" ht="10.199999999999999" x14ac:dyDescent="0.2">
      <c r="B191" s="34"/>
      <c r="D191" s="164" t="s">
        <v>653</v>
      </c>
      <c r="F191" s="165" t="s">
        <v>13906</v>
      </c>
      <c r="I191" s="166"/>
      <c r="L191" s="34"/>
      <c r="M191" s="167"/>
      <c r="T191" s="55"/>
      <c r="AT191" s="18" t="s">
        <v>653</v>
      </c>
      <c r="AU191" s="18" t="s">
        <v>93</v>
      </c>
    </row>
    <row r="192" spans="2:65" s="1" customFormat="1" ht="16.5" customHeight="1" x14ac:dyDescent="0.2">
      <c r="B192" s="34"/>
      <c r="C192" s="133" t="s">
        <v>891</v>
      </c>
      <c r="D192" s="133" t="s">
        <v>597</v>
      </c>
      <c r="E192" s="134" t="s">
        <v>13907</v>
      </c>
      <c r="F192" s="135" t="s">
        <v>13908</v>
      </c>
      <c r="G192" s="136" t="s">
        <v>618</v>
      </c>
      <c r="H192" s="137">
        <v>5.4409999999999998</v>
      </c>
      <c r="I192" s="138"/>
      <c r="J192" s="139">
        <f>ROUND(I192*H192,2)</f>
        <v>0</v>
      </c>
      <c r="K192" s="135" t="s">
        <v>651</v>
      </c>
      <c r="L192" s="34"/>
      <c r="M192" s="140" t="s">
        <v>82</v>
      </c>
      <c r="N192" s="141" t="s">
        <v>54</v>
      </c>
      <c r="P192" s="142">
        <f>O192*H192</f>
        <v>0</v>
      </c>
      <c r="Q192" s="142">
        <v>0</v>
      </c>
      <c r="R192" s="142">
        <f>Q192*H192</f>
        <v>0</v>
      </c>
      <c r="S192" s="142">
        <v>0</v>
      </c>
      <c r="T192" s="143">
        <f>S192*H192</f>
        <v>0</v>
      </c>
      <c r="AR192" s="144" t="s">
        <v>147</v>
      </c>
      <c r="AT192" s="144" t="s">
        <v>597</v>
      </c>
      <c r="AU192" s="144" t="s">
        <v>93</v>
      </c>
      <c r="AY192" s="18" t="s">
        <v>594</v>
      </c>
      <c r="BE192" s="145">
        <f>IF(N192="základní",J192,0)</f>
        <v>0</v>
      </c>
      <c r="BF192" s="145">
        <f>IF(N192="snížená",J192,0)</f>
        <v>0</v>
      </c>
      <c r="BG192" s="145">
        <f>IF(N192="zákl. přenesená",J192,0)</f>
        <v>0</v>
      </c>
      <c r="BH192" s="145">
        <f>IF(N192="sníž. přenesená",J192,0)</f>
        <v>0</v>
      </c>
      <c r="BI192" s="145">
        <f>IF(N192="nulová",J192,0)</f>
        <v>0</v>
      </c>
      <c r="BJ192" s="18" t="s">
        <v>91</v>
      </c>
      <c r="BK192" s="145">
        <f>ROUND(I192*H192,2)</f>
        <v>0</v>
      </c>
      <c r="BL192" s="18" t="s">
        <v>147</v>
      </c>
      <c r="BM192" s="144" t="s">
        <v>13909</v>
      </c>
    </row>
    <row r="193" spans="2:65" s="1" customFormat="1" ht="10.199999999999999" x14ac:dyDescent="0.2">
      <c r="B193" s="34"/>
      <c r="D193" s="164" t="s">
        <v>653</v>
      </c>
      <c r="F193" s="165" t="s">
        <v>13910</v>
      </c>
      <c r="I193" s="166"/>
      <c r="L193" s="34"/>
      <c r="M193" s="167"/>
      <c r="T193" s="55"/>
      <c r="AT193" s="18" t="s">
        <v>653</v>
      </c>
      <c r="AU193" s="18" t="s">
        <v>93</v>
      </c>
    </row>
    <row r="194" spans="2:65" s="1" customFormat="1" ht="21.75" customHeight="1" x14ac:dyDescent="0.2">
      <c r="B194" s="34"/>
      <c r="C194" s="133" t="s">
        <v>924</v>
      </c>
      <c r="D194" s="133" t="s">
        <v>597</v>
      </c>
      <c r="E194" s="134" t="s">
        <v>13911</v>
      </c>
      <c r="F194" s="135" t="s">
        <v>13912</v>
      </c>
      <c r="G194" s="136" t="s">
        <v>618</v>
      </c>
      <c r="H194" s="137">
        <v>5.4409999999999998</v>
      </c>
      <c r="I194" s="138"/>
      <c r="J194" s="139">
        <f>ROUND(I194*H194,2)</f>
        <v>0</v>
      </c>
      <c r="K194" s="135" t="s">
        <v>651</v>
      </c>
      <c r="L194" s="34"/>
      <c r="M194" s="140" t="s">
        <v>82</v>
      </c>
      <c r="N194" s="141" t="s">
        <v>54</v>
      </c>
      <c r="P194" s="142">
        <f>O194*H194</f>
        <v>0</v>
      </c>
      <c r="Q194" s="142">
        <v>1.9429999999999999E-2</v>
      </c>
      <c r="R194" s="142">
        <f>Q194*H194</f>
        <v>0.10571862999999999</v>
      </c>
      <c r="S194" s="142">
        <v>0</v>
      </c>
      <c r="T194" s="143">
        <f>S194*H194</f>
        <v>0</v>
      </c>
      <c r="AR194" s="144" t="s">
        <v>147</v>
      </c>
      <c r="AT194" s="144" t="s">
        <v>597</v>
      </c>
      <c r="AU194" s="144" t="s">
        <v>93</v>
      </c>
      <c r="AY194" s="18" t="s">
        <v>594</v>
      </c>
      <c r="BE194" s="145">
        <f>IF(N194="základní",J194,0)</f>
        <v>0</v>
      </c>
      <c r="BF194" s="145">
        <f>IF(N194="snížená",J194,0)</f>
        <v>0</v>
      </c>
      <c r="BG194" s="145">
        <f>IF(N194="zákl. přenesená",J194,0)</f>
        <v>0</v>
      </c>
      <c r="BH194" s="145">
        <f>IF(N194="sníž. přenesená",J194,0)</f>
        <v>0</v>
      </c>
      <c r="BI194" s="145">
        <f>IF(N194="nulová",J194,0)</f>
        <v>0</v>
      </c>
      <c r="BJ194" s="18" t="s">
        <v>91</v>
      </c>
      <c r="BK194" s="145">
        <f>ROUND(I194*H194,2)</f>
        <v>0</v>
      </c>
      <c r="BL194" s="18" t="s">
        <v>147</v>
      </c>
      <c r="BM194" s="144" t="s">
        <v>13913</v>
      </c>
    </row>
    <row r="195" spans="2:65" s="1" customFormat="1" ht="10.199999999999999" x14ac:dyDescent="0.2">
      <c r="B195" s="34"/>
      <c r="D195" s="164" t="s">
        <v>653</v>
      </c>
      <c r="F195" s="165" t="s">
        <v>13914</v>
      </c>
      <c r="I195" s="166"/>
      <c r="L195" s="34"/>
      <c r="M195" s="167"/>
      <c r="T195" s="55"/>
      <c r="AT195" s="18" t="s">
        <v>653</v>
      </c>
      <c r="AU195" s="18" t="s">
        <v>93</v>
      </c>
    </row>
    <row r="196" spans="2:65" s="1" customFormat="1" ht="16.5" customHeight="1" x14ac:dyDescent="0.2">
      <c r="B196" s="34"/>
      <c r="C196" s="133" t="s">
        <v>929</v>
      </c>
      <c r="D196" s="133" t="s">
        <v>597</v>
      </c>
      <c r="E196" s="134" t="s">
        <v>13915</v>
      </c>
      <c r="F196" s="135" t="s">
        <v>13916</v>
      </c>
      <c r="G196" s="136" t="s">
        <v>618</v>
      </c>
      <c r="H196" s="137">
        <v>5.4409999999999998</v>
      </c>
      <c r="I196" s="138"/>
      <c r="J196" s="139">
        <f>ROUND(I196*H196,2)</f>
        <v>0</v>
      </c>
      <c r="K196" s="135" t="s">
        <v>651</v>
      </c>
      <c r="L196" s="34"/>
      <c r="M196" s="140" t="s">
        <v>82</v>
      </c>
      <c r="N196" s="141" t="s">
        <v>54</v>
      </c>
      <c r="P196" s="142">
        <f>O196*H196</f>
        <v>0</v>
      </c>
      <c r="Q196" s="142">
        <v>3.5599999999999998E-3</v>
      </c>
      <c r="R196" s="142">
        <f>Q196*H196</f>
        <v>1.9369959999999999E-2</v>
      </c>
      <c r="S196" s="142">
        <v>0</v>
      </c>
      <c r="T196" s="143">
        <f>S196*H196</f>
        <v>0</v>
      </c>
      <c r="AR196" s="144" t="s">
        <v>147</v>
      </c>
      <c r="AT196" s="144" t="s">
        <v>597</v>
      </c>
      <c r="AU196" s="144" t="s">
        <v>93</v>
      </c>
      <c r="AY196" s="18" t="s">
        <v>594</v>
      </c>
      <c r="BE196" s="145">
        <f>IF(N196="základní",J196,0)</f>
        <v>0</v>
      </c>
      <c r="BF196" s="145">
        <f>IF(N196="snížená",J196,0)</f>
        <v>0</v>
      </c>
      <c r="BG196" s="145">
        <f>IF(N196="zákl. přenesená",J196,0)</f>
        <v>0</v>
      </c>
      <c r="BH196" s="145">
        <f>IF(N196="sníž. přenesená",J196,0)</f>
        <v>0</v>
      </c>
      <c r="BI196" s="145">
        <f>IF(N196="nulová",J196,0)</f>
        <v>0</v>
      </c>
      <c r="BJ196" s="18" t="s">
        <v>91</v>
      </c>
      <c r="BK196" s="145">
        <f>ROUND(I196*H196,2)</f>
        <v>0</v>
      </c>
      <c r="BL196" s="18" t="s">
        <v>147</v>
      </c>
      <c r="BM196" s="144" t="s">
        <v>13917</v>
      </c>
    </row>
    <row r="197" spans="2:65" s="1" customFormat="1" ht="10.199999999999999" x14ac:dyDescent="0.2">
      <c r="B197" s="34"/>
      <c r="D197" s="164" t="s">
        <v>653</v>
      </c>
      <c r="F197" s="165" t="s">
        <v>13918</v>
      </c>
      <c r="I197" s="166"/>
      <c r="L197" s="34"/>
      <c r="M197" s="167"/>
      <c r="T197" s="55"/>
      <c r="AT197" s="18" t="s">
        <v>653</v>
      </c>
      <c r="AU197" s="18" t="s">
        <v>93</v>
      </c>
    </row>
    <row r="198" spans="2:65" s="1" customFormat="1" ht="21.75" customHeight="1" x14ac:dyDescent="0.2">
      <c r="B198" s="34"/>
      <c r="C198" s="133" t="s">
        <v>934</v>
      </c>
      <c r="D198" s="133" t="s">
        <v>597</v>
      </c>
      <c r="E198" s="134" t="s">
        <v>5508</v>
      </c>
      <c r="F198" s="135" t="s">
        <v>5509</v>
      </c>
      <c r="G198" s="136" t="s">
        <v>618</v>
      </c>
      <c r="H198" s="137">
        <v>5.4409999999999998</v>
      </c>
      <c r="I198" s="138"/>
      <c r="J198" s="139">
        <f>ROUND(I198*H198,2)</f>
        <v>0</v>
      </c>
      <c r="K198" s="135" t="s">
        <v>651</v>
      </c>
      <c r="L198" s="34"/>
      <c r="M198" s="140" t="s">
        <v>82</v>
      </c>
      <c r="N198" s="141" t="s">
        <v>54</v>
      </c>
      <c r="P198" s="142">
        <f>O198*H198</f>
        <v>0</v>
      </c>
      <c r="Q198" s="142">
        <v>9.8999999999999999E-4</v>
      </c>
      <c r="R198" s="142">
        <f>Q198*H198</f>
        <v>5.3865900000000001E-3</v>
      </c>
      <c r="S198" s="142">
        <v>0</v>
      </c>
      <c r="T198" s="143">
        <f>S198*H198</f>
        <v>0</v>
      </c>
      <c r="AR198" s="144" t="s">
        <v>147</v>
      </c>
      <c r="AT198" s="144" t="s">
        <v>597</v>
      </c>
      <c r="AU198" s="144" t="s">
        <v>93</v>
      </c>
      <c r="AY198" s="18" t="s">
        <v>594</v>
      </c>
      <c r="BE198" s="145">
        <f>IF(N198="základní",J198,0)</f>
        <v>0</v>
      </c>
      <c r="BF198" s="145">
        <f>IF(N198="snížená",J198,0)</f>
        <v>0</v>
      </c>
      <c r="BG198" s="145">
        <f>IF(N198="zákl. přenesená",J198,0)</f>
        <v>0</v>
      </c>
      <c r="BH198" s="145">
        <f>IF(N198="sníž. přenesená",J198,0)</f>
        <v>0</v>
      </c>
      <c r="BI198" s="145">
        <f>IF(N198="nulová",J198,0)</f>
        <v>0</v>
      </c>
      <c r="BJ198" s="18" t="s">
        <v>91</v>
      </c>
      <c r="BK198" s="145">
        <f>ROUND(I198*H198,2)</f>
        <v>0</v>
      </c>
      <c r="BL198" s="18" t="s">
        <v>147</v>
      </c>
      <c r="BM198" s="144" t="s">
        <v>13919</v>
      </c>
    </row>
    <row r="199" spans="2:65" s="1" customFormat="1" ht="10.199999999999999" x14ac:dyDescent="0.2">
      <c r="B199" s="34"/>
      <c r="D199" s="164" t="s">
        <v>653</v>
      </c>
      <c r="F199" s="165" t="s">
        <v>5511</v>
      </c>
      <c r="I199" s="166"/>
      <c r="L199" s="34"/>
      <c r="M199" s="167"/>
      <c r="T199" s="55"/>
      <c r="AT199" s="18" t="s">
        <v>653</v>
      </c>
      <c r="AU199" s="18" t="s">
        <v>93</v>
      </c>
    </row>
    <row r="200" spans="2:65" s="1" customFormat="1" ht="16.5" customHeight="1" x14ac:dyDescent="0.2">
      <c r="B200" s="34"/>
      <c r="C200" s="133" t="s">
        <v>941</v>
      </c>
      <c r="D200" s="133" t="s">
        <v>597</v>
      </c>
      <c r="E200" s="134" t="s">
        <v>5528</v>
      </c>
      <c r="F200" s="135" t="s">
        <v>5529</v>
      </c>
      <c r="G200" s="136" t="s">
        <v>618</v>
      </c>
      <c r="H200" s="137">
        <v>5.4409999999999998</v>
      </c>
      <c r="I200" s="138"/>
      <c r="J200" s="139">
        <f>ROUND(I200*H200,2)</f>
        <v>0</v>
      </c>
      <c r="K200" s="135" t="s">
        <v>651</v>
      </c>
      <c r="L200" s="34"/>
      <c r="M200" s="140" t="s">
        <v>82</v>
      </c>
      <c r="N200" s="141" t="s">
        <v>54</v>
      </c>
      <c r="P200" s="142">
        <f>O200*H200</f>
        <v>0</v>
      </c>
      <c r="Q200" s="142">
        <v>1.58E-3</v>
      </c>
      <c r="R200" s="142">
        <f>Q200*H200</f>
        <v>8.59678E-3</v>
      </c>
      <c r="S200" s="142">
        <v>0</v>
      </c>
      <c r="T200" s="143">
        <f>S200*H200</f>
        <v>0</v>
      </c>
      <c r="AR200" s="144" t="s">
        <v>147</v>
      </c>
      <c r="AT200" s="144" t="s">
        <v>597</v>
      </c>
      <c r="AU200" s="144" t="s">
        <v>93</v>
      </c>
      <c r="AY200" s="18" t="s">
        <v>594</v>
      </c>
      <c r="BE200" s="145">
        <f>IF(N200="základní",J200,0)</f>
        <v>0</v>
      </c>
      <c r="BF200" s="145">
        <f>IF(N200="snížená",J200,0)</f>
        <v>0</v>
      </c>
      <c r="BG200" s="145">
        <f>IF(N200="zákl. přenesená",J200,0)</f>
        <v>0</v>
      </c>
      <c r="BH200" s="145">
        <f>IF(N200="sníž. přenesená",J200,0)</f>
        <v>0</v>
      </c>
      <c r="BI200" s="145">
        <f>IF(N200="nulová",J200,0)</f>
        <v>0</v>
      </c>
      <c r="BJ200" s="18" t="s">
        <v>91</v>
      </c>
      <c r="BK200" s="145">
        <f>ROUND(I200*H200,2)</f>
        <v>0</v>
      </c>
      <c r="BL200" s="18" t="s">
        <v>147</v>
      </c>
      <c r="BM200" s="144" t="s">
        <v>13920</v>
      </c>
    </row>
    <row r="201" spans="2:65" s="1" customFormat="1" ht="10.199999999999999" x14ac:dyDescent="0.2">
      <c r="B201" s="34"/>
      <c r="D201" s="164" t="s">
        <v>653</v>
      </c>
      <c r="F201" s="165" t="s">
        <v>5531</v>
      </c>
      <c r="I201" s="166"/>
      <c r="L201" s="34"/>
      <c r="M201" s="167"/>
      <c r="T201" s="55"/>
      <c r="AT201" s="18" t="s">
        <v>653</v>
      </c>
      <c r="AU201" s="18" t="s">
        <v>93</v>
      </c>
    </row>
    <row r="202" spans="2:65" s="1" customFormat="1" ht="16.5" customHeight="1" x14ac:dyDescent="0.2">
      <c r="B202" s="34"/>
      <c r="C202" s="133" t="s">
        <v>948</v>
      </c>
      <c r="D202" s="133" t="s">
        <v>597</v>
      </c>
      <c r="E202" s="134" t="s">
        <v>5958</v>
      </c>
      <c r="F202" s="135" t="s">
        <v>5959</v>
      </c>
      <c r="G202" s="136" t="s">
        <v>618</v>
      </c>
      <c r="H202" s="137">
        <v>5.4409999999999998</v>
      </c>
      <c r="I202" s="138"/>
      <c r="J202" s="139">
        <f>ROUND(I202*H202,2)</f>
        <v>0</v>
      </c>
      <c r="K202" s="135" t="s">
        <v>651</v>
      </c>
      <c r="L202" s="34"/>
      <c r="M202" s="140" t="s">
        <v>82</v>
      </c>
      <c r="N202" s="141" t="s">
        <v>54</v>
      </c>
      <c r="P202" s="142">
        <f>O202*H202</f>
        <v>0</v>
      </c>
      <c r="Q202" s="142">
        <v>5.0000000000000001E-4</v>
      </c>
      <c r="R202" s="142">
        <f>Q202*H202</f>
        <v>2.7204999999999998E-3</v>
      </c>
      <c r="S202" s="142">
        <v>0</v>
      </c>
      <c r="T202" s="143">
        <f>S202*H202</f>
        <v>0</v>
      </c>
      <c r="AR202" s="144" t="s">
        <v>147</v>
      </c>
      <c r="AT202" s="144" t="s">
        <v>597</v>
      </c>
      <c r="AU202" s="144" t="s">
        <v>93</v>
      </c>
      <c r="AY202" s="18" t="s">
        <v>594</v>
      </c>
      <c r="BE202" s="145">
        <f>IF(N202="základní",J202,0)</f>
        <v>0</v>
      </c>
      <c r="BF202" s="145">
        <f>IF(N202="snížená",J202,0)</f>
        <v>0</v>
      </c>
      <c r="BG202" s="145">
        <f>IF(N202="zákl. přenesená",J202,0)</f>
        <v>0</v>
      </c>
      <c r="BH202" s="145">
        <f>IF(N202="sníž. přenesená",J202,0)</f>
        <v>0</v>
      </c>
      <c r="BI202" s="145">
        <f>IF(N202="nulová",J202,0)</f>
        <v>0</v>
      </c>
      <c r="BJ202" s="18" t="s">
        <v>91</v>
      </c>
      <c r="BK202" s="145">
        <f>ROUND(I202*H202,2)</f>
        <v>0</v>
      </c>
      <c r="BL202" s="18" t="s">
        <v>147</v>
      </c>
      <c r="BM202" s="144" t="s">
        <v>13921</v>
      </c>
    </row>
    <row r="203" spans="2:65" s="1" customFormat="1" ht="10.199999999999999" x14ac:dyDescent="0.2">
      <c r="B203" s="34"/>
      <c r="D203" s="164" t="s">
        <v>653</v>
      </c>
      <c r="F203" s="165" t="s">
        <v>5961</v>
      </c>
      <c r="I203" s="166"/>
      <c r="L203" s="34"/>
      <c r="M203" s="167"/>
      <c r="T203" s="55"/>
      <c r="AT203" s="18" t="s">
        <v>653</v>
      </c>
      <c r="AU203" s="18" t="s">
        <v>93</v>
      </c>
    </row>
    <row r="204" spans="2:65" s="1" customFormat="1" ht="24.15" customHeight="1" x14ac:dyDescent="0.2">
      <c r="B204" s="34"/>
      <c r="C204" s="133" t="s">
        <v>962</v>
      </c>
      <c r="D204" s="133" t="s">
        <v>597</v>
      </c>
      <c r="E204" s="134" t="s">
        <v>13777</v>
      </c>
      <c r="F204" s="135" t="s">
        <v>13778</v>
      </c>
      <c r="G204" s="136" t="s">
        <v>944</v>
      </c>
      <c r="H204" s="137">
        <v>4</v>
      </c>
      <c r="I204" s="138"/>
      <c r="J204" s="139">
        <f>ROUND(I204*H204,2)</f>
        <v>0</v>
      </c>
      <c r="K204" s="135" t="s">
        <v>651</v>
      </c>
      <c r="L204" s="34"/>
      <c r="M204" s="140" t="s">
        <v>82</v>
      </c>
      <c r="N204" s="141" t="s">
        <v>54</v>
      </c>
      <c r="P204" s="142">
        <f>O204*H204</f>
        <v>0</v>
      </c>
      <c r="Q204" s="142">
        <v>1.01E-3</v>
      </c>
      <c r="R204" s="142">
        <f>Q204*H204</f>
        <v>4.0400000000000002E-3</v>
      </c>
      <c r="S204" s="142">
        <v>1E-3</v>
      </c>
      <c r="T204" s="143">
        <f>S204*H204</f>
        <v>4.0000000000000001E-3</v>
      </c>
      <c r="AR204" s="144" t="s">
        <v>147</v>
      </c>
      <c r="AT204" s="144" t="s">
        <v>597</v>
      </c>
      <c r="AU204" s="144" t="s">
        <v>93</v>
      </c>
      <c r="AY204" s="18" t="s">
        <v>594</v>
      </c>
      <c r="BE204" s="145">
        <f>IF(N204="základní",J204,0)</f>
        <v>0</v>
      </c>
      <c r="BF204" s="145">
        <f>IF(N204="snížená",J204,0)</f>
        <v>0</v>
      </c>
      <c r="BG204" s="145">
        <f>IF(N204="zákl. přenesená",J204,0)</f>
        <v>0</v>
      </c>
      <c r="BH204" s="145">
        <f>IF(N204="sníž. přenesená",J204,0)</f>
        <v>0</v>
      </c>
      <c r="BI204" s="145">
        <f>IF(N204="nulová",J204,0)</f>
        <v>0</v>
      </c>
      <c r="BJ204" s="18" t="s">
        <v>91</v>
      </c>
      <c r="BK204" s="145">
        <f>ROUND(I204*H204,2)</f>
        <v>0</v>
      </c>
      <c r="BL204" s="18" t="s">
        <v>147</v>
      </c>
      <c r="BM204" s="144" t="s">
        <v>13922</v>
      </c>
    </row>
    <row r="205" spans="2:65" s="1" customFormat="1" ht="10.199999999999999" x14ac:dyDescent="0.2">
      <c r="B205" s="34"/>
      <c r="D205" s="164" t="s">
        <v>653</v>
      </c>
      <c r="F205" s="165" t="s">
        <v>13780</v>
      </c>
      <c r="I205" s="166"/>
      <c r="L205" s="34"/>
      <c r="M205" s="167"/>
      <c r="T205" s="55"/>
      <c r="AT205" s="18" t="s">
        <v>653</v>
      </c>
      <c r="AU205" s="18" t="s">
        <v>93</v>
      </c>
    </row>
    <row r="206" spans="2:65" s="12" customFormat="1" ht="10.199999999999999" x14ac:dyDescent="0.2">
      <c r="B206" s="146"/>
      <c r="D206" s="147" t="s">
        <v>603</v>
      </c>
      <c r="E206" s="148" t="s">
        <v>82</v>
      </c>
      <c r="F206" s="149" t="s">
        <v>13923</v>
      </c>
      <c r="H206" s="148" t="s">
        <v>82</v>
      </c>
      <c r="I206" s="150"/>
      <c r="L206" s="146"/>
      <c r="M206" s="151"/>
      <c r="T206" s="152"/>
      <c r="AT206" s="148" t="s">
        <v>603</v>
      </c>
      <c r="AU206" s="148" t="s">
        <v>93</v>
      </c>
      <c r="AV206" s="12" t="s">
        <v>91</v>
      </c>
      <c r="AW206" s="12" t="s">
        <v>42</v>
      </c>
      <c r="AX206" s="12" t="s">
        <v>84</v>
      </c>
      <c r="AY206" s="148" t="s">
        <v>594</v>
      </c>
    </row>
    <row r="207" spans="2:65" s="13" customFormat="1" ht="10.199999999999999" x14ac:dyDescent="0.2">
      <c r="B207" s="153"/>
      <c r="D207" s="147" t="s">
        <v>603</v>
      </c>
      <c r="E207" s="154" t="s">
        <v>82</v>
      </c>
      <c r="F207" s="155" t="s">
        <v>13924</v>
      </c>
      <c r="H207" s="156">
        <v>4</v>
      </c>
      <c r="I207" s="157"/>
      <c r="L207" s="153"/>
      <c r="M207" s="158"/>
      <c r="T207" s="159"/>
      <c r="AT207" s="154" t="s">
        <v>603</v>
      </c>
      <c r="AU207" s="154" t="s">
        <v>93</v>
      </c>
      <c r="AV207" s="13" t="s">
        <v>93</v>
      </c>
      <c r="AW207" s="13" t="s">
        <v>42</v>
      </c>
      <c r="AX207" s="13" t="s">
        <v>91</v>
      </c>
      <c r="AY207" s="154" t="s">
        <v>594</v>
      </c>
    </row>
    <row r="208" spans="2:65" s="1" customFormat="1" ht="16.5" customHeight="1" x14ac:dyDescent="0.2">
      <c r="B208" s="34"/>
      <c r="C208" s="183" t="s">
        <v>969</v>
      </c>
      <c r="D208" s="183" t="s">
        <v>752</v>
      </c>
      <c r="E208" s="184" t="s">
        <v>13925</v>
      </c>
      <c r="F208" s="185" t="s">
        <v>13926</v>
      </c>
      <c r="G208" s="186" t="s">
        <v>738</v>
      </c>
      <c r="H208" s="187">
        <v>1.0999999999999999E-2</v>
      </c>
      <c r="I208" s="188"/>
      <c r="J208" s="189">
        <f>ROUND(I208*H208,2)</f>
        <v>0</v>
      </c>
      <c r="K208" s="185" t="s">
        <v>651</v>
      </c>
      <c r="L208" s="190"/>
      <c r="M208" s="191" t="s">
        <v>82</v>
      </c>
      <c r="N208" s="192" t="s">
        <v>54</v>
      </c>
      <c r="P208" s="142">
        <f>O208*H208</f>
        <v>0</v>
      </c>
      <c r="Q208" s="142">
        <v>1</v>
      </c>
      <c r="R208" s="142">
        <f>Q208*H208</f>
        <v>1.0999999999999999E-2</v>
      </c>
      <c r="S208" s="142">
        <v>0</v>
      </c>
      <c r="T208" s="143">
        <f>S208*H208</f>
        <v>0</v>
      </c>
      <c r="AR208" s="144" t="s">
        <v>716</v>
      </c>
      <c r="AT208" s="144" t="s">
        <v>752</v>
      </c>
      <c r="AU208" s="144" t="s">
        <v>93</v>
      </c>
      <c r="AY208" s="18" t="s">
        <v>594</v>
      </c>
      <c r="BE208" s="145">
        <f>IF(N208="základní",J208,0)</f>
        <v>0</v>
      </c>
      <c r="BF208" s="145">
        <f>IF(N208="snížená",J208,0)</f>
        <v>0</v>
      </c>
      <c r="BG208" s="145">
        <f>IF(N208="zákl. přenesená",J208,0)</f>
        <v>0</v>
      </c>
      <c r="BH208" s="145">
        <f>IF(N208="sníž. přenesená",J208,0)</f>
        <v>0</v>
      </c>
      <c r="BI208" s="145">
        <f>IF(N208="nulová",J208,0)</f>
        <v>0</v>
      </c>
      <c r="BJ208" s="18" t="s">
        <v>91</v>
      </c>
      <c r="BK208" s="145">
        <f>ROUND(I208*H208,2)</f>
        <v>0</v>
      </c>
      <c r="BL208" s="18" t="s">
        <v>147</v>
      </c>
      <c r="BM208" s="144" t="s">
        <v>13927</v>
      </c>
    </row>
    <row r="209" spans="2:65" s="13" customFormat="1" ht="10.199999999999999" x14ac:dyDescent="0.2">
      <c r="B209" s="153"/>
      <c r="D209" s="147" t="s">
        <v>603</v>
      </c>
      <c r="E209" s="154" t="s">
        <v>82</v>
      </c>
      <c r="F209" s="155" t="s">
        <v>13928</v>
      </c>
      <c r="H209" s="156">
        <v>1.0999999999999999E-2</v>
      </c>
      <c r="I209" s="157"/>
      <c r="L209" s="153"/>
      <c r="M209" s="158"/>
      <c r="T209" s="159"/>
      <c r="AT209" s="154" t="s">
        <v>603</v>
      </c>
      <c r="AU209" s="154" t="s">
        <v>93</v>
      </c>
      <c r="AV209" s="13" t="s">
        <v>93</v>
      </c>
      <c r="AW209" s="13" t="s">
        <v>42</v>
      </c>
      <c r="AX209" s="13" t="s">
        <v>91</v>
      </c>
      <c r="AY209" s="154" t="s">
        <v>594</v>
      </c>
    </row>
    <row r="210" spans="2:65" s="1" customFormat="1" ht="16.5" customHeight="1" x14ac:dyDescent="0.2">
      <c r="B210" s="34"/>
      <c r="C210" s="133" t="s">
        <v>978</v>
      </c>
      <c r="D210" s="133" t="s">
        <v>597</v>
      </c>
      <c r="E210" s="134" t="s">
        <v>13929</v>
      </c>
      <c r="F210" s="135" t="s">
        <v>13930</v>
      </c>
      <c r="G210" s="136" t="s">
        <v>944</v>
      </c>
      <c r="H210" s="137">
        <v>4</v>
      </c>
      <c r="I210" s="138"/>
      <c r="J210" s="139">
        <f>ROUND(I210*H210,2)</f>
        <v>0</v>
      </c>
      <c r="K210" s="135" t="s">
        <v>651</v>
      </c>
      <c r="L210" s="34"/>
      <c r="M210" s="140" t="s">
        <v>82</v>
      </c>
      <c r="N210" s="141" t="s">
        <v>54</v>
      </c>
      <c r="P210" s="142">
        <f>O210*H210</f>
        <v>0</v>
      </c>
      <c r="Q210" s="142">
        <v>0</v>
      </c>
      <c r="R210" s="142">
        <f>Q210*H210</f>
        <v>0</v>
      </c>
      <c r="S210" s="142">
        <v>0</v>
      </c>
      <c r="T210" s="143">
        <f>S210*H210</f>
        <v>0</v>
      </c>
      <c r="AR210" s="144" t="s">
        <v>147</v>
      </c>
      <c r="AT210" s="144" t="s">
        <v>597</v>
      </c>
      <c r="AU210" s="144" t="s">
        <v>93</v>
      </c>
      <c r="AY210" s="18" t="s">
        <v>594</v>
      </c>
      <c r="BE210" s="145">
        <f>IF(N210="základní",J210,0)</f>
        <v>0</v>
      </c>
      <c r="BF210" s="145">
        <f>IF(N210="snížená",J210,0)</f>
        <v>0</v>
      </c>
      <c r="BG210" s="145">
        <f>IF(N210="zákl. přenesená",J210,0)</f>
        <v>0</v>
      </c>
      <c r="BH210" s="145">
        <f>IF(N210="sníž. přenesená",J210,0)</f>
        <v>0</v>
      </c>
      <c r="BI210" s="145">
        <f>IF(N210="nulová",J210,0)</f>
        <v>0</v>
      </c>
      <c r="BJ210" s="18" t="s">
        <v>91</v>
      </c>
      <c r="BK210" s="145">
        <f>ROUND(I210*H210,2)</f>
        <v>0</v>
      </c>
      <c r="BL210" s="18" t="s">
        <v>147</v>
      </c>
      <c r="BM210" s="144" t="s">
        <v>13931</v>
      </c>
    </row>
    <row r="211" spans="2:65" s="1" customFormat="1" ht="10.199999999999999" x14ac:dyDescent="0.2">
      <c r="B211" s="34"/>
      <c r="D211" s="164" t="s">
        <v>653</v>
      </c>
      <c r="F211" s="165" t="s">
        <v>13932</v>
      </c>
      <c r="I211" s="166"/>
      <c r="L211" s="34"/>
      <c r="M211" s="167"/>
      <c r="T211" s="55"/>
      <c r="AT211" s="18" t="s">
        <v>653</v>
      </c>
      <c r="AU211" s="18" t="s">
        <v>93</v>
      </c>
    </row>
    <row r="212" spans="2:65" s="11" customFormat="1" ht="22.8" customHeight="1" x14ac:dyDescent="0.25">
      <c r="B212" s="121"/>
      <c r="D212" s="122" t="s">
        <v>83</v>
      </c>
      <c r="E212" s="131" t="s">
        <v>1666</v>
      </c>
      <c r="F212" s="131" t="s">
        <v>1667</v>
      </c>
      <c r="I212" s="124"/>
      <c r="J212" s="132">
        <f>BK212</f>
        <v>0</v>
      </c>
      <c r="L212" s="121"/>
      <c r="M212" s="126"/>
      <c r="P212" s="127">
        <f>SUM(P213:P214)</f>
        <v>0</v>
      </c>
      <c r="R212" s="127">
        <f>SUM(R213:R214)</f>
        <v>0</v>
      </c>
      <c r="T212" s="128">
        <f>SUM(T213:T214)</f>
        <v>0</v>
      </c>
      <c r="AR212" s="122" t="s">
        <v>91</v>
      </c>
      <c r="AT212" s="129" t="s">
        <v>83</v>
      </c>
      <c r="AU212" s="129" t="s">
        <v>91</v>
      </c>
      <c r="AY212" s="122" t="s">
        <v>594</v>
      </c>
      <c r="BK212" s="130">
        <f>SUM(BK213:BK214)</f>
        <v>0</v>
      </c>
    </row>
    <row r="213" spans="2:65" s="1" customFormat="1" ht="33" customHeight="1" x14ac:dyDescent="0.2">
      <c r="B213" s="34"/>
      <c r="C213" s="133" t="s">
        <v>991</v>
      </c>
      <c r="D213" s="133" t="s">
        <v>597</v>
      </c>
      <c r="E213" s="134" t="s">
        <v>13933</v>
      </c>
      <c r="F213" s="135" t="s">
        <v>13934</v>
      </c>
      <c r="G213" s="136" t="s">
        <v>738</v>
      </c>
      <c r="H213" s="137">
        <v>483.423</v>
      </c>
      <c r="I213" s="138"/>
      <c r="J213" s="139">
        <f>ROUND(I213*H213,2)</f>
        <v>0</v>
      </c>
      <c r="K213" s="135" t="s">
        <v>651</v>
      </c>
      <c r="L213" s="34"/>
      <c r="M213" s="140" t="s">
        <v>82</v>
      </c>
      <c r="N213" s="141" t="s">
        <v>54</v>
      </c>
      <c r="P213" s="142">
        <f>O213*H213</f>
        <v>0</v>
      </c>
      <c r="Q213" s="142">
        <v>0</v>
      </c>
      <c r="R213" s="142">
        <f>Q213*H213</f>
        <v>0</v>
      </c>
      <c r="S213" s="142">
        <v>0</v>
      </c>
      <c r="T213" s="143">
        <f>S213*H213</f>
        <v>0</v>
      </c>
      <c r="AR213" s="144" t="s">
        <v>147</v>
      </c>
      <c r="AT213" s="144" t="s">
        <v>597</v>
      </c>
      <c r="AU213" s="144" t="s">
        <v>93</v>
      </c>
      <c r="AY213" s="18" t="s">
        <v>594</v>
      </c>
      <c r="BE213" s="145">
        <f>IF(N213="základní",J213,0)</f>
        <v>0</v>
      </c>
      <c r="BF213" s="145">
        <f>IF(N213="snížená",J213,0)</f>
        <v>0</v>
      </c>
      <c r="BG213" s="145">
        <f>IF(N213="zákl. přenesená",J213,0)</f>
        <v>0</v>
      </c>
      <c r="BH213" s="145">
        <f>IF(N213="sníž. přenesená",J213,0)</f>
        <v>0</v>
      </c>
      <c r="BI213" s="145">
        <f>IF(N213="nulová",J213,0)</f>
        <v>0</v>
      </c>
      <c r="BJ213" s="18" t="s">
        <v>91</v>
      </c>
      <c r="BK213" s="145">
        <f>ROUND(I213*H213,2)</f>
        <v>0</v>
      </c>
      <c r="BL213" s="18" t="s">
        <v>147</v>
      </c>
      <c r="BM213" s="144" t="s">
        <v>13935</v>
      </c>
    </row>
    <row r="214" spans="2:65" s="1" customFormat="1" ht="10.199999999999999" x14ac:dyDescent="0.2">
      <c r="B214" s="34"/>
      <c r="D214" s="164" t="s">
        <v>653</v>
      </c>
      <c r="F214" s="165" t="s">
        <v>13936</v>
      </c>
      <c r="I214" s="166"/>
      <c r="L214" s="34"/>
      <c r="M214" s="201"/>
      <c r="N214" s="198"/>
      <c r="O214" s="198"/>
      <c r="P214" s="198"/>
      <c r="Q214" s="198"/>
      <c r="R214" s="198"/>
      <c r="S214" s="198"/>
      <c r="T214" s="202"/>
      <c r="AT214" s="18" t="s">
        <v>653</v>
      </c>
      <c r="AU214" s="18" t="s">
        <v>93</v>
      </c>
    </row>
    <row r="215" spans="2:65" s="1" customFormat="1" ht="6.9" customHeight="1" x14ac:dyDescent="0.2">
      <c r="B215" s="43"/>
      <c r="C215" s="44"/>
      <c r="D215" s="44"/>
      <c r="E215" s="44"/>
      <c r="F215" s="44"/>
      <c r="G215" s="44"/>
      <c r="H215" s="44"/>
      <c r="I215" s="44"/>
      <c r="J215" s="44"/>
      <c r="K215" s="44"/>
      <c r="L215" s="34"/>
    </row>
  </sheetData>
  <sheetProtection algorithmName="SHA-512" hashValue="PZ5aCLWqwtelutPnI1G4EzNSj9l+pAr3uHnnitqLG81+qr3uTdEhHGWzuiASQgmv1iJbZZTESR9fIg5Bq2oMWw==" saltValue="P9mjy3OvppFfH/JU1+A+RS/USIn7iNqL9bWhnsDjw3FZArgWJMy5Vs7ctuQgbXEMGLwXgTGbasPUtOqLUOEy1Q==" spinCount="100000" sheet="1" objects="1" scenarios="1" formatColumns="0" formatRows="0" autoFilter="0"/>
  <autoFilter ref="C89:K214" xr:uid="{00000000-0009-0000-0000-00005F000000}"/>
  <mergeCells count="12">
    <mergeCell ref="E82:H82"/>
    <mergeCell ref="L2:V2"/>
    <mergeCell ref="E50:H50"/>
    <mergeCell ref="E52:H52"/>
    <mergeCell ref="E54:H54"/>
    <mergeCell ref="E78:H78"/>
    <mergeCell ref="E80:H80"/>
    <mergeCell ref="E7:H7"/>
    <mergeCell ref="E9:H9"/>
    <mergeCell ref="E11:H11"/>
    <mergeCell ref="E20:H20"/>
    <mergeCell ref="E29:H29"/>
  </mergeCells>
  <hyperlinks>
    <hyperlink ref="F94" r:id="rId1" xr:uid="{00000000-0004-0000-5F00-000000000000}"/>
    <hyperlink ref="F97" r:id="rId2" xr:uid="{00000000-0004-0000-5F00-000001000000}"/>
    <hyperlink ref="F99" r:id="rId3" xr:uid="{00000000-0004-0000-5F00-000002000000}"/>
    <hyperlink ref="F103" r:id="rId4" xr:uid="{00000000-0004-0000-5F00-000003000000}"/>
    <hyperlink ref="F106" r:id="rId5" xr:uid="{00000000-0004-0000-5F00-000004000000}"/>
    <hyperlink ref="F111" r:id="rId6" xr:uid="{00000000-0004-0000-5F00-000005000000}"/>
    <hyperlink ref="F115" r:id="rId7" xr:uid="{00000000-0004-0000-5F00-000006000000}"/>
    <hyperlink ref="F118" r:id="rId8" xr:uid="{00000000-0004-0000-5F00-000007000000}"/>
    <hyperlink ref="F121" r:id="rId9" xr:uid="{00000000-0004-0000-5F00-000008000000}"/>
    <hyperlink ref="F123" r:id="rId10" xr:uid="{00000000-0004-0000-5F00-000009000000}"/>
    <hyperlink ref="F126" r:id="rId11" xr:uid="{00000000-0004-0000-5F00-00000A000000}"/>
    <hyperlink ref="F131" r:id="rId12" xr:uid="{00000000-0004-0000-5F00-00000B000000}"/>
    <hyperlink ref="F139" r:id="rId13" xr:uid="{00000000-0004-0000-5F00-00000C000000}"/>
    <hyperlink ref="F144" r:id="rId14" xr:uid="{00000000-0004-0000-5F00-00000D000000}"/>
    <hyperlink ref="F159" r:id="rId15" xr:uid="{00000000-0004-0000-5F00-00000E000000}"/>
    <hyperlink ref="F166" r:id="rId16" xr:uid="{00000000-0004-0000-5F00-00000F000000}"/>
    <hyperlink ref="F173" r:id="rId17" xr:uid="{00000000-0004-0000-5F00-000010000000}"/>
    <hyperlink ref="F175" r:id="rId18" xr:uid="{00000000-0004-0000-5F00-000011000000}"/>
    <hyperlink ref="F179" r:id="rId19" xr:uid="{00000000-0004-0000-5F00-000012000000}"/>
    <hyperlink ref="F184" r:id="rId20" xr:uid="{00000000-0004-0000-5F00-000013000000}"/>
    <hyperlink ref="F188" r:id="rId21" xr:uid="{00000000-0004-0000-5F00-000014000000}"/>
    <hyperlink ref="F191" r:id="rId22" xr:uid="{00000000-0004-0000-5F00-000015000000}"/>
    <hyperlink ref="F193" r:id="rId23" xr:uid="{00000000-0004-0000-5F00-000016000000}"/>
    <hyperlink ref="F195" r:id="rId24" xr:uid="{00000000-0004-0000-5F00-000017000000}"/>
    <hyperlink ref="F197" r:id="rId25" xr:uid="{00000000-0004-0000-5F00-000018000000}"/>
    <hyperlink ref="F199" r:id="rId26" xr:uid="{00000000-0004-0000-5F00-000019000000}"/>
    <hyperlink ref="F201" r:id="rId27" xr:uid="{00000000-0004-0000-5F00-00001A000000}"/>
    <hyperlink ref="F203" r:id="rId28" xr:uid="{00000000-0004-0000-5F00-00001B000000}"/>
    <hyperlink ref="F205" r:id="rId29" xr:uid="{00000000-0004-0000-5F00-00001C000000}"/>
    <hyperlink ref="F211" r:id="rId30" xr:uid="{00000000-0004-0000-5F00-00001D000000}"/>
    <hyperlink ref="F214" r:id="rId31" xr:uid="{00000000-0004-0000-5F00-00001E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32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sheetPr>
    <pageSetUpPr fitToPage="1"/>
  </sheetPr>
  <dimension ref="B2:BM122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437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13687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16.5" customHeight="1" x14ac:dyDescent="0.2">
      <c r="B11" s="34"/>
      <c r="E11" s="314" t="s">
        <v>13937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8. 9. 2023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45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71.25" customHeight="1" x14ac:dyDescent="0.2">
      <c r="B29" s="93"/>
      <c r="E29" s="300" t="s">
        <v>13689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ROUND(J89,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ROUND((SUM(BE89:BE121)),  2)</f>
        <v>0</v>
      </c>
      <c r="I35" s="95">
        <v>0.21</v>
      </c>
      <c r="J35" s="84">
        <f>ROUND(((SUM(BE89:BE121))*I35),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ROUND((SUM(BF89:BF121)),  2)</f>
        <v>0</v>
      </c>
      <c r="I36" s="95">
        <v>0.15</v>
      </c>
      <c r="J36" s="84">
        <f>ROUND(((SUM(BF89:BF121))*I36),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ROUND((SUM(BG89:BG121)),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ROUND((SUM(BH89:BH121)),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ROUND((SUM(BI89:BI121)),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03 -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13687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>D.1.2.15 - ŽB monolitické kce 2.PP - akumulační jímka 02.205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8. 9. 2023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25.6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PROPOS Liberec s.r.o.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J89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635</v>
      </c>
      <c r="E64" s="107"/>
      <c r="F64" s="107"/>
      <c r="G64" s="107"/>
      <c r="H64" s="107"/>
      <c r="I64" s="107"/>
      <c r="J64" s="108">
        <f>J90</f>
        <v>0</v>
      </c>
      <c r="L64" s="105"/>
    </row>
    <row r="65" spans="2:12" s="9" customFormat="1" ht="19.95" customHeight="1" x14ac:dyDescent="0.2">
      <c r="B65" s="109"/>
      <c r="D65" s="110" t="s">
        <v>4111</v>
      </c>
      <c r="E65" s="111"/>
      <c r="F65" s="111"/>
      <c r="G65" s="111"/>
      <c r="H65" s="111"/>
      <c r="I65" s="111"/>
      <c r="J65" s="112">
        <f>J91</f>
        <v>0</v>
      </c>
      <c r="L65" s="109"/>
    </row>
    <row r="66" spans="2:12" s="9" customFormat="1" ht="19.95" customHeight="1" x14ac:dyDescent="0.2">
      <c r="B66" s="109"/>
      <c r="D66" s="110" t="s">
        <v>4113</v>
      </c>
      <c r="E66" s="111"/>
      <c r="F66" s="111"/>
      <c r="G66" s="111"/>
      <c r="H66" s="111"/>
      <c r="I66" s="111"/>
      <c r="J66" s="112">
        <f>J115</f>
        <v>0</v>
      </c>
      <c r="L66" s="109"/>
    </row>
    <row r="67" spans="2:12" s="9" customFormat="1" ht="19.95" customHeight="1" x14ac:dyDescent="0.2">
      <c r="B67" s="109"/>
      <c r="D67" s="110" t="s">
        <v>639</v>
      </c>
      <c r="E67" s="111"/>
      <c r="F67" s="111"/>
      <c r="G67" s="111"/>
      <c r="H67" s="111"/>
      <c r="I67" s="111"/>
      <c r="J67" s="112">
        <f>J119</f>
        <v>0</v>
      </c>
      <c r="L67" s="109"/>
    </row>
    <row r="68" spans="2:12" s="1" customFormat="1" ht="21.75" customHeight="1" x14ac:dyDescent="0.2">
      <c r="B68" s="34"/>
      <c r="L68" s="34"/>
    </row>
    <row r="69" spans="2:12" s="1" customFormat="1" ht="6.9" customHeight="1" x14ac:dyDescent="0.2">
      <c r="B69" s="43"/>
      <c r="C69" s="44"/>
      <c r="D69" s="44"/>
      <c r="E69" s="44"/>
      <c r="F69" s="44"/>
      <c r="G69" s="44"/>
      <c r="H69" s="44"/>
      <c r="I69" s="44"/>
      <c r="J69" s="44"/>
      <c r="K69" s="44"/>
      <c r="L69" s="34"/>
    </row>
    <row r="73" spans="2:12" s="1" customFormat="1" ht="6.9" customHeight="1" x14ac:dyDescent="0.2">
      <c r="B73" s="45"/>
      <c r="C73" s="46"/>
      <c r="D73" s="46"/>
      <c r="E73" s="46"/>
      <c r="F73" s="46"/>
      <c r="G73" s="46"/>
      <c r="H73" s="46"/>
      <c r="I73" s="46"/>
      <c r="J73" s="46"/>
      <c r="K73" s="46"/>
      <c r="L73" s="34"/>
    </row>
    <row r="74" spans="2:12" s="1" customFormat="1" ht="24.9" customHeight="1" x14ac:dyDescent="0.2">
      <c r="B74" s="34"/>
      <c r="C74" s="22" t="s">
        <v>579</v>
      </c>
      <c r="L74" s="34"/>
    </row>
    <row r="75" spans="2:12" s="1" customFormat="1" ht="6.9" customHeight="1" x14ac:dyDescent="0.2">
      <c r="B75" s="34"/>
      <c r="L75" s="34"/>
    </row>
    <row r="76" spans="2:12" s="1" customFormat="1" ht="12" customHeight="1" x14ac:dyDescent="0.2">
      <c r="B76" s="34"/>
      <c r="C76" s="28" t="s">
        <v>16</v>
      </c>
      <c r="L76" s="34"/>
    </row>
    <row r="77" spans="2:12" s="1" customFormat="1" ht="26.25" customHeight="1" x14ac:dyDescent="0.2">
      <c r="B77" s="34"/>
      <c r="E77" s="334" t="str">
        <f>E7</f>
        <v>REVIZE 03 - REKONSTRUKCE A STAVEBNÍ ÚPRAVY MĚSTSKÉHO PLAVECKÉHO BAZÉNU V LIBERCI</v>
      </c>
      <c r="F77" s="335"/>
      <c r="G77" s="335"/>
      <c r="H77" s="335"/>
      <c r="L77" s="34"/>
    </row>
    <row r="78" spans="2:12" ht="12" customHeight="1" x14ac:dyDescent="0.2">
      <c r="B78" s="21"/>
      <c r="C78" s="28" t="s">
        <v>563</v>
      </c>
      <c r="L78" s="21"/>
    </row>
    <row r="79" spans="2:12" s="1" customFormat="1" ht="16.5" customHeight="1" x14ac:dyDescent="0.2">
      <c r="B79" s="34"/>
      <c r="E79" s="334" t="s">
        <v>13687</v>
      </c>
      <c r="F79" s="336"/>
      <c r="G79" s="336"/>
      <c r="H79" s="336"/>
      <c r="L79" s="34"/>
    </row>
    <row r="80" spans="2:12" s="1" customFormat="1" ht="12" customHeight="1" x14ac:dyDescent="0.2">
      <c r="B80" s="34"/>
      <c r="C80" s="28" t="s">
        <v>565</v>
      </c>
      <c r="L80" s="34"/>
    </row>
    <row r="81" spans="2:65" s="1" customFormat="1" ht="16.5" customHeight="1" x14ac:dyDescent="0.2">
      <c r="B81" s="34"/>
      <c r="E81" s="314" t="str">
        <f>E11</f>
        <v>D.1.2.15 - ŽB monolitické kce 2.PP - akumulační jímka 02.205</v>
      </c>
      <c r="F81" s="336"/>
      <c r="G81" s="336"/>
      <c r="H81" s="336"/>
      <c r="L81" s="34"/>
    </row>
    <row r="82" spans="2:65" s="1" customFormat="1" ht="6.9" customHeight="1" x14ac:dyDescent="0.2">
      <c r="B82" s="34"/>
      <c r="L82" s="34"/>
    </row>
    <row r="83" spans="2:65" s="1" customFormat="1" ht="12" customHeight="1" x14ac:dyDescent="0.2">
      <c r="B83" s="34"/>
      <c r="C83" s="28" t="s">
        <v>22</v>
      </c>
      <c r="F83" s="26" t="str">
        <f>F14</f>
        <v>Tržní nám., Liberec</v>
      </c>
      <c r="I83" s="28" t="s">
        <v>24</v>
      </c>
      <c r="J83" s="51" t="str">
        <f>IF(J14="","",J14)</f>
        <v>8. 9. 2023</v>
      </c>
      <c r="L83" s="34"/>
    </row>
    <row r="84" spans="2:65" s="1" customFormat="1" ht="6.9" customHeight="1" x14ac:dyDescent="0.2">
      <c r="B84" s="34"/>
      <c r="L84" s="34"/>
    </row>
    <row r="85" spans="2:65" s="1" customFormat="1" ht="15.15" customHeight="1" x14ac:dyDescent="0.2">
      <c r="B85" s="34"/>
      <c r="C85" s="28" t="s">
        <v>30</v>
      </c>
      <c r="F85" s="26" t="str">
        <f>E17</f>
        <v>SM Liberec</v>
      </c>
      <c r="I85" s="28" t="s">
        <v>38</v>
      </c>
      <c r="J85" s="32" t="str">
        <f>E23</f>
        <v>A11HK</v>
      </c>
      <c r="L85" s="34"/>
    </row>
    <row r="86" spans="2:65" s="1" customFormat="1" ht="25.65" customHeight="1" x14ac:dyDescent="0.2">
      <c r="B86" s="34"/>
      <c r="C86" s="28" t="s">
        <v>36</v>
      </c>
      <c r="F86" s="26" t="str">
        <f>IF(E20="","",E20)</f>
        <v>Vyplň údaj</v>
      </c>
      <c r="I86" s="28" t="s">
        <v>43</v>
      </c>
      <c r="J86" s="32" t="str">
        <f>E26</f>
        <v>PROPOS Liberec s.r.o.</v>
      </c>
      <c r="L86" s="34"/>
    </row>
    <row r="87" spans="2:65" s="1" customFormat="1" ht="10.35" customHeight="1" x14ac:dyDescent="0.2">
      <c r="B87" s="34"/>
      <c r="L87" s="34"/>
    </row>
    <row r="88" spans="2:65" s="10" customFormat="1" ht="29.25" customHeight="1" x14ac:dyDescent="0.2">
      <c r="B88" s="113"/>
      <c r="C88" s="114" t="s">
        <v>580</v>
      </c>
      <c r="D88" s="115" t="s">
        <v>68</v>
      </c>
      <c r="E88" s="115" t="s">
        <v>64</v>
      </c>
      <c r="F88" s="115" t="s">
        <v>65</v>
      </c>
      <c r="G88" s="115" t="s">
        <v>581</v>
      </c>
      <c r="H88" s="115" t="s">
        <v>582</v>
      </c>
      <c r="I88" s="115" t="s">
        <v>583</v>
      </c>
      <c r="J88" s="115" t="s">
        <v>575</v>
      </c>
      <c r="K88" s="116" t="s">
        <v>584</v>
      </c>
      <c r="L88" s="113"/>
      <c r="M88" s="58" t="s">
        <v>82</v>
      </c>
      <c r="N88" s="59" t="s">
        <v>53</v>
      </c>
      <c r="O88" s="59" t="s">
        <v>585</v>
      </c>
      <c r="P88" s="59" t="s">
        <v>586</v>
      </c>
      <c r="Q88" s="59" t="s">
        <v>587</v>
      </c>
      <c r="R88" s="59" t="s">
        <v>588</v>
      </c>
      <c r="S88" s="59" t="s">
        <v>589</v>
      </c>
      <c r="T88" s="60" t="s">
        <v>590</v>
      </c>
    </row>
    <row r="89" spans="2:65" s="1" customFormat="1" ht="22.8" customHeight="1" x14ac:dyDescent="0.3">
      <c r="B89" s="34"/>
      <c r="C89" s="63" t="s">
        <v>591</v>
      </c>
      <c r="J89" s="117">
        <f>BK89</f>
        <v>0</v>
      </c>
      <c r="L89" s="34"/>
      <c r="M89" s="61"/>
      <c r="N89" s="52"/>
      <c r="O89" s="52"/>
      <c r="P89" s="118">
        <f>P90</f>
        <v>0</v>
      </c>
      <c r="Q89" s="52"/>
      <c r="R89" s="118">
        <f>R90</f>
        <v>62.264518039999999</v>
      </c>
      <c r="S89" s="52"/>
      <c r="T89" s="119">
        <f>T90</f>
        <v>0</v>
      </c>
      <c r="AT89" s="18" t="s">
        <v>83</v>
      </c>
      <c r="AU89" s="18" t="s">
        <v>576</v>
      </c>
      <c r="BK89" s="120">
        <f>BK90</f>
        <v>0</v>
      </c>
    </row>
    <row r="90" spans="2:65" s="11" customFormat="1" ht="25.95" customHeight="1" x14ac:dyDescent="0.25">
      <c r="B90" s="121"/>
      <c r="D90" s="122" t="s">
        <v>83</v>
      </c>
      <c r="E90" s="123" t="s">
        <v>645</v>
      </c>
      <c r="F90" s="123" t="s">
        <v>646</v>
      </c>
      <c r="I90" s="124"/>
      <c r="J90" s="125">
        <f>BK90</f>
        <v>0</v>
      </c>
      <c r="L90" s="121"/>
      <c r="M90" s="126"/>
      <c r="P90" s="127">
        <f>P91+P115+P119</f>
        <v>0</v>
      </c>
      <c r="R90" s="127">
        <f>R91+R115+R119</f>
        <v>62.264518039999999</v>
      </c>
      <c r="T90" s="128">
        <f>T91+T115+T119</f>
        <v>0</v>
      </c>
      <c r="AR90" s="122" t="s">
        <v>91</v>
      </c>
      <c r="AT90" s="129" t="s">
        <v>83</v>
      </c>
      <c r="AU90" s="129" t="s">
        <v>84</v>
      </c>
      <c r="AY90" s="122" t="s">
        <v>594</v>
      </c>
      <c r="BK90" s="130">
        <f>BK91+BK115+BK119</f>
        <v>0</v>
      </c>
    </row>
    <row r="91" spans="2:65" s="11" customFormat="1" ht="22.8" customHeight="1" x14ac:dyDescent="0.25">
      <c r="B91" s="121"/>
      <c r="D91" s="122" t="s">
        <v>83</v>
      </c>
      <c r="E91" s="131" t="s">
        <v>101</v>
      </c>
      <c r="F91" s="131" t="s">
        <v>4173</v>
      </c>
      <c r="I91" s="124"/>
      <c r="J91" s="132">
        <f>BK91</f>
        <v>0</v>
      </c>
      <c r="L91" s="121"/>
      <c r="M91" s="126"/>
      <c r="P91" s="127">
        <f>SUM(P92:P114)</f>
        <v>0</v>
      </c>
      <c r="R91" s="127">
        <f>SUM(R92:R114)</f>
        <v>56.585600679999999</v>
      </c>
      <c r="T91" s="128">
        <f>SUM(T92:T114)</f>
        <v>0</v>
      </c>
      <c r="AR91" s="122" t="s">
        <v>91</v>
      </c>
      <c r="AT91" s="129" t="s">
        <v>83</v>
      </c>
      <c r="AU91" s="129" t="s">
        <v>91</v>
      </c>
      <c r="AY91" s="122" t="s">
        <v>594</v>
      </c>
      <c r="BK91" s="130">
        <f>SUM(BK92:BK114)</f>
        <v>0</v>
      </c>
    </row>
    <row r="92" spans="2:65" s="1" customFormat="1" ht="24.15" customHeight="1" x14ac:dyDescent="0.2">
      <c r="B92" s="34"/>
      <c r="C92" s="133" t="s">
        <v>91</v>
      </c>
      <c r="D92" s="133" t="s">
        <v>597</v>
      </c>
      <c r="E92" s="134" t="s">
        <v>12658</v>
      </c>
      <c r="F92" s="135" t="s">
        <v>12659</v>
      </c>
      <c r="G92" s="136" t="s">
        <v>650</v>
      </c>
      <c r="H92" s="137">
        <v>21.606999999999999</v>
      </c>
      <c r="I92" s="138"/>
      <c r="J92" s="139">
        <f>ROUND(I92*H92,2)</f>
        <v>0</v>
      </c>
      <c r="K92" s="135" t="s">
        <v>651</v>
      </c>
      <c r="L92" s="34"/>
      <c r="M92" s="140" t="s">
        <v>82</v>
      </c>
      <c r="N92" s="141" t="s">
        <v>54</v>
      </c>
      <c r="P92" s="142">
        <f>O92*H92</f>
        <v>0</v>
      </c>
      <c r="Q92" s="142">
        <v>2.5360200000000002</v>
      </c>
      <c r="R92" s="142">
        <f>Q92*H92</f>
        <v>54.795784140000002</v>
      </c>
      <c r="S92" s="142">
        <v>0</v>
      </c>
      <c r="T92" s="143">
        <f>S92*H92</f>
        <v>0</v>
      </c>
      <c r="AR92" s="144" t="s">
        <v>147</v>
      </c>
      <c r="AT92" s="144" t="s">
        <v>597</v>
      </c>
      <c r="AU92" s="144" t="s">
        <v>93</v>
      </c>
      <c r="AY92" s="18" t="s">
        <v>594</v>
      </c>
      <c r="BE92" s="145">
        <f>IF(N92="základní",J92,0)</f>
        <v>0</v>
      </c>
      <c r="BF92" s="145">
        <f>IF(N92="snížená",J92,0)</f>
        <v>0</v>
      </c>
      <c r="BG92" s="145">
        <f>IF(N92="zákl. přenesená",J92,0)</f>
        <v>0</v>
      </c>
      <c r="BH92" s="145">
        <f>IF(N92="sníž. přenesená",J92,0)</f>
        <v>0</v>
      </c>
      <c r="BI92" s="145">
        <f>IF(N92="nulová",J92,0)</f>
        <v>0</v>
      </c>
      <c r="BJ92" s="18" t="s">
        <v>91</v>
      </c>
      <c r="BK92" s="145">
        <f>ROUND(I92*H92,2)</f>
        <v>0</v>
      </c>
      <c r="BL92" s="18" t="s">
        <v>147</v>
      </c>
      <c r="BM92" s="144" t="s">
        <v>13938</v>
      </c>
    </row>
    <row r="93" spans="2:65" s="1" customFormat="1" ht="10.199999999999999" x14ac:dyDescent="0.2">
      <c r="B93" s="34"/>
      <c r="D93" s="164" t="s">
        <v>653</v>
      </c>
      <c r="F93" s="165" t="s">
        <v>12661</v>
      </c>
      <c r="I93" s="166"/>
      <c r="L93" s="34"/>
      <c r="M93" s="167"/>
      <c r="T93" s="55"/>
      <c r="AT93" s="18" t="s">
        <v>653</v>
      </c>
      <c r="AU93" s="18" t="s">
        <v>93</v>
      </c>
    </row>
    <row r="94" spans="2:65" s="12" customFormat="1" ht="10.199999999999999" x14ac:dyDescent="0.2">
      <c r="B94" s="146"/>
      <c r="D94" s="147" t="s">
        <v>603</v>
      </c>
      <c r="E94" s="148" t="s">
        <v>82</v>
      </c>
      <c r="F94" s="149" t="s">
        <v>435</v>
      </c>
      <c r="H94" s="148" t="s">
        <v>82</v>
      </c>
      <c r="I94" s="150"/>
      <c r="L94" s="146"/>
      <c r="M94" s="151"/>
      <c r="T94" s="152"/>
      <c r="AT94" s="148" t="s">
        <v>603</v>
      </c>
      <c r="AU94" s="148" t="s">
        <v>93</v>
      </c>
      <c r="AV94" s="12" t="s">
        <v>91</v>
      </c>
      <c r="AW94" s="12" t="s">
        <v>42</v>
      </c>
      <c r="AX94" s="12" t="s">
        <v>84</v>
      </c>
      <c r="AY94" s="148" t="s">
        <v>594</v>
      </c>
    </row>
    <row r="95" spans="2:65" s="13" customFormat="1" ht="10.199999999999999" x14ac:dyDescent="0.2">
      <c r="B95" s="153"/>
      <c r="D95" s="147" t="s">
        <v>603</v>
      </c>
      <c r="E95" s="154" t="s">
        <v>82</v>
      </c>
      <c r="F95" s="155" t="s">
        <v>13939</v>
      </c>
      <c r="H95" s="156">
        <v>6.0110000000000001</v>
      </c>
      <c r="I95" s="157"/>
      <c r="L95" s="153"/>
      <c r="M95" s="158"/>
      <c r="T95" s="159"/>
      <c r="AT95" s="154" t="s">
        <v>603</v>
      </c>
      <c r="AU95" s="154" t="s">
        <v>93</v>
      </c>
      <c r="AV95" s="13" t="s">
        <v>93</v>
      </c>
      <c r="AW95" s="13" t="s">
        <v>42</v>
      </c>
      <c r="AX95" s="13" t="s">
        <v>84</v>
      </c>
      <c r="AY95" s="154" t="s">
        <v>594</v>
      </c>
    </row>
    <row r="96" spans="2:65" s="13" customFormat="1" ht="10.199999999999999" x14ac:dyDescent="0.2">
      <c r="B96" s="153"/>
      <c r="D96" s="147" t="s">
        <v>603</v>
      </c>
      <c r="E96" s="154" t="s">
        <v>82</v>
      </c>
      <c r="F96" s="155" t="s">
        <v>13940</v>
      </c>
      <c r="H96" s="156">
        <v>15.596</v>
      </c>
      <c r="I96" s="157"/>
      <c r="L96" s="153"/>
      <c r="M96" s="158"/>
      <c r="T96" s="159"/>
      <c r="AT96" s="154" t="s">
        <v>603</v>
      </c>
      <c r="AU96" s="154" t="s">
        <v>93</v>
      </c>
      <c r="AV96" s="13" t="s">
        <v>93</v>
      </c>
      <c r="AW96" s="13" t="s">
        <v>42</v>
      </c>
      <c r="AX96" s="13" t="s">
        <v>84</v>
      </c>
      <c r="AY96" s="154" t="s">
        <v>594</v>
      </c>
    </row>
    <row r="97" spans="2:65" s="15" customFormat="1" ht="10.199999999999999" x14ac:dyDescent="0.2">
      <c r="B97" s="175"/>
      <c r="D97" s="147" t="s">
        <v>603</v>
      </c>
      <c r="E97" s="176" t="s">
        <v>82</v>
      </c>
      <c r="F97" s="177" t="s">
        <v>672</v>
      </c>
      <c r="H97" s="178">
        <v>21.606999999999999</v>
      </c>
      <c r="I97" s="179"/>
      <c r="L97" s="175"/>
      <c r="M97" s="180"/>
      <c r="T97" s="181"/>
      <c r="AT97" s="176" t="s">
        <v>603</v>
      </c>
      <c r="AU97" s="176" t="s">
        <v>93</v>
      </c>
      <c r="AV97" s="15" t="s">
        <v>147</v>
      </c>
      <c r="AW97" s="15" t="s">
        <v>42</v>
      </c>
      <c r="AX97" s="15" t="s">
        <v>91</v>
      </c>
      <c r="AY97" s="176" t="s">
        <v>594</v>
      </c>
    </row>
    <row r="98" spans="2:65" s="1" customFormat="1" ht="24.15" customHeight="1" x14ac:dyDescent="0.2">
      <c r="B98" s="34"/>
      <c r="C98" s="133" t="s">
        <v>93</v>
      </c>
      <c r="D98" s="133" t="s">
        <v>597</v>
      </c>
      <c r="E98" s="134" t="s">
        <v>4237</v>
      </c>
      <c r="F98" s="135" t="s">
        <v>4238</v>
      </c>
      <c r="G98" s="136" t="s">
        <v>618</v>
      </c>
      <c r="H98" s="137">
        <v>110.625</v>
      </c>
      <c r="I98" s="138"/>
      <c r="J98" s="139">
        <f>ROUND(I98*H98,2)</f>
        <v>0</v>
      </c>
      <c r="K98" s="135" t="s">
        <v>651</v>
      </c>
      <c r="L98" s="34"/>
      <c r="M98" s="140" t="s">
        <v>82</v>
      </c>
      <c r="N98" s="141" t="s">
        <v>54</v>
      </c>
      <c r="P98" s="142">
        <f>O98*H98</f>
        <v>0</v>
      </c>
      <c r="Q98" s="142">
        <v>2.47E-3</v>
      </c>
      <c r="R98" s="142">
        <f>Q98*H98</f>
        <v>0.27324375000000001</v>
      </c>
      <c r="S98" s="142">
        <v>0</v>
      </c>
      <c r="T98" s="143">
        <f>S98*H98</f>
        <v>0</v>
      </c>
      <c r="AR98" s="144" t="s">
        <v>147</v>
      </c>
      <c r="AT98" s="144" t="s">
        <v>597</v>
      </c>
      <c r="AU98" s="144" t="s">
        <v>93</v>
      </c>
      <c r="AY98" s="18" t="s">
        <v>594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147</v>
      </c>
      <c r="BM98" s="144" t="s">
        <v>13941</v>
      </c>
    </row>
    <row r="99" spans="2:65" s="1" customFormat="1" ht="10.199999999999999" x14ac:dyDescent="0.2">
      <c r="B99" s="34"/>
      <c r="D99" s="164" t="s">
        <v>653</v>
      </c>
      <c r="F99" s="165" t="s">
        <v>4240</v>
      </c>
      <c r="I99" s="166"/>
      <c r="L99" s="34"/>
      <c r="M99" s="167"/>
      <c r="T99" s="55"/>
      <c r="AT99" s="18" t="s">
        <v>653</v>
      </c>
      <c r="AU99" s="18" t="s">
        <v>93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13942</v>
      </c>
      <c r="H100" s="156">
        <v>5.391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594</v>
      </c>
    </row>
    <row r="101" spans="2:65" s="12" customFormat="1" ht="10.199999999999999" x14ac:dyDescent="0.2">
      <c r="B101" s="146"/>
      <c r="D101" s="147" t="s">
        <v>603</v>
      </c>
      <c r="E101" s="148" t="s">
        <v>82</v>
      </c>
      <c r="F101" s="149" t="s">
        <v>5338</v>
      </c>
      <c r="H101" s="148" t="s">
        <v>82</v>
      </c>
      <c r="I101" s="150"/>
      <c r="L101" s="146"/>
      <c r="M101" s="151"/>
      <c r="T101" s="152"/>
      <c r="AT101" s="148" t="s">
        <v>603</v>
      </c>
      <c r="AU101" s="148" t="s">
        <v>93</v>
      </c>
      <c r="AV101" s="12" t="s">
        <v>91</v>
      </c>
      <c r="AW101" s="12" t="s">
        <v>42</v>
      </c>
      <c r="AX101" s="12" t="s">
        <v>84</v>
      </c>
      <c r="AY101" s="148" t="s">
        <v>594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13943</v>
      </c>
      <c r="H102" s="156">
        <v>55.707000000000001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13944</v>
      </c>
      <c r="H103" s="156">
        <v>48.267000000000003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13945</v>
      </c>
      <c r="H104" s="156">
        <v>1.26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5" customFormat="1" ht="10.199999999999999" x14ac:dyDescent="0.2">
      <c r="B105" s="175"/>
      <c r="D105" s="147" t="s">
        <v>603</v>
      </c>
      <c r="E105" s="176" t="s">
        <v>82</v>
      </c>
      <c r="F105" s="177" t="s">
        <v>672</v>
      </c>
      <c r="H105" s="178">
        <v>110.625</v>
      </c>
      <c r="I105" s="179"/>
      <c r="L105" s="175"/>
      <c r="M105" s="180"/>
      <c r="T105" s="181"/>
      <c r="AT105" s="176" t="s">
        <v>603</v>
      </c>
      <c r="AU105" s="176" t="s">
        <v>93</v>
      </c>
      <c r="AV105" s="15" t="s">
        <v>147</v>
      </c>
      <c r="AW105" s="15" t="s">
        <v>42</v>
      </c>
      <c r="AX105" s="15" t="s">
        <v>91</v>
      </c>
      <c r="AY105" s="176" t="s">
        <v>594</v>
      </c>
    </row>
    <row r="106" spans="2:65" s="1" customFormat="1" ht="24.15" customHeight="1" x14ac:dyDescent="0.2">
      <c r="B106" s="34"/>
      <c r="C106" s="133" t="s">
        <v>101</v>
      </c>
      <c r="D106" s="133" t="s">
        <v>597</v>
      </c>
      <c r="E106" s="134" t="s">
        <v>4249</v>
      </c>
      <c r="F106" s="135" t="s">
        <v>4250</v>
      </c>
      <c r="G106" s="136" t="s">
        <v>618</v>
      </c>
      <c r="H106" s="137">
        <v>110.625</v>
      </c>
      <c r="I106" s="138"/>
      <c r="J106" s="139">
        <f>ROUND(I106*H106,2)</f>
        <v>0</v>
      </c>
      <c r="K106" s="135" t="s">
        <v>651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0</v>
      </c>
      <c r="R106" s="142">
        <f>Q106*H106</f>
        <v>0</v>
      </c>
      <c r="S106" s="142">
        <v>0</v>
      </c>
      <c r="T106" s="143">
        <f>S106*H106</f>
        <v>0</v>
      </c>
      <c r="AR106" s="144" t="s">
        <v>147</v>
      </c>
      <c r="AT106" s="144" t="s">
        <v>597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13946</v>
      </c>
    </row>
    <row r="107" spans="2:65" s="1" customFormat="1" ht="10.199999999999999" x14ac:dyDescent="0.2">
      <c r="B107" s="34"/>
      <c r="D107" s="164" t="s">
        <v>653</v>
      </c>
      <c r="F107" s="165" t="s">
        <v>4252</v>
      </c>
      <c r="I107" s="166"/>
      <c r="L107" s="34"/>
      <c r="M107" s="167"/>
      <c r="T107" s="55"/>
      <c r="AT107" s="18" t="s">
        <v>653</v>
      </c>
      <c r="AU107" s="18" t="s">
        <v>93</v>
      </c>
    </row>
    <row r="108" spans="2:65" s="1" customFormat="1" ht="24.15" customHeight="1" x14ac:dyDescent="0.2">
      <c r="B108" s="34"/>
      <c r="C108" s="133" t="s">
        <v>147</v>
      </c>
      <c r="D108" s="133" t="s">
        <v>597</v>
      </c>
      <c r="E108" s="134" t="s">
        <v>6168</v>
      </c>
      <c r="F108" s="135" t="s">
        <v>6169</v>
      </c>
      <c r="G108" s="136" t="s">
        <v>738</v>
      </c>
      <c r="H108" s="137">
        <v>1.427</v>
      </c>
      <c r="I108" s="138"/>
      <c r="J108" s="139">
        <f>ROUND(I108*H108,2)</f>
        <v>0</v>
      </c>
      <c r="K108" s="135" t="s">
        <v>651</v>
      </c>
      <c r="L108" s="34"/>
      <c r="M108" s="140" t="s">
        <v>82</v>
      </c>
      <c r="N108" s="141" t="s">
        <v>54</v>
      </c>
      <c r="P108" s="142">
        <f>O108*H108</f>
        <v>0</v>
      </c>
      <c r="Q108" s="142">
        <v>1.06277</v>
      </c>
      <c r="R108" s="142">
        <f>Q108*H108</f>
        <v>1.5165727900000001</v>
      </c>
      <c r="S108" s="142">
        <v>0</v>
      </c>
      <c r="T108" s="143">
        <f>S108*H108</f>
        <v>0</v>
      </c>
      <c r="AR108" s="144" t="s">
        <v>147</v>
      </c>
      <c r="AT108" s="144" t="s">
        <v>597</v>
      </c>
      <c r="AU108" s="144" t="s">
        <v>93</v>
      </c>
      <c r="AY108" s="18" t="s">
        <v>594</v>
      </c>
      <c r="BE108" s="145">
        <f>IF(N108="základní",J108,0)</f>
        <v>0</v>
      </c>
      <c r="BF108" s="145">
        <f>IF(N108="snížená",J108,0)</f>
        <v>0</v>
      </c>
      <c r="BG108" s="145">
        <f>IF(N108="zákl. přenesená",J108,0)</f>
        <v>0</v>
      </c>
      <c r="BH108" s="145">
        <f>IF(N108="sníž. přenesená",J108,0)</f>
        <v>0</v>
      </c>
      <c r="BI108" s="145">
        <f>IF(N108="nulová",J108,0)</f>
        <v>0</v>
      </c>
      <c r="BJ108" s="18" t="s">
        <v>91</v>
      </c>
      <c r="BK108" s="145">
        <f>ROUND(I108*H108,2)</f>
        <v>0</v>
      </c>
      <c r="BL108" s="18" t="s">
        <v>147</v>
      </c>
      <c r="BM108" s="144" t="s">
        <v>13947</v>
      </c>
    </row>
    <row r="109" spans="2:65" s="1" customFormat="1" ht="10.199999999999999" x14ac:dyDescent="0.2">
      <c r="B109" s="34"/>
      <c r="D109" s="164" t="s">
        <v>653</v>
      </c>
      <c r="F109" s="165" t="s">
        <v>6171</v>
      </c>
      <c r="I109" s="166"/>
      <c r="L109" s="34"/>
      <c r="M109" s="167"/>
      <c r="T109" s="55"/>
      <c r="AT109" s="18" t="s">
        <v>653</v>
      </c>
      <c r="AU109" s="18" t="s">
        <v>93</v>
      </c>
    </row>
    <row r="110" spans="2:65" s="12" customFormat="1" ht="10.199999999999999" x14ac:dyDescent="0.2">
      <c r="B110" s="146"/>
      <c r="D110" s="147" t="s">
        <v>603</v>
      </c>
      <c r="E110" s="148" t="s">
        <v>82</v>
      </c>
      <c r="F110" s="149" t="s">
        <v>13948</v>
      </c>
      <c r="H110" s="148" t="s">
        <v>82</v>
      </c>
      <c r="I110" s="150"/>
      <c r="L110" s="146"/>
      <c r="M110" s="151"/>
      <c r="T110" s="152"/>
      <c r="AT110" s="148" t="s">
        <v>603</v>
      </c>
      <c r="AU110" s="148" t="s">
        <v>93</v>
      </c>
      <c r="AV110" s="12" t="s">
        <v>91</v>
      </c>
      <c r="AW110" s="12" t="s">
        <v>42</v>
      </c>
      <c r="AX110" s="12" t="s">
        <v>84</v>
      </c>
      <c r="AY110" s="148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13949</v>
      </c>
      <c r="H111" s="156">
        <v>0.30299999999999999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13950</v>
      </c>
      <c r="H112" s="156">
        <v>0.92400000000000004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13951</v>
      </c>
      <c r="H113" s="156">
        <v>0.2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5" customFormat="1" ht="10.199999999999999" x14ac:dyDescent="0.2">
      <c r="B114" s="175"/>
      <c r="D114" s="147" t="s">
        <v>603</v>
      </c>
      <c r="E114" s="176" t="s">
        <v>82</v>
      </c>
      <c r="F114" s="177" t="s">
        <v>672</v>
      </c>
      <c r="H114" s="178">
        <v>1.427</v>
      </c>
      <c r="I114" s="179"/>
      <c r="L114" s="175"/>
      <c r="M114" s="180"/>
      <c r="T114" s="181"/>
      <c r="AT114" s="176" t="s">
        <v>603</v>
      </c>
      <c r="AU114" s="176" t="s">
        <v>93</v>
      </c>
      <c r="AV114" s="15" t="s">
        <v>147</v>
      </c>
      <c r="AW114" s="15" t="s">
        <v>42</v>
      </c>
      <c r="AX114" s="15" t="s">
        <v>91</v>
      </c>
      <c r="AY114" s="176" t="s">
        <v>594</v>
      </c>
    </row>
    <row r="115" spans="2:65" s="11" customFormat="1" ht="22.8" customHeight="1" x14ac:dyDescent="0.25">
      <c r="B115" s="121"/>
      <c r="D115" s="122" t="s">
        <v>83</v>
      </c>
      <c r="E115" s="131" t="s">
        <v>624</v>
      </c>
      <c r="F115" s="131" t="s">
        <v>4341</v>
      </c>
      <c r="I115" s="124"/>
      <c r="J115" s="132">
        <f>BK115</f>
        <v>0</v>
      </c>
      <c r="L115" s="121"/>
      <c r="M115" s="126"/>
      <c r="P115" s="127">
        <f>SUM(P116:P118)</f>
        <v>0</v>
      </c>
      <c r="R115" s="127">
        <f>SUM(R116:R118)</f>
        <v>5.6789173599999998</v>
      </c>
      <c r="T115" s="128">
        <f>SUM(T116:T118)</f>
        <v>0</v>
      </c>
      <c r="AR115" s="122" t="s">
        <v>91</v>
      </c>
      <c r="AT115" s="129" t="s">
        <v>83</v>
      </c>
      <c r="AU115" s="129" t="s">
        <v>91</v>
      </c>
      <c r="AY115" s="122" t="s">
        <v>594</v>
      </c>
      <c r="BK115" s="130">
        <f>SUM(BK116:BK118)</f>
        <v>0</v>
      </c>
    </row>
    <row r="116" spans="2:65" s="1" customFormat="1" ht="21.75" customHeight="1" x14ac:dyDescent="0.2">
      <c r="B116" s="34"/>
      <c r="C116" s="133" t="s">
        <v>160</v>
      </c>
      <c r="D116" s="133" t="s">
        <v>597</v>
      </c>
      <c r="E116" s="134" t="s">
        <v>13952</v>
      </c>
      <c r="F116" s="135" t="s">
        <v>13953</v>
      </c>
      <c r="G116" s="136" t="s">
        <v>650</v>
      </c>
      <c r="H116" s="137">
        <v>2.468</v>
      </c>
      <c r="I116" s="138"/>
      <c r="J116" s="139">
        <f>ROUND(I116*H116,2)</f>
        <v>0</v>
      </c>
      <c r="K116" s="135" t="s">
        <v>651</v>
      </c>
      <c r="L116" s="34"/>
      <c r="M116" s="140" t="s">
        <v>82</v>
      </c>
      <c r="N116" s="141" t="s">
        <v>54</v>
      </c>
      <c r="P116" s="142">
        <f>O116*H116</f>
        <v>0</v>
      </c>
      <c r="Q116" s="142">
        <v>2.3010199999999998</v>
      </c>
      <c r="R116" s="142">
        <f>Q116*H116</f>
        <v>5.6789173599999998</v>
      </c>
      <c r="S116" s="142">
        <v>0</v>
      </c>
      <c r="T116" s="143">
        <f>S116*H116</f>
        <v>0</v>
      </c>
      <c r="AR116" s="144" t="s">
        <v>147</v>
      </c>
      <c r="AT116" s="144" t="s">
        <v>597</v>
      </c>
      <c r="AU116" s="144" t="s">
        <v>93</v>
      </c>
      <c r="AY116" s="18" t="s">
        <v>594</v>
      </c>
      <c r="BE116" s="145">
        <f>IF(N116="základní",J116,0)</f>
        <v>0</v>
      </c>
      <c r="BF116" s="145">
        <f>IF(N116="snížená",J116,0)</f>
        <v>0</v>
      </c>
      <c r="BG116" s="145">
        <f>IF(N116="zákl. přenesená",J116,0)</f>
        <v>0</v>
      </c>
      <c r="BH116" s="145">
        <f>IF(N116="sníž. přenesená",J116,0)</f>
        <v>0</v>
      </c>
      <c r="BI116" s="145">
        <f>IF(N116="nulová",J116,0)</f>
        <v>0</v>
      </c>
      <c r="BJ116" s="18" t="s">
        <v>91</v>
      </c>
      <c r="BK116" s="145">
        <f>ROUND(I116*H116,2)</f>
        <v>0</v>
      </c>
      <c r="BL116" s="18" t="s">
        <v>147</v>
      </c>
      <c r="BM116" s="144" t="s">
        <v>13954</v>
      </c>
    </row>
    <row r="117" spans="2:65" s="1" customFormat="1" ht="10.199999999999999" x14ac:dyDescent="0.2">
      <c r="B117" s="34"/>
      <c r="D117" s="164" t="s">
        <v>653</v>
      </c>
      <c r="F117" s="165" t="s">
        <v>13955</v>
      </c>
      <c r="I117" s="166"/>
      <c r="L117" s="34"/>
      <c r="M117" s="167"/>
      <c r="T117" s="55"/>
      <c r="AT117" s="18" t="s">
        <v>653</v>
      </c>
      <c r="AU117" s="18" t="s">
        <v>93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13956</v>
      </c>
      <c r="H118" s="156">
        <v>2.468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91</v>
      </c>
      <c r="AY118" s="154" t="s">
        <v>594</v>
      </c>
    </row>
    <row r="119" spans="2:65" s="11" customFormat="1" ht="22.8" customHeight="1" x14ac:dyDescent="0.25">
      <c r="B119" s="121"/>
      <c r="D119" s="122" t="s">
        <v>83</v>
      </c>
      <c r="E119" s="131" t="s">
        <v>1666</v>
      </c>
      <c r="F119" s="131" t="s">
        <v>1667</v>
      </c>
      <c r="I119" s="124"/>
      <c r="J119" s="132">
        <f>BK119</f>
        <v>0</v>
      </c>
      <c r="L119" s="121"/>
      <c r="M119" s="126"/>
      <c r="P119" s="127">
        <f>SUM(P120:P121)</f>
        <v>0</v>
      </c>
      <c r="R119" s="127">
        <f>SUM(R120:R121)</f>
        <v>0</v>
      </c>
      <c r="T119" s="128">
        <f>SUM(T120:T121)</f>
        <v>0</v>
      </c>
      <c r="AR119" s="122" t="s">
        <v>91</v>
      </c>
      <c r="AT119" s="129" t="s">
        <v>83</v>
      </c>
      <c r="AU119" s="129" t="s">
        <v>91</v>
      </c>
      <c r="AY119" s="122" t="s">
        <v>594</v>
      </c>
      <c r="BK119" s="130">
        <f>SUM(BK120:BK121)</f>
        <v>0</v>
      </c>
    </row>
    <row r="120" spans="2:65" s="1" customFormat="1" ht="33" customHeight="1" x14ac:dyDescent="0.2">
      <c r="B120" s="34"/>
      <c r="C120" s="133" t="s">
        <v>624</v>
      </c>
      <c r="D120" s="133" t="s">
        <v>597</v>
      </c>
      <c r="E120" s="134" t="s">
        <v>5630</v>
      </c>
      <c r="F120" s="135" t="s">
        <v>5631</v>
      </c>
      <c r="G120" s="136" t="s">
        <v>738</v>
      </c>
      <c r="H120" s="137">
        <v>62.265000000000001</v>
      </c>
      <c r="I120" s="138"/>
      <c r="J120" s="139">
        <f>ROUND(I120*H120,2)</f>
        <v>0</v>
      </c>
      <c r="K120" s="135" t="s">
        <v>651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0</v>
      </c>
      <c r="R120" s="142">
        <f>Q120*H120</f>
        <v>0</v>
      </c>
      <c r="S120" s="142">
        <v>0</v>
      </c>
      <c r="T120" s="143">
        <f>S120*H120</f>
        <v>0</v>
      </c>
      <c r="AR120" s="144" t="s">
        <v>147</v>
      </c>
      <c r="AT120" s="144" t="s">
        <v>597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147</v>
      </c>
      <c r="BM120" s="144" t="s">
        <v>13957</v>
      </c>
    </row>
    <row r="121" spans="2:65" s="1" customFormat="1" ht="10.199999999999999" x14ac:dyDescent="0.2">
      <c r="B121" s="34"/>
      <c r="D121" s="164" t="s">
        <v>653</v>
      </c>
      <c r="F121" s="165" t="s">
        <v>5633</v>
      </c>
      <c r="I121" s="166"/>
      <c r="L121" s="34"/>
      <c r="M121" s="201"/>
      <c r="N121" s="198"/>
      <c r="O121" s="198"/>
      <c r="P121" s="198"/>
      <c r="Q121" s="198"/>
      <c r="R121" s="198"/>
      <c r="S121" s="198"/>
      <c r="T121" s="202"/>
      <c r="AT121" s="18" t="s">
        <v>653</v>
      </c>
      <c r="AU121" s="18" t="s">
        <v>93</v>
      </c>
    </row>
    <row r="122" spans="2:65" s="1" customFormat="1" ht="6.9" customHeight="1" x14ac:dyDescent="0.2">
      <c r="B122" s="43"/>
      <c r="C122" s="44"/>
      <c r="D122" s="44"/>
      <c r="E122" s="44"/>
      <c r="F122" s="44"/>
      <c r="G122" s="44"/>
      <c r="H122" s="44"/>
      <c r="I122" s="44"/>
      <c r="J122" s="44"/>
      <c r="K122" s="44"/>
      <c r="L122" s="34"/>
    </row>
  </sheetData>
  <sheetProtection algorithmName="SHA-512" hashValue="hFmETb6Dcd8eQL8dT6CSSqeSPHcCXXqKb+s3UoNc5ZaYcXzoQgOsqO3kWMTwLV9R7UiEiA2ONx/0+Ahnb0gKtA==" saltValue="pUNCA2/Ii+FJRwJBZS+1JjgYAqdNpv+T619tSeDXNYnRF/GItSw5sem9eKQFeD21GGZ3LIOYE3BVmmK1bd0tHQ==" spinCount="100000" sheet="1" objects="1" scenarios="1" formatColumns="0" formatRows="0" autoFilter="0"/>
  <autoFilter ref="C88:K121" xr:uid="{00000000-0009-0000-0000-000060000000}"/>
  <mergeCells count="12">
    <mergeCell ref="E81:H81"/>
    <mergeCell ref="L2:V2"/>
    <mergeCell ref="E50:H50"/>
    <mergeCell ref="E52:H52"/>
    <mergeCell ref="E54:H54"/>
    <mergeCell ref="E77:H77"/>
    <mergeCell ref="E79:H79"/>
    <mergeCell ref="E7:H7"/>
    <mergeCell ref="E9:H9"/>
    <mergeCell ref="E11:H11"/>
    <mergeCell ref="E20:H20"/>
    <mergeCell ref="E29:H29"/>
  </mergeCells>
  <hyperlinks>
    <hyperlink ref="F93" r:id="rId1" xr:uid="{00000000-0004-0000-6000-000000000000}"/>
    <hyperlink ref="F99" r:id="rId2" xr:uid="{00000000-0004-0000-6000-000001000000}"/>
    <hyperlink ref="F107" r:id="rId3" xr:uid="{00000000-0004-0000-6000-000002000000}"/>
    <hyperlink ref="F109" r:id="rId4" xr:uid="{00000000-0004-0000-6000-000003000000}"/>
    <hyperlink ref="F117" r:id="rId5" xr:uid="{00000000-0004-0000-6000-000004000000}"/>
    <hyperlink ref="F121" r:id="rId6" xr:uid="{00000000-0004-0000-6000-000005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7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sheetPr>
    <pageSetUpPr fitToPage="1"/>
  </sheetPr>
  <dimension ref="B2:BM119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440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13687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16.5" customHeight="1" x14ac:dyDescent="0.2">
      <c r="B11" s="34"/>
      <c r="E11" s="314" t="s">
        <v>13958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8. 9. 2023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45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71.25" customHeight="1" x14ac:dyDescent="0.2">
      <c r="B29" s="93"/>
      <c r="E29" s="300" t="s">
        <v>13689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ROUND(J89,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ROUND((SUM(BE89:BE118)),  2)</f>
        <v>0</v>
      </c>
      <c r="I35" s="95">
        <v>0.21</v>
      </c>
      <c r="J35" s="84">
        <f>ROUND(((SUM(BE89:BE118))*I35),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ROUND((SUM(BF89:BF118)),  2)</f>
        <v>0</v>
      </c>
      <c r="I36" s="95">
        <v>0.15</v>
      </c>
      <c r="J36" s="84">
        <f>ROUND(((SUM(BF89:BF118))*I36),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ROUND((SUM(BG89:BG118)),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ROUND((SUM(BH89:BH118)),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ROUND((SUM(BI89:BI118)),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03 -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13687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>D.1.2.16 - ŽB monolitické kce 2.PP - akumulační jímka  02.018b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8. 9. 2023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25.6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PROPOS Liberec s.r.o.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J89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635</v>
      </c>
      <c r="E64" s="107"/>
      <c r="F64" s="107"/>
      <c r="G64" s="107"/>
      <c r="H64" s="107"/>
      <c r="I64" s="107"/>
      <c r="J64" s="108">
        <f>J90</f>
        <v>0</v>
      </c>
      <c r="L64" s="105"/>
    </row>
    <row r="65" spans="2:12" s="9" customFormat="1" ht="19.95" customHeight="1" x14ac:dyDescent="0.2">
      <c r="B65" s="109"/>
      <c r="D65" s="110" t="s">
        <v>4111</v>
      </c>
      <c r="E65" s="111"/>
      <c r="F65" s="111"/>
      <c r="G65" s="111"/>
      <c r="H65" s="111"/>
      <c r="I65" s="111"/>
      <c r="J65" s="112">
        <f>J91</f>
        <v>0</v>
      </c>
      <c r="L65" s="109"/>
    </row>
    <row r="66" spans="2:12" s="9" customFormat="1" ht="19.95" customHeight="1" x14ac:dyDescent="0.2">
      <c r="B66" s="109"/>
      <c r="D66" s="110" t="s">
        <v>4113</v>
      </c>
      <c r="E66" s="111"/>
      <c r="F66" s="111"/>
      <c r="G66" s="111"/>
      <c r="H66" s="111"/>
      <c r="I66" s="111"/>
      <c r="J66" s="112">
        <f>J112</f>
        <v>0</v>
      </c>
      <c r="L66" s="109"/>
    </row>
    <row r="67" spans="2:12" s="9" customFormat="1" ht="19.95" customHeight="1" x14ac:dyDescent="0.2">
      <c r="B67" s="109"/>
      <c r="D67" s="110" t="s">
        <v>639</v>
      </c>
      <c r="E67" s="111"/>
      <c r="F67" s="111"/>
      <c r="G67" s="111"/>
      <c r="H67" s="111"/>
      <c r="I67" s="111"/>
      <c r="J67" s="112">
        <f>J116</f>
        <v>0</v>
      </c>
      <c r="L67" s="109"/>
    </row>
    <row r="68" spans="2:12" s="1" customFormat="1" ht="21.75" customHeight="1" x14ac:dyDescent="0.2">
      <c r="B68" s="34"/>
      <c r="L68" s="34"/>
    </row>
    <row r="69" spans="2:12" s="1" customFormat="1" ht="6.9" customHeight="1" x14ac:dyDescent="0.2">
      <c r="B69" s="43"/>
      <c r="C69" s="44"/>
      <c r="D69" s="44"/>
      <c r="E69" s="44"/>
      <c r="F69" s="44"/>
      <c r="G69" s="44"/>
      <c r="H69" s="44"/>
      <c r="I69" s="44"/>
      <c r="J69" s="44"/>
      <c r="K69" s="44"/>
      <c r="L69" s="34"/>
    </row>
    <row r="73" spans="2:12" s="1" customFormat="1" ht="6.9" customHeight="1" x14ac:dyDescent="0.2">
      <c r="B73" s="45"/>
      <c r="C73" s="46"/>
      <c r="D73" s="46"/>
      <c r="E73" s="46"/>
      <c r="F73" s="46"/>
      <c r="G73" s="46"/>
      <c r="H73" s="46"/>
      <c r="I73" s="46"/>
      <c r="J73" s="46"/>
      <c r="K73" s="46"/>
      <c r="L73" s="34"/>
    </row>
    <row r="74" spans="2:12" s="1" customFormat="1" ht="24.9" customHeight="1" x14ac:dyDescent="0.2">
      <c r="B74" s="34"/>
      <c r="C74" s="22" t="s">
        <v>579</v>
      </c>
      <c r="L74" s="34"/>
    </row>
    <row r="75" spans="2:12" s="1" customFormat="1" ht="6.9" customHeight="1" x14ac:dyDescent="0.2">
      <c r="B75" s="34"/>
      <c r="L75" s="34"/>
    </row>
    <row r="76" spans="2:12" s="1" customFormat="1" ht="12" customHeight="1" x14ac:dyDescent="0.2">
      <c r="B76" s="34"/>
      <c r="C76" s="28" t="s">
        <v>16</v>
      </c>
      <c r="L76" s="34"/>
    </row>
    <row r="77" spans="2:12" s="1" customFormat="1" ht="26.25" customHeight="1" x14ac:dyDescent="0.2">
      <c r="B77" s="34"/>
      <c r="E77" s="334" t="str">
        <f>E7</f>
        <v>REVIZE 03 - REKONSTRUKCE A STAVEBNÍ ÚPRAVY MĚSTSKÉHO PLAVECKÉHO BAZÉNU V LIBERCI</v>
      </c>
      <c r="F77" s="335"/>
      <c r="G77" s="335"/>
      <c r="H77" s="335"/>
      <c r="L77" s="34"/>
    </row>
    <row r="78" spans="2:12" ht="12" customHeight="1" x14ac:dyDescent="0.2">
      <c r="B78" s="21"/>
      <c r="C78" s="28" t="s">
        <v>563</v>
      </c>
      <c r="L78" s="21"/>
    </row>
    <row r="79" spans="2:12" s="1" customFormat="1" ht="16.5" customHeight="1" x14ac:dyDescent="0.2">
      <c r="B79" s="34"/>
      <c r="E79" s="334" t="s">
        <v>13687</v>
      </c>
      <c r="F79" s="336"/>
      <c r="G79" s="336"/>
      <c r="H79" s="336"/>
      <c r="L79" s="34"/>
    </row>
    <row r="80" spans="2:12" s="1" customFormat="1" ht="12" customHeight="1" x14ac:dyDescent="0.2">
      <c r="B80" s="34"/>
      <c r="C80" s="28" t="s">
        <v>565</v>
      </c>
      <c r="L80" s="34"/>
    </row>
    <row r="81" spans="2:65" s="1" customFormat="1" ht="16.5" customHeight="1" x14ac:dyDescent="0.2">
      <c r="B81" s="34"/>
      <c r="E81" s="314" t="str">
        <f>E11</f>
        <v>D.1.2.16 - ŽB monolitické kce 2.PP - akumulační jímka  02.018b</v>
      </c>
      <c r="F81" s="336"/>
      <c r="G81" s="336"/>
      <c r="H81" s="336"/>
      <c r="L81" s="34"/>
    </row>
    <row r="82" spans="2:65" s="1" customFormat="1" ht="6.9" customHeight="1" x14ac:dyDescent="0.2">
      <c r="B82" s="34"/>
      <c r="L82" s="34"/>
    </row>
    <row r="83" spans="2:65" s="1" customFormat="1" ht="12" customHeight="1" x14ac:dyDescent="0.2">
      <c r="B83" s="34"/>
      <c r="C83" s="28" t="s">
        <v>22</v>
      </c>
      <c r="F83" s="26" t="str">
        <f>F14</f>
        <v>Tržní nám., Liberec</v>
      </c>
      <c r="I83" s="28" t="s">
        <v>24</v>
      </c>
      <c r="J83" s="51" t="str">
        <f>IF(J14="","",J14)</f>
        <v>8. 9. 2023</v>
      </c>
      <c r="L83" s="34"/>
    </row>
    <row r="84" spans="2:65" s="1" customFormat="1" ht="6.9" customHeight="1" x14ac:dyDescent="0.2">
      <c r="B84" s="34"/>
      <c r="L84" s="34"/>
    </row>
    <row r="85" spans="2:65" s="1" customFormat="1" ht="15.15" customHeight="1" x14ac:dyDescent="0.2">
      <c r="B85" s="34"/>
      <c r="C85" s="28" t="s">
        <v>30</v>
      </c>
      <c r="F85" s="26" t="str">
        <f>E17</f>
        <v>SM Liberec</v>
      </c>
      <c r="I85" s="28" t="s">
        <v>38</v>
      </c>
      <c r="J85" s="32" t="str">
        <f>E23</f>
        <v>A11HK</v>
      </c>
      <c r="L85" s="34"/>
    </row>
    <row r="86" spans="2:65" s="1" customFormat="1" ht="25.65" customHeight="1" x14ac:dyDescent="0.2">
      <c r="B86" s="34"/>
      <c r="C86" s="28" t="s">
        <v>36</v>
      </c>
      <c r="F86" s="26" t="str">
        <f>IF(E20="","",E20)</f>
        <v>Vyplň údaj</v>
      </c>
      <c r="I86" s="28" t="s">
        <v>43</v>
      </c>
      <c r="J86" s="32" t="str">
        <f>E26</f>
        <v>PROPOS Liberec s.r.o.</v>
      </c>
      <c r="L86" s="34"/>
    </row>
    <row r="87" spans="2:65" s="1" customFormat="1" ht="10.35" customHeight="1" x14ac:dyDescent="0.2">
      <c r="B87" s="34"/>
      <c r="L87" s="34"/>
    </row>
    <row r="88" spans="2:65" s="10" customFormat="1" ht="29.25" customHeight="1" x14ac:dyDescent="0.2">
      <c r="B88" s="113"/>
      <c r="C88" s="114" t="s">
        <v>580</v>
      </c>
      <c r="D88" s="115" t="s">
        <v>68</v>
      </c>
      <c r="E88" s="115" t="s">
        <v>64</v>
      </c>
      <c r="F88" s="115" t="s">
        <v>65</v>
      </c>
      <c r="G88" s="115" t="s">
        <v>581</v>
      </c>
      <c r="H88" s="115" t="s">
        <v>582</v>
      </c>
      <c r="I88" s="115" t="s">
        <v>583</v>
      </c>
      <c r="J88" s="115" t="s">
        <v>575</v>
      </c>
      <c r="K88" s="116" t="s">
        <v>584</v>
      </c>
      <c r="L88" s="113"/>
      <c r="M88" s="58" t="s">
        <v>82</v>
      </c>
      <c r="N88" s="59" t="s">
        <v>53</v>
      </c>
      <c r="O88" s="59" t="s">
        <v>585</v>
      </c>
      <c r="P88" s="59" t="s">
        <v>586</v>
      </c>
      <c r="Q88" s="59" t="s">
        <v>587</v>
      </c>
      <c r="R88" s="59" t="s">
        <v>588</v>
      </c>
      <c r="S88" s="59" t="s">
        <v>589</v>
      </c>
      <c r="T88" s="60" t="s">
        <v>590</v>
      </c>
    </row>
    <row r="89" spans="2:65" s="1" customFormat="1" ht="22.8" customHeight="1" x14ac:dyDescent="0.3">
      <c r="B89" s="34"/>
      <c r="C89" s="63" t="s">
        <v>591</v>
      </c>
      <c r="J89" s="117">
        <f>BK89</f>
        <v>0</v>
      </c>
      <c r="L89" s="34"/>
      <c r="M89" s="61"/>
      <c r="N89" s="52"/>
      <c r="O89" s="52"/>
      <c r="P89" s="118">
        <f>P90</f>
        <v>0</v>
      </c>
      <c r="Q89" s="52"/>
      <c r="R89" s="118">
        <f>R90</f>
        <v>77.637116849999998</v>
      </c>
      <c r="S89" s="52"/>
      <c r="T89" s="119">
        <f>T90</f>
        <v>0</v>
      </c>
      <c r="AT89" s="18" t="s">
        <v>83</v>
      </c>
      <c r="AU89" s="18" t="s">
        <v>576</v>
      </c>
      <c r="BK89" s="120">
        <f>BK90</f>
        <v>0</v>
      </c>
    </row>
    <row r="90" spans="2:65" s="11" customFormat="1" ht="25.95" customHeight="1" x14ac:dyDescent="0.25">
      <c r="B90" s="121"/>
      <c r="D90" s="122" t="s">
        <v>83</v>
      </c>
      <c r="E90" s="123" t="s">
        <v>645</v>
      </c>
      <c r="F90" s="123" t="s">
        <v>646</v>
      </c>
      <c r="I90" s="124"/>
      <c r="J90" s="125">
        <f>BK90</f>
        <v>0</v>
      </c>
      <c r="L90" s="121"/>
      <c r="M90" s="126"/>
      <c r="P90" s="127">
        <f>P91+P112+P116</f>
        <v>0</v>
      </c>
      <c r="R90" s="127">
        <f>R91+R112+R116</f>
        <v>77.637116849999998</v>
      </c>
      <c r="T90" s="128">
        <f>T91+T112+T116</f>
        <v>0</v>
      </c>
      <c r="AR90" s="122" t="s">
        <v>91</v>
      </c>
      <c r="AT90" s="129" t="s">
        <v>83</v>
      </c>
      <c r="AU90" s="129" t="s">
        <v>84</v>
      </c>
      <c r="AY90" s="122" t="s">
        <v>594</v>
      </c>
      <c r="BK90" s="130">
        <f>BK91+BK112+BK116</f>
        <v>0</v>
      </c>
    </row>
    <row r="91" spans="2:65" s="11" customFormat="1" ht="22.8" customHeight="1" x14ac:dyDescent="0.25">
      <c r="B91" s="121"/>
      <c r="D91" s="122" t="s">
        <v>83</v>
      </c>
      <c r="E91" s="131" t="s">
        <v>101</v>
      </c>
      <c r="F91" s="131" t="s">
        <v>4173</v>
      </c>
      <c r="I91" s="124"/>
      <c r="J91" s="132">
        <f>BK91</f>
        <v>0</v>
      </c>
      <c r="L91" s="121"/>
      <c r="M91" s="126"/>
      <c r="P91" s="127">
        <f>SUM(P92:P111)</f>
        <v>0</v>
      </c>
      <c r="R91" s="127">
        <f>SUM(R92:R111)</f>
        <v>70.260046729999999</v>
      </c>
      <c r="T91" s="128">
        <f>SUM(T92:T111)</f>
        <v>0</v>
      </c>
      <c r="AR91" s="122" t="s">
        <v>91</v>
      </c>
      <c r="AT91" s="129" t="s">
        <v>83</v>
      </c>
      <c r="AU91" s="129" t="s">
        <v>91</v>
      </c>
      <c r="AY91" s="122" t="s">
        <v>594</v>
      </c>
      <c r="BK91" s="130">
        <f>SUM(BK92:BK111)</f>
        <v>0</v>
      </c>
    </row>
    <row r="92" spans="2:65" s="1" customFormat="1" ht="24.15" customHeight="1" x14ac:dyDescent="0.2">
      <c r="B92" s="34"/>
      <c r="C92" s="133" t="s">
        <v>91</v>
      </c>
      <c r="D92" s="133" t="s">
        <v>597</v>
      </c>
      <c r="E92" s="134" t="s">
        <v>12658</v>
      </c>
      <c r="F92" s="135" t="s">
        <v>12659</v>
      </c>
      <c r="G92" s="136" t="s">
        <v>650</v>
      </c>
      <c r="H92" s="137">
        <v>26.893999999999998</v>
      </c>
      <c r="I92" s="138"/>
      <c r="J92" s="139">
        <f>ROUND(I92*H92,2)</f>
        <v>0</v>
      </c>
      <c r="K92" s="135" t="s">
        <v>651</v>
      </c>
      <c r="L92" s="34"/>
      <c r="M92" s="140" t="s">
        <v>82</v>
      </c>
      <c r="N92" s="141" t="s">
        <v>54</v>
      </c>
      <c r="P92" s="142">
        <f>O92*H92</f>
        <v>0</v>
      </c>
      <c r="Q92" s="142">
        <v>2.5360200000000002</v>
      </c>
      <c r="R92" s="142">
        <f>Q92*H92</f>
        <v>68.203721880000003</v>
      </c>
      <c r="S92" s="142">
        <v>0</v>
      </c>
      <c r="T92" s="143">
        <f>S92*H92</f>
        <v>0</v>
      </c>
      <c r="AR92" s="144" t="s">
        <v>147</v>
      </c>
      <c r="AT92" s="144" t="s">
        <v>597</v>
      </c>
      <c r="AU92" s="144" t="s">
        <v>93</v>
      </c>
      <c r="AY92" s="18" t="s">
        <v>594</v>
      </c>
      <c r="BE92" s="145">
        <f>IF(N92="základní",J92,0)</f>
        <v>0</v>
      </c>
      <c r="BF92" s="145">
        <f>IF(N92="snížená",J92,0)</f>
        <v>0</v>
      </c>
      <c r="BG92" s="145">
        <f>IF(N92="zákl. přenesená",J92,0)</f>
        <v>0</v>
      </c>
      <c r="BH92" s="145">
        <f>IF(N92="sníž. přenesená",J92,0)</f>
        <v>0</v>
      </c>
      <c r="BI92" s="145">
        <f>IF(N92="nulová",J92,0)</f>
        <v>0</v>
      </c>
      <c r="BJ92" s="18" t="s">
        <v>91</v>
      </c>
      <c r="BK92" s="145">
        <f>ROUND(I92*H92,2)</f>
        <v>0</v>
      </c>
      <c r="BL92" s="18" t="s">
        <v>147</v>
      </c>
      <c r="BM92" s="144" t="s">
        <v>13959</v>
      </c>
    </row>
    <row r="93" spans="2:65" s="1" customFormat="1" ht="10.199999999999999" x14ac:dyDescent="0.2">
      <c r="B93" s="34"/>
      <c r="D93" s="164" t="s">
        <v>653</v>
      </c>
      <c r="F93" s="165" t="s">
        <v>12661</v>
      </c>
      <c r="I93" s="166"/>
      <c r="L93" s="34"/>
      <c r="M93" s="167"/>
      <c r="T93" s="55"/>
      <c r="AT93" s="18" t="s">
        <v>653</v>
      </c>
      <c r="AU93" s="18" t="s">
        <v>93</v>
      </c>
    </row>
    <row r="94" spans="2:65" s="12" customFormat="1" ht="10.199999999999999" x14ac:dyDescent="0.2">
      <c r="B94" s="146"/>
      <c r="D94" s="147" t="s">
        <v>603</v>
      </c>
      <c r="E94" s="148" t="s">
        <v>82</v>
      </c>
      <c r="F94" s="149" t="s">
        <v>438</v>
      </c>
      <c r="H94" s="148" t="s">
        <v>82</v>
      </c>
      <c r="I94" s="150"/>
      <c r="L94" s="146"/>
      <c r="M94" s="151"/>
      <c r="T94" s="152"/>
      <c r="AT94" s="148" t="s">
        <v>603</v>
      </c>
      <c r="AU94" s="148" t="s">
        <v>93</v>
      </c>
      <c r="AV94" s="12" t="s">
        <v>91</v>
      </c>
      <c r="AW94" s="12" t="s">
        <v>42</v>
      </c>
      <c r="AX94" s="12" t="s">
        <v>84</v>
      </c>
      <c r="AY94" s="148" t="s">
        <v>594</v>
      </c>
    </row>
    <row r="95" spans="2:65" s="13" customFormat="1" ht="10.199999999999999" x14ac:dyDescent="0.2">
      <c r="B95" s="153"/>
      <c r="D95" s="147" t="s">
        <v>603</v>
      </c>
      <c r="E95" s="154" t="s">
        <v>82</v>
      </c>
      <c r="F95" s="155" t="s">
        <v>13960</v>
      </c>
      <c r="H95" s="156">
        <v>7.8849999999999998</v>
      </c>
      <c r="I95" s="157"/>
      <c r="L95" s="153"/>
      <c r="M95" s="158"/>
      <c r="T95" s="159"/>
      <c r="AT95" s="154" t="s">
        <v>603</v>
      </c>
      <c r="AU95" s="154" t="s">
        <v>93</v>
      </c>
      <c r="AV95" s="13" t="s">
        <v>93</v>
      </c>
      <c r="AW95" s="13" t="s">
        <v>42</v>
      </c>
      <c r="AX95" s="13" t="s">
        <v>84</v>
      </c>
      <c r="AY95" s="154" t="s">
        <v>594</v>
      </c>
    </row>
    <row r="96" spans="2:65" s="13" customFormat="1" ht="10.199999999999999" x14ac:dyDescent="0.2">
      <c r="B96" s="153"/>
      <c r="D96" s="147" t="s">
        <v>603</v>
      </c>
      <c r="E96" s="154" t="s">
        <v>82</v>
      </c>
      <c r="F96" s="155" t="s">
        <v>13961</v>
      </c>
      <c r="H96" s="156">
        <v>19.009</v>
      </c>
      <c r="I96" s="157"/>
      <c r="L96" s="153"/>
      <c r="M96" s="158"/>
      <c r="T96" s="159"/>
      <c r="AT96" s="154" t="s">
        <v>603</v>
      </c>
      <c r="AU96" s="154" t="s">
        <v>93</v>
      </c>
      <c r="AV96" s="13" t="s">
        <v>93</v>
      </c>
      <c r="AW96" s="13" t="s">
        <v>42</v>
      </c>
      <c r="AX96" s="13" t="s">
        <v>84</v>
      </c>
      <c r="AY96" s="154" t="s">
        <v>594</v>
      </c>
    </row>
    <row r="97" spans="2:65" s="15" customFormat="1" ht="10.199999999999999" x14ac:dyDescent="0.2">
      <c r="B97" s="175"/>
      <c r="D97" s="147" t="s">
        <v>603</v>
      </c>
      <c r="E97" s="176" t="s">
        <v>82</v>
      </c>
      <c r="F97" s="177" t="s">
        <v>672</v>
      </c>
      <c r="H97" s="178">
        <v>26.893999999999998</v>
      </c>
      <c r="I97" s="179"/>
      <c r="L97" s="175"/>
      <c r="M97" s="180"/>
      <c r="T97" s="181"/>
      <c r="AT97" s="176" t="s">
        <v>603</v>
      </c>
      <c r="AU97" s="176" t="s">
        <v>93</v>
      </c>
      <c r="AV97" s="15" t="s">
        <v>147</v>
      </c>
      <c r="AW97" s="15" t="s">
        <v>42</v>
      </c>
      <c r="AX97" s="15" t="s">
        <v>91</v>
      </c>
      <c r="AY97" s="176" t="s">
        <v>594</v>
      </c>
    </row>
    <row r="98" spans="2:65" s="1" customFormat="1" ht="24.15" customHeight="1" x14ac:dyDescent="0.2">
      <c r="B98" s="34"/>
      <c r="C98" s="133" t="s">
        <v>93</v>
      </c>
      <c r="D98" s="133" t="s">
        <v>597</v>
      </c>
      <c r="E98" s="134" t="s">
        <v>4237</v>
      </c>
      <c r="F98" s="135" t="s">
        <v>4238</v>
      </c>
      <c r="G98" s="136" t="s">
        <v>618</v>
      </c>
      <c r="H98" s="137">
        <v>134.30000000000001</v>
      </c>
      <c r="I98" s="138"/>
      <c r="J98" s="139">
        <f>ROUND(I98*H98,2)</f>
        <v>0</v>
      </c>
      <c r="K98" s="135" t="s">
        <v>651</v>
      </c>
      <c r="L98" s="34"/>
      <c r="M98" s="140" t="s">
        <v>82</v>
      </c>
      <c r="N98" s="141" t="s">
        <v>54</v>
      </c>
      <c r="P98" s="142">
        <f>O98*H98</f>
        <v>0</v>
      </c>
      <c r="Q98" s="142">
        <v>2.47E-3</v>
      </c>
      <c r="R98" s="142">
        <f>Q98*H98</f>
        <v>0.33172100000000004</v>
      </c>
      <c r="S98" s="142">
        <v>0</v>
      </c>
      <c r="T98" s="143">
        <f>S98*H98</f>
        <v>0</v>
      </c>
      <c r="AR98" s="144" t="s">
        <v>147</v>
      </c>
      <c r="AT98" s="144" t="s">
        <v>597</v>
      </c>
      <c r="AU98" s="144" t="s">
        <v>93</v>
      </c>
      <c r="AY98" s="18" t="s">
        <v>594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147</v>
      </c>
      <c r="BM98" s="144" t="s">
        <v>13962</v>
      </c>
    </row>
    <row r="99" spans="2:65" s="1" customFormat="1" ht="10.199999999999999" x14ac:dyDescent="0.2">
      <c r="B99" s="34"/>
      <c r="D99" s="164" t="s">
        <v>653</v>
      </c>
      <c r="F99" s="165" t="s">
        <v>4240</v>
      </c>
      <c r="I99" s="166"/>
      <c r="L99" s="34"/>
      <c r="M99" s="167"/>
      <c r="T99" s="55"/>
      <c r="AT99" s="18" t="s">
        <v>653</v>
      </c>
      <c r="AU99" s="18" t="s">
        <v>93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13963</v>
      </c>
      <c r="H100" s="156">
        <v>6.492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594</v>
      </c>
    </row>
    <row r="101" spans="2:65" s="13" customFormat="1" ht="10.199999999999999" x14ac:dyDescent="0.2">
      <c r="B101" s="153"/>
      <c r="D101" s="147" t="s">
        <v>603</v>
      </c>
      <c r="E101" s="154" t="s">
        <v>82</v>
      </c>
      <c r="F101" s="155" t="s">
        <v>13964</v>
      </c>
      <c r="H101" s="156">
        <v>127.80800000000001</v>
      </c>
      <c r="I101" s="157"/>
      <c r="L101" s="153"/>
      <c r="M101" s="158"/>
      <c r="T101" s="159"/>
      <c r="AT101" s="154" t="s">
        <v>603</v>
      </c>
      <c r="AU101" s="154" t="s">
        <v>93</v>
      </c>
      <c r="AV101" s="13" t="s">
        <v>93</v>
      </c>
      <c r="AW101" s="13" t="s">
        <v>42</v>
      </c>
      <c r="AX101" s="13" t="s">
        <v>84</v>
      </c>
      <c r="AY101" s="154" t="s">
        <v>594</v>
      </c>
    </row>
    <row r="102" spans="2:65" s="15" customFormat="1" ht="10.199999999999999" x14ac:dyDescent="0.2">
      <c r="B102" s="175"/>
      <c r="D102" s="147" t="s">
        <v>603</v>
      </c>
      <c r="E102" s="176" t="s">
        <v>82</v>
      </c>
      <c r="F102" s="177" t="s">
        <v>672</v>
      </c>
      <c r="H102" s="178">
        <v>134.30000000000001</v>
      </c>
      <c r="I102" s="179"/>
      <c r="L102" s="175"/>
      <c r="M102" s="180"/>
      <c r="T102" s="181"/>
      <c r="AT102" s="176" t="s">
        <v>603</v>
      </c>
      <c r="AU102" s="176" t="s">
        <v>93</v>
      </c>
      <c r="AV102" s="15" t="s">
        <v>147</v>
      </c>
      <c r="AW102" s="15" t="s">
        <v>42</v>
      </c>
      <c r="AX102" s="15" t="s">
        <v>91</v>
      </c>
      <c r="AY102" s="176" t="s">
        <v>594</v>
      </c>
    </row>
    <row r="103" spans="2:65" s="1" customFormat="1" ht="24.15" customHeight="1" x14ac:dyDescent="0.2">
      <c r="B103" s="34"/>
      <c r="C103" s="133" t="s">
        <v>101</v>
      </c>
      <c r="D103" s="133" t="s">
        <v>597</v>
      </c>
      <c r="E103" s="134" t="s">
        <v>4249</v>
      </c>
      <c r="F103" s="135" t="s">
        <v>4250</v>
      </c>
      <c r="G103" s="136" t="s">
        <v>618</v>
      </c>
      <c r="H103" s="137">
        <v>134.30000000000001</v>
      </c>
      <c r="I103" s="138"/>
      <c r="J103" s="139">
        <f>ROUND(I103*H103,2)</f>
        <v>0</v>
      </c>
      <c r="K103" s="135" t="s">
        <v>651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0</v>
      </c>
      <c r="R103" s="142">
        <f>Q103*H103</f>
        <v>0</v>
      </c>
      <c r="S103" s="142">
        <v>0</v>
      </c>
      <c r="T103" s="143">
        <f>S103*H103</f>
        <v>0</v>
      </c>
      <c r="AR103" s="144" t="s">
        <v>147</v>
      </c>
      <c r="AT103" s="144" t="s">
        <v>597</v>
      </c>
      <c r="AU103" s="144" t="s">
        <v>93</v>
      </c>
      <c r="AY103" s="18" t="s">
        <v>594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147</v>
      </c>
      <c r="BM103" s="144" t="s">
        <v>13965</v>
      </c>
    </row>
    <row r="104" spans="2:65" s="1" customFormat="1" ht="10.199999999999999" x14ac:dyDescent="0.2">
      <c r="B104" s="34"/>
      <c r="D104" s="164" t="s">
        <v>653</v>
      </c>
      <c r="F104" s="165" t="s">
        <v>4252</v>
      </c>
      <c r="I104" s="166"/>
      <c r="L104" s="34"/>
      <c r="M104" s="167"/>
      <c r="T104" s="55"/>
      <c r="AT104" s="18" t="s">
        <v>653</v>
      </c>
      <c r="AU104" s="18" t="s">
        <v>93</v>
      </c>
    </row>
    <row r="105" spans="2:65" s="1" customFormat="1" ht="24.15" customHeight="1" x14ac:dyDescent="0.2">
      <c r="B105" s="34"/>
      <c r="C105" s="133" t="s">
        <v>147</v>
      </c>
      <c r="D105" s="133" t="s">
        <v>597</v>
      </c>
      <c r="E105" s="134" t="s">
        <v>4253</v>
      </c>
      <c r="F105" s="135" t="s">
        <v>4254</v>
      </c>
      <c r="G105" s="136" t="s">
        <v>738</v>
      </c>
      <c r="H105" s="137">
        <v>1.5549999999999999</v>
      </c>
      <c r="I105" s="138"/>
      <c r="J105" s="139">
        <f>ROUND(I105*H105,2)</f>
        <v>0</v>
      </c>
      <c r="K105" s="135" t="s">
        <v>651</v>
      </c>
      <c r="L105" s="34"/>
      <c r="M105" s="140" t="s">
        <v>82</v>
      </c>
      <c r="N105" s="141" t="s">
        <v>54</v>
      </c>
      <c r="P105" s="142">
        <f>O105*H105</f>
        <v>0</v>
      </c>
      <c r="Q105" s="142">
        <v>1.10907</v>
      </c>
      <c r="R105" s="142">
        <f>Q105*H105</f>
        <v>1.7246038499999998</v>
      </c>
      <c r="S105" s="142">
        <v>0</v>
      </c>
      <c r="T105" s="143">
        <f>S105*H105</f>
        <v>0</v>
      </c>
      <c r="AR105" s="144" t="s">
        <v>147</v>
      </c>
      <c r="AT105" s="144" t="s">
        <v>597</v>
      </c>
      <c r="AU105" s="144" t="s">
        <v>93</v>
      </c>
      <c r="AY105" s="18" t="s">
        <v>594</v>
      </c>
      <c r="BE105" s="145">
        <f>IF(N105="základní",J105,0)</f>
        <v>0</v>
      </c>
      <c r="BF105" s="145">
        <f>IF(N105="snížená",J105,0)</f>
        <v>0</v>
      </c>
      <c r="BG105" s="145">
        <f>IF(N105="zákl. přenesená",J105,0)</f>
        <v>0</v>
      </c>
      <c r="BH105" s="145">
        <f>IF(N105="sníž. přenesená",J105,0)</f>
        <v>0</v>
      </c>
      <c r="BI105" s="145">
        <f>IF(N105="nulová",J105,0)</f>
        <v>0</v>
      </c>
      <c r="BJ105" s="18" t="s">
        <v>91</v>
      </c>
      <c r="BK105" s="145">
        <f>ROUND(I105*H105,2)</f>
        <v>0</v>
      </c>
      <c r="BL105" s="18" t="s">
        <v>147</v>
      </c>
      <c r="BM105" s="144" t="s">
        <v>13966</v>
      </c>
    </row>
    <row r="106" spans="2:65" s="1" customFormat="1" ht="10.199999999999999" x14ac:dyDescent="0.2">
      <c r="B106" s="34"/>
      <c r="D106" s="164" t="s">
        <v>653</v>
      </c>
      <c r="F106" s="165" t="s">
        <v>4256</v>
      </c>
      <c r="I106" s="166"/>
      <c r="L106" s="34"/>
      <c r="M106" s="167"/>
      <c r="T106" s="55"/>
      <c r="AT106" s="18" t="s">
        <v>653</v>
      </c>
      <c r="AU106" s="18" t="s">
        <v>93</v>
      </c>
    </row>
    <row r="107" spans="2:65" s="12" customFormat="1" ht="10.199999999999999" x14ac:dyDescent="0.2">
      <c r="B107" s="146"/>
      <c r="D107" s="147" t="s">
        <v>603</v>
      </c>
      <c r="E107" s="148" t="s">
        <v>82</v>
      </c>
      <c r="F107" s="149" t="s">
        <v>13967</v>
      </c>
      <c r="H107" s="148" t="s">
        <v>82</v>
      </c>
      <c r="I107" s="150"/>
      <c r="L107" s="146"/>
      <c r="M107" s="151"/>
      <c r="T107" s="152"/>
      <c r="AT107" s="148" t="s">
        <v>603</v>
      </c>
      <c r="AU107" s="148" t="s">
        <v>93</v>
      </c>
      <c r="AV107" s="12" t="s">
        <v>91</v>
      </c>
      <c r="AW107" s="12" t="s">
        <v>42</v>
      </c>
      <c r="AX107" s="12" t="s">
        <v>84</v>
      </c>
      <c r="AY107" s="148" t="s">
        <v>594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13968</v>
      </c>
      <c r="H108" s="156">
        <v>0.39700000000000002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13969</v>
      </c>
      <c r="H109" s="156">
        <v>0.95799999999999996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13951</v>
      </c>
      <c r="H110" s="156">
        <v>0.2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5" customFormat="1" ht="10.199999999999999" x14ac:dyDescent="0.2">
      <c r="B111" s="175"/>
      <c r="D111" s="147" t="s">
        <v>603</v>
      </c>
      <c r="E111" s="176" t="s">
        <v>82</v>
      </c>
      <c r="F111" s="177" t="s">
        <v>672</v>
      </c>
      <c r="H111" s="178">
        <v>1.5549999999999999</v>
      </c>
      <c r="I111" s="179"/>
      <c r="L111" s="175"/>
      <c r="M111" s="180"/>
      <c r="T111" s="181"/>
      <c r="AT111" s="176" t="s">
        <v>603</v>
      </c>
      <c r="AU111" s="176" t="s">
        <v>93</v>
      </c>
      <c r="AV111" s="15" t="s">
        <v>147</v>
      </c>
      <c r="AW111" s="15" t="s">
        <v>42</v>
      </c>
      <c r="AX111" s="15" t="s">
        <v>91</v>
      </c>
      <c r="AY111" s="176" t="s">
        <v>594</v>
      </c>
    </row>
    <row r="112" spans="2:65" s="11" customFormat="1" ht="22.8" customHeight="1" x14ac:dyDescent="0.25">
      <c r="B112" s="121"/>
      <c r="D112" s="122" t="s">
        <v>83</v>
      </c>
      <c r="E112" s="131" t="s">
        <v>624</v>
      </c>
      <c r="F112" s="131" t="s">
        <v>4341</v>
      </c>
      <c r="I112" s="124"/>
      <c r="J112" s="132">
        <f>BK112</f>
        <v>0</v>
      </c>
      <c r="L112" s="121"/>
      <c r="M112" s="126"/>
      <c r="P112" s="127">
        <f>SUM(P113:P115)</f>
        <v>0</v>
      </c>
      <c r="R112" s="127">
        <f>SUM(R113:R115)</f>
        <v>7.3770701199999991</v>
      </c>
      <c r="T112" s="128">
        <f>SUM(T113:T115)</f>
        <v>0</v>
      </c>
      <c r="AR112" s="122" t="s">
        <v>91</v>
      </c>
      <c r="AT112" s="129" t="s">
        <v>83</v>
      </c>
      <c r="AU112" s="129" t="s">
        <v>91</v>
      </c>
      <c r="AY112" s="122" t="s">
        <v>594</v>
      </c>
      <c r="BK112" s="130">
        <f>SUM(BK113:BK115)</f>
        <v>0</v>
      </c>
    </row>
    <row r="113" spans="2:65" s="1" customFormat="1" ht="21.75" customHeight="1" x14ac:dyDescent="0.2">
      <c r="B113" s="34"/>
      <c r="C113" s="133" t="s">
        <v>160</v>
      </c>
      <c r="D113" s="133" t="s">
        <v>597</v>
      </c>
      <c r="E113" s="134" t="s">
        <v>13952</v>
      </c>
      <c r="F113" s="135" t="s">
        <v>13953</v>
      </c>
      <c r="G113" s="136" t="s">
        <v>650</v>
      </c>
      <c r="H113" s="137">
        <v>3.206</v>
      </c>
      <c r="I113" s="138"/>
      <c r="J113" s="139">
        <f>ROUND(I113*H113,2)</f>
        <v>0</v>
      </c>
      <c r="K113" s="135" t="s">
        <v>651</v>
      </c>
      <c r="L113" s="34"/>
      <c r="M113" s="140" t="s">
        <v>82</v>
      </c>
      <c r="N113" s="141" t="s">
        <v>54</v>
      </c>
      <c r="P113" s="142">
        <f>O113*H113</f>
        <v>0</v>
      </c>
      <c r="Q113" s="142">
        <v>2.3010199999999998</v>
      </c>
      <c r="R113" s="142">
        <f>Q113*H113</f>
        <v>7.3770701199999991</v>
      </c>
      <c r="S113" s="142">
        <v>0</v>
      </c>
      <c r="T113" s="143">
        <f>S113*H113</f>
        <v>0</v>
      </c>
      <c r="AR113" s="144" t="s">
        <v>147</v>
      </c>
      <c r="AT113" s="144" t="s">
        <v>597</v>
      </c>
      <c r="AU113" s="144" t="s">
        <v>93</v>
      </c>
      <c r="AY113" s="18" t="s">
        <v>594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147</v>
      </c>
      <c r="BM113" s="144" t="s">
        <v>13970</v>
      </c>
    </row>
    <row r="114" spans="2:65" s="1" customFormat="1" ht="10.199999999999999" x14ac:dyDescent="0.2">
      <c r="B114" s="34"/>
      <c r="D114" s="164" t="s">
        <v>653</v>
      </c>
      <c r="F114" s="165" t="s">
        <v>13955</v>
      </c>
      <c r="I114" s="166"/>
      <c r="L114" s="34"/>
      <c r="M114" s="167"/>
      <c r="T114" s="55"/>
      <c r="AT114" s="18" t="s">
        <v>653</v>
      </c>
      <c r="AU114" s="18" t="s">
        <v>93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13971</v>
      </c>
      <c r="H115" s="156">
        <v>3.206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91</v>
      </c>
      <c r="AY115" s="154" t="s">
        <v>594</v>
      </c>
    </row>
    <row r="116" spans="2:65" s="11" customFormat="1" ht="22.8" customHeight="1" x14ac:dyDescent="0.25">
      <c r="B116" s="121"/>
      <c r="D116" s="122" t="s">
        <v>83</v>
      </c>
      <c r="E116" s="131" t="s">
        <v>1666</v>
      </c>
      <c r="F116" s="131" t="s">
        <v>1667</v>
      </c>
      <c r="I116" s="124"/>
      <c r="J116" s="132">
        <f>BK116</f>
        <v>0</v>
      </c>
      <c r="L116" s="121"/>
      <c r="M116" s="126"/>
      <c r="P116" s="127">
        <f>SUM(P117:P118)</f>
        <v>0</v>
      </c>
      <c r="R116" s="127">
        <f>SUM(R117:R118)</f>
        <v>0</v>
      </c>
      <c r="T116" s="128">
        <f>SUM(T117:T118)</f>
        <v>0</v>
      </c>
      <c r="AR116" s="122" t="s">
        <v>91</v>
      </c>
      <c r="AT116" s="129" t="s">
        <v>83</v>
      </c>
      <c r="AU116" s="129" t="s">
        <v>91</v>
      </c>
      <c r="AY116" s="122" t="s">
        <v>594</v>
      </c>
      <c r="BK116" s="130">
        <f>SUM(BK117:BK118)</f>
        <v>0</v>
      </c>
    </row>
    <row r="117" spans="2:65" s="1" customFormat="1" ht="33" customHeight="1" x14ac:dyDescent="0.2">
      <c r="B117" s="34"/>
      <c r="C117" s="133" t="s">
        <v>624</v>
      </c>
      <c r="D117" s="133" t="s">
        <v>597</v>
      </c>
      <c r="E117" s="134" t="s">
        <v>5630</v>
      </c>
      <c r="F117" s="135" t="s">
        <v>5631</v>
      </c>
      <c r="G117" s="136" t="s">
        <v>738</v>
      </c>
      <c r="H117" s="137">
        <v>77.637</v>
      </c>
      <c r="I117" s="138"/>
      <c r="J117" s="139">
        <f>ROUND(I117*H117,2)</f>
        <v>0</v>
      </c>
      <c r="K117" s="135" t="s">
        <v>651</v>
      </c>
      <c r="L117" s="34"/>
      <c r="M117" s="140" t="s">
        <v>82</v>
      </c>
      <c r="N117" s="141" t="s">
        <v>54</v>
      </c>
      <c r="P117" s="142">
        <f>O117*H117</f>
        <v>0</v>
      </c>
      <c r="Q117" s="142">
        <v>0</v>
      </c>
      <c r="R117" s="142">
        <f>Q117*H117</f>
        <v>0</v>
      </c>
      <c r="S117" s="142">
        <v>0</v>
      </c>
      <c r="T117" s="143">
        <f>S117*H117</f>
        <v>0</v>
      </c>
      <c r="AR117" s="144" t="s">
        <v>147</v>
      </c>
      <c r="AT117" s="144" t="s">
        <v>597</v>
      </c>
      <c r="AU117" s="144" t="s">
        <v>93</v>
      </c>
      <c r="AY117" s="18" t="s">
        <v>594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147</v>
      </c>
      <c r="BM117" s="144" t="s">
        <v>13972</v>
      </c>
    </row>
    <row r="118" spans="2:65" s="1" customFormat="1" ht="10.199999999999999" x14ac:dyDescent="0.2">
      <c r="B118" s="34"/>
      <c r="D118" s="164" t="s">
        <v>653</v>
      </c>
      <c r="F118" s="165" t="s">
        <v>5633</v>
      </c>
      <c r="I118" s="166"/>
      <c r="L118" s="34"/>
      <c r="M118" s="201"/>
      <c r="N118" s="198"/>
      <c r="O118" s="198"/>
      <c r="P118" s="198"/>
      <c r="Q118" s="198"/>
      <c r="R118" s="198"/>
      <c r="S118" s="198"/>
      <c r="T118" s="202"/>
      <c r="AT118" s="18" t="s">
        <v>653</v>
      </c>
      <c r="AU118" s="18" t="s">
        <v>93</v>
      </c>
    </row>
    <row r="119" spans="2:65" s="1" customFormat="1" ht="6.9" customHeight="1" x14ac:dyDescent="0.2">
      <c r="B119" s="43"/>
      <c r="C119" s="44"/>
      <c r="D119" s="44"/>
      <c r="E119" s="44"/>
      <c r="F119" s="44"/>
      <c r="G119" s="44"/>
      <c r="H119" s="44"/>
      <c r="I119" s="44"/>
      <c r="J119" s="44"/>
      <c r="K119" s="44"/>
      <c r="L119" s="34"/>
    </row>
  </sheetData>
  <sheetProtection algorithmName="SHA-512" hashValue="ZXRuO1CUV0vxixzydRFyB1Eg+gbY44hrSxO0LqKAfRfZ4O2qgLL5XC+HFcjvnImu0DYqzv01gRHG4vGm47modA==" saltValue="PhSSpU1lh6LI+BpYn11qj9vswbBfxswID7hx2goBa9+WzbUILTZPqpFUaOhOPZQ6omtzVKb3A5LT+0b/f5W2iQ==" spinCount="100000" sheet="1" objects="1" scenarios="1" formatColumns="0" formatRows="0" autoFilter="0"/>
  <autoFilter ref="C88:K118" xr:uid="{00000000-0009-0000-0000-000061000000}"/>
  <mergeCells count="12">
    <mergeCell ref="E81:H81"/>
    <mergeCell ref="L2:V2"/>
    <mergeCell ref="E50:H50"/>
    <mergeCell ref="E52:H52"/>
    <mergeCell ref="E54:H54"/>
    <mergeCell ref="E77:H77"/>
    <mergeCell ref="E79:H79"/>
    <mergeCell ref="E7:H7"/>
    <mergeCell ref="E9:H9"/>
    <mergeCell ref="E11:H11"/>
    <mergeCell ref="E20:H20"/>
    <mergeCell ref="E29:H29"/>
  </mergeCells>
  <hyperlinks>
    <hyperlink ref="F93" r:id="rId1" xr:uid="{00000000-0004-0000-6100-000000000000}"/>
    <hyperlink ref="F99" r:id="rId2" xr:uid="{00000000-0004-0000-6100-000001000000}"/>
    <hyperlink ref="F104" r:id="rId3" xr:uid="{00000000-0004-0000-6100-000002000000}"/>
    <hyperlink ref="F106" r:id="rId4" xr:uid="{00000000-0004-0000-6100-000003000000}"/>
    <hyperlink ref="F114" r:id="rId5" xr:uid="{00000000-0004-0000-6100-000004000000}"/>
    <hyperlink ref="F118" r:id="rId6" xr:uid="{00000000-0004-0000-6100-000005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7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sheetPr>
    <pageSetUpPr fitToPage="1"/>
  </sheetPr>
  <dimension ref="B2:BM21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443</v>
      </c>
      <c r="AZ2" s="163" t="s">
        <v>12138</v>
      </c>
      <c r="BA2" s="163" t="s">
        <v>82</v>
      </c>
      <c r="BB2" s="163" t="s">
        <v>82</v>
      </c>
      <c r="BC2" s="163" t="s">
        <v>13973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56" ht="6.9" customHeight="1" x14ac:dyDescent="0.2">
      <c r="B5" s="21"/>
      <c r="L5" s="21"/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56" ht="12" customHeight="1" x14ac:dyDescent="0.2">
      <c r="B8" s="21"/>
      <c r="D8" s="28" t="s">
        <v>563</v>
      </c>
      <c r="L8" s="21"/>
    </row>
    <row r="9" spans="2:56" s="1" customFormat="1" ht="16.5" customHeight="1" x14ac:dyDescent="0.2">
      <c r="B9" s="34"/>
      <c r="E9" s="334" t="s">
        <v>13687</v>
      </c>
      <c r="F9" s="336"/>
      <c r="G9" s="336"/>
      <c r="H9" s="336"/>
      <c r="L9" s="34"/>
    </row>
    <row r="10" spans="2:56" s="1" customFormat="1" ht="12" customHeight="1" x14ac:dyDescent="0.2">
      <c r="B10" s="34"/>
      <c r="D10" s="28" t="s">
        <v>565</v>
      </c>
      <c r="L10" s="34"/>
    </row>
    <row r="11" spans="2:56" s="1" customFormat="1" ht="16.5" customHeight="1" x14ac:dyDescent="0.2">
      <c r="B11" s="34"/>
      <c r="E11" s="314" t="s">
        <v>13974</v>
      </c>
      <c r="F11" s="336"/>
      <c r="G11" s="336"/>
      <c r="H11" s="336"/>
      <c r="L11" s="34"/>
    </row>
    <row r="12" spans="2:56" s="1" customFormat="1" ht="10.199999999999999" x14ac:dyDescent="0.2">
      <c r="B12" s="34"/>
      <c r="L12" s="34"/>
    </row>
    <row r="13" spans="2:56" s="1" customFormat="1" ht="12" customHeight="1" x14ac:dyDescent="0.2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5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8. 9. 2023</v>
      </c>
      <c r="L14" s="34"/>
    </row>
    <row r="15" spans="2:56" s="1" customFormat="1" ht="10.8" customHeight="1" x14ac:dyDescent="0.2">
      <c r="B15" s="34"/>
      <c r="L15" s="34"/>
    </row>
    <row r="16" spans="2:5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45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59.25" customHeight="1" x14ac:dyDescent="0.2">
      <c r="B29" s="93"/>
      <c r="E29" s="300" t="s">
        <v>13975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ROUND(J89,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ROUND((SUM(BE89:BE210)),  2)</f>
        <v>0</v>
      </c>
      <c r="I35" s="95">
        <v>0.21</v>
      </c>
      <c r="J35" s="84">
        <f>ROUND(((SUM(BE89:BE210))*I35),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ROUND((SUM(BF89:BF210)),  2)</f>
        <v>0</v>
      </c>
      <c r="I36" s="95">
        <v>0.15</v>
      </c>
      <c r="J36" s="84">
        <f>ROUND(((SUM(BF89:BF210))*I36),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ROUND((SUM(BG89:BG210)),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ROUND((SUM(BH89:BH210)),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ROUND((SUM(BI89:BI210)),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03 -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13687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>D.1.2.17-A - Ocelové konstrukce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8. 9. 2023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25.6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PROPOS Liberec s.r.o.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J89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635</v>
      </c>
      <c r="E64" s="107"/>
      <c r="F64" s="107"/>
      <c r="G64" s="107"/>
      <c r="H64" s="107"/>
      <c r="I64" s="107"/>
      <c r="J64" s="108">
        <f>J90</f>
        <v>0</v>
      </c>
      <c r="L64" s="105"/>
    </row>
    <row r="65" spans="2:12" s="9" customFormat="1" ht="19.95" customHeight="1" x14ac:dyDescent="0.2">
      <c r="B65" s="109"/>
      <c r="D65" s="110" t="s">
        <v>637</v>
      </c>
      <c r="E65" s="111"/>
      <c r="F65" s="111"/>
      <c r="G65" s="111"/>
      <c r="H65" s="111"/>
      <c r="I65" s="111"/>
      <c r="J65" s="112">
        <f>J91</f>
        <v>0</v>
      </c>
      <c r="L65" s="109"/>
    </row>
    <row r="66" spans="2:12" s="9" customFormat="1" ht="19.95" customHeight="1" x14ac:dyDescent="0.2">
      <c r="B66" s="109"/>
      <c r="D66" s="110" t="s">
        <v>639</v>
      </c>
      <c r="E66" s="111"/>
      <c r="F66" s="111"/>
      <c r="G66" s="111"/>
      <c r="H66" s="111"/>
      <c r="I66" s="111"/>
      <c r="J66" s="112">
        <f>J183</f>
        <v>0</v>
      </c>
      <c r="L66" s="109"/>
    </row>
    <row r="67" spans="2:12" s="8" customFormat="1" ht="24.9" customHeight="1" x14ac:dyDescent="0.2">
      <c r="B67" s="105"/>
      <c r="D67" s="106" t="s">
        <v>12142</v>
      </c>
      <c r="E67" s="107"/>
      <c r="F67" s="107"/>
      <c r="G67" s="107"/>
      <c r="H67" s="107"/>
      <c r="I67" s="107"/>
      <c r="J67" s="108">
        <f>J186</f>
        <v>0</v>
      </c>
      <c r="L67" s="105"/>
    </row>
    <row r="68" spans="2:12" s="1" customFormat="1" ht="21.75" customHeight="1" x14ac:dyDescent="0.2">
      <c r="B68" s="34"/>
      <c r="L68" s="34"/>
    </row>
    <row r="69" spans="2:12" s="1" customFormat="1" ht="6.9" customHeight="1" x14ac:dyDescent="0.2">
      <c r="B69" s="43"/>
      <c r="C69" s="44"/>
      <c r="D69" s="44"/>
      <c r="E69" s="44"/>
      <c r="F69" s="44"/>
      <c r="G69" s="44"/>
      <c r="H69" s="44"/>
      <c r="I69" s="44"/>
      <c r="J69" s="44"/>
      <c r="K69" s="44"/>
      <c r="L69" s="34"/>
    </row>
    <row r="73" spans="2:12" s="1" customFormat="1" ht="6.9" customHeight="1" x14ac:dyDescent="0.2">
      <c r="B73" s="45"/>
      <c r="C73" s="46"/>
      <c r="D73" s="46"/>
      <c r="E73" s="46"/>
      <c r="F73" s="46"/>
      <c r="G73" s="46"/>
      <c r="H73" s="46"/>
      <c r="I73" s="46"/>
      <c r="J73" s="46"/>
      <c r="K73" s="46"/>
      <c r="L73" s="34"/>
    </row>
    <row r="74" spans="2:12" s="1" customFormat="1" ht="24.9" customHeight="1" x14ac:dyDescent="0.2">
      <c r="B74" s="34"/>
      <c r="C74" s="22" t="s">
        <v>579</v>
      </c>
      <c r="L74" s="34"/>
    </row>
    <row r="75" spans="2:12" s="1" customFormat="1" ht="6.9" customHeight="1" x14ac:dyDescent="0.2">
      <c r="B75" s="34"/>
      <c r="L75" s="34"/>
    </row>
    <row r="76" spans="2:12" s="1" customFormat="1" ht="12" customHeight="1" x14ac:dyDescent="0.2">
      <c r="B76" s="34"/>
      <c r="C76" s="28" t="s">
        <v>16</v>
      </c>
      <c r="L76" s="34"/>
    </row>
    <row r="77" spans="2:12" s="1" customFormat="1" ht="26.25" customHeight="1" x14ac:dyDescent="0.2">
      <c r="B77" s="34"/>
      <c r="E77" s="334" t="str">
        <f>E7</f>
        <v>REVIZE 03 - REKONSTRUKCE A STAVEBNÍ ÚPRAVY MĚSTSKÉHO PLAVECKÉHO BAZÉNU V LIBERCI</v>
      </c>
      <c r="F77" s="335"/>
      <c r="G77" s="335"/>
      <c r="H77" s="335"/>
      <c r="L77" s="34"/>
    </row>
    <row r="78" spans="2:12" ht="12" customHeight="1" x14ac:dyDescent="0.2">
      <c r="B78" s="21"/>
      <c r="C78" s="28" t="s">
        <v>563</v>
      </c>
      <c r="L78" s="21"/>
    </row>
    <row r="79" spans="2:12" s="1" customFormat="1" ht="16.5" customHeight="1" x14ac:dyDescent="0.2">
      <c r="B79" s="34"/>
      <c r="E79" s="334" t="s">
        <v>13687</v>
      </c>
      <c r="F79" s="336"/>
      <c r="G79" s="336"/>
      <c r="H79" s="336"/>
      <c r="L79" s="34"/>
    </row>
    <row r="80" spans="2:12" s="1" customFormat="1" ht="12" customHeight="1" x14ac:dyDescent="0.2">
      <c r="B80" s="34"/>
      <c r="C80" s="28" t="s">
        <v>565</v>
      </c>
      <c r="L80" s="34"/>
    </row>
    <row r="81" spans="2:65" s="1" customFormat="1" ht="16.5" customHeight="1" x14ac:dyDescent="0.2">
      <c r="B81" s="34"/>
      <c r="E81" s="314" t="str">
        <f>E11</f>
        <v>D.1.2.17-A - Ocelové konstrukce</v>
      </c>
      <c r="F81" s="336"/>
      <c r="G81" s="336"/>
      <c r="H81" s="336"/>
      <c r="L81" s="34"/>
    </row>
    <row r="82" spans="2:65" s="1" customFormat="1" ht="6.9" customHeight="1" x14ac:dyDescent="0.2">
      <c r="B82" s="34"/>
      <c r="L82" s="34"/>
    </row>
    <row r="83" spans="2:65" s="1" customFormat="1" ht="12" customHeight="1" x14ac:dyDescent="0.2">
      <c r="B83" s="34"/>
      <c r="C83" s="28" t="s">
        <v>22</v>
      </c>
      <c r="F83" s="26" t="str">
        <f>F14</f>
        <v>Tržní nám., Liberec</v>
      </c>
      <c r="I83" s="28" t="s">
        <v>24</v>
      </c>
      <c r="J83" s="51" t="str">
        <f>IF(J14="","",J14)</f>
        <v>8. 9. 2023</v>
      </c>
      <c r="L83" s="34"/>
    </row>
    <row r="84" spans="2:65" s="1" customFormat="1" ht="6.9" customHeight="1" x14ac:dyDescent="0.2">
      <c r="B84" s="34"/>
      <c r="L84" s="34"/>
    </row>
    <row r="85" spans="2:65" s="1" customFormat="1" ht="15.15" customHeight="1" x14ac:dyDescent="0.2">
      <c r="B85" s="34"/>
      <c r="C85" s="28" t="s">
        <v>30</v>
      </c>
      <c r="F85" s="26" t="str">
        <f>E17</f>
        <v>SM Liberec</v>
      </c>
      <c r="I85" s="28" t="s">
        <v>38</v>
      </c>
      <c r="J85" s="32" t="str">
        <f>E23</f>
        <v>A11HK</v>
      </c>
      <c r="L85" s="34"/>
    </row>
    <row r="86" spans="2:65" s="1" customFormat="1" ht="25.65" customHeight="1" x14ac:dyDescent="0.2">
      <c r="B86" s="34"/>
      <c r="C86" s="28" t="s">
        <v>36</v>
      </c>
      <c r="F86" s="26" t="str">
        <f>IF(E20="","",E20)</f>
        <v>Vyplň údaj</v>
      </c>
      <c r="I86" s="28" t="s">
        <v>43</v>
      </c>
      <c r="J86" s="32" t="str">
        <f>E26</f>
        <v>PROPOS Liberec s.r.o.</v>
      </c>
      <c r="L86" s="34"/>
    </row>
    <row r="87" spans="2:65" s="1" customFormat="1" ht="10.35" customHeight="1" x14ac:dyDescent="0.2">
      <c r="B87" s="34"/>
      <c r="L87" s="34"/>
    </row>
    <row r="88" spans="2:65" s="10" customFormat="1" ht="29.25" customHeight="1" x14ac:dyDescent="0.2">
      <c r="B88" s="113"/>
      <c r="C88" s="114" t="s">
        <v>580</v>
      </c>
      <c r="D88" s="115" t="s">
        <v>68</v>
      </c>
      <c r="E88" s="115" t="s">
        <v>64</v>
      </c>
      <c r="F88" s="115" t="s">
        <v>65</v>
      </c>
      <c r="G88" s="115" t="s">
        <v>581</v>
      </c>
      <c r="H88" s="115" t="s">
        <v>582</v>
      </c>
      <c r="I88" s="115" t="s">
        <v>583</v>
      </c>
      <c r="J88" s="115" t="s">
        <v>575</v>
      </c>
      <c r="K88" s="116" t="s">
        <v>584</v>
      </c>
      <c r="L88" s="113"/>
      <c r="M88" s="58" t="s">
        <v>82</v>
      </c>
      <c r="N88" s="59" t="s">
        <v>53</v>
      </c>
      <c r="O88" s="59" t="s">
        <v>585</v>
      </c>
      <c r="P88" s="59" t="s">
        <v>586</v>
      </c>
      <c r="Q88" s="59" t="s">
        <v>587</v>
      </c>
      <c r="R88" s="59" t="s">
        <v>588</v>
      </c>
      <c r="S88" s="59" t="s">
        <v>589</v>
      </c>
      <c r="T88" s="60" t="s">
        <v>590</v>
      </c>
    </row>
    <row r="89" spans="2:65" s="1" customFormat="1" ht="22.8" customHeight="1" x14ac:dyDescent="0.3">
      <c r="B89" s="34"/>
      <c r="C89" s="63" t="s">
        <v>591</v>
      </c>
      <c r="J89" s="117">
        <f>BK89</f>
        <v>0</v>
      </c>
      <c r="L89" s="34"/>
      <c r="M89" s="61"/>
      <c r="N89" s="52"/>
      <c r="O89" s="52"/>
      <c r="P89" s="118">
        <f>P90+P186</f>
        <v>0</v>
      </c>
      <c r="Q89" s="52"/>
      <c r="R89" s="118">
        <f>R90+R186</f>
        <v>67.327661360000008</v>
      </c>
      <c r="S89" s="52"/>
      <c r="T89" s="119">
        <f>T90+T186</f>
        <v>0</v>
      </c>
      <c r="AT89" s="18" t="s">
        <v>83</v>
      </c>
      <c r="AU89" s="18" t="s">
        <v>576</v>
      </c>
      <c r="BK89" s="120">
        <f>BK90+BK186</f>
        <v>0</v>
      </c>
    </row>
    <row r="90" spans="2:65" s="11" customFormat="1" ht="25.95" customHeight="1" x14ac:dyDescent="0.25">
      <c r="B90" s="121"/>
      <c r="D90" s="122" t="s">
        <v>83</v>
      </c>
      <c r="E90" s="123" t="s">
        <v>645</v>
      </c>
      <c r="F90" s="123" t="s">
        <v>646</v>
      </c>
      <c r="I90" s="124"/>
      <c r="J90" s="125">
        <f>BK90</f>
        <v>0</v>
      </c>
      <c r="L90" s="121"/>
      <c r="M90" s="126"/>
      <c r="P90" s="127">
        <f>P91+P183</f>
        <v>0</v>
      </c>
      <c r="R90" s="127">
        <f>R91+R183</f>
        <v>62.615536800000001</v>
      </c>
      <c r="T90" s="128">
        <f>T91+T183</f>
        <v>0</v>
      </c>
      <c r="AR90" s="122" t="s">
        <v>91</v>
      </c>
      <c r="AT90" s="129" t="s">
        <v>83</v>
      </c>
      <c r="AU90" s="129" t="s">
        <v>84</v>
      </c>
      <c r="AY90" s="122" t="s">
        <v>594</v>
      </c>
      <c r="BK90" s="130">
        <f>BK91+BK183</f>
        <v>0</v>
      </c>
    </row>
    <row r="91" spans="2:65" s="11" customFormat="1" ht="22.8" customHeight="1" x14ac:dyDescent="0.25">
      <c r="B91" s="121"/>
      <c r="D91" s="122" t="s">
        <v>83</v>
      </c>
      <c r="E91" s="131" t="s">
        <v>721</v>
      </c>
      <c r="F91" s="131" t="s">
        <v>797</v>
      </c>
      <c r="I91" s="124"/>
      <c r="J91" s="132">
        <f>BK91</f>
        <v>0</v>
      </c>
      <c r="L91" s="121"/>
      <c r="M91" s="126"/>
      <c r="P91" s="127">
        <f>SUM(P92:P182)</f>
        <v>0</v>
      </c>
      <c r="R91" s="127">
        <f>SUM(R92:R182)</f>
        <v>62.615536800000001</v>
      </c>
      <c r="T91" s="128">
        <f>SUM(T92:T182)</f>
        <v>0</v>
      </c>
      <c r="AR91" s="122" t="s">
        <v>91</v>
      </c>
      <c r="AT91" s="129" t="s">
        <v>83</v>
      </c>
      <c r="AU91" s="129" t="s">
        <v>91</v>
      </c>
      <c r="AY91" s="122" t="s">
        <v>594</v>
      </c>
      <c r="BK91" s="130">
        <f>SUM(BK92:BK182)</f>
        <v>0</v>
      </c>
    </row>
    <row r="92" spans="2:65" s="1" customFormat="1" ht="16.5" customHeight="1" x14ac:dyDescent="0.2">
      <c r="B92" s="34"/>
      <c r="C92" s="133" t="s">
        <v>91</v>
      </c>
      <c r="D92" s="133" t="s">
        <v>597</v>
      </c>
      <c r="E92" s="134" t="s">
        <v>12281</v>
      </c>
      <c r="F92" s="135" t="s">
        <v>12282</v>
      </c>
      <c r="G92" s="136" t="s">
        <v>738</v>
      </c>
      <c r="H92" s="137">
        <v>56.929000000000002</v>
      </c>
      <c r="I92" s="138"/>
      <c r="J92" s="139">
        <f>ROUND(I92*H92,2)</f>
        <v>0</v>
      </c>
      <c r="K92" s="135" t="s">
        <v>82</v>
      </c>
      <c r="L92" s="34"/>
      <c r="M92" s="140" t="s">
        <v>82</v>
      </c>
      <c r="N92" s="141" t="s">
        <v>54</v>
      </c>
      <c r="P92" s="142">
        <f>O92*H92</f>
        <v>0</v>
      </c>
      <c r="Q92" s="142">
        <v>0</v>
      </c>
      <c r="R92" s="142">
        <f>Q92*H92</f>
        <v>0</v>
      </c>
      <c r="S92" s="142">
        <v>0</v>
      </c>
      <c r="T92" s="143">
        <f>S92*H92</f>
        <v>0</v>
      </c>
      <c r="AR92" s="144" t="s">
        <v>147</v>
      </c>
      <c r="AT92" s="144" t="s">
        <v>597</v>
      </c>
      <c r="AU92" s="144" t="s">
        <v>93</v>
      </c>
      <c r="AY92" s="18" t="s">
        <v>594</v>
      </c>
      <c r="BE92" s="145">
        <f>IF(N92="základní",J92,0)</f>
        <v>0</v>
      </c>
      <c r="BF92" s="145">
        <f>IF(N92="snížená",J92,0)</f>
        <v>0</v>
      </c>
      <c r="BG92" s="145">
        <f>IF(N92="zákl. přenesená",J92,0)</f>
        <v>0</v>
      </c>
      <c r="BH92" s="145">
        <f>IF(N92="sníž. přenesená",J92,0)</f>
        <v>0</v>
      </c>
      <c r="BI92" s="145">
        <f>IF(N92="nulová",J92,0)</f>
        <v>0</v>
      </c>
      <c r="BJ92" s="18" t="s">
        <v>91</v>
      </c>
      <c r="BK92" s="145">
        <f>ROUND(I92*H92,2)</f>
        <v>0</v>
      </c>
      <c r="BL92" s="18" t="s">
        <v>147</v>
      </c>
      <c r="BM92" s="144" t="s">
        <v>13976</v>
      </c>
    </row>
    <row r="93" spans="2:65" s="12" customFormat="1" ht="10.199999999999999" x14ac:dyDescent="0.2">
      <c r="B93" s="146"/>
      <c r="D93" s="147" t="s">
        <v>603</v>
      </c>
      <c r="E93" s="148" t="s">
        <v>82</v>
      </c>
      <c r="F93" s="149" t="s">
        <v>13724</v>
      </c>
      <c r="H93" s="148" t="s">
        <v>82</v>
      </c>
      <c r="I93" s="150"/>
      <c r="L93" s="146"/>
      <c r="M93" s="151"/>
      <c r="T93" s="152"/>
      <c r="AT93" s="148" t="s">
        <v>603</v>
      </c>
      <c r="AU93" s="148" t="s">
        <v>93</v>
      </c>
      <c r="AV93" s="12" t="s">
        <v>91</v>
      </c>
      <c r="AW93" s="12" t="s">
        <v>42</v>
      </c>
      <c r="AX93" s="12" t="s">
        <v>84</v>
      </c>
      <c r="AY93" s="148" t="s">
        <v>594</v>
      </c>
    </row>
    <row r="94" spans="2:65" s="12" customFormat="1" ht="10.199999999999999" x14ac:dyDescent="0.2">
      <c r="B94" s="146"/>
      <c r="D94" s="147" t="s">
        <v>603</v>
      </c>
      <c r="E94" s="148" t="s">
        <v>82</v>
      </c>
      <c r="F94" s="149" t="s">
        <v>13977</v>
      </c>
      <c r="H94" s="148" t="s">
        <v>82</v>
      </c>
      <c r="I94" s="150"/>
      <c r="L94" s="146"/>
      <c r="M94" s="151"/>
      <c r="T94" s="152"/>
      <c r="AT94" s="148" t="s">
        <v>603</v>
      </c>
      <c r="AU94" s="148" t="s">
        <v>93</v>
      </c>
      <c r="AV94" s="12" t="s">
        <v>91</v>
      </c>
      <c r="AW94" s="12" t="s">
        <v>42</v>
      </c>
      <c r="AX94" s="12" t="s">
        <v>84</v>
      </c>
      <c r="AY94" s="148" t="s">
        <v>594</v>
      </c>
    </row>
    <row r="95" spans="2:65" s="13" customFormat="1" ht="10.199999999999999" x14ac:dyDescent="0.2">
      <c r="B95" s="153"/>
      <c r="D95" s="147" t="s">
        <v>603</v>
      </c>
      <c r="E95" s="154" t="s">
        <v>82</v>
      </c>
      <c r="F95" s="155" t="s">
        <v>13978</v>
      </c>
      <c r="H95" s="156">
        <v>49.421999999999997</v>
      </c>
      <c r="I95" s="157"/>
      <c r="L95" s="153"/>
      <c r="M95" s="158"/>
      <c r="T95" s="159"/>
      <c r="AT95" s="154" t="s">
        <v>603</v>
      </c>
      <c r="AU95" s="154" t="s">
        <v>93</v>
      </c>
      <c r="AV95" s="13" t="s">
        <v>93</v>
      </c>
      <c r="AW95" s="13" t="s">
        <v>42</v>
      </c>
      <c r="AX95" s="13" t="s">
        <v>84</v>
      </c>
      <c r="AY95" s="154" t="s">
        <v>594</v>
      </c>
    </row>
    <row r="96" spans="2:65" s="13" customFormat="1" ht="10.199999999999999" x14ac:dyDescent="0.2">
      <c r="B96" s="153"/>
      <c r="D96" s="147" t="s">
        <v>603</v>
      </c>
      <c r="E96" s="154" t="s">
        <v>82</v>
      </c>
      <c r="F96" s="155" t="s">
        <v>13979</v>
      </c>
      <c r="H96" s="156">
        <v>1.625</v>
      </c>
      <c r="I96" s="157"/>
      <c r="L96" s="153"/>
      <c r="M96" s="158"/>
      <c r="T96" s="159"/>
      <c r="AT96" s="154" t="s">
        <v>603</v>
      </c>
      <c r="AU96" s="154" t="s">
        <v>93</v>
      </c>
      <c r="AV96" s="13" t="s">
        <v>93</v>
      </c>
      <c r="AW96" s="13" t="s">
        <v>42</v>
      </c>
      <c r="AX96" s="13" t="s">
        <v>84</v>
      </c>
      <c r="AY96" s="154" t="s">
        <v>594</v>
      </c>
    </row>
    <row r="97" spans="2:65" s="14" customFormat="1" ht="10.199999999999999" x14ac:dyDescent="0.2">
      <c r="B97" s="168"/>
      <c r="D97" s="147" t="s">
        <v>603</v>
      </c>
      <c r="E97" s="169" t="s">
        <v>82</v>
      </c>
      <c r="F97" s="170" t="s">
        <v>668</v>
      </c>
      <c r="H97" s="171">
        <v>51.046999999999997</v>
      </c>
      <c r="I97" s="172"/>
      <c r="L97" s="168"/>
      <c r="M97" s="173"/>
      <c r="T97" s="174"/>
      <c r="AT97" s="169" t="s">
        <v>603</v>
      </c>
      <c r="AU97" s="169" t="s">
        <v>93</v>
      </c>
      <c r="AV97" s="14" t="s">
        <v>101</v>
      </c>
      <c r="AW97" s="14" t="s">
        <v>42</v>
      </c>
      <c r="AX97" s="14" t="s">
        <v>84</v>
      </c>
      <c r="AY97" s="169" t="s">
        <v>594</v>
      </c>
    </row>
    <row r="98" spans="2:65" s="12" customFormat="1" ht="10.199999999999999" x14ac:dyDescent="0.2">
      <c r="B98" s="146"/>
      <c r="D98" s="147" t="s">
        <v>603</v>
      </c>
      <c r="E98" s="148" t="s">
        <v>82</v>
      </c>
      <c r="F98" s="149" t="s">
        <v>13980</v>
      </c>
      <c r="H98" s="148" t="s">
        <v>82</v>
      </c>
      <c r="I98" s="150"/>
      <c r="L98" s="146"/>
      <c r="M98" s="151"/>
      <c r="T98" s="152"/>
      <c r="AT98" s="148" t="s">
        <v>603</v>
      </c>
      <c r="AU98" s="148" t="s">
        <v>93</v>
      </c>
      <c r="AV98" s="12" t="s">
        <v>91</v>
      </c>
      <c r="AW98" s="12" t="s">
        <v>42</v>
      </c>
      <c r="AX98" s="12" t="s">
        <v>84</v>
      </c>
      <c r="AY98" s="148" t="s">
        <v>594</v>
      </c>
    </row>
    <row r="99" spans="2:65" s="13" customFormat="1" ht="10.199999999999999" x14ac:dyDescent="0.2">
      <c r="B99" s="153"/>
      <c r="D99" s="147" t="s">
        <v>603</v>
      </c>
      <c r="E99" s="154" t="s">
        <v>82</v>
      </c>
      <c r="F99" s="155" t="s">
        <v>13981</v>
      </c>
      <c r="H99" s="156">
        <v>1.7000000000000001E-2</v>
      </c>
      <c r="I99" s="157"/>
      <c r="L99" s="153"/>
      <c r="M99" s="158"/>
      <c r="T99" s="159"/>
      <c r="AT99" s="154" t="s">
        <v>603</v>
      </c>
      <c r="AU99" s="154" t="s">
        <v>93</v>
      </c>
      <c r="AV99" s="13" t="s">
        <v>93</v>
      </c>
      <c r="AW99" s="13" t="s">
        <v>42</v>
      </c>
      <c r="AX99" s="13" t="s">
        <v>84</v>
      </c>
      <c r="AY99" s="154" t="s">
        <v>594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13982</v>
      </c>
      <c r="H100" s="156">
        <v>1.7000000000000001E-2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594</v>
      </c>
    </row>
    <row r="101" spans="2:65" s="13" customFormat="1" ht="10.199999999999999" x14ac:dyDescent="0.2">
      <c r="B101" s="153"/>
      <c r="D101" s="147" t="s">
        <v>603</v>
      </c>
      <c r="E101" s="154" t="s">
        <v>82</v>
      </c>
      <c r="F101" s="155" t="s">
        <v>13983</v>
      </c>
      <c r="H101" s="156">
        <v>5.6000000000000001E-2</v>
      </c>
      <c r="I101" s="157"/>
      <c r="L101" s="153"/>
      <c r="M101" s="158"/>
      <c r="T101" s="159"/>
      <c r="AT101" s="154" t="s">
        <v>603</v>
      </c>
      <c r="AU101" s="154" t="s">
        <v>93</v>
      </c>
      <c r="AV101" s="13" t="s">
        <v>93</v>
      </c>
      <c r="AW101" s="13" t="s">
        <v>42</v>
      </c>
      <c r="AX101" s="13" t="s">
        <v>84</v>
      </c>
      <c r="AY101" s="154" t="s">
        <v>594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13984</v>
      </c>
      <c r="H102" s="156">
        <v>5.6000000000000001E-2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13985</v>
      </c>
      <c r="H103" s="156">
        <v>6.0999999999999999E-2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13986</v>
      </c>
      <c r="H104" s="156">
        <v>0.182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13987</v>
      </c>
      <c r="H105" s="156">
        <v>0.182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13988</v>
      </c>
      <c r="H106" s="156">
        <v>0.13600000000000001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4" customFormat="1" ht="10.199999999999999" x14ac:dyDescent="0.2">
      <c r="B107" s="168"/>
      <c r="D107" s="147" t="s">
        <v>603</v>
      </c>
      <c r="E107" s="169" t="s">
        <v>82</v>
      </c>
      <c r="F107" s="170" t="s">
        <v>668</v>
      </c>
      <c r="H107" s="171">
        <v>0.70699999999999996</v>
      </c>
      <c r="I107" s="172"/>
      <c r="L107" s="168"/>
      <c r="M107" s="173"/>
      <c r="T107" s="174"/>
      <c r="AT107" s="169" t="s">
        <v>603</v>
      </c>
      <c r="AU107" s="169" t="s">
        <v>93</v>
      </c>
      <c r="AV107" s="14" t="s">
        <v>101</v>
      </c>
      <c r="AW107" s="14" t="s">
        <v>42</v>
      </c>
      <c r="AX107" s="14" t="s">
        <v>84</v>
      </c>
      <c r="AY107" s="169" t="s">
        <v>594</v>
      </c>
    </row>
    <row r="108" spans="2:65" s="12" customFormat="1" ht="10.199999999999999" x14ac:dyDescent="0.2">
      <c r="B108" s="146"/>
      <c r="D108" s="147" t="s">
        <v>603</v>
      </c>
      <c r="E108" s="148" t="s">
        <v>82</v>
      </c>
      <c r="F108" s="149" t="s">
        <v>13989</v>
      </c>
      <c r="H108" s="148" t="s">
        <v>82</v>
      </c>
      <c r="I108" s="150"/>
      <c r="L108" s="146"/>
      <c r="M108" s="151"/>
      <c r="T108" s="152"/>
      <c r="AT108" s="148" t="s">
        <v>603</v>
      </c>
      <c r="AU108" s="148" t="s">
        <v>93</v>
      </c>
      <c r="AV108" s="12" t="s">
        <v>91</v>
      </c>
      <c r="AW108" s="12" t="s">
        <v>42</v>
      </c>
      <c r="AX108" s="12" t="s">
        <v>84</v>
      </c>
      <c r="AY108" s="148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13990</v>
      </c>
      <c r="H109" s="156">
        <v>5.1749999999999998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5" customFormat="1" ht="10.199999999999999" x14ac:dyDescent="0.2">
      <c r="B110" s="175"/>
      <c r="D110" s="147" t="s">
        <v>603</v>
      </c>
      <c r="E110" s="176" t="s">
        <v>82</v>
      </c>
      <c r="F110" s="177" t="s">
        <v>672</v>
      </c>
      <c r="H110" s="178">
        <v>56.929000000000002</v>
      </c>
      <c r="I110" s="179"/>
      <c r="L110" s="175"/>
      <c r="M110" s="180"/>
      <c r="T110" s="181"/>
      <c r="AT110" s="176" t="s">
        <v>603</v>
      </c>
      <c r="AU110" s="176" t="s">
        <v>93</v>
      </c>
      <c r="AV110" s="15" t="s">
        <v>147</v>
      </c>
      <c r="AW110" s="15" t="s">
        <v>42</v>
      </c>
      <c r="AX110" s="15" t="s">
        <v>91</v>
      </c>
      <c r="AY110" s="176" t="s">
        <v>594</v>
      </c>
    </row>
    <row r="111" spans="2:65" s="1" customFormat="1" ht="16.5" customHeight="1" x14ac:dyDescent="0.2">
      <c r="B111" s="34"/>
      <c r="C111" s="183" t="s">
        <v>93</v>
      </c>
      <c r="D111" s="183" t="s">
        <v>752</v>
      </c>
      <c r="E111" s="184" t="s">
        <v>13991</v>
      </c>
      <c r="F111" s="185" t="s">
        <v>13992</v>
      </c>
      <c r="G111" s="186" t="s">
        <v>738</v>
      </c>
      <c r="H111" s="187">
        <v>0.32500000000000001</v>
      </c>
      <c r="I111" s="188"/>
      <c r="J111" s="189">
        <f>ROUND(I111*H111,2)</f>
        <v>0</v>
      </c>
      <c r="K111" s="185" t="s">
        <v>651</v>
      </c>
      <c r="L111" s="190"/>
      <c r="M111" s="191" t="s">
        <v>82</v>
      </c>
      <c r="N111" s="192" t="s">
        <v>54</v>
      </c>
      <c r="P111" s="142">
        <f>O111*H111</f>
        <v>0</v>
      </c>
      <c r="Q111" s="142">
        <v>1</v>
      </c>
      <c r="R111" s="142">
        <f>Q111*H111</f>
        <v>0.32500000000000001</v>
      </c>
      <c r="S111" s="142">
        <v>0</v>
      </c>
      <c r="T111" s="143">
        <f>S111*H111</f>
        <v>0</v>
      </c>
      <c r="AR111" s="144" t="s">
        <v>716</v>
      </c>
      <c r="AT111" s="144" t="s">
        <v>752</v>
      </c>
      <c r="AU111" s="144" t="s">
        <v>93</v>
      </c>
      <c r="AY111" s="18" t="s">
        <v>594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147</v>
      </c>
      <c r="BM111" s="144" t="s">
        <v>13993</v>
      </c>
    </row>
    <row r="112" spans="2:65" s="12" customFormat="1" ht="10.199999999999999" x14ac:dyDescent="0.2">
      <c r="B112" s="146"/>
      <c r="D112" s="147" t="s">
        <v>603</v>
      </c>
      <c r="E112" s="148" t="s">
        <v>82</v>
      </c>
      <c r="F112" s="149" t="s">
        <v>13724</v>
      </c>
      <c r="H112" s="148" t="s">
        <v>82</v>
      </c>
      <c r="I112" s="150"/>
      <c r="L112" s="146"/>
      <c r="M112" s="151"/>
      <c r="T112" s="152"/>
      <c r="AT112" s="148" t="s">
        <v>603</v>
      </c>
      <c r="AU112" s="148" t="s">
        <v>93</v>
      </c>
      <c r="AV112" s="12" t="s">
        <v>91</v>
      </c>
      <c r="AW112" s="12" t="s">
        <v>42</v>
      </c>
      <c r="AX112" s="12" t="s">
        <v>84</v>
      </c>
      <c r="AY112" s="148" t="s">
        <v>594</v>
      </c>
    </row>
    <row r="113" spans="2:65" s="12" customFormat="1" ht="10.199999999999999" x14ac:dyDescent="0.2">
      <c r="B113" s="146"/>
      <c r="D113" s="147" t="s">
        <v>603</v>
      </c>
      <c r="E113" s="148" t="s">
        <v>82</v>
      </c>
      <c r="F113" s="149" t="s">
        <v>13994</v>
      </c>
      <c r="H113" s="148" t="s">
        <v>82</v>
      </c>
      <c r="I113" s="150"/>
      <c r="L113" s="146"/>
      <c r="M113" s="151"/>
      <c r="T113" s="152"/>
      <c r="AT113" s="148" t="s">
        <v>603</v>
      </c>
      <c r="AU113" s="148" t="s">
        <v>93</v>
      </c>
      <c r="AV113" s="12" t="s">
        <v>91</v>
      </c>
      <c r="AW113" s="12" t="s">
        <v>42</v>
      </c>
      <c r="AX113" s="12" t="s">
        <v>84</v>
      </c>
      <c r="AY113" s="148" t="s">
        <v>594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13995</v>
      </c>
      <c r="H114" s="156">
        <v>0.32500000000000001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91</v>
      </c>
      <c r="AY114" s="154" t="s">
        <v>594</v>
      </c>
    </row>
    <row r="115" spans="2:65" s="1" customFormat="1" ht="16.5" customHeight="1" x14ac:dyDescent="0.2">
      <c r="B115" s="34"/>
      <c r="C115" s="183" t="s">
        <v>101</v>
      </c>
      <c r="D115" s="183" t="s">
        <v>752</v>
      </c>
      <c r="E115" s="184" t="s">
        <v>13996</v>
      </c>
      <c r="F115" s="185" t="s">
        <v>13997</v>
      </c>
      <c r="G115" s="186" t="s">
        <v>738</v>
      </c>
      <c r="H115" s="187">
        <v>0.92400000000000004</v>
      </c>
      <c r="I115" s="188"/>
      <c r="J115" s="189">
        <f>ROUND(I115*H115,2)</f>
        <v>0</v>
      </c>
      <c r="K115" s="185" t="s">
        <v>651</v>
      </c>
      <c r="L115" s="190"/>
      <c r="M115" s="191" t="s">
        <v>82</v>
      </c>
      <c r="N115" s="192" t="s">
        <v>54</v>
      </c>
      <c r="P115" s="142">
        <f>O115*H115</f>
        <v>0</v>
      </c>
      <c r="Q115" s="142">
        <v>1</v>
      </c>
      <c r="R115" s="142">
        <f>Q115*H115</f>
        <v>0.92400000000000004</v>
      </c>
      <c r="S115" s="142">
        <v>0</v>
      </c>
      <c r="T115" s="143">
        <f>S115*H115</f>
        <v>0</v>
      </c>
      <c r="AR115" s="144" t="s">
        <v>716</v>
      </c>
      <c r="AT115" s="144" t="s">
        <v>752</v>
      </c>
      <c r="AU115" s="144" t="s">
        <v>93</v>
      </c>
      <c r="AY115" s="18" t="s">
        <v>594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147</v>
      </c>
      <c r="BM115" s="144" t="s">
        <v>13998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13999</v>
      </c>
      <c r="H116" s="156">
        <v>0.92400000000000004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91</v>
      </c>
      <c r="AY116" s="154" t="s">
        <v>594</v>
      </c>
    </row>
    <row r="117" spans="2:65" s="1" customFormat="1" ht="16.5" customHeight="1" x14ac:dyDescent="0.2">
      <c r="B117" s="34"/>
      <c r="C117" s="183" t="s">
        <v>147</v>
      </c>
      <c r="D117" s="183" t="s">
        <v>752</v>
      </c>
      <c r="E117" s="184" t="s">
        <v>14000</v>
      </c>
      <c r="F117" s="185" t="s">
        <v>14001</v>
      </c>
      <c r="G117" s="186" t="s">
        <v>738</v>
      </c>
      <c r="H117" s="187">
        <v>1.86</v>
      </c>
      <c r="I117" s="188"/>
      <c r="J117" s="189">
        <f>ROUND(I117*H117,2)</f>
        <v>0</v>
      </c>
      <c r="K117" s="185" t="s">
        <v>651</v>
      </c>
      <c r="L117" s="190"/>
      <c r="M117" s="191" t="s">
        <v>82</v>
      </c>
      <c r="N117" s="192" t="s">
        <v>54</v>
      </c>
      <c r="P117" s="142">
        <f>O117*H117</f>
        <v>0</v>
      </c>
      <c r="Q117" s="142">
        <v>1</v>
      </c>
      <c r="R117" s="142">
        <f>Q117*H117</f>
        <v>1.86</v>
      </c>
      <c r="S117" s="142">
        <v>0</v>
      </c>
      <c r="T117" s="143">
        <f>S117*H117</f>
        <v>0</v>
      </c>
      <c r="AR117" s="144" t="s">
        <v>716</v>
      </c>
      <c r="AT117" s="144" t="s">
        <v>752</v>
      </c>
      <c r="AU117" s="144" t="s">
        <v>93</v>
      </c>
      <c r="AY117" s="18" t="s">
        <v>594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147</v>
      </c>
      <c r="BM117" s="144" t="s">
        <v>14002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14003</v>
      </c>
      <c r="H118" s="156">
        <v>1.86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91</v>
      </c>
      <c r="AY118" s="154" t="s">
        <v>594</v>
      </c>
    </row>
    <row r="119" spans="2:65" s="1" customFormat="1" ht="16.5" customHeight="1" x14ac:dyDescent="0.2">
      <c r="B119" s="34"/>
      <c r="C119" s="183" t="s">
        <v>160</v>
      </c>
      <c r="D119" s="183" t="s">
        <v>752</v>
      </c>
      <c r="E119" s="184" t="s">
        <v>14004</v>
      </c>
      <c r="F119" s="185" t="s">
        <v>14005</v>
      </c>
      <c r="G119" s="186" t="s">
        <v>738</v>
      </c>
      <c r="H119" s="187">
        <v>1.042</v>
      </c>
      <c r="I119" s="188"/>
      <c r="J119" s="189">
        <f>ROUND(I119*H119,2)</f>
        <v>0</v>
      </c>
      <c r="K119" s="185" t="s">
        <v>651</v>
      </c>
      <c r="L119" s="190"/>
      <c r="M119" s="191" t="s">
        <v>82</v>
      </c>
      <c r="N119" s="192" t="s">
        <v>54</v>
      </c>
      <c r="P119" s="142">
        <f>O119*H119</f>
        <v>0</v>
      </c>
      <c r="Q119" s="142">
        <v>1</v>
      </c>
      <c r="R119" s="142">
        <f>Q119*H119</f>
        <v>1.042</v>
      </c>
      <c r="S119" s="142">
        <v>0</v>
      </c>
      <c r="T119" s="143">
        <f>S119*H119</f>
        <v>0</v>
      </c>
      <c r="AR119" s="144" t="s">
        <v>716</v>
      </c>
      <c r="AT119" s="144" t="s">
        <v>752</v>
      </c>
      <c r="AU119" s="144" t="s">
        <v>93</v>
      </c>
      <c r="AY119" s="18" t="s">
        <v>594</v>
      </c>
      <c r="BE119" s="145">
        <f>IF(N119="základní",J119,0)</f>
        <v>0</v>
      </c>
      <c r="BF119" s="145">
        <f>IF(N119="snížená",J119,0)</f>
        <v>0</v>
      </c>
      <c r="BG119" s="145">
        <f>IF(N119="zákl. přenesená",J119,0)</f>
        <v>0</v>
      </c>
      <c r="BH119" s="145">
        <f>IF(N119="sníž. přenesená",J119,0)</f>
        <v>0</v>
      </c>
      <c r="BI119" s="145">
        <f>IF(N119="nulová",J119,0)</f>
        <v>0</v>
      </c>
      <c r="BJ119" s="18" t="s">
        <v>91</v>
      </c>
      <c r="BK119" s="145">
        <f>ROUND(I119*H119,2)</f>
        <v>0</v>
      </c>
      <c r="BL119" s="18" t="s">
        <v>147</v>
      </c>
      <c r="BM119" s="144" t="s">
        <v>14006</v>
      </c>
    </row>
    <row r="120" spans="2:65" s="13" customFormat="1" ht="10.199999999999999" x14ac:dyDescent="0.2">
      <c r="B120" s="153"/>
      <c r="D120" s="147" t="s">
        <v>603</v>
      </c>
      <c r="E120" s="154" t="s">
        <v>82</v>
      </c>
      <c r="F120" s="155" t="s">
        <v>14007</v>
      </c>
      <c r="H120" s="156">
        <v>1.042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91</v>
      </c>
      <c r="AY120" s="154" t="s">
        <v>594</v>
      </c>
    </row>
    <row r="121" spans="2:65" s="1" customFormat="1" ht="16.5" customHeight="1" x14ac:dyDescent="0.2">
      <c r="B121" s="34"/>
      <c r="C121" s="183" t="s">
        <v>624</v>
      </c>
      <c r="D121" s="183" t="s">
        <v>752</v>
      </c>
      <c r="E121" s="184" t="s">
        <v>14008</v>
      </c>
      <c r="F121" s="185" t="s">
        <v>14009</v>
      </c>
      <c r="G121" s="186" t="s">
        <v>738</v>
      </c>
      <c r="H121" s="187">
        <v>1.486</v>
      </c>
      <c r="I121" s="188"/>
      <c r="J121" s="189">
        <f>ROUND(I121*H121,2)</f>
        <v>0</v>
      </c>
      <c r="K121" s="185" t="s">
        <v>651</v>
      </c>
      <c r="L121" s="190"/>
      <c r="M121" s="191" t="s">
        <v>82</v>
      </c>
      <c r="N121" s="192" t="s">
        <v>54</v>
      </c>
      <c r="P121" s="142">
        <f>O121*H121</f>
        <v>0</v>
      </c>
      <c r="Q121" s="142">
        <v>1</v>
      </c>
      <c r="R121" s="142">
        <f>Q121*H121</f>
        <v>1.486</v>
      </c>
      <c r="S121" s="142">
        <v>0</v>
      </c>
      <c r="T121" s="143">
        <f>S121*H121</f>
        <v>0</v>
      </c>
      <c r="AR121" s="144" t="s">
        <v>716</v>
      </c>
      <c r="AT121" s="144" t="s">
        <v>752</v>
      </c>
      <c r="AU121" s="144" t="s">
        <v>93</v>
      </c>
      <c r="AY121" s="18" t="s">
        <v>594</v>
      </c>
      <c r="BE121" s="145">
        <f>IF(N121="základní",J121,0)</f>
        <v>0</v>
      </c>
      <c r="BF121" s="145">
        <f>IF(N121="snížená",J121,0)</f>
        <v>0</v>
      </c>
      <c r="BG121" s="145">
        <f>IF(N121="zákl. přenesená",J121,0)</f>
        <v>0</v>
      </c>
      <c r="BH121" s="145">
        <f>IF(N121="sníž. přenesená",J121,0)</f>
        <v>0</v>
      </c>
      <c r="BI121" s="145">
        <f>IF(N121="nulová",J121,0)</f>
        <v>0</v>
      </c>
      <c r="BJ121" s="18" t="s">
        <v>91</v>
      </c>
      <c r="BK121" s="145">
        <f>ROUND(I121*H121,2)</f>
        <v>0</v>
      </c>
      <c r="BL121" s="18" t="s">
        <v>147</v>
      </c>
      <c r="BM121" s="144" t="s">
        <v>14010</v>
      </c>
    </row>
    <row r="122" spans="2:65" s="13" customFormat="1" ht="10.199999999999999" x14ac:dyDescent="0.2">
      <c r="B122" s="153"/>
      <c r="D122" s="147" t="s">
        <v>603</v>
      </c>
      <c r="E122" s="154" t="s">
        <v>82</v>
      </c>
      <c r="F122" s="155" t="s">
        <v>14011</v>
      </c>
      <c r="H122" s="156">
        <v>1.486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91</v>
      </c>
      <c r="AY122" s="154" t="s">
        <v>594</v>
      </c>
    </row>
    <row r="123" spans="2:65" s="1" customFormat="1" ht="16.5" customHeight="1" x14ac:dyDescent="0.2">
      <c r="B123" s="34"/>
      <c r="C123" s="183" t="s">
        <v>707</v>
      </c>
      <c r="D123" s="183" t="s">
        <v>752</v>
      </c>
      <c r="E123" s="184" t="s">
        <v>14012</v>
      </c>
      <c r="F123" s="185" t="s">
        <v>14013</v>
      </c>
      <c r="G123" s="186" t="s">
        <v>738</v>
      </c>
      <c r="H123" s="187">
        <v>2.073</v>
      </c>
      <c r="I123" s="188"/>
      <c r="J123" s="189">
        <f>ROUND(I123*H123,2)</f>
        <v>0</v>
      </c>
      <c r="K123" s="185" t="s">
        <v>651</v>
      </c>
      <c r="L123" s="190"/>
      <c r="M123" s="191" t="s">
        <v>82</v>
      </c>
      <c r="N123" s="192" t="s">
        <v>54</v>
      </c>
      <c r="P123" s="142">
        <f>O123*H123</f>
        <v>0</v>
      </c>
      <c r="Q123" s="142">
        <v>1</v>
      </c>
      <c r="R123" s="142">
        <f>Q123*H123</f>
        <v>2.073</v>
      </c>
      <c r="S123" s="142">
        <v>0</v>
      </c>
      <c r="T123" s="143">
        <f>S123*H123</f>
        <v>0</v>
      </c>
      <c r="AR123" s="144" t="s">
        <v>716</v>
      </c>
      <c r="AT123" s="144" t="s">
        <v>752</v>
      </c>
      <c r="AU123" s="144" t="s">
        <v>93</v>
      </c>
      <c r="AY123" s="18" t="s">
        <v>594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147</v>
      </c>
      <c r="BM123" s="144" t="s">
        <v>14014</v>
      </c>
    </row>
    <row r="124" spans="2:65" s="13" customFormat="1" ht="10.199999999999999" x14ac:dyDescent="0.2">
      <c r="B124" s="153"/>
      <c r="D124" s="147" t="s">
        <v>603</v>
      </c>
      <c r="E124" s="154" t="s">
        <v>82</v>
      </c>
      <c r="F124" s="155" t="s">
        <v>14015</v>
      </c>
      <c r="H124" s="156">
        <v>2.073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91</v>
      </c>
      <c r="AY124" s="154" t="s">
        <v>594</v>
      </c>
    </row>
    <row r="125" spans="2:65" s="1" customFormat="1" ht="16.5" customHeight="1" x14ac:dyDescent="0.2">
      <c r="B125" s="34"/>
      <c r="C125" s="183" t="s">
        <v>716</v>
      </c>
      <c r="D125" s="183" t="s">
        <v>752</v>
      </c>
      <c r="E125" s="184" t="s">
        <v>14016</v>
      </c>
      <c r="F125" s="185" t="s">
        <v>14017</v>
      </c>
      <c r="G125" s="186" t="s">
        <v>738</v>
      </c>
      <c r="H125" s="187">
        <v>0.55800000000000005</v>
      </c>
      <c r="I125" s="188"/>
      <c r="J125" s="189">
        <f>ROUND(I125*H125,2)</f>
        <v>0</v>
      </c>
      <c r="K125" s="185" t="s">
        <v>651</v>
      </c>
      <c r="L125" s="190"/>
      <c r="M125" s="191" t="s">
        <v>82</v>
      </c>
      <c r="N125" s="192" t="s">
        <v>54</v>
      </c>
      <c r="P125" s="142">
        <f>O125*H125</f>
        <v>0</v>
      </c>
      <c r="Q125" s="142">
        <v>1</v>
      </c>
      <c r="R125" s="142">
        <f>Q125*H125</f>
        <v>0.55800000000000005</v>
      </c>
      <c r="S125" s="142">
        <v>0</v>
      </c>
      <c r="T125" s="143">
        <f>S125*H125</f>
        <v>0</v>
      </c>
      <c r="AR125" s="144" t="s">
        <v>716</v>
      </c>
      <c r="AT125" s="144" t="s">
        <v>752</v>
      </c>
      <c r="AU125" s="144" t="s">
        <v>93</v>
      </c>
      <c r="AY125" s="18" t="s">
        <v>594</v>
      </c>
      <c r="BE125" s="145">
        <f>IF(N125="základní",J125,0)</f>
        <v>0</v>
      </c>
      <c r="BF125" s="145">
        <f>IF(N125="snížená",J125,0)</f>
        <v>0</v>
      </c>
      <c r="BG125" s="145">
        <f>IF(N125="zákl. přenesená",J125,0)</f>
        <v>0</v>
      </c>
      <c r="BH125" s="145">
        <f>IF(N125="sníž. přenesená",J125,0)</f>
        <v>0</v>
      </c>
      <c r="BI125" s="145">
        <f>IF(N125="nulová",J125,0)</f>
        <v>0</v>
      </c>
      <c r="BJ125" s="18" t="s">
        <v>91</v>
      </c>
      <c r="BK125" s="145">
        <f>ROUND(I125*H125,2)</f>
        <v>0</v>
      </c>
      <c r="BL125" s="18" t="s">
        <v>147</v>
      </c>
      <c r="BM125" s="144" t="s">
        <v>14018</v>
      </c>
    </row>
    <row r="126" spans="2:65" s="13" customFormat="1" ht="10.199999999999999" x14ac:dyDescent="0.2">
      <c r="B126" s="153"/>
      <c r="D126" s="147" t="s">
        <v>603</v>
      </c>
      <c r="E126" s="154" t="s">
        <v>82</v>
      </c>
      <c r="F126" s="155" t="s">
        <v>14019</v>
      </c>
      <c r="H126" s="156">
        <v>0.55800000000000005</v>
      </c>
      <c r="I126" s="157"/>
      <c r="L126" s="153"/>
      <c r="M126" s="158"/>
      <c r="T126" s="159"/>
      <c r="AT126" s="154" t="s">
        <v>603</v>
      </c>
      <c r="AU126" s="154" t="s">
        <v>93</v>
      </c>
      <c r="AV126" s="13" t="s">
        <v>93</v>
      </c>
      <c r="AW126" s="13" t="s">
        <v>42</v>
      </c>
      <c r="AX126" s="13" t="s">
        <v>91</v>
      </c>
      <c r="AY126" s="154" t="s">
        <v>594</v>
      </c>
    </row>
    <row r="127" spans="2:65" s="1" customFormat="1" ht="16.5" customHeight="1" x14ac:dyDescent="0.2">
      <c r="B127" s="34"/>
      <c r="C127" s="183" t="s">
        <v>721</v>
      </c>
      <c r="D127" s="183" t="s">
        <v>752</v>
      </c>
      <c r="E127" s="184" t="s">
        <v>14020</v>
      </c>
      <c r="F127" s="185" t="s">
        <v>14021</v>
      </c>
      <c r="G127" s="186" t="s">
        <v>738</v>
      </c>
      <c r="H127" s="187">
        <v>5.891</v>
      </c>
      <c r="I127" s="188"/>
      <c r="J127" s="189">
        <f>ROUND(I127*H127,2)</f>
        <v>0</v>
      </c>
      <c r="K127" s="185" t="s">
        <v>651</v>
      </c>
      <c r="L127" s="190"/>
      <c r="M127" s="191" t="s">
        <v>82</v>
      </c>
      <c r="N127" s="192" t="s">
        <v>54</v>
      </c>
      <c r="P127" s="142">
        <f>O127*H127</f>
        <v>0</v>
      </c>
      <c r="Q127" s="142">
        <v>1</v>
      </c>
      <c r="R127" s="142">
        <f>Q127*H127</f>
        <v>5.891</v>
      </c>
      <c r="S127" s="142">
        <v>0</v>
      </c>
      <c r="T127" s="143">
        <f>S127*H127</f>
        <v>0</v>
      </c>
      <c r="AR127" s="144" t="s">
        <v>716</v>
      </c>
      <c r="AT127" s="144" t="s">
        <v>752</v>
      </c>
      <c r="AU127" s="144" t="s">
        <v>93</v>
      </c>
      <c r="AY127" s="18" t="s">
        <v>594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147</v>
      </c>
      <c r="BM127" s="144" t="s">
        <v>14022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14023</v>
      </c>
      <c r="H128" s="156">
        <v>5.665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65" s="12" customFormat="1" ht="10.199999999999999" x14ac:dyDescent="0.2">
      <c r="B129" s="146"/>
      <c r="D129" s="147" t="s">
        <v>603</v>
      </c>
      <c r="E129" s="148" t="s">
        <v>82</v>
      </c>
      <c r="F129" s="149" t="s">
        <v>13980</v>
      </c>
      <c r="H129" s="148" t="s">
        <v>82</v>
      </c>
      <c r="I129" s="150"/>
      <c r="L129" s="146"/>
      <c r="M129" s="151"/>
      <c r="T129" s="152"/>
      <c r="AT129" s="148" t="s">
        <v>603</v>
      </c>
      <c r="AU129" s="148" t="s">
        <v>93</v>
      </c>
      <c r="AV129" s="12" t="s">
        <v>91</v>
      </c>
      <c r="AW129" s="12" t="s">
        <v>42</v>
      </c>
      <c r="AX129" s="12" t="s">
        <v>84</v>
      </c>
      <c r="AY129" s="148" t="s">
        <v>594</v>
      </c>
    </row>
    <row r="130" spans="2:65" s="13" customFormat="1" ht="10.199999999999999" x14ac:dyDescent="0.2">
      <c r="B130" s="153"/>
      <c r="D130" s="147" t="s">
        <v>603</v>
      </c>
      <c r="E130" s="154" t="s">
        <v>82</v>
      </c>
      <c r="F130" s="155" t="s">
        <v>14024</v>
      </c>
      <c r="H130" s="156">
        <v>1.7999999999999999E-2</v>
      </c>
      <c r="I130" s="157"/>
      <c r="L130" s="153"/>
      <c r="M130" s="158"/>
      <c r="T130" s="159"/>
      <c r="AT130" s="154" t="s">
        <v>603</v>
      </c>
      <c r="AU130" s="154" t="s">
        <v>93</v>
      </c>
      <c r="AV130" s="13" t="s">
        <v>93</v>
      </c>
      <c r="AW130" s="13" t="s">
        <v>42</v>
      </c>
      <c r="AX130" s="13" t="s">
        <v>84</v>
      </c>
      <c r="AY130" s="154" t="s">
        <v>594</v>
      </c>
    </row>
    <row r="131" spans="2:65" s="13" customFormat="1" ht="10.199999999999999" x14ac:dyDescent="0.2">
      <c r="B131" s="153"/>
      <c r="D131" s="147" t="s">
        <v>603</v>
      </c>
      <c r="E131" s="154" t="s">
        <v>82</v>
      </c>
      <c r="F131" s="155" t="s">
        <v>14025</v>
      </c>
      <c r="H131" s="156">
        <v>1.9E-2</v>
      </c>
      <c r="I131" s="157"/>
      <c r="L131" s="153"/>
      <c r="M131" s="158"/>
      <c r="T131" s="159"/>
      <c r="AT131" s="154" t="s">
        <v>603</v>
      </c>
      <c r="AU131" s="154" t="s">
        <v>93</v>
      </c>
      <c r="AV131" s="13" t="s">
        <v>93</v>
      </c>
      <c r="AW131" s="13" t="s">
        <v>42</v>
      </c>
      <c r="AX131" s="13" t="s">
        <v>84</v>
      </c>
      <c r="AY131" s="154" t="s">
        <v>594</v>
      </c>
    </row>
    <row r="132" spans="2:65" s="13" customFormat="1" ht="10.199999999999999" x14ac:dyDescent="0.2">
      <c r="B132" s="153"/>
      <c r="D132" s="147" t="s">
        <v>603</v>
      </c>
      <c r="E132" s="154" t="s">
        <v>82</v>
      </c>
      <c r="F132" s="155" t="s">
        <v>14026</v>
      </c>
      <c r="H132" s="156">
        <v>6.0999999999999999E-2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84</v>
      </c>
      <c r="AY132" s="154" t="s">
        <v>594</v>
      </c>
    </row>
    <row r="133" spans="2:65" s="13" customFormat="1" ht="10.199999999999999" x14ac:dyDescent="0.2">
      <c r="B133" s="153"/>
      <c r="D133" s="147" t="s">
        <v>603</v>
      </c>
      <c r="E133" s="154" t="s">
        <v>82</v>
      </c>
      <c r="F133" s="155" t="s">
        <v>14027</v>
      </c>
      <c r="H133" s="156">
        <v>6.0999999999999999E-2</v>
      </c>
      <c r="I133" s="157"/>
      <c r="L133" s="153"/>
      <c r="M133" s="158"/>
      <c r="T133" s="159"/>
      <c r="AT133" s="154" t="s">
        <v>603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594</v>
      </c>
    </row>
    <row r="134" spans="2:65" s="13" customFormat="1" ht="10.199999999999999" x14ac:dyDescent="0.2">
      <c r="B134" s="153"/>
      <c r="D134" s="147" t="s">
        <v>603</v>
      </c>
      <c r="E134" s="154" t="s">
        <v>82</v>
      </c>
      <c r="F134" s="155" t="s">
        <v>14028</v>
      </c>
      <c r="H134" s="156">
        <v>6.7000000000000004E-2</v>
      </c>
      <c r="I134" s="157"/>
      <c r="L134" s="153"/>
      <c r="M134" s="158"/>
      <c r="T134" s="159"/>
      <c r="AT134" s="154" t="s">
        <v>603</v>
      </c>
      <c r="AU134" s="154" t="s">
        <v>93</v>
      </c>
      <c r="AV134" s="13" t="s">
        <v>93</v>
      </c>
      <c r="AW134" s="13" t="s">
        <v>42</v>
      </c>
      <c r="AX134" s="13" t="s">
        <v>84</v>
      </c>
      <c r="AY134" s="154" t="s">
        <v>594</v>
      </c>
    </row>
    <row r="135" spans="2:65" s="15" customFormat="1" ht="10.199999999999999" x14ac:dyDescent="0.2">
      <c r="B135" s="175"/>
      <c r="D135" s="147" t="s">
        <v>603</v>
      </c>
      <c r="E135" s="176" t="s">
        <v>82</v>
      </c>
      <c r="F135" s="177" t="s">
        <v>672</v>
      </c>
      <c r="H135" s="178">
        <v>5.891</v>
      </c>
      <c r="I135" s="179"/>
      <c r="L135" s="175"/>
      <c r="M135" s="180"/>
      <c r="T135" s="181"/>
      <c r="AT135" s="176" t="s">
        <v>603</v>
      </c>
      <c r="AU135" s="176" t="s">
        <v>93</v>
      </c>
      <c r="AV135" s="15" t="s">
        <v>147</v>
      </c>
      <c r="AW135" s="15" t="s">
        <v>42</v>
      </c>
      <c r="AX135" s="15" t="s">
        <v>91</v>
      </c>
      <c r="AY135" s="176" t="s">
        <v>594</v>
      </c>
    </row>
    <row r="136" spans="2:65" s="1" customFormat="1" ht="16.5" customHeight="1" x14ac:dyDescent="0.2">
      <c r="B136" s="34"/>
      <c r="C136" s="183" t="s">
        <v>726</v>
      </c>
      <c r="D136" s="183" t="s">
        <v>752</v>
      </c>
      <c r="E136" s="184" t="s">
        <v>14029</v>
      </c>
      <c r="F136" s="185" t="s">
        <v>14030</v>
      </c>
      <c r="G136" s="186" t="s">
        <v>738</v>
      </c>
      <c r="H136" s="187">
        <v>1.6950000000000001</v>
      </c>
      <c r="I136" s="188"/>
      <c r="J136" s="189">
        <f>ROUND(I136*H136,2)</f>
        <v>0</v>
      </c>
      <c r="K136" s="185" t="s">
        <v>651</v>
      </c>
      <c r="L136" s="190"/>
      <c r="M136" s="191" t="s">
        <v>82</v>
      </c>
      <c r="N136" s="192" t="s">
        <v>54</v>
      </c>
      <c r="P136" s="142">
        <f>O136*H136</f>
        <v>0</v>
      </c>
      <c r="Q136" s="142">
        <v>1</v>
      </c>
      <c r="R136" s="142">
        <f>Q136*H136</f>
        <v>1.6950000000000001</v>
      </c>
      <c r="S136" s="142">
        <v>0</v>
      </c>
      <c r="T136" s="143">
        <f>S136*H136</f>
        <v>0</v>
      </c>
      <c r="AR136" s="144" t="s">
        <v>716</v>
      </c>
      <c r="AT136" s="144" t="s">
        <v>752</v>
      </c>
      <c r="AU136" s="144" t="s">
        <v>93</v>
      </c>
      <c r="AY136" s="18" t="s">
        <v>594</v>
      </c>
      <c r="BE136" s="145">
        <f>IF(N136="základní",J136,0)</f>
        <v>0</v>
      </c>
      <c r="BF136" s="145">
        <f>IF(N136="snížená",J136,0)</f>
        <v>0</v>
      </c>
      <c r="BG136" s="145">
        <f>IF(N136="zákl. přenesená",J136,0)</f>
        <v>0</v>
      </c>
      <c r="BH136" s="145">
        <f>IF(N136="sníž. přenesená",J136,0)</f>
        <v>0</v>
      </c>
      <c r="BI136" s="145">
        <f>IF(N136="nulová",J136,0)</f>
        <v>0</v>
      </c>
      <c r="BJ136" s="18" t="s">
        <v>91</v>
      </c>
      <c r="BK136" s="145">
        <f>ROUND(I136*H136,2)</f>
        <v>0</v>
      </c>
      <c r="BL136" s="18" t="s">
        <v>147</v>
      </c>
      <c r="BM136" s="144" t="s">
        <v>14031</v>
      </c>
    </row>
    <row r="137" spans="2:65" s="13" customFormat="1" ht="10.199999999999999" x14ac:dyDescent="0.2">
      <c r="B137" s="153"/>
      <c r="D137" s="147" t="s">
        <v>603</v>
      </c>
      <c r="E137" s="154" t="s">
        <v>82</v>
      </c>
      <c r="F137" s="155" t="s">
        <v>14032</v>
      </c>
      <c r="H137" s="156">
        <v>1.6950000000000001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91</v>
      </c>
      <c r="AY137" s="154" t="s">
        <v>594</v>
      </c>
    </row>
    <row r="138" spans="2:65" s="1" customFormat="1" ht="16.5" customHeight="1" x14ac:dyDescent="0.2">
      <c r="B138" s="34"/>
      <c r="C138" s="183" t="s">
        <v>731</v>
      </c>
      <c r="D138" s="183" t="s">
        <v>752</v>
      </c>
      <c r="E138" s="184" t="s">
        <v>14033</v>
      </c>
      <c r="F138" s="185" t="s">
        <v>14034</v>
      </c>
      <c r="G138" s="186" t="s">
        <v>738</v>
      </c>
      <c r="H138" s="187">
        <v>7.4329999999999998</v>
      </c>
      <c r="I138" s="188"/>
      <c r="J138" s="189">
        <f>ROUND(I138*H138,2)</f>
        <v>0</v>
      </c>
      <c r="K138" s="185" t="s">
        <v>651</v>
      </c>
      <c r="L138" s="190"/>
      <c r="M138" s="191" t="s">
        <v>82</v>
      </c>
      <c r="N138" s="192" t="s">
        <v>54</v>
      </c>
      <c r="P138" s="142">
        <f>O138*H138</f>
        <v>0</v>
      </c>
      <c r="Q138" s="142">
        <v>1</v>
      </c>
      <c r="R138" s="142">
        <f>Q138*H138</f>
        <v>7.4329999999999998</v>
      </c>
      <c r="S138" s="142">
        <v>0</v>
      </c>
      <c r="T138" s="143">
        <f>S138*H138</f>
        <v>0</v>
      </c>
      <c r="AR138" s="144" t="s">
        <v>716</v>
      </c>
      <c r="AT138" s="144" t="s">
        <v>752</v>
      </c>
      <c r="AU138" s="144" t="s">
        <v>93</v>
      </c>
      <c r="AY138" s="18" t="s">
        <v>594</v>
      </c>
      <c r="BE138" s="145">
        <f>IF(N138="základní",J138,0)</f>
        <v>0</v>
      </c>
      <c r="BF138" s="145">
        <f>IF(N138="snížená",J138,0)</f>
        <v>0</v>
      </c>
      <c r="BG138" s="145">
        <f>IF(N138="zákl. přenesená",J138,0)</f>
        <v>0</v>
      </c>
      <c r="BH138" s="145">
        <f>IF(N138="sníž. přenesená",J138,0)</f>
        <v>0</v>
      </c>
      <c r="BI138" s="145">
        <f>IF(N138="nulová",J138,0)</f>
        <v>0</v>
      </c>
      <c r="BJ138" s="18" t="s">
        <v>91</v>
      </c>
      <c r="BK138" s="145">
        <f>ROUND(I138*H138,2)</f>
        <v>0</v>
      </c>
      <c r="BL138" s="18" t="s">
        <v>147</v>
      </c>
      <c r="BM138" s="144" t="s">
        <v>14035</v>
      </c>
    </row>
    <row r="139" spans="2:65" s="13" customFormat="1" ht="10.199999999999999" x14ac:dyDescent="0.2">
      <c r="B139" s="153"/>
      <c r="D139" s="147" t="s">
        <v>603</v>
      </c>
      <c r="E139" s="154" t="s">
        <v>82</v>
      </c>
      <c r="F139" s="155" t="s">
        <v>14036</v>
      </c>
      <c r="H139" s="156">
        <v>7.0309999999999997</v>
      </c>
      <c r="I139" s="157"/>
      <c r="L139" s="153"/>
      <c r="M139" s="158"/>
      <c r="T139" s="159"/>
      <c r="AT139" s="154" t="s">
        <v>603</v>
      </c>
      <c r="AU139" s="154" t="s">
        <v>93</v>
      </c>
      <c r="AV139" s="13" t="s">
        <v>93</v>
      </c>
      <c r="AW139" s="13" t="s">
        <v>42</v>
      </c>
      <c r="AX139" s="13" t="s">
        <v>84</v>
      </c>
      <c r="AY139" s="154" t="s">
        <v>594</v>
      </c>
    </row>
    <row r="140" spans="2:65" s="12" customFormat="1" ht="10.199999999999999" x14ac:dyDescent="0.2">
      <c r="B140" s="146"/>
      <c r="D140" s="147" t="s">
        <v>603</v>
      </c>
      <c r="E140" s="148" t="s">
        <v>82</v>
      </c>
      <c r="F140" s="149" t="s">
        <v>13980</v>
      </c>
      <c r="H140" s="148" t="s">
        <v>82</v>
      </c>
      <c r="I140" s="150"/>
      <c r="L140" s="146"/>
      <c r="M140" s="151"/>
      <c r="T140" s="152"/>
      <c r="AT140" s="148" t="s">
        <v>603</v>
      </c>
      <c r="AU140" s="148" t="s">
        <v>93</v>
      </c>
      <c r="AV140" s="12" t="s">
        <v>91</v>
      </c>
      <c r="AW140" s="12" t="s">
        <v>42</v>
      </c>
      <c r="AX140" s="12" t="s">
        <v>84</v>
      </c>
      <c r="AY140" s="148" t="s">
        <v>594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14037</v>
      </c>
      <c r="H141" s="156">
        <v>0.20100000000000001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65" s="13" customFormat="1" ht="10.199999999999999" x14ac:dyDescent="0.2">
      <c r="B142" s="153"/>
      <c r="D142" s="147" t="s">
        <v>603</v>
      </c>
      <c r="E142" s="154" t="s">
        <v>82</v>
      </c>
      <c r="F142" s="155" t="s">
        <v>14038</v>
      </c>
      <c r="H142" s="156">
        <v>0.20100000000000001</v>
      </c>
      <c r="I142" s="157"/>
      <c r="L142" s="153"/>
      <c r="M142" s="158"/>
      <c r="T142" s="159"/>
      <c r="AT142" s="154" t="s">
        <v>603</v>
      </c>
      <c r="AU142" s="154" t="s">
        <v>93</v>
      </c>
      <c r="AV142" s="13" t="s">
        <v>93</v>
      </c>
      <c r="AW142" s="13" t="s">
        <v>42</v>
      </c>
      <c r="AX142" s="13" t="s">
        <v>84</v>
      </c>
      <c r="AY142" s="154" t="s">
        <v>594</v>
      </c>
    </row>
    <row r="143" spans="2:65" s="15" customFormat="1" ht="10.199999999999999" x14ac:dyDescent="0.2">
      <c r="B143" s="175"/>
      <c r="D143" s="147" t="s">
        <v>603</v>
      </c>
      <c r="E143" s="176" t="s">
        <v>82</v>
      </c>
      <c r="F143" s="177" t="s">
        <v>672</v>
      </c>
      <c r="H143" s="178">
        <v>7.4329999999999998</v>
      </c>
      <c r="I143" s="179"/>
      <c r="L143" s="175"/>
      <c r="M143" s="180"/>
      <c r="T143" s="181"/>
      <c r="AT143" s="176" t="s">
        <v>603</v>
      </c>
      <c r="AU143" s="176" t="s">
        <v>93</v>
      </c>
      <c r="AV143" s="15" t="s">
        <v>147</v>
      </c>
      <c r="AW143" s="15" t="s">
        <v>42</v>
      </c>
      <c r="AX143" s="15" t="s">
        <v>91</v>
      </c>
      <c r="AY143" s="176" t="s">
        <v>594</v>
      </c>
    </row>
    <row r="144" spans="2:65" s="1" customFormat="1" ht="16.5" customHeight="1" x14ac:dyDescent="0.2">
      <c r="B144" s="34"/>
      <c r="C144" s="183" t="s">
        <v>735</v>
      </c>
      <c r="D144" s="183" t="s">
        <v>752</v>
      </c>
      <c r="E144" s="184" t="s">
        <v>14039</v>
      </c>
      <c r="F144" s="185" t="s">
        <v>14040</v>
      </c>
      <c r="G144" s="186" t="s">
        <v>738</v>
      </c>
      <c r="H144" s="187">
        <v>9.8330000000000002</v>
      </c>
      <c r="I144" s="188"/>
      <c r="J144" s="189">
        <f>ROUND(I144*H144,2)</f>
        <v>0</v>
      </c>
      <c r="K144" s="185" t="s">
        <v>651</v>
      </c>
      <c r="L144" s="190"/>
      <c r="M144" s="191" t="s">
        <v>82</v>
      </c>
      <c r="N144" s="192" t="s">
        <v>54</v>
      </c>
      <c r="P144" s="142">
        <f>O144*H144</f>
        <v>0</v>
      </c>
      <c r="Q144" s="142">
        <v>1</v>
      </c>
      <c r="R144" s="142">
        <f>Q144*H144</f>
        <v>9.8330000000000002</v>
      </c>
      <c r="S144" s="142">
        <v>0</v>
      </c>
      <c r="T144" s="143">
        <f>S144*H144</f>
        <v>0</v>
      </c>
      <c r="AR144" s="144" t="s">
        <v>716</v>
      </c>
      <c r="AT144" s="144" t="s">
        <v>752</v>
      </c>
      <c r="AU144" s="144" t="s">
        <v>93</v>
      </c>
      <c r="AY144" s="18" t="s">
        <v>594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91</v>
      </c>
      <c r="BK144" s="145">
        <f>ROUND(I144*H144,2)</f>
        <v>0</v>
      </c>
      <c r="BL144" s="18" t="s">
        <v>147</v>
      </c>
      <c r="BM144" s="144" t="s">
        <v>14041</v>
      </c>
    </row>
    <row r="145" spans="2:65" s="13" customFormat="1" ht="10.199999999999999" x14ac:dyDescent="0.2">
      <c r="B145" s="153"/>
      <c r="D145" s="147" t="s">
        <v>603</v>
      </c>
      <c r="E145" s="154" t="s">
        <v>82</v>
      </c>
      <c r="F145" s="155" t="s">
        <v>14042</v>
      </c>
      <c r="H145" s="156">
        <v>9.6839999999999993</v>
      </c>
      <c r="I145" s="157"/>
      <c r="L145" s="153"/>
      <c r="M145" s="158"/>
      <c r="T145" s="159"/>
      <c r="AT145" s="154" t="s">
        <v>603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594</v>
      </c>
    </row>
    <row r="146" spans="2:65" s="13" customFormat="1" ht="10.199999999999999" x14ac:dyDescent="0.2">
      <c r="B146" s="153"/>
      <c r="D146" s="147" t="s">
        <v>603</v>
      </c>
      <c r="E146" s="154" t="s">
        <v>82</v>
      </c>
      <c r="F146" s="155" t="s">
        <v>14043</v>
      </c>
      <c r="H146" s="156">
        <v>0.14899999999999999</v>
      </c>
      <c r="I146" s="157"/>
      <c r="L146" s="153"/>
      <c r="M146" s="158"/>
      <c r="T146" s="159"/>
      <c r="AT146" s="154" t="s">
        <v>603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594</v>
      </c>
    </row>
    <row r="147" spans="2:65" s="15" customFormat="1" ht="10.199999999999999" x14ac:dyDescent="0.2">
      <c r="B147" s="175"/>
      <c r="D147" s="147" t="s">
        <v>603</v>
      </c>
      <c r="E147" s="176" t="s">
        <v>82</v>
      </c>
      <c r="F147" s="177" t="s">
        <v>672</v>
      </c>
      <c r="H147" s="178">
        <v>9.8330000000000002</v>
      </c>
      <c r="I147" s="179"/>
      <c r="L147" s="175"/>
      <c r="M147" s="180"/>
      <c r="T147" s="181"/>
      <c r="AT147" s="176" t="s">
        <v>603</v>
      </c>
      <c r="AU147" s="176" t="s">
        <v>93</v>
      </c>
      <c r="AV147" s="15" t="s">
        <v>147</v>
      </c>
      <c r="AW147" s="15" t="s">
        <v>42</v>
      </c>
      <c r="AX147" s="15" t="s">
        <v>91</v>
      </c>
      <c r="AY147" s="176" t="s">
        <v>594</v>
      </c>
    </row>
    <row r="148" spans="2:65" s="1" customFormat="1" ht="16.5" customHeight="1" x14ac:dyDescent="0.2">
      <c r="B148" s="34"/>
      <c r="C148" s="183" t="s">
        <v>744</v>
      </c>
      <c r="D148" s="183" t="s">
        <v>752</v>
      </c>
      <c r="E148" s="184" t="s">
        <v>14044</v>
      </c>
      <c r="F148" s="185" t="s">
        <v>14045</v>
      </c>
      <c r="G148" s="186" t="s">
        <v>738</v>
      </c>
      <c r="H148" s="187">
        <v>1.1639999999999999</v>
      </c>
      <c r="I148" s="188"/>
      <c r="J148" s="189">
        <f>ROUND(I148*H148,2)</f>
        <v>0</v>
      </c>
      <c r="K148" s="185" t="s">
        <v>651</v>
      </c>
      <c r="L148" s="190"/>
      <c r="M148" s="191" t="s">
        <v>82</v>
      </c>
      <c r="N148" s="192" t="s">
        <v>54</v>
      </c>
      <c r="P148" s="142">
        <f>O148*H148</f>
        <v>0</v>
      </c>
      <c r="Q148" s="142">
        <v>1</v>
      </c>
      <c r="R148" s="142">
        <f>Q148*H148</f>
        <v>1.1639999999999999</v>
      </c>
      <c r="S148" s="142">
        <v>0</v>
      </c>
      <c r="T148" s="143">
        <f>S148*H148</f>
        <v>0</v>
      </c>
      <c r="AR148" s="144" t="s">
        <v>716</v>
      </c>
      <c r="AT148" s="144" t="s">
        <v>752</v>
      </c>
      <c r="AU148" s="144" t="s">
        <v>93</v>
      </c>
      <c r="AY148" s="18" t="s">
        <v>594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91</v>
      </c>
      <c r="BK148" s="145">
        <f>ROUND(I148*H148,2)</f>
        <v>0</v>
      </c>
      <c r="BL148" s="18" t="s">
        <v>147</v>
      </c>
      <c r="BM148" s="144" t="s">
        <v>14046</v>
      </c>
    </row>
    <row r="149" spans="2:65" s="13" customFormat="1" ht="10.199999999999999" x14ac:dyDescent="0.2">
      <c r="B149" s="153"/>
      <c r="D149" s="147" t="s">
        <v>603</v>
      </c>
      <c r="E149" s="154" t="s">
        <v>82</v>
      </c>
      <c r="F149" s="155" t="s">
        <v>14047</v>
      </c>
      <c r="H149" s="156">
        <v>1.1639999999999999</v>
      </c>
      <c r="I149" s="157"/>
      <c r="L149" s="153"/>
      <c r="M149" s="158"/>
      <c r="T149" s="159"/>
      <c r="AT149" s="154" t="s">
        <v>603</v>
      </c>
      <c r="AU149" s="154" t="s">
        <v>93</v>
      </c>
      <c r="AV149" s="13" t="s">
        <v>93</v>
      </c>
      <c r="AW149" s="13" t="s">
        <v>42</v>
      </c>
      <c r="AX149" s="13" t="s">
        <v>91</v>
      </c>
      <c r="AY149" s="154" t="s">
        <v>594</v>
      </c>
    </row>
    <row r="150" spans="2:65" s="1" customFormat="1" ht="16.5" customHeight="1" x14ac:dyDescent="0.2">
      <c r="B150" s="34"/>
      <c r="C150" s="183" t="s">
        <v>751</v>
      </c>
      <c r="D150" s="183" t="s">
        <v>752</v>
      </c>
      <c r="E150" s="184" t="s">
        <v>14048</v>
      </c>
      <c r="F150" s="185" t="s">
        <v>14049</v>
      </c>
      <c r="G150" s="186" t="s">
        <v>738</v>
      </c>
      <c r="H150" s="187">
        <v>3.931</v>
      </c>
      <c r="I150" s="188"/>
      <c r="J150" s="189">
        <f>ROUND(I150*H150,2)</f>
        <v>0</v>
      </c>
      <c r="K150" s="185" t="s">
        <v>651</v>
      </c>
      <c r="L150" s="190"/>
      <c r="M150" s="191" t="s">
        <v>82</v>
      </c>
      <c r="N150" s="192" t="s">
        <v>54</v>
      </c>
      <c r="P150" s="142">
        <f>O150*H150</f>
        <v>0</v>
      </c>
      <c r="Q150" s="142">
        <v>1</v>
      </c>
      <c r="R150" s="142">
        <f>Q150*H150</f>
        <v>3.931</v>
      </c>
      <c r="S150" s="142">
        <v>0</v>
      </c>
      <c r="T150" s="143">
        <f>S150*H150</f>
        <v>0</v>
      </c>
      <c r="AR150" s="144" t="s">
        <v>716</v>
      </c>
      <c r="AT150" s="144" t="s">
        <v>752</v>
      </c>
      <c r="AU150" s="144" t="s">
        <v>93</v>
      </c>
      <c r="AY150" s="18" t="s">
        <v>594</v>
      </c>
      <c r="BE150" s="145">
        <f>IF(N150="základní",J150,0)</f>
        <v>0</v>
      </c>
      <c r="BF150" s="145">
        <f>IF(N150="snížená",J150,0)</f>
        <v>0</v>
      </c>
      <c r="BG150" s="145">
        <f>IF(N150="zákl. přenesená",J150,0)</f>
        <v>0</v>
      </c>
      <c r="BH150" s="145">
        <f>IF(N150="sníž. přenesená",J150,0)</f>
        <v>0</v>
      </c>
      <c r="BI150" s="145">
        <f>IF(N150="nulová",J150,0)</f>
        <v>0</v>
      </c>
      <c r="BJ150" s="18" t="s">
        <v>91</v>
      </c>
      <c r="BK150" s="145">
        <f>ROUND(I150*H150,2)</f>
        <v>0</v>
      </c>
      <c r="BL150" s="18" t="s">
        <v>147</v>
      </c>
      <c r="BM150" s="144" t="s">
        <v>14050</v>
      </c>
    </row>
    <row r="151" spans="2:65" s="13" customFormat="1" ht="10.199999999999999" x14ac:dyDescent="0.2">
      <c r="B151" s="153"/>
      <c r="D151" s="147" t="s">
        <v>603</v>
      </c>
      <c r="E151" s="154" t="s">
        <v>82</v>
      </c>
      <c r="F151" s="155" t="s">
        <v>14051</v>
      </c>
      <c r="H151" s="156">
        <v>3.931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91</v>
      </c>
      <c r="AY151" s="154" t="s">
        <v>594</v>
      </c>
    </row>
    <row r="152" spans="2:65" s="1" customFormat="1" ht="16.5" customHeight="1" x14ac:dyDescent="0.2">
      <c r="B152" s="34"/>
      <c r="C152" s="183" t="s">
        <v>8</v>
      </c>
      <c r="D152" s="183" t="s">
        <v>752</v>
      </c>
      <c r="E152" s="184" t="s">
        <v>14052</v>
      </c>
      <c r="F152" s="185" t="s">
        <v>14053</v>
      </c>
      <c r="G152" s="186" t="s">
        <v>738</v>
      </c>
      <c r="H152" s="187">
        <v>0.377</v>
      </c>
      <c r="I152" s="188"/>
      <c r="J152" s="189">
        <f>ROUND(I152*H152,2)</f>
        <v>0</v>
      </c>
      <c r="K152" s="185" t="s">
        <v>651</v>
      </c>
      <c r="L152" s="190"/>
      <c r="M152" s="191" t="s">
        <v>82</v>
      </c>
      <c r="N152" s="192" t="s">
        <v>54</v>
      </c>
      <c r="P152" s="142">
        <f>O152*H152</f>
        <v>0</v>
      </c>
      <c r="Q152" s="142">
        <v>1</v>
      </c>
      <c r="R152" s="142">
        <f>Q152*H152</f>
        <v>0.377</v>
      </c>
      <c r="S152" s="142">
        <v>0</v>
      </c>
      <c r="T152" s="143">
        <f>S152*H152</f>
        <v>0</v>
      </c>
      <c r="AR152" s="144" t="s">
        <v>716</v>
      </c>
      <c r="AT152" s="144" t="s">
        <v>752</v>
      </c>
      <c r="AU152" s="144" t="s">
        <v>93</v>
      </c>
      <c r="AY152" s="18" t="s">
        <v>594</v>
      </c>
      <c r="BE152" s="145">
        <f>IF(N152="základní",J152,0)</f>
        <v>0</v>
      </c>
      <c r="BF152" s="145">
        <f>IF(N152="snížená",J152,0)</f>
        <v>0</v>
      </c>
      <c r="BG152" s="145">
        <f>IF(N152="zákl. přenesená",J152,0)</f>
        <v>0</v>
      </c>
      <c r="BH152" s="145">
        <f>IF(N152="sníž. přenesená",J152,0)</f>
        <v>0</v>
      </c>
      <c r="BI152" s="145">
        <f>IF(N152="nulová",J152,0)</f>
        <v>0</v>
      </c>
      <c r="BJ152" s="18" t="s">
        <v>91</v>
      </c>
      <c r="BK152" s="145">
        <f>ROUND(I152*H152,2)</f>
        <v>0</v>
      </c>
      <c r="BL152" s="18" t="s">
        <v>147</v>
      </c>
      <c r="BM152" s="144" t="s">
        <v>14054</v>
      </c>
    </row>
    <row r="153" spans="2:65" s="13" customFormat="1" ht="10.199999999999999" x14ac:dyDescent="0.2">
      <c r="B153" s="153"/>
      <c r="D153" s="147" t="s">
        <v>603</v>
      </c>
      <c r="E153" s="154" t="s">
        <v>82</v>
      </c>
      <c r="F153" s="155" t="s">
        <v>14055</v>
      </c>
      <c r="H153" s="156">
        <v>0.377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91</v>
      </c>
      <c r="AY153" s="154" t="s">
        <v>594</v>
      </c>
    </row>
    <row r="154" spans="2:65" s="1" customFormat="1" ht="16.5" customHeight="1" x14ac:dyDescent="0.2">
      <c r="B154" s="34"/>
      <c r="C154" s="183" t="s">
        <v>601</v>
      </c>
      <c r="D154" s="183" t="s">
        <v>752</v>
      </c>
      <c r="E154" s="184" t="s">
        <v>14056</v>
      </c>
      <c r="F154" s="185" t="s">
        <v>14057</v>
      </c>
      <c r="G154" s="186" t="s">
        <v>738</v>
      </c>
      <c r="H154" s="187">
        <v>0.82399999999999995</v>
      </c>
      <c r="I154" s="188"/>
      <c r="J154" s="189">
        <f>ROUND(I154*H154,2)</f>
        <v>0</v>
      </c>
      <c r="K154" s="185" t="s">
        <v>651</v>
      </c>
      <c r="L154" s="190"/>
      <c r="M154" s="191" t="s">
        <v>82</v>
      </c>
      <c r="N154" s="192" t="s">
        <v>54</v>
      </c>
      <c r="P154" s="142">
        <f>O154*H154</f>
        <v>0</v>
      </c>
      <c r="Q154" s="142">
        <v>1</v>
      </c>
      <c r="R154" s="142">
        <f>Q154*H154</f>
        <v>0.82399999999999995</v>
      </c>
      <c r="S154" s="142">
        <v>0</v>
      </c>
      <c r="T154" s="143">
        <f>S154*H154</f>
        <v>0</v>
      </c>
      <c r="AR154" s="144" t="s">
        <v>716</v>
      </c>
      <c r="AT154" s="144" t="s">
        <v>752</v>
      </c>
      <c r="AU154" s="144" t="s">
        <v>93</v>
      </c>
      <c r="AY154" s="18" t="s">
        <v>594</v>
      </c>
      <c r="BE154" s="145">
        <f>IF(N154="základní",J154,0)</f>
        <v>0</v>
      </c>
      <c r="BF154" s="145">
        <f>IF(N154="snížená",J154,0)</f>
        <v>0</v>
      </c>
      <c r="BG154" s="145">
        <f>IF(N154="zákl. přenesená",J154,0)</f>
        <v>0</v>
      </c>
      <c r="BH154" s="145">
        <f>IF(N154="sníž. přenesená",J154,0)</f>
        <v>0</v>
      </c>
      <c r="BI154" s="145">
        <f>IF(N154="nulová",J154,0)</f>
        <v>0</v>
      </c>
      <c r="BJ154" s="18" t="s">
        <v>91</v>
      </c>
      <c r="BK154" s="145">
        <f>ROUND(I154*H154,2)</f>
        <v>0</v>
      </c>
      <c r="BL154" s="18" t="s">
        <v>147</v>
      </c>
      <c r="BM154" s="144" t="s">
        <v>14058</v>
      </c>
    </row>
    <row r="155" spans="2:65" s="13" customFormat="1" ht="10.199999999999999" x14ac:dyDescent="0.2">
      <c r="B155" s="153"/>
      <c r="D155" s="147" t="s">
        <v>603</v>
      </c>
      <c r="E155" s="154" t="s">
        <v>82</v>
      </c>
      <c r="F155" s="155" t="s">
        <v>14059</v>
      </c>
      <c r="H155" s="156">
        <v>0.82399999999999995</v>
      </c>
      <c r="I155" s="157"/>
      <c r="L155" s="153"/>
      <c r="M155" s="158"/>
      <c r="T155" s="159"/>
      <c r="AT155" s="154" t="s">
        <v>603</v>
      </c>
      <c r="AU155" s="154" t="s">
        <v>93</v>
      </c>
      <c r="AV155" s="13" t="s">
        <v>93</v>
      </c>
      <c r="AW155" s="13" t="s">
        <v>42</v>
      </c>
      <c r="AX155" s="13" t="s">
        <v>91</v>
      </c>
      <c r="AY155" s="154" t="s">
        <v>594</v>
      </c>
    </row>
    <row r="156" spans="2:65" s="1" customFormat="1" ht="16.5" customHeight="1" x14ac:dyDescent="0.2">
      <c r="B156" s="34"/>
      <c r="C156" s="183" t="s">
        <v>775</v>
      </c>
      <c r="D156" s="183" t="s">
        <v>752</v>
      </c>
      <c r="E156" s="184" t="s">
        <v>14060</v>
      </c>
      <c r="F156" s="185" t="s">
        <v>14061</v>
      </c>
      <c r="G156" s="186" t="s">
        <v>738</v>
      </c>
      <c r="H156" s="187">
        <v>0.38900000000000001</v>
      </c>
      <c r="I156" s="188"/>
      <c r="J156" s="189">
        <f>ROUND(I156*H156,2)</f>
        <v>0</v>
      </c>
      <c r="K156" s="185" t="s">
        <v>651</v>
      </c>
      <c r="L156" s="190"/>
      <c r="M156" s="191" t="s">
        <v>82</v>
      </c>
      <c r="N156" s="192" t="s">
        <v>54</v>
      </c>
      <c r="P156" s="142">
        <f>O156*H156</f>
        <v>0</v>
      </c>
      <c r="Q156" s="142">
        <v>1</v>
      </c>
      <c r="R156" s="142">
        <f>Q156*H156</f>
        <v>0.38900000000000001</v>
      </c>
      <c r="S156" s="142">
        <v>0</v>
      </c>
      <c r="T156" s="143">
        <f>S156*H156</f>
        <v>0</v>
      </c>
      <c r="AR156" s="144" t="s">
        <v>716</v>
      </c>
      <c r="AT156" s="144" t="s">
        <v>752</v>
      </c>
      <c r="AU156" s="144" t="s">
        <v>93</v>
      </c>
      <c r="AY156" s="18" t="s">
        <v>594</v>
      </c>
      <c r="BE156" s="145">
        <f>IF(N156="základní",J156,0)</f>
        <v>0</v>
      </c>
      <c r="BF156" s="145">
        <f>IF(N156="snížená",J156,0)</f>
        <v>0</v>
      </c>
      <c r="BG156" s="145">
        <f>IF(N156="zákl. přenesená",J156,0)</f>
        <v>0</v>
      </c>
      <c r="BH156" s="145">
        <f>IF(N156="sníž. přenesená",J156,0)</f>
        <v>0</v>
      </c>
      <c r="BI156" s="145">
        <f>IF(N156="nulová",J156,0)</f>
        <v>0</v>
      </c>
      <c r="BJ156" s="18" t="s">
        <v>91</v>
      </c>
      <c r="BK156" s="145">
        <f>ROUND(I156*H156,2)</f>
        <v>0</v>
      </c>
      <c r="BL156" s="18" t="s">
        <v>147</v>
      </c>
      <c r="BM156" s="144" t="s">
        <v>14062</v>
      </c>
    </row>
    <row r="157" spans="2:65" s="13" customFormat="1" ht="10.199999999999999" x14ac:dyDescent="0.2">
      <c r="B157" s="153"/>
      <c r="D157" s="147" t="s">
        <v>603</v>
      </c>
      <c r="E157" s="154" t="s">
        <v>82</v>
      </c>
      <c r="F157" s="155" t="s">
        <v>14063</v>
      </c>
      <c r="H157" s="156">
        <v>0.38900000000000001</v>
      </c>
      <c r="I157" s="157"/>
      <c r="L157" s="153"/>
      <c r="M157" s="158"/>
      <c r="T157" s="159"/>
      <c r="AT157" s="154" t="s">
        <v>603</v>
      </c>
      <c r="AU157" s="154" t="s">
        <v>93</v>
      </c>
      <c r="AV157" s="13" t="s">
        <v>93</v>
      </c>
      <c r="AW157" s="13" t="s">
        <v>42</v>
      </c>
      <c r="AX157" s="13" t="s">
        <v>91</v>
      </c>
      <c r="AY157" s="154" t="s">
        <v>594</v>
      </c>
    </row>
    <row r="158" spans="2:65" s="1" customFormat="1" ht="16.5" customHeight="1" x14ac:dyDescent="0.2">
      <c r="B158" s="34"/>
      <c r="C158" s="183" t="s">
        <v>786</v>
      </c>
      <c r="D158" s="183" t="s">
        <v>752</v>
      </c>
      <c r="E158" s="184" t="s">
        <v>14064</v>
      </c>
      <c r="F158" s="185" t="s">
        <v>14065</v>
      </c>
      <c r="G158" s="186" t="s">
        <v>738</v>
      </c>
      <c r="H158" s="187">
        <v>0.78100000000000003</v>
      </c>
      <c r="I158" s="188"/>
      <c r="J158" s="189">
        <f>ROUND(I158*H158,2)</f>
        <v>0</v>
      </c>
      <c r="K158" s="185" t="s">
        <v>651</v>
      </c>
      <c r="L158" s="190"/>
      <c r="M158" s="191" t="s">
        <v>82</v>
      </c>
      <c r="N158" s="192" t="s">
        <v>54</v>
      </c>
      <c r="P158" s="142">
        <f>O158*H158</f>
        <v>0</v>
      </c>
      <c r="Q158" s="142">
        <v>1</v>
      </c>
      <c r="R158" s="142">
        <f>Q158*H158</f>
        <v>0.78100000000000003</v>
      </c>
      <c r="S158" s="142">
        <v>0</v>
      </c>
      <c r="T158" s="143">
        <f>S158*H158</f>
        <v>0</v>
      </c>
      <c r="AR158" s="144" t="s">
        <v>716</v>
      </c>
      <c r="AT158" s="144" t="s">
        <v>752</v>
      </c>
      <c r="AU158" s="144" t="s">
        <v>93</v>
      </c>
      <c r="AY158" s="18" t="s">
        <v>594</v>
      </c>
      <c r="BE158" s="145">
        <f>IF(N158="základní",J158,0)</f>
        <v>0</v>
      </c>
      <c r="BF158" s="145">
        <f>IF(N158="snížená",J158,0)</f>
        <v>0</v>
      </c>
      <c r="BG158" s="145">
        <f>IF(N158="zákl. přenesená",J158,0)</f>
        <v>0</v>
      </c>
      <c r="BH158" s="145">
        <f>IF(N158="sníž. přenesená",J158,0)</f>
        <v>0</v>
      </c>
      <c r="BI158" s="145">
        <f>IF(N158="nulová",J158,0)</f>
        <v>0</v>
      </c>
      <c r="BJ158" s="18" t="s">
        <v>91</v>
      </c>
      <c r="BK158" s="145">
        <f>ROUND(I158*H158,2)</f>
        <v>0</v>
      </c>
      <c r="BL158" s="18" t="s">
        <v>147</v>
      </c>
      <c r="BM158" s="144" t="s">
        <v>14066</v>
      </c>
    </row>
    <row r="159" spans="2:65" s="13" customFormat="1" ht="10.199999999999999" x14ac:dyDescent="0.2">
      <c r="B159" s="153"/>
      <c r="D159" s="147" t="s">
        <v>603</v>
      </c>
      <c r="E159" s="154" t="s">
        <v>82</v>
      </c>
      <c r="F159" s="155" t="s">
        <v>14067</v>
      </c>
      <c r="H159" s="156">
        <v>0.78100000000000003</v>
      </c>
      <c r="I159" s="157"/>
      <c r="L159" s="153"/>
      <c r="M159" s="158"/>
      <c r="T159" s="159"/>
      <c r="AT159" s="154" t="s">
        <v>603</v>
      </c>
      <c r="AU159" s="154" t="s">
        <v>93</v>
      </c>
      <c r="AV159" s="13" t="s">
        <v>93</v>
      </c>
      <c r="AW159" s="13" t="s">
        <v>42</v>
      </c>
      <c r="AX159" s="13" t="s">
        <v>91</v>
      </c>
      <c r="AY159" s="154" t="s">
        <v>594</v>
      </c>
    </row>
    <row r="160" spans="2:65" s="1" customFormat="1" ht="16.5" customHeight="1" x14ac:dyDescent="0.2">
      <c r="B160" s="34"/>
      <c r="C160" s="183" t="s">
        <v>798</v>
      </c>
      <c r="D160" s="183" t="s">
        <v>752</v>
      </c>
      <c r="E160" s="184" t="s">
        <v>14068</v>
      </c>
      <c r="F160" s="185" t="s">
        <v>14069</v>
      </c>
      <c r="G160" s="186" t="s">
        <v>738</v>
      </c>
      <c r="H160" s="187">
        <v>0.157</v>
      </c>
      <c r="I160" s="188"/>
      <c r="J160" s="189">
        <f>ROUND(I160*H160,2)</f>
        <v>0</v>
      </c>
      <c r="K160" s="185" t="s">
        <v>82</v>
      </c>
      <c r="L160" s="190"/>
      <c r="M160" s="191" t="s">
        <v>82</v>
      </c>
      <c r="N160" s="192" t="s">
        <v>54</v>
      </c>
      <c r="P160" s="142">
        <f>O160*H160</f>
        <v>0</v>
      </c>
      <c r="Q160" s="142">
        <v>1</v>
      </c>
      <c r="R160" s="142">
        <f>Q160*H160</f>
        <v>0.157</v>
      </c>
      <c r="S160" s="142">
        <v>0</v>
      </c>
      <c r="T160" s="143">
        <f>S160*H160</f>
        <v>0</v>
      </c>
      <c r="AR160" s="144" t="s">
        <v>716</v>
      </c>
      <c r="AT160" s="144" t="s">
        <v>752</v>
      </c>
      <c r="AU160" s="144" t="s">
        <v>93</v>
      </c>
      <c r="AY160" s="18" t="s">
        <v>594</v>
      </c>
      <c r="BE160" s="145">
        <f>IF(N160="základní",J160,0)</f>
        <v>0</v>
      </c>
      <c r="BF160" s="145">
        <f>IF(N160="snížená",J160,0)</f>
        <v>0</v>
      </c>
      <c r="BG160" s="145">
        <f>IF(N160="zákl. přenesená",J160,0)</f>
        <v>0</v>
      </c>
      <c r="BH160" s="145">
        <f>IF(N160="sníž. přenesená",J160,0)</f>
        <v>0</v>
      </c>
      <c r="BI160" s="145">
        <f>IF(N160="nulová",J160,0)</f>
        <v>0</v>
      </c>
      <c r="BJ160" s="18" t="s">
        <v>91</v>
      </c>
      <c r="BK160" s="145">
        <f>ROUND(I160*H160,2)</f>
        <v>0</v>
      </c>
      <c r="BL160" s="18" t="s">
        <v>147</v>
      </c>
      <c r="BM160" s="144" t="s">
        <v>14070</v>
      </c>
    </row>
    <row r="161" spans="2:65" s="13" customFormat="1" ht="10.199999999999999" x14ac:dyDescent="0.2">
      <c r="B161" s="153"/>
      <c r="D161" s="147" t="s">
        <v>603</v>
      </c>
      <c r="E161" s="154" t="s">
        <v>82</v>
      </c>
      <c r="F161" s="155" t="s">
        <v>14071</v>
      </c>
      <c r="H161" s="156">
        <v>0.157</v>
      </c>
      <c r="I161" s="157"/>
      <c r="L161" s="153"/>
      <c r="M161" s="158"/>
      <c r="T161" s="159"/>
      <c r="AT161" s="154" t="s">
        <v>603</v>
      </c>
      <c r="AU161" s="154" t="s">
        <v>93</v>
      </c>
      <c r="AV161" s="13" t="s">
        <v>93</v>
      </c>
      <c r="AW161" s="13" t="s">
        <v>42</v>
      </c>
      <c r="AX161" s="13" t="s">
        <v>91</v>
      </c>
      <c r="AY161" s="154" t="s">
        <v>594</v>
      </c>
    </row>
    <row r="162" spans="2:65" s="1" customFormat="1" ht="16.5" customHeight="1" x14ac:dyDescent="0.2">
      <c r="B162" s="34"/>
      <c r="C162" s="183" t="s">
        <v>805</v>
      </c>
      <c r="D162" s="183" t="s">
        <v>752</v>
      </c>
      <c r="E162" s="184" t="s">
        <v>14072</v>
      </c>
      <c r="F162" s="185" t="s">
        <v>14073</v>
      </c>
      <c r="G162" s="186" t="s">
        <v>738</v>
      </c>
      <c r="H162" s="187">
        <v>11.465999999999999</v>
      </c>
      <c r="I162" s="188"/>
      <c r="J162" s="189">
        <f>ROUND(I162*H162,2)</f>
        <v>0</v>
      </c>
      <c r="K162" s="185" t="s">
        <v>82</v>
      </c>
      <c r="L162" s="190"/>
      <c r="M162" s="191" t="s">
        <v>82</v>
      </c>
      <c r="N162" s="192" t="s">
        <v>54</v>
      </c>
      <c r="P162" s="142">
        <f>O162*H162</f>
        <v>0</v>
      </c>
      <c r="Q162" s="142">
        <v>1</v>
      </c>
      <c r="R162" s="142">
        <f>Q162*H162</f>
        <v>11.465999999999999</v>
      </c>
      <c r="S162" s="142">
        <v>0</v>
      </c>
      <c r="T162" s="143">
        <f>S162*H162</f>
        <v>0</v>
      </c>
      <c r="AR162" s="144" t="s">
        <v>716</v>
      </c>
      <c r="AT162" s="144" t="s">
        <v>752</v>
      </c>
      <c r="AU162" s="144" t="s">
        <v>93</v>
      </c>
      <c r="AY162" s="18" t="s">
        <v>594</v>
      </c>
      <c r="BE162" s="145">
        <f>IF(N162="základní",J162,0)</f>
        <v>0</v>
      </c>
      <c r="BF162" s="145">
        <f>IF(N162="snížená",J162,0)</f>
        <v>0</v>
      </c>
      <c r="BG162" s="145">
        <f>IF(N162="zákl. přenesená",J162,0)</f>
        <v>0</v>
      </c>
      <c r="BH162" s="145">
        <f>IF(N162="sníž. přenesená",J162,0)</f>
        <v>0</v>
      </c>
      <c r="BI162" s="145">
        <f>IF(N162="nulová",J162,0)</f>
        <v>0</v>
      </c>
      <c r="BJ162" s="18" t="s">
        <v>91</v>
      </c>
      <c r="BK162" s="145">
        <f>ROUND(I162*H162,2)</f>
        <v>0</v>
      </c>
      <c r="BL162" s="18" t="s">
        <v>147</v>
      </c>
      <c r="BM162" s="144" t="s">
        <v>14074</v>
      </c>
    </row>
    <row r="163" spans="2:65" s="13" customFormat="1" ht="10.199999999999999" x14ac:dyDescent="0.2">
      <c r="B163" s="153"/>
      <c r="D163" s="147" t="s">
        <v>603</v>
      </c>
      <c r="E163" s="154" t="s">
        <v>82</v>
      </c>
      <c r="F163" s="155" t="s">
        <v>14075</v>
      </c>
      <c r="H163" s="156">
        <v>11.465999999999999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91</v>
      </c>
      <c r="AY163" s="154" t="s">
        <v>594</v>
      </c>
    </row>
    <row r="164" spans="2:65" s="1" customFormat="1" ht="16.5" customHeight="1" x14ac:dyDescent="0.2">
      <c r="B164" s="34"/>
      <c r="C164" s="183" t="s">
        <v>7</v>
      </c>
      <c r="D164" s="183" t="s">
        <v>752</v>
      </c>
      <c r="E164" s="184" t="s">
        <v>14076</v>
      </c>
      <c r="F164" s="185" t="s">
        <v>14077</v>
      </c>
      <c r="G164" s="186" t="s">
        <v>738</v>
      </c>
      <c r="H164" s="187">
        <v>1.764</v>
      </c>
      <c r="I164" s="188"/>
      <c r="J164" s="189">
        <f>ROUND(I164*H164,2)</f>
        <v>0</v>
      </c>
      <c r="K164" s="185" t="s">
        <v>651</v>
      </c>
      <c r="L164" s="190"/>
      <c r="M164" s="191" t="s">
        <v>82</v>
      </c>
      <c r="N164" s="192" t="s">
        <v>54</v>
      </c>
      <c r="P164" s="142">
        <f>O164*H164</f>
        <v>0</v>
      </c>
      <c r="Q164" s="142">
        <v>1</v>
      </c>
      <c r="R164" s="142">
        <f>Q164*H164</f>
        <v>1.764</v>
      </c>
      <c r="S164" s="142">
        <v>0</v>
      </c>
      <c r="T164" s="143">
        <f>S164*H164</f>
        <v>0</v>
      </c>
      <c r="AR164" s="144" t="s">
        <v>716</v>
      </c>
      <c r="AT164" s="144" t="s">
        <v>752</v>
      </c>
      <c r="AU164" s="144" t="s">
        <v>93</v>
      </c>
      <c r="AY164" s="18" t="s">
        <v>594</v>
      </c>
      <c r="BE164" s="145">
        <f>IF(N164="základní",J164,0)</f>
        <v>0</v>
      </c>
      <c r="BF164" s="145">
        <f>IF(N164="snížená",J164,0)</f>
        <v>0</v>
      </c>
      <c r="BG164" s="145">
        <f>IF(N164="zákl. přenesená",J164,0)</f>
        <v>0</v>
      </c>
      <c r="BH164" s="145">
        <f>IF(N164="sníž. přenesená",J164,0)</f>
        <v>0</v>
      </c>
      <c r="BI164" s="145">
        <f>IF(N164="nulová",J164,0)</f>
        <v>0</v>
      </c>
      <c r="BJ164" s="18" t="s">
        <v>91</v>
      </c>
      <c r="BK164" s="145">
        <f>ROUND(I164*H164,2)</f>
        <v>0</v>
      </c>
      <c r="BL164" s="18" t="s">
        <v>147</v>
      </c>
      <c r="BM164" s="144" t="s">
        <v>14078</v>
      </c>
    </row>
    <row r="165" spans="2:65" s="13" customFormat="1" ht="10.199999999999999" x14ac:dyDescent="0.2">
      <c r="B165" s="153"/>
      <c r="D165" s="147" t="s">
        <v>603</v>
      </c>
      <c r="E165" s="154" t="s">
        <v>82</v>
      </c>
      <c r="F165" s="155" t="s">
        <v>14079</v>
      </c>
      <c r="H165" s="156">
        <v>1.764</v>
      </c>
      <c r="I165" s="157"/>
      <c r="L165" s="153"/>
      <c r="M165" s="158"/>
      <c r="T165" s="159"/>
      <c r="AT165" s="154" t="s">
        <v>603</v>
      </c>
      <c r="AU165" s="154" t="s">
        <v>93</v>
      </c>
      <c r="AV165" s="13" t="s">
        <v>93</v>
      </c>
      <c r="AW165" s="13" t="s">
        <v>42</v>
      </c>
      <c r="AX165" s="13" t="s">
        <v>91</v>
      </c>
      <c r="AY165" s="154" t="s">
        <v>594</v>
      </c>
    </row>
    <row r="166" spans="2:65" s="1" customFormat="1" ht="16.5" customHeight="1" x14ac:dyDescent="0.2">
      <c r="B166" s="34"/>
      <c r="C166" s="183" t="s">
        <v>821</v>
      </c>
      <c r="D166" s="183" t="s">
        <v>752</v>
      </c>
      <c r="E166" s="184" t="s">
        <v>14080</v>
      </c>
      <c r="F166" s="185" t="s">
        <v>14081</v>
      </c>
      <c r="G166" s="186" t="s">
        <v>738</v>
      </c>
      <c r="H166" s="187">
        <v>1.67</v>
      </c>
      <c r="I166" s="188"/>
      <c r="J166" s="189">
        <f>ROUND(I166*H166,2)</f>
        <v>0</v>
      </c>
      <c r="K166" s="185" t="s">
        <v>651</v>
      </c>
      <c r="L166" s="190"/>
      <c r="M166" s="191" t="s">
        <v>82</v>
      </c>
      <c r="N166" s="192" t="s">
        <v>54</v>
      </c>
      <c r="P166" s="142">
        <f>O166*H166</f>
        <v>0</v>
      </c>
      <c r="Q166" s="142">
        <v>1</v>
      </c>
      <c r="R166" s="142">
        <f>Q166*H166</f>
        <v>1.67</v>
      </c>
      <c r="S166" s="142">
        <v>0</v>
      </c>
      <c r="T166" s="143">
        <f>S166*H166</f>
        <v>0</v>
      </c>
      <c r="AR166" s="144" t="s">
        <v>716</v>
      </c>
      <c r="AT166" s="144" t="s">
        <v>752</v>
      </c>
      <c r="AU166" s="144" t="s">
        <v>93</v>
      </c>
      <c r="AY166" s="18" t="s">
        <v>594</v>
      </c>
      <c r="BE166" s="145">
        <f>IF(N166="základní",J166,0)</f>
        <v>0</v>
      </c>
      <c r="BF166" s="145">
        <f>IF(N166="snížená",J166,0)</f>
        <v>0</v>
      </c>
      <c r="BG166" s="145">
        <f>IF(N166="zákl. přenesená",J166,0)</f>
        <v>0</v>
      </c>
      <c r="BH166" s="145">
        <f>IF(N166="sníž. přenesená",J166,0)</f>
        <v>0</v>
      </c>
      <c r="BI166" s="145">
        <f>IF(N166="nulová",J166,0)</f>
        <v>0</v>
      </c>
      <c r="BJ166" s="18" t="s">
        <v>91</v>
      </c>
      <c r="BK166" s="145">
        <f>ROUND(I166*H166,2)</f>
        <v>0</v>
      </c>
      <c r="BL166" s="18" t="s">
        <v>147</v>
      </c>
      <c r="BM166" s="144" t="s">
        <v>14082</v>
      </c>
    </row>
    <row r="167" spans="2:65" s="13" customFormat="1" ht="10.199999999999999" x14ac:dyDescent="0.2">
      <c r="B167" s="153"/>
      <c r="D167" s="147" t="s">
        <v>603</v>
      </c>
      <c r="E167" s="154" t="s">
        <v>82</v>
      </c>
      <c r="F167" s="155" t="s">
        <v>14083</v>
      </c>
      <c r="H167" s="156">
        <v>1.67</v>
      </c>
      <c r="I167" s="157"/>
      <c r="L167" s="153"/>
      <c r="M167" s="158"/>
      <c r="T167" s="159"/>
      <c r="AT167" s="154" t="s">
        <v>603</v>
      </c>
      <c r="AU167" s="154" t="s">
        <v>93</v>
      </c>
      <c r="AV167" s="13" t="s">
        <v>93</v>
      </c>
      <c r="AW167" s="13" t="s">
        <v>42</v>
      </c>
      <c r="AX167" s="13" t="s">
        <v>91</v>
      </c>
      <c r="AY167" s="154" t="s">
        <v>594</v>
      </c>
    </row>
    <row r="168" spans="2:65" s="1" customFormat="1" ht="16.5" customHeight="1" x14ac:dyDescent="0.2">
      <c r="B168" s="34"/>
      <c r="C168" s="183" t="s">
        <v>832</v>
      </c>
      <c r="D168" s="183" t="s">
        <v>752</v>
      </c>
      <c r="E168" s="184" t="s">
        <v>14084</v>
      </c>
      <c r="F168" s="185" t="s">
        <v>14085</v>
      </c>
      <c r="G168" s="186" t="s">
        <v>738</v>
      </c>
      <c r="H168" s="187">
        <v>5.3999999999999999E-2</v>
      </c>
      <c r="I168" s="188"/>
      <c r="J168" s="189">
        <f>ROUND(I168*H168,2)</f>
        <v>0</v>
      </c>
      <c r="K168" s="185" t="s">
        <v>651</v>
      </c>
      <c r="L168" s="190"/>
      <c r="M168" s="191" t="s">
        <v>82</v>
      </c>
      <c r="N168" s="192" t="s">
        <v>54</v>
      </c>
      <c r="P168" s="142">
        <f>O168*H168</f>
        <v>0</v>
      </c>
      <c r="Q168" s="142">
        <v>1</v>
      </c>
      <c r="R168" s="142">
        <f>Q168*H168</f>
        <v>5.3999999999999999E-2</v>
      </c>
      <c r="S168" s="142">
        <v>0</v>
      </c>
      <c r="T168" s="143">
        <f>S168*H168</f>
        <v>0</v>
      </c>
      <c r="AR168" s="144" t="s">
        <v>716</v>
      </c>
      <c r="AT168" s="144" t="s">
        <v>752</v>
      </c>
      <c r="AU168" s="144" t="s">
        <v>93</v>
      </c>
      <c r="AY168" s="18" t="s">
        <v>594</v>
      </c>
      <c r="BE168" s="145">
        <f>IF(N168="základní",J168,0)</f>
        <v>0</v>
      </c>
      <c r="BF168" s="145">
        <f>IF(N168="snížená",J168,0)</f>
        <v>0</v>
      </c>
      <c r="BG168" s="145">
        <f>IF(N168="zákl. přenesená",J168,0)</f>
        <v>0</v>
      </c>
      <c r="BH168" s="145">
        <f>IF(N168="sníž. přenesená",J168,0)</f>
        <v>0</v>
      </c>
      <c r="BI168" s="145">
        <f>IF(N168="nulová",J168,0)</f>
        <v>0</v>
      </c>
      <c r="BJ168" s="18" t="s">
        <v>91</v>
      </c>
      <c r="BK168" s="145">
        <f>ROUND(I168*H168,2)</f>
        <v>0</v>
      </c>
      <c r="BL168" s="18" t="s">
        <v>147</v>
      </c>
      <c r="BM168" s="144" t="s">
        <v>14086</v>
      </c>
    </row>
    <row r="169" spans="2:65" s="13" customFormat="1" ht="10.199999999999999" x14ac:dyDescent="0.2">
      <c r="B169" s="153"/>
      <c r="D169" s="147" t="s">
        <v>603</v>
      </c>
      <c r="E169" s="154" t="s">
        <v>82</v>
      </c>
      <c r="F169" s="155" t="s">
        <v>14087</v>
      </c>
      <c r="H169" s="156">
        <v>5.3999999999999999E-2</v>
      </c>
      <c r="I169" s="157"/>
      <c r="L169" s="153"/>
      <c r="M169" s="158"/>
      <c r="T169" s="159"/>
      <c r="AT169" s="154" t="s">
        <v>603</v>
      </c>
      <c r="AU169" s="154" t="s">
        <v>93</v>
      </c>
      <c r="AV169" s="13" t="s">
        <v>93</v>
      </c>
      <c r="AW169" s="13" t="s">
        <v>42</v>
      </c>
      <c r="AX169" s="13" t="s">
        <v>91</v>
      </c>
      <c r="AY169" s="154" t="s">
        <v>594</v>
      </c>
    </row>
    <row r="170" spans="2:65" s="1" customFormat="1" ht="16.5" customHeight="1" x14ac:dyDescent="0.2">
      <c r="B170" s="34"/>
      <c r="C170" s="183" t="s">
        <v>845</v>
      </c>
      <c r="D170" s="183" t="s">
        <v>752</v>
      </c>
      <c r="E170" s="184" t="s">
        <v>14060</v>
      </c>
      <c r="F170" s="185" t="s">
        <v>14061</v>
      </c>
      <c r="G170" s="186" t="s">
        <v>738</v>
      </c>
      <c r="H170" s="187">
        <v>0.28299999999999997</v>
      </c>
      <c r="I170" s="188"/>
      <c r="J170" s="189">
        <f>ROUND(I170*H170,2)</f>
        <v>0</v>
      </c>
      <c r="K170" s="185" t="s">
        <v>651</v>
      </c>
      <c r="L170" s="190"/>
      <c r="M170" s="191" t="s">
        <v>82</v>
      </c>
      <c r="N170" s="192" t="s">
        <v>54</v>
      </c>
      <c r="P170" s="142">
        <f>O170*H170</f>
        <v>0</v>
      </c>
      <c r="Q170" s="142">
        <v>1</v>
      </c>
      <c r="R170" s="142">
        <f>Q170*H170</f>
        <v>0.28299999999999997</v>
      </c>
      <c r="S170" s="142">
        <v>0</v>
      </c>
      <c r="T170" s="143">
        <f>S170*H170</f>
        <v>0</v>
      </c>
      <c r="AR170" s="144" t="s">
        <v>716</v>
      </c>
      <c r="AT170" s="144" t="s">
        <v>752</v>
      </c>
      <c r="AU170" s="144" t="s">
        <v>93</v>
      </c>
      <c r="AY170" s="18" t="s">
        <v>594</v>
      </c>
      <c r="BE170" s="145">
        <f>IF(N170="základní",J170,0)</f>
        <v>0</v>
      </c>
      <c r="BF170" s="145">
        <f>IF(N170="snížená",J170,0)</f>
        <v>0</v>
      </c>
      <c r="BG170" s="145">
        <f>IF(N170="zákl. přenesená",J170,0)</f>
        <v>0</v>
      </c>
      <c r="BH170" s="145">
        <f>IF(N170="sníž. přenesená",J170,0)</f>
        <v>0</v>
      </c>
      <c r="BI170" s="145">
        <f>IF(N170="nulová",J170,0)</f>
        <v>0</v>
      </c>
      <c r="BJ170" s="18" t="s">
        <v>91</v>
      </c>
      <c r="BK170" s="145">
        <f>ROUND(I170*H170,2)</f>
        <v>0</v>
      </c>
      <c r="BL170" s="18" t="s">
        <v>147</v>
      </c>
      <c r="BM170" s="144" t="s">
        <v>14088</v>
      </c>
    </row>
    <row r="171" spans="2:65" s="13" customFormat="1" ht="10.199999999999999" x14ac:dyDescent="0.2">
      <c r="B171" s="153"/>
      <c r="D171" s="147" t="s">
        <v>603</v>
      </c>
      <c r="E171" s="154" t="s">
        <v>82</v>
      </c>
      <c r="F171" s="155" t="s">
        <v>14089</v>
      </c>
      <c r="H171" s="156">
        <v>0.28299999999999997</v>
      </c>
      <c r="I171" s="157"/>
      <c r="L171" s="153"/>
      <c r="M171" s="158"/>
      <c r="T171" s="159"/>
      <c r="AT171" s="154" t="s">
        <v>603</v>
      </c>
      <c r="AU171" s="154" t="s">
        <v>93</v>
      </c>
      <c r="AV171" s="13" t="s">
        <v>93</v>
      </c>
      <c r="AW171" s="13" t="s">
        <v>42</v>
      </c>
      <c r="AX171" s="13" t="s">
        <v>91</v>
      </c>
      <c r="AY171" s="154" t="s">
        <v>594</v>
      </c>
    </row>
    <row r="172" spans="2:65" s="1" customFormat="1" ht="16.5" customHeight="1" x14ac:dyDescent="0.2">
      <c r="B172" s="34"/>
      <c r="C172" s="183" t="s">
        <v>852</v>
      </c>
      <c r="D172" s="183" t="s">
        <v>752</v>
      </c>
      <c r="E172" s="184" t="s">
        <v>14064</v>
      </c>
      <c r="F172" s="185" t="s">
        <v>14065</v>
      </c>
      <c r="G172" s="186" t="s">
        <v>738</v>
      </c>
      <c r="H172" s="187">
        <v>0.55700000000000005</v>
      </c>
      <c r="I172" s="188"/>
      <c r="J172" s="189">
        <f>ROUND(I172*H172,2)</f>
        <v>0</v>
      </c>
      <c r="K172" s="185" t="s">
        <v>651</v>
      </c>
      <c r="L172" s="190"/>
      <c r="M172" s="191" t="s">
        <v>82</v>
      </c>
      <c r="N172" s="192" t="s">
        <v>54</v>
      </c>
      <c r="P172" s="142">
        <f>O172*H172</f>
        <v>0</v>
      </c>
      <c r="Q172" s="142">
        <v>1</v>
      </c>
      <c r="R172" s="142">
        <f>Q172*H172</f>
        <v>0.55700000000000005</v>
      </c>
      <c r="S172" s="142">
        <v>0</v>
      </c>
      <c r="T172" s="143">
        <f>S172*H172</f>
        <v>0</v>
      </c>
      <c r="AR172" s="144" t="s">
        <v>716</v>
      </c>
      <c r="AT172" s="144" t="s">
        <v>752</v>
      </c>
      <c r="AU172" s="144" t="s">
        <v>93</v>
      </c>
      <c r="AY172" s="18" t="s">
        <v>594</v>
      </c>
      <c r="BE172" s="145">
        <f>IF(N172="základní",J172,0)</f>
        <v>0</v>
      </c>
      <c r="BF172" s="145">
        <f>IF(N172="snížená",J172,0)</f>
        <v>0</v>
      </c>
      <c r="BG172" s="145">
        <f>IF(N172="zákl. přenesená",J172,0)</f>
        <v>0</v>
      </c>
      <c r="BH172" s="145">
        <f>IF(N172="sníž. přenesená",J172,0)</f>
        <v>0</v>
      </c>
      <c r="BI172" s="145">
        <f>IF(N172="nulová",J172,0)</f>
        <v>0</v>
      </c>
      <c r="BJ172" s="18" t="s">
        <v>91</v>
      </c>
      <c r="BK172" s="145">
        <f>ROUND(I172*H172,2)</f>
        <v>0</v>
      </c>
      <c r="BL172" s="18" t="s">
        <v>147</v>
      </c>
      <c r="BM172" s="144" t="s">
        <v>14090</v>
      </c>
    </row>
    <row r="173" spans="2:65" s="13" customFormat="1" ht="10.199999999999999" x14ac:dyDescent="0.2">
      <c r="B173" s="153"/>
      <c r="D173" s="147" t="s">
        <v>603</v>
      </c>
      <c r="E173" s="154" t="s">
        <v>82</v>
      </c>
      <c r="F173" s="155" t="s">
        <v>14091</v>
      </c>
      <c r="H173" s="156">
        <v>0.55700000000000005</v>
      </c>
      <c r="I173" s="157"/>
      <c r="L173" s="153"/>
      <c r="M173" s="158"/>
      <c r="T173" s="159"/>
      <c r="AT173" s="154" t="s">
        <v>603</v>
      </c>
      <c r="AU173" s="154" t="s">
        <v>93</v>
      </c>
      <c r="AV173" s="13" t="s">
        <v>93</v>
      </c>
      <c r="AW173" s="13" t="s">
        <v>42</v>
      </c>
      <c r="AX173" s="13" t="s">
        <v>91</v>
      </c>
      <c r="AY173" s="154" t="s">
        <v>594</v>
      </c>
    </row>
    <row r="174" spans="2:65" s="1" customFormat="1" ht="16.5" customHeight="1" x14ac:dyDescent="0.2">
      <c r="B174" s="34"/>
      <c r="C174" s="183" t="s">
        <v>884</v>
      </c>
      <c r="D174" s="183" t="s">
        <v>752</v>
      </c>
      <c r="E174" s="184" t="s">
        <v>14092</v>
      </c>
      <c r="F174" s="185" t="s">
        <v>14093</v>
      </c>
      <c r="G174" s="186" t="s">
        <v>738</v>
      </c>
      <c r="H174" s="187">
        <v>0.754</v>
      </c>
      <c r="I174" s="188"/>
      <c r="J174" s="189">
        <f>ROUND(I174*H174,2)</f>
        <v>0</v>
      </c>
      <c r="K174" s="185" t="s">
        <v>651</v>
      </c>
      <c r="L174" s="190"/>
      <c r="M174" s="191" t="s">
        <v>82</v>
      </c>
      <c r="N174" s="192" t="s">
        <v>54</v>
      </c>
      <c r="P174" s="142">
        <f>O174*H174</f>
        <v>0</v>
      </c>
      <c r="Q174" s="142">
        <v>1</v>
      </c>
      <c r="R174" s="142">
        <f>Q174*H174</f>
        <v>0.754</v>
      </c>
      <c r="S174" s="142">
        <v>0</v>
      </c>
      <c r="T174" s="143">
        <f>S174*H174</f>
        <v>0</v>
      </c>
      <c r="AR174" s="144" t="s">
        <v>716</v>
      </c>
      <c r="AT174" s="144" t="s">
        <v>752</v>
      </c>
      <c r="AU174" s="144" t="s">
        <v>93</v>
      </c>
      <c r="AY174" s="18" t="s">
        <v>594</v>
      </c>
      <c r="BE174" s="145">
        <f>IF(N174="základní",J174,0)</f>
        <v>0</v>
      </c>
      <c r="BF174" s="145">
        <f>IF(N174="snížená",J174,0)</f>
        <v>0</v>
      </c>
      <c r="BG174" s="145">
        <f>IF(N174="zákl. přenesená",J174,0)</f>
        <v>0</v>
      </c>
      <c r="BH174" s="145">
        <f>IF(N174="sníž. přenesená",J174,0)</f>
        <v>0</v>
      </c>
      <c r="BI174" s="145">
        <f>IF(N174="nulová",J174,0)</f>
        <v>0</v>
      </c>
      <c r="BJ174" s="18" t="s">
        <v>91</v>
      </c>
      <c r="BK174" s="145">
        <f>ROUND(I174*H174,2)</f>
        <v>0</v>
      </c>
      <c r="BL174" s="18" t="s">
        <v>147</v>
      </c>
      <c r="BM174" s="144" t="s">
        <v>14094</v>
      </c>
    </row>
    <row r="175" spans="2:65" s="13" customFormat="1" ht="10.199999999999999" x14ac:dyDescent="0.2">
      <c r="B175" s="153"/>
      <c r="D175" s="147" t="s">
        <v>603</v>
      </c>
      <c r="E175" s="154" t="s">
        <v>82</v>
      </c>
      <c r="F175" s="155" t="s">
        <v>14095</v>
      </c>
      <c r="H175" s="156">
        <v>0.754</v>
      </c>
      <c r="I175" s="157"/>
      <c r="L175" s="153"/>
      <c r="M175" s="158"/>
      <c r="T175" s="159"/>
      <c r="AT175" s="154" t="s">
        <v>603</v>
      </c>
      <c r="AU175" s="154" t="s">
        <v>93</v>
      </c>
      <c r="AV175" s="13" t="s">
        <v>93</v>
      </c>
      <c r="AW175" s="13" t="s">
        <v>42</v>
      </c>
      <c r="AX175" s="13" t="s">
        <v>91</v>
      </c>
      <c r="AY175" s="154" t="s">
        <v>594</v>
      </c>
    </row>
    <row r="176" spans="2:65" s="1" customFormat="1" ht="16.5" customHeight="1" x14ac:dyDescent="0.2">
      <c r="B176" s="34"/>
      <c r="C176" s="183" t="s">
        <v>891</v>
      </c>
      <c r="D176" s="183" t="s">
        <v>752</v>
      </c>
      <c r="E176" s="184" t="s">
        <v>14096</v>
      </c>
      <c r="F176" s="185" t="s">
        <v>14097</v>
      </c>
      <c r="G176" s="186" t="s">
        <v>944</v>
      </c>
      <c r="H176" s="187">
        <v>4.1399999999999997</v>
      </c>
      <c r="I176" s="188"/>
      <c r="J176" s="189">
        <f>ROUND(I176*H176,2)</f>
        <v>0</v>
      </c>
      <c r="K176" s="185" t="s">
        <v>82</v>
      </c>
      <c r="L176" s="190"/>
      <c r="M176" s="191" t="s">
        <v>82</v>
      </c>
      <c r="N176" s="192" t="s">
        <v>54</v>
      </c>
      <c r="P176" s="142">
        <f>O176*H176</f>
        <v>0</v>
      </c>
      <c r="Q176" s="142">
        <v>3.6119999999999999E-2</v>
      </c>
      <c r="R176" s="142">
        <f>Q176*H176</f>
        <v>0.1495368</v>
      </c>
      <c r="S176" s="142">
        <v>0</v>
      </c>
      <c r="T176" s="143">
        <f>S176*H176</f>
        <v>0</v>
      </c>
      <c r="AR176" s="144" t="s">
        <v>716</v>
      </c>
      <c r="AT176" s="144" t="s">
        <v>752</v>
      </c>
      <c r="AU176" s="144" t="s">
        <v>93</v>
      </c>
      <c r="AY176" s="18" t="s">
        <v>594</v>
      </c>
      <c r="BE176" s="145">
        <f>IF(N176="základní",J176,0)</f>
        <v>0</v>
      </c>
      <c r="BF176" s="145">
        <f>IF(N176="snížená",J176,0)</f>
        <v>0</v>
      </c>
      <c r="BG176" s="145">
        <f>IF(N176="zákl. přenesená",J176,0)</f>
        <v>0</v>
      </c>
      <c r="BH176" s="145">
        <f>IF(N176="sníž. přenesená",J176,0)</f>
        <v>0</v>
      </c>
      <c r="BI176" s="145">
        <f>IF(N176="nulová",J176,0)</f>
        <v>0</v>
      </c>
      <c r="BJ176" s="18" t="s">
        <v>91</v>
      </c>
      <c r="BK176" s="145">
        <f>ROUND(I176*H176,2)</f>
        <v>0</v>
      </c>
      <c r="BL176" s="18" t="s">
        <v>147</v>
      </c>
      <c r="BM176" s="144" t="s">
        <v>14098</v>
      </c>
    </row>
    <row r="177" spans="2:65" s="13" customFormat="1" ht="10.199999999999999" x14ac:dyDescent="0.2">
      <c r="B177" s="153"/>
      <c r="D177" s="147" t="s">
        <v>603</v>
      </c>
      <c r="E177" s="154" t="s">
        <v>82</v>
      </c>
      <c r="F177" s="155" t="s">
        <v>14099</v>
      </c>
      <c r="H177" s="156">
        <v>4.1399999999999997</v>
      </c>
      <c r="I177" s="157"/>
      <c r="L177" s="153"/>
      <c r="M177" s="158"/>
      <c r="T177" s="159"/>
      <c r="AT177" s="154" t="s">
        <v>603</v>
      </c>
      <c r="AU177" s="154" t="s">
        <v>93</v>
      </c>
      <c r="AV177" s="13" t="s">
        <v>93</v>
      </c>
      <c r="AW177" s="13" t="s">
        <v>42</v>
      </c>
      <c r="AX177" s="13" t="s">
        <v>91</v>
      </c>
      <c r="AY177" s="154" t="s">
        <v>594</v>
      </c>
    </row>
    <row r="178" spans="2:65" s="1" customFormat="1" ht="16.5" customHeight="1" x14ac:dyDescent="0.2">
      <c r="B178" s="34"/>
      <c r="C178" s="183" t="s">
        <v>924</v>
      </c>
      <c r="D178" s="183" t="s">
        <v>752</v>
      </c>
      <c r="E178" s="184" t="s">
        <v>14100</v>
      </c>
      <c r="F178" s="185" t="s">
        <v>14101</v>
      </c>
      <c r="G178" s="186" t="s">
        <v>738</v>
      </c>
      <c r="H178" s="187">
        <v>5.1749999999999998</v>
      </c>
      <c r="I178" s="188"/>
      <c r="J178" s="189">
        <f>ROUND(I178*H178,2)</f>
        <v>0</v>
      </c>
      <c r="K178" s="185" t="s">
        <v>82</v>
      </c>
      <c r="L178" s="190"/>
      <c r="M178" s="191" t="s">
        <v>82</v>
      </c>
      <c r="N178" s="192" t="s">
        <v>54</v>
      </c>
      <c r="P178" s="142">
        <f>O178*H178</f>
        <v>0</v>
      </c>
      <c r="Q178" s="142">
        <v>1</v>
      </c>
      <c r="R178" s="142">
        <f>Q178*H178</f>
        <v>5.1749999999999998</v>
      </c>
      <c r="S178" s="142">
        <v>0</v>
      </c>
      <c r="T178" s="143">
        <f>S178*H178</f>
        <v>0</v>
      </c>
      <c r="AR178" s="144" t="s">
        <v>716</v>
      </c>
      <c r="AT178" s="144" t="s">
        <v>752</v>
      </c>
      <c r="AU178" s="144" t="s">
        <v>93</v>
      </c>
      <c r="AY178" s="18" t="s">
        <v>594</v>
      </c>
      <c r="BE178" s="145">
        <f>IF(N178="základní",J178,0)</f>
        <v>0</v>
      </c>
      <c r="BF178" s="145">
        <f>IF(N178="snížená",J178,0)</f>
        <v>0</v>
      </c>
      <c r="BG178" s="145">
        <f>IF(N178="zákl. přenesená",J178,0)</f>
        <v>0</v>
      </c>
      <c r="BH178" s="145">
        <f>IF(N178="sníž. přenesená",J178,0)</f>
        <v>0</v>
      </c>
      <c r="BI178" s="145">
        <f>IF(N178="nulová",J178,0)</f>
        <v>0</v>
      </c>
      <c r="BJ178" s="18" t="s">
        <v>91</v>
      </c>
      <c r="BK178" s="145">
        <f>ROUND(I178*H178,2)</f>
        <v>0</v>
      </c>
      <c r="BL178" s="18" t="s">
        <v>147</v>
      </c>
      <c r="BM178" s="144" t="s">
        <v>14102</v>
      </c>
    </row>
    <row r="179" spans="2:65" s="12" customFormat="1" ht="10.199999999999999" x14ac:dyDescent="0.2">
      <c r="B179" s="146"/>
      <c r="D179" s="147" t="s">
        <v>603</v>
      </c>
      <c r="E179" s="148" t="s">
        <v>82</v>
      </c>
      <c r="F179" s="149" t="s">
        <v>14103</v>
      </c>
      <c r="H179" s="148" t="s">
        <v>82</v>
      </c>
      <c r="I179" s="150"/>
      <c r="L179" s="146"/>
      <c r="M179" s="151"/>
      <c r="T179" s="152"/>
      <c r="AT179" s="148" t="s">
        <v>603</v>
      </c>
      <c r="AU179" s="148" t="s">
        <v>93</v>
      </c>
      <c r="AV179" s="12" t="s">
        <v>91</v>
      </c>
      <c r="AW179" s="12" t="s">
        <v>42</v>
      </c>
      <c r="AX179" s="12" t="s">
        <v>84</v>
      </c>
      <c r="AY179" s="148" t="s">
        <v>594</v>
      </c>
    </row>
    <row r="180" spans="2:65" s="12" customFormat="1" ht="10.199999999999999" x14ac:dyDescent="0.2">
      <c r="B180" s="146"/>
      <c r="D180" s="147" t="s">
        <v>603</v>
      </c>
      <c r="E180" s="148" t="s">
        <v>82</v>
      </c>
      <c r="F180" s="149" t="s">
        <v>13989</v>
      </c>
      <c r="H180" s="148" t="s">
        <v>82</v>
      </c>
      <c r="I180" s="150"/>
      <c r="L180" s="146"/>
      <c r="M180" s="151"/>
      <c r="T180" s="152"/>
      <c r="AT180" s="148" t="s">
        <v>603</v>
      </c>
      <c r="AU180" s="148" t="s">
        <v>93</v>
      </c>
      <c r="AV180" s="12" t="s">
        <v>91</v>
      </c>
      <c r="AW180" s="12" t="s">
        <v>42</v>
      </c>
      <c r="AX180" s="12" t="s">
        <v>84</v>
      </c>
      <c r="AY180" s="148" t="s">
        <v>594</v>
      </c>
    </row>
    <row r="181" spans="2:65" s="13" customFormat="1" ht="10.199999999999999" x14ac:dyDescent="0.2">
      <c r="B181" s="153"/>
      <c r="D181" s="147" t="s">
        <v>603</v>
      </c>
      <c r="E181" s="154" t="s">
        <v>82</v>
      </c>
      <c r="F181" s="155" t="s">
        <v>13990</v>
      </c>
      <c r="H181" s="156">
        <v>5.1749999999999998</v>
      </c>
      <c r="I181" s="157"/>
      <c r="L181" s="153"/>
      <c r="M181" s="158"/>
      <c r="T181" s="159"/>
      <c r="AT181" s="154" t="s">
        <v>603</v>
      </c>
      <c r="AU181" s="154" t="s">
        <v>93</v>
      </c>
      <c r="AV181" s="13" t="s">
        <v>93</v>
      </c>
      <c r="AW181" s="13" t="s">
        <v>42</v>
      </c>
      <c r="AX181" s="13" t="s">
        <v>91</v>
      </c>
      <c r="AY181" s="154" t="s">
        <v>594</v>
      </c>
    </row>
    <row r="182" spans="2:65" s="1" customFormat="1" ht="24.15" customHeight="1" x14ac:dyDescent="0.2">
      <c r="B182" s="34"/>
      <c r="C182" s="133" t="s">
        <v>929</v>
      </c>
      <c r="D182" s="133" t="s">
        <v>597</v>
      </c>
      <c r="E182" s="134" t="s">
        <v>14104</v>
      </c>
      <c r="F182" s="135" t="s">
        <v>14105</v>
      </c>
      <c r="G182" s="136" t="s">
        <v>613</v>
      </c>
      <c r="H182" s="137">
        <v>56929</v>
      </c>
      <c r="I182" s="138"/>
      <c r="J182" s="139">
        <f>ROUND(I182*H182,2)</f>
        <v>0</v>
      </c>
      <c r="K182" s="135" t="s">
        <v>82</v>
      </c>
      <c r="L182" s="34"/>
      <c r="M182" s="140" t="s">
        <v>82</v>
      </c>
      <c r="N182" s="141" t="s">
        <v>54</v>
      </c>
      <c r="P182" s="142">
        <f>O182*H182</f>
        <v>0</v>
      </c>
      <c r="Q182" s="142">
        <v>0</v>
      </c>
      <c r="R182" s="142">
        <f>Q182*H182</f>
        <v>0</v>
      </c>
      <c r="S182" s="142">
        <v>0</v>
      </c>
      <c r="T182" s="143">
        <f>S182*H182</f>
        <v>0</v>
      </c>
      <c r="AR182" s="144" t="s">
        <v>147</v>
      </c>
      <c r="AT182" s="144" t="s">
        <v>597</v>
      </c>
      <c r="AU182" s="144" t="s">
        <v>93</v>
      </c>
      <c r="AY182" s="18" t="s">
        <v>594</v>
      </c>
      <c r="BE182" s="145">
        <f>IF(N182="základní",J182,0)</f>
        <v>0</v>
      </c>
      <c r="BF182" s="145">
        <f>IF(N182="snížená",J182,0)</f>
        <v>0</v>
      </c>
      <c r="BG182" s="145">
        <f>IF(N182="zákl. přenesená",J182,0)</f>
        <v>0</v>
      </c>
      <c r="BH182" s="145">
        <f>IF(N182="sníž. přenesená",J182,0)</f>
        <v>0</v>
      </c>
      <c r="BI182" s="145">
        <f>IF(N182="nulová",J182,0)</f>
        <v>0</v>
      </c>
      <c r="BJ182" s="18" t="s">
        <v>91</v>
      </c>
      <c r="BK182" s="145">
        <f>ROUND(I182*H182,2)</f>
        <v>0</v>
      </c>
      <c r="BL182" s="18" t="s">
        <v>147</v>
      </c>
      <c r="BM182" s="144" t="s">
        <v>14106</v>
      </c>
    </row>
    <row r="183" spans="2:65" s="11" customFormat="1" ht="22.8" customHeight="1" x14ac:dyDescent="0.25">
      <c r="B183" s="121"/>
      <c r="D183" s="122" t="s">
        <v>83</v>
      </c>
      <c r="E183" s="131" t="s">
        <v>1666</v>
      </c>
      <c r="F183" s="131" t="s">
        <v>1667</v>
      </c>
      <c r="I183" s="124"/>
      <c r="J183" s="132">
        <f>BK183</f>
        <v>0</v>
      </c>
      <c r="L183" s="121"/>
      <c r="M183" s="126"/>
      <c r="P183" s="127">
        <f>SUM(P184:P185)</f>
        <v>0</v>
      </c>
      <c r="R183" s="127">
        <f>SUM(R184:R185)</f>
        <v>0</v>
      </c>
      <c r="T183" s="128">
        <f>SUM(T184:T185)</f>
        <v>0</v>
      </c>
      <c r="AR183" s="122" t="s">
        <v>91</v>
      </c>
      <c r="AT183" s="129" t="s">
        <v>83</v>
      </c>
      <c r="AU183" s="129" t="s">
        <v>91</v>
      </c>
      <c r="AY183" s="122" t="s">
        <v>594</v>
      </c>
      <c r="BK183" s="130">
        <f>SUM(BK184:BK185)</f>
        <v>0</v>
      </c>
    </row>
    <row r="184" spans="2:65" s="1" customFormat="1" ht="33" customHeight="1" x14ac:dyDescent="0.2">
      <c r="B184" s="34"/>
      <c r="C184" s="133" t="s">
        <v>934</v>
      </c>
      <c r="D184" s="133" t="s">
        <v>597</v>
      </c>
      <c r="E184" s="134" t="s">
        <v>5630</v>
      </c>
      <c r="F184" s="135" t="s">
        <v>5631</v>
      </c>
      <c r="G184" s="136" t="s">
        <v>738</v>
      </c>
      <c r="H184" s="137">
        <v>67.328000000000003</v>
      </c>
      <c r="I184" s="138"/>
      <c r="J184" s="139">
        <f>ROUND(I184*H184,2)</f>
        <v>0</v>
      </c>
      <c r="K184" s="135" t="s">
        <v>651</v>
      </c>
      <c r="L184" s="34"/>
      <c r="M184" s="140" t="s">
        <v>82</v>
      </c>
      <c r="N184" s="141" t="s">
        <v>54</v>
      </c>
      <c r="P184" s="142">
        <f>O184*H184</f>
        <v>0</v>
      </c>
      <c r="Q184" s="142">
        <v>0</v>
      </c>
      <c r="R184" s="142">
        <f>Q184*H184</f>
        <v>0</v>
      </c>
      <c r="S184" s="142">
        <v>0</v>
      </c>
      <c r="T184" s="143">
        <f>S184*H184</f>
        <v>0</v>
      </c>
      <c r="AR184" s="144" t="s">
        <v>147</v>
      </c>
      <c r="AT184" s="144" t="s">
        <v>597</v>
      </c>
      <c r="AU184" s="144" t="s">
        <v>93</v>
      </c>
      <c r="AY184" s="18" t="s">
        <v>594</v>
      </c>
      <c r="BE184" s="145">
        <f>IF(N184="základní",J184,0)</f>
        <v>0</v>
      </c>
      <c r="BF184" s="145">
        <f>IF(N184="snížená",J184,0)</f>
        <v>0</v>
      </c>
      <c r="BG184" s="145">
        <f>IF(N184="zákl. přenesená",J184,0)</f>
        <v>0</v>
      </c>
      <c r="BH184" s="145">
        <f>IF(N184="sníž. přenesená",J184,0)</f>
        <v>0</v>
      </c>
      <c r="BI184" s="145">
        <f>IF(N184="nulová",J184,0)</f>
        <v>0</v>
      </c>
      <c r="BJ184" s="18" t="s">
        <v>91</v>
      </c>
      <c r="BK184" s="145">
        <f>ROUND(I184*H184,2)</f>
        <v>0</v>
      </c>
      <c r="BL184" s="18" t="s">
        <v>147</v>
      </c>
      <c r="BM184" s="144" t="s">
        <v>14107</v>
      </c>
    </row>
    <row r="185" spans="2:65" s="1" customFormat="1" ht="10.199999999999999" x14ac:dyDescent="0.2">
      <c r="B185" s="34"/>
      <c r="D185" s="164" t="s">
        <v>653</v>
      </c>
      <c r="F185" s="165" t="s">
        <v>5633</v>
      </c>
      <c r="I185" s="166"/>
      <c r="L185" s="34"/>
      <c r="M185" s="167"/>
      <c r="T185" s="55"/>
      <c r="AT185" s="18" t="s">
        <v>653</v>
      </c>
      <c r="AU185" s="18" t="s">
        <v>93</v>
      </c>
    </row>
    <row r="186" spans="2:65" s="11" customFormat="1" ht="25.95" customHeight="1" x14ac:dyDescent="0.25">
      <c r="B186" s="121"/>
      <c r="D186" s="122" t="s">
        <v>83</v>
      </c>
      <c r="E186" s="123" t="s">
        <v>7148</v>
      </c>
      <c r="F186" s="123" t="s">
        <v>7149</v>
      </c>
      <c r="I186" s="124"/>
      <c r="J186" s="125">
        <f>BK186</f>
        <v>0</v>
      </c>
      <c r="L186" s="121"/>
      <c r="M186" s="126"/>
      <c r="P186" s="127">
        <f>SUM(P187:P210)</f>
        <v>0</v>
      </c>
      <c r="R186" s="127">
        <f>SUM(R187:R210)</f>
        <v>4.7121245599999995</v>
      </c>
      <c r="T186" s="128">
        <f>SUM(T187:T210)</f>
        <v>0</v>
      </c>
      <c r="AR186" s="122" t="s">
        <v>93</v>
      </c>
      <c r="AT186" s="129" t="s">
        <v>83</v>
      </c>
      <c r="AU186" s="129" t="s">
        <v>84</v>
      </c>
      <c r="AY186" s="122" t="s">
        <v>594</v>
      </c>
      <c r="BK186" s="130">
        <f>SUM(BK187:BK210)</f>
        <v>0</v>
      </c>
    </row>
    <row r="187" spans="2:65" s="1" customFormat="1" ht="16.5" customHeight="1" x14ac:dyDescent="0.2">
      <c r="B187" s="34"/>
      <c r="C187" s="133" t="s">
        <v>941</v>
      </c>
      <c r="D187" s="133" t="s">
        <v>597</v>
      </c>
      <c r="E187" s="134" t="s">
        <v>14108</v>
      </c>
      <c r="F187" s="135" t="s">
        <v>14109</v>
      </c>
      <c r="G187" s="136" t="s">
        <v>618</v>
      </c>
      <c r="H187" s="137">
        <v>1701.1279999999999</v>
      </c>
      <c r="I187" s="138"/>
      <c r="J187" s="139">
        <f>ROUND(I187*H187,2)</f>
        <v>0</v>
      </c>
      <c r="K187" s="135" t="s">
        <v>82</v>
      </c>
      <c r="L187" s="34"/>
      <c r="M187" s="140" t="s">
        <v>82</v>
      </c>
      <c r="N187" s="141" t="s">
        <v>54</v>
      </c>
      <c r="P187" s="142">
        <f>O187*H187</f>
        <v>0</v>
      </c>
      <c r="Q187" s="142">
        <v>1.06E-3</v>
      </c>
      <c r="R187" s="142">
        <f>Q187*H187</f>
        <v>1.80319568</v>
      </c>
      <c r="S187" s="142">
        <v>0</v>
      </c>
      <c r="T187" s="143">
        <f>S187*H187</f>
        <v>0</v>
      </c>
      <c r="AR187" s="144" t="s">
        <v>601</v>
      </c>
      <c r="AT187" s="144" t="s">
        <v>597</v>
      </c>
      <c r="AU187" s="144" t="s">
        <v>91</v>
      </c>
      <c r="AY187" s="18" t="s">
        <v>594</v>
      </c>
      <c r="BE187" s="145">
        <f>IF(N187="základní",J187,0)</f>
        <v>0</v>
      </c>
      <c r="BF187" s="145">
        <f>IF(N187="snížená",J187,0)</f>
        <v>0</v>
      </c>
      <c r="BG187" s="145">
        <f>IF(N187="zákl. přenesená",J187,0)</f>
        <v>0</v>
      </c>
      <c r="BH187" s="145">
        <f>IF(N187="sníž. přenesená",J187,0)</f>
        <v>0</v>
      </c>
      <c r="BI187" s="145">
        <f>IF(N187="nulová",J187,0)</f>
        <v>0</v>
      </c>
      <c r="BJ187" s="18" t="s">
        <v>91</v>
      </c>
      <c r="BK187" s="145">
        <f>ROUND(I187*H187,2)</f>
        <v>0</v>
      </c>
      <c r="BL187" s="18" t="s">
        <v>601</v>
      </c>
      <c r="BM187" s="144" t="s">
        <v>14110</v>
      </c>
    </row>
    <row r="188" spans="2:65" s="13" customFormat="1" ht="10.199999999999999" x14ac:dyDescent="0.2">
      <c r="B188" s="153"/>
      <c r="D188" s="147" t="s">
        <v>603</v>
      </c>
      <c r="E188" s="154" t="s">
        <v>82</v>
      </c>
      <c r="F188" s="155" t="s">
        <v>12138</v>
      </c>
      <c r="H188" s="156">
        <v>1701.1279999999999</v>
      </c>
      <c r="I188" s="157"/>
      <c r="L188" s="153"/>
      <c r="M188" s="158"/>
      <c r="T188" s="159"/>
      <c r="AT188" s="154" t="s">
        <v>603</v>
      </c>
      <c r="AU188" s="154" t="s">
        <v>91</v>
      </c>
      <c r="AV188" s="13" t="s">
        <v>93</v>
      </c>
      <c r="AW188" s="13" t="s">
        <v>42</v>
      </c>
      <c r="AX188" s="13" t="s">
        <v>91</v>
      </c>
      <c r="AY188" s="154" t="s">
        <v>594</v>
      </c>
    </row>
    <row r="189" spans="2:65" s="1" customFormat="1" ht="16.5" customHeight="1" x14ac:dyDescent="0.2">
      <c r="B189" s="34"/>
      <c r="C189" s="133" t="s">
        <v>948</v>
      </c>
      <c r="D189" s="133" t="s">
        <v>597</v>
      </c>
      <c r="E189" s="134" t="s">
        <v>12301</v>
      </c>
      <c r="F189" s="135" t="s">
        <v>12302</v>
      </c>
      <c r="G189" s="136" t="s">
        <v>618</v>
      </c>
      <c r="H189" s="137">
        <v>1701.1279999999999</v>
      </c>
      <c r="I189" s="138"/>
      <c r="J189" s="139">
        <f>ROUND(I189*H189,2)</f>
        <v>0</v>
      </c>
      <c r="K189" s="135" t="s">
        <v>82</v>
      </c>
      <c r="L189" s="34"/>
      <c r="M189" s="140" t="s">
        <v>82</v>
      </c>
      <c r="N189" s="141" t="s">
        <v>54</v>
      </c>
      <c r="P189" s="142">
        <f>O189*H189</f>
        <v>0</v>
      </c>
      <c r="Q189" s="142">
        <v>1.6000000000000001E-4</v>
      </c>
      <c r="R189" s="142">
        <f>Q189*H189</f>
        <v>0.27218048</v>
      </c>
      <c r="S189" s="142">
        <v>0</v>
      </c>
      <c r="T189" s="143">
        <f>S189*H189</f>
        <v>0</v>
      </c>
      <c r="AR189" s="144" t="s">
        <v>601</v>
      </c>
      <c r="AT189" s="144" t="s">
        <v>597</v>
      </c>
      <c r="AU189" s="144" t="s">
        <v>91</v>
      </c>
      <c r="AY189" s="18" t="s">
        <v>594</v>
      </c>
      <c r="BE189" s="145">
        <f>IF(N189="základní",J189,0)</f>
        <v>0</v>
      </c>
      <c r="BF189" s="145">
        <f>IF(N189="snížená",J189,0)</f>
        <v>0</v>
      </c>
      <c r="BG189" s="145">
        <f>IF(N189="zákl. přenesená",J189,0)</f>
        <v>0</v>
      </c>
      <c r="BH189" s="145">
        <f>IF(N189="sníž. přenesená",J189,0)</f>
        <v>0</v>
      </c>
      <c r="BI189" s="145">
        <f>IF(N189="nulová",J189,0)</f>
        <v>0</v>
      </c>
      <c r="BJ189" s="18" t="s">
        <v>91</v>
      </c>
      <c r="BK189" s="145">
        <f>ROUND(I189*H189,2)</f>
        <v>0</v>
      </c>
      <c r="BL189" s="18" t="s">
        <v>601</v>
      </c>
      <c r="BM189" s="144" t="s">
        <v>14111</v>
      </c>
    </row>
    <row r="190" spans="2:65" s="13" customFormat="1" ht="10.199999999999999" x14ac:dyDescent="0.2">
      <c r="B190" s="153"/>
      <c r="D190" s="147" t="s">
        <v>603</v>
      </c>
      <c r="E190" s="154" t="s">
        <v>82</v>
      </c>
      <c r="F190" s="155" t="s">
        <v>12138</v>
      </c>
      <c r="H190" s="156">
        <v>1701.1279999999999</v>
      </c>
      <c r="I190" s="157"/>
      <c r="L190" s="153"/>
      <c r="M190" s="158"/>
      <c r="T190" s="159"/>
      <c r="AT190" s="154" t="s">
        <v>603</v>
      </c>
      <c r="AU190" s="154" t="s">
        <v>91</v>
      </c>
      <c r="AV190" s="13" t="s">
        <v>93</v>
      </c>
      <c r="AW190" s="13" t="s">
        <v>42</v>
      </c>
      <c r="AX190" s="13" t="s">
        <v>91</v>
      </c>
      <c r="AY190" s="154" t="s">
        <v>594</v>
      </c>
    </row>
    <row r="191" spans="2:65" s="1" customFormat="1" ht="16.5" customHeight="1" x14ac:dyDescent="0.2">
      <c r="B191" s="34"/>
      <c r="C191" s="133" t="s">
        <v>962</v>
      </c>
      <c r="D191" s="133" t="s">
        <v>597</v>
      </c>
      <c r="E191" s="134" t="s">
        <v>9685</v>
      </c>
      <c r="F191" s="135" t="s">
        <v>9686</v>
      </c>
      <c r="G191" s="136" t="s">
        <v>618</v>
      </c>
      <c r="H191" s="137">
        <v>1701.1279999999999</v>
      </c>
      <c r="I191" s="138"/>
      <c r="J191" s="139">
        <f>ROUND(I191*H191,2)</f>
        <v>0</v>
      </c>
      <c r="K191" s="135" t="s">
        <v>651</v>
      </c>
      <c r="L191" s="34"/>
      <c r="M191" s="140" t="s">
        <v>82</v>
      </c>
      <c r="N191" s="141" t="s">
        <v>54</v>
      </c>
      <c r="P191" s="142">
        <f>O191*H191</f>
        <v>0</v>
      </c>
      <c r="Q191" s="142">
        <v>6.3000000000000003E-4</v>
      </c>
      <c r="R191" s="142">
        <f>Q191*H191</f>
        <v>1.07171064</v>
      </c>
      <c r="S191" s="142">
        <v>0</v>
      </c>
      <c r="T191" s="143">
        <f>S191*H191</f>
        <v>0</v>
      </c>
      <c r="AR191" s="144" t="s">
        <v>601</v>
      </c>
      <c r="AT191" s="144" t="s">
        <v>597</v>
      </c>
      <c r="AU191" s="144" t="s">
        <v>91</v>
      </c>
      <c r="AY191" s="18" t="s">
        <v>594</v>
      </c>
      <c r="BE191" s="145">
        <f>IF(N191="základní",J191,0)</f>
        <v>0</v>
      </c>
      <c r="BF191" s="145">
        <f>IF(N191="snížená",J191,0)</f>
        <v>0</v>
      </c>
      <c r="BG191" s="145">
        <f>IF(N191="zákl. přenesená",J191,0)</f>
        <v>0</v>
      </c>
      <c r="BH191" s="145">
        <f>IF(N191="sníž. přenesená",J191,0)</f>
        <v>0</v>
      </c>
      <c r="BI191" s="145">
        <f>IF(N191="nulová",J191,0)</f>
        <v>0</v>
      </c>
      <c r="BJ191" s="18" t="s">
        <v>91</v>
      </c>
      <c r="BK191" s="145">
        <f>ROUND(I191*H191,2)</f>
        <v>0</v>
      </c>
      <c r="BL191" s="18" t="s">
        <v>601</v>
      </c>
      <c r="BM191" s="144" t="s">
        <v>14112</v>
      </c>
    </row>
    <row r="192" spans="2:65" s="1" customFormat="1" ht="10.199999999999999" x14ac:dyDescent="0.2">
      <c r="B192" s="34"/>
      <c r="D192" s="164" t="s">
        <v>653</v>
      </c>
      <c r="F192" s="165" t="s">
        <v>9688</v>
      </c>
      <c r="I192" s="166"/>
      <c r="L192" s="34"/>
      <c r="M192" s="167"/>
      <c r="T192" s="55"/>
      <c r="AT192" s="18" t="s">
        <v>653</v>
      </c>
      <c r="AU192" s="18" t="s">
        <v>91</v>
      </c>
    </row>
    <row r="193" spans="2:65" s="12" customFormat="1" ht="10.199999999999999" x14ac:dyDescent="0.2">
      <c r="B193" s="146"/>
      <c r="D193" s="147" t="s">
        <v>603</v>
      </c>
      <c r="E193" s="148" t="s">
        <v>82</v>
      </c>
      <c r="F193" s="149" t="s">
        <v>14113</v>
      </c>
      <c r="H193" s="148" t="s">
        <v>82</v>
      </c>
      <c r="I193" s="150"/>
      <c r="L193" s="146"/>
      <c r="M193" s="151"/>
      <c r="T193" s="152"/>
      <c r="AT193" s="148" t="s">
        <v>603</v>
      </c>
      <c r="AU193" s="148" t="s">
        <v>91</v>
      </c>
      <c r="AV193" s="12" t="s">
        <v>91</v>
      </c>
      <c r="AW193" s="12" t="s">
        <v>42</v>
      </c>
      <c r="AX193" s="12" t="s">
        <v>84</v>
      </c>
      <c r="AY193" s="148" t="s">
        <v>594</v>
      </c>
    </row>
    <row r="194" spans="2:65" s="13" customFormat="1" ht="10.199999999999999" x14ac:dyDescent="0.2">
      <c r="B194" s="153"/>
      <c r="D194" s="147" t="s">
        <v>603</v>
      </c>
      <c r="E194" s="154" t="s">
        <v>82</v>
      </c>
      <c r="F194" s="155" t="s">
        <v>14114</v>
      </c>
      <c r="H194" s="156">
        <v>429.13</v>
      </c>
      <c r="I194" s="157"/>
      <c r="L194" s="153"/>
      <c r="M194" s="158"/>
      <c r="T194" s="159"/>
      <c r="AT194" s="154" t="s">
        <v>603</v>
      </c>
      <c r="AU194" s="154" t="s">
        <v>91</v>
      </c>
      <c r="AV194" s="13" t="s">
        <v>93</v>
      </c>
      <c r="AW194" s="13" t="s">
        <v>42</v>
      </c>
      <c r="AX194" s="13" t="s">
        <v>84</v>
      </c>
      <c r="AY194" s="154" t="s">
        <v>594</v>
      </c>
    </row>
    <row r="195" spans="2:65" s="13" customFormat="1" ht="10.199999999999999" x14ac:dyDescent="0.2">
      <c r="B195" s="153"/>
      <c r="D195" s="147" t="s">
        <v>603</v>
      </c>
      <c r="E195" s="154" t="s">
        <v>82</v>
      </c>
      <c r="F195" s="155" t="s">
        <v>14115</v>
      </c>
      <c r="H195" s="156">
        <v>608.79999999999995</v>
      </c>
      <c r="I195" s="157"/>
      <c r="L195" s="153"/>
      <c r="M195" s="158"/>
      <c r="T195" s="159"/>
      <c r="AT195" s="154" t="s">
        <v>603</v>
      </c>
      <c r="AU195" s="154" t="s">
        <v>91</v>
      </c>
      <c r="AV195" s="13" t="s">
        <v>93</v>
      </c>
      <c r="AW195" s="13" t="s">
        <v>42</v>
      </c>
      <c r="AX195" s="13" t="s">
        <v>84</v>
      </c>
      <c r="AY195" s="154" t="s">
        <v>594</v>
      </c>
    </row>
    <row r="196" spans="2:65" s="13" customFormat="1" ht="10.199999999999999" x14ac:dyDescent="0.2">
      <c r="B196" s="153"/>
      <c r="D196" s="147" t="s">
        <v>603</v>
      </c>
      <c r="E196" s="154" t="s">
        <v>82</v>
      </c>
      <c r="F196" s="155" t="s">
        <v>14116</v>
      </c>
      <c r="H196" s="156">
        <v>114.88</v>
      </c>
      <c r="I196" s="157"/>
      <c r="L196" s="153"/>
      <c r="M196" s="158"/>
      <c r="T196" s="159"/>
      <c r="AT196" s="154" t="s">
        <v>603</v>
      </c>
      <c r="AU196" s="154" t="s">
        <v>91</v>
      </c>
      <c r="AV196" s="13" t="s">
        <v>93</v>
      </c>
      <c r="AW196" s="13" t="s">
        <v>42</v>
      </c>
      <c r="AX196" s="13" t="s">
        <v>84</v>
      </c>
      <c r="AY196" s="154" t="s">
        <v>594</v>
      </c>
    </row>
    <row r="197" spans="2:65" s="13" customFormat="1" ht="10.199999999999999" x14ac:dyDescent="0.2">
      <c r="B197" s="153"/>
      <c r="D197" s="147" t="s">
        <v>603</v>
      </c>
      <c r="E197" s="154" t="s">
        <v>82</v>
      </c>
      <c r="F197" s="155" t="s">
        <v>14117</v>
      </c>
      <c r="H197" s="156">
        <v>176.31</v>
      </c>
      <c r="I197" s="157"/>
      <c r="L197" s="153"/>
      <c r="M197" s="158"/>
      <c r="T197" s="159"/>
      <c r="AT197" s="154" t="s">
        <v>603</v>
      </c>
      <c r="AU197" s="154" t="s">
        <v>91</v>
      </c>
      <c r="AV197" s="13" t="s">
        <v>93</v>
      </c>
      <c r="AW197" s="13" t="s">
        <v>42</v>
      </c>
      <c r="AX197" s="13" t="s">
        <v>84</v>
      </c>
      <c r="AY197" s="154" t="s">
        <v>594</v>
      </c>
    </row>
    <row r="198" spans="2:65" s="13" customFormat="1" ht="10.199999999999999" x14ac:dyDescent="0.2">
      <c r="B198" s="153"/>
      <c r="D198" s="147" t="s">
        <v>603</v>
      </c>
      <c r="E198" s="154" t="s">
        <v>82</v>
      </c>
      <c r="F198" s="155" t="s">
        <v>14118</v>
      </c>
      <c r="H198" s="156">
        <v>68.86</v>
      </c>
      <c r="I198" s="157"/>
      <c r="L198" s="153"/>
      <c r="M198" s="158"/>
      <c r="T198" s="159"/>
      <c r="AT198" s="154" t="s">
        <v>603</v>
      </c>
      <c r="AU198" s="154" t="s">
        <v>91</v>
      </c>
      <c r="AV198" s="13" t="s">
        <v>93</v>
      </c>
      <c r="AW198" s="13" t="s">
        <v>42</v>
      </c>
      <c r="AX198" s="13" t="s">
        <v>84</v>
      </c>
      <c r="AY198" s="154" t="s">
        <v>594</v>
      </c>
    </row>
    <row r="199" spans="2:65" s="13" customFormat="1" ht="10.199999999999999" x14ac:dyDescent="0.2">
      <c r="B199" s="153"/>
      <c r="D199" s="147" t="s">
        <v>603</v>
      </c>
      <c r="E199" s="154" t="s">
        <v>82</v>
      </c>
      <c r="F199" s="155" t="s">
        <v>14119</v>
      </c>
      <c r="H199" s="156">
        <v>37.99</v>
      </c>
      <c r="I199" s="157"/>
      <c r="L199" s="153"/>
      <c r="M199" s="158"/>
      <c r="T199" s="159"/>
      <c r="AT199" s="154" t="s">
        <v>603</v>
      </c>
      <c r="AU199" s="154" t="s">
        <v>91</v>
      </c>
      <c r="AV199" s="13" t="s">
        <v>93</v>
      </c>
      <c r="AW199" s="13" t="s">
        <v>42</v>
      </c>
      <c r="AX199" s="13" t="s">
        <v>84</v>
      </c>
      <c r="AY199" s="154" t="s">
        <v>594</v>
      </c>
    </row>
    <row r="200" spans="2:65" s="13" customFormat="1" ht="10.199999999999999" x14ac:dyDescent="0.2">
      <c r="B200" s="153"/>
      <c r="D200" s="147" t="s">
        <v>603</v>
      </c>
      <c r="E200" s="154" t="s">
        <v>82</v>
      </c>
      <c r="F200" s="155" t="s">
        <v>14120</v>
      </c>
      <c r="H200" s="156">
        <v>21.85</v>
      </c>
      <c r="I200" s="157"/>
      <c r="L200" s="153"/>
      <c r="M200" s="158"/>
      <c r="T200" s="159"/>
      <c r="AT200" s="154" t="s">
        <v>603</v>
      </c>
      <c r="AU200" s="154" t="s">
        <v>91</v>
      </c>
      <c r="AV200" s="13" t="s">
        <v>93</v>
      </c>
      <c r="AW200" s="13" t="s">
        <v>42</v>
      </c>
      <c r="AX200" s="13" t="s">
        <v>84</v>
      </c>
      <c r="AY200" s="154" t="s">
        <v>594</v>
      </c>
    </row>
    <row r="201" spans="2:65" s="13" customFormat="1" ht="10.199999999999999" x14ac:dyDescent="0.2">
      <c r="B201" s="153"/>
      <c r="D201" s="147" t="s">
        <v>603</v>
      </c>
      <c r="E201" s="154" t="s">
        <v>82</v>
      </c>
      <c r="F201" s="155" t="s">
        <v>14121</v>
      </c>
      <c r="H201" s="156">
        <v>21.422000000000001</v>
      </c>
      <c r="I201" s="157"/>
      <c r="L201" s="153"/>
      <c r="M201" s="158"/>
      <c r="T201" s="159"/>
      <c r="AT201" s="154" t="s">
        <v>603</v>
      </c>
      <c r="AU201" s="154" t="s">
        <v>91</v>
      </c>
      <c r="AV201" s="13" t="s">
        <v>93</v>
      </c>
      <c r="AW201" s="13" t="s">
        <v>42</v>
      </c>
      <c r="AX201" s="13" t="s">
        <v>84</v>
      </c>
      <c r="AY201" s="154" t="s">
        <v>594</v>
      </c>
    </row>
    <row r="202" spans="2:65" s="14" customFormat="1" ht="10.199999999999999" x14ac:dyDescent="0.2">
      <c r="B202" s="168"/>
      <c r="D202" s="147" t="s">
        <v>603</v>
      </c>
      <c r="E202" s="169" t="s">
        <v>82</v>
      </c>
      <c r="F202" s="170" t="s">
        <v>668</v>
      </c>
      <c r="H202" s="171">
        <v>1479.242</v>
      </c>
      <c r="I202" s="172"/>
      <c r="L202" s="168"/>
      <c r="M202" s="173"/>
      <c r="T202" s="174"/>
      <c r="AT202" s="169" t="s">
        <v>603</v>
      </c>
      <c r="AU202" s="169" t="s">
        <v>91</v>
      </c>
      <c r="AV202" s="14" t="s">
        <v>101</v>
      </c>
      <c r="AW202" s="14" t="s">
        <v>42</v>
      </c>
      <c r="AX202" s="14" t="s">
        <v>84</v>
      </c>
      <c r="AY202" s="169" t="s">
        <v>594</v>
      </c>
    </row>
    <row r="203" spans="2:65" s="13" customFormat="1" ht="10.199999999999999" x14ac:dyDescent="0.2">
      <c r="B203" s="153"/>
      <c r="D203" s="147" t="s">
        <v>603</v>
      </c>
      <c r="E203" s="154" t="s">
        <v>82</v>
      </c>
      <c r="F203" s="155" t="s">
        <v>14122</v>
      </c>
      <c r="H203" s="156">
        <v>221.886</v>
      </c>
      <c r="I203" s="157"/>
      <c r="L203" s="153"/>
      <c r="M203" s="158"/>
      <c r="T203" s="159"/>
      <c r="AT203" s="154" t="s">
        <v>603</v>
      </c>
      <c r="AU203" s="154" t="s">
        <v>91</v>
      </c>
      <c r="AV203" s="13" t="s">
        <v>93</v>
      </c>
      <c r="AW203" s="13" t="s">
        <v>42</v>
      </c>
      <c r="AX203" s="13" t="s">
        <v>84</v>
      </c>
      <c r="AY203" s="154" t="s">
        <v>594</v>
      </c>
    </row>
    <row r="204" spans="2:65" s="15" customFormat="1" ht="10.199999999999999" x14ac:dyDescent="0.2">
      <c r="B204" s="175"/>
      <c r="D204" s="147" t="s">
        <v>603</v>
      </c>
      <c r="E204" s="176" t="s">
        <v>12138</v>
      </c>
      <c r="F204" s="177" t="s">
        <v>672</v>
      </c>
      <c r="H204" s="178">
        <v>1701.1279999999999</v>
      </c>
      <c r="I204" s="179"/>
      <c r="L204" s="175"/>
      <c r="M204" s="180"/>
      <c r="T204" s="181"/>
      <c r="AT204" s="176" t="s">
        <v>603</v>
      </c>
      <c r="AU204" s="176" t="s">
        <v>91</v>
      </c>
      <c r="AV204" s="15" t="s">
        <v>147</v>
      </c>
      <c r="AW204" s="15" t="s">
        <v>42</v>
      </c>
      <c r="AX204" s="15" t="s">
        <v>91</v>
      </c>
      <c r="AY204" s="176" t="s">
        <v>594</v>
      </c>
    </row>
    <row r="205" spans="2:65" s="1" customFormat="1" ht="16.5" customHeight="1" x14ac:dyDescent="0.2">
      <c r="B205" s="34"/>
      <c r="C205" s="133" t="s">
        <v>969</v>
      </c>
      <c r="D205" s="133" t="s">
        <v>597</v>
      </c>
      <c r="E205" s="134" t="s">
        <v>9693</v>
      </c>
      <c r="F205" s="135" t="s">
        <v>9694</v>
      </c>
      <c r="G205" s="136" t="s">
        <v>618</v>
      </c>
      <c r="H205" s="137">
        <v>1701.1279999999999</v>
      </c>
      <c r="I205" s="138"/>
      <c r="J205" s="139">
        <f>ROUND(I205*H205,2)</f>
        <v>0</v>
      </c>
      <c r="K205" s="135" t="s">
        <v>651</v>
      </c>
      <c r="L205" s="34"/>
      <c r="M205" s="140" t="s">
        <v>82</v>
      </c>
      <c r="N205" s="141" t="s">
        <v>54</v>
      </c>
      <c r="P205" s="142">
        <f>O205*H205</f>
        <v>0</v>
      </c>
      <c r="Q205" s="142">
        <v>4.8999999999999998E-4</v>
      </c>
      <c r="R205" s="142">
        <f>Q205*H205</f>
        <v>0.83355271999999991</v>
      </c>
      <c r="S205" s="142">
        <v>0</v>
      </c>
      <c r="T205" s="143">
        <f>S205*H205</f>
        <v>0</v>
      </c>
      <c r="AR205" s="144" t="s">
        <v>601</v>
      </c>
      <c r="AT205" s="144" t="s">
        <v>597</v>
      </c>
      <c r="AU205" s="144" t="s">
        <v>91</v>
      </c>
      <c r="AY205" s="18" t="s">
        <v>594</v>
      </c>
      <c r="BE205" s="145">
        <f>IF(N205="základní",J205,0)</f>
        <v>0</v>
      </c>
      <c r="BF205" s="145">
        <f>IF(N205="snížená",J205,0)</f>
        <v>0</v>
      </c>
      <c r="BG205" s="145">
        <f>IF(N205="zákl. přenesená",J205,0)</f>
        <v>0</v>
      </c>
      <c r="BH205" s="145">
        <f>IF(N205="sníž. přenesená",J205,0)</f>
        <v>0</v>
      </c>
      <c r="BI205" s="145">
        <f>IF(N205="nulová",J205,0)</f>
        <v>0</v>
      </c>
      <c r="BJ205" s="18" t="s">
        <v>91</v>
      </c>
      <c r="BK205" s="145">
        <f>ROUND(I205*H205,2)</f>
        <v>0</v>
      </c>
      <c r="BL205" s="18" t="s">
        <v>601</v>
      </c>
      <c r="BM205" s="144" t="s">
        <v>14123</v>
      </c>
    </row>
    <row r="206" spans="2:65" s="1" customFormat="1" ht="10.199999999999999" x14ac:dyDescent="0.2">
      <c r="B206" s="34"/>
      <c r="D206" s="164" t="s">
        <v>653</v>
      </c>
      <c r="F206" s="165" t="s">
        <v>9696</v>
      </c>
      <c r="I206" s="166"/>
      <c r="L206" s="34"/>
      <c r="M206" s="167"/>
      <c r="T206" s="55"/>
      <c r="AT206" s="18" t="s">
        <v>653</v>
      </c>
      <c r="AU206" s="18" t="s">
        <v>91</v>
      </c>
    </row>
    <row r="207" spans="2:65" s="13" customFormat="1" ht="10.199999999999999" x14ac:dyDescent="0.2">
      <c r="B207" s="153"/>
      <c r="D207" s="147" t="s">
        <v>603</v>
      </c>
      <c r="E207" s="154" t="s">
        <v>82</v>
      </c>
      <c r="F207" s="155" t="s">
        <v>12138</v>
      </c>
      <c r="H207" s="156">
        <v>1701.1279999999999</v>
      </c>
      <c r="I207" s="157"/>
      <c r="L207" s="153"/>
      <c r="M207" s="158"/>
      <c r="T207" s="159"/>
      <c r="AT207" s="154" t="s">
        <v>603</v>
      </c>
      <c r="AU207" s="154" t="s">
        <v>91</v>
      </c>
      <c r="AV207" s="13" t="s">
        <v>93</v>
      </c>
      <c r="AW207" s="13" t="s">
        <v>42</v>
      </c>
      <c r="AX207" s="13" t="s">
        <v>91</v>
      </c>
      <c r="AY207" s="154" t="s">
        <v>594</v>
      </c>
    </row>
    <row r="208" spans="2:65" s="1" customFormat="1" ht="16.5" customHeight="1" x14ac:dyDescent="0.2">
      <c r="B208" s="34"/>
      <c r="C208" s="133" t="s">
        <v>978</v>
      </c>
      <c r="D208" s="133" t="s">
        <v>597</v>
      </c>
      <c r="E208" s="134" t="s">
        <v>9697</v>
      </c>
      <c r="F208" s="135" t="s">
        <v>9698</v>
      </c>
      <c r="G208" s="136" t="s">
        <v>618</v>
      </c>
      <c r="H208" s="137">
        <v>1701.1279999999999</v>
      </c>
      <c r="I208" s="138"/>
      <c r="J208" s="139">
        <f>ROUND(I208*H208,2)</f>
        <v>0</v>
      </c>
      <c r="K208" s="135" t="s">
        <v>651</v>
      </c>
      <c r="L208" s="34"/>
      <c r="M208" s="140" t="s">
        <v>82</v>
      </c>
      <c r="N208" s="141" t="s">
        <v>54</v>
      </c>
      <c r="P208" s="142">
        <f>O208*H208</f>
        <v>0</v>
      </c>
      <c r="Q208" s="142">
        <v>4.2999999999999999E-4</v>
      </c>
      <c r="R208" s="142">
        <f>Q208*H208</f>
        <v>0.73148503999999992</v>
      </c>
      <c r="S208" s="142">
        <v>0</v>
      </c>
      <c r="T208" s="143">
        <f>S208*H208</f>
        <v>0</v>
      </c>
      <c r="AR208" s="144" t="s">
        <v>601</v>
      </c>
      <c r="AT208" s="144" t="s">
        <v>597</v>
      </c>
      <c r="AU208" s="144" t="s">
        <v>91</v>
      </c>
      <c r="AY208" s="18" t="s">
        <v>594</v>
      </c>
      <c r="BE208" s="145">
        <f>IF(N208="základní",J208,0)</f>
        <v>0</v>
      </c>
      <c r="BF208" s="145">
        <f>IF(N208="snížená",J208,0)</f>
        <v>0</v>
      </c>
      <c r="BG208" s="145">
        <f>IF(N208="zákl. přenesená",J208,0)</f>
        <v>0</v>
      </c>
      <c r="BH208" s="145">
        <f>IF(N208="sníž. přenesená",J208,0)</f>
        <v>0</v>
      </c>
      <c r="BI208" s="145">
        <f>IF(N208="nulová",J208,0)</f>
        <v>0</v>
      </c>
      <c r="BJ208" s="18" t="s">
        <v>91</v>
      </c>
      <c r="BK208" s="145">
        <f>ROUND(I208*H208,2)</f>
        <v>0</v>
      </c>
      <c r="BL208" s="18" t="s">
        <v>601</v>
      </c>
      <c r="BM208" s="144" t="s">
        <v>14124</v>
      </c>
    </row>
    <row r="209" spans="2:51" s="1" customFormat="1" ht="10.199999999999999" x14ac:dyDescent="0.2">
      <c r="B209" s="34"/>
      <c r="D209" s="164" t="s">
        <v>653</v>
      </c>
      <c r="F209" s="165" t="s">
        <v>9700</v>
      </c>
      <c r="I209" s="166"/>
      <c r="L209" s="34"/>
      <c r="M209" s="167"/>
      <c r="T209" s="55"/>
      <c r="AT209" s="18" t="s">
        <v>653</v>
      </c>
      <c r="AU209" s="18" t="s">
        <v>91</v>
      </c>
    </row>
    <row r="210" spans="2:51" s="13" customFormat="1" ht="10.199999999999999" x14ac:dyDescent="0.2">
      <c r="B210" s="153"/>
      <c r="D210" s="147" t="s">
        <v>603</v>
      </c>
      <c r="E210" s="154" t="s">
        <v>82</v>
      </c>
      <c r="F210" s="155" t="s">
        <v>12138</v>
      </c>
      <c r="H210" s="156">
        <v>1701.1279999999999</v>
      </c>
      <c r="I210" s="157"/>
      <c r="L210" s="153"/>
      <c r="M210" s="160"/>
      <c r="N210" s="161"/>
      <c r="O210" s="161"/>
      <c r="P210" s="161"/>
      <c r="Q210" s="161"/>
      <c r="R210" s="161"/>
      <c r="S210" s="161"/>
      <c r="T210" s="162"/>
      <c r="AT210" s="154" t="s">
        <v>603</v>
      </c>
      <c r="AU210" s="154" t="s">
        <v>91</v>
      </c>
      <c r="AV210" s="13" t="s">
        <v>93</v>
      </c>
      <c r="AW210" s="13" t="s">
        <v>42</v>
      </c>
      <c r="AX210" s="13" t="s">
        <v>91</v>
      </c>
      <c r="AY210" s="154" t="s">
        <v>594</v>
      </c>
    </row>
    <row r="211" spans="2:51" s="1" customFormat="1" ht="6.9" customHeight="1" x14ac:dyDescent="0.2">
      <c r="B211" s="43"/>
      <c r="C211" s="44"/>
      <c r="D211" s="44"/>
      <c r="E211" s="44"/>
      <c r="F211" s="44"/>
      <c r="G211" s="44"/>
      <c r="H211" s="44"/>
      <c r="I211" s="44"/>
      <c r="J211" s="44"/>
      <c r="K211" s="44"/>
      <c r="L211" s="34"/>
    </row>
  </sheetData>
  <sheetProtection algorithmName="SHA-512" hashValue="F+g+vxDJpof8UYhKt4n7uB+BT9liF/zCLkBzQnrD0gG+lKAv4jpoOCTOU9kwkNuc6kZAn4vgnea5pRJpooqKhg==" saltValue="kK0hqgyE/AyC0bhjjMBLF3CwLcoDcTtCGTkhxCZhoFpZ20bWyaJphejnokqLURsyVGvHPmMfmh8xrXnVvjwfoA==" spinCount="100000" sheet="1" objects="1" scenarios="1" formatColumns="0" formatRows="0" autoFilter="0"/>
  <autoFilter ref="C88:K210" xr:uid="{00000000-0009-0000-0000-000062000000}"/>
  <mergeCells count="12">
    <mergeCell ref="E81:H81"/>
    <mergeCell ref="L2:V2"/>
    <mergeCell ref="E50:H50"/>
    <mergeCell ref="E52:H52"/>
    <mergeCell ref="E54:H54"/>
    <mergeCell ref="E77:H77"/>
    <mergeCell ref="E79:H79"/>
    <mergeCell ref="E7:H7"/>
    <mergeCell ref="E9:H9"/>
    <mergeCell ref="E11:H11"/>
    <mergeCell ref="E20:H20"/>
    <mergeCell ref="E29:H29"/>
  </mergeCells>
  <hyperlinks>
    <hyperlink ref="F185" r:id="rId1" xr:uid="{00000000-0004-0000-6200-000000000000}"/>
    <hyperlink ref="F192" r:id="rId2" xr:uid="{00000000-0004-0000-6200-000001000000}"/>
    <hyperlink ref="F206" r:id="rId3" xr:uid="{00000000-0004-0000-6200-000002000000}"/>
    <hyperlink ref="F209" r:id="rId4" xr:uid="{00000000-0004-0000-6200-00000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5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sheetPr>
    <pageSetUpPr fitToPage="1"/>
  </sheetPr>
  <dimension ref="B2:BM277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446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13687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16.5" customHeight="1" x14ac:dyDescent="0.2">
      <c r="B11" s="34"/>
      <c r="E11" s="314" t="s">
        <v>14125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8. 9. 2023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45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47.25" customHeight="1" x14ac:dyDescent="0.2">
      <c r="B29" s="93"/>
      <c r="E29" s="300" t="s">
        <v>6281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ROUND(J90,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ROUND((SUM(BE90:BE276)),  2)</f>
        <v>0</v>
      </c>
      <c r="I35" s="95">
        <v>0.21</v>
      </c>
      <c r="J35" s="84">
        <f>ROUND(((SUM(BE90:BE276))*I35),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ROUND((SUM(BF90:BF276)),  2)</f>
        <v>0</v>
      </c>
      <c r="I36" s="95">
        <v>0.15</v>
      </c>
      <c r="J36" s="84">
        <f>ROUND(((SUM(BF90:BF276))*I36),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ROUND((SUM(BG90:BG276)),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ROUND((SUM(BH90:BH276)),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ROUND((SUM(BI90:BI276)),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03 -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13687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 xml:space="preserve">D.1.2.17-B - ŽB prefa konstrukce 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8. 9. 2023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25.6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PROPOS Liberec s.r.o.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J90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635</v>
      </c>
      <c r="E64" s="107"/>
      <c r="F64" s="107"/>
      <c r="G64" s="107"/>
      <c r="H64" s="107"/>
      <c r="I64" s="107"/>
      <c r="J64" s="108">
        <f>J91</f>
        <v>0</v>
      </c>
      <c r="L64" s="105"/>
    </row>
    <row r="65" spans="2:12" s="9" customFormat="1" ht="19.95" customHeight="1" x14ac:dyDescent="0.2">
      <c r="B65" s="109"/>
      <c r="D65" s="110" t="s">
        <v>4112</v>
      </c>
      <c r="E65" s="111"/>
      <c r="F65" s="111"/>
      <c r="G65" s="111"/>
      <c r="H65" s="111"/>
      <c r="I65" s="111"/>
      <c r="J65" s="112">
        <f>J92</f>
        <v>0</v>
      </c>
      <c r="L65" s="109"/>
    </row>
    <row r="66" spans="2:12" s="9" customFormat="1" ht="19.95" customHeight="1" x14ac:dyDescent="0.2">
      <c r="B66" s="109"/>
      <c r="D66" s="110" t="s">
        <v>4113</v>
      </c>
      <c r="E66" s="111"/>
      <c r="F66" s="111"/>
      <c r="G66" s="111"/>
      <c r="H66" s="111"/>
      <c r="I66" s="111"/>
      <c r="J66" s="112">
        <f>J186</f>
        <v>0</v>
      </c>
      <c r="L66" s="109"/>
    </row>
    <row r="67" spans="2:12" s="9" customFormat="1" ht="19.95" customHeight="1" x14ac:dyDescent="0.2">
      <c r="B67" s="109"/>
      <c r="D67" s="110" t="s">
        <v>637</v>
      </c>
      <c r="E67" s="111"/>
      <c r="F67" s="111"/>
      <c r="G67" s="111"/>
      <c r="H67" s="111"/>
      <c r="I67" s="111"/>
      <c r="J67" s="112">
        <f>J235</f>
        <v>0</v>
      </c>
      <c r="L67" s="109"/>
    </row>
    <row r="68" spans="2:12" s="9" customFormat="1" ht="19.95" customHeight="1" x14ac:dyDescent="0.2">
      <c r="B68" s="109"/>
      <c r="D68" s="110" t="s">
        <v>639</v>
      </c>
      <c r="E68" s="111"/>
      <c r="F68" s="111"/>
      <c r="G68" s="111"/>
      <c r="H68" s="111"/>
      <c r="I68" s="111"/>
      <c r="J68" s="112">
        <f>J274</f>
        <v>0</v>
      </c>
      <c r="L68" s="109"/>
    </row>
    <row r="69" spans="2:12" s="1" customFormat="1" ht="21.75" customHeight="1" x14ac:dyDescent="0.2">
      <c r="B69" s="34"/>
      <c r="L69" s="34"/>
    </row>
    <row r="70" spans="2:12" s="1" customFormat="1" ht="6.9" customHeight="1" x14ac:dyDescent="0.2">
      <c r="B70" s="43"/>
      <c r="C70" s="44"/>
      <c r="D70" s="44"/>
      <c r="E70" s="44"/>
      <c r="F70" s="44"/>
      <c r="G70" s="44"/>
      <c r="H70" s="44"/>
      <c r="I70" s="44"/>
      <c r="J70" s="44"/>
      <c r="K70" s="44"/>
      <c r="L70" s="34"/>
    </row>
    <row r="74" spans="2:12" s="1" customFormat="1" ht="6.9" customHeight="1" x14ac:dyDescent="0.2">
      <c r="B74" s="45"/>
      <c r="C74" s="46"/>
      <c r="D74" s="46"/>
      <c r="E74" s="46"/>
      <c r="F74" s="46"/>
      <c r="G74" s="46"/>
      <c r="H74" s="46"/>
      <c r="I74" s="46"/>
      <c r="J74" s="46"/>
      <c r="K74" s="46"/>
      <c r="L74" s="34"/>
    </row>
    <row r="75" spans="2:12" s="1" customFormat="1" ht="24.9" customHeight="1" x14ac:dyDescent="0.2">
      <c r="B75" s="34"/>
      <c r="C75" s="22" t="s">
        <v>579</v>
      </c>
      <c r="L75" s="34"/>
    </row>
    <row r="76" spans="2:12" s="1" customFormat="1" ht="6.9" customHeight="1" x14ac:dyDescent="0.2">
      <c r="B76" s="34"/>
      <c r="L76" s="34"/>
    </row>
    <row r="77" spans="2:12" s="1" customFormat="1" ht="12" customHeight="1" x14ac:dyDescent="0.2">
      <c r="B77" s="34"/>
      <c r="C77" s="28" t="s">
        <v>16</v>
      </c>
      <c r="L77" s="34"/>
    </row>
    <row r="78" spans="2:12" s="1" customFormat="1" ht="26.25" customHeight="1" x14ac:dyDescent="0.2">
      <c r="B78" s="34"/>
      <c r="E78" s="334" t="str">
        <f>E7</f>
        <v>REVIZE 03 - REKONSTRUKCE A STAVEBNÍ ÚPRAVY MĚSTSKÉHO PLAVECKÉHO BAZÉNU V LIBERCI</v>
      </c>
      <c r="F78" s="335"/>
      <c r="G78" s="335"/>
      <c r="H78" s="335"/>
      <c r="L78" s="34"/>
    </row>
    <row r="79" spans="2:12" ht="12" customHeight="1" x14ac:dyDescent="0.2">
      <c r="B79" s="21"/>
      <c r="C79" s="28" t="s">
        <v>563</v>
      </c>
      <c r="L79" s="21"/>
    </row>
    <row r="80" spans="2:12" s="1" customFormat="1" ht="16.5" customHeight="1" x14ac:dyDescent="0.2">
      <c r="B80" s="34"/>
      <c r="E80" s="334" t="s">
        <v>13687</v>
      </c>
      <c r="F80" s="336"/>
      <c r="G80" s="336"/>
      <c r="H80" s="336"/>
      <c r="L80" s="34"/>
    </row>
    <row r="81" spans="2:65" s="1" customFormat="1" ht="12" customHeight="1" x14ac:dyDescent="0.2">
      <c r="B81" s="34"/>
      <c r="C81" s="28" t="s">
        <v>565</v>
      </c>
      <c r="L81" s="34"/>
    </row>
    <row r="82" spans="2:65" s="1" customFormat="1" ht="16.5" customHeight="1" x14ac:dyDescent="0.2">
      <c r="B82" s="34"/>
      <c r="E82" s="314" t="str">
        <f>E11</f>
        <v xml:space="preserve">D.1.2.17-B - ŽB prefa konstrukce </v>
      </c>
      <c r="F82" s="336"/>
      <c r="G82" s="336"/>
      <c r="H82" s="336"/>
      <c r="L82" s="34"/>
    </row>
    <row r="83" spans="2:65" s="1" customFormat="1" ht="6.9" customHeight="1" x14ac:dyDescent="0.2">
      <c r="B83" s="34"/>
      <c r="L83" s="34"/>
    </row>
    <row r="84" spans="2:65" s="1" customFormat="1" ht="12" customHeight="1" x14ac:dyDescent="0.2">
      <c r="B84" s="34"/>
      <c r="C84" s="28" t="s">
        <v>22</v>
      </c>
      <c r="F84" s="26" t="str">
        <f>F14</f>
        <v>Tržní nám., Liberec</v>
      </c>
      <c r="I84" s="28" t="s">
        <v>24</v>
      </c>
      <c r="J84" s="51" t="str">
        <f>IF(J14="","",J14)</f>
        <v>8. 9. 2023</v>
      </c>
      <c r="L84" s="34"/>
    </row>
    <row r="85" spans="2:65" s="1" customFormat="1" ht="6.9" customHeight="1" x14ac:dyDescent="0.2">
      <c r="B85" s="34"/>
      <c r="L85" s="34"/>
    </row>
    <row r="86" spans="2:65" s="1" customFormat="1" ht="15.15" customHeight="1" x14ac:dyDescent="0.2">
      <c r="B86" s="34"/>
      <c r="C86" s="28" t="s">
        <v>30</v>
      </c>
      <c r="F86" s="26" t="str">
        <f>E17</f>
        <v>SM Liberec</v>
      </c>
      <c r="I86" s="28" t="s">
        <v>38</v>
      </c>
      <c r="J86" s="32" t="str">
        <f>E23</f>
        <v>A11HK</v>
      </c>
      <c r="L86" s="34"/>
    </row>
    <row r="87" spans="2:65" s="1" customFormat="1" ht="25.65" customHeight="1" x14ac:dyDescent="0.2">
      <c r="B87" s="34"/>
      <c r="C87" s="28" t="s">
        <v>36</v>
      </c>
      <c r="F87" s="26" t="str">
        <f>IF(E20="","",E20)</f>
        <v>Vyplň údaj</v>
      </c>
      <c r="I87" s="28" t="s">
        <v>43</v>
      </c>
      <c r="J87" s="32" t="str">
        <f>E26</f>
        <v>PROPOS Liberec s.r.o.</v>
      </c>
      <c r="L87" s="34"/>
    </row>
    <row r="88" spans="2:65" s="1" customFormat="1" ht="10.35" customHeight="1" x14ac:dyDescent="0.2">
      <c r="B88" s="34"/>
      <c r="L88" s="34"/>
    </row>
    <row r="89" spans="2:65" s="10" customFormat="1" ht="29.25" customHeight="1" x14ac:dyDescent="0.2">
      <c r="B89" s="113"/>
      <c r="C89" s="114" t="s">
        <v>580</v>
      </c>
      <c r="D89" s="115" t="s">
        <v>68</v>
      </c>
      <c r="E89" s="115" t="s">
        <v>64</v>
      </c>
      <c r="F89" s="115" t="s">
        <v>65</v>
      </c>
      <c r="G89" s="115" t="s">
        <v>581</v>
      </c>
      <c r="H89" s="115" t="s">
        <v>582</v>
      </c>
      <c r="I89" s="115" t="s">
        <v>583</v>
      </c>
      <c r="J89" s="115" t="s">
        <v>575</v>
      </c>
      <c r="K89" s="116" t="s">
        <v>584</v>
      </c>
      <c r="L89" s="113"/>
      <c r="M89" s="58" t="s">
        <v>82</v>
      </c>
      <c r="N89" s="59" t="s">
        <v>53</v>
      </c>
      <c r="O89" s="59" t="s">
        <v>585</v>
      </c>
      <c r="P89" s="59" t="s">
        <v>586</v>
      </c>
      <c r="Q89" s="59" t="s">
        <v>587</v>
      </c>
      <c r="R89" s="59" t="s">
        <v>588</v>
      </c>
      <c r="S89" s="59" t="s">
        <v>589</v>
      </c>
      <c r="T89" s="60" t="s">
        <v>590</v>
      </c>
    </row>
    <row r="90" spans="2:65" s="1" customFormat="1" ht="22.8" customHeight="1" x14ac:dyDescent="0.3">
      <c r="B90" s="34"/>
      <c r="C90" s="63" t="s">
        <v>591</v>
      </c>
      <c r="J90" s="117">
        <f>BK90</f>
        <v>0</v>
      </c>
      <c r="L90" s="34"/>
      <c r="M90" s="61"/>
      <c r="N90" s="52"/>
      <c r="O90" s="52"/>
      <c r="P90" s="118">
        <f>P91</f>
        <v>0</v>
      </c>
      <c r="Q90" s="52"/>
      <c r="R90" s="118">
        <f>R91</f>
        <v>308.08109489000003</v>
      </c>
      <c r="S90" s="52"/>
      <c r="T90" s="119">
        <f>T91</f>
        <v>0</v>
      </c>
      <c r="AT90" s="18" t="s">
        <v>83</v>
      </c>
      <c r="AU90" s="18" t="s">
        <v>576</v>
      </c>
      <c r="BK90" s="120">
        <f>BK91</f>
        <v>0</v>
      </c>
    </row>
    <row r="91" spans="2:65" s="11" customFormat="1" ht="25.95" customHeight="1" x14ac:dyDescent="0.25">
      <c r="B91" s="121"/>
      <c r="D91" s="122" t="s">
        <v>83</v>
      </c>
      <c r="E91" s="123" t="s">
        <v>645</v>
      </c>
      <c r="F91" s="123" t="s">
        <v>646</v>
      </c>
      <c r="I91" s="124"/>
      <c r="J91" s="125">
        <f>BK91</f>
        <v>0</v>
      </c>
      <c r="L91" s="121"/>
      <c r="M91" s="126"/>
      <c r="P91" s="127">
        <f>P92+P186+P235+P274</f>
        <v>0</v>
      </c>
      <c r="R91" s="127">
        <f>R92+R186+R235+R274</f>
        <v>308.08109489000003</v>
      </c>
      <c r="T91" s="128">
        <f>T92+T186+T235+T274</f>
        <v>0</v>
      </c>
      <c r="AR91" s="122" t="s">
        <v>91</v>
      </c>
      <c r="AT91" s="129" t="s">
        <v>83</v>
      </c>
      <c r="AU91" s="129" t="s">
        <v>84</v>
      </c>
      <c r="AY91" s="122" t="s">
        <v>594</v>
      </c>
      <c r="BK91" s="130">
        <f>BK92+BK186+BK235+BK274</f>
        <v>0</v>
      </c>
    </row>
    <row r="92" spans="2:65" s="11" customFormat="1" ht="22.8" customHeight="1" x14ac:dyDescent="0.25">
      <c r="B92" s="121"/>
      <c r="D92" s="122" t="s">
        <v>83</v>
      </c>
      <c r="E92" s="131" t="s">
        <v>147</v>
      </c>
      <c r="F92" s="131" t="s">
        <v>4317</v>
      </c>
      <c r="I92" s="124"/>
      <c r="J92" s="132">
        <f>BK92</f>
        <v>0</v>
      </c>
      <c r="L92" s="121"/>
      <c r="M92" s="126"/>
      <c r="P92" s="127">
        <f>SUM(P93:P185)</f>
        <v>0</v>
      </c>
      <c r="R92" s="127">
        <f>SUM(R93:R185)</f>
        <v>278.45553999999998</v>
      </c>
      <c r="T92" s="128">
        <f>SUM(T93:T185)</f>
        <v>0</v>
      </c>
      <c r="AR92" s="122" t="s">
        <v>91</v>
      </c>
      <c r="AT92" s="129" t="s">
        <v>83</v>
      </c>
      <c r="AU92" s="129" t="s">
        <v>91</v>
      </c>
      <c r="AY92" s="122" t="s">
        <v>594</v>
      </c>
      <c r="BK92" s="130">
        <f>SUM(BK93:BK185)</f>
        <v>0</v>
      </c>
    </row>
    <row r="93" spans="2:65" s="1" customFormat="1" ht="24.15" customHeight="1" x14ac:dyDescent="0.2">
      <c r="B93" s="34"/>
      <c r="C93" s="133" t="s">
        <v>91</v>
      </c>
      <c r="D93" s="133" t="s">
        <v>597</v>
      </c>
      <c r="E93" s="134" t="s">
        <v>14126</v>
      </c>
      <c r="F93" s="135" t="s">
        <v>14127</v>
      </c>
      <c r="G93" s="136" t="s">
        <v>600</v>
      </c>
      <c r="H93" s="137">
        <v>29</v>
      </c>
      <c r="I93" s="138"/>
      <c r="J93" s="139">
        <f>ROUND(I93*H93,2)</f>
        <v>0</v>
      </c>
      <c r="K93" s="135" t="s">
        <v>651</v>
      </c>
      <c r="L93" s="34"/>
      <c r="M93" s="140" t="s">
        <v>82</v>
      </c>
      <c r="N93" s="141" t="s">
        <v>54</v>
      </c>
      <c r="P93" s="142">
        <f>O93*H93</f>
        <v>0</v>
      </c>
      <c r="Q93" s="142">
        <v>0.27</v>
      </c>
      <c r="R93" s="142">
        <f>Q93*H93</f>
        <v>7.83</v>
      </c>
      <c r="S93" s="142">
        <v>0</v>
      </c>
      <c r="T93" s="143">
        <f>S93*H93</f>
        <v>0</v>
      </c>
      <c r="AR93" s="144" t="s">
        <v>147</v>
      </c>
      <c r="AT93" s="144" t="s">
        <v>597</v>
      </c>
      <c r="AU93" s="144" t="s">
        <v>93</v>
      </c>
      <c r="AY93" s="18" t="s">
        <v>594</v>
      </c>
      <c r="BE93" s="145">
        <f>IF(N93="základní",J93,0)</f>
        <v>0</v>
      </c>
      <c r="BF93" s="145">
        <f>IF(N93="snížená",J93,0)</f>
        <v>0</v>
      </c>
      <c r="BG93" s="145">
        <f>IF(N93="zákl. přenesená",J93,0)</f>
        <v>0</v>
      </c>
      <c r="BH93" s="145">
        <f>IF(N93="sníž. přenesená",J93,0)</f>
        <v>0</v>
      </c>
      <c r="BI93" s="145">
        <f>IF(N93="nulová",J93,0)</f>
        <v>0</v>
      </c>
      <c r="BJ93" s="18" t="s">
        <v>91</v>
      </c>
      <c r="BK93" s="145">
        <f>ROUND(I93*H93,2)</f>
        <v>0</v>
      </c>
      <c r="BL93" s="18" t="s">
        <v>147</v>
      </c>
      <c r="BM93" s="144" t="s">
        <v>14128</v>
      </c>
    </row>
    <row r="94" spans="2:65" s="1" customFormat="1" ht="10.199999999999999" x14ac:dyDescent="0.2">
      <c r="B94" s="34"/>
      <c r="D94" s="164" t="s">
        <v>653</v>
      </c>
      <c r="F94" s="165" t="s">
        <v>14129</v>
      </c>
      <c r="I94" s="166"/>
      <c r="L94" s="34"/>
      <c r="M94" s="167"/>
      <c r="T94" s="55"/>
      <c r="AT94" s="18" t="s">
        <v>653</v>
      </c>
      <c r="AU94" s="18" t="s">
        <v>93</v>
      </c>
    </row>
    <row r="95" spans="2:65" s="12" customFormat="1" ht="10.199999999999999" x14ac:dyDescent="0.2">
      <c r="B95" s="146"/>
      <c r="D95" s="147" t="s">
        <v>603</v>
      </c>
      <c r="E95" s="148" t="s">
        <v>82</v>
      </c>
      <c r="F95" s="149" t="s">
        <v>14130</v>
      </c>
      <c r="H95" s="148" t="s">
        <v>82</v>
      </c>
      <c r="I95" s="150"/>
      <c r="L95" s="146"/>
      <c r="M95" s="151"/>
      <c r="T95" s="152"/>
      <c r="AT95" s="148" t="s">
        <v>603</v>
      </c>
      <c r="AU95" s="148" t="s">
        <v>93</v>
      </c>
      <c r="AV95" s="12" t="s">
        <v>91</v>
      </c>
      <c r="AW95" s="12" t="s">
        <v>42</v>
      </c>
      <c r="AX95" s="12" t="s">
        <v>84</v>
      </c>
      <c r="AY95" s="148" t="s">
        <v>594</v>
      </c>
    </row>
    <row r="96" spans="2:65" s="13" customFormat="1" ht="10.199999999999999" x14ac:dyDescent="0.2">
      <c r="B96" s="153"/>
      <c r="D96" s="147" t="s">
        <v>603</v>
      </c>
      <c r="E96" s="154" t="s">
        <v>82</v>
      </c>
      <c r="F96" s="155" t="s">
        <v>14131</v>
      </c>
      <c r="H96" s="156">
        <v>1</v>
      </c>
      <c r="I96" s="157"/>
      <c r="L96" s="153"/>
      <c r="M96" s="158"/>
      <c r="T96" s="159"/>
      <c r="AT96" s="154" t="s">
        <v>603</v>
      </c>
      <c r="AU96" s="154" t="s">
        <v>93</v>
      </c>
      <c r="AV96" s="13" t="s">
        <v>93</v>
      </c>
      <c r="AW96" s="13" t="s">
        <v>42</v>
      </c>
      <c r="AX96" s="13" t="s">
        <v>84</v>
      </c>
      <c r="AY96" s="154" t="s">
        <v>594</v>
      </c>
    </row>
    <row r="97" spans="2:65" s="13" customFormat="1" ht="10.199999999999999" x14ac:dyDescent="0.2">
      <c r="B97" s="153"/>
      <c r="D97" s="147" t="s">
        <v>603</v>
      </c>
      <c r="E97" s="154" t="s">
        <v>82</v>
      </c>
      <c r="F97" s="155" t="s">
        <v>14132</v>
      </c>
      <c r="H97" s="156">
        <v>6</v>
      </c>
      <c r="I97" s="157"/>
      <c r="L97" s="153"/>
      <c r="M97" s="158"/>
      <c r="T97" s="159"/>
      <c r="AT97" s="154" t="s">
        <v>603</v>
      </c>
      <c r="AU97" s="154" t="s">
        <v>93</v>
      </c>
      <c r="AV97" s="13" t="s">
        <v>93</v>
      </c>
      <c r="AW97" s="13" t="s">
        <v>42</v>
      </c>
      <c r="AX97" s="13" t="s">
        <v>84</v>
      </c>
      <c r="AY97" s="154" t="s">
        <v>594</v>
      </c>
    </row>
    <row r="98" spans="2:65" s="13" customFormat="1" ht="10.199999999999999" x14ac:dyDescent="0.2">
      <c r="B98" s="153"/>
      <c r="D98" s="147" t="s">
        <v>603</v>
      </c>
      <c r="E98" s="154" t="s">
        <v>82</v>
      </c>
      <c r="F98" s="155" t="s">
        <v>14133</v>
      </c>
      <c r="H98" s="156">
        <v>11</v>
      </c>
      <c r="I98" s="157"/>
      <c r="L98" s="153"/>
      <c r="M98" s="158"/>
      <c r="T98" s="159"/>
      <c r="AT98" s="154" t="s">
        <v>603</v>
      </c>
      <c r="AU98" s="154" t="s">
        <v>93</v>
      </c>
      <c r="AV98" s="13" t="s">
        <v>93</v>
      </c>
      <c r="AW98" s="13" t="s">
        <v>42</v>
      </c>
      <c r="AX98" s="13" t="s">
        <v>84</v>
      </c>
      <c r="AY98" s="154" t="s">
        <v>594</v>
      </c>
    </row>
    <row r="99" spans="2:65" s="13" customFormat="1" ht="10.199999999999999" x14ac:dyDescent="0.2">
      <c r="B99" s="153"/>
      <c r="D99" s="147" t="s">
        <v>603</v>
      </c>
      <c r="E99" s="154" t="s">
        <v>82</v>
      </c>
      <c r="F99" s="155" t="s">
        <v>14134</v>
      </c>
      <c r="H99" s="156">
        <v>1</v>
      </c>
      <c r="I99" s="157"/>
      <c r="L99" s="153"/>
      <c r="M99" s="158"/>
      <c r="T99" s="159"/>
      <c r="AT99" s="154" t="s">
        <v>603</v>
      </c>
      <c r="AU99" s="154" t="s">
        <v>93</v>
      </c>
      <c r="AV99" s="13" t="s">
        <v>93</v>
      </c>
      <c r="AW99" s="13" t="s">
        <v>42</v>
      </c>
      <c r="AX99" s="13" t="s">
        <v>84</v>
      </c>
      <c r="AY99" s="154" t="s">
        <v>594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14135</v>
      </c>
      <c r="H100" s="156">
        <v>10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594</v>
      </c>
    </row>
    <row r="101" spans="2:65" s="15" customFormat="1" ht="10.199999999999999" x14ac:dyDescent="0.2">
      <c r="B101" s="175"/>
      <c r="D101" s="147" t="s">
        <v>603</v>
      </c>
      <c r="E101" s="176" t="s">
        <v>82</v>
      </c>
      <c r="F101" s="177" t="s">
        <v>672</v>
      </c>
      <c r="H101" s="178">
        <v>29</v>
      </c>
      <c r="I101" s="179"/>
      <c r="L101" s="175"/>
      <c r="M101" s="180"/>
      <c r="T101" s="181"/>
      <c r="AT101" s="176" t="s">
        <v>603</v>
      </c>
      <c r="AU101" s="176" t="s">
        <v>93</v>
      </c>
      <c r="AV101" s="15" t="s">
        <v>147</v>
      </c>
      <c r="AW101" s="15" t="s">
        <v>42</v>
      </c>
      <c r="AX101" s="15" t="s">
        <v>91</v>
      </c>
      <c r="AY101" s="176" t="s">
        <v>594</v>
      </c>
    </row>
    <row r="102" spans="2:65" s="1" customFormat="1" ht="33" customHeight="1" x14ac:dyDescent="0.2">
      <c r="B102" s="34"/>
      <c r="C102" s="133" t="s">
        <v>93</v>
      </c>
      <c r="D102" s="133" t="s">
        <v>597</v>
      </c>
      <c r="E102" s="134" t="s">
        <v>14136</v>
      </c>
      <c r="F102" s="135" t="s">
        <v>14137</v>
      </c>
      <c r="G102" s="136" t="s">
        <v>600</v>
      </c>
      <c r="H102" s="137">
        <v>22</v>
      </c>
      <c r="I102" s="138"/>
      <c r="J102" s="139">
        <f>ROUND(I102*H102,2)</f>
        <v>0</v>
      </c>
      <c r="K102" s="135" t="s">
        <v>651</v>
      </c>
      <c r="L102" s="34"/>
      <c r="M102" s="140" t="s">
        <v>82</v>
      </c>
      <c r="N102" s="141" t="s">
        <v>54</v>
      </c>
      <c r="P102" s="142">
        <f>O102*H102</f>
        <v>0</v>
      </c>
      <c r="Q102" s="142">
        <v>6</v>
      </c>
      <c r="R102" s="142">
        <f>Q102*H102</f>
        <v>132</v>
      </c>
      <c r="S102" s="142">
        <v>0</v>
      </c>
      <c r="T102" s="143">
        <f>S102*H102</f>
        <v>0</v>
      </c>
      <c r="AR102" s="144" t="s">
        <v>147</v>
      </c>
      <c r="AT102" s="144" t="s">
        <v>597</v>
      </c>
      <c r="AU102" s="144" t="s">
        <v>93</v>
      </c>
      <c r="AY102" s="18" t="s">
        <v>594</v>
      </c>
      <c r="BE102" s="145">
        <f>IF(N102="základní",J102,0)</f>
        <v>0</v>
      </c>
      <c r="BF102" s="145">
        <f>IF(N102="snížená",J102,0)</f>
        <v>0</v>
      </c>
      <c r="BG102" s="145">
        <f>IF(N102="zákl. přenesená",J102,0)</f>
        <v>0</v>
      </c>
      <c r="BH102" s="145">
        <f>IF(N102="sníž. přenesená",J102,0)</f>
        <v>0</v>
      </c>
      <c r="BI102" s="145">
        <f>IF(N102="nulová",J102,0)</f>
        <v>0</v>
      </c>
      <c r="BJ102" s="18" t="s">
        <v>91</v>
      </c>
      <c r="BK102" s="145">
        <f>ROUND(I102*H102,2)</f>
        <v>0</v>
      </c>
      <c r="BL102" s="18" t="s">
        <v>147</v>
      </c>
      <c r="BM102" s="144" t="s">
        <v>14138</v>
      </c>
    </row>
    <row r="103" spans="2:65" s="1" customFormat="1" ht="10.199999999999999" x14ac:dyDescent="0.2">
      <c r="B103" s="34"/>
      <c r="D103" s="164" t="s">
        <v>653</v>
      </c>
      <c r="F103" s="165" t="s">
        <v>14139</v>
      </c>
      <c r="I103" s="166"/>
      <c r="L103" s="34"/>
      <c r="M103" s="167"/>
      <c r="T103" s="55"/>
      <c r="AT103" s="18" t="s">
        <v>653</v>
      </c>
      <c r="AU103" s="18" t="s">
        <v>93</v>
      </c>
    </row>
    <row r="104" spans="2:65" s="12" customFormat="1" ht="10.199999999999999" x14ac:dyDescent="0.2">
      <c r="B104" s="146"/>
      <c r="D104" s="147" t="s">
        <v>603</v>
      </c>
      <c r="E104" s="148" t="s">
        <v>82</v>
      </c>
      <c r="F104" s="149" t="s">
        <v>14130</v>
      </c>
      <c r="H104" s="148" t="s">
        <v>82</v>
      </c>
      <c r="I104" s="150"/>
      <c r="L104" s="146"/>
      <c r="M104" s="151"/>
      <c r="T104" s="152"/>
      <c r="AT104" s="148" t="s">
        <v>603</v>
      </c>
      <c r="AU104" s="148" t="s">
        <v>93</v>
      </c>
      <c r="AV104" s="12" t="s">
        <v>91</v>
      </c>
      <c r="AW104" s="12" t="s">
        <v>42</v>
      </c>
      <c r="AX104" s="12" t="s">
        <v>84</v>
      </c>
      <c r="AY104" s="148" t="s">
        <v>594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14140</v>
      </c>
      <c r="H105" s="156">
        <v>1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14141</v>
      </c>
      <c r="H106" s="156">
        <v>1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14142</v>
      </c>
      <c r="H107" s="156">
        <v>2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14143</v>
      </c>
      <c r="H108" s="156">
        <v>2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14144</v>
      </c>
      <c r="H109" s="156">
        <v>1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14145</v>
      </c>
      <c r="H110" s="156">
        <v>4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14146</v>
      </c>
      <c r="H111" s="156">
        <v>1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14147</v>
      </c>
      <c r="H112" s="156">
        <v>1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14148</v>
      </c>
      <c r="H113" s="156">
        <v>1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14149</v>
      </c>
      <c r="H114" s="156">
        <v>4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14150</v>
      </c>
      <c r="H115" s="156">
        <v>1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14151</v>
      </c>
      <c r="H116" s="156">
        <v>2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14152</v>
      </c>
      <c r="H117" s="156">
        <v>1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65" s="15" customFormat="1" ht="10.199999999999999" x14ac:dyDescent="0.2">
      <c r="B118" s="175"/>
      <c r="D118" s="147" t="s">
        <v>603</v>
      </c>
      <c r="E118" s="176" t="s">
        <v>82</v>
      </c>
      <c r="F118" s="177" t="s">
        <v>672</v>
      </c>
      <c r="H118" s="178">
        <v>22</v>
      </c>
      <c r="I118" s="179"/>
      <c r="L118" s="175"/>
      <c r="M118" s="180"/>
      <c r="T118" s="181"/>
      <c r="AT118" s="176" t="s">
        <v>603</v>
      </c>
      <c r="AU118" s="176" t="s">
        <v>93</v>
      </c>
      <c r="AV118" s="15" t="s">
        <v>147</v>
      </c>
      <c r="AW118" s="15" t="s">
        <v>42</v>
      </c>
      <c r="AX118" s="15" t="s">
        <v>91</v>
      </c>
      <c r="AY118" s="176" t="s">
        <v>594</v>
      </c>
    </row>
    <row r="119" spans="2:65" s="1" customFormat="1" ht="24.15" customHeight="1" x14ac:dyDescent="0.2">
      <c r="B119" s="34"/>
      <c r="C119" s="133" t="s">
        <v>101</v>
      </c>
      <c r="D119" s="133" t="s">
        <v>597</v>
      </c>
      <c r="E119" s="134" t="s">
        <v>11933</v>
      </c>
      <c r="F119" s="135" t="s">
        <v>11934</v>
      </c>
      <c r="G119" s="136" t="s">
        <v>600</v>
      </c>
      <c r="H119" s="137">
        <v>239</v>
      </c>
      <c r="I119" s="138"/>
      <c r="J119" s="139">
        <f>ROUND(I119*H119,2)</f>
        <v>0</v>
      </c>
      <c r="K119" s="135" t="s">
        <v>651</v>
      </c>
      <c r="L119" s="34"/>
      <c r="M119" s="140" t="s">
        <v>82</v>
      </c>
      <c r="N119" s="141" t="s">
        <v>54</v>
      </c>
      <c r="P119" s="142">
        <f>O119*H119</f>
        <v>0</v>
      </c>
      <c r="Q119" s="142">
        <v>4.5900000000000003E-3</v>
      </c>
      <c r="R119" s="142">
        <f>Q119*H119</f>
        <v>1.09701</v>
      </c>
      <c r="S119" s="142">
        <v>0</v>
      </c>
      <c r="T119" s="143">
        <f>S119*H119</f>
        <v>0</v>
      </c>
      <c r="AR119" s="144" t="s">
        <v>147</v>
      </c>
      <c r="AT119" s="144" t="s">
        <v>597</v>
      </c>
      <c r="AU119" s="144" t="s">
        <v>93</v>
      </c>
      <c r="AY119" s="18" t="s">
        <v>594</v>
      </c>
      <c r="BE119" s="145">
        <f>IF(N119="základní",J119,0)</f>
        <v>0</v>
      </c>
      <c r="BF119" s="145">
        <f>IF(N119="snížená",J119,0)</f>
        <v>0</v>
      </c>
      <c r="BG119" s="145">
        <f>IF(N119="zákl. přenesená",J119,0)</f>
        <v>0</v>
      </c>
      <c r="BH119" s="145">
        <f>IF(N119="sníž. přenesená",J119,0)</f>
        <v>0</v>
      </c>
      <c r="BI119" s="145">
        <f>IF(N119="nulová",J119,0)</f>
        <v>0</v>
      </c>
      <c r="BJ119" s="18" t="s">
        <v>91</v>
      </c>
      <c r="BK119" s="145">
        <f>ROUND(I119*H119,2)</f>
        <v>0</v>
      </c>
      <c r="BL119" s="18" t="s">
        <v>147</v>
      </c>
      <c r="BM119" s="144" t="s">
        <v>14153</v>
      </c>
    </row>
    <row r="120" spans="2:65" s="1" customFormat="1" ht="10.199999999999999" x14ac:dyDescent="0.2">
      <c r="B120" s="34"/>
      <c r="D120" s="164" t="s">
        <v>653</v>
      </c>
      <c r="F120" s="165" t="s">
        <v>11936</v>
      </c>
      <c r="I120" s="166"/>
      <c r="L120" s="34"/>
      <c r="M120" s="167"/>
      <c r="T120" s="55"/>
      <c r="AT120" s="18" t="s">
        <v>653</v>
      </c>
      <c r="AU120" s="18" t="s">
        <v>93</v>
      </c>
    </row>
    <row r="121" spans="2:65" s="12" customFormat="1" ht="10.199999999999999" x14ac:dyDescent="0.2">
      <c r="B121" s="146"/>
      <c r="D121" s="147" t="s">
        <v>603</v>
      </c>
      <c r="E121" s="148" t="s">
        <v>82</v>
      </c>
      <c r="F121" s="149" t="s">
        <v>14154</v>
      </c>
      <c r="H121" s="148" t="s">
        <v>82</v>
      </c>
      <c r="I121" s="150"/>
      <c r="L121" s="146"/>
      <c r="M121" s="151"/>
      <c r="T121" s="152"/>
      <c r="AT121" s="148" t="s">
        <v>603</v>
      </c>
      <c r="AU121" s="148" t="s">
        <v>93</v>
      </c>
      <c r="AV121" s="12" t="s">
        <v>91</v>
      </c>
      <c r="AW121" s="12" t="s">
        <v>42</v>
      </c>
      <c r="AX121" s="12" t="s">
        <v>84</v>
      </c>
      <c r="AY121" s="148" t="s">
        <v>594</v>
      </c>
    </row>
    <row r="122" spans="2:65" s="13" customFormat="1" ht="10.199999999999999" x14ac:dyDescent="0.2">
      <c r="B122" s="153"/>
      <c r="D122" s="147" t="s">
        <v>603</v>
      </c>
      <c r="E122" s="154" t="s">
        <v>82</v>
      </c>
      <c r="F122" s="155" t="s">
        <v>14155</v>
      </c>
      <c r="H122" s="156">
        <v>96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84</v>
      </c>
      <c r="AY122" s="154" t="s">
        <v>594</v>
      </c>
    </row>
    <row r="123" spans="2:65" s="13" customFormat="1" ht="10.199999999999999" x14ac:dyDescent="0.2">
      <c r="B123" s="153"/>
      <c r="D123" s="147" t="s">
        <v>603</v>
      </c>
      <c r="E123" s="154" t="s">
        <v>82</v>
      </c>
      <c r="F123" s="155" t="s">
        <v>14156</v>
      </c>
      <c r="H123" s="156">
        <v>31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594</v>
      </c>
    </row>
    <row r="124" spans="2:65" s="13" customFormat="1" ht="10.199999999999999" x14ac:dyDescent="0.2">
      <c r="B124" s="153"/>
      <c r="D124" s="147" t="s">
        <v>603</v>
      </c>
      <c r="E124" s="154" t="s">
        <v>82</v>
      </c>
      <c r="F124" s="155" t="s">
        <v>14157</v>
      </c>
      <c r="H124" s="156">
        <v>70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594</v>
      </c>
    </row>
    <row r="125" spans="2:65" s="13" customFormat="1" ht="10.199999999999999" x14ac:dyDescent="0.2">
      <c r="B125" s="153"/>
      <c r="D125" s="147" t="s">
        <v>603</v>
      </c>
      <c r="E125" s="154" t="s">
        <v>82</v>
      </c>
      <c r="F125" s="155" t="s">
        <v>14158</v>
      </c>
      <c r="H125" s="156">
        <v>42</v>
      </c>
      <c r="I125" s="157"/>
      <c r="L125" s="153"/>
      <c r="M125" s="158"/>
      <c r="T125" s="159"/>
      <c r="AT125" s="154" t="s">
        <v>603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594</v>
      </c>
    </row>
    <row r="126" spans="2:65" s="15" customFormat="1" ht="10.199999999999999" x14ac:dyDescent="0.2">
      <c r="B126" s="175"/>
      <c r="D126" s="147" t="s">
        <v>603</v>
      </c>
      <c r="E126" s="176" t="s">
        <v>82</v>
      </c>
      <c r="F126" s="177" t="s">
        <v>672</v>
      </c>
      <c r="H126" s="178">
        <v>239</v>
      </c>
      <c r="I126" s="179"/>
      <c r="L126" s="175"/>
      <c r="M126" s="180"/>
      <c r="T126" s="181"/>
      <c r="AT126" s="176" t="s">
        <v>603</v>
      </c>
      <c r="AU126" s="176" t="s">
        <v>93</v>
      </c>
      <c r="AV126" s="15" t="s">
        <v>147</v>
      </c>
      <c r="AW126" s="15" t="s">
        <v>42</v>
      </c>
      <c r="AX126" s="15" t="s">
        <v>91</v>
      </c>
      <c r="AY126" s="176" t="s">
        <v>594</v>
      </c>
    </row>
    <row r="127" spans="2:65" s="1" customFormat="1" ht="24.15" customHeight="1" x14ac:dyDescent="0.2">
      <c r="B127" s="34"/>
      <c r="C127" s="133" t="s">
        <v>147</v>
      </c>
      <c r="D127" s="133" t="s">
        <v>597</v>
      </c>
      <c r="E127" s="134" t="s">
        <v>12258</v>
      </c>
      <c r="F127" s="135" t="s">
        <v>12259</v>
      </c>
      <c r="G127" s="136" t="s">
        <v>600</v>
      </c>
      <c r="H127" s="137">
        <v>166</v>
      </c>
      <c r="I127" s="138"/>
      <c r="J127" s="139">
        <f>ROUND(I127*H127,2)</f>
        <v>0</v>
      </c>
      <c r="K127" s="135" t="s">
        <v>651</v>
      </c>
      <c r="L127" s="34"/>
      <c r="M127" s="140" t="s">
        <v>82</v>
      </c>
      <c r="N127" s="141" t="s">
        <v>54</v>
      </c>
      <c r="P127" s="142">
        <f>O127*H127</f>
        <v>0</v>
      </c>
      <c r="Q127" s="142">
        <v>4.5900000000000003E-3</v>
      </c>
      <c r="R127" s="142">
        <f>Q127*H127</f>
        <v>0.76194000000000006</v>
      </c>
      <c r="S127" s="142">
        <v>0</v>
      </c>
      <c r="T127" s="143">
        <f>S127*H127</f>
        <v>0</v>
      </c>
      <c r="AR127" s="144" t="s">
        <v>147</v>
      </c>
      <c r="AT127" s="144" t="s">
        <v>597</v>
      </c>
      <c r="AU127" s="144" t="s">
        <v>93</v>
      </c>
      <c r="AY127" s="18" t="s">
        <v>594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147</v>
      </c>
      <c r="BM127" s="144" t="s">
        <v>14159</v>
      </c>
    </row>
    <row r="128" spans="2:65" s="1" customFormat="1" ht="10.199999999999999" x14ac:dyDescent="0.2">
      <c r="B128" s="34"/>
      <c r="D128" s="164" t="s">
        <v>653</v>
      </c>
      <c r="F128" s="165" t="s">
        <v>12261</v>
      </c>
      <c r="I128" s="166"/>
      <c r="L128" s="34"/>
      <c r="M128" s="167"/>
      <c r="T128" s="55"/>
      <c r="AT128" s="18" t="s">
        <v>653</v>
      </c>
      <c r="AU128" s="18" t="s">
        <v>93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14160</v>
      </c>
      <c r="H129" s="156">
        <v>140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594</v>
      </c>
    </row>
    <row r="130" spans="2:65" s="13" customFormat="1" ht="10.199999999999999" x14ac:dyDescent="0.2">
      <c r="B130" s="153"/>
      <c r="D130" s="147" t="s">
        <v>603</v>
      </c>
      <c r="E130" s="154" t="s">
        <v>82</v>
      </c>
      <c r="F130" s="155" t="s">
        <v>14161</v>
      </c>
      <c r="H130" s="156">
        <v>3</v>
      </c>
      <c r="I130" s="157"/>
      <c r="L130" s="153"/>
      <c r="M130" s="158"/>
      <c r="T130" s="159"/>
      <c r="AT130" s="154" t="s">
        <v>603</v>
      </c>
      <c r="AU130" s="154" t="s">
        <v>93</v>
      </c>
      <c r="AV130" s="13" t="s">
        <v>93</v>
      </c>
      <c r="AW130" s="13" t="s">
        <v>42</v>
      </c>
      <c r="AX130" s="13" t="s">
        <v>84</v>
      </c>
      <c r="AY130" s="154" t="s">
        <v>594</v>
      </c>
    </row>
    <row r="131" spans="2:65" s="13" customFormat="1" ht="10.199999999999999" x14ac:dyDescent="0.2">
      <c r="B131" s="153"/>
      <c r="D131" s="147" t="s">
        <v>603</v>
      </c>
      <c r="E131" s="154" t="s">
        <v>82</v>
      </c>
      <c r="F131" s="155" t="s">
        <v>14162</v>
      </c>
      <c r="H131" s="156">
        <v>23</v>
      </c>
      <c r="I131" s="157"/>
      <c r="L131" s="153"/>
      <c r="M131" s="158"/>
      <c r="T131" s="159"/>
      <c r="AT131" s="154" t="s">
        <v>603</v>
      </c>
      <c r="AU131" s="154" t="s">
        <v>93</v>
      </c>
      <c r="AV131" s="13" t="s">
        <v>93</v>
      </c>
      <c r="AW131" s="13" t="s">
        <v>42</v>
      </c>
      <c r="AX131" s="13" t="s">
        <v>84</v>
      </c>
      <c r="AY131" s="154" t="s">
        <v>594</v>
      </c>
    </row>
    <row r="132" spans="2:65" s="15" customFormat="1" ht="10.199999999999999" x14ac:dyDescent="0.2">
      <c r="B132" s="175"/>
      <c r="D132" s="147" t="s">
        <v>603</v>
      </c>
      <c r="E132" s="176" t="s">
        <v>82</v>
      </c>
      <c r="F132" s="177" t="s">
        <v>672</v>
      </c>
      <c r="H132" s="178">
        <v>166</v>
      </c>
      <c r="I132" s="179"/>
      <c r="L132" s="175"/>
      <c r="M132" s="180"/>
      <c r="T132" s="181"/>
      <c r="AT132" s="176" t="s">
        <v>603</v>
      </c>
      <c r="AU132" s="176" t="s">
        <v>93</v>
      </c>
      <c r="AV132" s="15" t="s">
        <v>147</v>
      </c>
      <c r="AW132" s="15" t="s">
        <v>42</v>
      </c>
      <c r="AX132" s="15" t="s">
        <v>91</v>
      </c>
      <c r="AY132" s="176" t="s">
        <v>594</v>
      </c>
    </row>
    <row r="133" spans="2:65" s="1" customFormat="1" ht="24.15" customHeight="1" x14ac:dyDescent="0.2">
      <c r="B133" s="34"/>
      <c r="C133" s="133" t="s">
        <v>160</v>
      </c>
      <c r="D133" s="133" t="s">
        <v>597</v>
      </c>
      <c r="E133" s="134" t="s">
        <v>14163</v>
      </c>
      <c r="F133" s="135" t="s">
        <v>14164</v>
      </c>
      <c r="G133" s="136" t="s">
        <v>600</v>
      </c>
      <c r="H133" s="137">
        <v>18</v>
      </c>
      <c r="I133" s="138"/>
      <c r="J133" s="139">
        <f>ROUND(I133*H133,2)</f>
        <v>0</v>
      </c>
      <c r="K133" s="135" t="s">
        <v>651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6.8799999999999998E-3</v>
      </c>
      <c r="R133" s="142">
        <f>Q133*H133</f>
        <v>0.12383999999999999</v>
      </c>
      <c r="S133" s="142">
        <v>0</v>
      </c>
      <c r="T133" s="143">
        <f>S133*H133</f>
        <v>0</v>
      </c>
      <c r="AR133" s="144" t="s">
        <v>147</v>
      </c>
      <c r="AT133" s="144" t="s">
        <v>597</v>
      </c>
      <c r="AU133" s="144" t="s">
        <v>93</v>
      </c>
      <c r="AY133" s="18" t="s">
        <v>594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147</v>
      </c>
      <c r="BM133" s="144" t="s">
        <v>14165</v>
      </c>
    </row>
    <row r="134" spans="2:65" s="1" customFormat="1" ht="10.199999999999999" x14ac:dyDescent="0.2">
      <c r="B134" s="34"/>
      <c r="D134" s="164" t="s">
        <v>653</v>
      </c>
      <c r="F134" s="165" t="s">
        <v>14166</v>
      </c>
      <c r="I134" s="166"/>
      <c r="L134" s="34"/>
      <c r="M134" s="167"/>
      <c r="T134" s="55"/>
      <c r="AT134" s="18" t="s">
        <v>653</v>
      </c>
      <c r="AU134" s="18" t="s">
        <v>93</v>
      </c>
    </row>
    <row r="135" spans="2:65" s="13" customFormat="1" ht="10.199999999999999" x14ac:dyDescent="0.2">
      <c r="B135" s="153"/>
      <c r="D135" s="147" t="s">
        <v>603</v>
      </c>
      <c r="E135" s="154" t="s">
        <v>82</v>
      </c>
      <c r="F135" s="155" t="s">
        <v>14167</v>
      </c>
      <c r="H135" s="156">
        <v>11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65" s="13" customFormat="1" ht="10.199999999999999" x14ac:dyDescent="0.2">
      <c r="B136" s="153"/>
      <c r="D136" s="147" t="s">
        <v>603</v>
      </c>
      <c r="E136" s="154" t="s">
        <v>82</v>
      </c>
      <c r="F136" s="155" t="s">
        <v>14168</v>
      </c>
      <c r="H136" s="156">
        <v>7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594</v>
      </c>
    </row>
    <row r="137" spans="2:65" s="15" customFormat="1" ht="10.199999999999999" x14ac:dyDescent="0.2">
      <c r="B137" s="175"/>
      <c r="D137" s="147" t="s">
        <v>603</v>
      </c>
      <c r="E137" s="176" t="s">
        <v>82</v>
      </c>
      <c r="F137" s="177" t="s">
        <v>672</v>
      </c>
      <c r="H137" s="178">
        <v>18</v>
      </c>
      <c r="I137" s="179"/>
      <c r="L137" s="175"/>
      <c r="M137" s="180"/>
      <c r="T137" s="181"/>
      <c r="AT137" s="176" t="s">
        <v>603</v>
      </c>
      <c r="AU137" s="176" t="s">
        <v>93</v>
      </c>
      <c r="AV137" s="15" t="s">
        <v>147</v>
      </c>
      <c r="AW137" s="15" t="s">
        <v>42</v>
      </c>
      <c r="AX137" s="15" t="s">
        <v>91</v>
      </c>
      <c r="AY137" s="176" t="s">
        <v>594</v>
      </c>
    </row>
    <row r="138" spans="2:65" s="1" customFormat="1" ht="16.5" customHeight="1" x14ac:dyDescent="0.2">
      <c r="B138" s="34"/>
      <c r="C138" s="183" t="s">
        <v>624</v>
      </c>
      <c r="D138" s="183" t="s">
        <v>752</v>
      </c>
      <c r="E138" s="184" t="s">
        <v>14169</v>
      </c>
      <c r="F138" s="185" t="s">
        <v>14170</v>
      </c>
      <c r="G138" s="186" t="s">
        <v>600</v>
      </c>
      <c r="H138" s="187">
        <v>136</v>
      </c>
      <c r="I138" s="188"/>
      <c r="J138" s="189">
        <f>ROUND(I138*H138,2)</f>
        <v>0</v>
      </c>
      <c r="K138" s="185" t="s">
        <v>82</v>
      </c>
      <c r="L138" s="190"/>
      <c r="M138" s="191" t="s">
        <v>82</v>
      </c>
      <c r="N138" s="192" t="s">
        <v>54</v>
      </c>
      <c r="P138" s="142">
        <f>O138*H138</f>
        <v>0</v>
      </c>
      <c r="Q138" s="142">
        <v>6.0999999999999999E-2</v>
      </c>
      <c r="R138" s="142">
        <f>Q138*H138</f>
        <v>8.2959999999999994</v>
      </c>
      <c r="S138" s="142">
        <v>0</v>
      </c>
      <c r="T138" s="143">
        <f>S138*H138</f>
        <v>0</v>
      </c>
      <c r="AR138" s="144" t="s">
        <v>716</v>
      </c>
      <c r="AT138" s="144" t="s">
        <v>752</v>
      </c>
      <c r="AU138" s="144" t="s">
        <v>93</v>
      </c>
      <c r="AY138" s="18" t="s">
        <v>594</v>
      </c>
      <c r="BE138" s="145">
        <f>IF(N138="základní",J138,0)</f>
        <v>0</v>
      </c>
      <c r="BF138" s="145">
        <f>IF(N138="snížená",J138,0)</f>
        <v>0</v>
      </c>
      <c r="BG138" s="145">
        <f>IF(N138="zákl. přenesená",J138,0)</f>
        <v>0</v>
      </c>
      <c r="BH138" s="145">
        <f>IF(N138="sníž. přenesená",J138,0)</f>
        <v>0</v>
      </c>
      <c r="BI138" s="145">
        <f>IF(N138="nulová",J138,0)</f>
        <v>0</v>
      </c>
      <c r="BJ138" s="18" t="s">
        <v>91</v>
      </c>
      <c r="BK138" s="145">
        <f>ROUND(I138*H138,2)</f>
        <v>0</v>
      </c>
      <c r="BL138" s="18" t="s">
        <v>147</v>
      </c>
      <c r="BM138" s="144" t="s">
        <v>14171</v>
      </c>
    </row>
    <row r="139" spans="2:65" s="12" customFormat="1" ht="10.199999999999999" x14ac:dyDescent="0.2">
      <c r="B139" s="146"/>
      <c r="D139" s="147" t="s">
        <v>603</v>
      </c>
      <c r="E139" s="148" t="s">
        <v>82</v>
      </c>
      <c r="F139" s="149" t="s">
        <v>11930</v>
      </c>
      <c r="H139" s="148" t="s">
        <v>82</v>
      </c>
      <c r="I139" s="150"/>
      <c r="L139" s="146"/>
      <c r="M139" s="151"/>
      <c r="T139" s="152"/>
      <c r="AT139" s="148" t="s">
        <v>603</v>
      </c>
      <c r="AU139" s="148" t="s">
        <v>93</v>
      </c>
      <c r="AV139" s="12" t="s">
        <v>91</v>
      </c>
      <c r="AW139" s="12" t="s">
        <v>42</v>
      </c>
      <c r="AX139" s="12" t="s">
        <v>84</v>
      </c>
      <c r="AY139" s="148" t="s">
        <v>594</v>
      </c>
    </row>
    <row r="140" spans="2:65" s="12" customFormat="1" ht="10.199999999999999" x14ac:dyDescent="0.2">
      <c r="B140" s="146"/>
      <c r="D140" s="147" t="s">
        <v>603</v>
      </c>
      <c r="E140" s="148" t="s">
        <v>82</v>
      </c>
      <c r="F140" s="149" t="s">
        <v>11931</v>
      </c>
      <c r="H140" s="148" t="s">
        <v>82</v>
      </c>
      <c r="I140" s="150"/>
      <c r="L140" s="146"/>
      <c r="M140" s="151"/>
      <c r="T140" s="152"/>
      <c r="AT140" s="148" t="s">
        <v>603</v>
      </c>
      <c r="AU140" s="148" t="s">
        <v>93</v>
      </c>
      <c r="AV140" s="12" t="s">
        <v>91</v>
      </c>
      <c r="AW140" s="12" t="s">
        <v>42</v>
      </c>
      <c r="AX140" s="12" t="s">
        <v>84</v>
      </c>
      <c r="AY140" s="148" t="s">
        <v>594</v>
      </c>
    </row>
    <row r="141" spans="2:65" s="12" customFormat="1" ht="10.199999999999999" x14ac:dyDescent="0.2">
      <c r="B141" s="146"/>
      <c r="D141" s="147" t="s">
        <v>603</v>
      </c>
      <c r="E141" s="148" t="s">
        <v>82</v>
      </c>
      <c r="F141" s="149" t="s">
        <v>11932</v>
      </c>
      <c r="H141" s="148" t="s">
        <v>82</v>
      </c>
      <c r="I141" s="150"/>
      <c r="L141" s="146"/>
      <c r="M141" s="151"/>
      <c r="T141" s="152"/>
      <c r="AT141" s="148" t="s">
        <v>603</v>
      </c>
      <c r="AU141" s="148" t="s">
        <v>93</v>
      </c>
      <c r="AV141" s="12" t="s">
        <v>91</v>
      </c>
      <c r="AW141" s="12" t="s">
        <v>42</v>
      </c>
      <c r="AX141" s="12" t="s">
        <v>84</v>
      </c>
      <c r="AY141" s="148" t="s">
        <v>594</v>
      </c>
    </row>
    <row r="142" spans="2:65" s="13" customFormat="1" ht="10.199999999999999" x14ac:dyDescent="0.2">
      <c r="B142" s="153"/>
      <c r="D142" s="147" t="s">
        <v>603</v>
      </c>
      <c r="E142" s="154" t="s">
        <v>82</v>
      </c>
      <c r="F142" s="155" t="s">
        <v>14172</v>
      </c>
      <c r="H142" s="156">
        <v>94</v>
      </c>
      <c r="I142" s="157"/>
      <c r="L142" s="153"/>
      <c r="M142" s="158"/>
      <c r="T142" s="159"/>
      <c r="AT142" s="154" t="s">
        <v>603</v>
      </c>
      <c r="AU142" s="154" t="s">
        <v>93</v>
      </c>
      <c r="AV142" s="13" t="s">
        <v>93</v>
      </c>
      <c r="AW142" s="13" t="s">
        <v>42</v>
      </c>
      <c r="AX142" s="13" t="s">
        <v>84</v>
      </c>
      <c r="AY142" s="154" t="s">
        <v>594</v>
      </c>
    </row>
    <row r="143" spans="2:65" s="13" customFormat="1" ht="10.199999999999999" x14ac:dyDescent="0.2">
      <c r="B143" s="153"/>
      <c r="D143" s="147" t="s">
        <v>603</v>
      </c>
      <c r="E143" s="154" t="s">
        <v>82</v>
      </c>
      <c r="F143" s="155" t="s">
        <v>14158</v>
      </c>
      <c r="H143" s="156">
        <v>42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594</v>
      </c>
    </row>
    <row r="144" spans="2:65" s="15" customFormat="1" ht="10.199999999999999" x14ac:dyDescent="0.2">
      <c r="B144" s="175"/>
      <c r="D144" s="147" t="s">
        <v>603</v>
      </c>
      <c r="E144" s="176" t="s">
        <v>82</v>
      </c>
      <c r="F144" s="177" t="s">
        <v>672</v>
      </c>
      <c r="H144" s="178">
        <v>136</v>
      </c>
      <c r="I144" s="179"/>
      <c r="L144" s="175"/>
      <c r="M144" s="180"/>
      <c r="T144" s="181"/>
      <c r="AT144" s="176" t="s">
        <v>603</v>
      </c>
      <c r="AU144" s="176" t="s">
        <v>93</v>
      </c>
      <c r="AV144" s="15" t="s">
        <v>147</v>
      </c>
      <c r="AW144" s="15" t="s">
        <v>42</v>
      </c>
      <c r="AX144" s="15" t="s">
        <v>91</v>
      </c>
      <c r="AY144" s="176" t="s">
        <v>594</v>
      </c>
    </row>
    <row r="145" spans="2:65" s="1" customFormat="1" ht="16.5" customHeight="1" x14ac:dyDescent="0.2">
      <c r="B145" s="34"/>
      <c r="C145" s="183" t="s">
        <v>707</v>
      </c>
      <c r="D145" s="183" t="s">
        <v>752</v>
      </c>
      <c r="E145" s="184" t="s">
        <v>14173</v>
      </c>
      <c r="F145" s="185" t="s">
        <v>14174</v>
      </c>
      <c r="G145" s="186" t="s">
        <v>600</v>
      </c>
      <c r="H145" s="187">
        <v>2</v>
      </c>
      <c r="I145" s="188"/>
      <c r="J145" s="189">
        <f>ROUND(I145*H145,2)</f>
        <v>0</v>
      </c>
      <c r="K145" s="185" t="s">
        <v>82</v>
      </c>
      <c r="L145" s="190"/>
      <c r="M145" s="191" t="s">
        <v>82</v>
      </c>
      <c r="N145" s="192" t="s">
        <v>54</v>
      </c>
      <c r="P145" s="142">
        <f>O145*H145</f>
        <v>0</v>
      </c>
      <c r="Q145" s="142">
        <v>6.0999999999999999E-2</v>
      </c>
      <c r="R145" s="142">
        <f>Q145*H145</f>
        <v>0.122</v>
      </c>
      <c r="S145" s="142">
        <v>0</v>
      </c>
      <c r="T145" s="143">
        <f>S145*H145</f>
        <v>0</v>
      </c>
      <c r="AR145" s="144" t="s">
        <v>716</v>
      </c>
      <c r="AT145" s="144" t="s">
        <v>752</v>
      </c>
      <c r="AU145" s="144" t="s">
        <v>93</v>
      </c>
      <c r="AY145" s="18" t="s">
        <v>594</v>
      </c>
      <c r="BE145" s="145">
        <f>IF(N145="základní",J145,0)</f>
        <v>0</v>
      </c>
      <c r="BF145" s="145">
        <f>IF(N145="snížená",J145,0)</f>
        <v>0</v>
      </c>
      <c r="BG145" s="145">
        <f>IF(N145="zákl. přenesená",J145,0)</f>
        <v>0</v>
      </c>
      <c r="BH145" s="145">
        <f>IF(N145="sníž. přenesená",J145,0)</f>
        <v>0</v>
      </c>
      <c r="BI145" s="145">
        <f>IF(N145="nulová",J145,0)</f>
        <v>0</v>
      </c>
      <c r="BJ145" s="18" t="s">
        <v>91</v>
      </c>
      <c r="BK145" s="145">
        <f>ROUND(I145*H145,2)</f>
        <v>0</v>
      </c>
      <c r="BL145" s="18" t="s">
        <v>147</v>
      </c>
      <c r="BM145" s="144" t="s">
        <v>14175</v>
      </c>
    </row>
    <row r="146" spans="2:65" s="13" customFormat="1" ht="10.199999999999999" x14ac:dyDescent="0.2">
      <c r="B146" s="153"/>
      <c r="D146" s="147" t="s">
        <v>603</v>
      </c>
      <c r="E146" s="154" t="s">
        <v>82</v>
      </c>
      <c r="F146" s="155" t="s">
        <v>14176</v>
      </c>
      <c r="H146" s="156">
        <v>2</v>
      </c>
      <c r="I146" s="157"/>
      <c r="L146" s="153"/>
      <c r="M146" s="158"/>
      <c r="T146" s="159"/>
      <c r="AT146" s="154" t="s">
        <v>603</v>
      </c>
      <c r="AU146" s="154" t="s">
        <v>93</v>
      </c>
      <c r="AV146" s="13" t="s">
        <v>93</v>
      </c>
      <c r="AW146" s="13" t="s">
        <v>42</v>
      </c>
      <c r="AX146" s="13" t="s">
        <v>91</v>
      </c>
      <c r="AY146" s="154" t="s">
        <v>594</v>
      </c>
    </row>
    <row r="147" spans="2:65" s="1" customFormat="1" ht="16.5" customHeight="1" x14ac:dyDescent="0.2">
      <c r="B147" s="34"/>
      <c r="C147" s="183" t="s">
        <v>716</v>
      </c>
      <c r="D147" s="183" t="s">
        <v>752</v>
      </c>
      <c r="E147" s="184" t="s">
        <v>12254</v>
      </c>
      <c r="F147" s="185" t="s">
        <v>14177</v>
      </c>
      <c r="G147" s="186" t="s">
        <v>600</v>
      </c>
      <c r="H147" s="187">
        <v>18</v>
      </c>
      <c r="I147" s="188"/>
      <c r="J147" s="189">
        <f>ROUND(I147*H147,2)</f>
        <v>0</v>
      </c>
      <c r="K147" s="185" t="s">
        <v>651</v>
      </c>
      <c r="L147" s="190"/>
      <c r="M147" s="191" t="s">
        <v>82</v>
      </c>
      <c r="N147" s="192" t="s">
        <v>54</v>
      </c>
      <c r="P147" s="142">
        <f>O147*H147</f>
        <v>0</v>
      </c>
      <c r="Q147" s="142">
        <v>7.4999999999999997E-2</v>
      </c>
      <c r="R147" s="142">
        <f>Q147*H147</f>
        <v>1.3499999999999999</v>
      </c>
      <c r="S147" s="142">
        <v>0</v>
      </c>
      <c r="T147" s="143">
        <f>S147*H147</f>
        <v>0</v>
      </c>
      <c r="AR147" s="144" t="s">
        <v>716</v>
      </c>
      <c r="AT147" s="144" t="s">
        <v>752</v>
      </c>
      <c r="AU147" s="144" t="s">
        <v>93</v>
      </c>
      <c r="AY147" s="18" t="s">
        <v>594</v>
      </c>
      <c r="BE147" s="145">
        <f>IF(N147="základní",J147,0)</f>
        <v>0</v>
      </c>
      <c r="BF147" s="145">
        <f>IF(N147="snížená",J147,0)</f>
        <v>0</v>
      </c>
      <c r="BG147" s="145">
        <f>IF(N147="zákl. přenesená",J147,0)</f>
        <v>0</v>
      </c>
      <c r="BH147" s="145">
        <f>IF(N147="sníž. přenesená",J147,0)</f>
        <v>0</v>
      </c>
      <c r="BI147" s="145">
        <f>IF(N147="nulová",J147,0)</f>
        <v>0</v>
      </c>
      <c r="BJ147" s="18" t="s">
        <v>91</v>
      </c>
      <c r="BK147" s="145">
        <f>ROUND(I147*H147,2)</f>
        <v>0</v>
      </c>
      <c r="BL147" s="18" t="s">
        <v>147</v>
      </c>
      <c r="BM147" s="144" t="s">
        <v>14178</v>
      </c>
    </row>
    <row r="148" spans="2:65" s="13" customFormat="1" ht="10.199999999999999" x14ac:dyDescent="0.2">
      <c r="B148" s="153"/>
      <c r="D148" s="147" t="s">
        <v>603</v>
      </c>
      <c r="E148" s="154" t="s">
        <v>82</v>
      </c>
      <c r="F148" s="155" t="s">
        <v>14179</v>
      </c>
      <c r="H148" s="156">
        <v>18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91</v>
      </c>
      <c r="AY148" s="154" t="s">
        <v>594</v>
      </c>
    </row>
    <row r="149" spans="2:65" s="1" customFormat="1" ht="16.5" customHeight="1" x14ac:dyDescent="0.2">
      <c r="B149" s="34"/>
      <c r="C149" s="183" t="s">
        <v>721</v>
      </c>
      <c r="D149" s="183" t="s">
        <v>752</v>
      </c>
      <c r="E149" s="184" t="s">
        <v>14180</v>
      </c>
      <c r="F149" s="185" t="s">
        <v>14181</v>
      </c>
      <c r="G149" s="186" t="s">
        <v>600</v>
      </c>
      <c r="H149" s="187">
        <v>13</v>
      </c>
      <c r="I149" s="188"/>
      <c r="J149" s="189">
        <f>ROUND(I149*H149,2)</f>
        <v>0</v>
      </c>
      <c r="K149" s="185" t="s">
        <v>82</v>
      </c>
      <c r="L149" s="190"/>
      <c r="M149" s="191" t="s">
        <v>82</v>
      </c>
      <c r="N149" s="192" t="s">
        <v>54</v>
      </c>
      <c r="P149" s="142">
        <f>O149*H149</f>
        <v>0</v>
      </c>
      <c r="Q149" s="142">
        <v>7.4999999999999997E-2</v>
      </c>
      <c r="R149" s="142">
        <f>Q149*H149</f>
        <v>0.97499999999999998</v>
      </c>
      <c r="S149" s="142">
        <v>0</v>
      </c>
      <c r="T149" s="143">
        <f>S149*H149</f>
        <v>0</v>
      </c>
      <c r="AR149" s="144" t="s">
        <v>716</v>
      </c>
      <c r="AT149" s="144" t="s">
        <v>752</v>
      </c>
      <c r="AU149" s="144" t="s">
        <v>93</v>
      </c>
      <c r="AY149" s="18" t="s">
        <v>594</v>
      </c>
      <c r="BE149" s="145">
        <f>IF(N149="základní",J149,0)</f>
        <v>0</v>
      </c>
      <c r="BF149" s="145">
        <f>IF(N149="snížená",J149,0)</f>
        <v>0</v>
      </c>
      <c r="BG149" s="145">
        <f>IF(N149="zákl. přenesená",J149,0)</f>
        <v>0</v>
      </c>
      <c r="BH149" s="145">
        <f>IF(N149="sníž. přenesená",J149,0)</f>
        <v>0</v>
      </c>
      <c r="BI149" s="145">
        <f>IF(N149="nulová",J149,0)</f>
        <v>0</v>
      </c>
      <c r="BJ149" s="18" t="s">
        <v>91</v>
      </c>
      <c r="BK149" s="145">
        <f>ROUND(I149*H149,2)</f>
        <v>0</v>
      </c>
      <c r="BL149" s="18" t="s">
        <v>147</v>
      </c>
      <c r="BM149" s="144" t="s">
        <v>14182</v>
      </c>
    </row>
    <row r="150" spans="2:65" s="13" customFormat="1" ht="10.199999999999999" x14ac:dyDescent="0.2">
      <c r="B150" s="153"/>
      <c r="D150" s="147" t="s">
        <v>603</v>
      </c>
      <c r="E150" s="154" t="s">
        <v>82</v>
      </c>
      <c r="F150" s="155" t="s">
        <v>14183</v>
      </c>
      <c r="H150" s="156">
        <v>1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65" s="13" customFormat="1" ht="10.199999999999999" x14ac:dyDescent="0.2">
      <c r="B151" s="153"/>
      <c r="D151" s="147" t="s">
        <v>603</v>
      </c>
      <c r="E151" s="154" t="s">
        <v>82</v>
      </c>
      <c r="F151" s="155" t="s">
        <v>14184</v>
      </c>
      <c r="H151" s="156">
        <v>12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594</v>
      </c>
    </row>
    <row r="152" spans="2:65" s="15" customFormat="1" ht="10.199999999999999" x14ac:dyDescent="0.2">
      <c r="B152" s="175"/>
      <c r="D152" s="147" t="s">
        <v>603</v>
      </c>
      <c r="E152" s="176" t="s">
        <v>82</v>
      </c>
      <c r="F152" s="177" t="s">
        <v>672</v>
      </c>
      <c r="H152" s="178">
        <v>13</v>
      </c>
      <c r="I152" s="179"/>
      <c r="L152" s="175"/>
      <c r="M152" s="180"/>
      <c r="T152" s="181"/>
      <c r="AT152" s="176" t="s">
        <v>603</v>
      </c>
      <c r="AU152" s="176" t="s">
        <v>93</v>
      </c>
      <c r="AV152" s="15" t="s">
        <v>147</v>
      </c>
      <c r="AW152" s="15" t="s">
        <v>42</v>
      </c>
      <c r="AX152" s="15" t="s">
        <v>91</v>
      </c>
      <c r="AY152" s="176" t="s">
        <v>594</v>
      </c>
    </row>
    <row r="153" spans="2:65" s="1" customFormat="1" ht="16.5" customHeight="1" x14ac:dyDescent="0.2">
      <c r="B153" s="34"/>
      <c r="C153" s="183" t="s">
        <v>726</v>
      </c>
      <c r="D153" s="183" t="s">
        <v>752</v>
      </c>
      <c r="E153" s="184" t="s">
        <v>14185</v>
      </c>
      <c r="F153" s="185" t="s">
        <v>14186</v>
      </c>
      <c r="G153" s="186" t="s">
        <v>600</v>
      </c>
      <c r="H153" s="187">
        <v>69</v>
      </c>
      <c r="I153" s="188"/>
      <c r="J153" s="189">
        <f>ROUND(I153*H153,2)</f>
        <v>0</v>
      </c>
      <c r="K153" s="185" t="s">
        <v>651</v>
      </c>
      <c r="L153" s="190"/>
      <c r="M153" s="191" t="s">
        <v>82</v>
      </c>
      <c r="N153" s="192" t="s">
        <v>54</v>
      </c>
      <c r="P153" s="142">
        <f>O153*H153</f>
        <v>0</v>
      </c>
      <c r="Q153" s="142">
        <v>9.0999999999999998E-2</v>
      </c>
      <c r="R153" s="142">
        <f>Q153*H153</f>
        <v>6.2789999999999999</v>
      </c>
      <c r="S153" s="142">
        <v>0</v>
      </c>
      <c r="T153" s="143">
        <f>S153*H153</f>
        <v>0</v>
      </c>
      <c r="AR153" s="144" t="s">
        <v>716</v>
      </c>
      <c r="AT153" s="144" t="s">
        <v>752</v>
      </c>
      <c r="AU153" s="144" t="s">
        <v>93</v>
      </c>
      <c r="AY153" s="18" t="s">
        <v>594</v>
      </c>
      <c r="BE153" s="145">
        <f>IF(N153="základní",J153,0)</f>
        <v>0</v>
      </c>
      <c r="BF153" s="145">
        <f>IF(N153="snížená",J153,0)</f>
        <v>0</v>
      </c>
      <c r="BG153" s="145">
        <f>IF(N153="zákl. přenesená",J153,0)</f>
        <v>0</v>
      </c>
      <c r="BH153" s="145">
        <f>IF(N153="sníž. přenesená",J153,0)</f>
        <v>0</v>
      </c>
      <c r="BI153" s="145">
        <f>IF(N153="nulová",J153,0)</f>
        <v>0</v>
      </c>
      <c r="BJ153" s="18" t="s">
        <v>91</v>
      </c>
      <c r="BK153" s="145">
        <f>ROUND(I153*H153,2)</f>
        <v>0</v>
      </c>
      <c r="BL153" s="18" t="s">
        <v>147</v>
      </c>
      <c r="BM153" s="144" t="s">
        <v>14187</v>
      </c>
    </row>
    <row r="154" spans="2:65" s="13" customFormat="1" ht="10.199999999999999" x14ac:dyDescent="0.2">
      <c r="B154" s="153"/>
      <c r="D154" s="147" t="s">
        <v>603</v>
      </c>
      <c r="E154" s="154" t="s">
        <v>82</v>
      </c>
      <c r="F154" s="155" t="s">
        <v>14188</v>
      </c>
      <c r="H154" s="156">
        <v>69</v>
      </c>
      <c r="I154" s="157"/>
      <c r="L154" s="153"/>
      <c r="M154" s="158"/>
      <c r="T154" s="159"/>
      <c r="AT154" s="154" t="s">
        <v>603</v>
      </c>
      <c r="AU154" s="154" t="s">
        <v>93</v>
      </c>
      <c r="AV154" s="13" t="s">
        <v>93</v>
      </c>
      <c r="AW154" s="13" t="s">
        <v>42</v>
      </c>
      <c r="AX154" s="13" t="s">
        <v>91</v>
      </c>
      <c r="AY154" s="154" t="s">
        <v>594</v>
      </c>
    </row>
    <row r="155" spans="2:65" s="1" customFormat="1" ht="16.5" customHeight="1" x14ac:dyDescent="0.2">
      <c r="B155" s="34"/>
      <c r="C155" s="183" t="s">
        <v>731</v>
      </c>
      <c r="D155" s="183" t="s">
        <v>752</v>
      </c>
      <c r="E155" s="184" t="s">
        <v>14189</v>
      </c>
      <c r="F155" s="185" t="s">
        <v>14190</v>
      </c>
      <c r="G155" s="186" t="s">
        <v>600</v>
      </c>
      <c r="H155" s="187">
        <v>1</v>
      </c>
      <c r="I155" s="188"/>
      <c r="J155" s="189">
        <f>ROUND(I155*H155,2)</f>
        <v>0</v>
      </c>
      <c r="K155" s="185" t="s">
        <v>82</v>
      </c>
      <c r="L155" s="190"/>
      <c r="M155" s="191" t="s">
        <v>82</v>
      </c>
      <c r="N155" s="192" t="s">
        <v>54</v>
      </c>
      <c r="P155" s="142">
        <f>O155*H155</f>
        <v>0</v>
      </c>
      <c r="Q155" s="142">
        <v>9.0999999999999998E-2</v>
      </c>
      <c r="R155" s="142">
        <f>Q155*H155</f>
        <v>9.0999999999999998E-2</v>
      </c>
      <c r="S155" s="142">
        <v>0</v>
      </c>
      <c r="T155" s="143">
        <f>S155*H155</f>
        <v>0</v>
      </c>
      <c r="AR155" s="144" t="s">
        <v>716</v>
      </c>
      <c r="AT155" s="144" t="s">
        <v>752</v>
      </c>
      <c r="AU155" s="144" t="s">
        <v>93</v>
      </c>
      <c r="AY155" s="18" t="s">
        <v>594</v>
      </c>
      <c r="BE155" s="145">
        <f>IF(N155="základní",J155,0)</f>
        <v>0</v>
      </c>
      <c r="BF155" s="145">
        <f>IF(N155="snížená",J155,0)</f>
        <v>0</v>
      </c>
      <c r="BG155" s="145">
        <f>IF(N155="zákl. přenesená",J155,0)</f>
        <v>0</v>
      </c>
      <c r="BH155" s="145">
        <f>IF(N155="sníž. přenesená",J155,0)</f>
        <v>0</v>
      </c>
      <c r="BI155" s="145">
        <f>IF(N155="nulová",J155,0)</f>
        <v>0</v>
      </c>
      <c r="BJ155" s="18" t="s">
        <v>91</v>
      </c>
      <c r="BK155" s="145">
        <f>ROUND(I155*H155,2)</f>
        <v>0</v>
      </c>
      <c r="BL155" s="18" t="s">
        <v>147</v>
      </c>
      <c r="BM155" s="144" t="s">
        <v>14191</v>
      </c>
    </row>
    <row r="156" spans="2:65" s="13" customFormat="1" ht="10.199999999999999" x14ac:dyDescent="0.2">
      <c r="B156" s="153"/>
      <c r="D156" s="147" t="s">
        <v>603</v>
      </c>
      <c r="E156" s="154" t="s">
        <v>82</v>
      </c>
      <c r="F156" s="155" t="s">
        <v>14192</v>
      </c>
      <c r="H156" s="156">
        <v>1</v>
      </c>
      <c r="I156" s="157"/>
      <c r="L156" s="153"/>
      <c r="M156" s="158"/>
      <c r="T156" s="159"/>
      <c r="AT156" s="154" t="s">
        <v>603</v>
      </c>
      <c r="AU156" s="154" t="s">
        <v>93</v>
      </c>
      <c r="AV156" s="13" t="s">
        <v>93</v>
      </c>
      <c r="AW156" s="13" t="s">
        <v>42</v>
      </c>
      <c r="AX156" s="13" t="s">
        <v>91</v>
      </c>
      <c r="AY156" s="154" t="s">
        <v>594</v>
      </c>
    </row>
    <row r="157" spans="2:65" s="1" customFormat="1" ht="16.5" customHeight="1" x14ac:dyDescent="0.2">
      <c r="B157" s="34"/>
      <c r="C157" s="183" t="s">
        <v>735</v>
      </c>
      <c r="D157" s="183" t="s">
        <v>752</v>
      </c>
      <c r="E157" s="184" t="s">
        <v>12263</v>
      </c>
      <c r="F157" s="185" t="s">
        <v>12264</v>
      </c>
      <c r="G157" s="186" t="s">
        <v>600</v>
      </c>
      <c r="H157" s="187">
        <v>140</v>
      </c>
      <c r="I157" s="188"/>
      <c r="J157" s="189">
        <f>ROUND(I157*H157,2)</f>
        <v>0</v>
      </c>
      <c r="K157" s="185" t="s">
        <v>651</v>
      </c>
      <c r="L157" s="190"/>
      <c r="M157" s="191" t="s">
        <v>82</v>
      </c>
      <c r="N157" s="192" t="s">
        <v>54</v>
      </c>
      <c r="P157" s="142">
        <f>O157*H157</f>
        <v>0</v>
      </c>
      <c r="Q157" s="142">
        <v>0.106</v>
      </c>
      <c r="R157" s="142">
        <f>Q157*H157</f>
        <v>14.84</v>
      </c>
      <c r="S157" s="142">
        <v>0</v>
      </c>
      <c r="T157" s="143">
        <f>S157*H157</f>
        <v>0</v>
      </c>
      <c r="AR157" s="144" t="s">
        <v>716</v>
      </c>
      <c r="AT157" s="144" t="s">
        <v>752</v>
      </c>
      <c r="AU157" s="144" t="s">
        <v>93</v>
      </c>
      <c r="AY157" s="18" t="s">
        <v>594</v>
      </c>
      <c r="BE157" s="145">
        <f>IF(N157="základní",J157,0)</f>
        <v>0</v>
      </c>
      <c r="BF157" s="145">
        <f>IF(N157="snížená",J157,0)</f>
        <v>0</v>
      </c>
      <c r="BG157" s="145">
        <f>IF(N157="zákl. přenesená",J157,0)</f>
        <v>0</v>
      </c>
      <c r="BH157" s="145">
        <f>IF(N157="sníž. přenesená",J157,0)</f>
        <v>0</v>
      </c>
      <c r="BI157" s="145">
        <f>IF(N157="nulová",J157,0)</f>
        <v>0</v>
      </c>
      <c r="BJ157" s="18" t="s">
        <v>91</v>
      </c>
      <c r="BK157" s="145">
        <f>ROUND(I157*H157,2)</f>
        <v>0</v>
      </c>
      <c r="BL157" s="18" t="s">
        <v>147</v>
      </c>
      <c r="BM157" s="144" t="s">
        <v>14193</v>
      </c>
    </row>
    <row r="158" spans="2:65" s="13" customFormat="1" ht="10.199999999999999" x14ac:dyDescent="0.2">
      <c r="B158" s="153"/>
      <c r="D158" s="147" t="s">
        <v>603</v>
      </c>
      <c r="E158" s="154" t="s">
        <v>82</v>
      </c>
      <c r="F158" s="155" t="s">
        <v>14160</v>
      </c>
      <c r="H158" s="156">
        <v>140</v>
      </c>
      <c r="I158" s="157"/>
      <c r="L158" s="153"/>
      <c r="M158" s="158"/>
      <c r="T158" s="159"/>
      <c r="AT158" s="154" t="s">
        <v>603</v>
      </c>
      <c r="AU158" s="154" t="s">
        <v>93</v>
      </c>
      <c r="AV158" s="13" t="s">
        <v>93</v>
      </c>
      <c r="AW158" s="13" t="s">
        <v>42</v>
      </c>
      <c r="AX158" s="13" t="s">
        <v>91</v>
      </c>
      <c r="AY158" s="154" t="s">
        <v>594</v>
      </c>
    </row>
    <row r="159" spans="2:65" s="1" customFormat="1" ht="16.5" customHeight="1" x14ac:dyDescent="0.2">
      <c r="B159" s="34"/>
      <c r="C159" s="183" t="s">
        <v>744</v>
      </c>
      <c r="D159" s="183" t="s">
        <v>752</v>
      </c>
      <c r="E159" s="184" t="s">
        <v>14194</v>
      </c>
      <c r="F159" s="185" t="s">
        <v>14195</v>
      </c>
      <c r="G159" s="186" t="s">
        <v>600</v>
      </c>
      <c r="H159" s="187">
        <v>3</v>
      </c>
      <c r="I159" s="188"/>
      <c r="J159" s="189">
        <f>ROUND(I159*H159,2)</f>
        <v>0</v>
      </c>
      <c r="K159" s="185" t="s">
        <v>82</v>
      </c>
      <c r="L159" s="190"/>
      <c r="M159" s="191" t="s">
        <v>82</v>
      </c>
      <c r="N159" s="192" t="s">
        <v>54</v>
      </c>
      <c r="P159" s="142">
        <f>O159*H159</f>
        <v>0</v>
      </c>
      <c r="Q159" s="142">
        <v>0.157</v>
      </c>
      <c r="R159" s="142">
        <f>Q159*H159</f>
        <v>0.47099999999999997</v>
      </c>
      <c r="S159" s="142">
        <v>0</v>
      </c>
      <c r="T159" s="143">
        <f>S159*H159</f>
        <v>0</v>
      </c>
      <c r="AR159" s="144" t="s">
        <v>716</v>
      </c>
      <c r="AT159" s="144" t="s">
        <v>752</v>
      </c>
      <c r="AU159" s="144" t="s">
        <v>93</v>
      </c>
      <c r="AY159" s="18" t="s">
        <v>594</v>
      </c>
      <c r="BE159" s="145">
        <f>IF(N159="základní",J159,0)</f>
        <v>0</v>
      </c>
      <c r="BF159" s="145">
        <f>IF(N159="snížená",J159,0)</f>
        <v>0</v>
      </c>
      <c r="BG159" s="145">
        <f>IF(N159="zákl. přenesená",J159,0)</f>
        <v>0</v>
      </c>
      <c r="BH159" s="145">
        <f>IF(N159="sníž. přenesená",J159,0)</f>
        <v>0</v>
      </c>
      <c r="BI159" s="145">
        <f>IF(N159="nulová",J159,0)</f>
        <v>0</v>
      </c>
      <c r="BJ159" s="18" t="s">
        <v>91</v>
      </c>
      <c r="BK159" s="145">
        <f>ROUND(I159*H159,2)</f>
        <v>0</v>
      </c>
      <c r="BL159" s="18" t="s">
        <v>147</v>
      </c>
      <c r="BM159" s="144" t="s">
        <v>14196</v>
      </c>
    </row>
    <row r="160" spans="2:65" s="13" customFormat="1" ht="10.199999999999999" x14ac:dyDescent="0.2">
      <c r="B160" s="153"/>
      <c r="D160" s="147" t="s">
        <v>603</v>
      </c>
      <c r="E160" s="154" t="s">
        <v>82</v>
      </c>
      <c r="F160" s="155" t="s">
        <v>14197</v>
      </c>
      <c r="H160" s="156">
        <v>3</v>
      </c>
      <c r="I160" s="157"/>
      <c r="L160" s="153"/>
      <c r="M160" s="158"/>
      <c r="T160" s="159"/>
      <c r="AT160" s="154" t="s">
        <v>603</v>
      </c>
      <c r="AU160" s="154" t="s">
        <v>93</v>
      </c>
      <c r="AV160" s="13" t="s">
        <v>93</v>
      </c>
      <c r="AW160" s="13" t="s">
        <v>42</v>
      </c>
      <c r="AX160" s="13" t="s">
        <v>91</v>
      </c>
      <c r="AY160" s="154" t="s">
        <v>594</v>
      </c>
    </row>
    <row r="161" spans="2:65" s="1" customFormat="1" ht="16.5" customHeight="1" x14ac:dyDescent="0.2">
      <c r="B161" s="34"/>
      <c r="C161" s="183" t="s">
        <v>751</v>
      </c>
      <c r="D161" s="183" t="s">
        <v>752</v>
      </c>
      <c r="E161" s="184" t="s">
        <v>14198</v>
      </c>
      <c r="F161" s="185" t="s">
        <v>14199</v>
      </c>
      <c r="G161" s="186" t="s">
        <v>600</v>
      </c>
      <c r="H161" s="187">
        <v>6</v>
      </c>
      <c r="I161" s="188"/>
      <c r="J161" s="189">
        <f>ROUND(I161*H161,2)</f>
        <v>0</v>
      </c>
      <c r="K161" s="185" t="s">
        <v>82</v>
      </c>
      <c r="L161" s="190"/>
      <c r="M161" s="191" t="s">
        <v>82</v>
      </c>
      <c r="N161" s="192" t="s">
        <v>54</v>
      </c>
      <c r="P161" s="142">
        <f>O161*H161</f>
        <v>0</v>
      </c>
      <c r="Q161" s="142">
        <v>0.17799999999999999</v>
      </c>
      <c r="R161" s="142">
        <f>Q161*H161</f>
        <v>1.0680000000000001</v>
      </c>
      <c r="S161" s="142">
        <v>0</v>
      </c>
      <c r="T161" s="143">
        <f>S161*H161</f>
        <v>0</v>
      </c>
      <c r="AR161" s="144" t="s">
        <v>716</v>
      </c>
      <c r="AT161" s="144" t="s">
        <v>752</v>
      </c>
      <c r="AU161" s="144" t="s">
        <v>93</v>
      </c>
      <c r="AY161" s="18" t="s">
        <v>594</v>
      </c>
      <c r="BE161" s="145">
        <f>IF(N161="základní",J161,0)</f>
        <v>0</v>
      </c>
      <c r="BF161" s="145">
        <f>IF(N161="snížená",J161,0)</f>
        <v>0</v>
      </c>
      <c r="BG161" s="145">
        <f>IF(N161="zákl. přenesená",J161,0)</f>
        <v>0</v>
      </c>
      <c r="BH161" s="145">
        <f>IF(N161="sníž. přenesená",J161,0)</f>
        <v>0</v>
      </c>
      <c r="BI161" s="145">
        <f>IF(N161="nulová",J161,0)</f>
        <v>0</v>
      </c>
      <c r="BJ161" s="18" t="s">
        <v>91</v>
      </c>
      <c r="BK161" s="145">
        <f>ROUND(I161*H161,2)</f>
        <v>0</v>
      </c>
      <c r="BL161" s="18" t="s">
        <v>147</v>
      </c>
      <c r="BM161" s="144" t="s">
        <v>14200</v>
      </c>
    </row>
    <row r="162" spans="2:65" s="13" customFormat="1" ht="10.199999999999999" x14ac:dyDescent="0.2">
      <c r="B162" s="153"/>
      <c r="D162" s="147" t="s">
        <v>603</v>
      </c>
      <c r="E162" s="154" t="s">
        <v>82</v>
      </c>
      <c r="F162" s="155" t="s">
        <v>14201</v>
      </c>
      <c r="H162" s="156">
        <v>1</v>
      </c>
      <c r="I162" s="157"/>
      <c r="L162" s="153"/>
      <c r="M162" s="158"/>
      <c r="T162" s="159"/>
      <c r="AT162" s="154" t="s">
        <v>603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594</v>
      </c>
    </row>
    <row r="163" spans="2:65" s="13" customFormat="1" ht="10.199999999999999" x14ac:dyDescent="0.2">
      <c r="B163" s="153"/>
      <c r="D163" s="147" t="s">
        <v>603</v>
      </c>
      <c r="E163" s="154" t="s">
        <v>82</v>
      </c>
      <c r="F163" s="155" t="s">
        <v>14202</v>
      </c>
      <c r="H163" s="156">
        <v>5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594</v>
      </c>
    </row>
    <row r="164" spans="2:65" s="15" customFormat="1" ht="10.199999999999999" x14ac:dyDescent="0.2">
      <c r="B164" s="175"/>
      <c r="D164" s="147" t="s">
        <v>603</v>
      </c>
      <c r="E164" s="176" t="s">
        <v>82</v>
      </c>
      <c r="F164" s="177" t="s">
        <v>672</v>
      </c>
      <c r="H164" s="178">
        <v>6</v>
      </c>
      <c r="I164" s="179"/>
      <c r="L164" s="175"/>
      <c r="M164" s="180"/>
      <c r="T164" s="181"/>
      <c r="AT164" s="176" t="s">
        <v>603</v>
      </c>
      <c r="AU164" s="176" t="s">
        <v>93</v>
      </c>
      <c r="AV164" s="15" t="s">
        <v>147</v>
      </c>
      <c r="AW164" s="15" t="s">
        <v>42</v>
      </c>
      <c r="AX164" s="15" t="s">
        <v>91</v>
      </c>
      <c r="AY164" s="176" t="s">
        <v>594</v>
      </c>
    </row>
    <row r="165" spans="2:65" s="1" customFormat="1" ht="16.5" customHeight="1" x14ac:dyDescent="0.2">
      <c r="B165" s="34"/>
      <c r="C165" s="183" t="s">
        <v>8</v>
      </c>
      <c r="D165" s="183" t="s">
        <v>752</v>
      </c>
      <c r="E165" s="184" t="s">
        <v>14203</v>
      </c>
      <c r="F165" s="185" t="s">
        <v>14204</v>
      </c>
      <c r="G165" s="186" t="s">
        <v>600</v>
      </c>
      <c r="H165" s="187">
        <v>17</v>
      </c>
      <c r="I165" s="188"/>
      <c r="J165" s="189">
        <f>ROUND(I165*H165,2)</f>
        <v>0</v>
      </c>
      <c r="K165" s="185" t="s">
        <v>82</v>
      </c>
      <c r="L165" s="190"/>
      <c r="M165" s="191" t="s">
        <v>82</v>
      </c>
      <c r="N165" s="192" t="s">
        <v>54</v>
      </c>
      <c r="P165" s="142">
        <f>O165*H165</f>
        <v>0</v>
      </c>
      <c r="Q165" s="142">
        <v>0.17799999999999999</v>
      </c>
      <c r="R165" s="142">
        <f>Q165*H165</f>
        <v>3.0259999999999998</v>
      </c>
      <c r="S165" s="142">
        <v>0</v>
      </c>
      <c r="T165" s="143">
        <f>S165*H165</f>
        <v>0</v>
      </c>
      <c r="AR165" s="144" t="s">
        <v>716</v>
      </c>
      <c r="AT165" s="144" t="s">
        <v>752</v>
      </c>
      <c r="AU165" s="144" t="s">
        <v>93</v>
      </c>
      <c r="AY165" s="18" t="s">
        <v>594</v>
      </c>
      <c r="BE165" s="145">
        <f>IF(N165="základní",J165,0)</f>
        <v>0</v>
      </c>
      <c r="BF165" s="145">
        <f>IF(N165="snížená",J165,0)</f>
        <v>0</v>
      </c>
      <c r="BG165" s="145">
        <f>IF(N165="zákl. přenesená",J165,0)</f>
        <v>0</v>
      </c>
      <c r="BH165" s="145">
        <f>IF(N165="sníž. přenesená",J165,0)</f>
        <v>0</v>
      </c>
      <c r="BI165" s="145">
        <f>IF(N165="nulová",J165,0)</f>
        <v>0</v>
      </c>
      <c r="BJ165" s="18" t="s">
        <v>91</v>
      </c>
      <c r="BK165" s="145">
        <f>ROUND(I165*H165,2)</f>
        <v>0</v>
      </c>
      <c r="BL165" s="18" t="s">
        <v>147</v>
      </c>
      <c r="BM165" s="144" t="s">
        <v>14205</v>
      </c>
    </row>
    <row r="166" spans="2:65" s="13" customFormat="1" ht="10.199999999999999" x14ac:dyDescent="0.2">
      <c r="B166" s="153"/>
      <c r="D166" s="147" t="s">
        <v>603</v>
      </c>
      <c r="E166" s="154" t="s">
        <v>82</v>
      </c>
      <c r="F166" s="155" t="s">
        <v>14206</v>
      </c>
      <c r="H166" s="156">
        <v>17</v>
      </c>
      <c r="I166" s="157"/>
      <c r="L166" s="153"/>
      <c r="M166" s="158"/>
      <c r="T166" s="159"/>
      <c r="AT166" s="154" t="s">
        <v>603</v>
      </c>
      <c r="AU166" s="154" t="s">
        <v>93</v>
      </c>
      <c r="AV166" s="13" t="s">
        <v>93</v>
      </c>
      <c r="AW166" s="13" t="s">
        <v>42</v>
      </c>
      <c r="AX166" s="13" t="s">
        <v>91</v>
      </c>
      <c r="AY166" s="154" t="s">
        <v>594</v>
      </c>
    </row>
    <row r="167" spans="2:65" s="1" customFormat="1" ht="16.5" customHeight="1" x14ac:dyDescent="0.2">
      <c r="B167" s="34"/>
      <c r="C167" s="183" t="s">
        <v>601</v>
      </c>
      <c r="D167" s="183" t="s">
        <v>752</v>
      </c>
      <c r="E167" s="184" t="s">
        <v>14207</v>
      </c>
      <c r="F167" s="185" t="s">
        <v>14208</v>
      </c>
      <c r="G167" s="186" t="s">
        <v>600</v>
      </c>
      <c r="H167" s="187">
        <v>11</v>
      </c>
      <c r="I167" s="188"/>
      <c r="J167" s="189">
        <f>ROUND(I167*H167,2)</f>
        <v>0</v>
      </c>
      <c r="K167" s="185" t="s">
        <v>82</v>
      </c>
      <c r="L167" s="190"/>
      <c r="M167" s="191" t="s">
        <v>82</v>
      </c>
      <c r="N167" s="192" t="s">
        <v>54</v>
      </c>
      <c r="P167" s="142">
        <f>O167*H167</f>
        <v>0</v>
      </c>
      <c r="Q167" s="142">
        <v>0.219</v>
      </c>
      <c r="R167" s="142">
        <f>Q167*H167</f>
        <v>2.4089999999999998</v>
      </c>
      <c r="S167" s="142">
        <v>0</v>
      </c>
      <c r="T167" s="143">
        <f>S167*H167</f>
        <v>0</v>
      </c>
      <c r="AR167" s="144" t="s">
        <v>716</v>
      </c>
      <c r="AT167" s="144" t="s">
        <v>752</v>
      </c>
      <c r="AU167" s="144" t="s">
        <v>93</v>
      </c>
      <c r="AY167" s="18" t="s">
        <v>594</v>
      </c>
      <c r="BE167" s="145">
        <f>IF(N167="základní",J167,0)</f>
        <v>0</v>
      </c>
      <c r="BF167" s="145">
        <f>IF(N167="snížená",J167,0)</f>
        <v>0</v>
      </c>
      <c r="BG167" s="145">
        <f>IF(N167="zákl. přenesená",J167,0)</f>
        <v>0</v>
      </c>
      <c r="BH167" s="145">
        <f>IF(N167="sníž. přenesená",J167,0)</f>
        <v>0</v>
      </c>
      <c r="BI167" s="145">
        <f>IF(N167="nulová",J167,0)</f>
        <v>0</v>
      </c>
      <c r="BJ167" s="18" t="s">
        <v>91</v>
      </c>
      <c r="BK167" s="145">
        <f>ROUND(I167*H167,2)</f>
        <v>0</v>
      </c>
      <c r="BL167" s="18" t="s">
        <v>147</v>
      </c>
      <c r="BM167" s="144" t="s">
        <v>14209</v>
      </c>
    </row>
    <row r="168" spans="2:65" s="13" customFormat="1" ht="10.199999999999999" x14ac:dyDescent="0.2">
      <c r="B168" s="153"/>
      <c r="D168" s="147" t="s">
        <v>603</v>
      </c>
      <c r="E168" s="154" t="s">
        <v>82</v>
      </c>
      <c r="F168" s="155" t="s">
        <v>14167</v>
      </c>
      <c r="H168" s="156">
        <v>11</v>
      </c>
      <c r="I168" s="157"/>
      <c r="L168" s="153"/>
      <c r="M168" s="158"/>
      <c r="T168" s="159"/>
      <c r="AT168" s="154" t="s">
        <v>603</v>
      </c>
      <c r="AU168" s="154" t="s">
        <v>93</v>
      </c>
      <c r="AV168" s="13" t="s">
        <v>93</v>
      </c>
      <c r="AW168" s="13" t="s">
        <v>42</v>
      </c>
      <c r="AX168" s="13" t="s">
        <v>91</v>
      </c>
      <c r="AY168" s="154" t="s">
        <v>594</v>
      </c>
    </row>
    <row r="169" spans="2:65" s="1" customFormat="1" ht="16.5" customHeight="1" x14ac:dyDescent="0.2">
      <c r="B169" s="34"/>
      <c r="C169" s="183" t="s">
        <v>775</v>
      </c>
      <c r="D169" s="183" t="s">
        <v>752</v>
      </c>
      <c r="E169" s="184" t="s">
        <v>14210</v>
      </c>
      <c r="F169" s="185" t="s">
        <v>14211</v>
      </c>
      <c r="G169" s="186" t="s">
        <v>600</v>
      </c>
      <c r="H169" s="187">
        <v>7</v>
      </c>
      <c r="I169" s="188"/>
      <c r="J169" s="189">
        <f>ROUND(I169*H169,2)</f>
        <v>0</v>
      </c>
      <c r="K169" s="185" t="s">
        <v>82</v>
      </c>
      <c r="L169" s="190"/>
      <c r="M169" s="191" t="s">
        <v>82</v>
      </c>
      <c r="N169" s="192" t="s">
        <v>54</v>
      </c>
      <c r="P169" s="142">
        <f>O169*H169</f>
        <v>0</v>
      </c>
      <c r="Q169" s="142">
        <v>0.219</v>
      </c>
      <c r="R169" s="142">
        <f>Q169*H169</f>
        <v>1.5329999999999999</v>
      </c>
      <c r="S169" s="142">
        <v>0</v>
      </c>
      <c r="T169" s="143">
        <f>S169*H169</f>
        <v>0</v>
      </c>
      <c r="AR169" s="144" t="s">
        <v>716</v>
      </c>
      <c r="AT169" s="144" t="s">
        <v>752</v>
      </c>
      <c r="AU169" s="144" t="s">
        <v>93</v>
      </c>
      <c r="AY169" s="18" t="s">
        <v>594</v>
      </c>
      <c r="BE169" s="145">
        <f>IF(N169="základní",J169,0)</f>
        <v>0</v>
      </c>
      <c r="BF169" s="145">
        <f>IF(N169="snížená",J169,0)</f>
        <v>0</v>
      </c>
      <c r="BG169" s="145">
        <f>IF(N169="zákl. přenesená",J169,0)</f>
        <v>0</v>
      </c>
      <c r="BH169" s="145">
        <f>IF(N169="sníž. přenesená",J169,0)</f>
        <v>0</v>
      </c>
      <c r="BI169" s="145">
        <f>IF(N169="nulová",J169,0)</f>
        <v>0</v>
      </c>
      <c r="BJ169" s="18" t="s">
        <v>91</v>
      </c>
      <c r="BK169" s="145">
        <f>ROUND(I169*H169,2)</f>
        <v>0</v>
      </c>
      <c r="BL169" s="18" t="s">
        <v>147</v>
      </c>
      <c r="BM169" s="144" t="s">
        <v>14212</v>
      </c>
    </row>
    <row r="170" spans="2:65" s="13" customFormat="1" ht="10.199999999999999" x14ac:dyDescent="0.2">
      <c r="B170" s="153"/>
      <c r="D170" s="147" t="s">
        <v>603</v>
      </c>
      <c r="E170" s="154" t="s">
        <v>82</v>
      </c>
      <c r="F170" s="155" t="s">
        <v>14213</v>
      </c>
      <c r="H170" s="156">
        <v>7</v>
      </c>
      <c r="I170" s="157"/>
      <c r="L170" s="153"/>
      <c r="M170" s="158"/>
      <c r="T170" s="159"/>
      <c r="AT170" s="154" t="s">
        <v>603</v>
      </c>
      <c r="AU170" s="154" t="s">
        <v>93</v>
      </c>
      <c r="AV170" s="13" t="s">
        <v>93</v>
      </c>
      <c r="AW170" s="13" t="s">
        <v>42</v>
      </c>
      <c r="AX170" s="13" t="s">
        <v>91</v>
      </c>
      <c r="AY170" s="154" t="s">
        <v>594</v>
      </c>
    </row>
    <row r="171" spans="2:65" s="1" customFormat="1" ht="16.5" customHeight="1" x14ac:dyDescent="0.2">
      <c r="B171" s="34"/>
      <c r="C171" s="133" t="s">
        <v>786</v>
      </c>
      <c r="D171" s="133" t="s">
        <v>597</v>
      </c>
      <c r="E171" s="134" t="s">
        <v>14214</v>
      </c>
      <c r="F171" s="135" t="s">
        <v>14215</v>
      </c>
      <c r="G171" s="136" t="s">
        <v>600</v>
      </c>
      <c r="H171" s="137">
        <v>5</v>
      </c>
      <c r="I171" s="138"/>
      <c r="J171" s="139">
        <f>ROUND(I171*H171,2)</f>
        <v>0</v>
      </c>
      <c r="K171" s="135" t="s">
        <v>651</v>
      </c>
      <c r="L171" s="34"/>
      <c r="M171" s="140" t="s">
        <v>82</v>
      </c>
      <c r="N171" s="141" t="s">
        <v>54</v>
      </c>
      <c r="P171" s="142">
        <f>O171*H171</f>
        <v>0</v>
      </c>
      <c r="Q171" s="142">
        <v>0.18459</v>
      </c>
      <c r="R171" s="142">
        <f>Q171*H171</f>
        <v>0.92295000000000005</v>
      </c>
      <c r="S171" s="142">
        <v>0</v>
      </c>
      <c r="T171" s="143">
        <f>S171*H171</f>
        <v>0</v>
      </c>
      <c r="AR171" s="144" t="s">
        <v>147</v>
      </c>
      <c r="AT171" s="144" t="s">
        <v>597</v>
      </c>
      <c r="AU171" s="144" t="s">
        <v>93</v>
      </c>
      <c r="AY171" s="18" t="s">
        <v>594</v>
      </c>
      <c r="BE171" s="145">
        <f>IF(N171="základní",J171,0)</f>
        <v>0</v>
      </c>
      <c r="BF171" s="145">
        <f>IF(N171="snížená",J171,0)</f>
        <v>0</v>
      </c>
      <c r="BG171" s="145">
        <f>IF(N171="zákl. přenesená",J171,0)</f>
        <v>0</v>
      </c>
      <c r="BH171" s="145">
        <f>IF(N171="sníž. přenesená",J171,0)</f>
        <v>0</v>
      </c>
      <c r="BI171" s="145">
        <f>IF(N171="nulová",J171,0)</f>
        <v>0</v>
      </c>
      <c r="BJ171" s="18" t="s">
        <v>91</v>
      </c>
      <c r="BK171" s="145">
        <f>ROUND(I171*H171,2)</f>
        <v>0</v>
      </c>
      <c r="BL171" s="18" t="s">
        <v>147</v>
      </c>
      <c r="BM171" s="144" t="s">
        <v>14216</v>
      </c>
    </row>
    <row r="172" spans="2:65" s="1" customFormat="1" ht="10.199999999999999" x14ac:dyDescent="0.2">
      <c r="B172" s="34"/>
      <c r="D172" s="164" t="s">
        <v>653</v>
      </c>
      <c r="F172" s="165" t="s">
        <v>14217</v>
      </c>
      <c r="I172" s="166"/>
      <c r="L172" s="34"/>
      <c r="M172" s="167"/>
      <c r="T172" s="55"/>
      <c r="AT172" s="18" t="s">
        <v>653</v>
      </c>
      <c r="AU172" s="18" t="s">
        <v>93</v>
      </c>
    </row>
    <row r="173" spans="2:65" s="13" customFormat="1" ht="10.199999999999999" x14ac:dyDescent="0.2">
      <c r="B173" s="153"/>
      <c r="D173" s="147" t="s">
        <v>603</v>
      </c>
      <c r="E173" s="154" t="s">
        <v>82</v>
      </c>
      <c r="F173" s="155" t="s">
        <v>14218</v>
      </c>
      <c r="H173" s="156">
        <v>5</v>
      </c>
      <c r="I173" s="157"/>
      <c r="L173" s="153"/>
      <c r="M173" s="158"/>
      <c r="T173" s="159"/>
      <c r="AT173" s="154" t="s">
        <v>603</v>
      </c>
      <c r="AU173" s="154" t="s">
        <v>93</v>
      </c>
      <c r="AV173" s="13" t="s">
        <v>93</v>
      </c>
      <c r="AW173" s="13" t="s">
        <v>42</v>
      </c>
      <c r="AX173" s="13" t="s">
        <v>91</v>
      </c>
      <c r="AY173" s="154" t="s">
        <v>594</v>
      </c>
    </row>
    <row r="174" spans="2:65" s="1" customFormat="1" ht="24.15" customHeight="1" x14ac:dyDescent="0.2">
      <c r="B174" s="34"/>
      <c r="C174" s="133" t="s">
        <v>798</v>
      </c>
      <c r="D174" s="133" t="s">
        <v>597</v>
      </c>
      <c r="E174" s="134" t="s">
        <v>14219</v>
      </c>
      <c r="F174" s="135" t="s">
        <v>14220</v>
      </c>
      <c r="G174" s="136" t="s">
        <v>600</v>
      </c>
      <c r="H174" s="137">
        <v>16</v>
      </c>
      <c r="I174" s="138"/>
      <c r="J174" s="139">
        <f>ROUND(I174*H174,2)</f>
        <v>0</v>
      </c>
      <c r="K174" s="135" t="s">
        <v>651</v>
      </c>
      <c r="L174" s="34"/>
      <c r="M174" s="140" t="s">
        <v>82</v>
      </c>
      <c r="N174" s="141" t="s">
        <v>54</v>
      </c>
      <c r="P174" s="142">
        <f>O174*H174</f>
        <v>0</v>
      </c>
      <c r="Q174" s="142">
        <v>0.39805000000000001</v>
      </c>
      <c r="R174" s="142">
        <f>Q174*H174</f>
        <v>6.3688000000000002</v>
      </c>
      <c r="S174" s="142">
        <v>0</v>
      </c>
      <c r="T174" s="143">
        <f>S174*H174</f>
        <v>0</v>
      </c>
      <c r="AR174" s="144" t="s">
        <v>147</v>
      </c>
      <c r="AT174" s="144" t="s">
        <v>597</v>
      </c>
      <c r="AU174" s="144" t="s">
        <v>93</v>
      </c>
      <c r="AY174" s="18" t="s">
        <v>594</v>
      </c>
      <c r="BE174" s="145">
        <f>IF(N174="základní",J174,0)</f>
        <v>0</v>
      </c>
      <c r="BF174" s="145">
        <f>IF(N174="snížená",J174,0)</f>
        <v>0</v>
      </c>
      <c r="BG174" s="145">
        <f>IF(N174="zákl. přenesená",J174,0)</f>
        <v>0</v>
      </c>
      <c r="BH174" s="145">
        <f>IF(N174="sníž. přenesená",J174,0)</f>
        <v>0</v>
      </c>
      <c r="BI174" s="145">
        <f>IF(N174="nulová",J174,0)</f>
        <v>0</v>
      </c>
      <c r="BJ174" s="18" t="s">
        <v>91</v>
      </c>
      <c r="BK174" s="145">
        <f>ROUND(I174*H174,2)</f>
        <v>0</v>
      </c>
      <c r="BL174" s="18" t="s">
        <v>147</v>
      </c>
      <c r="BM174" s="144" t="s">
        <v>14221</v>
      </c>
    </row>
    <row r="175" spans="2:65" s="1" customFormat="1" ht="10.199999999999999" x14ac:dyDescent="0.2">
      <c r="B175" s="34"/>
      <c r="D175" s="164" t="s">
        <v>653</v>
      </c>
      <c r="F175" s="165" t="s">
        <v>14222</v>
      </c>
      <c r="I175" s="166"/>
      <c r="L175" s="34"/>
      <c r="M175" s="167"/>
      <c r="T175" s="55"/>
      <c r="AT175" s="18" t="s">
        <v>653</v>
      </c>
      <c r="AU175" s="18" t="s">
        <v>93</v>
      </c>
    </row>
    <row r="176" spans="2:65" s="13" customFormat="1" ht="10.199999999999999" x14ac:dyDescent="0.2">
      <c r="B176" s="153"/>
      <c r="D176" s="147" t="s">
        <v>603</v>
      </c>
      <c r="E176" s="154" t="s">
        <v>82</v>
      </c>
      <c r="F176" s="155" t="s">
        <v>14223</v>
      </c>
      <c r="H176" s="156">
        <v>16</v>
      </c>
      <c r="I176" s="157"/>
      <c r="L176" s="153"/>
      <c r="M176" s="158"/>
      <c r="T176" s="159"/>
      <c r="AT176" s="154" t="s">
        <v>603</v>
      </c>
      <c r="AU176" s="154" t="s">
        <v>93</v>
      </c>
      <c r="AV176" s="13" t="s">
        <v>93</v>
      </c>
      <c r="AW176" s="13" t="s">
        <v>42</v>
      </c>
      <c r="AX176" s="13" t="s">
        <v>91</v>
      </c>
      <c r="AY176" s="154" t="s">
        <v>594</v>
      </c>
    </row>
    <row r="177" spans="2:65" s="1" customFormat="1" ht="16.5" customHeight="1" x14ac:dyDescent="0.2">
      <c r="B177" s="34"/>
      <c r="C177" s="183" t="s">
        <v>805</v>
      </c>
      <c r="D177" s="183" t="s">
        <v>752</v>
      </c>
      <c r="E177" s="184" t="s">
        <v>14224</v>
      </c>
      <c r="F177" s="185" t="s">
        <v>14225</v>
      </c>
      <c r="G177" s="186" t="s">
        <v>944</v>
      </c>
      <c r="H177" s="187">
        <v>169.5</v>
      </c>
      <c r="I177" s="188"/>
      <c r="J177" s="189">
        <f>ROUND(I177*H177,2)</f>
        <v>0</v>
      </c>
      <c r="K177" s="185" t="s">
        <v>651</v>
      </c>
      <c r="L177" s="190"/>
      <c r="M177" s="191" t="s">
        <v>82</v>
      </c>
      <c r="N177" s="192" t="s">
        <v>54</v>
      </c>
      <c r="P177" s="142">
        <f>O177*H177</f>
        <v>0</v>
      </c>
      <c r="Q177" s="142">
        <v>0.46</v>
      </c>
      <c r="R177" s="142">
        <f>Q177*H177</f>
        <v>77.97</v>
      </c>
      <c r="S177" s="142">
        <v>0</v>
      </c>
      <c r="T177" s="143">
        <f>S177*H177</f>
        <v>0</v>
      </c>
      <c r="AR177" s="144" t="s">
        <v>716</v>
      </c>
      <c r="AT177" s="144" t="s">
        <v>752</v>
      </c>
      <c r="AU177" s="144" t="s">
        <v>93</v>
      </c>
      <c r="AY177" s="18" t="s">
        <v>594</v>
      </c>
      <c r="BE177" s="145">
        <f>IF(N177="základní",J177,0)</f>
        <v>0</v>
      </c>
      <c r="BF177" s="145">
        <f>IF(N177="snížená",J177,0)</f>
        <v>0</v>
      </c>
      <c r="BG177" s="145">
        <f>IF(N177="zákl. přenesená",J177,0)</f>
        <v>0</v>
      </c>
      <c r="BH177" s="145">
        <f>IF(N177="sníž. přenesená",J177,0)</f>
        <v>0</v>
      </c>
      <c r="BI177" s="145">
        <f>IF(N177="nulová",J177,0)</f>
        <v>0</v>
      </c>
      <c r="BJ177" s="18" t="s">
        <v>91</v>
      </c>
      <c r="BK177" s="145">
        <f>ROUND(I177*H177,2)</f>
        <v>0</v>
      </c>
      <c r="BL177" s="18" t="s">
        <v>147</v>
      </c>
      <c r="BM177" s="144" t="s">
        <v>14226</v>
      </c>
    </row>
    <row r="178" spans="2:65" s="13" customFormat="1" ht="10.199999999999999" x14ac:dyDescent="0.2">
      <c r="B178" s="153"/>
      <c r="D178" s="147" t="s">
        <v>603</v>
      </c>
      <c r="E178" s="154" t="s">
        <v>82</v>
      </c>
      <c r="F178" s="155" t="s">
        <v>14227</v>
      </c>
      <c r="H178" s="156">
        <v>169.5</v>
      </c>
      <c r="I178" s="157"/>
      <c r="L178" s="153"/>
      <c r="M178" s="158"/>
      <c r="T178" s="159"/>
      <c r="AT178" s="154" t="s">
        <v>603</v>
      </c>
      <c r="AU178" s="154" t="s">
        <v>93</v>
      </c>
      <c r="AV178" s="13" t="s">
        <v>93</v>
      </c>
      <c r="AW178" s="13" t="s">
        <v>42</v>
      </c>
      <c r="AX178" s="13" t="s">
        <v>91</v>
      </c>
      <c r="AY178" s="154" t="s">
        <v>594</v>
      </c>
    </row>
    <row r="179" spans="2:65" s="1" customFormat="1" ht="16.5" customHeight="1" x14ac:dyDescent="0.2">
      <c r="B179" s="34"/>
      <c r="C179" s="183" t="s">
        <v>7</v>
      </c>
      <c r="D179" s="183" t="s">
        <v>752</v>
      </c>
      <c r="E179" s="184" t="s">
        <v>14228</v>
      </c>
      <c r="F179" s="185" t="s">
        <v>14229</v>
      </c>
      <c r="G179" s="186" t="s">
        <v>944</v>
      </c>
      <c r="H179" s="187">
        <v>11.3</v>
      </c>
      <c r="I179" s="188"/>
      <c r="J179" s="189">
        <f>ROUND(I179*H179,2)</f>
        <v>0</v>
      </c>
      <c r="K179" s="185" t="s">
        <v>82</v>
      </c>
      <c r="L179" s="190"/>
      <c r="M179" s="191" t="s">
        <v>82</v>
      </c>
      <c r="N179" s="192" t="s">
        <v>54</v>
      </c>
      <c r="P179" s="142">
        <f>O179*H179</f>
        <v>0</v>
      </c>
      <c r="Q179" s="142">
        <v>0.46</v>
      </c>
      <c r="R179" s="142">
        <f>Q179*H179</f>
        <v>5.1980000000000004</v>
      </c>
      <c r="S179" s="142">
        <v>0</v>
      </c>
      <c r="T179" s="143">
        <f>S179*H179</f>
        <v>0</v>
      </c>
      <c r="AR179" s="144" t="s">
        <v>716</v>
      </c>
      <c r="AT179" s="144" t="s">
        <v>752</v>
      </c>
      <c r="AU179" s="144" t="s">
        <v>93</v>
      </c>
      <c r="AY179" s="18" t="s">
        <v>594</v>
      </c>
      <c r="BE179" s="145">
        <f>IF(N179="základní",J179,0)</f>
        <v>0</v>
      </c>
      <c r="BF179" s="145">
        <f>IF(N179="snížená",J179,0)</f>
        <v>0</v>
      </c>
      <c r="BG179" s="145">
        <f>IF(N179="zákl. přenesená",J179,0)</f>
        <v>0</v>
      </c>
      <c r="BH179" s="145">
        <f>IF(N179="sníž. přenesená",J179,0)</f>
        <v>0</v>
      </c>
      <c r="BI179" s="145">
        <f>IF(N179="nulová",J179,0)</f>
        <v>0</v>
      </c>
      <c r="BJ179" s="18" t="s">
        <v>91</v>
      </c>
      <c r="BK179" s="145">
        <f>ROUND(I179*H179,2)</f>
        <v>0</v>
      </c>
      <c r="BL179" s="18" t="s">
        <v>147</v>
      </c>
      <c r="BM179" s="144" t="s">
        <v>14230</v>
      </c>
    </row>
    <row r="180" spans="2:65" s="13" customFormat="1" ht="10.199999999999999" x14ac:dyDescent="0.2">
      <c r="B180" s="153"/>
      <c r="D180" s="147" t="s">
        <v>603</v>
      </c>
      <c r="E180" s="154" t="s">
        <v>82</v>
      </c>
      <c r="F180" s="155" t="s">
        <v>14231</v>
      </c>
      <c r="H180" s="156">
        <v>11.3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91</v>
      </c>
      <c r="AY180" s="154" t="s">
        <v>594</v>
      </c>
    </row>
    <row r="181" spans="2:65" s="1" customFormat="1" ht="16.5" customHeight="1" x14ac:dyDescent="0.2">
      <c r="B181" s="34"/>
      <c r="C181" s="183" t="s">
        <v>821</v>
      </c>
      <c r="D181" s="183" t="s">
        <v>752</v>
      </c>
      <c r="E181" s="184" t="s">
        <v>14232</v>
      </c>
      <c r="F181" s="185" t="s">
        <v>14233</v>
      </c>
      <c r="G181" s="186" t="s">
        <v>944</v>
      </c>
      <c r="H181" s="187">
        <v>19.399999999999999</v>
      </c>
      <c r="I181" s="188"/>
      <c r="J181" s="189">
        <f>ROUND(I181*H181,2)</f>
        <v>0</v>
      </c>
      <c r="K181" s="185" t="s">
        <v>651</v>
      </c>
      <c r="L181" s="190"/>
      <c r="M181" s="191" t="s">
        <v>82</v>
      </c>
      <c r="N181" s="192" t="s">
        <v>54</v>
      </c>
      <c r="P181" s="142">
        <f>O181*H181</f>
        <v>0</v>
      </c>
      <c r="Q181" s="142">
        <v>0.29499999999999998</v>
      </c>
      <c r="R181" s="142">
        <f>Q181*H181</f>
        <v>5.722999999999999</v>
      </c>
      <c r="S181" s="142">
        <v>0</v>
      </c>
      <c r="T181" s="143">
        <f>S181*H181</f>
        <v>0</v>
      </c>
      <c r="AR181" s="144" t="s">
        <v>716</v>
      </c>
      <c r="AT181" s="144" t="s">
        <v>752</v>
      </c>
      <c r="AU181" s="144" t="s">
        <v>93</v>
      </c>
      <c r="AY181" s="18" t="s">
        <v>594</v>
      </c>
      <c r="BE181" s="145">
        <f>IF(N181="základní",J181,0)</f>
        <v>0</v>
      </c>
      <c r="BF181" s="145">
        <f>IF(N181="snížená",J181,0)</f>
        <v>0</v>
      </c>
      <c r="BG181" s="145">
        <f>IF(N181="zákl. přenesená",J181,0)</f>
        <v>0</v>
      </c>
      <c r="BH181" s="145">
        <f>IF(N181="sníž. přenesená",J181,0)</f>
        <v>0</v>
      </c>
      <c r="BI181" s="145">
        <f>IF(N181="nulová",J181,0)</f>
        <v>0</v>
      </c>
      <c r="BJ181" s="18" t="s">
        <v>91</v>
      </c>
      <c r="BK181" s="145">
        <f>ROUND(I181*H181,2)</f>
        <v>0</v>
      </c>
      <c r="BL181" s="18" t="s">
        <v>147</v>
      </c>
      <c r="BM181" s="144" t="s">
        <v>14234</v>
      </c>
    </row>
    <row r="182" spans="2:65" s="12" customFormat="1" ht="10.199999999999999" x14ac:dyDescent="0.2">
      <c r="B182" s="146"/>
      <c r="D182" s="147" t="s">
        <v>603</v>
      </c>
      <c r="E182" s="148" t="s">
        <v>82</v>
      </c>
      <c r="F182" s="149" t="s">
        <v>14235</v>
      </c>
      <c r="H182" s="148" t="s">
        <v>82</v>
      </c>
      <c r="I182" s="150"/>
      <c r="L182" s="146"/>
      <c r="M182" s="151"/>
      <c r="T182" s="152"/>
      <c r="AT182" s="148" t="s">
        <v>603</v>
      </c>
      <c r="AU182" s="148" t="s">
        <v>93</v>
      </c>
      <c r="AV182" s="12" t="s">
        <v>91</v>
      </c>
      <c r="AW182" s="12" t="s">
        <v>42</v>
      </c>
      <c r="AX182" s="12" t="s">
        <v>84</v>
      </c>
      <c r="AY182" s="148" t="s">
        <v>594</v>
      </c>
    </row>
    <row r="183" spans="2:65" s="13" customFormat="1" ht="10.199999999999999" x14ac:dyDescent="0.2">
      <c r="B183" s="153"/>
      <c r="D183" s="147" t="s">
        <v>603</v>
      </c>
      <c r="E183" s="154" t="s">
        <v>82</v>
      </c>
      <c r="F183" s="155" t="s">
        <v>14236</v>
      </c>
      <c r="H183" s="156">
        <v>16.68</v>
      </c>
      <c r="I183" s="157"/>
      <c r="L183" s="153"/>
      <c r="M183" s="158"/>
      <c r="T183" s="159"/>
      <c r="AT183" s="154" t="s">
        <v>603</v>
      </c>
      <c r="AU183" s="154" t="s">
        <v>93</v>
      </c>
      <c r="AV183" s="13" t="s">
        <v>93</v>
      </c>
      <c r="AW183" s="13" t="s">
        <v>42</v>
      </c>
      <c r="AX183" s="13" t="s">
        <v>84</v>
      </c>
      <c r="AY183" s="154" t="s">
        <v>594</v>
      </c>
    </row>
    <row r="184" spans="2:65" s="13" customFormat="1" ht="10.199999999999999" x14ac:dyDescent="0.2">
      <c r="B184" s="153"/>
      <c r="D184" s="147" t="s">
        <v>603</v>
      </c>
      <c r="E184" s="154" t="s">
        <v>82</v>
      </c>
      <c r="F184" s="155" t="s">
        <v>14237</v>
      </c>
      <c r="H184" s="156">
        <v>2.72</v>
      </c>
      <c r="I184" s="157"/>
      <c r="L184" s="153"/>
      <c r="M184" s="158"/>
      <c r="T184" s="159"/>
      <c r="AT184" s="154" t="s">
        <v>603</v>
      </c>
      <c r="AU184" s="154" t="s">
        <v>93</v>
      </c>
      <c r="AV184" s="13" t="s">
        <v>93</v>
      </c>
      <c r="AW184" s="13" t="s">
        <v>42</v>
      </c>
      <c r="AX184" s="13" t="s">
        <v>84</v>
      </c>
      <c r="AY184" s="154" t="s">
        <v>594</v>
      </c>
    </row>
    <row r="185" spans="2:65" s="15" customFormat="1" ht="10.199999999999999" x14ac:dyDescent="0.2">
      <c r="B185" s="175"/>
      <c r="D185" s="147" t="s">
        <v>603</v>
      </c>
      <c r="E185" s="176" t="s">
        <v>82</v>
      </c>
      <c r="F185" s="177" t="s">
        <v>672</v>
      </c>
      <c r="H185" s="178">
        <v>19.399999999999999</v>
      </c>
      <c r="I185" s="179"/>
      <c r="L185" s="175"/>
      <c r="M185" s="180"/>
      <c r="T185" s="181"/>
      <c r="AT185" s="176" t="s">
        <v>603</v>
      </c>
      <c r="AU185" s="176" t="s">
        <v>93</v>
      </c>
      <c r="AV185" s="15" t="s">
        <v>147</v>
      </c>
      <c r="AW185" s="15" t="s">
        <v>42</v>
      </c>
      <c r="AX185" s="15" t="s">
        <v>91</v>
      </c>
      <c r="AY185" s="176" t="s">
        <v>594</v>
      </c>
    </row>
    <row r="186" spans="2:65" s="11" customFormat="1" ht="22.8" customHeight="1" x14ac:dyDescent="0.25">
      <c r="B186" s="121"/>
      <c r="D186" s="122" t="s">
        <v>83</v>
      </c>
      <c r="E186" s="131" t="s">
        <v>624</v>
      </c>
      <c r="F186" s="131" t="s">
        <v>4341</v>
      </c>
      <c r="I186" s="124"/>
      <c r="J186" s="132">
        <f>BK186</f>
        <v>0</v>
      </c>
      <c r="L186" s="121"/>
      <c r="M186" s="126"/>
      <c r="P186" s="127">
        <f>SUM(P187:P234)</f>
        <v>0</v>
      </c>
      <c r="R186" s="127">
        <f>SUM(R187:R234)</f>
        <v>29.614615020000002</v>
      </c>
      <c r="T186" s="128">
        <f>SUM(T187:T234)</f>
        <v>0</v>
      </c>
      <c r="AR186" s="122" t="s">
        <v>91</v>
      </c>
      <c r="AT186" s="129" t="s">
        <v>83</v>
      </c>
      <c r="AU186" s="129" t="s">
        <v>91</v>
      </c>
      <c r="AY186" s="122" t="s">
        <v>594</v>
      </c>
      <c r="BK186" s="130">
        <f>SUM(BK187:BK234)</f>
        <v>0</v>
      </c>
    </row>
    <row r="187" spans="2:65" s="1" customFormat="1" ht="16.5" customHeight="1" x14ac:dyDescent="0.2">
      <c r="B187" s="34"/>
      <c r="C187" s="133" t="s">
        <v>832</v>
      </c>
      <c r="D187" s="133" t="s">
        <v>597</v>
      </c>
      <c r="E187" s="134" t="s">
        <v>6291</v>
      </c>
      <c r="F187" s="135" t="s">
        <v>6292</v>
      </c>
      <c r="G187" s="136" t="s">
        <v>738</v>
      </c>
      <c r="H187" s="137">
        <v>0.26200000000000001</v>
      </c>
      <c r="I187" s="138"/>
      <c r="J187" s="139">
        <f>ROUND(I187*H187,2)</f>
        <v>0</v>
      </c>
      <c r="K187" s="135" t="s">
        <v>651</v>
      </c>
      <c r="L187" s="34"/>
      <c r="M187" s="140" t="s">
        <v>82</v>
      </c>
      <c r="N187" s="141" t="s">
        <v>54</v>
      </c>
      <c r="P187" s="142">
        <f>O187*H187</f>
        <v>0</v>
      </c>
      <c r="Q187" s="142">
        <v>1.0384</v>
      </c>
      <c r="R187" s="142">
        <f>Q187*H187</f>
        <v>0.27206079999999999</v>
      </c>
      <c r="S187" s="142">
        <v>0</v>
      </c>
      <c r="T187" s="143">
        <f>S187*H187</f>
        <v>0</v>
      </c>
      <c r="AR187" s="144" t="s">
        <v>147</v>
      </c>
      <c r="AT187" s="144" t="s">
        <v>597</v>
      </c>
      <c r="AU187" s="144" t="s">
        <v>93</v>
      </c>
      <c r="AY187" s="18" t="s">
        <v>594</v>
      </c>
      <c r="BE187" s="145">
        <f>IF(N187="základní",J187,0)</f>
        <v>0</v>
      </c>
      <c r="BF187" s="145">
        <f>IF(N187="snížená",J187,0)</f>
        <v>0</v>
      </c>
      <c r="BG187" s="145">
        <f>IF(N187="zákl. přenesená",J187,0)</f>
        <v>0</v>
      </c>
      <c r="BH187" s="145">
        <f>IF(N187="sníž. přenesená",J187,0)</f>
        <v>0</v>
      </c>
      <c r="BI187" s="145">
        <f>IF(N187="nulová",J187,0)</f>
        <v>0</v>
      </c>
      <c r="BJ187" s="18" t="s">
        <v>91</v>
      </c>
      <c r="BK187" s="145">
        <f>ROUND(I187*H187,2)</f>
        <v>0</v>
      </c>
      <c r="BL187" s="18" t="s">
        <v>147</v>
      </c>
      <c r="BM187" s="144" t="s">
        <v>14238</v>
      </c>
    </row>
    <row r="188" spans="2:65" s="1" customFormat="1" ht="10.199999999999999" x14ac:dyDescent="0.2">
      <c r="B188" s="34"/>
      <c r="D188" s="164" t="s">
        <v>653</v>
      </c>
      <c r="F188" s="165" t="s">
        <v>6294</v>
      </c>
      <c r="I188" s="166"/>
      <c r="L188" s="34"/>
      <c r="M188" s="167"/>
      <c r="T188" s="55"/>
      <c r="AT188" s="18" t="s">
        <v>653</v>
      </c>
      <c r="AU188" s="18" t="s">
        <v>93</v>
      </c>
    </row>
    <row r="189" spans="2:65" s="12" customFormat="1" ht="10.199999999999999" x14ac:dyDescent="0.2">
      <c r="B189" s="146"/>
      <c r="D189" s="147" t="s">
        <v>603</v>
      </c>
      <c r="E189" s="148" t="s">
        <v>82</v>
      </c>
      <c r="F189" s="149" t="s">
        <v>14239</v>
      </c>
      <c r="H189" s="148" t="s">
        <v>82</v>
      </c>
      <c r="I189" s="150"/>
      <c r="L189" s="146"/>
      <c r="M189" s="151"/>
      <c r="T189" s="152"/>
      <c r="AT189" s="148" t="s">
        <v>603</v>
      </c>
      <c r="AU189" s="148" t="s">
        <v>93</v>
      </c>
      <c r="AV189" s="12" t="s">
        <v>91</v>
      </c>
      <c r="AW189" s="12" t="s">
        <v>42</v>
      </c>
      <c r="AX189" s="12" t="s">
        <v>84</v>
      </c>
      <c r="AY189" s="148" t="s">
        <v>594</v>
      </c>
    </row>
    <row r="190" spans="2:65" s="13" customFormat="1" ht="10.199999999999999" x14ac:dyDescent="0.2">
      <c r="B190" s="153"/>
      <c r="D190" s="147" t="s">
        <v>603</v>
      </c>
      <c r="E190" s="154" t="s">
        <v>82</v>
      </c>
      <c r="F190" s="155" t="s">
        <v>14240</v>
      </c>
      <c r="H190" s="156">
        <v>0.26200000000000001</v>
      </c>
      <c r="I190" s="157"/>
      <c r="L190" s="153"/>
      <c r="M190" s="158"/>
      <c r="T190" s="159"/>
      <c r="AT190" s="154" t="s">
        <v>603</v>
      </c>
      <c r="AU190" s="154" t="s">
        <v>93</v>
      </c>
      <c r="AV190" s="13" t="s">
        <v>93</v>
      </c>
      <c r="AW190" s="13" t="s">
        <v>42</v>
      </c>
      <c r="AX190" s="13" t="s">
        <v>91</v>
      </c>
      <c r="AY190" s="154" t="s">
        <v>594</v>
      </c>
    </row>
    <row r="191" spans="2:65" s="1" customFormat="1" ht="16.5" customHeight="1" x14ac:dyDescent="0.2">
      <c r="B191" s="34"/>
      <c r="C191" s="133" t="s">
        <v>845</v>
      </c>
      <c r="D191" s="133" t="s">
        <v>597</v>
      </c>
      <c r="E191" s="134" t="s">
        <v>6282</v>
      </c>
      <c r="F191" s="135" t="s">
        <v>6283</v>
      </c>
      <c r="G191" s="136" t="s">
        <v>650</v>
      </c>
      <c r="H191" s="137">
        <v>4.03</v>
      </c>
      <c r="I191" s="138"/>
      <c r="J191" s="139">
        <f>ROUND(I191*H191,2)</f>
        <v>0</v>
      </c>
      <c r="K191" s="135" t="s">
        <v>651</v>
      </c>
      <c r="L191" s="34"/>
      <c r="M191" s="140" t="s">
        <v>82</v>
      </c>
      <c r="N191" s="141" t="s">
        <v>54</v>
      </c>
      <c r="P191" s="142">
        <f>O191*H191</f>
        <v>0</v>
      </c>
      <c r="Q191" s="142">
        <v>2.5960999999999999</v>
      </c>
      <c r="R191" s="142">
        <f>Q191*H191</f>
        <v>10.462282999999999</v>
      </c>
      <c r="S191" s="142">
        <v>0</v>
      </c>
      <c r="T191" s="143">
        <f>S191*H191</f>
        <v>0</v>
      </c>
      <c r="AR191" s="144" t="s">
        <v>147</v>
      </c>
      <c r="AT191" s="144" t="s">
        <v>597</v>
      </c>
      <c r="AU191" s="144" t="s">
        <v>93</v>
      </c>
      <c r="AY191" s="18" t="s">
        <v>594</v>
      </c>
      <c r="BE191" s="145">
        <f>IF(N191="základní",J191,0)</f>
        <v>0</v>
      </c>
      <c r="BF191" s="145">
        <f>IF(N191="snížená",J191,0)</f>
        <v>0</v>
      </c>
      <c r="BG191" s="145">
        <f>IF(N191="zákl. přenesená",J191,0)</f>
        <v>0</v>
      </c>
      <c r="BH191" s="145">
        <f>IF(N191="sníž. přenesená",J191,0)</f>
        <v>0</v>
      </c>
      <c r="BI191" s="145">
        <f>IF(N191="nulová",J191,0)</f>
        <v>0</v>
      </c>
      <c r="BJ191" s="18" t="s">
        <v>91</v>
      </c>
      <c r="BK191" s="145">
        <f>ROUND(I191*H191,2)</f>
        <v>0</v>
      </c>
      <c r="BL191" s="18" t="s">
        <v>147</v>
      </c>
      <c r="BM191" s="144" t="s">
        <v>14241</v>
      </c>
    </row>
    <row r="192" spans="2:65" s="1" customFormat="1" ht="10.199999999999999" x14ac:dyDescent="0.2">
      <c r="B192" s="34"/>
      <c r="D192" s="164" t="s">
        <v>653</v>
      </c>
      <c r="F192" s="165" t="s">
        <v>6285</v>
      </c>
      <c r="I192" s="166"/>
      <c r="L192" s="34"/>
      <c r="M192" s="167"/>
      <c r="T192" s="55"/>
      <c r="AT192" s="18" t="s">
        <v>653</v>
      </c>
      <c r="AU192" s="18" t="s">
        <v>93</v>
      </c>
    </row>
    <row r="193" spans="2:65" s="12" customFormat="1" ht="10.199999999999999" x14ac:dyDescent="0.2">
      <c r="B193" s="146"/>
      <c r="D193" s="147" t="s">
        <v>603</v>
      </c>
      <c r="E193" s="148" t="s">
        <v>82</v>
      </c>
      <c r="F193" s="149" t="s">
        <v>14242</v>
      </c>
      <c r="H193" s="148" t="s">
        <v>82</v>
      </c>
      <c r="I193" s="150"/>
      <c r="L193" s="146"/>
      <c r="M193" s="151"/>
      <c r="T193" s="152"/>
      <c r="AT193" s="148" t="s">
        <v>603</v>
      </c>
      <c r="AU193" s="148" t="s">
        <v>93</v>
      </c>
      <c r="AV193" s="12" t="s">
        <v>91</v>
      </c>
      <c r="AW193" s="12" t="s">
        <v>42</v>
      </c>
      <c r="AX193" s="12" t="s">
        <v>84</v>
      </c>
      <c r="AY193" s="148" t="s">
        <v>594</v>
      </c>
    </row>
    <row r="194" spans="2:65" s="13" customFormat="1" ht="10.199999999999999" x14ac:dyDescent="0.2">
      <c r="B194" s="153"/>
      <c r="D194" s="147" t="s">
        <v>603</v>
      </c>
      <c r="E194" s="154" t="s">
        <v>82</v>
      </c>
      <c r="F194" s="155" t="s">
        <v>14243</v>
      </c>
      <c r="H194" s="156">
        <v>9.5000000000000001E-2</v>
      </c>
      <c r="I194" s="157"/>
      <c r="L194" s="153"/>
      <c r="M194" s="158"/>
      <c r="T194" s="159"/>
      <c r="AT194" s="154" t="s">
        <v>603</v>
      </c>
      <c r="AU194" s="154" t="s">
        <v>93</v>
      </c>
      <c r="AV194" s="13" t="s">
        <v>93</v>
      </c>
      <c r="AW194" s="13" t="s">
        <v>42</v>
      </c>
      <c r="AX194" s="13" t="s">
        <v>84</v>
      </c>
      <c r="AY194" s="154" t="s">
        <v>594</v>
      </c>
    </row>
    <row r="195" spans="2:65" s="13" customFormat="1" ht="10.199999999999999" x14ac:dyDescent="0.2">
      <c r="B195" s="153"/>
      <c r="D195" s="147" t="s">
        <v>603</v>
      </c>
      <c r="E195" s="154" t="s">
        <v>82</v>
      </c>
      <c r="F195" s="155" t="s">
        <v>14244</v>
      </c>
      <c r="H195" s="156">
        <v>1.9350000000000001</v>
      </c>
      <c r="I195" s="157"/>
      <c r="L195" s="153"/>
      <c r="M195" s="158"/>
      <c r="T195" s="159"/>
      <c r="AT195" s="154" t="s">
        <v>603</v>
      </c>
      <c r="AU195" s="154" t="s">
        <v>93</v>
      </c>
      <c r="AV195" s="13" t="s">
        <v>93</v>
      </c>
      <c r="AW195" s="13" t="s">
        <v>42</v>
      </c>
      <c r="AX195" s="13" t="s">
        <v>84</v>
      </c>
      <c r="AY195" s="154" t="s">
        <v>594</v>
      </c>
    </row>
    <row r="196" spans="2:65" s="13" customFormat="1" ht="10.199999999999999" x14ac:dyDescent="0.2">
      <c r="B196" s="153"/>
      <c r="D196" s="147" t="s">
        <v>603</v>
      </c>
      <c r="E196" s="154" t="s">
        <v>82</v>
      </c>
      <c r="F196" s="155" t="s">
        <v>14245</v>
      </c>
      <c r="H196" s="156">
        <v>2</v>
      </c>
      <c r="I196" s="157"/>
      <c r="L196" s="153"/>
      <c r="M196" s="158"/>
      <c r="T196" s="159"/>
      <c r="AT196" s="154" t="s">
        <v>603</v>
      </c>
      <c r="AU196" s="154" t="s">
        <v>93</v>
      </c>
      <c r="AV196" s="13" t="s">
        <v>93</v>
      </c>
      <c r="AW196" s="13" t="s">
        <v>42</v>
      </c>
      <c r="AX196" s="13" t="s">
        <v>84</v>
      </c>
      <c r="AY196" s="154" t="s">
        <v>594</v>
      </c>
    </row>
    <row r="197" spans="2:65" s="15" customFormat="1" ht="10.199999999999999" x14ac:dyDescent="0.2">
      <c r="B197" s="175"/>
      <c r="D197" s="147" t="s">
        <v>603</v>
      </c>
      <c r="E197" s="176" t="s">
        <v>82</v>
      </c>
      <c r="F197" s="177" t="s">
        <v>672</v>
      </c>
      <c r="H197" s="178">
        <v>4.03</v>
      </c>
      <c r="I197" s="179"/>
      <c r="L197" s="175"/>
      <c r="M197" s="180"/>
      <c r="T197" s="181"/>
      <c r="AT197" s="176" t="s">
        <v>603</v>
      </c>
      <c r="AU197" s="176" t="s">
        <v>93</v>
      </c>
      <c r="AV197" s="15" t="s">
        <v>147</v>
      </c>
      <c r="AW197" s="15" t="s">
        <v>42</v>
      </c>
      <c r="AX197" s="15" t="s">
        <v>91</v>
      </c>
      <c r="AY197" s="176" t="s">
        <v>594</v>
      </c>
    </row>
    <row r="198" spans="2:65" s="1" customFormat="1" ht="16.5" customHeight="1" x14ac:dyDescent="0.2">
      <c r="B198" s="34"/>
      <c r="C198" s="133" t="s">
        <v>852</v>
      </c>
      <c r="D198" s="133" t="s">
        <v>597</v>
      </c>
      <c r="E198" s="134" t="s">
        <v>14246</v>
      </c>
      <c r="F198" s="135" t="s">
        <v>14247</v>
      </c>
      <c r="G198" s="136" t="s">
        <v>618</v>
      </c>
      <c r="H198" s="137">
        <v>281.71100000000001</v>
      </c>
      <c r="I198" s="138"/>
      <c r="J198" s="139">
        <f>ROUND(I198*H198,2)</f>
        <v>0</v>
      </c>
      <c r="K198" s="135" t="s">
        <v>651</v>
      </c>
      <c r="L198" s="34"/>
      <c r="M198" s="140" t="s">
        <v>82</v>
      </c>
      <c r="N198" s="141" t="s">
        <v>54</v>
      </c>
      <c r="P198" s="142">
        <f>O198*H198</f>
        <v>0</v>
      </c>
      <c r="Q198" s="142">
        <v>6.7019999999999996E-2</v>
      </c>
      <c r="R198" s="142">
        <f>Q198*H198</f>
        <v>18.880271220000001</v>
      </c>
      <c r="S198" s="142">
        <v>0</v>
      </c>
      <c r="T198" s="143">
        <f>S198*H198</f>
        <v>0</v>
      </c>
      <c r="AR198" s="144" t="s">
        <v>147</v>
      </c>
      <c r="AT198" s="144" t="s">
        <v>597</v>
      </c>
      <c r="AU198" s="144" t="s">
        <v>93</v>
      </c>
      <c r="AY198" s="18" t="s">
        <v>594</v>
      </c>
      <c r="BE198" s="145">
        <f>IF(N198="základní",J198,0)</f>
        <v>0</v>
      </c>
      <c r="BF198" s="145">
        <f>IF(N198="snížená",J198,0)</f>
        <v>0</v>
      </c>
      <c r="BG198" s="145">
        <f>IF(N198="zákl. přenesená",J198,0)</f>
        <v>0</v>
      </c>
      <c r="BH198" s="145">
        <f>IF(N198="sníž. přenesená",J198,0)</f>
        <v>0</v>
      </c>
      <c r="BI198" s="145">
        <f>IF(N198="nulová",J198,0)</f>
        <v>0</v>
      </c>
      <c r="BJ198" s="18" t="s">
        <v>91</v>
      </c>
      <c r="BK198" s="145">
        <f>ROUND(I198*H198,2)</f>
        <v>0</v>
      </c>
      <c r="BL198" s="18" t="s">
        <v>147</v>
      </c>
      <c r="BM198" s="144" t="s">
        <v>14248</v>
      </c>
    </row>
    <row r="199" spans="2:65" s="1" customFormat="1" ht="10.199999999999999" x14ac:dyDescent="0.2">
      <c r="B199" s="34"/>
      <c r="D199" s="164" t="s">
        <v>653</v>
      </c>
      <c r="F199" s="165" t="s">
        <v>14249</v>
      </c>
      <c r="I199" s="166"/>
      <c r="L199" s="34"/>
      <c r="M199" s="167"/>
      <c r="T199" s="55"/>
      <c r="AT199" s="18" t="s">
        <v>653</v>
      </c>
      <c r="AU199" s="18" t="s">
        <v>93</v>
      </c>
    </row>
    <row r="200" spans="2:65" s="12" customFormat="1" ht="10.199999999999999" x14ac:dyDescent="0.2">
      <c r="B200" s="146"/>
      <c r="D200" s="147" t="s">
        <v>603</v>
      </c>
      <c r="E200" s="148" t="s">
        <v>82</v>
      </c>
      <c r="F200" s="149" t="s">
        <v>14250</v>
      </c>
      <c r="H200" s="148" t="s">
        <v>82</v>
      </c>
      <c r="I200" s="150"/>
      <c r="L200" s="146"/>
      <c r="M200" s="151"/>
      <c r="T200" s="152"/>
      <c r="AT200" s="148" t="s">
        <v>603</v>
      </c>
      <c r="AU200" s="148" t="s">
        <v>93</v>
      </c>
      <c r="AV200" s="12" t="s">
        <v>91</v>
      </c>
      <c r="AW200" s="12" t="s">
        <v>42</v>
      </c>
      <c r="AX200" s="12" t="s">
        <v>84</v>
      </c>
      <c r="AY200" s="148" t="s">
        <v>594</v>
      </c>
    </row>
    <row r="201" spans="2:65" s="12" customFormat="1" ht="10.199999999999999" x14ac:dyDescent="0.2">
      <c r="B201" s="146"/>
      <c r="D201" s="147" t="s">
        <v>603</v>
      </c>
      <c r="E201" s="148" t="s">
        <v>82</v>
      </c>
      <c r="F201" s="149" t="s">
        <v>14251</v>
      </c>
      <c r="H201" s="148" t="s">
        <v>82</v>
      </c>
      <c r="I201" s="150"/>
      <c r="L201" s="146"/>
      <c r="M201" s="151"/>
      <c r="T201" s="152"/>
      <c r="AT201" s="148" t="s">
        <v>603</v>
      </c>
      <c r="AU201" s="148" t="s">
        <v>93</v>
      </c>
      <c r="AV201" s="12" t="s">
        <v>91</v>
      </c>
      <c r="AW201" s="12" t="s">
        <v>42</v>
      </c>
      <c r="AX201" s="12" t="s">
        <v>84</v>
      </c>
      <c r="AY201" s="148" t="s">
        <v>594</v>
      </c>
    </row>
    <row r="202" spans="2:65" s="12" customFormat="1" ht="10.199999999999999" x14ac:dyDescent="0.2">
      <c r="B202" s="146"/>
      <c r="D202" s="147" t="s">
        <v>603</v>
      </c>
      <c r="E202" s="148" t="s">
        <v>82</v>
      </c>
      <c r="F202" s="149" t="s">
        <v>14252</v>
      </c>
      <c r="H202" s="148" t="s">
        <v>82</v>
      </c>
      <c r="I202" s="150"/>
      <c r="L202" s="146"/>
      <c r="M202" s="151"/>
      <c r="T202" s="152"/>
      <c r="AT202" s="148" t="s">
        <v>603</v>
      </c>
      <c r="AU202" s="148" t="s">
        <v>93</v>
      </c>
      <c r="AV202" s="12" t="s">
        <v>91</v>
      </c>
      <c r="AW202" s="12" t="s">
        <v>42</v>
      </c>
      <c r="AX202" s="12" t="s">
        <v>84</v>
      </c>
      <c r="AY202" s="148" t="s">
        <v>594</v>
      </c>
    </row>
    <row r="203" spans="2:65" s="13" customFormat="1" ht="10.199999999999999" x14ac:dyDescent="0.2">
      <c r="B203" s="153"/>
      <c r="D203" s="147" t="s">
        <v>603</v>
      </c>
      <c r="E203" s="154" t="s">
        <v>82</v>
      </c>
      <c r="F203" s="155" t="s">
        <v>14253</v>
      </c>
      <c r="H203" s="156">
        <v>4.2210000000000001</v>
      </c>
      <c r="I203" s="157"/>
      <c r="L203" s="153"/>
      <c r="M203" s="158"/>
      <c r="T203" s="159"/>
      <c r="AT203" s="154" t="s">
        <v>603</v>
      </c>
      <c r="AU203" s="154" t="s">
        <v>93</v>
      </c>
      <c r="AV203" s="13" t="s">
        <v>93</v>
      </c>
      <c r="AW203" s="13" t="s">
        <v>42</v>
      </c>
      <c r="AX203" s="13" t="s">
        <v>84</v>
      </c>
      <c r="AY203" s="154" t="s">
        <v>594</v>
      </c>
    </row>
    <row r="204" spans="2:65" s="13" customFormat="1" ht="10.199999999999999" x14ac:dyDescent="0.2">
      <c r="B204" s="153"/>
      <c r="D204" s="147" t="s">
        <v>603</v>
      </c>
      <c r="E204" s="154" t="s">
        <v>82</v>
      </c>
      <c r="F204" s="155" t="s">
        <v>14254</v>
      </c>
      <c r="H204" s="156">
        <v>4.2080000000000002</v>
      </c>
      <c r="I204" s="157"/>
      <c r="L204" s="153"/>
      <c r="M204" s="158"/>
      <c r="T204" s="159"/>
      <c r="AT204" s="154" t="s">
        <v>603</v>
      </c>
      <c r="AU204" s="154" t="s">
        <v>93</v>
      </c>
      <c r="AV204" s="13" t="s">
        <v>93</v>
      </c>
      <c r="AW204" s="13" t="s">
        <v>42</v>
      </c>
      <c r="AX204" s="13" t="s">
        <v>84</v>
      </c>
      <c r="AY204" s="154" t="s">
        <v>594</v>
      </c>
    </row>
    <row r="205" spans="2:65" s="13" customFormat="1" ht="10.199999999999999" x14ac:dyDescent="0.2">
      <c r="B205" s="153"/>
      <c r="D205" s="147" t="s">
        <v>603</v>
      </c>
      <c r="E205" s="154" t="s">
        <v>82</v>
      </c>
      <c r="F205" s="155" t="s">
        <v>14255</v>
      </c>
      <c r="H205" s="156">
        <v>9.2859999999999996</v>
      </c>
      <c r="I205" s="157"/>
      <c r="L205" s="153"/>
      <c r="M205" s="158"/>
      <c r="T205" s="159"/>
      <c r="AT205" s="154" t="s">
        <v>603</v>
      </c>
      <c r="AU205" s="154" t="s">
        <v>93</v>
      </c>
      <c r="AV205" s="13" t="s">
        <v>93</v>
      </c>
      <c r="AW205" s="13" t="s">
        <v>42</v>
      </c>
      <c r="AX205" s="13" t="s">
        <v>84</v>
      </c>
      <c r="AY205" s="154" t="s">
        <v>594</v>
      </c>
    </row>
    <row r="206" spans="2:65" s="13" customFormat="1" ht="10.199999999999999" x14ac:dyDescent="0.2">
      <c r="B206" s="153"/>
      <c r="D206" s="147" t="s">
        <v>603</v>
      </c>
      <c r="E206" s="154" t="s">
        <v>82</v>
      </c>
      <c r="F206" s="155" t="s">
        <v>14256</v>
      </c>
      <c r="H206" s="156">
        <v>6.5220000000000002</v>
      </c>
      <c r="I206" s="157"/>
      <c r="L206" s="153"/>
      <c r="M206" s="158"/>
      <c r="T206" s="159"/>
      <c r="AT206" s="154" t="s">
        <v>603</v>
      </c>
      <c r="AU206" s="154" t="s">
        <v>93</v>
      </c>
      <c r="AV206" s="13" t="s">
        <v>93</v>
      </c>
      <c r="AW206" s="13" t="s">
        <v>42</v>
      </c>
      <c r="AX206" s="13" t="s">
        <v>84</v>
      </c>
      <c r="AY206" s="154" t="s">
        <v>594</v>
      </c>
    </row>
    <row r="207" spans="2:65" s="13" customFormat="1" ht="10.199999999999999" x14ac:dyDescent="0.2">
      <c r="B207" s="153"/>
      <c r="D207" s="147" t="s">
        <v>603</v>
      </c>
      <c r="E207" s="154" t="s">
        <v>82</v>
      </c>
      <c r="F207" s="155" t="s">
        <v>14257</v>
      </c>
      <c r="H207" s="156">
        <v>3.2360000000000002</v>
      </c>
      <c r="I207" s="157"/>
      <c r="L207" s="153"/>
      <c r="M207" s="158"/>
      <c r="T207" s="159"/>
      <c r="AT207" s="154" t="s">
        <v>603</v>
      </c>
      <c r="AU207" s="154" t="s">
        <v>93</v>
      </c>
      <c r="AV207" s="13" t="s">
        <v>93</v>
      </c>
      <c r="AW207" s="13" t="s">
        <v>42</v>
      </c>
      <c r="AX207" s="13" t="s">
        <v>84</v>
      </c>
      <c r="AY207" s="154" t="s">
        <v>594</v>
      </c>
    </row>
    <row r="208" spans="2:65" s="13" customFormat="1" ht="10.199999999999999" x14ac:dyDescent="0.2">
      <c r="B208" s="153"/>
      <c r="D208" s="147" t="s">
        <v>603</v>
      </c>
      <c r="E208" s="154" t="s">
        <v>82</v>
      </c>
      <c r="F208" s="155" t="s">
        <v>14258</v>
      </c>
      <c r="H208" s="156">
        <v>11.363</v>
      </c>
      <c r="I208" s="157"/>
      <c r="L208" s="153"/>
      <c r="M208" s="158"/>
      <c r="T208" s="159"/>
      <c r="AT208" s="154" t="s">
        <v>603</v>
      </c>
      <c r="AU208" s="154" t="s">
        <v>93</v>
      </c>
      <c r="AV208" s="13" t="s">
        <v>93</v>
      </c>
      <c r="AW208" s="13" t="s">
        <v>42</v>
      </c>
      <c r="AX208" s="13" t="s">
        <v>84</v>
      </c>
      <c r="AY208" s="154" t="s">
        <v>594</v>
      </c>
    </row>
    <row r="209" spans="2:51" s="13" customFormat="1" ht="10.199999999999999" x14ac:dyDescent="0.2">
      <c r="B209" s="153"/>
      <c r="D209" s="147" t="s">
        <v>603</v>
      </c>
      <c r="E209" s="154" t="s">
        <v>82</v>
      </c>
      <c r="F209" s="155" t="s">
        <v>14259</v>
      </c>
      <c r="H209" s="156">
        <v>3.1589999999999998</v>
      </c>
      <c r="I209" s="157"/>
      <c r="L209" s="153"/>
      <c r="M209" s="158"/>
      <c r="T209" s="159"/>
      <c r="AT209" s="154" t="s">
        <v>603</v>
      </c>
      <c r="AU209" s="154" t="s">
        <v>93</v>
      </c>
      <c r="AV209" s="13" t="s">
        <v>93</v>
      </c>
      <c r="AW209" s="13" t="s">
        <v>42</v>
      </c>
      <c r="AX209" s="13" t="s">
        <v>84</v>
      </c>
      <c r="AY209" s="154" t="s">
        <v>594</v>
      </c>
    </row>
    <row r="210" spans="2:51" s="13" customFormat="1" ht="10.199999999999999" x14ac:dyDescent="0.2">
      <c r="B210" s="153"/>
      <c r="D210" s="147" t="s">
        <v>603</v>
      </c>
      <c r="E210" s="154" t="s">
        <v>82</v>
      </c>
      <c r="F210" s="155" t="s">
        <v>14260</v>
      </c>
      <c r="H210" s="156">
        <v>1.4730000000000001</v>
      </c>
      <c r="I210" s="157"/>
      <c r="L210" s="153"/>
      <c r="M210" s="158"/>
      <c r="T210" s="159"/>
      <c r="AT210" s="154" t="s">
        <v>603</v>
      </c>
      <c r="AU210" s="154" t="s">
        <v>93</v>
      </c>
      <c r="AV210" s="13" t="s">
        <v>93</v>
      </c>
      <c r="AW210" s="13" t="s">
        <v>42</v>
      </c>
      <c r="AX210" s="13" t="s">
        <v>84</v>
      </c>
      <c r="AY210" s="154" t="s">
        <v>594</v>
      </c>
    </row>
    <row r="211" spans="2:51" s="13" customFormat="1" ht="10.199999999999999" x14ac:dyDescent="0.2">
      <c r="B211" s="153"/>
      <c r="D211" s="147" t="s">
        <v>603</v>
      </c>
      <c r="E211" s="154" t="s">
        <v>82</v>
      </c>
      <c r="F211" s="155" t="s">
        <v>14261</v>
      </c>
      <c r="H211" s="156">
        <v>4.1059999999999999</v>
      </c>
      <c r="I211" s="157"/>
      <c r="L211" s="153"/>
      <c r="M211" s="158"/>
      <c r="T211" s="159"/>
      <c r="AT211" s="154" t="s">
        <v>603</v>
      </c>
      <c r="AU211" s="154" t="s">
        <v>93</v>
      </c>
      <c r="AV211" s="13" t="s">
        <v>93</v>
      </c>
      <c r="AW211" s="13" t="s">
        <v>42</v>
      </c>
      <c r="AX211" s="13" t="s">
        <v>84</v>
      </c>
      <c r="AY211" s="154" t="s">
        <v>594</v>
      </c>
    </row>
    <row r="212" spans="2:51" s="13" customFormat="1" ht="10.199999999999999" x14ac:dyDescent="0.2">
      <c r="B212" s="153"/>
      <c r="D212" s="147" t="s">
        <v>603</v>
      </c>
      <c r="E212" s="154" t="s">
        <v>82</v>
      </c>
      <c r="F212" s="155" t="s">
        <v>14262</v>
      </c>
      <c r="H212" s="156">
        <v>20.286000000000001</v>
      </c>
      <c r="I212" s="157"/>
      <c r="L212" s="153"/>
      <c r="M212" s="158"/>
      <c r="T212" s="159"/>
      <c r="AT212" s="154" t="s">
        <v>603</v>
      </c>
      <c r="AU212" s="154" t="s">
        <v>93</v>
      </c>
      <c r="AV212" s="13" t="s">
        <v>93</v>
      </c>
      <c r="AW212" s="13" t="s">
        <v>42</v>
      </c>
      <c r="AX212" s="13" t="s">
        <v>84</v>
      </c>
      <c r="AY212" s="154" t="s">
        <v>594</v>
      </c>
    </row>
    <row r="213" spans="2:51" s="13" customFormat="1" ht="10.199999999999999" x14ac:dyDescent="0.2">
      <c r="B213" s="153"/>
      <c r="D213" s="147" t="s">
        <v>603</v>
      </c>
      <c r="E213" s="154" t="s">
        <v>82</v>
      </c>
      <c r="F213" s="155" t="s">
        <v>14263</v>
      </c>
      <c r="H213" s="156">
        <v>2.653</v>
      </c>
      <c r="I213" s="157"/>
      <c r="L213" s="153"/>
      <c r="M213" s="158"/>
      <c r="T213" s="159"/>
      <c r="AT213" s="154" t="s">
        <v>603</v>
      </c>
      <c r="AU213" s="154" t="s">
        <v>93</v>
      </c>
      <c r="AV213" s="13" t="s">
        <v>93</v>
      </c>
      <c r="AW213" s="13" t="s">
        <v>42</v>
      </c>
      <c r="AX213" s="13" t="s">
        <v>84</v>
      </c>
      <c r="AY213" s="154" t="s">
        <v>594</v>
      </c>
    </row>
    <row r="214" spans="2:51" s="13" customFormat="1" ht="10.199999999999999" x14ac:dyDescent="0.2">
      <c r="B214" s="153"/>
      <c r="D214" s="147" t="s">
        <v>603</v>
      </c>
      <c r="E214" s="154" t="s">
        <v>82</v>
      </c>
      <c r="F214" s="155" t="s">
        <v>14264</v>
      </c>
      <c r="H214" s="156">
        <v>4.3470000000000004</v>
      </c>
      <c r="I214" s="157"/>
      <c r="L214" s="153"/>
      <c r="M214" s="158"/>
      <c r="T214" s="159"/>
      <c r="AT214" s="154" t="s">
        <v>603</v>
      </c>
      <c r="AU214" s="154" t="s">
        <v>93</v>
      </c>
      <c r="AV214" s="13" t="s">
        <v>93</v>
      </c>
      <c r="AW214" s="13" t="s">
        <v>42</v>
      </c>
      <c r="AX214" s="13" t="s">
        <v>84</v>
      </c>
      <c r="AY214" s="154" t="s">
        <v>594</v>
      </c>
    </row>
    <row r="215" spans="2:51" s="13" customFormat="1" ht="10.199999999999999" x14ac:dyDescent="0.2">
      <c r="B215" s="153"/>
      <c r="D215" s="147" t="s">
        <v>603</v>
      </c>
      <c r="E215" s="154" t="s">
        <v>82</v>
      </c>
      <c r="F215" s="155" t="s">
        <v>14265</v>
      </c>
      <c r="H215" s="156">
        <v>3.5259999999999998</v>
      </c>
      <c r="I215" s="157"/>
      <c r="L215" s="153"/>
      <c r="M215" s="158"/>
      <c r="T215" s="159"/>
      <c r="AT215" s="154" t="s">
        <v>603</v>
      </c>
      <c r="AU215" s="154" t="s">
        <v>93</v>
      </c>
      <c r="AV215" s="13" t="s">
        <v>93</v>
      </c>
      <c r="AW215" s="13" t="s">
        <v>42</v>
      </c>
      <c r="AX215" s="13" t="s">
        <v>84</v>
      </c>
      <c r="AY215" s="154" t="s">
        <v>594</v>
      </c>
    </row>
    <row r="216" spans="2:51" s="13" customFormat="1" ht="10.199999999999999" x14ac:dyDescent="0.2">
      <c r="B216" s="153"/>
      <c r="D216" s="147" t="s">
        <v>603</v>
      </c>
      <c r="E216" s="154" t="s">
        <v>82</v>
      </c>
      <c r="F216" s="155" t="s">
        <v>14266</v>
      </c>
      <c r="H216" s="156">
        <v>28.35</v>
      </c>
      <c r="I216" s="157"/>
      <c r="L216" s="153"/>
      <c r="M216" s="158"/>
      <c r="T216" s="159"/>
      <c r="AT216" s="154" t="s">
        <v>603</v>
      </c>
      <c r="AU216" s="154" t="s">
        <v>93</v>
      </c>
      <c r="AV216" s="13" t="s">
        <v>93</v>
      </c>
      <c r="AW216" s="13" t="s">
        <v>42</v>
      </c>
      <c r="AX216" s="13" t="s">
        <v>84</v>
      </c>
      <c r="AY216" s="154" t="s">
        <v>594</v>
      </c>
    </row>
    <row r="217" spans="2:51" s="13" customFormat="1" ht="10.199999999999999" x14ac:dyDescent="0.2">
      <c r="B217" s="153"/>
      <c r="D217" s="147" t="s">
        <v>603</v>
      </c>
      <c r="E217" s="154" t="s">
        <v>82</v>
      </c>
      <c r="F217" s="155" t="s">
        <v>14267</v>
      </c>
      <c r="H217" s="156">
        <v>0.51600000000000001</v>
      </c>
      <c r="I217" s="157"/>
      <c r="L217" s="153"/>
      <c r="M217" s="158"/>
      <c r="T217" s="159"/>
      <c r="AT217" s="154" t="s">
        <v>603</v>
      </c>
      <c r="AU217" s="154" t="s">
        <v>93</v>
      </c>
      <c r="AV217" s="13" t="s">
        <v>93</v>
      </c>
      <c r="AW217" s="13" t="s">
        <v>42</v>
      </c>
      <c r="AX217" s="13" t="s">
        <v>84</v>
      </c>
      <c r="AY217" s="154" t="s">
        <v>594</v>
      </c>
    </row>
    <row r="218" spans="2:51" s="13" customFormat="1" ht="10.199999999999999" x14ac:dyDescent="0.2">
      <c r="B218" s="153"/>
      <c r="D218" s="147" t="s">
        <v>603</v>
      </c>
      <c r="E218" s="154" t="s">
        <v>82</v>
      </c>
      <c r="F218" s="155" t="s">
        <v>14268</v>
      </c>
      <c r="H218" s="156">
        <v>7.7779999999999996</v>
      </c>
      <c r="I218" s="157"/>
      <c r="L218" s="153"/>
      <c r="M218" s="158"/>
      <c r="T218" s="159"/>
      <c r="AT218" s="154" t="s">
        <v>603</v>
      </c>
      <c r="AU218" s="154" t="s">
        <v>93</v>
      </c>
      <c r="AV218" s="13" t="s">
        <v>93</v>
      </c>
      <c r="AW218" s="13" t="s">
        <v>42</v>
      </c>
      <c r="AX218" s="13" t="s">
        <v>84</v>
      </c>
      <c r="AY218" s="154" t="s">
        <v>594</v>
      </c>
    </row>
    <row r="219" spans="2:51" s="13" customFormat="1" ht="10.199999999999999" x14ac:dyDescent="0.2">
      <c r="B219" s="153"/>
      <c r="D219" s="147" t="s">
        <v>603</v>
      </c>
      <c r="E219" s="154" t="s">
        <v>82</v>
      </c>
      <c r="F219" s="155" t="s">
        <v>14269</v>
      </c>
      <c r="H219" s="156">
        <v>0.42299999999999999</v>
      </c>
      <c r="I219" s="157"/>
      <c r="L219" s="153"/>
      <c r="M219" s="158"/>
      <c r="T219" s="159"/>
      <c r="AT219" s="154" t="s">
        <v>603</v>
      </c>
      <c r="AU219" s="154" t="s">
        <v>93</v>
      </c>
      <c r="AV219" s="13" t="s">
        <v>93</v>
      </c>
      <c r="AW219" s="13" t="s">
        <v>42</v>
      </c>
      <c r="AX219" s="13" t="s">
        <v>84</v>
      </c>
      <c r="AY219" s="154" t="s">
        <v>594</v>
      </c>
    </row>
    <row r="220" spans="2:51" s="13" customFormat="1" ht="10.199999999999999" x14ac:dyDescent="0.2">
      <c r="B220" s="153"/>
      <c r="D220" s="147" t="s">
        <v>603</v>
      </c>
      <c r="E220" s="154" t="s">
        <v>82</v>
      </c>
      <c r="F220" s="155" t="s">
        <v>14270</v>
      </c>
      <c r="H220" s="156">
        <v>4.6980000000000004</v>
      </c>
      <c r="I220" s="157"/>
      <c r="L220" s="153"/>
      <c r="M220" s="158"/>
      <c r="T220" s="159"/>
      <c r="AT220" s="154" t="s">
        <v>603</v>
      </c>
      <c r="AU220" s="154" t="s">
        <v>93</v>
      </c>
      <c r="AV220" s="13" t="s">
        <v>93</v>
      </c>
      <c r="AW220" s="13" t="s">
        <v>42</v>
      </c>
      <c r="AX220" s="13" t="s">
        <v>84</v>
      </c>
      <c r="AY220" s="154" t="s">
        <v>594</v>
      </c>
    </row>
    <row r="221" spans="2:51" s="13" customFormat="1" ht="10.199999999999999" x14ac:dyDescent="0.2">
      <c r="B221" s="153"/>
      <c r="D221" s="147" t="s">
        <v>603</v>
      </c>
      <c r="E221" s="154" t="s">
        <v>82</v>
      </c>
      <c r="F221" s="155" t="s">
        <v>14271</v>
      </c>
      <c r="H221" s="156">
        <v>35.817999999999998</v>
      </c>
      <c r="I221" s="157"/>
      <c r="L221" s="153"/>
      <c r="M221" s="158"/>
      <c r="T221" s="159"/>
      <c r="AT221" s="154" t="s">
        <v>603</v>
      </c>
      <c r="AU221" s="154" t="s">
        <v>93</v>
      </c>
      <c r="AV221" s="13" t="s">
        <v>93</v>
      </c>
      <c r="AW221" s="13" t="s">
        <v>42</v>
      </c>
      <c r="AX221" s="13" t="s">
        <v>84</v>
      </c>
      <c r="AY221" s="154" t="s">
        <v>594</v>
      </c>
    </row>
    <row r="222" spans="2:51" s="13" customFormat="1" ht="10.199999999999999" x14ac:dyDescent="0.2">
      <c r="B222" s="153"/>
      <c r="D222" s="147" t="s">
        <v>603</v>
      </c>
      <c r="E222" s="154" t="s">
        <v>82</v>
      </c>
      <c r="F222" s="155" t="s">
        <v>14272</v>
      </c>
      <c r="H222" s="156">
        <v>0.47</v>
      </c>
      <c r="I222" s="157"/>
      <c r="L222" s="153"/>
      <c r="M222" s="158"/>
      <c r="T222" s="159"/>
      <c r="AT222" s="154" t="s">
        <v>603</v>
      </c>
      <c r="AU222" s="154" t="s">
        <v>93</v>
      </c>
      <c r="AV222" s="13" t="s">
        <v>93</v>
      </c>
      <c r="AW222" s="13" t="s">
        <v>42</v>
      </c>
      <c r="AX222" s="13" t="s">
        <v>84</v>
      </c>
      <c r="AY222" s="154" t="s">
        <v>594</v>
      </c>
    </row>
    <row r="223" spans="2:51" s="13" customFormat="1" ht="10.199999999999999" x14ac:dyDescent="0.2">
      <c r="B223" s="153"/>
      <c r="D223" s="147" t="s">
        <v>603</v>
      </c>
      <c r="E223" s="154" t="s">
        <v>82</v>
      </c>
      <c r="F223" s="155" t="s">
        <v>14273</v>
      </c>
      <c r="H223" s="156">
        <v>84.853999999999999</v>
      </c>
      <c r="I223" s="157"/>
      <c r="L223" s="153"/>
      <c r="M223" s="158"/>
      <c r="T223" s="159"/>
      <c r="AT223" s="154" t="s">
        <v>603</v>
      </c>
      <c r="AU223" s="154" t="s">
        <v>93</v>
      </c>
      <c r="AV223" s="13" t="s">
        <v>93</v>
      </c>
      <c r="AW223" s="13" t="s">
        <v>42</v>
      </c>
      <c r="AX223" s="13" t="s">
        <v>84</v>
      </c>
      <c r="AY223" s="154" t="s">
        <v>594</v>
      </c>
    </row>
    <row r="224" spans="2:51" s="13" customFormat="1" ht="10.199999999999999" x14ac:dyDescent="0.2">
      <c r="B224" s="153"/>
      <c r="D224" s="147" t="s">
        <v>603</v>
      </c>
      <c r="E224" s="154" t="s">
        <v>82</v>
      </c>
      <c r="F224" s="155" t="s">
        <v>14274</v>
      </c>
      <c r="H224" s="156">
        <v>1.958</v>
      </c>
      <c r="I224" s="157"/>
      <c r="L224" s="153"/>
      <c r="M224" s="158"/>
      <c r="T224" s="159"/>
      <c r="AT224" s="154" t="s">
        <v>603</v>
      </c>
      <c r="AU224" s="154" t="s">
        <v>93</v>
      </c>
      <c r="AV224" s="13" t="s">
        <v>93</v>
      </c>
      <c r="AW224" s="13" t="s">
        <v>42</v>
      </c>
      <c r="AX224" s="13" t="s">
        <v>84</v>
      </c>
      <c r="AY224" s="154" t="s">
        <v>594</v>
      </c>
    </row>
    <row r="225" spans="2:65" s="13" customFormat="1" ht="10.199999999999999" x14ac:dyDescent="0.2">
      <c r="B225" s="153"/>
      <c r="D225" s="147" t="s">
        <v>603</v>
      </c>
      <c r="E225" s="154" t="s">
        <v>82</v>
      </c>
      <c r="F225" s="155" t="s">
        <v>14275</v>
      </c>
      <c r="H225" s="156">
        <v>1.056</v>
      </c>
      <c r="I225" s="157"/>
      <c r="L225" s="153"/>
      <c r="M225" s="158"/>
      <c r="T225" s="159"/>
      <c r="AT225" s="154" t="s">
        <v>603</v>
      </c>
      <c r="AU225" s="154" t="s">
        <v>93</v>
      </c>
      <c r="AV225" s="13" t="s">
        <v>93</v>
      </c>
      <c r="AW225" s="13" t="s">
        <v>42</v>
      </c>
      <c r="AX225" s="13" t="s">
        <v>84</v>
      </c>
      <c r="AY225" s="154" t="s">
        <v>594</v>
      </c>
    </row>
    <row r="226" spans="2:65" s="13" customFormat="1" ht="10.199999999999999" x14ac:dyDescent="0.2">
      <c r="B226" s="153"/>
      <c r="D226" s="147" t="s">
        <v>603</v>
      </c>
      <c r="E226" s="154" t="s">
        <v>82</v>
      </c>
      <c r="F226" s="155" t="s">
        <v>14276</v>
      </c>
      <c r="H226" s="156">
        <v>4.2050000000000001</v>
      </c>
      <c r="I226" s="157"/>
      <c r="L226" s="153"/>
      <c r="M226" s="158"/>
      <c r="T226" s="159"/>
      <c r="AT226" s="154" t="s">
        <v>603</v>
      </c>
      <c r="AU226" s="154" t="s">
        <v>93</v>
      </c>
      <c r="AV226" s="13" t="s">
        <v>93</v>
      </c>
      <c r="AW226" s="13" t="s">
        <v>42</v>
      </c>
      <c r="AX226" s="13" t="s">
        <v>84</v>
      </c>
      <c r="AY226" s="154" t="s">
        <v>594</v>
      </c>
    </row>
    <row r="227" spans="2:65" s="13" customFormat="1" ht="10.199999999999999" x14ac:dyDescent="0.2">
      <c r="B227" s="153"/>
      <c r="D227" s="147" t="s">
        <v>603</v>
      </c>
      <c r="E227" s="154" t="s">
        <v>82</v>
      </c>
      <c r="F227" s="155" t="s">
        <v>14277</v>
      </c>
      <c r="H227" s="156">
        <v>13.262</v>
      </c>
      <c r="I227" s="157"/>
      <c r="L227" s="153"/>
      <c r="M227" s="158"/>
      <c r="T227" s="159"/>
      <c r="AT227" s="154" t="s">
        <v>603</v>
      </c>
      <c r="AU227" s="154" t="s">
        <v>93</v>
      </c>
      <c r="AV227" s="13" t="s">
        <v>93</v>
      </c>
      <c r="AW227" s="13" t="s">
        <v>42</v>
      </c>
      <c r="AX227" s="13" t="s">
        <v>84</v>
      </c>
      <c r="AY227" s="154" t="s">
        <v>594</v>
      </c>
    </row>
    <row r="228" spans="2:65" s="13" customFormat="1" ht="10.199999999999999" x14ac:dyDescent="0.2">
      <c r="B228" s="153"/>
      <c r="D228" s="147" t="s">
        <v>603</v>
      </c>
      <c r="E228" s="154" t="s">
        <v>82</v>
      </c>
      <c r="F228" s="155" t="s">
        <v>14278</v>
      </c>
      <c r="H228" s="156">
        <v>10.494999999999999</v>
      </c>
      <c r="I228" s="157"/>
      <c r="L228" s="153"/>
      <c r="M228" s="158"/>
      <c r="T228" s="159"/>
      <c r="AT228" s="154" t="s">
        <v>603</v>
      </c>
      <c r="AU228" s="154" t="s">
        <v>93</v>
      </c>
      <c r="AV228" s="13" t="s">
        <v>93</v>
      </c>
      <c r="AW228" s="13" t="s">
        <v>42</v>
      </c>
      <c r="AX228" s="13" t="s">
        <v>84</v>
      </c>
      <c r="AY228" s="154" t="s">
        <v>594</v>
      </c>
    </row>
    <row r="229" spans="2:65" s="13" customFormat="1" ht="10.199999999999999" x14ac:dyDescent="0.2">
      <c r="B229" s="153"/>
      <c r="D229" s="147" t="s">
        <v>603</v>
      </c>
      <c r="E229" s="154" t="s">
        <v>82</v>
      </c>
      <c r="F229" s="155" t="s">
        <v>14279</v>
      </c>
      <c r="H229" s="156">
        <v>6.577</v>
      </c>
      <c r="I229" s="157"/>
      <c r="L229" s="153"/>
      <c r="M229" s="158"/>
      <c r="T229" s="159"/>
      <c r="AT229" s="154" t="s">
        <v>603</v>
      </c>
      <c r="AU229" s="154" t="s">
        <v>93</v>
      </c>
      <c r="AV229" s="13" t="s">
        <v>93</v>
      </c>
      <c r="AW229" s="13" t="s">
        <v>42</v>
      </c>
      <c r="AX229" s="13" t="s">
        <v>84</v>
      </c>
      <c r="AY229" s="154" t="s">
        <v>594</v>
      </c>
    </row>
    <row r="230" spans="2:65" s="13" customFormat="1" ht="10.199999999999999" x14ac:dyDescent="0.2">
      <c r="B230" s="153"/>
      <c r="D230" s="147" t="s">
        <v>603</v>
      </c>
      <c r="E230" s="154" t="s">
        <v>82</v>
      </c>
      <c r="F230" s="155" t="s">
        <v>14280</v>
      </c>
      <c r="H230" s="156">
        <v>0.22</v>
      </c>
      <c r="I230" s="157"/>
      <c r="L230" s="153"/>
      <c r="M230" s="158"/>
      <c r="T230" s="159"/>
      <c r="AT230" s="154" t="s">
        <v>603</v>
      </c>
      <c r="AU230" s="154" t="s">
        <v>93</v>
      </c>
      <c r="AV230" s="13" t="s">
        <v>93</v>
      </c>
      <c r="AW230" s="13" t="s">
        <v>42</v>
      </c>
      <c r="AX230" s="13" t="s">
        <v>84</v>
      </c>
      <c r="AY230" s="154" t="s">
        <v>594</v>
      </c>
    </row>
    <row r="231" spans="2:65" s="13" customFormat="1" ht="10.199999999999999" x14ac:dyDescent="0.2">
      <c r="B231" s="153"/>
      <c r="D231" s="147" t="s">
        <v>603</v>
      </c>
      <c r="E231" s="154" t="s">
        <v>82</v>
      </c>
      <c r="F231" s="155" t="s">
        <v>14281</v>
      </c>
      <c r="H231" s="156">
        <v>1.0069999999999999</v>
      </c>
      <c r="I231" s="157"/>
      <c r="L231" s="153"/>
      <c r="M231" s="158"/>
      <c r="T231" s="159"/>
      <c r="AT231" s="154" t="s">
        <v>603</v>
      </c>
      <c r="AU231" s="154" t="s">
        <v>93</v>
      </c>
      <c r="AV231" s="13" t="s">
        <v>93</v>
      </c>
      <c r="AW231" s="13" t="s">
        <v>42</v>
      </c>
      <c r="AX231" s="13" t="s">
        <v>84</v>
      </c>
      <c r="AY231" s="154" t="s">
        <v>594</v>
      </c>
    </row>
    <row r="232" spans="2:65" s="13" customFormat="1" ht="10.199999999999999" x14ac:dyDescent="0.2">
      <c r="B232" s="153"/>
      <c r="D232" s="147" t="s">
        <v>603</v>
      </c>
      <c r="E232" s="154" t="s">
        <v>82</v>
      </c>
      <c r="F232" s="155" t="s">
        <v>14282</v>
      </c>
      <c r="H232" s="156">
        <v>1.4550000000000001</v>
      </c>
      <c r="I232" s="157"/>
      <c r="L232" s="153"/>
      <c r="M232" s="158"/>
      <c r="T232" s="159"/>
      <c r="AT232" s="154" t="s">
        <v>603</v>
      </c>
      <c r="AU232" s="154" t="s">
        <v>93</v>
      </c>
      <c r="AV232" s="13" t="s">
        <v>93</v>
      </c>
      <c r="AW232" s="13" t="s">
        <v>42</v>
      </c>
      <c r="AX232" s="13" t="s">
        <v>84</v>
      </c>
      <c r="AY232" s="154" t="s">
        <v>594</v>
      </c>
    </row>
    <row r="233" spans="2:65" s="13" customFormat="1" ht="10.199999999999999" x14ac:dyDescent="0.2">
      <c r="B233" s="153"/>
      <c r="D233" s="147" t="s">
        <v>603</v>
      </c>
      <c r="E233" s="154" t="s">
        <v>82</v>
      </c>
      <c r="F233" s="155" t="s">
        <v>14283</v>
      </c>
      <c r="H233" s="156">
        <v>0.183</v>
      </c>
      <c r="I233" s="157"/>
      <c r="L233" s="153"/>
      <c r="M233" s="158"/>
      <c r="T233" s="159"/>
      <c r="AT233" s="154" t="s">
        <v>603</v>
      </c>
      <c r="AU233" s="154" t="s">
        <v>93</v>
      </c>
      <c r="AV233" s="13" t="s">
        <v>93</v>
      </c>
      <c r="AW233" s="13" t="s">
        <v>42</v>
      </c>
      <c r="AX233" s="13" t="s">
        <v>84</v>
      </c>
      <c r="AY233" s="154" t="s">
        <v>594</v>
      </c>
    </row>
    <row r="234" spans="2:65" s="15" customFormat="1" ht="10.199999999999999" x14ac:dyDescent="0.2">
      <c r="B234" s="175"/>
      <c r="D234" s="147" t="s">
        <v>603</v>
      </c>
      <c r="E234" s="176" t="s">
        <v>82</v>
      </c>
      <c r="F234" s="177" t="s">
        <v>672</v>
      </c>
      <c r="H234" s="178">
        <v>281.71100000000001</v>
      </c>
      <c r="I234" s="179"/>
      <c r="L234" s="175"/>
      <c r="M234" s="180"/>
      <c r="T234" s="181"/>
      <c r="AT234" s="176" t="s">
        <v>603</v>
      </c>
      <c r="AU234" s="176" t="s">
        <v>93</v>
      </c>
      <c r="AV234" s="15" t="s">
        <v>147</v>
      </c>
      <c r="AW234" s="15" t="s">
        <v>42</v>
      </c>
      <c r="AX234" s="15" t="s">
        <v>91</v>
      </c>
      <c r="AY234" s="176" t="s">
        <v>594</v>
      </c>
    </row>
    <row r="235" spans="2:65" s="11" customFormat="1" ht="22.8" customHeight="1" x14ac:dyDescent="0.25">
      <c r="B235" s="121"/>
      <c r="D235" s="122" t="s">
        <v>83</v>
      </c>
      <c r="E235" s="131" t="s">
        <v>721</v>
      </c>
      <c r="F235" s="131" t="s">
        <v>797</v>
      </c>
      <c r="I235" s="124"/>
      <c r="J235" s="132">
        <f>BK235</f>
        <v>0</v>
      </c>
      <c r="L235" s="121"/>
      <c r="M235" s="126"/>
      <c r="P235" s="127">
        <f>SUM(P236:P273)</f>
        <v>0</v>
      </c>
      <c r="R235" s="127">
        <f>SUM(R236:R273)</f>
        <v>1.0939869999999999E-2</v>
      </c>
      <c r="T235" s="128">
        <f>SUM(T236:T273)</f>
        <v>0</v>
      </c>
      <c r="AR235" s="122" t="s">
        <v>91</v>
      </c>
      <c r="AT235" s="129" t="s">
        <v>83</v>
      </c>
      <c r="AU235" s="129" t="s">
        <v>91</v>
      </c>
      <c r="AY235" s="122" t="s">
        <v>594</v>
      </c>
      <c r="BK235" s="130">
        <f>SUM(BK236:BK273)</f>
        <v>0</v>
      </c>
    </row>
    <row r="236" spans="2:65" s="1" customFormat="1" ht="16.5" customHeight="1" x14ac:dyDescent="0.2">
      <c r="B236" s="34"/>
      <c r="C236" s="133" t="s">
        <v>884</v>
      </c>
      <c r="D236" s="133" t="s">
        <v>597</v>
      </c>
      <c r="E236" s="134" t="s">
        <v>2234</v>
      </c>
      <c r="F236" s="135" t="s">
        <v>2235</v>
      </c>
      <c r="G236" s="136" t="s">
        <v>618</v>
      </c>
      <c r="H236" s="137">
        <v>0.9</v>
      </c>
      <c r="I236" s="138"/>
      <c r="J236" s="139">
        <f>ROUND(I236*H236,2)</f>
        <v>0</v>
      </c>
      <c r="K236" s="135" t="s">
        <v>651</v>
      </c>
      <c r="L236" s="34"/>
      <c r="M236" s="140" t="s">
        <v>82</v>
      </c>
      <c r="N236" s="141" t="s">
        <v>54</v>
      </c>
      <c r="P236" s="142">
        <f>O236*H236</f>
        <v>0</v>
      </c>
      <c r="Q236" s="142">
        <v>3.5E-4</v>
      </c>
      <c r="R236" s="142">
        <f>Q236*H236</f>
        <v>3.1500000000000001E-4</v>
      </c>
      <c r="S236" s="142">
        <v>0</v>
      </c>
      <c r="T236" s="143">
        <f>S236*H236</f>
        <v>0</v>
      </c>
      <c r="AR236" s="144" t="s">
        <v>147</v>
      </c>
      <c r="AT236" s="144" t="s">
        <v>597</v>
      </c>
      <c r="AU236" s="144" t="s">
        <v>93</v>
      </c>
      <c r="AY236" s="18" t="s">
        <v>594</v>
      </c>
      <c r="BE236" s="145">
        <f>IF(N236="základní",J236,0)</f>
        <v>0</v>
      </c>
      <c r="BF236" s="145">
        <f>IF(N236="snížená",J236,0)</f>
        <v>0</v>
      </c>
      <c r="BG236" s="145">
        <f>IF(N236="zákl. přenesená",J236,0)</f>
        <v>0</v>
      </c>
      <c r="BH236" s="145">
        <f>IF(N236="sníž. přenesená",J236,0)</f>
        <v>0</v>
      </c>
      <c r="BI236" s="145">
        <f>IF(N236="nulová",J236,0)</f>
        <v>0</v>
      </c>
      <c r="BJ236" s="18" t="s">
        <v>91</v>
      </c>
      <c r="BK236" s="145">
        <f>ROUND(I236*H236,2)</f>
        <v>0</v>
      </c>
      <c r="BL236" s="18" t="s">
        <v>147</v>
      </c>
      <c r="BM236" s="144" t="s">
        <v>14284</v>
      </c>
    </row>
    <row r="237" spans="2:65" s="1" customFormat="1" ht="10.199999999999999" x14ac:dyDescent="0.2">
      <c r="B237" s="34"/>
      <c r="D237" s="164" t="s">
        <v>653</v>
      </c>
      <c r="F237" s="165" t="s">
        <v>2237</v>
      </c>
      <c r="I237" s="166"/>
      <c r="L237" s="34"/>
      <c r="M237" s="167"/>
      <c r="T237" s="55"/>
      <c r="AT237" s="18" t="s">
        <v>653</v>
      </c>
      <c r="AU237" s="18" t="s">
        <v>93</v>
      </c>
    </row>
    <row r="238" spans="2:65" s="13" customFormat="1" ht="10.199999999999999" x14ac:dyDescent="0.2">
      <c r="B238" s="153"/>
      <c r="D238" s="147" t="s">
        <v>603</v>
      </c>
      <c r="E238" s="154" t="s">
        <v>82</v>
      </c>
      <c r="F238" s="155" t="s">
        <v>14285</v>
      </c>
      <c r="H238" s="156">
        <v>0.9</v>
      </c>
      <c r="I238" s="157"/>
      <c r="L238" s="153"/>
      <c r="M238" s="158"/>
      <c r="T238" s="159"/>
      <c r="AT238" s="154" t="s">
        <v>603</v>
      </c>
      <c r="AU238" s="154" t="s">
        <v>93</v>
      </c>
      <c r="AV238" s="13" t="s">
        <v>93</v>
      </c>
      <c r="AW238" s="13" t="s">
        <v>42</v>
      </c>
      <c r="AX238" s="13" t="s">
        <v>91</v>
      </c>
      <c r="AY238" s="154" t="s">
        <v>594</v>
      </c>
    </row>
    <row r="239" spans="2:65" s="1" customFormat="1" ht="16.5" customHeight="1" x14ac:dyDescent="0.2">
      <c r="B239" s="34"/>
      <c r="C239" s="133" t="s">
        <v>891</v>
      </c>
      <c r="D239" s="133" t="s">
        <v>597</v>
      </c>
      <c r="E239" s="134" t="s">
        <v>4047</v>
      </c>
      <c r="F239" s="135" t="s">
        <v>4048</v>
      </c>
      <c r="G239" s="136" t="s">
        <v>618</v>
      </c>
      <c r="H239" s="137">
        <v>24.709</v>
      </c>
      <c r="I239" s="138"/>
      <c r="J239" s="139">
        <f>ROUND(I239*H239,2)</f>
        <v>0</v>
      </c>
      <c r="K239" s="135" t="s">
        <v>651</v>
      </c>
      <c r="L239" s="34"/>
      <c r="M239" s="140" t="s">
        <v>82</v>
      </c>
      <c r="N239" s="141" t="s">
        <v>54</v>
      </c>
      <c r="P239" s="142">
        <f>O239*H239</f>
        <v>0</v>
      </c>
      <c r="Q239" s="142">
        <v>4.2999999999999999E-4</v>
      </c>
      <c r="R239" s="142">
        <f>Q239*H239</f>
        <v>1.062487E-2</v>
      </c>
      <c r="S239" s="142">
        <v>0</v>
      </c>
      <c r="T239" s="143">
        <f>S239*H239</f>
        <v>0</v>
      </c>
      <c r="AR239" s="144" t="s">
        <v>147</v>
      </c>
      <c r="AT239" s="144" t="s">
        <v>597</v>
      </c>
      <c r="AU239" s="144" t="s">
        <v>93</v>
      </c>
      <c r="AY239" s="18" t="s">
        <v>594</v>
      </c>
      <c r="BE239" s="145">
        <f>IF(N239="základní",J239,0)</f>
        <v>0</v>
      </c>
      <c r="BF239" s="145">
        <f>IF(N239="snížená",J239,0)</f>
        <v>0</v>
      </c>
      <c r="BG239" s="145">
        <f>IF(N239="zákl. přenesená",J239,0)</f>
        <v>0</v>
      </c>
      <c r="BH239" s="145">
        <f>IF(N239="sníž. přenesená",J239,0)</f>
        <v>0</v>
      </c>
      <c r="BI239" s="145">
        <f>IF(N239="nulová",J239,0)</f>
        <v>0</v>
      </c>
      <c r="BJ239" s="18" t="s">
        <v>91</v>
      </c>
      <c r="BK239" s="145">
        <f>ROUND(I239*H239,2)</f>
        <v>0</v>
      </c>
      <c r="BL239" s="18" t="s">
        <v>147</v>
      </c>
      <c r="BM239" s="144" t="s">
        <v>14286</v>
      </c>
    </row>
    <row r="240" spans="2:65" s="1" customFormat="1" ht="10.199999999999999" x14ac:dyDescent="0.2">
      <c r="B240" s="34"/>
      <c r="D240" s="164" t="s">
        <v>653</v>
      </c>
      <c r="F240" s="165" t="s">
        <v>4050</v>
      </c>
      <c r="I240" s="166"/>
      <c r="L240" s="34"/>
      <c r="M240" s="167"/>
      <c r="T240" s="55"/>
      <c r="AT240" s="18" t="s">
        <v>653</v>
      </c>
      <c r="AU240" s="18" t="s">
        <v>93</v>
      </c>
    </row>
    <row r="241" spans="2:65" s="12" customFormat="1" ht="10.199999999999999" x14ac:dyDescent="0.2">
      <c r="B241" s="146"/>
      <c r="D241" s="147" t="s">
        <v>603</v>
      </c>
      <c r="E241" s="148" t="s">
        <v>82</v>
      </c>
      <c r="F241" s="149" t="s">
        <v>14287</v>
      </c>
      <c r="H241" s="148" t="s">
        <v>82</v>
      </c>
      <c r="I241" s="150"/>
      <c r="L241" s="146"/>
      <c r="M241" s="151"/>
      <c r="T241" s="152"/>
      <c r="AT241" s="148" t="s">
        <v>603</v>
      </c>
      <c r="AU241" s="148" t="s">
        <v>93</v>
      </c>
      <c r="AV241" s="12" t="s">
        <v>91</v>
      </c>
      <c r="AW241" s="12" t="s">
        <v>42</v>
      </c>
      <c r="AX241" s="12" t="s">
        <v>84</v>
      </c>
      <c r="AY241" s="148" t="s">
        <v>594</v>
      </c>
    </row>
    <row r="242" spans="2:65" s="13" customFormat="1" ht="10.199999999999999" x14ac:dyDescent="0.2">
      <c r="B242" s="153"/>
      <c r="D242" s="147" t="s">
        <v>603</v>
      </c>
      <c r="E242" s="154" t="s">
        <v>82</v>
      </c>
      <c r="F242" s="155" t="s">
        <v>14288</v>
      </c>
      <c r="H242" s="156">
        <v>1.508</v>
      </c>
      <c r="I242" s="157"/>
      <c r="L242" s="153"/>
      <c r="M242" s="158"/>
      <c r="T242" s="159"/>
      <c r="AT242" s="154" t="s">
        <v>603</v>
      </c>
      <c r="AU242" s="154" t="s">
        <v>93</v>
      </c>
      <c r="AV242" s="13" t="s">
        <v>93</v>
      </c>
      <c r="AW242" s="13" t="s">
        <v>42</v>
      </c>
      <c r="AX242" s="13" t="s">
        <v>84</v>
      </c>
      <c r="AY242" s="154" t="s">
        <v>594</v>
      </c>
    </row>
    <row r="243" spans="2:65" s="13" customFormat="1" ht="10.199999999999999" x14ac:dyDescent="0.2">
      <c r="B243" s="153"/>
      <c r="D243" s="147" t="s">
        <v>603</v>
      </c>
      <c r="E243" s="154" t="s">
        <v>82</v>
      </c>
      <c r="F243" s="155" t="s">
        <v>14289</v>
      </c>
      <c r="H243" s="156">
        <v>1.179</v>
      </c>
      <c r="I243" s="157"/>
      <c r="L243" s="153"/>
      <c r="M243" s="158"/>
      <c r="T243" s="159"/>
      <c r="AT243" s="154" t="s">
        <v>603</v>
      </c>
      <c r="AU243" s="154" t="s">
        <v>93</v>
      </c>
      <c r="AV243" s="13" t="s">
        <v>93</v>
      </c>
      <c r="AW243" s="13" t="s">
        <v>42</v>
      </c>
      <c r="AX243" s="13" t="s">
        <v>84</v>
      </c>
      <c r="AY243" s="154" t="s">
        <v>594</v>
      </c>
    </row>
    <row r="244" spans="2:65" s="13" customFormat="1" ht="10.199999999999999" x14ac:dyDescent="0.2">
      <c r="B244" s="153"/>
      <c r="D244" s="147" t="s">
        <v>603</v>
      </c>
      <c r="E244" s="154" t="s">
        <v>82</v>
      </c>
      <c r="F244" s="155" t="s">
        <v>14290</v>
      </c>
      <c r="H244" s="156">
        <v>0.67</v>
      </c>
      <c r="I244" s="157"/>
      <c r="L244" s="153"/>
      <c r="M244" s="158"/>
      <c r="T244" s="159"/>
      <c r="AT244" s="154" t="s">
        <v>603</v>
      </c>
      <c r="AU244" s="154" t="s">
        <v>93</v>
      </c>
      <c r="AV244" s="13" t="s">
        <v>93</v>
      </c>
      <c r="AW244" s="13" t="s">
        <v>42</v>
      </c>
      <c r="AX244" s="13" t="s">
        <v>84</v>
      </c>
      <c r="AY244" s="154" t="s">
        <v>594</v>
      </c>
    </row>
    <row r="245" spans="2:65" s="13" customFormat="1" ht="10.199999999999999" x14ac:dyDescent="0.2">
      <c r="B245" s="153"/>
      <c r="D245" s="147" t="s">
        <v>603</v>
      </c>
      <c r="E245" s="154" t="s">
        <v>82</v>
      </c>
      <c r="F245" s="155" t="s">
        <v>14291</v>
      </c>
      <c r="H245" s="156">
        <v>1.208</v>
      </c>
      <c r="I245" s="157"/>
      <c r="L245" s="153"/>
      <c r="M245" s="158"/>
      <c r="T245" s="159"/>
      <c r="AT245" s="154" t="s">
        <v>603</v>
      </c>
      <c r="AU245" s="154" t="s">
        <v>93</v>
      </c>
      <c r="AV245" s="13" t="s">
        <v>93</v>
      </c>
      <c r="AW245" s="13" t="s">
        <v>42</v>
      </c>
      <c r="AX245" s="13" t="s">
        <v>84</v>
      </c>
      <c r="AY245" s="154" t="s">
        <v>594</v>
      </c>
    </row>
    <row r="246" spans="2:65" s="13" customFormat="1" ht="10.199999999999999" x14ac:dyDescent="0.2">
      <c r="B246" s="153"/>
      <c r="D246" s="147" t="s">
        <v>603</v>
      </c>
      <c r="E246" s="154" t="s">
        <v>82</v>
      </c>
      <c r="F246" s="155" t="s">
        <v>14292</v>
      </c>
      <c r="H246" s="156">
        <v>4.83</v>
      </c>
      <c r="I246" s="157"/>
      <c r="L246" s="153"/>
      <c r="M246" s="158"/>
      <c r="T246" s="159"/>
      <c r="AT246" s="154" t="s">
        <v>603</v>
      </c>
      <c r="AU246" s="154" t="s">
        <v>93</v>
      </c>
      <c r="AV246" s="13" t="s">
        <v>93</v>
      </c>
      <c r="AW246" s="13" t="s">
        <v>42</v>
      </c>
      <c r="AX246" s="13" t="s">
        <v>84</v>
      </c>
      <c r="AY246" s="154" t="s">
        <v>594</v>
      </c>
    </row>
    <row r="247" spans="2:65" s="13" customFormat="1" ht="10.199999999999999" x14ac:dyDescent="0.2">
      <c r="B247" s="153"/>
      <c r="D247" s="147" t="s">
        <v>603</v>
      </c>
      <c r="E247" s="154" t="s">
        <v>82</v>
      </c>
      <c r="F247" s="155" t="s">
        <v>14293</v>
      </c>
      <c r="H247" s="156">
        <v>1.508</v>
      </c>
      <c r="I247" s="157"/>
      <c r="L247" s="153"/>
      <c r="M247" s="158"/>
      <c r="T247" s="159"/>
      <c r="AT247" s="154" t="s">
        <v>603</v>
      </c>
      <c r="AU247" s="154" t="s">
        <v>93</v>
      </c>
      <c r="AV247" s="13" t="s">
        <v>93</v>
      </c>
      <c r="AW247" s="13" t="s">
        <v>42</v>
      </c>
      <c r="AX247" s="13" t="s">
        <v>84</v>
      </c>
      <c r="AY247" s="154" t="s">
        <v>594</v>
      </c>
    </row>
    <row r="248" spans="2:65" s="13" customFormat="1" ht="10.199999999999999" x14ac:dyDescent="0.2">
      <c r="B248" s="153"/>
      <c r="D248" s="147" t="s">
        <v>603</v>
      </c>
      <c r="E248" s="154" t="s">
        <v>82</v>
      </c>
      <c r="F248" s="155" t="s">
        <v>14294</v>
      </c>
      <c r="H248" s="156">
        <v>2.415</v>
      </c>
      <c r="I248" s="157"/>
      <c r="L248" s="153"/>
      <c r="M248" s="158"/>
      <c r="T248" s="159"/>
      <c r="AT248" s="154" t="s">
        <v>603</v>
      </c>
      <c r="AU248" s="154" t="s">
        <v>93</v>
      </c>
      <c r="AV248" s="13" t="s">
        <v>93</v>
      </c>
      <c r="AW248" s="13" t="s">
        <v>42</v>
      </c>
      <c r="AX248" s="13" t="s">
        <v>84</v>
      </c>
      <c r="AY248" s="154" t="s">
        <v>594</v>
      </c>
    </row>
    <row r="249" spans="2:65" s="13" customFormat="1" ht="10.199999999999999" x14ac:dyDescent="0.2">
      <c r="B249" s="153"/>
      <c r="D249" s="147" t="s">
        <v>603</v>
      </c>
      <c r="E249" s="154" t="s">
        <v>82</v>
      </c>
      <c r="F249" s="155" t="s">
        <v>14295</v>
      </c>
      <c r="H249" s="156">
        <v>1.208</v>
      </c>
      <c r="I249" s="157"/>
      <c r="L249" s="153"/>
      <c r="M249" s="158"/>
      <c r="T249" s="159"/>
      <c r="AT249" s="154" t="s">
        <v>603</v>
      </c>
      <c r="AU249" s="154" t="s">
        <v>93</v>
      </c>
      <c r="AV249" s="13" t="s">
        <v>93</v>
      </c>
      <c r="AW249" s="13" t="s">
        <v>42</v>
      </c>
      <c r="AX249" s="13" t="s">
        <v>84</v>
      </c>
      <c r="AY249" s="154" t="s">
        <v>594</v>
      </c>
    </row>
    <row r="250" spans="2:65" s="13" customFormat="1" ht="10.199999999999999" x14ac:dyDescent="0.2">
      <c r="B250" s="153"/>
      <c r="D250" s="147" t="s">
        <v>603</v>
      </c>
      <c r="E250" s="154" t="s">
        <v>82</v>
      </c>
      <c r="F250" s="155" t="s">
        <v>14296</v>
      </c>
      <c r="H250" s="156">
        <v>0.183</v>
      </c>
      <c r="I250" s="157"/>
      <c r="L250" s="153"/>
      <c r="M250" s="158"/>
      <c r="T250" s="159"/>
      <c r="AT250" s="154" t="s">
        <v>603</v>
      </c>
      <c r="AU250" s="154" t="s">
        <v>93</v>
      </c>
      <c r="AV250" s="13" t="s">
        <v>93</v>
      </c>
      <c r="AW250" s="13" t="s">
        <v>42</v>
      </c>
      <c r="AX250" s="13" t="s">
        <v>84</v>
      </c>
      <c r="AY250" s="154" t="s">
        <v>594</v>
      </c>
    </row>
    <row r="251" spans="2:65" s="13" customFormat="1" ht="10.199999999999999" x14ac:dyDescent="0.2">
      <c r="B251" s="153"/>
      <c r="D251" s="147" t="s">
        <v>603</v>
      </c>
      <c r="E251" s="154" t="s">
        <v>82</v>
      </c>
      <c r="F251" s="155" t="s">
        <v>14297</v>
      </c>
      <c r="H251" s="156">
        <v>10</v>
      </c>
      <c r="I251" s="157"/>
      <c r="L251" s="153"/>
      <c r="M251" s="158"/>
      <c r="T251" s="159"/>
      <c r="AT251" s="154" t="s">
        <v>603</v>
      </c>
      <c r="AU251" s="154" t="s">
        <v>93</v>
      </c>
      <c r="AV251" s="13" t="s">
        <v>93</v>
      </c>
      <c r="AW251" s="13" t="s">
        <v>42</v>
      </c>
      <c r="AX251" s="13" t="s">
        <v>84</v>
      </c>
      <c r="AY251" s="154" t="s">
        <v>594</v>
      </c>
    </row>
    <row r="252" spans="2:65" s="15" customFormat="1" ht="10.199999999999999" x14ac:dyDescent="0.2">
      <c r="B252" s="175"/>
      <c r="D252" s="147" t="s">
        <v>603</v>
      </c>
      <c r="E252" s="176" t="s">
        <v>82</v>
      </c>
      <c r="F252" s="177" t="s">
        <v>672</v>
      </c>
      <c r="H252" s="178">
        <v>24.709</v>
      </c>
      <c r="I252" s="179"/>
      <c r="L252" s="175"/>
      <c r="M252" s="180"/>
      <c r="T252" s="181"/>
      <c r="AT252" s="176" t="s">
        <v>603</v>
      </c>
      <c r="AU252" s="176" t="s">
        <v>93</v>
      </c>
      <c r="AV252" s="15" t="s">
        <v>147</v>
      </c>
      <c r="AW252" s="15" t="s">
        <v>42</v>
      </c>
      <c r="AX252" s="15" t="s">
        <v>91</v>
      </c>
      <c r="AY252" s="176" t="s">
        <v>594</v>
      </c>
    </row>
    <row r="253" spans="2:65" s="1" customFormat="1" ht="16.5" customHeight="1" x14ac:dyDescent="0.2">
      <c r="B253" s="34"/>
      <c r="C253" s="133" t="s">
        <v>924</v>
      </c>
      <c r="D253" s="133" t="s">
        <v>597</v>
      </c>
      <c r="E253" s="134" t="s">
        <v>14298</v>
      </c>
      <c r="F253" s="135" t="s">
        <v>14299</v>
      </c>
      <c r="G253" s="136" t="s">
        <v>618</v>
      </c>
      <c r="H253" s="137">
        <v>378.44299999999998</v>
      </c>
      <c r="I253" s="138"/>
      <c r="J253" s="139">
        <f>ROUND(I253*H253,2)</f>
        <v>0</v>
      </c>
      <c r="K253" s="135" t="s">
        <v>82</v>
      </c>
      <c r="L253" s="34"/>
      <c r="M253" s="140" t="s">
        <v>82</v>
      </c>
      <c r="N253" s="141" t="s">
        <v>54</v>
      </c>
      <c r="P253" s="142">
        <f>O253*H253</f>
        <v>0</v>
      </c>
      <c r="Q253" s="142">
        <v>0</v>
      </c>
      <c r="R253" s="142">
        <f>Q253*H253</f>
        <v>0</v>
      </c>
      <c r="S253" s="142">
        <v>0</v>
      </c>
      <c r="T253" s="143">
        <f>S253*H253</f>
        <v>0</v>
      </c>
      <c r="AR253" s="144" t="s">
        <v>147</v>
      </c>
      <c r="AT253" s="144" t="s">
        <v>597</v>
      </c>
      <c r="AU253" s="144" t="s">
        <v>93</v>
      </c>
      <c r="AY253" s="18" t="s">
        <v>594</v>
      </c>
      <c r="BE253" s="145">
        <f>IF(N253="základní",J253,0)</f>
        <v>0</v>
      </c>
      <c r="BF253" s="145">
        <f>IF(N253="snížená",J253,0)</f>
        <v>0</v>
      </c>
      <c r="BG253" s="145">
        <f>IF(N253="zákl. přenesená",J253,0)</f>
        <v>0</v>
      </c>
      <c r="BH253" s="145">
        <f>IF(N253="sníž. přenesená",J253,0)</f>
        <v>0</v>
      </c>
      <c r="BI253" s="145">
        <f>IF(N253="nulová",J253,0)</f>
        <v>0</v>
      </c>
      <c r="BJ253" s="18" t="s">
        <v>91</v>
      </c>
      <c r="BK253" s="145">
        <f>ROUND(I253*H253,2)</f>
        <v>0</v>
      </c>
      <c r="BL253" s="18" t="s">
        <v>147</v>
      </c>
      <c r="BM253" s="144" t="s">
        <v>14300</v>
      </c>
    </row>
    <row r="254" spans="2:65" s="12" customFormat="1" ht="10.199999999999999" x14ac:dyDescent="0.2">
      <c r="B254" s="146"/>
      <c r="D254" s="147" t="s">
        <v>603</v>
      </c>
      <c r="E254" s="148" t="s">
        <v>82</v>
      </c>
      <c r="F254" s="149" t="s">
        <v>14130</v>
      </c>
      <c r="H254" s="148" t="s">
        <v>82</v>
      </c>
      <c r="I254" s="150"/>
      <c r="L254" s="146"/>
      <c r="M254" s="151"/>
      <c r="T254" s="152"/>
      <c r="AT254" s="148" t="s">
        <v>603</v>
      </c>
      <c r="AU254" s="148" t="s">
        <v>93</v>
      </c>
      <c r="AV254" s="12" t="s">
        <v>91</v>
      </c>
      <c r="AW254" s="12" t="s">
        <v>42</v>
      </c>
      <c r="AX254" s="12" t="s">
        <v>84</v>
      </c>
      <c r="AY254" s="148" t="s">
        <v>594</v>
      </c>
    </row>
    <row r="255" spans="2:65" s="13" customFormat="1" ht="10.199999999999999" x14ac:dyDescent="0.2">
      <c r="B255" s="153"/>
      <c r="D255" s="147" t="s">
        <v>603</v>
      </c>
      <c r="E255" s="154" t="s">
        <v>82</v>
      </c>
      <c r="F255" s="155" t="s">
        <v>14301</v>
      </c>
      <c r="H255" s="156">
        <v>15.071999999999999</v>
      </c>
      <c r="I255" s="157"/>
      <c r="L255" s="153"/>
      <c r="M255" s="158"/>
      <c r="T255" s="159"/>
      <c r="AT255" s="154" t="s">
        <v>603</v>
      </c>
      <c r="AU255" s="154" t="s">
        <v>93</v>
      </c>
      <c r="AV255" s="13" t="s">
        <v>93</v>
      </c>
      <c r="AW255" s="13" t="s">
        <v>42</v>
      </c>
      <c r="AX255" s="13" t="s">
        <v>84</v>
      </c>
      <c r="AY255" s="154" t="s">
        <v>594</v>
      </c>
    </row>
    <row r="256" spans="2:65" s="13" customFormat="1" ht="10.199999999999999" x14ac:dyDescent="0.2">
      <c r="B256" s="153"/>
      <c r="D256" s="147" t="s">
        <v>603</v>
      </c>
      <c r="E256" s="154" t="s">
        <v>82</v>
      </c>
      <c r="F256" s="155" t="s">
        <v>14302</v>
      </c>
      <c r="H256" s="156">
        <v>13.715999999999999</v>
      </c>
      <c r="I256" s="157"/>
      <c r="L256" s="153"/>
      <c r="M256" s="158"/>
      <c r="T256" s="159"/>
      <c r="AT256" s="154" t="s">
        <v>603</v>
      </c>
      <c r="AU256" s="154" t="s">
        <v>93</v>
      </c>
      <c r="AV256" s="13" t="s">
        <v>93</v>
      </c>
      <c r="AW256" s="13" t="s">
        <v>42</v>
      </c>
      <c r="AX256" s="13" t="s">
        <v>84</v>
      </c>
      <c r="AY256" s="154" t="s">
        <v>594</v>
      </c>
    </row>
    <row r="257" spans="2:51" s="13" customFormat="1" ht="10.199999999999999" x14ac:dyDescent="0.2">
      <c r="B257" s="153"/>
      <c r="D257" s="147" t="s">
        <v>603</v>
      </c>
      <c r="E257" s="154" t="s">
        <v>82</v>
      </c>
      <c r="F257" s="155" t="s">
        <v>14303</v>
      </c>
      <c r="H257" s="156">
        <v>30.143999999999998</v>
      </c>
      <c r="I257" s="157"/>
      <c r="L257" s="153"/>
      <c r="M257" s="158"/>
      <c r="T257" s="159"/>
      <c r="AT257" s="154" t="s">
        <v>603</v>
      </c>
      <c r="AU257" s="154" t="s">
        <v>93</v>
      </c>
      <c r="AV257" s="13" t="s">
        <v>93</v>
      </c>
      <c r="AW257" s="13" t="s">
        <v>42</v>
      </c>
      <c r="AX257" s="13" t="s">
        <v>84</v>
      </c>
      <c r="AY257" s="154" t="s">
        <v>594</v>
      </c>
    </row>
    <row r="258" spans="2:51" s="13" customFormat="1" ht="10.199999999999999" x14ac:dyDescent="0.2">
      <c r="B258" s="153"/>
      <c r="D258" s="147" t="s">
        <v>603</v>
      </c>
      <c r="E258" s="154" t="s">
        <v>82</v>
      </c>
      <c r="F258" s="155" t="s">
        <v>14304</v>
      </c>
      <c r="H258" s="156">
        <v>21.527999999999999</v>
      </c>
      <c r="I258" s="157"/>
      <c r="L258" s="153"/>
      <c r="M258" s="158"/>
      <c r="T258" s="159"/>
      <c r="AT258" s="154" t="s">
        <v>603</v>
      </c>
      <c r="AU258" s="154" t="s">
        <v>93</v>
      </c>
      <c r="AV258" s="13" t="s">
        <v>93</v>
      </c>
      <c r="AW258" s="13" t="s">
        <v>42</v>
      </c>
      <c r="AX258" s="13" t="s">
        <v>84</v>
      </c>
      <c r="AY258" s="154" t="s">
        <v>594</v>
      </c>
    </row>
    <row r="259" spans="2:51" s="13" customFormat="1" ht="10.199999999999999" x14ac:dyDescent="0.2">
      <c r="B259" s="153"/>
      <c r="D259" s="147" t="s">
        <v>603</v>
      </c>
      <c r="E259" s="154" t="s">
        <v>82</v>
      </c>
      <c r="F259" s="155" t="s">
        <v>14305</v>
      </c>
      <c r="H259" s="156">
        <v>12.192</v>
      </c>
      <c r="I259" s="157"/>
      <c r="L259" s="153"/>
      <c r="M259" s="158"/>
      <c r="T259" s="159"/>
      <c r="AT259" s="154" t="s">
        <v>603</v>
      </c>
      <c r="AU259" s="154" t="s">
        <v>93</v>
      </c>
      <c r="AV259" s="13" t="s">
        <v>93</v>
      </c>
      <c r="AW259" s="13" t="s">
        <v>42</v>
      </c>
      <c r="AX259" s="13" t="s">
        <v>84</v>
      </c>
      <c r="AY259" s="154" t="s">
        <v>594</v>
      </c>
    </row>
    <row r="260" spans="2:51" s="13" customFormat="1" ht="10.199999999999999" x14ac:dyDescent="0.2">
      <c r="B260" s="153"/>
      <c r="D260" s="147" t="s">
        <v>603</v>
      </c>
      <c r="E260" s="154" t="s">
        <v>82</v>
      </c>
      <c r="F260" s="155" t="s">
        <v>14306</v>
      </c>
      <c r="H260" s="156">
        <v>43.103999999999999</v>
      </c>
      <c r="I260" s="157"/>
      <c r="L260" s="153"/>
      <c r="M260" s="158"/>
      <c r="T260" s="159"/>
      <c r="AT260" s="154" t="s">
        <v>603</v>
      </c>
      <c r="AU260" s="154" t="s">
        <v>93</v>
      </c>
      <c r="AV260" s="13" t="s">
        <v>93</v>
      </c>
      <c r="AW260" s="13" t="s">
        <v>42</v>
      </c>
      <c r="AX260" s="13" t="s">
        <v>84</v>
      </c>
      <c r="AY260" s="154" t="s">
        <v>594</v>
      </c>
    </row>
    <row r="261" spans="2:51" s="13" customFormat="1" ht="10.199999999999999" x14ac:dyDescent="0.2">
      <c r="B261" s="153"/>
      <c r="D261" s="147" t="s">
        <v>603</v>
      </c>
      <c r="E261" s="154" t="s">
        <v>82</v>
      </c>
      <c r="F261" s="155" t="s">
        <v>14307</v>
      </c>
      <c r="H261" s="156">
        <v>11.916</v>
      </c>
      <c r="I261" s="157"/>
      <c r="L261" s="153"/>
      <c r="M261" s="158"/>
      <c r="T261" s="159"/>
      <c r="AT261" s="154" t="s">
        <v>603</v>
      </c>
      <c r="AU261" s="154" t="s">
        <v>93</v>
      </c>
      <c r="AV261" s="13" t="s">
        <v>93</v>
      </c>
      <c r="AW261" s="13" t="s">
        <v>42</v>
      </c>
      <c r="AX261" s="13" t="s">
        <v>84</v>
      </c>
      <c r="AY261" s="154" t="s">
        <v>594</v>
      </c>
    </row>
    <row r="262" spans="2:51" s="13" customFormat="1" ht="10.199999999999999" x14ac:dyDescent="0.2">
      <c r="B262" s="153"/>
      <c r="D262" s="147" t="s">
        <v>603</v>
      </c>
      <c r="E262" s="154" t="s">
        <v>82</v>
      </c>
      <c r="F262" s="155" t="s">
        <v>14308</v>
      </c>
      <c r="H262" s="156">
        <v>7.0270000000000001</v>
      </c>
      <c r="I262" s="157"/>
      <c r="L262" s="153"/>
      <c r="M262" s="158"/>
      <c r="T262" s="159"/>
      <c r="AT262" s="154" t="s">
        <v>603</v>
      </c>
      <c r="AU262" s="154" t="s">
        <v>93</v>
      </c>
      <c r="AV262" s="13" t="s">
        <v>93</v>
      </c>
      <c r="AW262" s="13" t="s">
        <v>42</v>
      </c>
      <c r="AX262" s="13" t="s">
        <v>84</v>
      </c>
      <c r="AY262" s="154" t="s">
        <v>594</v>
      </c>
    </row>
    <row r="263" spans="2:51" s="13" customFormat="1" ht="10.199999999999999" x14ac:dyDescent="0.2">
      <c r="B263" s="153"/>
      <c r="D263" s="147" t="s">
        <v>603</v>
      </c>
      <c r="E263" s="154" t="s">
        <v>82</v>
      </c>
      <c r="F263" s="155" t="s">
        <v>14309</v>
      </c>
      <c r="H263" s="156">
        <v>12.192</v>
      </c>
      <c r="I263" s="157"/>
      <c r="L263" s="153"/>
      <c r="M263" s="158"/>
      <c r="T263" s="159"/>
      <c r="AT263" s="154" t="s">
        <v>603</v>
      </c>
      <c r="AU263" s="154" t="s">
        <v>93</v>
      </c>
      <c r="AV263" s="13" t="s">
        <v>93</v>
      </c>
      <c r="AW263" s="13" t="s">
        <v>42</v>
      </c>
      <c r="AX263" s="13" t="s">
        <v>84</v>
      </c>
      <c r="AY263" s="154" t="s">
        <v>594</v>
      </c>
    </row>
    <row r="264" spans="2:51" s="13" customFormat="1" ht="10.199999999999999" x14ac:dyDescent="0.2">
      <c r="B264" s="153"/>
      <c r="D264" s="147" t="s">
        <v>603</v>
      </c>
      <c r="E264" s="154" t="s">
        <v>82</v>
      </c>
      <c r="F264" s="155" t="s">
        <v>14310</v>
      </c>
      <c r="H264" s="156">
        <v>48.768000000000001</v>
      </c>
      <c r="I264" s="157"/>
      <c r="L264" s="153"/>
      <c r="M264" s="158"/>
      <c r="T264" s="159"/>
      <c r="AT264" s="154" t="s">
        <v>603</v>
      </c>
      <c r="AU264" s="154" t="s">
        <v>93</v>
      </c>
      <c r="AV264" s="13" t="s">
        <v>93</v>
      </c>
      <c r="AW264" s="13" t="s">
        <v>42</v>
      </c>
      <c r="AX264" s="13" t="s">
        <v>84</v>
      </c>
      <c r="AY264" s="154" t="s">
        <v>594</v>
      </c>
    </row>
    <row r="265" spans="2:51" s="13" customFormat="1" ht="10.199999999999999" x14ac:dyDescent="0.2">
      <c r="B265" s="153"/>
      <c r="D265" s="147" t="s">
        <v>603</v>
      </c>
      <c r="E265" s="154" t="s">
        <v>82</v>
      </c>
      <c r="F265" s="155" t="s">
        <v>14311</v>
      </c>
      <c r="H265" s="156">
        <v>15.071999999999999</v>
      </c>
      <c r="I265" s="157"/>
      <c r="L265" s="153"/>
      <c r="M265" s="158"/>
      <c r="T265" s="159"/>
      <c r="AT265" s="154" t="s">
        <v>603</v>
      </c>
      <c r="AU265" s="154" t="s">
        <v>93</v>
      </c>
      <c r="AV265" s="13" t="s">
        <v>93</v>
      </c>
      <c r="AW265" s="13" t="s">
        <v>42</v>
      </c>
      <c r="AX265" s="13" t="s">
        <v>84</v>
      </c>
      <c r="AY265" s="154" t="s">
        <v>594</v>
      </c>
    </row>
    <row r="266" spans="2:51" s="13" customFormat="1" ht="10.199999999999999" x14ac:dyDescent="0.2">
      <c r="B266" s="153"/>
      <c r="D266" s="147" t="s">
        <v>603</v>
      </c>
      <c r="E266" s="154" t="s">
        <v>82</v>
      </c>
      <c r="F266" s="155" t="s">
        <v>14312</v>
      </c>
      <c r="H266" s="156">
        <v>24.384</v>
      </c>
      <c r="I266" s="157"/>
      <c r="L266" s="153"/>
      <c r="M266" s="158"/>
      <c r="T266" s="159"/>
      <c r="AT266" s="154" t="s">
        <v>603</v>
      </c>
      <c r="AU266" s="154" t="s">
        <v>93</v>
      </c>
      <c r="AV266" s="13" t="s">
        <v>93</v>
      </c>
      <c r="AW266" s="13" t="s">
        <v>42</v>
      </c>
      <c r="AX266" s="13" t="s">
        <v>84</v>
      </c>
      <c r="AY266" s="154" t="s">
        <v>594</v>
      </c>
    </row>
    <row r="267" spans="2:51" s="13" customFormat="1" ht="10.199999999999999" x14ac:dyDescent="0.2">
      <c r="B267" s="153"/>
      <c r="D267" s="147" t="s">
        <v>603</v>
      </c>
      <c r="E267" s="154" t="s">
        <v>82</v>
      </c>
      <c r="F267" s="155" t="s">
        <v>14313</v>
      </c>
      <c r="H267" s="156">
        <v>12.192</v>
      </c>
      <c r="I267" s="157"/>
      <c r="L267" s="153"/>
      <c r="M267" s="158"/>
      <c r="T267" s="159"/>
      <c r="AT267" s="154" t="s">
        <v>603</v>
      </c>
      <c r="AU267" s="154" t="s">
        <v>93</v>
      </c>
      <c r="AV267" s="13" t="s">
        <v>93</v>
      </c>
      <c r="AW267" s="13" t="s">
        <v>42</v>
      </c>
      <c r="AX267" s="13" t="s">
        <v>84</v>
      </c>
      <c r="AY267" s="154" t="s">
        <v>594</v>
      </c>
    </row>
    <row r="268" spans="2:51" s="13" customFormat="1" ht="10.199999999999999" x14ac:dyDescent="0.2">
      <c r="B268" s="153"/>
      <c r="D268" s="147" t="s">
        <v>603</v>
      </c>
      <c r="E268" s="154" t="s">
        <v>82</v>
      </c>
      <c r="F268" s="155" t="s">
        <v>14314</v>
      </c>
      <c r="H268" s="156">
        <v>2.8919999999999999</v>
      </c>
      <c r="I268" s="157"/>
      <c r="L268" s="153"/>
      <c r="M268" s="158"/>
      <c r="T268" s="159"/>
      <c r="AT268" s="154" t="s">
        <v>603</v>
      </c>
      <c r="AU268" s="154" t="s">
        <v>93</v>
      </c>
      <c r="AV268" s="13" t="s">
        <v>93</v>
      </c>
      <c r="AW268" s="13" t="s">
        <v>42</v>
      </c>
      <c r="AX268" s="13" t="s">
        <v>84</v>
      </c>
      <c r="AY268" s="154" t="s">
        <v>594</v>
      </c>
    </row>
    <row r="269" spans="2:51" s="13" customFormat="1" ht="10.199999999999999" x14ac:dyDescent="0.2">
      <c r="B269" s="153"/>
      <c r="D269" s="147" t="s">
        <v>603</v>
      </c>
      <c r="E269" s="154" t="s">
        <v>82</v>
      </c>
      <c r="F269" s="155" t="s">
        <v>14315</v>
      </c>
      <c r="H269" s="156">
        <v>14.112</v>
      </c>
      <c r="I269" s="157"/>
      <c r="L269" s="153"/>
      <c r="M269" s="158"/>
      <c r="T269" s="159"/>
      <c r="AT269" s="154" t="s">
        <v>603</v>
      </c>
      <c r="AU269" s="154" t="s">
        <v>93</v>
      </c>
      <c r="AV269" s="13" t="s">
        <v>93</v>
      </c>
      <c r="AW269" s="13" t="s">
        <v>42</v>
      </c>
      <c r="AX269" s="13" t="s">
        <v>84</v>
      </c>
      <c r="AY269" s="154" t="s">
        <v>594</v>
      </c>
    </row>
    <row r="270" spans="2:51" s="13" customFormat="1" ht="10.199999999999999" x14ac:dyDescent="0.2">
      <c r="B270" s="153"/>
      <c r="D270" s="147" t="s">
        <v>603</v>
      </c>
      <c r="E270" s="154" t="s">
        <v>82</v>
      </c>
      <c r="F270" s="155" t="s">
        <v>14316</v>
      </c>
      <c r="H270" s="156">
        <v>21.78</v>
      </c>
      <c r="I270" s="157"/>
      <c r="L270" s="153"/>
      <c r="M270" s="158"/>
      <c r="T270" s="159"/>
      <c r="AT270" s="154" t="s">
        <v>603</v>
      </c>
      <c r="AU270" s="154" t="s">
        <v>93</v>
      </c>
      <c r="AV270" s="13" t="s">
        <v>93</v>
      </c>
      <c r="AW270" s="13" t="s">
        <v>42</v>
      </c>
      <c r="AX270" s="13" t="s">
        <v>84</v>
      </c>
      <c r="AY270" s="154" t="s">
        <v>594</v>
      </c>
    </row>
    <row r="271" spans="2:51" s="13" customFormat="1" ht="10.199999999999999" x14ac:dyDescent="0.2">
      <c r="B271" s="153"/>
      <c r="D271" s="147" t="s">
        <v>603</v>
      </c>
      <c r="E271" s="154" t="s">
        <v>82</v>
      </c>
      <c r="F271" s="155" t="s">
        <v>14317</v>
      </c>
      <c r="H271" s="156">
        <v>2.3519999999999999</v>
      </c>
      <c r="I271" s="157"/>
      <c r="L271" s="153"/>
      <c r="M271" s="158"/>
      <c r="T271" s="159"/>
      <c r="AT271" s="154" t="s">
        <v>603</v>
      </c>
      <c r="AU271" s="154" t="s">
        <v>93</v>
      </c>
      <c r="AV271" s="13" t="s">
        <v>93</v>
      </c>
      <c r="AW271" s="13" t="s">
        <v>42</v>
      </c>
      <c r="AX271" s="13" t="s">
        <v>84</v>
      </c>
      <c r="AY271" s="154" t="s">
        <v>594</v>
      </c>
    </row>
    <row r="272" spans="2:51" s="13" customFormat="1" ht="10.199999999999999" x14ac:dyDescent="0.2">
      <c r="B272" s="153"/>
      <c r="D272" s="147" t="s">
        <v>603</v>
      </c>
      <c r="E272" s="154" t="s">
        <v>82</v>
      </c>
      <c r="F272" s="155" t="s">
        <v>14318</v>
      </c>
      <c r="H272" s="156">
        <v>70</v>
      </c>
      <c r="I272" s="157"/>
      <c r="L272" s="153"/>
      <c r="M272" s="158"/>
      <c r="T272" s="159"/>
      <c r="AT272" s="154" t="s">
        <v>603</v>
      </c>
      <c r="AU272" s="154" t="s">
        <v>93</v>
      </c>
      <c r="AV272" s="13" t="s">
        <v>93</v>
      </c>
      <c r="AW272" s="13" t="s">
        <v>42</v>
      </c>
      <c r="AX272" s="13" t="s">
        <v>84</v>
      </c>
      <c r="AY272" s="154" t="s">
        <v>594</v>
      </c>
    </row>
    <row r="273" spans="2:65" s="15" customFormat="1" ht="10.199999999999999" x14ac:dyDescent="0.2">
      <c r="B273" s="175"/>
      <c r="D273" s="147" t="s">
        <v>603</v>
      </c>
      <c r="E273" s="176" t="s">
        <v>82</v>
      </c>
      <c r="F273" s="177" t="s">
        <v>672</v>
      </c>
      <c r="H273" s="178">
        <v>378.44299999999998</v>
      </c>
      <c r="I273" s="179"/>
      <c r="L273" s="175"/>
      <c r="M273" s="180"/>
      <c r="T273" s="181"/>
      <c r="AT273" s="176" t="s">
        <v>603</v>
      </c>
      <c r="AU273" s="176" t="s">
        <v>93</v>
      </c>
      <c r="AV273" s="15" t="s">
        <v>147</v>
      </c>
      <c r="AW273" s="15" t="s">
        <v>42</v>
      </c>
      <c r="AX273" s="15" t="s">
        <v>91</v>
      </c>
      <c r="AY273" s="176" t="s">
        <v>594</v>
      </c>
    </row>
    <row r="274" spans="2:65" s="11" customFormat="1" ht="22.8" customHeight="1" x14ac:dyDescent="0.25">
      <c r="B274" s="121"/>
      <c r="D274" s="122" t="s">
        <v>83</v>
      </c>
      <c r="E274" s="131" t="s">
        <v>1666</v>
      </c>
      <c r="F274" s="131" t="s">
        <v>1667</v>
      </c>
      <c r="I274" s="124"/>
      <c r="J274" s="132">
        <f>BK274</f>
        <v>0</v>
      </c>
      <c r="L274" s="121"/>
      <c r="M274" s="126"/>
      <c r="P274" s="127">
        <f>SUM(P275:P276)</f>
        <v>0</v>
      </c>
      <c r="R274" s="127">
        <f>SUM(R275:R276)</f>
        <v>0</v>
      </c>
      <c r="T274" s="128">
        <f>SUM(T275:T276)</f>
        <v>0</v>
      </c>
      <c r="AR274" s="122" t="s">
        <v>91</v>
      </c>
      <c r="AT274" s="129" t="s">
        <v>83</v>
      </c>
      <c r="AU274" s="129" t="s">
        <v>91</v>
      </c>
      <c r="AY274" s="122" t="s">
        <v>594</v>
      </c>
      <c r="BK274" s="130">
        <f>SUM(BK275:BK276)</f>
        <v>0</v>
      </c>
    </row>
    <row r="275" spans="2:65" s="1" customFormat="1" ht="33" customHeight="1" x14ac:dyDescent="0.2">
      <c r="B275" s="34"/>
      <c r="C275" s="133" t="s">
        <v>929</v>
      </c>
      <c r="D275" s="133" t="s">
        <v>597</v>
      </c>
      <c r="E275" s="134" t="s">
        <v>5630</v>
      </c>
      <c r="F275" s="135" t="s">
        <v>5631</v>
      </c>
      <c r="G275" s="136" t="s">
        <v>738</v>
      </c>
      <c r="H275" s="137">
        <v>308.08100000000002</v>
      </c>
      <c r="I275" s="138"/>
      <c r="J275" s="139">
        <f>ROUND(I275*H275,2)</f>
        <v>0</v>
      </c>
      <c r="K275" s="135" t="s">
        <v>651</v>
      </c>
      <c r="L275" s="34"/>
      <c r="M275" s="140" t="s">
        <v>82</v>
      </c>
      <c r="N275" s="141" t="s">
        <v>54</v>
      </c>
      <c r="P275" s="142">
        <f>O275*H275</f>
        <v>0</v>
      </c>
      <c r="Q275" s="142">
        <v>0</v>
      </c>
      <c r="R275" s="142">
        <f>Q275*H275</f>
        <v>0</v>
      </c>
      <c r="S275" s="142">
        <v>0</v>
      </c>
      <c r="T275" s="143">
        <f>S275*H275</f>
        <v>0</v>
      </c>
      <c r="AR275" s="144" t="s">
        <v>147</v>
      </c>
      <c r="AT275" s="144" t="s">
        <v>597</v>
      </c>
      <c r="AU275" s="144" t="s">
        <v>93</v>
      </c>
      <c r="AY275" s="18" t="s">
        <v>594</v>
      </c>
      <c r="BE275" s="145">
        <f>IF(N275="základní",J275,0)</f>
        <v>0</v>
      </c>
      <c r="BF275" s="145">
        <f>IF(N275="snížená",J275,0)</f>
        <v>0</v>
      </c>
      <c r="BG275" s="145">
        <f>IF(N275="zákl. přenesená",J275,0)</f>
        <v>0</v>
      </c>
      <c r="BH275" s="145">
        <f>IF(N275="sníž. přenesená",J275,0)</f>
        <v>0</v>
      </c>
      <c r="BI275" s="145">
        <f>IF(N275="nulová",J275,0)</f>
        <v>0</v>
      </c>
      <c r="BJ275" s="18" t="s">
        <v>91</v>
      </c>
      <c r="BK275" s="145">
        <f>ROUND(I275*H275,2)</f>
        <v>0</v>
      </c>
      <c r="BL275" s="18" t="s">
        <v>147</v>
      </c>
      <c r="BM275" s="144" t="s">
        <v>14319</v>
      </c>
    </row>
    <row r="276" spans="2:65" s="1" customFormat="1" ht="10.199999999999999" x14ac:dyDescent="0.2">
      <c r="B276" s="34"/>
      <c r="D276" s="164" t="s">
        <v>653</v>
      </c>
      <c r="F276" s="165" t="s">
        <v>5633</v>
      </c>
      <c r="I276" s="166"/>
      <c r="L276" s="34"/>
      <c r="M276" s="201"/>
      <c r="N276" s="198"/>
      <c r="O276" s="198"/>
      <c r="P276" s="198"/>
      <c r="Q276" s="198"/>
      <c r="R276" s="198"/>
      <c r="S276" s="198"/>
      <c r="T276" s="202"/>
      <c r="AT276" s="18" t="s">
        <v>653</v>
      </c>
      <c r="AU276" s="18" t="s">
        <v>93</v>
      </c>
    </row>
    <row r="277" spans="2:65" s="1" customFormat="1" ht="6.9" customHeight="1" x14ac:dyDescent="0.2">
      <c r="B277" s="43"/>
      <c r="C277" s="44"/>
      <c r="D277" s="44"/>
      <c r="E277" s="44"/>
      <c r="F277" s="44"/>
      <c r="G277" s="44"/>
      <c r="H277" s="44"/>
      <c r="I277" s="44"/>
      <c r="J277" s="44"/>
      <c r="K277" s="44"/>
      <c r="L277" s="34"/>
    </row>
  </sheetData>
  <sheetProtection algorithmName="SHA-512" hashValue="t1aTcxBZurOwEv8VvRXUgs7VFKjbDCPOlYjkGLVWVCI4/rm5C+pMX6fomA99hKe+cMlc0cauZRdJkUWgM/LgOg==" saltValue="97BwrHzLLcO1KzNSmEFoG7D3LXex87tAk/2PCjseH7c0VNKttpUugwm5aN2Vk9tWFvvU5FfVS31uZAfcMKQvEg==" spinCount="100000" sheet="1" objects="1" scenarios="1" formatColumns="0" formatRows="0" autoFilter="0"/>
  <autoFilter ref="C89:K276" xr:uid="{00000000-0009-0000-0000-000063000000}"/>
  <mergeCells count="12">
    <mergeCell ref="E82:H82"/>
    <mergeCell ref="L2:V2"/>
    <mergeCell ref="E50:H50"/>
    <mergeCell ref="E52:H52"/>
    <mergeCell ref="E54:H54"/>
    <mergeCell ref="E78:H78"/>
    <mergeCell ref="E80:H80"/>
    <mergeCell ref="E7:H7"/>
    <mergeCell ref="E9:H9"/>
    <mergeCell ref="E11:H11"/>
    <mergeCell ref="E20:H20"/>
    <mergeCell ref="E29:H29"/>
  </mergeCells>
  <hyperlinks>
    <hyperlink ref="F94" r:id="rId1" xr:uid="{00000000-0004-0000-6300-000000000000}"/>
    <hyperlink ref="F103" r:id="rId2" xr:uid="{00000000-0004-0000-6300-000001000000}"/>
    <hyperlink ref="F120" r:id="rId3" xr:uid="{00000000-0004-0000-6300-000002000000}"/>
    <hyperlink ref="F128" r:id="rId4" xr:uid="{00000000-0004-0000-6300-000003000000}"/>
    <hyperlink ref="F134" r:id="rId5" xr:uid="{00000000-0004-0000-6300-000004000000}"/>
    <hyperlink ref="F172" r:id="rId6" xr:uid="{00000000-0004-0000-6300-000005000000}"/>
    <hyperlink ref="F175" r:id="rId7" xr:uid="{00000000-0004-0000-6300-000006000000}"/>
    <hyperlink ref="F188" r:id="rId8" xr:uid="{00000000-0004-0000-6300-000007000000}"/>
    <hyperlink ref="F192" r:id="rId9" xr:uid="{00000000-0004-0000-6300-000008000000}"/>
    <hyperlink ref="F199" r:id="rId10" xr:uid="{00000000-0004-0000-6300-000009000000}"/>
    <hyperlink ref="F237" r:id="rId11" xr:uid="{00000000-0004-0000-6300-00000A000000}"/>
    <hyperlink ref="F240" r:id="rId12" xr:uid="{00000000-0004-0000-6300-00000B000000}"/>
    <hyperlink ref="F276" r:id="rId13" xr:uid="{00000000-0004-0000-6300-00000C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4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sheetPr>
    <pageSetUpPr fitToPage="1"/>
  </sheetPr>
  <dimension ref="B2:BM175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449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13687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16.5" customHeight="1" x14ac:dyDescent="0.2">
      <c r="B11" s="34"/>
      <c r="E11" s="314" t="s">
        <v>14320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8. 9. 2023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45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71.25" customHeight="1" x14ac:dyDescent="0.2">
      <c r="B29" s="93"/>
      <c r="E29" s="300" t="s">
        <v>13689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ROUND(J89,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ROUND((SUM(BE89:BE174)),  2)</f>
        <v>0</v>
      </c>
      <c r="I35" s="95">
        <v>0.21</v>
      </c>
      <c r="J35" s="84">
        <f>ROUND(((SUM(BE89:BE174))*I35),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ROUND((SUM(BF89:BF174)),  2)</f>
        <v>0</v>
      </c>
      <c r="I36" s="95">
        <v>0.15</v>
      </c>
      <c r="J36" s="84">
        <f>ROUND(((SUM(BF89:BF174))*I36),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ROUND((SUM(BG89:BG174)),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ROUND((SUM(BH89:BH174)),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ROUND((SUM(BI89:BI174)),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03 -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13687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>D.1.2.20 - ŽB monolitické kce ochozů bazénu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8. 9. 2023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25.6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PROPOS Liberec s.r.o.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J89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635</v>
      </c>
      <c r="E64" s="107"/>
      <c r="F64" s="107"/>
      <c r="G64" s="107"/>
      <c r="H64" s="107"/>
      <c r="I64" s="107"/>
      <c r="J64" s="108">
        <f>J90</f>
        <v>0</v>
      </c>
      <c r="L64" s="105"/>
    </row>
    <row r="65" spans="2:12" s="9" customFormat="1" ht="19.95" customHeight="1" x14ac:dyDescent="0.2">
      <c r="B65" s="109"/>
      <c r="D65" s="110" t="s">
        <v>4111</v>
      </c>
      <c r="E65" s="111"/>
      <c r="F65" s="111"/>
      <c r="G65" s="111"/>
      <c r="H65" s="111"/>
      <c r="I65" s="111"/>
      <c r="J65" s="112">
        <f>J91</f>
        <v>0</v>
      </c>
      <c r="L65" s="109"/>
    </row>
    <row r="66" spans="2:12" s="9" customFormat="1" ht="19.95" customHeight="1" x14ac:dyDescent="0.2">
      <c r="B66" s="109"/>
      <c r="D66" s="110" t="s">
        <v>4112</v>
      </c>
      <c r="E66" s="111"/>
      <c r="F66" s="111"/>
      <c r="G66" s="111"/>
      <c r="H66" s="111"/>
      <c r="I66" s="111"/>
      <c r="J66" s="112">
        <f>J97</f>
        <v>0</v>
      </c>
      <c r="L66" s="109"/>
    </row>
    <row r="67" spans="2:12" s="9" customFormat="1" ht="19.95" customHeight="1" x14ac:dyDescent="0.2">
      <c r="B67" s="109"/>
      <c r="D67" s="110" t="s">
        <v>639</v>
      </c>
      <c r="E67" s="111"/>
      <c r="F67" s="111"/>
      <c r="G67" s="111"/>
      <c r="H67" s="111"/>
      <c r="I67" s="111"/>
      <c r="J67" s="112">
        <f>J172</f>
        <v>0</v>
      </c>
      <c r="L67" s="109"/>
    </row>
    <row r="68" spans="2:12" s="1" customFormat="1" ht="21.75" customHeight="1" x14ac:dyDescent="0.2">
      <c r="B68" s="34"/>
      <c r="L68" s="34"/>
    </row>
    <row r="69" spans="2:12" s="1" customFormat="1" ht="6.9" customHeight="1" x14ac:dyDescent="0.2">
      <c r="B69" s="43"/>
      <c r="C69" s="44"/>
      <c r="D69" s="44"/>
      <c r="E69" s="44"/>
      <c r="F69" s="44"/>
      <c r="G69" s="44"/>
      <c r="H69" s="44"/>
      <c r="I69" s="44"/>
      <c r="J69" s="44"/>
      <c r="K69" s="44"/>
      <c r="L69" s="34"/>
    </row>
    <row r="73" spans="2:12" s="1" customFormat="1" ht="6.9" customHeight="1" x14ac:dyDescent="0.2">
      <c r="B73" s="45"/>
      <c r="C73" s="46"/>
      <c r="D73" s="46"/>
      <c r="E73" s="46"/>
      <c r="F73" s="46"/>
      <c r="G73" s="46"/>
      <c r="H73" s="46"/>
      <c r="I73" s="46"/>
      <c r="J73" s="46"/>
      <c r="K73" s="46"/>
      <c r="L73" s="34"/>
    </row>
    <row r="74" spans="2:12" s="1" customFormat="1" ht="24.9" customHeight="1" x14ac:dyDescent="0.2">
      <c r="B74" s="34"/>
      <c r="C74" s="22" t="s">
        <v>579</v>
      </c>
      <c r="L74" s="34"/>
    </row>
    <row r="75" spans="2:12" s="1" customFormat="1" ht="6.9" customHeight="1" x14ac:dyDescent="0.2">
      <c r="B75" s="34"/>
      <c r="L75" s="34"/>
    </row>
    <row r="76" spans="2:12" s="1" customFormat="1" ht="12" customHeight="1" x14ac:dyDescent="0.2">
      <c r="B76" s="34"/>
      <c r="C76" s="28" t="s">
        <v>16</v>
      </c>
      <c r="L76" s="34"/>
    </row>
    <row r="77" spans="2:12" s="1" customFormat="1" ht="26.25" customHeight="1" x14ac:dyDescent="0.2">
      <c r="B77" s="34"/>
      <c r="E77" s="334" t="str">
        <f>E7</f>
        <v>REVIZE 03 - REKONSTRUKCE A STAVEBNÍ ÚPRAVY MĚSTSKÉHO PLAVECKÉHO BAZÉNU V LIBERCI</v>
      </c>
      <c r="F77" s="335"/>
      <c r="G77" s="335"/>
      <c r="H77" s="335"/>
      <c r="L77" s="34"/>
    </row>
    <row r="78" spans="2:12" ht="12" customHeight="1" x14ac:dyDescent="0.2">
      <c r="B78" s="21"/>
      <c r="C78" s="28" t="s">
        <v>563</v>
      </c>
      <c r="L78" s="21"/>
    </row>
    <row r="79" spans="2:12" s="1" customFormat="1" ht="16.5" customHeight="1" x14ac:dyDescent="0.2">
      <c r="B79" s="34"/>
      <c r="E79" s="334" t="s">
        <v>13687</v>
      </c>
      <c r="F79" s="336"/>
      <c r="G79" s="336"/>
      <c r="H79" s="336"/>
      <c r="L79" s="34"/>
    </row>
    <row r="80" spans="2:12" s="1" customFormat="1" ht="12" customHeight="1" x14ac:dyDescent="0.2">
      <c r="B80" s="34"/>
      <c r="C80" s="28" t="s">
        <v>565</v>
      </c>
      <c r="L80" s="34"/>
    </row>
    <row r="81" spans="2:65" s="1" customFormat="1" ht="16.5" customHeight="1" x14ac:dyDescent="0.2">
      <c r="B81" s="34"/>
      <c r="E81" s="314" t="str">
        <f>E11</f>
        <v>D.1.2.20 - ŽB monolitické kce ochozů bazénu</v>
      </c>
      <c r="F81" s="336"/>
      <c r="G81" s="336"/>
      <c r="H81" s="336"/>
      <c r="L81" s="34"/>
    </row>
    <row r="82" spans="2:65" s="1" customFormat="1" ht="6.9" customHeight="1" x14ac:dyDescent="0.2">
      <c r="B82" s="34"/>
      <c r="L82" s="34"/>
    </row>
    <row r="83" spans="2:65" s="1" customFormat="1" ht="12" customHeight="1" x14ac:dyDescent="0.2">
      <c r="B83" s="34"/>
      <c r="C83" s="28" t="s">
        <v>22</v>
      </c>
      <c r="F83" s="26" t="str">
        <f>F14</f>
        <v>Tržní nám., Liberec</v>
      </c>
      <c r="I83" s="28" t="s">
        <v>24</v>
      </c>
      <c r="J83" s="51" t="str">
        <f>IF(J14="","",J14)</f>
        <v>8. 9. 2023</v>
      </c>
      <c r="L83" s="34"/>
    </row>
    <row r="84" spans="2:65" s="1" customFormat="1" ht="6.9" customHeight="1" x14ac:dyDescent="0.2">
      <c r="B84" s="34"/>
      <c r="L84" s="34"/>
    </row>
    <row r="85" spans="2:65" s="1" customFormat="1" ht="15.15" customHeight="1" x14ac:dyDescent="0.2">
      <c r="B85" s="34"/>
      <c r="C85" s="28" t="s">
        <v>30</v>
      </c>
      <c r="F85" s="26" t="str">
        <f>E17</f>
        <v>SM Liberec</v>
      </c>
      <c r="I85" s="28" t="s">
        <v>38</v>
      </c>
      <c r="J85" s="32" t="str">
        <f>E23</f>
        <v>A11HK</v>
      </c>
      <c r="L85" s="34"/>
    </row>
    <row r="86" spans="2:65" s="1" customFormat="1" ht="25.65" customHeight="1" x14ac:dyDescent="0.2">
      <c r="B86" s="34"/>
      <c r="C86" s="28" t="s">
        <v>36</v>
      </c>
      <c r="F86" s="26" t="str">
        <f>IF(E20="","",E20)</f>
        <v>Vyplň údaj</v>
      </c>
      <c r="I86" s="28" t="s">
        <v>43</v>
      </c>
      <c r="J86" s="32" t="str">
        <f>E26</f>
        <v>PROPOS Liberec s.r.o.</v>
      </c>
      <c r="L86" s="34"/>
    </row>
    <row r="87" spans="2:65" s="1" customFormat="1" ht="10.35" customHeight="1" x14ac:dyDescent="0.2">
      <c r="B87" s="34"/>
      <c r="L87" s="34"/>
    </row>
    <row r="88" spans="2:65" s="10" customFormat="1" ht="29.25" customHeight="1" x14ac:dyDescent="0.2">
      <c r="B88" s="113"/>
      <c r="C88" s="114" t="s">
        <v>580</v>
      </c>
      <c r="D88" s="115" t="s">
        <v>68</v>
      </c>
      <c r="E88" s="115" t="s">
        <v>64</v>
      </c>
      <c r="F88" s="115" t="s">
        <v>65</v>
      </c>
      <c r="G88" s="115" t="s">
        <v>581</v>
      </c>
      <c r="H88" s="115" t="s">
        <v>582</v>
      </c>
      <c r="I88" s="115" t="s">
        <v>583</v>
      </c>
      <c r="J88" s="115" t="s">
        <v>575</v>
      </c>
      <c r="K88" s="116" t="s">
        <v>584</v>
      </c>
      <c r="L88" s="113"/>
      <c r="M88" s="58" t="s">
        <v>82</v>
      </c>
      <c r="N88" s="59" t="s">
        <v>53</v>
      </c>
      <c r="O88" s="59" t="s">
        <v>585</v>
      </c>
      <c r="P88" s="59" t="s">
        <v>586</v>
      </c>
      <c r="Q88" s="59" t="s">
        <v>587</v>
      </c>
      <c r="R88" s="59" t="s">
        <v>588</v>
      </c>
      <c r="S88" s="59" t="s">
        <v>589</v>
      </c>
      <c r="T88" s="60" t="s">
        <v>590</v>
      </c>
    </row>
    <row r="89" spans="2:65" s="1" customFormat="1" ht="22.8" customHeight="1" x14ac:dyDescent="0.3">
      <c r="B89" s="34"/>
      <c r="C89" s="63" t="s">
        <v>591</v>
      </c>
      <c r="J89" s="117">
        <f>BK89</f>
        <v>0</v>
      </c>
      <c r="L89" s="34"/>
      <c r="M89" s="61"/>
      <c r="N89" s="52"/>
      <c r="O89" s="52"/>
      <c r="P89" s="118">
        <f>P90</f>
        <v>0</v>
      </c>
      <c r="Q89" s="52"/>
      <c r="R89" s="118">
        <f>R90</f>
        <v>212.06109941000003</v>
      </c>
      <c r="S89" s="52"/>
      <c r="T89" s="119">
        <f>T90</f>
        <v>0</v>
      </c>
      <c r="AT89" s="18" t="s">
        <v>83</v>
      </c>
      <c r="AU89" s="18" t="s">
        <v>576</v>
      </c>
      <c r="BK89" s="120">
        <f>BK90</f>
        <v>0</v>
      </c>
    </row>
    <row r="90" spans="2:65" s="11" customFormat="1" ht="25.95" customHeight="1" x14ac:dyDescent="0.25">
      <c r="B90" s="121"/>
      <c r="D90" s="122" t="s">
        <v>83</v>
      </c>
      <c r="E90" s="123" t="s">
        <v>645</v>
      </c>
      <c r="F90" s="123" t="s">
        <v>646</v>
      </c>
      <c r="I90" s="124"/>
      <c r="J90" s="125">
        <f>BK90</f>
        <v>0</v>
      </c>
      <c r="L90" s="121"/>
      <c r="M90" s="126"/>
      <c r="P90" s="127">
        <f>P91+P97+P172</f>
        <v>0</v>
      </c>
      <c r="R90" s="127">
        <f>R91+R97+R172</f>
        <v>212.06109941000003</v>
      </c>
      <c r="T90" s="128">
        <f>T91+T97+T172</f>
        <v>0</v>
      </c>
      <c r="AR90" s="122" t="s">
        <v>91</v>
      </c>
      <c r="AT90" s="129" t="s">
        <v>83</v>
      </c>
      <c r="AU90" s="129" t="s">
        <v>84</v>
      </c>
      <c r="AY90" s="122" t="s">
        <v>594</v>
      </c>
      <c r="BK90" s="130">
        <f>BK91+BK97+BK172</f>
        <v>0</v>
      </c>
    </row>
    <row r="91" spans="2:65" s="11" customFormat="1" ht="22.8" customHeight="1" x14ac:dyDescent="0.25">
      <c r="B91" s="121"/>
      <c r="D91" s="122" t="s">
        <v>83</v>
      </c>
      <c r="E91" s="131" t="s">
        <v>101</v>
      </c>
      <c r="F91" s="131" t="s">
        <v>4173</v>
      </c>
      <c r="I91" s="124"/>
      <c r="J91" s="132">
        <f>BK91</f>
        <v>0</v>
      </c>
      <c r="L91" s="121"/>
      <c r="M91" s="126"/>
      <c r="P91" s="127">
        <f>SUM(P92:P96)</f>
        <v>0</v>
      </c>
      <c r="R91" s="127">
        <f>SUM(R92:R96)</f>
        <v>45.387998160000002</v>
      </c>
      <c r="T91" s="128">
        <f>SUM(T92:T96)</f>
        <v>0</v>
      </c>
      <c r="AR91" s="122" t="s">
        <v>91</v>
      </c>
      <c r="AT91" s="129" t="s">
        <v>83</v>
      </c>
      <c r="AU91" s="129" t="s">
        <v>91</v>
      </c>
      <c r="AY91" s="122" t="s">
        <v>594</v>
      </c>
      <c r="BK91" s="130">
        <f>SUM(BK92:BK96)</f>
        <v>0</v>
      </c>
    </row>
    <row r="92" spans="2:65" s="1" customFormat="1" ht="16.5" customHeight="1" x14ac:dyDescent="0.2">
      <c r="B92" s="34"/>
      <c r="C92" s="133" t="s">
        <v>91</v>
      </c>
      <c r="D92" s="133" t="s">
        <v>597</v>
      </c>
      <c r="E92" s="134" t="s">
        <v>6282</v>
      </c>
      <c r="F92" s="135" t="s">
        <v>6283</v>
      </c>
      <c r="G92" s="136" t="s">
        <v>650</v>
      </c>
      <c r="H92" s="137">
        <v>17.161999999999999</v>
      </c>
      <c r="I92" s="138"/>
      <c r="J92" s="139">
        <f>ROUND(I92*H92,2)</f>
        <v>0</v>
      </c>
      <c r="K92" s="135" t="s">
        <v>651</v>
      </c>
      <c r="L92" s="34"/>
      <c r="M92" s="140" t="s">
        <v>82</v>
      </c>
      <c r="N92" s="141" t="s">
        <v>54</v>
      </c>
      <c r="P92" s="142">
        <f>O92*H92</f>
        <v>0</v>
      </c>
      <c r="Q92" s="142">
        <v>2.6446800000000001</v>
      </c>
      <c r="R92" s="142">
        <f>Q92*H92</f>
        <v>45.387998160000002</v>
      </c>
      <c r="S92" s="142">
        <v>0</v>
      </c>
      <c r="T92" s="143">
        <f>S92*H92</f>
        <v>0</v>
      </c>
      <c r="AR92" s="144" t="s">
        <v>147</v>
      </c>
      <c r="AT92" s="144" t="s">
        <v>597</v>
      </c>
      <c r="AU92" s="144" t="s">
        <v>93</v>
      </c>
      <c r="AY92" s="18" t="s">
        <v>594</v>
      </c>
      <c r="BE92" s="145">
        <f>IF(N92="základní",J92,0)</f>
        <v>0</v>
      </c>
      <c r="BF92" s="145">
        <f>IF(N92="snížená",J92,0)</f>
        <v>0</v>
      </c>
      <c r="BG92" s="145">
        <f>IF(N92="zákl. přenesená",J92,0)</f>
        <v>0</v>
      </c>
      <c r="BH92" s="145">
        <f>IF(N92="sníž. přenesená",J92,0)</f>
        <v>0</v>
      </c>
      <c r="BI92" s="145">
        <f>IF(N92="nulová",J92,0)</f>
        <v>0</v>
      </c>
      <c r="BJ92" s="18" t="s">
        <v>91</v>
      </c>
      <c r="BK92" s="145">
        <f>ROUND(I92*H92,2)</f>
        <v>0</v>
      </c>
      <c r="BL92" s="18" t="s">
        <v>147</v>
      </c>
      <c r="BM92" s="144" t="s">
        <v>14321</v>
      </c>
    </row>
    <row r="93" spans="2:65" s="1" customFormat="1" ht="10.199999999999999" x14ac:dyDescent="0.2">
      <c r="B93" s="34"/>
      <c r="D93" s="164" t="s">
        <v>653</v>
      </c>
      <c r="F93" s="165" t="s">
        <v>6285</v>
      </c>
      <c r="I93" s="166"/>
      <c r="L93" s="34"/>
      <c r="M93" s="167"/>
      <c r="T93" s="55"/>
      <c r="AT93" s="18" t="s">
        <v>653</v>
      </c>
      <c r="AU93" s="18" t="s">
        <v>93</v>
      </c>
    </row>
    <row r="94" spans="2:65" s="12" customFormat="1" ht="10.199999999999999" x14ac:dyDescent="0.2">
      <c r="B94" s="146"/>
      <c r="D94" s="147" t="s">
        <v>603</v>
      </c>
      <c r="E94" s="148" t="s">
        <v>82</v>
      </c>
      <c r="F94" s="149" t="s">
        <v>14322</v>
      </c>
      <c r="H94" s="148" t="s">
        <v>82</v>
      </c>
      <c r="I94" s="150"/>
      <c r="L94" s="146"/>
      <c r="M94" s="151"/>
      <c r="T94" s="152"/>
      <c r="AT94" s="148" t="s">
        <v>603</v>
      </c>
      <c r="AU94" s="148" t="s">
        <v>93</v>
      </c>
      <c r="AV94" s="12" t="s">
        <v>91</v>
      </c>
      <c r="AW94" s="12" t="s">
        <v>42</v>
      </c>
      <c r="AX94" s="12" t="s">
        <v>84</v>
      </c>
      <c r="AY94" s="148" t="s">
        <v>594</v>
      </c>
    </row>
    <row r="95" spans="2:65" s="12" customFormat="1" ht="10.199999999999999" x14ac:dyDescent="0.2">
      <c r="B95" s="146"/>
      <c r="D95" s="147" t="s">
        <v>603</v>
      </c>
      <c r="E95" s="148" t="s">
        <v>82</v>
      </c>
      <c r="F95" s="149" t="s">
        <v>14323</v>
      </c>
      <c r="H95" s="148" t="s">
        <v>82</v>
      </c>
      <c r="I95" s="150"/>
      <c r="L95" s="146"/>
      <c r="M95" s="151"/>
      <c r="T95" s="152"/>
      <c r="AT95" s="148" t="s">
        <v>603</v>
      </c>
      <c r="AU95" s="148" t="s">
        <v>93</v>
      </c>
      <c r="AV95" s="12" t="s">
        <v>91</v>
      </c>
      <c r="AW95" s="12" t="s">
        <v>42</v>
      </c>
      <c r="AX95" s="12" t="s">
        <v>84</v>
      </c>
      <c r="AY95" s="148" t="s">
        <v>594</v>
      </c>
    </row>
    <row r="96" spans="2:65" s="13" customFormat="1" ht="10.199999999999999" x14ac:dyDescent="0.2">
      <c r="B96" s="153"/>
      <c r="D96" s="147" t="s">
        <v>603</v>
      </c>
      <c r="E96" s="154" t="s">
        <v>82</v>
      </c>
      <c r="F96" s="155" t="s">
        <v>14324</v>
      </c>
      <c r="H96" s="156">
        <v>17.161999999999999</v>
      </c>
      <c r="I96" s="157"/>
      <c r="L96" s="153"/>
      <c r="M96" s="158"/>
      <c r="T96" s="159"/>
      <c r="AT96" s="154" t="s">
        <v>603</v>
      </c>
      <c r="AU96" s="154" t="s">
        <v>93</v>
      </c>
      <c r="AV96" s="13" t="s">
        <v>93</v>
      </c>
      <c r="AW96" s="13" t="s">
        <v>42</v>
      </c>
      <c r="AX96" s="13" t="s">
        <v>91</v>
      </c>
      <c r="AY96" s="154" t="s">
        <v>594</v>
      </c>
    </row>
    <row r="97" spans="2:65" s="11" customFormat="1" ht="22.8" customHeight="1" x14ac:dyDescent="0.25">
      <c r="B97" s="121"/>
      <c r="D97" s="122" t="s">
        <v>83</v>
      </c>
      <c r="E97" s="131" t="s">
        <v>147</v>
      </c>
      <c r="F97" s="131" t="s">
        <v>4317</v>
      </c>
      <c r="I97" s="124"/>
      <c r="J97" s="132">
        <f>BK97</f>
        <v>0</v>
      </c>
      <c r="L97" s="121"/>
      <c r="M97" s="126"/>
      <c r="P97" s="127">
        <f>SUM(P98:P171)</f>
        <v>0</v>
      </c>
      <c r="R97" s="127">
        <f>SUM(R98:R171)</f>
        <v>166.67310125000003</v>
      </c>
      <c r="T97" s="128">
        <f>SUM(T98:T171)</f>
        <v>0</v>
      </c>
      <c r="AR97" s="122" t="s">
        <v>91</v>
      </c>
      <c r="AT97" s="129" t="s">
        <v>83</v>
      </c>
      <c r="AU97" s="129" t="s">
        <v>91</v>
      </c>
      <c r="AY97" s="122" t="s">
        <v>594</v>
      </c>
      <c r="BK97" s="130">
        <f>SUM(BK98:BK171)</f>
        <v>0</v>
      </c>
    </row>
    <row r="98" spans="2:65" s="1" customFormat="1" ht="37.799999999999997" customHeight="1" x14ac:dyDescent="0.2">
      <c r="B98" s="34"/>
      <c r="C98" s="133" t="s">
        <v>93</v>
      </c>
      <c r="D98" s="133" t="s">
        <v>597</v>
      </c>
      <c r="E98" s="134" t="s">
        <v>14325</v>
      </c>
      <c r="F98" s="135" t="s">
        <v>14326</v>
      </c>
      <c r="G98" s="136" t="s">
        <v>650</v>
      </c>
      <c r="H98" s="137">
        <v>59.408999999999999</v>
      </c>
      <c r="I98" s="138"/>
      <c r="J98" s="139">
        <f>ROUND(I98*H98,2)</f>
        <v>0</v>
      </c>
      <c r="K98" s="135" t="s">
        <v>82</v>
      </c>
      <c r="L98" s="34"/>
      <c r="M98" s="140" t="s">
        <v>82</v>
      </c>
      <c r="N98" s="141" t="s">
        <v>54</v>
      </c>
      <c r="P98" s="142">
        <f>O98*H98</f>
        <v>0</v>
      </c>
      <c r="Q98" s="142">
        <v>2.45343</v>
      </c>
      <c r="R98" s="142">
        <f>Q98*H98</f>
        <v>145.75582287</v>
      </c>
      <c r="S98" s="142">
        <v>0</v>
      </c>
      <c r="T98" s="143">
        <f>S98*H98</f>
        <v>0</v>
      </c>
      <c r="AR98" s="144" t="s">
        <v>147</v>
      </c>
      <c r="AT98" s="144" t="s">
        <v>597</v>
      </c>
      <c r="AU98" s="144" t="s">
        <v>93</v>
      </c>
      <c r="AY98" s="18" t="s">
        <v>594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147</v>
      </c>
      <c r="BM98" s="144" t="s">
        <v>14327</v>
      </c>
    </row>
    <row r="99" spans="2:65" s="12" customFormat="1" ht="10.199999999999999" x14ac:dyDescent="0.2">
      <c r="B99" s="146"/>
      <c r="D99" s="147" t="s">
        <v>603</v>
      </c>
      <c r="E99" s="148" t="s">
        <v>82</v>
      </c>
      <c r="F99" s="149" t="s">
        <v>14328</v>
      </c>
      <c r="H99" s="148" t="s">
        <v>82</v>
      </c>
      <c r="I99" s="150"/>
      <c r="L99" s="146"/>
      <c r="M99" s="151"/>
      <c r="T99" s="152"/>
      <c r="AT99" s="148" t="s">
        <v>603</v>
      </c>
      <c r="AU99" s="148" t="s">
        <v>93</v>
      </c>
      <c r="AV99" s="12" t="s">
        <v>91</v>
      </c>
      <c r="AW99" s="12" t="s">
        <v>42</v>
      </c>
      <c r="AX99" s="12" t="s">
        <v>84</v>
      </c>
      <c r="AY99" s="148" t="s">
        <v>594</v>
      </c>
    </row>
    <row r="100" spans="2:65" s="12" customFormat="1" ht="10.199999999999999" x14ac:dyDescent="0.2">
      <c r="B100" s="146"/>
      <c r="D100" s="147" t="s">
        <v>603</v>
      </c>
      <c r="E100" s="148" t="s">
        <v>82</v>
      </c>
      <c r="F100" s="149" t="s">
        <v>14329</v>
      </c>
      <c r="H100" s="148" t="s">
        <v>82</v>
      </c>
      <c r="I100" s="150"/>
      <c r="L100" s="146"/>
      <c r="M100" s="151"/>
      <c r="T100" s="152"/>
      <c r="AT100" s="148" t="s">
        <v>603</v>
      </c>
      <c r="AU100" s="148" t="s">
        <v>93</v>
      </c>
      <c r="AV100" s="12" t="s">
        <v>91</v>
      </c>
      <c r="AW100" s="12" t="s">
        <v>42</v>
      </c>
      <c r="AX100" s="12" t="s">
        <v>84</v>
      </c>
      <c r="AY100" s="148" t="s">
        <v>594</v>
      </c>
    </row>
    <row r="101" spans="2:65" s="12" customFormat="1" ht="10.199999999999999" x14ac:dyDescent="0.2">
      <c r="B101" s="146"/>
      <c r="D101" s="147" t="s">
        <v>603</v>
      </c>
      <c r="E101" s="148" t="s">
        <v>82</v>
      </c>
      <c r="F101" s="149" t="s">
        <v>14330</v>
      </c>
      <c r="H101" s="148" t="s">
        <v>82</v>
      </c>
      <c r="I101" s="150"/>
      <c r="L101" s="146"/>
      <c r="M101" s="151"/>
      <c r="T101" s="152"/>
      <c r="AT101" s="148" t="s">
        <v>603</v>
      </c>
      <c r="AU101" s="148" t="s">
        <v>93</v>
      </c>
      <c r="AV101" s="12" t="s">
        <v>91</v>
      </c>
      <c r="AW101" s="12" t="s">
        <v>42</v>
      </c>
      <c r="AX101" s="12" t="s">
        <v>84</v>
      </c>
      <c r="AY101" s="148" t="s">
        <v>594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14331</v>
      </c>
      <c r="H102" s="156">
        <v>14.978999999999999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14332</v>
      </c>
      <c r="H103" s="156">
        <v>8.0640000000000001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14333</v>
      </c>
      <c r="H104" s="156">
        <v>16.105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14334</v>
      </c>
      <c r="H105" s="156">
        <v>14.917999999999999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4" customFormat="1" ht="10.199999999999999" x14ac:dyDescent="0.2">
      <c r="B106" s="168"/>
      <c r="D106" s="147" t="s">
        <v>603</v>
      </c>
      <c r="E106" s="169" t="s">
        <v>82</v>
      </c>
      <c r="F106" s="170" t="s">
        <v>668</v>
      </c>
      <c r="H106" s="171">
        <v>54.066000000000003</v>
      </c>
      <c r="I106" s="172"/>
      <c r="L106" s="168"/>
      <c r="M106" s="173"/>
      <c r="T106" s="174"/>
      <c r="AT106" s="169" t="s">
        <v>603</v>
      </c>
      <c r="AU106" s="169" t="s">
        <v>93</v>
      </c>
      <c r="AV106" s="14" t="s">
        <v>101</v>
      </c>
      <c r="AW106" s="14" t="s">
        <v>42</v>
      </c>
      <c r="AX106" s="14" t="s">
        <v>84</v>
      </c>
      <c r="AY106" s="169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14335</v>
      </c>
      <c r="H107" s="156">
        <v>2.3319999999999999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14336</v>
      </c>
      <c r="H108" s="156">
        <v>2.351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65" s="14" customFormat="1" ht="10.199999999999999" x14ac:dyDescent="0.2">
      <c r="B109" s="168"/>
      <c r="D109" s="147" t="s">
        <v>603</v>
      </c>
      <c r="E109" s="169" t="s">
        <v>82</v>
      </c>
      <c r="F109" s="170" t="s">
        <v>668</v>
      </c>
      <c r="H109" s="171">
        <v>4.6829999999999998</v>
      </c>
      <c r="I109" s="172"/>
      <c r="L109" s="168"/>
      <c r="M109" s="173"/>
      <c r="T109" s="174"/>
      <c r="AT109" s="169" t="s">
        <v>603</v>
      </c>
      <c r="AU109" s="169" t="s">
        <v>93</v>
      </c>
      <c r="AV109" s="14" t="s">
        <v>101</v>
      </c>
      <c r="AW109" s="14" t="s">
        <v>42</v>
      </c>
      <c r="AX109" s="14" t="s">
        <v>84</v>
      </c>
      <c r="AY109" s="169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14337</v>
      </c>
      <c r="H110" s="156">
        <v>0.66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5" customFormat="1" ht="10.199999999999999" x14ac:dyDescent="0.2">
      <c r="B111" s="175"/>
      <c r="D111" s="147" t="s">
        <v>603</v>
      </c>
      <c r="E111" s="176" t="s">
        <v>82</v>
      </c>
      <c r="F111" s="177" t="s">
        <v>672</v>
      </c>
      <c r="H111" s="178">
        <v>59.408999999999999</v>
      </c>
      <c r="I111" s="179"/>
      <c r="L111" s="175"/>
      <c r="M111" s="180"/>
      <c r="T111" s="181"/>
      <c r="AT111" s="176" t="s">
        <v>603</v>
      </c>
      <c r="AU111" s="176" t="s">
        <v>93</v>
      </c>
      <c r="AV111" s="15" t="s">
        <v>147</v>
      </c>
      <c r="AW111" s="15" t="s">
        <v>42</v>
      </c>
      <c r="AX111" s="15" t="s">
        <v>91</v>
      </c>
      <c r="AY111" s="176" t="s">
        <v>594</v>
      </c>
    </row>
    <row r="112" spans="2:65" s="1" customFormat="1" ht="21.75" customHeight="1" x14ac:dyDescent="0.2">
      <c r="B112" s="34"/>
      <c r="C112" s="133" t="s">
        <v>101</v>
      </c>
      <c r="D112" s="133" t="s">
        <v>597</v>
      </c>
      <c r="E112" s="134" t="s">
        <v>12094</v>
      </c>
      <c r="F112" s="135" t="s">
        <v>12095</v>
      </c>
      <c r="G112" s="136" t="s">
        <v>618</v>
      </c>
      <c r="H112" s="137">
        <v>534.46</v>
      </c>
      <c r="I112" s="138"/>
      <c r="J112" s="139">
        <f>ROUND(I112*H112,2)</f>
        <v>0</v>
      </c>
      <c r="K112" s="135" t="s">
        <v>651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5.3299999999999997E-3</v>
      </c>
      <c r="R112" s="142">
        <f>Q112*H112</f>
        <v>2.8486718</v>
      </c>
      <c r="S112" s="142">
        <v>0</v>
      </c>
      <c r="T112" s="143">
        <f>S112*H112</f>
        <v>0</v>
      </c>
      <c r="AR112" s="144" t="s">
        <v>147</v>
      </c>
      <c r="AT112" s="144" t="s">
        <v>597</v>
      </c>
      <c r="AU112" s="144" t="s">
        <v>93</v>
      </c>
      <c r="AY112" s="18" t="s">
        <v>594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147</v>
      </c>
      <c r="BM112" s="144" t="s">
        <v>14338</v>
      </c>
    </row>
    <row r="113" spans="2:65" s="1" customFormat="1" ht="10.199999999999999" x14ac:dyDescent="0.2">
      <c r="B113" s="34"/>
      <c r="D113" s="164" t="s">
        <v>653</v>
      </c>
      <c r="F113" s="165" t="s">
        <v>12097</v>
      </c>
      <c r="I113" s="166"/>
      <c r="L113" s="34"/>
      <c r="M113" s="167"/>
      <c r="T113" s="55"/>
      <c r="AT113" s="18" t="s">
        <v>653</v>
      </c>
      <c r="AU113" s="18" t="s">
        <v>93</v>
      </c>
    </row>
    <row r="114" spans="2:65" s="12" customFormat="1" ht="10.199999999999999" x14ac:dyDescent="0.2">
      <c r="B114" s="146"/>
      <c r="D114" s="147" t="s">
        <v>603</v>
      </c>
      <c r="E114" s="148" t="s">
        <v>82</v>
      </c>
      <c r="F114" s="149" t="s">
        <v>13724</v>
      </c>
      <c r="H114" s="148" t="s">
        <v>82</v>
      </c>
      <c r="I114" s="150"/>
      <c r="L114" s="146"/>
      <c r="M114" s="151"/>
      <c r="T114" s="152"/>
      <c r="AT114" s="148" t="s">
        <v>603</v>
      </c>
      <c r="AU114" s="148" t="s">
        <v>93</v>
      </c>
      <c r="AV114" s="12" t="s">
        <v>91</v>
      </c>
      <c r="AW114" s="12" t="s">
        <v>42</v>
      </c>
      <c r="AX114" s="12" t="s">
        <v>84</v>
      </c>
      <c r="AY114" s="148" t="s">
        <v>594</v>
      </c>
    </row>
    <row r="115" spans="2:65" s="12" customFormat="1" ht="10.199999999999999" x14ac:dyDescent="0.2">
      <c r="B115" s="146"/>
      <c r="D115" s="147" t="s">
        <v>603</v>
      </c>
      <c r="E115" s="148" t="s">
        <v>82</v>
      </c>
      <c r="F115" s="149" t="s">
        <v>14329</v>
      </c>
      <c r="H115" s="148" t="s">
        <v>82</v>
      </c>
      <c r="I115" s="150"/>
      <c r="L115" s="146"/>
      <c r="M115" s="151"/>
      <c r="T115" s="152"/>
      <c r="AT115" s="148" t="s">
        <v>603</v>
      </c>
      <c r="AU115" s="148" t="s">
        <v>93</v>
      </c>
      <c r="AV115" s="12" t="s">
        <v>91</v>
      </c>
      <c r="AW115" s="12" t="s">
        <v>42</v>
      </c>
      <c r="AX115" s="12" t="s">
        <v>84</v>
      </c>
      <c r="AY115" s="148" t="s">
        <v>594</v>
      </c>
    </row>
    <row r="116" spans="2:65" s="12" customFormat="1" ht="10.199999999999999" x14ac:dyDescent="0.2">
      <c r="B116" s="146"/>
      <c r="D116" s="147" t="s">
        <v>603</v>
      </c>
      <c r="E116" s="148" t="s">
        <v>82</v>
      </c>
      <c r="F116" s="149" t="s">
        <v>14339</v>
      </c>
      <c r="H116" s="148" t="s">
        <v>82</v>
      </c>
      <c r="I116" s="150"/>
      <c r="L116" s="146"/>
      <c r="M116" s="151"/>
      <c r="T116" s="152"/>
      <c r="AT116" s="148" t="s">
        <v>603</v>
      </c>
      <c r="AU116" s="148" t="s">
        <v>93</v>
      </c>
      <c r="AV116" s="12" t="s">
        <v>91</v>
      </c>
      <c r="AW116" s="12" t="s">
        <v>42</v>
      </c>
      <c r="AX116" s="12" t="s">
        <v>84</v>
      </c>
      <c r="AY116" s="148" t="s">
        <v>594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14340</v>
      </c>
      <c r="H117" s="156">
        <v>124.82299999999999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14341</v>
      </c>
      <c r="H118" s="156">
        <v>67.2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594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14342</v>
      </c>
      <c r="H119" s="156">
        <v>134.21100000000001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84</v>
      </c>
      <c r="AY119" s="154" t="s">
        <v>594</v>
      </c>
    </row>
    <row r="120" spans="2:65" s="13" customFormat="1" ht="10.199999999999999" x14ac:dyDescent="0.2">
      <c r="B120" s="153"/>
      <c r="D120" s="147" t="s">
        <v>603</v>
      </c>
      <c r="E120" s="154" t="s">
        <v>82</v>
      </c>
      <c r="F120" s="155" t="s">
        <v>14343</v>
      </c>
      <c r="H120" s="156">
        <v>124.313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594</v>
      </c>
    </row>
    <row r="121" spans="2:65" s="13" customFormat="1" ht="10.199999999999999" x14ac:dyDescent="0.2">
      <c r="B121" s="153"/>
      <c r="D121" s="147" t="s">
        <v>603</v>
      </c>
      <c r="E121" s="154" t="s">
        <v>82</v>
      </c>
      <c r="F121" s="155" t="s">
        <v>14344</v>
      </c>
      <c r="H121" s="156">
        <v>19.437000000000001</v>
      </c>
      <c r="I121" s="157"/>
      <c r="L121" s="153"/>
      <c r="M121" s="158"/>
      <c r="T121" s="159"/>
      <c r="AT121" s="154" t="s">
        <v>603</v>
      </c>
      <c r="AU121" s="154" t="s">
        <v>93</v>
      </c>
      <c r="AV121" s="13" t="s">
        <v>93</v>
      </c>
      <c r="AW121" s="13" t="s">
        <v>42</v>
      </c>
      <c r="AX121" s="13" t="s">
        <v>84</v>
      </c>
      <c r="AY121" s="154" t="s">
        <v>594</v>
      </c>
    </row>
    <row r="122" spans="2:65" s="13" customFormat="1" ht="10.199999999999999" x14ac:dyDescent="0.2">
      <c r="B122" s="153"/>
      <c r="D122" s="147" t="s">
        <v>603</v>
      </c>
      <c r="E122" s="154" t="s">
        <v>82</v>
      </c>
      <c r="F122" s="155" t="s">
        <v>14345</v>
      </c>
      <c r="H122" s="156">
        <v>19.594000000000001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84</v>
      </c>
      <c r="AY122" s="154" t="s">
        <v>594</v>
      </c>
    </row>
    <row r="123" spans="2:65" s="14" customFormat="1" ht="10.199999999999999" x14ac:dyDescent="0.2">
      <c r="B123" s="168"/>
      <c r="D123" s="147" t="s">
        <v>603</v>
      </c>
      <c r="E123" s="169" t="s">
        <v>82</v>
      </c>
      <c r="F123" s="170" t="s">
        <v>668</v>
      </c>
      <c r="H123" s="171">
        <v>489.57799999999997</v>
      </c>
      <c r="I123" s="172"/>
      <c r="L123" s="168"/>
      <c r="M123" s="173"/>
      <c r="T123" s="174"/>
      <c r="AT123" s="169" t="s">
        <v>603</v>
      </c>
      <c r="AU123" s="169" t="s">
        <v>93</v>
      </c>
      <c r="AV123" s="14" t="s">
        <v>101</v>
      </c>
      <c r="AW123" s="14" t="s">
        <v>42</v>
      </c>
      <c r="AX123" s="14" t="s">
        <v>84</v>
      </c>
      <c r="AY123" s="169" t="s">
        <v>594</v>
      </c>
    </row>
    <row r="124" spans="2:65" s="13" customFormat="1" ht="10.199999999999999" x14ac:dyDescent="0.2">
      <c r="B124" s="153"/>
      <c r="D124" s="147" t="s">
        <v>603</v>
      </c>
      <c r="E124" s="154" t="s">
        <v>82</v>
      </c>
      <c r="F124" s="155" t="s">
        <v>14346</v>
      </c>
      <c r="H124" s="156">
        <v>39.381999999999998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594</v>
      </c>
    </row>
    <row r="125" spans="2:65" s="13" customFormat="1" ht="10.199999999999999" x14ac:dyDescent="0.2">
      <c r="B125" s="153"/>
      <c r="D125" s="147" t="s">
        <v>603</v>
      </c>
      <c r="E125" s="154" t="s">
        <v>82</v>
      </c>
      <c r="F125" s="155" t="s">
        <v>14347</v>
      </c>
      <c r="H125" s="156">
        <v>5.5</v>
      </c>
      <c r="I125" s="157"/>
      <c r="L125" s="153"/>
      <c r="M125" s="158"/>
      <c r="T125" s="159"/>
      <c r="AT125" s="154" t="s">
        <v>603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594</v>
      </c>
    </row>
    <row r="126" spans="2:65" s="15" customFormat="1" ht="10.199999999999999" x14ac:dyDescent="0.2">
      <c r="B126" s="175"/>
      <c r="D126" s="147" t="s">
        <v>603</v>
      </c>
      <c r="E126" s="176" t="s">
        <v>82</v>
      </c>
      <c r="F126" s="177" t="s">
        <v>672</v>
      </c>
      <c r="H126" s="178">
        <v>534.46</v>
      </c>
      <c r="I126" s="179"/>
      <c r="L126" s="175"/>
      <c r="M126" s="180"/>
      <c r="T126" s="181"/>
      <c r="AT126" s="176" t="s">
        <v>603</v>
      </c>
      <c r="AU126" s="176" t="s">
        <v>93</v>
      </c>
      <c r="AV126" s="15" t="s">
        <v>147</v>
      </c>
      <c r="AW126" s="15" t="s">
        <v>42</v>
      </c>
      <c r="AX126" s="15" t="s">
        <v>91</v>
      </c>
      <c r="AY126" s="176" t="s">
        <v>594</v>
      </c>
    </row>
    <row r="127" spans="2:65" s="1" customFormat="1" ht="24.15" customHeight="1" x14ac:dyDescent="0.2">
      <c r="B127" s="34"/>
      <c r="C127" s="133" t="s">
        <v>147</v>
      </c>
      <c r="D127" s="133" t="s">
        <v>597</v>
      </c>
      <c r="E127" s="134" t="s">
        <v>12100</v>
      </c>
      <c r="F127" s="135" t="s">
        <v>12101</v>
      </c>
      <c r="G127" s="136" t="s">
        <v>618</v>
      </c>
      <c r="H127" s="137">
        <v>534.46</v>
      </c>
      <c r="I127" s="138"/>
      <c r="J127" s="139">
        <f>ROUND(I127*H127,2)</f>
        <v>0</v>
      </c>
      <c r="K127" s="135" t="s">
        <v>651</v>
      </c>
      <c r="L127" s="34"/>
      <c r="M127" s="140" t="s">
        <v>82</v>
      </c>
      <c r="N127" s="141" t="s">
        <v>54</v>
      </c>
      <c r="P127" s="142">
        <f>O127*H127</f>
        <v>0</v>
      </c>
      <c r="Q127" s="142">
        <v>0</v>
      </c>
      <c r="R127" s="142">
        <f>Q127*H127</f>
        <v>0</v>
      </c>
      <c r="S127" s="142">
        <v>0</v>
      </c>
      <c r="T127" s="143">
        <f>S127*H127</f>
        <v>0</v>
      </c>
      <c r="AR127" s="144" t="s">
        <v>147</v>
      </c>
      <c r="AT127" s="144" t="s">
        <v>597</v>
      </c>
      <c r="AU127" s="144" t="s">
        <v>93</v>
      </c>
      <c r="AY127" s="18" t="s">
        <v>594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147</v>
      </c>
      <c r="BM127" s="144" t="s">
        <v>14348</v>
      </c>
    </row>
    <row r="128" spans="2:65" s="1" customFormat="1" ht="10.199999999999999" x14ac:dyDescent="0.2">
      <c r="B128" s="34"/>
      <c r="D128" s="164" t="s">
        <v>653</v>
      </c>
      <c r="F128" s="165" t="s">
        <v>12103</v>
      </c>
      <c r="I128" s="166"/>
      <c r="L128" s="34"/>
      <c r="M128" s="167"/>
      <c r="T128" s="55"/>
      <c r="AT128" s="18" t="s">
        <v>653</v>
      </c>
      <c r="AU128" s="18" t="s">
        <v>93</v>
      </c>
    </row>
    <row r="129" spans="2:65" s="1" customFormat="1" ht="24.15" customHeight="1" x14ac:dyDescent="0.2">
      <c r="B129" s="34"/>
      <c r="C129" s="133" t="s">
        <v>160</v>
      </c>
      <c r="D129" s="133" t="s">
        <v>597</v>
      </c>
      <c r="E129" s="134" t="s">
        <v>12512</v>
      </c>
      <c r="F129" s="135" t="s">
        <v>12513</v>
      </c>
      <c r="G129" s="136" t="s">
        <v>618</v>
      </c>
      <c r="H129" s="137">
        <v>495.07799999999997</v>
      </c>
      <c r="I129" s="138"/>
      <c r="J129" s="139">
        <f>ROUND(I129*H129,2)</f>
        <v>0</v>
      </c>
      <c r="K129" s="135" t="s">
        <v>651</v>
      </c>
      <c r="L129" s="34"/>
      <c r="M129" s="140" t="s">
        <v>82</v>
      </c>
      <c r="N129" s="141" t="s">
        <v>54</v>
      </c>
      <c r="P129" s="142">
        <f>O129*H129</f>
        <v>0</v>
      </c>
      <c r="Q129" s="142">
        <v>8.0999999999999996E-4</v>
      </c>
      <c r="R129" s="142">
        <f>Q129*H129</f>
        <v>0.40101317999999997</v>
      </c>
      <c r="S129" s="142">
        <v>0</v>
      </c>
      <c r="T129" s="143">
        <f>S129*H129</f>
        <v>0</v>
      </c>
      <c r="AR129" s="144" t="s">
        <v>147</v>
      </c>
      <c r="AT129" s="144" t="s">
        <v>597</v>
      </c>
      <c r="AU129" s="144" t="s">
        <v>93</v>
      </c>
      <c r="AY129" s="18" t="s">
        <v>594</v>
      </c>
      <c r="BE129" s="145">
        <f>IF(N129="základní",J129,0)</f>
        <v>0</v>
      </c>
      <c r="BF129" s="145">
        <f>IF(N129="snížená",J129,0)</f>
        <v>0</v>
      </c>
      <c r="BG129" s="145">
        <f>IF(N129="zákl. přenesená",J129,0)</f>
        <v>0</v>
      </c>
      <c r="BH129" s="145">
        <f>IF(N129="sníž. přenesená",J129,0)</f>
        <v>0</v>
      </c>
      <c r="BI129" s="145">
        <f>IF(N129="nulová",J129,0)</f>
        <v>0</v>
      </c>
      <c r="BJ129" s="18" t="s">
        <v>91</v>
      </c>
      <c r="BK129" s="145">
        <f>ROUND(I129*H129,2)</f>
        <v>0</v>
      </c>
      <c r="BL129" s="18" t="s">
        <v>147</v>
      </c>
      <c r="BM129" s="144" t="s">
        <v>14349</v>
      </c>
    </row>
    <row r="130" spans="2:65" s="1" customFormat="1" ht="10.199999999999999" x14ac:dyDescent="0.2">
      <c r="B130" s="34"/>
      <c r="D130" s="164" t="s">
        <v>653</v>
      </c>
      <c r="F130" s="165" t="s">
        <v>12515</v>
      </c>
      <c r="I130" s="166"/>
      <c r="L130" s="34"/>
      <c r="M130" s="167"/>
      <c r="T130" s="55"/>
      <c r="AT130" s="18" t="s">
        <v>653</v>
      </c>
      <c r="AU130" s="18" t="s">
        <v>93</v>
      </c>
    </row>
    <row r="131" spans="2:65" s="12" customFormat="1" ht="10.199999999999999" x14ac:dyDescent="0.2">
      <c r="B131" s="146"/>
      <c r="D131" s="147" t="s">
        <v>603</v>
      </c>
      <c r="E131" s="148" t="s">
        <v>82</v>
      </c>
      <c r="F131" s="149" t="s">
        <v>13724</v>
      </c>
      <c r="H131" s="148" t="s">
        <v>82</v>
      </c>
      <c r="I131" s="150"/>
      <c r="L131" s="146"/>
      <c r="M131" s="151"/>
      <c r="T131" s="152"/>
      <c r="AT131" s="148" t="s">
        <v>603</v>
      </c>
      <c r="AU131" s="148" t="s">
        <v>93</v>
      </c>
      <c r="AV131" s="12" t="s">
        <v>91</v>
      </c>
      <c r="AW131" s="12" t="s">
        <v>42</v>
      </c>
      <c r="AX131" s="12" t="s">
        <v>84</v>
      </c>
      <c r="AY131" s="148" t="s">
        <v>594</v>
      </c>
    </row>
    <row r="132" spans="2:65" s="12" customFormat="1" ht="10.199999999999999" x14ac:dyDescent="0.2">
      <c r="B132" s="146"/>
      <c r="D132" s="147" t="s">
        <v>603</v>
      </c>
      <c r="E132" s="148" t="s">
        <v>82</v>
      </c>
      <c r="F132" s="149" t="s">
        <v>14329</v>
      </c>
      <c r="H132" s="148" t="s">
        <v>82</v>
      </c>
      <c r="I132" s="150"/>
      <c r="L132" s="146"/>
      <c r="M132" s="151"/>
      <c r="T132" s="152"/>
      <c r="AT132" s="148" t="s">
        <v>603</v>
      </c>
      <c r="AU132" s="148" t="s">
        <v>93</v>
      </c>
      <c r="AV132" s="12" t="s">
        <v>91</v>
      </c>
      <c r="AW132" s="12" t="s">
        <v>42</v>
      </c>
      <c r="AX132" s="12" t="s">
        <v>84</v>
      </c>
      <c r="AY132" s="148" t="s">
        <v>594</v>
      </c>
    </row>
    <row r="133" spans="2:65" s="12" customFormat="1" ht="10.199999999999999" x14ac:dyDescent="0.2">
      <c r="B133" s="146"/>
      <c r="D133" s="147" t="s">
        <v>603</v>
      </c>
      <c r="E133" s="148" t="s">
        <v>82</v>
      </c>
      <c r="F133" s="149" t="s">
        <v>14330</v>
      </c>
      <c r="H133" s="148" t="s">
        <v>82</v>
      </c>
      <c r="I133" s="150"/>
      <c r="L133" s="146"/>
      <c r="M133" s="151"/>
      <c r="T133" s="152"/>
      <c r="AT133" s="148" t="s">
        <v>603</v>
      </c>
      <c r="AU133" s="148" t="s">
        <v>93</v>
      </c>
      <c r="AV133" s="12" t="s">
        <v>91</v>
      </c>
      <c r="AW133" s="12" t="s">
        <v>42</v>
      </c>
      <c r="AX133" s="12" t="s">
        <v>84</v>
      </c>
      <c r="AY133" s="148" t="s">
        <v>594</v>
      </c>
    </row>
    <row r="134" spans="2:65" s="13" customFormat="1" ht="10.199999999999999" x14ac:dyDescent="0.2">
      <c r="B134" s="153"/>
      <c r="D134" s="147" t="s">
        <v>603</v>
      </c>
      <c r="E134" s="154" t="s">
        <v>82</v>
      </c>
      <c r="F134" s="155" t="s">
        <v>14340</v>
      </c>
      <c r="H134" s="156">
        <v>124.82299999999999</v>
      </c>
      <c r="I134" s="157"/>
      <c r="L134" s="153"/>
      <c r="M134" s="158"/>
      <c r="T134" s="159"/>
      <c r="AT134" s="154" t="s">
        <v>603</v>
      </c>
      <c r="AU134" s="154" t="s">
        <v>93</v>
      </c>
      <c r="AV134" s="13" t="s">
        <v>93</v>
      </c>
      <c r="AW134" s="13" t="s">
        <v>42</v>
      </c>
      <c r="AX134" s="13" t="s">
        <v>84</v>
      </c>
      <c r="AY134" s="154" t="s">
        <v>594</v>
      </c>
    </row>
    <row r="135" spans="2:65" s="13" customFormat="1" ht="10.199999999999999" x14ac:dyDescent="0.2">
      <c r="B135" s="153"/>
      <c r="D135" s="147" t="s">
        <v>603</v>
      </c>
      <c r="E135" s="154" t="s">
        <v>82</v>
      </c>
      <c r="F135" s="155" t="s">
        <v>14341</v>
      </c>
      <c r="H135" s="156">
        <v>67.2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65" s="13" customFormat="1" ht="10.199999999999999" x14ac:dyDescent="0.2">
      <c r="B136" s="153"/>
      <c r="D136" s="147" t="s">
        <v>603</v>
      </c>
      <c r="E136" s="154" t="s">
        <v>82</v>
      </c>
      <c r="F136" s="155" t="s">
        <v>14342</v>
      </c>
      <c r="H136" s="156">
        <v>134.21100000000001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594</v>
      </c>
    </row>
    <row r="137" spans="2:65" s="13" customFormat="1" ht="10.199999999999999" x14ac:dyDescent="0.2">
      <c r="B137" s="153"/>
      <c r="D137" s="147" t="s">
        <v>603</v>
      </c>
      <c r="E137" s="154" t="s">
        <v>82</v>
      </c>
      <c r="F137" s="155" t="s">
        <v>14343</v>
      </c>
      <c r="H137" s="156">
        <v>124.313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594</v>
      </c>
    </row>
    <row r="138" spans="2:65" s="13" customFormat="1" ht="10.199999999999999" x14ac:dyDescent="0.2">
      <c r="B138" s="153"/>
      <c r="D138" s="147" t="s">
        <v>603</v>
      </c>
      <c r="E138" s="154" t="s">
        <v>82</v>
      </c>
      <c r="F138" s="155" t="s">
        <v>14344</v>
      </c>
      <c r="H138" s="156">
        <v>19.437000000000001</v>
      </c>
      <c r="I138" s="157"/>
      <c r="L138" s="153"/>
      <c r="M138" s="158"/>
      <c r="T138" s="159"/>
      <c r="AT138" s="154" t="s">
        <v>603</v>
      </c>
      <c r="AU138" s="154" t="s">
        <v>93</v>
      </c>
      <c r="AV138" s="13" t="s">
        <v>93</v>
      </c>
      <c r="AW138" s="13" t="s">
        <v>42</v>
      </c>
      <c r="AX138" s="13" t="s">
        <v>84</v>
      </c>
      <c r="AY138" s="154" t="s">
        <v>594</v>
      </c>
    </row>
    <row r="139" spans="2:65" s="13" customFormat="1" ht="10.199999999999999" x14ac:dyDescent="0.2">
      <c r="B139" s="153"/>
      <c r="D139" s="147" t="s">
        <v>603</v>
      </c>
      <c r="E139" s="154" t="s">
        <v>82</v>
      </c>
      <c r="F139" s="155" t="s">
        <v>14345</v>
      </c>
      <c r="H139" s="156">
        <v>19.594000000000001</v>
      </c>
      <c r="I139" s="157"/>
      <c r="L139" s="153"/>
      <c r="M139" s="158"/>
      <c r="T139" s="159"/>
      <c r="AT139" s="154" t="s">
        <v>603</v>
      </c>
      <c r="AU139" s="154" t="s">
        <v>93</v>
      </c>
      <c r="AV139" s="13" t="s">
        <v>93</v>
      </c>
      <c r="AW139" s="13" t="s">
        <v>42</v>
      </c>
      <c r="AX139" s="13" t="s">
        <v>84</v>
      </c>
      <c r="AY139" s="154" t="s">
        <v>594</v>
      </c>
    </row>
    <row r="140" spans="2:65" s="13" customFormat="1" ht="10.199999999999999" x14ac:dyDescent="0.2">
      <c r="B140" s="153"/>
      <c r="D140" s="147" t="s">
        <v>603</v>
      </c>
      <c r="E140" s="154" t="s">
        <v>82</v>
      </c>
      <c r="F140" s="155" t="s">
        <v>14347</v>
      </c>
      <c r="H140" s="156">
        <v>5.5</v>
      </c>
      <c r="I140" s="157"/>
      <c r="L140" s="153"/>
      <c r="M140" s="158"/>
      <c r="T140" s="159"/>
      <c r="AT140" s="154" t="s">
        <v>603</v>
      </c>
      <c r="AU140" s="154" t="s">
        <v>93</v>
      </c>
      <c r="AV140" s="13" t="s">
        <v>93</v>
      </c>
      <c r="AW140" s="13" t="s">
        <v>42</v>
      </c>
      <c r="AX140" s="13" t="s">
        <v>84</v>
      </c>
      <c r="AY140" s="154" t="s">
        <v>594</v>
      </c>
    </row>
    <row r="141" spans="2:65" s="15" customFormat="1" ht="10.199999999999999" x14ac:dyDescent="0.2">
      <c r="B141" s="175"/>
      <c r="D141" s="147" t="s">
        <v>603</v>
      </c>
      <c r="E141" s="176" t="s">
        <v>82</v>
      </c>
      <c r="F141" s="177" t="s">
        <v>672</v>
      </c>
      <c r="H141" s="178">
        <v>495.07799999999997</v>
      </c>
      <c r="I141" s="179"/>
      <c r="L141" s="175"/>
      <c r="M141" s="180"/>
      <c r="T141" s="181"/>
      <c r="AT141" s="176" t="s">
        <v>603</v>
      </c>
      <c r="AU141" s="176" t="s">
        <v>93</v>
      </c>
      <c r="AV141" s="15" t="s">
        <v>147</v>
      </c>
      <c r="AW141" s="15" t="s">
        <v>42</v>
      </c>
      <c r="AX141" s="15" t="s">
        <v>91</v>
      </c>
      <c r="AY141" s="176" t="s">
        <v>594</v>
      </c>
    </row>
    <row r="142" spans="2:65" s="1" customFormat="1" ht="24.15" customHeight="1" x14ac:dyDescent="0.2">
      <c r="B142" s="34"/>
      <c r="C142" s="133" t="s">
        <v>624</v>
      </c>
      <c r="D142" s="133" t="s">
        <v>597</v>
      </c>
      <c r="E142" s="134" t="s">
        <v>12516</v>
      </c>
      <c r="F142" s="135" t="s">
        <v>12517</v>
      </c>
      <c r="G142" s="136" t="s">
        <v>618</v>
      </c>
      <c r="H142" s="137">
        <v>495.07799999999997</v>
      </c>
      <c r="I142" s="138"/>
      <c r="J142" s="139">
        <f>ROUND(I142*H142,2)</f>
        <v>0</v>
      </c>
      <c r="K142" s="135" t="s">
        <v>651</v>
      </c>
      <c r="L142" s="34"/>
      <c r="M142" s="140" t="s">
        <v>82</v>
      </c>
      <c r="N142" s="141" t="s">
        <v>54</v>
      </c>
      <c r="P142" s="142">
        <f>O142*H142</f>
        <v>0</v>
      </c>
      <c r="Q142" s="142">
        <v>0</v>
      </c>
      <c r="R142" s="142">
        <f>Q142*H142</f>
        <v>0</v>
      </c>
      <c r="S142" s="142">
        <v>0</v>
      </c>
      <c r="T142" s="143">
        <f>S142*H142</f>
        <v>0</v>
      </c>
      <c r="AR142" s="144" t="s">
        <v>147</v>
      </c>
      <c r="AT142" s="144" t="s">
        <v>597</v>
      </c>
      <c r="AU142" s="144" t="s">
        <v>93</v>
      </c>
      <c r="AY142" s="18" t="s">
        <v>594</v>
      </c>
      <c r="BE142" s="145">
        <f>IF(N142="základní",J142,0)</f>
        <v>0</v>
      </c>
      <c r="BF142" s="145">
        <f>IF(N142="snížená",J142,0)</f>
        <v>0</v>
      </c>
      <c r="BG142" s="145">
        <f>IF(N142="zákl. přenesená",J142,0)</f>
        <v>0</v>
      </c>
      <c r="BH142" s="145">
        <f>IF(N142="sníž. přenesená",J142,0)</f>
        <v>0</v>
      </c>
      <c r="BI142" s="145">
        <f>IF(N142="nulová",J142,0)</f>
        <v>0</v>
      </c>
      <c r="BJ142" s="18" t="s">
        <v>91</v>
      </c>
      <c r="BK142" s="145">
        <f>ROUND(I142*H142,2)</f>
        <v>0</v>
      </c>
      <c r="BL142" s="18" t="s">
        <v>147</v>
      </c>
      <c r="BM142" s="144" t="s">
        <v>14350</v>
      </c>
    </row>
    <row r="143" spans="2:65" s="1" customFormat="1" ht="10.199999999999999" x14ac:dyDescent="0.2">
      <c r="B143" s="34"/>
      <c r="D143" s="164" t="s">
        <v>653</v>
      </c>
      <c r="F143" s="165" t="s">
        <v>12519</v>
      </c>
      <c r="I143" s="166"/>
      <c r="L143" s="34"/>
      <c r="M143" s="167"/>
      <c r="T143" s="55"/>
      <c r="AT143" s="18" t="s">
        <v>653</v>
      </c>
      <c r="AU143" s="18" t="s">
        <v>93</v>
      </c>
    </row>
    <row r="144" spans="2:65" s="1" customFormat="1" ht="44.25" customHeight="1" x14ac:dyDescent="0.2">
      <c r="B144" s="34"/>
      <c r="C144" s="133" t="s">
        <v>707</v>
      </c>
      <c r="D144" s="133" t="s">
        <v>597</v>
      </c>
      <c r="E144" s="134" t="s">
        <v>11975</v>
      </c>
      <c r="F144" s="135" t="s">
        <v>11976</v>
      </c>
      <c r="G144" s="136" t="s">
        <v>738</v>
      </c>
      <c r="H144" s="137">
        <v>7.0389999999999997</v>
      </c>
      <c r="I144" s="138"/>
      <c r="J144" s="139">
        <f>ROUND(I144*H144,2)</f>
        <v>0</v>
      </c>
      <c r="K144" s="135" t="s">
        <v>651</v>
      </c>
      <c r="L144" s="34"/>
      <c r="M144" s="140" t="s">
        <v>82</v>
      </c>
      <c r="N144" s="141" t="s">
        <v>54</v>
      </c>
      <c r="P144" s="142">
        <f>O144*H144</f>
        <v>0</v>
      </c>
      <c r="Q144" s="142">
        <v>1.05555</v>
      </c>
      <c r="R144" s="142">
        <f>Q144*H144</f>
        <v>7.4300164499999992</v>
      </c>
      <c r="S144" s="142">
        <v>0</v>
      </c>
      <c r="T144" s="143">
        <f>S144*H144</f>
        <v>0</v>
      </c>
      <c r="AR144" s="144" t="s">
        <v>147</v>
      </c>
      <c r="AT144" s="144" t="s">
        <v>597</v>
      </c>
      <c r="AU144" s="144" t="s">
        <v>93</v>
      </c>
      <c r="AY144" s="18" t="s">
        <v>594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91</v>
      </c>
      <c r="BK144" s="145">
        <f>ROUND(I144*H144,2)</f>
        <v>0</v>
      </c>
      <c r="BL144" s="18" t="s">
        <v>147</v>
      </c>
      <c r="BM144" s="144" t="s">
        <v>14351</v>
      </c>
    </row>
    <row r="145" spans="2:65" s="1" customFormat="1" ht="10.199999999999999" x14ac:dyDescent="0.2">
      <c r="B145" s="34"/>
      <c r="D145" s="164" t="s">
        <v>653</v>
      </c>
      <c r="F145" s="165" t="s">
        <v>11978</v>
      </c>
      <c r="I145" s="166"/>
      <c r="L145" s="34"/>
      <c r="M145" s="167"/>
      <c r="T145" s="55"/>
      <c r="AT145" s="18" t="s">
        <v>653</v>
      </c>
      <c r="AU145" s="18" t="s">
        <v>93</v>
      </c>
    </row>
    <row r="146" spans="2:65" s="13" customFormat="1" ht="10.199999999999999" x14ac:dyDescent="0.2">
      <c r="B146" s="153"/>
      <c r="D146" s="147" t="s">
        <v>603</v>
      </c>
      <c r="E146" s="154" t="s">
        <v>82</v>
      </c>
      <c r="F146" s="155" t="s">
        <v>14352</v>
      </c>
      <c r="H146" s="156">
        <v>6.9429999999999996</v>
      </c>
      <c r="I146" s="157"/>
      <c r="L146" s="153"/>
      <c r="M146" s="158"/>
      <c r="T146" s="159"/>
      <c r="AT146" s="154" t="s">
        <v>603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594</v>
      </c>
    </row>
    <row r="147" spans="2:65" s="13" customFormat="1" ht="10.199999999999999" x14ac:dyDescent="0.2">
      <c r="B147" s="153"/>
      <c r="D147" s="147" t="s">
        <v>603</v>
      </c>
      <c r="E147" s="154" t="s">
        <v>82</v>
      </c>
      <c r="F147" s="155" t="s">
        <v>14353</v>
      </c>
      <c r="H147" s="156">
        <v>9.6000000000000002E-2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65" s="15" customFormat="1" ht="10.199999999999999" x14ac:dyDescent="0.2">
      <c r="B148" s="175"/>
      <c r="D148" s="147" t="s">
        <v>603</v>
      </c>
      <c r="E148" s="176" t="s">
        <v>82</v>
      </c>
      <c r="F148" s="177" t="s">
        <v>672</v>
      </c>
      <c r="H148" s="178">
        <v>7.0389999999999997</v>
      </c>
      <c r="I148" s="179"/>
      <c r="L148" s="175"/>
      <c r="M148" s="180"/>
      <c r="T148" s="181"/>
      <c r="AT148" s="176" t="s">
        <v>603</v>
      </c>
      <c r="AU148" s="176" t="s">
        <v>93</v>
      </c>
      <c r="AV148" s="15" t="s">
        <v>147</v>
      </c>
      <c r="AW148" s="15" t="s">
        <v>42</v>
      </c>
      <c r="AX148" s="15" t="s">
        <v>91</v>
      </c>
      <c r="AY148" s="176" t="s">
        <v>594</v>
      </c>
    </row>
    <row r="149" spans="2:65" s="1" customFormat="1" ht="44.25" customHeight="1" x14ac:dyDescent="0.2">
      <c r="B149" s="34"/>
      <c r="C149" s="133" t="s">
        <v>716</v>
      </c>
      <c r="D149" s="133" t="s">
        <v>597</v>
      </c>
      <c r="E149" s="134" t="s">
        <v>14354</v>
      </c>
      <c r="F149" s="135" t="s">
        <v>14355</v>
      </c>
      <c r="G149" s="136" t="s">
        <v>738</v>
      </c>
      <c r="H149" s="137">
        <v>5.9720000000000004</v>
      </c>
      <c r="I149" s="138"/>
      <c r="J149" s="139">
        <f>ROUND(I149*H149,2)</f>
        <v>0</v>
      </c>
      <c r="K149" s="135" t="s">
        <v>651</v>
      </c>
      <c r="L149" s="34"/>
      <c r="M149" s="140" t="s">
        <v>82</v>
      </c>
      <c r="N149" s="141" t="s">
        <v>54</v>
      </c>
      <c r="P149" s="142">
        <f>O149*H149</f>
        <v>0</v>
      </c>
      <c r="Q149" s="142">
        <v>1.06277</v>
      </c>
      <c r="R149" s="142">
        <f>Q149*H149</f>
        <v>6.3468624400000007</v>
      </c>
      <c r="S149" s="142">
        <v>0</v>
      </c>
      <c r="T149" s="143">
        <f>S149*H149</f>
        <v>0</v>
      </c>
      <c r="AR149" s="144" t="s">
        <v>147</v>
      </c>
      <c r="AT149" s="144" t="s">
        <v>597</v>
      </c>
      <c r="AU149" s="144" t="s">
        <v>93</v>
      </c>
      <c r="AY149" s="18" t="s">
        <v>594</v>
      </c>
      <c r="BE149" s="145">
        <f>IF(N149="základní",J149,0)</f>
        <v>0</v>
      </c>
      <c r="BF149" s="145">
        <f>IF(N149="snížená",J149,0)</f>
        <v>0</v>
      </c>
      <c r="BG149" s="145">
        <f>IF(N149="zákl. přenesená",J149,0)</f>
        <v>0</v>
      </c>
      <c r="BH149" s="145">
        <f>IF(N149="sníž. přenesená",J149,0)</f>
        <v>0</v>
      </c>
      <c r="BI149" s="145">
        <f>IF(N149="nulová",J149,0)</f>
        <v>0</v>
      </c>
      <c r="BJ149" s="18" t="s">
        <v>91</v>
      </c>
      <c r="BK149" s="145">
        <f>ROUND(I149*H149,2)</f>
        <v>0</v>
      </c>
      <c r="BL149" s="18" t="s">
        <v>147</v>
      </c>
      <c r="BM149" s="144" t="s">
        <v>14356</v>
      </c>
    </row>
    <row r="150" spans="2:65" s="1" customFormat="1" ht="10.199999999999999" x14ac:dyDescent="0.2">
      <c r="B150" s="34"/>
      <c r="D150" s="164" t="s">
        <v>653</v>
      </c>
      <c r="F150" s="165" t="s">
        <v>14357</v>
      </c>
      <c r="I150" s="166"/>
      <c r="L150" s="34"/>
      <c r="M150" s="167"/>
      <c r="T150" s="55"/>
      <c r="AT150" s="18" t="s">
        <v>653</v>
      </c>
      <c r="AU150" s="18" t="s">
        <v>93</v>
      </c>
    </row>
    <row r="151" spans="2:65" s="13" customFormat="1" ht="10.199999999999999" x14ac:dyDescent="0.2">
      <c r="B151" s="153"/>
      <c r="D151" s="147" t="s">
        <v>603</v>
      </c>
      <c r="E151" s="154" t="s">
        <v>82</v>
      </c>
      <c r="F151" s="155" t="s">
        <v>14358</v>
      </c>
      <c r="H151" s="156">
        <v>5.9720000000000004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91</v>
      </c>
      <c r="AY151" s="154" t="s">
        <v>594</v>
      </c>
    </row>
    <row r="152" spans="2:65" s="1" customFormat="1" ht="21.75" customHeight="1" x14ac:dyDescent="0.2">
      <c r="B152" s="34"/>
      <c r="C152" s="133" t="s">
        <v>721</v>
      </c>
      <c r="D152" s="133" t="s">
        <v>597</v>
      </c>
      <c r="E152" s="134" t="s">
        <v>14359</v>
      </c>
      <c r="F152" s="135" t="s">
        <v>14360</v>
      </c>
      <c r="G152" s="136" t="s">
        <v>738</v>
      </c>
      <c r="H152" s="137">
        <v>0.21099999999999999</v>
      </c>
      <c r="I152" s="138"/>
      <c r="J152" s="139">
        <f>ROUND(I152*H152,2)</f>
        <v>0</v>
      </c>
      <c r="K152" s="135" t="s">
        <v>82</v>
      </c>
      <c r="L152" s="34"/>
      <c r="M152" s="140" t="s">
        <v>82</v>
      </c>
      <c r="N152" s="141" t="s">
        <v>54</v>
      </c>
      <c r="P152" s="142">
        <f>O152*H152</f>
        <v>0</v>
      </c>
      <c r="Q152" s="142">
        <v>1.0252699999999999</v>
      </c>
      <c r="R152" s="142">
        <f>Q152*H152</f>
        <v>0.21633196999999998</v>
      </c>
      <c r="S152" s="142">
        <v>0</v>
      </c>
      <c r="T152" s="143">
        <f>S152*H152</f>
        <v>0</v>
      </c>
      <c r="AR152" s="144" t="s">
        <v>147</v>
      </c>
      <c r="AT152" s="144" t="s">
        <v>597</v>
      </c>
      <c r="AU152" s="144" t="s">
        <v>93</v>
      </c>
      <c r="AY152" s="18" t="s">
        <v>594</v>
      </c>
      <c r="BE152" s="145">
        <f>IF(N152="základní",J152,0)</f>
        <v>0</v>
      </c>
      <c r="BF152" s="145">
        <f>IF(N152="snížená",J152,0)</f>
        <v>0</v>
      </c>
      <c r="BG152" s="145">
        <f>IF(N152="zákl. přenesená",J152,0)</f>
        <v>0</v>
      </c>
      <c r="BH152" s="145">
        <f>IF(N152="sníž. přenesená",J152,0)</f>
        <v>0</v>
      </c>
      <c r="BI152" s="145">
        <f>IF(N152="nulová",J152,0)</f>
        <v>0</v>
      </c>
      <c r="BJ152" s="18" t="s">
        <v>91</v>
      </c>
      <c r="BK152" s="145">
        <f>ROUND(I152*H152,2)</f>
        <v>0</v>
      </c>
      <c r="BL152" s="18" t="s">
        <v>147</v>
      </c>
      <c r="BM152" s="144" t="s">
        <v>14361</v>
      </c>
    </row>
    <row r="153" spans="2:65" s="12" customFormat="1" ht="10.199999999999999" x14ac:dyDescent="0.2">
      <c r="B153" s="146"/>
      <c r="D153" s="147" t="s">
        <v>603</v>
      </c>
      <c r="E153" s="148" t="s">
        <v>82</v>
      </c>
      <c r="F153" s="149" t="s">
        <v>14362</v>
      </c>
      <c r="H153" s="148" t="s">
        <v>82</v>
      </c>
      <c r="I153" s="150"/>
      <c r="L153" s="146"/>
      <c r="M153" s="151"/>
      <c r="T153" s="152"/>
      <c r="AT153" s="148" t="s">
        <v>603</v>
      </c>
      <c r="AU153" s="148" t="s">
        <v>93</v>
      </c>
      <c r="AV153" s="12" t="s">
        <v>91</v>
      </c>
      <c r="AW153" s="12" t="s">
        <v>42</v>
      </c>
      <c r="AX153" s="12" t="s">
        <v>84</v>
      </c>
      <c r="AY153" s="148" t="s">
        <v>594</v>
      </c>
    </row>
    <row r="154" spans="2:65" s="13" customFormat="1" ht="10.199999999999999" x14ac:dyDescent="0.2">
      <c r="B154" s="153"/>
      <c r="D154" s="147" t="s">
        <v>603</v>
      </c>
      <c r="E154" s="154" t="s">
        <v>82</v>
      </c>
      <c r="F154" s="155" t="s">
        <v>14363</v>
      </c>
      <c r="H154" s="156">
        <v>0.21099999999999999</v>
      </c>
      <c r="I154" s="157"/>
      <c r="L154" s="153"/>
      <c r="M154" s="158"/>
      <c r="T154" s="159"/>
      <c r="AT154" s="154" t="s">
        <v>603</v>
      </c>
      <c r="AU154" s="154" t="s">
        <v>93</v>
      </c>
      <c r="AV154" s="13" t="s">
        <v>93</v>
      </c>
      <c r="AW154" s="13" t="s">
        <v>42</v>
      </c>
      <c r="AX154" s="13" t="s">
        <v>91</v>
      </c>
      <c r="AY154" s="154" t="s">
        <v>594</v>
      </c>
    </row>
    <row r="155" spans="2:65" s="1" customFormat="1" ht="24.15" customHeight="1" x14ac:dyDescent="0.2">
      <c r="B155" s="34"/>
      <c r="C155" s="133" t="s">
        <v>726</v>
      </c>
      <c r="D155" s="133" t="s">
        <v>597</v>
      </c>
      <c r="E155" s="134" t="s">
        <v>14364</v>
      </c>
      <c r="F155" s="135" t="s">
        <v>14365</v>
      </c>
      <c r="G155" s="136" t="s">
        <v>650</v>
      </c>
      <c r="H155" s="137">
        <v>1.3340000000000001</v>
      </c>
      <c r="I155" s="138"/>
      <c r="J155" s="139">
        <f>ROUND(I155*H155,2)</f>
        <v>0</v>
      </c>
      <c r="K155" s="135" t="s">
        <v>651</v>
      </c>
      <c r="L155" s="34"/>
      <c r="M155" s="140" t="s">
        <v>82</v>
      </c>
      <c r="N155" s="141" t="s">
        <v>54</v>
      </c>
      <c r="P155" s="142">
        <f>O155*H155</f>
        <v>0</v>
      </c>
      <c r="Q155" s="142">
        <v>2.5019399999999998</v>
      </c>
      <c r="R155" s="142">
        <f>Q155*H155</f>
        <v>3.33758796</v>
      </c>
      <c r="S155" s="142">
        <v>0</v>
      </c>
      <c r="T155" s="143">
        <f>S155*H155</f>
        <v>0</v>
      </c>
      <c r="AR155" s="144" t="s">
        <v>147</v>
      </c>
      <c r="AT155" s="144" t="s">
        <v>597</v>
      </c>
      <c r="AU155" s="144" t="s">
        <v>93</v>
      </c>
      <c r="AY155" s="18" t="s">
        <v>594</v>
      </c>
      <c r="BE155" s="145">
        <f>IF(N155="základní",J155,0)</f>
        <v>0</v>
      </c>
      <c r="BF155" s="145">
        <f>IF(N155="snížená",J155,0)</f>
        <v>0</v>
      </c>
      <c r="BG155" s="145">
        <f>IF(N155="zákl. přenesená",J155,0)</f>
        <v>0</v>
      </c>
      <c r="BH155" s="145">
        <f>IF(N155="sníž. přenesená",J155,0)</f>
        <v>0</v>
      </c>
      <c r="BI155" s="145">
        <f>IF(N155="nulová",J155,0)</f>
        <v>0</v>
      </c>
      <c r="BJ155" s="18" t="s">
        <v>91</v>
      </c>
      <c r="BK155" s="145">
        <f>ROUND(I155*H155,2)</f>
        <v>0</v>
      </c>
      <c r="BL155" s="18" t="s">
        <v>147</v>
      </c>
      <c r="BM155" s="144" t="s">
        <v>14366</v>
      </c>
    </row>
    <row r="156" spans="2:65" s="1" customFormat="1" ht="10.199999999999999" x14ac:dyDescent="0.2">
      <c r="B156" s="34"/>
      <c r="D156" s="164" t="s">
        <v>653</v>
      </c>
      <c r="F156" s="165" t="s">
        <v>14367</v>
      </c>
      <c r="I156" s="166"/>
      <c r="L156" s="34"/>
      <c r="M156" s="167"/>
      <c r="T156" s="55"/>
      <c r="AT156" s="18" t="s">
        <v>653</v>
      </c>
      <c r="AU156" s="18" t="s">
        <v>93</v>
      </c>
    </row>
    <row r="157" spans="2:65" s="12" customFormat="1" ht="10.199999999999999" x14ac:dyDescent="0.2">
      <c r="B157" s="146"/>
      <c r="D157" s="147" t="s">
        <v>603</v>
      </c>
      <c r="E157" s="148" t="s">
        <v>82</v>
      </c>
      <c r="F157" s="149" t="s">
        <v>14368</v>
      </c>
      <c r="H157" s="148" t="s">
        <v>82</v>
      </c>
      <c r="I157" s="150"/>
      <c r="L157" s="146"/>
      <c r="M157" s="151"/>
      <c r="T157" s="152"/>
      <c r="AT157" s="148" t="s">
        <v>603</v>
      </c>
      <c r="AU157" s="148" t="s">
        <v>93</v>
      </c>
      <c r="AV157" s="12" t="s">
        <v>91</v>
      </c>
      <c r="AW157" s="12" t="s">
        <v>42</v>
      </c>
      <c r="AX157" s="12" t="s">
        <v>84</v>
      </c>
      <c r="AY157" s="148" t="s">
        <v>594</v>
      </c>
    </row>
    <row r="158" spans="2:65" s="13" customFormat="1" ht="10.199999999999999" x14ac:dyDescent="0.2">
      <c r="B158" s="153"/>
      <c r="D158" s="147" t="s">
        <v>603</v>
      </c>
      <c r="E158" s="154" t="s">
        <v>82</v>
      </c>
      <c r="F158" s="155" t="s">
        <v>14369</v>
      </c>
      <c r="H158" s="156">
        <v>1.3340000000000001</v>
      </c>
      <c r="I158" s="157"/>
      <c r="L158" s="153"/>
      <c r="M158" s="158"/>
      <c r="T158" s="159"/>
      <c r="AT158" s="154" t="s">
        <v>603</v>
      </c>
      <c r="AU158" s="154" t="s">
        <v>93</v>
      </c>
      <c r="AV158" s="13" t="s">
        <v>93</v>
      </c>
      <c r="AW158" s="13" t="s">
        <v>42</v>
      </c>
      <c r="AX158" s="13" t="s">
        <v>91</v>
      </c>
      <c r="AY158" s="154" t="s">
        <v>594</v>
      </c>
    </row>
    <row r="159" spans="2:65" s="1" customFormat="1" ht="24.15" customHeight="1" x14ac:dyDescent="0.2">
      <c r="B159" s="34"/>
      <c r="C159" s="133" t="s">
        <v>731</v>
      </c>
      <c r="D159" s="133" t="s">
        <v>597</v>
      </c>
      <c r="E159" s="134" t="s">
        <v>14370</v>
      </c>
      <c r="F159" s="135" t="s">
        <v>14371</v>
      </c>
      <c r="G159" s="136" t="s">
        <v>618</v>
      </c>
      <c r="H159" s="137">
        <v>16.302</v>
      </c>
      <c r="I159" s="138"/>
      <c r="J159" s="139">
        <f>ROUND(I159*H159,2)</f>
        <v>0</v>
      </c>
      <c r="K159" s="135" t="s">
        <v>651</v>
      </c>
      <c r="L159" s="34"/>
      <c r="M159" s="140" t="s">
        <v>82</v>
      </c>
      <c r="N159" s="141" t="s">
        <v>54</v>
      </c>
      <c r="P159" s="142">
        <f>O159*H159</f>
        <v>0</v>
      </c>
      <c r="Q159" s="142">
        <v>6.6299999999999996E-3</v>
      </c>
      <c r="R159" s="142">
        <f>Q159*H159</f>
        <v>0.10808225999999999</v>
      </c>
      <c r="S159" s="142">
        <v>0</v>
      </c>
      <c r="T159" s="143">
        <f>S159*H159</f>
        <v>0</v>
      </c>
      <c r="AR159" s="144" t="s">
        <v>147</v>
      </c>
      <c r="AT159" s="144" t="s">
        <v>597</v>
      </c>
      <c r="AU159" s="144" t="s">
        <v>93</v>
      </c>
      <c r="AY159" s="18" t="s">
        <v>594</v>
      </c>
      <c r="BE159" s="145">
        <f>IF(N159="základní",J159,0)</f>
        <v>0</v>
      </c>
      <c r="BF159" s="145">
        <f>IF(N159="snížená",J159,0)</f>
        <v>0</v>
      </c>
      <c r="BG159" s="145">
        <f>IF(N159="zákl. přenesená",J159,0)</f>
        <v>0</v>
      </c>
      <c r="BH159" s="145">
        <f>IF(N159="sníž. přenesená",J159,0)</f>
        <v>0</v>
      </c>
      <c r="BI159" s="145">
        <f>IF(N159="nulová",J159,0)</f>
        <v>0</v>
      </c>
      <c r="BJ159" s="18" t="s">
        <v>91</v>
      </c>
      <c r="BK159" s="145">
        <f>ROUND(I159*H159,2)</f>
        <v>0</v>
      </c>
      <c r="BL159" s="18" t="s">
        <v>147</v>
      </c>
      <c r="BM159" s="144" t="s">
        <v>14372</v>
      </c>
    </row>
    <row r="160" spans="2:65" s="1" customFormat="1" ht="10.199999999999999" x14ac:dyDescent="0.2">
      <c r="B160" s="34"/>
      <c r="D160" s="164" t="s">
        <v>653</v>
      </c>
      <c r="F160" s="165" t="s">
        <v>14373</v>
      </c>
      <c r="I160" s="166"/>
      <c r="L160" s="34"/>
      <c r="M160" s="167"/>
      <c r="T160" s="55"/>
      <c r="AT160" s="18" t="s">
        <v>653</v>
      </c>
      <c r="AU160" s="18" t="s">
        <v>93</v>
      </c>
    </row>
    <row r="161" spans="2:65" s="13" customFormat="1" ht="10.199999999999999" x14ac:dyDescent="0.2">
      <c r="B161" s="153"/>
      <c r="D161" s="147" t="s">
        <v>603</v>
      </c>
      <c r="E161" s="154" t="s">
        <v>82</v>
      </c>
      <c r="F161" s="155" t="s">
        <v>14374</v>
      </c>
      <c r="H161" s="156">
        <v>16.302</v>
      </c>
      <c r="I161" s="157"/>
      <c r="L161" s="153"/>
      <c r="M161" s="158"/>
      <c r="T161" s="159"/>
      <c r="AT161" s="154" t="s">
        <v>603</v>
      </c>
      <c r="AU161" s="154" t="s">
        <v>93</v>
      </c>
      <c r="AV161" s="13" t="s">
        <v>93</v>
      </c>
      <c r="AW161" s="13" t="s">
        <v>42</v>
      </c>
      <c r="AX161" s="13" t="s">
        <v>91</v>
      </c>
      <c r="AY161" s="154" t="s">
        <v>594</v>
      </c>
    </row>
    <row r="162" spans="2:65" s="1" customFormat="1" ht="24.15" customHeight="1" x14ac:dyDescent="0.2">
      <c r="B162" s="34"/>
      <c r="C162" s="133" t="s">
        <v>735</v>
      </c>
      <c r="D162" s="133" t="s">
        <v>597</v>
      </c>
      <c r="E162" s="134" t="s">
        <v>14375</v>
      </c>
      <c r="F162" s="135" t="s">
        <v>14376</v>
      </c>
      <c r="G162" s="136" t="s">
        <v>618</v>
      </c>
      <c r="H162" s="137">
        <v>16.302</v>
      </c>
      <c r="I162" s="138"/>
      <c r="J162" s="139">
        <f>ROUND(I162*H162,2)</f>
        <v>0</v>
      </c>
      <c r="K162" s="135" t="s">
        <v>651</v>
      </c>
      <c r="L162" s="34"/>
      <c r="M162" s="140" t="s">
        <v>82</v>
      </c>
      <c r="N162" s="141" t="s">
        <v>54</v>
      </c>
      <c r="P162" s="142">
        <f>O162*H162</f>
        <v>0</v>
      </c>
      <c r="Q162" s="142">
        <v>0</v>
      </c>
      <c r="R162" s="142">
        <f>Q162*H162</f>
        <v>0</v>
      </c>
      <c r="S162" s="142">
        <v>0</v>
      </c>
      <c r="T162" s="143">
        <f>S162*H162</f>
        <v>0</v>
      </c>
      <c r="AR162" s="144" t="s">
        <v>147</v>
      </c>
      <c r="AT162" s="144" t="s">
        <v>597</v>
      </c>
      <c r="AU162" s="144" t="s">
        <v>93</v>
      </c>
      <c r="AY162" s="18" t="s">
        <v>594</v>
      </c>
      <c r="BE162" s="145">
        <f>IF(N162="základní",J162,0)</f>
        <v>0</v>
      </c>
      <c r="BF162" s="145">
        <f>IF(N162="snížená",J162,0)</f>
        <v>0</v>
      </c>
      <c r="BG162" s="145">
        <f>IF(N162="zákl. přenesená",J162,0)</f>
        <v>0</v>
      </c>
      <c r="BH162" s="145">
        <f>IF(N162="sníž. přenesená",J162,0)</f>
        <v>0</v>
      </c>
      <c r="BI162" s="145">
        <f>IF(N162="nulová",J162,0)</f>
        <v>0</v>
      </c>
      <c r="BJ162" s="18" t="s">
        <v>91</v>
      </c>
      <c r="BK162" s="145">
        <f>ROUND(I162*H162,2)</f>
        <v>0</v>
      </c>
      <c r="BL162" s="18" t="s">
        <v>147</v>
      </c>
      <c r="BM162" s="144" t="s">
        <v>14377</v>
      </c>
    </row>
    <row r="163" spans="2:65" s="1" customFormat="1" ht="10.199999999999999" x14ac:dyDescent="0.2">
      <c r="B163" s="34"/>
      <c r="D163" s="164" t="s">
        <v>653</v>
      </c>
      <c r="F163" s="165" t="s">
        <v>14378</v>
      </c>
      <c r="I163" s="166"/>
      <c r="L163" s="34"/>
      <c r="M163" s="167"/>
      <c r="T163" s="55"/>
      <c r="AT163" s="18" t="s">
        <v>653</v>
      </c>
      <c r="AU163" s="18" t="s">
        <v>93</v>
      </c>
    </row>
    <row r="164" spans="2:65" s="1" customFormat="1" ht="24.15" customHeight="1" x14ac:dyDescent="0.2">
      <c r="B164" s="34"/>
      <c r="C164" s="133" t="s">
        <v>744</v>
      </c>
      <c r="D164" s="133" t="s">
        <v>597</v>
      </c>
      <c r="E164" s="134" t="s">
        <v>14379</v>
      </c>
      <c r="F164" s="135" t="s">
        <v>14380</v>
      </c>
      <c r="G164" s="136" t="s">
        <v>618</v>
      </c>
      <c r="H164" s="137">
        <v>2.964</v>
      </c>
      <c r="I164" s="138"/>
      <c r="J164" s="139">
        <f>ROUND(I164*H164,2)</f>
        <v>0</v>
      </c>
      <c r="K164" s="135" t="s">
        <v>651</v>
      </c>
      <c r="L164" s="34"/>
      <c r="M164" s="140" t="s">
        <v>82</v>
      </c>
      <c r="N164" s="141" t="s">
        <v>54</v>
      </c>
      <c r="P164" s="142">
        <f>O164*H164</f>
        <v>0</v>
      </c>
      <c r="Q164" s="142">
        <v>1.34E-3</v>
      </c>
      <c r="R164" s="142">
        <f>Q164*H164</f>
        <v>3.9717600000000004E-3</v>
      </c>
      <c r="S164" s="142">
        <v>0</v>
      </c>
      <c r="T164" s="143">
        <f>S164*H164</f>
        <v>0</v>
      </c>
      <c r="AR164" s="144" t="s">
        <v>147</v>
      </c>
      <c r="AT164" s="144" t="s">
        <v>597</v>
      </c>
      <c r="AU164" s="144" t="s">
        <v>93</v>
      </c>
      <c r="AY164" s="18" t="s">
        <v>594</v>
      </c>
      <c r="BE164" s="145">
        <f>IF(N164="základní",J164,0)</f>
        <v>0</v>
      </c>
      <c r="BF164" s="145">
        <f>IF(N164="snížená",J164,0)</f>
        <v>0</v>
      </c>
      <c r="BG164" s="145">
        <f>IF(N164="zákl. přenesená",J164,0)</f>
        <v>0</v>
      </c>
      <c r="BH164" s="145">
        <f>IF(N164="sníž. přenesená",J164,0)</f>
        <v>0</v>
      </c>
      <c r="BI164" s="145">
        <f>IF(N164="nulová",J164,0)</f>
        <v>0</v>
      </c>
      <c r="BJ164" s="18" t="s">
        <v>91</v>
      </c>
      <c r="BK164" s="145">
        <f>ROUND(I164*H164,2)</f>
        <v>0</v>
      </c>
      <c r="BL164" s="18" t="s">
        <v>147</v>
      </c>
      <c r="BM164" s="144" t="s">
        <v>14381</v>
      </c>
    </row>
    <row r="165" spans="2:65" s="1" customFormat="1" ht="10.199999999999999" x14ac:dyDescent="0.2">
      <c r="B165" s="34"/>
      <c r="D165" s="164" t="s">
        <v>653</v>
      </c>
      <c r="F165" s="165" t="s">
        <v>14382</v>
      </c>
      <c r="I165" s="166"/>
      <c r="L165" s="34"/>
      <c r="M165" s="167"/>
      <c r="T165" s="55"/>
      <c r="AT165" s="18" t="s">
        <v>653</v>
      </c>
      <c r="AU165" s="18" t="s">
        <v>93</v>
      </c>
    </row>
    <row r="166" spans="2:65" s="13" customFormat="1" ht="10.199999999999999" x14ac:dyDescent="0.2">
      <c r="B166" s="153"/>
      <c r="D166" s="147" t="s">
        <v>603</v>
      </c>
      <c r="E166" s="154" t="s">
        <v>82</v>
      </c>
      <c r="F166" s="155" t="s">
        <v>14383</v>
      </c>
      <c r="H166" s="156">
        <v>2.964</v>
      </c>
      <c r="I166" s="157"/>
      <c r="L166" s="153"/>
      <c r="M166" s="158"/>
      <c r="T166" s="159"/>
      <c r="AT166" s="154" t="s">
        <v>603</v>
      </c>
      <c r="AU166" s="154" t="s">
        <v>93</v>
      </c>
      <c r="AV166" s="13" t="s">
        <v>93</v>
      </c>
      <c r="AW166" s="13" t="s">
        <v>42</v>
      </c>
      <c r="AX166" s="13" t="s">
        <v>91</v>
      </c>
      <c r="AY166" s="154" t="s">
        <v>594</v>
      </c>
    </row>
    <row r="167" spans="2:65" s="1" customFormat="1" ht="24.15" customHeight="1" x14ac:dyDescent="0.2">
      <c r="B167" s="34"/>
      <c r="C167" s="133" t="s">
        <v>751</v>
      </c>
      <c r="D167" s="133" t="s">
        <v>597</v>
      </c>
      <c r="E167" s="134" t="s">
        <v>14384</v>
      </c>
      <c r="F167" s="135" t="s">
        <v>14385</v>
      </c>
      <c r="G167" s="136" t="s">
        <v>618</v>
      </c>
      <c r="H167" s="137">
        <v>2.964</v>
      </c>
      <c r="I167" s="138"/>
      <c r="J167" s="139">
        <f>ROUND(I167*H167,2)</f>
        <v>0</v>
      </c>
      <c r="K167" s="135" t="s">
        <v>651</v>
      </c>
      <c r="L167" s="34"/>
      <c r="M167" s="140" t="s">
        <v>82</v>
      </c>
      <c r="N167" s="141" t="s">
        <v>54</v>
      </c>
      <c r="P167" s="142">
        <f>O167*H167</f>
        <v>0</v>
      </c>
      <c r="Q167" s="142">
        <v>0</v>
      </c>
      <c r="R167" s="142">
        <f>Q167*H167</f>
        <v>0</v>
      </c>
      <c r="S167" s="142">
        <v>0</v>
      </c>
      <c r="T167" s="143">
        <f>S167*H167</f>
        <v>0</v>
      </c>
      <c r="AR167" s="144" t="s">
        <v>147</v>
      </c>
      <c r="AT167" s="144" t="s">
        <v>597</v>
      </c>
      <c r="AU167" s="144" t="s">
        <v>93</v>
      </c>
      <c r="AY167" s="18" t="s">
        <v>594</v>
      </c>
      <c r="BE167" s="145">
        <f>IF(N167="základní",J167,0)</f>
        <v>0</v>
      </c>
      <c r="BF167" s="145">
        <f>IF(N167="snížená",J167,0)</f>
        <v>0</v>
      </c>
      <c r="BG167" s="145">
        <f>IF(N167="zákl. přenesená",J167,0)</f>
        <v>0</v>
      </c>
      <c r="BH167" s="145">
        <f>IF(N167="sníž. přenesená",J167,0)</f>
        <v>0</v>
      </c>
      <c r="BI167" s="145">
        <f>IF(N167="nulová",J167,0)</f>
        <v>0</v>
      </c>
      <c r="BJ167" s="18" t="s">
        <v>91</v>
      </c>
      <c r="BK167" s="145">
        <f>ROUND(I167*H167,2)</f>
        <v>0</v>
      </c>
      <c r="BL167" s="18" t="s">
        <v>147</v>
      </c>
      <c r="BM167" s="144" t="s">
        <v>14386</v>
      </c>
    </row>
    <row r="168" spans="2:65" s="1" customFormat="1" ht="10.199999999999999" x14ac:dyDescent="0.2">
      <c r="B168" s="34"/>
      <c r="D168" s="164" t="s">
        <v>653</v>
      </c>
      <c r="F168" s="165" t="s">
        <v>14387</v>
      </c>
      <c r="I168" s="166"/>
      <c r="L168" s="34"/>
      <c r="M168" s="167"/>
      <c r="T168" s="55"/>
      <c r="AT168" s="18" t="s">
        <v>653</v>
      </c>
      <c r="AU168" s="18" t="s">
        <v>93</v>
      </c>
    </row>
    <row r="169" spans="2:65" s="1" customFormat="1" ht="37.799999999999997" customHeight="1" x14ac:dyDescent="0.2">
      <c r="B169" s="34"/>
      <c r="C169" s="133" t="s">
        <v>8</v>
      </c>
      <c r="D169" s="133" t="s">
        <v>597</v>
      </c>
      <c r="E169" s="134" t="s">
        <v>14388</v>
      </c>
      <c r="F169" s="135" t="s">
        <v>14389</v>
      </c>
      <c r="G169" s="136" t="s">
        <v>738</v>
      </c>
      <c r="H169" s="137">
        <v>0.21299999999999999</v>
      </c>
      <c r="I169" s="138"/>
      <c r="J169" s="139">
        <f>ROUND(I169*H169,2)</f>
        <v>0</v>
      </c>
      <c r="K169" s="135" t="s">
        <v>651</v>
      </c>
      <c r="L169" s="34"/>
      <c r="M169" s="140" t="s">
        <v>82</v>
      </c>
      <c r="N169" s="141" t="s">
        <v>54</v>
      </c>
      <c r="P169" s="142">
        <f>O169*H169</f>
        <v>0</v>
      </c>
      <c r="Q169" s="142">
        <v>1.0551200000000001</v>
      </c>
      <c r="R169" s="142">
        <f>Q169*H169</f>
        <v>0.22474056000000001</v>
      </c>
      <c r="S169" s="142">
        <v>0</v>
      </c>
      <c r="T169" s="143">
        <f>S169*H169</f>
        <v>0</v>
      </c>
      <c r="AR169" s="144" t="s">
        <v>147</v>
      </c>
      <c r="AT169" s="144" t="s">
        <v>597</v>
      </c>
      <c r="AU169" s="144" t="s">
        <v>93</v>
      </c>
      <c r="AY169" s="18" t="s">
        <v>594</v>
      </c>
      <c r="BE169" s="145">
        <f>IF(N169="základní",J169,0)</f>
        <v>0</v>
      </c>
      <c r="BF169" s="145">
        <f>IF(N169="snížená",J169,0)</f>
        <v>0</v>
      </c>
      <c r="BG169" s="145">
        <f>IF(N169="zákl. přenesená",J169,0)</f>
        <v>0</v>
      </c>
      <c r="BH169" s="145">
        <f>IF(N169="sníž. přenesená",J169,0)</f>
        <v>0</v>
      </c>
      <c r="BI169" s="145">
        <f>IF(N169="nulová",J169,0)</f>
        <v>0</v>
      </c>
      <c r="BJ169" s="18" t="s">
        <v>91</v>
      </c>
      <c r="BK169" s="145">
        <f>ROUND(I169*H169,2)</f>
        <v>0</v>
      </c>
      <c r="BL169" s="18" t="s">
        <v>147</v>
      </c>
      <c r="BM169" s="144" t="s">
        <v>14390</v>
      </c>
    </row>
    <row r="170" spans="2:65" s="1" customFormat="1" ht="10.199999999999999" x14ac:dyDescent="0.2">
      <c r="B170" s="34"/>
      <c r="D170" s="164" t="s">
        <v>653</v>
      </c>
      <c r="F170" s="165" t="s">
        <v>14391</v>
      </c>
      <c r="I170" s="166"/>
      <c r="L170" s="34"/>
      <c r="M170" s="167"/>
      <c r="T170" s="55"/>
      <c r="AT170" s="18" t="s">
        <v>653</v>
      </c>
      <c r="AU170" s="18" t="s">
        <v>93</v>
      </c>
    </row>
    <row r="171" spans="2:65" s="13" customFormat="1" ht="10.199999999999999" x14ac:dyDescent="0.2">
      <c r="B171" s="153"/>
      <c r="D171" s="147" t="s">
        <v>603</v>
      </c>
      <c r="E171" s="154" t="s">
        <v>82</v>
      </c>
      <c r="F171" s="155" t="s">
        <v>14392</v>
      </c>
      <c r="H171" s="156">
        <v>0.21299999999999999</v>
      </c>
      <c r="I171" s="157"/>
      <c r="L171" s="153"/>
      <c r="M171" s="158"/>
      <c r="T171" s="159"/>
      <c r="AT171" s="154" t="s">
        <v>603</v>
      </c>
      <c r="AU171" s="154" t="s">
        <v>93</v>
      </c>
      <c r="AV171" s="13" t="s">
        <v>93</v>
      </c>
      <c r="AW171" s="13" t="s">
        <v>42</v>
      </c>
      <c r="AX171" s="13" t="s">
        <v>91</v>
      </c>
      <c r="AY171" s="154" t="s">
        <v>594</v>
      </c>
    </row>
    <row r="172" spans="2:65" s="11" customFormat="1" ht="22.8" customHeight="1" x14ac:dyDescent="0.25">
      <c r="B172" s="121"/>
      <c r="D172" s="122" t="s">
        <v>83</v>
      </c>
      <c r="E172" s="131" t="s">
        <v>1666</v>
      </c>
      <c r="F172" s="131" t="s">
        <v>1667</v>
      </c>
      <c r="I172" s="124"/>
      <c r="J172" s="132">
        <f>BK172</f>
        <v>0</v>
      </c>
      <c r="L172" s="121"/>
      <c r="M172" s="126"/>
      <c r="P172" s="127">
        <f>SUM(P173:P174)</f>
        <v>0</v>
      </c>
      <c r="R172" s="127">
        <f>SUM(R173:R174)</f>
        <v>0</v>
      </c>
      <c r="T172" s="128">
        <f>SUM(T173:T174)</f>
        <v>0</v>
      </c>
      <c r="AR172" s="122" t="s">
        <v>91</v>
      </c>
      <c r="AT172" s="129" t="s">
        <v>83</v>
      </c>
      <c r="AU172" s="129" t="s">
        <v>91</v>
      </c>
      <c r="AY172" s="122" t="s">
        <v>594</v>
      </c>
      <c r="BK172" s="130">
        <f>SUM(BK173:BK174)</f>
        <v>0</v>
      </c>
    </row>
    <row r="173" spans="2:65" s="1" customFormat="1" ht="37.799999999999997" customHeight="1" x14ac:dyDescent="0.2">
      <c r="B173" s="34"/>
      <c r="C173" s="133" t="s">
        <v>601</v>
      </c>
      <c r="D173" s="133" t="s">
        <v>597</v>
      </c>
      <c r="E173" s="134" t="s">
        <v>5703</v>
      </c>
      <c r="F173" s="135" t="s">
        <v>5704</v>
      </c>
      <c r="G173" s="136" t="s">
        <v>738</v>
      </c>
      <c r="H173" s="137">
        <v>212.06100000000001</v>
      </c>
      <c r="I173" s="138"/>
      <c r="J173" s="139">
        <f>ROUND(I173*H173,2)</f>
        <v>0</v>
      </c>
      <c r="K173" s="135" t="s">
        <v>651</v>
      </c>
      <c r="L173" s="34"/>
      <c r="M173" s="140" t="s">
        <v>82</v>
      </c>
      <c r="N173" s="141" t="s">
        <v>54</v>
      </c>
      <c r="P173" s="142">
        <f>O173*H173</f>
        <v>0</v>
      </c>
      <c r="Q173" s="142">
        <v>0</v>
      </c>
      <c r="R173" s="142">
        <f>Q173*H173</f>
        <v>0</v>
      </c>
      <c r="S173" s="142">
        <v>0</v>
      </c>
      <c r="T173" s="143">
        <f>S173*H173</f>
        <v>0</v>
      </c>
      <c r="AR173" s="144" t="s">
        <v>147</v>
      </c>
      <c r="AT173" s="144" t="s">
        <v>597</v>
      </c>
      <c r="AU173" s="144" t="s">
        <v>93</v>
      </c>
      <c r="AY173" s="18" t="s">
        <v>594</v>
      </c>
      <c r="BE173" s="145">
        <f>IF(N173="základní",J173,0)</f>
        <v>0</v>
      </c>
      <c r="BF173" s="145">
        <f>IF(N173="snížená",J173,0)</f>
        <v>0</v>
      </c>
      <c r="BG173" s="145">
        <f>IF(N173="zákl. přenesená",J173,0)</f>
        <v>0</v>
      </c>
      <c r="BH173" s="145">
        <f>IF(N173="sníž. přenesená",J173,0)</f>
        <v>0</v>
      </c>
      <c r="BI173" s="145">
        <f>IF(N173="nulová",J173,0)</f>
        <v>0</v>
      </c>
      <c r="BJ173" s="18" t="s">
        <v>91</v>
      </c>
      <c r="BK173" s="145">
        <f>ROUND(I173*H173,2)</f>
        <v>0</v>
      </c>
      <c r="BL173" s="18" t="s">
        <v>147</v>
      </c>
      <c r="BM173" s="144" t="s">
        <v>14393</v>
      </c>
    </row>
    <row r="174" spans="2:65" s="1" customFormat="1" ht="10.199999999999999" x14ac:dyDescent="0.2">
      <c r="B174" s="34"/>
      <c r="D174" s="164" t="s">
        <v>653</v>
      </c>
      <c r="F174" s="165" t="s">
        <v>5706</v>
      </c>
      <c r="I174" s="166"/>
      <c r="L174" s="34"/>
      <c r="M174" s="201"/>
      <c r="N174" s="198"/>
      <c r="O174" s="198"/>
      <c r="P174" s="198"/>
      <c r="Q174" s="198"/>
      <c r="R174" s="198"/>
      <c r="S174" s="198"/>
      <c r="T174" s="202"/>
      <c r="AT174" s="18" t="s">
        <v>653</v>
      </c>
      <c r="AU174" s="18" t="s">
        <v>93</v>
      </c>
    </row>
    <row r="175" spans="2:65" s="1" customFormat="1" ht="6.9" customHeight="1" x14ac:dyDescent="0.2">
      <c r="B175" s="43"/>
      <c r="C175" s="44"/>
      <c r="D175" s="44"/>
      <c r="E175" s="44"/>
      <c r="F175" s="44"/>
      <c r="G175" s="44"/>
      <c r="H175" s="44"/>
      <c r="I175" s="44"/>
      <c r="J175" s="44"/>
      <c r="K175" s="44"/>
      <c r="L175" s="34"/>
    </row>
  </sheetData>
  <sheetProtection algorithmName="SHA-512" hashValue="RKJXZGZhLtCsA7k+dCQAETlFaNM2I5yT7pFgq2HRoq030PlBmwheXuK+3Sc9FFbENriqqLdj9t9+DWwxQwvQpQ==" saltValue="v90F4ndhgdr33Xxzc6B69jJuer3/pI5GSj4ZDxyi8iBQuFGJugKqnun5hcBAoCoXPgJvYFO2+7nP9fG460cxZQ==" spinCount="100000" sheet="1" objects="1" scenarios="1" formatColumns="0" formatRows="0" autoFilter="0"/>
  <autoFilter ref="C88:K174" xr:uid="{00000000-0009-0000-0000-000064000000}"/>
  <mergeCells count="12">
    <mergeCell ref="E81:H81"/>
    <mergeCell ref="L2:V2"/>
    <mergeCell ref="E50:H50"/>
    <mergeCell ref="E52:H52"/>
    <mergeCell ref="E54:H54"/>
    <mergeCell ref="E77:H77"/>
    <mergeCell ref="E79:H79"/>
    <mergeCell ref="E7:H7"/>
    <mergeCell ref="E9:H9"/>
    <mergeCell ref="E11:H11"/>
    <mergeCell ref="E20:H20"/>
    <mergeCell ref="E29:H29"/>
  </mergeCells>
  <hyperlinks>
    <hyperlink ref="F93" r:id="rId1" xr:uid="{00000000-0004-0000-6400-000000000000}"/>
    <hyperlink ref="F113" r:id="rId2" xr:uid="{00000000-0004-0000-6400-000001000000}"/>
    <hyperlink ref="F128" r:id="rId3" xr:uid="{00000000-0004-0000-6400-000002000000}"/>
    <hyperlink ref="F130" r:id="rId4" xr:uid="{00000000-0004-0000-6400-000003000000}"/>
    <hyperlink ref="F143" r:id="rId5" xr:uid="{00000000-0004-0000-6400-000004000000}"/>
    <hyperlink ref="F145" r:id="rId6" xr:uid="{00000000-0004-0000-6400-000005000000}"/>
    <hyperlink ref="F150" r:id="rId7" xr:uid="{00000000-0004-0000-6400-000006000000}"/>
    <hyperlink ref="F156" r:id="rId8" xr:uid="{00000000-0004-0000-6400-000007000000}"/>
    <hyperlink ref="F160" r:id="rId9" xr:uid="{00000000-0004-0000-6400-000008000000}"/>
    <hyperlink ref="F163" r:id="rId10" xr:uid="{00000000-0004-0000-6400-000009000000}"/>
    <hyperlink ref="F165" r:id="rId11" xr:uid="{00000000-0004-0000-6400-00000A000000}"/>
    <hyperlink ref="F168" r:id="rId12" xr:uid="{00000000-0004-0000-6400-00000B000000}"/>
    <hyperlink ref="F170" r:id="rId13" xr:uid="{00000000-0004-0000-6400-00000C000000}"/>
    <hyperlink ref="F174" r:id="rId14" xr:uid="{00000000-0004-0000-6400-00000D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5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sheetPr>
    <pageSetUpPr fitToPage="1"/>
  </sheetPr>
  <dimension ref="B2:BM145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452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13687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16.5" customHeight="1" x14ac:dyDescent="0.2">
      <c r="B11" s="34"/>
      <c r="E11" s="314" t="s">
        <v>14394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8. 9. 2023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45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59.25" customHeight="1" x14ac:dyDescent="0.2">
      <c r="B29" s="93"/>
      <c r="E29" s="300" t="s">
        <v>13800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ROUND(J91,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ROUND((SUM(BE91:BE144)),  2)</f>
        <v>0</v>
      </c>
      <c r="I35" s="95">
        <v>0.21</v>
      </c>
      <c r="J35" s="84">
        <f>ROUND(((SUM(BE91:BE144))*I35),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ROUND((SUM(BF91:BF144)),  2)</f>
        <v>0</v>
      </c>
      <c r="I36" s="95">
        <v>0.15</v>
      </c>
      <c r="J36" s="84">
        <f>ROUND(((SUM(BF91:BF144))*I36),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ROUND((SUM(BG91:BG144)),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ROUND((SUM(BH91:BH144)),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ROUND((SUM(BI91:BI144)),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03 -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13687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 xml:space="preserve">D.1.2.21 - ŽB schodiště monolitické hlavní 3-ramenné vč. stupňů a stěn 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8. 9. 2023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25.6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PROPOS Liberec s.r.o.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J91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635</v>
      </c>
      <c r="E64" s="107"/>
      <c r="F64" s="107"/>
      <c r="G64" s="107"/>
      <c r="H64" s="107"/>
      <c r="I64" s="107"/>
      <c r="J64" s="108">
        <f>J92</f>
        <v>0</v>
      </c>
      <c r="L64" s="105"/>
    </row>
    <row r="65" spans="2:12" s="9" customFormat="1" ht="19.95" customHeight="1" x14ac:dyDescent="0.2">
      <c r="B65" s="109"/>
      <c r="D65" s="110" t="s">
        <v>4112</v>
      </c>
      <c r="E65" s="111"/>
      <c r="F65" s="111"/>
      <c r="G65" s="111"/>
      <c r="H65" s="111"/>
      <c r="I65" s="111"/>
      <c r="J65" s="112">
        <f>J93</f>
        <v>0</v>
      </c>
      <c r="L65" s="109"/>
    </row>
    <row r="66" spans="2:12" s="9" customFormat="1" ht="19.95" customHeight="1" x14ac:dyDescent="0.2">
      <c r="B66" s="109"/>
      <c r="D66" s="110" t="s">
        <v>637</v>
      </c>
      <c r="E66" s="111"/>
      <c r="F66" s="111"/>
      <c r="G66" s="111"/>
      <c r="H66" s="111"/>
      <c r="I66" s="111"/>
      <c r="J66" s="112">
        <f>J117</f>
        <v>0</v>
      </c>
      <c r="L66" s="109"/>
    </row>
    <row r="67" spans="2:12" s="9" customFormat="1" ht="19.95" customHeight="1" x14ac:dyDescent="0.2">
      <c r="B67" s="109"/>
      <c r="D67" s="110" t="s">
        <v>639</v>
      </c>
      <c r="E67" s="111"/>
      <c r="F67" s="111"/>
      <c r="G67" s="111"/>
      <c r="H67" s="111"/>
      <c r="I67" s="111"/>
      <c r="J67" s="112">
        <f>J135</f>
        <v>0</v>
      </c>
      <c r="L67" s="109"/>
    </row>
    <row r="68" spans="2:12" s="8" customFormat="1" ht="24.9" customHeight="1" x14ac:dyDescent="0.2">
      <c r="B68" s="105"/>
      <c r="D68" s="106" t="s">
        <v>577</v>
      </c>
      <c r="E68" s="107"/>
      <c r="F68" s="107"/>
      <c r="G68" s="107"/>
      <c r="H68" s="107"/>
      <c r="I68" s="107"/>
      <c r="J68" s="108">
        <f>J138</f>
        <v>0</v>
      </c>
      <c r="L68" s="105"/>
    </row>
    <row r="69" spans="2:12" s="9" customFormat="1" ht="19.95" customHeight="1" x14ac:dyDescent="0.2">
      <c r="B69" s="109"/>
      <c r="D69" s="110" t="s">
        <v>644</v>
      </c>
      <c r="E69" s="111"/>
      <c r="F69" s="111"/>
      <c r="G69" s="111"/>
      <c r="H69" s="111"/>
      <c r="I69" s="111"/>
      <c r="J69" s="112">
        <f>J139</f>
        <v>0</v>
      </c>
      <c r="L69" s="109"/>
    </row>
    <row r="70" spans="2:12" s="1" customFormat="1" ht="21.75" customHeight="1" x14ac:dyDescent="0.2">
      <c r="B70" s="34"/>
      <c r="L70" s="34"/>
    </row>
    <row r="71" spans="2:12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12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12" s="1" customFormat="1" ht="24.9" customHeight="1" x14ac:dyDescent="0.2">
      <c r="B76" s="34"/>
      <c r="C76" s="22" t="s">
        <v>579</v>
      </c>
      <c r="L76" s="34"/>
    </row>
    <row r="77" spans="2:12" s="1" customFormat="1" ht="6.9" customHeight="1" x14ac:dyDescent="0.2">
      <c r="B77" s="34"/>
      <c r="L77" s="34"/>
    </row>
    <row r="78" spans="2:12" s="1" customFormat="1" ht="12" customHeight="1" x14ac:dyDescent="0.2">
      <c r="B78" s="34"/>
      <c r="C78" s="28" t="s">
        <v>16</v>
      </c>
      <c r="L78" s="34"/>
    </row>
    <row r="79" spans="2:12" s="1" customFormat="1" ht="26.25" customHeight="1" x14ac:dyDescent="0.2">
      <c r="B79" s="34"/>
      <c r="E79" s="334" t="str">
        <f>E7</f>
        <v>REVIZE 03 - REKONSTRUKCE A STAVEBNÍ ÚPRAVY MĚSTSKÉHO PLAVECKÉHO BAZÉNU V LIBERCI</v>
      </c>
      <c r="F79" s="335"/>
      <c r="G79" s="335"/>
      <c r="H79" s="335"/>
      <c r="L79" s="34"/>
    </row>
    <row r="80" spans="2:12" ht="12" customHeight="1" x14ac:dyDescent="0.2">
      <c r="B80" s="21"/>
      <c r="C80" s="28" t="s">
        <v>563</v>
      </c>
      <c r="L80" s="21"/>
    </row>
    <row r="81" spans="2:65" s="1" customFormat="1" ht="16.5" customHeight="1" x14ac:dyDescent="0.2">
      <c r="B81" s="34"/>
      <c r="E81" s="334" t="s">
        <v>13687</v>
      </c>
      <c r="F81" s="336"/>
      <c r="G81" s="336"/>
      <c r="H81" s="336"/>
      <c r="L81" s="34"/>
    </row>
    <row r="82" spans="2:65" s="1" customFormat="1" ht="12" customHeight="1" x14ac:dyDescent="0.2">
      <c r="B82" s="34"/>
      <c r="C82" s="28" t="s">
        <v>565</v>
      </c>
      <c r="L82" s="34"/>
    </row>
    <row r="83" spans="2:65" s="1" customFormat="1" ht="16.5" customHeight="1" x14ac:dyDescent="0.2">
      <c r="B83" s="34"/>
      <c r="E83" s="314" t="str">
        <f>E11</f>
        <v xml:space="preserve">D.1.2.21 - ŽB schodiště monolitické hlavní 3-ramenné vč. stupňů a stěn </v>
      </c>
      <c r="F83" s="336"/>
      <c r="G83" s="336"/>
      <c r="H83" s="336"/>
      <c r="L83" s="34"/>
    </row>
    <row r="84" spans="2:65" s="1" customFormat="1" ht="6.9" customHeight="1" x14ac:dyDescent="0.2">
      <c r="B84" s="34"/>
      <c r="L84" s="34"/>
    </row>
    <row r="85" spans="2:65" s="1" customFormat="1" ht="12" customHeight="1" x14ac:dyDescent="0.2">
      <c r="B85" s="34"/>
      <c r="C85" s="28" t="s">
        <v>22</v>
      </c>
      <c r="F85" s="26" t="str">
        <f>F14</f>
        <v>Tržní nám., Liberec</v>
      </c>
      <c r="I85" s="28" t="s">
        <v>24</v>
      </c>
      <c r="J85" s="51" t="str">
        <f>IF(J14="","",J14)</f>
        <v>8. 9. 2023</v>
      </c>
      <c r="L85" s="34"/>
    </row>
    <row r="86" spans="2:65" s="1" customFormat="1" ht="6.9" customHeight="1" x14ac:dyDescent="0.2">
      <c r="B86" s="34"/>
      <c r="L86" s="34"/>
    </row>
    <row r="87" spans="2:65" s="1" customFormat="1" ht="15.15" customHeight="1" x14ac:dyDescent="0.2">
      <c r="B87" s="34"/>
      <c r="C87" s="28" t="s">
        <v>30</v>
      </c>
      <c r="F87" s="26" t="str">
        <f>E17</f>
        <v>SM Liberec</v>
      </c>
      <c r="I87" s="28" t="s">
        <v>38</v>
      </c>
      <c r="J87" s="32" t="str">
        <f>E23</f>
        <v>A11HK</v>
      </c>
      <c r="L87" s="34"/>
    </row>
    <row r="88" spans="2:65" s="1" customFormat="1" ht="25.65" customHeight="1" x14ac:dyDescent="0.2">
      <c r="B88" s="34"/>
      <c r="C88" s="28" t="s">
        <v>36</v>
      </c>
      <c r="F88" s="26" t="str">
        <f>IF(E20="","",E20)</f>
        <v>Vyplň údaj</v>
      </c>
      <c r="I88" s="28" t="s">
        <v>43</v>
      </c>
      <c r="J88" s="32" t="str">
        <f>E26</f>
        <v>PROPOS Liberec s.r.o.</v>
      </c>
      <c r="L88" s="34"/>
    </row>
    <row r="89" spans="2:65" s="1" customFormat="1" ht="10.35" customHeight="1" x14ac:dyDescent="0.2">
      <c r="B89" s="34"/>
      <c r="L89" s="34"/>
    </row>
    <row r="90" spans="2:65" s="10" customFormat="1" ht="29.25" customHeight="1" x14ac:dyDescent="0.2">
      <c r="B90" s="113"/>
      <c r="C90" s="114" t="s">
        <v>580</v>
      </c>
      <c r="D90" s="115" t="s">
        <v>68</v>
      </c>
      <c r="E90" s="115" t="s">
        <v>64</v>
      </c>
      <c r="F90" s="115" t="s">
        <v>65</v>
      </c>
      <c r="G90" s="115" t="s">
        <v>581</v>
      </c>
      <c r="H90" s="115" t="s">
        <v>582</v>
      </c>
      <c r="I90" s="115" t="s">
        <v>583</v>
      </c>
      <c r="J90" s="115" t="s">
        <v>575</v>
      </c>
      <c r="K90" s="116" t="s">
        <v>584</v>
      </c>
      <c r="L90" s="113"/>
      <c r="M90" s="58" t="s">
        <v>82</v>
      </c>
      <c r="N90" s="59" t="s">
        <v>53</v>
      </c>
      <c r="O90" s="59" t="s">
        <v>585</v>
      </c>
      <c r="P90" s="59" t="s">
        <v>586</v>
      </c>
      <c r="Q90" s="59" t="s">
        <v>587</v>
      </c>
      <c r="R90" s="59" t="s">
        <v>588</v>
      </c>
      <c r="S90" s="59" t="s">
        <v>589</v>
      </c>
      <c r="T90" s="60" t="s">
        <v>590</v>
      </c>
    </row>
    <row r="91" spans="2:65" s="1" customFormat="1" ht="22.8" customHeight="1" x14ac:dyDescent="0.3">
      <c r="B91" s="34"/>
      <c r="C91" s="63" t="s">
        <v>591</v>
      </c>
      <c r="J91" s="117">
        <f>BK91</f>
        <v>0</v>
      </c>
      <c r="L91" s="34"/>
      <c r="M91" s="61"/>
      <c r="N91" s="52"/>
      <c r="O91" s="52"/>
      <c r="P91" s="118">
        <f>P92+P138</f>
        <v>0</v>
      </c>
      <c r="Q91" s="52"/>
      <c r="R91" s="118">
        <f>R92+R138</f>
        <v>26.31448567</v>
      </c>
      <c r="S91" s="52"/>
      <c r="T91" s="119">
        <f>T92+T138</f>
        <v>1.5050000000000001E-2</v>
      </c>
      <c r="AT91" s="18" t="s">
        <v>83</v>
      </c>
      <c r="AU91" s="18" t="s">
        <v>576</v>
      </c>
      <c r="BK91" s="120">
        <f>BK92+BK138</f>
        <v>0</v>
      </c>
    </row>
    <row r="92" spans="2:65" s="11" customFormat="1" ht="25.95" customHeight="1" x14ac:dyDescent="0.25">
      <c r="B92" s="121"/>
      <c r="D92" s="122" t="s">
        <v>83</v>
      </c>
      <c r="E92" s="123" t="s">
        <v>645</v>
      </c>
      <c r="F92" s="123" t="s">
        <v>646</v>
      </c>
      <c r="I92" s="124"/>
      <c r="J92" s="125">
        <f>BK92</f>
        <v>0</v>
      </c>
      <c r="L92" s="121"/>
      <c r="M92" s="126"/>
      <c r="P92" s="127">
        <f>P93+P117+P135</f>
        <v>0</v>
      </c>
      <c r="R92" s="127">
        <f>R93+R117+R135</f>
        <v>26.31448567</v>
      </c>
      <c r="T92" s="128">
        <f>T93+T117+T135</f>
        <v>1.5050000000000001E-2</v>
      </c>
      <c r="AR92" s="122" t="s">
        <v>91</v>
      </c>
      <c r="AT92" s="129" t="s">
        <v>83</v>
      </c>
      <c r="AU92" s="129" t="s">
        <v>84</v>
      </c>
      <c r="AY92" s="122" t="s">
        <v>594</v>
      </c>
      <c r="BK92" s="130">
        <f>BK93+BK117+BK135</f>
        <v>0</v>
      </c>
    </row>
    <row r="93" spans="2:65" s="11" customFormat="1" ht="22.8" customHeight="1" x14ac:dyDescent="0.25">
      <c r="B93" s="121"/>
      <c r="D93" s="122" t="s">
        <v>83</v>
      </c>
      <c r="E93" s="131" t="s">
        <v>147</v>
      </c>
      <c r="F93" s="131" t="s">
        <v>4317</v>
      </c>
      <c r="I93" s="124"/>
      <c r="J93" s="132">
        <f>BK93</f>
        <v>0</v>
      </c>
      <c r="L93" s="121"/>
      <c r="M93" s="126"/>
      <c r="P93" s="127">
        <f>SUM(P94:P116)</f>
        <v>0</v>
      </c>
      <c r="R93" s="127">
        <f>SUM(R94:R116)</f>
        <v>26.27310817</v>
      </c>
      <c r="T93" s="128">
        <f>SUM(T94:T116)</f>
        <v>0</v>
      </c>
      <c r="AR93" s="122" t="s">
        <v>91</v>
      </c>
      <c r="AT93" s="129" t="s">
        <v>83</v>
      </c>
      <c r="AU93" s="129" t="s">
        <v>91</v>
      </c>
      <c r="AY93" s="122" t="s">
        <v>594</v>
      </c>
      <c r="BK93" s="130">
        <f>SUM(BK94:BK116)</f>
        <v>0</v>
      </c>
    </row>
    <row r="94" spans="2:65" s="1" customFormat="1" ht="24.15" customHeight="1" x14ac:dyDescent="0.2">
      <c r="B94" s="34"/>
      <c r="C94" s="133" t="s">
        <v>91</v>
      </c>
      <c r="D94" s="133" t="s">
        <v>597</v>
      </c>
      <c r="E94" s="134" t="s">
        <v>14395</v>
      </c>
      <c r="F94" s="135" t="s">
        <v>14396</v>
      </c>
      <c r="G94" s="136" t="s">
        <v>650</v>
      </c>
      <c r="H94" s="137">
        <v>9.843</v>
      </c>
      <c r="I94" s="138"/>
      <c r="J94" s="139">
        <f>ROUND(I94*H94,2)</f>
        <v>0</v>
      </c>
      <c r="K94" s="135" t="s">
        <v>651</v>
      </c>
      <c r="L94" s="34"/>
      <c r="M94" s="140" t="s">
        <v>82</v>
      </c>
      <c r="N94" s="141" t="s">
        <v>54</v>
      </c>
      <c r="P94" s="142">
        <f>O94*H94</f>
        <v>0</v>
      </c>
      <c r="Q94" s="142">
        <v>2.4533700000000001</v>
      </c>
      <c r="R94" s="142">
        <f>Q94*H94</f>
        <v>24.148520910000002</v>
      </c>
      <c r="S94" s="142">
        <v>0</v>
      </c>
      <c r="T94" s="143">
        <f>S94*H94</f>
        <v>0</v>
      </c>
      <c r="AR94" s="144" t="s">
        <v>147</v>
      </c>
      <c r="AT94" s="144" t="s">
        <v>597</v>
      </c>
      <c r="AU94" s="144" t="s">
        <v>93</v>
      </c>
      <c r="AY94" s="18" t="s">
        <v>594</v>
      </c>
      <c r="BE94" s="145">
        <f>IF(N94="základní",J94,0)</f>
        <v>0</v>
      </c>
      <c r="BF94" s="145">
        <f>IF(N94="snížená",J94,0)</f>
        <v>0</v>
      </c>
      <c r="BG94" s="145">
        <f>IF(N94="zákl. přenesená",J94,0)</f>
        <v>0</v>
      </c>
      <c r="BH94" s="145">
        <f>IF(N94="sníž. přenesená",J94,0)</f>
        <v>0</v>
      </c>
      <c r="BI94" s="145">
        <f>IF(N94="nulová",J94,0)</f>
        <v>0</v>
      </c>
      <c r="BJ94" s="18" t="s">
        <v>91</v>
      </c>
      <c r="BK94" s="145">
        <f>ROUND(I94*H94,2)</f>
        <v>0</v>
      </c>
      <c r="BL94" s="18" t="s">
        <v>147</v>
      </c>
      <c r="BM94" s="144" t="s">
        <v>14397</v>
      </c>
    </row>
    <row r="95" spans="2:65" s="1" customFormat="1" ht="10.199999999999999" x14ac:dyDescent="0.2">
      <c r="B95" s="34"/>
      <c r="D95" s="164" t="s">
        <v>653</v>
      </c>
      <c r="F95" s="165" t="s">
        <v>14398</v>
      </c>
      <c r="I95" s="166"/>
      <c r="L95" s="34"/>
      <c r="M95" s="167"/>
      <c r="T95" s="55"/>
      <c r="AT95" s="18" t="s">
        <v>653</v>
      </c>
      <c r="AU95" s="18" t="s">
        <v>93</v>
      </c>
    </row>
    <row r="96" spans="2:65" s="12" customFormat="1" ht="10.199999999999999" x14ac:dyDescent="0.2">
      <c r="B96" s="146"/>
      <c r="D96" s="147" t="s">
        <v>603</v>
      </c>
      <c r="E96" s="148" t="s">
        <v>82</v>
      </c>
      <c r="F96" s="149" t="s">
        <v>14399</v>
      </c>
      <c r="H96" s="148" t="s">
        <v>82</v>
      </c>
      <c r="I96" s="150"/>
      <c r="L96" s="146"/>
      <c r="M96" s="151"/>
      <c r="T96" s="152"/>
      <c r="AT96" s="148" t="s">
        <v>603</v>
      </c>
      <c r="AU96" s="148" t="s">
        <v>93</v>
      </c>
      <c r="AV96" s="12" t="s">
        <v>91</v>
      </c>
      <c r="AW96" s="12" t="s">
        <v>42</v>
      </c>
      <c r="AX96" s="12" t="s">
        <v>84</v>
      </c>
      <c r="AY96" s="148" t="s">
        <v>594</v>
      </c>
    </row>
    <row r="97" spans="2:65" s="13" customFormat="1" ht="10.199999999999999" x14ac:dyDescent="0.2">
      <c r="B97" s="153"/>
      <c r="D97" s="147" t="s">
        <v>603</v>
      </c>
      <c r="E97" s="154" t="s">
        <v>82</v>
      </c>
      <c r="F97" s="155" t="s">
        <v>14400</v>
      </c>
      <c r="H97" s="156">
        <v>2.68</v>
      </c>
      <c r="I97" s="157"/>
      <c r="L97" s="153"/>
      <c r="M97" s="158"/>
      <c r="T97" s="159"/>
      <c r="AT97" s="154" t="s">
        <v>603</v>
      </c>
      <c r="AU97" s="154" t="s">
        <v>93</v>
      </c>
      <c r="AV97" s="13" t="s">
        <v>93</v>
      </c>
      <c r="AW97" s="13" t="s">
        <v>42</v>
      </c>
      <c r="AX97" s="13" t="s">
        <v>84</v>
      </c>
      <c r="AY97" s="154" t="s">
        <v>594</v>
      </c>
    </row>
    <row r="98" spans="2:65" s="13" customFormat="1" ht="10.199999999999999" x14ac:dyDescent="0.2">
      <c r="B98" s="153"/>
      <c r="D98" s="147" t="s">
        <v>603</v>
      </c>
      <c r="E98" s="154" t="s">
        <v>82</v>
      </c>
      <c r="F98" s="155" t="s">
        <v>14401</v>
      </c>
      <c r="H98" s="156">
        <v>1.3859999999999999</v>
      </c>
      <c r="I98" s="157"/>
      <c r="L98" s="153"/>
      <c r="M98" s="158"/>
      <c r="T98" s="159"/>
      <c r="AT98" s="154" t="s">
        <v>603</v>
      </c>
      <c r="AU98" s="154" t="s">
        <v>93</v>
      </c>
      <c r="AV98" s="13" t="s">
        <v>93</v>
      </c>
      <c r="AW98" s="13" t="s">
        <v>42</v>
      </c>
      <c r="AX98" s="13" t="s">
        <v>84</v>
      </c>
      <c r="AY98" s="154" t="s">
        <v>594</v>
      </c>
    </row>
    <row r="99" spans="2:65" s="13" customFormat="1" ht="10.199999999999999" x14ac:dyDescent="0.2">
      <c r="B99" s="153"/>
      <c r="D99" s="147" t="s">
        <v>603</v>
      </c>
      <c r="E99" s="154" t="s">
        <v>82</v>
      </c>
      <c r="F99" s="155" t="s">
        <v>14402</v>
      </c>
      <c r="H99" s="156">
        <v>2.8050000000000002</v>
      </c>
      <c r="I99" s="157"/>
      <c r="L99" s="153"/>
      <c r="M99" s="158"/>
      <c r="T99" s="159"/>
      <c r="AT99" s="154" t="s">
        <v>603</v>
      </c>
      <c r="AU99" s="154" t="s">
        <v>93</v>
      </c>
      <c r="AV99" s="13" t="s">
        <v>93</v>
      </c>
      <c r="AW99" s="13" t="s">
        <v>42</v>
      </c>
      <c r="AX99" s="13" t="s">
        <v>84</v>
      </c>
      <c r="AY99" s="154" t="s">
        <v>594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14403</v>
      </c>
      <c r="H100" s="156">
        <v>1.155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594</v>
      </c>
    </row>
    <row r="101" spans="2:65" s="13" customFormat="1" ht="10.199999999999999" x14ac:dyDescent="0.2">
      <c r="B101" s="153"/>
      <c r="D101" s="147" t="s">
        <v>603</v>
      </c>
      <c r="E101" s="154" t="s">
        <v>82</v>
      </c>
      <c r="F101" s="155" t="s">
        <v>14404</v>
      </c>
      <c r="H101" s="156">
        <v>1.8169999999999999</v>
      </c>
      <c r="I101" s="157"/>
      <c r="L101" s="153"/>
      <c r="M101" s="158"/>
      <c r="T101" s="159"/>
      <c r="AT101" s="154" t="s">
        <v>603</v>
      </c>
      <c r="AU101" s="154" t="s">
        <v>93</v>
      </c>
      <c r="AV101" s="13" t="s">
        <v>93</v>
      </c>
      <c r="AW101" s="13" t="s">
        <v>42</v>
      </c>
      <c r="AX101" s="13" t="s">
        <v>84</v>
      </c>
      <c r="AY101" s="154" t="s">
        <v>594</v>
      </c>
    </row>
    <row r="102" spans="2:65" s="15" customFormat="1" ht="10.199999999999999" x14ac:dyDescent="0.2">
      <c r="B102" s="175"/>
      <c r="D102" s="147" t="s">
        <v>603</v>
      </c>
      <c r="E102" s="176" t="s">
        <v>82</v>
      </c>
      <c r="F102" s="177" t="s">
        <v>672</v>
      </c>
      <c r="H102" s="178">
        <v>9.843</v>
      </c>
      <c r="I102" s="179"/>
      <c r="L102" s="175"/>
      <c r="M102" s="180"/>
      <c r="T102" s="181"/>
      <c r="AT102" s="176" t="s">
        <v>603</v>
      </c>
      <c r="AU102" s="176" t="s">
        <v>93</v>
      </c>
      <c r="AV102" s="15" t="s">
        <v>147</v>
      </c>
      <c r="AW102" s="15" t="s">
        <v>42</v>
      </c>
      <c r="AX102" s="15" t="s">
        <v>91</v>
      </c>
      <c r="AY102" s="176" t="s">
        <v>594</v>
      </c>
    </row>
    <row r="103" spans="2:65" s="1" customFormat="1" ht="24.15" customHeight="1" x14ac:dyDescent="0.2">
      <c r="B103" s="34"/>
      <c r="C103" s="133" t="s">
        <v>93</v>
      </c>
      <c r="D103" s="133" t="s">
        <v>597</v>
      </c>
      <c r="E103" s="134" t="s">
        <v>6177</v>
      </c>
      <c r="F103" s="135" t="s">
        <v>6178</v>
      </c>
      <c r="G103" s="136" t="s">
        <v>738</v>
      </c>
      <c r="H103" s="137">
        <v>1.1299999999999999</v>
      </c>
      <c r="I103" s="138"/>
      <c r="J103" s="139">
        <f>ROUND(I103*H103,2)</f>
        <v>0</v>
      </c>
      <c r="K103" s="135" t="s">
        <v>651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1.04887</v>
      </c>
      <c r="R103" s="142">
        <f>Q103*H103</f>
        <v>1.1852230999999998</v>
      </c>
      <c r="S103" s="142">
        <v>0</v>
      </c>
      <c r="T103" s="143">
        <f>S103*H103</f>
        <v>0</v>
      </c>
      <c r="AR103" s="144" t="s">
        <v>147</v>
      </c>
      <c r="AT103" s="144" t="s">
        <v>597</v>
      </c>
      <c r="AU103" s="144" t="s">
        <v>93</v>
      </c>
      <c r="AY103" s="18" t="s">
        <v>594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147</v>
      </c>
      <c r="BM103" s="144" t="s">
        <v>14405</v>
      </c>
    </row>
    <row r="104" spans="2:65" s="1" customFormat="1" ht="10.199999999999999" x14ac:dyDescent="0.2">
      <c r="B104" s="34"/>
      <c r="D104" s="164" t="s">
        <v>653</v>
      </c>
      <c r="F104" s="165" t="s">
        <v>6180</v>
      </c>
      <c r="I104" s="166"/>
      <c r="L104" s="34"/>
      <c r="M104" s="167"/>
      <c r="T104" s="55"/>
      <c r="AT104" s="18" t="s">
        <v>653</v>
      </c>
      <c r="AU104" s="18" t="s">
        <v>93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14406</v>
      </c>
      <c r="H105" s="156">
        <v>1.1299999999999999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91</v>
      </c>
      <c r="AY105" s="154" t="s">
        <v>594</v>
      </c>
    </row>
    <row r="106" spans="2:65" s="1" customFormat="1" ht="24.15" customHeight="1" x14ac:dyDescent="0.2">
      <c r="B106" s="34"/>
      <c r="C106" s="133" t="s">
        <v>101</v>
      </c>
      <c r="D106" s="133" t="s">
        <v>597</v>
      </c>
      <c r="E106" s="134" t="s">
        <v>14407</v>
      </c>
      <c r="F106" s="135" t="s">
        <v>14408</v>
      </c>
      <c r="G106" s="136" t="s">
        <v>618</v>
      </c>
      <c r="H106" s="137">
        <v>72.932000000000002</v>
      </c>
      <c r="I106" s="138"/>
      <c r="J106" s="139">
        <f>ROUND(I106*H106,2)</f>
        <v>0</v>
      </c>
      <c r="K106" s="135" t="s">
        <v>651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1.2880000000000001E-2</v>
      </c>
      <c r="R106" s="142">
        <f>Q106*H106</f>
        <v>0.93936416000000011</v>
      </c>
      <c r="S106" s="142">
        <v>0</v>
      </c>
      <c r="T106" s="143">
        <f>S106*H106</f>
        <v>0</v>
      </c>
      <c r="AR106" s="144" t="s">
        <v>147</v>
      </c>
      <c r="AT106" s="144" t="s">
        <v>597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14409</v>
      </c>
    </row>
    <row r="107" spans="2:65" s="1" customFormat="1" ht="10.199999999999999" x14ac:dyDescent="0.2">
      <c r="B107" s="34"/>
      <c r="D107" s="164" t="s">
        <v>653</v>
      </c>
      <c r="F107" s="165" t="s">
        <v>14410</v>
      </c>
      <c r="I107" s="166"/>
      <c r="L107" s="34"/>
      <c r="M107" s="167"/>
      <c r="T107" s="55"/>
      <c r="AT107" s="18" t="s">
        <v>653</v>
      </c>
      <c r="AU107" s="18" t="s">
        <v>93</v>
      </c>
    </row>
    <row r="108" spans="2:65" s="12" customFormat="1" ht="10.199999999999999" x14ac:dyDescent="0.2">
      <c r="B108" s="146"/>
      <c r="D108" s="147" t="s">
        <v>603</v>
      </c>
      <c r="E108" s="148" t="s">
        <v>82</v>
      </c>
      <c r="F108" s="149" t="s">
        <v>14399</v>
      </c>
      <c r="H108" s="148" t="s">
        <v>82</v>
      </c>
      <c r="I108" s="150"/>
      <c r="L108" s="146"/>
      <c r="M108" s="151"/>
      <c r="T108" s="152"/>
      <c r="AT108" s="148" t="s">
        <v>603</v>
      </c>
      <c r="AU108" s="148" t="s">
        <v>93</v>
      </c>
      <c r="AV108" s="12" t="s">
        <v>91</v>
      </c>
      <c r="AW108" s="12" t="s">
        <v>42</v>
      </c>
      <c r="AX108" s="12" t="s">
        <v>84</v>
      </c>
      <c r="AY108" s="148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14411</v>
      </c>
      <c r="H109" s="156">
        <v>29.48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14412</v>
      </c>
      <c r="H110" s="156">
        <v>9.9359999999999999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14413</v>
      </c>
      <c r="H111" s="156">
        <v>16.536999999999999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14414</v>
      </c>
      <c r="H112" s="156">
        <v>6.4489999999999998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14415</v>
      </c>
      <c r="H113" s="156">
        <v>10.53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5" customFormat="1" ht="10.199999999999999" x14ac:dyDescent="0.2">
      <c r="B114" s="175"/>
      <c r="D114" s="147" t="s">
        <v>603</v>
      </c>
      <c r="E114" s="176" t="s">
        <v>82</v>
      </c>
      <c r="F114" s="177" t="s">
        <v>672</v>
      </c>
      <c r="H114" s="178">
        <v>72.932000000000002</v>
      </c>
      <c r="I114" s="179"/>
      <c r="L114" s="175"/>
      <c r="M114" s="180"/>
      <c r="T114" s="181"/>
      <c r="AT114" s="176" t="s">
        <v>603</v>
      </c>
      <c r="AU114" s="176" t="s">
        <v>93</v>
      </c>
      <c r="AV114" s="15" t="s">
        <v>147</v>
      </c>
      <c r="AW114" s="15" t="s">
        <v>42</v>
      </c>
      <c r="AX114" s="15" t="s">
        <v>91</v>
      </c>
      <c r="AY114" s="176" t="s">
        <v>594</v>
      </c>
    </row>
    <row r="115" spans="2:65" s="1" customFormat="1" ht="24.15" customHeight="1" x14ac:dyDescent="0.2">
      <c r="B115" s="34"/>
      <c r="C115" s="133" t="s">
        <v>147</v>
      </c>
      <c r="D115" s="133" t="s">
        <v>597</v>
      </c>
      <c r="E115" s="134" t="s">
        <v>14416</v>
      </c>
      <c r="F115" s="135" t="s">
        <v>14417</v>
      </c>
      <c r="G115" s="136" t="s">
        <v>618</v>
      </c>
      <c r="H115" s="137">
        <v>72.932000000000002</v>
      </c>
      <c r="I115" s="138"/>
      <c r="J115" s="139">
        <f>ROUND(I115*H115,2)</f>
        <v>0</v>
      </c>
      <c r="K115" s="135" t="s">
        <v>651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0</v>
      </c>
      <c r="R115" s="142">
        <f>Q115*H115</f>
        <v>0</v>
      </c>
      <c r="S115" s="142">
        <v>0</v>
      </c>
      <c r="T115" s="143">
        <f>S115*H115</f>
        <v>0</v>
      </c>
      <c r="AR115" s="144" t="s">
        <v>147</v>
      </c>
      <c r="AT115" s="144" t="s">
        <v>597</v>
      </c>
      <c r="AU115" s="144" t="s">
        <v>93</v>
      </c>
      <c r="AY115" s="18" t="s">
        <v>594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147</v>
      </c>
      <c r="BM115" s="144" t="s">
        <v>14418</v>
      </c>
    </row>
    <row r="116" spans="2:65" s="1" customFormat="1" ht="10.199999999999999" x14ac:dyDescent="0.2">
      <c r="B116" s="34"/>
      <c r="D116" s="164" t="s">
        <v>653</v>
      </c>
      <c r="F116" s="165" t="s">
        <v>14419</v>
      </c>
      <c r="I116" s="166"/>
      <c r="L116" s="34"/>
      <c r="M116" s="167"/>
      <c r="T116" s="55"/>
      <c r="AT116" s="18" t="s">
        <v>653</v>
      </c>
      <c r="AU116" s="18" t="s">
        <v>93</v>
      </c>
    </row>
    <row r="117" spans="2:65" s="11" customFormat="1" ht="22.8" customHeight="1" x14ac:dyDescent="0.25">
      <c r="B117" s="121"/>
      <c r="D117" s="122" t="s">
        <v>83</v>
      </c>
      <c r="E117" s="131" t="s">
        <v>721</v>
      </c>
      <c r="F117" s="131" t="s">
        <v>797</v>
      </c>
      <c r="I117" s="124"/>
      <c r="J117" s="132">
        <f>BK117</f>
        <v>0</v>
      </c>
      <c r="L117" s="121"/>
      <c r="M117" s="126"/>
      <c r="P117" s="127">
        <f>SUM(P118:P134)</f>
        <v>0</v>
      </c>
      <c r="R117" s="127">
        <f>SUM(R118:R134)</f>
        <v>4.1377499999999998E-2</v>
      </c>
      <c r="T117" s="128">
        <f>SUM(T118:T134)</f>
        <v>1.5050000000000001E-2</v>
      </c>
      <c r="AR117" s="122" t="s">
        <v>91</v>
      </c>
      <c r="AT117" s="129" t="s">
        <v>83</v>
      </c>
      <c r="AU117" s="129" t="s">
        <v>91</v>
      </c>
      <c r="AY117" s="122" t="s">
        <v>594</v>
      </c>
      <c r="BK117" s="130">
        <f>SUM(BK118:BK134)</f>
        <v>0</v>
      </c>
    </row>
    <row r="118" spans="2:65" s="1" customFormat="1" ht="24.15" customHeight="1" x14ac:dyDescent="0.2">
      <c r="B118" s="34"/>
      <c r="C118" s="133" t="s">
        <v>160</v>
      </c>
      <c r="D118" s="133" t="s">
        <v>597</v>
      </c>
      <c r="E118" s="134" t="s">
        <v>14420</v>
      </c>
      <c r="F118" s="135" t="s">
        <v>14421</v>
      </c>
      <c r="G118" s="136" t="s">
        <v>600</v>
      </c>
      <c r="H118" s="137">
        <v>3</v>
      </c>
      <c r="I118" s="138"/>
      <c r="J118" s="139">
        <f>ROUND(I118*H118,2)</f>
        <v>0</v>
      </c>
      <c r="K118" s="135" t="s">
        <v>651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4.1000000000000003E-3</v>
      </c>
      <c r="R118" s="142">
        <f>Q118*H118</f>
        <v>1.2300000000000002E-2</v>
      </c>
      <c r="S118" s="142">
        <v>0</v>
      </c>
      <c r="T118" s="143">
        <f>S118*H118</f>
        <v>0</v>
      </c>
      <c r="AR118" s="144" t="s">
        <v>147</v>
      </c>
      <c r="AT118" s="144" t="s">
        <v>597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147</v>
      </c>
      <c r="BM118" s="144" t="s">
        <v>14422</v>
      </c>
    </row>
    <row r="119" spans="2:65" s="1" customFormat="1" ht="10.199999999999999" x14ac:dyDescent="0.2">
      <c r="B119" s="34"/>
      <c r="D119" s="164" t="s">
        <v>653</v>
      </c>
      <c r="F119" s="165" t="s">
        <v>14423</v>
      </c>
      <c r="I119" s="166"/>
      <c r="L119" s="34"/>
      <c r="M119" s="167"/>
      <c r="T119" s="55"/>
      <c r="AT119" s="18" t="s">
        <v>653</v>
      </c>
      <c r="AU119" s="18" t="s">
        <v>93</v>
      </c>
    </row>
    <row r="120" spans="2:65" s="13" customFormat="1" ht="10.199999999999999" x14ac:dyDescent="0.2">
      <c r="B120" s="153"/>
      <c r="D120" s="147" t="s">
        <v>603</v>
      </c>
      <c r="E120" s="154" t="s">
        <v>82</v>
      </c>
      <c r="F120" s="155" t="s">
        <v>14424</v>
      </c>
      <c r="H120" s="156">
        <v>3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91</v>
      </c>
      <c r="AY120" s="154" t="s">
        <v>594</v>
      </c>
    </row>
    <row r="121" spans="2:65" s="1" customFormat="1" ht="24.15" customHeight="1" x14ac:dyDescent="0.2">
      <c r="B121" s="34"/>
      <c r="C121" s="133" t="s">
        <v>624</v>
      </c>
      <c r="D121" s="133" t="s">
        <v>597</v>
      </c>
      <c r="E121" s="134" t="s">
        <v>14425</v>
      </c>
      <c r="F121" s="135" t="s">
        <v>14426</v>
      </c>
      <c r="G121" s="136" t="s">
        <v>600</v>
      </c>
      <c r="H121" s="137">
        <v>1</v>
      </c>
      <c r="I121" s="138"/>
      <c r="J121" s="139">
        <f>ROUND(I121*H121,2)</f>
        <v>0</v>
      </c>
      <c r="K121" s="135" t="s">
        <v>651</v>
      </c>
      <c r="L121" s="34"/>
      <c r="M121" s="140" t="s">
        <v>82</v>
      </c>
      <c r="N121" s="141" t="s">
        <v>54</v>
      </c>
      <c r="P121" s="142">
        <f>O121*H121</f>
        <v>0</v>
      </c>
      <c r="Q121" s="142">
        <v>8.0000000000000004E-4</v>
      </c>
      <c r="R121" s="142">
        <f>Q121*H121</f>
        <v>8.0000000000000004E-4</v>
      </c>
      <c r="S121" s="142">
        <v>0</v>
      </c>
      <c r="T121" s="143">
        <f>S121*H121</f>
        <v>0</v>
      </c>
      <c r="AR121" s="144" t="s">
        <v>147</v>
      </c>
      <c r="AT121" s="144" t="s">
        <v>597</v>
      </c>
      <c r="AU121" s="144" t="s">
        <v>93</v>
      </c>
      <c r="AY121" s="18" t="s">
        <v>594</v>
      </c>
      <c r="BE121" s="145">
        <f>IF(N121="základní",J121,0)</f>
        <v>0</v>
      </c>
      <c r="BF121" s="145">
        <f>IF(N121="snížená",J121,0)</f>
        <v>0</v>
      </c>
      <c r="BG121" s="145">
        <f>IF(N121="zákl. přenesená",J121,0)</f>
        <v>0</v>
      </c>
      <c r="BH121" s="145">
        <f>IF(N121="sníž. přenesená",J121,0)</f>
        <v>0</v>
      </c>
      <c r="BI121" s="145">
        <f>IF(N121="nulová",J121,0)</f>
        <v>0</v>
      </c>
      <c r="BJ121" s="18" t="s">
        <v>91</v>
      </c>
      <c r="BK121" s="145">
        <f>ROUND(I121*H121,2)</f>
        <v>0</v>
      </c>
      <c r="BL121" s="18" t="s">
        <v>147</v>
      </c>
      <c r="BM121" s="144" t="s">
        <v>14427</v>
      </c>
    </row>
    <row r="122" spans="2:65" s="1" customFormat="1" ht="10.199999999999999" x14ac:dyDescent="0.2">
      <c r="B122" s="34"/>
      <c r="D122" s="164" t="s">
        <v>653</v>
      </c>
      <c r="F122" s="165" t="s">
        <v>14428</v>
      </c>
      <c r="I122" s="166"/>
      <c r="L122" s="34"/>
      <c r="M122" s="167"/>
      <c r="T122" s="55"/>
      <c r="AT122" s="18" t="s">
        <v>653</v>
      </c>
      <c r="AU122" s="18" t="s">
        <v>93</v>
      </c>
    </row>
    <row r="123" spans="2:65" s="13" customFormat="1" ht="10.199999999999999" x14ac:dyDescent="0.2">
      <c r="B123" s="153"/>
      <c r="D123" s="147" t="s">
        <v>603</v>
      </c>
      <c r="E123" s="154" t="s">
        <v>82</v>
      </c>
      <c r="F123" s="155" t="s">
        <v>14429</v>
      </c>
      <c r="H123" s="156">
        <v>1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91</v>
      </c>
      <c r="AY123" s="154" t="s">
        <v>594</v>
      </c>
    </row>
    <row r="124" spans="2:65" s="1" customFormat="1" ht="24.15" customHeight="1" x14ac:dyDescent="0.2">
      <c r="B124" s="34"/>
      <c r="C124" s="133" t="s">
        <v>707</v>
      </c>
      <c r="D124" s="133" t="s">
        <v>597</v>
      </c>
      <c r="E124" s="134" t="s">
        <v>14430</v>
      </c>
      <c r="F124" s="135" t="s">
        <v>14431</v>
      </c>
      <c r="G124" s="136" t="s">
        <v>944</v>
      </c>
      <c r="H124" s="137">
        <v>15.05</v>
      </c>
      <c r="I124" s="138"/>
      <c r="J124" s="139">
        <f>ROUND(I124*H124,2)</f>
        <v>0</v>
      </c>
      <c r="K124" s="135" t="s">
        <v>651</v>
      </c>
      <c r="L124" s="34"/>
      <c r="M124" s="140" t="s">
        <v>82</v>
      </c>
      <c r="N124" s="141" t="s">
        <v>54</v>
      </c>
      <c r="P124" s="142">
        <f>O124*H124</f>
        <v>0</v>
      </c>
      <c r="Q124" s="142">
        <v>5.5000000000000003E-4</v>
      </c>
      <c r="R124" s="142">
        <f>Q124*H124</f>
        <v>8.2775000000000001E-3</v>
      </c>
      <c r="S124" s="142">
        <v>1E-3</v>
      </c>
      <c r="T124" s="143">
        <f>S124*H124</f>
        <v>1.5050000000000001E-2</v>
      </c>
      <c r="AR124" s="144" t="s">
        <v>147</v>
      </c>
      <c r="AT124" s="144" t="s">
        <v>597</v>
      </c>
      <c r="AU124" s="144" t="s">
        <v>93</v>
      </c>
      <c r="AY124" s="18" t="s">
        <v>594</v>
      </c>
      <c r="BE124" s="145">
        <f>IF(N124="základní",J124,0)</f>
        <v>0</v>
      </c>
      <c r="BF124" s="145">
        <f>IF(N124="snížená",J124,0)</f>
        <v>0</v>
      </c>
      <c r="BG124" s="145">
        <f>IF(N124="zákl. přenesená",J124,0)</f>
        <v>0</v>
      </c>
      <c r="BH124" s="145">
        <f>IF(N124="sníž. přenesená",J124,0)</f>
        <v>0</v>
      </c>
      <c r="BI124" s="145">
        <f>IF(N124="nulová",J124,0)</f>
        <v>0</v>
      </c>
      <c r="BJ124" s="18" t="s">
        <v>91</v>
      </c>
      <c r="BK124" s="145">
        <f>ROUND(I124*H124,2)</f>
        <v>0</v>
      </c>
      <c r="BL124" s="18" t="s">
        <v>147</v>
      </c>
      <c r="BM124" s="144" t="s">
        <v>14432</v>
      </c>
    </row>
    <row r="125" spans="2:65" s="1" customFormat="1" ht="10.199999999999999" x14ac:dyDescent="0.2">
      <c r="B125" s="34"/>
      <c r="D125" s="164" t="s">
        <v>653</v>
      </c>
      <c r="F125" s="165" t="s">
        <v>14433</v>
      </c>
      <c r="I125" s="166"/>
      <c r="L125" s="34"/>
      <c r="M125" s="167"/>
      <c r="T125" s="55"/>
      <c r="AT125" s="18" t="s">
        <v>653</v>
      </c>
      <c r="AU125" s="18" t="s">
        <v>93</v>
      </c>
    </row>
    <row r="126" spans="2:65" s="12" customFormat="1" ht="10.199999999999999" x14ac:dyDescent="0.2">
      <c r="B126" s="146"/>
      <c r="D126" s="147" t="s">
        <v>603</v>
      </c>
      <c r="E126" s="148" t="s">
        <v>82</v>
      </c>
      <c r="F126" s="149" t="s">
        <v>14399</v>
      </c>
      <c r="H126" s="148" t="s">
        <v>82</v>
      </c>
      <c r="I126" s="150"/>
      <c r="L126" s="146"/>
      <c r="M126" s="151"/>
      <c r="T126" s="152"/>
      <c r="AT126" s="148" t="s">
        <v>603</v>
      </c>
      <c r="AU126" s="148" t="s">
        <v>93</v>
      </c>
      <c r="AV126" s="12" t="s">
        <v>91</v>
      </c>
      <c r="AW126" s="12" t="s">
        <v>42</v>
      </c>
      <c r="AX126" s="12" t="s">
        <v>84</v>
      </c>
      <c r="AY126" s="148" t="s">
        <v>594</v>
      </c>
    </row>
    <row r="127" spans="2:65" s="13" customFormat="1" ht="10.199999999999999" x14ac:dyDescent="0.2">
      <c r="B127" s="153"/>
      <c r="D127" s="147" t="s">
        <v>603</v>
      </c>
      <c r="E127" s="154" t="s">
        <v>82</v>
      </c>
      <c r="F127" s="155" t="s">
        <v>14434</v>
      </c>
      <c r="H127" s="156">
        <v>10.050000000000001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84</v>
      </c>
      <c r="AY127" s="154" t="s">
        <v>594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14435</v>
      </c>
      <c r="H128" s="156">
        <v>5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65" s="15" customFormat="1" ht="10.199999999999999" x14ac:dyDescent="0.2">
      <c r="B129" s="175"/>
      <c r="D129" s="147" t="s">
        <v>603</v>
      </c>
      <c r="E129" s="176" t="s">
        <v>82</v>
      </c>
      <c r="F129" s="177" t="s">
        <v>672</v>
      </c>
      <c r="H129" s="178">
        <v>15.05</v>
      </c>
      <c r="I129" s="179"/>
      <c r="L129" s="175"/>
      <c r="M129" s="180"/>
      <c r="T129" s="181"/>
      <c r="AT129" s="176" t="s">
        <v>603</v>
      </c>
      <c r="AU129" s="176" t="s">
        <v>93</v>
      </c>
      <c r="AV129" s="15" t="s">
        <v>147</v>
      </c>
      <c r="AW129" s="15" t="s">
        <v>42</v>
      </c>
      <c r="AX129" s="15" t="s">
        <v>91</v>
      </c>
      <c r="AY129" s="176" t="s">
        <v>594</v>
      </c>
    </row>
    <row r="130" spans="2:65" s="1" customFormat="1" ht="16.5" customHeight="1" x14ac:dyDescent="0.2">
      <c r="B130" s="34"/>
      <c r="C130" s="183" t="s">
        <v>716</v>
      </c>
      <c r="D130" s="183" t="s">
        <v>752</v>
      </c>
      <c r="E130" s="184" t="s">
        <v>14436</v>
      </c>
      <c r="F130" s="185" t="s">
        <v>14437</v>
      </c>
      <c r="G130" s="186" t="s">
        <v>738</v>
      </c>
      <c r="H130" s="187">
        <v>0.02</v>
      </c>
      <c r="I130" s="188"/>
      <c r="J130" s="189">
        <f>ROUND(I130*H130,2)</f>
        <v>0</v>
      </c>
      <c r="K130" s="185" t="s">
        <v>651</v>
      </c>
      <c r="L130" s="190"/>
      <c r="M130" s="191" t="s">
        <v>82</v>
      </c>
      <c r="N130" s="192" t="s">
        <v>54</v>
      </c>
      <c r="P130" s="142">
        <f>O130*H130</f>
        <v>0</v>
      </c>
      <c r="Q130" s="142">
        <v>1</v>
      </c>
      <c r="R130" s="142">
        <f>Q130*H130</f>
        <v>0.02</v>
      </c>
      <c r="S130" s="142">
        <v>0</v>
      </c>
      <c r="T130" s="143">
        <f>S130*H130</f>
        <v>0</v>
      </c>
      <c r="AR130" s="144" t="s">
        <v>716</v>
      </c>
      <c r="AT130" s="144" t="s">
        <v>752</v>
      </c>
      <c r="AU130" s="144" t="s">
        <v>93</v>
      </c>
      <c r="AY130" s="18" t="s">
        <v>594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147</v>
      </c>
      <c r="BM130" s="144" t="s">
        <v>14438</v>
      </c>
    </row>
    <row r="131" spans="2:65" s="12" customFormat="1" ht="10.199999999999999" x14ac:dyDescent="0.2">
      <c r="B131" s="146"/>
      <c r="D131" s="147" t="s">
        <v>603</v>
      </c>
      <c r="E131" s="148" t="s">
        <v>82</v>
      </c>
      <c r="F131" s="149" t="s">
        <v>14399</v>
      </c>
      <c r="H131" s="148" t="s">
        <v>82</v>
      </c>
      <c r="I131" s="150"/>
      <c r="L131" s="146"/>
      <c r="M131" s="151"/>
      <c r="T131" s="152"/>
      <c r="AT131" s="148" t="s">
        <v>603</v>
      </c>
      <c r="AU131" s="148" t="s">
        <v>93</v>
      </c>
      <c r="AV131" s="12" t="s">
        <v>91</v>
      </c>
      <c r="AW131" s="12" t="s">
        <v>42</v>
      </c>
      <c r="AX131" s="12" t="s">
        <v>84</v>
      </c>
      <c r="AY131" s="148" t="s">
        <v>594</v>
      </c>
    </row>
    <row r="132" spans="2:65" s="13" customFormat="1" ht="10.199999999999999" x14ac:dyDescent="0.2">
      <c r="B132" s="153"/>
      <c r="D132" s="147" t="s">
        <v>603</v>
      </c>
      <c r="E132" s="154" t="s">
        <v>82</v>
      </c>
      <c r="F132" s="155" t="s">
        <v>14439</v>
      </c>
      <c r="H132" s="156">
        <v>1.2999999999999999E-2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84</v>
      </c>
      <c r="AY132" s="154" t="s">
        <v>594</v>
      </c>
    </row>
    <row r="133" spans="2:65" s="13" customFormat="1" ht="10.199999999999999" x14ac:dyDescent="0.2">
      <c r="B133" s="153"/>
      <c r="D133" s="147" t="s">
        <v>603</v>
      </c>
      <c r="E133" s="154" t="s">
        <v>82</v>
      </c>
      <c r="F133" s="155" t="s">
        <v>14440</v>
      </c>
      <c r="H133" s="156">
        <v>7.0000000000000001E-3</v>
      </c>
      <c r="I133" s="157"/>
      <c r="L133" s="153"/>
      <c r="M133" s="158"/>
      <c r="T133" s="159"/>
      <c r="AT133" s="154" t="s">
        <v>603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594</v>
      </c>
    </row>
    <row r="134" spans="2:65" s="15" customFormat="1" ht="10.199999999999999" x14ac:dyDescent="0.2">
      <c r="B134" s="175"/>
      <c r="D134" s="147" t="s">
        <v>603</v>
      </c>
      <c r="E134" s="176" t="s">
        <v>82</v>
      </c>
      <c r="F134" s="177" t="s">
        <v>672</v>
      </c>
      <c r="H134" s="178">
        <v>0.02</v>
      </c>
      <c r="I134" s="179"/>
      <c r="L134" s="175"/>
      <c r="M134" s="180"/>
      <c r="T134" s="181"/>
      <c r="AT134" s="176" t="s">
        <v>603</v>
      </c>
      <c r="AU134" s="176" t="s">
        <v>93</v>
      </c>
      <c r="AV134" s="15" t="s">
        <v>147</v>
      </c>
      <c r="AW134" s="15" t="s">
        <v>42</v>
      </c>
      <c r="AX134" s="15" t="s">
        <v>91</v>
      </c>
      <c r="AY134" s="176" t="s">
        <v>594</v>
      </c>
    </row>
    <row r="135" spans="2:65" s="11" customFormat="1" ht="22.8" customHeight="1" x14ac:dyDescent="0.25">
      <c r="B135" s="121"/>
      <c r="D135" s="122" t="s">
        <v>83</v>
      </c>
      <c r="E135" s="131" t="s">
        <v>1666</v>
      </c>
      <c r="F135" s="131" t="s">
        <v>1667</v>
      </c>
      <c r="I135" s="124"/>
      <c r="J135" s="132">
        <f>BK135</f>
        <v>0</v>
      </c>
      <c r="L135" s="121"/>
      <c r="M135" s="126"/>
      <c r="P135" s="127">
        <f>SUM(P136:P137)</f>
        <v>0</v>
      </c>
      <c r="R135" s="127">
        <f>SUM(R136:R137)</f>
        <v>0</v>
      </c>
      <c r="T135" s="128">
        <f>SUM(T136:T137)</f>
        <v>0</v>
      </c>
      <c r="AR135" s="122" t="s">
        <v>91</v>
      </c>
      <c r="AT135" s="129" t="s">
        <v>83</v>
      </c>
      <c r="AU135" s="129" t="s">
        <v>91</v>
      </c>
      <c r="AY135" s="122" t="s">
        <v>594</v>
      </c>
      <c r="BK135" s="130">
        <f>SUM(BK136:BK137)</f>
        <v>0</v>
      </c>
    </row>
    <row r="136" spans="2:65" s="1" customFormat="1" ht="33" customHeight="1" x14ac:dyDescent="0.2">
      <c r="B136" s="34"/>
      <c r="C136" s="133" t="s">
        <v>721</v>
      </c>
      <c r="D136" s="133" t="s">
        <v>597</v>
      </c>
      <c r="E136" s="134" t="s">
        <v>12297</v>
      </c>
      <c r="F136" s="135" t="s">
        <v>12298</v>
      </c>
      <c r="G136" s="136" t="s">
        <v>738</v>
      </c>
      <c r="H136" s="137">
        <v>26.314</v>
      </c>
      <c r="I136" s="138"/>
      <c r="J136" s="139">
        <f>ROUND(I136*H136,2)</f>
        <v>0</v>
      </c>
      <c r="K136" s="135" t="s">
        <v>651</v>
      </c>
      <c r="L136" s="34"/>
      <c r="M136" s="140" t="s">
        <v>82</v>
      </c>
      <c r="N136" s="141" t="s">
        <v>54</v>
      </c>
      <c r="P136" s="142">
        <f>O136*H136</f>
        <v>0</v>
      </c>
      <c r="Q136" s="142">
        <v>0</v>
      </c>
      <c r="R136" s="142">
        <f>Q136*H136</f>
        <v>0</v>
      </c>
      <c r="S136" s="142">
        <v>0</v>
      </c>
      <c r="T136" s="143">
        <f>S136*H136</f>
        <v>0</v>
      </c>
      <c r="AR136" s="144" t="s">
        <v>147</v>
      </c>
      <c r="AT136" s="144" t="s">
        <v>597</v>
      </c>
      <c r="AU136" s="144" t="s">
        <v>93</v>
      </c>
      <c r="AY136" s="18" t="s">
        <v>594</v>
      </c>
      <c r="BE136" s="145">
        <f>IF(N136="základní",J136,0)</f>
        <v>0</v>
      </c>
      <c r="BF136" s="145">
        <f>IF(N136="snížená",J136,0)</f>
        <v>0</v>
      </c>
      <c r="BG136" s="145">
        <f>IF(N136="zákl. přenesená",J136,0)</f>
        <v>0</v>
      </c>
      <c r="BH136" s="145">
        <f>IF(N136="sníž. přenesená",J136,0)</f>
        <v>0</v>
      </c>
      <c r="BI136" s="145">
        <f>IF(N136="nulová",J136,0)</f>
        <v>0</v>
      </c>
      <c r="BJ136" s="18" t="s">
        <v>91</v>
      </c>
      <c r="BK136" s="145">
        <f>ROUND(I136*H136,2)</f>
        <v>0</v>
      </c>
      <c r="BL136" s="18" t="s">
        <v>147</v>
      </c>
      <c r="BM136" s="144" t="s">
        <v>14441</v>
      </c>
    </row>
    <row r="137" spans="2:65" s="1" customFormat="1" ht="10.199999999999999" x14ac:dyDescent="0.2">
      <c r="B137" s="34"/>
      <c r="D137" s="164" t="s">
        <v>653</v>
      </c>
      <c r="F137" s="165" t="s">
        <v>12300</v>
      </c>
      <c r="I137" s="166"/>
      <c r="L137" s="34"/>
      <c r="M137" s="167"/>
      <c r="T137" s="55"/>
      <c r="AT137" s="18" t="s">
        <v>653</v>
      </c>
      <c r="AU137" s="18" t="s">
        <v>93</v>
      </c>
    </row>
    <row r="138" spans="2:65" s="11" customFormat="1" ht="25.95" customHeight="1" x14ac:dyDescent="0.25">
      <c r="B138" s="121"/>
      <c r="D138" s="122" t="s">
        <v>83</v>
      </c>
      <c r="E138" s="123" t="s">
        <v>592</v>
      </c>
      <c r="F138" s="123" t="s">
        <v>593</v>
      </c>
      <c r="I138" s="124"/>
      <c r="J138" s="125">
        <f>BK138</f>
        <v>0</v>
      </c>
      <c r="L138" s="121"/>
      <c r="M138" s="126"/>
      <c r="P138" s="127">
        <f>P139</f>
        <v>0</v>
      </c>
      <c r="R138" s="127">
        <f>R139</f>
        <v>0</v>
      </c>
      <c r="T138" s="128">
        <f>T139</f>
        <v>0</v>
      </c>
      <c r="AR138" s="122" t="s">
        <v>93</v>
      </c>
      <c r="AT138" s="129" t="s">
        <v>83</v>
      </c>
      <c r="AU138" s="129" t="s">
        <v>84</v>
      </c>
      <c r="AY138" s="122" t="s">
        <v>594</v>
      </c>
      <c r="BK138" s="130">
        <f>BK139</f>
        <v>0</v>
      </c>
    </row>
    <row r="139" spans="2:65" s="11" customFormat="1" ht="22.8" customHeight="1" x14ac:dyDescent="0.25">
      <c r="B139" s="121"/>
      <c r="D139" s="122" t="s">
        <v>83</v>
      </c>
      <c r="E139" s="131" t="s">
        <v>595</v>
      </c>
      <c r="F139" s="131" t="s">
        <v>1746</v>
      </c>
      <c r="I139" s="124"/>
      <c r="J139" s="132">
        <f>BK139</f>
        <v>0</v>
      </c>
      <c r="L139" s="121"/>
      <c r="M139" s="126"/>
      <c r="P139" s="127">
        <f>SUM(P140:P144)</f>
        <v>0</v>
      </c>
      <c r="R139" s="127">
        <f>SUM(R140:R144)</f>
        <v>0</v>
      </c>
      <c r="T139" s="128">
        <f>SUM(T140:T144)</f>
        <v>0</v>
      </c>
      <c r="AR139" s="122" t="s">
        <v>93</v>
      </c>
      <c r="AT139" s="129" t="s">
        <v>83</v>
      </c>
      <c r="AU139" s="129" t="s">
        <v>91</v>
      </c>
      <c r="AY139" s="122" t="s">
        <v>594</v>
      </c>
      <c r="BK139" s="130">
        <f>SUM(BK140:BK144)</f>
        <v>0</v>
      </c>
    </row>
    <row r="140" spans="2:65" s="1" customFormat="1" ht="24.15" customHeight="1" x14ac:dyDescent="0.2">
      <c r="B140" s="34"/>
      <c r="C140" s="133" t="s">
        <v>726</v>
      </c>
      <c r="D140" s="133" t="s">
        <v>597</v>
      </c>
      <c r="E140" s="134" t="s">
        <v>14442</v>
      </c>
      <c r="F140" s="135" t="s">
        <v>14443</v>
      </c>
      <c r="G140" s="136" t="s">
        <v>618</v>
      </c>
      <c r="H140" s="137">
        <v>8.7200000000000006</v>
      </c>
      <c r="I140" s="138"/>
      <c r="J140" s="139">
        <f>ROUND(I140*H140,2)</f>
        <v>0</v>
      </c>
      <c r="K140" s="135" t="s">
        <v>82</v>
      </c>
      <c r="L140" s="34"/>
      <c r="M140" s="140" t="s">
        <v>82</v>
      </c>
      <c r="N140" s="141" t="s">
        <v>54</v>
      </c>
      <c r="P140" s="142">
        <f>O140*H140</f>
        <v>0</v>
      </c>
      <c r="Q140" s="142">
        <v>0</v>
      </c>
      <c r="R140" s="142">
        <f>Q140*H140</f>
        <v>0</v>
      </c>
      <c r="S140" s="142">
        <v>0</v>
      </c>
      <c r="T140" s="143">
        <f>S140*H140</f>
        <v>0</v>
      </c>
      <c r="AR140" s="144" t="s">
        <v>601</v>
      </c>
      <c r="AT140" s="144" t="s">
        <v>597</v>
      </c>
      <c r="AU140" s="144" t="s">
        <v>93</v>
      </c>
      <c r="AY140" s="18" t="s">
        <v>594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601</v>
      </c>
      <c r="BM140" s="144" t="s">
        <v>14444</v>
      </c>
    </row>
    <row r="141" spans="2:65" s="12" customFormat="1" ht="10.199999999999999" x14ac:dyDescent="0.2">
      <c r="B141" s="146"/>
      <c r="D141" s="147" t="s">
        <v>603</v>
      </c>
      <c r="E141" s="148" t="s">
        <v>82</v>
      </c>
      <c r="F141" s="149" t="s">
        <v>14445</v>
      </c>
      <c r="H141" s="148" t="s">
        <v>82</v>
      </c>
      <c r="I141" s="150"/>
      <c r="L141" s="146"/>
      <c r="M141" s="151"/>
      <c r="T141" s="152"/>
      <c r="AT141" s="148" t="s">
        <v>603</v>
      </c>
      <c r="AU141" s="148" t="s">
        <v>93</v>
      </c>
      <c r="AV141" s="12" t="s">
        <v>91</v>
      </c>
      <c r="AW141" s="12" t="s">
        <v>42</v>
      </c>
      <c r="AX141" s="12" t="s">
        <v>84</v>
      </c>
      <c r="AY141" s="148" t="s">
        <v>594</v>
      </c>
    </row>
    <row r="142" spans="2:65" s="13" customFormat="1" ht="10.199999999999999" x14ac:dyDescent="0.2">
      <c r="B142" s="153"/>
      <c r="D142" s="147" t="s">
        <v>603</v>
      </c>
      <c r="E142" s="154" t="s">
        <v>82</v>
      </c>
      <c r="F142" s="155" t="s">
        <v>14446</v>
      </c>
      <c r="H142" s="156">
        <v>5.6</v>
      </c>
      <c r="I142" s="157"/>
      <c r="L142" s="153"/>
      <c r="M142" s="158"/>
      <c r="T142" s="159"/>
      <c r="AT142" s="154" t="s">
        <v>603</v>
      </c>
      <c r="AU142" s="154" t="s">
        <v>93</v>
      </c>
      <c r="AV142" s="13" t="s">
        <v>93</v>
      </c>
      <c r="AW142" s="13" t="s">
        <v>42</v>
      </c>
      <c r="AX142" s="13" t="s">
        <v>84</v>
      </c>
      <c r="AY142" s="154" t="s">
        <v>594</v>
      </c>
    </row>
    <row r="143" spans="2:65" s="13" customFormat="1" ht="10.199999999999999" x14ac:dyDescent="0.2">
      <c r="B143" s="153"/>
      <c r="D143" s="147" t="s">
        <v>603</v>
      </c>
      <c r="E143" s="154" t="s">
        <v>82</v>
      </c>
      <c r="F143" s="155" t="s">
        <v>14447</v>
      </c>
      <c r="H143" s="156">
        <v>3.12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594</v>
      </c>
    </row>
    <row r="144" spans="2:65" s="15" customFormat="1" ht="10.199999999999999" x14ac:dyDescent="0.2">
      <c r="B144" s="175"/>
      <c r="D144" s="147" t="s">
        <v>603</v>
      </c>
      <c r="E144" s="176" t="s">
        <v>82</v>
      </c>
      <c r="F144" s="177" t="s">
        <v>672</v>
      </c>
      <c r="H144" s="178">
        <v>8.7200000000000006</v>
      </c>
      <c r="I144" s="179"/>
      <c r="L144" s="175"/>
      <c r="M144" s="193"/>
      <c r="N144" s="194"/>
      <c r="O144" s="194"/>
      <c r="P144" s="194"/>
      <c r="Q144" s="194"/>
      <c r="R144" s="194"/>
      <c r="S144" s="194"/>
      <c r="T144" s="195"/>
      <c r="AT144" s="176" t="s">
        <v>603</v>
      </c>
      <c r="AU144" s="176" t="s">
        <v>93</v>
      </c>
      <c r="AV144" s="15" t="s">
        <v>147</v>
      </c>
      <c r="AW144" s="15" t="s">
        <v>42</v>
      </c>
      <c r="AX144" s="15" t="s">
        <v>91</v>
      </c>
      <c r="AY144" s="176" t="s">
        <v>594</v>
      </c>
    </row>
    <row r="145" spans="2:12" s="1" customFormat="1" ht="6.9" customHeight="1" x14ac:dyDescent="0.2">
      <c r="B145" s="43"/>
      <c r="C145" s="44"/>
      <c r="D145" s="44"/>
      <c r="E145" s="44"/>
      <c r="F145" s="44"/>
      <c r="G145" s="44"/>
      <c r="H145" s="44"/>
      <c r="I145" s="44"/>
      <c r="J145" s="44"/>
      <c r="K145" s="44"/>
      <c r="L145" s="34"/>
    </row>
  </sheetData>
  <sheetProtection algorithmName="SHA-512" hashValue="lHP7G303iTmB53y32GeVjwtfL9OqRs23LXcLvAWfj8EyOmHwAQT9yDtjb9FJPnWTy7CGxyofSixhEKLeva5OqQ==" saltValue="SNFf8X7Zhes7Gpos4QP506/El3QWunRDW1j+68dyfump6FD3Ku/5oxwZARrG8wtv9QiYV6Sg7sVaiUjgHyv7Tw==" spinCount="100000" sheet="1" objects="1" scenarios="1" formatColumns="0" formatRows="0" autoFilter="0"/>
  <autoFilter ref="C90:K144" xr:uid="{00000000-0009-0000-0000-000065000000}"/>
  <mergeCells count="12">
    <mergeCell ref="E83:H83"/>
    <mergeCell ref="L2:V2"/>
    <mergeCell ref="E50:H50"/>
    <mergeCell ref="E52:H52"/>
    <mergeCell ref="E54:H54"/>
    <mergeCell ref="E79:H79"/>
    <mergeCell ref="E81:H81"/>
    <mergeCell ref="E7:H7"/>
    <mergeCell ref="E9:H9"/>
    <mergeCell ref="E11:H11"/>
    <mergeCell ref="E20:H20"/>
    <mergeCell ref="E29:H29"/>
  </mergeCells>
  <hyperlinks>
    <hyperlink ref="F95" r:id="rId1" xr:uid="{00000000-0004-0000-6500-000000000000}"/>
    <hyperlink ref="F104" r:id="rId2" xr:uid="{00000000-0004-0000-6500-000001000000}"/>
    <hyperlink ref="F107" r:id="rId3" xr:uid="{00000000-0004-0000-6500-000002000000}"/>
    <hyperlink ref="F116" r:id="rId4" xr:uid="{00000000-0004-0000-6500-000003000000}"/>
    <hyperlink ref="F119" r:id="rId5" xr:uid="{00000000-0004-0000-6500-000004000000}"/>
    <hyperlink ref="F122" r:id="rId6" xr:uid="{00000000-0004-0000-6500-000005000000}"/>
    <hyperlink ref="F125" r:id="rId7" xr:uid="{00000000-0004-0000-6500-000006000000}"/>
    <hyperlink ref="F137" r:id="rId8" xr:uid="{00000000-0004-0000-6500-000007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9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sheetPr>
    <pageSetUpPr fitToPage="1"/>
  </sheetPr>
  <dimension ref="B2:BM146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455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13687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30" customHeight="1" x14ac:dyDescent="0.2">
      <c r="B11" s="34"/>
      <c r="E11" s="314" t="s">
        <v>14448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8. 9. 2023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45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59.25" customHeight="1" x14ac:dyDescent="0.2">
      <c r="B29" s="93"/>
      <c r="E29" s="300" t="s">
        <v>14449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ROUND(J89,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ROUND((SUM(BE89:BE145)),  2)</f>
        <v>0</v>
      </c>
      <c r="I35" s="95">
        <v>0.21</v>
      </c>
      <c r="J35" s="84">
        <f>ROUND(((SUM(BE89:BE145))*I35),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ROUND((SUM(BF89:BF145)),  2)</f>
        <v>0</v>
      </c>
      <c r="I36" s="95">
        <v>0.15</v>
      </c>
      <c r="J36" s="84">
        <f>ROUND(((SUM(BF89:BF145))*I36),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ROUND((SUM(BG89:BG145)),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ROUND((SUM(BH89:BH145)),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ROUND((SUM(BI89:BI145)),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03 -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13687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30" customHeight="1" x14ac:dyDescent="0.2">
      <c r="B54" s="34"/>
      <c r="E54" s="314" t="str">
        <f>E11</f>
        <v>D.1.2.22 - ŽB schodiště Wellness prefa schodnice a stupně, monolit kce podesta a stropní deska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8. 9. 2023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25.6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PROPOS Liberec s.r.o.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J89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635</v>
      </c>
      <c r="E64" s="107"/>
      <c r="F64" s="107"/>
      <c r="G64" s="107"/>
      <c r="H64" s="107"/>
      <c r="I64" s="107"/>
      <c r="J64" s="108">
        <f>J90</f>
        <v>0</v>
      </c>
      <c r="L64" s="105"/>
    </row>
    <row r="65" spans="2:12" s="9" customFormat="1" ht="19.95" customHeight="1" x14ac:dyDescent="0.2">
      <c r="B65" s="109"/>
      <c r="D65" s="110" t="s">
        <v>4112</v>
      </c>
      <c r="E65" s="111"/>
      <c r="F65" s="111"/>
      <c r="G65" s="111"/>
      <c r="H65" s="111"/>
      <c r="I65" s="111"/>
      <c r="J65" s="112">
        <f>J91</f>
        <v>0</v>
      </c>
      <c r="L65" s="109"/>
    </row>
    <row r="66" spans="2:12" s="9" customFormat="1" ht="19.95" customHeight="1" x14ac:dyDescent="0.2">
      <c r="B66" s="109"/>
      <c r="D66" s="110" t="s">
        <v>637</v>
      </c>
      <c r="E66" s="111"/>
      <c r="F66" s="111"/>
      <c r="G66" s="111"/>
      <c r="H66" s="111"/>
      <c r="I66" s="111"/>
      <c r="J66" s="112">
        <f>J132</f>
        <v>0</v>
      </c>
      <c r="L66" s="109"/>
    </row>
    <row r="67" spans="2:12" s="9" customFormat="1" ht="19.95" customHeight="1" x14ac:dyDescent="0.2">
      <c r="B67" s="109"/>
      <c r="D67" s="110" t="s">
        <v>639</v>
      </c>
      <c r="E67" s="111"/>
      <c r="F67" s="111"/>
      <c r="G67" s="111"/>
      <c r="H67" s="111"/>
      <c r="I67" s="111"/>
      <c r="J67" s="112">
        <f>J143</f>
        <v>0</v>
      </c>
      <c r="L67" s="109"/>
    </row>
    <row r="68" spans="2:12" s="1" customFormat="1" ht="21.75" customHeight="1" x14ac:dyDescent="0.2">
      <c r="B68" s="34"/>
      <c r="L68" s="34"/>
    </row>
    <row r="69" spans="2:12" s="1" customFormat="1" ht="6.9" customHeight="1" x14ac:dyDescent="0.2">
      <c r="B69" s="43"/>
      <c r="C69" s="44"/>
      <c r="D69" s="44"/>
      <c r="E69" s="44"/>
      <c r="F69" s="44"/>
      <c r="G69" s="44"/>
      <c r="H69" s="44"/>
      <c r="I69" s="44"/>
      <c r="J69" s="44"/>
      <c r="K69" s="44"/>
      <c r="L69" s="34"/>
    </row>
    <row r="73" spans="2:12" s="1" customFormat="1" ht="6.9" customHeight="1" x14ac:dyDescent="0.2">
      <c r="B73" s="45"/>
      <c r="C73" s="46"/>
      <c r="D73" s="46"/>
      <c r="E73" s="46"/>
      <c r="F73" s="46"/>
      <c r="G73" s="46"/>
      <c r="H73" s="46"/>
      <c r="I73" s="46"/>
      <c r="J73" s="46"/>
      <c r="K73" s="46"/>
      <c r="L73" s="34"/>
    </row>
    <row r="74" spans="2:12" s="1" customFormat="1" ht="24.9" customHeight="1" x14ac:dyDescent="0.2">
      <c r="B74" s="34"/>
      <c r="C74" s="22" t="s">
        <v>579</v>
      </c>
      <c r="L74" s="34"/>
    </row>
    <row r="75" spans="2:12" s="1" customFormat="1" ht="6.9" customHeight="1" x14ac:dyDescent="0.2">
      <c r="B75" s="34"/>
      <c r="L75" s="34"/>
    </row>
    <row r="76" spans="2:12" s="1" customFormat="1" ht="12" customHeight="1" x14ac:dyDescent="0.2">
      <c r="B76" s="34"/>
      <c r="C76" s="28" t="s">
        <v>16</v>
      </c>
      <c r="L76" s="34"/>
    </row>
    <row r="77" spans="2:12" s="1" customFormat="1" ht="26.25" customHeight="1" x14ac:dyDescent="0.2">
      <c r="B77" s="34"/>
      <c r="E77" s="334" t="str">
        <f>E7</f>
        <v>REVIZE 03 - REKONSTRUKCE A STAVEBNÍ ÚPRAVY MĚSTSKÉHO PLAVECKÉHO BAZÉNU V LIBERCI</v>
      </c>
      <c r="F77" s="335"/>
      <c r="G77" s="335"/>
      <c r="H77" s="335"/>
      <c r="L77" s="34"/>
    </row>
    <row r="78" spans="2:12" ht="12" customHeight="1" x14ac:dyDescent="0.2">
      <c r="B78" s="21"/>
      <c r="C78" s="28" t="s">
        <v>563</v>
      </c>
      <c r="L78" s="21"/>
    </row>
    <row r="79" spans="2:12" s="1" customFormat="1" ht="16.5" customHeight="1" x14ac:dyDescent="0.2">
      <c r="B79" s="34"/>
      <c r="E79" s="334" t="s">
        <v>13687</v>
      </c>
      <c r="F79" s="336"/>
      <c r="G79" s="336"/>
      <c r="H79" s="336"/>
      <c r="L79" s="34"/>
    </row>
    <row r="80" spans="2:12" s="1" customFormat="1" ht="12" customHeight="1" x14ac:dyDescent="0.2">
      <c r="B80" s="34"/>
      <c r="C80" s="28" t="s">
        <v>565</v>
      </c>
      <c r="L80" s="34"/>
    </row>
    <row r="81" spans="2:65" s="1" customFormat="1" ht="30" customHeight="1" x14ac:dyDescent="0.2">
      <c r="B81" s="34"/>
      <c r="E81" s="314" t="str">
        <f>E11</f>
        <v>D.1.2.22 - ŽB schodiště Wellness prefa schodnice a stupně, monolit kce podesta a stropní deska</v>
      </c>
      <c r="F81" s="336"/>
      <c r="G81" s="336"/>
      <c r="H81" s="336"/>
      <c r="L81" s="34"/>
    </row>
    <row r="82" spans="2:65" s="1" customFormat="1" ht="6.9" customHeight="1" x14ac:dyDescent="0.2">
      <c r="B82" s="34"/>
      <c r="L82" s="34"/>
    </row>
    <row r="83" spans="2:65" s="1" customFormat="1" ht="12" customHeight="1" x14ac:dyDescent="0.2">
      <c r="B83" s="34"/>
      <c r="C83" s="28" t="s">
        <v>22</v>
      </c>
      <c r="F83" s="26" t="str">
        <f>F14</f>
        <v>Tržní nám., Liberec</v>
      </c>
      <c r="I83" s="28" t="s">
        <v>24</v>
      </c>
      <c r="J83" s="51" t="str">
        <f>IF(J14="","",J14)</f>
        <v>8. 9. 2023</v>
      </c>
      <c r="L83" s="34"/>
    </row>
    <row r="84" spans="2:65" s="1" customFormat="1" ht="6.9" customHeight="1" x14ac:dyDescent="0.2">
      <c r="B84" s="34"/>
      <c r="L84" s="34"/>
    </row>
    <row r="85" spans="2:65" s="1" customFormat="1" ht="15.15" customHeight="1" x14ac:dyDescent="0.2">
      <c r="B85" s="34"/>
      <c r="C85" s="28" t="s">
        <v>30</v>
      </c>
      <c r="F85" s="26" t="str">
        <f>E17</f>
        <v>SM Liberec</v>
      </c>
      <c r="I85" s="28" t="s">
        <v>38</v>
      </c>
      <c r="J85" s="32" t="str">
        <f>E23</f>
        <v>A11HK</v>
      </c>
      <c r="L85" s="34"/>
    </row>
    <row r="86" spans="2:65" s="1" customFormat="1" ht="25.65" customHeight="1" x14ac:dyDescent="0.2">
      <c r="B86" s="34"/>
      <c r="C86" s="28" t="s">
        <v>36</v>
      </c>
      <c r="F86" s="26" t="str">
        <f>IF(E20="","",E20)</f>
        <v>Vyplň údaj</v>
      </c>
      <c r="I86" s="28" t="s">
        <v>43</v>
      </c>
      <c r="J86" s="32" t="str">
        <f>E26</f>
        <v>PROPOS Liberec s.r.o.</v>
      </c>
      <c r="L86" s="34"/>
    </row>
    <row r="87" spans="2:65" s="1" customFormat="1" ht="10.35" customHeight="1" x14ac:dyDescent="0.2">
      <c r="B87" s="34"/>
      <c r="L87" s="34"/>
    </row>
    <row r="88" spans="2:65" s="10" customFormat="1" ht="29.25" customHeight="1" x14ac:dyDescent="0.2">
      <c r="B88" s="113"/>
      <c r="C88" s="114" t="s">
        <v>580</v>
      </c>
      <c r="D88" s="115" t="s">
        <v>68</v>
      </c>
      <c r="E88" s="115" t="s">
        <v>64</v>
      </c>
      <c r="F88" s="115" t="s">
        <v>65</v>
      </c>
      <c r="G88" s="115" t="s">
        <v>581</v>
      </c>
      <c r="H88" s="115" t="s">
        <v>582</v>
      </c>
      <c r="I88" s="115" t="s">
        <v>583</v>
      </c>
      <c r="J88" s="115" t="s">
        <v>575</v>
      </c>
      <c r="K88" s="116" t="s">
        <v>584</v>
      </c>
      <c r="L88" s="113"/>
      <c r="M88" s="58" t="s">
        <v>82</v>
      </c>
      <c r="N88" s="59" t="s">
        <v>53</v>
      </c>
      <c r="O88" s="59" t="s">
        <v>585</v>
      </c>
      <c r="P88" s="59" t="s">
        <v>586</v>
      </c>
      <c r="Q88" s="59" t="s">
        <v>587</v>
      </c>
      <c r="R88" s="59" t="s">
        <v>588</v>
      </c>
      <c r="S88" s="59" t="s">
        <v>589</v>
      </c>
      <c r="T88" s="60" t="s">
        <v>590</v>
      </c>
    </row>
    <row r="89" spans="2:65" s="1" customFormat="1" ht="22.8" customHeight="1" x14ac:dyDescent="0.3">
      <c r="B89" s="34"/>
      <c r="C89" s="63" t="s">
        <v>591</v>
      </c>
      <c r="J89" s="117">
        <f>BK89</f>
        <v>0</v>
      </c>
      <c r="L89" s="34"/>
      <c r="M89" s="61"/>
      <c r="N89" s="52"/>
      <c r="O89" s="52"/>
      <c r="P89" s="118">
        <f>P90</f>
        <v>0</v>
      </c>
      <c r="Q89" s="52"/>
      <c r="R89" s="118">
        <f>R90</f>
        <v>36.117206749999994</v>
      </c>
      <c r="S89" s="52"/>
      <c r="T89" s="119">
        <f>T90</f>
        <v>0</v>
      </c>
      <c r="AT89" s="18" t="s">
        <v>83</v>
      </c>
      <c r="AU89" s="18" t="s">
        <v>576</v>
      </c>
      <c r="BK89" s="120">
        <f>BK90</f>
        <v>0</v>
      </c>
    </row>
    <row r="90" spans="2:65" s="11" customFormat="1" ht="25.95" customHeight="1" x14ac:dyDescent="0.25">
      <c r="B90" s="121"/>
      <c r="D90" s="122" t="s">
        <v>83</v>
      </c>
      <c r="E90" s="123" t="s">
        <v>645</v>
      </c>
      <c r="F90" s="123" t="s">
        <v>646</v>
      </c>
      <c r="I90" s="124"/>
      <c r="J90" s="125">
        <f>BK90</f>
        <v>0</v>
      </c>
      <c r="L90" s="121"/>
      <c r="M90" s="126"/>
      <c r="P90" s="127">
        <f>P91+P132+P143</f>
        <v>0</v>
      </c>
      <c r="R90" s="127">
        <f>R91+R132+R143</f>
        <v>36.117206749999994</v>
      </c>
      <c r="T90" s="128">
        <f>T91+T132+T143</f>
        <v>0</v>
      </c>
      <c r="AR90" s="122" t="s">
        <v>91</v>
      </c>
      <c r="AT90" s="129" t="s">
        <v>83</v>
      </c>
      <c r="AU90" s="129" t="s">
        <v>84</v>
      </c>
      <c r="AY90" s="122" t="s">
        <v>594</v>
      </c>
      <c r="BK90" s="130">
        <f>BK91+BK132+BK143</f>
        <v>0</v>
      </c>
    </row>
    <row r="91" spans="2:65" s="11" customFormat="1" ht="22.8" customHeight="1" x14ac:dyDescent="0.25">
      <c r="B91" s="121"/>
      <c r="D91" s="122" t="s">
        <v>83</v>
      </c>
      <c r="E91" s="131" t="s">
        <v>147</v>
      </c>
      <c r="F91" s="131" t="s">
        <v>4317</v>
      </c>
      <c r="I91" s="124"/>
      <c r="J91" s="132">
        <f>BK91</f>
        <v>0</v>
      </c>
      <c r="L91" s="121"/>
      <c r="M91" s="126"/>
      <c r="P91" s="127">
        <f>SUM(P92:P131)</f>
        <v>0</v>
      </c>
      <c r="R91" s="127">
        <f>SUM(R92:R131)</f>
        <v>35.775006749999996</v>
      </c>
      <c r="T91" s="128">
        <f>SUM(T92:T131)</f>
        <v>0</v>
      </c>
      <c r="AR91" s="122" t="s">
        <v>91</v>
      </c>
      <c r="AT91" s="129" t="s">
        <v>83</v>
      </c>
      <c r="AU91" s="129" t="s">
        <v>91</v>
      </c>
      <c r="AY91" s="122" t="s">
        <v>594</v>
      </c>
      <c r="BK91" s="130">
        <f>SUM(BK92:BK131)</f>
        <v>0</v>
      </c>
    </row>
    <row r="92" spans="2:65" s="1" customFormat="1" ht="24.15" customHeight="1" x14ac:dyDescent="0.2">
      <c r="B92" s="34"/>
      <c r="C92" s="133" t="s">
        <v>91</v>
      </c>
      <c r="D92" s="133" t="s">
        <v>597</v>
      </c>
      <c r="E92" s="134" t="s">
        <v>14450</v>
      </c>
      <c r="F92" s="135" t="s">
        <v>14451</v>
      </c>
      <c r="G92" s="136" t="s">
        <v>650</v>
      </c>
      <c r="H92" s="137">
        <v>7.5839999999999996</v>
      </c>
      <c r="I92" s="138"/>
      <c r="J92" s="139">
        <f>ROUND(I92*H92,2)</f>
        <v>0</v>
      </c>
      <c r="K92" s="135" t="s">
        <v>651</v>
      </c>
      <c r="L92" s="34"/>
      <c r="M92" s="140" t="s">
        <v>82</v>
      </c>
      <c r="N92" s="141" t="s">
        <v>54</v>
      </c>
      <c r="P92" s="142">
        <f>O92*H92</f>
        <v>0</v>
      </c>
      <c r="Q92" s="142">
        <v>2.5020099999999998</v>
      </c>
      <c r="R92" s="142">
        <f>Q92*H92</f>
        <v>18.975243839999997</v>
      </c>
      <c r="S92" s="142">
        <v>0</v>
      </c>
      <c r="T92" s="143">
        <f>S92*H92</f>
        <v>0</v>
      </c>
      <c r="AR92" s="144" t="s">
        <v>147</v>
      </c>
      <c r="AT92" s="144" t="s">
        <v>597</v>
      </c>
      <c r="AU92" s="144" t="s">
        <v>93</v>
      </c>
      <c r="AY92" s="18" t="s">
        <v>594</v>
      </c>
      <c r="BE92" s="145">
        <f>IF(N92="základní",J92,0)</f>
        <v>0</v>
      </c>
      <c r="BF92" s="145">
        <f>IF(N92="snížená",J92,0)</f>
        <v>0</v>
      </c>
      <c r="BG92" s="145">
        <f>IF(N92="zákl. přenesená",J92,0)</f>
        <v>0</v>
      </c>
      <c r="BH92" s="145">
        <f>IF(N92="sníž. přenesená",J92,0)</f>
        <v>0</v>
      </c>
      <c r="BI92" s="145">
        <f>IF(N92="nulová",J92,0)</f>
        <v>0</v>
      </c>
      <c r="BJ92" s="18" t="s">
        <v>91</v>
      </c>
      <c r="BK92" s="145">
        <f>ROUND(I92*H92,2)</f>
        <v>0</v>
      </c>
      <c r="BL92" s="18" t="s">
        <v>147</v>
      </c>
      <c r="BM92" s="144" t="s">
        <v>14452</v>
      </c>
    </row>
    <row r="93" spans="2:65" s="1" customFormat="1" ht="10.199999999999999" x14ac:dyDescent="0.2">
      <c r="B93" s="34"/>
      <c r="D93" s="164" t="s">
        <v>653</v>
      </c>
      <c r="F93" s="165" t="s">
        <v>14453</v>
      </c>
      <c r="I93" s="166"/>
      <c r="L93" s="34"/>
      <c r="M93" s="167"/>
      <c r="T93" s="55"/>
      <c r="AT93" s="18" t="s">
        <v>653</v>
      </c>
      <c r="AU93" s="18" t="s">
        <v>93</v>
      </c>
    </row>
    <row r="94" spans="2:65" s="12" customFormat="1" ht="10.199999999999999" x14ac:dyDescent="0.2">
      <c r="B94" s="146"/>
      <c r="D94" s="147" t="s">
        <v>603</v>
      </c>
      <c r="E94" s="148" t="s">
        <v>82</v>
      </c>
      <c r="F94" s="149" t="s">
        <v>14454</v>
      </c>
      <c r="H94" s="148" t="s">
        <v>82</v>
      </c>
      <c r="I94" s="150"/>
      <c r="L94" s="146"/>
      <c r="M94" s="151"/>
      <c r="T94" s="152"/>
      <c r="AT94" s="148" t="s">
        <v>603</v>
      </c>
      <c r="AU94" s="148" t="s">
        <v>93</v>
      </c>
      <c r="AV94" s="12" t="s">
        <v>91</v>
      </c>
      <c r="AW94" s="12" t="s">
        <v>42</v>
      </c>
      <c r="AX94" s="12" t="s">
        <v>84</v>
      </c>
      <c r="AY94" s="148" t="s">
        <v>594</v>
      </c>
    </row>
    <row r="95" spans="2:65" s="13" customFormat="1" ht="10.199999999999999" x14ac:dyDescent="0.2">
      <c r="B95" s="153"/>
      <c r="D95" s="147" t="s">
        <v>603</v>
      </c>
      <c r="E95" s="154" t="s">
        <v>82</v>
      </c>
      <c r="F95" s="155" t="s">
        <v>14455</v>
      </c>
      <c r="H95" s="156">
        <v>7.5839999999999996</v>
      </c>
      <c r="I95" s="157"/>
      <c r="L95" s="153"/>
      <c r="M95" s="158"/>
      <c r="T95" s="159"/>
      <c r="AT95" s="154" t="s">
        <v>603</v>
      </c>
      <c r="AU95" s="154" t="s">
        <v>93</v>
      </c>
      <c r="AV95" s="13" t="s">
        <v>93</v>
      </c>
      <c r="AW95" s="13" t="s">
        <v>42</v>
      </c>
      <c r="AX95" s="13" t="s">
        <v>91</v>
      </c>
      <c r="AY95" s="154" t="s">
        <v>594</v>
      </c>
    </row>
    <row r="96" spans="2:65" s="1" customFormat="1" ht="21.75" customHeight="1" x14ac:dyDescent="0.2">
      <c r="B96" s="34"/>
      <c r="C96" s="133" t="s">
        <v>93</v>
      </c>
      <c r="D96" s="133" t="s">
        <v>597</v>
      </c>
      <c r="E96" s="134" t="s">
        <v>12094</v>
      </c>
      <c r="F96" s="135" t="s">
        <v>12095</v>
      </c>
      <c r="G96" s="136" t="s">
        <v>618</v>
      </c>
      <c r="H96" s="137">
        <v>35.996000000000002</v>
      </c>
      <c r="I96" s="138"/>
      <c r="J96" s="139">
        <f>ROUND(I96*H96,2)</f>
        <v>0</v>
      </c>
      <c r="K96" s="135" t="s">
        <v>651</v>
      </c>
      <c r="L96" s="34"/>
      <c r="M96" s="140" t="s">
        <v>82</v>
      </c>
      <c r="N96" s="141" t="s">
        <v>54</v>
      </c>
      <c r="P96" s="142">
        <f>O96*H96</f>
        <v>0</v>
      </c>
      <c r="Q96" s="142">
        <v>5.3299999999999997E-3</v>
      </c>
      <c r="R96" s="142">
        <f>Q96*H96</f>
        <v>0.19185868</v>
      </c>
      <c r="S96" s="142">
        <v>0</v>
      </c>
      <c r="T96" s="143">
        <f>S96*H96</f>
        <v>0</v>
      </c>
      <c r="AR96" s="144" t="s">
        <v>147</v>
      </c>
      <c r="AT96" s="144" t="s">
        <v>597</v>
      </c>
      <c r="AU96" s="144" t="s">
        <v>93</v>
      </c>
      <c r="AY96" s="18" t="s">
        <v>594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147</v>
      </c>
      <c r="BM96" s="144" t="s">
        <v>14456</v>
      </c>
    </row>
    <row r="97" spans="2:65" s="1" customFormat="1" ht="10.199999999999999" x14ac:dyDescent="0.2">
      <c r="B97" s="34"/>
      <c r="D97" s="164" t="s">
        <v>653</v>
      </c>
      <c r="F97" s="165" t="s">
        <v>12097</v>
      </c>
      <c r="I97" s="166"/>
      <c r="L97" s="34"/>
      <c r="M97" s="167"/>
      <c r="T97" s="55"/>
      <c r="AT97" s="18" t="s">
        <v>653</v>
      </c>
      <c r="AU97" s="18" t="s">
        <v>93</v>
      </c>
    </row>
    <row r="98" spans="2:65" s="13" customFormat="1" ht="10.199999999999999" x14ac:dyDescent="0.2">
      <c r="B98" s="153"/>
      <c r="D98" s="147" t="s">
        <v>603</v>
      </c>
      <c r="E98" s="154" t="s">
        <v>82</v>
      </c>
      <c r="F98" s="155" t="s">
        <v>14457</v>
      </c>
      <c r="H98" s="156">
        <v>30.614999999999998</v>
      </c>
      <c r="I98" s="157"/>
      <c r="L98" s="153"/>
      <c r="M98" s="158"/>
      <c r="T98" s="159"/>
      <c r="AT98" s="154" t="s">
        <v>603</v>
      </c>
      <c r="AU98" s="154" t="s">
        <v>93</v>
      </c>
      <c r="AV98" s="13" t="s">
        <v>93</v>
      </c>
      <c r="AW98" s="13" t="s">
        <v>42</v>
      </c>
      <c r="AX98" s="13" t="s">
        <v>84</v>
      </c>
      <c r="AY98" s="154" t="s">
        <v>594</v>
      </c>
    </row>
    <row r="99" spans="2:65" s="13" customFormat="1" ht="10.199999999999999" x14ac:dyDescent="0.2">
      <c r="B99" s="153"/>
      <c r="D99" s="147" t="s">
        <v>603</v>
      </c>
      <c r="E99" s="154" t="s">
        <v>82</v>
      </c>
      <c r="F99" s="155" t="s">
        <v>14458</v>
      </c>
      <c r="H99" s="156">
        <v>5.3810000000000002</v>
      </c>
      <c r="I99" s="157"/>
      <c r="L99" s="153"/>
      <c r="M99" s="158"/>
      <c r="T99" s="159"/>
      <c r="AT99" s="154" t="s">
        <v>603</v>
      </c>
      <c r="AU99" s="154" t="s">
        <v>93</v>
      </c>
      <c r="AV99" s="13" t="s">
        <v>93</v>
      </c>
      <c r="AW99" s="13" t="s">
        <v>42</v>
      </c>
      <c r="AX99" s="13" t="s">
        <v>84</v>
      </c>
      <c r="AY99" s="154" t="s">
        <v>594</v>
      </c>
    </row>
    <row r="100" spans="2:65" s="15" customFormat="1" ht="10.199999999999999" x14ac:dyDescent="0.2">
      <c r="B100" s="175"/>
      <c r="D100" s="147" t="s">
        <v>603</v>
      </c>
      <c r="E100" s="176" t="s">
        <v>82</v>
      </c>
      <c r="F100" s="177" t="s">
        <v>672</v>
      </c>
      <c r="H100" s="178">
        <v>35.996000000000002</v>
      </c>
      <c r="I100" s="179"/>
      <c r="L100" s="175"/>
      <c r="M100" s="180"/>
      <c r="T100" s="181"/>
      <c r="AT100" s="176" t="s">
        <v>603</v>
      </c>
      <c r="AU100" s="176" t="s">
        <v>93</v>
      </c>
      <c r="AV100" s="15" t="s">
        <v>147</v>
      </c>
      <c r="AW100" s="15" t="s">
        <v>42</v>
      </c>
      <c r="AX100" s="15" t="s">
        <v>91</v>
      </c>
      <c r="AY100" s="176" t="s">
        <v>594</v>
      </c>
    </row>
    <row r="101" spans="2:65" s="1" customFormat="1" ht="24.15" customHeight="1" x14ac:dyDescent="0.2">
      <c r="B101" s="34"/>
      <c r="C101" s="133" t="s">
        <v>101</v>
      </c>
      <c r="D101" s="133" t="s">
        <v>597</v>
      </c>
      <c r="E101" s="134" t="s">
        <v>12100</v>
      </c>
      <c r="F101" s="135" t="s">
        <v>12101</v>
      </c>
      <c r="G101" s="136" t="s">
        <v>618</v>
      </c>
      <c r="H101" s="137">
        <v>35.996000000000002</v>
      </c>
      <c r="I101" s="138"/>
      <c r="J101" s="139">
        <f>ROUND(I101*H101,2)</f>
        <v>0</v>
      </c>
      <c r="K101" s="135" t="s">
        <v>651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0</v>
      </c>
      <c r="R101" s="142">
        <f>Q101*H101</f>
        <v>0</v>
      </c>
      <c r="S101" s="142">
        <v>0</v>
      </c>
      <c r="T101" s="143">
        <f>S101*H101</f>
        <v>0</v>
      </c>
      <c r="AR101" s="144" t="s">
        <v>147</v>
      </c>
      <c r="AT101" s="144" t="s">
        <v>597</v>
      </c>
      <c r="AU101" s="144" t="s">
        <v>93</v>
      </c>
      <c r="AY101" s="18" t="s">
        <v>594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147</v>
      </c>
      <c r="BM101" s="144" t="s">
        <v>14459</v>
      </c>
    </row>
    <row r="102" spans="2:65" s="1" customFormat="1" ht="10.199999999999999" x14ac:dyDescent="0.2">
      <c r="B102" s="34"/>
      <c r="D102" s="164" t="s">
        <v>653</v>
      </c>
      <c r="F102" s="165" t="s">
        <v>12103</v>
      </c>
      <c r="I102" s="166"/>
      <c r="L102" s="34"/>
      <c r="M102" s="167"/>
      <c r="T102" s="55"/>
      <c r="AT102" s="18" t="s">
        <v>653</v>
      </c>
      <c r="AU102" s="18" t="s">
        <v>93</v>
      </c>
    </row>
    <row r="103" spans="2:65" s="1" customFormat="1" ht="24.15" customHeight="1" x14ac:dyDescent="0.2">
      <c r="B103" s="34"/>
      <c r="C103" s="133" t="s">
        <v>147</v>
      </c>
      <c r="D103" s="133" t="s">
        <v>597</v>
      </c>
      <c r="E103" s="134" t="s">
        <v>14460</v>
      </c>
      <c r="F103" s="135" t="s">
        <v>14461</v>
      </c>
      <c r="G103" s="136" t="s">
        <v>618</v>
      </c>
      <c r="H103" s="137">
        <v>30.614999999999998</v>
      </c>
      <c r="I103" s="138"/>
      <c r="J103" s="139">
        <f>ROUND(I103*H103,2)</f>
        <v>0</v>
      </c>
      <c r="K103" s="135" t="s">
        <v>651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9.2000000000000003E-4</v>
      </c>
      <c r="R103" s="142">
        <f>Q103*H103</f>
        <v>2.8165799999999998E-2</v>
      </c>
      <c r="S103" s="142">
        <v>0</v>
      </c>
      <c r="T103" s="143">
        <f>S103*H103</f>
        <v>0</v>
      </c>
      <c r="AR103" s="144" t="s">
        <v>147</v>
      </c>
      <c r="AT103" s="144" t="s">
        <v>597</v>
      </c>
      <c r="AU103" s="144" t="s">
        <v>93</v>
      </c>
      <c r="AY103" s="18" t="s">
        <v>594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147</v>
      </c>
      <c r="BM103" s="144" t="s">
        <v>14462</v>
      </c>
    </row>
    <row r="104" spans="2:65" s="1" customFormat="1" ht="10.199999999999999" x14ac:dyDescent="0.2">
      <c r="B104" s="34"/>
      <c r="D104" s="164" t="s">
        <v>653</v>
      </c>
      <c r="F104" s="165" t="s">
        <v>14463</v>
      </c>
      <c r="I104" s="166"/>
      <c r="L104" s="34"/>
      <c r="M104" s="167"/>
      <c r="T104" s="55"/>
      <c r="AT104" s="18" t="s">
        <v>653</v>
      </c>
      <c r="AU104" s="18" t="s">
        <v>93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14457</v>
      </c>
      <c r="H105" s="156">
        <v>30.614999999999998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91</v>
      </c>
      <c r="AY105" s="154" t="s">
        <v>594</v>
      </c>
    </row>
    <row r="106" spans="2:65" s="1" customFormat="1" ht="24.15" customHeight="1" x14ac:dyDescent="0.2">
      <c r="B106" s="34"/>
      <c r="C106" s="133" t="s">
        <v>160</v>
      </c>
      <c r="D106" s="133" t="s">
        <v>597</v>
      </c>
      <c r="E106" s="134" t="s">
        <v>14464</v>
      </c>
      <c r="F106" s="135" t="s">
        <v>14465</v>
      </c>
      <c r="G106" s="136" t="s">
        <v>618</v>
      </c>
      <c r="H106" s="137">
        <v>30.614999999999998</v>
      </c>
      <c r="I106" s="138"/>
      <c r="J106" s="139">
        <f>ROUND(I106*H106,2)</f>
        <v>0</v>
      </c>
      <c r="K106" s="135" t="s">
        <v>651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0</v>
      </c>
      <c r="R106" s="142">
        <f>Q106*H106</f>
        <v>0</v>
      </c>
      <c r="S106" s="142">
        <v>0</v>
      </c>
      <c r="T106" s="143">
        <f>S106*H106</f>
        <v>0</v>
      </c>
      <c r="AR106" s="144" t="s">
        <v>147</v>
      </c>
      <c r="AT106" s="144" t="s">
        <v>597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14466</v>
      </c>
    </row>
    <row r="107" spans="2:65" s="1" customFormat="1" ht="10.199999999999999" x14ac:dyDescent="0.2">
      <c r="B107" s="34"/>
      <c r="D107" s="164" t="s">
        <v>653</v>
      </c>
      <c r="F107" s="165" t="s">
        <v>14467</v>
      </c>
      <c r="I107" s="166"/>
      <c r="L107" s="34"/>
      <c r="M107" s="167"/>
      <c r="T107" s="55"/>
      <c r="AT107" s="18" t="s">
        <v>653</v>
      </c>
      <c r="AU107" s="18" t="s">
        <v>93</v>
      </c>
    </row>
    <row r="108" spans="2:65" s="1" customFormat="1" ht="24.15" customHeight="1" x14ac:dyDescent="0.2">
      <c r="B108" s="34"/>
      <c r="C108" s="133" t="s">
        <v>624</v>
      </c>
      <c r="D108" s="133" t="s">
        <v>597</v>
      </c>
      <c r="E108" s="134" t="s">
        <v>14395</v>
      </c>
      <c r="F108" s="135" t="s">
        <v>14396</v>
      </c>
      <c r="G108" s="136" t="s">
        <v>650</v>
      </c>
      <c r="H108" s="137">
        <v>3.4689999999999999</v>
      </c>
      <c r="I108" s="138"/>
      <c r="J108" s="139">
        <f>ROUND(I108*H108,2)</f>
        <v>0</v>
      </c>
      <c r="K108" s="135" t="s">
        <v>651</v>
      </c>
      <c r="L108" s="34"/>
      <c r="M108" s="140" t="s">
        <v>82</v>
      </c>
      <c r="N108" s="141" t="s">
        <v>54</v>
      </c>
      <c r="P108" s="142">
        <f>O108*H108</f>
        <v>0</v>
      </c>
      <c r="Q108" s="142">
        <v>2.5019499999999999</v>
      </c>
      <c r="R108" s="142">
        <f>Q108*H108</f>
        <v>8.6792645499999992</v>
      </c>
      <c r="S108" s="142">
        <v>0</v>
      </c>
      <c r="T108" s="143">
        <f>S108*H108</f>
        <v>0</v>
      </c>
      <c r="AR108" s="144" t="s">
        <v>147</v>
      </c>
      <c r="AT108" s="144" t="s">
        <v>597</v>
      </c>
      <c r="AU108" s="144" t="s">
        <v>93</v>
      </c>
      <c r="AY108" s="18" t="s">
        <v>594</v>
      </c>
      <c r="BE108" s="145">
        <f>IF(N108="základní",J108,0)</f>
        <v>0</v>
      </c>
      <c r="BF108" s="145">
        <f>IF(N108="snížená",J108,0)</f>
        <v>0</v>
      </c>
      <c r="BG108" s="145">
        <f>IF(N108="zákl. přenesená",J108,0)</f>
        <v>0</v>
      </c>
      <c r="BH108" s="145">
        <f>IF(N108="sníž. přenesená",J108,0)</f>
        <v>0</v>
      </c>
      <c r="BI108" s="145">
        <f>IF(N108="nulová",J108,0)</f>
        <v>0</v>
      </c>
      <c r="BJ108" s="18" t="s">
        <v>91</v>
      </c>
      <c r="BK108" s="145">
        <f>ROUND(I108*H108,2)</f>
        <v>0</v>
      </c>
      <c r="BL108" s="18" t="s">
        <v>147</v>
      </c>
      <c r="BM108" s="144" t="s">
        <v>14468</v>
      </c>
    </row>
    <row r="109" spans="2:65" s="1" customFormat="1" ht="10.199999999999999" x14ac:dyDescent="0.2">
      <c r="B109" s="34"/>
      <c r="D109" s="164" t="s">
        <v>653</v>
      </c>
      <c r="F109" s="165" t="s">
        <v>14398</v>
      </c>
      <c r="I109" s="166"/>
      <c r="L109" s="34"/>
      <c r="M109" s="167"/>
      <c r="T109" s="55"/>
      <c r="AT109" s="18" t="s">
        <v>653</v>
      </c>
      <c r="AU109" s="18" t="s">
        <v>93</v>
      </c>
    </row>
    <row r="110" spans="2:65" s="12" customFormat="1" ht="10.199999999999999" x14ac:dyDescent="0.2">
      <c r="B110" s="146"/>
      <c r="D110" s="147" t="s">
        <v>603</v>
      </c>
      <c r="E110" s="148" t="s">
        <v>82</v>
      </c>
      <c r="F110" s="149" t="s">
        <v>14454</v>
      </c>
      <c r="H110" s="148" t="s">
        <v>82</v>
      </c>
      <c r="I110" s="150"/>
      <c r="L110" s="146"/>
      <c r="M110" s="151"/>
      <c r="T110" s="152"/>
      <c r="AT110" s="148" t="s">
        <v>603</v>
      </c>
      <c r="AU110" s="148" t="s">
        <v>93</v>
      </c>
      <c r="AV110" s="12" t="s">
        <v>91</v>
      </c>
      <c r="AW110" s="12" t="s">
        <v>42</v>
      </c>
      <c r="AX110" s="12" t="s">
        <v>84</v>
      </c>
      <c r="AY110" s="148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14469</v>
      </c>
      <c r="H111" s="156">
        <v>3.4689999999999999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91</v>
      </c>
      <c r="AY111" s="154" t="s">
        <v>594</v>
      </c>
    </row>
    <row r="112" spans="2:65" s="1" customFormat="1" ht="24.15" customHeight="1" x14ac:dyDescent="0.2">
      <c r="B112" s="34"/>
      <c r="C112" s="133" t="s">
        <v>707</v>
      </c>
      <c r="D112" s="133" t="s">
        <v>597</v>
      </c>
      <c r="E112" s="134" t="s">
        <v>6177</v>
      </c>
      <c r="F112" s="135" t="s">
        <v>14470</v>
      </c>
      <c r="G112" s="136" t="s">
        <v>738</v>
      </c>
      <c r="H112" s="137">
        <v>1.204</v>
      </c>
      <c r="I112" s="138"/>
      <c r="J112" s="139">
        <f>ROUND(I112*H112,2)</f>
        <v>0</v>
      </c>
      <c r="K112" s="135" t="s">
        <v>651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1.0492699999999999</v>
      </c>
      <c r="R112" s="142">
        <f>Q112*H112</f>
        <v>1.2633210799999999</v>
      </c>
      <c r="S112" s="142">
        <v>0</v>
      </c>
      <c r="T112" s="143">
        <f>S112*H112</f>
        <v>0</v>
      </c>
      <c r="AR112" s="144" t="s">
        <v>147</v>
      </c>
      <c r="AT112" s="144" t="s">
        <v>597</v>
      </c>
      <c r="AU112" s="144" t="s">
        <v>93</v>
      </c>
      <c r="AY112" s="18" t="s">
        <v>594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147</v>
      </c>
      <c r="BM112" s="144" t="s">
        <v>14471</v>
      </c>
    </row>
    <row r="113" spans="2:65" s="1" customFormat="1" ht="10.199999999999999" x14ac:dyDescent="0.2">
      <c r="B113" s="34"/>
      <c r="D113" s="164" t="s">
        <v>653</v>
      </c>
      <c r="F113" s="165" t="s">
        <v>6180</v>
      </c>
      <c r="I113" s="166"/>
      <c r="L113" s="34"/>
      <c r="M113" s="167"/>
      <c r="T113" s="55"/>
      <c r="AT113" s="18" t="s">
        <v>653</v>
      </c>
      <c r="AU113" s="18" t="s">
        <v>93</v>
      </c>
    </row>
    <row r="114" spans="2:65" s="12" customFormat="1" ht="10.199999999999999" x14ac:dyDescent="0.2">
      <c r="B114" s="146"/>
      <c r="D114" s="147" t="s">
        <v>603</v>
      </c>
      <c r="E114" s="148" t="s">
        <v>82</v>
      </c>
      <c r="F114" s="149" t="s">
        <v>14472</v>
      </c>
      <c r="H114" s="148" t="s">
        <v>82</v>
      </c>
      <c r="I114" s="150"/>
      <c r="L114" s="146"/>
      <c r="M114" s="151"/>
      <c r="T114" s="152"/>
      <c r="AT114" s="148" t="s">
        <v>603</v>
      </c>
      <c r="AU114" s="148" t="s">
        <v>93</v>
      </c>
      <c r="AV114" s="12" t="s">
        <v>91</v>
      </c>
      <c r="AW114" s="12" t="s">
        <v>42</v>
      </c>
      <c r="AX114" s="12" t="s">
        <v>84</v>
      </c>
      <c r="AY114" s="148" t="s">
        <v>594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14473</v>
      </c>
      <c r="H115" s="156">
        <v>1.204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91</v>
      </c>
      <c r="AY115" s="154" t="s">
        <v>594</v>
      </c>
    </row>
    <row r="116" spans="2:65" s="1" customFormat="1" ht="24.15" customHeight="1" x14ac:dyDescent="0.2">
      <c r="B116" s="34"/>
      <c r="C116" s="133" t="s">
        <v>716</v>
      </c>
      <c r="D116" s="133" t="s">
        <v>597</v>
      </c>
      <c r="E116" s="134" t="s">
        <v>6182</v>
      </c>
      <c r="F116" s="135" t="s">
        <v>6183</v>
      </c>
      <c r="G116" s="136" t="s">
        <v>618</v>
      </c>
      <c r="H116" s="137">
        <v>17.04</v>
      </c>
      <c r="I116" s="138"/>
      <c r="J116" s="139">
        <f>ROUND(I116*H116,2)</f>
        <v>0</v>
      </c>
      <c r="K116" s="135" t="s">
        <v>651</v>
      </c>
      <c r="L116" s="34"/>
      <c r="M116" s="140" t="s">
        <v>82</v>
      </c>
      <c r="N116" s="141" t="s">
        <v>54</v>
      </c>
      <c r="P116" s="142">
        <f>O116*H116</f>
        <v>0</v>
      </c>
      <c r="Q116" s="142">
        <v>1.282E-2</v>
      </c>
      <c r="R116" s="142">
        <f>Q116*H116</f>
        <v>0.21845279999999997</v>
      </c>
      <c r="S116" s="142">
        <v>0</v>
      </c>
      <c r="T116" s="143">
        <f>S116*H116</f>
        <v>0</v>
      </c>
      <c r="AR116" s="144" t="s">
        <v>147</v>
      </c>
      <c r="AT116" s="144" t="s">
        <v>597</v>
      </c>
      <c r="AU116" s="144" t="s">
        <v>93</v>
      </c>
      <c r="AY116" s="18" t="s">
        <v>594</v>
      </c>
      <c r="BE116" s="145">
        <f>IF(N116="základní",J116,0)</f>
        <v>0</v>
      </c>
      <c r="BF116" s="145">
        <f>IF(N116="snížená",J116,0)</f>
        <v>0</v>
      </c>
      <c r="BG116" s="145">
        <f>IF(N116="zákl. přenesená",J116,0)</f>
        <v>0</v>
      </c>
      <c r="BH116" s="145">
        <f>IF(N116="sníž. přenesená",J116,0)</f>
        <v>0</v>
      </c>
      <c r="BI116" s="145">
        <f>IF(N116="nulová",J116,0)</f>
        <v>0</v>
      </c>
      <c r="BJ116" s="18" t="s">
        <v>91</v>
      </c>
      <c r="BK116" s="145">
        <f>ROUND(I116*H116,2)</f>
        <v>0</v>
      </c>
      <c r="BL116" s="18" t="s">
        <v>147</v>
      </c>
      <c r="BM116" s="144" t="s">
        <v>14474</v>
      </c>
    </row>
    <row r="117" spans="2:65" s="1" customFormat="1" ht="10.199999999999999" x14ac:dyDescent="0.2">
      <c r="B117" s="34"/>
      <c r="D117" s="164" t="s">
        <v>653</v>
      </c>
      <c r="F117" s="165" t="s">
        <v>6185</v>
      </c>
      <c r="I117" s="166"/>
      <c r="L117" s="34"/>
      <c r="M117" s="167"/>
      <c r="T117" s="55"/>
      <c r="AT117" s="18" t="s">
        <v>653</v>
      </c>
      <c r="AU117" s="18" t="s">
        <v>93</v>
      </c>
    </row>
    <row r="118" spans="2:65" s="12" customFormat="1" ht="10.199999999999999" x14ac:dyDescent="0.2">
      <c r="B118" s="146"/>
      <c r="D118" s="147" t="s">
        <v>603</v>
      </c>
      <c r="E118" s="148" t="s">
        <v>82</v>
      </c>
      <c r="F118" s="149" t="s">
        <v>14475</v>
      </c>
      <c r="H118" s="148" t="s">
        <v>82</v>
      </c>
      <c r="I118" s="150"/>
      <c r="L118" s="146"/>
      <c r="M118" s="151"/>
      <c r="T118" s="152"/>
      <c r="AT118" s="148" t="s">
        <v>603</v>
      </c>
      <c r="AU118" s="148" t="s">
        <v>93</v>
      </c>
      <c r="AV118" s="12" t="s">
        <v>91</v>
      </c>
      <c r="AW118" s="12" t="s">
        <v>42</v>
      </c>
      <c r="AX118" s="12" t="s">
        <v>84</v>
      </c>
      <c r="AY118" s="148" t="s">
        <v>594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14476</v>
      </c>
      <c r="H119" s="156">
        <v>17.04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91</v>
      </c>
      <c r="AY119" s="154" t="s">
        <v>594</v>
      </c>
    </row>
    <row r="120" spans="2:65" s="1" customFormat="1" ht="24.15" customHeight="1" x14ac:dyDescent="0.2">
      <c r="B120" s="34"/>
      <c r="C120" s="133" t="s">
        <v>721</v>
      </c>
      <c r="D120" s="133" t="s">
        <v>597</v>
      </c>
      <c r="E120" s="134" t="s">
        <v>6187</v>
      </c>
      <c r="F120" s="135" t="s">
        <v>6188</v>
      </c>
      <c r="G120" s="136" t="s">
        <v>618</v>
      </c>
      <c r="H120" s="137">
        <v>17.04</v>
      </c>
      <c r="I120" s="138"/>
      <c r="J120" s="139">
        <f>ROUND(I120*H120,2)</f>
        <v>0</v>
      </c>
      <c r="K120" s="135" t="s">
        <v>651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0</v>
      </c>
      <c r="R120" s="142">
        <f>Q120*H120</f>
        <v>0</v>
      </c>
      <c r="S120" s="142">
        <v>0</v>
      </c>
      <c r="T120" s="143">
        <f>S120*H120</f>
        <v>0</v>
      </c>
      <c r="AR120" s="144" t="s">
        <v>147</v>
      </c>
      <c r="AT120" s="144" t="s">
        <v>597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147</v>
      </c>
      <c r="BM120" s="144" t="s">
        <v>14477</v>
      </c>
    </row>
    <row r="121" spans="2:65" s="1" customFormat="1" ht="10.199999999999999" x14ac:dyDescent="0.2">
      <c r="B121" s="34"/>
      <c r="D121" s="164" t="s">
        <v>653</v>
      </c>
      <c r="F121" s="165" t="s">
        <v>6190</v>
      </c>
      <c r="I121" s="166"/>
      <c r="L121" s="34"/>
      <c r="M121" s="167"/>
      <c r="T121" s="55"/>
      <c r="AT121" s="18" t="s">
        <v>653</v>
      </c>
      <c r="AU121" s="18" t="s">
        <v>93</v>
      </c>
    </row>
    <row r="122" spans="2:65" s="1" customFormat="1" ht="33" customHeight="1" x14ac:dyDescent="0.2">
      <c r="B122" s="34"/>
      <c r="C122" s="133" t="s">
        <v>726</v>
      </c>
      <c r="D122" s="133" t="s">
        <v>597</v>
      </c>
      <c r="E122" s="134" t="s">
        <v>14478</v>
      </c>
      <c r="F122" s="135" t="s">
        <v>14479</v>
      </c>
      <c r="G122" s="136" t="s">
        <v>944</v>
      </c>
      <c r="H122" s="137">
        <v>40</v>
      </c>
      <c r="I122" s="138"/>
      <c r="J122" s="139">
        <f>ROUND(I122*H122,2)</f>
        <v>0</v>
      </c>
      <c r="K122" s="135" t="s">
        <v>651</v>
      </c>
      <c r="L122" s="34"/>
      <c r="M122" s="140" t="s">
        <v>82</v>
      </c>
      <c r="N122" s="141" t="s">
        <v>54</v>
      </c>
      <c r="P122" s="142">
        <f>O122*H122</f>
        <v>0</v>
      </c>
      <c r="Q122" s="142">
        <v>3.465E-2</v>
      </c>
      <c r="R122" s="142">
        <f>Q122*H122</f>
        <v>1.3860000000000001</v>
      </c>
      <c r="S122" s="142">
        <v>0</v>
      </c>
      <c r="T122" s="143">
        <f>S122*H122</f>
        <v>0</v>
      </c>
      <c r="AR122" s="144" t="s">
        <v>147</v>
      </c>
      <c r="AT122" s="144" t="s">
        <v>597</v>
      </c>
      <c r="AU122" s="144" t="s">
        <v>93</v>
      </c>
      <c r="AY122" s="18" t="s">
        <v>594</v>
      </c>
      <c r="BE122" s="145">
        <f>IF(N122="základní",J122,0)</f>
        <v>0</v>
      </c>
      <c r="BF122" s="145">
        <f>IF(N122="snížená",J122,0)</f>
        <v>0</v>
      </c>
      <c r="BG122" s="145">
        <f>IF(N122="zákl. přenesená",J122,0)</f>
        <v>0</v>
      </c>
      <c r="BH122" s="145">
        <f>IF(N122="sníž. přenesená",J122,0)</f>
        <v>0</v>
      </c>
      <c r="BI122" s="145">
        <f>IF(N122="nulová",J122,0)</f>
        <v>0</v>
      </c>
      <c r="BJ122" s="18" t="s">
        <v>91</v>
      </c>
      <c r="BK122" s="145">
        <f>ROUND(I122*H122,2)</f>
        <v>0</v>
      </c>
      <c r="BL122" s="18" t="s">
        <v>147</v>
      </c>
      <c r="BM122" s="144" t="s">
        <v>14480</v>
      </c>
    </row>
    <row r="123" spans="2:65" s="1" customFormat="1" ht="10.199999999999999" x14ac:dyDescent="0.2">
      <c r="B123" s="34"/>
      <c r="D123" s="164" t="s">
        <v>653</v>
      </c>
      <c r="F123" s="165" t="s">
        <v>14481</v>
      </c>
      <c r="I123" s="166"/>
      <c r="L123" s="34"/>
      <c r="M123" s="167"/>
      <c r="T123" s="55"/>
      <c r="AT123" s="18" t="s">
        <v>653</v>
      </c>
      <c r="AU123" s="18" t="s">
        <v>93</v>
      </c>
    </row>
    <row r="124" spans="2:65" s="13" customFormat="1" ht="10.199999999999999" x14ac:dyDescent="0.2">
      <c r="B124" s="153"/>
      <c r="D124" s="147" t="s">
        <v>603</v>
      </c>
      <c r="E124" s="154" t="s">
        <v>82</v>
      </c>
      <c r="F124" s="155" t="s">
        <v>14482</v>
      </c>
      <c r="H124" s="156">
        <v>40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91</v>
      </c>
      <c r="AY124" s="154" t="s">
        <v>594</v>
      </c>
    </row>
    <row r="125" spans="2:65" s="1" customFormat="1" ht="16.5" customHeight="1" x14ac:dyDescent="0.2">
      <c r="B125" s="34"/>
      <c r="C125" s="183" t="s">
        <v>731</v>
      </c>
      <c r="D125" s="183" t="s">
        <v>752</v>
      </c>
      <c r="E125" s="184" t="s">
        <v>14483</v>
      </c>
      <c r="F125" s="185" t="s">
        <v>14484</v>
      </c>
      <c r="G125" s="186" t="s">
        <v>600</v>
      </c>
      <c r="H125" s="187">
        <v>22</v>
      </c>
      <c r="I125" s="188"/>
      <c r="J125" s="189">
        <f>ROUND(I125*H125,2)</f>
        <v>0</v>
      </c>
      <c r="K125" s="185" t="s">
        <v>82</v>
      </c>
      <c r="L125" s="190"/>
      <c r="M125" s="191" t="s">
        <v>82</v>
      </c>
      <c r="N125" s="192" t="s">
        <v>54</v>
      </c>
      <c r="P125" s="142">
        <f>O125*H125</f>
        <v>0</v>
      </c>
      <c r="Q125" s="142">
        <v>0.12</v>
      </c>
      <c r="R125" s="142">
        <f>Q125*H125</f>
        <v>2.6399999999999997</v>
      </c>
      <c r="S125" s="142">
        <v>0</v>
      </c>
      <c r="T125" s="143">
        <f>S125*H125</f>
        <v>0</v>
      </c>
      <c r="AR125" s="144" t="s">
        <v>716</v>
      </c>
      <c r="AT125" s="144" t="s">
        <v>752</v>
      </c>
      <c r="AU125" s="144" t="s">
        <v>93</v>
      </c>
      <c r="AY125" s="18" t="s">
        <v>594</v>
      </c>
      <c r="BE125" s="145">
        <f>IF(N125="základní",J125,0)</f>
        <v>0</v>
      </c>
      <c r="BF125" s="145">
        <f>IF(N125="snížená",J125,0)</f>
        <v>0</v>
      </c>
      <c r="BG125" s="145">
        <f>IF(N125="zákl. přenesená",J125,0)</f>
        <v>0</v>
      </c>
      <c r="BH125" s="145">
        <f>IF(N125="sníž. přenesená",J125,0)</f>
        <v>0</v>
      </c>
      <c r="BI125" s="145">
        <f>IF(N125="nulová",J125,0)</f>
        <v>0</v>
      </c>
      <c r="BJ125" s="18" t="s">
        <v>91</v>
      </c>
      <c r="BK125" s="145">
        <f>ROUND(I125*H125,2)</f>
        <v>0</v>
      </c>
      <c r="BL125" s="18" t="s">
        <v>147</v>
      </c>
      <c r="BM125" s="144" t="s">
        <v>14485</v>
      </c>
    </row>
    <row r="126" spans="2:65" s="12" customFormat="1" ht="10.199999999999999" x14ac:dyDescent="0.2">
      <c r="B126" s="146"/>
      <c r="D126" s="147" t="s">
        <v>603</v>
      </c>
      <c r="E126" s="148" t="s">
        <v>82</v>
      </c>
      <c r="F126" s="149" t="s">
        <v>14486</v>
      </c>
      <c r="H126" s="148" t="s">
        <v>82</v>
      </c>
      <c r="I126" s="150"/>
      <c r="L126" s="146"/>
      <c r="M126" s="151"/>
      <c r="T126" s="152"/>
      <c r="AT126" s="148" t="s">
        <v>603</v>
      </c>
      <c r="AU126" s="148" t="s">
        <v>93</v>
      </c>
      <c r="AV126" s="12" t="s">
        <v>91</v>
      </c>
      <c r="AW126" s="12" t="s">
        <v>42</v>
      </c>
      <c r="AX126" s="12" t="s">
        <v>84</v>
      </c>
      <c r="AY126" s="148" t="s">
        <v>594</v>
      </c>
    </row>
    <row r="127" spans="2:65" s="13" customFormat="1" ht="10.199999999999999" x14ac:dyDescent="0.2">
      <c r="B127" s="153"/>
      <c r="D127" s="147" t="s">
        <v>603</v>
      </c>
      <c r="E127" s="154" t="s">
        <v>82</v>
      </c>
      <c r="F127" s="155" t="s">
        <v>14487</v>
      </c>
      <c r="H127" s="156">
        <v>22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91</v>
      </c>
      <c r="AY127" s="154" t="s">
        <v>594</v>
      </c>
    </row>
    <row r="128" spans="2:65" s="1" customFormat="1" ht="24.15" customHeight="1" x14ac:dyDescent="0.2">
      <c r="B128" s="34"/>
      <c r="C128" s="133" t="s">
        <v>735</v>
      </c>
      <c r="D128" s="133" t="s">
        <v>597</v>
      </c>
      <c r="E128" s="134" t="s">
        <v>14488</v>
      </c>
      <c r="F128" s="135" t="s">
        <v>14489</v>
      </c>
      <c r="G128" s="136" t="s">
        <v>600</v>
      </c>
      <c r="H128" s="137">
        <v>2</v>
      </c>
      <c r="I128" s="138"/>
      <c r="J128" s="139">
        <f>ROUND(I128*H128,2)</f>
        <v>0</v>
      </c>
      <c r="K128" s="135" t="s">
        <v>651</v>
      </c>
      <c r="L128" s="34"/>
      <c r="M128" s="140" t="s">
        <v>82</v>
      </c>
      <c r="N128" s="141" t="s">
        <v>54</v>
      </c>
      <c r="P128" s="142">
        <f>O128*H128</f>
        <v>0</v>
      </c>
      <c r="Q128" s="142">
        <v>3.3349999999999998E-2</v>
      </c>
      <c r="R128" s="142">
        <f>Q128*H128</f>
        <v>6.6699999999999995E-2</v>
      </c>
      <c r="S128" s="142">
        <v>0</v>
      </c>
      <c r="T128" s="143">
        <f>S128*H128</f>
        <v>0</v>
      </c>
      <c r="AR128" s="144" t="s">
        <v>147</v>
      </c>
      <c r="AT128" s="144" t="s">
        <v>597</v>
      </c>
      <c r="AU128" s="144" t="s">
        <v>93</v>
      </c>
      <c r="AY128" s="18" t="s">
        <v>594</v>
      </c>
      <c r="BE128" s="145">
        <f>IF(N128="základní",J128,0)</f>
        <v>0</v>
      </c>
      <c r="BF128" s="145">
        <f>IF(N128="snížená",J128,0)</f>
        <v>0</v>
      </c>
      <c r="BG128" s="145">
        <f>IF(N128="zákl. přenesená",J128,0)</f>
        <v>0</v>
      </c>
      <c r="BH128" s="145">
        <f>IF(N128="sníž. přenesená",J128,0)</f>
        <v>0</v>
      </c>
      <c r="BI128" s="145">
        <f>IF(N128="nulová",J128,0)</f>
        <v>0</v>
      </c>
      <c r="BJ128" s="18" t="s">
        <v>91</v>
      </c>
      <c r="BK128" s="145">
        <f>ROUND(I128*H128,2)</f>
        <v>0</v>
      </c>
      <c r="BL128" s="18" t="s">
        <v>147</v>
      </c>
      <c r="BM128" s="144" t="s">
        <v>14490</v>
      </c>
    </row>
    <row r="129" spans="2:65" s="1" customFormat="1" ht="10.199999999999999" x14ac:dyDescent="0.2">
      <c r="B129" s="34"/>
      <c r="D129" s="164" t="s">
        <v>653</v>
      </c>
      <c r="F129" s="165" t="s">
        <v>14491</v>
      </c>
      <c r="I129" s="166"/>
      <c r="L129" s="34"/>
      <c r="M129" s="167"/>
      <c r="T129" s="55"/>
      <c r="AT129" s="18" t="s">
        <v>653</v>
      </c>
      <c r="AU129" s="18" t="s">
        <v>93</v>
      </c>
    </row>
    <row r="130" spans="2:65" s="13" customFormat="1" ht="10.199999999999999" x14ac:dyDescent="0.2">
      <c r="B130" s="153"/>
      <c r="D130" s="147" t="s">
        <v>603</v>
      </c>
      <c r="E130" s="154" t="s">
        <v>82</v>
      </c>
      <c r="F130" s="155" t="s">
        <v>14492</v>
      </c>
      <c r="H130" s="156">
        <v>2</v>
      </c>
      <c r="I130" s="157"/>
      <c r="L130" s="153"/>
      <c r="M130" s="158"/>
      <c r="T130" s="159"/>
      <c r="AT130" s="154" t="s">
        <v>603</v>
      </c>
      <c r="AU130" s="154" t="s">
        <v>93</v>
      </c>
      <c r="AV130" s="13" t="s">
        <v>93</v>
      </c>
      <c r="AW130" s="13" t="s">
        <v>42</v>
      </c>
      <c r="AX130" s="13" t="s">
        <v>91</v>
      </c>
      <c r="AY130" s="154" t="s">
        <v>594</v>
      </c>
    </row>
    <row r="131" spans="2:65" s="1" customFormat="1" ht="16.5" customHeight="1" x14ac:dyDescent="0.2">
      <c r="B131" s="34"/>
      <c r="C131" s="183" t="s">
        <v>744</v>
      </c>
      <c r="D131" s="183" t="s">
        <v>752</v>
      </c>
      <c r="E131" s="184" t="s">
        <v>14493</v>
      </c>
      <c r="F131" s="185" t="s">
        <v>14494</v>
      </c>
      <c r="G131" s="186" t="s">
        <v>600</v>
      </c>
      <c r="H131" s="187">
        <v>2</v>
      </c>
      <c r="I131" s="188"/>
      <c r="J131" s="189">
        <f>ROUND(I131*H131,2)</f>
        <v>0</v>
      </c>
      <c r="K131" s="185" t="s">
        <v>82</v>
      </c>
      <c r="L131" s="190"/>
      <c r="M131" s="191" t="s">
        <v>82</v>
      </c>
      <c r="N131" s="192" t="s">
        <v>54</v>
      </c>
      <c r="P131" s="142">
        <f>O131*H131</f>
        <v>0</v>
      </c>
      <c r="Q131" s="142">
        <v>1.163</v>
      </c>
      <c r="R131" s="142">
        <f>Q131*H131</f>
        <v>2.3260000000000001</v>
      </c>
      <c r="S131" s="142">
        <v>0</v>
      </c>
      <c r="T131" s="143">
        <f>S131*H131</f>
        <v>0</v>
      </c>
      <c r="AR131" s="144" t="s">
        <v>716</v>
      </c>
      <c r="AT131" s="144" t="s">
        <v>752</v>
      </c>
      <c r="AU131" s="144" t="s">
        <v>93</v>
      </c>
      <c r="AY131" s="18" t="s">
        <v>594</v>
      </c>
      <c r="BE131" s="145">
        <f>IF(N131="základní",J131,0)</f>
        <v>0</v>
      </c>
      <c r="BF131" s="145">
        <f>IF(N131="snížená",J131,0)</f>
        <v>0</v>
      </c>
      <c r="BG131" s="145">
        <f>IF(N131="zákl. přenesená",J131,0)</f>
        <v>0</v>
      </c>
      <c r="BH131" s="145">
        <f>IF(N131="sníž. přenesená",J131,0)</f>
        <v>0</v>
      </c>
      <c r="BI131" s="145">
        <f>IF(N131="nulová",J131,0)</f>
        <v>0</v>
      </c>
      <c r="BJ131" s="18" t="s">
        <v>91</v>
      </c>
      <c r="BK131" s="145">
        <f>ROUND(I131*H131,2)</f>
        <v>0</v>
      </c>
      <c r="BL131" s="18" t="s">
        <v>147</v>
      </c>
      <c r="BM131" s="144" t="s">
        <v>14495</v>
      </c>
    </row>
    <row r="132" spans="2:65" s="11" customFormat="1" ht="22.8" customHeight="1" x14ac:dyDescent="0.25">
      <c r="B132" s="121"/>
      <c r="D132" s="122" t="s">
        <v>83</v>
      </c>
      <c r="E132" s="131" t="s">
        <v>721</v>
      </c>
      <c r="F132" s="131" t="s">
        <v>797</v>
      </c>
      <c r="I132" s="124"/>
      <c r="J132" s="132">
        <f>BK132</f>
        <v>0</v>
      </c>
      <c r="L132" s="121"/>
      <c r="M132" s="126"/>
      <c r="P132" s="127">
        <f>SUM(P133:P142)</f>
        <v>0</v>
      </c>
      <c r="R132" s="127">
        <f>SUM(R133:R142)</f>
        <v>0.3422</v>
      </c>
      <c r="T132" s="128">
        <f>SUM(T133:T142)</f>
        <v>0</v>
      </c>
      <c r="AR132" s="122" t="s">
        <v>91</v>
      </c>
      <c r="AT132" s="129" t="s">
        <v>83</v>
      </c>
      <c r="AU132" s="129" t="s">
        <v>91</v>
      </c>
      <c r="AY132" s="122" t="s">
        <v>594</v>
      </c>
      <c r="BK132" s="130">
        <f>SUM(BK133:BK142)</f>
        <v>0</v>
      </c>
    </row>
    <row r="133" spans="2:65" s="1" customFormat="1" ht="24.15" customHeight="1" x14ac:dyDescent="0.2">
      <c r="B133" s="34"/>
      <c r="C133" s="133" t="s">
        <v>751</v>
      </c>
      <c r="D133" s="133" t="s">
        <v>597</v>
      </c>
      <c r="E133" s="134" t="s">
        <v>14496</v>
      </c>
      <c r="F133" s="135" t="s">
        <v>14497</v>
      </c>
      <c r="G133" s="136" t="s">
        <v>600</v>
      </c>
      <c r="H133" s="137">
        <v>20</v>
      </c>
      <c r="I133" s="138"/>
      <c r="J133" s="139">
        <f>ROUND(I133*H133,2)</f>
        <v>0</v>
      </c>
      <c r="K133" s="135" t="s">
        <v>651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1.6799999999999999E-2</v>
      </c>
      <c r="R133" s="142">
        <f>Q133*H133</f>
        <v>0.33599999999999997</v>
      </c>
      <c r="S133" s="142">
        <v>0</v>
      </c>
      <c r="T133" s="143">
        <f>S133*H133</f>
        <v>0</v>
      </c>
      <c r="AR133" s="144" t="s">
        <v>147</v>
      </c>
      <c r="AT133" s="144" t="s">
        <v>597</v>
      </c>
      <c r="AU133" s="144" t="s">
        <v>93</v>
      </c>
      <c r="AY133" s="18" t="s">
        <v>594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147</v>
      </c>
      <c r="BM133" s="144" t="s">
        <v>14498</v>
      </c>
    </row>
    <row r="134" spans="2:65" s="1" customFormat="1" ht="10.199999999999999" x14ac:dyDescent="0.2">
      <c r="B134" s="34"/>
      <c r="D134" s="164" t="s">
        <v>653</v>
      </c>
      <c r="F134" s="165" t="s">
        <v>14499</v>
      </c>
      <c r="I134" s="166"/>
      <c r="L134" s="34"/>
      <c r="M134" s="167"/>
      <c r="T134" s="55"/>
      <c r="AT134" s="18" t="s">
        <v>653</v>
      </c>
      <c r="AU134" s="18" t="s">
        <v>93</v>
      </c>
    </row>
    <row r="135" spans="2:65" s="12" customFormat="1" ht="10.199999999999999" x14ac:dyDescent="0.2">
      <c r="B135" s="146"/>
      <c r="D135" s="147" t="s">
        <v>603</v>
      </c>
      <c r="E135" s="148" t="s">
        <v>82</v>
      </c>
      <c r="F135" s="149" t="s">
        <v>14500</v>
      </c>
      <c r="H135" s="148" t="s">
        <v>82</v>
      </c>
      <c r="I135" s="150"/>
      <c r="L135" s="146"/>
      <c r="M135" s="151"/>
      <c r="T135" s="152"/>
      <c r="AT135" s="148" t="s">
        <v>603</v>
      </c>
      <c r="AU135" s="148" t="s">
        <v>93</v>
      </c>
      <c r="AV135" s="12" t="s">
        <v>91</v>
      </c>
      <c r="AW135" s="12" t="s">
        <v>42</v>
      </c>
      <c r="AX135" s="12" t="s">
        <v>84</v>
      </c>
      <c r="AY135" s="148" t="s">
        <v>594</v>
      </c>
    </row>
    <row r="136" spans="2:65" s="13" customFormat="1" ht="10.199999999999999" x14ac:dyDescent="0.2">
      <c r="B136" s="153"/>
      <c r="D136" s="147" t="s">
        <v>603</v>
      </c>
      <c r="E136" s="154" t="s">
        <v>82</v>
      </c>
      <c r="F136" s="155" t="s">
        <v>14501</v>
      </c>
      <c r="H136" s="156">
        <v>20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91</v>
      </c>
      <c r="AY136" s="154" t="s">
        <v>594</v>
      </c>
    </row>
    <row r="137" spans="2:65" s="1" customFormat="1" ht="24.15" customHeight="1" x14ac:dyDescent="0.2">
      <c r="B137" s="34"/>
      <c r="C137" s="133" t="s">
        <v>8</v>
      </c>
      <c r="D137" s="133" t="s">
        <v>597</v>
      </c>
      <c r="E137" s="134" t="s">
        <v>14502</v>
      </c>
      <c r="F137" s="135" t="s">
        <v>14503</v>
      </c>
      <c r="G137" s="136" t="s">
        <v>600</v>
      </c>
      <c r="H137" s="137">
        <v>3</v>
      </c>
      <c r="I137" s="138"/>
      <c r="J137" s="139">
        <f>ROUND(I137*H137,2)</f>
        <v>0</v>
      </c>
      <c r="K137" s="135" t="s">
        <v>651</v>
      </c>
      <c r="L137" s="34"/>
      <c r="M137" s="140" t="s">
        <v>82</v>
      </c>
      <c r="N137" s="141" t="s">
        <v>54</v>
      </c>
      <c r="P137" s="142">
        <f>O137*H137</f>
        <v>0</v>
      </c>
      <c r="Q137" s="142">
        <v>1.8E-3</v>
      </c>
      <c r="R137" s="142">
        <f>Q137*H137</f>
        <v>5.4000000000000003E-3</v>
      </c>
      <c r="S137" s="142">
        <v>0</v>
      </c>
      <c r="T137" s="143">
        <f>S137*H137</f>
        <v>0</v>
      </c>
      <c r="AR137" s="144" t="s">
        <v>147</v>
      </c>
      <c r="AT137" s="144" t="s">
        <v>597</v>
      </c>
      <c r="AU137" s="144" t="s">
        <v>93</v>
      </c>
      <c r="AY137" s="18" t="s">
        <v>594</v>
      </c>
      <c r="BE137" s="145">
        <f>IF(N137="základní",J137,0)</f>
        <v>0</v>
      </c>
      <c r="BF137" s="145">
        <f>IF(N137="snížená",J137,0)</f>
        <v>0</v>
      </c>
      <c r="BG137" s="145">
        <f>IF(N137="zákl. přenesená",J137,0)</f>
        <v>0</v>
      </c>
      <c r="BH137" s="145">
        <f>IF(N137="sníž. přenesená",J137,0)</f>
        <v>0</v>
      </c>
      <c r="BI137" s="145">
        <f>IF(N137="nulová",J137,0)</f>
        <v>0</v>
      </c>
      <c r="BJ137" s="18" t="s">
        <v>91</v>
      </c>
      <c r="BK137" s="145">
        <f>ROUND(I137*H137,2)</f>
        <v>0</v>
      </c>
      <c r="BL137" s="18" t="s">
        <v>147</v>
      </c>
      <c r="BM137" s="144" t="s">
        <v>14504</v>
      </c>
    </row>
    <row r="138" spans="2:65" s="1" customFormat="1" ht="10.199999999999999" x14ac:dyDescent="0.2">
      <c r="B138" s="34"/>
      <c r="D138" s="164" t="s">
        <v>653</v>
      </c>
      <c r="F138" s="165" t="s">
        <v>14505</v>
      </c>
      <c r="I138" s="166"/>
      <c r="L138" s="34"/>
      <c r="M138" s="167"/>
      <c r="T138" s="55"/>
      <c r="AT138" s="18" t="s">
        <v>653</v>
      </c>
      <c r="AU138" s="18" t="s">
        <v>93</v>
      </c>
    </row>
    <row r="139" spans="2:65" s="13" customFormat="1" ht="10.199999999999999" x14ac:dyDescent="0.2">
      <c r="B139" s="153"/>
      <c r="D139" s="147" t="s">
        <v>603</v>
      </c>
      <c r="E139" s="154" t="s">
        <v>82</v>
      </c>
      <c r="F139" s="155" t="s">
        <v>14506</v>
      </c>
      <c r="H139" s="156">
        <v>3</v>
      </c>
      <c r="I139" s="157"/>
      <c r="L139" s="153"/>
      <c r="M139" s="158"/>
      <c r="T139" s="159"/>
      <c r="AT139" s="154" t="s">
        <v>603</v>
      </c>
      <c r="AU139" s="154" t="s">
        <v>93</v>
      </c>
      <c r="AV139" s="13" t="s">
        <v>93</v>
      </c>
      <c r="AW139" s="13" t="s">
        <v>42</v>
      </c>
      <c r="AX139" s="13" t="s">
        <v>91</v>
      </c>
      <c r="AY139" s="154" t="s">
        <v>594</v>
      </c>
    </row>
    <row r="140" spans="2:65" s="1" customFormat="1" ht="24.15" customHeight="1" x14ac:dyDescent="0.2">
      <c r="B140" s="34"/>
      <c r="C140" s="133" t="s">
        <v>601</v>
      </c>
      <c r="D140" s="133" t="s">
        <v>597</v>
      </c>
      <c r="E140" s="134" t="s">
        <v>14425</v>
      </c>
      <c r="F140" s="135" t="s">
        <v>14507</v>
      </c>
      <c r="G140" s="136" t="s">
        <v>600</v>
      </c>
      <c r="H140" s="137">
        <v>1</v>
      </c>
      <c r="I140" s="138"/>
      <c r="J140" s="139">
        <f>ROUND(I140*H140,2)</f>
        <v>0</v>
      </c>
      <c r="K140" s="135" t="s">
        <v>651</v>
      </c>
      <c r="L140" s="34"/>
      <c r="M140" s="140" t="s">
        <v>82</v>
      </c>
      <c r="N140" s="141" t="s">
        <v>54</v>
      </c>
      <c r="P140" s="142">
        <f>O140*H140</f>
        <v>0</v>
      </c>
      <c r="Q140" s="142">
        <v>8.0000000000000004E-4</v>
      </c>
      <c r="R140" s="142">
        <f>Q140*H140</f>
        <v>8.0000000000000004E-4</v>
      </c>
      <c r="S140" s="142">
        <v>0</v>
      </c>
      <c r="T140" s="143">
        <f>S140*H140</f>
        <v>0</v>
      </c>
      <c r="AR140" s="144" t="s">
        <v>147</v>
      </c>
      <c r="AT140" s="144" t="s">
        <v>597</v>
      </c>
      <c r="AU140" s="144" t="s">
        <v>93</v>
      </c>
      <c r="AY140" s="18" t="s">
        <v>594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147</v>
      </c>
      <c r="BM140" s="144" t="s">
        <v>14508</v>
      </c>
    </row>
    <row r="141" spans="2:65" s="1" customFormat="1" ht="10.199999999999999" x14ac:dyDescent="0.2">
      <c r="B141" s="34"/>
      <c r="D141" s="164" t="s">
        <v>653</v>
      </c>
      <c r="F141" s="165" t="s">
        <v>14428</v>
      </c>
      <c r="I141" s="166"/>
      <c r="L141" s="34"/>
      <c r="M141" s="167"/>
      <c r="T141" s="55"/>
      <c r="AT141" s="18" t="s">
        <v>653</v>
      </c>
      <c r="AU141" s="18" t="s">
        <v>93</v>
      </c>
    </row>
    <row r="142" spans="2:65" s="13" customFormat="1" ht="10.199999999999999" x14ac:dyDescent="0.2">
      <c r="B142" s="153"/>
      <c r="D142" s="147" t="s">
        <v>603</v>
      </c>
      <c r="E142" s="154" t="s">
        <v>82</v>
      </c>
      <c r="F142" s="155" t="s">
        <v>14509</v>
      </c>
      <c r="H142" s="156">
        <v>1</v>
      </c>
      <c r="I142" s="157"/>
      <c r="L142" s="153"/>
      <c r="M142" s="158"/>
      <c r="T142" s="159"/>
      <c r="AT142" s="154" t="s">
        <v>603</v>
      </c>
      <c r="AU142" s="154" t="s">
        <v>93</v>
      </c>
      <c r="AV142" s="13" t="s">
        <v>93</v>
      </c>
      <c r="AW142" s="13" t="s">
        <v>42</v>
      </c>
      <c r="AX142" s="13" t="s">
        <v>91</v>
      </c>
      <c r="AY142" s="154" t="s">
        <v>594</v>
      </c>
    </row>
    <row r="143" spans="2:65" s="11" customFormat="1" ht="22.8" customHeight="1" x14ac:dyDescent="0.25">
      <c r="B143" s="121"/>
      <c r="D143" s="122" t="s">
        <v>83</v>
      </c>
      <c r="E143" s="131" t="s">
        <v>1666</v>
      </c>
      <c r="F143" s="131" t="s">
        <v>1667</v>
      </c>
      <c r="I143" s="124"/>
      <c r="J143" s="132">
        <f>BK143</f>
        <v>0</v>
      </c>
      <c r="L143" s="121"/>
      <c r="M143" s="126"/>
      <c r="P143" s="127">
        <f>SUM(P144:P145)</f>
        <v>0</v>
      </c>
      <c r="R143" s="127">
        <f>SUM(R144:R145)</f>
        <v>0</v>
      </c>
      <c r="T143" s="128">
        <f>SUM(T144:T145)</f>
        <v>0</v>
      </c>
      <c r="AR143" s="122" t="s">
        <v>91</v>
      </c>
      <c r="AT143" s="129" t="s">
        <v>83</v>
      </c>
      <c r="AU143" s="129" t="s">
        <v>91</v>
      </c>
      <c r="AY143" s="122" t="s">
        <v>594</v>
      </c>
      <c r="BK143" s="130">
        <f>SUM(BK144:BK145)</f>
        <v>0</v>
      </c>
    </row>
    <row r="144" spans="2:65" s="1" customFormat="1" ht="37.799999999999997" customHeight="1" x14ac:dyDescent="0.2">
      <c r="B144" s="34"/>
      <c r="C144" s="133" t="s">
        <v>775</v>
      </c>
      <c r="D144" s="133" t="s">
        <v>597</v>
      </c>
      <c r="E144" s="134" t="s">
        <v>5703</v>
      </c>
      <c r="F144" s="135" t="s">
        <v>5704</v>
      </c>
      <c r="G144" s="136" t="s">
        <v>738</v>
      </c>
      <c r="H144" s="137">
        <v>36.116999999999997</v>
      </c>
      <c r="I144" s="138"/>
      <c r="J144" s="139">
        <f>ROUND(I144*H144,2)</f>
        <v>0</v>
      </c>
      <c r="K144" s="135" t="s">
        <v>651</v>
      </c>
      <c r="L144" s="34"/>
      <c r="M144" s="140" t="s">
        <v>82</v>
      </c>
      <c r="N144" s="141" t="s">
        <v>54</v>
      </c>
      <c r="P144" s="142">
        <f>O144*H144</f>
        <v>0</v>
      </c>
      <c r="Q144" s="142">
        <v>0</v>
      </c>
      <c r="R144" s="142">
        <f>Q144*H144</f>
        <v>0</v>
      </c>
      <c r="S144" s="142">
        <v>0</v>
      </c>
      <c r="T144" s="143">
        <f>S144*H144</f>
        <v>0</v>
      </c>
      <c r="AR144" s="144" t="s">
        <v>147</v>
      </c>
      <c r="AT144" s="144" t="s">
        <v>597</v>
      </c>
      <c r="AU144" s="144" t="s">
        <v>93</v>
      </c>
      <c r="AY144" s="18" t="s">
        <v>594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91</v>
      </c>
      <c r="BK144" s="145">
        <f>ROUND(I144*H144,2)</f>
        <v>0</v>
      </c>
      <c r="BL144" s="18" t="s">
        <v>147</v>
      </c>
      <c r="BM144" s="144" t="s">
        <v>14510</v>
      </c>
    </row>
    <row r="145" spans="2:47" s="1" customFormat="1" ht="10.199999999999999" x14ac:dyDescent="0.2">
      <c r="B145" s="34"/>
      <c r="D145" s="164" t="s">
        <v>653</v>
      </c>
      <c r="F145" s="165" t="s">
        <v>5706</v>
      </c>
      <c r="I145" s="166"/>
      <c r="L145" s="34"/>
      <c r="M145" s="201"/>
      <c r="N145" s="198"/>
      <c r="O145" s="198"/>
      <c r="P145" s="198"/>
      <c r="Q145" s="198"/>
      <c r="R145" s="198"/>
      <c r="S145" s="198"/>
      <c r="T145" s="202"/>
      <c r="AT145" s="18" t="s">
        <v>653</v>
      </c>
      <c r="AU145" s="18" t="s">
        <v>93</v>
      </c>
    </row>
    <row r="146" spans="2:47" s="1" customFormat="1" ht="6.9" customHeight="1" x14ac:dyDescent="0.2">
      <c r="B146" s="43"/>
      <c r="C146" s="44"/>
      <c r="D146" s="44"/>
      <c r="E146" s="44"/>
      <c r="F146" s="44"/>
      <c r="G146" s="44"/>
      <c r="H146" s="44"/>
      <c r="I146" s="44"/>
      <c r="J146" s="44"/>
      <c r="K146" s="44"/>
      <c r="L146" s="34"/>
    </row>
  </sheetData>
  <sheetProtection algorithmName="SHA-512" hashValue="b3gwK2rDP0T5x0vMdE9Ab/oRnGJLgB5Pg/q1H0yKR1IwxGQeijtjvCPxotkPFAKt9juBeakFFhl5B+NfWu2o+A==" saltValue="4ov+kLe3uQR4V+ykKSyB27drtkxJlATJ+MCZrP9SH1rOXiZo9ZdKzx7SSbq/eEy7fLgUBf8cM/LQp4s7mkVsRA==" spinCount="100000" sheet="1" objects="1" scenarios="1" formatColumns="0" formatRows="0" autoFilter="0"/>
  <autoFilter ref="C88:K145" xr:uid="{00000000-0009-0000-0000-000066000000}"/>
  <mergeCells count="12">
    <mergeCell ref="E81:H81"/>
    <mergeCell ref="L2:V2"/>
    <mergeCell ref="E50:H50"/>
    <mergeCell ref="E52:H52"/>
    <mergeCell ref="E54:H54"/>
    <mergeCell ref="E77:H77"/>
    <mergeCell ref="E79:H79"/>
    <mergeCell ref="E7:H7"/>
    <mergeCell ref="E9:H9"/>
    <mergeCell ref="E11:H11"/>
    <mergeCell ref="E20:H20"/>
    <mergeCell ref="E29:H29"/>
  </mergeCells>
  <hyperlinks>
    <hyperlink ref="F93" r:id="rId1" xr:uid="{00000000-0004-0000-6600-000000000000}"/>
    <hyperlink ref="F97" r:id="rId2" xr:uid="{00000000-0004-0000-6600-000001000000}"/>
    <hyperlink ref="F102" r:id="rId3" xr:uid="{00000000-0004-0000-6600-000002000000}"/>
    <hyperlink ref="F104" r:id="rId4" xr:uid="{00000000-0004-0000-6600-000003000000}"/>
    <hyperlink ref="F107" r:id="rId5" xr:uid="{00000000-0004-0000-6600-000004000000}"/>
    <hyperlink ref="F109" r:id="rId6" xr:uid="{00000000-0004-0000-6600-000005000000}"/>
    <hyperlink ref="F113" r:id="rId7" xr:uid="{00000000-0004-0000-6600-000006000000}"/>
    <hyperlink ref="F117" r:id="rId8" xr:uid="{00000000-0004-0000-6600-000007000000}"/>
    <hyperlink ref="F121" r:id="rId9" xr:uid="{00000000-0004-0000-6600-000008000000}"/>
    <hyperlink ref="F123" r:id="rId10" xr:uid="{00000000-0004-0000-6600-000009000000}"/>
    <hyperlink ref="F129" r:id="rId11" xr:uid="{00000000-0004-0000-6600-00000A000000}"/>
    <hyperlink ref="F134" r:id="rId12" xr:uid="{00000000-0004-0000-6600-00000B000000}"/>
    <hyperlink ref="F138" r:id="rId13" xr:uid="{00000000-0004-0000-6600-00000C000000}"/>
    <hyperlink ref="F141" r:id="rId14" xr:uid="{00000000-0004-0000-6600-00000D000000}"/>
    <hyperlink ref="F145" r:id="rId15" xr:uid="{00000000-0004-0000-6600-00000E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6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sheetPr>
    <pageSetUpPr fitToPage="1"/>
  </sheetPr>
  <dimension ref="B2:BM122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458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13687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16.5" customHeight="1" x14ac:dyDescent="0.2">
      <c r="B11" s="34"/>
      <c r="E11" s="314" t="s">
        <v>14511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8. 9. 2023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45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59.25" customHeight="1" x14ac:dyDescent="0.2">
      <c r="B29" s="93"/>
      <c r="E29" s="300" t="s">
        <v>13753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ROUND(J89,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ROUND((SUM(BE89:BE121)),  2)</f>
        <v>0</v>
      </c>
      <c r="I35" s="95">
        <v>0.21</v>
      </c>
      <c r="J35" s="84">
        <f>ROUND(((SUM(BE89:BE121))*I35),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ROUND((SUM(BF89:BF121)),  2)</f>
        <v>0</v>
      </c>
      <c r="I36" s="95">
        <v>0.15</v>
      </c>
      <c r="J36" s="84">
        <f>ROUND(((SUM(BF89:BF121))*I36),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ROUND((SUM(BG89:BG121)),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ROUND((SUM(BH89:BH121)),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ROUND((SUM(BI89:BI121)),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03 -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13687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>D.1.2.23 - ŽB schodiště Fitness prefa schodnice a stupně, monolit kce mezipodesty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8. 9. 2023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25.6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PROPOS Liberec s.r.o.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J89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635</v>
      </c>
      <c r="E64" s="107"/>
      <c r="F64" s="107"/>
      <c r="G64" s="107"/>
      <c r="H64" s="107"/>
      <c r="I64" s="107"/>
      <c r="J64" s="108">
        <f>J90</f>
        <v>0</v>
      </c>
      <c r="L64" s="105"/>
    </row>
    <row r="65" spans="2:12" s="9" customFormat="1" ht="19.95" customHeight="1" x14ac:dyDescent="0.2">
      <c r="B65" s="109"/>
      <c r="D65" s="110" t="s">
        <v>4112</v>
      </c>
      <c r="E65" s="111"/>
      <c r="F65" s="111"/>
      <c r="G65" s="111"/>
      <c r="H65" s="111"/>
      <c r="I65" s="111"/>
      <c r="J65" s="112">
        <f>J91</f>
        <v>0</v>
      </c>
      <c r="L65" s="109"/>
    </row>
    <row r="66" spans="2:12" s="9" customFormat="1" ht="19.95" customHeight="1" x14ac:dyDescent="0.2">
      <c r="B66" s="109"/>
      <c r="D66" s="110" t="s">
        <v>637</v>
      </c>
      <c r="E66" s="111"/>
      <c r="F66" s="111"/>
      <c r="G66" s="111"/>
      <c r="H66" s="111"/>
      <c r="I66" s="111"/>
      <c r="J66" s="112">
        <f>J112</f>
        <v>0</v>
      </c>
      <c r="L66" s="109"/>
    </row>
    <row r="67" spans="2:12" s="9" customFormat="1" ht="19.95" customHeight="1" x14ac:dyDescent="0.2">
      <c r="B67" s="109"/>
      <c r="D67" s="110" t="s">
        <v>639</v>
      </c>
      <c r="E67" s="111"/>
      <c r="F67" s="111"/>
      <c r="G67" s="111"/>
      <c r="H67" s="111"/>
      <c r="I67" s="111"/>
      <c r="J67" s="112">
        <f>J119</f>
        <v>0</v>
      </c>
      <c r="L67" s="109"/>
    </row>
    <row r="68" spans="2:12" s="1" customFormat="1" ht="21.75" customHeight="1" x14ac:dyDescent="0.2">
      <c r="B68" s="34"/>
      <c r="L68" s="34"/>
    </row>
    <row r="69" spans="2:12" s="1" customFormat="1" ht="6.9" customHeight="1" x14ac:dyDescent="0.2">
      <c r="B69" s="43"/>
      <c r="C69" s="44"/>
      <c r="D69" s="44"/>
      <c r="E69" s="44"/>
      <c r="F69" s="44"/>
      <c r="G69" s="44"/>
      <c r="H69" s="44"/>
      <c r="I69" s="44"/>
      <c r="J69" s="44"/>
      <c r="K69" s="44"/>
      <c r="L69" s="34"/>
    </row>
    <row r="73" spans="2:12" s="1" customFormat="1" ht="6.9" customHeight="1" x14ac:dyDescent="0.2">
      <c r="B73" s="45"/>
      <c r="C73" s="46"/>
      <c r="D73" s="46"/>
      <c r="E73" s="46"/>
      <c r="F73" s="46"/>
      <c r="G73" s="46"/>
      <c r="H73" s="46"/>
      <c r="I73" s="46"/>
      <c r="J73" s="46"/>
      <c r="K73" s="46"/>
      <c r="L73" s="34"/>
    </row>
    <row r="74" spans="2:12" s="1" customFormat="1" ht="24.9" customHeight="1" x14ac:dyDescent="0.2">
      <c r="B74" s="34"/>
      <c r="C74" s="22" t="s">
        <v>579</v>
      </c>
      <c r="L74" s="34"/>
    </row>
    <row r="75" spans="2:12" s="1" customFormat="1" ht="6.9" customHeight="1" x14ac:dyDescent="0.2">
      <c r="B75" s="34"/>
      <c r="L75" s="34"/>
    </row>
    <row r="76" spans="2:12" s="1" customFormat="1" ht="12" customHeight="1" x14ac:dyDescent="0.2">
      <c r="B76" s="34"/>
      <c r="C76" s="28" t="s">
        <v>16</v>
      </c>
      <c r="L76" s="34"/>
    </row>
    <row r="77" spans="2:12" s="1" customFormat="1" ht="26.25" customHeight="1" x14ac:dyDescent="0.2">
      <c r="B77" s="34"/>
      <c r="E77" s="334" t="str">
        <f>E7</f>
        <v>REVIZE 03 - REKONSTRUKCE A STAVEBNÍ ÚPRAVY MĚSTSKÉHO PLAVECKÉHO BAZÉNU V LIBERCI</v>
      </c>
      <c r="F77" s="335"/>
      <c r="G77" s="335"/>
      <c r="H77" s="335"/>
      <c r="L77" s="34"/>
    </row>
    <row r="78" spans="2:12" ht="12" customHeight="1" x14ac:dyDescent="0.2">
      <c r="B78" s="21"/>
      <c r="C78" s="28" t="s">
        <v>563</v>
      </c>
      <c r="L78" s="21"/>
    </row>
    <row r="79" spans="2:12" s="1" customFormat="1" ht="16.5" customHeight="1" x14ac:dyDescent="0.2">
      <c r="B79" s="34"/>
      <c r="E79" s="334" t="s">
        <v>13687</v>
      </c>
      <c r="F79" s="336"/>
      <c r="G79" s="336"/>
      <c r="H79" s="336"/>
      <c r="L79" s="34"/>
    </row>
    <row r="80" spans="2:12" s="1" customFormat="1" ht="12" customHeight="1" x14ac:dyDescent="0.2">
      <c r="B80" s="34"/>
      <c r="C80" s="28" t="s">
        <v>565</v>
      </c>
      <c r="L80" s="34"/>
    </row>
    <row r="81" spans="2:65" s="1" customFormat="1" ht="16.5" customHeight="1" x14ac:dyDescent="0.2">
      <c r="B81" s="34"/>
      <c r="E81" s="314" t="str">
        <f>E11</f>
        <v>D.1.2.23 - ŽB schodiště Fitness prefa schodnice a stupně, monolit kce mezipodesty</v>
      </c>
      <c r="F81" s="336"/>
      <c r="G81" s="336"/>
      <c r="H81" s="336"/>
      <c r="L81" s="34"/>
    </row>
    <row r="82" spans="2:65" s="1" customFormat="1" ht="6.9" customHeight="1" x14ac:dyDescent="0.2">
      <c r="B82" s="34"/>
      <c r="L82" s="34"/>
    </row>
    <row r="83" spans="2:65" s="1" customFormat="1" ht="12" customHeight="1" x14ac:dyDescent="0.2">
      <c r="B83" s="34"/>
      <c r="C83" s="28" t="s">
        <v>22</v>
      </c>
      <c r="F83" s="26" t="str">
        <f>F14</f>
        <v>Tržní nám., Liberec</v>
      </c>
      <c r="I83" s="28" t="s">
        <v>24</v>
      </c>
      <c r="J83" s="51" t="str">
        <f>IF(J14="","",J14)</f>
        <v>8. 9. 2023</v>
      </c>
      <c r="L83" s="34"/>
    </row>
    <row r="84" spans="2:65" s="1" customFormat="1" ht="6.9" customHeight="1" x14ac:dyDescent="0.2">
      <c r="B84" s="34"/>
      <c r="L84" s="34"/>
    </row>
    <row r="85" spans="2:65" s="1" customFormat="1" ht="15.15" customHeight="1" x14ac:dyDescent="0.2">
      <c r="B85" s="34"/>
      <c r="C85" s="28" t="s">
        <v>30</v>
      </c>
      <c r="F85" s="26" t="str">
        <f>E17</f>
        <v>SM Liberec</v>
      </c>
      <c r="I85" s="28" t="s">
        <v>38</v>
      </c>
      <c r="J85" s="32" t="str">
        <f>E23</f>
        <v>A11HK</v>
      </c>
      <c r="L85" s="34"/>
    </row>
    <row r="86" spans="2:65" s="1" customFormat="1" ht="25.65" customHeight="1" x14ac:dyDescent="0.2">
      <c r="B86" s="34"/>
      <c r="C86" s="28" t="s">
        <v>36</v>
      </c>
      <c r="F86" s="26" t="str">
        <f>IF(E20="","",E20)</f>
        <v>Vyplň údaj</v>
      </c>
      <c r="I86" s="28" t="s">
        <v>43</v>
      </c>
      <c r="J86" s="32" t="str">
        <f>E26</f>
        <v>PROPOS Liberec s.r.o.</v>
      </c>
      <c r="L86" s="34"/>
    </row>
    <row r="87" spans="2:65" s="1" customFormat="1" ht="10.35" customHeight="1" x14ac:dyDescent="0.2">
      <c r="B87" s="34"/>
      <c r="L87" s="34"/>
    </row>
    <row r="88" spans="2:65" s="10" customFormat="1" ht="29.25" customHeight="1" x14ac:dyDescent="0.2">
      <c r="B88" s="113"/>
      <c r="C88" s="114" t="s">
        <v>580</v>
      </c>
      <c r="D88" s="115" t="s">
        <v>68</v>
      </c>
      <c r="E88" s="115" t="s">
        <v>64</v>
      </c>
      <c r="F88" s="115" t="s">
        <v>65</v>
      </c>
      <c r="G88" s="115" t="s">
        <v>581</v>
      </c>
      <c r="H88" s="115" t="s">
        <v>582</v>
      </c>
      <c r="I88" s="115" t="s">
        <v>583</v>
      </c>
      <c r="J88" s="115" t="s">
        <v>575</v>
      </c>
      <c r="K88" s="116" t="s">
        <v>584</v>
      </c>
      <c r="L88" s="113"/>
      <c r="M88" s="58" t="s">
        <v>82</v>
      </c>
      <c r="N88" s="59" t="s">
        <v>53</v>
      </c>
      <c r="O88" s="59" t="s">
        <v>585</v>
      </c>
      <c r="P88" s="59" t="s">
        <v>586</v>
      </c>
      <c r="Q88" s="59" t="s">
        <v>587</v>
      </c>
      <c r="R88" s="59" t="s">
        <v>588</v>
      </c>
      <c r="S88" s="59" t="s">
        <v>589</v>
      </c>
      <c r="T88" s="60" t="s">
        <v>590</v>
      </c>
    </row>
    <row r="89" spans="2:65" s="1" customFormat="1" ht="22.8" customHeight="1" x14ac:dyDescent="0.3">
      <c r="B89" s="34"/>
      <c r="C89" s="63" t="s">
        <v>591</v>
      </c>
      <c r="J89" s="117">
        <f>BK89</f>
        <v>0</v>
      </c>
      <c r="L89" s="34"/>
      <c r="M89" s="61"/>
      <c r="N89" s="52"/>
      <c r="O89" s="52"/>
      <c r="P89" s="118">
        <f>P90</f>
        <v>0</v>
      </c>
      <c r="Q89" s="52"/>
      <c r="R89" s="118">
        <f>R90</f>
        <v>9.3340798899999999</v>
      </c>
      <c r="S89" s="52"/>
      <c r="T89" s="119">
        <f>T90</f>
        <v>0</v>
      </c>
      <c r="AT89" s="18" t="s">
        <v>83</v>
      </c>
      <c r="AU89" s="18" t="s">
        <v>576</v>
      </c>
      <c r="BK89" s="120">
        <f>BK90</f>
        <v>0</v>
      </c>
    </row>
    <row r="90" spans="2:65" s="11" customFormat="1" ht="25.95" customHeight="1" x14ac:dyDescent="0.25">
      <c r="B90" s="121"/>
      <c r="D90" s="122" t="s">
        <v>83</v>
      </c>
      <c r="E90" s="123" t="s">
        <v>645</v>
      </c>
      <c r="F90" s="123" t="s">
        <v>646</v>
      </c>
      <c r="I90" s="124"/>
      <c r="J90" s="125">
        <f>BK90</f>
        <v>0</v>
      </c>
      <c r="L90" s="121"/>
      <c r="M90" s="126"/>
      <c r="P90" s="127">
        <f>P91+P112+P119</f>
        <v>0</v>
      </c>
      <c r="R90" s="127">
        <f>R91+R112+R119</f>
        <v>9.3340798899999999</v>
      </c>
      <c r="T90" s="128">
        <f>T91+T112+T119</f>
        <v>0</v>
      </c>
      <c r="AR90" s="122" t="s">
        <v>91</v>
      </c>
      <c r="AT90" s="129" t="s">
        <v>83</v>
      </c>
      <c r="AU90" s="129" t="s">
        <v>84</v>
      </c>
      <c r="AY90" s="122" t="s">
        <v>594</v>
      </c>
      <c r="BK90" s="130">
        <f>BK91+BK112+BK119</f>
        <v>0</v>
      </c>
    </row>
    <row r="91" spans="2:65" s="11" customFormat="1" ht="22.8" customHeight="1" x14ac:dyDescent="0.25">
      <c r="B91" s="121"/>
      <c r="D91" s="122" t="s">
        <v>83</v>
      </c>
      <c r="E91" s="131" t="s">
        <v>147</v>
      </c>
      <c r="F91" s="131" t="s">
        <v>4317</v>
      </c>
      <c r="I91" s="124"/>
      <c r="J91" s="132">
        <f>BK91</f>
        <v>0</v>
      </c>
      <c r="L91" s="121"/>
      <c r="M91" s="126"/>
      <c r="P91" s="127">
        <f>SUM(P92:P111)</f>
        <v>0</v>
      </c>
      <c r="R91" s="127">
        <f>SUM(R92:R111)</f>
        <v>9.3278798900000002</v>
      </c>
      <c r="T91" s="128">
        <f>SUM(T92:T111)</f>
        <v>0</v>
      </c>
      <c r="AR91" s="122" t="s">
        <v>91</v>
      </c>
      <c r="AT91" s="129" t="s">
        <v>83</v>
      </c>
      <c r="AU91" s="129" t="s">
        <v>91</v>
      </c>
      <c r="AY91" s="122" t="s">
        <v>594</v>
      </c>
      <c r="BK91" s="130">
        <f>SUM(BK92:BK111)</f>
        <v>0</v>
      </c>
    </row>
    <row r="92" spans="2:65" s="1" customFormat="1" ht="24.15" customHeight="1" x14ac:dyDescent="0.2">
      <c r="B92" s="34"/>
      <c r="C92" s="133" t="s">
        <v>91</v>
      </c>
      <c r="D92" s="133" t="s">
        <v>597</v>
      </c>
      <c r="E92" s="134" t="s">
        <v>14395</v>
      </c>
      <c r="F92" s="135" t="s">
        <v>14512</v>
      </c>
      <c r="G92" s="136" t="s">
        <v>650</v>
      </c>
      <c r="H92" s="137">
        <v>1.2350000000000001</v>
      </c>
      <c r="I92" s="138"/>
      <c r="J92" s="139">
        <f>ROUND(I92*H92,2)</f>
        <v>0</v>
      </c>
      <c r="K92" s="135" t="s">
        <v>651</v>
      </c>
      <c r="L92" s="34"/>
      <c r="M92" s="140" t="s">
        <v>82</v>
      </c>
      <c r="N92" s="141" t="s">
        <v>54</v>
      </c>
      <c r="P92" s="142">
        <f>O92*H92</f>
        <v>0</v>
      </c>
      <c r="Q92" s="142">
        <v>2.5019499999999999</v>
      </c>
      <c r="R92" s="142">
        <f>Q92*H92</f>
        <v>3.0899082500000001</v>
      </c>
      <c r="S92" s="142">
        <v>0</v>
      </c>
      <c r="T92" s="143">
        <f>S92*H92</f>
        <v>0</v>
      </c>
      <c r="AR92" s="144" t="s">
        <v>147</v>
      </c>
      <c r="AT92" s="144" t="s">
        <v>597</v>
      </c>
      <c r="AU92" s="144" t="s">
        <v>93</v>
      </c>
      <c r="AY92" s="18" t="s">
        <v>594</v>
      </c>
      <c r="BE92" s="145">
        <f>IF(N92="základní",J92,0)</f>
        <v>0</v>
      </c>
      <c r="BF92" s="145">
        <f>IF(N92="snížená",J92,0)</f>
        <v>0</v>
      </c>
      <c r="BG92" s="145">
        <f>IF(N92="zákl. přenesená",J92,0)</f>
        <v>0</v>
      </c>
      <c r="BH92" s="145">
        <f>IF(N92="sníž. přenesená",J92,0)</f>
        <v>0</v>
      </c>
      <c r="BI92" s="145">
        <f>IF(N92="nulová",J92,0)</f>
        <v>0</v>
      </c>
      <c r="BJ92" s="18" t="s">
        <v>91</v>
      </c>
      <c r="BK92" s="145">
        <f>ROUND(I92*H92,2)</f>
        <v>0</v>
      </c>
      <c r="BL92" s="18" t="s">
        <v>147</v>
      </c>
      <c r="BM92" s="144" t="s">
        <v>14513</v>
      </c>
    </row>
    <row r="93" spans="2:65" s="1" customFormat="1" ht="10.199999999999999" x14ac:dyDescent="0.2">
      <c r="B93" s="34"/>
      <c r="D93" s="164" t="s">
        <v>653</v>
      </c>
      <c r="F93" s="165" t="s">
        <v>14398</v>
      </c>
      <c r="I93" s="166"/>
      <c r="L93" s="34"/>
      <c r="M93" s="167"/>
      <c r="T93" s="55"/>
      <c r="AT93" s="18" t="s">
        <v>653</v>
      </c>
      <c r="AU93" s="18" t="s">
        <v>93</v>
      </c>
    </row>
    <row r="94" spans="2:65" s="13" customFormat="1" ht="10.199999999999999" x14ac:dyDescent="0.2">
      <c r="B94" s="153"/>
      <c r="D94" s="147" t="s">
        <v>603</v>
      </c>
      <c r="E94" s="154" t="s">
        <v>82</v>
      </c>
      <c r="F94" s="155" t="s">
        <v>14514</v>
      </c>
      <c r="H94" s="156">
        <v>1.2350000000000001</v>
      </c>
      <c r="I94" s="157"/>
      <c r="L94" s="153"/>
      <c r="M94" s="158"/>
      <c r="T94" s="159"/>
      <c r="AT94" s="154" t="s">
        <v>603</v>
      </c>
      <c r="AU94" s="154" t="s">
        <v>93</v>
      </c>
      <c r="AV94" s="13" t="s">
        <v>93</v>
      </c>
      <c r="AW94" s="13" t="s">
        <v>42</v>
      </c>
      <c r="AX94" s="13" t="s">
        <v>91</v>
      </c>
      <c r="AY94" s="154" t="s">
        <v>594</v>
      </c>
    </row>
    <row r="95" spans="2:65" s="1" customFormat="1" ht="24.15" customHeight="1" x14ac:dyDescent="0.2">
      <c r="B95" s="34"/>
      <c r="C95" s="133" t="s">
        <v>93</v>
      </c>
      <c r="D95" s="133" t="s">
        <v>597</v>
      </c>
      <c r="E95" s="134" t="s">
        <v>6177</v>
      </c>
      <c r="F95" s="135" t="s">
        <v>6178</v>
      </c>
      <c r="G95" s="136" t="s">
        <v>738</v>
      </c>
      <c r="H95" s="137">
        <v>0.154</v>
      </c>
      <c r="I95" s="138"/>
      <c r="J95" s="139">
        <f>ROUND(I95*H95,2)</f>
        <v>0</v>
      </c>
      <c r="K95" s="135" t="s">
        <v>651</v>
      </c>
      <c r="L95" s="34"/>
      <c r="M95" s="140" t="s">
        <v>82</v>
      </c>
      <c r="N95" s="141" t="s">
        <v>54</v>
      </c>
      <c r="P95" s="142">
        <f>O95*H95</f>
        <v>0</v>
      </c>
      <c r="Q95" s="142">
        <v>1.0492699999999999</v>
      </c>
      <c r="R95" s="142">
        <f>Q95*H95</f>
        <v>0.16158757999999998</v>
      </c>
      <c r="S95" s="142">
        <v>0</v>
      </c>
      <c r="T95" s="143">
        <f>S95*H95</f>
        <v>0</v>
      </c>
      <c r="AR95" s="144" t="s">
        <v>147</v>
      </c>
      <c r="AT95" s="144" t="s">
        <v>597</v>
      </c>
      <c r="AU95" s="144" t="s">
        <v>93</v>
      </c>
      <c r="AY95" s="18" t="s">
        <v>594</v>
      </c>
      <c r="BE95" s="145">
        <f>IF(N95="základní",J95,0)</f>
        <v>0</v>
      </c>
      <c r="BF95" s="145">
        <f>IF(N95="snížená",J95,0)</f>
        <v>0</v>
      </c>
      <c r="BG95" s="145">
        <f>IF(N95="zákl. přenesená",J95,0)</f>
        <v>0</v>
      </c>
      <c r="BH95" s="145">
        <f>IF(N95="sníž. přenesená",J95,0)</f>
        <v>0</v>
      </c>
      <c r="BI95" s="145">
        <f>IF(N95="nulová",J95,0)</f>
        <v>0</v>
      </c>
      <c r="BJ95" s="18" t="s">
        <v>91</v>
      </c>
      <c r="BK95" s="145">
        <f>ROUND(I95*H95,2)</f>
        <v>0</v>
      </c>
      <c r="BL95" s="18" t="s">
        <v>147</v>
      </c>
      <c r="BM95" s="144" t="s">
        <v>14515</v>
      </c>
    </row>
    <row r="96" spans="2:65" s="1" customFormat="1" ht="10.199999999999999" x14ac:dyDescent="0.2">
      <c r="B96" s="34"/>
      <c r="D96" s="164" t="s">
        <v>653</v>
      </c>
      <c r="F96" s="165" t="s">
        <v>6180</v>
      </c>
      <c r="I96" s="166"/>
      <c r="L96" s="34"/>
      <c r="M96" s="167"/>
      <c r="T96" s="55"/>
      <c r="AT96" s="18" t="s">
        <v>653</v>
      </c>
      <c r="AU96" s="18" t="s">
        <v>93</v>
      </c>
    </row>
    <row r="97" spans="2:65" s="13" customFormat="1" ht="10.199999999999999" x14ac:dyDescent="0.2">
      <c r="B97" s="153"/>
      <c r="D97" s="147" t="s">
        <v>603</v>
      </c>
      <c r="E97" s="154" t="s">
        <v>82</v>
      </c>
      <c r="F97" s="155" t="s">
        <v>14516</v>
      </c>
      <c r="H97" s="156">
        <v>0.154</v>
      </c>
      <c r="I97" s="157"/>
      <c r="L97" s="153"/>
      <c r="M97" s="158"/>
      <c r="T97" s="159"/>
      <c r="AT97" s="154" t="s">
        <v>603</v>
      </c>
      <c r="AU97" s="154" t="s">
        <v>93</v>
      </c>
      <c r="AV97" s="13" t="s">
        <v>93</v>
      </c>
      <c r="AW97" s="13" t="s">
        <v>42</v>
      </c>
      <c r="AX97" s="13" t="s">
        <v>91</v>
      </c>
      <c r="AY97" s="154" t="s">
        <v>594</v>
      </c>
    </row>
    <row r="98" spans="2:65" s="1" customFormat="1" ht="24.15" customHeight="1" x14ac:dyDescent="0.2">
      <c r="B98" s="34"/>
      <c r="C98" s="133" t="s">
        <v>101</v>
      </c>
      <c r="D98" s="133" t="s">
        <v>597</v>
      </c>
      <c r="E98" s="134" t="s">
        <v>6182</v>
      </c>
      <c r="F98" s="135" t="s">
        <v>14517</v>
      </c>
      <c r="G98" s="136" t="s">
        <v>618</v>
      </c>
      <c r="H98" s="137">
        <v>6.9580000000000002</v>
      </c>
      <c r="I98" s="138"/>
      <c r="J98" s="139">
        <f>ROUND(I98*H98,2)</f>
        <v>0</v>
      </c>
      <c r="K98" s="135" t="s">
        <v>651</v>
      </c>
      <c r="L98" s="34"/>
      <c r="M98" s="140" t="s">
        <v>82</v>
      </c>
      <c r="N98" s="141" t="s">
        <v>54</v>
      </c>
      <c r="P98" s="142">
        <f>O98*H98</f>
        <v>0</v>
      </c>
      <c r="Q98" s="142">
        <v>1.282E-2</v>
      </c>
      <c r="R98" s="142">
        <f>Q98*H98</f>
        <v>8.9201559999999999E-2</v>
      </c>
      <c r="S98" s="142">
        <v>0</v>
      </c>
      <c r="T98" s="143">
        <f>S98*H98</f>
        <v>0</v>
      </c>
      <c r="AR98" s="144" t="s">
        <v>147</v>
      </c>
      <c r="AT98" s="144" t="s">
        <v>597</v>
      </c>
      <c r="AU98" s="144" t="s">
        <v>93</v>
      </c>
      <c r="AY98" s="18" t="s">
        <v>594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147</v>
      </c>
      <c r="BM98" s="144" t="s">
        <v>14518</v>
      </c>
    </row>
    <row r="99" spans="2:65" s="1" customFormat="1" ht="10.199999999999999" x14ac:dyDescent="0.2">
      <c r="B99" s="34"/>
      <c r="D99" s="164" t="s">
        <v>653</v>
      </c>
      <c r="F99" s="165" t="s">
        <v>6185</v>
      </c>
      <c r="I99" s="166"/>
      <c r="L99" s="34"/>
      <c r="M99" s="167"/>
      <c r="T99" s="55"/>
      <c r="AT99" s="18" t="s">
        <v>653</v>
      </c>
      <c r="AU99" s="18" t="s">
        <v>93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14519</v>
      </c>
      <c r="H100" s="156">
        <v>6.9580000000000002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91</v>
      </c>
      <c r="AY100" s="154" t="s">
        <v>594</v>
      </c>
    </row>
    <row r="101" spans="2:65" s="1" customFormat="1" ht="24.15" customHeight="1" x14ac:dyDescent="0.2">
      <c r="B101" s="34"/>
      <c r="C101" s="133" t="s">
        <v>147</v>
      </c>
      <c r="D101" s="133" t="s">
        <v>597</v>
      </c>
      <c r="E101" s="134" t="s">
        <v>6187</v>
      </c>
      <c r="F101" s="135" t="s">
        <v>14520</v>
      </c>
      <c r="G101" s="136" t="s">
        <v>618</v>
      </c>
      <c r="H101" s="137">
        <v>6.9580000000000002</v>
      </c>
      <c r="I101" s="138"/>
      <c r="J101" s="139">
        <f>ROUND(I101*H101,2)</f>
        <v>0</v>
      </c>
      <c r="K101" s="135" t="s">
        <v>651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0</v>
      </c>
      <c r="R101" s="142">
        <f>Q101*H101</f>
        <v>0</v>
      </c>
      <c r="S101" s="142">
        <v>0</v>
      </c>
      <c r="T101" s="143">
        <f>S101*H101</f>
        <v>0</v>
      </c>
      <c r="AR101" s="144" t="s">
        <v>147</v>
      </c>
      <c r="AT101" s="144" t="s">
        <v>597</v>
      </c>
      <c r="AU101" s="144" t="s">
        <v>93</v>
      </c>
      <c r="AY101" s="18" t="s">
        <v>594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147</v>
      </c>
      <c r="BM101" s="144" t="s">
        <v>14521</v>
      </c>
    </row>
    <row r="102" spans="2:65" s="1" customFormat="1" ht="10.199999999999999" x14ac:dyDescent="0.2">
      <c r="B102" s="34"/>
      <c r="D102" s="164" t="s">
        <v>653</v>
      </c>
      <c r="F102" s="165" t="s">
        <v>6190</v>
      </c>
      <c r="I102" s="166"/>
      <c r="L102" s="34"/>
      <c r="M102" s="167"/>
      <c r="T102" s="55"/>
      <c r="AT102" s="18" t="s">
        <v>653</v>
      </c>
      <c r="AU102" s="18" t="s">
        <v>93</v>
      </c>
    </row>
    <row r="103" spans="2:65" s="1" customFormat="1" ht="33" customHeight="1" x14ac:dyDescent="0.2">
      <c r="B103" s="34"/>
      <c r="C103" s="133" t="s">
        <v>160</v>
      </c>
      <c r="D103" s="133" t="s">
        <v>597</v>
      </c>
      <c r="E103" s="134" t="s">
        <v>14478</v>
      </c>
      <c r="F103" s="135" t="s">
        <v>14479</v>
      </c>
      <c r="G103" s="136" t="s">
        <v>944</v>
      </c>
      <c r="H103" s="137">
        <v>35.049999999999997</v>
      </c>
      <c r="I103" s="138"/>
      <c r="J103" s="139">
        <f>ROUND(I103*H103,2)</f>
        <v>0</v>
      </c>
      <c r="K103" s="135" t="s">
        <v>651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3.465E-2</v>
      </c>
      <c r="R103" s="142">
        <f>Q103*H103</f>
        <v>1.2144824999999999</v>
      </c>
      <c r="S103" s="142">
        <v>0</v>
      </c>
      <c r="T103" s="143">
        <f>S103*H103</f>
        <v>0</v>
      </c>
      <c r="AR103" s="144" t="s">
        <v>147</v>
      </c>
      <c r="AT103" s="144" t="s">
        <v>597</v>
      </c>
      <c r="AU103" s="144" t="s">
        <v>93</v>
      </c>
      <c r="AY103" s="18" t="s">
        <v>594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147</v>
      </c>
      <c r="BM103" s="144" t="s">
        <v>14522</v>
      </c>
    </row>
    <row r="104" spans="2:65" s="1" customFormat="1" ht="10.199999999999999" x14ac:dyDescent="0.2">
      <c r="B104" s="34"/>
      <c r="D104" s="164" t="s">
        <v>653</v>
      </c>
      <c r="F104" s="165" t="s">
        <v>14481</v>
      </c>
      <c r="I104" s="166"/>
      <c r="L104" s="34"/>
      <c r="M104" s="167"/>
      <c r="T104" s="55"/>
      <c r="AT104" s="18" t="s">
        <v>653</v>
      </c>
      <c r="AU104" s="18" t="s">
        <v>93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14523</v>
      </c>
      <c r="H105" s="156">
        <v>35.049999999999997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91</v>
      </c>
      <c r="AY105" s="154" t="s">
        <v>594</v>
      </c>
    </row>
    <row r="106" spans="2:65" s="1" customFormat="1" ht="16.5" customHeight="1" x14ac:dyDescent="0.2">
      <c r="B106" s="34"/>
      <c r="C106" s="183" t="s">
        <v>624</v>
      </c>
      <c r="D106" s="183" t="s">
        <v>752</v>
      </c>
      <c r="E106" s="184" t="s">
        <v>14524</v>
      </c>
      <c r="F106" s="185" t="s">
        <v>14525</v>
      </c>
      <c r="G106" s="186" t="s">
        <v>600</v>
      </c>
      <c r="H106" s="187">
        <v>12</v>
      </c>
      <c r="I106" s="188"/>
      <c r="J106" s="189">
        <f>ROUND(I106*H106,2)</f>
        <v>0</v>
      </c>
      <c r="K106" s="185" t="s">
        <v>82</v>
      </c>
      <c r="L106" s="190"/>
      <c r="M106" s="191" t="s">
        <v>82</v>
      </c>
      <c r="N106" s="192" t="s">
        <v>54</v>
      </c>
      <c r="P106" s="142">
        <f>O106*H106</f>
        <v>0</v>
      </c>
      <c r="Q106" s="142">
        <v>0.09</v>
      </c>
      <c r="R106" s="142">
        <f>Q106*H106</f>
        <v>1.08</v>
      </c>
      <c r="S106" s="142">
        <v>0</v>
      </c>
      <c r="T106" s="143">
        <f>S106*H106</f>
        <v>0</v>
      </c>
      <c r="AR106" s="144" t="s">
        <v>716</v>
      </c>
      <c r="AT106" s="144" t="s">
        <v>752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14526</v>
      </c>
    </row>
    <row r="107" spans="2:65" s="1" customFormat="1" ht="16.5" customHeight="1" x14ac:dyDescent="0.2">
      <c r="B107" s="34"/>
      <c r="C107" s="183" t="s">
        <v>707</v>
      </c>
      <c r="D107" s="183" t="s">
        <v>752</v>
      </c>
      <c r="E107" s="184" t="s">
        <v>14527</v>
      </c>
      <c r="F107" s="185" t="s">
        <v>14528</v>
      </c>
      <c r="G107" s="186" t="s">
        <v>600</v>
      </c>
      <c r="H107" s="187">
        <v>13</v>
      </c>
      <c r="I107" s="188"/>
      <c r="J107" s="189">
        <f>ROUND(I107*H107,2)</f>
        <v>0</v>
      </c>
      <c r="K107" s="185" t="s">
        <v>82</v>
      </c>
      <c r="L107" s="190"/>
      <c r="M107" s="191" t="s">
        <v>82</v>
      </c>
      <c r="N107" s="192" t="s">
        <v>54</v>
      </c>
      <c r="P107" s="142">
        <f>O107*H107</f>
        <v>0</v>
      </c>
      <c r="Q107" s="142">
        <v>0.1</v>
      </c>
      <c r="R107" s="142">
        <f>Q107*H107</f>
        <v>1.3</v>
      </c>
      <c r="S107" s="142">
        <v>0</v>
      </c>
      <c r="T107" s="143">
        <f>S107*H107</f>
        <v>0</v>
      </c>
      <c r="AR107" s="144" t="s">
        <v>716</v>
      </c>
      <c r="AT107" s="144" t="s">
        <v>752</v>
      </c>
      <c r="AU107" s="144" t="s">
        <v>93</v>
      </c>
      <c r="AY107" s="18" t="s">
        <v>594</v>
      </c>
      <c r="BE107" s="145">
        <f>IF(N107="základní",J107,0)</f>
        <v>0</v>
      </c>
      <c r="BF107" s="145">
        <f>IF(N107="snížená",J107,0)</f>
        <v>0</v>
      </c>
      <c r="BG107" s="145">
        <f>IF(N107="zákl. přenesená",J107,0)</f>
        <v>0</v>
      </c>
      <c r="BH107" s="145">
        <f>IF(N107="sníž. přenesená",J107,0)</f>
        <v>0</v>
      </c>
      <c r="BI107" s="145">
        <f>IF(N107="nulová",J107,0)</f>
        <v>0</v>
      </c>
      <c r="BJ107" s="18" t="s">
        <v>91</v>
      </c>
      <c r="BK107" s="145">
        <f>ROUND(I107*H107,2)</f>
        <v>0</v>
      </c>
      <c r="BL107" s="18" t="s">
        <v>147</v>
      </c>
      <c r="BM107" s="144" t="s">
        <v>14529</v>
      </c>
    </row>
    <row r="108" spans="2:65" s="1" customFormat="1" ht="24.15" customHeight="1" x14ac:dyDescent="0.2">
      <c r="B108" s="34"/>
      <c r="C108" s="133" t="s">
        <v>716</v>
      </c>
      <c r="D108" s="133" t="s">
        <v>597</v>
      </c>
      <c r="E108" s="134" t="s">
        <v>14488</v>
      </c>
      <c r="F108" s="135" t="s">
        <v>14489</v>
      </c>
      <c r="G108" s="136" t="s">
        <v>600</v>
      </c>
      <c r="H108" s="137">
        <v>2</v>
      </c>
      <c r="I108" s="138"/>
      <c r="J108" s="139">
        <f>ROUND(I108*H108,2)</f>
        <v>0</v>
      </c>
      <c r="K108" s="135" t="s">
        <v>651</v>
      </c>
      <c r="L108" s="34"/>
      <c r="M108" s="140" t="s">
        <v>82</v>
      </c>
      <c r="N108" s="141" t="s">
        <v>54</v>
      </c>
      <c r="P108" s="142">
        <f>O108*H108</f>
        <v>0</v>
      </c>
      <c r="Q108" s="142">
        <v>3.3349999999999998E-2</v>
      </c>
      <c r="R108" s="142">
        <f>Q108*H108</f>
        <v>6.6699999999999995E-2</v>
      </c>
      <c r="S108" s="142">
        <v>0</v>
      </c>
      <c r="T108" s="143">
        <f>S108*H108</f>
        <v>0</v>
      </c>
      <c r="AR108" s="144" t="s">
        <v>147</v>
      </c>
      <c r="AT108" s="144" t="s">
        <v>597</v>
      </c>
      <c r="AU108" s="144" t="s">
        <v>93</v>
      </c>
      <c r="AY108" s="18" t="s">
        <v>594</v>
      </c>
      <c r="BE108" s="145">
        <f>IF(N108="základní",J108,0)</f>
        <v>0</v>
      </c>
      <c r="BF108" s="145">
        <f>IF(N108="snížená",J108,0)</f>
        <v>0</v>
      </c>
      <c r="BG108" s="145">
        <f>IF(N108="zákl. přenesená",J108,0)</f>
        <v>0</v>
      </c>
      <c r="BH108" s="145">
        <f>IF(N108="sníž. přenesená",J108,0)</f>
        <v>0</v>
      </c>
      <c r="BI108" s="145">
        <f>IF(N108="nulová",J108,0)</f>
        <v>0</v>
      </c>
      <c r="BJ108" s="18" t="s">
        <v>91</v>
      </c>
      <c r="BK108" s="145">
        <f>ROUND(I108*H108,2)</f>
        <v>0</v>
      </c>
      <c r="BL108" s="18" t="s">
        <v>147</v>
      </c>
      <c r="BM108" s="144" t="s">
        <v>14530</v>
      </c>
    </row>
    <row r="109" spans="2:65" s="1" customFormat="1" ht="10.199999999999999" x14ac:dyDescent="0.2">
      <c r="B109" s="34"/>
      <c r="D109" s="164" t="s">
        <v>653</v>
      </c>
      <c r="F109" s="165" t="s">
        <v>14491</v>
      </c>
      <c r="I109" s="166"/>
      <c r="L109" s="34"/>
      <c r="M109" s="167"/>
      <c r="T109" s="55"/>
      <c r="AT109" s="18" t="s">
        <v>653</v>
      </c>
      <c r="AU109" s="18" t="s">
        <v>93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14531</v>
      </c>
      <c r="H110" s="156">
        <v>2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91</v>
      </c>
      <c r="AY110" s="154" t="s">
        <v>594</v>
      </c>
    </row>
    <row r="111" spans="2:65" s="1" customFormat="1" ht="16.5" customHeight="1" x14ac:dyDescent="0.2">
      <c r="B111" s="34"/>
      <c r="C111" s="183" t="s">
        <v>721</v>
      </c>
      <c r="D111" s="183" t="s">
        <v>752</v>
      </c>
      <c r="E111" s="184" t="s">
        <v>14532</v>
      </c>
      <c r="F111" s="185" t="s">
        <v>14533</v>
      </c>
      <c r="G111" s="186" t="s">
        <v>600</v>
      </c>
      <c r="H111" s="187">
        <v>2</v>
      </c>
      <c r="I111" s="188"/>
      <c r="J111" s="189">
        <f>ROUND(I111*H111,2)</f>
        <v>0</v>
      </c>
      <c r="K111" s="185" t="s">
        <v>82</v>
      </c>
      <c r="L111" s="190"/>
      <c r="M111" s="191" t="s">
        <v>82</v>
      </c>
      <c r="N111" s="192" t="s">
        <v>54</v>
      </c>
      <c r="P111" s="142">
        <f>O111*H111</f>
        <v>0</v>
      </c>
      <c r="Q111" s="142">
        <v>1.163</v>
      </c>
      <c r="R111" s="142">
        <f>Q111*H111</f>
        <v>2.3260000000000001</v>
      </c>
      <c r="S111" s="142">
        <v>0</v>
      </c>
      <c r="T111" s="143">
        <f>S111*H111</f>
        <v>0</v>
      </c>
      <c r="AR111" s="144" t="s">
        <v>716</v>
      </c>
      <c r="AT111" s="144" t="s">
        <v>752</v>
      </c>
      <c r="AU111" s="144" t="s">
        <v>93</v>
      </c>
      <c r="AY111" s="18" t="s">
        <v>594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147</v>
      </c>
      <c r="BM111" s="144" t="s">
        <v>14534</v>
      </c>
    </row>
    <row r="112" spans="2:65" s="11" customFormat="1" ht="22.8" customHeight="1" x14ac:dyDescent="0.25">
      <c r="B112" s="121"/>
      <c r="D112" s="122" t="s">
        <v>83</v>
      </c>
      <c r="E112" s="131" t="s">
        <v>721</v>
      </c>
      <c r="F112" s="131" t="s">
        <v>797</v>
      </c>
      <c r="I112" s="124"/>
      <c r="J112" s="132">
        <f>BK112</f>
        <v>0</v>
      </c>
      <c r="L112" s="121"/>
      <c r="M112" s="126"/>
      <c r="P112" s="127">
        <f>SUM(P113:P118)</f>
        <v>0</v>
      </c>
      <c r="R112" s="127">
        <f>SUM(R113:R118)</f>
        <v>6.2000000000000006E-3</v>
      </c>
      <c r="T112" s="128">
        <f>SUM(T113:T118)</f>
        <v>0</v>
      </c>
      <c r="AR112" s="122" t="s">
        <v>91</v>
      </c>
      <c r="AT112" s="129" t="s">
        <v>83</v>
      </c>
      <c r="AU112" s="129" t="s">
        <v>91</v>
      </c>
      <c r="AY112" s="122" t="s">
        <v>594</v>
      </c>
      <c r="BK112" s="130">
        <f>SUM(BK113:BK118)</f>
        <v>0</v>
      </c>
    </row>
    <row r="113" spans="2:65" s="1" customFormat="1" ht="24.15" customHeight="1" x14ac:dyDescent="0.2">
      <c r="B113" s="34"/>
      <c r="C113" s="133" t="s">
        <v>726</v>
      </c>
      <c r="D113" s="133" t="s">
        <v>597</v>
      </c>
      <c r="E113" s="134" t="s">
        <v>14502</v>
      </c>
      <c r="F113" s="135" t="s">
        <v>14503</v>
      </c>
      <c r="G113" s="136" t="s">
        <v>600</v>
      </c>
      <c r="H113" s="137">
        <v>3</v>
      </c>
      <c r="I113" s="138"/>
      <c r="J113" s="139">
        <f>ROUND(I113*H113,2)</f>
        <v>0</v>
      </c>
      <c r="K113" s="135" t="s">
        <v>651</v>
      </c>
      <c r="L113" s="34"/>
      <c r="M113" s="140" t="s">
        <v>82</v>
      </c>
      <c r="N113" s="141" t="s">
        <v>54</v>
      </c>
      <c r="P113" s="142">
        <f>O113*H113</f>
        <v>0</v>
      </c>
      <c r="Q113" s="142">
        <v>1.8E-3</v>
      </c>
      <c r="R113" s="142">
        <f>Q113*H113</f>
        <v>5.4000000000000003E-3</v>
      </c>
      <c r="S113" s="142">
        <v>0</v>
      </c>
      <c r="T113" s="143">
        <f>S113*H113</f>
        <v>0</v>
      </c>
      <c r="AR113" s="144" t="s">
        <v>147</v>
      </c>
      <c r="AT113" s="144" t="s">
        <v>597</v>
      </c>
      <c r="AU113" s="144" t="s">
        <v>93</v>
      </c>
      <c r="AY113" s="18" t="s">
        <v>594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147</v>
      </c>
      <c r="BM113" s="144" t="s">
        <v>14535</v>
      </c>
    </row>
    <row r="114" spans="2:65" s="1" customFormat="1" ht="10.199999999999999" x14ac:dyDescent="0.2">
      <c r="B114" s="34"/>
      <c r="D114" s="164" t="s">
        <v>653</v>
      </c>
      <c r="F114" s="165" t="s">
        <v>14505</v>
      </c>
      <c r="I114" s="166"/>
      <c r="L114" s="34"/>
      <c r="M114" s="167"/>
      <c r="T114" s="55"/>
      <c r="AT114" s="18" t="s">
        <v>653</v>
      </c>
      <c r="AU114" s="18" t="s">
        <v>93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101</v>
      </c>
      <c r="H115" s="156">
        <v>3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91</v>
      </c>
      <c r="AY115" s="154" t="s">
        <v>594</v>
      </c>
    </row>
    <row r="116" spans="2:65" s="1" customFormat="1" ht="24.15" customHeight="1" x14ac:dyDescent="0.2">
      <c r="B116" s="34"/>
      <c r="C116" s="133" t="s">
        <v>731</v>
      </c>
      <c r="D116" s="133" t="s">
        <v>597</v>
      </c>
      <c r="E116" s="134" t="s">
        <v>14425</v>
      </c>
      <c r="F116" s="135" t="s">
        <v>14507</v>
      </c>
      <c r="G116" s="136" t="s">
        <v>600</v>
      </c>
      <c r="H116" s="137">
        <v>1</v>
      </c>
      <c r="I116" s="138"/>
      <c r="J116" s="139">
        <f>ROUND(I116*H116,2)</f>
        <v>0</v>
      </c>
      <c r="K116" s="135" t="s">
        <v>651</v>
      </c>
      <c r="L116" s="34"/>
      <c r="M116" s="140" t="s">
        <v>82</v>
      </c>
      <c r="N116" s="141" t="s">
        <v>54</v>
      </c>
      <c r="P116" s="142">
        <f>O116*H116</f>
        <v>0</v>
      </c>
      <c r="Q116" s="142">
        <v>8.0000000000000004E-4</v>
      </c>
      <c r="R116" s="142">
        <f>Q116*H116</f>
        <v>8.0000000000000004E-4</v>
      </c>
      <c r="S116" s="142">
        <v>0</v>
      </c>
      <c r="T116" s="143">
        <f>S116*H116</f>
        <v>0</v>
      </c>
      <c r="AR116" s="144" t="s">
        <v>147</v>
      </c>
      <c r="AT116" s="144" t="s">
        <v>597</v>
      </c>
      <c r="AU116" s="144" t="s">
        <v>93</v>
      </c>
      <c r="AY116" s="18" t="s">
        <v>594</v>
      </c>
      <c r="BE116" s="145">
        <f>IF(N116="základní",J116,0)</f>
        <v>0</v>
      </c>
      <c r="BF116" s="145">
        <f>IF(N116="snížená",J116,0)</f>
        <v>0</v>
      </c>
      <c r="BG116" s="145">
        <f>IF(N116="zákl. přenesená",J116,0)</f>
        <v>0</v>
      </c>
      <c r="BH116" s="145">
        <f>IF(N116="sníž. přenesená",J116,0)</f>
        <v>0</v>
      </c>
      <c r="BI116" s="145">
        <f>IF(N116="nulová",J116,0)</f>
        <v>0</v>
      </c>
      <c r="BJ116" s="18" t="s">
        <v>91</v>
      </c>
      <c r="BK116" s="145">
        <f>ROUND(I116*H116,2)</f>
        <v>0</v>
      </c>
      <c r="BL116" s="18" t="s">
        <v>147</v>
      </c>
      <c r="BM116" s="144" t="s">
        <v>14536</v>
      </c>
    </row>
    <row r="117" spans="2:65" s="1" customFormat="1" ht="10.199999999999999" x14ac:dyDescent="0.2">
      <c r="B117" s="34"/>
      <c r="D117" s="164" t="s">
        <v>653</v>
      </c>
      <c r="F117" s="165" t="s">
        <v>14428</v>
      </c>
      <c r="I117" s="166"/>
      <c r="L117" s="34"/>
      <c r="M117" s="167"/>
      <c r="T117" s="55"/>
      <c r="AT117" s="18" t="s">
        <v>653</v>
      </c>
      <c r="AU117" s="18" t="s">
        <v>93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91</v>
      </c>
      <c r="H118" s="156">
        <v>1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91</v>
      </c>
      <c r="AY118" s="154" t="s">
        <v>594</v>
      </c>
    </row>
    <row r="119" spans="2:65" s="11" customFormat="1" ht="22.8" customHeight="1" x14ac:dyDescent="0.25">
      <c r="B119" s="121"/>
      <c r="D119" s="122" t="s">
        <v>83</v>
      </c>
      <c r="E119" s="131" t="s">
        <v>1666</v>
      </c>
      <c r="F119" s="131" t="s">
        <v>1667</v>
      </c>
      <c r="I119" s="124"/>
      <c r="J119" s="132">
        <f>BK119</f>
        <v>0</v>
      </c>
      <c r="L119" s="121"/>
      <c r="M119" s="126"/>
      <c r="P119" s="127">
        <f>SUM(P120:P121)</f>
        <v>0</v>
      </c>
      <c r="R119" s="127">
        <f>SUM(R120:R121)</f>
        <v>0</v>
      </c>
      <c r="T119" s="128">
        <f>SUM(T120:T121)</f>
        <v>0</v>
      </c>
      <c r="AR119" s="122" t="s">
        <v>91</v>
      </c>
      <c r="AT119" s="129" t="s">
        <v>83</v>
      </c>
      <c r="AU119" s="129" t="s">
        <v>91</v>
      </c>
      <c r="AY119" s="122" t="s">
        <v>594</v>
      </c>
      <c r="BK119" s="130">
        <f>SUM(BK120:BK121)</f>
        <v>0</v>
      </c>
    </row>
    <row r="120" spans="2:65" s="1" customFormat="1" ht="33" customHeight="1" x14ac:dyDescent="0.2">
      <c r="B120" s="34"/>
      <c r="C120" s="133" t="s">
        <v>735</v>
      </c>
      <c r="D120" s="133" t="s">
        <v>597</v>
      </c>
      <c r="E120" s="134" t="s">
        <v>12297</v>
      </c>
      <c r="F120" s="135" t="s">
        <v>12298</v>
      </c>
      <c r="G120" s="136" t="s">
        <v>738</v>
      </c>
      <c r="H120" s="137">
        <v>9.3339999999999996</v>
      </c>
      <c r="I120" s="138"/>
      <c r="J120" s="139">
        <f>ROUND(I120*H120,2)</f>
        <v>0</v>
      </c>
      <c r="K120" s="135" t="s">
        <v>651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0</v>
      </c>
      <c r="R120" s="142">
        <f>Q120*H120</f>
        <v>0</v>
      </c>
      <c r="S120" s="142">
        <v>0</v>
      </c>
      <c r="T120" s="143">
        <f>S120*H120</f>
        <v>0</v>
      </c>
      <c r="AR120" s="144" t="s">
        <v>147</v>
      </c>
      <c r="AT120" s="144" t="s">
        <v>597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147</v>
      </c>
      <c r="BM120" s="144" t="s">
        <v>14537</v>
      </c>
    </row>
    <row r="121" spans="2:65" s="1" customFormat="1" ht="10.199999999999999" x14ac:dyDescent="0.2">
      <c r="B121" s="34"/>
      <c r="D121" s="164" t="s">
        <v>653</v>
      </c>
      <c r="F121" s="165" t="s">
        <v>12300</v>
      </c>
      <c r="I121" s="166"/>
      <c r="L121" s="34"/>
      <c r="M121" s="201"/>
      <c r="N121" s="198"/>
      <c r="O121" s="198"/>
      <c r="P121" s="198"/>
      <c r="Q121" s="198"/>
      <c r="R121" s="198"/>
      <c r="S121" s="198"/>
      <c r="T121" s="202"/>
      <c r="AT121" s="18" t="s">
        <v>653</v>
      </c>
      <c r="AU121" s="18" t="s">
        <v>93</v>
      </c>
    </row>
    <row r="122" spans="2:65" s="1" customFormat="1" ht="6.9" customHeight="1" x14ac:dyDescent="0.2">
      <c r="B122" s="43"/>
      <c r="C122" s="44"/>
      <c r="D122" s="44"/>
      <c r="E122" s="44"/>
      <c r="F122" s="44"/>
      <c r="G122" s="44"/>
      <c r="H122" s="44"/>
      <c r="I122" s="44"/>
      <c r="J122" s="44"/>
      <c r="K122" s="44"/>
      <c r="L122" s="34"/>
    </row>
  </sheetData>
  <sheetProtection algorithmName="SHA-512" hashValue="jU2cCHcjsf/ZE37Xeurd9FIOEUUzZDPds4NdMCcDa9n5ZVxG+tnj0CYhwCEJWghfBJCnSVXpJAAyZ0fpC88ddQ==" saltValue="pRj940uXWPM7r4sa8Mw4TuAfqQMNcEJ0yN+6eNsVUlSLYj/mKyMI1EEHiSnH1+h82habvac6aou+S4S/gdr5hQ==" spinCount="100000" sheet="1" objects="1" scenarios="1" formatColumns="0" formatRows="0" autoFilter="0"/>
  <autoFilter ref="C88:K121" xr:uid="{00000000-0009-0000-0000-000067000000}"/>
  <mergeCells count="12">
    <mergeCell ref="E81:H81"/>
    <mergeCell ref="L2:V2"/>
    <mergeCell ref="E50:H50"/>
    <mergeCell ref="E52:H52"/>
    <mergeCell ref="E54:H54"/>
    <mergeCell ref="E77:H77"/>
    <mergeCell ref="E79:H79"/>
    <mergeCell ref="E7:H7"/>
    <mergeCell ref="E9:H9"/>
    <mergeCell ref="E11:H11"/>
    <mergeCell ref="E20:H20"/>
    <mergeCell ref="E29:H29"/>
  </mergeCells>
  <hyperlinks>
    <hyperlink ref="F93" r:id="rId1" xr:uid="{00000000-0004-0000-6700-000000000000}"/>
    <hyperlink ref="F96" r:id="rId2" xr:uid="{00000000-0004-0000-6700-000001000000}"/>
    <hyperlink ref="F99" r:id="rId3" xr:uid="{00000000-0004-0000-6700-000002000000}"/>
    <hyperlink ref="F102" r:id="rId4" xr:uid="{00000000-0004-0000-6700-000003000000}"/>
    <hyperlink ref="F104" r:id="rId5" xr:uid="{00000000-0004-0000-6700-000004000000}"/>
    <hyperlink ref="F109" r:id="rId6" xr:uid="{00000000-0004-0000-6700-000005000000}"/>
    <hyperlink ref="F114" r:id="rId7" xr:uid="{00000000-0004-0000-6700-000006000000}"/>
    <hyperlink ref="F117" r:id="rId8" xr:uid="{00000000-0004-0000-6700-000007000000}"/>
    <hyperlink ref="F121" r:id="rId9" xr:uid="{00000000-0004-0000-6700-000008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sheetPr>
    <pageSetUpPr fitToPage="1"/>
  </sheetPr>
  <dimension ref="B2:BM135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461</v>
      </c>
      <c r="AZ2" s="163" t="s">
        <v>12138</v>
      </c>
      <c r="BA2" s="163" t="s">
        <v>82</v>
      </c>
      <c r="BB2" s="163" t="s">
        <v>82</v>
      </c>
      <c r="BC2" s="163" t="s">
        <v>14538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56" ht="6.9" customHeight="1" x14ac:dyDescent="0.2">
      <c r="B5" s="21"/>
      <c r="L5" s="21"/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56" ht="12" customHeight="1" x14ac:dyDescent="0.2">
      <c r="B8" s="21"/>
      <c r="D8" s="28" t="s">
        <v>563</v>
      </c>
      <c r="L8" s="21"/>
    </row>
    <row r="9" spans="2:56" s="1" customFormat="1" ht="16.5" customHeight="1" x14ac:dyDescent="0.2">
      <c r="B9" s="34"/>
      <c r="E9" s="334" t="s">
        <v>13687</v>
      </c>
      <c r="F9" s="336"/>
      <c r="G9" s="336"/>
      <c r="H9" s="336"/>
      <c r="L9" s="34"/>
    </row>
    <row r="10" spans="2:56" s="1" customFormat="1" ht="12" customHeight="1" x14ac:dyDescent="0.2">
      <c r="B10" s="34"/>
      <c r="D10" s="28" t="s">
        <v>565</v>
      </c>
      <c r="L10" s="34"/>
    </row>
    <row r="11" spans="2:56" s="1" customFormat="1" ht="16.5" customHeight="1" x14ac:dyDescent="0.2">
      <c r="B11" s="34"/>
      <c r="E11" s="314" t="s">
        <v>14539</v>
      </c>
      <c r="F11" s="336"/>
      <c r="G11" s="336"/>
      <c r="H11" s="336"/>
      <c r="L11" s="34"/>
    </row>
    <row r="12" spans="2:56" s="1" customFormat="1" ht="10.199999999999999" x14ac:dyDescent="0.2">
      <c r="B12" s="34"/>
      <c r="L12" s="34"/>
    </row>
    <row r="13" spans="2:56" s="1" customFormat="1" ht="12" customHeight="1" x14ac:dyDescent="0.2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5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8. 9. 2023</v>
      </c>
      <c r="L14" s="34"/>
    </row>
    <row r="15" spans="2:56" s="1" customFormat="1" ht="10.8" customHeight="1" x14ac:dyDescent="0.2">
      <c r="B15" s="34"/>
      <c r="L15" s="34"/>
    </row>
    <row r="16" spans="2:5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45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47.25" customHeight="1" x14ac:dyDescent="0.2">
      <c r="B29" s="93"/>
      <c r="E29" s="300" t="s">
        <v>6281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ROUND(J88,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ROUND((SUM(BE88:BE134)),  2)</f>
        <v>0</v>
      </c>
      <c r="I35" s="95">
        <v>0.21</v>
      </c>
      <c r="J35" s="84">
        <f>ROUND(((SUM(BE88:BE134))*I35),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ROUND((SUM(BF88:BF134)),  2)</f>
        <v>0</v>
      </c>
      <c r="I36" s="95">
        <v>0.15</v>
      </c>
      <c r="J36" s="84">
        <f>ROUND(((SUM(BF88:BF134))*I36),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ROUND((SUM(BG88:BG134)),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ROUND((SUM(BH88:BH134)),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ROUND((SUM(BI88:BI134)),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03 -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13687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>D.1.2.30-32 - Plošiny pro VZT na střeše a v podstřeší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8. 9. 2023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25.6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PROPOS Liberec s.r.o.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J88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577</v>
      </c>
      <c r="E64" s="107"/>
      <c r="F64" s="107"/>
      <c r="G64" s="107"/>
      <c r="H64" s="107"/>
      <c r="I64" s="107"/>
      <c r="J64" s="108">
        <f>J89</f>
        <v>0</v>
      </c>
      <c r="L64" s="105"/>
    </row>
    <row r="65" spans="2:12" s="9" customFormat="1" ht="19.95" customHeight="1" x14ac:dyDescent="0.2">
      <c r="B65" s="109"/>
      <c r="D65" s="110" t="s">
        <v>14540</v>
      </c>
      <c r="E65" s="111"/>
      <c r="F65" s="111"/>
      <c r="G65" s="111"/>
      <c r="H65" s="111"/>
      <c r="I65" s="111"/>
      <c r="J65" s="112">
        <f>J90</f>
        <v>0</v>
      </c>
      <c r="L65" s="109"/>
    </row>
    <row r="66" spans="2:12" s="9" customFormat="1" ht="19.95" customHeight="1" x14ac:dyDescent="0.2">
      <c r="B66" s="109"/>
      <c r="D66" s="110" t="s">
        <v>4119</v>
      </c>
      <c r="E66" s="111"/>
      <c r="F66" s="111"/>
      <c r="G66" s="111"/>
      <c r="H66" s="111"/>
      <c r="I66" s="111"/>
      <c r="J66" s="112">
        <f>J119</f>
        <v>0</v>
      </c>
      <c r="L66" s="109"/>
    </row>
    <row r="67" spans="2:12" s="1" customFormat="1" ht="21.75" customHeight="1" x14ac:dyDescent="0.2">
      <c r="B67" s="34"/>
      <c r="L67" s="34"/>
    </row>
    <row r="68" spans="2:12" s="1" customFormat="1" ht="6.9" customHeight="1" x14ac:dyDescent="0.2">
      <c r="B68" s="43"/>
      <c r="C68" s="44"/>
      <c r="D68" s="44"/>
      <c r="E68" s="44"/>
      <c r="F68" s="44"/>
      <c r="G68" s="44"/>
      <c r="H68" s="44"/>
      <c r="I68" s="44"/>
      <c r="J68" s="44"/>
      <c r="K68" s="44"/>
      <c r="L68" s="34"/>
    </row>
    <row r="72" spans="2:12" s="1" customFormat="1" ht="6.9" customHeight="1" x14ac:dyDescent="0.2">
      <c r="B72" s="45"/>
      <c r="C72" s="46"/>
      <c r="D72" s="46"/>
      <c r="E72" s="46"/>
      <c r="F72" s="46"/>
      <c r="G72" s="46"/>
      <c r="H72" s="46"/>
      <c r="I72" s="46"/>
      <c r="J72" s="46"/>
      <c r="K72" s="46"/>
      <c r="L72" s="34"/>
    </row>
    <row r="73" spans="2:12" s="1" customFormat="1" ht="24.9" customHeight="1" x14ac:dyDescent="0.2">
      <c r="B73" s="34"/>
      <c r="C73" s="22" t="s">
        <v>579</v>
      </c>
      <c r="L73" s="34"/>
    </row>
    <row r="74" spans="2:12" s="1" customFormat="1" ht="6.9" customHeight="1" x14ac:dyDescent="0.2">
      <c r="B74" s="34"/>
      <c r="L74" s="34"/>
    </row>
    <row r="75" spans="2:12" s="1" customFormat="1" ht="12" customHeight="1" x14ac:dyDescent="0.2">
      <c r="B75" s="34"/>
      <c r="C75" s="28" t="s">
        <v>16</v>
      </c>
      <c r="L75" s="34"/>
    </row>
    <row r="76" spans="2:12" s="1" customFormat="1" ht="26.25" customHeight="1" x14ac:dyDescent="0.2">
      <c r="B76" s="34"/>
      <c r="E76" s="334" t="str">
        <f>E7</f>
        <v>REVIZE 03 - REKONSTRUKCE A STAVEBNÍ ÚPRAVY MĚSTSKÉHO PLAVECKÉHO BAZÉNU V LIBERCI</v>
      </c>
      <c r="F76" s="335"/>
      <c r="G76" s="335"/>
      <c r="H76" s="335"/>
      <c r="L76" s="34"/>
    </row>
    <row r="77" spans="2:12" ht="12" customHeight="1" x14ac:dyDescent="0.2">
      <c r="B77" s="21"/>
      <c r="C77" s="28" t="s">
        <v>563</v>
      </c>
      <c r="L77" s="21"/>
    </row>
    <row r="78" spans="2:12" s="1" customFormat="1" ht="16.5" customHeight="1" x14ac:dyDescent="0.2">
      <c r="B78" s="34"/>
      <c r="E78" s="334" t="s">
        <v>13687</v>
      </c>
      <c r="F78" s="336"/>
      <c r="G78" s="336"/>
      <c r="H78" s="336"/>
      <c r="L78" s="34"/>
    </row>
    <row r="79" spans="2:12" s="1" customFormat="1" ht="12" customHeight="1" x14ac:dyDescent="0.2">
      <c r="B79" s="34"/>
      <c r="C79" s="28" t="s">
        <v>565</v>
      </c>
      <c r="L79" s="34"/>
    </row>
    <row r="80" spans="2:12" s="1" customFormat="1" ht="16.5" customHeight="1" x14ac:dyDescent="0.2">
      <c r="B80" s="34"/>
      <c r="E80" s="314" t="str">
        <f>E11</f>
        <v>D.1.2.30-32 - Plošiny pro VZT na střeše a v podstřeší</v>
      </c>
      <c r="F80" s="336"/>
      <c r="G80" s="336"/>
      <c r="H80" s="336"/>
      <c r="L80" s="34"/>
    </row>
    <row r="81" spans="2:65" s="1" customFormat="1" ht="6.9" customHeight="1" x14ac:dyDescent="0.2">
      <c r="B81" s="34"/>
      <c r="L81" s="34"/>
    </row>
    <row r="82" spans="2:65" s="1" customFormat="1" ht="12" customHeight="1" x14ac:dyDescent="0.2">
      <c r="B82" s="34"/>
      <c r="C82" s="28" t="s">
        <v>22</v>
      </c>
      <c r="F82" s="26" t="str">
        <f>F14</f>
        <v>Tržní nám., Liberec</v>
      </c>
      <c r="I82" s="28" t="s">
        <v>24</v>
      </c>
      <c r="J82" s="51" t="str">
        <f>IF(J14="","",J14)</f>
        <v>8. 9. 2023</v>
      </c>
      <c r="L82" s="34"/>
    </row>
    <row r="83" spans="2:65" s="1" customFormat="1" ht="6.9" customHeight="1" x14ac:dyDescent="0.2">
      <c r="B83" s="34"/>
      <c r="L83" s="34"/>
    </row>
    <row r="84" spans="2:65" s="1" customFormat="1" ht="15.15" customHeight="1" x14ac:dyDescent="0.2">
      <c r="B84" s="34"/>
      <c r="C84" s="28" t="s">
        <v>30</v>
      </c>
      <c r="F84" s="26" t="str">
        <f>E17</f>
        <v>SM Liberec</v>
      </c>
      <c r="I84" s="28" t="s">
        <v>38</v>
      </c>
      <c r="J84" s="32" t="str">
        <f>E23</f>
        <v>A11HK</v>
      </c>
      <c r="L84" s="34"/>
    </row>
    <row r="85" spans="2:65" s="1" customFormat="1" ht="25.65" customHeight="1" x14ac:dyDescent="0.2">
      <c r="B85" s="34"/>
      <c r="C85" s="28" t="s">
        <v>36</v>
      </c>
      <c r="F85" s="26" t="str">
        <f>IF(E20="","",E20)</f>
        <v>Vyplň údaj</v>
      </c>
      <c r="I85" s="28" t="s">
        <v>43</v>
      </c>
      <c r="J85" s="32" t="str">
        <f>E26</f>
        <v>PROPOS Liberec s.r.o.</v>
      </c>
      <c r="L85" s="34"/>
    </row>
    <row r="86" spans="2:65" s="1" customFormat="1" ht="10.35" customHeight="1" x14ac:dyDescent="0.2">
      <c r="B86" s="34"/>
      <c r="L86" s="34"/>
    </row>
    <row r="87" spans="2:65" s="10" customFormat="1" ht="29.25" customHeight="1" x14ac:dyDescent="0.2">
      <c r="B87" s="113"/>
      <c r="C87" s="114" t="s">
        <v>580</v>
      </c>
      <c r="D87" s="115" t="s">
        <v>68</v>
      </c>
      <c r="E87" s="115" t="s">
        <v>64</v>
      </c>
      <c r="F87" s="115" t="s">
        <v>65</v>
      </c>
      <c r="G87" s="115" t="s">
        <v>581</v>
      </c>
      <c r="H87" s="115" t="s">
        <v>582</v>
      </c>
      <c r="I87" s="115" t="s">
        <v>583</v>
      </c>
      <c r="J87" s="115" t="s">
        <v>575</v>
      </c>
      <c r="K87" s="116" t="s">
        <v>584</v>
      </c>
      <c r="L87" s="113"/>
      <c r="M87" s="58" t="s">
        <v>82</v>
      </c>
      <c r="N87" s="59" t="s">
        <v>53</v>
      </c>
      <c r="O87" s="59" t="s">
        <v>585</v>
      </c>
      <c r="P87" s="59" t="s">
        <v>586</v>
      </c>
      <c r="Q87" s="59" t="s">
        <v>587</v>
      </c>
      <c r="R87" s="59" t="s">
        <v>588</v>
      </c>
      <c r="S87" s="59" t="s">
        <v>589</v>
      </c>
      <c r="T87" s="60" t="s">
        <v>590</v>
      </c>
    </row>
    <row r="88" spans="2:65" s="1" customFormat="1" ht="22.8" customHeight="1" x14ac:dyDescent="0.3">
      <c r="B88" s="34"/>
      <c r="C88" s="63" t="s">
        <v>591</v>
      </c>
      <c r="J88" s="117">
        <f>BK88</f>
        <v>0</v>
      </c>
      <c r="L88" s="34"/>
      <c r="M88" s="61"/>
      <c r="N88" s="52"/>
      <c r="O88" s="52"/>
      <c r="P88" s="118">
        <f>P89</f>
        <v>0</v>
      </c>
      <c r="Q88" s="52"/>
      <c r="R88" s="118">
        <f>R89</f>
        <v>3.3563243800000002</v>
      </c>
      <c r="S88" s="52"/>
      <c r="T88" s="119">
        <f>T89</f>
        <v>0</v>
      </c>
      <c r="AT88" s="18" t="s">
        <v>83</v>
      </c>
      <c r="AU88" s="18" t="s">
        <v>576</v>
      </c>
      <c r="BK88" s="120">
        <f>BK89</f>
        <v>0</v>
      </c>
    </row>
    <row r="89" spans="2:65" s="11" customFormat="1" ht="25.95" customHeight="1" x14ac:dyDescent="0.25">
      <c r="B89" s="121"/>
      <c r="D89" s="122" t="s">
        <v>83</v>
      </c>
      <c r="E89" s="123" t="s">
        <v>592</v>
      </c>
      <c r="F89" s="123" t="s">
        <v>593</v>
      </c>
      <c r="I89" s="124"/>
      <c r="J89" s="125">
        <f>BK89</f>
        <v>0</v>
      </c>
      <c r="L89" s="121"/>
      <c r="M89" s="126"/>
      <c r="P89" s="127">
        <f>P90+P119</f>
        <v>0</v>
      </c>
      <c r="R89" s="127">
        <f>R90+R119</f>
        <v>3.3563243800000002</v>
      </c>
      <c r="T89" s="128">
        <f>T90+T119</f>
        <v>0</v>
      </c>
      <c r="AR89" s="122" t="s">
        <v>93</v>
      </c>
      <c r="AT89" s="129" t="s">
        <v>83</v>
      </c>
      <c r="AU89" s="129" t="s">
        <v>84</v>
      </c>
      <c r="AY89" s="122" t="s">
        <v>594</v>
      </c>
      <c r="BK89" s="130">
        <f>BK90+BK119</f>
        <v>0</v>
      </c>
    </row>
    <row r="90" spans="2:65" s="11" customFormat="1" ht="22.8" customHeight="1" x14ac:dyDescent="0.25">
      <c r="B90" s="121"/>
      <c r="D90" s="122" t="s">
        <v>83</v>
      </c>
      <c r="E90" s="131" t="s">
        <v>595</v>
      </c>
      <c r="F90" s="131" t="s">
        <v>14541</v>
      </c>
      <c r="I90" s="124"/>
      <c r="J90" s="132">
        <f>BK90</f>
        <v>0</v>
      </c>
      <c r="L90" s="121"/>
      <c r="M90" s="126"/>
      <c r="P90" s="127">
        <f>SUM(P91:P118)</f>
        <v>0</v>
      </c>
      <c r="R90" s="127">
        <f>SUM(R91:R118)</f>
        <v>2.7594500000000002</v>
      </c>
      <c r="T90" s="128">
        <f>SUM(T91:T118)</f>
        <v>0</v>
      </c>
      <c r="AR90" s="122" t="s">
        <v>93</v>
      </c>
      <c r="AT90" s="129" t="s">
        <v>83</v>
      </c>
      <c r="AU90" s="129" t="s">
        <v>91</v>
      </c>
      <c r="AY90" s="122" t="s">
        <v>594</v>
      </c>
      <c r="BK90" s="130">
        <f>SUM(BK91:BK118)</f>
        <v>0</v>
      </c>
    </row>
    <row r="91" spans="2:65" s="1" customFormat="1" ht="24.15" customHeight="1" x14ac:dyDescent="0.2">
      <c r="B91" s="34"/>
      <c r="C91" s="133" t="s">
        <v>91</v>
      </c>
      <c r="D91" s="133" t="s">
        <v>597</v>
      </c>
      <c r="E91" s="134" t="s">
        <v>14542</v>
      </c>
      <c r="F91" s="135" t="s">
        <v>14543</v>
      </c>
      <c r="G91" s="136" t="s">
        <v>613</v>
      </c>
      <c r="H91" s="137">
        <v>47277</v>
      </c>
      <c r="I91" s="138"/>
      <c r="J91" s="139">
        <f>ROUND(I91*H91,2)</f>
        <v>0</v>
      </c>
      <c r="K91" s="135" t="s">
        <v>82</v>
      </c>
      <c r="L91" s="34"/>
      <c r="M91" s="140" t="s">
        <v>82</v>
      </c>
      <c r="N91" s="141" t="s">
        <v>54</v>
      </c>
      <c r="P91" s="142">
        <f>O91*H91</f>
        <v>0</v>
      </c>
      <c r="Q91" s="142">
        <v>5.0000000000000002E-5</v>
      </c>
      <c r="R91" s="142">
        <f>Q91*H91</f>
        <v>2.3638500000000002</v>
      </c>
      <c r="S91" s="142">
        <v>0</v>
      </c>
      <c r="T91" s="143">
        <f>S91*H91</f>
        <v>0</v>
      </c>
      <c r="AR91" s="144" t="s">
        <v>601</v>
      </c>
      <c r="AT91" s="144" t="s">
        <v>597</v>
      </c>
      <c r="AU91" s="144" t="s">
        <v>93</v>
      </c>
      <c r="AY91" s="18" t="s">
        <v>594</v>
      </c>
      <c r="BE91" s="145">
        <f>IF(N91="základní",J91,0)</f>
        <v>0</v>
      </c>
      <c r="BF91" s="145">
        <f>IF(N91="snížená",J91,0)</f>
        <v>0</v>
      </c>
      <c r="BG91" s="145">
        <f>IF(N91="zákl. přenesená",J91,0)</f>
        <v>0</v>
      </c>
      <c r="BH91" s="145">
        <f>IF(N91="sníž. přenesená",J91,0)</f>
        <v>0</v>
      </c>
      <c r="BI91" s="145">
        <f>IF(N91="nulová",J91,0)</f>
        <v>0</v>
      </c>
      <c r="BJ91" s="18" t="s">
        <v>91</v>
      </c>
      <c r="BK91" s="145">
        <f>ROUND(I91*H91,2)</f>
        <v>0</v>
      </c>
      <c r="BL91" s="18" t="s">
        <v>601</v>
      </c>
      <c r="BM91" s="144" t="s">
        <v>14544</v>
      </c>
    </row>
    <row r="92" spans="2:65" s="12" customFormat="1" ht="10.199999999999999" x14ac:dyDescent="0.2">
      <c r="B92" s="146"/>
      <c r="D92" s="147" t="s">
        <v>603</v>
      </c>
      <c r="E92" s="148" t="s">
        <v>82</v>
      </c>
      <c r="F92" s="149" t="s">
        <v>14486</v>
      </c>
      <c r="H92" s="148" t="s">
        <v>82</v>
      </c>
      <c r="I92" s="150"/>
      <c r="L92" s="146"/>
      <c r="M92" s="151"/>
      <c r="T92" s="152"/>
      <c r="AT92" s="148" t="s">
        <v>603</v>
      </c>
      <c r="AU92" s="148" t="s">
        <v>93</v>
      </c>
      <c r="AV92" s="12" t="s">
        <v>91</v>
      </c>
      <c r="AW92" s="12" t="s">
        <v>42</v>
      </c>
      <c r="AX92" s="12" t="s">
        <v>84</v>
      </c>
      <c r="AY92" s="148" t="s">
        <v>594</v>
      </c>
    </row>
    <row r="93" spans="2:65" s="12" customFormat="1" ht="10.199999999999999" x14ac:dyDescent="0.2">
      <c r="B93" s="146"/>
      <c r="D93" s="147" t="s">
        <v>603</v>
      </c>
      <c r="E93" s="148" t="s">
        <v>82</v>
      </c>
      <c r="F93" s="149" t="s">
        <v>14545</v>
      </c>
      <c r="H93" s="148" t="s">
        <v>82</v>
      </c>
      <c r="I93" s="150"/>
      <c r="L93" s="146"/>
      <c r="M93" s="151"/>
      <c r="T93" s="152"/>
      <c r="AT93" s="148" t="s">
        <v>603</v>
      </c>
      <c r="AU93" s="148" t="s">
        <v>93</v>
      </c>
      <c r="AV93" s="12" t="s">
        <v>91</v>
      </c>
      <c r="AW93" s="12" t="s">
        <v>42</v>
      </c>
      <c r="AX93" s="12" t="s">
        <v>84</v>
      </c>
      <c r="AY93" s="148" t="s">
        <v>594</v>
      </c>
    </row>
    <row r="94" spans="2:65" s="12" customFormat="1" ht="10.199999999999999" x14ac:dyDescent="0.2">
      <c r="B94" s="146"/>
      <c r="D94" s="147" t="s">
        <v>603</v>
      </c>
      <c r="E94" s="148" t="s">
        <v>82</v>
      </c>
      <c r="F94" s="149" t="s">
        <v>14546</v>
      </c>
      <c r="H94" s="148" t="s">
        <v>82</v>
      </c>
      <c r="I94" s="150"/>
      <c r="L94" s="146"/>
      <c r="M94" s="151"/>
      <c r="T94" s="152"/>
      <c r="AT94" s="148" t="s">
        <v>603</v>
      </c>
      <c r="AU94" s="148" t="s">
        <v>93</v>
      </c>
      <c r="AV94" s="12" t="s">
        <v>91</v>
      </c>
      <c r="AW94" s="12" t="s">
        <v>42</v>
      </c>
      <c r="AX94" s="12" t="s">
        <v>84</v>
      </c>
      <c r="AY94" s="148" t="s">
        <v>594</v>
      </c>
    </row>
    <row r="95" spans="2:65" s="13" customFormat="1" ht="10.199999999999999" x14ac:dyDescent="0.2">
      <c r="B95" s="153"/>
      <c r="D95" s="147" t="s">
        <v>603</v>
      </c>
      <c r="E95" s="154" t="s">
        <v>82</v>
      </c>
      <c r="F95" s="155" t="s">
        <v>14547</v>
      </c>
      <c r="H95" s="156">
        <v>35623</v>
      </c>
      <c r="I95" s="157"/>
      <c r="L95" s="153"/>
      <c r="M95" s="158"/>
      <c r="T95" s="159"/>
      <c r="AT95" s="154" t="s">
        <v>603</v>
      </c>
      <c r="AU95" s="154" t="s">
        <v>93</v>
      </c>
      <c r="AV95" s="13" t="s">
        <v>93</v>
      </c>
      <c r="AW95" s="13" t="s">
        <v>42</v>
      </c>
      <c r="AX95" s="13" t="s">
        <v>84</v>
      </c>
      <c r="AY95" s="154" t="s">
        <v>594</v>
      </c>
    </row>
    <row r="96" spans="2:65" s="13" customFormat="1" ht="10.199999999999999" x14ac:dyDescent="0.2">
      <c r="B96" s="153"/>
      <c r="D96" s="147" t="s">
        <v>603</v>
      </c>
      <c r="E96" s="154" t="s">
        <v>82</v>
      </c>
      <c r="F96" s="155" t="s">
        <v>14548</v>
      </c>
      <c r="H96" s="156">
        <v>1100</v>
      </c>
      <c r="I96" s="157"/>
      <c r="L96" s="153"/>
      <c r="M96" s="158"/>
      <c r="T96" s="159"/>
      <c r="AT96" s="154" t="s">
        <v>603</v>
      </c>
      <c r="AU96" s="154" t="s">
        <v>93</v>
      </c>
      <c r="AV96" s="13" t="s">
        <v>93</v>
      </c>
      <c r="AW96" s="13" t="s">
        <v>42</v>
      </c>
      <c r="AX96" s="13" t="s">
        <v>84</v>
      </c>
      <c r="AY96" s="154" t="s">
        <v>594</v>
      </c>
    </row>
    <row r="97" spans="2:65" s="13" customFormat="1" ht="10.199999999999999" x14ac:dyDescent="0.2">
      <c r="B97" s="153"/>
      <c r="D97" s="147" t="s">
        <v>603</v>
      </c>
      <c r="E97" s="154" t="s">
        <v>82</v>
      </c>
      <c r="F97" s="155" t="s">
        <v>14549</v>
      </c>
      <c r="H97" s="156">
        <v>1790</v>
      </c>
      <c r="I97" s="157"/>
      <c r="L97" s="153"/>
      <c r="M97" s="158"/>
      <c r="T97" s="159"/>
      <c r="AT97" s="154" t="s">
        <v>603</v>
      </c>
      <c r="AU97" s="154" t="s">
        <v>93</v>
      </c>
      <c r="AV97" s="13" t="s">
        <v>93</v>
      </c>
      <c r="AW97" s="13" t="s">
        <v>42</v>
      </c>
      <c r="AX97" s="13" t="s">
        <v>84</v>
      </c>
      <c r="AY97" s="154" t="s">
        <v>594</v>
      </c>
    </row>
    <row r="98" spans="2:65" s="13" customFormat="1" ht="10.199999999999999" x14ac:dyDescent="0.2">
      <c r="B98" s="153"/>
      <c r="D98" s="147" t="s">
        <v>603</v>
      </c>
      <c r="E98" s="154" t="s">
        <v>82</v>
      </c>
      <c r="F98" s="155" t="s">
        <v>14550</v>
      </c>
      <c r="H98" s="156">
        <v>5350</v>
      </c>
      <c r="I98" s="157"/>
      <c r="L98" s="153"/>
      <c r="M98" s="158"/>
      <c r="T98" s="159"/>
      <c r="AT98" s="154" t="s">
        <v>603</v>
      </c>
      <c r="AU98" s="154" t="s">
        <v>93</v>
      </c>
      <c r="AV98" s="13" t="s">
        <v>93</v>
      </c>
      <c r="AW98" s="13" t="s">
        <v>42</v>
      </c>
      <c r="AX98" s="13" t="s">
        <v>84</v>
      </c>
      <c r="AY98" s="154" t="s">
        <v>594</v>
      </c>
    </row>
    <row r="99" spans="2:65" s="13" customFormat="1" ht="10.199999999999999" x14ac:dyDescent="0.2">
      <c r="B99" s="153"/>
      <c r="D99" s="147" t="s">
        <v>603</v>
      </c>
      <c r="E99" s="154" t="s">
        <v>82</v>
      </c>
      <c r="F99" s="155" t="s">
        <v>14551</v>
      </c>
      <c r="H99" s="156">
        <v>687</v>
      </c>
      <c r="I99" s="157"/>
      <c r="L99" s="153"/>
      <c r="M99" s="158"/>
      <c r="T99" s="159"/>
      <c r="AT99" s="154" t="s">
        <v>603</v>
      </c>
      <c r="AU99" s="154" t="s">
        <v>93</v>
      </c>
      <c r="AV99" s="13" t="s">
        <v>93</v>
      </c>
      <c r="AW99" s="13" t="s">
        <v>42</v>
      </c>
      <c r="AX99" s="13" t="s">
        <v>84</v>
      </c>
      <c r="AY99" s="154" t="s">
        <v>594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14552</v>
      </c>
      <c r="H100" s="156">
        <v>687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594</v>
      </c>
    </row>
    <row r="101" spans="2:65" s="12" customFormat="1" ht="20.399999999999999" x14ac:dyDescent="0.2">
      <c r="B101" s="146"/>
      <c r="D101" s="147" t="s">
        <v>603</v>
      </c>
      <c r="E101" s="148" t="s">
        <v>82</v>
      </c>
      <c r="F101" s="149" t="s">
        <v>14553</v>
      </c>
      <c r="H101" s="148" t="s">
        <v>82</v>
      </c>
      <c r="I101" s="150"/>
      <c r="L101" s="146"/>
      <c r="M101" s="151"/>
      <c r="T101" s="152"/>
      <c r="AT101" s="148" t="s">
        <v>603</v>
      </c>
      <c r="AU101" s="148" t="s">
        <v>93</v>
      </c>
      <c r="AV101" s="12" t="s">
        <v>91</v>
      </c>
      <c r="AW101" s="12" t="s">
        <v>42</v>
      </c>
      <c r="AX101" s="12" t="s">
        <v>84</v>
      </c>
      <c r="AY101" s="148" t="s">
        <v>594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14554</v>
      </c>
      <c r="H102" s="156">
        <v>2040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65" s="15" customFormat="1" ht="10.199999999999999" x14ac:dyDescent="0.2">
      <c r="B103" s="175"/>
      <c r="D103" s="147" t="s">
        <v>603</v>
      </c>
      <c r="E103" s="176" t="s">
        <v>82</v>
      </c>
      <c r="F103" s="177" t="s">
        <v>672</v>
      </c>
      <c r="H103" s="178">
        <v>47277</v>
      </c>
      <c r="I103" s="179"/>
      <c r="L103" s="175"/>
      <c r="M103" s="180"/>
      <c r="T103" s="181"/>
      <c r="AT103" s="176" t="s">
        <v>603</v>
      </c>
      <c r="AU103" s="176" t="s">
        <v>93</v>
      </c>
      <c r="AV103" s="15" t="s">
        <v>147</v>
      </c>
      <c r="AW103" s="15" t="s">
        <v>42</v>
      </c>
      <c r="AX103" s="15" t="s">
        <v>91</v>
      </c>
      <c r="AY103" s="176" t="s">
        <v>594</v>
      </c>
    </row>
    <row r="104" spans="2:65" s="1" customFormat="1" ht="24.15" customHeight="1" x14ac:dyDescent="0.2">
      <c r="B104" s="34"/>
      <c r="C104" s="133" t="s">
        <v>93</v>
      </c>
      <c r="D104" s="133" t="s">
        <v>597</v>
      </c>
      <c r="E104" s="134" t="s">
        <v>14555</v>
      </c>
      <c r="F104" s="135" t="s">
        <v>14556</v>
      </c>
      <c r="G104" s="136" t="s">
        <v>613</v>
      </c>
      <c r="H104" s="137">
        <v>7912</v>
      </c>
      <c r="I104" s="138"/>
      <c r="J104" s="139">
        <f>ROUND(I104*H104,2)</f>
        <v>0</v>
      </c>
      <c r="K104" s="135" t="s">
        <v>82</v>
      </c>
      <c r="L104" s="34"/>
      <c r="M104" s="140" t="s">
        <v>82</v>
      </c>
      <c r="N104" s="141" t="s">
        <v>54</v>
      </c>
      <c r="P104" s="142">
        <f>O104*H104</f>
        <v>0</v>
      </c>
      <c r="Q104" s="142">
        <v>5.0000000000000002E-5</v>
      </c>
      <c r="R104" s="142">
        <f>Q104*H104</f>
        <v>0.39560000000000001</v>
      </c>
      <c r="S104" s="142">
        <v>0</v>
      </c>
      <c r="T104" s="143">
        <f>S104*H104</f>
        <v>0</v>
      </c>
      <c r="AR104" s="144" t="s">
        <v>601</v>
      </c>
      <c r="AT104" s="144" t="s">
        <v>597</v>
      </c>
      <c r="AU104" s="144" t="s">
        <v>93</v>
      </c>
      <c r="AY104" s="18" t="s">
        <v>594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91</v>
      </c>
      <c r="BK104" s="145">
        <f>ROUND(I104*H104,2)</f>
        <v>0</v>
      </c>
      <c r="BL104" s="18" t="s">
        <v>601</v>
      </c>
      <c r="BM104" s="144" t="s">
        <v>14557</v>
      </c>
    </row>
    <row r="105" spans="2:65" s="12" customFormat="1" ht="10.199999999999999" x14ac:dyDescent="0.2">
      <c r="B105" s="146"/>
      <c r="D105" s="147" t="s">
        <v>603</v>
      </c>
      <c r="E105" s="148" t="s">
        <v>82</v>
      </c>
      <c r="F105" s="149" t="s">
        <v>14486</v>
      </c>
      <c r="H105" s="148" t="s">
        <v>82</v>
      </c>
      <c r="I105" s="150"/>
      <c r="L105" s="146"/>
      <c r="M105" s="151"/>
      <c r="T105" s="152"/>
      <c r="AT105" s="148" t="s">
        <v>603</v>
      </c>
      <c r="AU105" s="148" t="s">
        <v>93</v>
      </c>
      <c r="AV105" s="12" t="s">
        <v>91</v>
      </c>
      <c r="AW105" s="12" t="s">
        <v>42</v>
      </c>
      <c r="AX105" s="12" t="s">
        <v>84</v>
      </c>
      <c r="AY105" s="148" t="s">
        <v>594</v>
      </c>
    </row>
    <row r="106" spans="2:65" s="12" customFormat="1" ht="10.199999999999999" x14ac:dyDescent="0.2">
      <c r="B106" s="146"/>
      <c r="D106" s="147" t="s">
        <v>603</v>
      </c>
      <c r="E106" s="148" t="s">
        <v>82</v>
      </c>
      <c r="F106" s="149" t="s">
        <v>14558</v>
      </c>
      <c r="H106" s="148" t="s">
        <v>82</v>
      </c>
      <c r="I106" s="150"/>
      <c r="L106" s="146"/>
      <c r="M106" s="151"/>
      <c r="T106" s="152"/>
      <c r="AT106" s="148" t="s">
        <v>603</v>
      </c>
      <c r="AU106" s="148" t="s">
        <v>93</v>
      </c>
      <c r="AV106" s="12" t="s">
        <v>91</v>
      </c>
      <c r="AW106" s="12" t="s">
        <v>42</v>
      </c>
      <c r="AX106" s="12" t="s">
        <v>84</v>
      </c>
      <c r="AY106" s="148" t="s">
        <v>594</v>
      </c>
    </row>
    <row r="107" spans="2:65" s="12" customFormat="1" ht="20.399999999999999" x14ac:dyDescent="0.2">
      <c r="B107" s="146"/>
      <c r="D107" s="147" t="s">
        <v>603</v>
      </c>
      <c r="E107" s="148" t="s">
        <v>82</v>
      </c>
      <c r="F107" s="149" t="s">
        <v>14559</v>
      </c>
      <c r="H107" s="148" t="s">
        <v>82</v>
      </c>
      <c r="I107" s="150"/>
      <c r="L107" s="146"/>
      <c r="M107" s="151"/>
      <c r="T107" s="152"/>
      <c r="AT107" s="148" t="s">
        <v>603</v>
      </c>
      <c r="AU107" s="148" t="s">
        <v>93</v>
      </c>
      <c r="AV107" s="12" t="s">
        <v>91</v>
      </c>
      <c r="AW107" s="12" t="s">
        <v>42</v>
      </c>
      <c r="AX107" s="12" t="s">
        <v>84</v>
      </c>
      <c r="AY107" s="148" t="s">
        <v>594</v>
      </c>
    </row>
    <row r="108" spans="2:65" s="12" customFormat="1" ht="10.199999999999999" x14ac:dyDescent="0.2">
      <c r="B108" s="146"/>
      <c r="D108" s="147" t="s">
        <v>603</v>
      </c>
      <c r="E108" s="148" t="s">
        <v>82</v>
      </c>
      <c r="F108" s="149" t="s">
        <v>14560</v>
      </c>
      <c r="H108" s="148" t="s">
        <v>82</v>
      </c>
      <c r="I108" s="150"/>
      <c r="L108" s="146"/>
      <c r="M108" s="151"/>
      <c r="T108" s="152"/>
      <c r="AT108" s="148" t="s">
        <v>603</v>
      </c>
      <c r="AU108" s="148" t="s">
        <v>93</v>
      </c>
      <c r="AV108" s="12" t="s">
        <v>91</v>
      </c>
      <c r="AW108" s="12" t="s">
        <v>42</v>
      </c>
      <c r="AX108" s="12" t="s">
        <v>84</v>
      </c>
      <c r="AY108" s="148" t="s">
        <v>594</v>
      </c>
    </row>
    <row r="109" spans="2:65" s="12" customFormat="1" ht="10.199999999999999" x14ac:dyDescent="0.2">
      <c r="B109" s="146"/>
      <c r="D109" s="147" t="s">
        <v>603</v>
      </c>
      <c r="E109" s="148" t="s">
        <v>82</v>
      </c>
      <c r="F109" s="149" t="s">
        <v>14561</v>
      </c>
      <c r="H109" s="148" t="s">
        <v>82</v>
      </c>
      <c r="I109" s="150"/>
      <c r="L109" s="146"/>
      <c r="M109" s="151"/>
      <c r="T109" s="152"/>
      <c r="AT109" s="148" t="s">
        <v>603</v>
      </c>
      <c r="AU109" s="148" t="s">
        <v>93</v>
      </c>
      <c r="AV109" s="12" t="s">
        <v>91</v>
      </c>
      <c r="AW109" s="12" t="s">
        <v>42</v>
      </c>
      <c r="AX109" s="12" t="s">
        <v>84</v>
      </c>
      <c r="AY109" s="148" t="s">
        <v>594</v>
      </c>
    </row>
    <row r="110" spans="2:65" s="12" customFormat="1" ht="10.199999999999999" x14ac:dyDescent="0.2">
      <c r="B110" s="146"/>
      <c r="D110" s="147" t="s">
        <v>603</v>
      </c>
      <c r="E110" s="148" t="s">
        <v>82</v>
      </c>
      <c r="F110" s="149" t="s">
        <v>14562</v>
      </c>
      <c r="H110" s="148" t="s">
        <v>82</v>
      </c>
      <c r="I110" s="150"/>
      <c r="L110" s="146"/>
      <c r="M110" s="151"/>
      <c r="T110" s="152"/>
      <c r="AT110" s="148" t="s">
        <v>603</v>
      </c>
      <c r="AU110" s="148" t="s">
        <v>93</v>
      </c>
      <c r="AV110" s="12" t="s">
        <v>91</v>
      </c>
      <c r="AW110" s="12" t="s">
        <v>42</v>
      </c>
      <c r="AX110" s="12" t="s">
        <v>84</v>
      </c>
      <c r="AY110" s="148" t="s">
        <v>594</v>
      </c>
    </row>
    <row r="111" spans="2:65" s="12" customFormat="1" ht="10.199999999999999" x14ac:dyDescent="0.2">
      <c r="B111" s="146"/>
      <c r="D111" s="147" t="s">
        <v>603</v>
      </c>
      <c r="E111" s="148" t="s">
        <v>82</v>
      </c>
      <c r="F111" s="149" t="s">
        <v>14546</v>
      </c>
      <c r="H111" s="148" t="s">
        <v>82</v>
      </c>
      <c r="I111" s="150"/>
      <c r="L111" s="146"/>
      <c r="M111" s="151"/>
      <c r="T111" s="152"/>
      <c r="AT111" s="148" t="s">
        <v>603</v>
      </c>
      <c r="AU111" s="148" t="s">
        <v>93</v>
      </c>
      <c r="AV111" s="12" t="s">
        <v>91</v>
      </c>
      <c r="AW111" s="12" t="s">
        <v>42</v>
      </c>
      <c r="AX111" s="12" t="s">
        <v>84</v>
      </c>
      <c r="AY111" s="148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14563</v>
      </c>
      <c r="H112" s="156">
        <v>4934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14564</v>
      </c>
      <c r="H113" s="156">
        <v>1793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14565</v>
      </c>
      <c r="H114" s="156">
        <v>247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14566</v>
      </c>
      <c r="H115" s="156">
        <v>740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14567</v>
      </c>
      <c r="H116" s="156">
        <v>99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14568</v>
      </c>
      <c r="H117" s="156">
        <v>99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65" s="15" customFormat="1" ht="10.199999999999999" x14ac:dyDescent="0.2">
      <c r="B118" s="175"/>
      <c r="D118" s="147" t="s">
        <v>603</v>
      </c>
      <c r="E118" s="176" t="s">
        <v>82</v>
      </c>
      <c r="F118" s="177" t="s">
        <v>672</v>
      </c>
      <c r="H118" s="178">
        <v>7912</v>
      </c>
      <c r="I118" s="179"/>
      <c r="L118" s="175"/>
      <c r="M118" s="180"/>
      <c r="T118" s="181"/>
      <c r="AT118" s="176" t="s">
        <v>603</v>
      </c>
      <c r="AU118" s="176" t="s">
        <v>93</v>
      </c>
      <c r="AV118" s="15" t="s">
        <v>147</v>
      </c>
      <c r="AW118" s="15" t="s">
        <v>42</v>
      </c>
      <c r="AX118" s="15" t="s">
        <v>91</v>
      </c>
      <c r="AY118" s="176" t="s">
        <v>594</v>
      </c>
    </row>
    <row r="119" spans="2:65" s="11" customFormat="1" ht="22.8" customHeight="1" x14ac:dyDescent="0.25">
      <c r="B119" s="121"/>
      <c r="D119" s="122" t="s">
        <v>83</v>
      </c>
      <c r="E119" s="131" t="s">
        <v>5081</v>
      </c>
      <c r="F119" s="131" t="s">
        <v>5082</v>
      </c>
      <c r="I119" s="124"/>
      <c r="J119" s="132">
        <f>BK119</f>
        <v>0</v>
      </c>
      <c r="L119" s="121"/>
      <c r="M119" s="126"/>
      <c r="P119" s="127">
        <f>SUM(P120:P134)</f>
        <v>0</v>
      </c>
      <c r="R119" s="127">
        <f>SUM(R120:R134)</f>
        <v>0.59687438000000004</v>
      </c>
      <c r="T119" s="128">
        <f>SUM(T120:T134)</f>
        <v>0</v>
      </c>
      <c r="AR119" s="122" t="s">
        <v>93</v>
      </c>
      <c r="AT119" s="129" t="s">
        <v>83</v>
      </c>
      <c r="AU119" s="129" t="s">
        <v>91</v>
      </c>
      <c r="AY119" s="122" t="s">
        <v>594</v>
      </c>
      <c r="BK119" s="130">
        <f>SUM(BK120:BK134)</f>
        <v>0</v>
      </c>
    </row>
    <row r="120" spans="2:65" s="1" customFormat="1" ht="24.15" customHeight="1" x14ac:dyDescent="0.2">
      <c r="B120" s="34"/>
      <c r="C120" s="133" t="s">
        <v>101</v>
      </c>
      <c r="D120" s="133" t="s">
        <v>597</v>
      </c>
      <c r="E120" s="134" t="s">
        <v>7123</v>
      </c>
      <c r="F120" s="135" t="s">
        <v>7124</v>
      </c>
      <c r="G120" s="136" t="s">
        <v>618</v>
      </c>
      <c r="H120" s="137">
        <v>1297.5530000000001</v>
      </c>
      <c r="I120" s="138"/>
      <c r="J120" s="139">
        <f>ROUND(I120*H120,2)</f>
        <v>0</v>
      </c>
      <c r="K120" s="135" t="s">
        <v>651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8.0000000000000007E-5</v>
      </c>
      <c r="R120" s="142">
        <f>Q120*H120</f>
        <v>0.10380424000000002</v>
      </c>
      <c r="S120" s="142">
        <v>0</v>
      </c>
      <c r="T120" s="143">
        <f>S120*H120</f>
        <v>0</v>
      </c>
      <c r="AR120" s="144" t="s">
        <v>601</v>
      </c>
      <c r="AT120" s="144" t="s">
        <v>597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601</v>
      </c>
      <c r="BM120" s="144" t="s">
        <v>14569</v>
      </c>
    </row>
    <row r="121" spans="2:65" s="1" customFormat="1" ht="10.199999999999999" x14ac:dyDescent="0.2">
      <c r="B121" s="34"/>
      <c r="D121" s="164" t="s">
        <v>653</v>
      </c>
      <c r="F121" s="165" t="s">
        <v>7126</v>
      </c>
      <c r="I121" s="166"/>
      <c r="L121" s="34"/>
      <c r="M121" s="167"/>
      <c r="T121" s="55"/>
      <c r="AT121" s="18" t="s">
        <v>653</v>
      </c>
      <c r="AU121" s="18" t="s">
        <v>93</v>
      </c>
    </row>
    <row r="122" spans="2:65" s="13" customFormat="1" ht="10.199999999999999" x14ac:dyDescent="0.2">
      <c r="B122" s="153"/>
      <c r="D122" s="147" t="s">
        <v>603</v>
      </c>
      <c r="E122" s="154" t="s">
        <v>82</v>
      </c>
      <c r="F122" s="155" t="s">
        <v>14570</v>
      </c>
      <c r="H122" s="156">
        <v>1048.248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84</v>
      </c>
      <c r="AY122" s="154" t="s">
        <v>594</v>
      </c>
    </row>
    <row r="123" spans="2:65" s="13" customFormat="1" ht="10.199999999999999" x14ac:dyDescent="0.2">
      <c r="B123" s="153"/>
      <c r="D123" s="147" t="s">
        <v>603</v>
      </c>
      <c r="E123" s="154" t="s">
        <v>82</v>
      </c>
      <c r="F123" s="155" t="s">
        <v>14571</v>
      </c>
      <c r="H123" s="156">
        <v>81.599999999999994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594</v>
      </c>
    </row>
    <row r="124" spans="2:65" s="13" customFormat="1" ht="10.199999999999999" x14ac:dyDescent="0.2">
      <c r="B124" s="153"/>
      <c r="D124" s="147" t="s">
        <v>603</v>
      </c>
      <c r="E124" s="154" t="s">
        <v>82</v>
      </c>
      <c r="F124" s="155" t="s">
        <v>14572</v>
      </c>
      <c r="H124" s="156">
        <v>167.70500000000001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594</v>
      </c>
    </row>
    <row r="125" spans="2:65" s="15" customFormat="1" ht="10.199999999999999" x14ac:dyDescent="0.2">
      <c r="B125" s="175"/>
      <c r="D125" s="147" t="s">
        <v>603</v>
      </c>
      <c r="E125" s="176" t="s">
        <v>12138</v>
      </c>
      <c r="F125" s="177" t="s">
        <v>672</v>
      </c>
      <c r="H125" s="178">
        <v>1297.5530000000001</v>
      </c>
      <c r="I125" s="179"/>
      <c r="L125" s="175"/>
      <c r="M125" s="180"/>
      <c r="T125" s="181"/>
      <c r="AT125" s="176" t="s">
        <v>603</v>
      </c>
      <c r="AU125" s="176" t="s">
        <v>93</v>
      </c>
      <c r="AV125" s="15" t="s">
        <v>147</v>
      </c>
      <c r="AW125" s="15" t="s">
        <v>42</v>
      </c>
      <c r="AX125" s="15" t="s">
        <v>91</v>
      </c>
      <c r="AY125" s="176" t="s">
        <v>594</v>
      </c>
    </row>
    <row r="126" spans="2:65" s="1" customFormat="1" ht="16.5" customHeight="1" x14ac:dyDescent="0.2">
      <c r="B126" s="34"/>
      <c r="C126" s="133" t="s">
        <v>147</v>
      </c>
      <c r="D126" s="133" t="s">
        <v>597</v>
      </c>
      <c r="E126" s="134" t="s">
        <v>8719</v>
      </c>
      <c r="F126" s="135" t="s">
        <v>8720</v>
      </c>
      <c r="G126" s="136" t="s">
        <v>618</v>
      </c>
      <c r="H126" s="137">
        <v>1297.5530000000001</v>
      </c>
      <c r="I126" s="138"/>
      <c r="J126" s="139">
        <f>ROUND(I126*H126,2)</f>
        <v>0</v>
      </c>
      <c r="K126" s="135" t="s">
        <v>651</v>
      </c>
      <c r="L126" s="34"/>
      <c r="M126" s="140" t="s">
        <v>82</v>
      </c>
      <c r="N126" s="141" t="s">
        <v>54</v>
      </c>
      <c r="P126" s="142">
        <f>O126*H126</f>
        <v>0</v>
      </c>
      <c r="Q126" s="142">
        <v>1.3999999999999999E-4</v>
      </c>
      <c r="R126" s="142">
        <f>Q126*H126</f>
        <v>0.18165741999999999</v>
      </c>
      <c r="S126" s="142">
        <v>0</v>
      </c>
      <c r="T126" s="143">
        <f>S126*H126</f>
        <v>0</v>
      </c>
      <c r="AR126" s="144" t="s">
        <v>601</v>
      </c>
      <c r="AT126" s="144" t="s">
        <v>597</v>
      </c>
      <c r="AU126" s="144" t="s">
        <v>93</v>
      </c>
      <c r="AY126" s="18" t="s">
        <v>594</v>
      </c>
      <c r="BE126" s="145">
        <f>IF(N126="základní",J126,0)</f>
        <v>0</v>
      </c>
      <c r="BF126" s="145">
        <f>IF(N126="snížená",J126,0)</f>
        <v>0</v>
      </c>
      <c r="BG126" s="145">
        <f>IF(N126="zákl. přenesená",J126,0)</f>
        <v>0</v>
      </c>
      <c r="BH126" s="145">
        <f>IF(N126="sníž. přenesená",J126,0)</f>
        <v>0</v>
      </c>
      <c r="BI126" s="145">
        <f>IF(N126="nulová",J126,0)</f>
        <v>0</v>
      </c>
      <c r="BJ126" s="18" t="s">
        <v>91</v>
      </c>
      <c r="BK126" s="145">
        <f>ROUND(I126*H126,2)</f>
        <v>0</v>
      </c>
      <c r="BL126" s="18" t="s">
        <v>601</v>
      </c>
      <c r="BM126" s="144" t="s">
        <v>14573</v>
      </c>
    </row>
    <row r="127" spans="2:65" s="1" customFormat="1" ht="10.199999999999999" x14ac:dyDescent="0.2">
      <c r="B127" s="34"/>
      <c r="D127" s="164" t="s">
        <v>653</v>
      </c>
      <c r="F127" s="165" t="s">
        <v>8722</v>
      </c>
      <c r="I127" s="166"/>
      <c r="L127" s="34"/>
      <c r="M127" s="167"/>
      <c r="T127" s="55"/>
      <c r="AT127" s="18" t="s">
        <v>653</v>
      </c>
      <c r="AU127" s="18" t="s">
        <v>93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12138</v>
      </c>
      <c r="H128" s="156">
        <v>1297.5530000000001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91</v>
      </c>
      <c r="AY128" s="154" t="s">
        <v>594</v>
      </c>
    </row>
    <row r="129" spans="2:65" s="1" customFormat="1" ht="16.5" customHeight="1" x14ac:dyDescent="0.2">
      <c r="B129" s="34"/>
      <c r="C129" s="133" t="s">
        <v>160</v>
      </c>
      <c r="D129" s="133" t="s">
        <v>597</v>
      </c>
      <c r="E129" s="134" t="s">
        <v>6272</v>
      </c>
      <c r="F129" s="135" t="s">
        <v>6273</v>
      </c>
      <c r="G129" s="136" t="s">
        <v>618</v>
      </c>
      <c r="H129" s="137">
        <v>1297.5530000000001</v>
      </c>
      <c r="I129" s="138"/>
      <c r="J129" s="139">
        <f>ROUND(I129*H129,2)</f>
        <v>0</v>
      </c>
      <c r="K129" s="135" t="s">
        <v>651</v>
      </c>
      <c r="L129" s="34"/>
      <c r="M129" s="140" t="s">
        <v>82</v>
      </c>
      <c r="N129" s="141" t="s">
        <v>54</v>
      </c>
      <c r="P129" s="142">
        <f>O129*H129</f>
        <v>0</v>
      </c>
      <c r="Q129" s="142">
        <v>1.2E-4</v>
      </c>
      <c r="R129" s="142">
        <f>Q129*H129</f>
        <v>0.15570636000000002</v>
      </c>
      <c r="S129" s="142">
        <v>0</v>
      </c>
      <c r="T129" s="143">
        <f>S129*H129</f>
        <v>0</v>
      </c>
      <c r="AR129" s="144" t="s">
        <v>601</v>
      </c>
      <c r="AT129" s="144" t="s">
        <v>597</v>
      </c>
      <c r="AU129" s="144" t="s">
        <v>93</v>
      </c>
      <c r="AY129" s="18" t="s">
        <v>594</v>
      </c>
      <c r="BE129" s="145">
        <f>IF(N129="základní",J129,0)</f>
        <v>0</v>
      </c>
      <c r="BF129" s="145">
        <f>IF(N129="snížená",J129,0)</f>
        <v>0</v>
      </c>
      <c r="BG129" s="145">
        <f>IF(N129="zákl. přenesená",J129,0)</f>
        <v>0</v>
      </c>
      <c r="BH129" s="145">
        <f>IF(N129="sníž. přenesená",J129,0)</f>
        <v>0</v>
      </c>
      <c r="BI129" s="145">
        <f>IF(N129="nulová",J129,0)</f>
        <v>0</v>
      </c>
      <c r="BJ129" s="18" t="s">
        <v>91</v>
      </c>
      <c r="BK129" s="145">
        <f>ROUND(I129*H129,2)</f>
        <v>0</v>
      </c>
      <c r="BL129" s="18" t="s">
        <v>601</v>
      </c>
      <c r="BM129" s="144" t="s">
        <v>14574</v>
      </c>
    </row>
    <row r="130" spans="2:65" s="1" customFormat="1" ht="10.199999999999999" x14ac:dyDescent="0.2">
      <c r="B130" s="34"/>
      <c r="D130" s="164" t="s">
        <v>653</v>
      </c>
      <c r="F130" s="165" t="s">
        <v>6275</v>
      </c>
      <c r="I130" s="166"/>
      <c r="L130" s="34"/>
      <c r="M130" s="167"/>
      <c r="T130" s="55"/>
      <c r="AT130" s="18" t="s">
        <v>653</v>
      </c>
      <c r="AU130" s="18" t="s">
        <v>93</v>
      </c>
    </row>
    <row r="131" spans="2:65" s="13" customFormat="1" ht="10.199999999999999" x14ac:dyDescent="0.2">
      <c r="B131" s="153"/>
      <c r="D131" s="147" t="s">
        <v>603</v>
      </c>
      <c r="E131" s="154" t="s">
        <v>82</v>
      </c>
      <c r="F131" s="155" t="s">
        <v>12138</v>
      </c>
      <c r="H131" s="156">
        <v>1297.5530000000001</v>
      </c>
      <c r="I131" s="157"/>
      <c r="L131" s="153"/>
      <c r="M131" s="158"/>
      <c r="T131" s="159"/>
      <c r="AT131" s="154" t="s">
        <v>603</v>
      </c>
      <c r="AU131" s="154" t="s">
        <v>93</v>
      </c>
      <c r="AV131" s="13" t="s">
        <v>93</v>
      </c>
      <c r="AW131" s="13" t="s">
        <v>42</v>
      </c>
      <c r="AX131" s="13" t="s">
        <v>91</v>
      </c>
      <c r="AY131" s="154" t="s">
        <v>594</v>
      </c>
    </row>
    <row r="132" spans="2:65" s="1" customFormat="1" ht="16.5" customHeight="1" x14ac:dyDescent="0.2">
      <c r="B132" s="34"/>
      <c r="C132" s="133" t="s">
        <v>624</v>
      </c>
      <c r="D132" s="133" t="s">
        <v>597</v>
      </c>
      <c r="E132" s="134" t="s">
        <v>6276</v>
      </c>
      <c r="F132" s="135" t="s">
        <v>6277</v>
      </c>
      <c r="G132" s="136" t="s">
        <v>618</v>
      </c>
      <c r="H132" s="137">
        <v>1297.5530000000001</v>
      </c>
      <c r="I132" s="138"/>
      <c r="J132" s="139">
        <f>ROUND(I132*H132,2)</f>
        <v>0</v>
      </c>
      <c r="K132" s="135" t="s">
        <v>651</v>
      </c>
      <c r="L132" s="34"/>
      <c r="M132" s="140" t="s">
        <v>82</v>
      </c>
      <c r="N132" s="141" t="s">
        <v>54</v>
      </c>
      <c r="P132" s="142">
        <f>O132*H132</f>
        <v>0</v>
      </c>
      <c r="Q132" s="142">
        <v>1.2E-4</v>
      </c>
      <c r="R132" s="142">
        <f>Q132*H132</f>
        <v>0.15570636000000002</v>
      </c>
      <c r="S132" s="142">
        <v>0</v>
      </c>
      <c r="T132" s="143">
        <f>S132*H132</f>
        <v>0</v>
      </c>
      <c r="AR132" s="144" t="s">
        <v>601</v>
      </c>
      <c r="AT132" s="144" t="s">
        <v>597</v>
      </c>
      <c r="AU132" s="144" t="s">
        <v>93</v>
      </c>
      <c r="AY132" s="18" t="s">
        <v>594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8" t="s">
        <v>91</v>
      </c>
      <c r="BK132" s="145">
        <f>ROUND(I132*H132,2)</f>
        <v>0</v>
      </c>
      <c r="BL132" s="18" t="s">
        <v>601</v>
      </c>
      <c r="BM132" s="144" t="s">
        <v>14575</v>
      </c>
    </row>
    <row r="133" spans="2:65" s="1" customFormat="1" ht="10.199999999999999" x14ac:dyDescent="0.2">
      <c r="B133" s="34"/>
      <c r="D133" s="164" t="s">
        <v>653</v>
      </c>
      <c r="F133" s="165" t="s">
        <v>6279</v>
      </c>
      <c r="I133" s="166"/>
      <c r="L133" s="34"/>
      <c r="M133" s="167"/>
      <c r="T133" s="55"/>
      <c r="AT133" s="18" t="s">
        <v>653</v>
      </c>
      <c r="AU133" s="18" t="s">
        <v>93</v>
      </c>
    </row>
    <row r="134" spans="2:65" s="13" customFormat="1" ht="10.199999999999999" x14ac:dyDescent="0.2">
      <c r="B134" s="153"/>
      <c r="D134" s="147" t="s">
        <v>603</v>
      </c>
      <c r="E134" s="154" t="s">
        <v>82</v>
      </c>
      <c r="F134" s="155" t="s">
        <v>12138</v>
      </c>
      <c r="H134" s="156">
        <v>1297.5530000000001</v>
      </c>
      <c r="I134" s="157"/>
      <c r="L134" s="153"/>
      <c r="M134" s="160"/>
      <c r="N134" s="161"/>
      <c r="O134" s="161"/>
      <c r="P134" s="161"/>
      <c r="Q134" s="161"/>
      <c r="R134" s="161"/>
      <c r="S134" s="161"/>
      <c r="T134" s="162"/>
      <c r="AT134" s="154" t="s">
        <v>603</v>
      </c>
      <c r="AU134" s="154" t="s">
        <v>93</v>
      </c>
      <c r="AV134" s="13" t="s">
        <v>93</v>
      </c>
      <c r="AW134" s="13" t="s">
        <v>42</v>
      </c>
      <c r="AX134" s="13" t="s">
        <v>91</v>
      </c>
      <c r="AY134" s="154" t="s">
        <v>594</v>
      </c>
    </row>
    <row r="135" spans="2:65" s="1" customFormat="1" ht="6.9" customHeight="1" x14ac:dyDescent="0.2">
      <c r="B135" s="43"/>
      <c r="C135" s="44"/>
      <c r="D135" s="44"/>
      <c r="E135" s="44"/>
      <c r="F135" s="44"/>
      <c r="G135" s="44"/>
      <c r="H135" s="44"/>
      <c r="I135" s="44"/>
      <c r="J135" s="44"/>
      <c r="K135" s="44"/>
      <c r="L135" s="34"/>
    </row>
  </sheetData>
  <sheetProtection algorithmName="SHA-512" hashValue="4RZEINIiyiCJIfMXZQQpakt7slZgzDj/8j+79ylujfENRA23TqyFfSAZHcoRjVNJBCiQT+xbzwPsCnuyDHfDXg==" saltValue="deZEy/HsLGBW5ULDwfKHQExg2wfd7i2sLC06iKHYwZx87htFr5pDkAMj3i9EdNLHlWvEr9+nD5B4/DMyH6pgbg==" spinCount="100000" sheet="1" objects="1" scenarios="1" formatColumns="0" formatRows="0" autoFilter="0"/>
  <autoFilter ref="C87:K134" xr:uid="{00000000-0009-0000-0000-000068000000}"/>
  <mergeCells count="12">
    <mergeCell ref="E80:H80"/>
    <mergeCell ref="L2:V2"/>
    <mergeCell ref="E50:H50"/>
    <mergeCell ref="E52:H52"/>
    <mergeCell ref="E54:H54"/>
    <mergeCell ref="E76:H76"/>
    <mergeCell ref="E78:H78"/>
    <mergeCell ref="E7:H7"/>
    <mergeCell ref="E9:H9"/>
    <mergeCell ref="E11:H11"/>
    <mergeCell ref="E20:H20"/>
    <mergeCell ref="E29:H29"/>
  </mergeCells>
  <hyperlinks>
    <hyperlink ref="F121" r:id="rId1" xr:uid="{00000000-0004-0000-6800-000000000000}"/>
    <hyperlink ref="F127" r:id="rId2" xr:uid="{00000000-0004-0000-6800-000001000000}"/>
    <hyperlink ref="F130" r:id="rId3" xr:uid="{00000000-0004-0000-6800-000002000000}"/>
    <hyperlink ref="F133" r:id="rId4" xr:uid="{00000000-0004-0000-6800-00000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5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sheetPr>
    <pageSetUpPr fitToPage="1"/>
  </sheetPr>
  <dimension ref="B2:BM114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464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s="1" customFormat="1" ht="12" customHeight="1" x14ac:dyDescent="0.2">
      <c r="B8" s="34"/>
      <c r="D8" s="28" t="s">
        <v>563</v>
      </c>
      <c r="L8" s="34"/>
    </row>
    <row r="9" spans="2:46" s="1" customFormat="1" ht="30" customHeight="1" x14ac:dyDescent="0.2">
      <c r="B9" s="34"/>
      <c r="E9" s="314" t="s">
        <v>14576</v>
      </c>
      <c r="F9" s="336"/>
      <c r="G9" s="336"/>
      <c r="H9" s="336"/>
      <c r="L9" s="34"/>
    </row>
    <row r="10" spans="2:46" s="1" customFormat="1" ht="10.199999999999999" x14ac:dyDescent="0.2">
      <c r="B10" s="34"/>
      <c r="L10" s="34"/>
    </row>
    <row r="11" spans="2:46" s="1" customFormat="1" ht="12" customHeight="1" x14ac:dyDescent="0.2">
      <c r="B11" s="34"/>
      <c r="D11" s="28" t="s">
        <v>18</v>
      </c>
      <c r="F11" s="26" t="s">
        <v>19</v>
      </c>
      <c r="I11" s="28" t="s">
        <v>20</v>
      </c>
      <c r="J11" s="26" t="s">
        <v>82</v>
      </c>
      <c r="L11" s="34"/>
    </row>
    <row r="12" spans="2:46" s="1" customFormat="1" ht="12" customHeight="1" x14ac:dyDescent="0.2">
      <c r="B12" s="34"/>
      <c r="D12" s="28" t="s">
        <v>22</v>
      </c>
      <c r="F12" s="26" t="s">
        <v>4097</v>
      </c>
      <c r="I12" s="28" t="s">
        <v>24</v>
      </c>
      <c r="J12" s="51" t="str">
        <f>'Rekapitulace stavby'!AN8</f>
        <v>8. 9. 2023</v>
      </c>
      <c r="L12" s="34"/>
    </row>
    <row r="13" spans="2:46" s="1" customFormat="1" ht="10.8" customHeight="1" x14ac:dyDescent="0.2">
      <c r="B13" s="34"/>
      <c r="L13" s="34"/>
    </row>
    <row r="14" spans="2:46" s="1" customFormat="1" ht="12" customHeight="1" x14ac:dyDescent="0.2">
      <c r="B14" s="34"/>
      <c r="D14" s="28" t="s">
        <v>30</v>
      </c>
      <c r="I14" s="28" t="s">
        <v>31</v>
      </c>
      <c r="J14" s="26" t="s">
        <v>82</v>
      </c>
      <c r="L14" s="34"/>
    </row>
    <row r="15" spans="2:46" s="1" customFormat="1" ht="18" customHeight="1" x14ac:dyDescent="0.2">
      <c r="B15" s="34"/>
      <c r="E15" s="26" t="s">
        <v>4104</v>
      </c>
      <c r="I15" s="28" t="s">
        <v>34</v>
      </c>
      <c r="J15" s="26" t="s">
        <v>82</v>
      </c>
      <c r="L15" s="34"/>
    </row>
    <row r="16" spans="2:46" s="1" customFormat="1" ht="6.9" customHeight="1" x14ac:dyDescent="0.2">
      <c r="B16" s="34"/>
      <c r="L16" s="34"/>
    </row>
    <row r="17" spans="2:12" s="1" customFormat="1" ht="12" customHeight="1" x14ac:dyDescent="0.2">
      <c r="B17" s="34"/>
      <c r="D17" s="28" t="s">
        <v>36</v>
      </c>
      <c r="I17" s="28" t="s">
        <v>31</v>
      </c>
      <c r="J17" s="29" t="str">
        <f>'Rekapitulace stavby'!AN13</f>
        <v>Vyplň údaj</v>
      </c>
      <c r="L17" s="34"/>
    </row>
    <row r="18" spans="2:12" s="1" customFormat="1" ht="18" customHeight="1" x14ac:dyDescent="0.2">
      <c r="B18" s="34"/>
      <c r="E18" s="337" t="str">
        <f>'Rekapitulace stavby'!E14</f>
        <v>Vyplň údaj</v>
      </c>
      <c r="F18" s="295"/>
      <c r="G18" s="295"/>
      <c r="H18" s="295"/>
      <c r="I18" s="28" t="s">
        <v>34</v>
      </c>
      <c r="J18" s="29" t="str">
        <f>'Rekapitulace stavby'!AN14</f>
        <v>Vyplň údaj</v>
      </c>
      <c r="L18" s="34"/>
    </row>
    <row r="19" spans="2:12" s="1" customFormat="1" ht="6.9" customHeight="1" x14ac:dyDescent="0.2">
      <c r="B19" s="34"/>
      <c r="L19" s="34"/>
    </row>
    <row r="20" spans="2:12" s="1" customFormat="1" ht="12" customHeight="1" x14ac:dyDescent="0.2">
      <c r="B20" s="34"/>
      <c r="D20" s="28" t="s">
        <v>38</v>
      </c>
      <c r="I20" s="28" t="s">
        <v>31</v>
      </c>
      <c r="J20" s="26" t="s">
        <v>39</v>
      </c>
      <c r="L20" s="34"/>
    </row>
    <row r="21" spans="2:12" s="1" customFormat="1" ht="18" customHeight="1" x14ac:dyDescent="0.2">
      <c r="B21" s="34"/>
      <c r="E21" s="26" t="s">
        <v>4108</v>
      </c>
      <c r="I21" s="28" t="s">
        <v>34</v>
      </c>
      <c r="J21" s="26" t="s">
        <v>82</v>
      </c>
      <c r="L21" s="34"/>
    </row>
    <row r="22" spans="2:12" s="1" customFormat="1" ht="6.9" customHeight="1" x14ac:dyDescent="0.2">
      <c r="B22" s="34"/>
      <c r="L22" s="34"/>
    </row>
    <row r="23" spans="2:12" s="1" customFormat="1" ht="12" customHeight="1" x14ac:dyDescent="0.2">
      <c r="B23" s="34"/>
      <c r="D23" s="28" t="s">
        <v>43</v>
      </c>
      <c r="I23" s="28" t="s">
        <v>31</v>
      </c>
      <c r="J23" s="26" t="s">
        <v>82</v>
      </c>
      <c r="L23" s="34"/>
    </row>
    <row r="24" spans="2:12" s="1" customFormat="1" ht="18" customHeight="1" x14ac:dyDescent="0.2">
      <c r="B24" s="34"/>
      <c r="E24" s="26" t="s">
        <v>45</v>
      </c>
      <c r="I24" s="28" t="s">
        <v>34</v>
      </c>
      <c r="J24" s="26" t="s">
        <v>82</v>
      </c>
      <c r="L24" s="34"/>
    </row>
    <row r="25" spans="2:12" s="1" customFormat="1" ht="6.9" customHeight="1" x14ac:dyDescent="0.2">
      <c r="B25" s="34"/>
      <c r="L25" s="34"/>
    </row>
    <row r="26" spans="2:12" s="1" customFormat="1" ht="12" customHeight="1" x14ac:dyDescent="0.2">
      <c r="B26" s="34"/>
      <c r="D26" s="28" t="s">
        <v>47</v>
      </c>
      <c r="L26" s="34"/>
    </row>
    <row r="27" spans="2:12" s="7" customFormat="1" ht="47.25" customHeight="1" x14ac:dyDescent="0.2">
      <c r="B27" s="93"/>
      <c r="E27" s="300" t="s">
        <v>6281</v>
      </c>
      <c r="F27" s="300"/>
      <c r="G27" s="300"/>
      <c r="H27" s="300"/>
      <c r="L27" s="93"/>
    </row>
    <row r="28" spans="2:12" s="1" customFormat="1" ht="6.9" customHeight="1" x14ac:dyDescent="0.2">
      <c r="B28" s="34"/>
      <c r="L28" s="34"/>
    </row>
    <row r="29" spans="2:12" s="1" customFormat="1" ht="6.9" customHeight="1" x14ac:dyDescent="0.2">
      <c r="B29" s="34"/>
      <c r="D29" s="52"/>
      <c r="E29" s="52"/>
      <c r="F29" s="52"/>
      <c r="G29" s="52"/>
      <c r="H29" s="52"/>
      <c r="I29" s="52"/>
      <c r="J29" s="52"/>
      <c r="K29" s="52"/>
      <c r="L29" s="34"/>
    </row>
    <row r="30" spans="2:12" s="1" customFormat="1" ht="25.35" customHeight="1" x14ac:dyDescent="0.2">
      <c r="B30" s="34"/>
      <c r="D30" s="94" t="s">
        <v>49</v>
      </c>
      <c r="J30" s="65">
        <f>ROUND(J82, 2)</f>
        <v>0</v>
      </c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14.4" customHeight="1" x14ac:dyDescent="0.2">
      <c r="B32" s="34"/>
      <c r="F32" s="37" t="s">
        <v>51</v>
      </c>
      <c r="I32" s="37" t="s">
        <v>50</v>
      </c>
      <c r="J32" s="37" t="s">
        <v>52</v>
      </c>
      <c r="L32" s="34"/>
    </row>
    <row r="33" spans="2:12" s="1" customFormat="1" ht="14.4" customHeight="1" x14ac:dyDescent="0.2">
      <c r="B33" s="34"/>
      <c r="D33" s="54" t="s">
        <v>53</v>
      </c>
      <c r="E33" s="28" t="s">
        <v>54</v>
      </c>
      <c r="F33" s="84">
        <f>ROUND((SUM(BE82:BE113)),  2)</f>
        <v>0</v>
      </c>
      <c r="I33" s="95">
        <v>0.21</v>
      </c>
      <c r="J33" s="84">
        <f>ROUND(((SUM(BE82:BE113))*I33),  2)</f>
        <v>0</v>
      </c>
      <c r="L33" s="34"/>
    </row>
    <row r="34" spans="2:12" s="1" customFormat="1" ht="14.4" customHeight="1" x14ac:dyDescent="0.2">
      <c r="B34" s="34"/>
      <c r="E34" s="28" t="s">
        <v>55</v>
      </c>
      <c r="F34" s="84">
        <f>ROUND((SUM(BF82:BF113)),  2)</f>
        <v>0</v>
      </c>
      <c r="I34" s="95">
        <v>0.15</v>
      </c>
      <c r="J34" s="84">
        <f>ROUND(((SUM(BF82:BF113))*I34),  2)</f>
        <v>0</v>
      </c>
      <c r="L34" s="34"/>
    </row>
    <row r="35" spans="2:12" s="1" customFormat="1" ht="14.4" hidden="1" customHeight="1" x14ac:dyDescent="0.2">
      <c r="B35" s="34"/>
      <c r="E35" s="28" t="s">
        <v>56</v>
      </c>
      <c r="F35" s="84">
        <f>ROUND((SUM(BG82:BG113)),  2)</f>
        <v>0</v>
      </c>
      <c r="I35" s="95">
        <v>0.21</v>
      </c>
      <c r="J35" s="84">
        <f>0</f>
        <v>0</v>
      </c>
      <c r="L35" s="34"/>
    </row>
    <row r="36" spans="2:12" s="1" customFormat="1" ht="14.4" hidden="1" customHeight="1" x14ac:dyDescent="0.2">
      <c r="B36" s="34"/>
      <c r="E36" s="28" t="s">
        <v>57</v>
      </c>
      <c r="F36" s="84">
        <f>ROUND((SUM(BH82:BH113)),  2)</f>
        <v>0</v>
      </c>
      <c r="I36" s="95">
        <v>0.15</v>
      </c>
      <c r="J36" s="84">
        <f>0</f>
        <v>0</v>
      </c>
      <c r="L36" s="34"/>
    </row>
    <row r="37" spans="2:12" s="1" customFormat="1" ht="14.4" hidden="1" customHeight="1" x14ac:dyDescent="0.2">
      <c r="B37" s="34"/>
      <c r="E37" s="28" t="s">
        <v>58</v>
      </c>
      <c r="F37" s="84">
        <f>ROUND((SUM(BI82:BI113)),  2)</f>
        <v>0</v>
      </c>
      <c r="I37" s="95">
        <v>0</v>
      </c>
      <c r="J37" s="84">
        <f>0</f>
        <v>0</v>
      </c>
      <c r="L37" s="34"/>
    </row>
    <row r="38" spans="2:12" s="1" customFormat="1" ht="6.9" customHeight="1" x14ac:dyDescent="0.2">
      <c r="B38" s="34"/>
      <c r="L38" s="34"/>
    </row>
    <row r="39" spans="2:12" s="1" customFormat="1" ht="25.35" customHeight="1" x14ac:dyDescent="0.2">
      <c r="B39" s="34"/>
      <c r="C39" s="96"/>
      <c r="D39" s="97" t="s">
        <v>59</v>
      </c>
      <c r="E39" s="56"/>
      <c r="F39" s="56"/>
      <c r="G39" s="98" t="s">
        <v>60</v>
      </c>
      <c r="H39" s="99" t="s">
        <v>61</v>
      </c>
      <c r="I39" s="56"/>
      <c r="J39" s="100">
        <f>SUM(J30:J37)</f>
        <v>0</v>
      </c>
      <c r="K39" s="101"/>
      <c r="L39" s="34"/>
    </row>
    <row r="40" spans="2:12" s="1" customFormat="1" ht="14.4" customHeight="1" x14ac:dyDescent="0.2">
      <c r="B40" s="43"/>
      <c r="C40" s="44"/>
      <c r="D40" s="44"/>
      <c r="E40" s="44"/>
      <c r="F40" s="44"/>
      <c r="G40" s="44"/>
      <c r="H40" s="44"/>
      <c r="I40" s="44"/>
      <c r="J40" s="44"/>
      <c r="K40" s="44"/>
      <c r="L40" s="34"/>
    </row>
    <row r="44" spans="2:12" s="1" customFormat="1" ht="6.9" customHeight="1" x14ac:dyDescent="0.2">
      <c r="B44" s="45"/>
      <c r="C44" s="46"/>
      <c r="D44" s="46"/>
      <c r="E44" s="46"/>
      <c r="F44" s="46"/>
      <c r="G44" s="46"/>
      <c r="H44" s="46"/>
      <c r="I44" s="46"/>
      <c r="J44" s="46"/>
      <c r="K44" s="46"/>
      <c r="L44" s="34"/>
    </row>
    <row r="45" spans="2:12" s="1" customFormat="1" ht="24.9" customHeight="1" x14ac:dyDescent="0.2">
      <c r="B45" s="34"/>
      <c r="C45" s="22" t="s">
        <v>573</v>
      </c>
      <c r="L45" s="34"/>
    </row>
    <row r="46" spans="2:12" s="1" customFormat="1" ht="6.9" customHeight="1" x14ac:dyDescent="0.2">
      <c r="B46" s="34"/>
      <c r="L46" s="34"/>
    </row>
    <row r="47" spans="2:12" s="1" customFormat="1" ht="12" customHeight="1" x14ac:dyDescent="0.2">
      <c r="B47" s="34"/>
      <c r="C47" s="28" t="s">
        <v>16</v>
      </c>
      <c r="L47" s="34"/>
    </row>
    <row r="48" spans="2:12" s="1" customFormat="1" ht="26.25" customHeight="1" x14ac:dyDescent="0.2">
      <c r="B48" s="34"/>
      <c r="E48" s="334" t="str">
        <f>E7</f>
        <v>REVIZE 03 - REKONSTRUKCE A STAVEBNÍ ÚPRAVY MĚSTSKÉHO PLAVECKÉHO BAZÉNU V LIBERCI</v>
      </c>
      <c r="F48" s="335"/>
      <c r="G48" s="335"/>
      <c r="H48" s="335"/>
      <c r="L48" s="34"/>
    </row>
    <row r="49" spans="2:47" s="1" customFormat="1" ht="12" customHeight="1" x14ac:dyDescent="0.2">
      <c r="B49" s="34"/>
      <c r="C49" s="28" t="s">
        <v>563</v>
      </c>
      <c r="L49" s="34"/>
    </row>
    <row r="50" spans="2:47" s="1" customFormat="1" ht="30" customHeight="1" x14ac:dyDescent="0.2">
      <c r="B50" s="34"/>
      <c r="E50" s="314" t="str">
        <f>E9</f>
        <v>D.1.3 - POŽÁRNĚ BEZPEČNOSTNÍ ŘEŠENÍ - rhp, informační a únikové tabulky ( bez SOZ, EPS apod.)</v>
      </c>
      <c r="F50" s="336"/>
      <c r="G50" s="336"/>
      <c r="H50" s="336"/>
      <c r="L50" s="34"/>
    </row>
    <row r="51" spans="2:47" s="1" customFormat="1" ht="6.9" customHeight="1" x14ac:dyDescent="0.2">
      <c r="B51" s="34"/>
      <c r="L51" s="34"/>
    </row>
    <row r="52" spans="2:47" s="1" customFormat="1" ht="12" customHeight="1" x14ac:dyDescent="0.2">
      <c r="B52" s="34"/>
      <c r="C52" s="28" t="s">
        <v>22</v>
      </c>
      <c r="F52" s="26" t="str">
        <f>F12</f>
        <v>Tržní nám., Liberec</v>
      </c>
      <c r="I52" s="28" t="s">
        <v>24</v>
      </c>
      <c r="J52" s="51" t="str">
        <f>IF(J12="","",J12)</f>
        <v>8. 9. 2023</v>
      </c>
      <c r="L52" s="34"/>
    </row>
    <row r="53" spans="2:47" s="1" customFormat="1" ht="6.9" customHeight="1" x14ac:dyDescent="0.2">
      <c r="B53" s="34"/>
      <c r="L53" s="34"/>
    </row>
    <row r="54" spans="2:47" s="1" customFormat="1" ht="15.15" customHeight="1" x14ac:dyDescent="0.2">
      <c r="B54" s="34"/>
      <c r="C54" s="28" t="s">
        <v>30</v>
      </c>
      <c r="F54" s="26" t="str">
        <f>E15</f>
        <v>SM Liberec</v>
      </c>
      <c r="I54" s="28" t="s">
        <v>38</v>
      </c>
      <c r="J54" s="32" t="str">
        <f>E21</f>
        <v>A11HK</v>
      </c>
      <c r="L54" s="34"/>
    </row>
    <row r="55" spans="2:47" s="1" customFormat="1" ht="25.65" customHeight="1" x14ac:dyDescent="0.2">
      <c r="B55" s="34"/>
      <c r="C55" s="28" t="s">
        <v>36</v>
      </c>
      <c r="F55" s="26" t="str">
        <f>IF(E18="","",E18)</f>
        <v>Vyplň údaj</v>
      </c>
      <c r="I55" s="28" t="s">
        <v>43</v>
      </c>
      <c r="J55" s="32" t="str">
        <f>E24</f>
        <v>PROPOS Liberec s.r.o.</v>
      </c>
      <c r="L55" s="34"/>
    </row>
    <row r="56" spans="2:47" s="1" customFormat="1" ht="10.35" customHeight="1" x14ac:dyDescent="0.2">
      <c r="B56" s="34"/>
      <c r="L56" s="34"/>
    </row>
    <row r="57" spans="2:47" s="1" customFormat="1" ht="29.25" customHeight="1" x14ac:dyDescent="0.2">
      <c r="B57" s="34"/>
      <c r="C57" s="102" t="s">
        <v>574</v>
      </c>
      <c r="D57" s="96"/>
      <c r="E57" s="96"/>
      <c r="F57" s="96"/>
      <c r="G57" s="96"/>
      <c r="H57" s="96"/>
      <c r="I57" s="96"/>
      <c r="J57" s="103" t="s">
        <v>575</v>
      </c>
      <c r="K57" s="96"/>
      <c r="L57" s="34"/>
    </row>
    <row r="58" spans="2:47" s="1" customFormat="1" ht="10.35" customHeight="1" x14ac:dyDescent="0.2">
      <c r="B58" s="34"/>
      <c r="L58" s="34"/>
    </row>
    <row r="59" spans="2:47" s="1" customFormat="1" ht="22.8" customHeight="1" x14ac:dyDescent="0.2">
      <c r="B59" s="34"/>
      <c r="C59" s="104" t="s">
        <v>81</v>
      </c>
      <c r="J59" s="65">
        <f>J82</f>
        <v>0</v>
      </c>
      <c r="L59" s="34"/>
      <c r="AU59" s="18" t="s">
        <v>576</v>
      </c>
    </row>
    <row r="60" spans="2:47" s="8" customFormat="1" ht="24.9" customHeight="1" x14ac:dyDescent="0.2">
      <c r="B60" s="105"/>
      <c r="D60" s="106" t="s">
        <v>635</v>
      </c>
      <c r="E60" s="107"/>
      <c r="F60" s="107"/>
      <c r="G60" s="107"/>
      <c r="H60" s="107"/>
      <c r="I60" s="107"/>
      <c r="J60" s="108">
        <f>J83</f>
        <v>0</v>
      </c>
      <c r="L60" s="105"/>
    </row>
    <row r="61" spans="2:47" s="9" customFormat="1" ht="19.95" customHeight="1" x14ac:dyDescent="0.2">
      <c r="B61" s="109"/>
      <c r="D61" s="110" t="s">
        <v>6028</v>
      </c>
      <c r="E61" s="111"/>
      <c r="F61" s="111"/>
      <c r="G61" s="111"/>
      <c r="H61" s="111"/>
      <c r="I61" s="111"/>
      <c r="J61" s="112">
        <f>J84</f>
        <v>0</v>
      </c>
      <c r="L61" s="109"/>
    </row>
    <row r="62" spans="2:47" s="9" customFormat="1" ht="19.95" customHeight="1" x14ac:dyDescent="0.2">
      <c r="B62" s="109"/>
      <c r="D62" s="110" t="s">
        <v>637</v>
      </c>
      <c r="E62" s="111"/>
      <c r="F62" s="111"/>
      <c r="G62" s="111"/>
      <c r="H62" s="111"/>
      <c r="I62" s="111"/>
      <c r="J62" s="112">
        <f>J88</f>
        <v>0</v>
      </c>
      <c r="L62" s="109"/>
    </row>
    <row r="63" spans="2:47" s="1" customFormat="1" ht="21.75" customHeight="1" x14ac:dyDescent="0.2">
      <c r="B63" s="34"/>
      <c r="L63" s="34"/>
    </row>
    <row r="64" spans="2:47" s="1" customFormat="1" ht="6.9" customHeight="1" x14ac:dyDescent="0.2"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34"/>
    </row>
    <row r="68" spans="2:12" s="1" customFormat="1" ht="6.9" customHeight="1" x14ac:dyDescent="0.2">
      <c r="B68" s="45"/>
      <c r="C68" s="46"/>
      <c r="D68" s="46"/>
      <c r="E68" s="46"/>
      <c r="F68" s="46"/>
      <c r="G68" s="46"/>
      <c r="H68" s="46"/>
      <c r="I68" s="46"/>
      <c r="J68" s="46"/>
      <c r="K68" s="46"/>
      <c r="L68" s="34"/>
    </row>
    <row r="69" spans="2:12" s="1" customFormat="1" ht="24.9" customHeight="1" x14ac:dyDescent="0.2">
      <c r="B69" s="34"/>
      <c r="C69" s="22" t="s">
        <v>579</v>
      </c>
      <c r="L69" s="34"/>
    </row>
    <row r="70" spans="2:12" s="1" customFormat="1" ht="6.9" customHeight="1" x14ac:dyDescent="0.2">
      <c r="B70" s="34"/>
      <c r="L70" s="34"/>
    </row>
    <row r="71" spans="2:12" s="1" customFormat="1" ht="12" customHeight="1" x14ac:dyDescent="0.2">
      <c r="B71" s="34"/>
      <c r="C71" s="28" t="s">
        <v>16</v>
      </c>
      <c r="L71" s="34"/>
    </row>
    <row r="72" spans="2:12" s="1" customFormat="1" ht="26.25" customHeight="1" x14ac:dyDescent="0.2">
      <c r="B72" s="34"/>
      <c r="E72" s="334" t="str">
        <f>E7</f>
        <v>REVIZE 03 - REKONSTRUKCE A STAVEBNÍ ÚPRAVY MĚSTSKÉHO PLAVECKÉHO BAZÉNU V LIBERCI</v>
      </c>
      <c r="F72" s="335"/>
      <c r="G72" s="335"/>
      <c r="H72" s="335"/>
      <c r="L72" s="34"/>
    </row>
    <row r="73" spans="2:12" s="1" customFormat="1" ht="12" customHeight="1" x14ac:dyDescent="0.2">
      <c r="B73" s="34"/>
      <c r="C73" s="28" t="s">
        <v>563</v>
      </c>
      <c r="L73" s="34"/>
    </row>
    <row r="74" spans="2:12" s="1" customFormat="1" ht="30" customHeight="1" x14ac:dyDescent="0.2">
      <c r="B74" s="34"/>
      <c r="E74" s="314" t="str">
        <f>E9</f>
        <v>D.1.3 - POŽÁRNĚ BEZPEČNOSTNÍ ŘEŠENÍ - rhp, informační a únikové tabulky ( bez SOZ, EPS apod.)</v>
      </c>
      <c r="F74" s="336"/>
      <c r="G74" s="336"/>
      <c r="H74" s="336"/>
      <c r="L74" s="34"/>
    </row>
    <row r="75" spans="2:12" s="1" customFormat="1" ht="6.9" customHeight="1" x14ac:dyDescent="0.2">
      <c r="B75" s="34"/>
      <c r="L75" s="34"/>
    </row>
    <row r="76" spans="2:12" s="1" customFormat="1" ht="12" customHeight="1" x14ac:dyDescent="0.2">
      <c r="B76" s="34"/>
      <c r="C76" s="28" t="s">
        <v>22</v>
      </c>
      <c r="F76" s="26" t="str">
        <f>F12</f>
        <v>Tržní nám., Liberec</v>
      </c>
      <c r="I76" s="28" t="s">
        <v>24</v>
      </c>
      <c r="J76" s="51" t="str">
        <f>IF(J12="","",J12)</f>
        <v>8. 9. 2023</v>
      </c>
      <c r="L76" s="34"/>
    </row>
    <row r="77" spans="2:12" s="1" customFormat="1" ht="6.9" customHeight="1" x14ac:dyDescent="0.2">
      <c r="B77" s="34"/>
      <c r="L77" s="34"/>
    </row>
    <row r="78" spans="2:12" s="1" customFormat="1" ht="15.15" customHeight="1" x14ac:dyDescent="0.2">
      <c r="B78" s="34"/>
      <c r="C78" s="28" t="s">
        <v>30</v>
      </c>
      <c r="F78" s="26" t="str">
        <f>E15</f>
        <v>SM Liberec</v>
      </c>
      <c r="I78" s="28" t="s">
        <v>38</v>
      </c>
      <c r="J78" s="32" t="str">
        <f>E21</f>
        <v>A11HK</v>
      </c>
      <c r="L78" s="34"/>
    </row>
    <row r="79" spans="2:12" s="1" customFormat="1" ht="25.65" customHeight="1" x14ac:dyDescent="0.2">
      <c r="B79" s="34"/>
      <c r="C79" s="28" t="s">
        <v>36</v>
      </c>
      <c r="F79" s="26" t="str">
        <f>IF(E18="","",E18)</f>
        <v>Vyplň údaj</v>
      </c>
      <c r="I79" s="28" t="s">
        <v>43</v>
      </c>
      <c r="J79" s="32" t="str">
        <f>E24</f>
        <v>PROPOS Liberec s.r.o.</v>
      </c>
      <c r="L79" s="34"/>
    </row>
    <row r="80" spans="2:12" s="1" customFormat="1" ht="10.35" customHeight="1" x14ac:dyDescent="0.2">
      <c r="B80" s="34"/>
      <c r="L80" s="34"/>
    </row>
    <row r="81" spans="2:65" s="10" customFormat="1" ht="29.25" customHeight="1" x14ac:dyDescent="0.2">
      <c r="B81" s="113"/>
      <c r="C81" s="114" t="s">
        <v>580</v>
      </c>
      <c r="D81" s="115" t="s">
        <v>68</v>
      </c>
      <c r="E81" s="115" t="s">
        <v>64</v>
      </c>
      <c r="F81" s="115" t="s">
        <v>65</v>
      </c>
      <c r="G81" s="115" t="s">
        <v>581</v>
      </c>
      <c r="H81" s="115" t="s">
        <v>582</v>
      </c>
      <c r="I81" s="115" t="s">
        <v>583</v>
      </c>
      <c r="J81" s="115" t="s">
        <v>575</v>
      </c>
      <c r="K81" s="116" t="s">
        <v>584</v>
      </c>
      <c r="L81" s="113"/>
      <c r="M81" s="58" t="s">
        <v>82</v>
      </c>
      <c r="N81" s="59" t="s">
        <v>53</v>
      </c>
      <c r="O81" s="59" t="s">
        <v>585</v>
      </c>
      <c r="P81" s="59" t="s">
        <v>586</v>
      </c>
      <c r="Q81" s="59" t="s">
        <v>587</v>
      </c>
      <c r="R81" s="59" t="s">
        <v>588</v>
      </c>
      <c r="S81" s="59" t="s">
        <v>589</v>
      </c>
      <c r="T81" s="60" t="s">
        <v>590</v>
      </c>
    </row>
    <row r="82" spans="2:65" s="1" customFormat="1" ht="22.8" customHeight="1" x14ac:dyDescent="0.3">
      <c r="B82" s="34"/>
      <c r="C82" s="63" t="s">
        <v>591</v>
      </c>
      <c r="J82" s="117">
        <f>BK82</f>
        <v>0</v>
      </c>
      <c r="L82" s="34"/>
      <c r="M82" s="61"/>
      <c r="N82" s="52"/>
      <c r="O82" s="52"/>
      <c r="P82" s="118">
        <f>P83</f>
        <v>0</v>
      </c>
      <c r="Q82" s="52"/>
      <c r="R82" s="118">
        <f>R83</f>
        <v>0.95903999999999989</v>
      </c>
      <c r="S82" s="52"/>
      <c r="T82" s="119">
        <f>T83</f>
        <v>0</v>
      </c>
      <c r="AT82" s="18" t="s">
        <v>83</v>
      </c>
      <c r="AU82" s="18" t="s">
        <v>576</v>
      </c>
      <c r="BK82" s="120">
        <f>BK83</f>
        <v>0</v>
      </c>
    </row>
    <row r="83" spans="2:65" s="11" customFormat="1" ht="25.95" customHeight="1" x14ac:dyDescent="0.25">
      <c r="B83" s="121"/>
      <c r="D83" s="122" t="s">
        <v>83</v>
      </c>
      <c r="E83" s="123" t="s">
        <v>645</v>
      </c>
      <c r="F83" s="123" t="s">
        <v>646</v>
      </c>
      <c r="I83" s="124"/>
      <c r="J83" s="125">
        <f>BK83</f>
        <v>0</v>
      </c>
      <c r="L83" s="121"/>
      <c r="M83" s="126"/>
      <c r="P83" s="127">
        <f>P84+P88</f>
        <v>0</v>
      </c>
      <c r="R83" s="127">
        <f>R84+R88</f>
        <v>0.95903999999999989</v>
      </c>
      <c r="T83" s="128">
        <f>T84+T88</f>
        <v>0</v>
      </c>
      <c r="AR83" s="122" t="s">
        <v>91</v>
      </c>
      <c r="AT83" s="129" t="s">
        <v>83</v>
      </c>
      <c r="AU83" s="129" t="s">
        <v>84</v>
      </c>
      <c r="AY83" s="122" t="s">
        <v>594</v>
      </c>
      <c r="BK83" s="130">
        <f>BK84+BK88</f>
        <v>0</v>
      </c>
    </row>
    <row r="84" spans="2:65" s="11" customFormat="1" ht="22.8" customHeight="1" x14ac:dyDescent="0.25">
      <c r="B84" s="121"/>
      <c r="D84" s="122" t="s">
        <v>83</v>
      </c>
      <c r="E84" s="131" t="s">
        <v>716</v>
      </c>
      <c r="F84" s="131" t="s">
        <v>6203</v>
      </c>
      <c r="I84" s="124"/>
      <c r="J84" s="132">
        <f>BK84</f>
        <v>0</v>
      </c>
      <c r="L84" s="121"/>
      <c r="M84" s="126"/>
      <c r="P84" s="127">
        <f>SUM(P85:P87)</f>
        <v>0</v>
      </c>
      <c r="R84" s="127">
        <f>SUM(R85:R87)</f>
        <v>1.55E-2</v>
      </c>
      <c r="T84" s="128">
        <f>SUM(T85:T87)</f>
        <v>0</v>
      </c>
      <c r="AR84" s="122" t="s">
        <v>91</v>
      </c>
      <c r="AT84" s="129" t="s">
        <v>83</v>
      </c>
      <c r="AU84" s="129" t="s">
        <v>91</v>
      </c>
      <c r="AY84" s="122" t="s">
        <v>594</v>
      </c>
      <c r="BK84" s="130">
        <f>SUM(BK85:BK87)</f>
        <v>0</v>
      </c>
    </row>
    <row r="85" spans="2:65" s="1" customFormat="1" ht="16.5" customHeight="1" x14ac:dyDescent="0.2">
      <c r="B85" s="34"/>
      <c r="C85" s="133" t="s">
        <v>91</v>
      </c>
      <c r="D85" s="133" t="s">
        <v>597</v>
      </c>
      <c r="E85" s="134" t="s">
        <v>14577</v>
      </c>
      <c r="F85" s="135" t="s">
        <v>14578</v>
      </c>
      <c r="G85" s="136" t="s">
        <v>600</v>
      </c>
      <c r="H85" s="137">
        <v>50</v>
      </c>
      <c r="I85" s="138"/>
      <c r="J85" s="139">
        <f>ROUND(I85*H85,2)</f>
        <v>0</v>
      </c>
      <c r="K85" s="135" t="s">
        <v>651</v>
      </c>
      <c r="L85" s="34"/>
      <c r="M85" s="140" t="s">
        <v>82</v>
      </c>
      <c r="N85" s="141" t="s">
        <v>54</v>
      </c>
      <c r="P85" s="142">
        <f>O85*H85</f>
        <v>0</v>
      </c>
      <c r="Q85" s="142">
        <v>3.1E-4</v>
      </c>
      <c r="R85" s="142">
        <f>Q85*H85</f>
        <v>1.55E-2</v>
      </c>
      <c r="S85" s="142">
        <v>0</v>
      </c>
      <c r="T85" s="143">
        <f>S85*H85</f>
        <v>0</v>
      </c>
      <c r="AR85" s="144" t="s">
        <v>147</v>
      </c>
      <c r="AT85" s="144" t="s">
        <v>597</v>
      </c>
      <c r="AU85" s="144" t="s">
        <v>93</v>
      </c>
      <c r="AY85" s="18" t="s">
        <v>594</v>
      </c>
      <c r="BE85" s="145">
        <f>IF(N85="základní",J85,0)</f>
        <v>0</v>
      </c>
      <c r="BF85" s="145">
        <f>IF(N85="snížená",J85,0)</f>
        <v>0</v>
      </c>
      <c r="BG85" s="145">
        <f>IF(N85="zákl. přenesená",J85,0)</f>
        <v>0</v>
      </c>
      <c r="BH85" s="145">
        <f>IF(N85="sníž. přenesená",J85,0)</f>
        <v>0</v>
      </c>
      <c r="BI85" s="145">
        <f>IF(N85="nulová",J85,0)</f>
        <v>0</v>
      </c>
      <c r="BJ85" s="18" t="s">
        <v>91</v>
      </c>
      <c r="BK85" s="145">
        <f>ROUND(I85*H85,2)</f>
        <v>0</v>
      </c>
      <c r="BL85" s="18" t="s">
        <v>147</v>
      </c>
      <c r="BM85" s="144" t="s">
        <v>14579</v>
      </c>
    </row>
    <row r="86" spans="2:65" s="1" customFormat="1" ht="10.199999999999999" x14ac:dyDescent="0.2">
      <c r="B86" s="34"/>
      <c r="D86" s="164" t="s">
        <v>653</v>
      </c>
      <c r="F86" s="165" t="s">
        <v>14580</v>
      </c>
      <c r="I86" s="166"/>
      <c r="L86" s="34"/>
      <c r="M86" s="167"/>
      <c r="T86" s="55"/>
      <c r="AT86" s="18" t="s">
        <v>653</v>
      </c>
      <c r="AU86" s="18" t="s">
        <v>93</v>
      </c>
    </row>
    <row r="87" spans="2:65" s="13" customFormat="1" ht="10.199999999999999" x14ac:dyDescent="0.2">
      <c r="B87" s="153"/>
      <c r="D87" s="147" t="s">
        <v>603</v>
      </c>
      <c r="E87" s="154" t="s">
        <v>82</v>
      </c>
      <c r="F87" s="155" t="s">
        <v>14581</v>
      </c>
      <c r="H87" s="156">
        <v>50</v>
      </c>
      <c r="I87" s="157"/>
      <c r="L87" s="153"/>
      <c r="M87" s="158"/>
      <c r="T87" s="159"/>
      <c r="AT87" s="154" t="s">
        <v>603</v>
      </c>
      <c r="AU87" s="154" t="s">
        <v>93</v>
      </c>
      <c r="AV87" s="13" t="s">
        <v>93</v>
      </c>
      <c r="AW87" s="13" t="s">
        <v>42</v>
      </c>
      <c r="AX87" s="13" t="s">
        <v>91</v>
      </c>
      <c r="AY87" s="154" t="s">
        <v>594</v>
      </c>
    </row>
    <row r="88" spans="2:65" s="11" customFormat="1" ht="22.8" customHeight="1" x14ac:dyDescent="0.25">
      <c r="B88" s="121"/>
      <c r="D88" s="122" t="s">
        <v>83</v>
      </c>
      <c r="E88" s="131" t="s">
        <v>721</v>
      </c>
      <c r="F88" s="131" t="s">
        <v>797</v>
      </c>
      <c r="I88" s="124"/>
      <c r="J88" s="132">
        <f>BK88</f>
        <v>0</v>
      </c>
      <c r="L88" s="121"/>
      <c r="M88" s="126"/>
      <c r="P88" s="127">
        <f>SUM(P89:P113)</f>
        <v>0</v>
      </c>
      <c r="R88" s="127">
        <f>SUM(R89:R113)</f>
        <v>0.94353999999999993</v>
      </c>
      <c r="T88" s="128">
        <f>SUM(T89:T113)</f>
        <v>0</v>
      </c>
      <c r="AR88" s="122" t="s">
        <v>91</v>
      </c>
      <c r="AT88" s="129" t="s">
        <v>83</v>
      </c>
      <c r="AU88" s="129" t="s">
        <v>91</v>
      </c>
      <c r="AY88" s="122" t="s">
        <v>594</v>
      </c>
      <c r="BK88" s="130">
        <f>SUM(BK89:BK113)</f>
        <v>0</v>
      </c>
    </row>
    <row r="89" spans="2:65" s="1" customFormat="1" ht="16.5" customHeight="1" x14ac:dyDescent="0.2">
      <c r="B89" s="34"/>
      <c r="C89" s="133" t="s">
        <v>93</v>
      </c>
      <c r="D89" s="133" t="s">
        <v>597</v>
      </c>
      <c r="E89" s="134" t="s">
        <v>14582</v>
      </c>
      <c r="F89" s="135" t="s">
        <v>14583</v>
      </c>
      <c r="G89" s="136" t="s">
        <v>600</v>
      </c>
      <c r="H89" s="137">
        <v>78</v>
      </c>
      <c r="I89" s="138"/>
      <c r="J89" s="139">
        <f>ROUND(I89*H89,2)</f>
        <v>0</v>
      </c>
      <c r="K89" s="135" t="s">
        <v>651</v>
      </c>
      <c r="L89" s="34"/>
      <c r="M89" s="140" t="s">
        <v>82</v>
      </c>
      <c r="N89" s="141" t="s">
        <v>54</v>
      </c>
      <c r="P89" s="142">
        <f>O89*H89</f>
        <v>0</v>
      </c>
      <c r="Q89" s="142">
        <v>1.8000000000000001E-4</v>
      </c>
      <c r="R89" s="142">
        <f>Q89*H89</f>
        <v>1.404E-2</v>
      </c>
      <c r="S89" s="142">
        <v>0</v>
      </c>
      <c r="T89" s="143">
        <f>S89*H89</f>
        <v>0</v>
      </c>
      <c r="AR89" s="144" t="s">
        <v>147</v>
      </c>
      <c r="AT89" s="144" t="s">
        <v>597</v>
      </c>
      <c r="AU89" s="144" t="s">
        <v>93</v>
      </c>
      <c r="AY89" s="18" t="s">
        <v>594</v>
      </c>
      <c r="BE89" s="145">
        <f>IF(N89="základní",J89,0)</f>
        <v>0</v>
      </c>
      <c r="BF89" s="145">
        <f>IF(N89="snížená",J89,0)</f>
        <v>0</v>
      </c>
      <c r="BG89" s="145">
        <f>IF(N89="zákl. přenesená",J89,0)</f>
        <v>0</v>
      </c>
      <c r="BH89" s="145">
        <f>IF(N89="sníž. přenesená",J89,0)</f>
        <v>0</v>
      </c>
      <c r="BI89" s="145">
        <f>IF(N89="nulová",J89,0)</f>
        <v>0</v>
      </c>
      <c r="BJ89" s="18" t="s">
        <v>91</v>
      </c>
      <c r="BK89" s="145">
        <f>ROUND(I89*H89,2)</f>
        <v>0</v>
      </c>
      <c r="BL89" s="18" t="s">
        <v>147</v>
      </c>
      <c r="BM89" s="144" t="s">
        <v>14584</v>
      </c>
    </row>
    <row r="90" spans="2:65" s="1" customFormat="1" ht="10.199999999999999" x14ac:dyDescent="0.2">
      <c r="B90" s="34"/>
      <c r="D90" s="164" t="s">
        <v>653</v>
      </c>
      <c r="F90" s="165" t="s">
        <v>14585</v>
      </c>
      <c r="I90" s="166"/>
      <c r="L90" s="34"/>
      <c r="M90" s="167"/>
      <c r="T90" s="55"/>
      <c r="AT90" s="18" t="s">
        <v>653</v>
      </c>
      <c r="AU90" s="18" t="s">
        <v>93</v>
      </c>
    </row>
    <row r="91" spans="2:65" s="1" customFormat="1" ht="16.5" customHeight="1" x14ac:dyDescent="0.2">
      <c r="B91" s="34"/>
      <c r="C91" s="183" t="s">
        <v>101</v>
      </c>
      <c r="D91" s="183" t="s">
        <v>752</v>
      </c>
      <c r="E91" s="184" t="s">
        <v>14586</v>
      </c>
      <c r="F91" s="185" t="s">
        <v>14587</v>
      </c>
      <c r="G91" s="186" t="s">
        <v>600</v>
      </c>
      <c r="H91" s="187">
        <v>1</v>
      </c>
      <c r="I91" s="188"/>
      <c r="J91" s="189">
        <f>ROUND(I91*H91,2)</f>
        <v>0</v>
      </c>
      <c r="K91" s="185" t="s">
        <v>651</v>
      </c>
      <c r="L91" s="190"/>
      <c r="M91" s="191" t="s">
        <v>82</v>
      </c>
      <c r="N91" s="192" t="s">
        <v>54</v>
      </c>
      <c r="P91" s="142">
        <f>O91*H91</f>
        <v>0</v>
      </c>
      <c r="Q91" s="142">
        <v>5.0000000000000001E-3</v>
      </c>
      <c r="R91" s="142">
        <f>Q91*H91</f>
        <v>5.0000000000000001E-3</v>
      </c>
      <c r="S91" s="142">
        <v>0</v>
      </c>
      <c r="T91" s="143">
        <f>S91*H91</f>
        <v>0</v>
      </c>
      <c r="AR91" s="144" t="s">
        <v>716</v>
      </c>
      <c r="AT91" s="144" t="s">
        <v>752</v>
      </c>
      <c r="AU91" s="144" t="s">
        <v>93</v>
      </c>
      <c r="AY91" s="18" t="s">
        <v>594</v>
      </c>
      <c r="BE91" s="145">
        <f>IF(N91="základní",J91,0)</f>
        <v>0</v>
      </c>
      <c r="BF91" s="145">
        <f>IF(N91="snížená",J91,0)</f>
        <v>0</v>
      </c>
      <c r="BG91" s="145">
        <f>IF(N91="zákl. přenesená",J91,0)</f>
        <v>0</v>
      </c>
      <c r="BH91" s="145">
        <f>IF(N91="sníž. přenesená",J91,0)</f>
        <v>0</v>
      </c>
      <c r="BI91" s="145">
        <f>IF(N91="nulová",J91,0)</f>
        <v>0</v>
      </c>
      <c r="BJ91" s="18" t="s">
        <v>91</v>
      </c>
      <c r="BK91" s="145">
        <f>ROUND(I91*H91,2)</f>
        <v>0</v>
      </c>
      <c r="BL91" s="18" t="s">
        <v>147</v>
      </c>
      <c r="BM91" s="144" t="s">
        <v>14588</v>
      </c>
    </row>
    <row r="92" spans="2:65" s="1" customFormat="1" ht="16.5" customHeight="1" x14ac:dyDescent="0.2">
      <c r="B92" s="34"/>
      <c r="C92" s="183" t="s">
        <v>147</v>
      </c>
      <c r="D92" s="183" t="s">
        <v>752</v>
      </c>
      <c r="E92" s="184" t="s">
        <v>14589</v>
      </c>
      <c r="F92" s="185" t="s">
        <v>14590</v>
      </c>
      <c r="G92" s="186" t="s">
        <v>600</v>
      </c>
      <c r="H92" s="187">
        <v>1</v>
      </c>
      <c r="I92" s="188"/>
      <c r="J92" s="189">
        <f>ROUND(I92*H92,2)</f>
        <v>0</v>
      </c>
      <c r="K92" s="185" t="s">
        <v>651</v>
      </c>
      <c r="L92" s="190"/>
      <c r="M92" s="191" t="s">
        <v>82</v>
      </c>
      <c r="N92" s="192" t="s">
        <v>54</v>
      </c>
      <c r="P92" s="142">
        <f>O92*H92</f>
        <v>0</v>
      </c>
      <c r="Q92" s="142">
        <v>1.0999999999999999E-2</v>
      </c>
      <c r="R92" s="142">
        <f>Q92*H92</f>
        <v>1.0999999999999999E-2</v>
      </c>
      <c r="S92" s="142">
        <v>0</v>
      </c>
      <c r="T92" s="143">
        <f>S92*H92</f>
        <v>0</v>
      </c>
      <c r="AR92" s="144" t="s">
        <v>948</v>
      </c>
      <c r="AT92" s="144" t="s">
        <v>752</v>
      </c>
      <c r="AU92" s="144" t="s">
        <v>93</v>
      </c>
      <c r="AY92" s="18" t="s">
        <v>594</v>
      </c>
      <c r="BE92" s="145">
        <f>IF(N92="základní",J92,0)</f>
        <v>0</v>
      </c>
      <c r="BF92" s="145">
        <f>IF(N92="snížená",J92,0)</f>
        <v>0</v>
      </c>
      <c r="BG92" s="145">
        <f>IF(N92="zákl. přenesená",J92,0)</f>
        <v>0</v>
      </c>
      <c r="BH92" s="145">
        <f>IF(N92="sníž. přenesená",J92,0)</f>
        <v>0</v>
      </c>
      <c r="BI92" s="145">
        <f>IF(N92="nulová",J92,0)</f>
        <v>0</v>
      </c>
      <c r="BJ92" s="18" t="s">
        <v>91</v>
      </c>
      <c r="BK92" s="145">
        <f>ROUND(I92*H92,2)</f>
        <v>0</v>
      </c>
      <c r="BL92" s="18" t="s">
        <v>601</v>
      </c>
      <c r="BM92" s="144" t="s">
        <v>14591</v>
      </c>
    </row>
    <row r="93" spans="2:65" s="1" customFormat="1" ht="16.5" customHeight="1" x14ac:dyDescent="0.2">
      <c r="B93" s="34"/>
      <c r="C93" s="183" t="s">
        <v>160</v>
      </c>
      <c r="D93" s="183" t="s">
        <v>752</v>
      </c>
      <c r="E93" s="184" t="s">
        <v>14592</v>
      </c>
      <c r="F93" s="185" t="s">
        <v>14593</v>
      </c>
      <c r="G93" s="186" t="s">
        <v>600</v>
      </c>
      <c r="H93" s="187">
        <v>1</v>
      </c>
      <c r="I93" s="188"/>
      <c r="J93" s="189">
        <f>ROUND(I93*H93,2)</f>
        <v>0</v>
      </c>
      <c r="K93" s="185" t="s">
        <v>651</v>
      </c>
      <c r="L93" s="190"/>
      <c r="M93" s="191" t="s">
        <v>82</v>
      </c>
      <c r="N93" s="192" t="s">
        <v>54</v>
      </c>
      <c r="P93" s="142">
        <f>O93*H93</f>
        <v>0</v>
      </c>
      <c r="Q93" s="142">
        <v>1.4E-2</v>
      </c>
      <c r="R93" s="142">
        <f>Q93*H93</f>
        <v>1.4E-2</v>
      </c>
      <c r="S93" s="142">
        <v>0</v>
      </c>
      <c r="T93" s="143">
        <f>S93*H93</f>
        <v>0</v>
      </c>
      <c r="AR93" s="144" t="s">
        <v>948</v>
      </c>
      <c r="AT93" s="144" t="s">
        <v>752</v>
      </c>
      <c r="AU93" s="144" t="s">
        <v>93</v>
      </c>
      <c r="AY93" s="18" t="s">
        <v>594</v>
      </c>
      <c r="BE93" s="145">
        <f>IF(N93="základní",J93,0)</f>
        <v>0</v>
      </c>
      <c r="BF93" s="145">
        <f>IF(N93="snížená",J93,0)</f>
        <v>0</v>
      </c>
      <c r="BG93" s="145">
        <f>IF(N93="zákl. přenesená",J93,0)</f>
        <v>0</v>
      </c>
      <c r="BH93" s="145">
        <f>IF(N93="sníž. přenesená",J93,0)</f>
        <v>0</v>
      </c>
      <c r="BI93" s="145">
        <f>IF(N93="nulová",J93,0)</f>
        <v>0</v>
      </c>
      <c r="BJ93" s="18" t="s">
        <v>91</v>
      </c>
      <c r="BK93" s="145">
        <f>ROUND(I93*H93,2)</f>
        <v>0</v>
      </c>
      <c r="BL93" s="18" t="s">
        <v>601</v>
      </c>
      <c r="BM93" s="144" t="s">
        <v>14594</v>
      </c>
    </row>
    <row r="94" spans="2:65" s="1" customFormat="1" ht="16.5" customHeight="1" x14ac:dyDescent="0.2">
      <c r="B94" s="34"/>
      <c r="C94" s="183" t="s">
        <v>624</v>
      </c>
      <c r="D94" s="183" t="s">
        <v>752</v>
      </c>
      <c r="E94" s="184" t="s">
        <v>14595</v>
      </c>
      <c r="F94" s="185" t="s">
        <v>14596</v>
      </c>
      <c r="G94" s="186" t="s">
        <v>600</v>
      </c>
      <c r="H94" s="187">
        <v>73</v>
      </c>
      <c r="I94" s="188"/>
      <c r="J94" s="189">
        <f>ROUND(I94*H94,2)</f>
        <v>0</v>
      </c>
      <c r="K94" s="185" t="s">
        <v>651</v>
      </c>
      <c r="L94" s="190"/>
      <c r="M94" s="191" t="s">
        <v>82</v>
      </c>
      <c r="N94" s="192" t="s">
        <v>54</v>
      </c>
      <c r="P94" s="142">
        <f>O94*H94</f>
        <v>0</v>
      </c>
      <c r="Q94" s="142">
        <v>1.2E-2</v>
      </c>
      <c r="R94" s="142">
        <f>Q94*H94</f>
        <v>0.876</v>
      </c>
      <c r="S94" s="142">
        <v>0</v>
      </c>
      <c r="T94" s="143">
        <f>S94*H94</f>
        <v>0</v>
      </c>
      <c r="AR94" s="144" t="s">
        <v>948</v>
      </c>
      <c r="AT94" s="144" t="s">
        <v>752</v>
      </c>
      <c r="AU94" s="144" t="s">
        <v>93</v>
      </c>
      <c r="AY94" s="18" t="s">
        <v>594</v>
      </c>
      <c r="BE94" s="145">
        <f>IF(N94="základní",J94,0)</f>
        <v>0</v>
      </c>
      <c r="BF94" s="145">
        <f>IF(N94="snížená",J94,0)</f>
        <v>0</v>
      </c>
      <c r="BG94" s="145">
        <f>IF(N94="zákl. přenesená",J94,0)</f>
        <v>0</v>
      </c>
      <c r="BH94" s="145">
        <f>IF(N94="sníž. přenesená",J94,0)</f>
        <v>0</v>
      </c>
      <c r="BI94" s="145">
        <f>IF(N94="nulová",J94,0)</f>
        <v>0</v>
      </c>
      <c r="BJ94" s="18" t="s">
        <v>91</v>
      </c>
      <c r="BK94" s="145">
        <f>ROUND(I94*H94,2)</f>
        <v>0</v>
      </c>
      <c r="BL94" s="18" t="s">
        <v>601</v>
      </c>
      <c r="BM94" s="144" t="s">
        <v>14597</v>
      </c>
    </row>
    <row r="95" spans="2:65" s="13" customFormat="1" ht="10.199999999999999" x14ac:dyDescent="0.2">
      <c r="B95" s="153"/>
      <c r="D95" s="147" t="s">
        <v>603</v>
      </c>
      <c r="E95" s="154" t="s">
        <v>82</v>
      </c>
      <c r="F95" s="155" t="s">
        <v>14598</v>
      </c>
      <c r="H95" s="156">
        <v>15</v>
      </c>
      <c r="I95" s="157"/>
      <c r="L95" s="153"/>
      <c r="M95" s="158"/>
      <c r="T95" s="159"/>
      <c r="AT95" s="154" t="s">
        <v>603</v>
      </c>
      <c r="AU95" s="154" t="s">
        <v>93</v>
      </c>
      <c r="AV95" s="13" t="s">
        <v>93</v>
      </c>
      <c r="AW95" s="13" t="s">
        <v>42</v>
      </c>
      <c r="AX95" s="13" t="s">
        <v>84</v>
      </c>
      <c r="AY95" s="154" t="s">
        <v>594</v>
      </c>
    </row>
    <row r="96" spans="2:65" s="13" customFormat="1" ht="10.199999999999999" x14ac:dyDescent="0.2">
      <c r="B96" s="153"/>
      <c r="D96" s="147" t="s">
        <v>603</v>
      </c>
      <c r="E96" s="154" t="s">
        <v>82</v>
      </c>
      <c r="F96" s="155" t="s">
        <v>14599</v>
      </c>
      <c r="H96" s="156">
        <v>30</v>
      </c>
      <c r="I96" s="157"/>
      <c r="L96" s="153"/>
      <c r="M96" s="158"/>
      <c r="T96" s="159"/>
      <c r="AT96" s="154" t="s">
        <v>603</v>
      </c>
      <c r="AU96" s="154" t="s">
        <v>93</v>
      </c>
      <c r="AV96" s="13" t="s">
        <v>93</v>
      </c>
      <c r="AW96" s="13" t="s">
        <v>42</v>
      </c>
      <c r="AX96" s="13" t="s">
        <v>84</v>
      </c>
      <c r="AY96" s="154" t="s">
        <v>594</v>
      </c>
    </row>
    <row r="97" spans="2:65" s="13" customFormat="1" ht="10.199999999999999" x14ac:dyDescent="0.2">
      <c r="B97" s="153"/>
      <c r="D97" s="147" t="s">
        <v>603</v>
      </c>
      <c r="E97" s="154" t="s">
        <v>82</v>
      </c>
      <c r="F97" s="155" t="s">
        <v>14600</v>
      </c>
      <c r="H97" s="156">
        <v>7</v>
      </c>
      <c r="I97" s="157"/>
      <c r="L97" s="153"/>
      <c r="M97" s="158"/>
      <c r="T97" s="159"/>
      <c r="AT97" s="154" t="s">
        <v>603</v>
      </c>
      <c r="AU97" s="154" t="s">
        <v>93</v>
      </c>
      <c r="AV97" s="13" t="s">
        <v>93</v>
      </c>
      <c r="AW97" s="13" t="s">
        <v>42</v>
      </c>
      <c r="AX97" s="13" t="s">
        <v>84</v>
      </c>
      <c r="AY97" s="154" t="s">
        <v>594</v>
      </c>
    </row>
    <row r="98" spans="2:65" s="13" customFormat="1" ht="10.199999999999999" x14ac:dyDescent="0.2">
      <c r="B98" s="153"/>
      <c r="D98" s="147" t="s">
        <v>603</v>
      </c>
      <c r="E98" s="154" t="s">
        <v>82</v>
      </c>
      <c r="F98" s="155" t="s">
        <v>14601</v>
      </c>
      <c r="H98" s="156">
        <v>7</v>
      </c>
      <c r="I98" s="157"/>
      <c r="L98" s="153"/>
      <c r="M98" s="158"/>
      <c r="T98" s="159"/>
      <c r="AT98" s="154" t="s">
        <v>603</v>
      </c>
      <c r="AU98" s="154" t="s">
        <v>93</v>
      </c>
      <c r="AV98" s="13" t="s">
        <v>93</v>
      </c>
      <c r="AW98" s="13" t="s">
        <v>42</v>
      </c>
      <c r="AX98" s="13" t="s">
        <v>84</v>
      </c>
      <c r="AY98" s="154" t="s">
        <v>594</v>
      </c>
    </row>
    <row r="99" spans="2:65" s="13" customFormat="1" ht="10.199999999999999" x14ac:dyDescent="0.2">
      <c r="B99" s="153"/>
      <c r="D99" s="147" t="s">
        <v>603</v>
      </c>
      <c r="E99" s="154" t="s">
        <v>82</v>
      </c>
      <c r="F99" s="155" t="s">
        <v>14602</v>
      </c>
      <c r="H99" s="156">
        <v>14</v>
      </c>
      <c r="I99" s="157"/>
      <c r="L99" s="153"/>
      <c r="M99" s="158"/>
      <c r="T99" s="159"/>
      <c r="AT99" s="154" t="s">
        <v>603</v>
      </c>
      <c r="AU99" s="154" t="s">
        <v>93</v>
      </c>
      <c r="AV99" s="13" t="s">
        <v>93</v>
      </c>
      <c r="AW99" s="13" t="s">
        <v>42</v>
      </c>
      <c r="AX99" s="13" t="s">
        <v>84</v>
      </c>
      <c r="AY99" s="154" t="s">
        <v>594</v>
      </c>
    </row>
    <row r="100" spans="2:65" s="15" customFormat="1" ht="10.199999999999999" x14ac:dyDescent="0.2">
      <c r="B100" s="175"/>
      <c r="D100" s="147" t="s">
        <v>603</v>
      </c>
      <c r="E100" s="176" t="s">
        <v>82</v>
      </c>
      <c r="F100" s="177" t="s">
        <v>672</v>
      </c>
      <c r="H100" s="178">
        <v>73</v>
      </c>
      <c r="I100" s="179"/>
      <c r="L100" s="175"/>
      <c r="M100" s="180"/>
      <c r="T100" s="181"/>
      <c r="AT100" s="176" t="s">
        <v>603</v>
      </c>
      <c r="AU100" s="176" t="s">
        <v>93</v>
      </c>
      <c r="AV100" s="15" t="s">
        <v>147</v>
      </c>
      <c r="AW100" s="15" t="s">
        <v>42</v>
      </c>
      <c r="AX100" s="15" t="s">
        <v>91</v>
      </c>
      <c r="AY100" s="176" t="s">
        <v>594</v>
      </c>
    </row>
    <row r="101" spans="2:65" s="1" customFormat="1" ht="16.5" customHeight="1" x14ac:dyDescent="0.2">
      <c r="B101" s="34"/>
      <c r="C101" s="183" t="s">
        <v>707</v>
      </c>
      <c r="D101" s="183" t="s">
        <v>752</v>
      </c>
      <c r="E101" s="184" t="s">
        <v>14603</v>
      </c>
      <c r="F101" s="185" t="s">
        <v>14604</v>
      </c>
      <c r="G101" s="186" t="s">
        <v>600</v>
      </c>
      <c r="H101" s="187">
        <v>1</v>
      </c>
      <c r="I101" s="188"/>
      <c r="J101" s="189">
        <f>ROUND(I101*H101,2)</f>
        <v>0</v>
      </c>
      <c r="K101" s="185" t="s">
        <v>651</v>
      </c>
      <c r="L101" s="190"/>
      <c r="M101" s="191" t="s">
        <v>82</v>
      </c>
      <c r="N101" s="192" t="s">
        <v>54</v>
      </c>
      <c r="P101" s="142">
        <f>O101*H101</f>
        <v>0</v>
      </c>
      <c r="Q101" s="142">
        <v>8.9999999999999993E-3</v>
      </c>
      <c r="R101" s="142">
        <f>Q101*H101</f>
        <v>8.9999999999999993E-3</v>
      </c>
      <c r="S101" s="142">
        <v>0</v>
      </c>
      <c r="T101" s="143">
        <f>S101*H101</f>
        <v>0</v>
      </c>
      <c r="AR101" s="144" t="s">
        <v>948</v>
      </c>
      <c r="AT101" s="144" t="s">
        <v>752</v>
      </c>
      <c r="AU101" s="144" t="s">
        <v>93</v>
      </c>
      <c r="AY101" s="18" t="s">
        <v>594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601</v>
      </c>
      <c r="BM101" s="144" t="s">
        <v>14605</v>
      </c>
    </row>
    <row r="102" spans="2:65" s="1" customFormat="1" ht="16.5" customHeight="1" x14ac:dyDescent="0.2">
      <c r="B102" s="34"/>
      <c r="C102" s="183" t="s">
        <v>716</v>
      </c>
      <c r="D102" s="183" t="s">
        <v>752</v>
      </c>
      <c r="E102" s="184" t="s">
        <v>14606</v>
      </c>
      <c r="F102" s="185" t="s">
        <v>14607</v>
      </c>
      <c r="G102" s="186" t="s">
        <v>600</v>
      </c>
      <c r="H102" s="187">
        <v>1</v>
      </c>
      <c r="I102" s="188"/>
      <c r="J102" s="189">
        <f>ROUND(I102*H102,2)</f>
        <v>0</v>
      </c>
      <c r="K102" s="185" t="s">
        <v>651</v>
      </c>
      <c r="L102" s="190"/>
      <c r="M102" s="191" t="s">
        <v>82</v>
      </c>
      <c r="N102" s="192" t="s">
        <v>54</v>
      </c>
      <c r="P102" s="142">
        <f>O102*H102</f>
        <v>0</v>
      </c>
      <c r="Q102" s="142">
        <v>1.4E-2</v>
      </c>
      <c r="R102" s="142">
        <f>Q102*H102</f>
        <v>1.4E-2</v>
      </c>
      <c r="S102" s="142">
        <v>0</v>
      </c>
      <c r="T102" s="143">
        <f>S102*H102</f>
        <v>0</v>
      </c>
      <c r="AR102" s="144" t="s">
        <v>948</v>
      </c>
      <c r="AT102" s="144" t="s">
        <v>752</v>
      </c>
      <c r="AU102" s="144" t="s">
        <v>93</v>
      </c>
      <c r="AY102" s="18" t="s">
        <v>594</v>
      </c>
      <c r="BE102" s="145">
        <f>IF(N102="základní",J102,0)</f>
        <v>0</v>
      </c>
      <c r="BF102" s="145">
        <f>IF(N102="snížená",J102,0)</f>
        <v>0</v>
      </c>
      <c r="BG102" s="145">
        <f>IF(N102="zákl. přenesená",J102,0)</f>
        <v>0</v>
      </c>
      <c r="BH102" s="145">
        <f>IF(N102="sníž. přenesená",J102,0)</f>
        <v>0</v>
      </c>
      <c r="BI102" s="145">
        <f>IF(N102="nulová",J102,0)</f>
        <v>0</v>
      </c>
      <c r="BJ102" s="18" t="s">
        <v>91</v>
      </c>
      <c r="BK102" s="145">
        <f>ROUND(I102*H102,2)</f>
        <v>0</v>
      </c>
      <c r="BL102" s="18" t="s">
        <v>601</v>
      </c>
      <c r="BM102" s="144" t="s">
        <v>14608</v>
      </c>
    </row>
    <row r="103" spans="2:65" s="1" customFormat="1" ht="16.5" customHeight="1" x14ac:dyDescent="0.2">
      <c r="B103" s="34"/>
      <c r="C103" s="133" t="s">
        <v>721</v>
      </c>
      <c r="D103" s="133" t="s">
        <v>597</v>
      </c>
      <c r="E103" s="134" t="s">
        <v>14609</v>
      </c>
      <c r="F103" s="135" t="s">
        <v>14610</v>
      </c>
      <c r="G103" s="136" t="s">
        <v>600</v>
      </c>
      <c r="H103" s="137">
        <v>415</v>
      </c>
      <c r="I103" s="138"/>
      <c r="J103" s="139">
        <f>ROUND(I103*H103,2)</f>
        <v>0</v>
      </c>
      <c r="K103" s="135" t="s">
        <v>651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0</v>
      </c>
      <c r="R103" s="142">
        <f>Q103*H103</f>
        <v>0</v>
      </c>
      <c r="S103" s="142">
        <v>0</v>
      </c>
      <c r="T103" s="143">
        <f>S103*H103</f>
        <v>0</v>
      </c>
      <c r="AR103" s="144" t="s">
        <v>601</v>
      </c>
      <c r="AT103" s="144" t="s">
        <v>597</v>
      </c>
      <c r="AU103" s="144" t="s">
        <v>93</v>
      </c>
      <c r="AY103" s="18" t="s">
        <v>594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601</v>
      </c>
      <c r="BM103" s="144" t="s">
        <v>14611</v>
      </c>
    </row>
    <row r="104" spans="2:65" s="1" customFormat="1" ht="10.199999999999999" x14ac:dyDescent="0.2">
      <c r="B104" s="34"/>
      <c r="D104" s="164" t="s">
        <v>653</v>
      </c>
      <c r="F104" s="165" t="s">
        <v>14612</v>
      </c>
      <c r="I104" s="166"/>
      <c r="L104" s="34"/>
      <c r="M104" s="167"/>
      <c r="T104" s="55"/>
      <c r="AT104" s="18" t="s">
        <v>653</v>
      </c>
      <c r="AU104" s="18" t="s">
        <v>93</v>
      </c>
    </row>
    <row r="105" spans="2:65" s="1" customFormat="1" ht="16.5" customHeight="1" x14ac:dyDescent="0.2">
      <c r="B105" s="34"/>
      <c r="C105" s="183" t="s">
        <v>726</v>
      </c>
      <c r="D105" s="183" t="s">
        <v>752</v>
      </c>
      <c r="E105" s="184" t="s">
        <v>14613</v>
      </c>
      <c r="F105" s="185" t="s">
        <v>14614</v>
      </c>
      <c r="G105" s="186" t="s">
        <v>600</v>
      </c>
      <c r="H105" s="187">
        <v>50</v>
      </c>
      <c r="I105" s="188"/>
      <c r="J105" s="189">
        <f t="shared" ref="J105:J113" si="0">ROUND(I105*H105,2)</f>
        <v>0</v>
      </c>
      <c r="K105" s="185" t="s">
        <v>82</v>
      </c>
      <c r="L105" s="190"/>
      <c r="M105" s="191" t="s">
        <v>82</v>
      </c>
      <c r="N105" s="192" t="s">
        <v>54</v>
      </c>
      <c r="P105" s="142">
        <f t="shared" ref="P105:P113" si="1">O105*H105</f>
        <v>0</v>
      </c>
      <c r="Q105" s="142">
        <v>0</v>
      </c>
      <c r="R105" s="142">
        <f t="shared" ref="R105:R113" si="2">Q105*H105</f>
        <v>0</v>
      </c>
      <c r="S105" s="142">
        <v>0</v>
      </c>
      <c r="T105" s="143">
        <f t="shared" ref="T105:T113" si="3">S105*H105</f>
        <v>0</v>
      </c>
      <c r="AR105" s="144" t="s">
        <v>948</v>
      </c>
      <c r="AT105" s="144" t="s">
        <v>752</v>
      </c>
      <c r="AU105" s="144" t="s">
        <v>93</v>
      </c>
      <c r="AY105" s="18" t="s">
        <v>594</v>
      </c>
      <c r="BE105" s="145">
        <f t="shared" ref="BE105:BE113" si="4">IF(N105="základní",J105,0)</f>
        <v>0</v>
      </c>
      <c r="BF105" s="145">
        <f t="shared" ref="BF105:BF113" si="5">IF(N105="snížená",J105,0)</f>
        <v>0</v>
      </c>
      <c r="BG105" s="145">
        <f t="shared" ref="BG105:BG113" si="6">IF(N105="zákl. přenesená",J105,0)</f>
        <v>0</v>
      </c>
      <c r="BH105" s="145">
        <f t="shared" ref="BH105:BH113" si="7">IF(N105="sníž. přenesená",J105,0)</f>
        <v>0</v>
      </c>
      <c r="BI105" s="145">
        <f t="shared" ref="BI105:BI113" si="8">IF(N105="nulová",J105,0)</f>
        <v>0</v>
      </c>
      <c r="BJ105" s="18" t="s">
        <v>91</v>
      </c>
      <c r="BK105" s="145">
        <f t="shared" ref="BK105:BK113" si="9">ROUND(I105*H105,2)</f>
        <v>0</v>
      </c>
      <c r="BL105" s="18" t="s">
        <v>601</v>
      </c>
      <c r="BM105" s="144" t="s">
        <v>14615</v>
      </c>
    </row>
    <row r="106" spans="2:65" s="1" customFormat="1" ht="16.5" customHeight="1" x14ac:dyDescent="0.2">
      <c r="B106" s="34"/>
      <c r="C106" s="183" t="s">
        <v>731</v>
      </c>
      <c r="D106" s="183" t="s">
        <v>752</v>
      </c>
      <c r="E106" s="184" t="s">
        <v>14616</v>
      </c>
      <c r="F106" s="185" t="s">
        <v>14617</v>
      </c>
      <c r="G106" s="186" t="s">
        <v>600</v>
      </c>
      <c r="H106" s="187">
        <v>15</v>
      </c>
      <c r="I106" s="188"/>
      <c r="J106" s="189">
        <f t="shared" si="0"/>
        <v>0</v>
      </c>
      <c r="K106" s="185" t="s">
        <v>82</v>
      </c>
      <c r="L106" s="190"/>
      <c r="M106" s="191" t="s">
        <v>82</v>
      </c>
      <c r="N106" s="192" t="s">
        <v>54</v>
      </c>
      <c r="P106" s="142">
        <f t="shared" si="1"/>
        <v>0</v>
      </c>
      <c r="Q106" s="142">
        <v>0</v>
      </c>
      <c r="R106" s="142">
        <f t="shared" si="2"/>
        <v>0</v>
      </c>
      <c r="S106" s="142">
        <v>0</v>
      </c>
      <c r="T106" s="143">
        <f t="shared" si="3"/>
        <v>0</v>
      </c>
      <c r="AR106" s="144" t="s">
        <v>948</v>
      </c>
      <c r="AT106" s="144" t="s">
        <v>752</v>
      </c>
      <c r="AU106" s="144" t="s">
        <v>93</v>
      </c>
      <c r="AY106" s="18" t="s">
        <v>594</v>
      </c>
      <c r="BE106" s="145">
        <f t="shared" si="4"/>
        <v>0</v>
      </c>
      <c r="BF106" s="145">
        <f t="shared" si="5"/>
        <v>0</v>
      </c>
      <c r="BG106" s="145">
        <f t="shared" si="6"/>
        <v>0</v>
      </c>
      <c r="BH106" s="145">
        <f t="shared" si="7"/>
        <v>0</v>
      </c>
      <c r="BI106" s="145">
        <f t="shared" si="8"/>
        <v>0</v>
      </c>
      <c r="BJ106" s="18" t="s">
        <v>91</v>
      </c>
      <c r="BK106" s="145">
        <f t="shared" si="9"/>
        <v>0</v>
      </c>
      <c r="BL106" s="18" t="s">
        <v>601</v>
      </c>
      <c r="BM106" s="144" t="s">
        <v>14618</v>
      </c>
    </row>
    <row r="107" spans="2:65" s="1" customFormat="1" ht="16.5" customHeight="1" x14ac:dyDescent="0.2">
      <c r="B107" s="34"/>
      <c r="C107" s="183" t="s">
        <v>735</v>
      </c>
      <c r="D107" s="183" t="s">
        <v>752</v>
      </c>
      <c r="E107" s="184" t="s">
        <v>14619</v>
      </c>
      <c r="F107" s="185" t="s">
        <v>14620</v>
      </c>
      <c r="G107" s="186" t="s">
        <v>600</v>
      </c>
      <c r="H107" s="187">
        <v>50</v>
      </c>
      <c r="I107" s="188"/>
      <c r="J107" s="189">
        <f t="shared" si="0"/>
        <v>0</v>
      </c>
      <c r="K107" s="185" t="s">
        <v>651</v>
      </c>
      <c r="L107" s="190"/>
      <c r="M107" s="191" t="s">
        <v>82</v>
      </c>
      <c r="N107" s="192" t="s">
        <v>54</v>
      </c>
      <c r="P107" s="142">
        <f t="shared" si="1"/>
        <v>0</v>
      </c>
      <c r="Q107" s="142">
        <v>0</v>
      </c>
      <c r="R107" s="142">
        <f t="shared" si="2"/>
        <v>0</v>
      </c>
      <c r="S107" s="142">
        <v>0</v>
      </c>
      <c r="T107" s="143">
        <f t="shared" si="3"/>
        <v>0</v>
      </c>
      <c r="AR107" s="144" t="s">
        <v>948</v>
      </c>
      <c r="AT107" s="144" t="s">
        <v>752</v>
      </c>
      <c r="AU107" s="144" t="s">
        <v>93</v>
      </c>
      <c r="AY107" s="18" t="s">
        <v>594</v>
      </c>
      <c r="BE107" s="145">
        <f t="shared" si="4"/>
        <v>0</v>
      </c>
      <c r="BF107" s="145">
        <f t="shared" si="5"/>
        <v>0</v>
      </c>
      <c r="BG107" s="145">
        <f t="shared" si="6"/>
        <v>0</v>
      </c>
      <c r="BH107" s="145">
        <f t="shared" si="7"/>
        <v>0</v>
      </c>
      <c r="BI107" s="145">
        <f t="shared" si="8"/>
        <v>0</v>
      </c>
      <c r="BJ107" s="18" t="s">
        <v>91</v>
      </c>
      <c r="BK107" s="145">
        <f t="shared" si="9"/>
        <v>0</v>
      </c>
      <c r="BL107" s="18" t="s">
        <v>601</v>
      </c>
      <c r="BM107" s="144" t="s">
        <v>14621</v>
      </c>
    </row>
    <row r="108" spans="2:65" s="1" customFormat="1" ht="16.5" customHeight="1" x14ac:dyDescent="0.2">
      <c r="B108" s="34"/>
      <c r="C108" s="183" t="s">
        <v>744</v>
      </c>
      <c r="D108" s="183" t="s">
        <v>752</v>
      </c>
      <c r="E108" s="184" t="s">
        <v>14622</v>
      </c>
      <c r="F108" s="185" t="s">
        <v>14623</v>
      </c>
      <c r="G108" s="186" t="s">
        <v>600</v>
      </c>
      <c r="H108" s="187">
        <v>50</v>
      </c>
      <c r="I108" s="188"/>
      <c r="J108" s="189">
        <f t="shared" si="0"/>
        <v>0</v>
      </c>
      <c r="K108" s="185" t="s">
        <v>651</v>
      </c>
      <c r="L108" s="190"/>
      <c r="M108" s="191" t="s">
        <v>82</v>
      </c>
      <c r="N108" s="192" t="s">
        <v>54</v>
      </c>
      <c r="P108" s="142">
        <f t="shared" si="1"/>
        <v>0</v>
      </c>
      <c r="Q108" s="142">
        <v>0</v>
      </c>
      <c r="R108" s="142">
        <f t="shared" si="2"/>
        <v>0</v>
      </c>
      <c r="S108" s="142">
        <v>0</v>
      </c>
      <c r="T108" s="143">
        <f t="shared" si="3"/>
        <v>0</v>
      </c>
      <c r="AR108" s="144" t="s">
        <v>948</v>
      </c>
      <c r="AT108" s="144" t="s">
        <v>752</v>
      </c>
      <c r="AU108" s="144" t="s">
        <v>93</v>
      </c>
      <c r="AY108" s="18" t="s">
        <v>594</v>
      </c>
      <c r="BE108" s="145">
        <f t="shared" si="4"/>
        <v>0</v>
      </c>
      <c r="BF108" s="145">
        <f t="shared" si="5"/>
        <v>0</v>
      </c>
      <c r="BG108" s="145">
        <f t="shared" si="6"/>
        <v>0</v>
      </c>
      <c r="BH108" s="145">
        <f t="shared" si="7"/>
        <v>0</v>
      </c>
      <c r="BI108" s="145">
        <f t="shared" si="8"/>
        <v>0</v>
      </c>
      <c r="BJ108" s="18" t="s">
        <v>91</v>
      </c>
      <c r="BK108" s="145">
        <f t="shared" si="9"/>
        <v>0</v>
      </c>
      <c r="BL108" s="18" t="s">
        <v>601</v>
      </c>
      <c r="BM108" s="144" t="s">
        <v>14624</v>
      </c>
    </row>
    <row r="109" spans="2:65" s="1" customFormat="1" ht="16.5" customHeight="1" x14ac:dyDescent="0.2">
      <c r="B109" s="34"/>
      <c r="C109" s="183" t="s">
        <v>751</v>
      </c>
      <c r="D109" s="183" t="s">
        <v>752</v>
      </c>
      <c r="E109" s="184" t="s">
        <v>14625</v>
      </c>
      <c r="F109" s="185" t="s">
        <v>14626</v>
      </c>
      <c r="G109" s="186" t="s">
        <v>600</v>
      </c>
      <c r="H109" s="187">
        <v>50</v>
      </c>
      <c r="I109" s="188"/>
      <c r="J109" s="189">
        <f t="shared" si="0"/>
        <v>0</v>
      </c>
      <c r="K109" s="185" t="s">
        <v>651</v>
      </c>
      <c r="L109" s="190"/>
      <c r="M109" s="191" t="s">
        <v>82</v>
      </c>
      <c r="N109" s="192" t="s">
        <v>54</v>
      </c>
      <c r="P109" s="142">
        <f t="shared" si="1"/>
        <v>0</v>
      </c>
      <c r="Q109" s="142">
        <v>0</v>
      </c>
      <c r="R109" s="142">
        <f t="shared" si="2"/>
        <v>0</v>
      </c>
      <c r="S109" s="142">
        <v>0</v>
      </c>
      <c r="T109" s="143">
        <f t="shared" si="3"/>
        <v>0</v>
      </c>
      <c r="AR109" s="144" t="s">
        <v>948</v>
      </c>
      <c r="AT109" s="144" t="s">
        <v>752</v>
      </c>
      <c r="AU109" s="144" t="s">
        <v>93</v>
      </c>
      <c r="AY109" s="18" t="s">
        <v>594</v>
      </c>
      <c r="BE109" s="145">
        <f t="shared" si="4"/>
        <v>0</v>
      </c>
      <c r="BF109" s="145">
        <f t="shared" si="5"/>
        <v>0</v>
      </c>
      <c r="BG109" s="145">
        <f t="shared" si="6"/>
        <v>0</v>
      </c>
      <c r="BH109" s="145">
        <f t="shared" si="7"/>
        <v>0</v>
      </c>
      <c r="BI109" s="145">
        <f t="shared" si="8"/>
        <v>0</v>
      </c>
      <c r="BJ109" s="18" t="s">
        <v>91</v>
      </c>
      <c r="BK109" s="145">
        <f t="shared" si="9"/>
        <v>0</v>
      </c>
      <c r="BL109" s="18" t="s">
        <v>601</v>
      </c>
      <c r="BM109" s="144" t="s">
        <v>14627</v>
      </c>
    </row>
    <row r="110" spans="2:65" s="1" customFormat="1" ht="16.5" customHeight="1" x14ac:dyDescent="0.2">
      <c r="B110" s="34"/>
      <c r="C110" s="183" t="s">
        <v>8</v>
      </c>
      <c r="D110" s="183" t="s">
        <v>752</v>
      </c>
      <c r="E110" s="184" t="s">
        <v>14628</v>
      </c>
      <c r="F110" s="185" t="s">
        <v>14629</v>
      </c>
      <c r="G110" s="186" t="s">
        <v>600</v>
      </c>
      <c r="H110" s="187">
        <v>50</v>
      </c>
      <c r="I110" s="188"/>
      <c r="J110" s="189">
        <f t="shared" si="0"/>
        <v>0</v>
      </c>
      <c r="K110" s="185" t="s">
        <v>651</v>
      </c>
      <c r="L110" s="190"/>
      <c r="M110" s="191" t="s">
        <v>82</v>
      </c>
      <c r="N110" s="192" t="s">
        <v>54</v>
      </c>
      <c r="P110" s="142">
        <f t="shared" si="1"/>
        <v>0</v>
      </c>
      <c r="Q110" s="142">
        <v>1.0000000000000001E-5</v>
      </c>
      <c r="R110" s="142">
        <f t="shared" si="2"/>
        <v>5.0000000000000001E-4</v>
      </c>
      <c r="S110" s="142">
        <v>0</v>
      </c>
      <c r="T110" s="143">
        <f t="shared" si="3"/>
        <v>0</v>
      </c>
      <c r="AR110" s="144" t="s">
        <v>948</v>
      </c>
      <c r="AT110" s="144" t="s">
        <v>752</v>
      </c>
      <c r="AU110" s="144" t="s">
        <v>93</v>
      </c>
      <c r="AY110" s="18" t="s">
        <v>594</v>
      </c>
      <c r="BE110" s="145">
        <f t="shared" si="4"/>
        <v>0</v>
      </c>
      <c r="BF110" s="145">
        <f t="shared" si="5"/>
        <v>0</v>
      </c>
      <c r="BG110" s="145">
        <f t="shared" si="6"/>
        <v>0</v>
      </c>
      <c r="BH110" s="145">
        <f t="shared" si="7"/>
        <v>0</v>
      </c>
      <c r="BI110" s="145">
        <f t="shared" si="8"/>
        <v>0</v>
      </c>
      <c r="BJ110" s="18" t="s">
        <v>91</v>
      </c>
      <c r="BK110" s="145">
        <f t="shared" si="9"/>
        <v>0</v>
      </c>
      <c r="BL110" s="18" t="s">
        <v>601</v>
      </c>
      <c r="BM110" s="144" t="s">
        <v>14630</v>
      </c>
    </row>
    <row r="111" spans="2:65" s="1" customFormat="1" ht="16.5" customHeight="1" x14ac:dyDescent="0.2">
      <c r="B111" s="34"/>
      <c r="C111" s="183" t="s">
        <v>601</v>
      </c>
      <c r="D111" s="183" t="s">
        <v>752</v>
      </c>
      <c r="E111" s="184" t="s">
        <v>14631</v>
      </c>
      <c r="F111" s="185" t="s">
        <v>14632</v>
      </c>
      <c r="G111" s="186" t="s">
        <v>600</v>
      </c>
      <c r="H111" s="187">
        <v>50</v>
      </c>
      <c r="I111" s="188"/>
      <c r="J111" s="189">
        <f t="shared" si="0"/>
        <v>0</v>
      </c>
      <c r="K111" s="185" t="s">
        <v>651</v>
      </c>
      <c r="L111" s="190"/>
      <c r="M111" s="191" t="s">
        <v>82</v>
      </c>
      <c r="N111" s="192" t="s">
        <v>54</v>
      </c>
      <c r="P111" s="142">
        <f t="shared" si="1"/>
        <v>0</v>
      </c>
      <c r="Q111" s="142">
        <v>0</v>
      </c>
      <c r="R111" s="142">
        <f t="shared" si="2"/>
        <v>0</v>
      </c>
      <c r="S111" s="142">
        <v>0</v>
      </c>
      <c r="T111" s="143">
        <f t="shared" si="3"/>
        <v>0</v>
      </c>
      <c r="AR111" s="144" t="s">
        <v>948</v>
      </c>
      <c r="AT111" s="144" t="s">
        <v>752</v>
      </c>
      <c r="AU111" s="144" t="s">
        <v>93</v>
      </c>
      <c r="AY111" s="18" t="s">
        <v>594</v>
      </c>
      <c r="BE111" s="145">
        <f t="shared" si="4"/>
        <v>0</v>
      </c>
      <c r="BF111" s="145">
        <f t="shared" si="5"/>
        <v>0</v>
      </c>
      <c r="BG111" s="145">
        <f t="shared" si="6"/>
        <v>0</v>
      </c>
      <c r="BH111" s="145">
        <f t="shared" si="7"/>
        <v>0</v>
      </c>
      <c r="BI111" s="145">
        <f t="shared" si="8"/>
        <v>0</v>
      </c>
      <c r="BJ111" s="18" t="s">
        <v>91</v>
      </c>
      <c r="BK111" s="145">
        <f t="shared" si="9"/>
        <v>0</v>
      </c>
      <c r="BL111" s="18" t="s">
        <v>601</v>
      </c>
      <c r="BM111" s="144" t="s">
        <v>14633</v>
      </c>
    </row>
    <row r="112" spans="2:65" s="1" customFormat="1" ht="16.5" customHeight="1" x14ac:dyDescent="0.2">
      <c r="B112" s="34"/>
      <c r="C112" s="183" t="s">
        <v>775</v>
      </c>
      <c r="D112" s="183" t="s">
        <v>752</v>
      </c>
      <c r="E112" s="184" t="s">
        <v>14634</v>
      </c>
      <c r="F112" s="185" t="s">
        <v>14635</v>
      </c>
      <c r="G112" s="186" t="s">
        <v>600</v>
      </c>
      <c r="H112" s="187">
        <v>50</v>
      </c>
      <c r="I112" s="188"/>
      <c r="J112" s="189">
        <f t="shared" si="0"/>
        <v>0</v>
      </c>
      <c r="K112" s="185" t="s">
        <v>651</v>
      </c>
      <c r="L112" s="190"/>
      <c r="M112" s="191" t="s">
        <v>82</v>
      </c>
      <c r="N112" s="192" t="s">
        <v>54</v>
      </c>
      <c r="P112" s="142">
        <f t="shared" si="1"/>
        <v>0</v>
      </c>
      <c r="Q112" s="142">
        <v>0</v>
      </c>
      <c r="R112" s="142">
        <f t="shared" si="2"/>
        <v>0</v>
      </c>
      <c r="S112" s="142">
        <v>0</v>
      </c>
      <c r="T112" s="143">
        <f t="shared" si="3"/>
        <v>0</v>
      </c>
      <c r="AR112" s="144" t="s">
        <v>948</v>
      </c>
      <c r="AT112" s="144" t="s">
        <v>752</v>
      </c>
      <c r="AU112" s="144" t="s">
        <v>93</v>
      </c>
      <c r="AY112" s="18" t="s">
        <v>594</v>
      </c>
      <c r="BE112" s="145">
        <f t="shared" si="4"/>
        <v>0</v>
      </c>
      <c r="BF112" s="145">
        <f t="shared" si="5"/>
        <v>0</v>
      </c>
      <c r="BG112" s="145">
        <f t="shared" si="6"/>
        <v>0</v>
      </c>
      <c r="BH112" s="145">
        <f t="shared" si="7"/>
        <v>0</v>
      </c>
      <c r="BI112" s="145">
        <f t="shared" si="8"/>
        <v>0</v>
      </c>
      <c r="BJ112" s="18" t="s">
        <v>91</v>
      </c>
      <c r="BK112" s="145">
        <f t="shared" si="9"/>
        <v>0</v>
      </c>
      <c r="BL112" s="18" t="s">
        <v>601</v>
      </c>
      <c r="BM112" s="144" t="s">
        <v>14636</v>
      </c>
    </row>
    <row r="113" spans="2:65" s="1" customFormat="1" ht="16.5" customHeight="1" x14ac:dyDescent="0.2">
      <c r="B113" s="34"/>
      <c r="C113" s="183" t="s">
        <v>786</v>
      </c>
      <c r="D113" s="183" t="s">
        <v>752</v>
      </c>
      <c r="E113" s="184" t="s">
        <v>14637</v>
      </c>
      <c r="F113" s="185" t="s">
        <v>14638</v>
      </c>
      <c r="G113" s="186" t="s">
        <v>600</v>
      </c>
      <c r="H113" s="187">
        <v>50</v>
      </c>
      <c r="I113" s="188"/>
      <c r="J113" s="189">
        <f t="shared" si="0"/>
        <v>0</v>
      </c>
      <c r="K113" s="185" t="s">
        <v>651</v>
      </c>
      <c r="L113" s="190"/>
      <c r="M113" s="203" t="s">
        <v>82</v>
      </c>
      <c r="N113" s="204" t="s">
        <v>54</v>
      </c>
      <c r="O113" s="198"/>
      <c r="P113" s="199">
        <f t="shared" si="1"/>
        <v>0</v>
      </c>
      <c r="Q113" s="199">
        <v>0</v>
      </c>
      <c r="R113" s="199">
        <f t="shared" si="2"/>
        <v>0</v>
      </c>
      <c r="S113" s="199">
        <v>0</v>
      </c>
      <c r="T113" s="200">
        <f t="shared" si="3"/>
        <v>0</v>
      </c>
      <c r="AR113" s="144" t="s">
        <v>948</v>
      </c>
      <c r="AT113" s="144" t="s">
        <v>752</v>
      </c>
      <c r="AU113" s="144" t="s">
        <v>93</v>
      </c>
      <c r="AY113" s="18" t="s">
        <v>594</v>
      </c>
      <c r="BE113" s="145">
        <f t="shared" si="4"/>
        <v>0</v>
      </c>
      <c r="BF113" s="145">
        <f t="shared" si="5"/>
        <v>0</v>
      </c>
      <c r="BG113" s="145">
        <f t="shared" si="6"/>
        <v>0</v>
      </c>
      <c r="BH113" s="145">
        <f t="shared" si="7"/>
        <v>0</v>
      </c>
      <c r="BI113" s="145">
        <f t="shared" si="8"/>
        <v>0</v>
      </c>
      <c r="BJ113" s="18" t="s">
        <v>91</v>
      </c>
      <c r="BK113" s="145">
        <f t="shared" si="9"/>
        <v>0</v>
      </c>
      <c r="BL113" s="18" t="s">
        <v>601</v>
      </c>
      <c r="BM113" s="144" t="s">
        <v>14639</v>
      </c>
    </row>
    <row r="114" spans="2:65" s="1" customFormat="1" ht="6.9" customHeight="1" x14ac:dyDescent="0.2">
      <c r="B114" s="43"/>
      <c r="C114" s="44"/>
      <c r="D114" s="44"/>
      <c r="E114" s="44"/>
      <c r="F114" s="44"/>
      <c r="G114" s="44"/>
      <c r="H114" s="44"/>
      <c r="I114" s="44"/>
      <c r="J114" s="44"/>
      <c r="K114" s="44"/>
      <c r="L114" s="34"/>
    </row>
  </sheetData>
  <sheetProtection algorithmName="SHA-512" hashValue="E4aK0ffasAu5o4aOHyUWteKdoPZoW+uuzMSzFoN3dS/LDQ7hJlQ1/ykbxZTyb4Dp+99RxzeOePes7bca5r/uUw==" saltValue="3dYCQuWi8tQBrmYXTL4LVogdH9l5YAE08RA+ZfjWFI+zJJIHOxCFqF2A4pG3kLsrJ2wtSPN/L7Y0SUI9XgVbMA==" spinCount="100000" sheet="1" objects="1" scenarios="1" formatColumns="0" formatRows="0" autoFilter="0"/>
  <autoFilter ref="C81:K113" xr:uid="{00000000-0009-0000-0000-000069000000}"/>
  <mergeCells count="9">
    <mergeCell ref="E50:H50"/>
    <mergeCell ref="E72:H72"/>
    <mergeCell ref="E74:H74"/>
    <mergeCell ref="L2:V2"/>
    <mergeCell ref="E7:H7"/>
    <mergeCell ref="E9:H9"/>
    <mergeCell ref="E18:H18"/>
    <mergeCell ref="E27:H27"/>
    <mergeCell ref="E48:H48"/>
  </mergeCells>
  <hyperlinks>
    <hyperlink ref="F86" r:id="rId1" xr:uid="{00000000-0004-0000-6900-000000000000}"/>
    <hyperlink ref="F90" r:id="rId2" xr:uid="{00000000-0004-0000-6900-000001000000}"/>
    <hyperlink ref="F104" r:id="rId3" xr:uid="{00000000-0004-0000-6900-000002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4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sheetPr>
    <pageSetUpPr fitToPage="1"/>
  </sheetPr>
  <dimension ref="B2:BM9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470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14640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16.5" customHeight="1" x14ac:dyDescent="0.2">
      <c r="B11" s="34"/>
      <c r="E11" s="314" t="s">
        <v>14641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82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8. 9. 2023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3252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16.5" customHeight="1" x14ac:dyDescent="0.2">
      <c r="B29" s="93"/>
      <c r="E29" s="300" t="s">
        <v>82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ROUND(J87,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ROUND((SUM(BE87:BE90)),  2)</f>
        <v>0</v>
      </c>
      <c r="I35" s="95">
        <v>0.21</v>
      </c>
      <c r="J35" s="84">
        <f>ROUND(((SUM(BE87:BE90))*I35),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ROUND((SUM(BF87:BF90)),  2)</f>
        <v>0</v>
      </c>
      <c r="I36" s="95">
        <v>0.15</v>
      </c>
      <c r="J36" s="84">
        <f>ROUND(((SUM(BF87:BF90))*I36),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ROUND((SUM(BG87:BG90)),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ROUND((SUM(BH87:BH90)),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ROUND((SUM(BI87:BI90)),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03 -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14640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>D.1.4.01 - ZTI - zdravotně technická instalace a sanitární vybavení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8. 9. 2023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15.1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 xml:space="preserve"> 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J87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577</v>
      </c>
      <c r="E64" s="107"/>
      <c r="F64" s="107"/>
      <c r="G64" s="107"/>
      <c r="H64" s="107"/>
      <c r="I64" s="107"/>
      <c r="J64" s="108">
        <f>J88</f>
        <v>0</v>
      </c>
      <c r="L64" s="105"/>
    </row>
    <row r="65" spans="2:12" s="9" customFormat="1" ht="19.95" customHeight="1" x14ac:dyDescent="0.2">
      <c r="B65" s="109"/>
      <c r="D65" s="110" t="s">
        <v>14642</v>
      </c>
      <c r="E65" s="111"/>
      <c r="F65" s="111"/>
      <c r="G65" s="111"/>
      <c r="H65" s="111"/>
      <c r="I65" s="111"/>
      <c r="J65" s="112">
        <f>J89</f>
        <v>0</v>
      </c>
      <c r="L65" s="109"/>
    </row>
    <row r="66" spans="2:12" s="1" customFormat="1" ht="21.75" customHeight="1" x14ac:dyDescent="0.2">
      <c r="B66" s="34"/>
      <c r="L66" s="34"/>
    </row>
    <row r="67" spans="2:12" s="1" customFormat="1" ht="6.9" customHeight="1" x14ac:dyDescent="0.2">
      <c r="B67" s="43"/>
      <c r="C67" s="44"/>
      <c r="D67" s="44"/>
      <c r="E67" s="44"/>
      <c r="F67" s="44"/>
      <c r="G67" s="44"/>
      <c r="H67" s="44"/>
      <c r="I67" s="44"/>
      <c r="J67" s="44"/>
      <c r="K67" s="44"/>
      <c r="L67" s="34"/>
    </row>
    <row r="71" spans="2:12" s="1" customFormat="1" ht="6.9" customHeight="1" x14ac:dyDescent="0.2">
      <c r="B71" s="45"/>
      <c r="C71" s="46"/>
      <c r="D71" s="46"/>
      <c r="E71" s="46"/>
      <c r="F71" s="46"/>
      <c r="G71" s="46"/>
      <c r="H71" s="46"/>
      <c r="I71" s="46"/>
      <c r="J71" s="46"/>
      <c r="K71" s="46"/>
      <c r="L71" s="34"/>
    </row>
    <row r="72" spans="2:12" s="1" customFormat="1" ht="24.9" customHeight="1" x14ac:dyDescent="0.2">
      <c r="B72" s="34"/>
      <c r="C72" s="22" t="s">
        <v>579</v>
      </c>
      <c r="L72" s="34"/>
    </row>
    <row r="73" spans="2:12" s="1" customFormat="1" ht="6.9" customHeight="1" x14ac:dyDescent="0.2">
      <c r="B73" s="34"/>
      <c r="L73" s="34"/>
    </row>
    <row r="74" spans="2:12" s="1" customFormat="1" ht="12" customHeight="1" x14ac:dyDescent="0.2">
      <c r="B74" s="34"/>
      <c r="C74" s="28" t="s">
        <v>16</v>
      </c>
      <c r="L74" s="34"/>
    </row>
    <row r="75" spans="2:12" s="1" customFormat="1" ht="26.25" customHeight="1" x14ac:dyDescent="0.2">
      <c r="B75" s="34"/>
      <c r="E75" s="334" t="str">
        <f>E7</f>
        <v>REVIZE 03 - REKONSTRUKCE A STAVEBNÍ ÚPRAVY MĚSTSKÉHO PLAVECKÉHO BAZÉNU V LIBERCI</v>
      </c>
      <c r="F75" s="335"/>
      <c r="G75" s="335"/>
      <c r="H75" s="335"/>
      <c r="L75" s="34"/>
    </row>
    <row r="76" spans="2:12" ht="12" customHeight="1" x14ac:dyDescent="0.2">
      <c r="B76" s="21"/>
      <c r="C76" s="28" t="s">
        <v>563</v>
      </c>
      <c r="L76" s="21"/>
    </row>
    <row r="77" spans="2:12" s="1" customFormat="1" ht="16.5" customHeight="1" x14ac:dyDescent="0.2">
      <c r="B77" s="34"/>
      <c r="E77" s="334" t="s">
        <v>14640</v>
      </c>
      <c r="F77" s="336"/>
      <c r="G77" s="336"/>
      <c r="H77" s="336"/>
      <c r="L77" s="34"/>
    </row>
    <row r="78" spans="2:12" s="1" customFormat="1" ht="12" customHeight="1" x14ac:dyDescent="0.2">
      <c r="B78" s="34"/>
      <c r="C78" s="28" t="s">
        <v>565</v>
      </c>
      <c r="L78" s="34"/>
    </row>
    <row r="79" spans="2:12" s="1" customFormat="1" ht="16.5" customHeight="1" x14ac:dyDescent="0.2">
      <c r="B79" s="34"/>
      <c r="E79" s="314" t="str">
        <f>E11</f>
        <v>D.1.4.01 - ZTI - zdravotně technická instalace a sanitární vybavení</v>
      </c>
      <c r="F79" s="336"/>
      <c r="G79" s="336"/>
      <c r="H79" s="336"/>
      <c r="L79" s="34"/>
    </row>
    <row r="80" spans="2:12" s="1" customFormat="1" ht="6.9" customHeight="1" x14ac:dyDescent="0.2">
      <c r="B80" s="34"/>
      <c r="L80" s="34"/>
    </row>
    <row r="81" spans="2:65" s="1" customFormat="1" ht="12" customHeight="1" x14ac:dyDescent="0.2">
      <c r="B81" s="34"/>
      <c r="C81" s="28" t="s">
        <v>22</v>
      </c>
      <c r="F81" s="26" t="str">
        <f>F14</f>
        <v>Tržní nám., Liberec</v>
      </c>
      <c r="I81" s="28" t="s">
        <v>24</v>
      </c>
      <c r="J81" s="51" t="str">
        <f>IF(J14="","",J14)</f>
        <v>8. 9. 2023</v>
      </c>
      <c r="L81" s="34"/>
    </row>
    <row r="82" spans="2:65" s="1" customFormat="1" ht="6.9" customHeight="1" x14ac:dyDescent="0.2">
      <c r="B82" s="34"/>
      <c r="L82" s="34"/>
    </row>
    <row r="83" spans="2:65" s="1" customFormat="1" ht="15.15" customHeight="1" x14ac:dyDescent="0.2">
      <c r="B83" s="34"/>
      <c r="C83" s="28" t="s">
        <v>30</v>
      </c>
      <c r="F83" s="26" t="str">
        <f>E17</f>
        <v>SM Liberec</v>
      </c>
      <c r="I83" s="28" t="s">
        <v>38</v>
      </c>
      <c r="J83" s="32" t="str">
        <f>E23</f>
        <v>A11HK</v>
      </c>
      <c r="L83" s="34"/>
    </row>
    <row r="84" spans="2:65" s="1" customFormat="1" ht="15.15" customHeight="1" x14ac:dyDescent="0.2">
      <c r="B84" s="34"/>
      <c r="C84" s="28" t="s">
        <v>36</v>
      </c>
      <c r="F84" s="26" t="str">
        <f>IF(E20="","",E20)</f>
        <v>Vyplň údaj</v>
      </c>
      <c r="I84" s="28" t="s">
        <v>43</v>
      </c>
      <c r="J84" s="32" t="str">
        <f>E26</f>
        <v xml:space="preserve"> </v>
      </c>
      <c r="L84" s="34"/>
    </row>
    <row r="85" spans="2:65" s="1" customFormat="1" ht="10.35" customHeight="1" x14ac:dyDescent="0.2">
      <c r="B85" s="34"/>
      <c r="L85" s="34"/>
    </row>
    <row r="86" spans="2:65" s="10" customFormat="1" ht="29.25" customHeight="1" x14ac:dyDescent="0.2">
      <c r="B86" s="113"/>
      <c r="C86" s="114" t="s">
        <v>580</v>
      </c>
      <c r="D86" s="115" t="s">
        <v>68</v>
      </c>
      <c r="E86" s="115" t="s">
        <v>64</v>
      </c>
      <c r="F86" s="115" t="s">
        <v>65</v>
      </c>
      <c r="G86" s="115" t="s">
        <v>581</v>
      </c>
      <c r="H86" s="115" t="s">
        <v>582</v>
      </c>
      <c r="I86" s="115" t="s">
        <v>583</v>
      </c>
      <c r="J86" s="115" t="s">
        <v>575</v>
      </c>
      <c r="K86" s="116" t="s">
        <v>584</v>
      </c>
      <c r="L86" s="113"/>
      <c r="M86" s="58" t="s">
        <v>82</v>
      </c>
      <c r="N86" s="59" t="s">
        <v>53</v>
      </c>
      <c r="O86" s="59" t="s">
        <v>585</v>
      </c>
      <c r="P86" s="59" t="s">
        <v>586</v>
      </c>
      <c r="Q86" s="59" t="s">
        <v>587</v>
      </c>
      <c r="R86" s="59" t="s">
        <v>588</v>
      </c>
      <c r="S86" s="59" t="s">
        <v>589</v>
      </c>
      <c r="T86" s="60" t="s">
        <v>590</v>
      </c>
    </row>
    <row r="87" spans="2:65" s="1" customFormat="1" ht="22.8" customHeight="1" x14ac:dyDescent="0.3">
      <c r="B87" s="34"/>
      <c r="C87" s="63" t="s">
        <v>591</v>
      </c>
      <c r="J87" s="117">
        <f>BK87</f>
        <v>0</v>
      </c>
      <c r="L87" s="34"/>
      <c r="M87" s="61"/>
      <c r="N87" s="52"/>
      <c r="O87" s="52"/>
      <c r="P87" s="118">
        <f>P88</f>
        <v>0</v>
      </c>
      <c r="Q87" s="52"/>
      <c r="R87" s="118">
        <f>R88</f>
        <v>0</v>
      </c>
      <c r="S87" s="52"/>
      <c r="T87" s="119">
        <f>T88</f>
        <v>0</v>
      </c>
      <c r="AT87" s="18" t="s">
        <v>83</v>
      </c>
      <c r="AU87" s="18" t="s">
        <v>576</v>
      </c>
      <c r="BK87" s="120">
        <f>BK88</f>
        <v>0</v>
      </c>
    </row>
    <row r="88" spans="2:65" s="11" customFormat="1" ht="25.95" customHeight="1" x14ac:dyDescent="0.25">
      <c r="B88" s="121"/>
      <c r="D88" s="122" t="s">
        <v>83</v>
      </c>
      <c r="E88" s="123" t="s">
        <v>592</v>
      </c>
      <c r="F88" s="123" t="s">
        <v>593</v>
      </c>
      <c r="I88" s="124"/>
      <c r="J88" s="125">
        <f>BK88</f>
        <v>0</v>
      </c>
      <c r="L88" s="121"/>
      <c r="M88" s="126"/>
      <c r="P88" s="127">
        <f>P89</f>
        <v>0</v>
      </c>
      <c r="R88" s="127">
        <f>R89</f>
        <v>0</v>
      </c>
      <c r="T88" s="128">
        <f>T89</f>
        <v>0</v>
      </c>
      <c r="AR88" s="122" t="s">
        <v>93</v>
      </c>
      <c r="AT88" s="129" t="s">
        <v>83</v>
      </c>
      <c r="AU88" s="129" t="s">
        <v>84</v>
      </c>
      <c r="AY88" s="122" t="s">
        <v>594</v>
      </c>
      <c r="BK88" s="130">
        <f>BK89</f>
        <v>0</v>
      </c>
    </row>
    <row r="89" spans="2:65" s="11" customFormat="1" ht="22.8" customHeight="1" x14ac:dyDescent="0.25">
      <c r="B89" s="121"/>
      <c r="D89" s="122" t="s">
        <v>83</v>
      </c>
      <c r="E89" s="131" t="s">
        <v>1311</v>
      </c>
      <c r="F89" s="131" t="s">
        <v>14643</v>
      </c>
      <c r="I89" s="124"/>
      <c r="J89" s="132">
        <f>BK89</f>
        <v>0</v>
      </c>
      <c r="L89" s="121"/>
      <c r="M89" s="126"/>
      <c r="P89" s="127">
        <f>P90</f>
        <v>0</v>
      </c>
      <c r="R89" s="127">
        <f>R90</f>
        <v>0</v>
      </c>
      <c r="T89" s="128">
        <f>T90</f>
        <v>0</v>
      </c>
      <c r="AR89" s="122" t="s">
        <v>93</v>
      </c>
      <c r="AT89" s="129" t="s">
        <v>83</v>
      </c>
      <c r="AU89" s="129" t="s">
        <v>91</v>
      </c>
      <c r="AY89" s="122" t="s">
        <v>594</v>
      </c>
      <c r="BK89" s="130">
        <f>BK90</f>
        <v>0</v>
      </c>
    </row>
    <row r="90" spans="2:65" s="1" customFormat="1" ht="16.5" customHeight="1" x14ac:dyDescent="0.2">
      <c r="B90" s="34"/>
      <c r="C90" s="133" t="s">
        <v>91</v>
      </c>
      <c r="D90" s="133" t="s">
        <v>597</v>
      </c>
      <c r="E90" s="134" t="s">
        <v>14644</v>
      </c>
      <c r="F90" s="135" t="s">
        <v>14645</v>
      </c>
      <c r="G90" s="136" t="s">
        <v>2407</v>
      </c>
      <c r="H90" s="137">
        <v>1</v>
      </c>
      <c r="I90" s="138"/>
      <c r="J90" s="139">
        <f>ROUND(I90*H90,2)</f>
        <v>0</v>
      </c>
      <c r="K90" s="135" t="s">
        <v>82</v>
      </c>
      <c r="L90" s="34"/>
      <c r="M90" s="196" t="s">
        <v>82</v>
      </c>
      <c r="N90" s="197" t="s">
        <v>54</v>
      </c>
      <c r="O90" s="198"/>
      <c r="P90" s="199">
        <f>O90*H90</f>
        <v>0</v>
      </c>
      <c r="Q90" s="199">
        <v>0</v>
      </c>
      <c r="R90" s="199">
        <f>Q90*H90</f>
        <v>0</v>
      </c>
      <c r="S90" s="199">
        <v>0</v>
      </c>
      <c r="T90" s="200">
        <f>S90*H90</f>
        <v>0</v>
      </c>
      <c r="AR90" s="144" t="s">
        <v>601</v>
      </c>
      <c r="AT90" s="144" t="s">
        <v>597</v>
      </c>
      <c r="AU90" s="144" t="s">
        <v>93</v>
      </c>
      <c r="AY90" s="18" t="s">
        <v>594</v>
      </c>
      <c r="BE90" s="145">
        <f>IF(N90="základní",J90,0)</f>
        <v>0</v>
      </c>
      <c r="BF90" s="145">
        <f>IF(N90="snížená",J90,0)</f>
        <v>0</v>
      </c>
      <c r="BG90" s="145">
        <f>IF(N90="zákl. přenesená",J90,0)</f>
        <v>0</v>
      </c>
      <c r="BH90" s="145">
        <f>IF(N90="sníž. přenesená",J90,0)</f>
        <v>0</v>
      </c>
      <c r="BI90" s="145">
        <f>IF(N90="nulová",J90,0)</f>
        <v>0</v>
      </c>
      <c r="BJ90" s="18" t="s">
        <v>91</v>
      </c>
      <c r="BK90" s="145">
        <f>ROUND(I90*H90,2)</f>
        <v>0</v>
      </c>
      <c r="BL90" s="18" t="s">
        <v>601</v>
      </c>
      <c r="BM90" s="144" t="s">
        <v>14646</v>
      </c>
    </row>
    <row r="91" spans="2:65" s="1" customFormat="1" ht="6.9" customHeight="1" x14ac:dyDescent="0.2">
      <c r="B91" s="43"/>
      <c r="C91" s="44"/>
      <c r="D91" s="44"/>
      <c r="E91" s="44"/>
      <c r="F91" s="44"/>
      <c r="G91" s="44"/>
      <c r="H91" s="44"/>
      <c r="I91" s="44"/>
      <c r="J91" s="44"/>
      <c r="K91" s="44"/>
      <c r="L91" s="34"/>
    </row>
  </sheetData>
  <sheetProtection algorithmName="SHA-512" hashValue="fmMcmu3mxKae7mGg13JLpETb4QIzwm2f8ONy7Og3AntFPwQj68Y4wDCWNHDidAkhbPI+SM2/Pg9r5QTd51RPHA==" saltValue="nmhZpZw3lZqpwH8dh81vruwoWeTU2dp6xCRqCkFgghyN8Jel7hqITxJ8TXZ7H0o6SYdxQUbt2XRsz7biSkefQw==" spinCount="100000" sheet="1" objects="1" scenarios="1" formatColumns="0" formatRows="0" autoFilter="0"/>
  <autoFilter ref="C86:K90" xr:uid="{00000000-0009-0000-0000-00006A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sheetPr>
    <pageSetUpPr fitToPage="1"/>
  </sheetPr>
  <dimension ref="B2:BM9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473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14640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16.5" customHeight="1" x14ac:dyDescent="0.2">
      <c r="B11" s="34"/>
      <c r="E11" s="314" t="s">
        <v>14647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8. 9. 2023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14648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47.25" customHeight="1" x14ac:dyDescent="0.2">
      <c r="B29" s="93"/>
      <c r="E29" s="300" t="s">
        <v>6281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ROUND(J87,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ROUND((SUM(BE87:BE90)),  2)</f>
        <v>0</v>
      </c>
      <c r="I35" s="95">
        <v>0.21</v>
      </c>
      <c r="J35" s="84">
        <f>ROUND(((SUM(BE87:BE90))*I35),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ROUND((SUM(BF87:BF90)),  2)</f>
        <v>0</v>
      </c>
      <c r="I36" s="95">
        <v>0.15</v>
      </c>
      <c r="J36" s="84">
        <f>ROUND(((SUM(BF87:BF90))*I36),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ROUND((SUM(BG87:BG90)),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ROUND((SUM(BH87:BH90)),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ROUND((SUM(BI87:BI90)),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03 -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14640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>D.1.4.02-1 - VZT - Vzduchotechnika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8. 9. 2023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15.1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rozsta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J87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577</v>
      </c>
      <c r="E64" s="107"/>
      <c r="F64" s="107"/>
      <c r="G64" s="107"/>
      <c r="H64" s="107"/>
      <c r="I64" s="107"/>
      <c r="J64" s="108">
        <f>J88</f>
        <v>0</v>
      </c>
      <c r="L64" s="105"/>
    </row>
    <row r="65" spans="2:12" s="9" customFormat="1" ht="19.95" customHeight="1" x14ac:dyDescent="0.2">
      <c r="B65" s="109"/>
      <c r="D65" s="110" t="s">
        <v>14649</v>
      </c>
      <c r="E65" s="111"/>
      <c r="F65" s="111"/>
      <c r="G65" s="111"/>
      <c r="H65" s="111"/>
      <c r="I65" s="111"/>
      <c r="J65" s="112">
        <f>J89</f>
        <v>0</v>
      </c>
      <c r="L65" s="109"/>
    </row>
    <row r="66" spans="2:12" s="1" customFormat="1" ht="21.75" customHeight="1" x14ac:dyDescent="0.2">
      <c r="B66" s="34"/>
      <c r="L66" s="34"/>
    </row>
    <row r="67" spans="2:12" s="1" customFormat="1" ht="6.9" customHeight="1" x14ac:dyDescent="0.2">
      <c r="B67" s="43"/>
      <c r="C67" s="44"/>
      <c r="D67" s="44"/>
      <c r="E67" s="44"/>
      <c r="F67" s="44"/>
      <c r="G67" s="44"/>
      <c r="H67" s="44"/>
      <c r="I67" s="44"/>
      <c r="J67" s="44"/>
      <c r="K67" s="44"/>
      <c r="L67" s="34"/>
    </row>
    <row r="71" spans="2:12" s="1" customFormat="1" ht="6.9" customHeight="1" x14ac:dyDescent="0.2">
      <c r="B71" s="45"/>
      <c r="C71" s="46"/>
      <c r="D71" s="46"/>
      <c r="E71" s="46"/>
      <c r="F71" s="46"/>
      <c r="G71" s="46"/>
      <c r="H71" s="46"/>
      <c r="I71" s="46"/>
      <c r="J71" s="46"/>
      <c r="K71" s="46"/>
      <c r="L71" s="34"/>
    </row>
    <row r="72" spans="2:12" s="1" customFormat="1" ht="24.9" customHeight="1" x14ac:dyDescent="0.2">
      <c r="B72" s="34"/>
      <c r="C72" s="22" t="s">
        <v>579</v>
      </c>
      <c r="L72" s="34"/>
    </row>
    <row r="73" spans="2:12" s="1" customFormat="1" ht="6.9" customHeight="1" x14ac:dyDescent="0.2">
      <c r="B73" s="34"/>
      <c r="L73" s="34"/>
    </row>
    <row r="74" spans="2:12" s="1" customFormat="1" ht="12" customHeight="1" x14ac:dyDescent="0.2">
      <c r="B74" s="34"/>
      <c r="C74" s="28" t="s">
        <v>16</v>
      </c>
      <c r="L74" s="34"/>
    </row>
    <row r="75" spans="2:12" s="1" customFormat="1" ht="26.25" customHeight="1" x14ac:dyDescent="0.2">
      <c r="B75" s="34"/>
      <c r="E75" s="334" t="str">
        <f>E7</f>
        <v>REVIZE 03 - REKONSTRUKCE A STAVEBNÍ ÚPRAVY MĚSTSKÉHO PLAVECKÉHO BAZÉNU V LIBERCI</v>
      </c>
      <c r="F75" s="335"/>
      <c r="G75" s="335"/>
      <c r="H75" s="335"/>
      <c r="L75" s="34"/>
    </row>
    <row r="76" spans="2:12" ht="12" customHeight="1" x14ac:dyDescent="0.2">
      <c r="B76" s="21"/>
      <c r="C76" s="28" t="s">
        <v>563</v>
      </c>
      <c r="L76" s="21"/>
    </row>
    <row r="77" spans="2:12" s="1" customFormat="1" ht="16.5" customHeight="1" x14ac:dyDescent="0.2">
      <c r="B77" s="34"/>
      <c r="E77" s="334" t="s">
        <v>14640</v>
      </c>
      <c r="F77" s="336"/>
      <c r="G77" s="336"/>
      <c r="H77" s="336"/>
      <c r="L77" s="34"/>
    </row>
    <row r="78" spans="2:12" s="1" customFormat="1" ht="12" customHeight="1" x14ac:dyDescent="0.2">
      <c r="B78" s="34"/>
      <c r="C78" s="28" t="s">
        <v>565</v>
      </c>
      <c r="L78" s="34"/>
    </row>
    <row r="79" spans="2:12" s="1" customFormat="1" ht="16.5" customHeight="1" x14ac:dyDescent="0.2">
      <c r="B79" s="34"/>
      <c r="E79" s="314" t="str">
        <f>E11</f>
        <v>D.1.4.02-1 - VZT - Vzduchotechnika</v>
      </c>
      <c r="F79" s="336"/>
      <c r="G79" s="336"/>
      <c r="H79" s="336"/>
      <c r="L79" s="34"/>
    </row>
    <row r="80" spans="2:12" s="1" customFormat="1" ht="6.9" customHeight="1" x14ac:dyDescent="0.2">
      <c r="B80" s="34"/>
      <c r="L80" s="34"/>
    </row>
    <row r="81" spans="2:65" s="1" customFormat="1" ht="12" customHeight="1" x14ac:dyDescent="0.2">
      <c r="B81" s="34"/>
      <c r="C81" s="28" t="s">
        <v>22</v>
      </c>
      <c r="F81" s="26" t="str">
        <f>F14</f>
        <v>Tržní nám., Liberec</v>
      </c>
      <c r="I81" s="28" t="s">
        <v>24</v>
      </c>
      <c r="J81" s="51" t="str">
        <f>IF(J14="","",J14)</f>
        <v>8. 9. 2023</v>
      </c>
      <c r="L81" s="34"/>
    </row>
    <row r="82" spans="2:65" s="1" customFormat="1" ht="6.9" customHeight="1" x14ac:dyDescent="0.2">
      <c r="B82" s="34"/>
      <c r="L82" s="34"/>
    </row>
    <row r="83" spans="2:65" s="1" customFormat="1" ht="15.15" customHeight="1" x14ac:dyDescent="0.2">
      <c r="B83" s="34"/>
      <c r="C83" s="28" t="s">
        <v>30</v>
      </c>
      <c r="F83" s="26" t="str">
        <f>E17</f>
        <v>SM Liberec</v>
      </c>
      <c r="I83" s="28" t="s">
        <v>38</v>
      </c>
      <c r="J83" s="32" t="str">
        <f>E23</f>
        <v>A11HK</v>
      </c>
      <c r="L83" s="34"/>
    </row>
    <row r="84" spans="2:65" s="1" customFormat="1" ht="15.15" customHeight="1" x14ac:dyDescent="0.2">
      <c r="B84" s="34"/>
      <c r="C84" s="28" t="s">
        <v>36</v>
      </c>
      <c r="F84" s="26" t="str">
        <f>IF(E20="","",E20)</f>
        <v>Vyplň údaj</v>
      </c>
      <c r="I84" s="28" t="s">
        <v>43</v>
      </c>
      <c r="J84" s="32" t="str">
        <f>E26</f>
        <v>rozsta</v>
      </c>
      <c r="L84" s="34"/>
    </row>
    <row r="85" spans="2:65" s="1" customFormat="1" ht="10.35" customHeight="1" x14ac:dyDescent="0.2">
      <c r="B85" s="34"/>
      <c r="L85" s="34"/>
    </row>
    <row r="86" spans="2:65" s="10" customFormat="1" ht="29.25" customHeight="1" x14ac:dyDescent="0.2">
      <c r="B86" s="113"/>
      <c r="C86" s="114" t="s">
        <v>580</v>
      </c>
      <c r="D86" s="115" t="s">
        <v>68</v>
      </c>
      <c r="E86" s="115" t="s">
        <v>64</v>
      </c>
      <c r="F86" s="115" t="s">
        <v>65</v>
      </c>
      <c r="G86" s="115" t="s">
        <v>581</v>
      </c>
      <c r="H86" s="115" t="s">
        <v>582</v>
      </c>
      <c r="I86" s="115" t="s">
        <v>583</v>
      </c>
      <c r="J86" s="115" t="s">
        <v>575</v>
      </c>
      <c r="K86" s="116" t="s">
        <v>584</v>
      </c>
      <c r="L86" s="113"/>
      <c r="M86" s="58" t="s">
        <v>82</v>
      </c>
      <c r="N86" s="59" t="s">
        <v>53</v>
      </c>
      <c r="O86" s="59" t="s">
        <v>585</v>
      </c>
      <c r="P86" s="59" t="s">
        <v>586</v>
      </c>
      <c r="Q86" s="59" t="s">
        <v>587</v>
      </c>
      <c r="R86" s="59" t="s">
        <v>588</v>
      </c>
      <c r="S86" s="59" t="s">
        <v>589</v>
      </c>
      <c r="T86" s="60" t="s">
        <v>590</v>
      </c>
    </row>
    <row r="87" spans="2:65" s="1" customFormat="1" ht="22.8" customHeight="1" x14ac:dyDescent="0.3">
      <c r="B87" s="34"/>
      <c r="C87" s="63" t="s">
        <v>591</v>
      </c>
      <c r="J87" s="117">
        <f>BK87</f>
        <v>0</v>
      </c>
      <c r="L87" s="34"/>
      <c r="M87" s="61"/>
      <c r="N87" s="52"/>
      <c r="O87" s="52"/>
      <c r="P87" s="118">
        <f>P88</f>
        <v>0</v>
      </c>
      <c r="Q87" s="52"/>
      <c r="R87" s="118">
        <f>R88</f>
        <v>0</v>
      </c>
      <c r="S87" s="52"/>
      <c r="T87" s="119">
        <f>T88</f>
        <v>0</v>
      </c>
      <c r="AT87" s="18" t="s">
        <v>83</v>
      </c>
      <c r="AU87" s="18" t="s">
        <v>576</v>
      </c>
      <c r="BK87" s="120">
        <f>BK88</f>
        <v>0</v>
      </c>
    </row>
    <row r="88" spans="2:65" s="11" customFormat="1" ht="25.95" customHeight="1" x14ac:dyDescent="0.25">
      <c r="B88" s="121"/>
      <c r="D88" s="122" t="s">
        <v>83</v>
      </c>
      <c r="E88" s="123" t="s">
        <v>592</v>
      </c>
      <c r="F88" s="123" t="s">
        <v>593</v>
      </c>
      <c r="I88" s="124"/>
      <c r="J88" s="125">
        <f>BK88</f>
        <v>0</v>
      </c>
      <c r="L88" s="121"/>
      <c r="M88" s="126"/>
      <c r="P88" s="127">
        <f>P89</f>
        <v>0</v>
      </c>
      <c r="R88" s="127">
        <f>R89</f>
        <v>0</v>
      </c>
      <c r="T88" s="128">
        <f>T89</f>
        <v>0</v>
      </c>
      <c r="AR88" s="122" t="s">
        <v>93</v>
      </c>
      <c r="AT88" s="129" t="s">
        <v>83</v>
      </c>
      <c r="AU88" s="129" t="s">
        <v>84</v>
      </c>
      <c r="AY88" s="122" t="s">
        <v>594</v>
      </c>
      <c r="BK88" s="130">
        <f>BK89</f>
        <v>0</v>
      </c>
    </row>
    <row r="89" spans="2:65" s="11" customFormat="1" ht="22.8" customHeight="1" x14ac:dyDescent="0.25">
      <c r="B89" s="121"/>
      <c r="D89" s="122" t="s">
        <v>83</v>
      </c>
      <c r="E89" s="131" t="s">
        <v>14650</v>
      </c>
      <c r="F89" s="131" t="s">
        <v>14651</v>
      </c>
      <c r="I89" s="124"/>
      <c r="J89" s="132">
        <f>BK89</f>
        <v>0</v>
      </c>
      <c r="L89" s="121"/>
      <c r="M89" s="126"/>
      <c r="P89" s="127">
        <f>P90</f>
        <v>0</v>
      </c>
      <c r="R89" s="127">
        <f>R90</f>
        <v>0</v>
      </c>
      <c r="T89" s="128">
        <f>T90</f>
        <v>0</v>
      </c>
      <c r="AR89" s="122" t="s">
        <v>93</v>
      </c>
      <c r="AT89" s="129" t="s">
        <v>83</v>
      </c>
      <c r="AU89" s="129" t="s">
        <v>91</v>
      </c>
      <c r="AY89" s="122" t="s">
        <v>594</v>
      </c>
      <c r="BK89" s="130">
        <f>BK90</f>
        <v>0</v>
      </c>
    </row>
    <row r="90" spans="2:65" s="1" customFormat="1" ht="16.5" customHeight="1" x14ac:dyDescent="0.2">
      <c r="B90" s="34"/>
      <c r="C90" s="133" t="s">
        <v>91</v>
      </c>
      <c r="D90" s="133" t="s">
        <v>597</v>
      </c>
      <c r="E90" s="134" t="s">
        <v>14652</v>
      </c>
      <c r="F90" s="135" t="s">
        <v>14653</v>
      </c>
      <c r="G90" s="136" t="s">
        <v>2407</v>
      </c>
      <c r="H90" s="137">
        <v>1</v>
      </c>
      <c r="I90" s="138"/>
      <c r="J90" s="139">
        <f>ROUND(I90*H90,2)</f>
        <v>0</v>
      </c>
      <c r="K90" s="135" t="s">
        <v>82</v>
      </c>
      <c r="L90" s="34"/>
      <c r="M90" s="196" t="s">
        <v>82</v>
      </c>
      <c r="N90" s="197" t="s">
        <v>54</v>
      </c>
      <c r="O90" s="198"/>
      <c r="P90" s="199">
        <f>O90*H90</f>
        <v>0</v>
      </c>
      <c r="Q90" s="199">
        <v>0</v>
      </c>
      <c r="R90" s="199">
        <f>Q90*H90</f>
        <v>0</v>
      </c>
      <c r="S90" s="199">
        <v>0</v>
      </c>
      <c r="T90" s="200">
        <f>S90*H90</f>
        <v>0</v>
      </c>
      <c r="AR90" s="144" t="s">
        <v>601</v>
      </c>
      <c r="AT90" s="144" t="s">
        <v>597</v>
      </c>
      <c r="AU90" s="144" t="s">
        <v>93</v>
      </c>
      <c r="AY90" s="18" t="s">
        <v>594</v>
      </c>
      <c r="BE90" s="145">
        <f>IF(N90="základní",J90,0)</f>
        <v>0</v>
      </c>
      <c r="BF90" s="145">
        <f>IF(N90="snížená",J90,0)</f>
        <v>0</v>
      </c>
      <c r="BG90" s="145">
        <f>IF(N90="zákl. přenesená",J90,0)</f>
        <v>0</v>
      </c>
      <c r="BH90" s="145">
        <f>IF(N90="sníž. přenesená",J90,0)</f>
        <v>0</v>
      </c>
      <c r="BI90" s="145">
        <f>IF(N90="nulová",J90,0)</f>
        <v>0</v>
      </c>
      <c r="BJ90" s="18" t="s">
        <v>91</v>
      </c>
      <c r="BK90" s="145">
        <f>ROUND(I90*H90,2)</f>
        <v>0</v>
      </c>
      <c r="BL90" s="18" t="s">
        <v>601</v>
      </c>
      <c r="BM90" s="144" t="s">
        <v>14654</v>
      </c>
    </row>
    <row r="91" spans="2:65" s="1" customFormat="1" ht="6.9" customHeight="1" x14ac:dyDescent="0.2">
      <c r="B91" s="43"/>
      <c r="C91" s="44"/>
      <c r="D91" s="44"/>
      <c r="E91" s="44"/>
      <c r="F91" s="44"/>
      <c r="G91" s="44"/>
      <c r="H91" s="44"/>
      <c r="I91" s="44"/>
      <c r="J91" s="44"/>
      <c r="K91" s="44"/>
      <c r="L91" s="34"/>
    </row>
  </sheetData>
  <sheetProtection algorithmName="SHA-512" hashValue="3iMV/g6WAFRxAWs6zfDtWZ/4AOyiEjk71KiqXOeB1YqKzKW+r1F8s2PM6FIfkgsXCV9C3unsmWX7bIaYCAUeYQ==" saltValue="EMdu3RkKqdDF96p4OaylmXiTHq0rThqxEigSDTubsAc7sNTs/s5YetlaaW1vjA9FLoXGWHSD7Lp4h1GTQwrkdw==" spinCount="100000" sheet="1" objects="1" scenarios="1" formatColumns="0" formatRows="0" autoFilter="0"/>
  <autoFilter ref="C86:K90" xr:uid="{00000000-0009-0000-0000-00006B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sheetPr>
    <pageSetUpPr fitToPage="1"/>
  </sheetPr>
  <dimension ref="B2:BM9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476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14640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16.5" customHeight="1" x14ac:dyDescent="0.2">
      <c r="B11" s="34"/>
      <c r="E11" s="314" t="s">
        <v>14655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8. 9. 2023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14648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47.25" customHeight="1" x14ac:dyDescent="0.2">
      <c r="B29" s="93"/>
      <c r="E29" s="300" t="s">
        <v>6281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ROUND(J87,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ROUND((SUM(BE87:BE90)),  2)</f>
        <v>0</v>
      </c>
      <c r="I35" s="95">
        <v>0.21</v>
      </c>
      <c r="J35" s="84">
        <f>ROUND(((SUM(BE87:BE90))*I35),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ROUND((SUM(BF87:BF90)),  2)</f>
        <v>0</v>
      </c>
      <c r="I36" s="95">
        <v>0.15</v>
      </c>
      <c r="J36" s="84">
        <f>ROUND(((SUM(BF87:BF90))*I36),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ROUND((SUM(BG87:BG90)),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ROUND((SUM(BH87:BH90)),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ROUND((SUM(BI87:BI90)),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03 -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14640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>D.1.4.02-2 - SOZ - Samočinné odvětrávací zařízení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8. 9. 2023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15.1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rozsta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J87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577</v>
      </c>
      <c r="E64" s="107"/>
      <c r="F64" s="107"/>
      <c r="G64" s="107"/>
      <c r="H64" s="107"/>
      <c r="I64" s="107"/>
      <c r="J64" s="108">
        <f>J88</f>
        <v>0</v>
      </c>
      <c r="L64" s="105"/>
    </row>
    <row r="65" spans="2:12" s="9" customFormat="1" ht="19.95" customHeight="1" x14ac:dyDescent="0.2">
      <c r="B65" s="109"/>
      <c r="D65" s="110" t="s">
        <v>14649</v>
      </c>
      <c r="E65" s="111"/>
      <c r="F65" s="111"/>
      <c r="G65" s="111"/>
      <c r="H65" s="111"/>
      <c r="I65" s="111"/>
      <c r="J65" s="112">
        <f>J89</f>
        <v>0</v>
      </c>
      <c r="L65" s="109"/>
    </row>
    <row r="66" spans="2:12" s="1" customFormat="1" ht="21.75" customHeight="1" x14ac:dyDescent="0.2">
      <c r="B66" s="34"/>
      <c r="L66" s="34"/>
    </row>
    <row r="67" spans="2:12" s="1" customFormat="1" ht="6.9" customHeight="1" x14ac:dyDescent="0.2">
      <c r="B67" s="43"/>
      <c r="C67" s="44"/>
      <c r="D67" s="44"/>
      <c r="E67" s="44"/>
      <c r="F67" s="44"/>
      <c r="G67" s="44"/>
      <c r="H67" s="44"/>
      <c r="I67" s="44"/>
      <c r="J67" s="44"/>
      <c r="K67" s="44"/>
      <c r="L67" s="34"/>
    </row>
    <row r="71" spans="2:12" s="1" customFormat="1" ht="6.9" customHeight="1" x14ac:dyDescent="0.2">
      <c r="B71" s="45"/>
      <c r="C71" s="46"/>
      <c r="D71" s="46"/>
      <c r="E71" s="46"/>
      <c r="F71" s="46"/>
      <c r="G71" s="46"/>
      <c r="H71" s="46"/>
      <c r="I71" s="46"/>
      <c r="J71" s="46"/>
      <c r="K71" s="46"/>
      <c r="L71" s="34"/>
    </row>
    <row r="72" spans="2:12" s="1" customFormat="1" ht="24.9" customHeight="1" x14ac:dyDescent="0.2">
      <c r="B72" s="34"/>
      <c r="C72" s="22" t="s">
        <v>579</v>
      </c>
      <c r="L72" s="34"/>
    </row>
    <row r="73" spans="2:12" s="1" customFormat="1" ht="6.9" customHeight="1" x14ac:dyDescent="0.2">
      <c r="B73" s="34"/>
      <c r="L73" s="34"/>
    </row>
    <row r="74" spans="2:12" s="1" customFormat="1" ht="12" customHeight="1" x14ac:dyDescent="0.2">
      <c r="B74" s="34"/>
      <c r="C74" s="28" t="s">
        <v>16</v>
      </c>
      <c r="L74" s="34"/>
    </row>
    <row r="75" spans="2:12" s="1" customFormat="1" ht="26.25" customHeight="1" x14ac:dyDescent="0.2">
      <c r="B75" s="34"/>
      <c r="E75" s="334" t="str">
        <f>E7</f>
        <v>REVIZE 03 - REKONSTRUKCE A STAVEBNÍ ÚPRAVY MĚSTSKÉHO PLAVECKÉHO BAZÉNU V LIBERCI</v>
      </c>
      <c r="F75" s="335"/>
      <c r="G75" s="335"/>
      <c r="H75" s="335"/>
      <c r="L75" s="34"/>
    </row>
    <row r="76" spans="2:12" ht="12" customHeight="1" x14ac:dyDescent="0.2">
      <c r="B76" s="21"/>
      <c r="C76" s="28" t="s">
        <v>563</v>
      </c>
      <c r="L76" s="21"/>
    </row>
    <row r="77" spans="2:12" s="1" customFormat="1" ht="16.5" customHeight="1" x14ac:dyDescent="0.2">
      <c r="B77" s="34"/>
      <c r="E77" s="334" t="s">
        <v>14640</v>
      </c>
      <c r="F77" s="336"/>
      <c r="G77" s="336"/>
      <c r="H77" s="336"/>
      <c r="L77" s="34"/>
    </row>
    <row r="78" spans="2:12" s="1" customFormat="1" ht="12" customHeight="1" x14ac:dyDescent="0.2">
      <c r="B78" s="34"/>
      <c r="C78" s="28" t="s">
        <v>565</v>
      </c>
      <c r="L78" s="34"/>
    </row>
    <row r="79" spans="2:12" s="1" customFormat="1" ht="16.5" customHeight="1" x14ac:dyDescent="0.2">
      <c r="B79" s="34"/>
      <c r="E79" s="314" t="str">
        <f>E11</f>
        <v>D.1.4.02-2 - SOZ - Samočinné odvětrávací zařízení</v>
      </c>
      <c r="F79" s="336"/>
      <c r="G79" s="336"/>
      <c r="H79" s="336"/>
      <c r="L79" s="34"/>
    </row>
    <row r="80" spans="2:12" s="1" customFormat="1" ht="6.9" customHeight="1" x14ac:dyDescent="0.2">
      <c r="B80" s="34"/>
      <c r="L80" s="34"/>
    </row>
    <row r="81" spans="2:65" s="1" customFormat="1" ht="12" customHeight="1" x14ac:dyDescent="0.2">
      <c r="B81" s="34"/>
      <c r="C81" s="28" t="s">
        <v>22</v>
      </c>
      <c r="F81" s="26" t="str">
        <f>F14</f>
        <v>Tržní nám., Liberec</v>
      </c>
      <c r="I81" s="28" t="s">
        <v>24</v>
      </c>
      <c r="J81" s="51" t="str">
        <f>IF(J14="","",J14)</f>
        <v>8. 9. 2023</v>
      </c>
      <c r="L81" s="34"/>
    </row>
    <row r="82" spans="2:65" s="1" customFormat="1" ht="6.9" customHeight="1" x14ac:dyDescent="0.2">
      <c r="B82" s="34"/>
      <c r="L82" s="34"/>
    </row>
    <row r="83" spans="2:65" s="1" customFormat="1" ht="15.15" customHeight="1" x14ac:dyDescent="0.2">
      <c r="B83" s="34"/>
      <c r="C83" s="28" t="s">
        <v>30</v>
      </c>
      <c r="F83" s="26" t="str">
        <f>E17</f>
        <v>SM Liberec</v>
      </c>
      <c r="I83" s="28" t="s">
        <v>38</v>
      </c>
      <c r="J83" s="32" t="str">
        <f>E23</f>
        <v>A11HK</v>
      </c>
      <c r="L83" s="34"/>
    </row>
    <row r="84" spans="2:65" s="1" customFormat="1" ht="15.15" customHeight="1" x14ac:dyDescent="0.2">
      <c r="B84" s="34"/>
      <c r="C84" s="28" t="s">
        <v>36</v>
      </c>
      <c r="F84" s="26" t="str">
        <f>IF(E20="","",E20)</f>
        <v>Vyplň údaj</v>
      </c>
      <c r="I84" s="28" t="s">
        <v>43</v>
      </c>
      <c r="J84" s="32" t="str">
        <f>E26</f>
        <v>rozsta</v>
      </c>
      <c r="L84" s="34"/>
    </row>
    <row r="85" spans="2:65" s="1" customFormat="1" ht="10.35" customHeight="1" x14ac:dyDescent="0.2">
      <c r="B85" s="34"/>
      <c r="L85" s="34"/>
    </row>
    <row r="86" spans="2:65" s="10" customFormat="1" ht="29.25" customHeight="1" x14ac:dyDescent="0.2">
      <c r="B86" s="113"/>
      <c r="C86" s="114" t="s">
        <v>580</v>
      </c>
      <c r="D86" s="115" t="s">
        <v>68</v>
      </c>
      <c r="E86" s="115" t="s">
        <v>64</v>
      </c>
      <c r="F86" s="115" t="s">
        <v>65</v>
      </c>
      <c r="G86" s="115" t="s">
        <v>581</v>
      </c>
      <c r="H86" s="115" t="s">
        <v>582</v>
      </c>
      <c r="I86" s="115" t="s">
        <v>583</v>
      </c>
      <c r="J86" s="115" t="s">
        <v>575</v>
      </c>
      <c r="K86" s="116" t="s">
        <v>584</v>
      </c>
      <c r="L86" s="113"/>
      <c r="M86" s="58" t="s">
        <v>82</v>
      </c>
      <c r="N86" s="59" t="s">
        <v>53</v>
      </c>
      <c r="O86" s="59" t="s">
        <v>585</v>
      </c>
      <c r="P86" s="59" t="s">
        <v>586</v>
      </c>
      <c r="Q86" s="59" t="s">
        <v>587</v>
      </c>
      <c r="R86" s="59" t="s">
        <v>588</v>
      </c>
      <c r="S86" s="59" t="s">
        <v>589</v>
      </c>
      <c r="T86" s="60" t="s">
        <v>590</v>
      </c>
    </row>
    <row r="87" spans="2:65" s="1" customFormat="1" ht="22.8" customHeight="1" x14ac:dyDescent="0.3">
      <c r="B87" s="34"/>
      <c r="C87" s="63" t="s">
        <v>591</v>
      </c>
      <c r="J87" s="117">
        <f>BK87</f>
        <v>0</v>
      </c>
      <c r="L87" s="34"/>
      <c r="M87" s="61"/>
      <c r="N87" s="52"/>
      <c r="O87" s="52"/>
      <c r="P87" s="118">
        <f>P88</f>
        <v>0</v>
      </c>
      <c r="Q87" s="52"/>
      <c r="R87" s="118">
        <f>R88</f>
        <v>0</v>
      </c>
      <c r="S87" s="52"/>
      <c r="T87" s="119">
        <f>T88</f>
        <v>0</v>
      </c>
      <c r="AT87" s="18" t="s">
        <v>83</v>
      </c>
      <c r="AU87" s="18" t="s">
        <v>576</v>
      </c>
      <c r="BK87" s="120">
        <f>BK88</f>
        <v>0</v>
      </c>
    </row>
    <row r="88" spans="2:65" s="11" customFormat="1" ht="25.95" customHeight="1" x14ac:dyDescent="0.25">
      <c r="B88" s="121"/>
      <c r="D88" s="122" t="s">
        <v>83</v>
      </c>
      <c r="E88" s="123" t="s">
        <v>592</v>
      </c>
      <c r="F88" s="123" t="s">
        <v>593</v>
      </c>
      <c r="I88" s="124"/>
      <c r="J88" s="125">
        <f>BK88</f>
        <v>0</v>
      </c>
      <c r="L88" s="121"/>
      <c r="M88" s="126"/>
      <c r="P88" s="127">
        <f>P89</f>
        <v>0</v>
      </c>
      <c r="R88" s="127">
        <f>R89</f>
        <v>0</v>
      </c>
      <c r="T88" s="128">
        <f>T89</f>
        <v>0</v>
      </c>
      <c r="AR88" s="122" t="s">
        <v>93</v>
      </c>
      <c r="AT88" s="129" t="s">
        <v>83</v>
      </c>
      <c r="AU88" s="129" t="s">
        <v>84</v>
      </c>
      <c r="AY88" s="122" t="s">
        <v>594</v>
      </c>
      <c r="BK88" s="130">
        <f>BK89</f>
        <v>0</v>
      </c>
    </row>
    <row r="89" spans="2:65" s="11" customFormat="1" ht="22.8" customHeight="1" x14ac:dyDescent="0.25">
      <c r="B89" s="121"/>
      <c r="D89" s="122" t="s">
        <v>83</v>
      </c>
      <c r="E89" s="131" t="s">
        <v>14650</v>
      </c>
      <c r="F89" s="131" t="s">
        <v>14651</v>
      </c>
      <c r="I89" s="124"/>
      <c r="J89" s="132">
        <f>BK89</f>
        <v>0</v>
      </c>
      <c r="L89" s="121"/>
      <c r="M89" s="126"/>
      <c r="P89" s="127">
        <f>P90</f>
        <v>0</v>
      </c>
      <c r="R89" s="127">
        <f>R90</f>
        <v>0</v>
      </c>
      <c r="T89" s="128">
        <f>T90</f>
        <v>0</v>
      </c>
      <c r="AR89" s="122" t="s">
        <v>93</v>
      </c>
      <c r="AT89" s="129" t="s">
        <v>83</v>
      </c>
      <c r="AU89" s="129" t="s">
        <v>91</v>
      </c>
      <c r="AY89" s="122" t="s">
        <v>594</v>
      </c>
      <c r="BK89" s="130">
        <f>BK90</f>
        <v>0</v>
      </c>
    </row>
    <row r="90" spans="2:65" s="1" customFormat="1" ht="16.5" customHeight="1" x14ac:dyDescent="0.2">
      <c r="B90" s="34"/>
      <c r="C90" s="133" t="s">
        <v>91</v>
      </c>
      <c r="D90" s="133" t="s">
        <v>597</v>
      </c>
      <c r="E90" s="134" t="s">
        <v>14656</v>
      </c>
      <c r="F90" s="135" t="s">
        <v>14657</v>
      </c>
      <c r="G90" s="136" t="s">
        <v>2407</v>
      </c>
      <c r="H90" s="137">
        <v>1</v>
      </c>
      <c r="I90" s="138"/>
      <c r="J90" s="139">
        <f>ROUND(I90*H90,2)</f>
        <v>0</v>
      </c>
      <c r="K90" s="135" t="s">
        <v>82</v>
      </c>
      <c r="L90" s="34"/>
      <c r="M90" s="196" t="s">
        <v>82</v>
      </c>
      <c r="N90" s="197" t="s">
        <v>54</v>
      </c>
      <c r="O90" s="198"/>
      <c r="P90" s="199">
        <f>O90*H90</f>
        <v>0</v>
      </c>
      <c r="Q90" s="199">
        <v>0</v>
      </c>
      <c r="R90" s="199">
        <f>Q90*H90</f>
        <v>0</v>
      </c>
      <c r="S90" s="199">
        <v>0</v>
      </c>
      <c r="T90" s="200">
        <f>S90*H90</f>
        <v>0</v>
      </c>
      <c r="AR90" s="144" t="s">
        <v>601</v>
      </c>
      <c r="AT90" s="144" t="s">
        <v>597</v>
      </c>
      <c r="AU90" s="144" t="s">
        <v>93</v>
      </c>
      <c r="AY90" s="18" t="s">
        <v>594</v>
      </c>
      <c r="BE90" s="145">
        <f>IF(N90="základní",J90,0)</f>
        <v>0</v>
      </c>
      <c r="BF90" s="145">
        <f>IF(N90="snížená",J90,0)</f>
        <v>0</v>
      </c>
      <c r="BG90" s="145">
        <f>IF(N90="zákl. přenesená",J90,0)</f>
        <v>0</v>
      </c>
      <c r="BH90" s="145">
        <f>IF(N90="sníž. přenesená",J90,0)</f>
        <v>0</v>
      </c>
      <c r="BI90" s="145">
        <f>IF(N90="nulová",J90,0)</f>
        <v>0</v>
      </c>
      <c r="BJ90" s="18" t="s">
        <v>91</v>
      </c>
      <c r="BK90" s="145">
        <f>ROUND(I90*H90,2)</f>
        <v>0</v>
      </c>
      <c r="BL90" s="18" t="s">
        <v>601</v>
      </c>
      <c r="BM90" s="144" t="s">
        <v>14658</v>
      </c>
    </row>
    <row r="91" spans="2:65" s="1" customFormat="1" ht="6.9" customHeight="1" x14ac:dyDescent="0.2">
      <c r="B91" s="43"/>
      <c r="C91" s="44"/>
      <c r="D91" s="44"/>
      <c r="E91" s="44"/>
      <c r="F91" s="44"/>
      <c r="G91" s="44"/>
      <c r="H91" s="44"/>
      <c r="I91" s="44"/>
      <c r="J91" s="44"/>
      <c r="K91" s="44"/>
      <c r="L91" s="34"/>
    </row>
  </sheetData>
  <sheetProtection algorithmName="SHA-512" hashValue="q5wZsUdomYxSa2DzhF7jzL27szQzZYjUi6iZCw6xs74VJZvPLZNFwUjfMOLInmQ+YGSroB3w28Zg94gYX1GBBg==" saltValue="dFwmRPAJ4pYT/8UxSgpPH0k1H4c092w2TGXb2n1IF1EQwEhiHe0/sA1q7agf3rMfUuIQLmK9FMHfPyJCrnB9Kg==" spinCount="100000" sheet="1" objects="1" scenarios="1" formatColumns="0" formatRows="0" autoFilter="0"/>
  <autoFilter ref="C86:K90" xr:uid="{00000000-0009-0000-0000-00006C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sheetPr>
    <pageSetUpPr fitToPage="1"/>
  </sheetPr>
  <dimension ref="B2:BM9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479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14640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16.5" customHeight="1" x14ac:dyDescent="0.2">
      <c r="B11" s="34"/>
      <c r="E11" s="314" t="s">
        <v>14659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8. 9. 2023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14648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47.25" customHeight="1" x14ac:dyDescent="0.2">
      <c r="B29" s="93"/>
      <c r="E29" s="300" t="s">
        <v>6281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ROUND(J87,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ROUND((SUM(BE87:BE90)),  2)</f>
        <v>0</v>
      </c>
      <c r="I35" s="95">
        <v>0.21</v>
      </c>
      <c r="J35" s="84">
        <f>ROUND(((SUM(BE87:BE90))*I35),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ROUND((SUM(BF87:BF90)),  2)</f>
        <v>0</v>
      </c>
      <c r="I36" s="95">
        <v>0.15</v>
      </c>
      <c r="J36" s="84">
        <f>ROUND(((SUM(BF87:BF90))*I36),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ROUND((SUM(BG87:BG90)),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ROUND((SUM(BH87:BH90)),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ROUND((SUM(BI87:BI90)),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03 -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14640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>D.1.4.03 - ÚT - vytápění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8. 9. 2023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15.1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rozsta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J87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14660</v>
      </c>
      <c r="E64" s="107"/>
      <c r="F64" s="107"/>
      <c r="G64" s="107"/>
      <c r="H64" s="107"/>
      <c r="I64" s="107"/>
      <c r="J64" s="108">
        <f>J88</f>
        <v>0</v>
      </c>
      <c r="L64" s="105"/>
    </row>
    <row r="65" spans="2:12" s="9" customFormat="1" ht="19.95" customHeight="1" x14ac:dyDescent="0.2">
      <c r="B65" s="109"/>
      <c r="D65" s="110" t="s">
        <v>14661</v>
      </c>
      <c r="E65" s="111"/>
      <c r="F65" s="111"/>
      <c r="G65" s="111"/>
      <c r="H65" s="111"/>
      <c r="I65" s="111"/>
      <c r="J65" s="112">
        <f>J89</f>
        <v>0</v>
      </c>
      <c r="L65" s="109"/>
    </row>
    <row r="66" spans="2:12" s="1" customFormat="1" ht="21.75" customHeight="1" x14ac:dyDescent="0.2">
      <c r="B66" s="34"/>
      <c r="L66" s="34"/>
    </row>
    <row r="67" spans="2:12" s="1" customFormat="1" ht="6.9" customHeight="1" x14ac:dyDescent="0.2">
      <c r="B67" s="43"/>
      <c r="C67" s="44"/>
      <c r="D67" s="44"/>
      <c r="E67" s="44"/>
      <c r="F67" s="44"/>
      <c r="G67" s="44"/>
      <c r="H67" s="44"/>
      <c r="I67" s="44"/>
      <c r="J67" s="44"/>
      <c r="K67" s="44"/>
      <c r="L67" s="34"/>
    </row>
    <row r="71" spans="2:12" s="1" customFormat="1" ht="6.9" customHeight="1" x14ac:dyDescent="0.2">
      <c r="B71" s="45"/>
      <c r="C71" s="46"/>
      <c r="D71" s="46"/>
      <c r="E71" s="46"/>
      <c r="F71" s="46"/>
      <c r="G71" s="46"/>
      <c r="H71" s="46"/>
      <c r="I71" s="46"/>
      <c r="J71" s="46"/>
      <c r="K71" s="46"/>
      <c r="L71" s="34"/>
    </row>
    <row r="72" spans="2:12" s="1" customFormat="1" ht="24.9" customHeight="1" x14ac:dyDescent="0.2">
      <c r="B72" s="34"/>
      <c r="C72" s="22" t="s">
        <v>579</v>
      </c>
      <c r="L72" s="34"/>
    </row>
    <row r="73" spans="2:12" s="1" customFormat="1" ht="6.9" customHeight="1" x14ac:dyDescent="0.2">
      <c r="B73" s="34"/>
      <c r="L73" s="34"/>
    </row>
    <row r="74" spans="2:12" s="1" customFormat="1" ht="12" customHeight="1" x14ac:dyDescent="0.2">
      <c r="B74" s="34"/>
      <c r="C74" s="28" t="s">
        <v>16</v>
      </c>
      <c r="L74" s="34"/>
    </row>
    <row r="75" spans="2:12" s="1" customFormat="1" ht="26.25" customHeight="1" x14ac:dyDescent="0.2">
      <c r="B75" s="34"/>
      <c r="E75" s="334" t="str">
        <f>E7</f>
        <v>REVIZE 03 - REKONSTRUKCE A STAVEBNÍ ÚPRAVY MĚSTSKÉHO PLAVECKÉHO BAZÉNU V LIBERCI</v>
      </c>
      <c r="F75" s="335"/>
      <c r="G75" s="335"/>
      <c r="H75" s="335"/>
      <c r="L75" s="34"/>
    </row>
    <row r="76" spans="2:12" ht="12" customHeight="1" x14ac:dyDescent="0.2">
      <c r="B76" s="21"/>
      <c r="C76" s="28" t="s">
        <v>563</v>
      </c>
      <c r="L76" s="21"/>
    </row>
    <row r="77" spans="2:12" s="1" customFormat="1" ht="16.5" customHeight="1" x14ac:dyDescent="0.2">
      <c r="B77" s="34"/>
      <c r="E77" s="334" t="s">
        <v>14640</v>
      </c>
      <c r="F77" s="336"/>
      <c r="G77" s="336"/>
      <c r="H77" s="336"/>
      <c r="L77" s="34"/>
    </row>
    <row r="78" spans="2:12" s="1" customFormat="1" ht="12" customHeight="1" x14ac:dyDescent="0.2">
      <c r="B78" s="34"/>
      <c r="C78" s="28" t="s">
        <v>565</v>
      </c>
      <c r="L78" s="34"/>
    </row>
    <row r="79" spans="2:12" s="1" customFormat="1" ht="16.5" customHeight="1" x14ac:dyDescent="0.2">
      <c r="B79" s="34"/>
      <c r="E79" s="314" t="str">
        <f>E11</f>
        <v>D.1.4.03 - ÚT - vytápění</v>
      </c>
      <c r="F79" s="336"/>
      <c r="G79" s="336"/>
      <c r="H79" s="336"/>
      <c r="L79" s="34"/>
    </row>
    <row r="80" spans="2:12" s="1" customFormat="1" ht="6.9" customHeight="1" x14ac:dyDescent="0.2">
      <c r="B80" s="34"/>
      <c r="L80" s="34"/>
    </row>
    <row r="81" spans="2:65" s="1" customFormat="1" ht="12" customHeight="1" x14ac:dyDescent="0.2">
      <c r="B81" s="34"/>
      <c r="C81" s="28" t="s">
        <v>22</v>
      </c>
      <c r="F81" s="26" t="str">
        <f>F14</f>
        <v>Tržní nám., Liberec</v>
      </c>
      <c r="I81" s="28" t="s">
        <v>24</v>
      </c>
      <c r="J81" s="51" t="str">
        <f>IF(J14="","",J14)</f>
        <v>8. 9. 2023</v>
      </c>
      <c r="L81" s="34"/>
    </row>
    <row r="82" spans="2:65" s="1" customFormat="1" ht="6.9" customHeight="1" x14ac:dyDescent="0.2">
      <c r="B82" s="34"/>
      <c r="L82" s="34"/>
    </row>
    <row r="83" spans="2:65" s="1" customFormat="1" ht="15.15" customHeight="1" x14ac:dyDescent="0.2">
      <c r="B83" s="34"/>
      <c r="C83" s="28" t="s">
        <v>30</v>
      </c>
      <c r="F83" s="26" t="str">
        <f>E17</f>
        <v>SM Liberec</v>
      </c>
      <c r="I83" s="28" t="s">
        <v>38</v>
      </c>
      <c r="J83" s="32" t="str">
        <f>E23</f>
        <v>A11HK</v>
      </c>
      <c r="L83" s="34"/>
    </row>
    <row r="84" spans="2:65" s="1" customFormat="1" ht="15.15" customHeight="1" x14ac:dyDescent="0.2">
      <c r="B84" s="34"/>
      <c r="C84" s="28" t="s">
        <v>36</v>
      </c>
      <c r="F84" s="26" t="str">
        <f>IF(E20="","",E20)</f>
        <v>Vyplň údaj</v>
      </c>
      <c r="I84" s="28" t="s">
        <v>43</v>
      </c>
      <c r="J84" s="32" t="str">
        <f>E26</f>
        <v>rozsta</v>
      </c>
      <c r="L84" s="34"/>
    </row>
    <row r="85" spans="2:65" s="1" customFormat="1" ht="10.35" customHeight="1" x14ac:dyDescent="0.2">
      <c r="B85" s="34"/>
      <c r="L85" s="34"/>
    </row>
    <row r="86" spans="2:65" s="10" customFormat="1" ht="29.25" customHeight="1" x14ac:dyDescent="0.2">
      <c r="B86" s="113"/>
      <c r="C86" s="114" t="s">
        <v>580</v>
      </c>
      <c r="D86" s="115" t="s">
        <v>68</v>
      </c>
      <c r="E86" s="115" t="s">
        <v>64</v>
      </c>
      <c r="F86" s="115" t="s">
        <v>65</v>
      </c>
      <c r="G86" s="115" t="s">
        <v>581</v>
      </c>
      <c r="H86" s="115" t="s">
        <v>582</v>
      </c>
      <c r="I86" s="115" t="s">
        <v>583</v>
      </c>
      <c r="J86" s="115" t="s">
        <v>575</v>
      </c>
      <c r="K86" s="116" t="s">
        <v>584</v>
      </c>
      <c r="L86" s="113"/>
      <c r="M86" s="58" t="s">
        <v>82</v>
      </c>
      <c r="N86" s="59" t="s">
        <v>53</v>
      </c>
      <c r="O86" s="59" t="s">
        <v>585</v>
      </c>
      <c r="P86" s="59" t="s">
        <v>586</v>
      </c>
      <c r="Q86" s="59" t="s">
        <v>587</v>
      </c>
      <c r="R86" s="59" t="s">
        <v>588</v>
      </c>
      <c r="S86" s="59" t="s">
        <v>589</v>
      </c>
      <c r="T86" s="60" t="s">
        <v>590</v>
      </c>
    </row>
    <row r="87" spans="2:65" s="1" customFormat="1" ht="22.8" customHeight="1" x14ac:dyDescent="0.3">
      <c r="B87" s="34"/>
      <c r="C87" s="63" t="s">
        <v>591</v>
      </c>
      <c r="J87" s="117">
        <f>BK87</f>
        <v>0</v>
      </c>
      <c r="L87" s="34"/>
      <c r="M87" s="61"/>
      <c r="N87" s="52"/>
      <c r="O87" s="52"/>
      <c r="P87" s="118">
        <f>P88</f>
        <v>0</v>
      </c>
      <c r="Q87" s="52"/>
      <c r="R87" s="118">
        <f>R88</f>
        <v>0</v>
      </c>
      <c r="S87" s="52"/>
      <c r="T87" s="119">
        <f>T88</f>
        <v>0</v>
      </c>
      <c r="AT87" s="18" t="s">
        <v>83</v>
      </c>
      <c r="AU87" s="18" t="s">
        <v>576</v>
      </c>
      <c r="BK87" s="120">
        <f>BK88</f>
        <v>0</v>
      </c>
    </row>
    <row r="88" spans="2:65" s="11" customFormat="1" ht="25.95" customHeight="1" x14ac:dyDescent="0.25">
      <c r="B88" s="121"/>
      <c r="D88" s="122" t="s">
        <v>83</v>
      </c>
      <c r="E88" s="123" t="s">
        <v>592</v>
      </c>
      <c r="F88" s="123" t="s">
        <v>592</v>
      </c>
      <c r="I88" s="124"/>
      <c r="J88" s="125">
        <f>BK88</f>
        <v>0</v>
      </c>
      <c r="L88" s="121"/>
      <c r="M88" s="126"/>
      <c r="P88" s="127">
        <f>P89</f>
        <v>0</v>
      </c>
      <c r="R88" s="127">
        <f>R89</f>
        <v>0</v>
      </c>
      <c r="T88" s="128">
        <f>T89</f>
        <v>0</v>
      </c>
      <c r="AR88" s="122" t="s">
        <v>93</v>
      </c>
      <c r="AT88" s="129" t="s">
        <v>83</v>
      </c>
      <c r="AU88" s="129" t="s">
        <v>84</v>
      </c>
      <c r="AY88" s="122" t="s">
        <v>594</v>
      </c>
      <c r="BK88" s="130">
        <f>BK89</f>
        <v>0</v>
      </c>
    </row>
    <row r="89" spans="2:65" s="11" customFormat="1" ht="22.8" customHeight="1" x14ac:dyDescent="0.25">
      <c r="B89" s="121"/>
      <c r="D89" s="122" t="s">
        <v>83</v>
      </c>
      <c r="E89" s="131" t="s">
        <v>1321</v>
      </c>
      <c r="F89" s="131" t="s">
        <v>14662</v>
      </c>
      <c r="I89" s="124"/>
      <c r="J89" s="132">
        <f>BK89</f>
        <v>0</v>
      </c>
      <c r="L89" s="121"/>
      <c r="M89" s="126"/>
      <c r="P89" s="127">
        <f>P90</f>
        <v>0</v>
      </c>
      <c r="R89" s="127">
        <f>R90</f>
        <v>0</v>
      </c>
      <c r="T89" s="128">
        <f>T90</f>
        <v>0</v>
      </c>
      <c r="AR89" s="122" t="s">
        <v>93</v>
      </c>
      <c r="AT89" s="129" t="s">
        <v>83</v>
      </c>
      <c r="AU89" s="129" t="s">
        <v>91</v>
      </c>
      <c r="AY89" s="122" t="s">
        <v>594</v>
      </c>
      <c r="BK89" s="130">
        <f>BK90</f>
        <v>0</v>
      </c>
    </row>
    <row r="90" spans="2:65" s="1" customFormat="1" ht="16.5" customHeight="1" x14ac:dyDescent="0.2">
      <c r="B90" s="34"/>
      <c r="C90" s="133" t="s">
        <v>91</v>
      </c>
      <c r="D90" s="133" t="s">
        <v>597</v>
      </c>
      <c r="E90" s="134" t="s">
        <v>14663</v>
      </c>
      <c r="F90" s="135" t="s">
        <v>14664</v>
      </c>
      <c r="G90" s="136" t="s">
        <v>2407</v>
      </c>
      <c r="H90" s="137">
        <v>1</v>
      </c>
      <c r="I90" s="138"/>
      <c r="J90" s="139">
        <f>ROUND(I90*H90,2)</f>
        <v>0</v>
      </c>
      <c r="K90" s="135" t="s">
        <v>82</v>
      </c>
      <c r="L90" s="34"/>
      <c r="M90" s="196" t="s">
        <v>82</v>
      </c>
      <c r="N90" s="197" t="s">
        <v>54</v>
      </c>
      <c r="O90" s="198"/>
      <c r="P90" s="199">
        <f>O90*H90</f>
        <v>0</v>
      </c>
      <c r="Q90" s="199">
        <v>0</v>
      </c>
      <c r="R90" s="199">
        <f>Q90*H90</f>
        <v>0</v>
      </c>
      <c r="S90" s="199">
        <v>0</v>
      </c>
      <c r="T90" s="200">
        <f>S90*H90</f>
        <v>0</v>
      </c>
      <c r="AR90" s="144" t="s">
        <v>601</v>
      </c>
      <c r="AT90" s="144" t="s">
        <v>597</v>
      </c>
      <c r="AU90" s="144" t="s">
        <v>93</v>
      </c>
      <c r="AY90" s="18" t="s">
        <v>594</v>
      </c>
      <c r="BE90" s="145">
        <f>IF(N90="základní",J90,0)</f>
        <v>0</v>
      </c>
      <c r="BF90" s="145">
        <f>IF(N90="snížená",J90,0)</f>
        <v>0</v>
      </c>
      <c r="BG90" s="145">
        <f>IF(N90="zákl. přenesená",J90,0)</f>
        <v>0</v>
      </c>
      <c r="BH90" s="145">
        <f>IF(N90="sníž. přenesená",J90,0)</f>
        <v>0</v>
      </c>
      <c r="BI90" s="145">
        <f>IF(N90="nulová",J90,0)</f>
        <v>0</v>
      </c>
      <c r="BJ90" s="18" t="s">
        <v>91</v>
      </c>
      <c r="BK90" s="145">
        <f>ROUND(I90*H90,2)</f>
        <v>0</v>
      </c>
      <c r="BL90" s="18" t="s">
        <v>601</v>
      </c>
      <c r="BM90" s="144" t="s">
        <v>14665</v>
      </c>
    </row>
    <row r="91" spans="2:65" s="1" customFormat="1" ht="6.9" customHeight="1" x14ac:dyDescent="0.2">
      <c r="B91" s="43"/>
      <c r="C91" s="44"/>
      <c r="D91" s="44"/>
      <c r="E91" s="44"/>
      <c r="F91" s="44"/>
      <c r="G91" s="44"/>
      <c r="H91" s="44"/>
      <c r="I91" s="44"/>
      <c r="J91" s="44"/>
      <c r="K91" s="44"/>
      <c r="L91" s="34"/>
    </row>
  </sheetData>
  <sheetProtection algorithmName="SHA-512" hashValue="PKQte+4ZMaEl9aUBejYBV5aJRjMSEI+B5JYsZ6pu+zx2b/ELxcf/1wvd3FZt+vuZh6uAvit4h5AHKfkpQ3mwag==" saltValue="a5EcyD/oqxhTa5OVvoSdwfT0tIF23f/qWyzdzMa65h/1M7s3MEiRsqB5GnXudgr4mAV3OtixdcqGHDj6bF7arQ==" spinCount="100000" sheet="1" objects="1" scenarios="1" formatColumns="0" formatRows="0" autoFilter="0"/>
  <autoFilter ref="C86:K90" xr:uid="{00000000-0009-0000-0000-00006D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sheetPr>
    <pageSetUpPr fitToPage="1"/>
  </sheetPr>
  <dimension ref="B2:BM9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482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14640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16.5" customHeight="1" x14ac:dyDescent="0.2">
      <c r="B11" s="34"/>
      <c r="E11" s="314" t="s">
        <v>14666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8. 9. 2023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14648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47.25" customHeight="1" x14ac:dyDescent="0.2">
      <c r="B29" s="93"/>
      <c r="E29" s="300" t="s">
        <v>6281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ROUND(J87,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ROUND((SUM(BE87:BE90)),  2)</f>
        <v>0</v>
      </c>
      <c r="I35" s="95">
        <v>0.21</v>
      </c>
      <c r="J35" s="84">
        <f>ROUND(((SUM(BE87:BE90))*I35),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ROUND((SUM(BF87:BF90)),  2)</f>
        <v>0</v>
      </c>
      <c r="I36" s="95">
        <v>0.15</v>
      </c>
      <c r="J36" s="84">
        <f>ROUND(((SUM(BF87:BF90))*I36),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ROUND((SUM(BG87:BG90)),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ROUND((SUM(BH87:BH90)),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ROUND((SUM(BI87:BI90)),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03 -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14640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>D.1.4.04 - PL - plynovod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8. 9. 2023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15.1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rozsta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J87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577</v>
      </c>
      <c r="E64" s="107"/>
      <c r="F64" s="107"/>
      <c r="G64" s="107"/>
      <c r="H64" s="107"/>
      <c r="I64" s="107"/>
      <c r="J64" s="108">
        <f>J88</f>
        <v>0</v>
      </c>
      <c r="L64" s="105"/>
    </row>
    <row r="65" spans="2:12" s="9" customFormat="1" ht="19.95" customHeight="1" x14ac:dyDescent="0.2">
      <c r="B65" s="109"/>
      <c r="D65" s="110" t="s">
        <v>14667</v>
      </c>
      <c r="E65" s="111"/>
      <c r="F65" s="111"/>
      <c r="G65" s="111"/>
      <c r="H65" s="111"/>
      <c r="I65" s="111"/>
      <c r="J65" s="112">
        <f>J89</f>
        <v>0</v>
      </c>
      <c r="L65" s="109"/>
    </row>
    <row r="66" spans="2:12" s="1" customFormat="1" ht="21.75" customHeight="1" x14ac:dyDescent="0.2">
      <c r="B66" s="34"/>
      <c r="L66" s="34"/>
    </row>
    <row r="67" spans="2:12" s="1" customFormat="1" ht="6.9" customHeight="1" x14ac:dyDescent="0.2">
      <c r="B67" s="43"/>
      <c r="C67" s="44"/>
      <c r="D67" s="44"/>
      <c r="E67" s="44"/>
      <c r="F67" s="44"/>
      <c r="G67" s="44"/>
      <c r="H67" s="44"/>
      <c r="I67" s="44"/>
      <c r="J67" s="44"/>
      <c r="K67" s="44"/>
      <c r="L67" s="34"/>
    </row>
    <row r="71" spans="2:12" s="1" customFormat="1" ht="6.9" customHeight="1" x14ac:dyDescent="0.2">
      <c r="B71" s="45"/>
      <c r="C71" s="46"/>
      <c r="D71" s="46"/>
      <c r="E71" s="46"/>
      <c r="F71" s="46"/>
      <c r="G71" s="46"/>
      <c r="H71" s="46"/>
      <c r="I71" s="46"/>
      <c r="J71" s="46"/>
      <c r="K71" s="46"/>
      <c r="L71" s="34"/>
    </row>
    <row r="72" spans="2:12" s="1" customFormat="1" ht="24.9" customHeight="1" x14ac:dyDescent="0.2">
      <c r="B72" s="34"/>
      <c r="C72" s="22" t="s">
        <v>579</v>
      </c>
      <c r="L72" s="34"/>
    </row>
    <row r="73" spans="2:12" s="1" customFormat="1" ht="6.9" customHeight="1" x14ac:dyDescent="0.2">
      <c r="B73" s="34"/>
      <c r="L73" s="34"/>
    </row>
    <row r="74" spans="2:12" s="1" customFormat="1" ht="12" customHeight="1" x14ac:dyDescent="0.2">
      <c r="B74" s="34"/>
      <c r="C74" s="28" t="s">
        <v>16</v>
      </c>
      <c r="L74" s="34"/>
    </row>
    <row r="75" spans="2:12" s="1" customFormat="1" ht="26.25" customHeight="1" x14ac:dyDescent="0.2">
      <c r="B75" s="34"/>
      <c r="E75" s="334" t="str">
        <f>E7</f>
        <v>REVIZE 03 - REKONSTRUKCE A STAVEBNÍ ÚPRAVY MĚSTSKÉHO PLAVECKÉHO BAZÉNU V LIBERCI</v>
      </c>
      <c r="F75" s="335"/>
      <c r="G75" s="335"/>
      <c r="H75" s="335"/>
      <c r="L75" s="34"/>
    </row>
    <row r="76" spans="2:12" ht="12" customHeight="1" x14ac:dyDescent="0.2">
      <c r="B76" s="21"/>
      <c r="C76" s="28" t="s">
        <v>563</v>
      </c>
      <c r="L76" s="21"/>
    </row>
    <row r="77" spans="2:12" s="1" customFormat="1" ht="16.5" customHeight="1" x14ac:dyDescent="0.2">
      <c r="B77" s="34"/>
      <c r="E77" s="334" t="s">
        <v>14640</v>
      </c>
      <c r="F77" s="336"/>
      <c r="G77" s="336"/>
      <c r="H77" s="336"/>
      <c r="L77" s="34"/>
    </row>
    <row r="78" spans="2:12" s="1" customFormat="1" ht="12" customHeight="1" x14ac:dyDescent="0.2">
      <c r="B78" s="34"/>
      <c r="C78" s="28" t="s">
        <v>565</v>
      </c>
      <c r="L78" s="34"/>
    </row>
    <row r="79" spans="2:12" s="1" customFormat="1" ht="16.5" customHeight="1" x14ac:dyDescent="0.2">
      <c r="B79" s="34"/>
      <c r="E79" s="314" t="str">
        <f>E11</f>
        <v>D.1.4.04 - PL - plynovod</v>
      </c>
      <c r="F79" s="336"/>
      <c r="G79" s="336"/>
      <c r="H79" s="336"/>
      <c r="L79" s="34"/>
    </row>
    <row r="80" spans="2:12" s="1" customFormat="1" ht="6.9" customHeight="1" x14ac:dyDescent="0.2">
      <c r="B80" s="34"/>
      <c r="L80" s="34"/>
    </row>
    <row r="81" spans="2:65" s="1" customFormat="1" ht="12" customHeight="1" x14ac:dyDescent="0.2">
      <c r="B81" s="34"/>
      <c r="C81" s="28" t="s">
        <v>22</v>
      </c>
      <c r="F81" s="26" t="str">
        <f>F14</f>
        <v>Tržní nám., Liberec</v>
      </c>
      <c r="I81" s="28" t="s">
        <v>24</v>
      </c>
      <c r="J81" s="51" t="str">
        <f>IF(J14="","",J14)</f>
        <v>8. 9. 2023</v>
      </c>
      <c r="L81" s="34"/>
    </row>
    <row r="82" spans="2:65" s="1" customFormat="1" ht="6.9" customHeight="1" x14ac:dyDescent="0.2">
      <c r="B82" s="34"/>
      <c r="L82" s="34"/>
    </row>
    <row r="83" spans="2:65" s="1" customFormat="1" ht="15.15" customHeight="1" x14ac:dyDescent="0.2">
      <c r="B83" s="34"/>
      <c r="C83" s="28" t="s">
        <v>30</v>
      </c>
      <c r="F83" s="26" t="str">
        <f>E17</f>
        <v>SM Liberec</v>
      </c>
      <c r="I83" s="28" t="s">
        <v>38</v>
      </c>
      <c r="J83" s="32" t="str">
        <f>E23</f>
        <v>A11HK</v>
      </c>
      <c r="L83" s="34"/>
    </row>
    <row r="84" spans="2:65" s="1" customFormat="1" ht="15.15" customHeight="1" x14ac:dyDescent="0.2">
      <c r="B84" s="34"/>
      <c r="C84" s="28" t="s">
        <v>36</v>
      </c>
      <c r="F84" s="26" t="str">
        <f>IF(E20="","",E20)</f>
        <v>Vyplň údaj</v>
      </c>
      <c r="I84" s="28" t="s">
        <v>43</v>
      </c>
      <c r="J84" s="32" t="str">
        <f>E26</f>
        <v>rozsta</v>
      </c>
      <c r="L84" s="34"/>
    </row>
    <row r="85" spans="2:65" s="1" customFormat="1" ht="10.35" customHeight="1" x14ac:dyDescent="0.2">
      <c r="B85" s="34"/>
      <c r="L85" s="34"/>
    </row>
    <row r="86" spans="2:65" s="10" customFormat="1" ht="29.25" customHeight="1" x14ac:dyDescent="0.2">
      <c r="B86" s="113"/>
      <c r="C86" s="114" t="s">
        <v>580</v>
      </c>
      <c r="D86" s="115" t="s">
        <v>68</v>
      </c>
      <c r="E86" s="115" t="s">
        <v>64</v>
      </c>
      <c r="F86" s="115" t="s">
        <v>65</v>
      </c>
      <c r="G86" s="115" t="s">
        <v>581</v>
      </c>
      <c r="H86" s="115" t="s">
        <v>582</v>
      </c>
      <c r="I86" s="115" t="s">
        <v>583</v>
      </c>
      <c r="J86" s="115" t="s">
        <v>575</v>
      </c>
      <c r="K86" s="116" t="s">
        <v>584</v>
      </c>
      <c r="L86" s="113"/>
      <c r="M86" s="58" t="s">
        <v>82</v>
      </c>
      <c r="N86" s="59" t="s">
        <v>53</v>
      </c>
      <c r="O86" s="59" t="s">
        <v>585</v>
      </c>
      <c r="P86" s="59" t="s">
        <v>586</v>
      </c>
      <c r="Q86" s="59" t="s">
        <v>587</v>
      </c>
      <c r="R86" s="59" t="s">
        <v>588</v>
      </c>
      <c r="S86" s="59" t="s">
        <v>589</v>
      </c>
      <c r="T86" s="60" t="s">
        <v>590</v>
      </c>
    </row>
    <row r="87" spans="2:65" s="1" customFormat="1" ht="22.8" customHeight="1" x14ac:dyDescent="0.3">
      <c r="B87" s="34"/>
      <c r="C87" s="63" t="s">
        <v>591</v>
      </c>
      <c r="J87" s="117">
        <f>BK87</f>
        <v>0</v>
      </c>
      <c r="L87" s="34"/>
      <c r="M87" s="61"/>
      <c r="N87" s="52"/>
      <c r="O87" s="52"/>
      <c r="P87" s="118">
        <f>P88</f>
        <v>0</v>
      </c>
      <c r="Q87" s="52"/>
      <c r="R87" s="118">
        <f>R88</f>
        <v>0</v>
      </c>
      <c r="S87" s="52"/>
      <c r="T87" s="119">
        <f>T88</f>
        <v>0</v>
      </c>
      <c r="AT87" s="18" t="s">
        <v>83</v>
      </c>
      <c r="AU87" s="18" t="s">
        <v>576</v>
      </c>
      <c r="BK87" s="120">
        <f>BK88</f>
        <v>0</v>
      </c>
    </row>
    <row r="88" spans="2:65" s="11" customFormat="1" ht="25.95" customHeight="1" x14ac:dyDescent="0.25">
      <c r="B88" s="121"/>
      <c r="D88" s="122" t="s">
        <v>83</v>
      </c>
      <c r="E88" s="123" t="s">
        <v>592</v>
      </c>
      <c r="F88" s="123" t="s">
        <v>593</v>
      </c>
      <c r="I88" s="124"/>
      <c r="J88" s="125">
        <f>BK88</f>
        <v>0</v>
      </c>
      <c r="L88" s="121"/>
      <c r="M88" s="126"/>
      <c r="P88" s="127">
        <f>P89</f>
        <v>0</v>
      </c>
      <c r="R88" s="127">
        <f>R89</f>
        <v>0</v>
      </c>
      <c r="T88" s="128">
        <f>T89</f>
        <v>0</v>
      </c>
      <c r="AR88" s="122" t="s">
        <v>93</v>
      </c>
      <c r="AT88" s="129" t="s">
        <v>83</v>
      </c>
      <c r="AU88" s="129" t="s">
        <v>84</v>
      </c>
      <c r="AY88" s="122" t="s">
        <v>594</v>
      </c>
      <c r="BK88" s="130">
        <f>BK89</f>
        <v>0</v>
      </c>
    </row>
    <row r="89" spans="2:65" s="11" customFormat="1" ht="22.8" customHeight="1" x14ac:dyDescent="0.25">
      <c r="B89" s="121"/>
      <c r="D89" s="122" t="s">
        <v>83</v>
      </c>
      <c r="E89" s="131" t="s">
        <v>14668</v>
      </c>
      <c r="F89" s="131" t="s">
        <v>14669</v>
      </c>
      <c r="I89" s="124"/>
      <c r="J89" s="132">
        <f>BK89</f>
        <v>0</v>
      </c>
      <c r="L89" s="121"/>
      <c r="M89" s="126"/>
      <c r="P89" s="127">
        <f>P90</f>
        <v>0</v>
      </c>
      <c r="R89" s="127">
        <f>R90</f>
        <v>0</v>
      </c>
      <c r="T89" s="128">
        <f>T90</f>
        <v>0</v>
      </c>
      <c r="AR89" s="122" t="s">
        <v>93</v>
      </c>
      <c r="AT89" s="129" t="s">
        <v>83</v>
      </c>
      <c r="AU89" s="129" t="s">
        <v>91</v>
      </c>
      <c r="AY89" s="122" t="s">
        <v>594</v>
      </c>
      <c r="BK89" s="130">
        <f>BK90</f>
        <v>0</v>
      </c>
    </row>
    <row r="90" spans="2:65" s="1" customFormat="1" ht="16.5" customHeight="1" x14ac:dyDescent="0.2">
      <c r="B90" s="34"/>
      <c r="C90" s="133" t="s">
        <v>91</v>
      </c>
      <c r="D90" s="133" t="s">
        <v>597</v>
      </c>
      <c r="E90" s="134" t="s">
        <v>14670</v>
      </c>
      <c r="F90" s="135" t="s">
        <v>14671</v>
      </c>
      <c r="G90" s="136" t="s">
        <v>2407</v>
      </c>
      <c r="H90" s="137">
        <v>1</v>
      </c>
      <c r="I90" s="138"/>
      <c r="J90" s="139">
        <f>ROUND(I90*H90,2)</f>
        <v>0</v>
      </c>
      <c r="K90" s="135" t="s">
        <v>82</v>
      </c>
      <c r="L90" s="34"/>
      <c r="M90" s="196" t="s">
        <v>82</v>
      </c>
      <c r="N90" s="197" t="s">
        <v>54</v>
      </c>
      <c r="O90" s="198"/>
      <c r="P90" s="199">
        <f>O90*H90</f>
        <v>0</v>
      </c>
      <c r="Q90" s="199">
        <v>0</v>
      </c>
      <c r="R90" s="199">
        <f>Q90*H90</f>
        <v>0</v>
      </c>
      <c r="S90" s="199">
        <v>0</v>
      </c>
      <c r="T90" s="200">
        <f>S90*H90</f>
        <v>0</v>
      </c>
      <c r="AR90" s="144" t="s">
        <v>601</v>
      </c>
      <c r="AT90" s="144" t="s">
        <v>597</v>
      </c>
      <c r="AU90" s="144" t="s">
        <v>93</v>
      </c>
      <c r="AY90" s="18" t="s">
        <v>594</v>
      </c>
      <c r="BE90" s="145">
        <f>IF(N90="základní",J90,0)</f>
        <v>0</v>
      </c>
      <c r="BF90" s="145">
        <f>IF(N90="snížená",J90,0)</f>
        <v>0</v>
      </c>
      <c r="BG90" s="145">
        <f>IF(N90="zákl. přenesená",J90,0)</f>
        <v>0</v>
      </c>
      <c r="BH90" s="145">
        <f>IF(N90="sníž. přenesená",J90,0)</f>
        <v>0</v>
      </c>
      <c r="BI90" s="145">
        <f>IF(N90="nulová",J90,0)</f>
        <v>0</v>
      </c>
      <c r="BJ90" s="18" t="s">
        <v>91</v>
      </c>
      <c r="BK90" s="145">
        <f>ROUND(I90*H90,2)</f>
        <v>0</v>
      </c>
      <c r="BL90" s="18" t="s">
        <v>601</v>
      </c>
      <c r="BM90" s="144" t="s">
        <v>14672</v>
      </c>
    </row>
    <row r="91" spans="2:65" s="1" customFormat="1" ht="6.9" customHeight="1" x14ac:dyDescent="0.2">
      <c r="B91" s="43"/>
      <c r="C91" s="44"/>
      <c r="D91" s="44"/>
      <c r="E91" s="44"/>
      <c r="F91" s="44"/>
      <c r="G91" s="44"/>
      <c r="H91" s="44"/>
      <c r="I91" s="44"/>
      <c r="J91" s="44"/>
      <c r="K91" s="44"/>
      <c r="L91" s="34"/>
    </row>
  </sheetData>
  <sheetProtection algorithmName="SHA-512" hashValue="N7gXUJy9Rj9PxhB+sMK2/KXVITu8g516EU27Ix/eZs7T4H7V9PJ71Yzxw5P8ExbE1F79G0W3oEaz2l6RTB4kZw==" saltValue="1aWRFqnwgTcp4wQvrMhg48nglkTAgjlBWp2k5el6dWxjyqd6ijU5xXfBdbZ2Ut2UqlxaAwcFWWPAUt+CsCtwVQ==" spinCount="100000" sheet="1" objects="1" scenarios="1" formatColumns="0" formatRows="0" autoFilter="0"/>
  <autoFilter ref="C86:K90" xr:uid="{00000000-0009-0000-0000-00006E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sheetPr>
    <pageSetUpPr fitToPage="1"/>
  </sheetPr>
  <dimension ref="B2:BM9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485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14640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16.5" customHeight="1" x14ac:dyDescent="0.2">
      <c r="B11" s="34"/>
      <c r="E11" s="314" t="s">
        <v>14673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8. 9. 2023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14648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47.25" customHeight="1" x14ac:dyDescent="0.2">
      <c r="B29" s="93"/>
      <c r="E29" s="300" t="s">
        <v>6281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ROUND(J87,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ROUND((SUM(BE87:BE90)),  2)</f>
        <v>0</v>
      </c>
      <c r="I35" s="95">
        <v>0.21</v>
      </c>
      <c r="J35" s="84">
        <f>ROUND(((SUM(BE87:BE90))*I35),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ROUND((SUM(BF87:BF90)),  2)</f>
        <v>0</v>
      </c>
      <c r="I36" s="95">
        <v>0.15</v>
      </c>
      <c r="J36" s="84">
        <f>ROUND(((SUM(BF87:BF90))*I36),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ROUND((SUM(BG87:BG90)),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ROUND((SUM(BH87:BH90)),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ROUND((SUM(BI87:BI90)),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03 -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14640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>D.1.4.05 - EL - silnoproudá elektrotechnika, bleskosvod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8. 9. 2023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15.1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rozsta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J87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14660</v>
      </c>
      <c r="E64" s="107"/>
      <c r="F64" s="107"/>
      <c r="G64" s="107"/>
      <c r="H64" s="107"/>
      <c r="I64" s="107"/>
      <c r="J64" s="108">
        <f>J88</f>
        <v>0</v>
      </c>
      <c r="L64" s="105"/>
    </row>
    <row r="65" spans="2:12" s="9" customFormat="1" ht="19.95" customHeight="1" x14ac:dyDescent="0.2">
      <c r="B65" s="109"/>
      <c r="D65" s="110" t="s">
        <v>14674</v>
      </c>
      <c r="E65" s="111"/>
      <c r="F65" s="111"/>
      <c r="G65" s="111"/>
      <c r="H65" s="111"/>
      <c r="I65" s="111"/>
      <c r="J65" s="112">
        <f>J89</f>
        <v>0</v>
      </c>
      <c r="L65" s="109"/>
    </row>
    <row r="66" spans="2:12" s="1" customFormat="1" ht="21.75" customHeight="1" x14ac:dyDescent="0.2">
      <c r="B66" s="34"/>
      <c r="L66" s="34"/>
    </row>
    <row r="67" spans="2:12" s="1" customFormat="1" ht="6.9" customHeight="1" x14ac:dyDescent="0.2">
      <c r="B67" s="43"/>
      <c r="C67" s="44"/>
      <c r="D67" s="44"/>
      <c r="E67" s="44"/>
      <c r="F67" s="44"/>
      <c r="G67" s="44"/>
      <c r="H67" s="44"/>
      <c r="I67" s="44"/>
      <c r="J67" s="44"/>
      <c r="K67" s="44"/>
      <c r="L67" s="34"/>
    </row>
    <row r="71" spans="2:12" s="1" customFormat="1" ht="6.9" customHeight="1" x14ac:dyDescent="0.2">
      <c r="B71" s="45"/>
      <c r="C71" s="46"/>
      <c r="D71" s="46"/>
      <c r="E71" s="46"/>
      <c r="F71" s="46"/>
      <c r="G71" s="46"/>
      <c r="H71" s="46"/>
      <c r="I71" s="46"/>
      <c r="J71" s="46"/>
      <c r="K71" s="46"/>
      <c r="L71" s="34"/>
    </row>
    <row r="72" spans="2:12" s="1" customFormat="1" ht="24.9" customHeight="1" x14ac:dyDescent="0.2">
      <c r="B72" s="34"/>
      <c r="C72" s="22" t="s">
        <v>579</v>
      </c>
      <c r="L72" s="34"/>
    </row>
    <row r="73" spans="2:12" s="1" customFormat="1" ht="6.9" customHeight="1" x14ac:dyDescent="0.2">
      <c r="B73" s="34"/>
      <c r="L73" s="34"/>
    </row>
    <row r="74" spans="2:12" s="1" customFormat="1" ht="12" customHeight="1" x14ac:dyDescent="0.2">
      <c r="B74" s="34"/>
      <c r="C74" s="28" t="s">
        <v>16</v>
      </c>
      <c r="L74" s="34"/>
    </row>
    <row r="75" spans="2:12" s="1" customFormat="1" ht="26.25" customHeight="1" x14ac:dyDescent="0.2">
      <c r="B75" s="34"/>
      <c r="E75" s="334" t="str">
        <f>E7</f>
        <v>REVIZE 03 - REKONSTRUKCE A STAVEBNÍ ÚPRAVY MĚSTSKÉHO PLAVECKÉHO BAZÉNU V LIBERCI</v>
      </c>
      <c r="F75" s="335"/>
      <c r="G75" s="335"/>
      <c r="H75" s="335"/>
      <c r="L75" s="34"/>
    </row>
    <row r="76" spans="2:12" ht="12" customHeight="1" x14ac:dyDescent="0.2">
      <c r="B76" s="21"/>
      <c r="C76" s="28" t="s">
        <v>563</v>
      </c>
      <c r="L76" s="21"/>
    </row>
    <row r="77" spans="2:12" s="1" customFormat="1" ht="16.5" customHeight="1" x14ac:dyDescent="0.2">
      <c r="B77" s="34"/>
      <c r="E77" s="334" t="s">
        <v>14640</v>
      </c>
      <c r="F77" s="336"/>
      <c r="G77" s="336"/>
      <c r="H77" s="336"/>
      <c r="L77" s="34"/>
    </row>
    <row r="78" spans="2:12" s="1" customFormat="1" ht="12" customHeight="1" x14ac:dyDescent="0.2">
      <c r="B78" s="34"/>
      <c r="C78" s="28" t="s">
        <v>565</v>
      </c>
      <c r="L78" s="34"/>
    </row>
    <row r="79" spans="2:12" s="1" customFormat="1" ht="16.5" customHeight="1" x14ac:dyDescent="0.2">
      <c r="B79" s="34"/>
      <c r="E79" s="314" t="str">
        <f>E11</f>
        <v>D.1.4.05 - EL - silnoproudá elektrotechnika, bleskosvod</v>
      </c>
      <c r="F79" s="336"/>
      <c r="G79" s="336"/>
      <c r="H79" s="336"/>
      <c r="L79" s="34"/>
    </row>
    <row r="80" spans="2:12" s="1" customFormat="1" ht="6.9" customHeight="1" x14ac:dyDescent="0.2">
      <c r="B80" s="34"/>
      <c r="L80" s="34"/>
    </row>
    <row r="81" spans="2:65" s="1" customFormat="1" ht="12" customHeight="1" x14ac:dyDescent="0.2">
      <c r="B81" s="34"/>
      <c r="C81" s="28" t="s">
        <v>22</v>
      </c>
      <c r="F81" s="26" t="str">
        <f>F14</f>
        <v>Tržní nám., Liberec</v>
      </c>
      <c r="I81" s="28" t="s">
        <v>24</v>
      </c>
      <c r="J81" s="51" t="str">
        <f>IF(J14="","",J14)</f>
        <v>8. 9. 2023</v>
      </c>
      <c r="L81" s="34"/>
    </row>
    <row r="82" spans="2:65" s="1" customFormat="1" ht="6.9" customHeight="1" x14ac:dyDescent="0.2">
      <c r="B82" s="34"/>
      <c r="L82" s="34"/>
    </row>
    <row r="83" spans="2:65" s="1" customFormat="1" ht="15.15" customHeight="1" x14ac:dyDescent="0.2">
      <c r="B83" s="34"/>
      <c r="C83" s="28" t="s">
        <v>30</v>
      </c>
      <c r="F83" s="26" t="str">
        <f>E17</f>
        <v>SM Liberec</v>
      </c>
      <c r="I83" s="28" t="s">
        <v>38</v>
      </c>
      <c r="J83" s="32" t="str">
        <f>E23</f>
        <v>A11HK</v>
      </c>
      <c r="L83" s="34"/>
    </row>
    <row r="84" spans="2:65" s="1" customFormat="1" ht="15.15" customHeight="1" x14ac:dyDescent="0.2">
      <c r="B84" s="34"/>
      <c r="C84" s="28" t="s">
        <v>36</v>
      </c>
      <c r="F84" s="26" t="str">
        <f>IF(E20="","",E20)</f>
        <v>Vyplň údaj</v>
      </c>
      <c r="I84" s="28" t="s">
        <v>43</v>
      </c>
      <c r="J84" s="32" t="str">
        <f>E26</f>
        <v>rozsta</v>
      </c>
      <c r="L84" s="34"/>
    </row>
    <row r="85" spans="2:65" s="1" customFormat="1" ht="10.35" customHeight="1" x14ac:dyDescent="0.2">
      <c r="B85" s="34"/>
      <c r="L85" s="34"/>
    </row>
    <row r="86" spans="2:65" s="10" customFormat="1" ht="29.25" customHeight="1" x14ac:dyDescent="0.2">
      <c r="B86" s="113"/>
      <c r="C86" s="114" t="s">
        <v>580</v>
      </c>
      <c r="D86" s="115" t="s">
        <v>68</v>
      </c>
      <c r="E86" s="115" t="s">
        <v>64</v>
      </c>
      <c r="F86" s="115" t="s">
        <v>65</v>
      </c>
      <c r="G86" s="115" t="s">
        <v>581</v>
      </c>
      <c r="H86" s="115" t="s">
        <v>582</v>
      </c>
      <c r="I86" s="115" t="s">
        <v>583</v>
      </c>
      <c r="J86" s="115" t="s">
        <v>575</v>
      </c>
      <c r="K86" s="116" t="s">
        <v>584</v>
      </c>
      <c r="L86" s="113"/>
      <c r="M86" s="58" t="s">
        <v>82</v>
      </c>
      <c r="N86" s="59" t="s">
        <v>53</v>
      </c>
      <c r="O86" s="59" t="s">
        <v>585</v>
      </c>
      <c r="P86" s="59" t="s">
        <v>586</v>
      </c>
      <c r="Q86" s="59" t="s">
        <v>587</v>
      </c>
      <c r="R86" s="59" t="s">
        <v>588</v>
      </c>
      <c r="S86" s="59" t="s">
        <v>589</v>
      </c>
      <c r="T86" s="60" t="s">
        <v>590</v>
      </c>
    </row>
    <row r="87" spans="2:65" s="1" customFormat="1" ht="22.8" customHeight="1" x14ac:dyDescent="0.3">
      <c r="B87" s="34"/>
      <c r="C87" s="63" t="s">
        <v>591</v>
      </c>
      <c r="J87" s="117">
        <f>BK87</f>
        <v>0</v>
      </c>
      <c r="L87" s="34"/>
      <c r="M87" s="61"/>
      <c r="N87" s="52"/>
      <c r="O87" s="52"/>
      <c r="P87" s="118">
        <f>P88</f>
        <v>0</v>
      </c>
      <c r="Q87" s="52"/>
      <c r="R87" s="118">
        <f>R88</f>
        <v>0</v>
      </c>
      <c r="S87" s="52"/>
      <c r="T87" s="119">
        <f>T88</f>
        <v>0</v>
      </c>
      <c r="AT87" s="18" t="s">
        <v>83</v>
      </c>
      <c r="AU87" s="18" t="s">
        <v>576</v>
      </c>
      <c r="BK87" s="120">
        <f>BK88</f>
        <v>0</v>
      </c>
    </row>
    <row r="88" spans="2:65" s="11" customFormat="1" ht="25.95" customHeight="1" x14ac:dyDescent="0.25">
      <c r="B88" s="121"/>
      <c r="D88" s="122" t="s">
        <v>83</v>
      </c>
      <c r="E88" s="123" t="s">
        <v>592</v>
      </c>
      <c r="F88" s="123" t="s">
        <v>592</v>
      </c>
      <c r="I88" s="124"/>
      <c r="J88" s="125">
        <f>BK88</f>
        <v>0</v>
      </c>
      <c r="L88" s="121"/>
      <c r="M88" s="126"/>
      <c r="P88" s="127">
        <f>P89</f>
        <v>0</v>
      </c>
      <c r="R88" s="127">
        <f>R89</f>
        <v>0</v>
      </c>
      <c r="T88" s="128">
        <f>T89</f>
        <v>0</v>
      </c>
      <c r="AR88" s="122" t="s">
        <v>93</v>
      </c>
      <c r="AT88" s="129" t="s">
        <v>83</v>
      </c>
      <c r="AU88" s="129" t="s">
        <v>84</v>
      </c>
      <c r="AY88" s="122" t="s">
        <v>594</v>
      </c>
      <c r="BK88" s="130">
        <f>BK89</f>
        <v>0</v>
      </c>
    </row>
    <row r="89" spans="2:65" s="11" customFormat="1" ht="22.8" customHeight="1" x14ac:dyDescent="0.25">
      <c r="B89" s="121"/>
      <c r="D89" s="122" t="s">
        <v>83</v>
      </c>
      <c r="E89" s="131" t="s">
        <v>1328</v>
      </c>
      <c r="F89" s="131" t="s">
        <v>14675</v>
      </c>
      <c r="I89" s="124"/>
      <c r="J89" s="132">
        <f>BK89</f>
        <v>0</v>
      </c>
      <c r="L89" s="121"/>
      <c r="M89" s="126"/>
      <c r="P89" s="127">
        <f>P90</f>
        <v>0</v>
      </c>
      <c r="R89" s="127">
        <f>R90</f>
        <v>0</v>
      </c>
      <c r="T89" s="128">
        <f>T90</f>
        <v>0</v>
      </c>
      <c r="AR89" s="122" t="s">
        <v>93</v>
      </c>
      <c r="AT89" s="129" t="s">
        <v>83</v>
      </c>
      <c r="AU89" s="129" t="s">
        <v>91</v>
      </c>
      <c r="AY89" s="122" t="s">
        <v>594</v>
      </c>
      <c r="BK89" s="130">
        <f>BK90</f>
        <v>0</v>
      </c>
    </row>
    <row r="90" spans="2:65" s="1" customFormat="1" ht="16.5" customHeight="1" x14ac:dyDescent="0.2">
      <c r="B90" s="34"/>
      <c r="C90" s="133" t="s">
        <v>91</v>
      </c>
      <c r="D90" s="133" t="s">
        <v>597</v>
      </c>
      <c r="E90" s="134" t="s">
        <v>14676</v>
      </c>
      <c r="F90" s="135" t="s">
        <v>14677</v>
      </c>
      <c r="G90" s="136" t="s">
        <v>2407</v>
      </c>
      <c r="H90" s="137">
        <v>1</v>
      </c>
      <c r="I90" s="138"/>
      <c r="J90" s="139">
        <f>ROUND(I90*H90,2)</f>
        <v>0</v>
      </c>
      <c r="K90" s="135" t="s">
        <v>82</v>
      </c>
      <c r="L90" s="34"/>
      <c r="M90" s="196" t="s">
        <v>82</v>
      </c>
      <c r="N90" s="197" t="s">
        <v>54</v>
      </c>
      <c r="O90" s="198"/>
      <c r="P90" s="199">
        <f>O90*H90</f>
        <v>0</v>
      </c>
      <c r="Q90" s="199">
        <v>0</v>
      </c>
      <c r="R90" s="199">
        <f>Q90*H90</f>
        <v>0</v>
      </c>
      <c r="S90" s="199">
        <v>0</v>
      </c>
      <c r="T90" s="200">
        <f>S90*H90</f>
        <v>0</v>
      </c>
      <c r="AR90" s="144" t="s">
        <v>601</v>
      </c>
      <c r="AT90" s="144" t="s">
        <v>597</v>
      </c>
      <c r="AU90" s="144" t="s">
        <v>93</v>
      </c>
      <c r="AY90" s="18" t="s">
        <v>594</v>
      </c>
      <c r="BE90" s="145">
        <f>IF(N90="základní",J90,0)</f>
        <v>0</v>
      </c>
      <c r="BF90" s="145">
        <f>IF(N90="snížená",J90,0)</f>
        <v>0</v>
      </c>
      <c r="BG90" s="145">
        <f>IF(N90="zákl. přenesená",J90,0)</f>
        <v>0</v>
      </c>
      <c r="BH90" s="145">
        <f>IF(N90="sníž. přenesená",J90,0)</f>
        <v>0</v>
      </c>
      <c r="BI90" s="145">
        <f>IF(N90="nulová",J90,0)</f>
        <v>0</v>
      </c>
      <c r="BJ90" s="18" t="s">
        <v>91</v>
      </c>
      <c r="BK90" s="145">
        <f>ROUND(I90*H90,2)</f>
        <v>0</v>
      </c>
      <c r="BL90" s="18" t="s">
        <v>601</v>
      </c>
      <c r="BM90" s="144" t="s">
        <v>14678</v>
      </c>
    </row>
    <row r="91" spans="2:65" s="1" customFormat="1" ht="6.9" customHeight="1" x14ac:dyDescent="0.2">
      <c r="B91" s="43"/>
      <c r="C91" s="44"/>
      <c r="D91" s="44"/>
      <c r="E91" s="44"/>
      <c r="F91" s="44"/>
      <c r="G91" s="44"/>
      <c r="H91" s="44"/>
      <c r="I91" s="44"/>
      <c r="J91" s="44"/>
      <c r="K91" s="44"/>
      <c r="L91" s="34"/>
    </row>
  </sheetData>
  <sheetProtection algorithmName="SHA-512" hashValue="ymTpNdrx0HkhDesEHfCS7TkI6jjbXHDsVoAV0NqX+/GIEl6CDTcVbyfS0hUH3PKJH/kYOzKHzD1A25gtXwDK7g==" saltValue="o8cmWwbC89UOtqB4zimgkr2aeoXm6CFa6lJE+/GGSFuKAVGieiHCUQaDFzqX4D3dZL1d9RlWEIbBYkhhs/a3FA==" spinCount="100000" sheet="1" objects="1" scenarios="1" formatColumns="0" formatRows="0" autoFilter="0"/>
  <autoFilter ref="C86:K90" xr:uid="{00000000-0009-0000-0000-00006F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sheetPr>
    <pageSetUpPr fitToPage="1"/>
  </sheetPr>
  <dimension ref="B2:BM92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488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14640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30" customHeight="1" x14ac:dyDescent="0.2">
      <c r="B11" s="34"/>
      <c r="E11" s="314" t="s">
        <v>14679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8. 9. 2023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14648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47.25" customHeight="1" x14ac:dyDescent="0.2">
      <c r="B29" s="93"/>
      <c r="E29" s="300" t="s">
        <v>6281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ROUND(J87,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ROUND((SUM(BE87:BE91)),  2)</f>
        <v>0</v>
      </c>
      <c r="I35" s="95">
        <v>0.21</v>
      </c>
      <c r="J35" s="84">
        <f>ROUND(((SUM(BE87:BE91))*I35),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ROUND((SUM(BF87:BF91)),  2)</f>
        <v>0</v>
      </c>
      <c r="I36" s="95">
        <v>0.15</v>
      </c>
      <c r="J36" s="84">
        <f>ROUND(((SUM(BF87:BF91))*I36),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ROUND((SUM(BG87:BG91)),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ROUND((SUM(BH87:BH91)),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ROUND((SUM(BI87:BI91)),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03 -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14640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30" customHeight="1" x14ac:dyDescent="0.2">
      <c r="B54" s="34"/>
      <c r="E54" s="314" t="str">
        <f>E11</f>
        <v>D.1.4.06 - SLB - slaboproudá elektrotechnika (EPS, ER, SK,  PR Cetin, KS CCTV, PZTS, JČ, SWCi, dmtž, Pok.sys.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8. 9. 2023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15.1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rozsta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J87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577</v>
      </c>
      <c r="E64" s="107"/>
      <c r="F64" s="107"/>
      <c r="G64" s="107"/>
      <c r="H64" s="107"/>
      <c r="I64" s="107"/>
      <c r="J64" s="108">
        <f>J88</f>
        <v>0</v>
      </c>
      <c r="L64" s="105"/>
    </row>
    <row r="65" spans="2:12" s="9" customFormat="1" ht="19.95" customHeight="1" x14ac:dyDescent="0.2">
      <c r="B65" s="109"/>
      <c r="D65" s="110" t="s">
        <v>14680</v>
      </c>
      <c r="E65" s="111"/>
      <c r="F65" s="111"/>
      <c r="G65" s="111"/>
      <c r="H65" s="111"/>
      <c r="I65" s="111"/>
      <c r="J65" s="112">
        <f>J89</f>
        <v>0</v>
      </c>
      <c r="L65" s="109"/>
    </row>
    <row r="66" spans="2:12" s="1" customFormat="1" ht="21.75" customHeight="1" x14ac:dyDescent="0.2">
      <c r="B66" s="34"/>
      <c r="L66" s="34"/>
    </row>
    <row r="67" spans="2:12" s="1" customFormat="1" ht="6.9" customHeight="1" x14ac:dyDescent="0.2">
      <c r="B67" s="43"/>
      <c r="C67" s="44"/>
      <c r="D67" s="44"/>
      <c r="E67" s="44"/>
      <c r="F67" s="44"/>
      <c r="G67" s="44"/>
      <c r="H67" s="44"/>
      <c r="I67" s="44"/>
      <c r="J67" s="44"/>
      <c r="K67" s="44"/>
      <c r="L67" s="34"/>
    </row>
    <row r="71" spans="2:12" s="1" customFormat="1" ht="6.9" customHeight="1" x14ac:dyDescent="0.2">
      <c r="B71" s="45"/>
      <c r="C71" s="46"/>
      <c r="D71" s="46"/>
      <c r="E71" s="46"/>
      <c r="F71" s="46"/>
      <c r="G71" s="46"/>
      <c r="H71" s="46"/>
      <c r="I71" s="46"/>
      <c r="J71" s="46"/>
      <c r="K71" s="46"/>
      <c r="L71" s="34"/>
    </row>
    <row r="72" spans="2:12" s="1" customFormat="1" ht="24.9" customHeight="1" x14ac:dyDescent="0.2">
      <c r="B72" s="34"/>
      <c r="C72" s="22" t="s">
        <v>579</v>
      </c>
      <c r="L72" s="34"/>
    </row>
    <row r="73" spans="2:12" s="1" customFormat="1" ht="6.9" customHeight="1" x14ac:dyDescent="0.2">
      <c r="B73" s="34"/>
      <c r="L73" s="34"/>
    </row>
    <row r="74" spans="2:12" s="1" customFormat="1" ht="12" customHeight="1" x14ac:dyDescent="0.2">
      <c r="B74" s="34"/>
      <c r="C74" s="28" t="s">
        <v>16</v>
      </c>
      <c r="L74" s="34"/>
    </row>
    <row r="75" spans="2:12" s="1" customFormat="1" ht="26.25" customHeight="1" x14ac:dyDescent="0.2">
      <c r="B75" s="34"/>
      <c r="E75" s="334" t="str">
        <f>E7</f>
        <v>REVIZE 03 - REKONSTRUKCE A STAVEBNÍ ÚPRAVY MĚSTSKÉHO PLAVECKÉHO BAZÉNU V LIBERCI</v>
      </c>
      <c r="F75" s="335"/>
      <c r="G75" s="335"/>
      <c r="H75" s="335"/>
      <c r="L75" s="34"/>
    </row>
    <row r="76" spans="2:12" ht="12" customHeight="1" x14ac:dyDescent="0.2">
      <c r="B76" s="21"/>
      <c r="C76" s="28" t="s">
        <v>563</v>
      </c>
      <c r="L76" s="21"/>
    </row>
    <row r="77" spans="2:12" s="1" customFormat="1" ht="16.5" customHeight="1" x14ac:dyDescent="0.2">
      <c r="B77" s="34"/>
      <c r="E77" s="334" t="s">
        <v>14640</v>
      </c>
      <c r="F77" s="336"/>
      <c r="G77" s="336"/>
      <c r="H77" s="336"/>
      <c r="L77" s="34"/>
    </row>
    <row r="78" spans="2:12" s="1" customFormat="1" ht="12" customHeight="1" x14ac:dyDescent="0.2">
      <c r="B78" s="34"/>
      <c r="C78" s="28" t="s">
        <v>565</v>
      </c>
      <c r="L78" s="34"/>
    </row>
    <row r="79" spans="2:12" s="1" customFormat="1" ht="30" customHeight="1" x14ac:dyDescent="0.2">
      <c r="B79" s="34"/>
      <c r="E79" s="314" t="str">
        <f>E11</f>
        <v>D.1.4.06 - SLB - slaboproudá elektrotechnika (EPS, ER, SK,  PR Cetin, KS CCTV, PZTS, JČ, SWCi, dmtž, Pok.sys.</v>
      </c>
      <c r="F79" s="336"/>
      <c r="G79" s="336"/>
      <c r="H79" s="336"/>
      <c r="L79" s="34"/>
    </row>
    <row r="80" spans="2:12" s="1" customFormat="1" ht="6.9" customHeight="1" x14ac:dyDescent="0.2">
      <c r="B80" s="34"/>
      <c r="L80" s="34"/>
    </row>
    <row r="81" spans="2:65" s="1" customFormat="1" ht="12" customHeight="1" x14ac:dyDescent="0.2">
      <c r="B81" s="34"/>
      <c r="C81" s="28" t="s">
        <v>22</v>
      </c>
      <c r="F81" s="26" t="str">
        <f>F14</f>
        <v>Tržní nám., Liberec</v>
      </c>
      <c r="I81" s="28" t="s">
        <v>24</v>
      </c>
      <c r="J81" s="51" t="str">
        <f>IF(J14="","",J14)</f>
        <v>8. 9. 2023</v>
      </c>
      <c r="L81" s="34"/>
    </row>
    <row r="82" spans="2:65" s="1" customFormat="1" ht="6.9" customHeight="1" x14ac:dyDescent="0.2">
      <c r="B82" s="34"/>
      <c r="L82" s="34"/>
    </row>
    <row r="83" spans="2:65" s="1" customFormat="1" ht="15.15" customHeight="1" x14ac:dyDescent="0.2">
      <c r="B83" s="34"/>
      <c r="C83" s="28" t="s">
        <v>30</v>
      </c>
      <c r="F83" s="26" t="str">
        <f>E17</f>
        <v>SM Liberec</v>
      </c>
      <c r="I83" s="28" t="s">
        <v>38</v>
      </c>
      <c r="J83" s="32" t="str">
        <f>E23</f>
        <v>A11HK</v>
      </c>
      <c r="L83" s="34"/>
    </row>
    <row r="84" spans="2:65" s="1" customFormat="1" ht="15.15" customHeight="1" x14ac:dyDescent="0.2">
      <c r="B84" s="34"/>
      <c r="C84" s="28" t="s">
        <v>36</v>
      </c>
      <c r="F84" s="26" t="str">
        <f>IF(E20="","",E20)</f>
        <v>Vyplň údaj</v>
      </c>
      <c r="I84" s="28" t="s">
        <v>43</v>
      </c>
      <c r="J84" s="32" t="str">
        <f>E26</f>
        <v>rozsta</v>
      </c>
      <c r="L84" s="34"/>
    </row>
    <row r="85" spans="2:65" s="1" customFormat="1" ht="10.35" customHeight="1" x14ac:dyDescent="0.2">
      <c r="B85" s="34"/>
      <c r="L85" s="34"/>
    </row>
    <row r="86" spans="2:65" s="10" customFormat="1" ht="29.25" customHeight="1" x14ac:dyDescent="0.2">
      <c r="B86" s="113"/>
      <c r="C86" s="114" t="s">
        <v>580</v>
      </c>
      <c r="D86" s="115" t="s">
        <v>68</v>
      </c>
      <c r="E86" s="115" t="s">
        <v>64</v>
      </c>
      <c r="F86" s="115" t="s">
        <v>65</v>
      </c>
      <c r="G86" s="115" t="s">
        <v>581</v>
      </c>
      <c r="H86" s="115" t="s">
        <v>582</v>
      </c>
      <c r="I86" s="115" t="s">
        <v>583</v>
      </c>
      <c r="J86" s="115" t="s">
        <v>575</v>
      </c>
      <c r="K86" s="116" t="s">
        <v>584</v>
      </c>
      <c r="L86" s="113"/>
      <c r="M86" s="58" t="s">
        <v>82</v>
      </c>
      <c r="N86" s="59" t="s">
        <v>53</v>
      </c>
      <c r="O86" s="59" t="s">
        <v>585</v>
      </c>
      <c r="P86" s="59" t="s">
        <v>586</v>
      </c>
      <c r="Q86" s="59" t="s">
        <v>587</v>
      </c>
      <c r="R86" s="59" t="s">
        <v>588</v>
      </c>
      <c r="S86" s="59" t="s">
        <v>589</v>
      </c>
      <c r="T86" s="60" t="s">
        <v>590</v>
      </c>
    </row>
    <row r="87" spans="2:65" s="1" customFormat="1" ht="22.8" customHeight="1" x14ac:dyDescent="0.3">
      <c r="B87" s="34"/>
      <c r="C87" s="63" t="s">
        <v>591</v>
      </c>
      <c r="J87" s="117">
        <f>BK87</f>
        <v>0</v>
      </c>
      <c r="L87" s="34"/>
      <c r="M87" s="61"/>
      <c r="N87" s="52"/>
      <c r="O87" s="52"/>
      <c r="P87" s="118">
        <f>P88</f>
        <v>0</v>
      </c>
      <c r="Q87" s="52"/>
      <c r="R87" s="118">
        <f>R88</f>
        <v>0</v>
      </c>
      <c r="S87" s="52"/>
      <c r="T87" s="119">
        <f>T88</f>
        <v>0</v>
      </c>
      <c r="AT87" s="18" t="s">
        <v>83</v>
      </c>
      <c r="AU87" s="18" t="s">
        <v>576</v>
      </c>
      <c r="BK87" s="120">
        <f>BK88</f>
        <v>0</v>
      </c>
    </row>
    <row r="88" spans="2:65" s="11" customFormat="1" ht="25.95" customHeight="1" x14ac:dyDescent="0.25">
      <c r="B88" s="121"/>
      <c r="D88" s="122" t="s">
        <v>83</v>
      </c>
      <c r="E88" s="123" t="s">
        <v>592</v>
      </c>
      <c r="F88" s="123" t="s">
        <v>593</v>
      </c>
      <c r="I88" s="124"/>
      <c r="J88" s="125">
        <f>BK88</f>
        <v>0</v>
      </c>
      <c r="L88" s="121"/>
      <c r="M88" s="126"/>
      <c r="P88" s="127">
        <f>P89</f>
        <v>0</v>
      </c>
      <c r="R88" s="127">
        <f>R89</f>
        <v>0</v>
      </c>
      <c r="T88" s="128">
        <f>T89</f>
        <v>0</v>
      </c>
      <c r="AR88" s="122" t="s">
        <v>93</v>
      </c>
      <c r="AT88" s="129" t="s">
        <v>83</v>
      </c>
      <c r="AU88" s="129" t="s">
        <v>84</v>
      </c>
      <c r="AY88" s="122" t="s">
        <v>594</v>
      </c>
      <c r="BK88" s="130">
        <f>BK89</f>
        <v>0</v>
      </c>
    </row>
    <row r="89" spans="2:65" s="11" customFormat="1" ht="22.8" customHeight="1" x14ac:dyDescent="0.25">
      <c r="B89" s="121"/>
      <c r="D89" s="122" t="s">
        <v>83</v>
      </c>
      <c r="E89" s="131" t="s">
        <v>14681</v>
      </c>
      <c r="F89" s="131" t="s">
        <v>14682</v>
      </c>
      <c r="I89" s="124"/>
      <c r="J89" s="132">
        <f>BK89</f>
        <v>0</v>
      </c>
      <c r="L89" s="121"/>
      <c r="M89" s="126"/>
      <c r="P89" s="127">
        <f>SUM(P90:P91)</f>
        <v>0</v>
      </c>
      <c r="R89" s="127">
        <f>SUM(R90:R91)</f>
        <v>0</v>
      </c>
      <c r="T89" s="128">
        <f>SUM(T90:T91)</f>
        <v>0</v>
      </c>
      <c r="AR89" s="122" t="s">
        <v>93</v>
      </c>
      <c r="AT89" s="129" t="s">
        <v>83</v>
      </c>
      <c r="AU89" s="129" t="s">
        <v>91</v>
      </c>
      <c r="AY89" s="122" t="s">
        <v>594</v>
      </c>
      <c r="BK89" s="130">
        <f>SUM(BK90:BK91)</f>
        <v>0</v>
      </c>
    </row>
    <row r="90" spans="2:65" s="1" customFormat="1" ht="16.5" customHeight="1" x14ac:dyDescent="0.2">
      <c r="B90" s="34"/>
      <c r="C90" s="133" t="s">
        <v>91</v>
      </c>
      <c r="D90" s="133" t="s">
        <v>597</v>
      </c>
      <c r="E90" s="134" t="s">
        <v>14683</v>
      </c>
      <c r="F90" s="135" t="s">
        <v>14684</v>
      </c>
      <c r="G90" s="136" t="s">
        <v>2407</v>
      </c>
      <c r="H90" s="137">
        <v>1</v>
      </c>
      <c r="I90" s="138"/>
      <c r="J90" s="139">
        <f>ROUND(I90*H90,2)</f>
        <v>0</v>
      </c>
      <c r="K90" s="135" t="s">
        <v>82</v>
      </c>
      <c r="L90" s="34"/>
      <c r="M90" s="140" t="s">
        <v>82</v>
      </c>
      <c r="N90" s="141" t="s">
        <v>54</v>
      </c>
      <c r="P90" s="142">
        <f>O90*H90</f>
        <v>0</v>
      </c>
      <c r="Q90" s="142">
        <v>0</v>
      </c>
      <c r="R90" s="142">
        <f>Q90*H90</f>
        <v>0</v>
      </c>
      <c r="S90" s="142">
        <v>0</v>
      </c>
      <c r="T90" s="143">
        <f>S90*H90</f>
        <v>0</v>
      </c>
      <c r="AR90" s="144" t="s">
        <v>601</v>
      </c>
      <c r="AT90" s="144" t="s">
        <v>597</v>
      </c>
      <c r="AU90" s="144" t="s">
        <v>93</v>
      </c>
      <c r="AY90" s="18" t="s">
        <v>594</v>
      </c>
      <c r="BE90" s="145">
        <f>IF(N90="základní",J90,0)</f>
        <v>0</v>
      </c>
      <c r="BF90" s="145">
        <f>IF(N90="snížená",J90,0)</f>
        <v>0</v>
      </c>
      <c r="BG90" s="145">
        <f>IF(N90="zákl. přenesená",J90,0)</f>
        <v>0</v>
      </c>
      <c r="BH90" s="145">
        <f>IF(N90="sníž. přenesená",J90,0)</f>
        <v>0</v>
      </c>
      <c r="BI90" s="145">
        <f>IF(N90="nulová",J90,0)</f>
        <v>0</v>
      </c>
      <c r="BJ90" s="18" t="s">
        <v>91</v>
      </c>
      <c r="BK90" s="145">
        <f>ROUND(I90*H90,2)</f>
        <v>0</v>
      </c>
      <c r="BL90" s="18" t="s">
        <v>601</v>
      </c>
      <c r="BM90" s="144" t="s">
        <v>14685</v>
      </c>
    </row>
    <row r="91" spans="2:65" s="1" customFormat="1" ht="16.5" customHeight="1" x14ac:dyDescent="0.2">
      <c r="B91" s="34"/>
      <c r="C91" s="133" t="s">
        <v>93</v>
      </c>
      <c r="D91" s="133" t="s">
        <v>597</v>
      </c>
      <c r="E91" s="134" t="s">
        <v>14686</v>
      </c>
      <c r="F91" s="135" t="s">
        <v>14687</v>
      </c>
      <c r="G91" s="136" t="s">
        <v>2407</v>
      </c>
      <c r="H91" s="137">
        <v>1</v>
      </c>
      <c r="I91" s="138"/>
      <c r="J91" s="139">
        <f>ROUND(I91*H91,2)</f>
        <v>0</v>
      </c>
      <c r="K91" s="135" t="s">
        <v>82</v>
      </c>
      <c r="L91" s="34"/>
      <c r="M91" s="196" t="s">
        <v>82</v>
      </c>
      <c r="N91" s="197" t="s">
        <v>54</v>
      </c>
      <c r="O91" s="198"/>
      <c r="P91" s="199">
        <f>O91*H91</f>
        <v>0</v>
      </c>
      <c r="Q91" s="199">
        <v>0</v>
      </c>
      <c r="R91" s="199">
        <f>Q91*H91</f>
        <v>0</v>
      </c>
      <c r="S91" s="199">
        <v>0</v>
      </c>
      <c r="T91" s="200">
        <f>S91*H91</f>
        <v>0</v>
      </c>
      <c r="AR91" s="144" t="s">
        <v>601</v>
      </c>
      <c r="AT91" s="144" t="s">
        <v>597</v>
      </c>
      <c r="AU91" s="144" t="s">
        <v>93</v>
      </c>
      <c r="AY91" s="18" t="s">
        <v>594</v>
      </c>
      <c r="BE91" s="145">
        <f>IF(N91="základní",J91,0)</f>
        <v>0</v>
      </c>
      <c r="BF91" s="145">
        <f>IF(N91="snížená",J91,0)</f>
        <v>0</v>
      </c>
      <c r="BG91" s="145">
        <f>IF(N91="zákl. přenesená",J91,0)</f>
        <v>0</v>
      </c>
      <c r="BH91" s="145">
        <f>IF(N91="sníž. přenesená",J91,0)</f>
        <v>0</v>
      </c>
      <c r="BI91" s="145">
        <f>IF(N91="nulová",J91,0)</f>
        <v>0</v>
      </c>
      <c r="BJ91" s="18" t="s">
        <v>91</v>
      </c>
      <c r="BK91" s="145">
        <f>ROUND(I91*H91,2)</f>
        <v>0</v>
      </c>
      <c r="BL91" s="18" t="s">
        <v>601</v>
      </c>
      <c r="BM91" s="144" t="s">
        <v>14688</v>
      </c>
    </row>
    <row r="92" spans="2:65" s="1" customFormat="1" ht="6.9" customHeight="1" x14ac:dyDescent="0.2">
      <c r="B92" s="43"/>
      <c r="C92" s="44"/>
      <c r="D92" s="44"/>
      <c r="E92" s="44"/>
      <c r="F92" s="44"/>
      <c r="G92" s="44"/>
      <c r="H92" s="44"/>
      <c r="I92" s="44"/>
      <c r="J92" s="44"/>
      <c r="K92" s="44"/>
      <c r="L92" s="34"/>
    </row>
  </sheetData>
  <sheetProtection algorithmName="SHA-512" hashValue="KLrLLewxYMLpIQc7/IJozf/S87ahLG7eU2NNFbr0Vzep3PuBb0nFolrClIj/HM8zfbCe/ppQa3kRiwzrHkOOcw==" saltValue="69zKIfidtGWhEoSPHNg+krpqyeADWwlbXAGWJ+SHlyYoJSb+wBEH+o2Do03A8gZX8/0s7FJRGc+wqNvHHjP6Kg==" spinCount="100000" sheet="1" objects="1" scenarios="1" formatColumns="0" formatRows="0" autoFilter="0"/>
  <autoFilter ref="C86:K91" xr:uid="{00000000-0009-0000-0000-000070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sheetPr>
    <pageSetUpPr fitToPage="1"/>
  </sheetPr>
  <dimension ref="B2:BM9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491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14640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16.5" customHeight="1" x14ac:dyDescent="0.2">
      <c r="B11" s="34"/>
      <c r="E11" s="314" t="s">
        <v>14689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8. 9. 2023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14648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47.25" customHeight="1" x14ac:dyDescent="0.2">
      <c r="B29" s="93"/>
      <c r="E29" s="300" t="s">
        <v>6281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ROUND(J87,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ROUND((SUM(BE87:BE90)),  2)</f>
        <v>0</v>
      </c>
      <c r="I35" s="95">
        <v>0.21</v>
      </c>
      <c r="J35" s="84">
        <f>ROUND(((SUM(BE87:BE90))*I35),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ROUND((SUM(BF87:BF90)),  2)</f>
        <v>0</v>
      </c>
      <c r="I36" s="95">
        <v>0.15</v>
      </c>
      <c r="J36" s="84">
        <f>ROUND(((SUM(BF87:BF90))*I36),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ROUND((SUM(BG87:BG90)),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ROUND((SUM(BH87:BH90)),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ROUND((SUM(BI87:BI90)),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03 -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14640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>D.1.4.07 - GAS - technologie stravovacího provozu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8. 9. 2023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15.1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rozsta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J87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8466</v>
      </c>
      <c r="E64" s="107"/>
      <c r="F64" s="107"/>
      <c r="G64" s="107"/>
      <c r="H64" s="107"/>
      <c r="I64" s="107"/>
      <c r="J64" s="108">
        <f>J88</f>
        <v>0</v>
      </c>
      <c r="L64" s="105"/>
    </row>
    <row r="65" spans="2:12" s="9" customFormat="1" ht="19.95" customHeight="1" x14ac:dyDescent="0.2">
      <c r="B65" s="109"/>
      <c r="D65" s="110" t="s">
        <v>14690</v>
      </c>
      <c r="E65" s="111"/>
      <c r="F65" s="111"/>
      <c r="G65" s="111"/>
      <c r="H65" s="111"/>
      <c r="I65" s="111"/>
      <c r="J65" s="112">
        <f>J89</f>
        <v>0</v>
      </c>
      <c r="L65" s="109"/>
    </row>
    <row r="66" spans="2:12" s="1" customFormat="1" ht="21.75" customHeight="1" x14ac:dyDescent="0.2">
      <c r="B66" s="34"/>
      <c r="L66" s="34"/>
    </row>
    <row r="67" spans="2:12" s="1" customFormat="1" ht="6.9" customHeight="1" x14ac:dyDescent="0.2">
      <c r="B67" s="43"/>
      <c r="C67" s="44"/>
      <c r="D67" s="44"/>
      <c r="E67" s="44"/>
      <c r="F67" s="44"/>
      <c r="G67" s="44"/>
      <c r="H67" s="44"/>
      <c r="I67" s="44"/>
      <c r="J67" s="44"/>
      <c r="K67" s="44"/>
      <c r="L67" s="34"/>
    </row>
    <row r="71" spans="2:12" s="1" customFormat="1" ht="6.9" customHeight="1" x14ac:dyDescent="0.2">
      <c r="B71" s="45"/>
      <c r="C71" s="46"/>
      <c r="D71" s="46"/>
      <c r="E71" s="46"/>
      <c r="F71" s="46"/>
      <c r="G71" s="46"/>
      <c r="H71" s="46"/>
      <c r="I71" s="46"/>
      <c r="J71" s="46"/>
      <c r="K71" s="46"/>
      <c r="L71" s="34"/>
    </row>
    <row r="72" spans="2:12" s="1" customFormat="1" ht="24.9" customHeight="1" x14ac:dyDescent="0.2">
      <c r="B72" s="34"/>
      <c r="C72" s="22" t="s">
        <v>579</v>
      </c>
      <c r="L72" s="34"/>
    </row>
    <row r="73" spans="2:12" s="1" customFormat="1" ht="6.9" customHeight="1" x14ac:dyDescent="0.2">
      <c r="B73" s="34"/>
      <c r="L73" s="34"/>
    </row>
    <row r="74" spans="2:12" s="1" customFormat="1" ht="12" customHeight="1" x14ac:dyDescent="0.2">
      <c r="B74" s="34"/>
      <c r="C74" s="28" t="s">
        <v>16</v>
      </c>
      <c r="L74" s="34"/>
    </row>
    <row r="75" spans="2:12" s="1" customFormat="1" ht="26.25" customHeight="1" x14ac:dyDescent="0.2">
      <c r="B75" s="34"/>
      <c r="E75" s="334" t="str">
        <f>E7</f>
        <v>REVIZE 03 - REKONSTRUKCE A STAVEBNÍ ÚPRAVY MĚSTSKÉHO PLAVECKÉHO BAZÉNU V LIBERCI</v>
      </c>
      <c r="F75" s="335"/>
      <c r="G75" s="335"/>
      <c r="H75" s="335"/>
      <c r="L75" s="34"/>
    </row>
    <row r="76" spans="2:12" ht="12" customHeight="1" x14ac:dyDescent="0.2">
      <c r="B76" s="21"/>
      <c r="C76" s="28" t="s">
        <v>563</v>
      </c>
      <c r="L76" s="21"/>
    </row>
    <row r="77" spans="2:12" s="1" customFormat="1" ht="16.5" customHeight="1" x14ac:dyDescent="0.2">
      <c r="B77" s="34"/>
      <c r="E77" s="334" t="s">
        <v>14640</v>
      </c>
      <c r="F77" s="336"/>
      <c r="G77" s="336"/>
      <c r="H77" s="336"/>
      <c r="L77" s="34"/>
    </row>
    <row r="78" spans="2:12" s="1" customFormat="1" ht="12" customHeight="1" x14ac:dyDescent="0.2">
      <c r="B78" s="34"/>
      <c r="C78" s="28" t="s">
        <v>565</v>
      </c>
      <c r="L78" s="34"/>
    </row>
    <row r="79" spans="2:12" s="1" customFormat="1" ht="16.5" customHeight="1" x14ac:dyDescent="0.2">
      <c r="B79" s="34"/>
      <c r="E79" s="314" t="str">
        <f>E11</f>
        <v>D.1.4.07 - GAS - technologie stravovacího provozu</v>
      </c>
      <c r="F79" s="336"/>
      <c r="G79" s="336"/>
      <c r="H79" s="336"/>
      <c r="L79" s="34"/>
    </row>
    <row r="80" spans="2:12" s="1" customFormat="1" ht="6.9" customHeight="1" x14ac:dyDescent="0.2">
      <c r="B80" s="34"/>
      <c r="L80" s="34"/>
    </row>
    <row r="81" spans="2:65" s="1" customFormat="1" ht="12" customHeight="1" x14ac:dyDescent="0.2">
      <c r="B81" s="34"/>
      <c r="C81" s="28" t="s">
        <v>22</v>
      </c>
      <c r="F81" s="26" t="str">
        <f>F14</f>
        <v>Tržní nám., Liberec</v>
      </c>
      <c r="I81" s="28" t="s">
        <v>24</v>
      </c>
      <c r="J81" s="51" t="str">
        <f>IF(J14="","",J14)</f>
        <v>8. 9. 2023</v>
      </c>
      <c r="L81" s="34"/>
    </row>
    <row r="82" spans="2:65" s="1" customFormat="1" ht="6.9" customHeight="1" x14ac:dyDescent="0.2">
      <c r="B82" s="34"/>
      <c r="L82" s="34"/>
    </row>
    <row r="83" spans="2:65" s="1" customFormat="1" ht="15.15" customHeight="1" x14ac:dyDescent="0.2">
      <c r="B83" s="34"/>
      <c r="C83" s="28" t="s">
        <v>30</v>
      </c>
      <c r="F83" s="26" t="str">
        <f>E17</f>
        <v>SM Liberec</v>
      </c>
      <c r="I83" s="28" t="s">
        <v>38</v>
      </c>
      <c r="J83" s="32" t="str">
        <f>E23</f>
        <v>A11HK</v>
      </c>
      <c r="L83" s="34"/>
    </row>
    <row r="84" spans="2:65" s="1" customFormat="1" ht="15.15" customHeight="1" x14ac:dyDescent="0.2">
      <c r="B84" s="34"/>
      <c r="C84" s="28" t="s">
        <v>36</v>
      </c>
      <c r="F84" s="26" t="str">
        <f>IF(E20="","",E20)</f>
        <v>Vyplň údaj</v>
      </c>
      <c r="I84" s="28" t="s">
        <v>43</v>
      </c>
      <c r="J84" s="32" t="str">
        <f>E26</f>
        <v>rozsta</v>
      </c>
      <c r="L84" s="34"/>
    </row>
    <row r="85" spans="2:65" s="1" customFormat="1" ht="10.35" customHeight="1" x14ac:dyDescent="0.2">
      <c r="B85" s="34"/>
      <c r="L85" s="34"/>
    </row>
    <row r="86" spans="2:65" s="10" customFormat="1" ht="29.25" customHeight="1" x14ac:dyDescent="0.2">
      <c r="B86" s="113"/>
      <c r="C86" s="114" t="s">
        <v>580</v>
      </c>
      <c r="D86" s="115" t="s">
        <v>68</v>
      </c>
      <c r="E86" s="115" t="s">
        <v>64</v>
      </c>
      <c r="F86" s="115" t="s">
        <v>65</v>
      </c>
      <c r="G86" s="115" t="s">
        <v>581</v>
      </c>
      <c r="H86" s="115" t="s">
        <v>582</v>
      </c>
      <c r="I86" s="115" t="s">
        <v>583</v>
      </c>
      <c r="J86" s="115" t="s">
        <v>575</v>
      </c>
      <c r="K86" s="116" t="s">
        <v>584</v>
      </c>
      <c r="L86" s="113"/>
      <c r="M86" s="58" t="s">
        <v>82</v>
      </c>
      <c r="N86" s="59" t="s">
        <v>53</v>
      </c>
      <c r="O86" s="59" t="s">
        <v>585</v>
      </c>
      <c r="P86" s="59" t="s">
        <v>586</v>
      </c>
      <c r="Q86" s="59" t="s">
        <v>587</v>
      </c>
      <c r="R86" s="59" t="s">
        <v>588</v>
      </c>
      <c r="S86" s="59" t="s">
        <v>589</v>
      </c>
      <c r="T86" s="60" t="s">
        <v>590</v>
      </c>
    </row>
    <row r="87" spans="2:65" s="1" customFormat="1" ht="22.8" customHeight="1" x14ac:dyDescent="0.3">
      <c r="B87" s="34"/>
      <c r="C87" s="63" t="s">
        <v>591</v>
      </c>
      <c r="J87" s="117">
        <f>BK87</f>
        <v>0</v>
      </c>
      <c r="L87" s="34"/>
      <c r="M87" s="61"/>
      <c r="N87" s="52"/>
      <c r="O87" s="52"/>
      <c r="P87" s="118">
        <f>P88</f>
        <v>0</v>
      </c>
      <c r="Q87" s="52"/>
      <c r="R87" s="118">
        <f>R88</f>
        <v>0</v>
      </c>
      <c r="S87" s="52"/>
      <c r="T87" s="119">
        <f>T88</f>
        <v>0</v>
      </c>
      <c r="AT87" s="18" t="s">
        <v>83</v>
      </c>
      <c r="AU87" s="18" t="s">
        <v>576</v>
      </c>
      <c r="BK87" s="120">
        <f>BK88</f>
        <v>0</v>
      </c>
    </row>
    <row r="88" spans="2:65" s="11" customFormat="1" ht="25.95" customHeight="1" x14ac:dyDescent="0.25">
      <c r="B88" s="121"/>
      <c r="D88" s="122" t="s">
        <v>83</v>
      </c>
      <c r="E88" s="123" t="s">
        <v>752</v>
      </c>
      <c r="F88" s="123" t="s">
        <v>8468</v>
      </c>
      <c r="I88" s="124"/>
      <c r="J88" s="125">
        <f>BK88</f>
        <v>0</v>
      </c>
      <c r="L88" s="121"/>
      <c r="M88" s="126"/>
      <c r="P88" s="127">
        <f>P89</f>
        <v>0</v>
      </c>
      <c r="R88" s="127">
        <f>R89</f>
        <v>0</v>
      </c>
      <c r="T88" s="128">
        <f>T89</f>
        <v>0</v>
      </c>
      <c r="AR88" s="122" t="s">
        <v>101</v>
      </c>
      <c r="AT88" s="129" t="s">
        <v>83</v>
      </c>
      <c r="AU88" s="129" t="s">
        <v>84</v>
      </c>
      <c r="AY88" s="122" t="s">
        <v>594</v>
      </c>
      <c r="BK88" s="130">
        <f>BK89</f>
        <v>0</v>
      </c>
    </row>
    <row r="89" spans="2:65" s="11" customFormat="1" ht="22.8" customHeight="1" x14ac:dyDescent="0.25">
      <c r="B89" s="121"/>
      <c r="D89" s="122" t="s">
        <v>83</v>
      </c>
      <c r="E89" s="131" t="s">
        <v>14691</v>
      </c>
      <c r="F89" s="131" t="s">
        <v>14692</v>
      </c>
      <c r="I89" s="124"/>
      <c r="J89" s="132">
        <f>BK89</f>
        <v>0</v>
      </c>
      <c r="L89" s="121"/>
      <c r="M89" s="126"/>
      <c r="P89" s="127">
        <f>P90</f>
        <v>0</v>
      </c>
      <c r="R89" s="127">
        <f>R90</f>
        <v>0</v>
      </c>
      <c r="T89" s="128">
        <f>T90</f>
        <v>0</v>
      </c>
      <c r="AR89" s="122" t="s">
        <v>101</v>
      </c>
      <c r="AT89" s="129" t="s">
        <v>83</v>
      </c>
      <c r="AU89" s="129" t="s">
        <v>91</v>
      </c>
      <c r="AY89" s="122" t="s">
        <v>594</v>
      </c>
      <c r="BK89" s="130">
        <f>BK90</f>
        <v>0</v>
      </c>
    </row>
    <row r="90" spans="2:65" s="1" customFormat="1" ht="16.5" customHeight="1" x14ac:dyDescent="0.2">
      <c r="B90" s="34"/>
      <c r="C90" s="133" t="s">
        <v>91</v>
      </c>
      <c r="D90" s="133" t="s">
        <v>597</v>
      </c>
      <c r="E90" s="134" t="s">
        <v>14693</v>
      </c>
      <c r="F90" s="135" t="s">
        <v>14694</v>
      </c>
      <c r="G90" s="136" t="s">
        <v>2407</v>
      </c>
      <c r="H90" s="137">
        <v>1</v>
      </c>
      <c r="I90" s="138"/>
      <c r="J90" s="139">
        <f>ROUND(I90*H90,2)</f>
        <v>0</v>
      </c>
      <c r="K90" s="135" t="s">
        <v>82</v>
      </c>
      <c r="L90" s="34"/>
      <c r="M90" s="196" t="s">
        <v>82</v>
      </c>
      <c r="N90" s="197" t="s">
        <v>54</v>
      </c>
      <c r="O90" s="198"/>
      <c r="P90" s="199">
        <f>O90*H90</f>
        <v>0</v>
      </c>
      <c r="Q90" s="199">
        <v>0</v>
      </c>
      <c r="R90" s="199">
        <f>Q90*H90</f>
        <v>0</v>
      </c>
      <c r="S90" s="199">
        <v>0</v>
      </c>
      <c r="T90" s="200">
        <f>S90*H90</f>
        <v>0</v>
      </c>
      <c r="AR90" s="144" t="s">
        <v>1241</v>
      </c>
      <c r="AT90" s="144" t="s">
        <v>597</v>
      </c>
      <c r="AU90" s="144" t="s">
        <v>93</v>
      </c>
      <c r="AY90" s="18" t="s">
        <v>594</v>
      </c>
      <c r="BE90" s="145">
        <f>IF(N90="základní",J90,0)</f>
        <v>0</v>
      </c>
      <c r="BF90" s="145">
        <f>IF(N90="snížená",J90,0)</f>
        <v>0</v>
      </c>
      <c r="BG90" s="145">
        <f>IF(N90="zákl. přenesená",J90,0)</f>
        <v>0</v>
      </c>
      <c r="BH90" s="145">
        <f>IF(N90="sníž. přenesená",J90,0)</f>
        <v>0</v>
      </c>
      <c r="BI90" s="145">
        <f>IF(N90="nulová",J90,0)</f>
        <v>0</v>
      </c>
      <c r="BJ90" s="18" t="s">
        <v>91</v>
      </c>
      <c r="BK90" s="145">
        <f>ROUND(I90*H90,2)</f>
        <v>0</v>
      </c>
      <c r="BL90" s="18" t="s">
        <v>1241</v>
      </c>
      <c r="BM90" s="144" t="s">
        <v>14695</v>
      </c>
    </row>
    <row r="91" spans="2:65" s="1" customFormat="1" ht="6.9" customHeight="1" x14ac:dyDescent="0.2">
      <c r="B91" s="43"/>
      <c r="C91" s="44"/>
      <c r="D91" s="44"/>
      <c r="E91" s="44"/>
      <c r="F91" s="44"/>
      <c r="G91" s="44"/>
      <c r="H91" s="44"/>
      <c r="I91" s="44"/>
      <c r="J91" s="44"/>
      <c r="K91" s="44"/>
      <c r="L91" s="34"/>
    </row>
  </sheetData>
  <sheetProtection algorithmName="SHA-512" hashValue="BiExYYV4YOdBuNqB+QFmBczDJHcsVy7pTrBFIewCbV/kQG1uRifjZvCti8WAOm0KvbLT8wD5AYPi/605qw0yrQ==" saltValue="i4+dNCjq6PLhHIesjtRrn6D0lxTvSvma6tUr7VoLBoMefiAHI+YBHK1E99ixF17Z/r32SoSpyGoIGJ2M4gfYGg==" spinCount="100000" sheet="1" objects="1" scenarios="1" formatColumns="0" formatRows="0" autoFilter="0"/>
  <autoFilter ref="C86:K90" xr:uid="{00000000-0009-0000-0000-000071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sheetPr>
    <pageSetUpPr fitToPage="1"/>
  </sheetPr>
  <dimension ref="B2:BM9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494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14640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16.5" customHeight="1" x14ac:dyDescent="0.2">
      <c r="B11" s="34"/>
      <c r="E11" s="314" t="s">
        <v>14696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8. 9. 2023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14648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47.25" customHeight="1" x14ac:dyDescent="0.2">
      <c r="B29" s="93"/>
      <c r="E29" s="300" t="s">
        <v>6281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ROUND(J87,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ROUND((SUM(BE87:BE90)),  2)</f>
        <v>0</v>
      </c>
      <c r="I35" s="95">
        <v>0.21</v>
      </c>
      <c r="J35" s="84">
        <f>ROUND(((SUM(BE87:BE90))*I35),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ROUND((SUM(BF87:BF90)),  2)</f>
        <v>0</v>
      </c>
      <c r="I36" s="95">
        <v>0.15</v>
      </c>
      <c r="J36" s="84">
        <f>ROUND(((SUM(BF87:BF90))*I36),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ROUND((SUM(BG87:BG90)),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ROUND((SUM(BH87:BH90)),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ROUND((SUM(BI87:BI90)),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03 -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14640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>D.1.4.08 - MAR - měření a regulace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8. 9. 2023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15.1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rozsta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J87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8466</v>
      </c>
      <c r="E64" s="107"/>
      <c r="F64" s="107"/>
      <c r="G64" s="107"/>
      <c r="H64" s="107"/>
      <c r="I64" s="107"/>
      <c r="J64" s="108">
        <f>J88</f>
        <v>0</v>
      </c>
      <c r="L64" s="105"/>
    </row>
    <row r="65" spans="2:12" s="9" customFormat="1" ht="19.95" customHeight="1" x14ac:dyDescent="0.2">
      <c r="B65" s="109"/>
      <c r="D65" s="110" t="s">
        <v>14697</v>
      </c>
      <c r="E65" s="111"/>
      <c r="F65" s="111"/>
      <c r="G65" s="111"/>
      <c r="H65" s="111"/>
      <c r="I65" s="111"/>
      <c r="J65" s="112">
        <f>J89</f>
        <v>0</v>
      </c>
      <c r="L65" s="109"/>
    </row>
    <row r="66" spans="2:12" s="1" customFormat="1" ht="21.75" customHeight="1" x14ac:dyDescent="0.2">
      <c r="B66" s="34"/>
      <c r="L66" s="34"/>
    </row>
    <row r="67" spans="2:12" s="1" customFormat="1" ht="6.9" customHeight="1" x14ac:dyDescent="0.2">
      <c r="B67" s="43"/>
      <c r="C67" s="44"/>
      <c r="D67" s="44"/>
      <c r="E67" s="44"/>
      <c r="F67" s="44"/>
      <c r="G67" s="44"/>
      <c r="H67" s="44"/>
      <c r="I67" s="44"/>
      <c r="J67" s="44"/>
      <c r="K67" s="44"/>
      <c r="L67" s="34"/>
    </row>
    <row r="71" spans="2:12" s="1" customFormat="1" ht="6.9" customHeight="1" x14ac:dyDescent="0.2">
      <c r="B71" s="45"/>
      <c r="C71" s="46"/>
      <c r="D71" s="46"/>
      <c r="E71" s="46"/>
      <c r="F71" s="46"/>
      <c r="G71" s="46"/>
      <c r="H71" s="46"/>
      <c r="I71" s="46"/>
      <c r="J71" s="46"/>
      <c r="K71" s="46"/>
      <c r="L71" s="34"/>
    </row>
    <row r="72" spans="2:12" s="1" customFormat="1" ht="24.9" customHeight="1" x14ac:dyDescent="0.2">
      <c r="B72" s="34"/>
      <c r="C72" s="22" t="s">
        <v>579</v>
      </c>
      <c r="L72" s="34"/>
    </row>
    <row r="73" spans="2:12" s="1" customFormat="1" ht="6.9" customHeight="1" x14ac:dyDescent="0.2">
      <c r="B73" s="34"/>
      <c r="L73" s="34"/>
    </row>
    <row r="74" spans="2:12" s="1" customFormat="1" ht="12" customHeight="1" x14ac:dyDescent="0.2">
      <c r="B74" s="34"/>
      <c r="C74" s="28" t="s">
        <v>16</v>
      </c>
      <c r="L74" s="34"/>
    </row>
    <row r="75" spans="2:12" s="1" customFormat="1" ht="26.25" customHeight="1" x14ac:dyDescent="0.2">
      <c r="B75" s="34"/>
      <c r="E75" s="334" t="str">
        <f>E7</f>
        <v>REVIZE 03 - REKONSTRUKCE A STAVEBNÍ ÚPRAVY MĚSTSKÉHO PLAVECKÉHO BAZÉNU V LIBERCI</v>
      </c>
      <c r="F75" s="335"/>
      <c r="G75" s="335"/>
      <c r="H75" s="335"/>
      <c r="L75" s="34"/>
    </row>
    <row r="76" spans="2:12" ht="12" customHeight="1" x14ac:dyDescent="0.2">
      <c r="B76" s="21"/>
      <c r="C76" s="28" t="s">
        <v>563</v>
      </c>
      <c r="L76" s="21"/>
    </row>
    <row r="77" spans="2:12" s="1" customFormat="1" ht="16.5" customHeight="1" x14ac:dyDescent="0.2">
      <c r="B77" s="34"/>
      <c r="E77" s="334" t="s">
        <v>14640</v>
      </c>
      <c r="F77" s="336"/>
      <c r="G77" s="336"/>
      <c r="H77" s="336"/>
      <c r="L77" s="34"/>
    </row>
    <row r="78" spans="2:12" s="1" customFormat="1" ht="12" customHeight="1" x14ac:dyDescent="0.2">
      <c r="B78" s="34"/>
      <c r="C78" s="28" t="s">
        <v>565</v>
      </c>
      <c r="L78" s="34"/>
    </row>
    <row r="79" spans="2:12" s="1" customFormat="1" ht="16.5" customHeight="1" x14ac:dyDescent="0.2">
      <c r="B79" s="34"/>
      <c r="E79" s="314" t="str">
        <f>E11</f>
        <v>D.1.4.08 - MAR - měření a regulace</v>
      </c>
      <c r="F79" s="336"/>
      <c r="G79" s="336"/>
      <c r="H79" s="336"/>
      <c r="L79" s="34"/>
    </row>
    <row r="80" spans="2:12" s="1" customFormat="1" ht="6.9" customHeight="1" x14ac:dyDescent="0.2">
      <c r="B80" s="34"/>
      <c r="L80" s="34"/>
    </row>
    <row r="81" spans="2:65" s="1" customFormat="1" ht="12" customHeight="1" x14ac:dyDescent="0.2">
      <c r="B81" s="34"/>
      <c r="C81" s="28" t="s">
        <v>22</v>
      </c>
      <c r="F81" s="26" t="str">
        <f>F14</f>
        <v>Tržní nám., Liberec</v>
      </c>
      <c r="I81" s="28" t="s">
        <v>24</v>
      </c>
      <c r="J81" s="51" t="str">
        <f>IF(J14="","",J14)</f>
        <v>8. 9. 2023</v>
      </c>
      <c r="L81" s="34"/>
    </row>
    <row r="82" spans="2:65" s="1" customFormat="1" ht="6.9" customHeight="1" x14ac:dyDescent="0.2">
      <c r="B82" s="34"/>
      <c r="L82" s="34"/>
    </row>
    <row r="83" spans="2:65" s="1" customFormat="1" ht="15.15" customHeight="1" x14ac:dyDescent="0.2">
      <c r="B83" s="34"/>
      <c r="C83" s="28" t="s">
        <v>30</v>
      </c>
      <c r="F83" s="26" t="str">
        <f>E17</f>
        <v>SM Liberec</v>
      </c>
      <c r="I83" s="28" t="s">
        <v>38</v>
      </c>
      <c r="J83" s="32" t="str">
        <f>E23</f>
        <v>A11HK</v>
      </c>
      <c r="L83" s="34"/>
    </row>
    <row r="84" spans="2:65" s="1" customFormat="1" ht="15.15" customHeight="1" x14ac:dyDescent="0.2">
      <c r="B84" s="34"/>
      <c r="C84" s="28" t="s">
        <v>36</v>
      </c>
      <c r="F84" s="26" t="str">
        <f>IF(E20="","",E20)</f>
        <v>Vyplň údaj</v>
      </c>
      <c r="I84" s="28" t="s">
        <v>43</v>
      </c>
      <c r="J84" s="32" t="str">
        <f>E26</f>
        <v>rozsta</v>
      </c>
      <c r="L84" s="34"/>
    </row>
    <row r="85" spans="2:65" s="1" customFormat="1" ht="10.35" customHeight="1" x14ac:dyDescent="0.2">
      <c r="B85" s="34"/>
      <c r="L85" s="34"/>
    </row>
    <row r="86" spans="2:65" s="10" customFormat="1" ht="29.25" customHeight="1" x14ac:dyDescent="0.2">
      <c r="B86" s="113"/>
      <c r="C86" s="114" t="s">
        <v>580</v>
      </c>
      <c r="D86" s="115" t="s">
        <v>68</v>
      </c>
      <c r="E86" s="115" t="s">
        <v>64</v>
      </c>
      <c r="F86" s="115" t="s">
        <v>65</v>
      </c>
      <c r="G86" s="115" t="s">
        <v>581</v>
      </c>
      <c r="H86" s="115" t="s">
        <v>582</v>
      </c>
      <c r="I86" s="115" t="s">
        <v>583</v>
      </c>
      <c r="J86" s="115" t="s">
        <v>575</v>
      </c>
      <c r="K86" s="116" t="s">
        <v>584</v>
      </c>
      <c r="L86" s="113"/>
      <c r="M86" s="58" t="s">
        <v>82</v>
      </c>
      <c r="N86" s="59" t="s">
        <v>53</v>
      </c>
      <c r="O86" s="59" t="s">
        <v>585</v>
      </c>
      <c r="P86" s="59" t="s">
        <v>586</v>
      </c>
      <c r="Q86" s="59" t="s">
        <v>587</v>
      </c>
      <c r="R86" s="59" t="s">
        <v>588</v>
      </c>
      <c r="S86" s="59" t="s">
        <v>589</v>
      </c>
      <c r="T86" s="60" t="s">
        <v>590</v>
      </c>
    </row>
    <row r="87" spans="2:65" s="1" customFormat="1" ht="22.8" customHeight="1" x14ac:dyDescent="0.3">
      <c r="B87" s="34"/>
      <c r="C87" s="63" t="s">
        <v>591</v>
      </c>
      <c r="J87" s="117">
        <f>BK87</f>
        <v>0</v>
      </c>
      <c r="L87" s="34"/>
      <c r="M87" s="61"/>
      <c r="N87" s="52"/>
      <c r="O87" s="52"/>
      <c r="P87" s="118">
        <f>P88</f>
        <v>0</v>
      </c>
      <c r="Q87" s="52"/>
      <c r="R87" s="118">
        <f>R88</f>
        <v>0</v>
      </c>
      <c r="S87" s="52"/>
      <c r="T87" s="119">
        <f>T88</f>
        <v>0</v>
      </c>
      <c r="AT87" s="18" t="s">
        <v>83</v>
      </c>
      <c r="AU87" s="18" t="s">
        <v>576</v>
      </c>
      <c r="BK87" s="120">
        <f>BK88</f>
        <v>0</v>
      </c>
    </row>
    <row r="88" spans="2:65" s="11" customFormat="1" ht="25.95" customHeight="1" x14ac:dyDescent="0.25">
      <c r="B88" s="121"/>
      <c r="D88" s="122" t="s">
        <v>83</v>
      </c>
      <c r="E88" s="123" t="s">
        <v>752</v>
      </c>
      <c r="F88" s="123" t="s">
        <v>8468</v>
      </c>
      <c r="I88" s="124"/>
      <c r="J88" s="125">
        <f>BK88</f>
        <v>0</v>
      </c>
      <c r="L88" s="121"/>
      <c r="M88" s="126"/>
      <c r="P88" s="127">
        <f>P89</f>
        <v>0</v>
      </c>
      <c r="R88" s="127">
        <f>R89</f>
        <v>0</v>
      </c>
      <c r="T88" s="128">
        <f>T89</f>
        <v>0</v>
      </c>
      <c r="AR88" s="122" t="s">
        <v>101</v>
      </c>
      <c r="AT88" s="129" t="s">
        <v>83</v>
      </c>
      <c r="AU88" s="129" t="s">
        <v>84</v>
      </c>
      <c r="AY88" s="122" t="s">
        <v>594</v>
      </c>
      <c r="BK88" s="130">
        <f>BK89</f>
        <v>0</v>
      </c>
    </row>
    <row r="89" spans="2:65" s="11" customFormat="1" ht="22.8" customHeight="1" x14ac:dyDescent="0.25">
      <c r="B89" s="121"/>
      <c r="D89" s="122" t="s">
        <v>83</v>
      </c>
      <c r="E89" s="131" t="s">
        <v>14698</v>
      </c>
      <c r="F89" s="131" t="s">
        <v>14699</v>
      </c>
      <c r="I89" s="124"/>
      <c r="J89" s="132">
        <f>BK89</f>
        <v>0</v>
      </c>
      <c r="L89" s="121"/>
      <c r="M89" s="126"/>
      <c r="P89" s="127">
        <f>P90</f>
        <v>0</v>
      </c>
      <c r="R89" s="127">
        <f>R90</f>
        <v>0</v>
      </c>
      <c r="T89" s="128">
        <f>T90</f>
        <v>0</v>
      </c>
      <c r="AR89" s="122" t="s">
        <v>101</v>
      </c>
      <c r="AT89" s="129" t="s">
        <v>83</v>
      </c>
      <c r="AU89" s="129" t="s">
        <v>91</v>
      </c>
      <c r="AY89" s="122" t="s">
        <v>594</v>
      </c>
      <c r="BK89" s="130">
        <f>BK90</f>
        <v>0</v>
      </c>
    </row>
    <row r="90" spans="2:65" s="1" customFormat="1" ht="16.5" customHeight="1" x14ac:dyDescent="0.2">
      <c r="B90" s="34"/>
      <c r="C90" s="133" t="s">
        <v>91</v>
      </c>
      <c r="D90" s="133" t="s">
        <v>597</v>
      </c>
      <c r="E90" s="134" t="s">
        <v>14700</v>
      </c>
      <c r="F90" s="135" t="s">
        <v>14701</v>
      </c>
      <c r="G90" s="136" t="s">
        <v>14702</v>
      </c>
      <c r="H90" s="137">
        <v>1</v>
      </c>
      <c r="I90" s="138"/>
      <c r="J90" s="139">
        <f>ROUND(I90*H90,2)</f>
        <v>0</v>
      </c>
      <c r="K90" s="135" t="s">
        <v>82</v>
      </c>
      <c r="L90" s="34"/>
      <c r="M90" s="196" t="s">
        <v>82</v>
      </c>
      <c r="N90" s="197" t="s">
        <v>54</v>
      </c>
      <c r="O90" s="198"/>
      <c r="P90" s="199">
        <f>O90*H90</f>
        <v>0</v>
      </c>
      <c r="Q90" s="199">
        <v>0</v>
      </c>
      <c r="R90" s="199">
        <f>Q90*H90</f>
        <v>0</v>
      </c>
      <c r="S90" s="199">
        <v>0</v>
      </c>
      <c r="T90" s="200">
        <f>S90*H90</f>
        <v>0</v>
      </c>
      <c r="AR90" s="144" t="s">
        <v>1241</v>
      </c>
      <c r="AT90" s="144" t="s">
        <v>597</v>
      </c>
      <c r="AU90" s="144" t="s">
        <v>93</v>
      </c>
      <c r="AY90" s="18" t="s">
        <v>594</v>
      </c>
      <c r="BE90" s="145">
        <f>IF(N90="základní",J90,0)</f>
        <v>0</v>
      </c>
      <c r="BF90" s="145">
        <f>IF(N90="snížená",J90,0)</f>
        <v>0</v>
      </c>
      <c r="BG90" s="145">
        <f>IF(N90="zákl. přenesená",J90,0)</f>
        <v>0</v>
      </c>
      <c r="BH90" s="145">
        <f>IF(N90="sníž. přenesená",J90,0)</f>
        <v>0</v>
      </c>
      <c r="BI90" s="145">
        <f>IF(N90="nulová",J90,0)</f>
        <v>0</v>
      </c>
      <c r="BJ90" s="18" t="s">
        <v>91</v>
      </c>
      <c r="BK90" s="145">
        <f>ROUND(I90*H90,2)</f>
        <v>0</v>
      </c>
      <c r="BL90" s="18" t="s">
        <v>1241</v>
      </c>
      <c r="BM90" s="144" t="s">
        <v>14703</v>
      </c>
    </row>
    <row r="91" spans="2:65" s="1" customFormat="1" ht="6.9" customHeight="1" x14ac:dyDescent="0.2">
      <c r="B91" s="43"/>
      <c r="C91" s="44"/>
      <c r="D91" s="44"/>
      <c r="E91" s="44"/>
      <c r="F91" s="44"/>
      <c r="G91" s="44"/>
      <c r="H91" s="44"/>
      <c r="I91" s="44"/>
      <c r="J91" s="44"/>
      <c r="K91" s="44"/>
      <c r="L91" s="34"/>
    </row>
  </sheetData>
  <sheetProtection algorithmName="SHA-512" hashValue="BdEPWVRerQzIgA9jYZWRIsmj1206ePWCxYs9ATZKCvtbRWpxa1AYDsnHORcg1RyevSC8YPBWqMGFl1HyAOJRdw==" saltValue="H0lpcpXAhRdcOy+R6inW7r4lgfeiqK93SXP7iFD+BvDfYRemTsMcXXzgpvx0KKHMwW5sAcFiEv/qkcWFWxYgOA==" spinCount="100000" sheet="1" objects="1" scenarios="1" formatColumns="0" formatRows="0" autoFilter="0"/>
  <autoFilter ref="C86:K90" xr:uid="{00000000-0009-0000-0000-000072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sheetPr>
    <pageSetUpPr fitToPage="1"/>
  </sheetPr>
  <dimension ref="B2:BM89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497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14640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16.5" customHeight="1" x14ac:dyDescent="0.2">
      <c r="B11" s="34"/>
      <c r="E11" s="314" t="s">
        <v>14704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82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3252</v>
      </c>
      <c r="I14" s="28" t="s">
        <v>24</v>
      </c>
      <c r="J14" s="51" t="str">
        <f>'Rekapitulace stavby'!AN8</f>
        <v>8. 9. 2023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tr">
        <f>IF('Rekapitulace stavby'!AN10="","",'Rekapitulace stavby'!AN10)</f>
        <v>00262978</v>
      </c>
      <c r="L16" s="34"/>
    </row>
    <row r="17" spans="2:12" s="1" customFormat="1" ht="18" customHeight="1" x14ac:dyDescent="0.2">
      <c r="B17" s="34"/>
      <c r="E17" s="26" t="str">
        <f>IF('Rekapitulace stavby'!E11="","",'Rekapitulace stavby'!E11)</f>
        <v>STATUTÁRNÍ MĚSTO LIBEREC</v>
      </c>
      <c r="I17" s="28" t="s">
        <v>34</v>
      </c>
      <c r="J17" s="26" t="str">
        <f>IF('Rekapitulace stavby'!AN11="","",'Rekapitulace stavby'!AN11)</f>
        <v>CZ00262978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tr">
        <f>IF('Rekapitulace stavby'!AN16="","",'Rekapitulace stavby'!AN16)</f>
        <v>47450347</v>
      </c>
      <c r="L22" s="34"/>
    </row>
    <row r="23" spans="2:12" s="1" customFormat="1" ht="18" customHeight="1" x14ac:dyDescent="0.2">
      <c r="B23" s="34"/>
      <c r="E23" s="26" t="str">
        <f>IF('Rekapitulace stavby'!E17="","",'Rekapitulace stavby'!E17)</f>
        <v>ATELIER 11 HRADEC KRÁLOVÉ s.r.o.</v>
      </c>
      <c r="I23" s="28" t="s">
        <v>34</v>
      </c>
      <c r="J23" s="26" t="str">
        <f>IF('Rekapitulace stavby'!AN17="","",'Rekapitulace stavby'!AN17)</f>
        <v xml:space="preserve">CZ47450347 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tr">
        <f>IF('Rekapitulace stavby'!AN19="","",'Rekapitulace stavby'!AN19)</f>
        <v>25415751</v>
      </c>
      <c r="L25" s="34"/>
    </row>
    <row r="26" spans="2:12" s="1" customFormat="1" ht="18" customHeight="1" x14ac:dyDescent="0.2">
      <c r="B26" s="34"/>
      <c r="E26" s="26" t="str">
        <f>IF('Rekapitulace stavby'!E20="","",'Rekapitulace stavby'!E20)</f>
        <v>PROPOS Liberec s.r.o.</v>
      </c>
      <c r="I26" s="28" t="s">
        <v>34</v>
      </c>
      <c r="J26" s="26" t="str">
        <f>IF('Rekapitulace stavby'!AN20="","",'Rekapitulace stavby'!AN20)</f>
        <v>CZ25415751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16.5" customHeight="1" x14ac:dyDescent="0.2">
      <c r="B29" s="93"/>
      <c r="E29" s="300" t="s">
        <v>82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ROUND(J86,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ROUND((SUM(BE86:BE88)),  2)</f>
        <v>0</v>
      </c>
      <c r="I35" s="95">
        <v>0.21</v>
      </c>
      <c r="J35" s="84">
        <f>ROUND(((SUM(BE86:BE88))*I35),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ROUND((SUM(BF86:BF88)),  2)</f>
        <v>0</v>
      </c>
      <c r="I36" s="95">
        <v>0.15</v>
      </c>
      <c r="J36" s="84">
        <f>ROUND(((SUM(BF86:BF88))*I36),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ROUND((SUM(BG86:BG88)),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ROUND((SUM(BH86:BH88)),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ROUND((SUM(BI86:BI88)),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03 -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14640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>D.1.4.09 - WEL - wellness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 xml:space="preserve"> </v>
      </c>
      <c r="I56" s="28" t="s">
        <v>24</v>
      </c>
      <c r="J56" s="51" t="str">
        <f>IF(J14="","",J14)</f>
        <v>8. 9. 2023</v>
      </c>
      <c r="L56" s="34"/>
    </row>
    <row r="57" spans="2:47" s="1" customFormat="1" ht="6.9" customHeight="1" x14ac:dyDescent="0.2">
      <c r="B57" s="34"/>
      <c r="L57" s="34"/>
    </row>
    <row r="58" spans="2:47" s="1" customFormat="1" ht="40.049999999999997" customHeight="1" x14ac:dyDescent="0.2">
      <c r="B58" s="34"/>
      <c r="C58" s="28" t="s">
        <v>30</v>
      </c>
      <c r="F58" s="26" t="str">
        <f>E17</f>
        <v>STATUTÁRNÍ MĚSTO LIBEREC</v>
      </c>
      <c r="I58" s="28" t="s">
        <v>38</v>
      </c>
      <c r="J58" s="32" t="str">
        <f>E23</f>
        <v>ATELIER 11 HRADEC KRÁLOVÉ s.r.o.</v>
      </c>
      <c r="L58" s="34"/>
    </row>
    <row r="59" spans="2:47" s="1" customFormat="1" ht="25.6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PROPOS Liberec s.r.o.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J86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14705</v>
      </c>
      <c r="E64" s="107"/>
      <c r="F64" s="107"/>
      <c r="G64" s="107"/>
      <c r="H64" s="107"/>
      <c r="I64" s="107"/>
      <c r="J64" s="108">
        <f>J87</f>
        <v>0</v>
      </c>
      <c r="L64" s="105"/>
    </row>
    <row r="65" spans="2:12" s="1" customFormat="1" ht="21.75" customHeight="1" x14ac:dyDescent="0.2">
      <c r="B65" s="34"/>
      <c r="L65" s="34"/>
    </row>
    <row r="66" spans="2:12" s="1" customFormat="1" ht="6.9" customHeight="1" x14ac:dyDescent="0.2"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34"/>
    </row>
    <row r="70" spans="2:12" s="1" customFormat="1" ht="6.9" customHeight="1" x14ac:dyDescent="0.2">
      <c r="B70" s="45"/>
      <c r="C70" s="46"/>
      <c r="D70" s="46"/>
      <c r="E70" s="46"/>
      <c r="F70" s="46"/>
      <c r="G70" s="46"/>
      <c r="H70" s="46"/>
      <c r="I70" s="46"/>
      <c r="J70" s="46"/>
      <c r="K70" s="46"/>
      <c r="L70" s="34"/>
    </row>
    <row r="71" spans="2:12" s="1" customFormat="1" ht="24.9" customHeight="1" x14ac:dyDescent="0.2">
      <c r="B71" s="34"/>
      <c r="C71" s="22" t="s">
        <v>579</v>
      </c>
      <c r="L71" s="34"/>
    </row>
    <row r="72" spans="2:12" s="1" customFormat="1" ht="6.9" customHeight="1" x14ac:dyDescent="0.2">
      <c r="B72" s="34"/>
      <c r="L72" s="34"/>
    </row>
    <row r="73" spans="2:12" s="1" customFormat="1" ht="12" customHeight="1" x14ac:dyDescent="0.2">
      <c r="B73" s="34"/>
      <c r="C73" s="28" t="s">
        <v>16</v>
      </c>
      <c r="L73" s="34"/>
    </row>
    <row r="74" spans="2:12" s="1" customFormat="1" ht="26.25" customHeight="1" x14ac:dyDescent="0.2">
      <c r="B74" s="34"/>
      <c r="E74" s="334" t="str">
        <f>E7</f>
        <v>REVIZE 03 - REKONSTRUKCE A STAVEBNÍ ÚPRAVY MĚSTSKÉHO PLAVECKÉHO BAZÉNU V LIBERCI</v>
      </c>
      <c r="F74" s="335"/>
      <c r="G74" s="335"/>
      <c r="H74" s="335"/>
      <c r="L74" s="34"/>
    </row>
    <row r="75" spans="2:12" ht="12" customHeight="1" x14ac:dyDescent="0.2">
      <c r="B75" s="21"/>
      <c r="C75" s="28" t="s">
        <v>563</v>
      </c>
      <c r="L75" s="21"/>
    </row>
    <row r="76" spans="2:12" s="1" customFormat="1" ht="16.5" customHeight="1" x14ac:dyDescent="0.2">
      <c r="B76" s="34"/>
      <c r="E76" s="334" t="s">
        <v>14640</v>
      </c>
      <c r="F76" s="336"/>
      <c r="G76" s="336"/>
      <c r="H76" s="336"/>
      <c r="L76" s="34"/>
    </row>
    <row r="77" spans="2:12" s="1" customFormat="1" ht="12" customHeight="1" x14ac:dyDescent="0.2">
      <c r="B77" s="34"/>
      <c r="C77" s="28" t="s">
        <v>565</v>
      </c>
      <c r="L77" s="34"/>
    </row>
    <row r="78" spans="2:12" s="1" customFormat="1" ht="16.5" customHeight="1" x14ac:dyDescent="0.2">
      <c r="B78" s="34"/>
      <c r="E78" s="314" t="str">
        <f>E11</f>
        <v>D.1.4.09 - WEL - wellness</v>
      </c>
      <c r="F78" s="336"/>
      <c r="G78" s="336"/>
      <c r="H78" s="336"/>
      <c r="L78" s="34"/>
    </row>
    <row r="79" spans="2:12" s="1" customFormat="1" ht="6.9" customHeight="1" x14ac:dyDescent="0.2">
      <c r="B79" s="34"/>
      <c r="L79" s="34"/>
    </row>
    <row r="80" spans="2:12" s="1" customFormat="1" ht="12" customHeight="1" x14ac:dyDescent="0.2">
      <c r="B80" s="34"/>
      <c r="C80" s="28" t="s">
        <v>22</v>
      </c>
      <c r="F80" s="26" t="str">
        <f>F14</f>
        <v xml:space="preserve"> </v>
      </c>
      <c r="I80" s="28" t="s">
        <v>24</v>
      </c>
      <c r="J80" s="51" t="str">
        <f>IF(J14="","",J14)</f>
        <v>8. 9. 2023</v>
      </c>
      <c r="L80" s="34"/>
    </row>
    <row r="81" spans="2:65" s="1" customFormat="1" ht="6.9" customHeight="1" x14ac:dyDescent="0.2">
      <c r="B81" s="34"/>
      <c r="L81" s="34"/>
    </row>
    <row r="82" spans="2:65" s="1" customFormat="1" ht="40.049999999999997" customHeight="1" x14ac:dyDescent="0.2">
      <c r="B82" s="34"/>
      <c r="C82" s="28" t="s">
        <v>30</v>
      </c>
      <c r="F82" s="26" t="str">
        <f>E17</f>
        <v>STATUTÁRNÍ MĚSTO LIBEREC</v>
      </c>
      <c r="I82" s="28" t="s">
        <v>38</v>
      </c>
      <c r="J82" s="32" t="str">
        <f>E23</f>
        <v>ATELIER 11 HRADEC KRÁLOVÉ s.r.o.</v>
      </c>
      <c r="L82" s="34"/>
    </row>
    <row r="83" spans="2:65" s="1" customFormat="1" ht="25.65" customHeight="1" x14ac:dyDescent="0.2">
      <c r="B83" s="34"/>
      <c r="C83" s="28" t="s">
        <v>36</v>
      </c>
      <c r="F83" s="26" t="str">
        <f>IF(E20="","",E20)</f>
        <v>Vyplň údaj</v>
      </c>
      <c r="I83" s="28" t="s">
        <v>43</v>
      </c>
      <c r="J83" s="32" t="str">
        <f>E26</f>
        <v>PROPOS Liberec s.r.o.</v>
      </c>
      <c r="L83" s="34"/>
    </row>
    <row r="84" spans="2:65" s="1" customFormat="1" ht="10.35" customHeight="1" x14ac:dyDescent="0.2">
      <c r="B84" s="34"/>
      <c r="L84" s="34"/>
    </row>
    <row r="85" spans="2:65" s="10" customFormat="1" ht="29.25" customHeight="1" x14ac:dyDescent="0.2">
      <c r="B85" s="113"/>
      <c r="C85" s="114" t="s">
        <v>580</v>
      </c>
      <c r="D85" s="115" t="s">
        <v>68</v>
      </c>
      <c r="E85" s="115" t="s">
        <v>64</v>
      </c>
      <c r="F85" s="115" t="s">
        <v>65</v>
      </c>
      <c r="G85" s="115" t="s">
        <v>581</v>
      </c>
      <c r="H85" s="115" t="s">
        <v>582</v>
      </c>
      <c r="I85" s="115" t="s">
        <v>583</v>
      </c>
      <c r="J85" s="115" t="s">
        <v>575</v>
      </c>
      <c r="K85" s="116" t="s">
        <v>584</v>
      </c>
      <c r="L85" s="113"/>
      <c r="M85" s="58" t="s">
        <v>82</v>
      </c>
      <c r="N85" s="59" t="s">
        <v>53</v>
      </c>
      <c r="O85" s="59" t="s">
        <v>585</v>
      </c>
      <c r="P85" s="59" t="s">
        <v>586</v>
      </c>
      <c r="Q85" s="59" t="s">
        <v>587</v>
      </c>
      <c r="R85" s="59" t="s">
        <v>588</v>
      </c>
      <c r="S85" s="59" t="s">
        <v>589</v>
      </c>
      <c r="T85" s="60" t="s">
        <v>590</v>
      </c>
    </row>
    <row r="86" spans="2:65" s="1" customFormat="1" ht="22.8" customHeight="1" x14ac:dyDescent="0.3">
      <c r="B86" s="34"/>
      <c r="C86" s="63" t="s">
        <v>591</v>
      </c>
      <c r="J86" s="117">
        <f>BK86</f>
        <v>0</v>
      </c>
      <c r="L86" s="34"/>
      <c r="M86" s="61"/>
      <c r="N86" s="52"/>
      <c r="O86" s="52"/>
      <c r="P86" s="118">
        <f>P87</f>
        <v>0</v>
      </c>
      <c r="Q86" s="52"/>
      <c r="R86" s="118">
        <f>R87</f>
        <v>0</v>
      </c>
      <c r="S86" s="52"/>
      <c r="T86" s="119">
        <f>T87</f>
        <v>0</v>
      </c>
      <c r="AT86" s="18" t="s">
        <v>83</v>
      </c>
      <c r="AU86" s="18" t="s">
        <v>576</v>
      </c>
      <c r="BK86" s="120">
        <f>BK87</f>
        <v>0</v>
      </c>
    </row>
    <row r="87" spans="2:65" s="11" customFormat="1" ht="25.95" customHeight="1" x14ac:dyDescent="0.25">
      <c r="B87" s="121"/>
      <c r="D87" s="122" t="s">
        <v>83</v>
      </c>
      <c r="E87" s="123" t="s">
        <v>14706</v>
      </c>
      <c r="F87" s="123" t="s">
        <v>14707</v>
      </c>
      <c r="I87" s="124"/>
      <c r="J87" s="125">
        <f>BK87</f>
        <v>0</v>
      </c>
      <c r="L87" s="121"/>
      <c r="M87" s="126"/>
      <c r="P87" s="127">
        <f>P88</f>
        <v>0</v>
      </c>
      <c r="R87" s="127">
        <f>R88</f>
        <v>0</v>
      </c>
      <c r="T87" s="128">
        <f>T88</f>
        <v>0</v>
      </c>
      <c r="AR87" s="122" t="s">
        <v>93</v>
      </c>
      <c r="AT87" s="129" t="s">
        <v>83</v>
      </c>
      <c r="AU87" s="129" t="s">
        <v>84</v>
      </c>
      <c r="AY87" s="122" t="s">
        <v>594</v>
      </c>
      <c r="BK87" s="130">
        <f>BK88</f>
        <v>0</v>
      </c>
    </row>
    <row r="88" spans="2:65" s="1" customFormat="1" ht="16.5" customHeight="1" x14ac:dyDescent="0.2">
      <c r="B88" s="34"/>
      <c r="C88" s="133" t="s">
        <v>91</v>
      </c>
      <c r="D88" s="133" t="s">
        <v>597</v>
      </c>
      <c r="E88" s="134" t="s">
        <v>14708</v>
      </c>
      <c r="F88" s="135" t="s">
        <v>14709</v>
      </c>
      <c r="G88" s="136" t="s">
        <v>2407</v>
      </c>
      <c r="H88" s="137">
        <v>1</v>
      </c>
      <c r="I88" s="138"/>
      <c r="J88" s="139">
        <f>ROUND(I88*H88,2)</f>
        <v>0</v>
      </c>
      <c r="K88" s="135" t="s">
        <v>82</v>
      </c>
      <c r="L88" s="34"/>
      <c r="M88" s="196" t="s">
        <v>82</v>
      </c>
      <c r="N88" s="197" t="s">
        <v>54</v>
      </c>
      <c r="O88" s="198"/>
      <c r="P88" s="199">
        <f>O88*H88</f>
        <v>0</v>
      </c>
      <c r="Q88" s="199">
        <v>0</v>
      </c>
      <c r="R88" s="199">
        <f>Q88*H88</f>
        <v>0</v>
      </c>
      <c r="S88" s="199">
        <v>0</v>
      </c>
      <c r="T88" s="200">
        <f>S88*H88</f>
        <v>0</v>
      </c>
      <c r="AR88" s="144" t="s">
        <v>601</v>
      </c>
      <c r="AT88" s="144" t="s">
        <v>597</v>
      </c>
      <c r="AU88" s="144" t="s">
        <v>91</v>
      </c>
      <c r="AY88" s="18" t="s">
        <v>594</v>
      </c>
      <c r="BE88" s="145">
        <f>IF(N88="základní",J88,0)</f>
        <v>0</v>
      </c>
      <c r="BF88" s="145">
        <f>IF(N88="snížená",J88,0)</f>
        <v>0</v>
      </c>
      <c r="BG88" s="145">
        <f>IF(N88="zákl. přenesená",J88,0)</f>
        <v>0</v>
      </c>
      <c r="BH88" s="145">
        <f>IF(N88="sníž. přenesená",J88,0)</f>
        <v>0</v>
      </c>
      <c r="BI88" s="145">
        <f>IF(N88="nulová",J88,0)</f>
        <v>0</v>
      </c>
      <c r="BJ88" s="18" t="s">
        <v>91</v>
      </c>
      <c r="BK88" s="145">
        <f>ROUND(I88*H88,2)</f>
        <v>0</v>
      </c>
      <c r="BL88" s="18" t="s">
        <v>601</v>
      </c>
      <c r="BM88" s="144" t="s">
        <v>14710</v>
      </c>
    </row>
    <row r="89" spans="2:65" s="1" customFormat="1" ht="6.9" customHeight="1" x14ac:dyDescent="0.2">
      <c r="B89" s="43"/>
      <c r="C89" s="44"/>
      <c r="D89" s="44"/>
      <c r="E89" s="44"/>
      <c r="F89" s="44"/>
      <c r="G89" s="44"/>
      <c r="H89" s="44"/>
      <c r="I89" s="44"/>
      <c r="J89" s="44"/>
      <c r="K89" s="44"/>
      <c r="L89" s="34"/>
    </row>
  </sheetData>
  <sheetProtection algorithmName="SHA-512" hashValue="1Nanwsv+MxDZvqgxL2xcd0Pli3U4fhcj4IRQb5nF0dogsPGhwwTMFswkqluY6Xfis+K8w2h+RTbvYlpikNlhcg==" saltValue="QLvxAfkZahvNFJ9tKxJSl3q5wAyR3KDr5Z3G2AImVtfSLyaKHSjmKB3HA7ZVpM1N2weaFts4/ZhvomXCLQovFA==" spinCount="100000" sheet="1" objects="1" scenarios="1" formatColumns="0" formatRows="0" autoFilter="0"/>
  <autoFilter ref="C85:K88" xr:uid="{00000000-0009-0000-0000-000073000000}"/>
  <mergeCells count="12">
    <mergeCell ref="E78:H78"/>
    <mergeCell ref="L2:V2"/>
    <mergeCell ref="E50:H50"/>
    <mergeCell ref="E52:H52"/>
    <mergeCell ref="E54:H54"/>
    <mergeCell ref="E74:H74"/>
    <mergeCell ref="E76:H7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sheetPr>
    <pageSetUpPr fitToPage="1"/>
  </sheetPr>
  <dimension ref="B2:BM93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500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14640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16.5" customHeight="1" x14ac:dyDescent="0.2">
      <c r="B11" s="34"/>
      <c r="E11" s="314" t="s">
        <v>14711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8. 9. 2023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14648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16.5" customHeight="1" x14ac:dyDescent="0.2">
      <c r="B29" s="93"/>
      <c r="E29" s="300" t="s">
        <v>82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ROUND(J87,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ROUND((SUM(BE87:BE92)),  2)</f>
        <v>0</v>
      </c>
      <c r="I35" s="95">
        <v>0.21</v>
      </c>
      <c r="J35" s="84">
        <f>ROUND(((SUM(BE87:BE92))*I35),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ROUND((SUM(BF87:BF92)),  2)</f>
        <v>0</v>
      </c>
      <c r="I36" s="95">
        <v>0.15</v>
      </c>
      <c r="J36" s="84">
        <f>ROUND(((SUM(BF87:BF92))*I36),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ROUND((SUM(BG87:BG92)),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ROUND((SUM(BH87:BH92)),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ROUND((SUM(BI87:BI92)),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03 -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14640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 xml:space="preserve">D.1.4.10 - ISB - infosystém bazén (DIG.panely, štítky-cedule-nápisy, teploměry, graf.práce) 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8. 9. 2023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15.1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rozsta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J87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577</v>
      </c>
      <c r="E64" s="107"/>
      <c r="F64" s="107"/>
      <c r="G64" s="107"/>
      <c r="H64" s="107"/>
      <c r="I64" s="107"/>
      <c r="J64" s="108">
        <f>J88</f>
        <v>0</v>
      </c>
      <c r="L64" s="105"/>
    </row>
    <row r="65" spans="2:12" s="9" customFormat="1" ht="19.95" customHeight="1" x14ac:dyDescent="0.2">
      <c r="B65" s="109"/>
      <c r="D65" s="110" t="s">
        <v>14712</v>
      </c>
      <c r="E65" s="111"/>
      <c r="F65" s="111"/>
      <c r="G65" s="111"/>
      <c r="H65" s="111"/>
      <c r="I65" s="111"/>
      <c r="J65" s="112">
        <f>J89</f>
        <v>0</v>
      </c>
      <c r="L65" s="109"/>
    </row>
    <row r="66" spans="2:12" s="1" customFormat="1" ht="21.75" customHeight="1" x14ac:dyDescent="0.2">
      <c r="B66" s="34"/>
      <c r="L66" s="34"/>
    </row>
    <row r="67" spans="2:12" s="1" customFormat="1" ht="6.9" customHeight="1" x14ac:dyDescent="0.2">
      <c r="B67" s="43"/>
      <c r="C67" s="44"/>
      <c r="D67" s="44"/>
      <c r="E67" s="44"/>
      <c r="F67" s="44"/>
      <c r="G67" s="44"/>
      <c r="H67" s="44"/>
      <c r="I67" s="44"/>
      <c r="J67" s="44"/>
      <c r="K67" s="44"/>
      <c r="L67" s="34"/>
    </row>
    <row r="71" spans="2:12" s="1" customFormat="1" ht="6.9" customHeight="1" x14ac:dyDescent="0.2">
      <c r="B71" s="45"/>
      <c r="C71" s="46"/>
      <c r="D71" s="46"/>
      <c r="E71" s="46"/>
      <c r="F71" s="46"/>
      <c r="G71" s="46"/>
      <c r="H71" s="46"/>
      <c r="I71" s="46"/>
      <c r="J71" s="46"/>
      <c r="K71" s="46"/>
      <c r="L71" s="34"/>
    </row>
    <row r="72" spans="2:12" s="1" customFormat="1" ht="24.9" customHeight="1" x14ac:dyDescent="0.2">
      <c r="B72" s="34"/>
      <c r="C72" s="22" t="s">
        <v>579</v>
      </c>
      <c r="L72" s="34"/>
    </row>
    <row r="73" spans="2:12" s="1" customFormat="1" ht="6.9" customHeight="1" x14ac:dyDescent="0.2">
      <c r="B73" s="34"/>
      <c r="L73" s="34"/>
    </row>
    <row r="74" spans="2:12" s="1" customFormat="1" ht="12" customHeight="1" x14ac:dyDescent="0.2">
      <c r="B74" s="34"/>
      <c r="C74" s="28" t="s">
        <v>16</v>
      </c>
      <c r="L74" s="34"/>
    </row>
    <row r="75" spans="2:12" s="1" customFormat="1" ht="26.25" customHeight="1" x14ac:dyDescent="0.2">
      <c r="B75" s="34"/>
      <c r="E75" s="334" t="str">
        <f>E7</f>
        <v>REVIZE 03 - REKONSTRUKCE A STAVEBNÍ ÚPRAVY MĚSTSKÉHO PLAVECKÉHO BAZÉNU V LIBERCI</v>
      </c>
      <c r="F75" s="335"/>
      <c r="G75" s="335"/>
      <c r="H75" s="335"/>
      <c r="L75" s="34"/>
    </row>
    <row r="76" spans="2:12" ht="12" customHeight="1" x14ac:dyDescent="0.2">
      <c r="B76" s="21"/>
      <c r="C76" s="28" t="s">
        <v>563</v>
      </c>
      <c r="L76" s="21"/>
    </row>
    <row r="77" spans="2:12" s="1" customFormat="1" ht="16.5" customHeight="1" x14ac:dyDescent="0.2">
      <c r="B77" s="34"/>
      <c r="E77" s="334" t="s">
        <v>14640</v>
      </c>
      <c r="F77" s="336"/>
      <c r="G77" s="336"/>
      <c r="H77" s="336"/>
      <c r="L77" s="34"/>
    </row>
    <row r="78" spans="2:12" s="1" customFormat="1" ht="12" customHeight="1" x14ac:dyDescent="0.2">
      <c r="B78" s="34"/>
      <c r="C78" s="28" t="s">
        <v>565</v>
      </c>
      <c r="L78" s="34"/>
    </row>
    <row r="79" spans="2:12" s="1" customFormat="1" ht="16.5" customHeight="1" x14ac:dyDescent="0.2">
      <c r="B79" s="34"/>
      <c r="E79" s="314" t="str">
        <f>E11</f>
        <v xml:space="preserve">D.1.4.10 - ISB - infosystém bazén (DIG.panely, štítky-cedule-nápisy, teploměry, graf.práce) </v>
      </c>
      <c r="F79" s="336"/>
      <c r="G79" s="336"/>
      <c r="H79" s="336"/>
      <c r="L79" s="34"/>
    </row>
    <row r="80" spans="2:12" s="1" customFormat="1" ht="6.9" customHeight="1" x14ac:dyDescent="0.2">
      <c r="B80" s="34"/>
      <c r="L80" s="34"/>
    </row>
    <row r="81" spans="2:65" s="1" customFormat="1" ht="12" customHeight="1" x14ac:dyDescent="0.2">
      <c r="B81" s="34"/>
      <c r="C81" s="28" t="s">
        <v>22</v>
      </c>
      <c r="F81" s="26" t="str">
        <f>F14</f>
        <v>Tržní nám., Liberec</v>
      </c>
      <c r="I81" s="28" t="s">
        <v>24</v>
      </c>
      <c r="J81" s="51" t="str">
        <f>IF(J14="","",J14)</f>
        <v>8. 9. 2023</v>
      </c>
      <c r="L81" s="34"/>
    </row>
    <row r="82" spans="2:65" s="1" customFormat="1" ht="6.9" customHeight="1" x14ac:dyDescent="0.2">
      <c r="B82" s="34"/>
      <c r="L82" s="34"/>
    </row>
    <row r="83" spans="2:65" s="1" customFormat="1" ht="15.15" customHeight="1" x14ac:dyDescent="0.2">
      <c r="B83" s="34"/>
      <c r="C83" s="28" t="s">
        <v>30</v>
      </c>
      <c r="F83" s="26" t="str">
        <f>E17</f>
        <v>SM Liberec</v>
      </c>
      <c r="I83" s="28" t="s">
        <v>38</v>
      </c>
      <c r="J83" s="32" t="str">
        <f>E23</f>
        <v>A11HK</v>
      </c>
      <c r="L83" s="34"/>
    </row>
    <row r="84" spans="2:65" s="1" customFormat="1" ht="15.15" customHeight="1" x14ac:dyDescent="0.2">
      <c r="B84" s="34"/>
      <c r="C84" s="28" t="s">
        <v>36</v>
      </c>
      <c r="F84" s="26" t="str">
        <f>IF(E20="","",E20)</f>
        <v>Vyplň údaj</v>
      </c>
      <c r="I84" s="28" t="s">
        <v>43</v>
      </c>
      <c r="J84" s="32" t="str">
        <f>E26</f>
        <v>rozsta</v>
      </c>
      <c r="L84" s="34"/>
    </row>
    <row r="85" spans="2:65" s="1" customFormat="1" ht="10.35" customHeight="1" x14ac:dyDescent="0.2">
      <c r="B85" s="34"/>
      <c r="L85" s="34"/>
    </row>
    <row r="86" spans="2:65" s="10" customFormat="1" ht="29.25" customHeight="1" x14ac:dyDescent="0.2">
      <c r="B86" s="113"/>
      <c r="C86" s="114" t="s">
        <v>580</v>
      </c>
      <c r="D86" s="115" t="s">
        <v>68</v>
      </c>
      <c r="E86" s="115" t="s">
        <v>64</v>
      </c>
      <c r="F86" s="115" t="s">
        <v>65</v>
      </c>
      <c r="G86" s="115" t="s">
        <v>581</v>
      </c>
      <c r="H86" s="115" t="s">
        <v>582</v>
      </c>
      <c r="I86" s="115" t="s">
        <v>583</v>
      </c>
      <c r="J86" s="115" t="s">
        <v>575</v>
      </c>
      <c r="K86" s="116" t="s">
        <v>584</v>
      </c>
      <c r="L86" s="113"/>
      <c r="M86" s="58" t="s">
        <v>82</v>
      </c>
      <c r="N86" s="59" t="s">
        <v>53</v>
      </c>
      <c r="O86" s="59" t="s">
        <v>585</v>
      </c>
      <c r="P86" s="59" t="s">
        <v>586</v>
      </c>
      <c r="Q86" s="59" t="s">
        <v>587</v>
      </c>
      <c r="R86" s="59" t="s">
        <v>588</v>
      </c>
      <c r="S86" s="59" t="s">
        <v>589</v>
      </c>
      <c r="T86" s="60" t="s">
        <v>590</v>
      </c>
    </row>
    <row r="87" spans="2:65" s="1" customFormat="1" ht="22.8" customHeight="1" x14ac:dyDescent="0.3">
      <c r="B87" s="34"/>
      <c r="C87" s="63" t="s">
        <v>591</v>
      </c>
      <c r="J87" s="117">
        <f>BK87</f>
        <v>0</v>
      </c>
      <c r="L87" s="34"/>
      <c r="M87" s="61"/>
      <c r="N87" s="52"/>
      <c r="O87" s="52"/>
      <c r="P87" s="118">
        <f>P88</f>
        <v>0</v>
      </c>
      <c r="Q87" s="52"/>
      <c r="R87" s="118">
        <f>R88</f>
        <v>0</v>
      </c>
      <c r="S87" s="52"/>
      <c r="T87" s="119">
        <f>T88</f>
        <v>0</v>
      </c>
      <c r="AT87" s="18" t="s">
        <v>83</v>
      </c>
      <c r="AU87" s="18" t="s">
        <v>576</v>
      </c>
      <c r="BK87" s="120">
        <f>BK88</f>
        <v>0</v>
      </c>
    </row>
    <row r="88" spans="2:65" s="11" customFormat="1" ht="25.95" customHeight="1" x14ac:dyDescent="0.25">
      <c r="B88" s="121"/>
      <c r="D88" s="122" t="s">
        <v>83</v>
      </c>
      <c r="E88" s="123" t="s">
        <v>592</v>
      </c>
      <c r="F88" s="123" t="s">
        <v>593</v>
      </c>
      <c r="I88" s="124"/>
      <c r="J88" s="125">
        <f>BK88</f>
        <v>0</v>
      </c>
      <c r="L88" s="121"/>
      <c r="M88" s="126"/>
      <c r="P88" s="127">
        <f>P89</f>
        <v>0</v>
      </c>
      <c r="R88" s="127">
        <f>R89</f>
        <v>0</v>
      </c>
      <c r="T88" s="128">
        <f>T89</f>
        <v>0</v>
      </c>
      <c r="AR88" s="122" t="s">
        <v>93</v>
      </c>
      <c r="AT88" s="129" t="s">
        <v>83</v>
      </c>
      <c r="AU88" s="129" t="s">
        <v>84</v>
      </c>
      <c r="AY88" s="122" t="s">
        <v>594</v>
      </c>
      <c r="BK88" s="130">
        <f>BK89</f>
        <v>0</v>
      </c>
    </row>
    <row r="89" spans="2:65" s="11" customFormat="1" ht="22.8" customHeight="1" x14ac:dyDescent="0.25">
      <c r="B89" s="121"/>
      <c r="D89" s="122" t="s">
        <v>83</v>
      </c>
      <c r="E89" s="131" t="s">
        <v>14681</v>
      </c>
      <c r="F89" s="131" t="s">
        <v>14713</v>
      </c>
      <c r="I89" s="124"/>
      <c r="J89" s="132">
        <f>BK89</f>
        <v>0</v>
      </c>
      <c r="L89" s="121"/>
      <c r="M89" s="126"/>
      <c r="P89" s="127">
        <f>SUM(P90:P92)</f>
        <v>0</v>
      </c>
      <c r="R89" s="127">
        <f>SUM(R90:R92)</f>
        <v>0</v>
      </c>
      <c r="T89" s="128">
        <f>SUM(T90:T92)</f>
        <v>0</v>
      </c>
      <c r="AR89" s="122" t="s">
        <v>93</v>
      </c>
      <c r="AT89" s="129" t="s">
        <v>83</v>
      </c>
      <c r="AU89" s="129" t="s">
        <v>91</v>
      </c>
      <c r="AY89" s="122" t="s">
        <v>594</v>
      </c>
      <c r="BK89" s="130">
        <f>SUM(BK90:BK92)</f>
        <v>0</v>
      </c>
    </row>
    <row r="90" spans="2:65" s="1" customFormat="1" ht="16.5" customHeight="1" x14ac:dyDescent="0.2">
      <c r="B90" s="34"/>
      <c r="C90" s="133" t="s">
        <v>91</v>
      </c>
      <c r="D90" s="133" t="s">
        <v>597</v>
      </c>
      <c r="E90" s="134" t="s">
        <v>14714</v>
      </c>
      <c r="F90" s="135" t="s">
        <v>14715</v>
      </c>
      <c r="G90" s="136" t="s">
        <v>14702</v>
      </c>
      <c r="H90" s="137">
        <v>1</v>
      </c>
      <c r="I90" s="138"/>
      <c r="J90" s="139">
        <f>ROUND(I90*H90,2)</f>
        <v>0</v>
      </c>
      <c r="K90" s="135" t="s">
        <v>82</v>
      </c>
      <c r="L90" s="34"/>
      <c r="M90" s="140" t="s">
        <v>82</v>
      </c>
      <c r="N90" s="141" t="s">
        <v>54</v>
      </c>
      <c r="P90" s="142">
        <f>O90*H90</f>
        <v>0</v>
      </c>
      <c r="Q90" s="142">
        <v>0</v>
      </c>
      <c r="R90" s="142">
        <f>Q90*H90</f>
        <v>0</v>
      </c>
      <c r="S90" s="142">
        <v>0</v>
      </c>
      <c r="T90" s="143">
        <f>S90*H90</f>
        <v>0</v>
      </c>
      <c r="AR90" s="144" t="s">
        <v>601</v>
      </c>
      <c r="AT90" s="144" t="s">
        <v>597</v>
      </c>
      <c r="AU90" s="144" t="s">
        <v>93</v>
      </c>
      <c r="AY90" s="18" t="s">
        <v>594</v>
      </c>
      <c r="BE90" s="145">
        <f>IF(N90="základní",J90,0)</f>
        <v>0</v>
      </c>
      <c r="BF90" s="145">
        <f>IF(N90="snížená",J90,0)</f>
        <v>0</v>
      </c>
      <c r="BG90" s="145">
        <f>IF(N90="zákl. přenesená",J90,0)</f>
        <v>0</v>
      </c>
      <c r="BH90" s="145">
        <f>IF(N90="sníž. přenesená",J90,0)</f>
        <v>0</v>
      </c>
      <c r="BI90" s="145">
        <f>IF(N90="nulová",J90,0)</f>
        <v>0</v>
      </c>
      <c r="BJ90" s="18" t="s">
        <v>91</v>
      </c>
      <c r="BK90" s="145">
        <f>ROUND(I90*H90,2)</f>
        <v>0</v>
      </c>
      <c r="BL90" s="18" t="s">
        <v>601</v>
      </c>
      <c r="BM90" s="144" t="s">
        <v>14716</v>
      </c>
    </row>
    <row r="91" spans="2:65" s="1" customFormat="1" ht="16.5" customHeight="1" x14ac:dyDescent="0.2">
      <c r="B91" s="34"/>
      <c r="C91" s="133" t="s">
        <v>93</v>
      </c>
      <c r="D91" s="133" t="s">
        <v>597</v>
      </c>
      <c r="E91" s="134" t="s">
        <v>14717</v>
      </c>
      <c r="F91" s="135" t="s">
        <v>14718</v>
      </c>
      <c r="G91" s="136" t="s">
        <v>14702</v>
      </c>
      <c r="H91" s="137">
        <v>1</v>
      </c>
      <c r="I91" s="138"/>
      <c r="J91" s="139">
        <f>ROUND(I91*H91,2)</f>
        <v>0</v>
      </c>
      <c r="K91" s="135" t="s">
        <v>82</v>
      </c>
      <c r="L91" s="34"/>
      <c r="M91" s="140" t="s">
        <v>82</v>
      </c>
      <c r="N91" s="141" t="s">
        <v>54</v>
      </c>
      <c r="P91" s="142">
        <f>O91*H91</f>
        <v>0</v>
      </c>
      <c r="Q91" s="142">
        <v>0</v>
      </c>
      <c r="R91" s="142">
        <f>Q91*H91</f>
        <v>0</v>
      </c>
      <c r="S91" s="142">
        <v>0</v>
      </c>
      <c r="T91" s="143">
        <f>S91*H91</f>
        <v>0</v>
      </c>
      <c r="AR91" s="144" t="s">
        <v>601</v>
      </c>
      <c r="AT91" s="144" t="s">
        <v>597</v>
      </c>
      <c r="AU91" s="144" t="s">
        <v>93</v>
      </c>
      <c r="AY91" s="18" t="s">
        <v>594</v>
      </c>
      <c r="BE91" s="145">
        <f>IF(N91="základní",J91,0)</f>
        <v>0</v>
      </c>
      <c r="BF91" s="145">
        <f>IF(N91="snížená",J91,0)</f>
        <v>0</v>
      </c>
      <c r="BG91" s="145">
        <f>IF(N91="zákl. přenesená",J91,0)</f>
        <v>0</v>
      </c>
      <c r="BH91" s="145">
        <f>IF(N91="sníž. přenesená",J91,0)</f>
        <v>0</v>
      </c>
      <c r="BI91" s="145">
        <f>IF(N91="nulová",J91,0)</f>
        <v>0</v>
      </c>
      <c r="BJ91" s="18" t="s">
        <v>91</v>
      </c>
      <c r="BK91" s="145">
        <f>ROUND(I91*H91,2)</f>
        <v>0</v>
      </c>
      <c r="BL91" s="18" t="s">
        <v>601</v>
      </c>
      <c r="BM91" s="144" t="s">
        <v>14719</v>
      </c>
    </row>
    <row r="92" spans="2:65" s="1" customFormat="1" ht="16.5" customHeight="1" x14ac:dyDescent="0.2">
      <c r="B92" s="34"/>
      <c r="C92" s="133" t="s">
        <v>101</v>
      </c>
      <c r="D92" s="133" t="s">
        <v>597</v>
      </c>
      <c r="E92" s="134" t="s">
        <v>14720</v>
      </c>
      <c r="F92" s="135" t="s">
        <v>14721</v>
      </c>
      <c r="G92" s="136" t="s">
        <v>14702</v>
      </c>
      <c r="H92" s="137">
        <v>1</v>
      </c>
      <c r="I92" s="138"/>
      <c r="J92" s="139">
        <f>ROUND(I92*H92,2)</f>
        <v>0</v>
      </c>
      <c r="K92" s="135" t="s">
        <v>82</v>
      </c>
      <c r="L92" s="34"/>
      <c r="M92" s="196" t="s">
        <v>82</v>
      </c>
      <c r="N92" s="197" t="s">
        <v>54</v>
      </c>
      <c r="O92" s="198"/>
      <c r="P92" s="199">
        <f>O92*H92</f>
        <v>0</v>
      </c>
      <c r="Q92" s="199">
        <v>0</v>
      </c>
      <c r="R92" s="199">
        <f>Q92*H92</f>
        <v>0</v>
      </c>
      <c r="S92" s="199">
        <v>0</v>
      </c>
      <c r="T92" s="200">
        <f>S92*H92</f>
        <v>0</v>
      </c>
      <c r="AR92" s="144" t="s">
        <v>601</v>
      </c>
      <c r="AT92" s="144" t="s">
        <v>597</v>
      </c>
      <c r="AU92" s="144" t="s">
        <v>93</v>
      </c>
      <c r="AY92" s="18" t="s">
        <v>594</v>
      </c>
      <c r="BE92" s="145">
        <f>IF(N92="základní",J92,0)</f>
        <v>0</v>
      </c>
      <c r="BF92" s="145">
        <f>IF(N92="snížená",J92,0)</f>
        <v>0</v>
      </c>
      <c r="BG92" s="145">
        <f>IF(N92="zákl. přenesená",J92,0)</f>
        <v>0</v>
      </c>
      <c r="BH92" s="145">
        <f>IF(N92="sníž. přenesená",J92,0)</f>
        <v>0</v>
      </c>
      <c r="BI92" s="145">
        <f>IF(N92="nulová",J92,0)</f>
        <v>0</v>
      </c>
      <c r="BJ92" s="18" t="s">
        <v>91</v>
      </c>
      <c r="BK92" s="145">
        <f>ROUND(I92*H92,2)</f>
        <v>0</v>
      </c>
      <c r="BL92" s="18" t="s">
        <v>601</v>
      </c>
      <c r="BM92" s="144" t="s">
        <v>14722</v>
      </c>
    </row>
    <row r="93" spans="2:65" s="1" customFormat="1" ht="6.9" customHeight="1" x14ac:dyDescent="0.2">
      <c r="B93" s="43"/>
      <c r="C93" s="44"/>
      <c r="D93" s="44"/>
      <c r="E93" s="44"/>
      <c r="F93" s="44"/>
      <c r="G93" s="44"/>
      <c r="H93" s="44"/>
      <c r="I93" s="44"/>
      <c r="J93" s="44"/>
      <c r="K93" s="44"/>
      <c r="L93" s="34"/>
    </row>
  </sheetData>
  <sheetProtection algorithmName="SHA-512" hashValue="ZlTPc3xqBjvYpviM4EXg3nEyiISaJCZKBsVR8io2Tt9qIxM7su1T2HGNSCxF+/AX4EfrMYY54rJuzMKAT8JtZw==" saltValue="2TaEEtzhYBzIplmtxSOcPK+U3qhQGAodkiAPWNBw7tYh2NXsHcDxh29PlPf/bLihSeZo50sJ6eYuGIY1cIOP7A==" spinCount="100000" sheet="1" objects="1" scenarios="1" formatColumns="0" formatRows="0" autoFilter="0"/>
  <autoFilter ref="C86:K92" xr:uid="{00000000-0009-0000-0000-000074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sheetPr>
    <pageSetUpPr fitToPage="1"/>
  </sheetPr>
  <dimension ref="B2:BM9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507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14723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16.5" customHeight="1" x14ac:dyDescent="0.2">
      <c r="B11" s="34"/>
      <c r="E11" s="314" t="s">
        <v>14724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8. 9. 2023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14648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47.25" customHeight="1" x14ac:dyDescent="0.2">
      <c r="B29" s="93"/>
      <c r="E29" s="300" t="s">
        <v>6281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ROUND(J87,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ROUND((SUM(BE87:BE90)),  2)</f>
        <v>0</v>
      </c>
      <c r="I35" s="95">
        <v>0.21</v>
      </c>
      <c r="J35" s="84">
        <f>ROUND(((SUM(BE87:BE90))*I35),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ROUND((SUM(BF87:BF90)),  2)</f>
        <v>0</v>
      </c>
      <c r="I36" s="95">
        <v>0.15</v>
      </c>
      <c r="J36" s="84">
        <f>ROUND(((SUM(BF87:BF90))*I36),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ROUND((SUM(BG87:BG90)),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ROUND((SUM(BH87:BH90)),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ROUND((SUM(BI87:BI90)),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03 -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14723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>D.2.1 PS-01 - Bazénová technologie a tobogán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8. 9. 2023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15.1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rozsta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J87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8466</v>
      </c>
      <c r="E64" s="107"/>
      <c r="F64" s="107"/>
      <c r="G64" s="107"/>
      <c r="H64" s="107"/>
      <c r="I64" s="107"/>
      <c r="J64" s="108">
        <f>J88</f>
        <v>0</v>
      </c>
      <c r="L64" s="105"/>
    </row>
    <row r="65" spans="2:12" s="9" customFormat="1" ht="19.95" customHeight="1" x14ac:dyDescent="0.2">
      <c r="B65" s="109"/>
      <c r="D65" s="110" t="s">
        <v>14725</v>
      </c>
      <c r="E65" s="111"/>
      <c r="F65" s="111"/>
      <c r="G65" s="111"/>
      <c r="H65" s="111"/>
      <c r="I65" s="111"/>
      <c r="J65" s="112">
        <f>J89</f>
        <v>0</v>
      </c>
      <c r="L65" s="109"/>
    </row>
    <row r="66" spans="2:12" s="1" customFormat="1" ht="21.75" customHeight="1" x14ac:dyDescent="0.2">
      <c r="B66" s="34"/>
      <c r="L66" s="34"/>
    </row>
    <row r="67" spans="2:12" s="1" customFormat="1" ht="6.9" customHeight="1" x14ac:dyDescent="0.2">
      <c r="B67" s="43"/>
      <c r="C67" s="44"/>
      <c r="D67" s="44"/>
      <c r="E67" s="44"/>
      <c r="F67" s="44"/>
      <c r="G67" s="44"/>
      <c r="H67" s="44"/>
      <c r="I67" s="44"/>
      <c r="J67" s="44"/>
      <c r="K67" s="44"/>
      <c r="L67" s="34"/>
    </row>
    <row r="71" spans="2:12" s="1" customFormat="1" ht="6.9" customHeight="1" x14ac:dyDescent="0.2">
      <c r="B71" s="45"/>
      <c r="C71" s="46"/>
      <c r="D71" s="46"/>
      <c r="E71" s="46"/>
      <c r="F71" s="46"/>
      <c r="G71" s="46"/>
      <c r="H71" s="46"/>
      <c r="I71" s="46"/>
      <c r="J71" s="46"/>
      <c r="K71" s="46"/>
      <c r="L71" s="34"/>
    </row>
    <row r="72" spans="2:12" s="1" customFormat="1" ht="24.9" customHeight="1" x14ac:dyDescent="0.2">
      <c r="B72" s="34"/>
      <c r="C72" s="22" t="s">
        <v>579</v>
      </c>
      <c r="L72" s="34"/>
    </row>
    <row r="73" spans="2:12" s="1" customFormat="1" ht="6.9" customHeight="1" x14ac:dyDescent="0.2">
      <c r="B73" s="34"/>
      <c r="L73" s="34"/>
    </row>
    <row r="74" spans="2:12" s="1" customFormat="1" ht="12" customHeight="1" x14ac:dyDescent="0.2">
      <c r="B74" s="34"/>
      <c r="C74" s="28" t="s">
        <v>16</v>
      </c>
      <c r="L74" s="34"/>
    </row>
    <row r="75" spans="2:12" s="1" customFormat="1" ht="26.25" customHeight="1" x14ac:dyDescent="0.2">
      <c r="B75" s="34"/>
      <c r="E75" s="334" t="str">
        <f>E7</f>
        <v>REVIZE 03 - REKONSTRUKCE A STAVEBNÍ ÚPRAVY MĚSTSKÉHO PLAVECKÉHO BAZÉNU V LIBERCI</v>
      </c>
      <c r="F75" s="335"/>
      <c r="G75" s="335"/>
      <c r="H75" s="335"/>
      <c r="L75" s="34"/>
    </row>
    <row r="76" spans="2:12" ht="12" customHeight="1" x14ac:dyDescent="0.2">
      <c r="B76" s="21"/>
      <c r="C76" s="28" t="s">
        <v>563</v>
      </c>
      <c r="L76" s="21"/>
    </row>
    <row r="77" spans="2:12" s="1" customFormat="1" ht="16.5" customHeight="1" x14ac:dyDescent="0.2">
      <c r="B77" s="34"/>
      <c r="E77" s="334" t="s">
        <v>14723</v>
      </c>
      <c r="F77" s="336"/>
      <c r="G77" s="336"/>
      <c r="H77" s="336"/>
      <c r="L77" s="34"/>
    </row>
    <row r="78" spans="2:12" s="1" customFormat="1" ht="12" customHeight="1" x14ac:dyDescent="0.2">
      <c r="B78" s="34"/>
      <c r="C78" s="28" t="s">
        <v>565</v>
      </c>
      <c r="L78" s="34"/>
    </row>
    <row r="79" spans="2:12" s="1" customFormat="1" ht="16.5" customHeight="1" x14ac:dyDescent="0.2">
      <c r="B79" s="34"/>
      <c r="E79" s="314" t="str">
        <f>E11</f>
        <v>D.2.1 PS-01 - Bazénová technologie a tobogán</v>
      </c>
      <c r="F79" s="336"/>
      <c r="G79" s="336"/>
      <c r="H79" s="336"/>
      <c r="L79" s="34"/>
    </row>
    <row r="80" spans="2:12" s="1" customFormat="1" ht="6.9" customHeight="1" x14ac:dyDescent="0.2">
      <c r="B80" s="34"/>
      <c r="L80" s="34"/>
    </row>
    <row r="81" spans="2:65" s="1" customFormat="1" ht="12" customHeight="1" x14ac:dyDescent="0.2">
      <c r="B81" s="34"/>
      <c r="C81" s="28" t="s">
        <v>22</v>
      </c>
      <c r="F81" s="26" t="str">
        <f>F14</f>
        <v>Tržní nám., Liberec</v>
      </c>
      <c r="I81" s="28" t="s">
        <v>24</v>
      </c>
      <c r="J81" s="51" t="str">
        <f>IF(J14="","",J14)</f>
        <v>8. 9. 2023</v>
      </c>
      <c r="L81" s="34"/>
    </row>
    <row r="82" spans="2:65" s="1" customFormat="1" ht="6.9" customHeight="1" x14ac:dyDescent="0.2">
      <c r="B82" s="34"/>
      <c r="L82" s="34"/>
    </row>
    <row r="83" spans="2:65" s="1" customFormat="1" ht="15.15" customHeight="1" x14ac:dyDescent="0.2">
      <c r="B83" s="34"/>
      <c r="C83" s="28" t="s">
        <v>30</v>
      </c>
      <c r="F83" s="26" t="str">
        <f>E17</f>
        <v>SM Liberec</v>
      </c>
      <c r="I83" s="28" t="s">
        <v>38</v>
      </c>
      <c r="J83" s="32" t="str">
        <f>E23</f>
        <v>A11HK</v>
      </c>
      <c r="L83" s="34"/>
    </row>
    <row r="84" spans="2:65" s="1" customFormat="1" ht="15.15" customHeight="1" x14ac:dyDescent="0.2">
      <c r="B84" s="34"/>
      <c r="C84" s="28" t="s">
        <v>36</v>
      </c>
      <c r="F84" s="26" t="str">
        <f>IF(E20="","",E20)</f>
        <v>Vyplň údaj</v>
      </c>
      <c r="I84" s="28" t="s">
        <v>43</v>
      </c>
      <c r="J84" s="32" t="str">
        <f>E26</f>
        <v>rozsta</v>
      </c>
      <c r="L84" s="34"/>
    </row>
    <row r="85" spans="2:65" s="1" customFormat="1" ht="10.35" customHeight="1" x14ac:dyDescent="0.2">
      <c r="B85" s="34"/>
      <c r="L85" s="34"/>
    </row>
    <row r="86" spans="2:65" s="10" customFormat="1" ht="29.25" customHeight="1" x14ac:dyDescent="0.2">
      <c r="B86" s="113"/>
      <c r="C86" s="114" t="s">
        <v>580</v>
      </c>
      <c r="D86" s="115" t="s">
        <v>68</v>
      </c>
      <c r="E86" s="115" t="s">
        <v>64</v>
      </c>
      <c r="F86" s="115" t="s">
        <v>65</v>
      </c>
      <c r="G86" s="115" t="s">
        <v>581</v>
      </c>
      <c r="H86" s="115" t="s">
        <v>582</v>
      </c>
      <c r="I86" s="115" t="s">
        <v>583</v>
      </c>
      <c r="J86" s="115" t="s">
        <v>575</v>
      </c>
      <c r="K86" s="116" t="s">
        <v>584</v>
      </c>
      <c r="L86" s="113"/>
      <c r="M86" s="58" t="s">
        <v>82</v>
      </c>
      <c r="N86" s="59" t="s">
        <v>53</v>
      </c>
      <c r="O86" s="59" t="s">
        <v>585</v>
      </c>
      <c r="P86" s="59" t="s">
        <v>586</v>
      </c>
      <c r="Q86" s="59" t="s">
        <v>587</v>
      </c>
      <c r="R86" s="59" t="s">
        <v>588</v>
      </c>
      <c r="S86" s="59" t="s">
        <v>589</v>
      </c>
      <c r="T86" s="60" t="s">
        <v>590</v>
      </c>
    </row>
    <row r="87" spans="2:65" s="1" customFormat="1" ht="22.8" customHeight="1" x14ac:dyDescent="0.3">
      <c r="B87" s="34"/>
      <c r="C87" s="63" t="s">
        <v>591</v>
      </c>
      <c r="J87" s="117">
        <f>BK87</f>
        <v>0</v>
      </c>
      <c r="L87" s="34"/>
      <c r="M87" s="61"/>
      <c r="N87" s="52"/>
      <c r="O87" s="52"/>
      <c r="P87" s="118">
        <f>P88</f>
        <v>0</v>
      </c>
      <c r="Q87" s="52"/>
      <c r="R87" s="118">
        <f>R88</f>
        <v>0</v>
      </c>
      <c r="S87" s="52"/>
      <c r="T87" s="119">
        <f>T88</f>
        <v>0</v>
      </c>
      <c r="AT87" s="18" t="s">
        <v>83</v>
      </c>
      <c r="AU87" s="18" t="s">
        <v>576</v>
      </c>
      <c r="BK87" s="120">
        <f>BK88</f>
        <v>0</v>
      </c>
    </row>
    <row r="88" spans="2:65" s="11" customFormat="1" ht="25.95" customHeight="1" x14ac:dyDescent="0.25">
      <c r="B88" s="121"/>
      <c r="D88" s="122" t="s">
        <v>83</v>
      </c>
      <c r="E88" s="123" t="s">
        <v>752</v>
      </c>
      <c r="F88" s="123" t="s">
        <v>8468</v>
      </c>
      <c r="I88" s="124"/>
      <c r="J88" s="125">
        <f>BK88</f>
        <v>0</v>
      </c>
      <c r="L88" s="121"/>
      <c r="M88" s="126"/>
      <c r="P88" s="127">
        <f>P89</f>
        <v>0</v>
      </c>
      <c r="R88" s="127">
        <f>R89</f>
        <v>0</v>
      </c>
      <c r="T88" s="128">
        <f>T89</f>
        <v>0</v>
      </c>
      <c r="AR88" s="122" t="s">
        <v>101</v>
      </c>
      <c r="AT88" s="129" t="s">
        <v>83</v>
      </c>
      <c r="AU88" s="129" t="s">
        <v>84</v>
      </c>
      <c r="AY88" s="122" t="s">
        <v>594</v>
      </c>
      <c r="BK88" s="130">
        <f>BK89</f>
        <v>0</v>
      </c>
    </row>
    <row r="89" spans="2:65" s="11" customFormat="1" ht="22.8" customHeight="1" x14ac:dyDescent="0.25">
      <c r="B89" s="121"/>
      <c r="D89" s="122" t="s">
        <v>83</v>
      </c>
      <c r="E89" s="131" t="s">
        <v>14726</v>
      </c>
      <c r="F89" s="131" t="s">
        <v>14727</v>
      </c>
      <c r="I89" s="124"/>
      <c r="J89" s="132">
        <f>BK89</f>
        <v>0</v>
      </c>
      <c r="L89" s="121"/>
      <c r="M89" s="126"/>
      <c r="P89" s="127">
        <f>P90</f>
        <v>0</v>
      </c>
      <c r="R89" s="127">
        <f>R90</f>
        <v>0</v>
      </c>
      <c r="T89" s="128">
        <f>T90</f>
        <v>0</v>
      </c>
      <c r="AR89" s="122" t="s">
        <v>101</v>
      </c>
      <c r="AT89" s="129" t="s">
        <v>83</v>
      </c>
      <c r="AU89" s="129" t="s">
        <v>91</v>
      </c>
      <c r="AY89" s="122" t="s">
        <v>594</v>
      </c>
      <c r="BK89" s="130">
        <f>BK90</f>
        <v>0</v>
      </c>
    </row>
    <row r="90" spans="2:65" s="1" customFormat="1" ht="16.5" customHeight="1" x14ac:dyDescent="0.2">
      <c r="B90" s="34"/>
      <c r="C90" s="133" t="s">
        <v>91</v>
      </c>
      <c r="D90" s="133" t="s">
        <v>597</v>
      </c>
      <c r="E90" s="134" t="s">
        <v>14728</v>
      </c>
      <c r="F90" s="135" t="s">
        <v>14729</v>
      </c>
      <c r="G90" s="136" t="s">
        <v>2407</v>
      </c>
      <c r="H90" s="137">
        <v>1</v>
      </c>
      <c r="I90" s="138"/>
      <c r="J90" s="139">
        <f>ROUND(I90*H90,2)</f>
        <v>0</v>
      </c>
      <c r="K90" s="135" t="s">
        <v>82</v>
      </c>
      <c r="L90" s="34"/>
      <c r="M90" s="196" t="s">
        <v>82</v>
      </c>
      <c r="N90" s="197" t="s">
        <v>54</v>
      </c>
      <c r="O90" s="198"/>
      <c r="P90" s="199">
        <f>O90*H90</f>
        <v>0</v>
      </c>
      <c r="Q90" s="199">
        <v>0</v>
      </c>
      <c r="R90" s="199">
        <f>Q90*H90</f>
        <v>0</v>
      </c>
      <c r="S90" s="199">
        <v>0</v>
      </c>
      <c r="T90" s="200">
        <f>S90*H90</f>
        <v>0</v>
      </c>
      <c r="AR90" s="144" t="s">
        <v>91</v>
      </c>
      <c r="AT90" s="144" t="s">
        <v>597</v>
      </c>
      <c r="AU90" s="144" t="s">
        <v>93</v>
      </c>
      <c r="AY90" s="18" t="s">
        <v>594</v>
      </c>
      <c r="BE90" s="145">
        <f>IF(N90="základní",J90,0)</f>
        <v>0</v>
      </c>
      <c r="BF90" s="145">
        <f>IF(N90="snížená",J90,0)</f>
        <v>0</v>
      </c>
      <c r="BG90" s="145">
        <f>IF(N90="zákl. přenesená",J90,0)</f>
        <v>0</v>
      </c>
      <c r="BH90" s="145">
        <f>IF(N90="sníž. přenesená",J90,0)</f>
        <v>0</v>
      </c>
      <c r="BI90" s="145">
        <f>IF(N90="nulová",J90,0)</f>
        <v>0</v>
      </c>
      <c r="BJ90" s="18" t="s">
        <v>91</v>
      </c>
      <c r="BK90" s="145">
        <f>ROUND(I90*H90,2)</f>
        <v>0</v>
      </c>
      <c r="BL90" s="18" t="s">
        <v>91</v>
      </c>
      <c r="BM90" s="144" t="s">
        <v>14730</v>
      </c>
    </row>
    <row r="91" spans="2:65" s="1" customFormat="1" ht="6.9" customHeight="1" x14ac:dyDescent="0.2">
      <c r="B91" s="43"/>
      <c r="C91" s="44"/>
      <c r="D91" s="44"/>
      <c r="E91" s="44"/>
      <c r="F91" s="44"/>
      <c r="G91" s="44"/>
      <c r="H91" s="44"/>
      <c r="I91" s="44"/>
      <c r="J91" s="44"/>
      <c r="K91" s="44"/>
      <c r="L91" s="34"/>
    </row>
  </sheetData>
  <sheetProtection algorithmName="SHA-512" hashValue="uPCV2qHCBn7j5EVC4fFi4hr4vv+2s7B5c8ceT2dBIkv0c5kVUH3KYcyxSAiPKBSago2BEe5P5tgDLpkWfQINMQ==" saltValue="vltebs9tJ70r0BFfSGFhsGC3lzv0l1FCwlaRkHSldjzAqDR8uoHV74qE14EN5JdSYgdnlNqZ6vmqmSyiYLX2cQ==" spinCount="100000" sheet="1" objects="1" scenarios="1" formatColumns="0" formatRows="0" autoFilter="0"/>
  <autoFilter ref="C86:K90" xr:uid="{00000000-0009-0000-0000-000075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sheetPr>
    <pageSetUpPr fitToPage="1"/>
  </sheetPr>
  <dimension ref="B2:BM9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510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14723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16.5" customHeight="1" x14ac:dyDescent="0.2">
      <c r="B11" s="34"/>
      <c r="E11" s="314" t="s">
        <v>14731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8. 9. 2023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14648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47.25" customHeight="1" x14ac:dyDescent="0.2">
      <c r="B29" s="93"/>
      <c r="E29" s="300" t="s">
        <v>6281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ROUND(J87,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ROUND((SUM(BE87:BE90)),  2)</f>
        <v>0</v>
      </c>
      <c r="I35" s="95">
        <v>0.21</v>
      </c>
      <c r="J35" s="84">
        <f>ROUND(((SUM(BE87:BE90))*I35),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ROUND((SUM(BF87:BF90)),  2)</f>
        <v>0</v>
      </c>
      <c r="I36" s="95">
        <v>0.15</v>
      </c>
      <c r="J36" s="84">
        <f>ROUND(((SUM(BF87:BF90))*I36),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ROUND((SUM(BG87:BG90)),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ROUND((SUM(BH87:BH90)),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ROUND((SUM(BI87:BI90)),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03 -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14723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>D.2.3 IO110 - Venkovní kanalizace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8. 9. 2023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15.1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rozsta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J87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635</v>
      </c>
      <c r="E64" s="107"/>
      <c r="F64" s="107"/>
      <c r="G64" s="107"/>
      <c r="H64" s="107"/>
      <c r="I64" s="107"/>
      <c r="J64" s="108">
        <f>J88</f>
        <v>0</v>
      </c>
      <c r="L64" s="105"/>
    </row>
    <row r="65" spans="2:12" s="9" customFormat="1" ht="19.95" customHeight="1" x14ac:dyDescent="0.2">
      <c r="B65" s="109"/>
      <c r="D65" s="110" t="s">
        <v>6028</v>
      </c>
      <c r="E65" s="111"/>
      <c r="F65" s="111"/>
      <c r="G65" s="111"/>
      <c r="H65" s="111"/>
      <c r="I65" s="111"/>
      <c r="J65" s="112">
        <f>J89</f>
        <v>0</v>
      </c>
      <c r="L65" s="109"/>
    </row>
    <row r="66" spans="2:12" s="1" customFormat="1" ht="21.75" customHeight="1" x14ac:dyDescent="0.2">
      <c r="B66" s="34"/>
      <c r="L66" s="34"/>
    </row>
    <row r="67" spans="2:12" s="1" customFormat="1" ht="6.9" customHeight="1" x14ac:dyDescent="0.2">
      <c r="B67" s="43"/>
      <c r="C67" s="44"/>
      <c r="D67" s="44"/>
      <c r="E67" s="44"/>
      <c r="F67" s="44"/>
      <c r="G67" s="44"/>
      <c r="H67" s="44"/>
      <c r="I67" s="44"/>
      <c r="J67" s="44"/>
      <c r="K67" s="44"/>
      <c r="L67" s="34"/>
    </row>
    <row r="71" spans="2:12" s="1" customFormat="1" ht="6.9" customHeight="1" x14ac:dyDescent="0.2">
      <c r="B71" s="45"/>
      <c r="C71" s="46"/>
      <c r="D71" s="46"/>
      <c r="E71" s="46"/>
      <c r="F71" s="46"/>
      <c r="G71" s="46"/>
      <c r="H71" s="46"/>
      <c r="I71" s="46"/>
      <c r="J71" s="46"/>
      <c r="K71" s="46"/>
      <c r="L71" s="34"/>
    </row>
    <row r="72" spans="2:12" s="1" customFormat="1" ht="24.9" customHeight="1" x14ac:dyDescent="0.2">
      <c r="B72" s="34"/>
      <c r="C72" s="22" t="s">
        <v>579</v>
      </c>
      <c r="L72" s="34"/>
    </row>
    <row r="73" spans="2:12" s="1" customFormat="1" ht="6.9" customHeight="1" x14ac:dyDescent="0.2">
      <c r="B73" s="34"/>
      <c r="L73" s="34"/>
    </row>
    <row r="74" spans="2:12" s="1" customFormat="1" ht="12" customHeight="1" x14ac:dyDescent="0.2">
      <c r="B74" s="34"/>
      <c r="C74" s="28" t="s">
        <v>16</v>
      </c>
      <c r="L74" s="34"/>
    </row>
    <row r="75" spans="2:12" s="1" customFormat="1" ht="26.25" customHeight="1" x14ac:dyDescent="0.2">
      <c r="B75" s="34"/>
      <c r="E75" s="334" t="str">
        <f>E7</f>
        <v>REVIZE 03 - REKONSTRUKCE A STAVEBNÍ ÚPRAVY MĚSTSKÉHO PLAVECKÉHO BAZÉNU V LIBERCI</v>
      </c>
      <c r="F75" s="335"/>
      <c r="G75" s="335"/>
      <c r="H75" s="335"/>
      <c r="L75" s="34"/>
    </row>
    <row r="76" spans="2:12" ht="12" customHeight="1" x14ac:dyDescent="0.2">
      <c r="B76" s="21"/>
      <c r="C76" s="28" t="s">
        <v>563</v>
      </c>
      <c r="L76" s="21"/>
    </row>
    <row r="77" spans="2:12" s="1" customFormat="1" ht="16.5" customHeight="1" x14ac:dyDescent="0.2">
      <c r="B77" s="34"/>
      <c r="E77" s="334" t="s">
        <v>14723</v>
      </c>
      <c r="F77" s="336"/>
      <c r="G77" s="336"/>
      <c r="H77" s="336"/>
      <c r="L77" s="34"/>
    </row>
    <row r="78" spans="2:12" s="1" customFormat="1" ht="12" customHeight="1" x14ac:dyDescent="0.2">
      <c r="B78" s="34"/>
      <c r="C78" s="28" t="s">
        <v>565</v>
      </c>
      <c r="L78" s="34"/>
    </row>
    <row r="79" spans="2:12" s="1" customFormat="1" ht="16.5" customHeight="1" x14ac:dyDescent="0.2">
      <c r="B79" s="34"/>
      <c r="E79" s="314" t="str">
        <f>E11</f>
        <v>D.2.3 IO110 - Venkovní kanalizace</v>
      </c>
      <c r="F79" s="336"/>
      <c r="G79" s="336"/>
      <c r="H79" s="336"/>
      <c r="L79" s="34"/>
    </row>
    <row r="80" spans="2:12" s="1" customFormat="1" ht="6.9" customHeight="1" x14ac:dyDescent="0.2">
      <c r="B80" s="34"/>
      <c r="L80" s="34"/>
    </row>
    <row r="81" spans="2:65" s="1" customFormat="1" ht="12" customHeight="1" x14ac:dyDescent="0.2">
      <c r="B81" s="34"/>
      <c r="C81" s="28" t="s">
        <v>22</v>
      </c>
      <c r="F81" s="26" t="str">
        <f>F14</f>
        <v>Tržní nám., Liberec</v>
      </c>
      <c r="I81" s="28" t="s">
        <v>24</v>
      </c>
      <c r="J81" s="51" t="str">
        <f>IF(J14="","",J14)</f>
        <v>8. 9. 2023</v>
      </c>
      <c r="L81" s="34"/>
    </row>
    <row r="82" spans="2:65" s="1" customFormat="1" ht="6.9" customHeight="1" x14ac:dyDescent="0.2">
      <c r="B82" s="34"/>
      <c r="L82" s="34"/>
    </row>
    <row r="83" spans="2:65" s="1" customFormat="1" ht="15.15" customHeight="1" x14ac:dyDescent="0.2">
      <c r="B83" s="34"/>
      <c r="C83" s="28" t="s">
        <v>30</v>
      </c>
      <c r="F83" s="26" t="str">
        <f>E17</f>
        <v>SM Liberec</v>
      </c>
      <c r="I83" s="28" t="s">
        <v>38</v>
      </c>
      <c r="J83" s="32" t="str">
        <f>E23</f>
        <v>A11HK</v>
      </c>
      <c r="L83" s="34"/>
    </row>
    <row r="84" spans="2:65" s="1" customFormat="1" ht="15.15" customHeight="1" x14ac:dyDescent="0.2">
      <c r="B84" s="34"/>
      <c r="C84" s="28" t="s">
        <v>36</v>
      </c>
      <c r="F84" s="26" t="str">
        <f>IF(E20="","",E20)</f>
        <v>Vyplň údaj</v>
      </c>
      <c r="I84" s="28" t="s">
        <v>43</v>
      </c>
      <c r="J84" s="32" t="str">
        <f>E26</f>
        <v>rozsta</v>
      </c>
      <c r="L84" s="34"/>
    </row>
    <row r="85" spans="2:65" s="1" customFormat="1" ht="10.35" customHeight="1" x14ac:dyDescent="0.2">
      <c r="B85" s="34"/>
      <c r="L85" s="34"/>
    </row>
    <row r="86" spans="2:65" s="10" customFormat="1" ht="29.25" customHeight="1" x14ac:dyDescent="0.2">
      <c r="B86" s="113"/>
      <c r="C86" s="114" t="s">
        <v>580</v>
      </c>
      <c r="D86" s="115" t="s">
        <v>68</v>
      </c>
      <c r="E86" s="115" t="s">
        <v>64</v>
      </c>
      <c r="F86" s="115" t="s">
        <v>65</v>
      </c>
      <c r="G86" s="115" t="s">
        <v>581</v>
      </c>
      <c r="H86" s="115" t="s">
        <v>582</v>
      </c>
      <c r="I86" s="115" t="s">
        <v>583</v>
      </c>
      <c r="J86" s="115" t="s">
        <v>575</v>
      </c>
      <c r="K86" s="116" t="s">
        <v>584</v>
      </c>
      <c r="L86" s="113"/>
      <c r="M86" s="58" t="s">
        <v>82</v>
      </c>
      <c r="N86" s="59" t="s">
        <v>53</v>
      </c>
      <c r="O86" s="59" t="s">
        <v>585</v>
      </c>
      <c r="P86" s="59" t="s">
        <v>586</v>
      </c>
      <c r="Q86" s="59" t="s">
        <v>587</v>
      </c>
      <c r="R86" s="59" t="s">
        <v>588</v>
      </c>
      <c r="S86" s="59" t="s">
        <v>589</v>
      </c>
      <c r="T86" s="60" t="s">
        <v>590</v>
      </c>
    </row>
    <row r="87" spans="2:65" s="1" customFormat="1" ht="22.8" customHeight="1" x14ac:dyDescent="0.3">
      <c r="B87" s="34"/>
      <c r="C87" s="63" t="s">
        <v>591</v>
      </c>
      <c r="J87" s="117">
        <f>BK87</f>
        <v>0</v>
      </c>
      <c r="L87" s="34"/>
      <c r="M87" s="61"/>
      <c r="N87" s="52"/>
      <c r="O87" s="52"/>
      <c r="P87" s="118">
        <f>P88</f>
        <v>0</v>
      </c>
      <c r="Q87" s="52"/>
      <c r="R87" s="118">
        <f>R88</f>
        <v>0</v>
      </c>
      <c r="S87" s="52"/>
      <c r="T87" s="119">
        <f>T88</f>
        <v>0</v>
      </c>
      <c r="AT87" s="18" t="s">
        <v>83</v>
      </c>
      <c r="AU87" s="18" t="s">
        <v>576</v>
      </c>
      <c r="BK87" s="120">
        <f>BK88</f>
        <v>0</v>
      </c>
    </row>
    <row r="88" spans="2:65" s="11" customFormat="1" ht="25.95" customHeight="1" x14ac:dyDescent="0.25">
      <c r="B88" s="121"/>
      <c r="D88" s="122" t="s">
        <v>83</v>
      </c>
      <c r="E88" s="123" t="s">
        <v>645</v>
      </c>
      <c r="F88" s="123" t="s">
        <v>646</v>
      </c>
      <c r="I88" s="124"/>
      <c r="J88" s="125">
        <f>BK88</f>
        <v>0</v>
      </c>
      <c r="L88" s="121"/>
      <c r="M88" s="126"/>
      <c r="P88" s="127">
        <f>P89</f>
        <v>0</v>
      </c>
      <c r="R88" s="127">
        <f>R89</f>
        <v>0</v>
      </c>
      <c r="T88" s="128">
        <f>T89</f>
        <v>0</v>
      </c>
      <c r="AR88" s="122" t="s">
        <v>91</v>
      </c>
      <c r="AT88" s="129" t="s">
        <v>83</v>
      </c>
      <c r="AU88" s="129" t="s">
        <v>84</v>
      </c>
      <c r="AY88" s="122" t="s">
        <v>594</v>
      </c>
      <c r="BK88" s="130">
        <f>BK89</f>
        <v>0</v>
      </c>
    </row>
    <row r="89" spans="2:65" s="11" customFormat="1" ht="22.8" customHeight="1" x14ac:dyDescent="0.25">
      <c r="B89" s="121"/>
      <c r="D89" s="122" t="s">
        <v>83</v>
      </c>
      <c r="E89" s="131" t="s">
        <v>716</v>
      </c>
      <c r="F89" s="131" t="s">
        <v>6203</v>
      </c>
      <c r="I89" s="124"/>
      <c r="J89" s="132">
        <f>BK89</f>
        <v>0</v>
      </c>
      <c r="L89" s="121"/>
      <c r="M89" s="126"/>
      <c r="P89" s="127">
        <f>P90</f>
        <v>0</v>
      </c>
      <c r="R89" s="127">
        <f>R90</f>
        <v>0</v>
      </c>
      <c r="T89" s="128">
        <f>T90</f>
        <v>0</v>
      </c>
      <c r="AR89" s="122" t="s">
        <v>91</v>
      </c>
      <c r="AT89" s="129" t="s">
        <v>83</v>
      </c>
      <c r="AU89" s="129" t="s">
        <v>91</v>
      </c>
      <c r="AY89" s="122" t="s">
        <v>594</v>
      </c>
      <c r="BK89" s="130">
        <f>BK90</f>
        <v>0</v>
      </c>
    </row>
    <row r="90" spans="2:65" s="1" customFormat="1" ht="16.5" customHeight="1" x14ac:dyDescent="0.2">
      <c r="B90" s="34"/>
      <c r="C90" s="133" t="s">
        <v>91</v>
      </c>
      <c r="D90" s="133" t="s">
        <v>597</v>
      </c>
      <c r="E90" s="134" t="s">
        <v>14732</v>
      </c>
      <c r="F90" s="135" t="s">
        <v>14733</v>
      </c>
      <c r="G90" s="136" t="s">
        <v>2407</v>
      </c>
      <c r="H90" s="137">
        <v>1</v>
      </c>
      <c r="I90" s="138"/>
      <c r="J90" s="139">
        <f>ROUND(I90*H90,2)</f>
        <v>0</v>
      </c>
      <c r="K90" s="135" t="s">
        <v>82</v>
      </c>
      <c r="L90" s="34"/>
      <c r="M90" s="196" t="s">
        <v>82</v>
      </c>
      <c r="N90" s="197" t="s">
        <v>54</v>
      </c>
      <c r="O90" s="198"/>
      <c r="P90" s="199">
        <f>O90*H90</f>
        <v>0</v>
      </c>
      <c r="Q90" s="199">
        <v>0</v>
      </c>
      <c r="R90" s="199">
        <f>Q90*H90</f>
        <v>0</v>
      </c>
      <c r="S90" s="199">
        <v>0</v>
      </c>
      <c r="T90" s="200">
        <f>S90*H90</f>
        <v>0</v>
      </c>
      <c r="AR90" s="144" t="s">
        <v>147</v>
      </c>
      <c r="AT90" s="144" t="s">
        <v>597</v>
      </c>
      <c r="AU90" s="144" t="s">
        <v>93</v>
      </c>
      <c r="AY90" s="18" t="s">
        <v>594</v>
      </c>
      <c r="BE90" s="145">
        <f>IF(N90="základní",J90,0)</f>
        <v>0</v>
      </c>
      <c r="BF90" s="145">
        <f>IF(N90="snížená",J90,0)</f>
        <v>0</v>
      </c>
      <c r="BG90" s="145">
        <f>IF(N90="zákl. přenesená",J90,0)</f>
        <v>0</v>
      </c>
      <c r="BH90" s="145">
        <f>IF(N90="sníž. přenesená",J90,0)</f>
        <v>0</v>
      </c>
      <c r="BI90" s="145">
        <f>IF(N90="nulová",J90,0)</f>
        <v>0</v>
      </c>
      <c r="BJ90" s="18" t="s">
        <v>91</v>
      </c>
      <c r="BK90" s="145">
        <f>ROUND(I90*H90,2)</f>
        <v>0</v>
      </c>
      <c r="BL90" s="18" t="s">
        <v>147</v>
      </c>
      <c r="BM90" s="144" t="s">
        <v>14734</v>
      </c>
    </row>
    <row r="91" spans="2:65" s="1" customFormat="1" ht="6.9" customHeight="1" x14ac:dyDescent="0.2">
      <c r="B91" s="43"/>
      <c r="C91" s="44"/>
      <c r="D91" s="44"/>
      <c r="E91" s="44"/>
      <c r="F91" s="44"/>
      <c r="G91" s="44"/>
      <c r="H91" s="44"/>
      <c r="I91" s="44"/>
      <c r="J91" s="44"/>
      <c r="K91" s="44"/>
      <c r="L91" s="34"/>
    </row>
  </sheetData>
  <sheetProtection algorithmName="SHA-512" hashValue="7nsRdutlMuqxfDedCpLg3tXJPlF90VjKzojdHzFHIPce2kmyifL6LmN7mCDdspNU1f9z1u1ohD0Ch3bJENElEA==" saltValue="lGdEXeTpb+coDw6VrUB79xPMkpuhGHOSYIqW4PH4Mu/wLadOuhgT9s1GRy/XuTuQrW2/uNESQ0iI0T2BNoidzA==" spinCount="100000" sheet="1" objects="1" scenarios="1" formatColumns="0" formatRows="0" autoFilter="0"/>
  <autoFilter ref="C86:K90" xr:uid="{00000000-0009-0000-0000-000076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sheetPr>
    <pageSetUpPr fitToPage="1"/>
  </sheetPr>
  <dimension ref="B2:BM9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513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14723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16.5" customHeight="1" x14ac:dyDescent="0.2">
      <c r="B11" s="34"/>
      <c r="E11" s="314" t="s">
        <v>14735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8. 9. 2023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14648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47.25" customHeight="1" x14ac:dyDescent="0.2">
      <c r="B29" s="93"/>
      <c r="E29" s="300" t="s">
        <v>6281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ROUND(J87,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ROUND((SUM(BE87:BE90)),  2)</f>
        <v>0</v>
      </c>
      <c r="I35" s="95">
        <v>0.21</v>
      </c>
      <c r="J35" s="84">
        <f>ROUND(((SUM(BE87:BE90))*I35),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ROUND((SUM(BF87:BF90)),  2)</f>
        <v>0</v>
      </c>
      <c r="I36" s="95">
        <v>0.15</v>
      </c>
      <c r="J36" s="84">
        <f>ROUND(((SUM(BF87:BF90))*I36),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ROUND((SUM(BG87:BG90)),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ROUND((SUM(BH87:BH90)),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ROUND((SUM(BI87:BI90)),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03 -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14723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>D.2.2 IO120 - Venkovní vodovod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8. 9. 2023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15.1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rozsta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J87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635</v>
      </c>
      <c r="E64" s="107"/>
      <c r="F64" s="107"/>
      <c r="G64" s="107"/>
      <c r="H64" s="107"/>
      <c r="I64" s="107"/>
      <c r="J64" s="108">
        <f>J88</f>
        <v>0</v>
      </c>
      <c r="L64" s="105"/>
    </row>
    <row r="65" spans="2:12" s="9" customFormat="1" ht="19.95" customHeight="1" x14ac:dyDescent="0.2">
      <c r="B65" s="109"/>
      <c r="D65" s="110" t="s">
        <v>6028</v>
      </c>
      <c r="E65" s="111"/>
      <c r="F65" s="111"/>
      <c r="G65" s="111"/>
      <c r="H65" s="111"/>
      <c r="I65" s="111"/>
      <c r="J65" s="112">
        <f>J89</f>
        <v>0</v>
      </c>
      <c r="L65" s="109"/>
    </row>
    <row r="66" spans="2:12" s="1" customFormat="1" ht="21.75" customHeight="1" x14ac:dyDescent="0.2">
      <c r="B66" s="34"/>
      <c r="L66" s="34"/>
    </row>
    <row r="67" spans="2:12" s="1" customFormat="1" ht="6.9" customHeight="1" x14ac:dyDescent="0.2">
      <c r="B67" s="43"/>
      <c r="C67" s="44"/>
      <c r="D67" s="44"/>
      <c r="E67" s="44"/>
      <c r="F67" s="44"/>
      <c r="G67" s="44"/>
      <c r="H67" s="44"/>
      <c r="I67" s="44"/>
      <c r="J67" s="44"/>
      <c r="K67" s="44"/>
      <c r="L67" s="34"/>
    </row>
    <row r="71" spans="2:12" s="1" customFormat="1" ht="6.9" customHeight="1" x14ac:dyDescent="0.2">
      <c r="B71" s="45"/>
      <c r="C71" s="46"/>
      <c r="D71" s="46"/>
      <c r="E71" s="46"/>
      <c r="F71" s="46"/>
      <c r="G71" s="46"/>
      <c r="H71" s="46"/>
      <c r="I71" s="46"/>
      <c r="J71" s="46"/>
      <c r="K71" s="46"/>
      <c r="L71" s="34"/>
    </row>
    <row r="72" spans="2:12" s="1" customFormat="1" ht="24.9" customHeight="1" x14ac:dyDescent="0.2">
      <c r="B72" s="34"/>
      <c r="C72" s="22" t="s">
        <v>579</v>
      </c>
      <c r="L72" s="34"/>
    </row>
    <row r="73" spans="2:12" s="1" customFormat="1" ht="6.9" customHeight="1" x14ac:dyDescent="0.2">
      <c r="B73" s="34"/>
      <c r="L73" s="34"/>
    </row>
    <row r="74" spans="2:12" s="1" customFormat="1" ht="12" customHeight="1" x14ac:dyDescent="0.2">
      <c r="B74" s="34"/>
      <c r="C74" s="28" t="s">
        <v>16</v>
      </c>
      <c r="L74" s="34"/>
    </row>
    <row r="75" spans="2:12" s="1" customFormat="1" ht="26.25" customHeight="1" x14ac:dyDescent="0.2">
      <c r="B75" s="34"/>
      <c r="E75" s="334" t="str">
        <f>E7</f>
        <v>REVIZE 03 - REKONSTRUKCE A STAVEBNÍ ÚPRAVY MĚSTSKÉHO PLAVECKÉHO BAZÉNU V LIBERCI</v>
      </c>
      <c r="F75" s="335"/>
      <c r="G75" s="335"/>
      <c r="H75" s="335"/>
      <c r="L75" s="34"/>
    </row>
    <row r="76" spans="2:12" ht="12" customHeight="1" x14ac:dyDescent="0.2">
      <c r="B76" s="21"/>
      <c r="C76" s="28" t="s">
        <v>563</v>
      </c>
      <c r="L76" s="21"/>
    </row>
    <row r="77" spans="2:12" s="1" customFormat="1" ht="16.5" customHeight="1" x14ac:dyDescent="0.2">
      <c r="B77" s="34"/>
      <c r="E77" s="334" t="s">
        <v>14723</v>
      </c>
      <c r="F77" s="336"/>
      <c r="G77" s="336"/>
      <c r="H77" s="336"/>
      <c r="L77" s="34"/>
    </row>
    <row r="78" spans="2:12" s="1" customFormat="1" ht="12" customHeight="1" x14ac:dyDescent="0.2">
      <c r="B78" s="34"/>
      <c r="C78" s="28" t="s">
        <v>565</v>
      </c>
      <c r="L78" s="34"/>
    </row>
    <row r="79" spans="2:12" s="1" customFormat="1" ht="16.5" customHeight="1" x14ac:dyDescent="0.2">
      <c r="B79" s="34"/>
      <c r="E79" s="314" t="str">
        <f>E11</f>
        <v>D.2.2 IO120 - Venkovní vodovod</v>
      </c>
      <c r="F79" s="336"/>
      <c r="G79" s="336"/>
      <c r="H79" s="336"/>
      <c r="L79" s="34"/>
    </row>
    <row r="80" spans="2:12" s="1" customFormat="1" ht="6.9" customHeight="1" x14ac:dyDescent="0.2">
      <c r="B80" s="34"/>
      <c r="L80" s="34"/>
    </row>
    <row r="81" spans="2:65" s="1" customFormat="1" ht="12" customHeight="1" x14ac:dyDescent="0.2">
      <c r="B81" s="34"/>
      <c r="C81" s="28" t="s">
        <v>22</v>
      </c>
      <c r="F81" s="26" t="str">
        <f>F14</f>
        <v>Tržní nám., Liberec</v>
      </c>
      <c r="I81" s="28" t="s">
        <v>24</v>
      </c>
      <c r="J81" s="51" t="str">
        <f>IF(J14="","",J14)</f>
        <v>8. 9. 2023</v>
      </c>
      <c r="L81" s="34"/>
    </row>
    <row r="82" spans="2:65" s="1" customFormat="1" ht="6.9" customHeight="1" x14ac:dyDescent="0.2">
      <c r="B82" s="34"/>
      <c r="L82" s="34"/>
    </row>
    <row r="83" spans="2:65" s="1" customFormat="1" ht="15.15" customHeight="1" x14ac:dyDescent="0.2">
      <c r="B83" s="34"/>
      <c r="C83" s="28" t="s">
        <v>30</v>
      </c>
      <c r="F83" s="26" t="str">
        <f>E17</f>
        <v>SM Liberec</v>
      </c>
      <c r="I83" s="28" t="s">
        <v>38</v>
      </c>
      <c r="J83" s="32" t="str">
        <f>E23</f>
        <v>A11HK</v>
      </c>
      <c r="L83" s="34"/>
    </row>
    <row r="84" spans="2:65" s="1" customFormat="1" ht="15.15" customHeight="1" x14ac:dyDescent="0.2">
      <c r="B84" s="34"/>
      <c r="C84" s="28" t="s">
        <v>36</v>
      </c>
      <c r="F84" s="26" t="str">
        <f>IF(E20="","",E20)</f>
        <v>Vyplň údaj</v>
      </c>
      <c r="I84" s="28" t="s">
        <v>43</v>
      </c>
      <c r="J84" s="32" t="str">
        <f>E26</f>
        <v>rozsta</v>
      </c>
      <c r="L84" s="34"/>
    </row>
    <row r="85" spans="2:65" s="1" customFormat="1" ht="10.35" customHeight="1" x14ac:dyDescent="0.2">
      <c r="B85" s="34"/>
      <c r="L85" s="34"/>
    </row>
    <row r="86" spans="2:65" s="10" customFormat="1" ht="29.25" customHeight="1" x14ac:dyDescent="0.2">
      <c r="B86" s="113"/>
      <c r="C86" s="114" t="s">
        <v>580</v>
      </c>
      <c r="D86" s="115" t="s">
        <v>68</v>
      </c>
      <c r="E86" s="115" t="s">
        <v>64</v>
      </c>
      <c r="F86" s="115" t="s">
        <v>65</v>
      </c>
      <c r="G86" s="115" t="s">
        <v>581</v>
      </c>
      <c r="H86" s="115" t="s">
        <v>582</v>
      </c>
      <c r="I86" s="115" t="s">
        <v>583</v>
      </c>
      <c r="J86" s="115" t="s">
        <v>575</v>
      </c>
      <c r="K86" s="116" t="s">
        <v>584</v>
      </c>
      <c r="L86" s="113"/>
      <c r="M86" s="58" t="s">
        <v>82</v>
      </c>
      <c r="N86" s="59" t="s">
        <v>53</v>
      </c>
      <c r="O86" s="59" t="s">
        <v>585</v>
      </c>
      <c r="P86" s="59" t="s">
        <v>586</v>
      </c>
      <c r="Q86" s="59" t="s">
        <v>587</v>
      </c>
      <c r="R86" s="59" t="s">
        <v>588</v>
      </c>
      <c r="S86" s="59" t="s">
        <v>589</v>
      </c>
      <c r="T86" s="60" t="s">
        <v>590</v>
      </c>
    </row>
    <row r="87" spans="2:65" s="1" customFormat="1" ht="22.8" customHeight="1" x14ac:dyDescent="0.3">
      <c r="B87" s="34"/>
      <c r="C87" s="63" t="s">
        <v>591</v>
      </c>
      <c r="J87" s="117">
        <f>BK87</f>
        <v>0</v>
      </c>
      <c r="L87" s="34"/>
      <c r="M87" s="61"/>
      <c r="N87" s="52"/>
      <c r="O87" s="52"/>
      <c r="P87" s="118">
        <f>P88</f>
        <v>0</v>
      </c>
      <c r="Q87" s="52"/>
      <c r="R87" s="118">
        <f>R88</f>
        <v>0</v>
      </c>
      <c r="S87" s="52"/>
      <c r="T87" s="119">
        <f>T88</f>
        <v>0</v>
      </c>
      <c r="AT87" s="18" t="s">
        <v>83</v>
      </c>
      <c r="AU87" s="18" t="s">
        <v>576</v>
      </c>
      <c r="BK87" s="120">
        <f>BK88</f>
        <v>0</v>
      </c>
    </row>
    <row r="88" spans="2:65" s="11" customFormat="1" ht="25.95" customHeight="1" x14ac:dyDescent="0.25">
      <c r="B88" s="121"/>
      <c r="D88" s="122" t="s">
        <v>83</v>
      </c>
      <c r="E88" s="123" t="s">
        <v>645</v>
      </c>
      <c r="F88" s="123" t="s">
        <v>646</v>
      </c>
      <c r="I88" s="124"/>
      <c r="J88" s="125">
        <f>BK88</f>
        <v>0</v>
      </c>
      <c r="L88" s="121"/>
      <c r="M88" s="126"/>
      <c r="P88" s="127">
        <f>P89</f>
        <v>0</v>
      </c>
      <c r="R88" s="127">
        <f>R89</f>
        <v>0</v>
      </c>
      <c r="T88" s="128">
        <f>T89</f>
        <v>0</v>
      </c>
      <c r="AR88" s="122" t="s">
        <v>91</v>
      </c>
      <c r="AT88" s="129" t="s">
        <v>83</v>
      </c>
      <c r="AU88" s="129" t="s">
        <v>84</v>
      </c>
      <c r="AY88" s="122" t="s">
        <v>594</v>
      </c>
      <c r="BK88" s="130">
        <f>BK89</f>
        <v>0</v>
      </c>
    </row>
    <row r="89" spans="2:65" s="11" customFormat="1" ht="22.8" customHeight="1" x14ac:dyDescent="0.25">
      <c r="B89" s="121"/>
      <c r="D89" s="122" t="s">
        <v>83</v>
      </c>
      <c r="E89" s="131" t="s">
        <v>716</v>
      </c>
      <c r="F89" s="131" t="s">
        <v>6203</v>
      </c>
      <c r="I89" s="124"/>
      <c r="J89" s="132">
        <f>BK89</f>
        <v>0</v>
      </c>
      <c r="L89" s="121"/>
      <c r="M89" s="126"/>
      <c r="P89" s="127">
        <f>P90</f>
        <v>0</v>
      </c>
      <c r="R89" s="127">
        <f>R90</f>
        <v>0</v>
      </c>
      <c r="T89" s="128">
        <f>T90</f>
        <v>0</v>
      </c>
      <c r="AR89" s="122" t="s">
        <v>91</v>
      </c>
      <c r="AT89" s="129" t="s">
        <v>83</v>
      </c>
      <c r="AU89" s="129" t="s">
        <v>91</v>
      </c>
      <c r="AY89" s="122" t="s">
        <v>594</v>
      </c>
      <c r="BK89" s="130">
        <f>BK90</f>
        <v>0</v>
      </c>
    </row>
    <row r="90" spans="2:65" s="1" customFormat="1" ht="16.5" customHeight="1" x14ac:dyDescent="0.2">
      <c r="B90" s="34"/>
      <c r="C90" s="133" t="s">
        <v>91</v>
      </c>
      <c r="D90" s="133" t="s">
        <v>597</v>
      </c>
      <c r="E90" s="134" t="s">
        <v>14732</v>
      </c>
      <c r="F90" s="135" t="s">
        <v>14736</v>
      </c>
      <c r="G90" s="136" t="s">
        <v>2407</v>
      </c>
      <c r="H90" s="137">
        <v>1</v>
      </c>
      <c r="I90" s="138"/>
      <c r="J90" s="139">
        <f>ROUND(I90*H90,2)</f>
        <v>0</v>
      </c>
      <c r="K90" s="135" t="s">
        <v>82</v>
      </c>
      <c r="L90" s="34"/>
      <c r="M90" s="196" t="s">
        <v>82</v>
      </c>
      <c r="N90" s="197" t="s">
        <v>54</v>
      </c>
      <c r="O90" s="198"/>
      <c r="P90" s="199">
        <f>O90*H90</f>
        <v>0</v>
      </c>
      <c r="Q90" s="199">
        <v>0</v>
      </c>
      <c r="R90" s="199">
        <f>Q90*H90</f>
        <v>0</v>
      </c>
      <c r="S90" s="199">
        <v>0</v>
      </c>
      <c r="T90" s="200">
        <f>S90*H90</f>
        <v>0</v>
      </c>
      <c r="AR90" s="144" t="s">
        <v>147</v>
      </c>
      <c r="AT90" s="144" t="s">
        <v>597</v>
      </c>
      <c r="AU90" s="144" t="s">
        <v>93</v>
      </c>
      <c r="AY90" s="18" t="s">
        <v>594</v>
      </c>
      <c r="BE90" s="145">
        <f>IF(N90="základní",J90,0)</f>
        <v>0</v>
      </c>
      <c r="BF90" s="145">
        <f>IF(N90="snížená",J90,0)</f>
        <v>0</v>
      </c>
      <c r="BG90" s="145">
        <f>IF(N90="zákl. přenesená",J90,0)</f>
        <v>0</v>
      </c>
      <c r="BH90" s="145">
        <f>IF(N90="sníž. přenesená",J90,0)</f>
        <v>0</v>
      </c>
      <c r="BI90" s="145">
        <f>IF(N90="nulová",J90,0)</f>
        <v>0</v>
      </c>
      <c r="BJ90" s="18" t="s">
        <v>91</v>
      </c>
      <c r="BK90" s="145">
        <f>ROUND(I90*H90,2)</f>
        <v>0</v>
      </c>
      <c r="BL90" s="18" t="s">
        <v>147</v>
      </c>
      <c r="BM90" s="144" t="s">
        <v>14737</v>
      </c>
    </row>
    <row r="91" spans="2:65" s="1" customFormat="1" ht="6.9" customHeight="1" x14ac:dyDescent="0.2">
      <c r="B91" s="43"/>
      <c r="C91" s="44"/>
      <c r="D91" s="44"/>
      <c r="E91" s="44"/>
      <c r="F91" s="44"/>
      <c r="G91" s="44"/>
      <c r="H91" s="44"/>
      <c r="I91" s="44"/>
      <c r="J91" s="44"/>
      <c r="K91" s="44"/>
      <c r="L91" s="34"/>
    </row>
  </sheetData>
  <sheetProtection algorithmName="SHA-512" hashValue="73b5g+96Fy95+djsrVUwH/keZb5+VWCfOCWBNEzUDz0kc4jOLAorOZyZ9c6kpOXF7PjfMa49gVk9ZC5/Xllk/Q==" saltValue="4/KWO5Eh+BHKgoDAlM25mK++goWzprRKNpPMe96pk0PmBwHKSfNKAuDeixhuUmsiZiYnmaB87usopEIVg4yloQ==" spinCount="100000" sheet="1" objects="1" scenarios="1" formatColumns="0" formatRows="0" autoFilter="0"/>
  <autoFilter ref="C86:K90" xr:uid="{00000000-0009-0000-0000-000077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sheetPr>
    <pageSetUpPr fitToPage="1"/>
  </sheetPr>
  <dimension ref="B2:BM450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518</v>
      </c>
      <c r="AZ2" s="163" t="s">
        <v>14738</v>
      </c>
      <c r="BA2" s="163" t="s">
        <v>82</v>
      </c>
      <c r="BB2" s="163" t="s">
        <v>82</v>
      </c>
      <c r="BC2" s="163" t="s">
        <v>1033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14739</v>
      </c>
      <c r="BA3" s="163" t="s">
        <v>82</v>
      </c>
      <c r="BB3" s="163" t="s">
        <v>82</v>
      </c>
      <c r="BC3" s="163" t="s">
        <v>14740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  <c r="AZ4" s="163" t="s">
        <v>14741</v>
      </c>
      <c r="BA4" s="163" t="s">
        <v>82</v>
      </c>
      <c r="BB4" s="163" t="s">
        <v>82</v>
      </c>
      <c r="BC4" s="163" t="s">
        <v>14742</v>
      </c>
      <c r="BD4" s="163" t="s">
        <v>93</v>
      </c>
    </row>
    <row r="5" spans="2:56" ht="6.9" customHeight="1" x14ac:dyDescent="0.2">
      <c r="B5" s="21"/>
      <c r="L5" s="21"/>
      <c r="AZ5" s="163" t="s">
        <v>14743</v>
      </c>
      <c r="BA5" s="163" t="s">
        <v>82</v>
      </c>
      <c r="BB5" s="163" t="s">
        <v>82</v>
      </c>
      <c r="BC5" s="163" t="s">
        <v>14744</v>
      </c>
      <c r="BD5" s="163" t="s">
        <v>93</v>
      </c>
    </row>
    <row r="6" spans="2:56" ht="12" customHeight="1" x14ac:dyDescent="0.2">
      <c r="B6" s="21"/>
      <c r="D6" s="28" t="s">
        <v>16</v>
      </c>
      <c r="L6" s="21"/>
      <c r="AZ6" s="163" t="s">
        <v>14745</v>
      </c>
      <c r="BA6" s="163" t="s">
        <v>82</v>
      </c>
      <c r="BB6" s="163" t="s">
        <v>82</v>
      </c>
      <c r="BC6" s="163" t="s">
        <v>14746</v>
      </c>
      <c r="BD6" s="163" t="s">
        <v>93</v>
      </c>
    </row>
    <row r="7" spans="2:5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  <c r="AZ7" s="163" t="s">
        <v>14747</v>
      </c>
      <c r="BA7" s="163" t="s">
        <v>82</v>
      </c>
      <c r="BB7" s="163" t="s">
        <v>82</v>
      </c>
      <c r="BC7" s="163" t="s">
        <v>1709</v>
      </c>
      <c r="BD7" s="163" t="s">
        <v>93</v>
      </c>
    </row>
    <row r="8" spans="2:56" ht="13.2" x14ac:dyDescent="0.2">
      <c r="B8" s="21"/>
      <c r="D8" s="28" t="s">
        <v>563</v>
      </c>
      <c r="L8" s="21"/>
      <c r="AZ8" s="163" t="s">
        <v>14748</v>
      </c>
      <c r="BA8" s="163" t="s">
        <v>82</v>
      </c>
      <c r="BB8" s="163" t="s">
        <v>82</v>
      </c>
      <c r="BC8" s="163" t="s">
        <v>1025</v>
      </c>
      <c r="BD8" s="163" t="s">
        <v>93</v>
      </c>
    </row>
    <row r="9" spans="2:56" ht="16.5" customHeight="1" x14ac:dyDescent="0.2">
      <c r="B9" s="21"/>
      <c r="E9" s="334" t="s">
        <v>14723</v>
      </c>
      <c r="F9" s="296"/>
      <c r="G9" s="296"/>
      <c r="H9" s="296"/>
      <c r="L9" s="21"/>
      <c r="AZ9" s="163" t="s">
        <v>14749</v>
      </c>
      <c r="BA9" s="163" t="s">
        <v>82</v>
      </c>
      <c r="BB9" s="163" t="s">
        <v>82</v>
      </c>
      <c r="BC9" s="163" t="s">
        <v>14750</v>
      </c>
      <c r="BD9" s="163" t="s">
        <v>93</v>
      </c>
    </row>
    <row r="10" spans="2:56" ht="12" customHeight="1" x14ac:dyDescent="0.2">
      <c r="B10" s="21"/>
      <c r="D10" s="28" t="s">
        <v>565</v>
      </c>
      <c r="L10" s="21"/>
      <c r="AZ10" s="163" t="s">
        <v>14751</v>
      </c>
      <c r="BA10" s="163" t="s">
        <v>82</v>
      </c>
      <c r="BB10" s="163" t="s">
        <v>82</v>
      </c>
      <c r="BC10" s="163" t="s">
        <v>14752</v>
      </c>
      <c r="BD10" s="163" t="s">
        <v>93</v>
      </c>
    </row>
    <row r="11" spans="2:56" s="1" customFormat="1" ht="16.5" customHeight="1" x14ac:dyDescent="0.2">
      <c r="B11" s="34"/>
      <c r="E11" s="327" t="s">
        <v>14753</v>
      </c>
      <c r="F11" s="336"/>
      <c r="G11" s="336"/>
      <c r="H11" s="336"/>
      <c r="L11" s="34"/>
      <c r="AZ11" s="163" t="s">
        <v>14754</v>
      </c>
      <c r="BA11" s="163" t="s">
        <v>82</v>
      </c>
      <c r="BB11" s="163" t="s">
        <v>82</v>
      </c>
      <c r="BC11" s="163" t="s">
        <v>14755</v>
      </c>
      <c r="BD11" s="163" t="s">
        <v>93</v>
      </c>
    </row>
    <row r="12" spans="2:56" s="1" customFormat="1" ht="12" customHeight="1" x14ac:dyDescent="0.2">
      <c r="B12" s="34"/>
      <c r="D12" s="28" t="s">
        <v>567</v>
      </c>
      <c r="L12" s="34"/>
      <c r="AZ12" s="163" t="s">
        <v>14756</v>
      </c>
      <c r="BA12" s="163" t="s">
        <v>82</v>
      </c>
      <c r="BB12" s="163" t="s">
        <v>82</v>
      </c>
      <c r="BC12" s="163" t="s">
        <v>14757</v>
      </c>
      <c r="BD12" s="163" t="s">
        <v>93</v>
      </c>
    </row>
    <row r="13" spans="2:56" s="1" customFormat="1" ht="16.5" customHeight="1" x14ac:dyDescent="0.2">
      <c r="B13" s="34"/>
      <c r="E13" s="314" t="s">
        <v>14758</v>
      </c>
      <c r="F13" s="336"/>
      <c r="G13" s="336"/>
      <c r="H13" s="336"/>
      <c r="L13" s="34"/>
      <c r="AZ13" s="163" t="s">
        <v>14759</v>
      </c>
      <c r="BA13" s="163" t="s">
        <v>82</v>
      </c>
      <c r="BB13" s="163" t="s">
        <v>82</v>
      </c>
      <c r="BC13" s="163" t="s">
        <v>14760</v>
      </c>
      <c r="BD13" s="163" t="s">
        <v>93</v>
      </c>
    </row>
    <row r="14" spans="2:56" s="1" customFormat="1" ht="10.199999999999999" x14ac:dyDescent="0.2">
      <c r="B14" s="34"/>
      <c r="L14" s="34"/>
      <c r="AZ14" s="163" t="s">
        <v>14761</v>
      </c>
      <c r="BA14" s="163" t="s">
        <v>82</v>
      </c>
      <c r="BB14" s="163" t="s">
        <v>82</v>
      </c>
      <c r="BC14" s="163" t="s">
        <v>14762</v>
      </c>
      <c r="BD14" s="163" t="s">
        <v>93</v>
      </c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  <c r="AZ15" s="163" t="s">
        <v>14763</v>
      </c>
      <c r="BA15" s="163" t="s">
        <v>82</v>
      </c>
      <c r="BB15" s="163" t="s">
        <v>82</v>
      </c>
      <c r="BC15" s="163" t="s">
        <v>14764</v>
      </c>
      <c r="BD15" s="163" t="s">
        <v>93</v>
      </c>
    </row>
    <row r="16" spans="2:5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8. 9. 2023</v>
      </c>
      <c r="L16" s="34"/>
      <c r="AZ16" s="163" t="s">
        <v>14765</v>
      </c>
      <c r="BA16" s="163" t="s">
        <v>82</v>
      </c>
      <c r="BB16" s="163" t="s">
        <v>82</v>
      </c>
      <c r="BC16" s="163" t="s">
        <v>14766</v>
      </c>
      <c r="BD16" s="163" t="s">
        <v>93</v>
      </c>
    </row>
    <row r="17" spans="2:56" s="1" customFormat="1" ht="10.8" customHeight="1" x14ac:dyDescent="0.2">
      <c r="B17" s="34"/>
      <c r="L17" s="34"/>
      <c r="AZ17" s="163" t="s">
        <v>14767</v>
      </c>
      <c r="BA17" s="163" t="s">
        <v>82</v>
      </c>
      <c r="BB17" s="163" t="s">
        <v>82</v>
      </c>
      <c r="BC17" s="163" t="s">
        <v>14768</v>
      </c>
      <c r="BD17" s="163" t="s">
        <v>93</v>
      </c>
    </row>
    <row r="18" spans="2:56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  <c r="AZ18" s="163" t="s">
        <v>14769</v>
      </c>
      <c r="BA18" s="163" t="s">
        <v>82</v>
      </c>
      <c r="BB18" s="163" t="s">
        <v>82</v>
      </c>
      <c r="BC18" s="163" t="s">
        <v>14770</v>
      </c>
      <c r="BD18" s="163" t="s">
        <v>93</v>
      </c>
    </row>
    <row r="19" spans="2:56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  <c r="AZ19" s="163" t="s">
        <v>14771</v>
      </c>
      <c r="BA19" s="163" t="s">
        <v>82</v>
      </c>
      <c r="BB19" s="163" t="s">
        <v>82</v>
      </c>
      <c r="BC19" s="163" t="s">
        <v>14772</v>
      </c>
      <c r="BD19" s="163" t="s">
        <v>93</v>
      </c>
    </row>
    <row r="20" spans="2:56" s="1" customFormat="1" ht="6.9" customHeight="1" x14ac:dyDescent="0.2">
      <c r="B20" s="34"/>
      <c r="L20" s="34"/>
      <c r="AZ20" s="163" t="s">
        <v>14773</v>
      </c>
      <c r="BA20" s="163" t="s">
        <v>82</v>
      </c>
      <c r="BB20" s="163" t="s">
        <v>82</v>
      </c>
      <c r="BC20" s="163" t="s">
        <v>14774</v>
      </c>
      <c r="BD20" s="163" t="s">
        <v>93</v>
      </c>
    </row>
    <row r="21" spans="2:56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  <c r="AZ21" s="163" t="s">
        <v>14775</v>
      </c>
      <c r="BA21" s="163" t="s">
        <v>82</v>
      </c>
      <c r="BB21" s="163" t="s">
        <v>82</v>
      </c>
      <c r="BC21" s="163" t="s">
        <v>14776</v>
      </c>
      <c r="BD21" s="163" t="s">
        <v>93</v>
      </c>
    </row>
    <row r="22" spans="2:56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56" s="1" customFormat="1" ht="6.9" customHeight="1" x14ac:dyDescent="0.2">
      <c r="B23" s="34"/>
      <c r="L23" s="34"/>
    </row>
    <row r="24" spans="2:56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56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56" s="1" customFormat="1" ht="6.9" customHeight="1" x14ac:dyDescent="0.2">
      <c r="B26" s="34"/>
      <c r="L26" s="34"/>
    </row>
    <row r="27" spans="2:56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56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56" s="1" customFormat="1" ht="6.9" customHeight="1" x14ac:dyDescent="0.2">
      <c r="B29" s="34"/>
      <c r="L29" s="34"/>
    </row>
    <row r="30" spans="2:56" s="1" customFormat="1" ht="12" customHeight="1" x14ac:dyDescent="0.2">
      <c r="B30" s="34"/>
      <c r="D30" s="28" t="s">
        <v>47</v>
      </c>
      <c r="L30" s="34"/>
    </row>
    <row r="31" spans="2:56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56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ROUND(J100,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ROUND((SUM(BE100:BE449)),  2)</f>
        <v>0</v>
      </c>
      <c r="I37" s="95">
        <v>0.21</v>
      </c>
      <c r="J37" s="84">
        <f>ROUND(((SUM(BE100:BE449))*I37),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ROUND((SUM(BF100:BF449)),  2)</f>
        <v>0</v>
      </c>
      <c r="I38" s="95">
        <v>0.15</v>
      </c>
      <c r="J38" s="84">
        <f>ROUND(((SUM(BF100:BF449))*I38),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ROUND((SUM(BG100:BG449)),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ROUND((SUM(BH100:BH449)),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ROUND((SUM(BI100:BI449)),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14723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14753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IO160.1 - Komunikace, chodníky a úpravy ploch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J100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J101</f>
        <v>0</v>
      </c>
      <c r="L68" s="105"/>
    </row>
    <row r="69" spans="2:47" s="9" customFormat="1" ht="19.95" customHeight="1" x14ac:dyDescent="0.2">
      <c r="B69" s="109"/>
      <c r="D69" s="110" t="s">
        <v>636</v>
      </c>
      <c r="E69" s="111"/>
      <c r="F69" s="111"/>
      <c r="G69" s="111"/>
      <c r="H69" s="111"/>
      <c r="I69" s="111"/>
      <c r="J69" s="112">
        <f>J102</f>
        <v>0</v>
      </c>
      <c r="L69" s="109"/>
    </row>
    <row r="70" spans="2:47" s="9" customFormat="1" ht="19.95" customHeight="1" x14ac:dyDescent="0.2">
      <c r="B70" s="109"/>
      <c r="D70" s="110" t="s">
        <v>4110</v>
      </c>
      <c r="E70" s="111"/>
      <c r="F70" s="111"/>
      <c r="G70" s="111"/>
      <c r="H70" s="111"/>
      <c r="I70" s="111"/>
      <c r="J70" s="112">
        <f>J200</f>
        <v>0</v>
      </c>
      <c r="L70" s="109"/>
    </row>
    <row r="71" spans="2:47" s="9" customFormat="1" ht="19.95" customHeight="1" x14ac:dyDescent="0.2">
      <c r="B71" s="109"/>
      <c r="D71" s="110" t="s">
        <v>4111</v>
      </c>
      <c r="E71" s="111"/>
      <c r="F71" s="111"/>
      <c r="G71" s="111"/>
      <c r="H71" s="111"/>
      <c r="I71" s="111"/>
      <c r="J71" s="112">
        <f>J212</f>
        <v>0</v>
      </c>
      <c r="L71" s="109"/>
    </row>
    <row r="72" spans="2:47" s="9" customFormat="1" ht="19.95" customHeight="1" x14ac:dyDescent="0.2">
      <c r="B72" s="109"/>
      <c r="D72" s="110" t="s">
        <v>14777</v>
      </c>
      <c r="E72" s="111"/>
      <c r="F72" s="111"/>
      <c r="G72" s="111"/>
      <c r="H72" s="111"/>
      <c r="I72" s="111"/>
      <c r="J72" s="112">
        <f>J218</f>
        <v>0</v>
      </c>
      <c r="L72" s="109"/>
    </row>
    <row r="73" spans="2:47" s="9" customFormat="1" ht="19.95" customHeight="1" x14ac:dyDescent="0.2">
      <c r="B73" s="109"/>
      <c r="D73" s="110" t="s">
        <v>6028</v>
      </c>
      <c r="E73" s="111"/>
      <c r="F73" s="111"/>
      <c r="G73" s="111"/>
      <c r="H73" s="111"/>
      <c r="I73" s="111"/>
      <c r="J73" s="112">
        <f>J327</f>
        <v>0</v>
      </c>
      <c r="L73" s="109"/>
    </row>
    <row r="74" spans="2:47" s="9" customFormat="1" ht="19.95" customHeight="1" x14ac:dyDescent="0.2">
      <c r="B74" s="109"/>
      <c r="D74" s="110" t="s">
        <v>637</v>
      </c>
      <c r="E74" s="111"/>
      <c r="F74" s="111"/>
      <c r="G74" s="111"/>
      <c r="H74" s="111"/>
      <c r="I74" s="111"/>
      <c r="J74" s="112">
        <f>J332</f>
        <v>0</v>
      </c>
      <c r="L74" s="109"/>
    </row>
    <row r="75" spans="2:47" s="9" customFormat="1" ht="19.95" customHeight="1" x14ac:dyDescent="0.2">
      <c r="B75" s="109"/>
      <c r="D75" s="110" t="s">
        <v>638</v>
      </c>
      <c r="E75" s="111"/>
      <c r="F75" s="111"/>
      <c r="G75" s="111"/>
      <c r="H75" s="111"/>
      <c r="I75" s="111"/>
      <c r="J75" s="112">
        <f>J400</f>
        <v>0</v>
      </c>
      <c r="L75" s="109"/>
    </row>
    <row r="76" spans="2:47" s="9" customFormat="1" ht="19.95" customHeight="1" x14ac:dyDescent="0.2">
      <c r="B76" s="109"/>
      <c r="D76" s="110" t="s">
        <v>639</v>
      </c>
      <c r="E76" s="111"/>
      <c r="F76" s="111"/>
      <c r="G76" s="111"/>
      <c r="H76" s="111"/>
      <c r="I76" s="111"/>
      <c r="J76" s="112">
        <f>J447</f>
        <v>0</v>
      </c>
      <c r="L76" s="109"/>
    </row>
    <row r="77" spans="2:47" s="1" customFormat="1" ht="21.75" customHeight="1" x14ac:dyDescent="0.2">
      <c r="B77" s="34"/>
      <c r="L77" s="34"/>
    </row>
    <row r="78" spans="2:47" s="1" customFormat="1" ht="6.9" customHeight="1" x14ac:dyDescent="0.2"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34"/>
    </row>
    <row r="82" spans="2:12" s="1" customFormat="1" ht="6.9" customHeight="1" x14ac:dyDescent="0.2">
      <c r="B82" s="45"/>
      <c r="C82" s="46"/>
      <c r="D82" s="46"/>
      <c r="E82" s="46"/>
      <c r="F82" s="46"/>
      <c r="G82" s="46"/>
      <c r="H82" s="46"/>
      <c r="I82" s="46"/>
      <c r="J82" s="46"/>
      <c r="K82" s="46"/>
      <c r="L82" s="34"/>
    </row>
    <row r="83" spans="2:12" s="1" customFormat="1" ht="24.9" customHeight="1" x14ac:dyDescent="0.2">
      <c r="B83" s="34"/>
      <c r="C83" s="22" t="s">
        <v>579</v>
      </c>
      <c r="L83" s="34"/>
    </row>
    <row r="84" spans="2:12" s="1" customFormat="1" ht="6.9" customHeight="1" x14ac:dyDescent="0.2">
      <c r="B84" s="34"/>
      <c r="L84" s="34"/>
    </row>
    <row r="85" spans="2:12" s="1" customFormat="1" ht="12" customHeight="1" x14ac:dyDescent="0.2">
      <c r="B85" s="34"/>
      <c r="C85" s="28" t="s">
        <v>16</v>
      </c>
      <c r="L85" s="34"/>
    </row>
    <row r="86" spans="2:12" s="1" customFormat="1" ht="26.25" customHeight="1" x14ac:dyDescent="0.2">
      <c r="B86" s="34"/>
      <c r="E86" s="334" t="str">
        <f>E7</f>
        <v>REVIZE 03 - REKONSTRUKCE A STAVEBNÍ ÚPRAVY MĚSTSKÉHO PLAVECKÉHO BAZÉNU V LIBERCI</v>
      </c>
      <c r="F86" s="335"/>
      <c r="G86" s="335"/>
      <c r="H86" s="335"/>
      <c r="L86" s="34"/>
    </row>
    <row r="87" spans="2:12" ht="12" customHeight="1" x14ac:dyDescent="0.2">
      <c r="B87" s="21"/>
      <c r="C87" s="28" t="s">
        <v>563</v>
      </c>
      <c r="L87" s="21"/>
    </row>
    <row r="88" spans="2:12" ht="16.5" customHeight="1" x14ac:dyDescent="0.2">
      <c r="B88" s="21"/>
      <c r="E88" s="334" t="s">
        <v>14723</v>
      </c>
      <c r="F88" s="296"/>
      <c r="G88" s="296"/>
      <c r="H88" s="296"/>
      <c r="L88" s="21"/>
    </row>
    <row r="89" spans="2:12" ht="12" customHeight="1" x14ac:dyDescent="0.2">
      <c r="B89" s="21"/>
      <c r="C89" s="28" t="s">
        <v>565</v>
      </c>
      <c r="L89" s="21"/>
    </row>
    <row r="90" spans="2:12" s="1" customFormat="1" ht="16.5" customHeight="1" x14ac:dyDescent="0.2">
      <c r="B90" s="34"/>
      <c r="E90" s="327" t="s">
        <v>14753</v>
      </c>
      <c r="F90" s="336"/>
      <c r="G90" s="336"/>
      <c r="H90" s="336"/>
      <c r="L90" s="34"/>
    </row>
    <row r="91" spans="2:12" s="1" customFormat="1" ht="12" customHeight="1" x14ac:dyDescent="0.2">
      <c r="B91" s="34"/>
      <c r="C91" s="28" t="s">
        <v>567</v>
      </c>
      <c r="L91" s="34"/>
    </row>
    <row r="92" spans="2:12" s="1" customFormat="1" ht="16.5" customHeight="1" x14ac:dyDescent="0.2">
      <c r="B92" s="34"/>
      <c r="E92" s="314" t="str">
        <f>E13</f>
        <v>IO160.1 - Komunikace, chodníky a úpravy ploch</v>
      </c>
      <c r="F92" s="336"/>
      <c r="G92" s="336"/>
      <c r="H92" s="336"/>
      <c r="L92" s="34"/>
    </row>
    <row r="93" spans="2:12" s="1" customFormat="1" ht="6.9" customHeight="1" x14ac:dyDescent="0.2">
      <c r="B93" s="34"/>
      <c r="L93" s="34"/>
    </row>
    <row r="94" spans="2:12" s="1" customFormat="1" ht="12" customHeight="1" x14ac:dyDescent="0.2">
      <c r="B94" s="34"/>
      <c r="C94" s="28" t="s">
        <v>22</v>
      </c>
      <c r="F94" s="26" t="str">
        <f>F16</f>
        <v xml:space="preserve"> </v>
      </c>
      <c r="I94" s="28" t="s">
        <v>24</v>
      </c>
      <c r="J94" s="51" t="str">
        <f>IF(J16="","",J16)</f>
        <v>8. 9. 2023</v>
      </c>
      <c r="L94" s="34"/>
    </row>
    <row r="95" spans="2:12" s="1" customFormat="1" ht="6.9" customHeight="1" x14ac:dyDescent="0.2">
      <c r="B95" s="34"/>
      <c r="L95" s="34"/>
    </row>
    <row r="96" spans="2:12" s="1" customFormat="1" ht="40.049999999999997" customHeight="1" x14ac:dyDescent="0.2">
      <c r="B96" s="34"/>
      <c r="C96" s="28" t="s">
        <v>30</v>
      </c>
      <c r="F96" s="26" t="str">
        <f>E19</f>
        <v>STATUTÁRNÍ MĚSTO LIBEREC</v>
      </c>
      <c r="I96" s="28" t="s">
        <v>38</v>
      </c>
      <c r="J96" s="32" t="str">
        <f>E25</f>
        <v>ATELIER 11 HRADEC KRÁLOVÉ s.r.o.</v>
      </c>
      <c r="L96" s="34"/>
    </row>
    <row r="97" spans="2:65" s="1" customFormat="1" ht="25.65" customHeight="1" x14ac:dyDescent="0.2">
      <c r="B97" s="34"/>
      <c r="C97" s="28" t="s">
        <v>36</v>
      </c>
      <c r="F97" s="26" t="str">
        <f>IF(E22="","",E22)</f>
        <v>Vyplň údaj</v>
      </c>
      <c r="I97" s="28" t="s">
        <v>43</v>
      </c>
      <c r="J97" s="32" t="str">
        <f>E28</f>
        <v>PROPOS Liberec s.r.o.</v>
      </c>
      <c r="L97" s="34"/>
    </row>
    <row r="98" spans="2:65" s="1" customFormat="1" ht="10.35" customHeight="1" x14ac:dyDescent="0.2">
      <c r="B98" s="34"/>
      <c r="L98" s="34"/>
    </row>
    <row r="99" spans="2:65" s="10" customFormat="1" ht="29.25" customHeight="1" x14ac:dyDescent="0.2">
      <c r="B99" s="113"/>
      <c r="C99" s="114" t="s">
        <v>580</v>
      </c>
      <c r="D99" s="115" t="s">
        <v>68</v>
      </c>
      <c r="E99" s="115" t="s">
        <v>64</v>
      </c>
      <c r="F99" s="115" t="s">
        <v>65</v>
      </c>
      <c r="G99" s="115" t="s">
        <v>581</v>
      </c>
      <c r="H99" s="115" t="s">
        <v>582</v>
      </c>
      <c r="I99" s="115" t="s">
        <v>583</v>
      </c>
      <c r="J99" s="115" t="s">
        <v>575</v>
      </c>
      <c r="K99" s="116" t="s">
        <v>584</v>
      </c>
      <c r="L99" s="113"/>
      <c r="M99" s="58" t="s">
        <v>82</v>
      </c>
      <c r="N99" s="59" t="s">
        <v>53</v>
      </c>
      <c r="O99" s="59" t="s">
        <v>585</v>
      </c>
      <c r="P99" s="59" t="s">
        <v>586</v>
      </c>
      <c r="Q99" s="59" t="s">
        <v>587</v>
      </c>
      <c r="R99" s="59" t="s">
        <v>588</v>
      </c>
      <c r="S99" s="59" t="s">
        <v>589</v>
      </c>
      <c r="T99" s="60" t="s">
        <v>590</v>
      </c>
    </row>
    <row r="100" spans="2:65" s="1" customFormat="1" ht="22.8" customHeight="1" x14ac:dyDescent="0.3">
      <c r="B100" s="34"/>
      <c r="C100" s="63" t="s">
        <v>591</v>
      </c>
      <c r="J100" s="117">
        <f>BK100</f>
        <v>0</v>
      </c>
      <c r="L100" s="34"/>
      <c r="M100" s="61"/>
      <c r="N100" s="52"/>
      <c r="O100" s="52"/>
      <c r="P100" s="118">
        <f>P101</f>
        <v>0</v>
      </c>
      <c r="Q100" s="52"/>
      <c r="R100" s="118">
        <f>R101</f>
        <v>1167.0444268399997</v>
      </c>
      <c r="S100" s="52"/>
      <c r="T100" s="119">
        <f>T101</f>
        <v>2186.4415999999997</v>
      </c>
      <c r="AT100" s="18" t="s">
        <v>83</v>
      </c>
      <c r="AU100" s="18" t="s">
        <v>576</v>
      </c>
      <c r="BK100" s="120">
        <f>BK101</f>
        <v>0</v>
      </c>
    </row>
    <row r="101" spans="2:65" s="11" customFormat="1" ht="25.95" customHeight="1" x14ac:dyDescent="0.25">
      <c r="B101" s="121"/>
      <c r="D101" s="122" t="s">
        <v>83</v>
      </c>
      <c r="E101" s="123" t="s">
        <v>645</v>
      </c>
      <c r="F101" s="123" t="s">
        <v>646</v>
      </c>
      <c r="I101" s="124"/>
      <c r="J101" s="125">
        <f>BK101</f>
        <v>0</v>
      </c>
      <c r="L101" s="121"/>
      <c r="M101" s="126"/>
      <c r="P101" s="127">
        <f>P102+P200+P212+P218+P327+P332+P400+P447</f>
        <v>0</v>
      </c>
      <c r="R101" s="127">
        <f>R102+R200+R212+R218+R327+R332+R400+R447</f>
        <v>1167.0444268399997</v>
      </c>
      <c r="T101" s="128">
        <f>T102+T200+T212+T218+T327+T332+T400+T447</f>
        <v>2186.4415999999997</v>
      </c>
      <c r="AR101" s="122" t="s">
        <v>91</v>
      </c>
      <c r="AT101" s="129" t="s">
        <v>83</v>
      </c>
      <c r="AU101" s="129" t="s">
        <v>84</v>
      </c>
      <c r="AY101" s="122" t="s">
        <v>594</v>
      </c>
      <c r="BK101" s="130">
        <f>BK102+BK200+BK212+BK218+BK327+BK332+BK400+BK447</f>
        <v>0</v>
      </c>
    </row>
    <row r="102" spans="2:65" s="11" customFormat="1" ht="22.8" customHeight="1" x14ac:dyDescent="0.25">
      <c r="B102" s="121"/>
      <c r="D102" s="122" t="s">
        <v>83</v>
      </c>
      <c r="E102" s="131" t="s">
        <v>91</v>
      </c>
      <c r="F102" s="131" t="s">
        <v>647</v>
      </c>
      <c r="I102" s="124"/>
      <c r="J102" s="132">
        <f>BK102</f>
        <v>0</v>
      </c>
      <c r="L102" s="121"/>
      <c r="M102" s="126"/>
      <c r="P102" s="127">
        <f>SUM(P103:P199)</f>
        <v>0</v>
      </c>
      <c r="R102" s="127">
        <f>SUM(R103:R199)</f>
        <v>9.1809999999999999E-3</v>
      </c>
      <c r="T102" s="128">
        <f>SUM(T103:T199)</f>
        <v>2137.3085999999998</v>
      </c>
      <c r="AR102" s="122" t="s">
        <v>91</v>
      </c>
      <c r="AT102" s="129" t="s">
        <v>83</v>
      </c>
      <c r="AU102" s="129" t="s">
        <v>91</v>
      </c>
      <c r="AY102" s="122" t="s">
        <v>594</v>
      </c>
      <c r="BK102" s="130">
        <f>SUM(BK103:BK199)</f>
        <v>0</v>
      </c>
    </row>
    <row r="103" spans="2:65" s="1" customFormat="1" ht="37.799999999999997" customHeight="1" x14ac:dyDescent="0.2">
      <c r="B103" s="34"/>
      <c r="C103" s="133" t="s">
        <v>91</v>
      </c>
      <c r="D103" s="133" t="s">
        <v>597</v>
      </c>
      <c r="E103" s="134" t="s">
        <v>3828</v>
      </c>
      <c r="F103" s="135" t="s">
        <v>3829</v>
      </c>
      <c r="G103" s="136" t="s">
        <v>618</v>
      </c>
      <c r="H103" s="137">
        <v>601</v>
      </c>
      <c r="I103" s="138"/>
      <c r="J103" s="139">
        <f>ROUND(I103*H103,2)</f>
        <v>0</v>
      </c>
      <c r="K103" s="135" t="s">
        <v>651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0</v>
      </c>
      <c r="R103" s="142">
        <f>Q103*H103</f>
        <v>0</v>
      </c>
      <c r="S103" s="142">
        <v>0.255</v>
      </c>
      <c r="T103" s="143">
        <f>S103*H103</f>
        <v>153.255</v>
      </c>
      <c r="AR103" s="144" t="s">
        <v>147</v>
      </c>
      <c r="AT103" s="144" t="s">
        <v>597</v>
      </c>
      <c r="AU103" s="144" t="s">
        <v>93</v>
      </c>
      <c r="AY103" s="18" t="s">
        <v>594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147</v>
      </c>
      <c r="BM103" s="144" t="s">
        <v>14778</v>
      </c>
    </row>
    <row r="104" spans="2:65" s="1" customFormat="1" ht="10.199999999999999" x14ac:dyDescent="0.2">
      <c r="B104" s="34"/>
      <c r="D104" s="164" t="s">
        <v>653</v>
      </c>
      <c r="F104" s="165" t="s">
        <v>3831</v>
      </c>
      <c r="I104" s="166"/>
      <c r="L104" s="34"/>
      <c r="M104" s="167"/>
      <c r="T104" s="55"/>
      <c r="AT104" s="18" t="s">
        <v>653</v>
      </c>
      <c r="AU104" s="18" t="s">
        <v>93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14741</v>
      </c>
      <c r="H105" s="156">
        <v>601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91</v>
      </c>
      <c r="AY105" s="154" t="s">
        <v>594</v>
      </c>
    </row>
    <row r="106" spans="2:65" s="1" customFormat="1" ht="37.799999999999997" customHeight="1" x14ac:dyDescent="0.2">
      <c r="B106" s="34"/>
      <c r="C106" s="133" t="s">
        <v>93</v>
      </c>
      <c r="D106" s="133" t="s">
        <v>597</v>
      </c>
      <c r="E106" s="134" t="s">
        <v>14779</v>
      </c>
      <c r="F106" s="135" t="s">
        <v>14780</v>
      </c>
      <c r="G106" s="136" t="s">
        <v>618</v>
      </c>
      <c r="H106" s="137">
        <v>339</v>
      </c>
      <c r="I106" s="138"/>
      <c r="J106" s="139">
        <f>ROUND(I106*H106,2)</f>
        <v>0</v>
      </c>
      <c r="K106" s="135" t="s">
        <v>651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0</v>
      </c>
      <c r="R106" s="142">
        <f>Q106*H106</f>
        <v>0</v>
      </c>
      <c r="S106" s="142">
        <v>0.23499999999999999</v>
      </c>
      <c r="T106" s="143">
        <f>S106*H106</f>
        <v>79.664999999999992</v>
      </c>
      <c r="AR106" s="144" t="s">
        <v>147</v>
      </c>
      <c r="AT106" s="144" t="s">
        <v>597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14781</v>
      </c>
    </row>
    <row r="107" spans="2:65" s="1" customFormat="1" ht="10.199999999999999" x14ac:dyDescent="0.2">
      <c r="B107" s="34"/>
      <c r="D107" s="164" t="s">
        <v>653</v>
      </c>
      <c r="F107" s="165" t="s">
        <v>14782</v>
      </c>
      <c r="I107" s="166"/>
      <c r="L107" s="34"/>
      <c r="M107" s="167"/>
      <c r="T107" s="55"/>
      <c r="AT107" s="18" t="s">
        <v>653</v>
      </c>
      <c r="AU107" s="18" t="s">
        <v>93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14783</v>
      </c>
      <c r="H108" s="156">
        <v>339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91</v>
      </c>
      <c r="AY108" s="154" t="s">
        <v>594</v>
      </c>
    </row>
    <row r="109" spans="2:65" s="1" customFormat="1" ht="37.799999999999997" customHeight="1" x14ac:dyDescent="0.2">
      <c r="B109" s="34"/>
      <c r="C109" s="133" t="s">
        <v>101</v>
      </c>
      <c r="D109" s="133" t="s">
        <v>597</v>
      </c>
      <c r="E109" s="134" t="s">
        <v>14784</v>
      </c>
      <c r="F109" s="135" t="s">
        <v>14785</v>
      </c>
      <c r="G109" s="136" t="s">
        <v>618</v>
      </c>
      <c r="H109" s="137">
        <v>1670.598</v>
      </c>
      <c r="I109" s="138"/>
      <c r="J109" s="139">
        <f>ROUND(I109*H109,2)</f>
        <v>0</v>
      </c>
      <c r="K109" s="135" t="s">
        <v>651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0</v>
      </c>
      <c r="R109" s="142">
        <f>Q109*H109</f>
        <v>0</v>
      </c>
      <c r="S109" s="142">
        <v>0.26</v>
      </c>
      <c r="T109" s="143">
        <f>S109*H109</f>
        <v>434.35548</v>
      </c>
      <c r="AR109" s="144" t="s">
        <v>147</v>
      </c>
      <c r="AT109" s="144" t="s">
        <v>597</v>
      </c>
      <c r="AU109" s="144" t="s">
        <v>93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14786</v>
      </c>
    </row>
    <row r="110" spans="2:65" s="1" customFormat="1" ht="10.199999999999999" x14ac:dyDescent="0.2">
      <c r="B110" s="34"/>
      <c r="D110" s="164" t="s">
        <v>653</v>
      </c>
      <c r="F110" s="165" t="s">
        <v>14787</v>
      </c>
      <c r="I110" s="166"/>
      <c r="L110" s="34"/>
      <c r="M110" s="167"/>
      <c r="T110" s="55"/>
      <c r="AT110" s="18" t="s">
        <v>653</v>
      </c>
      <c r="AU110" s="18" t="s">
        <v>93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14739</v>
      </c>
      <c r="H111" s="156">
        <v>1670.598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91</v>
      </c>
      <c r="AY111" s="154" t="s">
        <v>594</v>
      </c>
    </row>
    <row r="112" spans="2:65" s="1" customFormat="1" ht="33" customHeight="1" x14ac:dyDescent="0.2">
      <c r="B112" s="34"/>
      <c r="C112" s="133" t="s">
        <v>147</v>
      </c>
      <c r="D112" s="133" t="s">
        <v>597</v>
      </c>
      <c r="E112" s="134" t="s">
        <v>14788</v>
      </c>
      <c r="F112" s="135" t="s">
        <v>14789</v>
      </c>
      <c r="G112" s="136" t="s">
        <v>618</v>
      </c>
      <c r="H112" s="137">
        <v>41</v>
      </c>
      <c r="I112" s="138"/>
      <c r="J112" s="139">
        <f>ROUND(I112*H112,2)</f>
        <v>0</v>
      </c>
      <c r="K112" s="135" t="s">
        <v>651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0</v>
      </c>
      <c r="R112" s="142">
        <f>Q112*H112</f>
        <v>0</v>
      </c>
      <c r="S112" s="142">
        <v>0.505</v>
      </c>
      <c r="T112" s="143">
        <f>S112*H112</f>
        <v>20.705000000000002</v>
      </c>
      <c r="AR112" s="144" t="s">
        <v>147</v>
      </c>
      <c r="AT112" s="144" t="s">
        <v>597</v>
      </c>
      <c r="AU112" s="144" t="s">
        <v>93</v>
      </c>
      <c r="AY112" s="18" t="s">
        <v>594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147</v>
      </c>
      <c r="BM112" s="144" t="s">
        <v>14790</v>
      </c>
    </row>
    <row r="113" spans="2:65" s="1" customFormat="1" ht="10.199999999999999" x14ac:dyDescent="0.2">
      <c r="B113" s="34"/>
      <c r="D113" s="164" t="s">
        <v>653</v>
      </c>
      <c r="F113" s="165" t="s">
        <v>14791</v>
      </c>
      <c r="I113" s="166"/>
      <c r="L113" s="34"/>
      <c r="M113" s="167"/>
      <c r="T113" s="55"/>
      <c r="AT113" s="18" t="s">
        <v>653</v>
      </c>
      <c r="AU113" s="18" t="s">
        <v>93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14748</v>
      </c>
      <c r="H114" s="156">
        <v>41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91</v>
      </c>
      <c r="AY114" s="154" t="s">
        <v>594</v>
      </c>
    </row>
    <row r="115" spans="2:65" s="1" customFormat="1" ht="33" customHeight="1" x14ac:dyDescent="0.2">
      <c r="B115" s="34"/>
      <c r="C115" s="133" t="s">
        <v>160</v>
      </c>
      <c r="D115" s="133" t="s">
        <v>597</v>
      </c>
      <c r="E115" s="134" t="s">
        <v>14792</v>
      </c>
      <c r="F115" s="135" t="s">
        <v>14793</v>
      </c>
      <c r="G115" s="136" t="s">
        <v>618</v>
      </c>
      <c r="H115" s="137">
        <v>83</v>
      </c>
      <c r="I115" s="138"/>
      <c r="J115" s="139">
        <f>ROUND(I115*H115,2)</f>
        <v>0</v>
      </c>
      <c r="K115" s="135" t="s">
        <v>651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0</v>
      </c>
      <c r="R115" s="142">
        <f>Q115*H115</f>
        <v>0</v>
      </c>
      <c r="S115" s="142">
        <v>0.28999999999999998</v>
      </c>
      <c r="T115" s="143">
        <f>S115*H115</f>
        <v>24.069999999999997</v>
      </c>
      <c r="AR115" s="144" t="s">
        <v>147</v>
      </c>
      <c r="AT115" s="144" t="s">
        <v>597</v>
      </c>
      <c r="AU115" s="144" t="s">
        <v>93</v>
      </c>
      <c r="AY115" s="18" t="s">
        <v>594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147</v>
      </c>
      <c r="BM115" s="144" t="s">
        <v>14794</v>
      </c>
    </row>
    <row r="116" spans="2:65" s="1" customFormat="1" ht="10.199999999999999" x14ac:dyDescent="0.2">
      <c r="B116" s="34"/>
      <c r="D116" s="164" t="s">
        <v>653</v>
      </c>
      <c r="F116" s="165" t="s">
        <v>14795</v>
      </c>
      <c r="I116" s="166"/>
      <c r="L116" s="34"/>
      <c r="M116" s="167"/>
      <c r="T116" s="55"/>
      <c r="AT116" s="18" t="s">
        <v>653</v>
      </c>
      <c r="AU116" s="18" t="s">
        <v>93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14796</v>
      </c>
      <c r="H117" s="156">
        <v>83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91</v>
      </c>
      <c r="AY117" s="154" t="s">
        <v>594</v>
      </c>
    </row>
    <row r="118" spans="2:65" s="1" customFormat="1" ht="33" customHeight="1" x14ac:dyDescent="0.2">
      <c r="B118" s="34"/>
      <c r="C118" s="133" t="s">
        <v>624</v>
      </c>
      <c r="D118" s="133" t="s">
        <v>597</v>
      </c>
      <c r="E118" s="134" t="s">
        <v>14797</v>
      </c>
      <c r="F118" s="135" t="s">
        <v>14798</v>
      </c>
      <c r="G118" s="136" t="s">
        <v>618</v>
      </c>
      <c r="H118" s="137">
        <v>2195.598</v>
      </c>
      <c r="I118" s="138"/>
      <c r="J118" s="139">
        <f>ROUND(I118*H118,2)</f>
        <v>0</v>
      </c>
      <c r="K118" s="135" t="s">
        <v>651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0</v>
      </c>
      <c r="R118" s="142">
        <f>Q118*H118</f>
        <v>0</v>
      </c>
      <c r="S118" s="142">
        <v>0.44</v>
      </c>
      <c r="T118" s="143">
        <f>S118*H118</f>
        <v>966.06312000000003</v>
      </c>
      <c r="AR118" s="144" t="s">
        <v>147</v>
      </c>
      <c r="AT118" s="144" t="s">
        <v>597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147</v>
      </c>
      <c r="BM118" s="144" t="s">
        <v>14799</v>
      </c>
    </row>
    <row r="119" spans="2:65" s="1" customFormat="1" ht="10.199999999999999" x14ac:dyDescent="0.2">
      <c r="B119" s="34"/>
      <c r="D119" s="164" t="s">
        <v>653</v>
      </c>
      <c r="F119" s="165" t="s">
        <v>14800</v>
      </c>
      <c r="I119" s="166"/>
      <c r="L119" s="34"/>
      <c r="M119" s="167"/>
      <c r="T119" s="55"/>
      <c r="AT119" s="18" t="s">
        <v>653</v>
      </c>
      <c r="AU119" s="18" t="s">
        <v>93</v>
      </c>
    </row>
    <row r="120" spans="2:65" s="13" customFormat="1" ht="10.199999999999999" x14ac:dyDescent="0.2">
      <c r="B120" s="153"/>
      <c r="D120" s="147" t="s">
        <v>603</v>
      </c>
      <c r="E120" s="154" t="s">
        <v>82</v>
      </c>
      <c r="F120" s="155" t="s">
        <v>14801</v>
      </c>
      <c r="H120" s="156">
        <v>2195.598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91</v>
      </c>
      <c r="AY120" s="154" t="s">
        <v>594</v>
      </c>
    </row>
    <row r="121" spans="2:65" s="1" customFormat="1" ht="24.15" customHeight="1" x14ac:dyDescent="0.2">
      <c r="B121" s="34"/>
      <c r="C121" s="133" t="s">
        <v>707</v>
      </c>
      <c r="D121" s="133" t="s">
        <v>597</v>
      </c>
      <c r="E121" s="134" t="s">
        <v>14802</v>
      </c>
      <c r="F121" s="135" t="s">
        <v>14803</v>
      </c>
      <c r="G121" s="136" t="s">
        <v>618</v>
      </c>
      <c r="H121" s="137">
        <v>1010</v>
      </c>
      <c r="I121" s="138"/>
      <c r="J121" s="139">
        <f>ROUND(I121*H121,2)</f>
        <v>0</v>
      </c>
      <c r="K121" s="135" t="s">
        <v>651</v>
      </c>
      <c r="L121" s="34"/>
      <c r="M121" s="140" t="s">
        <v>82</v>
      </c>
      <c r="N121" s="141" t="s">
        <v>54</v>
      </c>
      <c r="P121" s="142">
        <f>O121*H121</f>
        <v>0</v>
      </c>
      <c r="Q121" s="142">
        <v>0</v>
      </c>
      <c r="R121" s="142">
        <f>Q121*H121</f>
        <v>0</v>
      </c>
      <c r="S121" s="142">
        <v>0.24</v>
      </c>
      <c r="T121" s="143">
        <f>S121*H121</f>
        <v>242.39999999999998</v>
      </c>
      <c r="AR121" s="144" t="s">
        <v>147</v>
      </c>
      <c r="AT121" s="144" t="s">
        <v>597</v>
      </c>
      <c r="AU121" s="144" t="s">
        <v>93</v>
      </c>
      <c r="AY121" s="18" t="s">
        <v>594</v>
      </c>
      <c r="BE121" s="145">
        <f>IF(N121="základní",J121,0)</f>
        <v>0</v>
      </c>
      <c r="BF121" s="145">
        <f>IF(N121="snížená",J121,0)</f>
        <v>0</v>
      </c>
      <c r="BG121" s="145">
        <f>IF(N121="zákl. přenesená",J121,0)</f>
        <v>0</v>
      </c>
      <c r="BH121" s="145">
        <f>IF(N121="sníž. přenesená",J121,0)</f>
        <v>0</v>
      </c>
      <c r="BI121" s="145">
        <f>IF(N121="nulová",J121,0)</f>
        <v>0</v>
      </c>
      <c r="BJ121" s="18" t="s">
        <v>91</v>
      </c>
      <c r="BK121" s="145">
        <f>ROUND(I121*H121,2)</f>
        <v>0</v>
      </c>
      <c r="BL121" s="18" t="s">
        <v>147</v>
      </c>
      <c r="BM121" s="144" t="s">
        <v>14804</v>
      </c>
    </row>
    <row r="122" spans="2:65" s="1" customFormat="1" ht="10.199999999999999" x14ac:dyDescent="0.2">
      <c r="B122" s="34"/>
      <c r="D122" s="164" t="s">
        <v>653</v>
      </c>
      <c r="F122" s="165" t="s">
        <v>14805</v>
      </c>
      <c r="I122" s="166"/>
      <c r="L122" s="34"/>
      <c r="M122" s="167"/>
      <c r="T122" s="55"/>
      <c r="AT122" s="18" t="s">
        <v>653</v>
      </c>
      <c r="AU122" s="18" t="s">
        <v>93</v>
      </c>
    </row>
    <row r="123" spans="2:65" s="13" customFormat="1" ht="10.199999999999999" x14ac:dyDescent="0.2">
      <c r="B123" s="153"/>
      <c r="D123" s="147" t="s">
        <v>603</v>
      </c>
      <c r="E123" s="154" t="s">
        <v>82</v>
      </c>
      <c r="F123" s="155" t="s">
        <v>14806</v>
      </c>
      <c r="H123" s="156">
        <v>982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594</v>
      </c>
    </row>
    <row r="124" spans="2:65" s="12" customFormat="1" ht="10.199999999999999" x14ac:dyDescent="0.2">
      <c r="B124" s="146"/>
      <c r="D124" s="147" t="s">
        <v>603</v>
      </c>
      <c r="E124" s="148" t="s">
        <v>82</v>
      </c>
      <c r="F124" s="149" t="s">
        <v>14807</v>
      </c>
      <c r="H124" s="148" t="s">
        <v>82</v>
      </c>
      <c r="I124" s="150"/>
      <c r="L124" s="146"/>
      <c r="M124" s="151"/>
      <c r="T124" s="152"/>
      <c r="AT124" s="148" t="s">
        <v>603</v>
      </c>
      <c r="AU124" s="148" t="s">
        <v>93</v>
      </c>
      <c r="AV124" s="12" t="s">
        <v>91</v>
      </c>
      <c r="AW124" s="12" t="s">
        <v>42</v>
      </c>
      <c r="AX124" s="12" t="s">
        <v>84</v>
      </c>
      <c r="AY124" s="148" t="s">
        <v>594</v>
      </c>
    </row>
    <row r="125" spans="2:65" s="13" customFormat="1" ht="10.199999999999999" x14ac:dyDescent="0.2">
      <c r="B125" s="153"/>
      <c r="D125" s="147" t="s">
        <v>603</v>
      </c>
      <c r="E125" s="154" t="s">
        <v>82</v>
      </c>
      <c r="F125" s="155" t="s">
        <v>14808</v>
      </c>
      <c r="H125" s="156">
        <v>28</v>
      </c>
      <c r="I125" s="157"/>
      <c r="L125" s="153"/>
      <c r="M125" s="158"/>
      <c r="T125" s="159"/>
      <c r="AT125" s="154" t="s">
        <v>603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594</v>
      </c>
    </row>
    <row r="126" spans="2:65" s="15" customFormat="1" ht="10.199999999999999" x14ac:dyDescent="0.2">
      <c r="B126" s="175"/>
      <c r="D126" s="147" t="s">
        <v>603</v>
      </c>
      <c r="E126" s="176" t="s">
        <v>82</v>
      </c>
      <c r="F126" s="177" t="s">
        <v>672</v>
      </c>
      <c r="H126" s="178">
        <v>1010</v>
      </c>
      <c r="I126" s="179"/>
      <c r="L126" s="175"/>
      <c r="M126" s="180"/>
      <c r="T126" s="181"/>
      <c r="AT126" s="176" t="s">
        <v>603</v>
      </c>
      <c r="AU126" s="176" t="s">
        <v>93</v>
      </c>
      <c r="AV126" s="15" t="s">
        <v>147</v>
      </c>
      <c r="AW126" s="15" t="s">
        <v>42</v>
      </c>
      <c r="AX126" s="15" t="s">
        <v>91</v>
      </c>
      <c r="AY126" s="176" t="s">
        <v>594</v>
      </c>
    </row>
    <row r="127" spans="2:65" s="1" customFormat="1" ht="24.15" customHeight="1" x14ac:dyDescent="0.2">
      <c r="B127" s="34"/>
      <c r="C127" s="133" t="s">
        <v>716</v>
      </c>
      <c r="D127" s="133" t="s">
        <v>597</v>
      </c>
      <c r="E127" s="134" t="s">
        <v>14809</v>
      </c>
      <c r="F127" s="135" t="s">
        <v>14810</v>
      </c>
      <c r="G127" s="136" t="s">
        <v>618</v>
      </c>
      <c r="H127" s="137">
        <v>42</v>
      </c>
      <c r="I127" s="138"/>
      <c r="J127" s="139">
        <f>ROUND(I127*H127,2)</f>
        <v>0</v>
      </c>
      <c r="K127" s="135" t="s">
        <v>651</v>
      </c>
      <c r="L127" s="34"/>
      <c r="M127" s="140" t="s">
        <v>82</v>
      </c>
      <c r="N127" s="141" t="s">
        <v>54</v>
      </c>
      <c r="P127" s="142">
        <f>O127*H127</f>
        <v>0</v>
      </c>
      <c r="Q127" s="142">
        <v>0</v>
      </c>
      <c r="R127" s="142">
        <f>Q127*H127</f>
        <v>0</v>
      </c>
      <c r="S127" s="142">
        <v>0.22</v>
      </c>
      <c r="T127" s="143">
        <f>S127*H127</f>
        <v>9.24</v>
      </c>
      <c r="AR127" s="144" t="s">
        <v>147</v>
      </c>
      <c r="AT127" s="144" t="s">
        <v>597</v>
      </c>
      <c r="AU127" s="144" t="s">
        <v>93</v>
      </c>
      <c r="AY127" s="18" t="s">
        <v>594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147</v>
      </c>
      <c r="BM127" s="144" t="s">
        <v>14811</v>
      </c>
    </row>
    <row r="128" spans="2:65" s="1" customFormat="1" ht="10.199999999999999" x14ac:dyDescent="0.2">
      <c r="B128" s="34"/>
      <c r="D128" s="164" t="s">
        <v>653</v>
      </c>
      <c r="F128" s="165" t="s">
        <v>14812</v>
      </c>
      <c r="I128" s="166"/>
      <c r="L128" s="34"/>
      <c r="M128" s="167"/>
      <c r="T128" s="55"/>
      <c r="AT128" s="18" t="s">
        <v>653</v>
      </c>
      <c r="AU128" s="18" t="s">
        <v>93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14738</v>
      </c>
      <c r="H129" s="156">
        <v>42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91</v>
      </c>
      <c r="AY129" s="154" t="s">
        <v>594</v>
      </c>
    </row>
    <row r="130" spans="2:65" s="1" customFormat="1" ht="24.15" customHeight="1" x14ac:dyDescent="0.2">
      <c r="B130" s="34"/>
      <c r="C130" s="133" t="s">
        <v>721</v>
      </c>
      <c r="D130" s="133" t="s">
        <v>597</v>
      </c>
      <c r="E130" s="134" t="s">
        <v>14813</v>
      </c>
      <c r="F130" s="135" t="s">
        <v>14814</v>
      </c>
      <c r="G130" s="136" t="s">
        <v>618</v>
      </c>
      <c r="H130" s="137">
        <v>525</v>
      </c>
      <c r="I130" s="138"/>
      <c r="J130" s="139">
        <f>ROUND(I130*H130,2)</f>
        <v>0</v>
      </c>
      <c r="K130" s="135" t="s">
        <v>651</v>
      </c>
      <c r="L130" s="34"/>
      <c r="M130" s="140" t="s">
        <v>82</v>
      </c>
      <c r="N130" s="141" t="s">
        <v>54</v>
      </c>
      <c r="P130" s="142">
        <f>O130*H130</f>
        <v>0</v>
      </c>
      <c r="Q130" s="142">
        <v>0</v>
      </c>
      <c r="R130" s="142">
        <f>Q130*H130</f>
        <v>0</v>
      </c>
      <c r="S130" s="142">
        <v>0.35499999999999998</v>
      </c>
      <c r="T130" s="143">
        <f>S130*H130</f>
        <v>186.375</v>
      </c>
      <c r="AR130" s="144" t="s">
        <v>147</v>
      </c>
      <c r="AT130" s="144" t="s">
        <v>597</v>
      </c>
      <c r="AU130" s="144" t="s">
        <v>93</v>
      </c>
      <c r="AY130" s="18" t="s">
        <v>594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147</v>
      </c>
      <c r="BM130" s="144" t="s">
        <v>14815</v>
      </c>
    </row>
    <row r="131" spans="2:65" s="1" customFormat="1" ht="10.199999999999999" x14ac:dyDescent="0.2">
      <c r="B131" s="34"/>
      <c r="D131" s="164" t="s">
        <v>653</v>
      </c>
      <c r="F131" s="165" t="s">
        <v>14816</v>
      </c>
      <c r="I131" s="166"/>
      <c r="L131" s="34"/>
      <c r="M131" s="167"/>
      <c r="T131" s="55"/>
      <c r="AT131" s="18" t="s">
        <v>653</v>
      </c>
      <c r="AU131" s="18" t="s">
        <v>93</v>
      </c>
    </row>
    <row r="132" spans="2:65" s="12" customFormat="1" ht="10.199999999999999" x14ac:dyDescent="0.2">
      <c r="B132" s="146"/>
      <c r="D132" s="147" t="s">
        <v>603</v>
      </c>
      <c r="E132" s="148" t="s">
        <v>82</v>
      </c>
      <c r="F132" s="149" t="s">
        <v>14817</v>
      </c>
      <c r="H132" s="148" t="s">
        <v>82</v>
      </c>
      <c r="I132" s="150"/>
      <c r="L132" s="146"/>
      <c r="M132" s="151"/>
      <c r="T132" s="152"/>
      <c r="AT132" s="148" t="s">
        <v>603</v>
      </c>
      <c r="AU132" s="148" t="s">
        <v>93</v>
      </c>
      <c r="AV132" s="12" t="s">
        <v>91</v>
      </c>
      <c r="AW132" s="12" t="s">
        <v>42</v>
      </c>
      <c r="AX132" s="12" t="s">
        <v>84</v>
      </c>
      <c r="AY132" s="148" t="s">
        <v>594</v>
      </c>
    </row>
    <row r="133" spans="2:65" s="13" customFormat="1" ht="10.199999999999999" x14ac:dyDescent="0.2">
      <c r="B133" s="153"/>
      <c r="D133" s="147" t="s">
        <v>603</v>
      </c>
      <c r="E133" s="154" t="s">
        <v>14743</v>
      </c>
      <c r="F133" s="155" t="s">
        <v>14818</v>
      </c>
      <c r="H133" s="156">
        <v>525</v>
      </c>
      <c r="I133" s="157"/>
      <c r="L133" s="153"/>
      <c r="M133" s="158"/>
      <c r="T133" s="159"/>
      <c r="AT133" s="154" t="s">
        <v>603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594</v>
      </c>
    </row>
    <row r="134" spans="2:65" s="12" customFormat="1" ht="10.199999999999999" x14ac:dyDescent="0.2">
      <c r="B134" s="146"/>
      <c r="D134" s="147" t="s">
        <v>603</v>
      </c>
      <c r="E134" s="148" t="s">
        <v>82</v>
      </c>
      <c r="F134" s="149" t="s">
        <v>14819</v>
      </c>
      <c r="H134" s="148" t="s">
        <v>82</v>
      </c>
      <c r="I134" s="150"/>
      <c r="L134" s="146"/>
      <c r="M134" s="151"/>
      <c r="T134" s="152"/>
      <c r="AT134" s="148" t="s">
        <v>603</v>
      </c>
      <c r="AU134" s="148" t="s">
        <v>93</v>
      </c>
      <c r="AV134" s="12" t="s">
        <v>91</v>
      </c>
      <c r="AW134" s="12" t="s">
        <v>42</v>
      </c>
      <c r="AX134" s="12" t="s">
        <v>84</v>
      </c>
      <c r="AY134" s="148" t="s">
        <v>594</v>
      </c>
    </row>
    <row r="135" spans="2:65" s="13" customFormat="1" ht="10.199999999999999" x14ac:dyDescent="0.2">
      <c r="B135" s="153"/>
      <c r="D135" s="147" t="s">
        <v>603</v>
      </c>
      <c r="E135" s="154" t="s">
        <v>14738</v>
      </c>
      <c r="F135" s="155" t="s">
        <v>14820</v>
      </c>
      <c r="H135" s="156">
        <v>42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65" s="12" customFormat="1" ht="10.199999999999999" x14ac:dyDescent="0.2">
      <c r="B136" s="146"/>
      <c r="D136" s="147" t="s">
        <v>603</v>
      </c>
      <c r="E136" s="148" t="s">
        <v>82</v>
      </c>
      <c r="F136" s="149" t="s">
        <v>14821</v>
      </c>
      <c r="H136" s="148" t="s">
        <v>82</v>
      </c>
      <c r="I136" s="150"/>
      <c r="L136" s="146"/>
      <c r="M136" s="151"/>
      <c r="T136" s="152"/>
      <c r="AT136" s="148" t="s">
        <v>603</v>
      </c>
      <c r="AU136" s="148" t="s">
        <v>93</v>
      </c>
      <c r="AV136" s="12" t="s">
        <v>91</v>
      </c>
      <c r="AW136" s="12" t="s">
        <v>42</v>
      </c>
      <c r="AX136" s="12" t="s">
        <v>84</v>
      </c>
      <c r="AY136" s="148" t="s">
        <v>594</v>
      </c>
    </row>
    <row r="137" spans="2:65" s="13" customFormat="1" ht="10.199999999999999" x14ac:dyDescent="0.2">
      <c r="B137" s="153"/>
      <c r="D137" s="147" t="s">
        <v>603</v>
      </c>
      <c r="E137" s="154" t="s">
        <v>14748</v>
      </c>
      <c r="F137" s="155" t="s">
        <v>14822</v>
      </c>
      <c r="H137" s="156">
        <v>41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594</v>
      </c>
    </row>
    <row r="138" spans="2:65" s="12" customFormat="1" ht="10.199999999999999" x14ac:dyDescent="0.2">
      <c r="B138" s="146"/>
      <c r="D138" s="147" t="s">
        <v>603</v>
      </c>
      <c r="E138" s="148" t="s">
        <v>82</v>
      </c>
      <c r="F138" s="149" t="s">
        <v>14823</v>
      </c>
      <c r="H138" s="148" t="s">
        <v>82</v>
      </c>
      <c r="I138" s="150"/>
      <c r="L138" s="146"/>
      <c r="M138" s="151"/>
      <c r="T138" s="152"/>
      <c r="AT138" s="148" t="s">
        <v>603</v>
      </c>
      <c r="AU138" s="148" t="s">
        <v>93</v>
      </c>
      <c r="AV138" s="12" t="s">
        <v>91</v>
      </c>
      <c r="AW138" s="12" t="s">
        <v>42</v>
      </c>
      <c r="AX138" s="12" t="s">
        <v>84</v>
      </c>
      <c r="AY138" s="148" t="s">
        <v>594</v>
      </c>
    </row>
    <row r="139" spans="2:65" s="13" customFormat="1" ht="10.199999999999999" x14ac:dyDescent="0.2">
      <c r="B139" s="153"/>
      <c r="D139" s="147" t="s">
        <v>603</v>
      </c>
      <c r="E139" s="154" t="s">
        <v>14739</v>
      </c>
      <c r="F139" s="155" t="s">
        <v>14824</v>
      </c>
      <c r="H139" s="156">
        <v>1670.598</v>
      </c>
      <c r="I139" s="157"/>
      <c r="L139" s="153"/>
      <c r="M139" s="158"/>
      <c r="T139" s="159"/>
      <c r="AT139" s="154" t="s">
        <v>603</v>
      </c>
      <c r="AU139" s="154" t="s">
        <v>93</v>
      </c>
      <c r="AV139" s="13" t="s">
        <v>93</v>
      </c>
      <c r="AW139" s="13" t="s">
        <v>42</v>
      </c>
      <c r="AX139" s="13" t="s">
        <v>84</v>
      </c>
      <c r="AY139" s="154" t="s">
        <v>594</v>
      </c>
    </row>
    <row r="140" spans="2:65" s="12" customFormat="1" ht="10.199999999999999" x14ac:dyDescent="0.2">
      <c r="B140" s="146"/>
      <c r="D140" s="147" t="s">
        <v>603</v>
      </c>
      <c r="E140" s="148" t="s">
        <v>82</v>
      </c>
      <c r="F140" s="149" t="s">
        <v>14825</v>
      </c>
      <c r="H140" s="148" t="s">
        <v>82</v>
      </c>
      <c r="I140" s="150"/>
      <c r="L140" s="146"/>
      <c r="M140" s="151"/>
      <c r="T140" s="152"/>
      <c r="AT140" s="148" t="s">
        <v>603</v>
      </c>
      <c r="AU140" s="148" t="s">
        <v>93</v>
      </c>
      <c r="AV140" s="12" t="s">
        <v>91</v>
      </c>
      <c r="AW140" s="12" t="s">
        <v>42</v>
      </c>
      <c r="AX140" s="12" t="s">
        <v>84</v>
      </c>
      <c r="AY140" s="148" t="s">
        <v>594</v>
      </c>
    </row>
    <row r="141" spans="2:65" s="13" customFormat="1" ht="10.199999999999999" x14ac:dyDescent="0.2">
      <c r="B141" s="153"/>
      <c r="D141" s="147" t="s">
        <v>603</v>
      </c>
      <c r="E141" s="154" t="s">
        <v>14745</v>
      </c>
      <c r="F141" s="155" t="s">
        <v>14826</v>
      </c>
      <c r="H141" s="156">
        <v>237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65" s="12" customFormat="1" ht="10.199999999999999" x14ac:dyDescent="0.2">
      <c r="B142" s="146"/>
      <c r="D142" s="147" t="s">
        <v>603</v>
      </c>
      <c r="E142" s="148" t="s">
        <v>82</v>
      </c>
      <c r="F142" s="149" t="s">
        <v>14827</v>
      </c>
      <c r="H142" s="148" t="s">
        <v>82</v>
      </c>
      <c r="I142" s="150"/>
      <c r="L142" s="146"/>
      <c r="M142" s="151"/>
      <c r="T142" s="152"/>
      <c r="AT142" s="148" t="s">
        <v>603</v>
      </c>
      <c r="AU142" s="148" t="s">
        <v>93</v>
      </c>
      <c r="AV142" s="12" t="s">
        <v>91</v>
      </c>
      <c r="AW142" s="12" t="s">
        <v>42</v>
      </c>
      <c r="AX142" s="12" t="s">
        <v>84</v>
      </c>
      <c r="AY142" s="148" t="s">
        <v>594</v>
      </c>
    </row>
    <row r="143" spans="2:65" s="13" customFormat="1" ht="10.199999999999999" x14ac:dyDescent="0.2">
      <c r="B143" s="153"/>
      <c r="D143" s="147" t="s">
        <v>603</v>
      </c>
      <c r="E143" s="154" t="s">
        <v>14747</v>
      </c>
      <c r="F143" s="155" t="s">
        <v>14828</v>
      </c>
      <c r="H143" s="156">
        <v>102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594</v>
      </c>
    </row>
    <row r="144" spans="2:65" s="12" customFormat="1" ht="10.199999999999999" x14ac:dyDescent="0.2">
      <c r="B144" s="146"/>
      <c r="D144" s="147" t="s">
        <v>603</v>
      </c>
      <c r="E144" s="148" t="s">
        <v>82</v>
      </c>
      <c r="F144" s="149" t="s">
        <v>14829</v>
      </c>
      <c r="H144" s="148" t="s">
        <v>82</v>
      </c>
      <c r="I144" s="150"/>
      <c r="L144" s="146"/>
      <c r="M144" s="151"/>
      <c r="T144" s="152"/>
      <c r="AT144" s="148" t="s">
        <v>603</v>
      </c>
      <c r="AU144" s="148" t="s">
        <v>93</v>
      </c>
      <c r="AV144" s="12" t="s">
        <v>91</v>
      </c>
      <c r="AW144" s="12" t="s">
        <v>42</v>
      </c>
      <c r="AX144" s="12" t="s">
        <v>84</v>
      </c>
      <c r="AY144" s="148" t="s">
        <v>594</v>
      </c>
    </row>
    <row r="145" spans="2:65" s="13" customFormat="1" ht="10.199999999999999" x14ac:dyDescent="0.2">
      <c r="B145" s="153"/>
      <c r="D145" s="147" t="s">
        <v>603</v>
      </c>
      <c r="E145" s="154" t="s">
        <v>14741</v>
      </c>
      <c r="F145" s="155" t="s">
        <v>14830</v>
      </c>
      <c r="H145" s="156">
        <v>601</v>
      </c>
      <c r="I145" s="157"/>
      <c r="L145" s="153"/>
      <c r="M145" s="158"/>
      <c r="T145" s="159"/>
      <c r="AT145" s="154" t="s">
        <v>603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594</v>
      </c>
    </row>
    <row r="146" spans="2:65" s="14" customFormat="1" ht="10.199999999999999" x14ac:dyDescent="0.2">
      <c r="B146" s="168"/>
      <c r="D146" s="147" t="s">
        <v>603</v>
      </c>
      <c r="E146" s="169" t="s">
        <v>82</v>
      </c>
      <c r="F146" s="170" t="s">
        <v>668</v>
      </c>
      <c r="H146" s="171">
        <v>3218.598</v>
      </c>
      <c r="I146" s="172"/>
      <c r="L146" s="168"/>
      <c r="M146" s="173"/>
      <c r="T146" s="174"/>
      <c r="AT146" s="169" t="s">
        <v>603</v>
      </c>
      <c r="AU146" s="169" t="s">
        <v>93</v>
      </c>
      <c r="AV146" s="14" t="s">
        <v>101</v>
      </c>
      <c r="AW146" s="14" t="s">
        <v>42</v>
      </c>
      <c r="AX146" s="14" t="s">
        <v>84</v>
      </c>
      <c r="AY146" s="169" t="s">
        <v>594</v>
      </c>
    </row>
    <row r="147" spans="2:65" s="13" customFormat="1" ht="10.199999999999999" x14ac:dyDescent="0.2">
      <c r="B147" s="153"/>
      <c r="D147" s="147" t="s">
        <v>603</v>
      </c>
      <c r="E147" s="154" t="s">
        <v>82</v>
      </c>
      <c r="F147" s="155" t="s">
        <v>14831</v>
      </c>
      <c r="H147" s="156">
        <v>-3218.598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65" s="13" customFormat="1" ht="10.199999999999999" x14ac:dyDescent="0.2">
      <c r="B148" s="153"/>
      <c r="D148" s="147" t="s">
        <v>603</v>
      </c>
      <c r="E148" s="154" t="s">
        <v>82</v>
      </c>
      <c r="F148" s="155" t="s">
        <v>14743</v>
      </c>
      <c r="H148" s="156">
        <v>525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594</v>
      </c>
    </row>
    <row r="149" spans="2:65" s="15" customFormat="1" ht="10.199999999999999" x14ac:dyDescent="0.2">
      <c r="B149" s="175"/>
      <c r="D149" s="147" t="s">
        <v>603</v>
      </c>
      <c r="E149" s="176" t="s">
        <v>82</v>
      </c>
      <c r="F149" s="177" t="s">
        <v>672</v>
      </c>
      <c r="H149" s="178">
        <v>525</v>
      </c>
      <c r="I149" s="179"/>
      <c r="L149" s="175"/>
      <c r="M149" s="180"/>
      <c r="T149" s="181"/>
      <c r="AT149" s="176" t="s">
        <v>603</v>
      </c>
      <c r="AU149" s="176" t="s">
        <v>93</v>
      </c>
      <c r="AV149" s="15" t="s">
        <v>147</v>
      </c>
      <c r="AW149" s="15" t="s">
        <v>42</v>
      </c>
      <c r="AX149" s="15" t="s">
        <v>91</v>
      </c>
      <c r="AY149" s="176" t="s">
        <v>594</v>
      </c>
    </row>
    <row r="150" spans="2:65" s="1" customFormat="1" ht="24.15" customHeight="1" x14ac:dyDescent="0.2">
      <c r="B150" s="34"/>
      <c r="C150" s="133" t="s">
        <v>726</v>
      </c>
      <c r="D150" s="133" t="s">
        <v>597</v>
      </c>
      <c r="E150" s="134" t="s">
        <v>14832</v>
      </c>
      <c r="F150" s="135" t="s">
        <v>14833</v>
      </c>
      <c r="G150" s="136" t="s">
        <v>944</v>
      </c>
      <c r="H150" s="137">
        <v>82</v>
      </c>
      <c r="I150" s="138"/>
      <c r="J150" s="139">
        <f>ROUND(I150*H150,2)</f>
        <v>0</v>
      </c>
      <c r="K150" s="135" t="s">
        <v>651</v>
      </c>
      <c r="L150" s="34"/>
      <c r="M150" s="140" t="s">
        <v>82</v>
      </c>
      <c r="N150" s="141" t="s">
        <v>54</v>
      </c>
      <c r="P150" s="142">
        <f>O150*H150</f>
        <v>0</v>
      </c>
      <c r="Q150" s="142">
        <v>0</v>
      </c>
      <c r="R150" s="142">
        <f>Q150*H150</f>
        <v>0</v>
      </c>
      <c r="S150" s="142">
        <v>0.20499999999999999</v>
      </c>
      <c r="T150" s="143">
        <f>S150*H150</f>
        <v>16.809999999999999</v>
      </c>
      <c r="AR150" s="144" t="s">
        <v>147</v>
      </c>
      <c r="AT150" s="144" t="s">
        <v>597</v>
      </c>
      <c r="AU150" s="144" t="s">
        <v>93</v>
      </c>
      <c r="AY150" s="18" t="s">
        <v>594</v>
      </c>
      <c r="BE150" s="145">
        <f>IF(N150="základní",J150,0)</f>
        <v>0</v>
      </c>
      <c r="BF150" s="145">
        <f>IF(N150="snížená",J150,0)</f>
        <v>0</v>
      </c>
      <c r="BG150" s="145">
        <f>IF(N150="zákl. přenesená",J150,0)</f>
        <v>0</v>
      </c>
      <c r="BH150" s="145">
        <f>IF(N150="sníž. přenesená",J150,0)</f>
        <v>0</v>
      </c>
      <c r="BI150" s="145">
        <f>IF(N150="nulová",J150,0)</f>
        <v>0</v>
      </c>
      <c r="BJ150" s="18" t="s">
        <v>91</v>
      </c>
      <c r="BK150" s="145">
        <f>ROUND(I150*H150,2)</f>
        <v>0</v>
      </c>
      <c r="BL150" s="18" t="s">
        <v>147</v>
      </c>
      <c r="BM150" s="144" t="s">
        <v>14834</v>
      </c>
    </row>
    <row r="151" spans="2:65" s="1" customFormat="1" ht="10.199999999999999" x14ac:dyDescent="0.2">
      <c r="B151" s="34"/>
      <c r="D151" s="164" t="s">
        <v>653</v>
      </c>
      <c r="F151" s="165" t="s">
        <v>14835</v>
      </c>
      <c r="I151" s="166"/>
      <c r="L151" s="34"/>
      <c r="M151" s="167"/>
      <c r="T151" s="55"/>
      <c r="AT151" s="18" t="s">
        <v>653</v>
      </c>
      <c r="AU151" s="18" t="s">
        <v>93</v>
      </c>
    </row>
    <row r="152" spans="2:65" s="13" customFormat="1" ht="10.199999999999999" x14ac:dyDescent="0.2">
      <c r="B152" s="153"/>
      <c r="D152" s="147" t="s">
        <v>603</v>
      </c>
      <c r="E152" s="154" t="s">
        <v>82</v>
      </c>
      <c r="F152" s="155" t="s">
        <v>14836</v>
      </c>
      <c r="H152" s="156">
        <v>82</v>
      </c>
      <c r="I152" s="157"/>
      <c r="L152" s="153"/>
      <c r="M152" s="158"/>
      <c r="T152" s="159"/>
      <c r="AT152" s="154" t="s">
        <v>603</v>
      </c>
      <c r="AU152" s="154" t="s">
        <v>93</v>
      </c>
      <c r="AV152" s="13" t="s">
        <v>93</v>
      </c>
      <c r="AW152" s="13" t="s">
        <v>42</v>
      </c>
      <c r="AX152" s="13" t="s">
        <v>91</v>
      </c>
      <c r="AY152" s="154" t="s">
        <v>594</v>
      </c>
    </row>
    <row r="153" spans="2:65" s="1" customFormat="1" ht="24.15" customHeight="1" x14ac:dyDescent="0.2">
      <c r="B153" s="34"/>
      <c r="C153" s="133" t="s">
        <v>731</v>
      </c>
      <c r="D153" s="133" t="s">
        <v>597</v>
      </c>
      <c r="E153" s="134" t="s">
        <v>14837</v>
      </c>
      <c r="F153" s="135" t="s">
        <v>14838</v>
      </c>
      <c r="G153" s="136" t="s">
        <v>944</v>
      </c>
      <c r="H153" s="137">
        <v>69</v>
      </c>
      <c r="I153" s="138"/>
      <c r="J153" s="139">
        <f>ROUND(I153*H153,2)</f>
        <v>0</v>
      </c>
      <c r="K153" s="135" t="s">
        <v>82</v>
      </c>
      <c r="L153" s="34"/>
      <c r="M153" s="140" t="s">
        <v>82</v>
      </c>
      <c r="N153" s="141" t="s">
        <v>54</v>
      </c>
      <c r="P153" s="142">
        <f>O153*H153</f>
        <v>0</v>
      </c>
      <c r="Q153" s="142">
        <v>0</v>
      </c>
      <c r="R153" s="142">
        <f>Q153*H153</f>
        <v>0</v>
      </c>
      <c r="S153" s="142">
        <v>0.05</v>
      </c>
      <c r="T153" s="143">
        <f>S153*H153</f>
        <v>3.45</v>
      </c>
      <c r="AR153" s="144" t="s">
        <v>147</v>
      </c>
      <c r="AT153" s="144" t="s">
        <v>597</v>
      </c>
      <c r="AU153" s="144" t="s">
        <v>93</v>
      </c>
      <c r="AY153" s="18" t="s">
        <v>594</v>
      </c>
      <c r="BE153" s="145">
        <f>IF(N153="základní",J153,0)</f>
        <v>0</v>
      </c>
      <c r="BF153" s="145">
        <f>IF(N153="snížená",J153,0)</f>
        <v>0</v>
      </c>
      <c r="BG153" s="145">
        <f>IF(N153="zákl. přenesená",J153,0)</f>
        <v>0</v>
      </c>
      <c r="BH153" s="145">
        <f>IF(N153="sníž. přenesená",J153,0)</f>
        <v>0</v>
      </c>
      <c r="BI153" s="145">
        <f>IF(N153="nulová",J153,0)</f>
        <v>0</v>
      </c>
      <c r="BJ153" s="18" t="s">
        <v>91</v>
      </c>
      <c r="BK153" s="145">
        <f>ROUND(I153*H153,2)</f>
        <v>0</v>
      </c>
      <c r="BL153" s="18" t="s">
        <v>147</v>
      </c>
      <c r="BM153" s="144" t="s">
        <v>14839</v>
      </c>
    </row>
    <row r="154" spans="2:65" s="12" customFormat="1" ht="10.199999999999999" x14ac:dyDescent="0.2">
      <c r="B154" s="146"/>
      <c r="D154" s="147" t="s">
        <v>603</v>
      </c>
      <c r="E154" s="148" t="s">
        <v>82</v>
      </c>
      <c r="F154" s="149" t="s">
        <v>14840</v>
      </c>
      <c r="H154" s="148" t="s">
        <v>82</v>
      </c>
      <c r="I154" s="150"/>
      <c r="L154" s="146"/>
      <c r="M154" s="151"/>
      <c r="T154" s="152"/>
      <c r="AT154" s="148" t="s">
        <v>603</v>
      </c>
      <c r="AU154" s="148" t="s">
        <v>93</v>
      </c>
      <c r="AV154" s="12" t="s">
        <v>91</v>
      </c>
      <c r="AW154" s="12" t="s">
        <v>42</v>
      </c>
      <c r="AX154" s="12" t="s">
        <v>84</v>
      </c>
      <c r="AY154" s="148" t="s">
        <v>594</v>
      </c>
    </row>
    <row r="155" spans="2:65" s="13" customFormat="1" ht="10.199999999999999" x14ac:dyDescent="0.2">
      <c r="B155" s="153"/>
      <c r="D155" s="147" t="s">
        <v>603</v>
      </c>
      <c r="E155" s="154" t="s">
        <v>82</v>
      </c>
      <c r="F155" s="155" t="s">
        <v>14841</v>
      </c>
      <c r="H155" s="156">
        <v>69</v>
      </c>
      <c r="I155" s="157"/>
      <c r="L155" s="153"/>
      <c r="M155" s="158"/>
      <c r="T155" s="159"/>
      <c r="AT155" s="154" t="s">
        <v>603</v>
      </c>
      <c r="AU155" s="154" t="s">
        <v>93</v>
      </c>
      <c r="AV155" s="13" t="s">
        <v>93</v>
      </c>
      <c r="AW155" s="13" t="s">
        <v>42</v>
      </c>
      <c r="AX155" s="13" t="s">
        <v>84</v>
      </c>
      <c r="AY155" s="154" t="s">
        <v>594</v>
      </c>
    </row>
    <row r="156" spans="2:65" s="15" customFormat="1" ht="10.199999999999999" x14ac:dyDescent="0.2">
      <c r="B156" s="175"/>
      <c r="D156" s="147" t="s">
        <v>603</v>
      </c>
      <c r="E156" s="176" t="s">
        <v>82</v>
      </c>
      <c r="F156" s="177" t="s">
        <v>672</v>
      </c>
      <c r="H156" s="178">
        <v>69</v>
      </c>
      <c r="I156" s="179"/>
      <c r="L156" s="175"/>
      <c r="M156" s="180"/>
      <c r="T156" s="181"/>
      <c r="AT156" s="176" t="s">
        <v>603</v>
      </c>
      <c r="AU156" s="176" t="s">
        <v>93</v>
      </c>
      <c r="AV156" s="15" t="s">
        <v>147</v>
      </c>
      <c r="AW156" s="15" t="s">
        <v>42</v>
      </c>
      <c r="AX156" s="15" t="s">
        <v>91</v>
      </c>
      <c r="AY156" s="176" t="s">
        <v>594</v>
      </c>
    </row>
    <row r="157" spans="2:65" s="1" customFormat="1" ht="24.15" customHeight="1" x14ac:dyDescent="0.2">
      <c r="B157" s="34"/>
      <c r="C157" s="133" t="s">
        <v>735</v>
      </c>
      <c r="D157" s="133" t="s">
        <v>597</v>
      </c>
      <c r="E157" s="134" t="s">
        <v>14842</v>
      </c>
      <c r="F157" s="135" t="s">
        <v>14843</v>
      </c>
      <c r="G157" s="136" t="s">
        <v>944</v>
      </c>
      <c r="H157" s="137">
        <v>23</v>
      </c>
      <c r="I157" s="138"/>
      <c r="J157" s="139">
        <f>ROUND(I157*H157,2)</f>
        <v>0</v>
      </c>
      <c r="K157" s="135" t="s">
        <v>651</v>
      </c>
      <c r="L157" s="34"/>
      <c r="M157" s="140" t="s">
        <v>82</v>
      </c>
      <c r="N157" s="141" t="s">
        <v>54</v>
      </c>
      <c r="P157" s="142">
        <f>O157*H157</f>
        <v>0</v>
      </c>
      <c r="Q157" s="142">
        <v>0</v>
      </c>
      <c r="R157" s="142">
        <f>Q157*H157</f>
        <v>0</v>
      </c>
      <c r="S157" s="142">
        <v>0.04</v>
      </c>
      <c r="T157" s="143">
        <f>S157*H157</f>
        <v>0.92</v>
      </c>
      <c r="AR157" s="144" t="s">
        <v>147</v>
      </c>
      <c r="AT157" s="144" t="s">
        <v>597</v>
      </c>
      <c r="AU157" s="144" t="s">
        <v>93</v>
      </c>
      <c r="AY157" s="18" t="s">
        <v>594</v>
      </c>
      <c r="BE157" s="145">
        <f>IF(N157="základní",J157,0)</f>
        <v>0</v>
      </c>
      <c r="BF157" s="145">
        <f>IF(N157="snížená",J157,0)</f>
        <v>0</v>
      </c>
      <c r="BG157" s="145">
        <f>IF(N157="zákl. přenesená",J157,0)</f>
        <v>0</v>
      </c>
      <c r="BH157" s="145">
        <f>IF(N157="sníž. přenesená",J157,0)</f>
        <v>0</v>
      </c>
      <c r="BI157" s="145">
        <f>IF(N157="nulová",J157,0)</f>
        <v>0</v>
      </c>
      <c r="BJ157" s="18" t="s">
        <v>91</v>
      </c>
      <c r="BK157" s="145">
        <f>ROUND(I157*H157,2)</f>
        <v>0</v>
      </c>
      <c r="BL157" s="18" t="s">
        <v>147</v>
      </c>
      <c r="BM157" s="144" t="s">
        <v>14844</v>
      </c>
    </row>
    <row r="158" spans="2:65" s="1" customFormat="1" ht="10.199999999999999" x14ac:dyDescent="0.2">
      <c r="B158" s="34"/>
      <c r="D158" s="164" t="s">
        <v>653</v>
      </c>
      <c r="F158" s="165" t="s">
        <v>14845</v>
      </c>
      <c r="I158" s="166"/>
      <c r="L158" s="34"/>
      <c r="M158" s="167"/>
      <c r="T158" s="55"/>
      <c r="AT158" s="18" t="s">
        <v>653</v>
      </c>
      <c r="AU158" s="18" t="s">
        <v>93</v>
      </c>
    </row>
    <row r="159" spans="2:65" s="13" customFormat="1" ht="10.199999999999999" x14ac:dyDescent="0.2">
      <c r="B159" s="153"/>
      <c r="D159" s="147" t="s">
        <v>603</v>
      </c>
      <c r="E159" s="154" t="s">
        <v>82</v>
      </c>
      <c r="F159" s="155" t="s">
        <v>14846</v>
      </c>
      <c r="H159" s="156">
        <v>23</v>
      </c>
      <c r="I159" s="157"/>
      <c r="L159" s="153"/>
      <c r="M159" s="158"/>
      <c r="T159" s="159"/>
      <c r="AT159" s="154" t="s">
        <v>603</v>
      </c>
      <c r="AU159" s="154" t="s">
        <v>93</v>
      </c>
      <c r="AV159" s="13" t="s">
        <v>93</v>
      </c>
      <c r="AW159" s="13" t="s">
        <v>42</v>
      </c>
      <c r="AX159" s="13" t="s">
        <v>91</v>
      </c>
      <c r="AY159" s="154" t="s">
        <v>594</v>
      </c>
    </row>
    <row r="160" spans="2:65" s="1" customFormat="1" ht="24.15" customHeight="1" x14ac:dyDescent="0.2">
      <c r="B160" s="34"/>
      <c r="C160" s="133" t="s">
        <v>744</v>
      </c>
      <c r="D160" s="133" t="s">
        <v>597</v>
      </c>
      <c r="E160" s="134" t="s">
        <v>14847</v>
      </c>
      <c r="F160" s="135" t="s">
        <v>14848</v>
      </c>
      <c r="G160" s="136" t="s">
        <v>650</v>
      </c>
      <c r="H160" s="137">
        <v>208.46299999999999</v>
      </c>
      <c r="I160" s="138"/>
      <c r="J160" s="139">
        <f>ROUND(I160*H160,2)</f>
        <v>0</v>
      </c>
      <c r="K160" s="135" t="s">
        <v>651</v>
      </c>
      <c r="L160" s="34"/>
      <c r="M160" s="140" t="s">
        <v>82</v>
      </c>
      <c r="N160" s="141" t="s">
        <v>54</v>
      </c>
      <c r="P160" s="142">
        <f>O160*H160</f>
        <v>0</v>
      </c>
      <c r="Q160" s="142">
        <v>0</v>
      </c>
      <c r="R160" s="142">
        <f>Q160*H160</f>
        <v>0</v>
      </c>
      <c r="S160" s="142">
        <v>0</v>
      </c>
      <c r="T160" s="143">
        <f>S160*H160</f>
        <v>0</v>
      </c>
      <c r="AR160" s="144" t="s">
        <v>147</v>
      </c>
      <c r="AT160" s="144" t="s">
        <v>597</v>
      </c>
      <c r="AU160" s="144" t="s">
        <v>93</v>
      </c>
      <c r="AY160" s="18" t="s">
        <v>594</v>
      </c>
      <c r="BE160" s="145">
        <f>IF(N160="základní",J160,0)</f>
        <v>0</v>
      </c>
      <c r="BF160" s="145">
        <f>IF(N160="snížená",J160,0)</f>
        <v>0</v>
      </c>
      <c r="BG160" s="145">
        <f>IF(N160="zákl. přenesená",J160,0)</f>
        <v>0</v>
      </c>
      <c r="BH160" s="145">
        <f>IF(N160="sníž. přenesená",J160,0)</f>
        <v>0</v>
      </c>
      <c r="BI160" s="145">
        <f>IF(N160="nulová",J160,0)</f>
        <v>0</v>
      </c>
      <c r="BJ160" s="18" t="s">
        <v>91</v>
      </c>
      <c r="BK160" s="145">
        <f>ROUND(I160*H160,2)</f>
        <v>0</v>
      </c>
      <c r="BL160" s="18" t="s">
        <v>147</v>
      </c>
      <c r="BM160" s="144" t="s">
        <v>14849</v>
      </c>
    </row>
    <row r="161" spans="2:65" s="1" customFormat="1" ht="10.199999999999999" x14ac:dyDescent="0.2">
      <c r="B161" s="34"/>
      <c r="D161" s="164" t="s">
        <v>653</v>
      </c>
      <c r="F161" s="165" t="s">
        <v>14850</v>
      </c>
      <c r="I161" s="166"/>
      <c r="L161" s="34"/>
      <c r="M161" s="167"/>
      <c r="T161" s="55"/>
      <c r="AT161" s="18" t="s">
        <v>653</v>
      </c>
      <c r="AU161" s="18" t="s">
        <v>93</v>
      </c>
    </row>
    <row r="162" spans="2:65" s="12" customFormat="1" ht="10.199999999999999" x14ac:dyDescent="0.2">
      <c r="B162" s="146"/>
      <c r="D162" s="147" t="s">
        <v>603</v>
      </c>
      <c r="E162" s="148" t="s">
        <v>82</v>
      </c>
      <c r="F162" s="149" t="s">
        <v>14851</v>
      </c>
      <c r="H162" s="148" t="s">
        <v>82</v>
      </c>
      <c r="I162" s="150"/>
      <c r="L162" s="146"/>
      <c r="M162" s="151"/>
      <c r="T162" s="152"/>
      <c r="AT162" s="148" t="s">
        <v>603</v>
      </c>
      <c r="AU162" s="148" t="s">
        <v>93</v>
      </c>
      <c r="AV162" s="12" t="s">
        <v>91</v>
      </c>
      <c r="AW162" s="12" t="s">
        <v>42</v>
      </c>
      <c r="AX162" s="12" t="s">
        <v>84</v>
      </c>
      <c r="AY162" s="148" t="s">
        <v>594</v>
      </c>
    </row>
    <row r="163" spans="2:65" s="13" customFormat="1" ht="10.199999999999999" x14ac:dyDescent="0.2">
      <c r="B163" s="153"/>
      <c r="D163" s="147" t="s">
        <v>603</v>
      </c>
      <c r="E163" s="154" t="s">
        <v>82</v>
      </c>
      <c r="F163" s="155" t="s">
        <v>14852</v>
      </c>
      <c r="H163" s="156">
        <v>36.5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594</v>
      </c>
    </row>
    <row r="164" spans="2:65" s="13" customFormat="1" ht="10.199999999999999" x14ac:dyDescent="0.2">
      <c r="B164" s="153"/>
      <c r="D164" s="147" t="s">
        <v>603</v>
      </c>
      <c r="E164" s="154" t="s">
        <v>82</v>
      </c>
      <c r="F164" s="155" t="s">
        <v>14853</v>
      </c>
      <c r="H164" s="156">
        <v>18.363</v>
      </c>
      <c r="I164" s="157"/>
      <c r="L164" s="153"/>
      <c r="M164" s="158"/>
      <c r="T164" s="159"/>
      <c r="AT164" s="154" t="s">
        <v>603</v>
      </c>
      <c r="AU164" s="154" t="s">
        <v>93</v>
      </c>
      <c r="AV164" s="13" t="s">
        <v>93</v>
      </c>
      <c r="AW164" s="13" t="s">
        <v>42</v>
      </c>
      <c r="AX164" s="13" t="s">
        <v>84</v>
      </c>
      <c r="AY164" s="154" t="s">
        <v>594</v>
      </c>
    </row>
    <row r="165" spans="2:65" s="12" customFormat="1" ht="10.199999999999999" x14ac:dyDescent="0.2">
      <c r="B165" s="146"/>
      <c r="D165" s="147" t="s">
        <v>603</v>
      </c>
      <c r="E165" s="148" t="s">
        <v>82</v>
      </c>
      <c r="F165" s="149" t="s">
        <v>14854</v>
      </c>
      <c r="H165" s="148" t="s">
        <v>82</v>
      </c>
      <c r="I165" s="150"/>
      <c r="L165" s="146"/>
      <c r="M165" s="151"/>
      <c r="T165" s="152"/>
      <c r="AT165" s="148" t="s">
        <v>603</v>
      </c>
      <c r="AU165" s="148" t="s">
        <v>93</v>
      </c>
      <c r="AV165" s="12" t="s">
        <v>91</v>
      </c>
      <c r="AW165" s="12" t="s">
        <v>42</v>
      </c>
      <c r="AX165" s="12" t="s">
        <v>84</v>
      </c>
      <c r="AY165" s="148" t="s">
        <v>594</v>
      </c>
    </row>
    <row r="166" spans="2:65" s="13" customFormat="1" ht="10.199999999999999" x14ac:dyDescent="0.2">
      <c r="B166" s="153"/>
      <c r="D166" s="147" t="s">
        <v>603</v>
      </c>
      <c r="E166" s="154" t="s">
        <v>82</v>
      </c>
      <c r="F166" s="155" t="s">
        <v>14855</v>
      </c>
      <c r="H166" s="156">
        <v>153.6</v>
      </c>
      <c r="I166" s="157"/>
      <c r="L166" s="153"/>
      <c r="M166" s="158"/>
      <c r="T166" s="159"/>
      <c r="AT166" s="154" t="s">
        <v>603</v>
      </c>
      <c r="AU166" s="154" t="s">
        <v>93</v>
      </c>
      <c r="AV166" s="13" t="s">
        <v>93</v>
      </c>
      <c r="AW166" s="13" t="s">
        <v>42</v>
      </c>
      <c r="AX166" s="13" t="s">
        <v>84</v>
      </c>
      <c r="AY166" s="154" t="s">
        <v>594</v>
      </c>
    </row>
    <row r="167" spans="2:65" s="15" customFormat="1" ht="10.199999999999999" x14ac:dyDescent="0.2">
      <c r="B167" s="175"/>
      <c r="D167" s="147" t="s">
        <v>603</v>
      </c>
      <c r="E167" s="176" t="s">
        <v>82</v>
      </c>
      <c r="F167" s="177" t="s">
        <v>672</v>
      </c>
      <c r="H167" s="178">
        <v>208.46299999999999</v>
      </c>
      <c r="I167" s="179"/>
      <c r="L167" s="175"/>
      <c r="M167" s="180"/>
      <c r="T167" s="181"/>
      <c r="AT167" s="176" t="s">
        <v>603</v>
      </c>
      <c r="AU167" s="176" t="s">
        <v>93</v>
      </c>
      <c r="AV167" s="15" t="s">
        <v>147</v>
      </c>
      <c r="AW167" s="15" t="s">
        <v>42</v>
      </c>
      <c r="AX167" s="15" t="s">
        <v>91</v>
      </c>
      <c r="AY167" s="176" t="s">
        <v>594</v>
      </c>
    </row>
    <row r="168" spans="2:65" s="1" customFormat="1" ht="16.5" customHeight="1" x14ac:dyDescent="0.2">
      <c r="B168" s="34"/>
      <c r="C168" s="133" t="s">
        <v>751</v>
      </c>
      <c r="D168" s="133" t="s">
        <v>597</v>
      </c>
      <c r="E168" s="134" t="s">
        <v>14856</v>
      </c>
      <c r="F168" s="135" t="s">
        <v>14857</v>
      </c>
      <c r="G168" s="136" t="s">
        <v>650</v>
      </c>
      <c r="H168" s="137">
        <v>208.46299999999999</v>
      </c>
      <c r="I168" s="138"/>
      <c r="J168" s="139">
        <f>ROUND(I168*H168,2)</f>
        <v>0</v>
      </c>
      <c r="K168" s="135" t="s">
        <v>82</v>
      </c>
      <c r="L168" s="34"/>
      <c r="M168" s="140" t="s">
        <v>82</v>
      </c>
      <c r="N168" s="141" t="s">
        <v>54</v>
      </c>
      <c r="P168" s="142">
        <f>O168*H168</f>
        <v>0</v>
      </c>
      <c r="Q168" s="142">
        <v>0</v>
      </c>
      <c r="R168" s="142">
        <f>Q168*H168</f>
        <v>0</v>
      </c>
      <c r="S168" s="142">
        <v>0</v>
      </c>
      <c r="T168" s="143">
        <f>S168*H168</f>
        <v>0</v>
      </c>
      <c r="AR168" s="144" t="s">
        <v>147</v>
      </c>
      <c r="AT168" s="144" t="s">
        <v>597</v>
      </c>
      <c r="AU168" s="144" t="s">
        <v>93</v>
      </c>
      <c r="AY168" s="18" t="s">
        <v>594</v>
      </c>
      <c r="BE168" s="145">
        <f>IF(N168="základní",J168,0)</f>
        <v>0</v>
      </c>
      <c r="BF168" s="145">
        <f>IF(N168="snížená",J168,0)</f>
        <v>0</v>
      </c>
      <c r="BG168" s="145">
        <f>IF(N168="zákl. přenesená",J168,0)</f>
        <v>0</v>
      </c>
      <c r="BH168" s="145">
        <f>IF(N168="sníž. přenesená",J168,0)</f>
        <v>0</v>
      </c>
      <c r="BI168" s="145">
        <f>IF(N168="nulová",J168,0)</f>
        <v>0</v>
      </c>
      <c r="BJ168" s="18" t="s">
        <v>91</v>
      </c>
      <c r="BK168" s="145">
        <f>ROUND(I168*H168,2)</f>
        <v>0</v>
      </c>
      <c r="BL168" s="18" t="s">
        <v>147</v>
      </c>
      <c r="BM168" s="144" t="s">
        <v>14858</v>
      </c>
    </row>
    <row r="169" spans="2:65" s="13" customFormat="1" ht="10.199999999999999" x14ac:dyDescent="0.2">
      <c r="B169" s="153"/>
      <c r="D169" s="147" t="s">
        <v>603</v>
      </c>
      <c r="E169" s="154" t="s">
        <v>82</v>
      </c>
      <c r="F169" s="155" t="s">
        <v>14859</v>
      </c>
      <c r="H169" s="156">
        <v>208.46299999999999</v>
      </c>
      <c r="I169" s="157"/>
      <c r="L169" s="153"/>
      <c r="M169" s="158"/>
      <c r="T169" s="159"/>
      <c r="AT169" s="154" t="s">
        <v>603</v>
      </c>
      <c r="AU169" s="154" t="s">
        <v>93</v>
      </c>
      <c r="AV169" s="13" t="s">
        <v>93</v>
      </c>
      <c r="AW169" s="13" t="s">
        <v>42</v>
      </c>
      <c r="AX169" s="13" t="s">
        <v>91</v>
      </c>
      <c r="AY169" s="154" t="s">
        <v>594</v>
      </c>
    </row>
    <row r="170" spans="2:65" s="1" customFormat="1" ht="24.15" customHeight="1" x14ac:dyDescent="0.2">
      <c r="B170" s="34"/>
      <c r="C170" s="133" t="s">
        <v>8</v>
      </c>
      <c r="D170" s="133" t="s">
        <v>597</v>
      </c>
      <c r="E170" s="134" t="s">
        <v>6070</v>
      </c>
      <c r="F170" s="135" t="s">
        <v>6071</v>
      </c>
      <c r="G170" s="136" t="s">
        <v>738</v>
      </c>
      <c r="H170" s="137">
        <v>375.233</v>
      </c>
      <c r="I170" s="138"/>
      <c r="J170" s="139">
        <f>ROUND(I170*H170,2)</f>
        <v>0</v>
      </c>
      <c r="K170" s="135" t="s">
        <v>651</v>
      </c>
      <c r="L170" s="34"/>
      <c r="M170" s="140" t="s">
        <v>82</v>
      </c>
      <c r="N170" s="141" t="s">
        <v>54</v>
      </c>
      <c r="P170" s="142">
        <f>O170*H170</f>
        <v>0</v>
      </c>
      <c r="Q170" s="142">
        <v>0</v>
      </c>
      <c r="R170" s="142">
        <f>Q170*H170</f>
        <v>0</v>
      </c>
      <c r="S170" s="142">
        <v>0</v>
      </c>
      <c r="T170" s="143">
        <f>S170*H170</f>
        <v>0</v>
      </c>
      <c r="AR170" s="144" t="s">
        <v>147</v>
      </c>
      <c r="AT170" s="144" t="s">
        <v>597</v>
      </c>
      <c r="AU170" s="144" t="s">
        <v>93</v>
      </c>
      <c r="AY170" s="18" t="s">
        <v>594</v>
      </c>
      <c r="BE170" s="145">
        <f>IF(N170="základní",J170,0)</f>
        <v>0</v>
      </c>
      <c r="BF170" s="145">
        <f>IF(N170="snížená",J170,0)</f>
        <v>0</v>
      </c>
      <c r="BG170" s="145">
        <f>IF(N170="zákl. přenesená",J170,0)</f>
        <v>0</v>
      </c>
      <c r="BH170" s="145">
        <f>IF(N170="sníž. přenesená",J170,0)</f>
        <v>0</v>
      </c>
      <c r="BI170" s="145">
        <f>IF(N170="nulová",J170,0)</f>
        <v>0</v>
      </c>
      <c r="BJ170" s="18" t="s">
        <v>91</v>
      </c>
      <c r="BK170" s="145">
        <f>ROUND(I170*H170,2)</f>
        <v>0</v>
      </c>
      <c r="BL170" s="18" t="s">
        <v>147</v>
      </c>
      <c r="BM170" s="144" t="s">
        <v>14860</v>
      </c>
    </row>
    <row r="171" spans="2:65" s="1" customFormat="1" ht="10.199999999999999" x14ac:dyDescent="0.2">
      <c r="B171" s="34"/>
      <c r="D171" s="164" t="s">
        <v>653</v>
      </c>
      <c r="F171" s="165" t="s">
        <v>6073</v>
      </c>
      <c r="I171" s="166"/>
      <c r="L171" s="34"/>
      <c r="M171" s="167"/>
      <c r="T171" s="55"/>
      <c r="AT171" s="18" t="s">
        <v>653</v>
      </c>
      <c r="AU171" s="18" t="s">
        <v>93</v>
      </c>
    </row>
    <row r="172" spans="2:65" s="13" customFormat="1" ht="10.199999999999999" x14ac:dyDescent="0.2">
      <c r="B172" s="153"/>
      <c r="D172" s="147" t="s">
        <v>603</v>
      </c>
      <c r="E172" s="154" t="s">
        <v>82</v>
      </c>
      <c r="F172" s="155" t="s">
        <v>14861</v>
      </c>
      <c r="H172" s="156">
        <v>375.233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42</v>
      </c>
      <c r="AX172" s="13" t="s">
        <v>91</v>
      </c>
      <c r="AY172" s="154" t="s">
        <v>594</v>
      </c>
    </row>
    <row r="173" spans="2:65" s="1" customFormat="1" ht="24.15" customHeight="1" x14ac:dyDescent="0.2">
      <c r="B173" s="34"/>
      <c r="C173" s="133" t="s">
        <v>601</v>
      </c>
      <c r="D173" s="133" t="s">
        <v>597</v>
      </c>
      <c r="E173" s="134" t="s">
        <v>14862</v>
      </c>
      <c r="F173" s="135" t="s">
        <v>14863</v>
      </c>
      <c r="G173" s="136" t="s">
        <v>618</v>
      </c>
      <c r="H173" s="137">
        <v>183.626</v>
      </c>
      <c r="I173" s="138"/>
      <c r="J173" s="139">
        <f>ROUND(I173*H173,2)</f>
        <v>0</v>
      </c>
      <c r="K173" s="135" t="s">
        <v>651</v>
      </c>
      <c r="L173" s="34"/>
      <c r="M173" s="140" t="s">
        <v>82</v>
      </c>
      <c r="N173" s="141" t="s">
        <v>54</v>
      </c>
      <c r="P173" s="142">
        <f>O173*H173</f>
        <v>0</v>
      </c>
      <c r="Q173" s="142">
        <v>0</v>
      </c>
      <c r="R173" s="142">
        <f>Q173*H173</f>
        <v>0</v>
      </c>
      <c r="S173" s="142">
        <v>0</v>
      </c>
      <c r="T173" s="143">
        <f>S173*H173</f>
        <v>0</v>
      </c>
      <c r="AR173" s="144" t="s">
        <v>147</v>
      </c>
      <c r="AT173" s="144" t="s">
        <v>597</v>
      </c>
      <c r="AU173" s="144" t="s">
        <v>93</v>
      </c>
      <c r="AY173" s="18" t="s">
        <v>594</v>
      </c>
      <c r="BE173" s="145">
        <f>IF(N173="základní",J173,0)</f>
        <v>0</v>
      </c>
      <c r="BF173" s="145">
        <f>IF(N173="snížená",J173,0)</f>
        <v>0</v>
      </c>
      <c r="BG173" s="145">
        <f>IF(N173="zákl. přenesená",J173,0)</f>
        <v>0</v>
      </c>
      <c r="BH173" s="145">
        <f>IF(N173="sníž. přenesená",J173,0)</f>
        <v>0</v>
      </c>
      <c r="BI173" s="145">
        <f>IF(N173="nulová",J173,0)</f>
        <v>0</v>
      </c>
      <c r="BJ173" s="18" t="s">
        <v>91</v>
      </c>
      <c r="BK173" s="145">
        <f>ROUND(I173*H173,2)</f>
        <v>0</v>
      </c>
      <c r="BL173" s="18" t="s">
        <v>147</v>
      </c>
      <c r="BM173" s="144" t="s">
        <v>14864</v>
      </c>
    </row>
    <row r="174" spans="2:65" s="1" customFormat="1" ht="10.199999999999999" x14ac:dyDescent="0.2">
      <c r="B174" s="34"/>
      <c r="D174" s="164" t="s">
        <v>653</v>
      </c>
      <c r="F174" s="165" t="s">
        <v>14865</v>
      </c>
      <c r="I174" s="166"/>
      <c r="L174" s="34"/>
      <c r="M174" s="167"/>
      <c r="T174" s="55"/>
      <c r="AT174" s="18" t="s">
        <v>653</v>
      </c>
      <c r="AU174" s="18" t="s">
        <v>93</v>
      </c>
    </row>
    <row r="175" spans="2:65" s="13" customFormat="1" ht="10.199999999999999" x14ac:dyDescent="0.2">
      <c r="B175" s="153"/>
      <c r="D175" s="147" t="s">
        <v>603</v>
      </c>
      <c r="E175" s="154" t="s">
        <v>82</v>
      </c>
      <c r="F175" s="155" t="s">
        <v>14751</v>
      </c>
      <c r="H175" s="156">
        <v>183.626</v>
      </c>
      <c r="I175" s="157"/>
      <c r="L175" s="153"/>
      <c r="M175" s="158"/>
      <c r="T175" s="159"/>
      <c r="AT175" s="154" t="s">
        <v>603</v>
      </c>
      <c r="AU175" s="154" t="s">
        <v>93</v>
      </c>
      <c r="AV175" s="13" t="s">
        <v>93</v>
      </c>
      <c r="AW175" s="13" t="s">
        <v>42</v>
      </c>
      <c r="AX175" s="13" t="s">
        <v>91</v>
      </c>
      <c r="AY175" s="154" t="s">
        <v>594</v>
      </c>
    </row>
    <row r="176" spans="2:65" s="1" customFormat="1" ht="16.5" customHeight="1" x14ac:dyDescent="0.2">
      <c r="B176" s="34"/>
      <c r="C176" s="183" t="s">
        <v>775</v>
      </c>
      <c r="D176" s="183" t="s">
        <v>752</v>
      </c>
      <c r="E176" s="184" t="s">
        <v>14866</v>
      </c>
      <c r="F176" s="185" t="s">
        <v>14867</v>
      </c>
      <c r="G176" s="186" t="s">
        <v>613</v>
      </c>
      <c r="H176" s="187">
        <v>9.1809999999999992</v>
      </c>
      <c r="I176" s="188"/>
      <c r="J176" s="189">
        <f>ROUND(I176*H176,2)</f>
        <v>0</v>
      </c>
      <c r="K176" s="185" t="s">
        <v>651</v>
      </c>
      <c r="L176" s="190"/>
      <c r="M176" s="191" t="s">
        <v>82</v>
      </c>
      <c r="N176" s="192" t="s">
        <v>54</v>
      </c>
      <c r="P176" s="142">
        <f>O176*H176</f>
        <v>0</v>
      </c>
      <c r="Q176" s="142">
        <v>1E-3</v>
      </c>
      <c r="R176" s="142">
        <f>Q176*H176</f>
        <v>9.1809999999999999E-3</v>
      </c>
      <c r="S176" s="142">
        <v>0</v>
      </c>
      <c r="T176" s="143">
        <f>S176*H176</f>
        <v>0</v>
      </c>
      <c r="AR176" s="144" t="s">
        <v>716</v>
      </c>
      <c r="AT176" s="144" t="s">
        <v>752</v>
      </c>
      <c r="AU176" s="144" t="s">
        <v>93</v>
      </c>
      <c r="AY176" s="18" t="s">
        <v>594</v>
      </c>
      <c r="BE176" s="145">
        <f>IF(N176="základní",J176,0)</f>
        <v>0</v>
      </c>
      <c r="BF176" s="145">
        <f>IF(N176="snížená",J176,0)</f>
        <v>0</v>
      </c>
      <c r="BG176" s="145">
        <f>IF(N176="zákl. přenesená",J176,0)</f>
        <v>0</v>
      </c>
      <c r="BH176" s="145">
        <f>IF(N176="sníž. přenesená",J176,0)</f>
        <v>0</v>
      </c>
      <c r="BI176" s="145">
        <f>IF(N176="nulová",J176,0)</f>
        <v>0</v>
      </c>
      <c r="BJ176" s="18" t="s">
        <v>91</v>
      </c>
      <c r="BK176" s="145">
        <f>ROUND(I176*H176,2)</f>
        <v>0</v>
      </c>
      <c r="BL176" s="18" t="s">
        <v>147</v>
      </c>
      <c r="BM176" s="144" t="s">
        <v>14868</v>
      </c>
    </row>
    <row r="177" spans="2:65" s="13" customFormat="1" ht="10.199999999999999" x14ac:dyDescent="0.2">
      <c r="B177" s="153"/>
      <c r="D177" s="147" t="s">
        <v>603</v>
      </c>
      <c r="E177" s="154" t="s">
        <v>82</v>
      </c>
      <c r="F177" s="155" t="s">
        <v>14869</v>
      </c>
      <c r="H177" s="156">
        <v>9.1809999999999992</v>
      </c>
      <c r="I177" s="157"/>
      <c r="L177" s="153"/>
      <c r="M177" s="158"/>
      <c r="T177" s="159"/>
      <c r="AT177" s="154" t="s">
        <v>603</v>
      </c>
      <c r="AU177" s="154" t="s">
        <v>93</v>
      </c>
      <c r="AV177" s="13" t="s">
        <v>93</v>
      </c>
      <c r="AW177" s="13" t="s">
        <v>42</v>
      </c>
      <c r="AX177" s="13" t="s">
        <v>91</v>
      </c>
      <c r="AY177" s="154" t="s">
        <v>594</v>
      </c>
    </row>
    <row r="178" spans="2:65" s="1" customFormat="1" ht="21.75" customHeight="1" x14ac:dyDescent="0.2">
      <c r="B178" s="34"/>
      <c r="C178" s="133" t="s">
        <v>786</v>
      </c>
      <c r="D178" s="133" t="s">
        <v>597</v>
      </c>
      <c r="E178" s="134" t="s">
        <v>776</v>
      </c>
      <c r="F178" s="135" t="s">
        <v>777</v>
      </c>
      <c r="G178" s="136" t="s">
        <v>618</v>
      </c>
      <c r="H178" s="137">
        <v>1720.12</v>
      </c>
      <c r="I178" s="138"/>
      <c r="J178" s="139">
        <f>ROUND(I178*H178,2)</f>
        <v>0</v>
      </c>
      <c r="K178" s="135" t="s">
        <v>651</v>
      </c>
      <c r="L178" s="34"/>
      <c r="M178" s="140" t="s">
        <v>82</v>
      </c>
      <c r="N178" s="141" t="s">
        <v>54</v>
      </c>
      <c r="P178" s="142">
        <f>O178*H178</f>
        <v>0</v>
      </c>
      <c r="Q178" s="142">
        <v>0</v>
      </c>
      <c r="R178" s="142">
        <f>Q178*H178</f>
        <v>0</v>
      </c>
      <c r="S178" s="142">
        <v>0</v>
      </c>
      <c r="T178" s="143">
        <f>S178*H178</f>
        <v>0</v>
      </c>
      <c r="AR178" s="144" t="s">
        <v>147</v>
      </c>
      <c r="AT178" s="144" t="s">
        <v>597</v>
      </c>
      <c r="AU178" s="144" t="s">
        <v>93</v>
      </c>
      <c r="AY178" s="18" t="s">
        <v>594</v>
      </c>
      <c r="BE178" s="145">
        <f>IF(N178="základní",J178,0)</f>
        <v>0</v>
      </c>
      <c r="BF178" s="145">
        <f>IF(N178="snížená",J178,0)</f>
        <v>0</v>
      </c>
      <c r="BG178" s="145">
        <f>IF(N178="zákl. přenesená",J178,0)</f>
        <v>0</v>
      </c>
      <c r="BH178" s="145">
        <f>IF(N178="sníž. přenesená",J178,0)</f>
        <v>0</v>
      </c>
      <c r="BI178" s="145">
        <f>IF(N178="nulová",J178,0)</f>
        <v>0</v>
      </c>
      <c r="BJ178" s="18" t="s">
        <v>91</v>
      </c>
      <c r="BK178" s="145">
        <f>ROUND(I178*H178,2)</f>
        <v>0</v>
      </c>
      <c r="BL178" s="18" t="s">
        <v>147</v>
      </c>
      <c r="BM178" s="144" t="s">
        <v>14870</v>
      </c>
    </row>
    <row r="179" spans="2:65" s="1" customFormat="1" ht="10.199999999999999" x14ac:dyDescent="0.2">
      <c r="B179" s="34"/>
      <c r="D179" s="164" t="s">
        <v>653</v>
      </c>
      <c r="F179" s="165" t="s">
        <v>779</v>
      </c>
      <c r="I179" s="166"/>
      <c r="L179" s="34"/>
      <c r="M179" s="167"/>
      <c r="T179" s="55"/>
      <c r="AT179" s="18" t="s">
        <v>653</v>
      </c>
      <c r="AU179" s="18" t="s">
        <v>93</v>
      </c>
    </row>
    <row r="180" spans="2:65" s="13" customFormat="1" ht="10.199999999999999" x14ac:dyDescent="0.2">
      <c r="B180" s="153"/>
      <c r="D180" s="147" t="s">
        <v>603</v>
      </c>
      <c r="E180" s="154" t="s">
        <v>82</v>
      </c>
      <c r="F180" s="155" t="s">
        <v>14749</v>
      </c>
      <c r="H180" s="156">
        <v>365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594</v>
      </c>
    </row>
    <row r="181" spans="2:65" s="13" customFormat="1" ht="10.199999999999999" x14ac:dyDescent="0.2">
      <c r="B181" s="153"/>
      <c r="D181" s="147" t="s">
        <v>603</v>
      </c>
      <c r="E181" s="154" t="s">
        <v>82</v>
      </c>
      <c r="F181" s="155" t="s">
        <v>14751</v>
      </c>
      <c r="H181" s="156">
        <v>183.626</v>
      </c>
      <c r="I181" s="157"/>
      <c r="L181" s="153"/>
      <c r="M181" s="158"/>
      <c r="T181" s="159"/>
      <c r="AT181" s="154" t="s">
        <v>603</v>
      </c>
      <c r="AU181" s="154" t="s">
        <v>93</v>
      </c>
      <c r="AV181" s="13" t="s">
        <v>93</v>
      </c>
      <c r="AW181" s="13" t="s">
        <v>42</v>
      </c>
      <c r="AX181" s="13" t="s">
        <v>84</v>
      </c>
      <c r="AY181" s="154" t="s">
        <v>594</v>
      </c>
    </row>
    <row r="182" spans="2:65" s="13" customFormat="1" ht="10.199999999999999" x14ac:dyDescent="0.2">
      <c r="B182" s="153"/>
      <c r="D182" s="147" t="s">
        <v>603</v>
      </c>
      <c r="E182" s="154" t="s">
        <v>82</v>
      </c>
      <c r="F182" s="155" t="s">
        <v>14754</v>
      </c>
      <c r="H182" s="156">
        <v>248.7</v>
      </c>
      <c r="I182" s="157"/>
      <c r="L182" s="153"/>
      <c r="M182" s="158"/>
      <c r="T182" s="159"/>
      <c r="AT182" s="154" t="s">
        <v>603</v>
      </c>
      <c r="AU182" s="154" t="s">
        <v>93</v>
      </c>
      <c r="AV182" s="13" t="s">
        <v>93</v>
      </c>
      <c r="AW182" s="13" t="s">
        <v>42</v>
      </c>
      <c r="AX182" s="13" t="s">
        <v>84</v>
      </c>
      <c r="AY182" s="154" t="s">
        <v>594</v>
      </c>
    </row>
    <row r="183" spans="2:65" s="13" customFormat="1" ht="10.199999999999999" x14ac:dyDescent="0.2">
      <c r="B183" s="153"/>
      <c r="D183" s="147" t="s">
        <v>603</v>
      </c>
      <c r="E183" s="154" t="s">
        <v>82</v>
      </c>
      <c r="F183" s="155" t="s">
        <v>14756</v>
      </c>
      <c r="H183" s="156">
        <v>2.8</v>
      </c>
      <c r="I183" s="157"/>
      <c r="L183" s="153"/>
      <c r="M183" s="158"/>
      <c r="T183" s="159"/>
      <c r="AT183" s="154" t="s">
        <v>603</v>
      </c>
      <c r="AU183" s="154" t="s">
        <v>93</v>
      </c>
      <c r="AV183" s="13" t="s">
        <v>93</v>
      </c>
      <c r="AW183" s="13" t="s">
        <v>42</v>
      </c>
      <c r="AX183" s="13" t="s">
        <v>84</v>
      </c>
      <c r="AY183" s="154" t="s">
        <v>594</v>
      </c>
    </row>
    <row r="184" spans="2:65" s="13" customFormat="1" ht="10.199999999999999" x14ac:dyDescent="0.2">
      <c r="B184" s="153"/>
      <c r="D184" s="147" t="s">
        <v>603</v>
      </c>
      <c r="E184" s="154" t="s">
        <v>82</v>
      </c>
      <c r="F184" s="155" t="s">
        <v>14759</v>
      </c>
      <c r="H184" s="156">
        <v>24.5</v>
      </c>
      <c r="I184" s="157"/>
      <c r="L184" s="153"/>
      <c r="M184" s="158"/>
      <c r="T184" s="159"/>
      <c r="AT184" s="154" t="s">
        <v>603</v>
      </c>
      <c r="AU184" s="154" t="s">
        <v>93</v>
      </c>
      <c r="AV184" s="13" t="s">
        <v>93</v>
      </c>
      <c r="AW184" s="13" t="s">
        <v>42</v>
      </c>
      <c r="AX184" s="13" t="s">
        <v>84</v>
      </c>
      <c r="AY184" s="154" t="s">
        <v>594</v>
      </c>
    </row>
    <row r="185" spans="2:65" s="13" customFormat="1" ht="10.199999999999999" x14ac:dyDescent="0.2">
      <c r="B185" s="153"/>
      <c r="D185" s="147" t="s">
        <v>603</v>
      </c>
      <c r="E185" s="154" t="s">
        <v>82</v>
      </c>
      <c r="F185" s="155" t="s">
        <v>14761</v>
      </c>
      <c r="H185" s="156">
        <v>227.608</v>
      </c>
      <c r="I185" s="157"/>
      <c r="L185" s="153"/>
      <c r="M185" s="158"/>
      <c r="T185" s="159"/>
      <c r="AT185" s="154" t="s">
        <v>603</v>
      </c>
      <c r="AU185" s="154" t="s">
        <v>93</v>
      </c>
      <c r="AV185" s="13" t="s">
        <v>93</v>
      </c>
      <c r="AW185" s="13" t="s">
        <v>42</v>
      </c>
      <c r="AX185" s="13" t="s">
        <v>84</v>
      </c>
      <c r="AY185" s="154" t="s">
        <v>594</v>
      </c>
    </row>
    <row r="186" spans="2:65" s="13" customFormat="1" ht="10.199999999999999" x14ac:dyDescent="0.2">
      <c r="B186" s="153"/>
      <c r="D186" s="147" t="s">
        <v>603</v>
      </c>
      <c r="E186" s="154" t="s">
        <v>82</v>
      </c>
      <c r="F186" s="155" t="s">
        <v>14763</v>
      </c>
      <c r="H186" s="156">
        <v>452.88799999999998</v>
      </c>
      <c r="I186" s="157"/>
      <c r="L186" s="153"/>
      <c r="M186" s="158"/>
      <c r="T186" s="159"/>
      <c r="AT186" s="154" t="s">
        <v>603</v>
      </c>
      <c r="AU186" s="154" t="s">
        <v>93</v>
      </c>
      <c r="AV186" s="13" t="s">
        <v>93</v>
      </c>
      <c r="AW186" s="13" t="s">
        <v>42</v>
      </c>
      <c r="AX186" s="13" t="s">
        <v>84</v>
      </c>
      <c r="AY186" s="154" t="s">
        <v>594</v>
      </c>
    </row>
    <row r="187" spans="2:65" s="13" customFormat="1" ht="10.199999999999999" x14ac:dyDescent="0.2">
      <c r="B187" s="153"/>
      <c r="D187" s="147" t="s">
        <v>603</v>
      </c>
      <c r="E187" s="154" t="s">
        <v>82</v>
      </c>
      <c r="F187" s="155" t="s">
        <v>14765</v>
      </c>
      <c r="H187" s="156">
        <v>18.388000000000002</v>
      </c>
      <c r="I187" s="157"/>
      <c r="L187" s="153"/>
      <c r="M187" s="158"/>
      <c r="T187" s="159"/>
      <c r="AT187" s="154" t="s">
        <v>603</v>
      </c>
      <c r="AU187" s="154" t="s">
        <v>93</v>
      </c>
      <c r="AV187" s="13" t="s">
        <v>93</v>
      </c>
      <c r="AW187" s="13" t="s">
        <v>42</v>
      </c>
      <c r="AX187" s="13" t="s">
        <v>84</v>
      </c>
      <c r="AY187" s="154" t="s">
        <v>594</v>
      </c>
    </row>
    <row r="188" spans="2:65" s="13" customFormat="1" ht="10.199999999999999" x14ac:dyDescent="0.2">
      <c r="B188" s="153"/>
      <c r="D188" s="147" t="s">
        <v>603</v>
      </c>
      <c r="E188" s="154" t="s">
        <v>82</v>
      </c>
      <c r="F188" s="155" t="s">
        <v>14767</v>
      </c>
      <c r="H188" s="156">
        <v>12.56</v>
      </c>
      <c r="I188" s="157"/>
      <c r="L188" s="153"/>
      <c r="M188" s="158"/>
      <c r="T188" s="159"/>
      <c r="AT188" s="154" t="s">
        <v>603</v>
      </c>
      <c r="AU188" s="154" t="s">
        <v>93</v>
      </c>
      <c r="AV188" s="13" t="s">
        <v>93</v>
      </c>
      <c r="AW188" s="13" t="s">
        <v>42</v>
      </c>
      <c r="AX188" s="13" t="s">
        <v>84</v>
      </c>
      <c r="AY188" s="154" t="s">
        <v>594</v>
      </c>
    </row>
    <row r="189" spans="2:65" s="13" customFormat="1" ht="10.199999999999999" x14ac:dyDescent="0.2">
      <c r="B189" s="153"/>
      <c r="D189" s="147" t="s">
        <v>603</v>
      </c>
      <c r="E189" s="154" t="s">
        <v>82</v>
      </c>
      <c r="F189" s="155" t="s">
        <v>14769</v>
      </c>
      <c r="H189" s="156">
        <v>5.0199999999999996</v>
      </c>
      <c r="I189" s="157"/>
      <c r="L189" s="153"/>
      <c r="M189" s="158"/>
      <c r="T189" s="159"/>
      <c r="AT189" s="154" t="s">
        <v>603</v>
      </c>
      <c r="AU189" s="154" t="s">
        <v>93</v>
      </c>
      <c r="AV189" s="13" t="s">
        <v>93</v>
      </c>
      <c r="AW189" s="13" t="s">
        <v>42</v>
      </c>
      <c r="AX189" s="13" t="s">
        <v>84</v>
      </c>
      <c r="AY189" s="154" t="s">
        <v>594</v>
      </c>
    </row>
    <row r="190" spans="2:65" s="13" customFormat="1" ht="10.199999999999999" x14ac:dyDescent="0.2">
      <c r="B190" s="153"/>
      <c r="D190" s="147" t="s">
        <v>603</v>
      </c>
      <c r="E190" s="154" t="s">
        <v>82</v>
      </c>
      <c r="F190" s="155" t="s">
        <v>14773</v>
      </c>
      <c r="H190" s="156">
        <v>65.400000000000006</v>
      </c>
      <c r="I190" s="157"/>
      <c r="L190" s="153"/>
      <c r="M190" s="158"/>
      <c r="T190" s="159"/>
      <c r="AT190" s="154" t="s">
        <v>603</v>
      </c>
      <c r="AU190" s="154" t="s">
        <v>93</v>
      </c>
      <c r="AV190" s="13" t="s">
        <v>93</v>
      </c>
      <c r="AW190" s="13" t="s">
        <v>42</v>
      </c>
      <c r="AX190" s="13" t="s">
        <v>84</v>
      </c>
      <c r="AY190" s="154" t="s">
        <v>594</v>
      </c>
    </row>
    <row r="191" spans="2:65" s="13" customFormat="1" ht="10.199999999999999" x14ac:dyDescent="0.2">
      <c r="B191" s="153"/>
      <c r="D191" s="147" t="s">
        <v>603</v>
      </c>
      <c r="E191" s="154" t="s">
        <v>82</v>
      </c>
      <c r="F191" s="155" t="s">
        <v>14775</v>
      </c>
      <c r="H191" s="156">
        <v>113.63</v>
      </c>
      <c r="I191" s="157"/>
      <c r="L191" s="153"/>
      <c r="M191" s="158"/>
      <c r="T191" s="159"/>
      <c r="AT191" s="154" t="s">
        <v>603</v>
      </c>
      <c r="AU191" s="154" t="s">
        <v>93</v>
      </c>
      <c r="AV191" s="13" t="s">
        <v>93</v>
      </c>
      <c r="AW191" s="13" t="s">
        <v>42</v>
      </c>
      <c r="AX191" s="13" t="s">
        <v>84</v>
      </c>
      <c r="AY191" s="154" t="s">
        <v>594</v>
      </c>
    </row>
    <row r="192" spans="2:65" s="15" customFormat="1" ht="10.199999999999999" x14ac:dyDescent="0.2">
      <c r="B192" s="175"/>
      <c r="D192" s="147" t="s">
        <v>603</v>
      </c>
      <c r="E192" s="176" t="s">
        <v>82</v>
      </c>
      <c r="F192" s="177" t="s">
        <v>672</v>
      </c>
      <c r="H192" s="178">
        <v>1720.12</v>
      </c>
      <c r="I192" s="179"/>
      <c r="L192" s="175"/>
      <c r="M192" s="180"/>
      <c r="T192" s="181"/>
      <c r="AT192" s="176" t="s">
        <v>603</v>
      </c>
      <c r="AU192" s="176" t="s">
        <v>93</v>
      </c>
      <c r="AV192" s="15" t="s">
        <v>147</v>
      </c>
      <c r="AW192" s="15" t="s">
        <v>42</v>
      </c>
      <c r="AX192" s="15" t="s">
        <v>91</v>
      </c>
      <c r="AY192" s="176" t="s">
        <v>594</v>
      </c>
    </row>
    <row r="193" spans="2:65" s="1" customFormat="1" ht="24.15" customHeight="1" x14ac:dyDescent="0.2">
      <c r="B193" s="34"/>
      <c r="C193" s="133" t="s">
        <v>798</v>
      </c>
      <c r="D193" s="133" t="s">
        <v>597</v>
      </c>
      <c r="E193" s="134" t="s">
        <v>14871</v>
      </c>
      <c r="F193" s="135" t="s">
        <v>14872</v>
      </c>
      <c r="G193" s="136" t="s">
        <v>618</v>
      </c>
      <c r="H193" s="137">
        <v>183.626</v>
      </c>
      <c r="I193" s="138"/>
      <c r="J193" s="139">
        <f>ROUND(I193*H193,2)</f>
        <v>0</v>
      </c>
      <c r="K193" s="135" t="s">
        <v>651</v>
      </c>
      <c r="L193" s="34"/>
      <c r="M193" s="140" t="s">
        <v>82</v>
      </c>
      <c r="N193" s="141" t="s">
        <v>54</v>
      </c>
      <c r="P193" s="142">
        <f>O193*H193</f>
        <v>0</v>
      </c>
      <c r="Q193" s="142">
        <v>0</v>
      </c>
      <c r="R193" s="142">
        <f>Q193*H193</f>
        <v>0</v>
      </c>
      <c r="S193" s="142">
        <v>0</v>
      </c>
      <c r="T193" s="143">
        <f>S193*H193</f>
        <v>0</v>
      </c>
      <c r="AR193" s="144" t="s">
        <v>147</v>
      </c>
      <c r="AT193" s="144" t="s">
        <v>597</v>
      </c>
      <c r="AU193" s="144" t="s">
        <v>93</v>
      </c>
      <c r="AY193" s="18" t="s">
        <v>594</v>
      </c>
      <c r="BE193" s="145">
        <f>IF(N193="základní",J193,0)</f>
        <v>0</v>
      </c>
      <c r="BF193" s="145">
        <f>IF(N193="snížená",J193,0)</f>
        <v>0</v>
      </c>
      <c r="BG193" s="145">
        <f>IF(N193="zákl. přenesená",J193,0)</f>
        <v>0</v>
      </c>
      <c r="BH193" s="145">
        <f>IF(N193="sníž. přenesená",J193,0)</f>
        <v>0</v>
      </c>
      <c r="BI193" s="145">
        <f>IF(N193="nulová",J193,0)</f>
        <v>0</v>
      </c>
      <c r="BJ193" s="18" t="s">
        <v>91</v>
      </c>
      <c r="BK193" s="145">
        <f>ROUND(I193*H193,2)</f>
        <v>0</v>
      </c>
      <c r="BL193" s="18" t="s">
        <v>147</v>
      </c>
      <c r="BM193" s="144" t="s">
        <v>14873</v>
      </c>
    </row>
    <row r="194" spans="2:65" s="1" customFormat="1" ht="10.199999999999999" x14ac:dyDescent="0.2">
      <c r="B194" s="34"/>
      <c r="D194" s="164" t="s">
        <v>653</v>
      </c>
      <c r="F194" s="165" t="s">
        <v>14874</v>
      </c>
      <c r="I194" s="166"/>
      <c r="L194" s="34"/>
      <c r="M194" s="167"/>
      <c r="T194" s="55"/>
      <c r="AT194" s="18" t="s">
        <v>653</v>
      </c>
      <c r="AU194" s="18" t="s">
        <v>93</v>
      </c>
    </row>
    <row r="195" spans="2:65" s="13" customFormat="1" ht="10.199999999999999" x14ac:dyDescent="0.2">
      <c r="B195" s="153"/>
      <c r="D195" s="147" t="s">
        <v>603</v>
      </c>
      <c r="E195" s="154" t="s">
        <v>82</v>
      </c>
      <c r="F195" s="155" t="s">
        <v>14751</v>
      </c>
      <c r="H195" s="156">
        <v>183.626</v>
      </c>
      <c r="I195" s="157"/>
      <c r="L195" s="153"/>
      <c r="M195" s="158"/>
      <c r="T195" s="159"/>
      <c r="AT195" s="154" t="s">
        <v>603</v>
      </c>
      <c r="AU195" s="154" t="s">
        <v>93</v>
      </c>
      <c r="AV195" s="13" t="s">
        <v>93</v>
      </c>
      <c r="AW195" s="13" t="s">
        <v>42</v>
      </c>
      <c r="AX195" s="13" t="s">
        <v>91</v>
      </c>
      <c r="AY195" s="154" t="s">
        <v>594</v>
      </c>
    </row>
    <row r="196" spans="2:65" s="1" customFormat="1" ht="16.5" customHeight="1" x14ac:dyDescent="0.2">
      <c r="B196" s="34"/>
      <c r="C196" s="183" t="s">
        <v>805</v>
      </c>
      <c r="D196" s="183" t="s">
        <v>752</v>
      </c>
      <c r="E196" s="184" t="s">
        <v>14875</v>
      </c>
      <c r="F196" s="185" t="s">
        <v>14876</v>
      </c>
      <c r="G196" s="186" t="s">
        <v>650</v>
      </c>
      <c r="H196" s="187">
        <v>5.5090000000000003</v>
      </c>
      <c r="I196" s="188"/>
      <c r="J196" s="189">
        <f>ROUND(I196*H196,2)</f>
        <v>0</v>
      </c>
      <c r="K196" s="185" t="s">
        <v>82</v>
      </c>
      <c r="L196" s="190"/>
      <c r="M196" s="191" t="s">
        <v>82</v>
      </c>
      <c r="N196" s="192" t="s">
        <v>54</v>
      </c>
      <c r="P196" s="142">
        <f>O196*H196</f>
        <v>0</v>
      </c>
      <c r="Q196" s="142">
        <v>0</v>
      </c>
      <c r="R196" s="142">
        <f>Q196*H196</f>
        <v>0</v>
      </c>
      <c r="S196" s="142">
        <v>0</v>
      </c>
      <c r="T196" s="143">
        <f>S196*H196</f>
        <v>0</v>
      </c>
      <c r="AR196" s="144" t="s">
        <v>716</v>
      </c>
      <c r="AT196" s="144" t="s">
        <v>752</v>
      </c>
      <c r="AU196" s="144" t="s">
        <v>93</v>
      </c>
      <c r="AY196" s="18" t="s">
        <v>594</v>
      </c>
      <c r="BE196" s="145">
        <f>IF(N196="základní",J196,0)</f>
        <v>0</v>
      </c>
      <c r="BF196" s="145">
        <f>IF(N196="snížená",J196,0)</f>
        <v>0</v>
      </c>
      <c r="BG196" s="145">
        <f>IF(N196="zákl. přenesená",J196,0)</f>
        <v>0</v>
      </c>
      <c r="BH196" s="145">
        <f>IF(N196="sníž. přenesená",J196,0)</f>
        <v>0</v>
      </c>
      <c r="BI196" s="145">
        <f>IF(N196="nulová",J196,0)</f>
        <v>0</v>
      </c>
      <c r="BJ196" s="18" t="s">
        <v>91</v>
      </c>
      <c r="BK196" s="145">
        <f>ROUND(I196*H196,2)</f>
        <v>0</v>
      </c>
      <c r="BL196" s="18" t="s">
        <v>147</v>
      </c>
      <c r="BM196" s="144" t="s">
        <v>14877</v>
      </c>
    </row>
    <row r="197" spans="2:65" s="12" customFormat="1" ht="10.199999999999999" x14ac:dyDescent="0.2">
      <c r="B197" s="146"/>
      <c r="D197" s="147" t="s">
        <v>603</v>
      </c>
      <c r="E197" s="148" t="s">
        <v>82</v>
      </c>
      <c r="F197" s="149" t="s">
        <v>14878</v>
      </c>
      <c r="H197" s="148" t="s">
        <v>82</v>
      </c>
      <c r="I197" s="150"/>
      <c r="L197" s="146"/>
      <c r="M197" s="151"/>
      <c r="T197" s="152"/>
      <c r="AT197" s="148" t="s">
        <v>603</v>
      </c>
      <c r="AU197" s="148" t="s">
        <v>93</v>
      </c>
      <c r="AV197" s="12" t="s">
        <v>91</v>
      </c>
      <c r="AW197" s="12" t="s">
        <v>42</v>
      </c>
      <c r="AX197" s="12" t="s">
        <v>84</v>
      </c>
      <c r="AY197" s="148" t="s">
        <v>594</v>
      </c>
    </row>
    <row r="198" spans="2:65" s="13" customFormat="1" ht="10.199999999999999" x14ac:dyDescent="0.2">
      <c r="B198" s="153"/>
      <c r="D198" s="147" t="s">
        <v>603</v>
      </c>
      <c r="E198" s="154" t="s">
        <v>82</v>
      </c>
      <c r="F198" s="155" t="s">
        <v>14879</v>
      </c>
      <c r="H198" s="156">
        <v>5.5090000000000003</v>
      </c>
      <c r="I198" s="157"/>
      <c r="L198" s="153"/>
      <c r="M198" s="158"/>
      <c r="T198" s="159"/>
      <c r="AT198" s="154" t="s">
        <v>603</v>
      </c>
      <c r="AU198" s="154" t="s">
        <v>93</v>
      </c>
      <c r="AV198" s="13" t="s">
        <v>93</v>
      </c>
      <c r="AW198" s="13" t="s">
        <v>42</v>
      </c>
      <c r="AX198" s="13" t="s">
        <v>84</v>
      </c>
      <c r="AY198" s="154" t="s">
        <v>594</v>
      </c>
    </row>
    <row r="199" spans="2:65" s="15" customFormat="1" ht="10.199999999999999" x14ac:dyDescent="0.2">
      <c r="B199" s="175"/>
      <c r="D199" s="147" t="s">
        <v>603</v>
      </c>
      <c r="E199" s="176" t="s">
        <v>82</v>
      </c>
      <c r="F199" s="177" t="s">
        <v>672</v>
      </c>
      <c r="H199" s="178">
        <v>5.5090000000000003</v>
      </c>
      <c r="I199" s="179"/>
      <c r="L199" s="175"/>
      <c r="M199" s="180"/>
      <c r="T199" s="181"/>
      <c r="AT199" s="176" t="s">
        <v>603</v>
      </c>
      <c r="AU199" s="176" t="s">
        <v>93</v>
      </c>
      <c r="AV199" s="15" t="s">
        <v>147</v>
      </c>
      <c r="AW199" s="15" t="s">
        <v>42</v>
      </c>
      <c r="AX199" s="15" t="s">
        <v>91</v>
      </c>
      <c r="AY199" s="176" t="s">
        <v>594</v>
      </c>
    </row>
    <row r="200" spans="2:65" s="11" customFormat="1" ht="22.8" customHeight="1" x14ac:dyDescent="0.25">
      <c r="B200" s="121"/>
      <c r="D200" s="122" t="s">
        <v>83</v>
      </c>
      <c r="E200" s="131" t="s">
        <v>93</v>
      </c>
      <c r="F200" s="131" t="s">
        <v>4142</v>
      </c>
      <c r="I200" s="124"/>
      <c r="J200" s="132">
        <f>BK200</f>
        <v>0</v>
      </c>
      <c r="L200" s="121"/>
      <c r="M200" s="126"/>
      <c r="P200" s="127">
        <f>SUM(P201:P211)</f>
        <v>0</v>
      </c>
      <c r="R200" s="127">
        <f>SUM(R201:R211)</f>
        <v>58.223632309999999</v>
      </c>
      <c r="T200" s="128">
        <f>SUM(T201:T211)</f>
        <v>0</v>
      </c>
      <c r="AR200" s="122" t="s">
        <v>91</v>
      </c>
      <c r="AT200" s="129" t="s">
        <v>83</v>
      </c>
      <c r="AU200" s="129" t="s">
        <v>91</v>
      </c>
      <c r="AY200" s="122" t="s">
        <v>594</v>
      </c>
      <c r="BK200" s="130">
        <f>SUM(BK201:BK211)</f>
        <v>0</v>
      </c>
    </row>
    <row r="201" spans="2:65" s="1" customFormat="1" ht="21.75" customHeight="1" x14ac:dyDescent="0.2">
      <c r="B201" s="34"/>
      <c r="C201" s="133" t="s">
        <v>7</v>
      </c>
      <c r="D201" s="133" t="s">
        <v>597</v>
      </c>
      <c r="E201" s="134" t="s">
        <v>13690</v>
      </c>
      <c r="F201" s="135" t="s">
        <v>14880</v>
      </c>
      <c r="G201" s="136" t="s">
        <v>650</v>
      </c>
      <c r="H201" s="137">
        <v>22.725999999999999</v>
      </c>
      <c r="I201" s="138"/>
      <c r="J201" s="139">
        <f>ROUND(I201*H201,2)</f>
        <v>0</v>
      </c>
      <c r="K201" s="135" t="s">
        <v>651</v>
      </c>
      <c r="L201" s="34"/>
      <c r="M201" s="140" t="s">
        <v>82</v>
      </c>
      <c r="N201" s="141" t="s">
        <v>54</v>
      </c>
      <c r="P201" s="142">
        <f>O201*H201</f>
        <v>0</v>
      </c>
      <c r="Q201" s="142">
        <v>2.5018699999999998</v>
      </c>
      <c r="R201" s="142">
        <f>Q201*H201</f>
        <v>56.857497619999997</v>
      </c>
      <c r="S201" s="142">
        <v>0</v>
      </c>
      <c r="T201" s="143">
        <f>S201*H201</f>
        <v>0</v>
      </c>
      <c r="AR201" s="144" t="s">
        <v>147</v>
      </c>
      <c r="AT201" s="144" t="s">
        <v>597</v>
      </c>
      <c r="AU201" s="144" t="s">
        <v>93</v>
      </c>
      <c r="AY201" s="18" t="s">
        <v>594</v>
      </c>
      <c r="BE201" s="145">
        <f>IF(N201="základní",J201,0)</f>
        <v>0</v>
      </c>
      <c r="BF201" s="145">
        <f>IF(N201="snížená",J201,0)</f>
        <v>0</v>
      </c>
      <c r="BG201" s="145">
        <f>IF(N201="zákl. přenesená",J201,0)</f>
        <v>0</v>
      </c>
      <c r="BH201" s="145">
        <f>IF(N201="sníž. přenesená",J201,0)</f>
        <v>0</v>
      </c>
      <c r="BI201" s="145">
        <f>IF(N201="nulová",J201,0)</f>
        <v>0</v>
      </c>
      <c r="BJ201" s="18" t="s">
        <v>91</v>
      </c>
      <c r="BK201" s="145">
        <f>ROUND(I201*H201,2)</f>
        <v>0</v>
      </c>
      <c r="BL201" s="18" t="s">
        <v>147</v>
      </c>
      <c r="BM201" s="144" t="s">
        <v>14881</v>
      </c>
    </row>
    <row r="202" spans="2:65" s="1" customFormat="1" ht="10.199999999999999" x14ac:dyDescent="0.2">
      <c r="B202" s="34"/>
      <c r="D202" s="164" t="s">
        <v>653</v>
      </c>
      <c r="F202" s="165" t="s">
        <v>13693</v>
      </c>
      <c r="I202" s="166"/>
      <c r="L202" s="34"/>
      <c r="M202" s="167"/>
      <c r="T202" s="55"/>
      <c r="AT202" s="18" t="s">
        <v>653</v>
      </c>
      <c r="AU202" s="18" t="s">
        <v>93</v>
      </c>
    </row>
    <row r="203" spans="2:65" s="13" customFormat="1" ht="20.399999999999999" x14ac:dyDescent="0.2">
      <c r="B203" s="153"/>
      <c r="D203" s="147" t="s">
        <v>603</v>
      </c>
      <c r="E203" s="154" t="s">
        <v>82</v>
      </c>
      <c r="F203" s="155" t="s">
        <v>14882</v>
      </c>
      <c r="H203" s="156">
        <v>22.725999999999999</v>
      </c>
      <c r="I203" s="157"/>
      <c r="L203" s="153"/>
      <c r="M203" s="158"/>
      <c r="T203" s="159"/>
      <c r="AT203" s="154" t="s">
        <v>603</v>
      </c>
      <c r="AU203" s="154" t="s">
        <v>93</v>
      </c>
      <c r="AV203" s="13" t="s">
        <v>93</v>
      </c>
      <c r="AW203" s="13" t="s">
        <v>42</v>
      </c>
      <c r="AX203" s="13" t="s">
        <v>91</v>
      </c>
      <c r="AY203" s="154" t="s">
        <v>594</v>
      </c>
    </row>
    <row r="204" spans="2:65" s="1" customFormat="1" ht="16.5" customHeight="1" x14ac:dyDescent="0.2">
      <c r="B204" s="34"/>
      <c r="C204" s="133" t="s">
        <v>821</v>
      </c>
      <c r="D204" s="133" t="s">
        <v>597</v>
      </c>
      <c r="E204" s="134" t="s">
        <v>13695</v>
      </c>
      <c r="F204" s="135" t="s">
        <v>13696</v>
      </c>
      <c r="G204" s="136" t="s">
        <v>618</v>
      </c>
      <c r="H204" s="137">
        <v>12.24</v>
      </c>
      <c r="I204" s="138"/>
      <c r="J204" s="139">
        <f>ROUND(I204*H204,2)</f>
        <v>0</v>
      </c>
      <c r="K204" s="135" t="s">
        <v>651</v>
      </c>
      <c r="L204" s="34"/>
      <c r="M204" s="140" t="s">
        <v>82</v>
      </c>
      <c r="N204" s="141" t="s">
        <v>54</v>
      </c>
      <c r="P204" s="142">
        <f>O204*H204</f>
        <v>0</v>
      </c>
      <c r="Q204" s="142">
        <v>2.47E-3</v>
      </c>
      <c r="R204" s="142">
        <f>Q204*H204</f>
        <v>3.0232800000000001E-2</v>
      </c>
      <c r="S204" s="142">
        <v>0</v>
      </c>
      <c r="T204" s="143">
        <f>S204*H204</f>
        <v>0</v>
      </c>
      <c r="AR204" s="144" t="s">
        <v>147</v>
      </c>
      <c r="AT204" s="144" t="s">
        <v>597</v>
      </c>
      <c r="AU204" s="144" t="s">
        <v>93</v>
      </c>
      <c r="AY204" s="18" t="s">
        <v>594</v>
      </c>
      <c r="BE204" s="145">
        <f>IF(N204="základní",J204,0)</f>
        <v>0</v>
      </c>
      <c r="BF204" s="145">
        <f>IF(N204="snížená",J204,0)</f>
        <v>0</v>
      </c>
      <c r="BG204" s="145">
        <f>IF(N204="zákl. přenesená",J204,0)</f>
        <v>0</v>
      </c>
      <c r="BH204" s="145">
        <f>IF(N204="sníž. přenesená",J204,0)</f>
        <v>0</v>
      </c>
      <c r="BI204" s="145">
        <f>IF(N204="nulová",J204,0)</f>
        <v>0</v>
      </c>
      <c r="BJ204" s="18" t="s">
        <v>91</v>
      </c>
      <c r="BK204" s="145">
        <f>ROUND(I204*H204,2)</f>
        <v>0</v>
      </c>
      <c r="BL204" s="18" t="s">
        <v>147</v>
      </c>
      <c r="BM204" s="144" t="s">
        <v>14883</v>
      </c>
    </row>
    <row r="205" spans="2:65" s="1" customFormat="1" ht="10.199999999999999" x14ac:dyDescent="0.2">
      <c r="B205" s="34"/>
      <c r="D205" s="164" t="s">
        <v>653</v>
      </c>
      <c r="F205" s="165" t="s">
        <v>13698</v>
      </c>
      <c r="I205" s="166"/>
      <c r="L205" s="34"/>
      <c r="M205" s="167"/>
      <c r="T205" s="55"/>
      <c r="AT205" s="18" t="s">
        <v>653</v>
      </c>
      <c r="AU205" s="18" t="s">
        <v>93</v>
      </c>
    </row>
    <row r="206" spans="2:65" s="13" customFormat="1" ht="10.199999999999999" x14ac:dyDescent="0.2">
      <c r="B206" s="153"/>
      <c r="D206" s="147" t="s">
        <v>603</v>
      </c>
      <c r="E206" s="154" t="s">
        <v>82</v>
      </c>
      <c r="F206" s="155" t="s">
        <v>14884</v>
      </c>
      <c r="H206" s="156">
        <v>12.24</v>
      </c>
      <c r="I206" s="157"/>
      <c r="L206" s="153"/>
      <c r="M206" s="158"/>
      <c r="T206" s="159"/>
      <c r="AT206" s="154" t="s">
        <v>603</v>
      </c>
      <c r="AU206" s="154" t="s">
        <v>93</v>
      </c>
      <c r="AV206" s="13" t="s">
        <v>93</v>
      </c>
      <c r="AW206" s="13" t="s">
        <v>42</v>
      </c>
      <c r="AX206" s="13" t="s">
        <v>91</v>
      </c>
      <c r="AY206" s="154" t="s">
        <v>594</v>
      </c>
    </row>
    <row r="207" spans="2:65" s="1" customFormat="1" ht="16.5" customHeight="1" x14ac:dyDescent="0.2">
      <c r="B207" s="34"/>
      <c r="C207" s="133" t="s">
        <v>832</v>
      </c>
      <c r="D207" s="133" t="s">
        <v>597</v>
      </c>
      <c r="E207" s="134" t="s">
        <v>13700</v>
      </c>
      <c r="F207" s="135" t="s">
        <v>13701</v>
      </c>
      <c r="G207" s="136" t="s">
        <v>618</v>
      </c>
      <c r="H207" s="137">
        <v>12.24</v>
      </c>
      <c r="I207" s="138"/>
      <c r="J207" s="139">
        <f>ROUND(I207*H207,2)</f>
        <v>0</v>
      </c>
      <c r="K207" s="135" t="s">
        <v>651</v>
      </c>
      <c r="L207" s="34"/>
      <c r="M207" s="140" t="s">
        <v>82</v>
      </c>
      <c r="N207" s="141" t="s">
        <v>54</v>
      </c>
      <c r="P207" s="142">
        <f>O207*H207</f>
        <v>0</v>
      </c>
      <c r="Q207" s="142">
        <v>0</v>
      </c>
      <c r="R207" s="142">
        <f>Q207*H207</f>
        <v>0</v>
      </c>
      <c r="S207" s="142">
        <v>0</v>
      </c>
      <c r="T207" s="143">
        <f>S207*H207</f>
        <v>0</v>
      </c>
      <c r="AR207" s="144" t="s">
        <v>147</v>
      </c>
      <c r="AT207" s="144" t="s">
        <v>597</v>
      </c>
      <c r="AU207" s="144" t="s">
        <v>93</v>
      </c>
      <c r="AY207" s="18" t="s">
        <v>594</v>
      </c>
      <c r="BE207" s="145">
        <f>IF(N207="základní",J207,0)</f>
        <v>0</v>
      </c>
      <c r="BF207" s="145">
        <f>IF(N207="snížená",J207,0)</f>
        <v>0</v>
      </c>
      <c r="BG207" s="145">
        <f>IF(N207="zákl. přenesená",J207,0)</f>
        <v>0</v>
      </c>
      <c r="BH207" s="145">
        <f>IF(N207="sníž. přenesená",J207,0)</f>
        <v>0</v>
      </c>
      <c r="BI207" s="145">
        <f>IF(N207="nulová",J207,0)</f>
        <v>0</v>
      </c>
      <c r="BJ207" s="18" t="s">
        <v>91</v>
      </c>
      <c r="BK207" s="145">
        <f>ROUND(I207*H207,2)</f>
        <v>0</v>
      </c>
      <c r="BL207" s="18" t="s">
        <v>147</v>
      </c>
      <c r="BM207" s="144" t="s">
        <v>14885</v>
      </c>
    </row>
    <row r="208" spans="2:65" s="1" customFormat="1" ht="10.199999999999999" x14ac:dyDescent="0.2">
      <c r="B208" s="34"/>
      <c r="D208" s="164" t="s">
        <v>653</v>
      </c>
      <c r="F208" s="165" t="s">
        <v>13703</v>
      </c>
      <c r="I208" s="166"/>
      <c r="L208" s="34"/>
      <c r="M208" s="167"/>
      <c r="T208" s="55"/>
      <c r="AT208" s="18" t="s">
        <v>653</v>
      </c>
      <c r="AU208" s="18" t="s">
        <v>93</v>
      </c>
    </row>
    <row r="209" spans="2:65" s="1" customFormat="1" ht="16.5" customHeight="1" x14ac:dyDescent="0.2">
      <c r="B209" s="34"/>
      <c r="C209" s="133" t="s">
        <v>845</v>
      </c>
      <c r="D209" s="133" t="s">
        <v>597</v>
      </c>
      <c r="E209" s="134" t="s">
        <v>14886</v>
      </c>
      <c r="F209" s="135" t="s">
        <v>14887</v>
      </c>
      <c r="G209" s="136" t="s">
        <v>738</v>
      </c>
      <c r="H209" s="137">
        <v>1.2569999999999999</v>
      </c>
      <c r="I209" s="138"/>
      <c r="J209" s="139">
        <f>ROUND(I209*H209,2)</f>
        <v>0</v>
      </c>
      <c r="K209" s="135" t="s">
        <v>651</v>
      </c>
      <c r="L209" s="34"/>
      <c r="M209" s="140" t="s">
        <v>82</v>
      </c>
      <c r="N209" s="141" t="s">
        <v>54</v>
      </c>
      <c r="P209" s="142">
        <f>O209*H209</f>
        <v>0</v>
      </c>
      <c r="Q209" s="142">
        <v>1.06277</v>
      </c>
      <c r="R209" s="142">
        <f>Q209*H209</f>
        <v>1.3359018899999999</v>
      </c>
      <c r="S209" s="142">
        <v>0</v>
      </c>
      <c r="T209" s="143">
        <f>S209*H209</f>
        <v>0</v>
      </c>
      <c r="AR209" s="144" t="s">
        <v>147</v>
      </c>
      <c r="AT209" s="144" t="s">
        <v>597</v>
      </c>
      <c r="AU209" s="144" t="s">
        <v>93</v>
      </c>
      <c r="AY209" s="18" t="s">
        <v>594</v>
      </c>
      <c r="BE209" s="145">
        <f>IF(N209="základní",J209,0)</f>
        <v>0</v>
      </c>
      <c r="BF209" s="145">
        <f>IF(N209="snížená",J209,0)</f>
        <v>0</v>
      </c>
      <c r="BG209" s="145">
        <f>IF(N209="zákl. přenesená",J209,0)</f>
        <v>0</v>
      </c>
      <c r="BH209" s="145">
        <f>IF(N209="sníž. přenesená",J209,0)</f>
        <v>0</v>
      </c>
      <c r="BI209" s="145">
        <f>IF(N209="nulová",J209,0)</f>
        <v>0</v>
      </c>
      <c r="BJ209" s="18" t="s">
        <v>91</v>
      </c>
      <c r="BK209" s="145">
        <f>ROUND(I209*H209,2)</f>
        <v>0</v>
      </c>
      <c r="BL209" s="18" t="s">
        <v>147</v>
      </c>
      <c r="BM209" s="144" t="s">
        <v>14888</v>
      </c>
    </row>
    <row r="210" spans="2:65" s="1" customFormat="1" ht="10.199999999999999" x14ac:dyDescent="0.2">
      <c r="B210" s="34"/>
      <c r="D210" s="164" t="s">
        <v>653</v>
      </c>
      <c r="F210" s="165" t="s">
        <v>14889</v>
      </c>
      <c r="I210" s="166"/>
      <c r="L210" s="34"/>
      <c r="M210" s="167"/>
      <c r="T210" s="55"/>
      <c r="AT210" s="18" t="s">
        <v>653</v>
      </c>
      <c r="AU210" s="18" t="s">
        <v>93</v>
      </c>
    </row>
    <row r="211" spans="2:65" s="13" customFormat="1" ht="10.199999999999999" x14ac:dyDescent="0.2">
      <c r="B211" s="153"/>
      <c r="D211" s="147" t="s">
        <v>603</v>
      </c>
      <c r="E211" s="154" t="s">
        <v>82</v>
      </c>
      <c r="F211" s="155" t="s">
        <v>14890</v>
      </c>
      <c r="H211" s="156">
        <v>1.2569999999999999</v>
      </c>
      <c r="I211" s="157"/>
      <c r="L211" s="153"/>
      <c r="M211" s="158"/>
      <c r="T211" s="159"/>
      <c r="AT211" s="154" t="s">
        <v>603</v>
      </c>
      <c r="AU211" s="154" t="s">
        <v>93</v>
      </c>
      <c r="AV211" s="13" t="s">
        <v>93</v>
      </c>
      <c r="AW211" s="13" t="s">
        <v>42</v>
      </c>
      <c r="AX211" s="13" t="s">
        <v>91</v>
      </c>
      <c r="AY211" s="154" t="s">
        <v>594</v>
      </c>
    </row>
    <row r="212" spans="2:65" s="11" customFormat="1" ht="22.8" customHeight="1" x14ac:dyDescent="0.25">
      <c r="B212" s="121"/>
      <c r="D212" s="122" t="s">
        <v>83</v>
      </c>
      <c r="E212" s="131" t="s">
        <v>101</v>
      </c>
      <c r="F212" s="131" t="s">
        <v>4173</v>
      </c>
      <c r="I212" s="124"/>
      <c r="J212" s="132">
        <f>BK212</f>
        <v>0</v>
      </c>
      <c r="L212" s="121"/>
      <c r="M212" s="126"/>
      <c r="P212" s="127">
        <f>SUM(P213:P217)</f>
        <v>0</v>
      </c>
      <c r="R212" s="127">
        <f>SUM(R213:R217)</f>
        <v>1.87134</v>
      </c>
      <c r="T212" s="128">
        <f>SUM(T213:T217)</f>
        <v>0</v>
      </c>
      <c r="AR212" s="122" t="s">
        <v>91</v>
      </c>
      <c r="AT212" s="129" t="s">
        <v>83</v>
      </c>
      <c r="AU212" s="129" t="s">
        <v>91</v>
      </c>
      <c r="AY212" s="122" t="s">
        <v>594</v>
      </c>
      <c r="BK212" s="130">
        <f>SUM(BK213:BK217)</f>
        <v>0</v>
      </c>
    </row>
    <row r="213" spans="2:65" s="1" customFormat="1" ht="16.5" customHeight="1" x14ac:dyDescent="0.2">
      <c r="B213" s="34"/>
      <c r="C213" s="133" t="s">
        <v>852</v>
      </c>
      <c r="D213" s="133" t="s">
        <v>597</v>
      </c>
      <c r="E213" s="134" t="s">
        <v>14891</v>
      </c>
      <c r="F213" s="135" t="s">
        <v>14892</v>
      </c>
      <c r="G213" s="136" t="s">
        <v>944</v>
      </c>
      <c r="H213" s="137">
        <v>6</v>
      </c>
      <c r="I213" s="138"/>
      <c r="J213" s="139">
        <f>ROUND(I213*H213,2)</f>
        <v>0</v>
      </c>
      <c r="K213" s="135" t="s">
        <v>651</v>
      </c>
      <c r="L213" s="34"/>
      <c r="M213" s="140" t="s">
        <v>82</v>
      </c>
      <c r="N213" s="141" t="s">
        <v>54</v>
      </c>
      <c r="P213" s="142">
        <f>O213*H213</f>
        <v>0</v>
      </c>
      <c r="Q213" s="142">
        <v>0.12064</v>
      </c>
      <c r="R213" s="142">
        <f>Q213*H213</f>
        <v>0.72384000000000004</v>
      </c>
      <c r="S213" s="142">
        <v>0</v>
      </c>
      <c r="T213" s="143">
        <f>S213*H213</f>
        <v>0</v>
      </c>
      <c r="AR213" s="144" t="s">
        <v>147</v>
      </c>
      <c r="AT213" s="144" t="s">
        <v>597</v>
      </c>
      <c r="AU213" s="144" t="s">
        <v>93</v>
      </c>
      <c r="AY213" s="18" t="s">
        <v>594</v>
      </c>
      <c r="BE213" s="145">
        <f>IF(N213="základní",J213,0)</f>
        <v>0</v>
      </c>
      <c r="BF213" s="145">
        <f>IF(N213="snížená",J213,0)</f>
        <v>0</v>
      </c>
      <c r="BG213" s="145">
        <f>IF(N213="zákl. přenesená",J213,0)</f>
        <v>0</v>
      </c>
      <c r="BH213" s="145">
        <f>IF(N213="sníž. přenesená",J213,0)</f>
        <v>0</v>
      </c>
      <c r="BI213" s="145">
        <f>IF(N213="nulová",J213,0)</f>
        <v>0</v>
      </c>
      <c r="BJ213" s="18" t="s">
        <v>91</v>
      </c>
      <c r="BK213" s="145">
        <f>ROUND(I213*H213,2)</f>
        <v>0</v>
      </c>
      <c r="BL213" s="18" t="s">
        <v>147</v>
      </c>
      <c r="BM213" s="144" t="s">
        <v>14893</v>
      </c>
    </row>
    <row r="214" spans="2:65" s="1" customFormat="1" ht="10.199999999999999" x14ac:dyDescent="0.2">
      <c r="B214" s="34"/>
      <c r="D214" s="164" t="s">
        <v>653</v>
      </c>
      <c r="F214" s="165" t="s">
        <v>14894</v>
      </c>
      <c r="I214" s="166"/>
      <c r="L214" s="34"/>
      <c r="M214" s="167"/>
      <c r="T214" s="55"/>
      <c r="AT214" s="18" t="s">
        <v>653</v>
      </c>
      <c r="AU214" s="18" t="s">
        <v>93</v>
      </c>
    </row>
    <row r="215" spans="2:65" s="13" customFormat="1" ht="10.199999999999999" x14ac:dyDescent="0.2">
      <c r="B215" s="153"/>
      <c r="D215" s="147" t="s">
        <v>603</v>
      </c>
      <c r="E215" s="154" t="s">
        <v>82</v>
      </c>
      <c r="F215" s="155" t="s">
        <v>14895</v>
      </c>
      <c r="H215" s="156">
        <v>6</v>
      </c>
      <c r="I215" s="157"/>
      <c r="L215" s="153"/>
      <c r="M215" s="158"/>
      <c r="T215" s="159"/>
      <c r="AT215" s="154" t="s">
        <v>603</v>
      </c>
      <c r="AU215" s="154" t="s">
        <v>93</v>
      </c>
      <c r="AV215" s="13" t="s">
        <v>93</v>
      </c>
      <c r="AW215" s="13" t="s">
        <v>42</v>
      </c>
      <c r="AX215" s="13" t="s">
        <v>91</v>
      </c>
      <c r="AY215" s="154" t="s">
        <v>594</v>
      </c>
    </row>
    <row r="216" spans="2:65" s="1" customFormat="1" ht="16.5" customHeight="1" x14ac:dyDescent="0.2">
      <c r="B216" s="34"/>
      <c r="C216" s="183" t="s">
        <v>884</v>
      </c>
      <c r="D216" s="183" t="s">
        <v>752</v>
      </c>
      <c r="E216" s="184" t="s">
        <v>14896</v>
      </c>
      <c r="F216" s="185" t="s">
        <v>14897</v>
      </c>
      <c r="G216" s="186" t="s">
        <v>600</v>
      </c>
      <c r="H216" s="187">
        <v>38.25</v>
      </c>
      <c r="I216" s="188"/>
      <c r="J216" s="189">
        <f>ROUND(I216*H216,2)</f>
        <v>0</v>
      </c>
      <c r="K216" s="185" t="s">
        <v>651</v>
      </c>
      <c r="L216" s="190"/>
      <c r="M216" s="191" t="s">
        <v>82</v>
      </c>
      <c r="N216" s="192" t="s">
        <v>54</v>
      </c>
      <c r="P216" s="142">
        <f>O216*H216</f>
        <v>0</v>
      </c>
      <c r="Q216" s="142">
        <v>0.03</v>
      </c>
      <c r="R216" s="142">
        <f>Q216*H216</f>
        <v>1.1475</v>
      </c>
      <c r="S216" s="142">
        <v>0</v>
      </c>
      <c r="T216" s="143">
        <f>S216*H216</f>
        <v>0</v>
      </c>
      <c r="AR216" s="144" t="s">
        <v>716</v>
      </c>
      <c r="AT216" s="144" t="s">
        <v>752</v>
      </c>
      <c r="AU216" s="144" t="s">
        <v>93</v>
      </c>
      <c r="AY216" s="18" t="s">
        <v>594</v>
      </c>
      <c r="BE216" s="145">
        <f>IF(N216="základní",J216,0)</f>
        <v>0</v>
      </c>
      <c r="BF216" s="145">
        <f>IF(N216="snížená",J216,0)</f>
        <v>0</v>
      </c>
      <c r="BG216" s="145">
        <f>IF(N216="zákl. přenesená",J216,0)</f>
        <v>0</v>
      </c>
      <c r="BH216" s="145">
        <f>IF(N216="sníž. přenesená",J216,0)</f>
        <v>0</v>
      </c>
      <c r="BI216" s="145">
        <f>IF(N216="nulová",J216,0)</f>
        <v>0</v>
      </c>
      <c r="BJ216" s="18" t="s">
        <v>91</v>
      </c>
      <c r="BK216" s="145">
        <f>ROUND(I216*H216,2)</f>
        <v>0</v>
      </c>
      <c r="BL216" s="18" t="s">
        <v>147</v>
      </c>
      <c r="BM216" s="144" t="s">
        <v>14898</v>
      </c>
    </row>
    <row r="217" spans="2:65" s="13" customFormat="1" ht="10.199999999999999" x14ac:dyDescent="0.2">
      <c r="B217" s="153"/>
      <c r="D217" s="147" t="s">
        <v>603</v>
      </c>
      <c r="E217" s="154" t="s">
        <v>82</v>
      </c>
      <c r="F217" s="155" t="s">
        <v>14899</v>
      </c>
      <c r="H217" s="156">
        <v>38.25</v>
      </c>
      <c r="I217" s="157"/>
      <c r="L217" s="153"/>
      <c r="M217" s="158"/>
      <c r="T217" s="159"/>
      <c r="AT217" s="154" t="s">
        <v>603</v>
      </c>
      <c r="AU217" s="154" t="s">
        <v>93</v>
      </c>
      <c r="AV217" s="13" t="s">
        <v>93</v>
      </c>
      <c r="AW217" s="13" t="s">
        <v>42</v>
      </c>
      <c r="AX217" s="13" t="s">
        <v>91</v>
      </c>
      <c r="AY217" s="154" t="s">
        <v>594</v>
      </c>
    </row>
    <row r="218" spans="2:65" s="11" customFormat="1" ht="22.8" customHeight="1" x14ac:dyDescent="0.25">
      <c r="B218" s="121"/>
      <c r="D218" s="122" t="s">
        <v>83</v>
      </c>
      <c r="E218" s="131" t="s">
        <v>160</v>
      </c>
      <c r="F218" s="131" t="s">
        <v>14900</v>
      </c>
      <c r="I218" s="124"/>
      <c r="J218" s="132">
        <f>BK218</f>
        <v>0</v>
      </c>
      <c r="L218" s="121"/>
      <c r="M218" s="126"/>
      <c r="P218" s="127">
        <f>SUM(P219:P326)</f>
        <v>0</v>
      </c>
      <c r="R218" s="127">
        <f>SUM(R219:R326)</f>
        <v>1038.1059735299998</v>
      </c>
      <c r="T218" s="128">
        <f>SUM(T219:T326)</f>
        <v>0</v>
      </c>
      <c r="AR218" s="122" t="s">
        <v>91</v>
      </c>
      <c r="AT218" s="129" t="s">
        <v>83</v>
      </c>
      <c r="AU218" s="129" t="s">
        <v>91</v>
      </c>
      <c r="AY218" s="122" t="s">
        <v>594</v>
      </c>
      <c r="BK218" s="130">
        <f>SUM(BK219:BK326)</f>
        <v>0</v>
      </c>
    </row>
    <row r="219" spans="2:65" s="1" customFormat="1" ht="16.5" customHeight="1" x14ac:dyDescent="0.2">
      <c r="B219" s="34"/>
      <c r="C219" s="133" t="s">
        <v>891</v>
      </c>
      <c r="D219" s="133" t="s">
        <v>597</v>
      </c>
      <c r="E219" s="134" t="s">
        <v>14901</v>
      </c>
      <c r="F219" s="135" t="s">
        <v>14902</v>
      </c>
      <c r="G219" s="136" t="s">
        <v>618</v>
      </c>
      <c r="H219" s="137">
        <v>183.626</v>
      </c>
      <c r="I219" s="138"/>
      <c r="J219" s="139">
        <f>ROUND(I219*H219,2)</f>
        <v>0</v>
      </c>
      <c r="K219" s="135" t="s">
        <v>82</v>
      </c>
      <c r="L219" s="34"/>
      <c r="M219" s="140" t="s">
        <v>82</v>
      </c>
      <c r="N219" s="141" t="s">
        <v>54</v>
      </c>
      <c r="P219" s="142">
        <f>O219*H219</f>
        <v>0</v>
      </c>
      <c r="Q219" s="142">
        <v>0.57499999999999996</v>
      </c>
      <c r="R219" s="142">
        <f>Q219*H219</f>
        <v>105.58494999999999</v>
      </c>
      <c r="S219" s="142">
        <v>0</v>
      </c>
      <c r="T219" s="143">
        <f>S219*H219</f>
        <v>0</v>
      </c>
      <c r="AR219" s="144" t="s">
        <v>147</v>
      </c>
      <c r="AT219" s="144" t="s">
        <v>597</v>
      </c>
      <c r="AU219" s="144" t="s">
        <v>93</v>
      </c>
      <c r="AY219" s="18" t="s">
        <v>594</v>
      </c>
      <c r="BE219" s="145">
        <f>IF(N219="základní",J219,0)</f>
        <v>0</v>
      </c>
      <c r="BF219" s="145">
        <f>IF(N219="snížená",J219,0)</f>
        <v>0</v>
      </c>
      <c r="BG219" s="145">
        <f>IF(N219="zákl. přenesená",J219,0)</f>
        <v>0</v>
      </c>
      <c r="BH219" s="145">
        <f>IF(N219="sníž. přenesená",J219,0)</f>
        <v>0</v>
      </c>
      <c r="BI219" s="145">
        <f>IF(N219="nulová",J219,0)</f>
        <v>0</v>
      </c>
      <c r="BJ219" s="18" t="s">
        <v>91</v>
      </c>
      <c r="BK219" s="145">
        <f>ROUND(I219*H219,2)</f>
        <v>0</v>
      </c>
      <c r="BL219" s="18" t="s">
        <v>147</v>
      </c>
      <c r="BM219" s="144" t="s">
        <v>14903</v>
      </c>
    </row>
    <row r="220" spans="2:65" s="13" customFormat="1" ht="10.199999999999999" x14ac:dyDescent="0.2">
      <c r="B220" s="153"/>
      <c r="D220" s="147" t="s">
        <v>603</v>
      </c>
      <c r="E220" s="154" t="s">
        <v>82</v>
      </c>
      <c r="F220" s="155" t="s">
        <v>14751</v>
      </c>
      <c r="H220" s="156">
        <v>183.626</v>
      </c>
      <c r="I220" s="157"/>
      <c r="L220" s="153"/>
      <c r="M220" s="158"/>
      <c r="T220" s="159"/>
      <c r="AT220" s="154" t="s">
        <v>603</v>
      </c>
      <c r="AU220" s="154" t="s">
        <v>93</v>
      </c>
      <c r="AV220" s="13" t="s">
        <v>93</v>
      </c>
      <c r="AW220" s="13" t="s">
        <v>42</v>
      </c>
      <c r="AX220" s="13" t="s">
        <v>91</v>
      </c>
      <c r="AY220" s="154" t="s">
        <v>594</v>
      </c>
    </row>
    <row r="221" spans="2:65" s="1" customFormat="1" ht="16.5" customHeight="1" x14ac:dyDescent="0.2">
      <c r="B221" s="34"/>
      <c r="C221" s="133" t="s">
        <v>924</v>
      </c>
      <c r="D221" s="133" t="s">
        <v>597</v>
      </c>
      <c r="E221" s="134" t="s">
        <v>14904</v>
      </c>
      <c r="F221" s="135" t="s">
        <v>14905</v>
      </c>
      <c r="G221" s="136" t="s">
        <v>618</v>
      </c>
      <c r="H221" s="137">
        <v>861.53599999999994</v>
      </c>
      <c r="I221" s="138"/>
      <c r="J221" s="139">
        <f>ROUND(I221*H221,2)</f>
        <v>0</v>
      </c>
      <c r="K221" s="135" t="s">
        <v>651</v>
      </c>
      <c r="L221" s="34"/>
      <c r="M221" s="140" t="s">
        <v>82</v>
      </c>
      <c r="N221" s="141" t="s">
        <v>54</v>
      </c>
      <c r="P221" s="142">
        <f>O221*H221</f>
        <v>0</v>
      </c>
      <c r="Q221" s="142">
        <v>0.34499999999999997</v>
      </c>
      <c r="R221" s="142">
        <f>Q221*H221</f>
        <v>297.22991999999994</v>
      </c>
      <c r="S221" s="142">
        <v>0</v>
      </c>
      <c r="T221" s="143">
        <f>S221*H221</f>
        <v>0</v>
      </c>
      <c r="AR221" s="144" t="s">
        <v>147</v>
      </c>
      <c r="AT221" s="144" t="s">
        <v>597</v>
      </c>
      <c r="AU221" s="144" t="s">
        <v>93</v>
      </c>
      <c r="AY221" s="18" t="s">
        <v>594</v>
      </c>
      <c r="BE221" s="145">
        <f>IF(N221="základní",J221,0)</f>
        <v>0</v>
      </c>
      <c r="BF221" s="145">
        <f>IF(N221="snížená",J221,0)</f>
        <v>0</v>
      </c>
      <c r="BG221" s="145">
        <f>IF(N221="zákl. přenesená",J221,0)</f>
        <v>0</v>
      </c>
      <c r="BH221" s="145">
        <f>IF(N221="sníž. přenesená",J221,0)</f>
        <v>0</v>
      </c>
      <c r="BI221" s="145">
        <f>IF(N221="nulová",J221,0)</f>
        <v>0</v>
      </c>
      <c r="BJ221" s="18" t="s">
        <v>91</v>
      </c>
      <c r="BK221" s="145">
        <f>ROUND(I221*H221,2)</f>
        <v>0</v>
      </c>
      <c r="BL221" s="18" t="s">
        <v>147</v>
      </c>
      <c r="BM221" s="144" t="s">
        <v>14906</v>
      </c>
    </row>
    <row r="222" spans="2:65" s="1" customFormat="1" ht="10.199999999999999" x14ac:dyDescent="0.2">
      <c r="B222" s="34"/>
      <c r="D222" s="164" t="s">
        <v>653</v>
      </c>
      <c r="F222" s="165" t="s">
        <v>14907</v>
      </c>
      <c r="I222" s="166"/>
      <c r="L222" s="34"/>
      <c r="M222" s="167"/>
      <c r="T222" s="55"/>
      <c r="AT222" s="18" t="s">
        <v>653</v>
      </c>
      <c r="AU222" s="18" t="s">
        <v>93</v>
      </c>
    </row>
    <row r="223" spans="2:65" s="1" customFormat="1" ht="19.2" x14ac:dyDescent="0.2">
      <c r="B223" s="34"/>
      <c r="D223" s="147" t="s">
        <v>740</v>
      </c>
      <c r="F223" s="182" t="s">
        <v>14908</v>
      </c>
      <c r="I223" s="166"/>
      <c r="L223" s="34"/>
      <c r="M223" s="167"/>
      <c r="T223" s="55"/>
      <c r="AT223" s="18" t="s">
        <v>740</v>
      </c>
      <c r="AU223" s="18" t="s">
        <v>93</v>
      </c>
    </row>
    <row r="224" spans="2:65" s="13" customFormat="1" ht="10.199999999999999" x14ac:dyDescent="0.2">
      <c r="B224" s="153"/>
      <c r="D224" s="147" t="s">
        <v>603</v>
      </c>
      <c r="E224" s="154" t="s">
        <v>82</v>
      </c>
      <c r="F224" s="155" t="s">
        <v>14909</v>
      </c>
      <c r="H224" s="156">
        <v>842.38800000000003</v>
      </c>
      <c r="I224" s="157"/>
      <c r="L224" s="153"/>
      <c r="M224" s="158"/>
      <c r="T224" s="159"/>
      <c r="AT224" s="154" t="s">
        <v>603</v>
      </c>
      <c r="AU224" s="154" t="s">
        <v>93</v>
      </c>
      <c r="AV224" s="13" t="s">
        <v>93</v>
      </c>
      <c r="AW224" s="13" t="s">
        <v>42</v>
      </c>
      <c r="AX224" s="13" t="s">
        <v>84</v>
      </c>
      <c r="AY224" s="154" t="s">
        <v>594</v>
      </c>
    </row>
    <row r="225" spans="2:65" s="13" customFormat="1" ht="10.199999999999999" x14ac:dyDescent="0.2">
      <c r="B225" s="153"/>
      <c r="D225" s="147" t="s">
        <v>603</v>
      </c>
      <c r="E225" s="154" t="s">
        <v>82</v>
      </c>
      <c r="F225" s="155" t="s">
        <v>14910</v>
      </c>
      <c r="H225" s="156">
        <v>19.148</v>
      </c>
      <c r="I225" s="157"/>
      <c r="L225" s="153"/>
      <c r="M225" s="158"/>
      <c r="T225" s="159"/>
      <c r="AT225" s="154" t="s">
        <v>603</v>
      </c>
      <c r="AU225" s="154" t="s">
        <v>93</v>
      </c>
      <c r="AV225" s="13" t="s">
        <v>93</v>
      </c>
      <c r="AW225" s="13" t="s">
        <v>42</v>
      </c>
      <c r="AX225" s="13" t="s">
        <v>84</v>
      </c>
      <c r="AY225" s="154" t="s">
        <v>594</v>
      </c>
    </row>
    <row r="226" spans="2:65" s="15" customFormat="1" ht="10.199999999999999" x14ac:dyDescent="0.2">
      <c r="B226" s="175"/>
      <c r="D226" s="147" t="s">
        <v>603</v>
      </c>
      <c r="E226" s="176" t="s">
        <v>82</v>
      </c>
      <c r="F226" s="177" t="s">
        <v>672</v>
      </c>
      <c r="H226" s="178">
        <v>861.53599999999994</v>
      </c>
      <c r="I226" s="179"/>
      <c r="L226" s="175"/>
      <c r="M226" s="180"/>
      <c r="T226" s="181"/>
      <c r="AT226" s="176" t="s">
        <v>603</v>
      </c>
      <c r="AU226" s="176" t="s">
        <v>93</v>
      </c>
      <c r="AV226" s="15" t="s">
        <v>147</v>
      </c>
      <c r="AW226" s="15" t="s">
        <v>42</v>
      </c>
      <c r="AX226" s="15" t="s">
        <v>91</v>
      </c>
      <c r="AY226" s="176" t="s">
        <v>594</v>
      </c>
    </row>
    <row r="227" spans="2:65" s="1" customFormat="1" ht="16.5" customHeight="1" x14ac:dyDescent="0.2">
      <c r="B227" s="34"/>
      <c r="C227" s="133" t="s">
        <v>929</v>
      </c>
      <c r="D227" s="133" t="s">
        <v>597</v>
      </c>
      <c r="E227" s="134" t="s">
        <v>14911</v>
      </c>
      <c r="F227" s="135" t="s">
        <v>14912</v>
      </c>
      <c r="G227" s="136" t="s">
        <v>618</v>
      </c>
      <c r="H227" s="137">
        <v>365</v>
      </c>
      <c r="I227" s="138"/>
      <c r="J227" s="139">
        <f>ROUND(I227*H227,2)</f>
        <v>0</v>
      </c>
      <c r="K227" s="135" t="s">
        <v>651</v>
      </c>
      <c r="L227" s="34"/>
      <c r="M227" s="140" t="s">
        <v>82</v>
      </c>
      <c r="N227" s="141" t="s">
        <v>54</v>
      </c>
      <c r="P227" s="142">
        <f>O227*H227</f>
        <v>0</v>
      </c>
      <c r="Q227" s="142">
        <v>0.46</v>
      </c>
      <c r="R227" s="142">
        <f>Q227*H227</f>
        <v>167.9</v>
      </c>
      <c r="S227" s="142">
        <v>0</v>
      </c>
      <c r="T227" s="143">
        <f>S227*H227</f>
        <v>0</v>
      </c>
      <c r="AR227" s="144" t="s">
        <v>147</v>
      </c>
      <c r="AT227" s="144" t="s">
        <v>597</v>
      </c>
      <c r="AU227" s="144" t="s">
        <v>93</v>
      </c>
      <c r="AY227" s="18" t="s">
        <v>594</v>
      </c>
      <c r="BE227" s="145">
        <f>IF(N227="základní",J227,0)</f>
        <v>0</v>
      </c>
      <c r="BF227" s="145">
        <f>IF(N227="snížená",J227,0)</f>
        <v>0</v>
      </c>
      <c r="BG227" s="145">
        <f>IF(N227="zákl. přenesená",J227,0)</f>
        <v>0</v>
      </c>
      <c r="BH227" s="145">
        <f>IF(N227="sníž. přenesená",J227,0)</f>
        <v>0</v>
      </c>
      <c r="BI227" s="145">
        <f>IF(N227="nulová",J227,0)</f>
        <v>0</v>
      </c>
      <c r="BJ227" s="18" t="s">
        <v>91</v>
      </c>
      <c r="BK227" s="145">
        <f>ROUND(I227*H227,2)</f>
        <v>0</v>
      </c>
      <c r="BL227" s="18" t="s">
        <v>147</v>
      </c>
      <c r="BM227" s="144" t="s">
        <v>14913</v>
      </c>
    </row>
    <row r="228" spans="2:65" s="1" customFormat="1" ht="10.199999999999999" x14ac:dyDescent="0.2">
      <c r="B228" s="34"/>
      <c r="D228" s="164" t="s">
        <v>653</v>
      </c>
      <c r="F228" s="165" t="s">
        <v>14914</v>
      </c>
      <c r="I228" s="166"/>
      <c r="L228" s="34"/>
      <c r="M228" s="167"/>
      <c r="T228" s="55"/>
      <c r="AT228" s="18" t="s">
        <v>653</v>
      </c>
      <c r="AU228" s="18" t="s">
        <v>93</v>
      </c>
    </row>
    <row r="229" spans="2:65" s="1" customFormat="1" ht="19.2" x14ac:dyDescent="0.2">
      <c r="B229" s="34"/>
      <c r="D229" s="147" t="s">
        <v>740</v>
      </c>
      <c r="F229" s="182" t="s">
        <v>14915</v>
      </c>
      <c r="I229" s="166"/>
      <c r="L229" s="34"/>
      <c r="M229" s="167"/>
      <c r="T229" s="55"/>
      <c r="AT229" s="18" t="s">
        <v>740</v>
      </c>
      <c r="AU229" s="18" t="s">
        <v>93</v>
      </c>
    </row>
    <row r="230" spans="2:65" s="13" customFormat="1" ht="10.199999999999999" x14ac:dyDescent="0.2">
      <c r="B230" s="153"/>
      <c r="D230" s="147" t="s">
        <v>603</v>
      </c>
      <c r="E230" s="154" t="s">
        <v>82</v>
      </c>
      <c r="F230" s="155" t="s">
        <v>14749</v>
      </c>
      <c r="H230" s="156">
        <v>365</v>
      </c>
      <c r="I230" s="157"/>
      <c r="L230" s="153"/>
      <c r="M230" s="158"/>
      <c r="T230" s="159"/>
      <c r="AT230" s="154" t="s">
        <v>603</v>
      </c>
      <c r="AU230" s="154" t="s">
        <v>93</v>
      </c>
      <c r="AV230" s="13" t="s">
        <v>93</v>
      </c>
      <c r="AW230" s="13" t="s">
        <v>42</v>
      </c>
      <c r="AX230" s="13" t="s">
        <v>91</v>
      </c>
      <c r="AY230" s="154" t="s">
        <v>594</v>
      </c>
    </row>
    <row r="231" spans="2:65" s="1" customFormat="1" ht="16.5" customHeight="1" x14ac:dyDescent="0.2">
      <c r="B231" s="34"/>
      <c r="C231" s="133" t="s">
        <v>934</v>
      </c>
      <c r="D231" s="133" t="s">
        <v>597</v>
      </c>
      <c r="E231" s="134" t="s">
        <v>14916</v>
      </c>
      <c r="F231" s="135" t="s">
        <v>14917</v>
      </c>
      <c r="G231" s="136" t="s">
        <v>618</v>
      </c>
      <c r="H231" s="137">
        <v>85.78</v>
      </c>
      <c r="I231" s="138"/>
      <c r="J231" s="139">
        <f>ROUND(I231*H231,2)</f>
        <v>0</v>
      </c>
      <c r="K231" s="135" t="s">
        <v>651</v>
      </c>
      <c r="L231" s="34"/>
      <c r="M231" s="140" t="s">
        <v>82</v>
      </c>
      <c r="N231" s="141" t="s">
        <v>54</v>
      </c>
      <c r="P231" s="142">
        <f>O231*H231</f>
        <v>0</v>
      </c>
      <c r="Q231" s="142">
        <v>0.57499999999999996</v>
      </c>
      <c r="R231" s="142">
        <f>Q231*H231</f>
        <v>49.323499999999996</v>
      </c>
      <c r="S231" s="142">
        <v>0</v>
      </c>
      <c r="T231" s="143">
        <f>S231*H231</f>
        <v>0</v>
      </c>
      <c r="AR231" s="144" t="s">
        <v>147</v>
      </c>
      <c r="AT231" s="144" t="s">
        <v>597</v>
      </c>
      <c r="AU231" s="144" t="s">
        <v>93</v>
      </c>
      <c r="AY231" s="18" t="s">
        <v>594</v>
      </c>
      <c r="BE231" s="145">
        <f>IF(N231="základní",J231,0)</f>
        <v>0</v>
      </c>
      <c r="BF231" s="145">
        <f>IF(N231="snížená",J231,0)</f>
        <v>0</v>
      </c>
      <c r="BG231" s="145">
        <f>IF(N231="zákl. přenesená",J231,0)</f>
        <v>0</v>
      </c>
      <c r="BH231" s="145">
        <f>IF(N231="sníž. přenesená",J231,0)</f>
        <v>0</v>
      </c>
      <c r="BI231" s="145">
        <f>IF(N231="nulová",J231,0)</f>
        <v>0</v>
      </c>
      <c r="BJ231" s="18" t="s">
        <v>91</v>
      </c>
      <c r="BK231" s="145">
        <f>ROUND(I231*H231,2)</f>
        <v>0</v>
      </c>
      <c r="BL231" s="18" t="s">
        <v>147</v>
      </c>
      <c r="BM231" s="144" t="s">
        <v>14918</v>
      </c>
    </row>
    <row r="232" spans="2:65" s="1" customFormat="1" ht="10.199999999999999" x14ac:dyDescent="0.2">
      <c r="B232" s="34"/>
      <c r="D232" s="164" t="s">
        <v>653</v>
      </c>
      <c r="F232" s="165" t="s">
        <v>14919</v>
      </c>
      <c r="I232" s="166"/>
      <c r="L232" s="34"/>
      <c r="M232" s="167"/>
      <c r="T232" s="55"/>
      <c r="AT232" s="18" t="s">
        <v>653</v>
      </c>
      <c r="AU232" s="18" t="s">
        <v>93</v>
      </c>
    </row>
    <row r="233" spans="2:65" s="1" customFormat="1" ht="19.2" x14ac:dyDescent="0.2">
      <c r="B233" s="34"/>
      <c r="D233" s="147" t="s">
        <v>740</v>
      </c>
      <c r="F233" s="182" t="s">
        <v>14915</v>
      </c>
      <c r="I233" s="166"/>
      <c r="L233" s="34"/>
      <c r="M233" s="167"/>
      <c r="T233" s="55"/>
      <c r="AT233" s="18" t="s">
        <v>740</v>
      </c>
      <c r="AU233" s="18" t="s">
        <v>93</v>
      </c>
    </row>
    <row r="234" spans="2:65" s="13" customFormat="1" ht="10.199999999999999" x14ac:dyDescent="0.2">
      <c r="B234" s="153"/>
      <c r="D234" s="147" t="s">
        <v>603</v>
      </c>
      <c r="E234" s="154" t="s">
        <v>82</v>
      </c>
      <c r="F234" s="155" t="s">
        <v>14920</v>
      </c>
      <c r="H234" s="156">
        <v>68.2</v>
      </c>
      <c r="I234" s="157"/>
      <c r="L234" s="153"/>
      <c r="M234" s="158"/>
      <c r="T234" s="159"/>
      <c r="AT234" s="154" t="s">
        <v>603</v>
      </c>
      <c r="AU234" s="154" t="s">
        <v>93</v>
      </c>
      <c r="AV234" s="13" t="s">
        <v>93</v>
      </c>
      <c r="AW234" s="13" t="s">
        <v>42</v>
      </c>
      <c r="AX234" s="13" t="s">
        <v>84</v>
      </c>
      <c r="AY234" s="154" t="s">
        <v>594</v>
      </c>
    </row>
    <row r="235" spans="2:65" s="13" customFormat="1" ht="10.199999999999999" x14ac:dyDescent="0.2">
      <c r="B235" s="153"/>
      <c r="D235" s="147" t="s">
        <v>603</v>
      </c>
      <c r="E235" s="154" t="s">
        <v>82</v>
      </c>
      <c r="F235" s="155" t="s">
        <v>14921</v>
      </c>
      <c r="H235" s="156">
        <v>17.579999999999998</v>
      </c>
      <c r="I235" s="157"/>
      <c r="L235" s="153"/>
      <c r="M235" s="158"/>
      <c r="T235" s="159"/>
      <c r="AT235" s="154" t="s">
        <v>603</v>
      </c>
      <c r="AU235" s="154" t="s">
        <v>93</v>
      </c>
      <c r="AV235" s="13" t="s">
        <v>93</v>
      </c>
      <c r="AW235" s="13" t="s">
        <v>42</v>
      </c>
      <c r="AX235" s="13" t="s">
        <v>84</v>
      </c>
      <c r="AY235" s="154" t="s">
        <v>594</v>
      </c>
    </row>
    <row r="236" spans="2:65" s="15" customFormat="1" ht="10.199999999999999" x14ac:dyDescent="0.2">
      <c r="B236" s="175"/>
      <c r="D236" s="147" t="s">
        <v>603</v>
      </c>
      <c r="E236" s="176" t="s">
        <v>82</v>
      </c>
      <c r="F236" s="177" t="s">
        <v>672</v>
      </c>
      <c r="H236" s="178">
        <v>85.78</v>
      </c>
      <c r="I236" s="179"/>
      <c r="L236" s="175"/>
      <c r="M236" s="180"/>
      <c r="T236" s="181"/>
      <c r="AT236" s="176" t="s">
        <v>603</v>
      </c>
      <c r="AU236" s="176" t="s">
        <v>93</v>
      </c>
      <c r="AV236" s="15" t="s">
        <v>147</v>
      </c>
      <c r="AW236" s="15" t="s">
        <v>42</v>
      </c>
      <c r="AX236" s="15" t="s">
        <v>91</v>
      </c>
      <c r="AY236" s="176" t="s">
        <v>594</v>
      </c>
    </row>
    <row r="237" spans="2:65" s="1" customFormat="1" ht="16.5" customHeight="1" x14ac:dyDescent="0.2">
      <c r="B237" s="34"/>
      <c r="C237" s="133" t="s">
        <v>941</v>
      </c>
      <c r="D237" s="133" t="s">
        <v>597</v>
      </c>
      <c r="E237" s="134" t="s">
        <v>14922</v>
      </c>
      <c r="F237" s="135" t="s">
        <v>14923</v>
      </c>
      <c r="G237" s="136" t="s">
        <v>618</v>
      </c>
      <c r="H237" s="137">
        <v>227.608</v>
      </c>
      <c r="I237" s="138"/>
      <c r="J237" s="139">
        <f>ROUND(I237*H237,2)</f>
        <v>0</v>
      </c>
      <c r="K237" s="135" t="s">
        <v>651</v>
      </c>
      <c r="L237" s="34"/>
      <c r="M237" s="140" t="s">
        <v>82</v>
      </c>
      <c r="N237" s="141" t="s">
        <v>54</v>
      </c>
      <c r="P237" s="142">
        <f>O237*H237</f>
        <v>0</v>
      </c>
      <c r="Q237" s="142">
        <v>0</v>
      </c>
      <c r="R237" s="142">
        <f>Q237*H237</f>
        <v>0</v>
      </c>
      <c r="S237" s="142">
        <v>0</v>
      </c>
      <c r="T237" s="143">
        <f>S237*H237</f>
        <v>0</v>
      </c>
      <c r="AR237" s="144" t="s">
        <v>147</v>
      </c>
      <c r="AT237" s="144" t="s">
        <v>597</v>
      </c>
      <c r="AU237" s="144" t="s">
        <v>93</v>
      </c>
      <c r="AY237" s="18" t="s">
        <v>594</v>
      </c>
      <c r="BE237" s="145">
        <f>IF(N237="základní",J237,0)</f>
        <v>0</v>
      </c>
      <c r="BF237" s="145">
        <f>IF(N237="snížená",J237,0)</f>
        <v>0</v>
      </c>
      <c r="BG237" s="145">
        <f>IF(N237="zákl. přenesená",J237,0)</f>
        <v>0</v>
      </c>
      <c r="BH237" s="145">
        <f>IF(N237="sníž. přenesená",J237,0)</f>
        <v>0</v>
      </c>
      <c r="BI237" s="145">
        <f>IF(N237="nulová",J237,0)</f>
        <v>0</v>
      </c>
      <c r="BJ237" s="18" t="s">
        <v>91</v>
      </c>
      <c r="BK237" s="145">
        <f>ROUND(I237*H237,2)</f>
        <v>0</v>
      </c>
      <c r="BL237" s="18" t="s">
        <v>147</v>
      </c>
      <c r="BM237" s="144" t="s">
        <v>14924</v>
      </c>
    </row>
    <row r="238" spans="2:65" s="1" customFormat="1" ht="10.199999999999999" x14ac:dyDescent="0.2">
      <c r="B238" s="34"/>
      <c r="D238" s="164" t="s">
        <v>653</v>
      </c>
      <c r="F238" s="165" t="s">
        <v>14925</v>
      </c>
      <c r="I238" s="166"/>
      <c r="L238" s="34"/>
      <c r="M238" s="167"/>
      <c r="T238" s="55"/>
      <c r="AT238" s="18" t="s">
        <v>653</v>
      </c>
      <c r="AU238" s="18" t="s">
        <v>93</v>
      </c>
    </row>
    <row r="239" spans="2:65" s="13" customFormat="1" ht="10.199999999999999" x14ac:dyDescent="0.2">
      <c r="B239" s="153"/>
      <c r="D239" s="147" t="s">
        <v>603</v>
      </c>
      <c r="E239" s="154" t="s">
        <v>82</v>
      </c>
      <c r="F239" s="155" t="s">
        <v>14761</v>
      </c>
      <c r="H239" s="156">
        <v>227.608</v>
      </c>
      <c r="I239" s="157"/>
      <c r="L239" s="153"/>
      <c r="M239" s="158"/>
      <c r="T239" s="159"/>
      <c r="AT239" s="154" t="s">
        <v>603</v>
      </c>
      <c r="AU239" s="154" t="s">
        <v>93</v>
      </c>
      <c r="AV239" s="13" t="s">
        <v>93</v>
      </c>
      <c r="AW239" s="13" t="s">
        <v>42</v>
      </c>
      <c r="AX239" s="13" t="s">
        <v>91</v>
      </c>
      <c r="AY239" s="154" t="s">
        <v>594</v>
      </c>
    </row>
    <row r="240" spans="2:65" s="1" customFormat="1" ht="33" customHeight="1" x14ac:dyDescent="0.2">
      <c r="B240" s="34"/>
      <c r="C240" s="133" t="s">
        <v>948</v>
      </c>
      <c r="D240" s="133" t="s">
        <v>597</v>
      </c>
      <c r="E240" s="134" t="s">
        <v>14926</v>
      </c>
      <c r="F240" s="135" t="s">
        <v>14927</v>
      </c>
      <c r="G240" s="136" t="s">
        <v>618</v>
      </c>
      <c r="H240" s="137">
        <v>2.8</v>
      </c>
      <c r="I240" s="138"/>
      <c r="J240" s="139">
        <f>ROUND(I240*H240,2)</f>
        <v>0</v>
      </c>
      <c r="K240" s="135" t="s">
        <v>651</v>
      </c>
      <c r="L240" s="34"/>
      <c r="M240" s="140" t="s">
        <v>82</v>
      </c>
      <c r="N240" s="141" t="s">
        <v>54</v>
      </c>
      <c r="P240" s="142">
        <f>O240*H240</f>
        <v>0</v>
      </c>
      <c r="Q240" s="142">
        <v>0.16700000000000001</v>
      </c>
      <c r="R240" s="142">
        <f>Q240*H240</f>
        <v>0.46760000000000002</v>
      </c>
      <c r="S240" s="142">
        <v>0</v>
      </c>
      <c r="T240" s="143">
        <f>S240*H240</f>
        <v>0</v>
      </c>
      <c r="AR240" s="144" t="s">
        <v>147</v>
      </c>
      <c r="AT240" s="144" t="s">
        <v>597</v>
      </c>
      <c r="AU240" s="144" t="s">
        <v>93</v>
      </c>
      <c r="AY240" s="18" t="s">
        <v>594</v>
      </c>
      <c r="BE240" s="145">
        <f>IF(N240="základní",J240,0)</f>
        <v>0</v>
      </c>
      <c r="BF240" s="145">
        <f>IF(N240="snížená",J240,0)</f>
        <v>0</v>
      </c>
      <c r="BG240" s="145">
        <f>IF(N240="zákl. přenesená",J240,0)</f>
        <v>0</v>
      </c>
      <c r="BH240" s="145">
        <f>IF(N240="sníž. přenesená",J240,0)</f>
        <v>0</v>
      </c>
      <c r="BI240" s="145">
        <f>IF(N240="nulová",J240,0)</f>
        <v>0</v>
      </c>
      <c r="BJ240" s="18" t="s">
        <v>91</v>
      </c>
      <c r="BK240" s="145">
        <f>ROUND(I240*H240,2)</f>
        <v>0</v>
      </c>
      <c r="BL240" s="18" t="s">
        <v>147</v>
      </c>
      <c r="BM240" s="144" t="s">
        <v>14928</v>
      </c>
    </row>
    <row r="241" spans="2:65" s="1" customFormat="1" ht="10.199999999999999" x14ac:dyDescent="0.2">
      <c r="B241" s="34"/>
      <c r="D241" s="164" t="s">
        <v>653</v>
      </c>
      <c r="F241" s="165" t="s">
        <v>14929</v>
      </c>
      <c r="I241" s="166"/>
      <c r="L241" s="34"/>
      <c r="M241" s="167"/>
      <c r="T241" s="55"/>
      <c r="AT241" s="18" t="s">
        <v>653</v>
      </c>
      <c r="AU241" s="18" t="s">
        <v>93</v>
      </c>
    </row>
    <row r="242" spans="2:65" s="13" customFormat="1" ht="10.199999999999999" x14ac:dyDescent="0.2">
      <c r="B242" s="153"/>
      <c r="D242" s="147" t="s">
        <v>603</v>
      </c>
      <c r="E242" s="154" t="s">
        <v>82</v>
      </c>
      <c r="F242" s="155" t="s">
        <v>14756</v>
      </c>
      <c r="H242" s="156">
        <v>2.8</v>
      </c>
      <c r="I242" s="157"/>
      <c r="L242" s="153"/>
      <c r="M242" s="158"/>
      <c r="T242" s="159"/>
      <c r="AT242" s="154" t="s">
        <v>603</v>
      </c>
      <c r="AU242" s="154" t="s">
        <v>93</v>
      </c>
      <c r="AV242" s="13" t="s">
        <v>93</v>
      </c>
      <c r="AW242" s="13" t="s">
        <v>42</v>
      </c>
      <c r="AX242" s="13" t="s">
        <v>91</v>
      </c>
      <c r="AY242" s="154" t="s">
        <v>594</v>
      </c>
    </row>
    <row r="243" spans="2:65" s="1" customFormat="1" ht="33" customHeight="1" x14ac:dyDescent="0.2">
      <c r="B243" s="34"/>
      <c r="C243" s="133" t="s">
        <v>962</v>
      </c>
      <c r="D243" s="133" t="s">
        <v>597</v>
      </c>
      <c r="E243" s="134" t="s">
        <v>14930</v>
      </c>
      <c r="F243" s="135" t="s">
        <v>14931</v>
      </c>
      <c r="G243" s="136" t="s">
        <v>618</v>
      </c>
      <c r="H243" s="137">
        <v>65.400000000000006</v>
      </c>
      <c r="I243" s="138"/>
      <c r="J243" s="139">
        <f>ROUND(I243*H243,2)</f>
        <v>0</v>
      </c>
      <c r="K243" s="135" t="s">
        <v>651</v>
      </c>
      <c r="L243" s="34"/>
      <c r="M243" s="140" t="s">
        <v>82</v>
      </c>
      <c r="N243" s="141" t="s">
        <v>54</v>
      </c>
      <c r="P243" s="142">
        <f>O243*H243</f>
        <v>0</v>
      </c>
      <c r="Q243" s="142">
        <v>0.25080999999999998</v>
      </c>
      <c r="R243" s="142">
        <f>Q243*H243</f>
        <v>16.402974</v>
      </c>
      <c r="S243" s="142">
        <v>0</v>
      </c>
      <c r="T243" s="143">
        <f>S243*H243</f>
        <v>0</v>
      </c>
      <c r="AR243" s="144" t="s">
        <v>147</v>
      </c>
      <c r="AT243" s="144" t="s">
        <v>597</v>
      </c>
      <c r="AU243" s="144" t="s">
        <v>93</v>
      </c>
      <c r="AY243" s="18" t="s">
        <v>594</v>
      </c>
      <c r="BE243" s="145">
        <f>IF(N243="základní",J243,0)</f>
        <v>0</v>
      </c>
      <c r="BF243" s="145">
        <f>IF(N243="snížená",J243,0)</f>
        <v>0</v>
      </c>
      <c r="BG243" s="145">
        <f>IF(N243="zákl. přenesená",J243,0)</f>
        <v>0</v>
      </c>
      <c r="BH243" s="145">
        <f>IF(N243="sníž. přenesená",J243,0)</f>
        <v>0</v>
      </c>
      <c r="BI243" s="145">
        <f>IF(N243="nulová",J243,0)</f>
        <v>0</v>
      </c>
      <c r="BJ243" s="18" t="s">
        <v>91</v>
      </c>
      <c r="BK243" s="145">
        <f>ROUND(I243*H243,2)</f>
        <v>0</v>
      </c>
      <c r="BL243" s="18" t="s">
        <v>147</v>
      </c>
      <c r="BM243" s="144" t="s">
        <v>14932</v>
      </c>
    </row>
    <row r="244" spans="2:65" s="1" customFormat="1" ht="10.199999999999999" x14ac:dyDescent="0.2">
      <c r="B244" s="34"/>
      <c r="D244" s="164" t="s">
        <v>653</v>
      </c>
      <c r="F244" s="165" t="s">
        <v>14933</v>
      </c>
      <c r="I244" s="166"/>
      <c r="L244" s="34"/>
      <c r="M244" s="167"/>
      <c r="T244" s="55"/>
      <c r="AT244" s="18" t="s">
        <v>653</v>
      </c>
      <c r="AU244" s="18" t="s">
        <v>93</v>
      </c>
    </row>
    <row r="245" spans="2:65" s="13" customFormat="1" ht="10.199999999999999" x14ac:dyDescent="0.2">
      <c r="B245" s="153"/>
      <c r="D245" s="147" t="s">
        <v>603</v>
      </c>
      <c r="E245" s="154" t="s">
        <v>82</v>
      </c>
      <c r="F245" s="155" t="s">
        <v>14773</v>
      </c>
      <c r="H245" s="156">
        <v>65.400000000000006</v>
      </c>
      <c r="I245" s="157"/>
      <c r="L245" s="153"/>
      <c r="M245" s="158"/>
      <c r="T245" s="159"/>
      <c r="AT245" s="154" t="s">
        <v>603</v>
      </c>
      <c r="AU245" s="154" t="s">
        <v>93</v>
      </c>
      <c r="AV245" s="13" t="s">
        <v>93</v>
      </c>
      <c r="AW245" s="13" t="s">
        <v>42</v>
      </c>
      <c r="AX245" s="13" t="s">
        <v>91</v>
      </c>
      <c r="AY245" s="154" t="s">
        <v>594</v>
      </c>
    </row>
    <row r="246" spans="2:65" s="1" customFormat="1" ht="16.5" customHeight="1" x14ac:dyDescent="0.2">
      <c r="B246" s="34"/>
      <c r="C246" s="183" t="s">
        <v>969</v>
      </c>
      <c r="D246" s="183" t="s">
        <v>752</v>
      </c>
      <c r="E246" s="184" t="s">
        <v>14934</v>
      </c>
      <c r="F246" s="185" t="s">
        <v>14935</v>
      </c>
      <c r="G246" s="186" t="s">
        <v>618</v>
      </c>
      <c r="H246" s="187">
        <v>68.2</v>
      </c>
      <c r="I246" s="188"/>
      <c r="J246" s="189">
        <f>ROUND(I246*H246,2)</f>
        <v>0</v>
      </c>
      <c r="K246" s="185" t="s">
        <v>651</v>
      </c>
      <c r="L246" s="190"/>
      <c r="M246" s="191" t="s">
        <v>82</v>
      </c>
      <c r="N246" s="192" t="s">
        <v>54</v>
      </c>
      <c r="P246" s="142">
        <f>O246*H246</f>
        <v>0</v>
      </c>
      <c r="Q246" s="142">
        <v>0.11799999999999999</v>
      </c>
      <c r="R246" s="142">
        <f>Q246*H246</f>
        <v>8.0475999999999992</v>
      </c>
      <c r="S246" s="142">
        <v>0</v>
      </c>
      <c r="T246" s="143">
        <f>S246*H246</f>
        <v>0</v>
      </c>
      <c r="AR246" s="144" t="s">
        <v>716</v>
      </c>
      <c r="AT246" s="144" t="s">
        <v>752</v>
      </c>
      <c r="AU246" s="144" t="s">
        <v>93</v>
      </c>
      <c r="AY246" s="18" t="s">
        <v>594</v>
      </c>
      <c r="BE246" s="145">
        <f>IF(N246="základní",J246,0)</f>
        <v>0</v>
      </c>
      <c r="BF246" s="145">
        <f>IF(N246="snížená",J246,0)</f>
        <v>0</v>
      </c>
      <c r="BG246" s="145">
        <f>IF(N246="zákl. přenesená",J246,0)</f>
        <v>0</v>
      </c>
      <c r="BH246" s="145">
        <f>IF(N246="sníž. přenesená",J246,0)</f>
        <v>0</v>
      </c>
      <c r="BI246" s="145">
        <f>IF(N246="nulová",J246,0)</f>
        <v>0</v>
      </c>
      <c r="BJ246" s="18" t="s">
        <v>91</v>
      </c>
      <c r="BK246" s="145">
        <f>ROUND(I246*H246,2)</f>
        <v>0</v>
      </c>
      <c r="BL246" s="18" t="s">
        <v>147</v>
      </c>
      <c r="BM246" s="144" t="s">
        <v>14936</v>
      </c>
    </row>
    <row r="247" spans="2:65" s="13" customFormat="1" ht="10.199999999999999" x14ac:dyDescent="0.2">
      <c r="B247" s="153"/>
      <c r="D247" s="147" t="s">
        <v>603</v>
      </c>
      <c r="E247" s="154" t="s">
        <v>82</v>
      </c>
      <c r="F247" s="155" t="s">
        <v>14920</v>
      </c>
      <c r="H247" s="156">
        <v>68.2</v>
      </c>
      <c r="I247" s="157"/>
      <c r="L247" s="153"/>
      <c r="M247" s="158"/>
      <c r="T247" s="159"/>
      <c r="AT247" s="154" t="s">
        <v>603</v>
      </c>
      <c r="AU247" s="154" t="s">
        <v>93</v>
      </c>
      <c r="AV247" s="13" t="s">
        <v>93</v>
      </c>
      <c r="AW247" s="13" t="s">
        <v>42</v>
      </c>
      <c r="AX247" s="13" t="s">
        <v>91</v>
      </c>
      <c r="AY247" s="154" t="s">
        <v>594</v>
      </c>
    </row>
    <row r="248" spans="2:65" s="1" customFormat="1" ht="37.799999999999997" customHeight="1" x14ac:dyDescent="0.2">
      <c r="B248" s="34"/>
      <c r="C248" s="133" t="s">
        <v>978</v>
      </c>
      <c r="D248" s="133" t="s">
        <v>597</v>
      </c>
      <c r="E248" s="134" t="s">
        <v>14937</v>
      </c>
      <c r="F248" s="135" t="s">
        <v>14938</v>
      </c>
      <c r="G248" s="136" t="s">
        <v>618</v>
      </c>
      <c r="H248" s="137">
        <v>452.88799999999998</v>
      </c>
      <c r="I248" s="138"/>
      <c r="J248" s="139">
        <f>ROUND(I248*H248,2)</f>
        <v>0</v>
      </c>
      <c r="K248" s="135" t="s">
        <v>651</v>
      </c>
      <c r="L248" s="34"/>
      <c r="M248" s="140" t="s">
        <v>82</v>
      </c>
      <c r="N248" s="141" t="s">
        <v>54</v>
      </c>
      <c r="P248" s="142">
        <f>O248*H248</f>
        <v>0</v>
      </c>
      <c r="Q248" s="142">
        <v>8.4250000000000005E-2</v>
      </c>
      <c r="R248" s="142">
        <f>Q248*H248</f>
        <v>38.155813999999999</v>
      </c>
      <c r="S248" s="142">
        <v>0</v>
      </c>
      <c r="T248" s="143">
        <f>S248*H248</f>
        <v>0</v>
      </c>
      <c r="AR248" s="144" t="s">
        <v>147</v>
      </c>
      <c r="AT248" s="144" t="s">
        <v>597</v>
      </c>
      <c r="AU248" s="144" t="s">
        <v>93</v>
      </c>
      <c r="AY248" s="18" t="s">
        <v>594</v>
      </c>
      <c r="BE248" s="145">
        <f>IF(N248="základní",J248,0)</f>
        <v>0</v>
      </c>
      <c r="BF248" s="145">
        <f>IF(N248="snížená",J248,0)</f>
        <v>0</v>
      </c>
      <c r="BG248" s="145">
        <f>IF(N248="zákl. přenesená",J248,0)</f>
        <v>0</v>
      </c>
      <c r="BH248" s="145">
        <f>IF(N248="sníž. přenesená",J248,0)</f>
        <v>0</v>
      </c>
      <c r="BI248" s="145">
        <f>IF(N248="nulová",J248,0)</f>
        <v>0</v>
      </c>
      <c r="BJ248" s="18" t="s">
        <v>91</v>
      </c>
      <c r="BK248" s="145">
        <f>ROUND(I248*H248,2)</f>
        <v>0</v>
      </c>
      <c r="BL248" s="18" t="s">
        <v>147</v>
      </c>
      <c r="BM248" s="144" t="s">
        <v>14939</v>
      </c>
    </row>
    <row r="249" spans="2:65" s="1" customFormat="1" ht="10.199999999999999" x14ac:dyDescent="0.2">
      <c r="B249" s="34"/>
      <c r="D249" s="164" t="s">
        <v>653</v>
      </c>
      <c r="F249" s="165" t="s">
        <v>14940</v>
      </c>
      <c r="I249" s="166"/>
      <c r="L249" s="34"/>
      <c r="M249" s="167"/>
      <c r="T249" s="55"/>
      <c r="AT249" s="18" t="s">
        <v>653</v>
      </c>
      <c r="AU249" s="18" t="s">
        <v>93</v>
      </c>
    </row>
    <row r="250" spans="2:65" s="13" customFormat="1" ht="10.199999999999999" x14ac:dyDescent="0.2">
      <c r="B250" s="153"/>
      <c r="D250" s="147" t="s">
        <v>603</v>
      </c>
      <c r="E250" s="154" t="s">
        <v>82</v>
      </c>
      <c r="F250" s="155" t="s">
        <v>14763</v>
      </c>
      <c r="H250" s="156">
        <v>452.88799999999998</v>
      </c>
      <c r="I250" s="157"/>
      <c r="L250" s="153"/>
      <c r="M250" s="158"/>
      <c r="T250" s="159"/>
      <c r="AT250" s="154" t="s">
        <v>603</v>
      </c>
      <c r="AU250" s="154" t="s">
        <v>93</v>
      </c>
      <c r="AV250" s="13" t="s">
        <v>93</v>
      </c>
      <c r="AW250" s="13" t="s">
        <v>42</v>
      </c>
      <c r="AX250" s="13" t="s">
        <v>91</v>
      </c>
      <c r="AY250" s="154" t="s">
        <v>594</v>
      </c>
    </row>
    <row r="251" spans="2:65" s="1" customFormat="1" ht="16.5" customHeight="1" x14ac:dyDescent="0.2">
      <c r="B251" s="34"/>
      <c r="C251" s="183" t="s">
        <v>991</v>
      </c>
      <c r="D251" s="183" t="s">
        <v>752</v>
      </c>
      <c r="E251" s="184" t="s">
        <v>14941</v>
      </c>
      <c r="F251" s="185" t="s">
        <v>14942</v>
      </c>
      <c r="G251" s="186" t="s">
        <v>618</v>
      </c>
      <c r="H251" s="187">
        <v>457.41699999999997</v>
      </c>
      <c r="I251" s="188"/>
      <c r="J251" s="189">
        <f>ROUND(I251*H251,2)</f>
        <v>0</v>
      </c>
      <c r="K251" s="185" t="s">
        <v>651</v>
      </c>
      <c r="L251" s="190"/>
      <c r="M251" s="191" t="s">
        <v>82</v>
      </c>
      <c r="N251" s="192" t="s">
        <v>54</v>
      </c>
      <c r="P251" s="142">
        <f>O251*H251</f>
        <v>0</v>
      </c>
      <c r="Q251" s="142">
        <v>0.113</v>
      </c>
      <c r="R251" s="142">
        <f>Q251*H251</f>
        <v>51.688120999999995</v>
      </c>
      <c r="S251" s="142">
        <v>0</v>
      </c>
      <c r="T251" s="143">
        <f>S251*H251</f>
        <v>0</v>
      </c>
      <c r="AR251" s="144" t="s">
        <v>716</v>
      </c>
      <c r="AT251" s="144" t="s">
        <v>752</v>
      </c>
      <c r="AU251" s="144" t="s">
        <v>93</v>
      </c>
      <c r="AY251" s="18" t="s">
        <v>594</v>
      </c>
      <c r="BE251" s="145">
        <f>IF(N251="základní",J251,0)</f>
        <v>0</v>
      </c>
      <c r="BF251" s="145">
        <f>IF(N251="snížená",J251,0)</f>
        <v>0</v>
      </c>
      <c r="BG251" s="145">
        <f>IF(N251="zákl. přenesená",J251,0)</f>
        <v>0</v>
      </c>
      <c r="BH251" s="145">
        <f>IF(N251="sníž. přenesená",J251,0)</f>
        <v>0</v>
      </c>
      <c r="BI251" s="145">
        <f>IF(N251="nulová",J251,0)</f>
        <v>0</v>
      </c>
      <c r="BJ251" s="18" t="s">
        <v>91</v>
      </c>
      <c r="BK251" s="145">
        <f>ROUND(I251*H251,2)</f>
        <v>0</v>
      </c>
      <c r="BL251" s="18" t="s">
        <v>147</v>
      </c>
      <c r="BM251" s="144" t="s">
        <v>14943</v>
      </c>
    </row>
    <row r="252" spans="2:65" s="13" customFormat="1" ht="10.199999999999999" x14ac:dyDescent="0.2">
      <c r="B252" s="153"/>
      <c r="D252" s="147" t="s">
        <v>603</v>
      </c>
      <c r="E252" s="154" t="s">
        <v>82</v>
      </c>
      <c r="F252" s="155" t="s">
        <v>14944</v>
      </c>
      <c r="H252" s="156">
        <v>457.41699999999997</v>
      </c>
      <c r="I252" s="157"/>
      <c r="L252" s="153"/>
      <c r="M252" s="158"/>
      <c r="T252" s="159"/>
      <c r="AT252" s="154" t="s">
        <v>603</v>
      </c>
      <c r="AU252" s="154" t="s">
        <v>93</v>
      </c>
      <c r="AV252" s="13" t="s">
        <v>93</v>
      </c>
      <c r="AW252" s="13" t="s">
        <v>42</v>
      </c>
      <c r="AX252" s="13" t="s">
        <v>91</v>
      </c>
      <c r="AY252" s="154" t="s">
        <v>594</v>
      </c>
    </row>
    <row r="253" spans="2:65" s="1" customFormat="1" ht="37.799999999999997" customHeight="1" x14ac:dyDescent="0.2">
      <c r="B253" s="34"/>
      <c r="C253" s="133" t="s">
        <v>999</v>
      </c>
      <c r="D253" s="133" t="s">
        <v>597</v>
      </c>
      <c r="E253" s="134" t="s">
        <v>14945</v>
      </c>
      <c r="F253" s="135" t="s">
        <v>14946</v>
      </c>
      <c r="G253" s="136" t="s">
        <v>618</v>
      </c>
      <c r="H253" s="137">
        <v>365</v>
      </c>
      <c r="I253" s="138"/>
      <c r="J253" s="139">
        <f>ROUND(I253*H253,2)</f>
        <v>0</v>
      </c>
      <c r="K253" s="135" t="s">
        <v>651</v>
      </c>
      <c r="L253" s="34"/>
      <c r="M253" s="140" t="s">
        <v>82</v>
      </c>
      <c r="N253" s="141" t="s">
        <v>54</v>
      </c>
      <c r="P253" s="142">
        <f>O253*H253</f>
        <v>0</v>
      </c>
      <c r="Q253" s="142">
        <v>0.10362</v>
      </c>
      <c r="R253" s="142">
        <f>Q253*H253</f>
        <v>37.821300000000001</v>
      </c>
      <c r="S253" s="142">
        <v>0</v>
      </c>
      <c r="T253" s="143">
        <f>S253*H253</f>
        <v>0</v>
      </c>
      <c r="AR253" s="144" t="s">
        <v>147</v>
      </c>
      <c r="AT253" s="144" t="s">
        <v>597</v>
      </c>
      <c r="AU253" s="144" t="s">
        <v>93</v>
      </c>
      <c r="AY253" s="18" t="s">
        <v>594</v>
      </c>
      <c r="BE253" s="145">
        <f>IF(N253="základní",J253,0)</f>
        <v>0</v>
      </c>
      <c r="BF253" s="145">
        <f>IF(N253="snížená",J253,0)</f>
        <v>0</v>
      </c>
      <c r="BG253" s="145">
        <f>IF(N253="zákl. přenesená",J253,0)</f>
        <v>0</v>
      </c>
      <c r="BH253" s="145">
        <f>IF(N253="sníž. přenesená",J253,0)</f>
        <v>0</v>
      </c>
      <c r="BI253" s="145">
        <f>IF(N253="nulová",J253,0)</f>
        <v>0</v>
      </c>
      <c r="BJ253" s="18" t="s">
        <v>91</v>
      </c>
      <c r="BK253" s="145">
        <f>ROUND(I253*H253,2)</f>
        <v>0</v>
      </c>
      <c r="BL253" s="18" t="s">
        <v>147</v>
      </c>
      <c r="BM253" s="144" t="s">
        <v>14947</v>
      </c>
    </row>
    <row r="254" spans="2:65" s="1" customFormat="1" ht="10.199999999999999" x14ac:dyDescent="0.2">
      <c r="B254" s="34"/>
      <c r="D254" s="164" t="s">
        <v>653</v>
      </c>
      <c r="F254" s="165" t="s">
        <v>14948</v>
      </c>
      <c r="I254" s="166"/>
      <c r="L254" s="34"/>
      <c r="M254" s="167"/>
      <c r="T254" s="55"/>
      <c r="AT254" s="18" t="s">
        <v>653</v>
      </c>
      <c r="AU254" s="18" t="s">
        <v>93</v>
      </c>
    </row>
    <row r="255" spans="2:65" s="12" customFormat="1" ht="10.199999999999999" x14ac:dyDescent="0.2">
      <c r="B255" s="146"/>
      <c r="D255" s="147" t="s">
        <v>603</v>
      </c>
      <c r="E255" s="148" t="s">
        <v>82</v>
      </c>
      <c r="F255" s="149" t="s">
        <v>14949</v>
      </c>
      <c r="H255" s="148" t="s">
        <v>82</v>
      </c>
      <c r="I255" s="150"/>
      <c r="L255" s="146"/>
      <c r="M255" s="151"/>
      <c r="T255" s="152"/>
      <c r="AT255" s="148" t="s">
        <v>603</v>
      </c>
      <c r="AU255" s="148" t="s">
        <v>93</v>
      </c>
      <c r="AV255" s="12" t="s">
        <v>91</v>
      </c>
      <c r="AW255" s="12" t="s">
        <v>42</v>
      </c>
      <c r="AX255" s="12" t="s">
        <v>84</v>
      </c>
      <c r="AY255" s="148" t="s">
        <v>594</v>
      </c>
    </row>
    <row r="256" spans="2:65" s="13" customFormat="1" ht="10.199999999999999" x14ac:dyDescent="0.2">
      <c r="B256" s="153"/>
      <c r="D256" s="147" t="s">
        <v>603</v>
      </c>
      <c r="E256" s="154" t="s">
        <v>14749</v>
      </c>
      <c r="F256" s="155" t="s">
        <v>14950</v>
      </c>
      <c r="H256" s="156">
        <v>365</v>
      </c>
      <c r="I256" s="157"/>
      <c r="L256" s="153"/>
      <c r="M256" s="158"/>
      <c r="T256" s="159"/>
      <c r="AT256" s="154" t="s">
        <v>603</v>
      </c>
      <c r="AU256" s="154" t="s">
        <v>93</v>
      </c>
      <c r="AV256" s="13" t="s">
        <v>93</v>
      </c>
      <c r="AW256" s="13" t="s">
        <v>42</v>
      </c>
      <c r="AX256" s="13" t="s">
        <v>84</v>
      </c>
      <c r="AY256" s="154" t="s">
        <v>594</v>
      </c>
    </row>
    <row r="257" spans="2:51" s="12" customFormat="1" ht="10.199999999999999" x14ac:dyDescent="0.2">
      <c r="B257" s="146"/>
      <c r="D257" s="147" t="s">
        <v>603</v>
      </c>
      <c r="E257" s="148" t="s">
        <v>82</v>
      </c>
      <c r="F257" s="149" t="s">
        <v>14951</v>
      </c>
      <c r="H257" s="148" t="s">
        <v>82</v>
      </c>
      <c r="I257" s="150"/>
      <c r="L257" s="146"/>
      <c r="M257" s="151"/>
      <c r="T257" s="152"/>
      <c r="AT257" s="148" t="s">
        <v>603</v>
      </c>
      <c r="AU257" s="148" t="s">
        <v>93</v>
      </c>
      <c r="AV257" s="12" t="s">
        <v>91</v>
      </c>
      <c r="AW257" s="12" t="s">
        <v>42</v>
      </c>
      <c r="AX257" s="12" t="s">
        <v>84</v>
      </c>
      <c r="AY257" s="148" t="s">
        <v>594</v>
      </c>
    </row>
    <row r="258" spans="2:51" s="13" customFormat="1" ht="10.199999999999999" x14ac:dyDescent="0.2">
      <c r="B258" s="153"/>
      <c r="D258" s="147" t="s">
        <v>603</v>
      </c>
      <c r="E258" s="154" t="s">
        <v>14751</v>
      </c>
      <c r="F258" s="155" t="s">
        <v>14952</v>
      </c>
      <c r="H258" s="156">
        <v>183.626</v>
      </c>
      <c r="I258" s="157"/>
      <c r="L258" s="153"/>
      <c r="M258" s="158"/>
      <c r="T258" s="159"/>
      <c r="AT258" s="154" t="s">
        <v>603</v>
      </c>
      <c r="AU258" s="154" t="s">
        <v>93</v>
      </c>
      <c r="AV258" s="13" t="s">
        <v>93</v>
      </c>
      <c r="AW258" s="13" t="s">
        <v>42</v>
      </c>
      <c r="AX258" s="13" t="s">
        <v>84</v>
      </c>
      <c r="AY258" s="154" t="s">
        <v>594</v>
      </c>
    </row>
    <row r="259" spans="2:51" s="12" customFormat="1" ht="10.199999999999999" x14ac:dyDescent="0.2">
      <c r="B259" s="146"/>
      <c r="D259" s="147" t="s">
        <v>603</v>
      </c>
      <c r="E259" s="148" t="s">
        <v>82</v>
      </c>
      <c r="F259" s="149" t="s">
        <v>14953</v>
      </c>
      <c r="H259" s="148" t="s">
        <v>82</v>
      </c>
      <c r="I259" s="150"/>
      <c r="L259" s="146"/>
      <c r="M259" s="151"/>
      <c r="T259" s="152"/>
      <c r="AT259" s="148" t="s">
        <v>603</v>
      </c>
      <c r="AU259" s="148" t="s">
        <v>93</v>
      </c>
      <c r="AV259" s="12" t="s">
        <v>91</v>
      </c>
      <c r="AW259" s="12" t="s">
        <v>42</v>
      </c>
      <c r="AX259" s="12" t="s">
        <v>84</v>
      </c>
      <c r="AY259" s="148" t="s">
        <v>594</v>
      </c>
    </row>
    <row r="260" spans="2:51" s="13" customFormat="1" ht="10.199999999999999" x14ac:dyDescent="0.2">
      <c r="B260" s="153"/>
      <c r="D260" s="147" t="s">
        <v>603</v>
      </c>
      <c r="E260" s="154" t="s">
        <v>14754</v>
      </c>
      <c r="F260" s="155" t="s">
        <v>14755</v>
      </c>
      <c r="H260" s="156">
        <v>248.7</v>
      </c>
      <c r="I260" s="157"/>
      <c r="L260" s="153"/>
      <c r="M260" s="158"/>
      <c r="T260" s="159"/>
      <c r="AT260" s="154" t="s">
        <v>603</v>
      </c>
      <c r="AU260" s="154" t="s">
        <v>93</v>
      </c>
      <c r="AV260" s="13" t="s">
        <v>93</v>
      </c>
      <c r="AW260" s="13" t="s">
        <v>42</v>
      </c>
      <c r="AX260" s="13" t="s">
        <v>84</v>
      </c>
      <c r="AY260" s="154" t="s">
        <v>594</v>
      </c>
    </row>
    <row r="261" spans="2:51" s="12" customFormat="1" ht="10.199999999999999" x14ac:dyDescent="0.2">
      <c r="B261" s="146"/>
      <c r="D261" s="147" t="s">
        <v>603</v>
      </c>
      <c r="E261" s="148" t="s">
        <v>82</v>
      </c>
      <c r="F261" s="149" t="s">
        <v>14954</v>
      </c>
      <c r="H261" s="148" t="s">
        <v>82</v>
      </c>
      <c r="I261" s="150"/>
      <c r="L261" s="146"/>
      <c r="M261" s="151"/>
      <c r="T261" s="152"/>
      <c r="AT261" s="148" t="s">
        <v>603</v>
      </c>
      <c r="AU261" s="148" t="s">
        <v>93</v>
      </c>
      <c r="AV261" s="12" t="s">
        <v>91</v>
      </c>
      <c r="AW261" s="12" t="s">
        <v>42</v>
      </c>
      <c r="AX261" s="12" t="s">
        <v>84</v>
      </c>
      <c r="AY261" s="148" t="s">
        <v>594</v>
      </c>
    </row>
    <row r="262" spans="2:51" s="13" customFormat="1" ht="10.199999999999999" x14ac:dyDescent="0.2">
      <c r="B262" s="153"/>
      <c r="D262" s="147" t="s">
        <v>603</v>
      </c>
      <c r="E262" s="154" t="s">
        <v>14756</v>
      </c>
      <c r="F262" s="155" t="s">
        <v>14757</v>
      </c>
      <c r="H262" s="156">
        <v>2.8</v>
      </c>
      <c r="I262" s="157"/>
      <c r="L262" s="153"/>
      <c r="M262" s="158"/>
      <c r="T262" s="159"/>
      <c r="AT262" s="154" t="s">
        <v>603</v>
      </c>
      <c r="AU262" s="154" t="s">
        <v>93</v>
      </c>
      <c r="AV262" s="13" t="s">
        <v>93</v>
      </c>
      <c r="AW262" s="13" t="s">
        <v>42</v>
      </c>
      <c r="AX262" s="13" t="s">
        <v>84</v>
      </c>
      <c r="AY262" s="154" t="s">
        <v>594</v>
      </c>
    </row>
    <row r="263" spans="2:51" s="12" customFormat="1" ht="10.199999999999999" x14ac:dyDescent="0.2">
      <c r="B263" s="146"/>
      <c r="D263" s="147" t="s">
        <v>603</v>
      </c>
      <c r="E263" s="148" t="s">
        <v>82</v>
      </c>
      <c r="F263" s="149" t="s">
        <v>14955</v>
      </c>
      <c r="H263" s="148" t="s">
        <v>82</v>
      </c>
      <c r="I263" s="150"/>
      <c r="L263" s="146"/>
      <c r="M263" s="151"/>
      <c r="T263" s="152"/>
      <c r="AT263" s="148" t="s">
        <v>603</v>
      </c>
      <c r="AU263" s="148" t="s">
        <v>93</v>
      </c>
      <c r="AV263" s="12" t="s">
        <v>91</v>
      </c>
      <c r="AW263" s="12" t="s">
        <v>42</v>
      </c>
      <c r="AX263" s="12" t="s">
        <v>84</v>
      </c>
      <c r="AY263" s="148" t="s">
        <v>594</v>
      </c>
    </row>
    <row r="264" spans="2:51" s="13" customFormat="1" ht="10.199999999999999" x14ac:dyDescent="0.2">
      <c r="B264" s="153"/>
      <c r="D264" s="147" t="s">
        <v>603</v>
      </c>
      <c r="E264" s="154" t="s">
        <v>14759</v>
      </c>
      <c r="F264" s="155" t="s">
        <v>14760</v>
      </c>
      <c r="H264" s="156">
        <v>24.5</v>
      </c>
      <c r="I264" s="157"/>
      <c r="L264" s="153"/>
      <c r="M264" s="158"/>
      <c r="T264" s="159"/>
      <c r="AT264" s="154" t="s">
        <v>603</v>
      </c>
      <c r="AU264" s="154" t="s">
        <v>93</v>
      </c>
      <c r="AV264" s="13" t="s">
        <v>93</v>
      </c>
      <c r="AW264" s="13" t="s">
        <v>42</v>
      </c>
      <c r="AX264" s="13" t="s">
        <v>84</v>
      </c>
      <c r="AY264" s="154" t="s">
        <v>594</v>
      </c>
    </row>
    <row r="265" spans="2:51" s="12" customFormat="1" ht="10.199999999999999" x14ac:dyDescent="0.2">
      <c r="B265" s="146"/>
      <c r="D265" s="147" t="s">
        <v>603</v>
      </c>
      <c r="E265" s="148" t="s">
        <v>82</v>
      </c>
      <c r="F265" s="149" t="s">
        <v>14956</v>
      </c>
      <c r="H265" s="148" t="s">
        <v>82</v>
      </c>
      <c r="I265" s="150"/>
      <c r="L265" s="146"/>
      <c r="M265" s="151"/>
      <c r="T265" s="152"/>
      <c r="AT265" s="148" t="s">
        <v>603</v>
      </c>
      <c r="AU265" s="148" t="s">
        <v>93</v>
      </c>
      <c r="AV265" s="12" t="s">
        <v>91</v>
      </c>
      <c r="AW265" s="12" t="s">
        <v>42</v>
      </c>
      <c r="AX265" s="12" t="s">
        <v>84</v>
      </c>
      <c r="AY265" s="148" t="s">
        <v>594</v>
      </c>
    </row>
    <row r="266" spans="2:51" s="13" customFormat="1" ht="10.199999999999999" x14ac:dyDescent="0.2">
      <c r="B266" s="153"/>
      <c r="D266" s="147" t="s">
        <v>603</v>
      </c>
      <c r="E266" s="154" t="s">
        <v>14761</v>
      </c>
      <c r="F266" s="155" t="s">
        <v>14957</v>
      </c>
      <c r="H266" s="156">
        <v>227.608</v>
      </c>
      <c r="I266" s="157"/>
      <c r="L266" s="153"/>
      <c r="M266" s="158"/>
      <c r="T266" s="159"/>
      <c r="AT266" s="154" t="s">
        <v>603</v>
      </c>
      <c r="AU266" s="154" t="s">
        <v>93</v>
      </c>
      <c r="AV266" s="13" t="s">
        <v>93</v>
      </c>
      <c r="AW266" s="13" t="s">
        <v>42</v>
      </c>
      <c r="AX266" s="13" t="s">
        <v>84</v>
      </c>
      <c r="AY266" s="154" t="s">
        <v>594</v>
      </c>
    </row>
    <row r="267" spans="2:51" s="12" customFormat="1" ht="10.199999999999999" x14ac:dyDescent="0.2">
      <c r="B267" s="146"/>
      <c r="D267" s="147" t="s">
        <v>603</v>
      </c>
      <c r="E267" s="148" t="s">
        <v>82</v>
      </c>
      <c r="F267" s="149" t="s">
        <v>14958</v>
      </c>
      <c r="H267" s="148" t="s">
        <v>82</v>
      </c>
      <c r="I267" s="150"/>
      <c r="L267" s="146"/>
      <c r="M267" s="151"/>
      <c r="T267" s="152"/>
      <c r="AT267" s="148" t="s">
        <v>603</v>
      </c>
      <c r="AU267" s="148" t="s">
        <v>93</v>
      </c>
      <c r="AV267" s="12" t="s">
        <v>91</v>
      </c>
      <c r="AW267" s="12" t="s">
        <v>42</v>
      </c>
      <c r="AX267" s="12" t="s">
        <v>84</v>
      </c>
      <c r="AY267" s="148" t="s">
        <v>594</v>
      </c>
    </row>
    <row r="268" spans="2:51" s="13" customFormat="1" ht="10.199999999999999" x14ac:dyDescent="0.2">
      <c r="B268" s="153"/>
      <c r="D268" s="147" t="s">
        <v>603</v>
      </c>
      <c r="E268" s="154" t="s">
        <v>14763</v>
      </c>
      <c r="F268" s="155" t="s">
        <v>14959</v>
      </c>
      <c r="H268" s="156">
        <v>452.88799999999998</v>
      </c>
      <c r="I268" s="157"/>
      <c r="L268" s="153"/>
      <c r="M268" s="158"/>
      <c r="T268" s="159"/>
      <c r="AT268" s="154" t="s">
        <v>603</v>
      </c>
      <c r="AU268" s="154" t="s">
        <v>93</v>
      </c>
      <c r="AV268" s="13" t="s">
        <v>93</v>
      </c>
      <c r="AW268" s="13" t="s">
        <v>42</v>
      </c>
      <c r="AX268" s="13" t="s">
        <v>84</v>
      </c>
      <c r="AY268" s="154" t="s">
        <v>594</v>
      </c>
    </row>
    <row r="269" spans="2:51" s="12" customFormat="1" ht="10.199999999999999" x14ac:dyDescent="0.2">
      <c r="B269" s="146"/>
      <c r="D269" s="147" t="s">
        <v>603</v>
      </c>
      <c r="E269" s="148" t="s">
        <v>82</v>
      </c>
      <c r="F269" s="149" t="s">
        <v>14960</v>
      </c>
      <c r="H269" s="148" t="s">
        <v>82</v>
      </c>
      <c r="I269" s="150"/>
      <c r="L269" s="146"/>
      <c r="M269" s="151"/>
      <c r="T269" s="152"/>
      <c r="AT269" s="148" t="s">
        <v>603</v>
      </c>
      <c r="AU269" s="148" t="s">
        <v>93</v>
      </c>
      <c r="AV269" s="12" t="s">
        <v>91</v>
      </c>
      <c r="AW269" s="12" t="s">
        <v>42</v>
      </c>
      <c r="AX269" s="12" t="s">
        <v>84</v>
      </c>
      <c r="AY269" s="148" t="s">
        <v>594</v>
      </c>
    </row>
    <row r="270" spans="2:51" s="13" customFormat="1" ht="10.199999999999999" x14ac:dyDescent="0.2">
      <c r="B270" s="153"/>
      <c r="D270" s="147" t="s">
        <v>603</v>
      </c>
      <c r="E270" s="154" t="s">
        <v>14765</v>
      </c>
      <c r="F270" s="155" t="s">
        <v>14961</v>
      </c>
      <c r="H270" s="156">
        <v>18.388000000000002</v>
      </c>
      <c r="I270" s="157"/>
      <c r="L270" s="153"/>
      <c r="M270" s="158"/>
      <c r="T270" s="159"/>
      <c r="AT270" s="154" t="s">
        <v>603</v>
      </c>
      <c r="AU270" s="154" t="s">
        <v>93</v>
      </c>
      <c r="AV270" s="13" t="s">
        <v>93</v>
      </c>
      <c r="AW270" s="13" t="s">
        <v>42</v>
      </c>
      <c r="AX270" s="13" t="s">
        <v>84</v>
      </c>
      <c r="AY270" s="154" t="s">
        <v>594</v>
      </c>
    </row>
    <row r="271" spans="2:51" s="12" customFormat="1" ht="10.199999999999999" x14ac:dyDescent="0.2">
      <c r="B271" s="146"/>
      <c r="D271" s="147" t="s">
        <v>603</v>
      </c>
      <c r="E271" s="148" t="s">
        <v>82</v>
      </c>
      <c r="F271" s="149" t="s">
        <v>14962</v>
      </c>
      <c r="H271" s="148" t="s">
        <v>82</v>
      </c>
      <c r="I271" s="150"/>
      <c r="L271" s="146"/>
      <c r="M271" s="151"/>
      <c r="T271" s="152"/>
      <c r="AT271" s="148" t="s">
        <v>603</v>
      </c>
      <c r="AU271" s="148" t="s">
        <v>93</v>
      </c>
      <c r="AV271" s="12" t="s">
        <v>91</v>
      </c>
      <c r="AW271" s="12" t="s">
        <v>42</v>
      </c>
      <c r="AX271" s="12" t="s">
        <v>84</v>
      </c>
      <c r="AY271" s="148" t="s">
        <v>594</v>
      </c>
    </row>
    <row r="272" spans="2:51" s="13" customFormat="1" ht="10.199999999999999" x14ac:dyDescent="0.2">
      <c r="B272" s="153"/>
      <c r="D272" s="147" t="s">
        <v>603</v>
      </c>
      <c r="E272" s="154" t="s">
        <v>14771</v>
      </c>
      <c r="F272" s="155" t="s">
        <v>14963</v>
      </c>
      <c r="H272" s="156">
        <v>0.76</v>
      </c>
      <c r="I272" s="157"/>
      <c r="L272" s="153"/>
      <c r="M272" s="158"/>
      <c r="T272" s="159"/>
      <c r="AT272" s="154" t="s">
        <v>603</v>
      </c>
      <c r="AU272" s="154" t="s">
        <v>93</v>
      </c>
      <c r="AV272" s="13" t="s">
        <v>93</v>
      </c>
      <c r="AW272" s="13" t="s">
        <v>42</v>
      </c>
      <c r="AX272" s="13" t="s">
        <v>84</v>
      </c>
      <c r="AY272" s="154" t="s">
        <v>594</v>
      </c>
    </row>
    <row r="273" spans="2:65" s="12" customFormat="1" ht="10.199999999999999" x14ac:dyDescent="0.2">
      <c r="B273" s="146"/>
      <c r="D273" s="147" t="s">
        <v>603</v>
      </c>
      <c r="E273" s="148" t="s">
        <v>82</v>
      </c>
      <c r="F273" s="149" t="s">
        <v>14964</v>
      </c>
      <c r="H273" s="148" t="s">
        <v>82</v>
      </c>
      <c r="I273" s="150"/>
      <c r="L273" s="146"/>
      <c r="M273" s="151"/>
      <c r="T273" s="152"/>
      <c r="AT273" s="148" t="s">
        <v>603</v>
      </c>
      <c r="AU273" s="148" t="s">
        <v>93</v>
      </c>
      <c r="AV273" s="12" t="s">
        <v>91</v>
      </c>
      <c r="AW273" s="12" t="s">
        <v>42</v>
      </c>
      <c r="AX273" s="12" t="s">
        <v>84</v>
      </c>
      <c r="AY273" s="148" t="s">
        <v>594</v>
      </c>
    </row>
    <row r="274" spans="2:65" s="13" customFormat="1" ht="10.199999999999999" x14ac:dyDescent="0.2">
      <c r="B274" s="153"/>
      <c r="D274" s="147" t="s">
        <v>603</v>
      </c>
      <c r="E274" s="154" t="s">
        <v>14767</v>
      </c>
      <c r="F274" s="155" t="s">
        <v>14965</v>
      </c>
      <c r="H274" s="156">
        <v>12.56</v>
      </c>
      <c r="I274" s="157"/>
      <c r="L274" s="153"/>
      <c r="M274" s="158"/>
      <c r="T274" s="159"/>
      <c r="AT274" s="154" t="s">
        <v>603</v>
      </c>
      <c r="AU274" s="154" t="s">
        <v>93</v>
      </c>
      <c r="AV274" s="13" t="s">
        <v>93</v>
      </c>
      <c r="AW274" s="13" t="s">
        <v>42</v>
      </c>
      <c r="AX274" s="13" t="s">
        <v>84</v>
      </c>
      <c r="AY274" s="154" t="s">
        <v>594</v>
      </c>
    </row>
    <row r="275" spans="2:65" s="12" customFormat="1" ht="10.199999999999999" x14ac:dyDescent="0.2">
      <c r="B275" s="146"/>
      <c r="D275" s="147" t="s">
        <v>603</v>
      </c>
      <c r="E275" s="148" t="s">
        <v>82</v>
      </c>
      <c r="F275" s="149" t="s">
        <v>14966</v>
      </c>
      <c r="H275" s="148" t="s">
        <v>82</v>
      </c>
      <c r="I275" s="150"/>
      <c r="L275" s="146"/>
      <c r="M275" s="151"/>
      <c r="T275" s="152"/>
      <c r="AT275" s="148" t="s">
        <v>603</v>
      </c>
      <c r="AU275" s="148" t="s">
        <v>93</v>
      </c>
      <c r="AV275" s="12" t="s">
        <v>91</v>
      </c>
      <c r="AW275" s="12" t="s">
        <v>42</v>
      </c>
      <c r="AX275" s="12" t="s">
        <v>84</v>
      </c>
      <c r="AY275" s="148" t="s">
        <v>594</v>
      </c>
    </row>
    <row r="276" spans="2:65" s="13" customFormat="1" ht="10.199999999999999" x14ac:dyDescent="0.2">
      <c r="B276" s="153"/>
      <c r="D276" s="147" t="s">
        <v>603</v>
      </c>
      <c r="E276" s="154" t="s">
        <v>14769</v>
      </c>
      <c r="F276" s="155" t="s">
        <v>14967</v>
      </c>
      <c r="H276" s="156">
        <v>5.0199999999999996</v>
      </c>
      <c r="I276" s="157"/>
      <c r="L276" s="153"/>
      <c r="M276" s="158"/>
      <c r="T276" s="159"/>
      <c r="AT276" s="154" t="s">
        <v>603</v>
      </c>
      <c r="AU276" s="154" t="s">
        <v>93</v>
      </c>
      <c r="AV276" s="13" t="s">
        <v>93</v>
      </c>
      <c r="AW276" s="13" t="s">
        <v>42</v>
      </c>
      <c r="AX276" s="13" t="s">
        <v>84</v>
      </c>
      <c r="AY276" s="154" t="s">
        <v>594</v>
      </c>
    </row>
    <row r="277" spans="2:65" s="12" customFormat="1" ht="10.199999999999999" x14ac:dyDescent="0.2">
      <c r="B277" s="146"/>
      <c r="D277" s="147" t="s">
        <v>603</v>
      </c>
      <c r="E277" s="148" t="s">
        <v>82</v>
      </c>
      <c r="F277" s="149" t="s">
        <v>14968</v>
      </c>
      <c r="H277" s="148" t="s">
        <v>82</v>
      </c>
      <c r="I277" s="150"/>
      <c r="L277" s="146"/>
      <c r="M277" s="151"/>
      <c r="T277" s="152"/>
      <c r="AT277" s="148" t="s">
        <v>603</v>
      </c>
      <c r="AU277" s="148" t="s">
        <v>93</v>
      </c>
      <c r="AV277" s="12" t="s">
        <v>91</v>
      </c>
      <c r="AW277" s="12" t="s">
        <v>42</v>
      </c>
      <c r="AX277" s="12" t="s">
        <v>84</v>
      </c>
      <c r="AY277" s="148" t="s">
        <v>594</v>
      </c>
    </row>
    <row r="278" spans="2:65" s="13" customFormat="1" ht="10.199999999999999" x14ac:dyDescent="0.2">
      <c r="B278" s="153"/>
      <c r="D278" s="147" t="s">
        <v>603</v>
      </c>
      <c r="E278" s="154" t="s">
        <v>14773</v>
      </c>
      <c r="F278" s="155" t="s">
        <v>14969</v>
      </c>
      <c r="H278" s="156">
        <v>65.400000000000006</v>
      </c>
      <c r="I278" s="157"/>
      <c r="L278" s="153"/>
      <c r="M278" s="158"/>
      <c r="T278" s="159"/>
      <c r="AT278" s="154" t="s">
        <v>603</v>
      </c>
      <c r="AU278" s="154" t="s">
        <v>93</v>
      </c>
      <c r="AV278" s="13" t="s">
        <v>93</v>
      </c>
      <c r="AW278" s="13" t="s">
        <v>42</v>
      </c>
      <c r="AX278" s="13" t="s">
        <v>84</v>
      </c>
      <c r="AY278" s="154" t="s">
        <v>594</v>
      </c>
    </row>
    <row r="279" spans="2:65" s="12" customFormat="1" ht="10.199999999999999" x14ac:dyDescent="0.2">
      <c r="B279" s="146"/>
      <c r="D279" s="147" t="s">
        <v>603</v>
      </c>
      <c r="E279" s="148" t="s">
        <v>82</v>
      </c>
      <c r="F279" s="149" t="s">
        <v>14970</v>
      </c>
      <c r="H279" s="148" t="s">
        <v>82</v>
      </c>
      <c r="I279" s="150"/>
      <c r="L279" s="146"/>
      <c r="M279" s="151"/>
      <c r="T279" s="152"/>
      <c r="AT279" s="148" t="s">
        <v>603</v>
      </c>
      <c r="AU279" s="148" t="s">
        <v>93</v>
      </c>
      <c r="AV279" s="12" t="s">
        <v>91</v>
      </c>
      <c r="AW279" s="12" t="s">
        <v>42</v>
      </c>
      <c r="AX279" s="12" t="s">
        <v>84</v>
      </c>
      <c r="AY279" s="148" t="s">
        <v>594</v>
      </c>
    </row>
    <row r="280" spans="2:65" s="13" customFormat="1" ht="10.199999999999999" x14ac:dyDescent="0.2">
      <c r="B280" s="153"/>
      <c r="D280" s="147" t="s">
        <v>603</v>
      </c>
      <c r="E280" s="154" t="s">
        <v>14775</v>
      </c>
      <c r="F280" s="155" t="s">
        <v>14971</v>
      </c>
      <c r="H280" s="156">
        <v>113.63</v>
      </c>
      <c r="I280" s="157"/>
      <c r="L280" s="153"/>
      <c r="M280" s="158"/>
      <c r="T280" s="159"/>
      <c r="AT280" s="154" t="s">
        <v>603</v>
      </c>
      <c r="AU280" s="154" t="s">
        <v>93</v>
      </c>
      <c r="AV280" s="13" t="s">
        <v>93</v>
      </c>
      <c r="AW280" s="13" t="s">
        <v>42</v>
      </c>
      <c r="AX280" s="13" t="s">
        <v>84</v>
      </c>
      <c r="AY280" s="154" t="s">
        <v>594</v>
      </c>
    </row>
    <row r="281" spans="2:65" s="14" customFormat="1" ht="10.199999999999999" x14ac:dyDescent="0.2">
      <c r="B281" s="168"/>
      <c r="D281" s="147" t="s">
        <v>603</v>
      </c>
      <c r="E281" s="169" t="s">
        <v>82</v>
      </c>
      <c r="F281" s="170" t="s">
        <v>668</v>
      </c>
      <c r="H281" s="171">
        <v>1720.88</v>
      </c>
      <c r="I281" s="172"/>
      <c r="L281" s="168"/>
      <c r="M281" s="173"/>
      <c r="T281" s="174"/>
      <c r="AT281" s="169" t="s">
        <v>603</v>
      </c>
      <c r="AU281" s="169" t="s">
        <v>93</v>
      </c>
      <c r="AV281" s="14" t="s">
        <v>101</v>
      </c>
      <c r="AW281" s="14" t="s">
        <v>42</v>
      </c>
      <c r="AX281" s="14" t="s">
        <v>84</v>
      </c>
      <c r="AY281" s="169" t="s">
        <v>594</v>
      </c>
    </row>
    <row r="282" spans="2:65" s="13" customFormat="1" ht="10.199999999999999" x14ac:dyDescent="0.2">
      <c r="B282" s="153"/>
      <c r="D282" s="147" t="s">
        <v>603</v>
      </c>
      <c r="E282" s="154" t="s">
        <v>82</v>
      </c>
      <c r="F282" s="155" t="s">
        <v>14972</v>
      </c>
      <c r="H282" s="156">
        <v>-1720.88</v>
      </c>
      <c r="I282" s="157"/>
      <c r="L282" s="153"/>
      <c r="M282" s="158"/>
      <c r="T282" s="159"/>
      <c r="AT282" s="154" t="s">
        <v>603</v>
      </c>
      <c r="AU282" s="154" t="s">
        <v>93</v>
      </c>
      <c r="AV282" s="13" t="s">
        <v>93</v>
      </c>
      <c r="AW282" s="13" t="s">
        <v>42</v>
      </c>
      <c r="AX282" s="13" t="s">
        <v>84</v>
      </c>
      <c r="AY282" s="154" t="s">
        <v>594</v>
      </c>
    </row>
    <row r="283" spans="2:65" s="13" customFormat="1" ht="10.199999999999999" x14ac:dyDescent="0.2">
      <c r="B283" s="153"/>
      <c r="D283" s="147" t="s">
        <v>603</v>
      </c>
      <c r="E283" s="154" t="s">
        <v>82</v>
      </c>
      <c r="F283" s="155" t="s">
        <v>14749</v>
      </c>
      <c r="H283" s="156">
        <v>365</v>
      </c>
      <c r="I283" s="157"/>
      <c r="L283" s="153"/>
      <c r="M283" s="158"/>
      <c r="T283" s="159"/>
      <c r="AT283" s="154" t="s">
        <v>603</v>
      </c>
      <c r="AU283" s="154" t="s">
        <v>93</v>
      </c>
      <c r="AV283" s="13" t="s">
        <v>93</v>
      </c>
      <c r="AW283" s="13" t="s">
        <v>42</v>
      </c>
      <c r="AX283" s="13" t="s">
        <v>84</v>
      </c>
      <c r="AY283" s="154" t="s">
        <v>594</v>
      </c>
    </row>
    <row r="284" spans="2:65" s="15" customFormat="1" ht="10.199999999999999" x14ac:dyDescent="0.2">
      <c r="B284" s="175"/>
      <c r="D284" s="147" t="s">
        <v>603</v>
      </c>
      <c r="E284" s="176" t="s">
        <v>82</v>
      </c>
      <c r="F284" s="177" t="s">
        <v>672</v>
      </c>
      <c r="H284" s="178">
        <v>365</v>
      </c>
      <c r="I284" s="179"/>
      <c r="L284" s="175"/>
      <c r="M284" s="180"/>
      <c r="T284" s="181"/>
      <c r="AT284" s="176" t="s">
        <v>603</v>
      </c>
      <c r="AU284" s="176" t="s">
        <v>93</v>
      </c>
      <c r="AV284" s="15" t="s">
        <v>147</v>
      </c>
      <c r="AW284" s="15" t="s">
        <v>42</v>
      </c>
      <c r="AX284" s="15" t="s">
        <v>91</v>
      </c>
      <c r="AY284" s="176" t="s">
        <v>594</v>
      </c>
    </row>
    <row r="285" spans="2:65" s="1" customFormat="1" ht="16.5" customHeight="1" x14ac:dyDescent="0.2">
      <c r="B285" s="34"/>
      <c r="C285" s="183" t="s">
        <v>1006</v>
      </c>
      <c r="D285" s="183" t="s">
        <v>752</v>
      </c>
      <c r="E285" s="184" t="s">
        <v>14973</v>
      </c>
      <c r="F285" s="185" t="s">
        <v>14974</v>
      </c>
      <c r="G285" s="186" t="s">
        <v>618</v>
      </c>
      <c r="H285" s="187">
        <v>368.65</v>
      </c>
      <c r="I285" s="188"/>
      <c r="J285" s="189">
        <f>ROUND(I285*H285,2)</f>
        <v>0</v>
      </c>
      <c r="K285" s="185" t="s">
        <v>82</v>
      </c>
      <c r="L285" s="190"/>
      <c r="M285" s="191" t="s">
        <v>82</v>
      </c>
      <c r="N285" s="192" t="s">
        <v>54</v>
      </c>
      <c r="P285" s="142">
        <f>O285*H285</f>
        <v>0</v>
      </c>
      <c r="Q285" s="142">
        <v>0.152</v>
      </c>
      <c r="R285" s="142">
        <f>Q285*H285</f>
        <v>56.034799999999997</v>
      </c>
      <c r="S285" s="142">
        <v>0</v>
      </c>
      <c r="T285" s="143">
        <f>S285*H285</f>
        <v>0</v>
      </c>
      <c r="AR285" s="144" t="s">
        <v>716</v>
      </c>
      <c r="AT285" s="144" t="s">
        <v>752</v>
      </c>
      <c r="AU285" s="144" t="s">
        <v>93</v>
      </c>
      <c r="AY285" s="18" t="s">
        <v>594</v>
      </c>
      <c r="BE285" s="145">
        <f>IF(N285="základní",J285,0)</f>
        <v>0</v>
      </c>
      <c r="BF285" s="145">
        <f>IF(N285="snížená",J285,0)</f>
        <v>0</v>
      </c>
      <c r="BG285" s="145">
        <f>IF(N285="zákl. přenesená",J285,0)</f>
        <v>0</v>
      </c>
      <c r="BH285" s="145">
        <f>IF(N285="sníž. přenesená",J285,0)</f>
        <v>0</v>
      </c>
      <c r="BI285" s="145">
        <f>IF(N285="nulová",J285,0)</f>
        <v>0</v>
      </c>
      <c r="BJ285" s="18" t="s">
        <v>91</v>
      </c>
      <c r="BK285" s="145">
        <f>ROUND(I285*H285,2)</f>
        <v>0</v>
      </c>
      <c r="BL285" s="18" t="s">
        <v>147</v>
      </c>
      <c r="BM285" s="144" t="s">
        <v>14975</v>
      </c>
    </row>
    <row r="286" spans="2:65" s="13" customFormat="1" ht="10.199999999999999" x14ac:dyDescent="0.2">
      <c r="B286" s="153"/>
      <c r="D286" s="147" t="s">
        <v>603</v>
      </c>
      <c r="E286" s="154" t="s">
        <v>82</v>
      </c>
      <c r="F286" s="155" t="s">
        <v>14976</v>
      </c>
      <c r="H286" s="156">
        <v>368.65</v>
      </c>
      <c r="I286" s="157"/>
      <c r="L286" s="153"/>
      <c r="M286" s="158"/>
      <c r="T286" s="159"/>
      <c r="AT286" s="154" t="s">
        <v>603</v>
      </c>
      <c r="AU286" s="154" t="s">
        <v>93</v>
      </c>
      <c r="AV286" s="13" t="s">
        <v>93</v>
      </c>
      <c r="AW286" s="13" t="s">
        <v>42</v>
      </c>
      <c r="AX286" s="13" t="s">
        <v>91</v>
      </c>
      <c r="AY286" s="154" t="s">
        <v>594</v>
      </c>
    </row>
    <row r="287" spans="2:65" s="1" customFormat="1" ht="37.799999999999997" customHeight="1" x14ac:dyDescent="0.2">
      <c r="B287" s="34"/>
      <c r="C287" s="133" t="s">
        <v>1012</v>
      </c>
      <c r="D287" s="133" t="s">
        <v>597</v>
      </c>
      <c r="E287" s="134" t="s">
        <v>14977</v>
      </c>
      <c r="F287" s="135" t="s">
        <v>14978</v>
      </c>
      <c r="G287" s="136" t="s">
        <v>618</v>
      </c>
      <c r="H287" s="137">
        <v>183.626</v>
      </c>
      <c r="I287" s="138"/>
      <c r="J287" s="139">
        <f>ROUND(I287*H287,2)</f>
        <v>0</v>
      </c>
      <c r="K287" s="135" t="s">
        <v>82</v>
      </c>
      <c r="L287" s="34"/>
      <c r="M287" s="140" t="s">
        <v>82</v>
      </c>
      <c r="N287" s="141" t="s">
        <v>54</v>
      </c>
      <c r="P287" s="142">
        <f>O287*H287</f>
        <v>0</v>
      </c>
      <c r="Q287" s="142">
        <v>9.8000000000000004E-2</v>
      </c>
      <c r="R287" s="142">
        <f>Q287*H287</f>
        <v>17.995348</v>
      </c>
      <c r="S287" s="142">
        <v>0</v>
      </c>
      <c r="T287" s="143">
        <f>S287*H287</f>
        <v>0</v>
      </c>
      <c r="AR287" s="144" t="s">
        <v>147</v>
      </c>
      <c r="AT287" s="144" t="s">
        <v>597</v>
      </c>
      <c r="AU287" s="144" t="s">
        <v>93</v>
      </c>
      <c r="AY287" s="18" t="s">
        <v>594</v>
      </c>
      <c r="BE287" s="145">
        <f>IF(N287="základní",J287,0)</f>
        <v>0</v>
      </c>
      <c r="BF287" s="145">
        <f>IF(N287="snížená",J287,0)</f>
        <v>0</v>
      </c>
      <c r="BG287" s="145">
        <f>IF(N287="zákl. přenesená",J287,0)</f>
        <v>0</v>
      </c>
      <c r="BH287" s="145">
        <f>IF(N287="sníž. přenesená",J287,0)</f>
        <v>0</v>
      </c>
      <c r="BI287" s="145">
        <f>IF(N287="nulová",J287,0)</f>
        <v>0</v>
      </c>
      <c r="BJ287" s="18" t="s">
        <v>91</v>
      </c>
      <c r="BK287" s="145">
        <f>ROUND(I287*H287,2)</f>
        <v>0</v>
      </c>
      <c r="BL287" s="18" t="s">
        <v>147</v>
      </c>
      <c r="BM287" s="144" t="s">
        <v>14979</v>
      </c>
    </row>
    <row r="288" spans="2:65" s="13" customFormat="1" ht="10.199999999999999" x14ac:dyDescent="0.2">
      <c r="B288" s="153"/>
      <c r="D288" s="147" t="s">
        <v>603</v>
      </c>
      <c r="E288" s="154" t="s">
        <v>82</v>
      </c>
      <c r="F288" s="155" t="s">
        <v>14751</v>
      </c>
      <c r="H288" s="156">
        <v>183.626</v>
      </c>
      <c r="I288" s="157"/>
      <c r="L288" s="153"/>
      <c r="M288" s="158"/>
      <c r="T288" s="159"/>
      <c r="AT288" s="154" t="s">
        <v>603</v>
      </c>
      <c r="AU288" s="154" t="s">
        <v>93</v>
      </c>
      <c r="AV288" s="13" t="s">
        <v>93</v>
      </c>
      <c r="AW288" s="13" t="s">
        <v>42</v>
      </c>
      <c r="AX288" s="13" t="s">
        <v>91</v>
      </c>
      <c r="AY288" s="154" t="s">
        <v>594</v>
      </c>
    </row>
    <row r="289" spans="2:65" s="1" customFormat="1" ht="16.5" customHeight="1" x14ac:dyDescent="0.2">
      <c r="B289" s="34"/>
      <c r="C289" s="183" t="s">
        <v>1019</v>
      </c>
      <c r="D289" s="183" t="s">
        <v>752</v>
      </c>
      <c r="E289" s="184" t="s">
        <v>14980</v>
      </c>
      <c r="F289" s="185" t="s">
        <v>14981</v>
      </c>
      <c r="G289" s="186" t="s">
        <v>618</v>
      </c>
      <c r="H289" s="187">
        <v>187.29900000000001</v>
      </c>
      <c r="I289" s="188"/>
      <c r="J289" s="189">
        <f>ROUND(I289*H289,2)</f>
        <v>0</v>
      </c>
      <c r="K289" s="185" t="s">
        <v>82</v>
      </c>
      <c r="L289" s="190"/>
      <c r="M289" s="191" t="s">
        <v>82</v>
      </c>
      <c r="N289" s="192" t="s">
        <v>54</v>
      </c>
      <c r="P289" s="142">
        <f>O289*H289</f>
        <v>0</v>
      </c>
      <c r="Q289" s="142">
        <v>0.32286999999999999</v>
      </c>
      <c r="R289" s="142">
        <f>Q289*H289</f>
        <v>60.473228130000003</v>
      </c>
      <c r="S289" s="142">
        <v>0</v>
      </c>
      <c r="T289" s="143">
        <f>S289*H289</f>
        <v>0</v>
      </c>
      <c r="AR289" s="144" t="s">
        <v>716</v>
      </c>
      <c r="AT289" s="144" t="s">
        <v>752</v>
      </c>
      <c r="AU289" s="144" t="s">
        <v>93</v>
      </c>
      <c r="AY289" s="18" t="s">
        <v>594</v>
      </c>
      <c r="BE289" s="145">
        <f>IF(N289="základní",J289,0)</f>
        <v>0</v>
      </c>
      <c r="BF289" s="145">
        <f>IF(N289="snížená",J289,0)</f>
        <v>0</v>
      </c>
      <c r="BG289" s="145">
        <f>IF(N289="zákl. přenesená",J289,0)</f>
        <v>0</v>
      </c>
      <c r="BH289" s="145">
        <f>IF(N289="sníž. přenesená",J289,0)</f>
        <v>0</v>
      </c>
      <c r="BI289" s="145">
        <f>IF(N289="nulová",J289,0)</f>
        <v>0</v>
      </c>
      <c r="BJ289" s="18" t="s">
        <v>91</v>
      </c>
      <c r="BK289" s="145">
        <f>ROUND(I289*H289,2)</f>
        <v>0</v>
      </c>
      <c r="BL289" s="18" t="s">
        <v>147</v>
      </c>
      <c r="BM289" s="144" t="s">
        <v>14982</v>
      </c>
    </row>
    <row r="290" spans="2:65" s="13" customFormat="1" ht="10.199999999999999" x14ac:dyDescent="0.2">
      <c r="B290" s="153"/>
      <c r="D290" s="147" t="s">
        <v>603</v>
      </c>
      <c r="E290" s="154" t="s">
        <v>82</v>
      </c>
      <c r="F290" s="155" t="s">
        <v>14983</v>
      </c>
      <c r="H290" s="156">
        <v>187.29900000000001</v>
      </c>
      <c r="I290" s="157"/>
      <c r="L290" s="153"/>
      <c r="M290" s="158"/>
      <c r="T290" s="159"/>
      <c r="AT290" s="154" t="s">
        <v>603</v>
      </c>
      <c r="AU290" s="154" t="s">
        <v>93</v>
      </c>
      <c r="AV290" s="13" t="s">
        <v>93</v>
      </c>
      <c r="AW290" s="13" t="s">
        <v>42</v>
      </c>
      <c r="AX290" s="13" t="s">
        <v>91</v>
      </c>
      <c r="AY290" s="154" t="s">
        <v>594</v>
      </c>
    </row>
    <row r="291" spans="2:65" s="1" customFormat="1" ht="37.799999999999997" customHeight="1" x14ac:dyDescent="0.2">
      <c r="B291" s="34"/>
      <c r="C291" s="133" t="s">
        <v>1025</v>
      </c>
      <c r="D291" s="133" t="s">
        <v>597</v>
      </c>
      <c r="E291" s="134" t="s">
        <v>14984</v>
      </c>
      <c r="F291" s="135" t="s">
        <v>14985</v>
      </c>
      <c r="G291" s="136" t="s">
        <v>618</v>
      </c>
      <c r="H291" s="137">
        <v>36.728000000000002</v>
      </c>
      <c r="I291" s="138"/>
      <c r="J291" s="139">
        <f>ROUND(I291*H291,2)</f>
        <v>0</v>
      </c>
      <c r="K291" s="135" t="s">
        <v>651</v>
      </c>
      <c r="L291" s="34"/>
      <c r="M291" s="140" t="s">
        <v>82</v>
      </c>
      <c r="N291" s="141" t="s">
        <v>54</v>
      </c>
      <c r="P291" s="142">
        <f>O291*H291</f>
        <v>0</v>
      </c>
      <c r="Q291" s="142">
        <v>0.10100000000000001</v>
      </c>
      <c r="R291" s="142">
        <f>Q291*H291</f>
        <v>3.7095280000000006</v>
      </c>
      <c r="S291" s="142">
        <v>0</v>
      </c>
      <c r="T291" s="143">
        <f>S291*H291</f>
        <v>0</v>
      </c>
      <c r="AR291" s="144" t="s">
        <v>147</v>
      </c>
      <c r="AT291" s="144" t="s">
        <v>597</v>
      </c>
      <c r="AU291" s="144" t="s">
        <v>93</v>
      </c>
      <c r="AY291" s="18" t="s">
        <v>594</v>
      </c>
      <c r="BE291" s="145">
        <f>IF(N291="základní",J291,0)</f>
        <v>0</v>
      </c>
      <c r="BF291" s="145">
        <f>IF(N291="snížená",J291,0)</f>
        <v>0</v>
      </c>
      <c r="BG291" s="145">
        <f>IF(N291="zákl. přenesená",J291,0)</f>
        <v>0</v>
      </c>
      <c r="BH291" s="145">
        <f>IF(N291="sníž. přenesená",J291,0)</f>
        <v>0</v>
      </c>
      <c r="BI291" s="145">
        <f>IF(N291="nulová",J291,0)</f>
        <v>0</v>
      </c>
      <c r="BJ291" s="18" t="s">
        <v>91</v>
      </c>
      <c r="BK291" s="145">
        <f>ROUND(I291*H291,2)</f>
        <v>0</v>
      </c>
      <c r="BL291" s="18" t="s">
        <v>147</v>
      </c>
      <c r="BM291" s="144" t="s">
        <v>14986</v>
      </c>
    </row>
    <row r="292" spans="2:65" s="1" customFormat="1" ht="10.199999999999999" x14ac:dyDescent="0.2">
      <c r="B292" s="34"/>
      <c r="D292" s="164" t="s">
        <v>653</v>
      </c>
      <c r="F292" s="165" t="s">
        <v>14987</v>
      </c>
      <c r="I292" s="166"/>
      <c r="L292" s="34"/>
      <c r="M292" s="167"/>
      <c r="T292" s="55"/>
      <c r="AT292" s="18" t="s">
        <v>653</v>
      </c>
      <c r="AU292" s="18" t="s">
        <v>93</v>
      </c>
    </row>
    <row r="293" spans="2:65" s="13" customFormat="1" ht="10.199999999999999" x14ac:dyDescent="0.2">
      <c r="B293" s="153"/>
      <c r="D293" s="147" t="s">
        <v>603</v>
      </c>
      <c r="E293" s="154" t="s">
        <v>82</v>
      </c>
      <c r="F293" s="155" t="s">
        <v>14988</v>
      </c>
      <c r="H293" s="156">
        <v>36.728000000000002</v>
      </c>
      <c r="I293" s="157"/>
      <c r="L293" s="153"/>
      <c r="M293" s="158"/>
      <c r="T293" s="159"/>
      <c r="AT293" s="154" t="s">
        <v>603</v>
      </c>
      <c r="AU293" s="154" t="s">
        <v>93</v>
      </c>
      <c r="AV293" s="13" t="s">
        <v>93</v>
      </c>
      <c r="AW293" s="13" t="s">
        <v>42</v>
      </c>
      <c r="AX293" s="13" t="s">
        <v>91</v>
      </c>
      <c r="AY293" s="154" t="s">
        <v>594</v>
      </c>
    </row>
    <row r="294" spans="2:65" s="1" customFormat="1" ht="16.5" customHeight="1" x14ac:dyDescent="0.2">
      <c r="B294" s="34"/>
      <c r="C294" s="183" t="s">
        <v>1033</v>
      </c>
      <c r="D294" s="183" t="s">
        <v>752</v>
      </c>
      <c r="E294" s="184" t="s">
        <v>14989</v>
      </c>
      <c r="F294" s="185" t="s">
        <v>14990</v>
      </c>
      <c r="G294" s="186" t="s">
        <v>618</v>
      </c>
      <c r="H294" s="187">
        <v>5.1710000000000003</v>
      </c>
      <c r="I294" s="188"/>
      <c r="J294" s="189">
        <f>ROUND(I294*H294,2)</f>
        <v>0</v>
      </c>
      <c r="K294" s="185" t="s">
        <v>82</v>
      </c>
      <c r="L294" s="190"/>
      <c r="M294" s="191" t="s">
        <v>82</v>
      </c>
      <c r="N294" s="192" t="s">
        <v>54</v>
      </c>
      <c r="P294" s="142">
        <f>O294*H294</f>
        <v>0</v>
      </c>
      <c r="Q294" s="142">
        <v>0.13500000000000001</v>
      </c>
      <c r="R294" s="142">
        <f>Q294*H294</f>
        <v>0.69808500000000007</v>
      </c>
      <c r="S294" s="142">
        <v>0</v>
      </c>
      <c r="T294" s="143">
        <f>S294*H294</f>
        <v>0</v>
      </c>
      <c r="AR294" s="144" t="s">
        <v>716</v>
      </c>
      <c r="AT294" s="144" t="s">
        <v>752</v>
      </c>
      <c r="AU294" s="144" t="s">
        <v>93</v>
      </c>
      <c r="AY294" s="18" t="s">
        <v>594</v>
      </c>
      <c r="BE294" s="145">
        <f>IF(N294="základní",J294,0)</f>
        <v>0</v>
      </c>
      <c r="BF294" s="145">
        <f>IF(N294="snížená",J294,0)</f>
        <v>0</v>
      </c>
      <c r="BG294" s="145">
        <f>IF(N294="zákl. přenesená",J294,0)</f>
        <v>0</v>
      </c>
      <c r="BH294" s="145">
        <f>IF(N294="sníž. přenesená",J294,0)</f>
        <v>0</v>
      </c>
      <c r="BI294" s="145">
        <f>IF(N294="nulová",J294,0)</f>
        <v>0</v>
      </c>
      <c r="BJ294" s="18" t="s">
        <v>91</v>
      </c>
      <c r="BK294" s="145">
        <f>ROUND(I294*H294,2)</f>
        <v>0</v>
      </c>
      <c r="BL294" s="18" t="s">
        <v>147</v>
      </c>
      <c r="BM294" s="144" t="s">
        <v>14991</v>
      </c>
    </row>
    <row r="295" spans="2:65" s="13" customFormat="1" ht="10.199999999999999" x14ac:dyDescent="0.2">
      <c r="B295" s="153"/>
      <c r="D295" s="147" t="s">
        <v>603</v>
      </c>
      <c r="E295" s="154" t="s">
        <v>82</v>
      </c>
      <c r="F295" s="155" t="s">
        <v>14992</v>
      </c>
      <c r="H295" s="156">
        <v>5.1710000000000003</v>
      </c>
      <c r="I295" s="157"/>
      <c r="L295" s="153"/>
      <c r="M295" s="158"/>
      <c r="T295" s="159"/>
      <c r="AT295" s="154" t="s">
        <v>603</v>
      </c>
      <c r="AU295" s="154" t="s">
        <v>93</v>
      </c>
      <c r="AV295" s="13" t="s">
        <v>93</v>
      </c>
      <c r="AW295" s="13" t="s">
        <v>42</v>
      </c>
      <c r="AX295" s="13" t="s">
        <v>91</v>
      </c>
      <c r="AY295" s="154" t="s">
        <v>594</v>
      </c>
    </row>
    <row r="296" spans="2:65" s="1" customFormat="1" ht="16.5" customHeight="1" x14ac:dyDescent="0.2">
      <c r="B296" s="34"/>
      <c r="C296" s="183" t="s">
        <v>1039</v>
      </c>
      <c r="D296" s="183" t="s">
        <v>752</v>
      </c>
      <c r="E296" s="184" t="s">
        <v>14993</v>
      </c>
      <c r="F296" s="185" t="s">
        <v>14994</v>
      </c>
      <c r="G296" s="186" t="s">
        <v>618</v>
      </c>
      <c r="H296" s="187">
        <v>12.936999999999999</v>
      </c>
      <c r="I296" s="188"/>
      <c r="J296" s="189">
        <f>ROUND(I296*H296,2)</f>
        <v>0</v>
      </c>
      <c r="K296" s="185" t="s">
        <v>82</v>
      </c>
      <c r="L296" s="190"/>
      <c r="M296" s="191" t="s">
        <v>82</v>
      </c>
      <c r="N296" s="192" t="s">
        <v>54</v>
      </c>
      <c r="P296" s="142">
        <f>O296*H296</f>
        <v>0</v>
      </c>
      <c r="Q296" s="142">
        <v>0.13500000000000001</v>
      </c>
      <c r="R296" s="142">
        <f>Q296*H296</f>
        <v>1.7464950000000001</v>
      </c>
      <c r="S296" s="142">
        <v>0</v>
      </c>
      <c r="T296" s="143">
        <f>S296*H296</f>
        <v>0</v>
      </c>
      <c r="AR296" s="144" t="s">
        <v>716</v>
      </c>
      <c r="AT296" s="144" t="s">
        <v>752</v>
      </c>
      <c r="AU296" s="144" t="s">
        <v>93</v>
      </c>
      <c r="AY296" s="18" t="s">
        <v>594</v>
      </c>
      <c r="BE296" s="145">
        <f>IF(N296="základní",J296,0)</f>
        <v>0</v>
      </c>
      <c r="BF296" s="145">
        <f>IF(N296="snížená",J296,0)</f>
        <v>0</v>
      </c>
      <c r="BG296" s="145">
        <f>IF(N296="zákl. přenesená",J296,0)</f>
        <v>0</v>
      </c>
      <c r="BH296" s="145">
        <f>IF(N296="sníž. přenesená",J296,0)</f>
        <v>0</v>
      </c>
      <c r="BI296" s="145">
        <f>IF(N296="nulová",J296,0)</f>
        <v>0</v>
      </c>
      <c r="BJ296" s="18" t="s">
        <v>91</v>
      </c>
      <c r="BK296" s="145">
        <f>ROUND(I296*H296,2)</f>
        <v>0</v>
      </c>
      <c r="BL296" s="18" t="s">
        <v>147</v>
      </c>
      <c r="BM296" s="144" t="s">
        <v>14995</v>
      </c>
    </row>
    <row r="297" spans="2:65" s="13" customFormat="1" ht="10.199999999999999" x14ac:dyDescent="0.2">
      <c r="B297" s="153"/>
      <c r="D297" s="147" t="s">
        <v>603</v>
      </c>
      <c r="E297" s="154" t="s">
        <v>82</v>
      </c>
      <c r="F297" s="155" t="s">
        <v>14996</v>
      </c>
      <c r="H297" s="156">
        <v>12.936999999999999</v>
      </c>
      <c r="I297" s="157"/>
      <c r="L297" s="153"/>
      <c r="M297" s="158"/>
      <c r="T297" s="159"/>
      <c r="AT297" s="154" t="s">
        <v>603</v>
      </c>
      <c r="AU297" s="154" t="s">
        <v>93</v>
      </c>
      <c r="AV297" s="13" t="s">
        <v>93</v>
      </c>
      <c r="AW297" s="13" t="s">
        <v>42</v>
      </c>
      <c r="AX297" s="13" t="s">
        <v>91</v>
      </c>
      <c r="AY297" s="154" t="s">
        <v>594</v>
      </c>
    </row>
    <row r="298" spans="2:65" s="1" customFormat="1" ht="16.5" customHeight="1" x14ac:dyDescent="0.2">
      <c r="B298" s="34"/>
      <c r="C298" s="183" t="s">
        <v>1046</v>
      </c>
      <c r="D298" s="183" t="s">
        <v>752</v>
      </c>
      <c r="E298" s="184" t="s">
        <v>14997</v>
      </c>
      <c r="F298" s="185" t="s">
        <v>14998</v>
      </c>
      <c r="G298" s="186" t="s">
        <v>618</v>
      </c>
      <c r="H298" s="187">
        <v>18.940000000000001</v>
      </c>
      <c r="I298" s="188"/>
      <c r="J298" s="189">
        <f>ROUND(I298*H298,2)</f>
        <v>0</v>
      </c>
      <c r="K298" s="185" t="s">
        <v>82</v>
      </c>
      <c r="L298" s="190"/>
      <c r="M298" s="191" t="s">
        <v>82</v>
      </c>
      <c r="N298" s="192" t="s">
        <v>54</v>
      </c>
      <c r="P298" s="142">
        <f>O298*H298</f>
        <v>0</v>
      </c>
      <c r="Q298" s="142">
        <v>0.13500000000000001</v>
      </c>
      <c r="R298" s="142">
        <f>Q298*H298</f>
        <v>2.5569000000000002</v>
      </c>
      <c r="S298" s="142">
        <v>0</v>
      </c>
      <c r="T298" s="143">
        <f>S298*H298</f>
        <v>0</v>
      </c>
      <c r="AR298" s="144" t="s">
        <v>716</v>
      </c>
      <c r="AT298" s="144" t="s">
        <v>752</v>
      </c>
      <c r="AU298" s="144" t="s">
        <v>93</v>
      </c>
      <c r="AY298" s="18" t="s">
        <v>594</v>
      </c>
      <c r="BE298" s="145">
        <f>IF(N298="základní",J298,0)</f>
        <v>0</v>
      </c>
      <c r="BF298" s="145">
        <f>IF(N298="snížená",J298,0)</f>
        <v>0</v>
      </c>
      <c r="BG298" s="145">
        <f>IF(N298="zákl. přenesená",J298,0)</f>
        <v>0</v>
      </c>
      <c r="BH298" s="145">
        <f>IF(N298="sníž. přenesená",J298,0)</f>
        <v>0</v>
      </c>
      <c r="BI298" s="145">
        <f>IF(N298="nulová",J298,0)</f>
        <v>0</v>
      </c>
      <c r="BJ298" s="18" t="s">
        <v>91</v>
      </c>
      <c r="BK298" s="145">
        <f>ROUND(I298*H298,2)</f>
        <v>0</v>
      </c>
      <c r="BL298" s="18" t="s">
        <v>147</v>
      </c>
      <c r="BM298" s="144" t="s">
        <v>14999</v>
      </c>
    </row>
    <row r="299" spans="2:65" s="13" customFormat="1" ht="10.199999999999999" x14ac:dyDescent="0.2">
      <c r="B299" s="153"/>
      <c r="D299" s="147" t="s">
        <v>603</v>
      </c>
      <c r="E299" s="154" t="s">
        <v>82</v>
      </c>
      <c r="F299" s="155" t="s">
        <v>15000</v>
      </c>
      <c r="H299" s="156">
        <v>18.940000000000001</v>
      </c>
      <c r="I299" s="157"/>
      <c r="L299" s="153"/>
      <c r="M299" s="158"/>
      <c r="T299" s="159"/>
      <c r="AT299" s="154" t="s">
        <v>603</v>
      </c>
      <c r="AU299" s="154" t="s">
        <v>93</v>
      </c>
      <c r="AV299" s="13" t="s">
        <v>93</v>
      </c>
      <c r="AW299" s="13" t="s">
        <v>42</v>
      </c>
      <c r="AX299" s="13" t="s">
        <v>91</v>
      </c>
      <c r="AY299" s="154" t="s">
        <v>594</v>
      </c>
    </row>
    <row r="300" spans="2:65" s="1" customFormat="1" ht="16.5" customHeight="1" x14ac:dyDescent="0.2">
      <c r="B300" s="34"/>
      <c r="C300" s="183" t="s">
        <v>1052</v>
      </c>
      <c r="D300" s="183" t="s">
        <v>752</v>
      </c>
      <c r="E300" s="184" t="s">
        <v>15001</v>
      </c>
      <c r="F300" s="185" t="s">
        <v>15002</v>
      </c>
      <c r="G300" s="186" t="s">
        <v>618</v>
      </c>
      <c r="H300" s="187">
        <v>0.78300000000000003</v>
      </c>
      <c r="I300" s="188"/>
      <c r="J300" s="189">
        <f>ROUND(I300*H300,2)</f>
        <v>0</v>
      </c>
      <c r="K300" s="185" t="s">
        <v>82</v>
      </c>
      <c r="L300" s="190"/>
      <c r="M300" s="191" t="s">
        <v>82</v>
      </c>
      <c r="N300" s="192" t="s">
        <v>54</v>
      </c>
      <c r="P300" s="142">
        <f>O300*H300</f>
        <v>0</v>
      </c>
      <c r="Q300" s="142">
        <v>0.13500000000000001</v>
      </c>
      <c r="R300" s="142">
        <f>Q300*H300</f>
        <v>0.10570500000000001</v>
      </c>
      <c r="S300" s="142">
        <v>0</v>
      </c>
      <c r="T300" s="143">
        <f>S300*H300</f>
        <v>0</v>
      </c>
      <c r="AR300" s="144" t="s">
        <v>716</v>
      </c>
      <c r="AT300" s="144" t="s">
        <v>752</v>
      </c>
      <c r="AU300" s="144" t="s">
        <v>93</v>
      </c>
      <c r="AY300" s="18" t="s">
        <v>594</v>
      </c>
      <c r="BE300" s="145">
        <f>IF(N300="základní",J300,0)</f>
        <v>0</v>
      </c>
      <c r="BF300" s="145">
        <f>IF(N300="snížená",J300,0)</f>
        <v>0</v>
      </c>
      <c r="BG300" s="145">
        <f>IF(N300="zákl. přenesená",J300,0)</f>
        <v>0</v>
      </c>
      <c r="BH300" s="145">
        <f>IF(N300="sníž. přenesená",J300,0)</f>
        <v>0</v>
      </c>
      <c r="BI300" s="145">
        <f>IF(N300="nulová",J300,0)</f>
        <v>0</v>
      </c>
      <c r="BJ300" s="18" t="s">
        <v>91</v>
      </c>
      <c r="BK300" s="145">
        <f>ROUND(I300*H300,2)</f>
        <v>0</v>
      </c>
      <c r="BL300" s="18" t="s">
        <v>147</v>
      </c>
      <c r="BM300" s="144" t="s">
        <v>15003</v>
      </c>
    </row>
    <row r="301" spans="2:65" s="13" customFormat="1" ht="10.199999999999999" x14ac:dyDescent="0.2">
      <c r="B301" s="153"/>
      <c r="D301" s="147" t="s">
        <v>603</v>
      </c>
      <c r="E301" s="154" t="s">
        <v>82</v>
      </c>
      <c r="F301" s="155" t="s">
        <v>15004</v>
      </c>
      <c r="H301" s="156">
        <v>0.78300000000000003</v>
      </c>
      <c r="I301" s="157"/>
      <c r="L301" s="153"/>
      <c r="M301" s="158"/>
      <c r="T301" s="159"/>
      <c r="AT301" s="154" t="s">
        <v>603</v>
      </c>
      <c r="AU301" s="154" t="s">
        <v>93</v>
      </c>
      <c r="AV301" s="13" t="s">
        <v>93</v>
      </c>
      <c r="AW301" s="13" t="s">
        <v>42</v>
      </c>
      <c r="AX301" s="13" t="s">
        <v>91</v>
      </c>
      <c r="AY301" s="154" t="s">
        <v>594</v>
      </c>
    </row>
    <row r="302" spans="2:65" s="1" customFormat="1" ht="37.799999999999997" customHeight="1" x14ac:dyDescent="0.2">
      <c r="B302" s="34"/>
      <c r="C302" s="133" t="s">
        <v>1058</v>
      </c>
      <c r="D302" s="133" t="s">
        <v>597</v>
      </c>
      <c r="E302" s="134" t="s">
        <v>15005</v>
      </c>
      <c r="F302" s="135" t="s">
        <v>15006</v>
      </c>
      <c r="G302" s="136" t="s">
        <v>618</v>
      </c>
      <c r="H302" s="137">
        <v>24.5</v>
      </c>
      <c r="I302" s="138"/>
      <c r="J302" s="139">
        <f>ROUND(I302*H302,2)</f>
        <v>0</v>
      </c>
      <c r="K302" s="135" t="s">
        <v>651</v>
      </c>
      <c r="L302" s="34"/>
      <c r="M302" s="140" t="s">
        <v>82</v>
      </c>
      <c r="N302" s="141" t="s">
        <v>54</v>
      </c>
      <c r="P302" s="142">
        <f>O302*H302</f>
        <v>0</v>
      </c>
      <c r="Q302" s="142">
        <v>8.8800000000000004E-2</v>
      </c>
      <c r="R302" s="142">
        <f>Q302*H302</f>
        <v>2.1756000000000002</v>
      </c>
      <c r="S302" s="142">
        <v>0</v>
      </c>
      <c r="T302" s="143">
        <f>S302*H302</f>
        <v>0</v>
      </c>
      <c r="AR302" s="144" t="s">
        <v>147</v>
      </c>
      <c r="AT302" s="144" t="s">
        <v>597</v>
      </c>
      <c r="AU302" s="144" t="s">
        <v>93</v>
      </c>
      <c r="AY302" s="18" t="s">
        <v>594</v>
      </c>
      <c r="BE302" s="145">
        <f>IF(N302="základní",J302,0)</f>
        <v>0</v>
      </c>
      <c r="BF302" s="145">
        <f>IF(N302="snížená",J302,0)</f>
        <v>0</v>
      </c>
      <c r="BG302" s="145">
        <f>IF(N302="zákl. přenesená",J302,0)</f>
        <v>0</v>
      </c>
      <c r="BH302" s="145">
        <f>IF(N302="sníž. přenesená",J302,0)</f>
        <v>0</v>
      </c>
      <c r="BI302" s="145">
        <f>IF(N302="nulová",J302,0)</f>
        <v>0</v>
      </c>
      <c r="BJ302" s="18" t="s">
        <v>91</v>
      </c>
      <c r="BK302" s="145">
        <f>ROUND(I302*H302,2)</f>
        <v>0</v>
      </c>
      <c r="BL302" s="18" t="s">
        <v>147</v>
      </c>
      <c r="BM302" s="144" t="s">
        <v>15007</v>
      </c>
    </row>
    <row r="303" spans="2:65" s="1" customFormat="1" ht="10.199999999999999" x14ac:dyDescent="0.2">
      <c r="B303" s="34"/>
      <c r="D303" s="164" t="s">
        <v>653</v>
      </c>
      <c r="F303" s="165" t="s">
        <v>15008</v>
      </c>
      <c r="I303" s="166"/>
      <c r="L303" s="34"/>
      <c r="M303" s="167"/>
      <c r="T303" s="55"/>
      <c r="AT303" s="18" t="s">
        <v>653</v>
      </c>
      <c r="AU303" s="18" t="s">
        <v>93</v>
      </c>
    </row>
    <row r="304" spans="2:65" s="13" customFormat="1" ht="10.199999999999999" x14ac:dyDescent="0.2">
      <c r="B304" s="153"/>
      <c r="D304" s="147" t="s">
        <v>603</v>
      </c>
      <c r="E304" s="154" t="s">
        <v>82</v>
      </c>
      <c r="F304" s="155" t="s">
        <v>14759</v>
      </c>
      <c r="H304" s="156">
        <v>24.5</v>
      </c>
      <c r="I304" s="157"/>
      <c r="L304" s="153"/>
      <c r="M304" s="158"/>
      <c r="T304" s="159"/>
      <c r="AT304" s="154" t="s">
        <v>603</v>
      </c>
      <c r="AU304" s="154" t="s">
        <v>93</v>
      </c>
      <c r="AV304" s="13" t="s">
        <v>93</v>
      </c>
      <c r="AW304" s="13" t="s">
        <v>42</v>
      </c>
      <c r="AX304" s="13" t="s">
        <v>91</v>
      </c>
      <c r="AY304" s="154" t="s">
        <v>594</v>
      </c>
    </row>
    <row r="305" spans="2:65" s="1" customFormat="1" ht="24.15" customHeight="1" x14ac:dyDescent="0.2">
      <c r="B305" s="34"/>
      <c r="C305" s="133" t="s">
        <v>1065</v>
      </c>
      <c r="D305" s="133" t="s">
        <v>597</v>
      </c>
      <c r="E305" s="134" t="s">
        <v>15009</v>
      </c>
      <c r="F305" s="135" t="s">
        <v>15010</v>
      </c>
      <c r="G305" s="136" t="s">
        <v>618</v>
      </c>
      <c r="H305" s="137">
        <v>476.30799999999999</v>
      </c>
      <c r="I305" s="138"/>
      <c r="J305" s="139">
        <f>ROUND(I305*H305,2)</f>
        <v>0</v>
      </c>
      <c r="K305" s="135" t="s">
        <v>82</v>
      </c>
      <c r="L305" s="34"/>
      <c r="M305" s="140" t="s">
        <v>82</v>
      </c>
      <c r="N305" s="141" t="s">
        <v>54</v>
      </c>
      <c r="P305" s="142">
        <f>O305*H305</f>
        <v>0</v>
      </c>
      <c r="Q305" s="142">
        <v>8.8800000000000004E-2</v>
      </c>
      <c r="R305" s="142">
        <f>Q305*H305</f>
        <v>42.296150400000002</v>
      </c>
      <c r="S305" s="142">
        <v>0</v>
      </c>
      <c r="T305" s="143">
        <f>S305*H305</f>
        <v>0</v>
      </c>
      <c r="AR305" s="144" t="s">
        <v>147</v>
      </c>
      <c r="AT305" s="144" t="s">
        <v>597</v>
      </c>
      <c r="AU305" s="144" t="s">
        <v>93</v>
      </c>
      <c r="AY305" s="18" t="s">
        <v>594</v>
      </c>
      <c r="BE305" s="145">
        <f>IF(N305="základní",J305,0)</f>
        <v>0</v>
      </c>
      <c r="BF305" s="145">
        <f>IF(N305="snížená",J305,0)</f>
        <v>0</v>
      </c>
      <c r="BG305" s="145">
        <f>IF(N305="zákl. přenesená",J305,0)</f>
        <v>0</v>
      </c>
      <c r="BH305" s="145">
        <f>IF(N305="sníž. přenesená",J305,0)</f>
        <v>0</v>
      </c>
      <c r="BI305" s="145">
        <f>IF(N305="nulová",J305,0)</f>
        <v>0</v>
      </c>
      <c r="BJ305" s="18" t="s">
        <v>91</v>
      </c>
      <c r="BK305" s="145">
        <f>ROUND(I305*H305,2)</f>
        <v>0</v>
      </c>
      <c r="BL305" s="18" t="s">
        <v>147</v>
      </c>
      <c r="BM305" s="144" t="s">
        <v>15011</v>
      </c>
    </row>
    <row r="306" spans="2:65" s="13" customFormat="1" ht="10.199999999999999" x14ac:dyDescent="0.2">
      <c r="B306" s="153"/>
      <c r="D306" s="147" t="s">
        <v>603</v>
      </c>
      <c r="E306" s="154" t="s">
        <v>82</v>
      </c>
      <c r="F306" s="155" t="s">
        <v>15012</v>
      </c>
      <c r="H306" s="156">
        <v>476.30799999999999</v>
      </c>
      <c r="I306" s="157"/>
      <c r="L306" s="153"/>
      <c r="M306" s="158"/>
      <c r="T306" s="159"/>
      <c r="AT306" s="154" t="s">
        <v>603</v>
      </c>
      <c r="AU306" s="154" t="s">
        <v>93</v>
      </c>
      <c r="AV306" s="13" t="s">
        <v>93</v>
      </c>
      <c r="AW306" s="13" t="s">
        <v>42</v>
      </c>
      <c r="AX306" s="13" t="s">
        <v>91</v>
      </c>
      <c r="AY306" s="154" t="s">
        <v>594</v>
      </c>
    </row>
    <row r="307" spans="2:65" s="1" customFormat="1" ht="16.5" customHeight="1" x14ac:dyDescent="0.2">
      <c r="B307" s="34"/>
      <c r="C307" s="183" t="s">
        <v>1075</v>
      </c>
      <c r="D307" s="183" t="s">
        <v>752</v>
      </c>
      <c r="E307" s="184" t="s">
        <v>15013</v>
      </c>
      <c r="F307" s="185" t="s">
        <v>15014</v>
      </c>
      <c r="G307" s="186" t="s">
        <v>618</v>
      </c>
      <c r="H307" s="187">
        <v>248.7</v>
      </c>
      <c r="I307" s="188"/>
      <c r="J307" s="189">
        <f>ROUND(I307*H307,2)</f>
        <v>0</v>
      </c>
      <c r="K307" s="185" t="s">
        <v>82</v>
      </c>
      <c r="L307" s="190"/>
      <c r="M307" s="191" t="s">
        <v>82</v>
      </c>
      <c r="N307" s="192" t="s">
        <v>54</v>
      </c>
      <c r="P307" s="142">
        <f>O307*H307</f>
        <v>0</v>
      </c>
      <c r="Q307" s="142">
        <v>0.13500000000000001</v>
      </c>
      <c r="R307" s="142">
        <f>Q307*H307</f>
        <v>33.5745</v>
      </c>
      <c r="S307" s="142">
        <v>0</v>
      </c>
      <c r="T307" s="143">
        <f>S307*H307</f>
        <v>0</v>
      </c>
      <c r="AR307" s="144" t="s">
        <v>716</v>
      </c>
      <c r="AT307" s="144" t="s">
        <v>752</v>
      </c>
      <c r="AU307" s="144" t="s">
        <v>93</v>
      </c>
      <c r="AY307" s="18" t="s">
        <v>594</v>
      </c>
      <c r="BE307" s="145">
        <f>IF(N307="základní",J307,0)</f>
        <v>0</v>
      </c>
      <c r="BF307" s="145">
        <f>IF(N307="snížená",J307,0)</f>
        <v>0</v>
      </c>
      <c r="BG307" s="145">
        <f>IF(N307="zákl. přenesená",J307,0)</f>
        <v>0</v>
      </c>
      <c r="BH307" s="145">
        <f>IF(N307="sníž. přenesená",J307,0)</f>
        <v>0</v>
      </c>
      <c r="BI307" s="145">
        <f>IF(N307="nulová",J307,0)</f>
        <v>0</v>
      </c>
      <c r="BJ307" s="18" t="s">
        <v>91</v>
      </c>
      <c r="BK307" s="145">
        <f>ROUND(I307*H307,2)</f>
        <v>0</v>
      </c>
      <c r="BL307" s="18" t="s">
        <v>147</v>
      </c>
      <c r="BM307" s="144" t="s">
        <v>15015</v>
      </c>
    </row>
    <row r="308" spans="2:65" s="13" customFormat="1" ht="10.199999999999999" x14ac:dyDescent="0.2">
      <c r="B308" s="153"/>
      <c r="D308" s="147" t="s">
        <v>603</v>
      </c>
      <c r="E308" s="154" t="s">
        <v>82</v>
      </c>
      <c r="F308" s="155" t="s">
        <v>14755</v>
      </c>
      <c r="H308" s="156">
        <v>248.7</v>
      </c>
      <c r="I308" s="157"/>
      <c r="L308" s="153"/>
      <c r="M308" s="158"/>
      <c r="T308" s="159"/>
      <c r="AT308" s="154" t="s">
        <v>603</v>
      </c>
      <c r="AU308" s="154" t="s">
        <v>93</v>
      </c>
      <c r="AV308" s="13" t="s">
        <v>93</v>
      </c>
      <c r="AW308" s="13" t="s">
        <v>42</v>
      </c>
      <c r="AX308" s="13" t="s">
        <v>91</v>
      </c>
      <c r="AY308" s="154" t="s">
        <v>594</v>
      </c>
    </row>
    <row r="309" spans="2:65" s="1" customFormat="1" ht="16.5" customHeight="1" x14ac:dyDescent="0.2">
      <c r="B309" s="34"/>
      <c r="C309" s="183" t="s">
        <v>1083</v>
      </c>
      <c r="D309" s="183" t="s">
        <v>752</v>
      </c>
      <c r="E309" s="184" t="s">
        <v>15016</v>
      </c>
      <c r="F309" s="185" t="s">
        <v>15017</v>
      </c>
      <c r="G309" s="186" t="s">
        <v>618</v>
      </c>
      <c r="H309" s="187">
        <v>72.608000000000004</v>
      </c>
      <c r="I309" s="188"/>
      <c r="J309" s="189">
        <f>ROUND(I309*H309,2)</f>
        <v>0</v>
      </c>
      <c r="K309" s="185" t="s">
        <v>82</v>
      </c>
      <c r="L309" s="190"/>
      <c r="M309" s="191" t="s">
        <v>82</v>
      </c>
      <c r="N309" s="192" t="s">
        <v>54</v>
      </c>
      <c r="P309" s="142">
        <f>O309*H309</f>
        <v>0</v>
      </c>
      <c r="Q309" s="142">
        <v>0.13500000000000001</v>
      </c>
      <c r="R309" s="142">
        <f>Q309*H309</f>
        <v>9.8020800000000019</v>
      </c>
      <c r="S309" s="142">
        <v>0</v>
      </c>
      <c r="T309" s="143">
        <f>S309*H309</f>
        <v>0</v>
      </c>
      <c r="AR309" s="144" t="s">
        <v>716</v>
      </c>
      <c r="AT309" s="144" t="s">
        <v>752</v>
      </c>
      <c r="AU309" s="144" t="s">
        <v>93</v>
      </c>
      <c r="AY309" s="18" t="s">
        <v>594</v>
      </c>
      <c r="BE309" s="145">
        <f>IF(N309="základní",J309,0)</f>
        <v>0</v>
      </c>
      <c r="BF309" s="145">
        <f>IF(N309="snížená",J309,0)</f>
        <v>0</v>
      </c>
      <c r="BG309" s="145">
        <f>IF(N309="zákl. přenesená",J309,0)</f>
        <v>0</v>
      </c>
      <c r="BH309" s="145">
        <f>IF(N309="sníž. přenesená",J309,0)</f>
        <v>0</v>
      </c>
      <c r="BI309" s="145">
        <f>IF(N309="nulová",J309,0)</f>
        <v>0</v>
      </c>
      <c r="BJ309" s="18" t="s">
        <v>91</v>
      </c>
      <c r="BK309" s="145">
        <f>ROUND(I309*H309,2)</f>
        <v>0</v>
      </c>
      <c r="BL309" s="18" t="s">
        <v>147</v>
      </c>
      <c r="BM309" s="144" t="s">
        <v>15018</v>
      </c>
    </row>
    <row r="310" spans="2:65" s="13" customFormat="1" ht="10.199999999999999" x14ac:dyDescent="0.2">
      <c r="B310" s="153"/>
      <c r="D310" s="147" t="s">
        <v>603</v>
      </c>
      <c r="E310" s="154" t="s">
        <v>82</v>
      </c>
      <c r="F310" s="155" t="s">
        <v>15019</v>
      </c>
      <c r="H310" s="156">
        <v>252.108</v>
      </c>
      <c r="I310" s="157"/>
      <c r="L310" s="153"/>
      <c r="M310" s="158"/>
      <c r="T310" s="159"/>
      <c r="AT310" s="154" t="s">
        <v>603</v>
      </c>
      <c r="AU310" s="154" t="s">
        <v>93</v>
      </c>
      <c r="AV310" s="13" t="s">
        <v>93</v>
      </c>
      <c r="AW310" s="13" t="s">
        <v>42</v>
      </c>
      <c r="AX310" s="13" t="s">
        <v>84</v>
      </c>
      <c r="AY310" s="154" t="s">
        <v>594</v>
      </c>
    </row>
    <row r="311" spans="2:65" s="12" customFormat="1" ht="10.199999999999999" x14ac:dyDescent="0.2">
      <c r="B311" s="146"/>
      <c r="D311" s="147" t="s">
        <v>603</v>
      </c>
      <c r="E311" s="148" t="s">
        <v>82</v>
      </c>
      <c r="F311" s="149" t="s">
        <v>15020</v>
      </c>
      <c r="H311" s="148" t="s">
        <v>82</v>
      </c>
      <c r="I311" s="150"/>
      <c r="L311" s="146"/>
      <c r="M311" s="151"/>
      <c r="T311" s="152"/>
      <c r="AT311" s="148" t="s">
        <v>603</v>
      </c>
      <c r="AU311" s="148" t="s">
        <v>93</v>
      </c>
      <c r="AV311" s="12" t="s">
        <v>91</v>
      </c>
      <c r="AW311" s="12" t="s">
        <v>42</v>
      </c>
      <c r="AX311" s="12" t="s">
        <v>84</v>
      </c>
      <c r="AY311" s="148" t="s">
        <v>594</v>
      </c>
    </row>
    <row r="312" spans="2:65" s="13" customFormat="1" ht="10.199999999999999" x14ac:dyDescent="0.2">
      <c r="B312" s="153"/>
      <c r="D312" s="147" t="s">
        <v>603</v>
      </c>
      <c r="E312" s="154" t="s">
        <v>82</v>
      </c>
      <c r="F312" s="155" t="s">
        <v>15021</v>
      </c>
      <c r="H312" s="156">
        <v>-51</v>
      </c>
      <c r="I312" s="157"/>
      <c r="L312" s="153"/>
      <c r="M312" s="158"/>
      <c r="T312" s="159"/>
      <c r="AT312" s="154" t="s">
        <v>603</v>
      </c>
      <c r="AU312" s="154" t="s">
        <v>93</v>
      </c>
      <c r="AV312" s="13" t="s">
        <v>93</v>
      </c>
      <c r="AW312" s="13" t="s">
        <v>42</v>
      </c>
      <c r="AX312" s="13" t="s">
        <v>84</v>
      </c>
      <c r="AY312" s="154" t="s">
        <v>594</v>
      </c>
    </row>
    <row r="313" spans="2:65" s="12" customFormat="1" ht="10.199999999999999" x14ac:dyDescent="0.2">
      <c r="B313" s="146"/>
      <c r="D313" s="147" t="s">
        <v>603</v>
      </c>
      <c r="E313" s="148" t="s">
        <v>82</v>
      </c>
      <c r="F313" s="149" t="s">
        <v>15022</v>
      </c>
      <c r="H313" s="148" t="s">
        <v>82</v>
      </c>
      <c r="I313" s="150"/>
      <c r="L313" s="146"/>
      <c r="M313" s="151"/>
      <c r="T313" s="152"/>
      <c r="AT313" s="148" t="s">
        <v>603</v>
      </c>
      <c r="AU313" s="148" t="s">
        <v>93</v>
      </c>
      <c r="AV313" s="12" t="s">
        <v>91</v>
      </c>
      <c r="AW313" s="12" t="s">
        <v>42</v>
      </c>
      <c r="AX313" s="12" t="s">
        <v>84</v>
      </c>
      <c r="AY313" s="148" t="s">
        <v>594</v>
      </c>
    </row>
    <row r="314" spans="2:65" s="13" customFormat="1" ht="10.199999999999999" x14ac:dyDescent="0.2">
      <c r="B314" s="153"/>
      <c r="D314" s="147" t="s">
        <v>603</v>
      </c>
      <c r="E314" s="154" t="s">
        <v>82</v>
      </c>
      <c r="F314" s="155" t="s">
        <v>15023</v>
      </c>
      <c r="H314" s="156">
        <v>-118.5</v>
      </c>
      <c r="I314" s="157"/>
      <c r="L314" s="153"/>
      <c r="M314" s="158"/>
      <c r="T314" s="159"/>
      <c r="AT314" s="154" t="s">
        <v>603</v>
      </c>
      <c r="AU314" s="154" t="s">
        <v>93</v>
      </c>
      <c r="AV314" s="13" t="s">
        <v>93</v>
      </c>
      <c r="AW314" s="13" t="s">
        <v>42</v>
      </c>
      <c r="AX314" s="13" t="s">
        <v>84</v>
      </c>
      <c r="AY314" s="154" t="s">
        <v>594</v>
      </c>
    </row>
    <row r="315" spans="2:65" s="12" customFormat="1" ht="10.199999999999999" x14ac:dyDescent="0.2">
      <c r="B315" s="146"/>
      <c r="D315" s="147" t="s">
        <v>603</v>
      </c>
      <c r="E315" s="148" t="s">
        <v>82</v>
      </c>
      <c r="F315" s="149" t="s">
        <v>15024</v>
      </c>
      <c r="H315" s="148" t="s">
        <v>82</v>
      </c>
      <c r="I315" s="150"/>
      <c r="L315" s="146"/>
      <c r="M315" s="151"/>
      <c r="T315" s="152"/>
      <c r="AT315" s="148" t="s">
        <v>603</v>
      </c>
      <c r="AU315" s="148" t="s">
        <v>93</v>
      </c>
      <c r="AV315" s="12" t="s">
        <v>91</v>
      </c>
      <c r="AW315" s="12" t="s">
        <v>42</v>
      </c>
      <c r="AX315" s="12" t="s">
        <v>84</v>
      </c>
      <c r="AY315" s="148" t="s">
        <v>594</v>
      </c>
    </row>
    <row r="316" spans="2:65" s="13" customFormat="1" ht="10.199999999999999" x14ac:dyDescent="0.2">
      <c r="B316" s="153"/>
      <c r="D316" s="147" t="s">
        <v>603</v>
      </c>
      <c r="E316" s="154" t="s">
        <v>82</v>
      </c>
      <c r="F316" s="155" t="s">
        <v>15025</v>
      </c>
      <c r="H316" s="156">
        <v>-10</v>
      </c>
      <c r="I316" s="157"/>
      <c r="L316" s="153"/>
      <c r="M316" s="158"/>
      <c r="T316" s="159"/>
      <c r="AT316" s="154" t="s">
        <v>603</v>
      </c>
      <c r="AU316" s="154" t="s">
        <v>93</v>
      </c>
      <c r="AV316" s="13" t="s">
        <v>93</v>
      </c>
      <c r="AW316" s="13" t="s">
        <v>42</v>
      </c>
      <c r="AX316" s="13" t="s">
        <v>84</v>
      </c>
      <c r="AY316" s="154" t="s">
        <v>594</v>
      </c>
    </row>
    <row r="317" spans="2:65" s="15" customFormat="1" ht="10.199999999999999" x14ac:dyDescent="0.2">
      <c r="B317" s="175"/>
      <c r="D317" s="147" t="s">
        <v>603</v>
      </c>
      <c r="E317" s="176" t="s">
        <v>82</v>
      </c>
      <c r="F317" s="177" t="s">
        <v>672</v>
      </c>
      <c r="H317" s="178">
        <v>72.608000000000004</v>
      </c>
      <c r="I317" s="179"/>
      <c r="L317" s="175"/>
      <c r="M317" s="180"/>
      <c r="T317" s="181"/>
      <c r="AT317" s="176" t="s">
        <v>603</v>
      </c>
      <c r="AU317" s="176" t="s">
        <v>93</v>
      </c>
      <c r="AV317" s="15" t="s">
        <v>147</v>
      </c>
      <c r="AW317" s="15" t="s">
        <v>42</v>
      </c>
      <c r="AX317" s="15" t="s">
        <v>91</v>
      </c>
      <c r="AY317" s="176" t="s">
        <v>594</v>
      </c>
    </row>
    <row r="318" spans="2:65" s="1" customFormat="1" ht="16.5" customHeight="1" x14ac:dyDescent="0.2">
      <c r="B318" s="34"/>
      <c r="C318" s="183" t="s">
        <v>1089</v>
      </c>
      <c r="D318" s="183" t="s">
        <v>752</v>
      </c>
      <c r="E318" s="184" t="s">
        <v>15026</v>
      </c>
      <c r="F318" s="185" t="s">
        <v>15027</v>
      </c>
      <c r="G318" s="186" t="s">
        <v>618</v>
      </c>
      <c r="H318" s="187">
        <v>2</v>
      </c>
      <c r="I318" s="188"/>
      <c r="J318" s="189">
        <f>ROUND(I318*H318,2)</f>
        <v>0</v>
      </c>
      <c r="K318" s="185" t="s">
        <v>82</v>
      </c>
      <c r="L318" s="190"/>
      <c r="M318" s="191" t="s">
        <v>82</v>
      </c>
      <c r="N318" s="192" t="s">
        <v>54</v>
      </c>
      <c r="P318" s="142">
        <f>O318*H318</f>
        <v>0</v>
      </c>
      <c r="Q318" s="142">
        <v>0.13500000000000001</v>
      </c>
      <c r="R318" s="142">
        <f>Q318*H318</f>
        <v>0.27</v>
      </c>
      <c r="S318" s="142">
        <v>0</v>
      </c>
      <c r="T318" s="143">
        <f>S318*H318</f>
        <v>0</v>
      </c>
      <c r="AR318" s="144" t="s">
        <v>716</v>
      </c>
      <c r="AT318" s="144" t="s">
        <v>752</v>
      </c>
      <c r="AU318" s="144" t="s">
        <v>93</v>
      </c>
      <c r="AY318" s="18" t="s">
        <v>594</v>
      </c>
      <c r="BE318" s="145">
        <f>IF(N318="základní",J318,0)</f>
        <v>0</v>
      </c>
      <c r="BF318" s="145">
        <f>IF(N318="snížená",J318,0)</f>
        <v>0</v>
      </c>
      <c r="BG318" s="145">
        <f>IF(N318="zákl. přenesená",J318,0)</f>
        <v>0</v>
      </c>
      <c r="BH318" s="145">
        <f>IF(N318="sníž. přenesená",J318,0)</f>
        <v>0</v>
      </c>
      <c r="BI318" s="145">
        <f>IF(N318="nulová",J318,0)</f>
        <v>0</v>
      </c>
      <c r="BJ318" s="18" t="s">
        <v>91</v>
      </c>
      <c r="BK318" s="145">
        <f>ROUND(I318*H318,2)</f>
        <v>0</v>
      </c>
      <c r="BL318" s="18" t="s">
        <v>147</v>
      </c>
      <c r="BM318" s="144" t="s">
        <v>15028</v>
      </c>
    </row>
    <row r="319" spans="2:65" s="12" customFormat="1" ht="10.199999999999999" x14ac:dyDescent="0.2">
      <c r="B319" s="146"/>
      <c r="D319" s="147" t="s">
        <v>603</v>
      </c>
      <c r="E319" s="148" t="s">
        <v>82</v>
      </c>
      <c r="F319" s="149" t="s">
        <v>15029</v>
      </c>
      <c r="H319" s="148" t="s">
        <v>82</v>
      </c>
      <c r="I319" s="150"/>
      <c r="L319" s="146"/>
      <c r="M319" s="151"/>
      <c r="T319" s="152"/>
      <c r="AT319" s="148" t="s">
        <v>603</v>
      </c>
      <c r="AU319" s="148" t="s">
        <v>93</v>
      </c>
      <c r="AV319" s="12" t="s">
        <v>91</v>
      </c>
      <c r="AW319" s="12" t="s">
        <v>42</v>
      </c>
      <c r="AX319" s="12" t="s">
        <v>84</v>
      </c>
      <c r="AY319" s="148" t="s">
        <v>594</v>
      </c>
    </row>
    <row r="320" spans="2:65" s="13" customFormat="1" ht="10.199999999999999" x14ac:dyDescent="0.2">
      <c r="B320" s="153"/>
      <c r="D320" s="147" t="s">
        <v>603</v>
      </c>
      <c r="E320" s="154" t="s">
        <v>82</v>
      </c>
      <c r="F320" s="155" t="s">
        <v>15030</v>
      </c>
      <c r="H320" s="156">
        <v>2</v>
      </c>
      <c r="I320" s="157"/>
      <c r="L320" s="153"/>
      <c r="M320" s="158"/>
      <c r="T320" s="159"/>
      <c r="AT320" s="154" t="s">
        <v>603</v>
      </c>
      <c r="AU320" s="154" t="s">
        <v>93</v>
      </c>
      <c r="AV320" s="13" t="s">
        <v>93</v>
      </c>
      <c r="AW320" s="13" t="s">
        <v>42</v>
      </c>
      <c r="AX320" s="13" t="s">
        <v>84</v>
      </c>
      <c r="AY320" s="154" t="s">
        <v>594</v>
      </c>
    </row>
    <row r="321" spans="2:65" s="15" customFormat="1" ht="10.199999999999999" x14ac:dyDescent="0.2">
      <c r="B321" s="175"/>
      <c r="D321" s="147" t="s">
        <v>603</v>
      </c>
      <c r="E321" s="176" t="s">
        <v>82</v>
      </c>
      <c r="F321" s="177" t="s">
        <v>672</v>
      </c>
      <c r="H321" s="178">
        <v>2</v>
      </c>
      <c r="I321" s="179"/>
      <c r="L321" s="175"/>
      <c r="M321" s="180"/>
      <c r="T321" s="181"/>
      <c r="AT321" s="176" t="s">
        <v>603</v>
      </c>
      <c r="AU321" s="176" t="s">
        <v>93</v>
      </c>
      <c r="AV321" s="15" t="s">
        <v>147</v>
      </c>
      <c r="AW321" s="15" t="s">
        <v>42</v>
      </c>
      <c r="AX321" s="15" t="s">
        <v>91</v>
      </c>
      <c r="AY321" s="176" t="s">
        <v>594</v>
      </c>
    </row>
    <row r="322" spans="2:65" s="1" customFormat="1" ht="37.799999999999997" customHeight="1" x14ac:dyDescent="0.2">
      <c r="B322" s="34"/>
      <c r="C322" s="133" t="s">
        <v>1095</v>
      </c>
      <c r="D322" s="133" t="s">
        <v>597</v>
      </c>
      <c r="E322" s="134" t="s">
        <v>15031</v>
      </c>
      <c r="F322" s="135" t="s">
        <v>15032</v>
      </c>
      <c r="G322" s="136" t="s">
        <v>618</v>
      </c>
      <c r="H322" s="137">
        <v>113.63</v>
      </c>
      <c r="I322" s="138"/>
      <c r="J322" s="139">
        <f>ROUND(I322*H322,2)</f>
        <v>0</v>
      </c>
      <c r="K322" s="135" t="s">
        <v>651</v>
      </c>
      <c r="L322" s="34"/>
      <c r="M322" s="140" t="s">
        <v>82</v>
      </c>
      <c r="N322" s="141" t="s">
        <v>54</v>
      </c>
      <c r="P322" s="142">
        <f>O322*H322</f>
        <v>0</v>
      </c>
      <c r="Q322" s="142">
        <v>0.14610000000000001</v>
      </c>
      <c r="R322" s="142">
        <f>Q322*H322</f>
        <v>16.601343</v>
      </c>
      <c r="S322" s="142">
        <v>0</v>
      </c>
      <c r="T322" s="143">
        <f>S322*H322</f>
        <v>0</v>
      </c>
      <c r="AR322" s="144" t="s">
        <v>147</v>
      </c>
      <c r="AT322" s="144" t="s">
        <v>597</v>
      </c>
      <c r="AU322" s="144" t="s">
        <v>93</v>
      </c>
      <c r="AY322" s="18" t="s">
        <v>594</v>
      </c>
      <c r="BE322" s="145">
        <f>IF(N322="základní",J322,0)</f>
        <v>0</v>
      </c>
      <c r="BF322" s="145">
        <f>IF(N322="snížená",J322,0)</f>
        <v>0</v>
      </c>
      <c r="BG322" s="145">
        <f>IF(N322="zákl. přenesená",J322,0)</f>
        <v>0</v>
      </c>
      <c r="BH322" s="145">
        <f>IF(N322="sníž. přenesená",J322,0)</f>
        <v>0</v>
      </c>
      <c r="BI322" s="145">
        <f>IF(N322="nulová",J322,0)</f>
        <v>0</v>
      </c>
      <c r="BJ322" s="18" t="s">
        <v>91</v>
      </c>
      <c r="BK322" s="145">
        <f>ROUND(I322*H322,2)</f>
        <v>0</v>
      </c>
      <c r="BL322" s="18" t="s">
        <v>147</v>
      </c>
      <c r="BM322" s="144" t="s">
        <v>15033</v>
      </c>
    </row>
    <row r="323" spans="2:65" s="1" customFormat="1" ht="10.199999999999999" x14ac:dyDescent="0.2">
      <c r="B323" s="34"/>
      <c r="D323" s="164" t="s">
        <v>653</v>
      </c>
      <c r="F323" s="165" t="s">
        <v>15034</v>
      </c>
      <c r="I323" s="166"/>
      <c r="L323" s="34"/>
      <c r="M323" s="167"/>
      <c r="T323" s="55"/>
      <c r="AT323" s="18" t="s">
        <v>653</v>
      </c>
      <c r="AU323" s="18" t="s">
        <v>93</v>
      </c>
    </row>
    <row r="324" spans="2:65" s="13" customFormat="1" ht="10.199999999999999" x14ac:dyDescent="0.2">
      <c r="B324" s="153"/>
      <c r="D324" s="147" t="s">
        <v>603</v>
      </c>
      <c r="E324" s="154" t="s">
        <v>82</v>
      </c>
      <c r="F324" s="155" t="s">
        <v>14775</v>
      </c>
      <c r="H324" s="156">
        <v>113.63</v>
      </c>
      <c r="I324" s="157"/>
      <c r="L324" s="153"/>
      <c r="M324" s="158"/>
      <c r="T324" s="159"/>
      <c r="AT324" s="154" t="s">
        <v>603</v>
      </c>
      <c r="AU324" s="154" t="s">
        <v>93</v>
      </c>
      <c r="AV324" s="13" t="s">
        <v>93</v>
      </c>
      <c r="AW324" s="13" t="s">
        <v>42</v>
      </c>
      <c r="AX324" s="13" t="s">
        <v>91</v>
      </c>
      <c r="AY324" s="154" t="s">
        <v>594</v>
      </c>
    </row>
    <row r="325" spans="2:65" s="1" customFormat="1" ht="16.5" customHeight="1" x14ac:dyDescent="0.2">
      <c r="B325" s="34"/>
      <c r="C325" s="183" t="s">
        <v>1099</v>
      </c>
      <c r="D325" s="183" t="s">
        <v>752</v>
      </c>
      <c r="E325" s="184" t="s">
        <v>14973</v>
      </c>
      <c r="F325" s="185" t="s">
        <v>14974</v>
      </c>
      <c r="G325" s="186" t="s">
        <v>618</v>
      </c>
      <c r="H325" s="187">
        <v>114.76600000000001</v>
      </c>
      <c r="I325" s="188"/>
      <c r="J325" s="189">
        <f>ROUND(I325*H325,2)</f>
        <v>0</v>
      </c>
      <c r="K325" s="185" t="s">
        <v>82</v>
      </c>
      <c r="L325" s="190"/>
      <c r="M325" s="191" t="s">
        <v>82</v>
      </c>
      <c r="N325" s="192" t="s">
        <v>54</v>
      </c>
      <c r="P325" s="142">
        <f>O325*H325</f>
        <v>0</v>
      </c>
      <c r="Q325" s="142">
        <v>0.152</v>
      </c>
      <c r="R325" s="142">
        <f>Q325*H325</f>
        <v>17.444431999999999</v>
      </c>
      <c r="S325" s="142">
        <v>0</v>
      </c>
      <c r="T325" s="143">
        <f>S325*H325</f>
        <v>0</v>
      </c>
      <c r="AR325" s="144" t="s">
        <v>716</v>
      </c>
      <c r="AT325" s="144" t="s">
        <v>752</v>
      </c>
      <c r="AU325" s="144" t="s">
        <v>93</v>
      </c>
      <c r="AY325" s="18" t="s">
        <v>594</v>
      </c>
      <c r="BE325" s="145">
        <f>IF(N325="základní",J325,0)</f>
        <v>0</v>
      </c>
      <c r="BF325" s="145">
        <f>IF(N325="snížená",J325,0)</f>
        <v>0</v>
      </c>
      <c r="BG325" s="145">
        <f>IF(N325="zákl. přenesená",J325,0)</f>
        <v>0</v>
      </c>
      <c r="BH325" s="145">
        <f>IF(N325="sníž. přenesená",J325,0)</f>
        <v>0</v>
      </c>
      <c r="BI325" s="145">
        <f>IF(N325="nulová",J325,0)</f>
        <v>0</v>
      </c>
      <c r="BJ325" s="18" t="s">
        <v>91</v>
      </c>
      <c r="BK325" s="145">
        <f>ROUND(I325*H325,2)</f>
        <v>0</v>
      </c>
      <c r="BL325" s="18" t="s">
        <v>147</v>
      </c>
      <c r="BM325" s="144" t="s">
        <v>15035</v>
      </c>
    </row>
    <row r="326" spans="2:65" s="13" customFormat="1" ht="10.199999999999999" x14ac:dyDescent="0.2">
      <c r="B326" s="153"/>
      <c r="D326" s="147" t="s">
        <v>603</v>
      </c>
      <c r="E326" s="154" t="s">
        <v>82</v>
      </c>
      <c r="F326" s="155" t="s">
        <v>15036</v>
      </c>
      <c r="H326" s="156">
        <v>114.76600000000001</v>
      </c>
      <c r="I326" s="157"/>
      <c r="L326" s="153"/>
      <c r="M326" s="158"/>
      <c r="T326" s="159"/>
      <c r="AT326" s="154" t="s">
        <v>603</v>
      </c>
      <c r="AU326" s="154" t="s">
        <v>93</v>
      </c>
      <c r="AV326" s="13" t="s">
        <v>93</v>
      </c>
      <c r="AW326" s="13" t="s">
        <v>42</v>
      </c>
      <c r="AX326" s="13" t="s">
        <v>91</v>
      </c>
      <c r="AY326" s="154" t="s">
        <v>594</v>
      </c>
    </row>
    <row r="327" spans="2:65" s="11" customFormat="1" ht="22.8" customHeight="1" x14ac:dyDescent="0.25">
      <c r="B327" s="121"/>
      <c r="D327" s="122" t="s">
        <v>83</v>
      </c>
      <c r="E327" s="131" t="s">
        <v>716</v>
      </c>
      <c r="F327" s="131" t="s">
        <v>6203</v>
      </c>
      <c r="I327" s="124"/>
      <c r="J327" s="132">
        <f>BK327</f>
        <v>0</v>
      </c>
      <c r="L327" s="121"/>
      <c r="M327" s="126"/>
      <c r="P327" s="127">
        <f>SUM(P328:P331)</f>
        <v>0</v>
      </c>
      <c r="R327" s="127">
        <f>SUM(R328:R331)</f>
        <v>5.9115599999999997</v>
      </c>
      <c r="T327" s="128">
        <f>SUM(T328:T331)</f>
        <v>0</v>
      </c>
      <c r="AR327" s="122" t="s">
        <v>91</v>
      </c>
      <c r="AT327" s="129" t="s">
        <v>83</v>
      </c>
      <c r="AU327" s="129" t="s">
        <v>91</v>
      </c>
      <c r="AY327" s="122" t="s">
        <v>594</v>
      </c>
      <c r="BK327" s="130">
        <f>SUM(BK328:BK331)</f>
        <v>0</v>
      </c>
    </row>
    <row r="328" spans="2:65" s="1" customFormat="1" ht="16.5" customHeight="1" x14ac:dyDescent="0.2">
      <c r="B328" s="34"/>
      <c r="C328" s="133" t="s">
        <v>1105</v>
      </c>
      <c r="D328" s="133" t="s">
        <v>597</v>
      </c>
      <c r="E328" s="134" t="s">
        <v>15037</v>
      </c>
      <c r="F328" s="135" t="s">
        <v>15038</v>
      </c>
      <c r="G328" s="136" t="s">
        <v>600</v>
      </c>
      <c r="H328" s="137">
        <v>2</v>
      </c>
      <c r="I328" s="138"/>
      <c r="J328" s="139">
        <f>ROUND(I328*H328,2)</f>
        <v>0</v>
      </c>
      <c r="K328" s="135" t="s">
        <v>82</v>
      </c>
      <c r="L328" s="34"/>
      <c r="M328" s="140" t="s">
        <v>82</v>
      </c>
      <c r="N328" s="141" t="s">
        <v>54</v>
      </c>
      <c r="P328" s="142">
        <f>O328*H328</f>
        <v>0</v>
      </c>
      <c r="Q328" s="142">
        <v>2.6148799999999999</v>
      </c>
      <c r="R328" s="142">
        <f>Q328*H328</f>
        <v>5.2297599999999997</v>
      </c>
      <c r="S328" s="142">
        <v>0</v>
      </c>
      <c r="T328" s="143">
        <f>S328*H328</f>
        <v>0</v>
      </c>
      <c r="AR328" s="144" t="s">
        <v>147</v>
      </c>
      <c r="AT328" s="144" t="s">
        <v>597</v>
      </c>
      <c r="AU328" s="144" t="s">
        <v>93</v>
      </c>
      <c r="AY328" s="18" t="s">
        <v>594</v>
      </c>
      <c r="BE328" s="145">
        <f>IF(N328="základní",J328,0)</f>
        <v>0</v>
      </c>
      <c r="BF328" s="145">
        <f>IF(N328="snížená",J328,0)</f>
        <v>0</v>
      </c>
      <c r="BG328" s="145">
        <f>IF(N328="zákl. přenesená",J328,0)</f>
        <v>0</v>
      </c>
      <c r="BH328" s="145">
        <f>IF(N328="sníž. přenesená",J328,0)</f>
        <v>0</v>
      </c>
      <c r="BI328" s="145">
        <f>IF(N328="nulová",J328,0)</f>
        <v>0</v>
      </c>
      <c r="BJ328" s="18" t="s">
        <v>91</v>
      </c>
      <c r="BK328" s="145">
        <f>ROUND(I328*H328,2)</f>
        <v>0</v>
      </c>
      <c r="BL328" s="18" t="s">
        <v>147</v>
      </c>
      <c r="BM328" s="144" t="s">
        <v>15039</v>
      </c>
    </row>
    <row r="329" spans="2:65" s="13" customFormat="1" ht="10.199999999999999" x14ac:dyDescent="0.2">
      <c r="B329" s="153"/>
      <c r="D329" s="147" t="s">
        <v>603</v>
      </c>
      <c r="E329" s="154" t="s">
        <v>82</v>
      </c>
      <c r="F329" s="155" t="s">
        <v>93</v>
      </c>
      <c r="H329" s="156">
        <v>2</v>
      </c>
      <c r="I329" s="157"/>
      <c r="L329" s="153"/>
      <c r="M329" s="158"/>
      <c r="T329" s="159"/>
      <c r="AT329" s="154" t="s">
        <v>603</v>
      </c>
      <c r="AU329" s="154" t="s">
        <v>93</v>
      </c>
      <c r="AV329" s="13" t="s">
        <v>93</v>
      </c>
      <c r="AW329" s="13" t="s">
        <v>42</v>
      </c>
      <c r="AX329" s="13" t="s">
        <v>91</v>
      </c>
      <c r="AY329" s="154" t="s">
        <v>594</v>
      </c>
    </row>
    <row r="330" spans="2:65" s="1" customFormat="1" ht="16.5" customHeight="1" x14ac:dyDescent="0.2">
      <c r="B330" s="34"/>
      <c r="C330" s="133" t="s">
        <v>1111</v>
      </c>
      <c r="D330" s="133" t="s">
        <v>597</v>
      </c>
      <c r="E330" s="134" t="s">
        <v>15040</v>
      </c>
      <c r="F330" s="135" t="s">
        <v>15041</v>
      </c>
      <c r="G330" s="136" t="s">
        <v>600</v>
      </c>
      <c r="H330" s="137">
        <v>2</v>
      </c>
      <c r="I330" s="138"/>
      <c r="J330" s="139">
        <f>ROUND(I330*H330,2)</f>
        <v>0</v>
      </c>
      <c r="K330" s="135" t="s">
        <v>82</v>
      </c>
      <c r="L330" s="34"/>
      <c r="M330" s="140" t="s">
        <v>82</v>
      </c>
      <c r="N330" s="141" t="s">
        <v>54</v>
      </c>
      <c r="P330" s="142">
        <f>O330*H330</f>
        <v>0</v>
      </c>
      <c r="Q330" s="142">
        <v>0.34089999999999998</v>
      </c>
      <c r="R330" s="142">
        <f>Q330*H330</f>
        <v>0.68179999999999996</v>
      </c>
      <c r="S330" s="142">
        <v>0</v>
      </c>
      <c r="T330" s="143">
        <f>S330*H330</f>
        <v>0</v>
      </c>
      <c r="AR330" s="144" t="s">
        <v>147</v>
      </c>
      <c r="AT330" s="144" t="s">
        <v>597</v>
      </c>
      <c r="AU330" s="144" t="s">
        <v>93</v>
      </c>
      <c r="AY330" s="18" t="s">
        <v>594</v>
      </c>
      <c r="BE330" s="145">
        <f>IF(N330="základní",J330,0)</f>
        <v>0</v>
      </c>
      <c r="BF330" s="145">
        <f>IF(N330="snížená",J330,0)</f>
        <v>0</v>
      </c>
      <c r="BG330" s="145">
        <f>IF(N330="zákl. přenesená",J330,0)</f>
        <v>0</v>
      </c>
      <c r="BH330" s="145">
        <f>IF(N330="sníž. přenesená",J330,0)</f>
        <v>0</v>
      </c>
      <c r="BI330" s="145">
        <f>IF(N330="nulová",J330,0)</f>
        <v>0</v>
      </c>
      <c r="BJ330" s="18" t="s">
        <v>91</v>
      </c>
      <c r="BK330" s="145">
        <f>ROUND(I330*H330,2)</f>
        <v>0</v>
      </c>
      <c r="BL330" s="18" t="s">
        <v>147</v>
      </c>
      <c r="BM330" s="144" t="s">
        <v>15042</v>
      </c>
    </row>
    <row r="331" spans="2:65" s="13" customFormat="1" ht="10.199999999999999" x14ac:dyDescent="0.2">
      <c r="B331" s="153"/>
      <c r="D331" s="147" t="s">
        <v>603</v>
      </c>
      <c r="E331" s="154" t="s">
        <v>82</v>
      </c>
      <c r="F331" s="155" t="s">
        <v>93</v>
      </c>
      <c r="H331" s="156">
        <v>2</v>
      </c>
      <c r="I331" s="157"/>
      <c r="L331" s="153"/>
      <c r="M331" s="158"/>
      <c r="T331" s="159"/>
      <c r="AT331" s="154" t="s">
        <v>603</v>
      </c>
      <c r="AU331" s="154" t="s">
        <v>93</v>
      </c>
      <c r="AV331" s="13" t="s">
        <v>93</v>
      </c>
      <c r="AW331" s="13" t="s">
        <v>42</v>
      </c>
      <c r="AX331" s="13" t="s">
        <v>91</v>
      </c>
      <c r="AY331" s="154" t="s">
        <v>594</v>
      </c>
    </row>
    <row r="332" spans="2:65" s="11" customFormat="1" ht="22.8" customHeight="1" x14ac:dyDescent="0.25">
      <c r="B332" s="121"/>
      <c r="D332" s="122" t="s">
        <v>83</v>
      </c>
      <c r="E332" s="131" t="s">
        <v>721</v>
      </c>
      <c r="F332" s="131" t="s">
        <v>797</v>
      </c>
      <c r="I332" s="124"/>
      <c r="J332" s="132">
        <f>BK332</f>
        <v>0</v>
      </c>
      <c r="L332" s="121"/>
      <c r="M332" s="126"/>
      <c r="P332" s="127">
        <f>SUM(P333:P399)</f>
        <v>0</v>
      </c>
      <c r="R332" s="127">
        <f>SUM(R333:R399)</f>
        <v>62.922740000000012</v>
      </c>
      <c r="T332" s="128">
        <f>SUM(T333:T399)</f>
        <v>49.133000000000003</v>
      </c>
      <c r="AR332" s="122" t="s">
        <v>91</v>
      </c>
      <c r="AT332" s="129" t="s">
        <v>83</v>
      </c>
      <c r="AU332" s="129" t="s">
        <v>91</v>
      </c>
      <c r="AY332" s="122" t="s">
        <v>594</v>
      </c>
      <c r="BK332" s="130">
        <f>SUM(BK333:BK399)</f>
        <v>0</v>
      </c>
    </row>
    <row r="333" spans="2:65" s="1" customFormat="1" ht="37.799999999999997" customHeight="1" x14ac:dyDescent="0.2">
      <c r="B333" s="34"/>
      <c r="C333" s="133" t="s">
        <v>1119</v>
      </c>
      <c r="D333" s="133" t="s">
        <v>597</v>
      </c>
      <c r="E333" s="134" t="s">
        <v>15043</v>
      </c>
      <c r="F333" s="135" t="s">
        <v>15044</v>
      </c>
      <c r="G333" s="136" t="s">
        <v>2407</v>
      </c>
      <c r="H333" s="137">
        <v>1</v>
      </c>
      <c r="I333" s="138"/>
      <c r="J333" s="139">
        <f>ROUND(I333*H333,2)</f>
        <v>0</v>
      </c>
      <c r="K333" s="135" t="s">
        <v>82</v>
      </c>
      <c r="L333" s="34"/>
      <c r="M333" s="140" t="s">
        <v>82</v>
      </c>
      <c r="N333" s="141" t="s">
        <v>54</v>
      </c>
      <c r="P333" s="142">
        <f>O333*H333</f>
        <v>0</v>
      </c>
      <c r="Q333" s="142">
        <v>0</v>
      </c>
      <c r="R333" s="142">
        <f>Q333*H333</f>
        <v>0</v>
      </c>
      <c r="S333" s="142">
        <v>0</v>
      </c>
      <c r="T333" s="143">
        <f>S333*H333</f>
        <v>0</v>
      </c>
      <c r="AR333" s="144" t="s">
        <v>147</v>
      </c>
      <c r="AT333" s="144" t="s">
        <v>597</v>
      </c>
      <c r="AU333" s="144" t="s">
        <v>93</v>
      </c>
      <c r="AY333" s="18" t="s">
        <v>594</v>
      </c>
      <c r="BE333" s="145">
        <f>IF(N333="základní",J333,0)</f>
        <v>0</v>
      </c>
      <c r="BF333" s="145">
        <f>IF(N333="snížená",J333,0)</f>
        <v>0</v>
      </c>
      <c r="BG333" s="145">
        <f>IF(N333="zákl. přenesená",J333,0)</f>
        <v>0</v>
      </c>
      <c r="BH333" s="145">
        <f>IF(N333="sníž. přenesená",J333,0)</f>
        <v>0</v>
      </c>
      <c r="BI333" s="145">
        <f>IF(N333="nulová",J333,0)</f>
        <v>0</v>
      </c>
      <c r="BJ333" s="18" t="s">
        <v>91</v>
      </c>
      <c r="BK333" s="145">
        <f>ROUND(I333*H333,2)</f>
        <v>0</v>
      </c>
      <c r="BL333" s="18" t="s">
        <v>147</v>
      </c>
      <c r="BM333" s="144" t="s">
        <v>15045</v>
      </c>
    </row>
    <row r="334" spans="2:65" s="13" customFormat="1" ht="10.199999999999999" x14ac:dyDescent="0.2">
      <c r="B334" s="153"/>
      <c r="D334" s="147" t="s">
        <v>603</v>
      </c>
      <c r="E334" s="154" t="s">
        <v>82</v>
      </c>
      <c r="F334" s="155" t="s">
        <v>91</v>
      </c>
      <c r="H334" s="156">
        <v>1</v>
      </c>
      <c r="I334" s="157"/>
      <c r="L334" s="153"/>
      <c r="M334" s="158"/>
      <c r="T334" s="159"/>
      <c r="AT334" s="154" t="s">
        <v>603</v>
      </c>
      <c r="AU334" s="154" t="s">
        <v>93</v>
      </c>
      <c r="AV334" s="13" t="s">
        <v>93</v>
      </c>
      <c r="AW334" s="13" t="s">
        <v>42</v>
      </c>
      <c r="AX334" s="13" t="s">
        <v>91</v>
      </c>
      <c r="AY334" s="154" t="s">
        <v>594</v>
      </c>
    </row>
    <row r="335" spans="2:65" s="1" customFormat="1" ht="16.5" customHeight="1" x14ac:dyDescent="0.2">
      <c r="B335" s="34"/>
      <c r="C335" s="133" t="s">
        <v>1128</v>
      </c>
      <c r="D335" s="133" t="s">
        <v>597</v>
      </c>
      <c r="E335" s="134" t="s">
        <v>15046</v>
      </c>
      <c r="F335" s="135" t="s">
        <v>15047</v>
      </c>
      <c r="G335" s="136" t="s">
        <v>600</v>
      </c>
      <c r="H335" s="137">
        <v>5</v>
      </c>
      <c r="I335" s="138"/>
      <c r="J335" s="139">
        <f>ROUND(I335*H335,2)</f>
        <v>0</v>
      </c>
      <c r="K335" s="135" t="s">
        <v>82</v>
      </c>
      <c r="L335" s="34"/>
      <c r="M335" s="140" t="s">
        <v>82</v>
      </c>
      <c r="N335" s="141" t="s">
        <v>54</v>
      </c>
      <c r="P335" s="142">
        <f>O335*H335</f>
        <v>0</v>
      </c>
      <c r="Q335" s="142">
        <v>0.11171</v>
      </c>
      <c r="R335" s="142">
        <f>Q335*H335</f>
        <v>0.55854999999999999</v>
      </c>
      <c r="S335" s="142">
        <v>0</v>
      </c>
      <c r="T335" s="143">
        <f>S335*H335</f>
        <v>0</v>
      </c>
      <c r="AR335" s="144" t="s">
        <v>147</v>
      </c>
      <c r="AT335" s="144" t="s">
        <v>597</v>
      </c>
      <c r="AU335" s="144" t="s">
        <v>93</v>
      </c>
      <c r="AY335" s="18" t="s">
        <v>594</v>
      </c>
      <c r="BE335" s="145">
        <f>IF(N335="základní",J335,0)</f>
        <v>0</v>
      </c>
      <c r="BF335" s="145">
        <f>IF(N335="snížená",J335,0)</f>
        <v>0</v>
      </c>
      <c r="BG335" s="145">
        <f>IF(N335="zákl. přenesená",J335,0)</f>
        <v>0</v>
      </c>
      <c r="BH335" s="145">
        <f>IF(N335="sníž. přenesená",J335,0)</f>
        <v>0</v>
      </c>
      <c r="BI335" s="145">
        <f>IF(N335="nulová",J335,0)</f>
        <v>0</v>
      </c>
      <c r="BJ335" s="18" t="s">
        <v>91</v>
      </c>
      <c r="BK335" s="145">
        <f>ROUND(I335*H335,2)</f>
        <v>0</v>
      </c>
      <c r="BL335" s="18" t="s">
        <v>147</v>
      </c>
      <c r="BM335" s="144" t="s">
        <v>15048</v>
      </c>
    </row>
    <row r="336" spans="2:65" s="13" customFormat="1" ht="10.199999999999999" x14ac:dyDescent="0.2">
      <c r="B336" s="153"/>
      <c r="D336" s="147" t="s">
        <v>603</v>
      </c>
      <c r="E336" s="154" t="s">
        <v>82</v>
      </c>
      <c r="F336" s="155" t="s">
        <v>160</v>
      </c>
      <c r="H336" s="156">
        <v>5</v>
      </c>
      <c r="I336" s="157"/>
      <c r="L336" s="153"/>
      <c r="M336" s="158"/>
      <c r="T336" s="159"/>
      <c r="AT336" s="154" t="s">
        <v>603</v>
      </c>
      <c r="AU336" s="154" t="s">
        <v>93</v>
      </c>
      <c r="AV336" s="13" t="s">
        <v>93</v>
      </c>
      <c r="AW336" s="13" t="s">
        <v>42</v>
      </c>
      <c r="AX336" s="13" t="s">
        <v>91</v>
      </c>
      <c r="AY336" s="154" t="s">
        <v>594</v>
      </c>
    </row>
    <row r="337" spans="2:65" s="1" customFormat="1" ht="16.5" customHeight="1" x14ac:dyDescent="0.2">
      <c r="B337" s="34"/>
      <c r="C337" s="183" t="s">
        <v>1138</v>
      </c>
      <c r="D337" s="183" t="s">
        <v>752</v>
      </c>
      <c r="E337" s="184" t="s">
        <v>15049</v>
      </c>
      <c r="F337" s="185" t="s">
        <v>15050</v>
      </c>
      <c r="G337" s="186" t="s">
        <v>600</v>
      </c>
      <c r="H337" s="187">
        <v>5</v>
      </c>
      <c r="I337" s="188"/>
      <c r="J337" s="189">
        <f>ROUND(I337*H337,2)</f>
        <v>0</v>
      </c>
      <c r="K337" s="185" t="s">
        <v>82</v>
      </c>
      <c r="L337" s="190"/>
      <c r="M337" s="191" t="s">
        <v>82</v>
      </c>
      <c r="N337" s="192" t="s">
        <v>54</v>
      </c>
      <c r="P337" s="142">
        <f>O337*H337</f>
        <v>0</v>
      </c>
      <c r="Q337" s="142">
        <v>7.4999999999999997E-3</v>
      </c>
      <c r="R337" s="142">
        <f>Q337*H337</f>
        <v>3.7499999999999999E-2</v>
      </c>
      <c r="S337" s="142">
        <v>0</v>
      </c>
      <c r="T337" s="143">
        <f>S337*H337</f>
        <v>0</v>
      </c>
      <c r="AR337" s="144" t="s">
        <v>716</v>
      </c>
      <c r="AT337" s="144" t="s">
        <v>752</v>
      </c>
      <c r="AU337" s="144" t="s">
        <v>93</v>
      </c>
      <c r="AY337" s="18" t="s">
        <v>594</v>
      </c>
      <c r="BE337" s="145">
        <f>IF(N337="základní",J337,0)</f>
        <v>0</v>
      </c>
      <c r="BF337" s="145">
        <f>IF(N337="snížená",J337,0)</f>
        <v>0</v>
      </c>
      <c r="BG337" s="145">
        <f>IF(N337="zákl. přenesená",J337,0)</f>
        <v>0</v>
      </c>
      <c r="BH337" s="145">
        <f>IF(N337="sníž. přenesená",J337,0)</f>
        <v>0</v>
      </c>
      <c r="BI337" s="145">
        <f>IF(N337="nulová",J337,0)</f>
        <v>0</v>
      </c>
      <c r="BJ337" s="18" t="s">
        <v>91</v>
      </c>
      <c r="BK337" s="145">
        <f>ROUND(I337*H337,2)</f>
        <v>0</v>
      </c>
      <c r="BL337" s="18" t="s">
        <v>147</v>
      </c>
      <c r="BM337" s="144" t="s">
        <v>15051</v>
      </c>
    </row>
    <row r="338" spans="2:65" s="13" customFormat="1" ht="10.199999999999999" x14ac:dyDescent="0.2">
      <c r="B338" s="153"/>
      <c r="D338" s="147" t="s">
        <v>603</v>
      </c>
      <c r="E338" s="154" t="s">
        <v>82</v>
      </c>
      <c r="F338" s="155" t="s">
        <v>160</v>
      </c>
      <c r="H338" s="156">
        <v>5</v>
      </c>
      <c r="I338" s="157"/>
      <c r="L338" s="153"/>
      <c r="M338" s="158"/>
      <c r="T338" s="159"/>
      <c r="AT338" s="154" t="s">
        <v>603</v>
      </c>
      <c r="AU338" s="154" t="s">
        <v>93</v>
      </c>
      <c r="AV338" s="13" t="s">
        <v>93</v>
      </c>
      <c r="AW338" s="13" t="s">
        <v>42</v>
      </c>
      <c r="AX338" s="13" t="s">
        <v>91</v>
      </c>
      <c r="AY338" s="154" t="s">
        <v>594</v>
      </c>
    </row>
    <row r="339" spans="2:65" s="1" customFormat="1" ht="16.5" customHeight="1" x14ac:dyDescent="0.2">
      <c r="B339" s="34"/>
      <c r="C339" s="133" t="s">
        <v>1159</v>
      </c>
      <c r="D339" s="133" t="s">
        <v>597</v>
      </c>
      <c r="E339" s="134" t="s">
        <v>15052</v>
      </c>
      <c r="F339" s="135" t="s">
        <v>15053</v>
      </c>
      <c r="G339" s="136" t="s">
        <v>600</v>
      </c>
      <c r="H339" s="137">
        <v>2</v>
      </c>
      <c r="I339" s="138"/>
      <c r="J339" s="139">
        <f>ROUND(I339*H339,2)</f>
        <v>0</v>
      </c>
      <c r="K339" s="135" t="s">
        <v>651</v>
      </c>
      <c r="L339" s="34"/>
      <c r="M339" s="140" t="s">
        <v>82</v>
      </c>
      <c r="N339" s="141" t="s">
        <v>54</v>
      </c>
      <c r="P339" s="142">
        <f>O339*H339</f>
        <v>0</v>
      </c>
      <c r="Q339" s="142">
        <v>6.9999999999999999E-4</v>
      </c>
      <c r="R339" s="142">
        <f>Q339*H339</f>
        <v>1.4E-3</v>
      </c>
      <c r="S339" s="142">
        <v>0</v>
      </c>
      <c r="T339" s="143">
        <f>S339*H339</f>
        <v>0</v>
      </c>
      <c r="AR339" s="144" t="s">
        <v>147</v>
      </c>
      <c r="AT339" s="144" t="s">
        <v>597</v>
      </c>
      <c r="AU339" s="144" t="s">
        <v>93</v>
      </c>
      <c r="AY339" s="18" t="s">
        <v>594</v>
      </c>
      <c r="BE339" s="145">
        <f>IF(N339="základní",J339,0)</f>
        <v>0</v>
      </c>
      <c r="BF339" s="145">
        <f>IF(N339="snížená",J339,0)</f>
        <v>0</v>
      </c>
      <c r="BG339" s="145">
        <f>IF(N339="zákl. přenesená",J339,0)</f>
        <v>0</v>
      </c>
      <c r="BH339" s="145">
        <f>IF(N339="sníž. přenesená",J339,0)</f>
        <v>0</v>
      </c>
      <c r="BI339" s="145">
        <f>IF(N339="nulová",J339,0)</f>
        <v>0</v>
      </c>
      <c r="BJ339" s="18" t="s">
        <v>91</v>
      </c>
      <c r="BK339" s="145">
        <f>ROUND(I339*H339,2)</f>
        <v>0</v>
      </c>
      <c r="BL339" s="18" t="s">
        <v>147</v>
      </c>
      <c r="BM339" s="144" t="s">
        <v>15054</v>
      </c>
    </row>
    <row r="340" spans="2:65" s="1" customFormat="1" ht="10.199999999999999" x14ac:dyDescent="0.2">
      <c r="B340" s="34"/>
      <c r="D340" s="164" t="s">
        <v>653</v>
      </c>
      <c r="F340" s="165" t="s">
        <v>15055</v>
      </c>
      <c r="I340" s="166"/>
      <c r="L340" s="34"/>
      <c r="M340" s="167"/>
      <c r="T340" s="55"/>
      <c r="AT340" s="18" t="s">
        <v>653</v>
      </c>
      <c r="AU340" s="18" t="s">
        <v>93</v>
      </c>
    </row>
    <row r="341" spans="2:65" s="13" customFormat="1" ht="10.199999999999999" x14ac:dyDescent="0.2">
      <c r="B341" s="153"/>
      <c r="D341" s="147" t="s">
        <v>603</v>
      </c>
      <c r="E341" s="154" t="s">
        <v>82</v>
      </c>
      <c r="F341" s="155" t="s">
        <v>93</v>
      </c>
      <c r="H341" s="156">
        <v>2</v>
      </c>
      <c r="I341" s="157"/>
      <c r="L341" s="153"/>
      <c r="M341" s="158"/>
      <c r="T341" s="159"/>
      <c r="AT341" s="154" t="s">
        <v>603</v>
      </c>
      <c r="AU341" s="154" t="s">
        <v>93</v>
      </c>
      <c r="AV341" s="13" t="s">
        <v>93</v>
      </c>
      <c r="AW341" s="13" t="s">
        <v>42</v>
      </c>
      <c r="AX341" s="13" t="s">
        <v>91</v>
      </c>
      <c r="AY341" s="154" t="s">
        <v>594</v>
      </c>
    </row>
    <row r="342" spans="2:65" s="1" customFormat="1" ht="16.5" customHeight="1" x14ac:dyDescent="0.2">
      <c r="B342" s="34"/>
      <c r="C342" s="183" t="s">
        <v>1167</v>
      </c>
      <c r="D342" s="183" t="s">
        <v>752</v>
      </c>
      <c r="E342" s="184" t="s">
        <v>15056</v>
      </c>
      <c r="F342" s="185" t="s">
        <v>15057</v>
      </c>
      <c r="G342" s="186" t="s">
        <v>600</v>
      </c>
      <c r="H342" s="187">
        <v>2</v>
      </c>
      <c r="I342" s="188"/>
      <c r="J342" s="189">
        <f>ROUND(I342*H342,2)</f>
        <v>0</v>
      </c>
      <c r="K342" s="185" t="s">
        <v>82</v>
      </c>
      <c r="L342" s="190"/>
      <c r="M342" s="191" t="s">
        <v>82</v>
      </c>
      <c r="N342" s="192" t="s">
        <v>54</v>
      </c>
      <c r="P342" s="142">
        <f>O342*H342</f>
        <v>0</v>
      </c>
      <c r="Q342" s="142">
        <v>5.0000000000000001E-3</v>
      </c>
      <c r="R342" s="142">
        <f>Q342*H342</f>
        <v>0.01</v>
      </c>
      <c r="S342" s="142">
        <v>0</v>
      </c>
      <c r="T342" s="143">
        <f>S342*H342</f>
        <v>0</v>
      </c>
      <c r="AR342" s="144" t="s">
        <v>716</v>
      </c>
      <c r="AT342" s="144" t="s">
        <v>752</v>
      </c>
      <c r="AU342" s="144" t="s">
        <v>93</v>
      </c>
      <c r="AY342" s="18" t="s">
        <v>594</v>
      </c>
      <c r="BE342" s="145">
        <f>IF(N342="základní",J342,0)</f>
        <v>0</v>
      </c>
      <c r="BF342" s="145">
        <f>IF(N342="snížená",J342,0)</f>
        <v>0</v>
      </c>
      <c r="BG342" s="145">
        <f>IF(N342="zákl. přenesená",J342,0)</f>
        <v>0</v>
      </c>
      <c r="BH342" s="145">
        <f>IF(N342="sníž. přenesená",J342,0)</f>
        <v>0</v>
      </c>
      <c r="BI342" s="145">
        <f>IF(N342="nulová",J342,0)</f>
        <v>0</v>
      </c>
      <c r="BJ342" s="18" t="s">
        <v>91</v>
      </c>
      <c r="BK342" s="145">
        <f>ROUND(I342*H342,2)</f>
        <v>0</v>
      </c>
      <c r="BL342" s="18" t="s">
        <v>147</v>
      </c>
      <c r="BM342" s="144" t="s">
        <v>15058</v>
      </c>
    </row>
    <row r="343" spans="2:65" s="13" customFormat="1" ht="10.199999999999999" x14ac:dyDescent="0.2">
      <c r="B343" s="153"/>
      <c r="D343" s="147" t="s">
        <v>603</v>
      </c>
      <c r="E343" s="154" t="s">
        <v>82</v>
      </c>
      <c r="F343" s="155" t="s">
        <v>93</v>
      </c>
      <c r="H343" s="156">
        <v>2</v>
      </c>
      <c r="I343" s="157"/>
      <c r="L343" s="153"/>
      <c r="M343" s="158"/>
      <c r="T343" s="159"/>
      <c r="AT343" s="154" t="s">
        <v>603</v>
      </c>
      <c r="AU343" s="154" t="s">
        <v>93</v>
      </c>
      <c r="AV343" s="13" t="s">
        <v>93</v>
      </c>
      <c r="AW343" s="13" t="s">
        <v>42</v>
      </c>
      <c r="AX343" s="13" t="s">
        <v>91</v>
      </c>
      <c r="AY343" s="154" t="s">
        <v>594</v>
      </c>
    </row>
    <row r="344" spans="2:65" s="1" customFormat="1" ht="16.5" customHeight="1" x14ac:dyDescent="0.2">
      <c r="B344" s="34"/>
      <c r="C344" s="133" t="s">
        <v>1178</v>
      </c>
      <c r="D344" s="133" t="s">
        <v>597</v>
      </c>
      <c r="E344" s="134" t="s">
        <v>15059</v>
      </c>
      <c r="F344" s="135" t="s">
        <v>15060</v>
      </c>
      <c r="G344" s="136" t="s">
        <v>600</v>
      </c>
      <c r="H344" s="137">
        <v>1</v>
      </c>
      <c r="I344" s="138"/>
      <c r="J344" s="139">
        <f>ROUND(I344*H344,2)</f>
        <v>0</v>
      </c>
      <c r="K344" s="135" t="s">
        <v>651</v>
      </c>
      <c r="L344" s="34"/>
      <c r="M344" s="140" t="s">
        <v>82</v>
      </c>
      <c r="N344" s="141" t="s">
        <v>54</v>
      </c>
      <c r="P344" s="142">
        <f>O344*H344</f>
        <v>0</v>
      </c>
      <c r="Q344" s="142">
        <v>0.11241</v>
      </c>
      <c r="R344" s="142">
        <f>Q344*H344</f>
        <v>0.11241</v>
      </c>
      <c r="S344" s="142">
        <v>0</v>
      </c>
      <c r="T344" s="143">
        <f>S344*H344</f>
        <v>0</v>
      </c>
      <c r="AR344" s="144" t="s">
        <v>147</v>
      </c>
      <c r="AT344" s="144" t="s">
        <v>597</v>
      </c>
      <c r="AU344" s="144" t="s">
        <v>93</v>
      </c>
      <c r="AY344" s="18" t="s">
        <v>594</v>
      </c>
      <c r="BE344" s="145">
        <f>IF(N344="základní",J344,0)</f>
        <v>0</v>
      </c>
      <c r="BF344" s="145">
        <f>IF(N344="snížená",J344,0)</f>
        <v>0</v>
      </c>
      <c r="BG344" s="145">
        <f>IF(N344="zákl. přenesená",J344,0)</f>
        <v>0</v>
      </c>
      <c r="BH344" s="145">
        <f>IF(N344="sníž. přenesená",J344,0)</f>
        <v>0</v>
      </c>
      <c r="BI344" s="145">
        <f>IF(N344="nulová",J344,0)</f>
        <v>0</v>
      </c>
      <c r="BJ344" s="18" t="s">
        <v>91</v>
      </c>
      <c r="BK344" s="145">
        <f>ROUND(I344*H344,2)</f>
        <v>0</v>
      </c>
      <c r="BL344" s="18" t="s">
        <v>147</v>
      </c>
      <c r="BM344" s="144" t="s">
        <v>15061</v>
      </c>
    </row>
    <row r="345" spans="2:65" s="1" customFormat="1" ht="10.199999999999999" x14ac:dyDescent="0.2">
      <c r="B345" s="34"/>
      <c r="D345" s="164" t="s">
        <v>653</v>
      </c>
      <c r="F345" s="165" t="s">
        <v>15062</v>
      </c>
      <c r="I345" s="166"/>
      <c r="L345" s="34"/>
      <c r="M345" s="167"/>
      <c r="T345" s="55"/>
      <c r="AT345" s="18" t="s">
        <v>653</v>
      </c>
      <c r="AU345" s="18" t="s">
        <v>93</v>
      </c>
    </row>
    <row r="346" spans="2:65" s="13" customFormat="1" ht="10.199999999999999" x14ac:dyDescent="0.2">
      <c r="B346" s="153"/>
      <c r="D346" s="147" t="s">
        <v>603</v>
      </c>
      <c r="E346" s="154" t="s">
        <v>82</v>
      </c>
      <c r="F346" s="155" t="s">
        <v>91</v>
      </c>
      <c r="H346" s="156">
        <v>1</v>
      </c>
      <c r="I346" s="157"/>
      <c r="L346" s="153"/>
      <c r="M346" s="158"/>
      <c r="T346" s="159"/>
      <c r="AT346" s="154" t="s">
        <v>603</v>
      </c>
      <c r="AU346" s="154" t="s">
        <v>93</v>
      </c>
      <c r="AV346" s="13" t="s">
        <v>93</v>
      </c>
      <c r="AW346" s="13" t="s">
        <v>42</v>
      </c>
      <c r="AX346" s="13" t="s">
        <v>91</v>
      </c>
      <c r="AY346" s="154" t="s">
        <v>594</v>
      </c>
    </row>
    <row r="347" spans="2:65" s="1" customFormat="1" ht="16.5" customHeight="1" x14ac:dyDescent="0.2">
      <c r="B347" s="34"/>
      <c r="C347" s="183" t="s">
        <v>1192</v>
      </c>
      <c r="D347" s="183" t="s">
        <v>752</v>
      </c>
      <c r="E347" s="184" t="s">
        <v>15063</v>
      </c>
      <c r="F347" s="185" t="s">
        <v>15064</v>
      </c>
      <c r="G347" s="186" t="s">
        <v>600</v>
      </c>
      <c r="H347" s="187">
        <v>1</v>
      </c>
      <c r="I347" s="188"/>
      <c r="J347" s="189">
        <f>ROUND(I347*H347,2)</f>
        <v>0</v>
      </c>
      <c r="K347" s="185" t="s">
        <v>651</v>
      </c>
      <c r="L347" s="190"/>
      <c r="M347" s="191" t="s">
        <v>82</v>
      </c>
      <c r="N347" s="192" t="s">
        <v>54</v>
      </c>
      <c r="P347" s="142">
        <f>O347*H347</f>
        <v>0</v>
      </c>
      <c r="Q347" s="142">
        <v>6.4999999999999997E-3</v>
      </c>
      <c r="R347" s="142">
        <f>Q347*H347</f>
        <v>6.4999999999999997E-3</v>
      </c>
      <c r="S347" s="142">
        <v>0</v>
      </c>
      <c r="T347" s="143">
        <f>S347*H347</f>
        <v>0</v>
      </c>
      <c r="AR347" s="144" t="s">
        <v>716</v>
      </c>
      <c r="AT347" s="144" t="s">
        <v>752</v>
      </c>
      <c r="AU347" s="144" t="s">
        <v>93</v>
      </c>
      <c r="AY347" s="18" t="s">
        <v>594</v>
      </c>
      <c r="BE347" s="145">
        <f>IF(N347="základní",J347,0)</f>
        <v>0</v>
      </c>
      <c r="BF347" s="145">
        <f>IF(N347="snížená",J347,0)</f>
        <v>0</v>
      </c>
      <c r="BG347" s="145">
        <f>IF(N347="zákl. přenesená",J347,0)</f>
        <v>0</v>
      </c>
      <c r="BH347" s="145">
        <f>IF(N347="sníž. přenesená",J347,0)</f>
        <v>0</v>
      </c>
      <c r="BI347" s="145">
        <f>IF(N347="nulová",J347,0)</f>
        <v>0</v>
      </c>
      <c r="BJ347" s="18" t="s">
        <v>91</v>
      </c>
      <c r="BK347" s="145">
        <f>ROUND(I347*H347,2)</f>
        <v>0</v>
      </c>
      <c r="BL347" s="18" t="s">
        <v>147</v>
      </c>
      <c r="BM347" s="144" t="s">
        <v>15065</v>
      </c>
    </row>
    <row r="348" spans="2:65" s="13" customFormat="1" ht="10.199999999999999" x14ac:dyDescent="0.2">
      <c r="B348" s="153"/>
      <c r="D348" s="147" t="s">
        <v>603</v>
      </c>
      <c r="E348" s="154" t="s">
        <v>82</v>
      </c>
      <c r="F348" s="155" t="s">
        <v>91</v>
      </c>
      <c r="H348" s="156">
        <v>1</v>
      </c>
      <c r="I348" s="157"/>
      <c r="L348" s="153"/>
      <c r="M348" s="158"/>
      <c r="T348" s="159"/>
      <c r="AT348" s="154" t="s">
        <v>603</v>
      </c>
      <c r="AU348" s="154" t="s">
        <v>93</v>
      </c>
      <c r="AV348" s="13" t="s">
        <v>93</v>
      </c>
      <c r="AW348" s="13" t="s">
        <v>42</v>
      </c>
      <c r="AX348" s="13" t="s">
        <v>91</v>
      </c>
      <c r="AY348" s="154" t="s">
        <v>594</v>
      </c>
    </row>
    <row r="349" spans="2:65" s="1" customFormat="1" ht="24.15" customHeight="1" x14ac:dyDescent="0.2">
      <c r="B349" s="34"/>
      <c r="C349" s="133" t="s">
        <v>1202</v>
      </c>
      <c r="D349" s="133" t="s">
        <v>597</v>
      </c>
      <c r="E349" s="134" t="s">
        <v>15066</v>
      </c>
      <c r="F349" s="135" t="s">
        <v>15067</v>
      </c>
      <c r="G349" s="136" t="s">
        <v>944</v>
      </c>
      <c r="H349" s="137">
        <v>131</v>
      </c>
      <c r="I349" s="138"/>
      <c r="J349" s="139">
        <f>ROUND(I349*H349,2)</f>
        <v>0</v>
      </c>
      <c r="K349" s="135" t="s">
        <v>651</v>
      </c>
      <c r="L349" s="34"/>
      <c r="M349" s="140" t="s">
        <v>82</v>
      </c>
      <c r="N349" s="141" t="s">
        <v>54</v>
      </c>
      <c r="P349" s="142">
        <f>O349*H349</f>
        <v>0</v>
      </c>
      <c r="Q349" s="142">
        <v>0.15540000000000001</v>
      </c>
      <c r="R349" s="142">
        <f>Q349*H349</f>
        <v>20.357400000000002</v>
      </c>
      <c r="S349" s="142">
        <v>0</v>
      </c>
      <c r="T349" s="143">
        <f>S349*H349</f>
        <v>0</v>
      </c>
      <c r="AR349" s="144" t="s">
        <v>147</v>
      </c>
      <c r="AT349" s="144" t="s">
        <v>597</v>
      </c>
      <c r="AU349" s="144" t="s">
        <v>93</v>
      </c>
      <c r="AY349" s="18" t="s">
        <v>594</v>
      </c>
      <c r="BE349" s="145">
        <f>IF(N349="základní",J349,0)</f>
        <v>0</v>
      </c>
      <c r="BF349" s="145">
        <f>IF(N349="snížená",J349,0)</f>
        <v>0</v>
      </c>
      <c r="BG349" s="145">
        <f>IF(N349="zákl. přenesená",J349,0)</f>
        <v>0</v>
      </c>
      <c r="BH349" s="145">
        <f>IF(N349="sníž. přenesená",J349,0)</f>
        <v>0</v>
      </c>
      <c r="BI349" s="145">
        <f>IF(N349="nulová",J349,0)</f>
        <v>0</v>
      </c>
      <c r="BJ349" s="18" t="s">
        <v>91</v>
      </c>
      <c r="BK349" s="145">
        <f>ROUND(I349*H349,2)</f>
        <v>0</v>
      </c>
      <c r="BL349" s="18" t="s">
        <v>147</v>
      </c>
      <c r="BM349" s="144" t="s">
        <v>15068</v>
      </c>
    </row>
    <row r="350" spans="2:65" s="1" customFormat="1" ht="10.199999999999999" x14ac:dyDescent="0.2">
      <c r="B350" s="34"/>
      <c r="D350" s="164" t="s">
        <v>653</v>
      </c>
      <c r="F350" s="165" t="s">
        <v>15069</v>
      </c>
      <c r="I350" s="166"/>
      <c r="L350" s="34"/>
      <c r="M350" s="167"/>
      <c r="T350" s="55"/>
      <c r="AT350" s="18" t="s">
        <v>653</v>
      </c>
      <c r="AU350" s="18" t="s">
        <v>93</v>
      </c>
    </row>
    <row r="351" spans="2:65" s="13" customFormat="1" ht="10.199999999999999" x14ac:dyDescent="0.2">
      <c r="B351" s="153"/>
      <c r="D351" s="147" t="s">
        <v>603</v>
      </c>
      <c r="E351" s="154" t="s">
        <v>82</v>
      </c>
      <c r="F351" s="155" t="s">
        <v>15070</v>
      </c>
      <c r="H351" s="156">
        <v>131</v>
      </c>
      <c r="I351" s="157"/>
      <c r="L351" s="153"/>
      <c r="M351" s="158"/>
      <c r="T351" s="159"/>
      <c r="AT351" s="154" t="s">
        <v>603</v>
      </c>
      <c r="AU351" s="154" t="s">
        <v>93</v>
      </c>
      <c r="AV351" s="13" t="s">
        <v>93</v>
      </c>
      <c r="AW351" s="13" t="s">
        <v>42</v>
      </c>
      <c r="AX351" s="13" t="s">
        <v>91</v>
      </c>
      <c r="AY351" s="154" t="s">
        <v>594</v>
      </c>
    </row>
    <row r="352" spans="2:65" s="1" customFormat="1" ht="16.5" customHeight="1" x14ac:dyDescent="0.2">
      <c r="B352" s="34"/>
      <c r="C352" s="183" t="s">
        <v>1225</v>
      </c>
      <c r="D352" s="183" t="s">
        <v>752</v>
      </c>
      <c r="E352" s="184" t="s">
        <v>15071</v>
      </c>
      <c r="F352" s="185" t="s">
        <v>15072</v>
      </c>
      <c r="G352" s="186" t="s">
        <v>944</v>
      </c>
      <c r="H352" s="187">
        <v>133.62</v>
      </c>
      <c r="I352" s="188"/>
      <c r="J352" s="189">
        <f>ROUND(I352*H352,2)</f>
        <v>0</v>
      </c>
      <c r="K352" s="185" t="s">
        <v>651</v>
      </c>
      <c r="L352" s="190"/>
      <c r="M352" s="191" t="s">
        <v>82</v>
      </c>
      <c r="N352" s="192" t="s">
        <v>54</v>
      </c>
      <c r="P352" s="142">
        <f>O352*H352</f>
        <v>0</v>
      </c>
      <c r="Q352" s="142">
        <v>0.08</v>
      </c>
      <c r="R352" s="142">
        <f>Q352*H352</f>
        <v>10.6896</v>
      </c>
      <c r="S352" s="142">
        <v>0</v>
      </c>
      <c r="T352" s="143">
        <f>S352*H352</f>
        <v>0</v>
      </c>
      <c r="AR352" s="144" t="s">
        <v>716</v>
      </c>
      <c r="AT352" s="144" t="s">
        <v>752</v>
      </c>
      <c r="AU352" s="144" t="s">
        <v>93</v>
      </c>
      <c r="AY352" s="18" t="s">
        <v>594</v>
      </c>
      <c r="BE352" s="145">
        <f>IF(N352="základní",J352,0)</f>
        <v>0</v>
      </c>
      <c r="BF352" s="145">
        <f>IF(N352="snížená",J352,0)</f>
        <v>0</v>
      </c>
      <c r="BG352" s="145">
        <f>IF(N352="zákl. přenesená",J352,0)</f>
        <v>0</v>
      </c>
      <c r="BH352" s="145">
        <f>IF(N352="sníž. přenesená",J352,0)</f>
        <v>0</v>
      </c>
      <c r="BI352" s="145">
        <f>IF(N352="nulová",J352,0)</f>
        <v>0</v>
      </c>
      <c r="BJ352" s="18" t="s">
        <v>91</v>
      </c>
      <c r="BK352" s="145">
        <f>ROUND(I352*H352,2)</f>
        <v>0</v>
      </c>
      <c r="BL352" s="18" t="s">
        <v>147</v>
      </c>
      <c r="BM352" s="144" t="s">
        <v>15073</v>
      </c>
    </row>
    <row r="353" spans="2:65" s="13" customFormat="1" ht="10.199999999999999" x14ac:dyDescent="0.2">
      <c r="B353" s="153"/>
      <c r="D353" s="147" t="s">
        <v>603</v>
      </c>
      <c r="E353" s="154" t="s">
        <v>82</v>
      </c>
      <c r="F353" s="155" t="s">
        <v>15074</v>
      </c>
      <c r="H353" s="156">
        <v>133.62</v>
      </c>
      <c r="I353" s="157"/>
      <c r="L353" s="153"/>
      <c r="M353" s="158"/>
      <c r="T353" s="159"/>
      <c r="AT353" s="154" t="s">
        <v>603</v>
      </c>
      <c r="AU353" s="154" t="s">
        <v>93</v>
      </c>
      <c r="AV353" s="13" t="s">
        <v>93</v>
      </c>
      <c r="AW353" s="13" t="s">
        <v>42</v>
      </c>
      <c r="AX353" s="13" t="s">
        <v>91</v>
      </c>
      <c r="AY353" s="154" t="s">
        <v>594</v>
      </c>
    </row>
    <row r="354" spans="2:65" s="1" customFormat="1" ht="24.15" customHeight="1" x14ac:dyDescent="0.2">
      <c r="B354" s="34"/>
      <c r="C354" s="133" t="s">
        <v>1241</v>
      </c>
      <c r="D354" s="133" t="s">
        <v>597</v>
      </c>
      <c r="E354" s="134" t="s">
        <v>15075</v>
      </c>
      <c r="F354" s="135" t="s">
        <v>15076</v>
      </c>
      <c r="G354" s="136" t="s">
        <v>944</v>
      </c>
      <c r="H354" s="137">
        <v>43</v>
      </c>
      <c r="I354" s="138"/>
      <c r="J354" s="139">
        <f>ROUND(I354*H354,2)</f>
        <v>0</v>
      </c>
      <c r="K354" s="135" t="s">
        <v>651</v>
      </c>
      <c r="L354" s="34"/>
      <c r="M354" s="140" t="s">
        <v>82</v>
      </c>
      <c r="N354" s="141" t="s">
        <v>54</v>
      </c>
      <c r="P354" s="142">
        <f>O354*H354</f>
        <v>0</v>
      </c>
      <c r="Q354" s="142">
        <v>0.1295</v>
      </c>
      <c r="R354" s="142">
        <f>Q354*H354</f>
        <v>5.5685000000000002</v>
      </c>
      <c r="S354" s="142">
        <v>0</v>
      </c>
      <c r="T354" s="143">
        <f>S354*H354</f>
        <v>0</v>
      </c>
      <c r="AR354" s="144" t="s">
        <v>147</v>
      </c>
      <c r="AT354" s="144" t="s">
        <v>597</v>
      </c>
      <c r="AU354" s="144" t="s">
        <v>93</v>
      </c>
      <c r="AY354" s="18" t="s">
        <v>594</v>
      </c>
      <c r="BE354" s="145">
        <f>IF(N354="základní",J354,0)</f>
        <v>0</v>
      </c>
      <c r="BF354" s="145">
        <f>IF(N354="snížená",J354,0)</f>
        <v>0</v>
      </c>
      <c r="BG354" s="145">
        <f>IF(N354="zákl. přenesená",J354,0)</f>
        <v>0</v>
      </c>
      <c r="BH354" s="145">
        <f>IF(N354="sníž. přenesená",J354,0)</f>
        <v>0</v>
      </c>
      <c r="BI354" s="145">
        <f>IF(N354="nulová",J354,0)</f>
        <v>0</v>
      </c>
      <c r="BJ354" s="18" t="s">
        <v>91</v>
      </c>
      <c r="BK354" s="145">
        <f>ROUND(I354*H354,2)</f>
        <v>0</v>
      </c>
      <c r="BL354" s="18" t="s">
        <v>147</v>
      </c>
      <c r="BM354" s="144" t="s">
        <v>15077</v>
      </c>
    </row>
    <row r="355" spans="2:65" s="1" customFormat="1" ht="10.199999999999999" x14ac:dyDescent="0.2">
      <c r="B355" s="34"/>
      <c r="D355" s="164" t="s">
        <v>653</v>
      </c>
      <c r="F355" s="165" t="s">
        <v>15078</v>
      </c>
      <c r="I355" s="166"/>
      <c r="L355" s="34"/>
      <c r="M355" s="167"/>
      <c r="T355" s="55"/>
      <c r="AT355" s="18" t="s">
        <v>653</v>
      </c>
      <c r="AU355" s="18" t="s">
        <v>93</v>
      </c>
    </row>
    <row r="356" spans="2:65" s="13" customFormat="1" ht="10.199999999999999" x14ac:dyDescent="0.2">
      <c r="B356" s="153"/>
      <c r="D356" s="147" t="s">
        <v>603</v>
      </c>
      <c r="E356" s="154" t="s">
        <v>82</v>
      </c>
      <c r="F356" s="155" t="s">
        <v>15079</v>
      </c>
      <c r="H356" s="156">
        <v>43</v>
      </c>
      <c r="I356" s="157"/>
      <c r="L356" s="153"/>
      <c r="M356" s="158"/>
      <c r="T356" s="159"/>
      <c r="AT356" s="154" t="s">
        <v>603</v>
      </c>
      <c r="AU356" s="154" t="s">
        <v>93</v>
      </c>
      <c r="AV356" s="13" t="s">
        <v>93</v>
      </c>
      <c r="AW356" s="13" t="s">
        <v>42</v>
      </c>
      <c r="AX356" s="13" t="s">
        <v>91</v>
      </c>
      <c r="AY356" s="154" t="s">
        <v>594</v>
      </c>
    </row>
    <row r="357" spans="2:65" s="1" customFormat="1" ht="16.5" customHeight="1" x14ac:dyDescent="0.2">
      <c r="B357" s="34"/>
      <c r="C357" s="183" t="s">
        <v>1248</v>
      </c>
      <c r="D357" s="183" t="s">
        <v>752</v>
      </c>
      <c r="E357" s="184" t="s">
        <v>15080</v>
      </c>
      <c r="F357" s="185" t="s">
        <v>15081</v>
      </c>
      <c r="G357" s="186" t="s">
        <v>944</v>
      </c>
      <c r="H357" s="187">
        <v>43.86</v>
      </c>
      <c r="I357" s="188"/>
      <c r="J357" s="189">
        <f>ROUND(I357*H357,2)</f>
        <v>0</v>
      </c>
      <c r="K357" s="185" t="s">
        <v>651</v>
      </c>
      <c r="L357" s="190"/>
      <c r="M357" s="191" t="s">
        <v>82</v>
      </c>
      <c r="N357" s="192" t="s">
        <v>54</v>
      </c>
      <c r="P357" s="142">
        <f>O357*H357</f>
        <v>0</v>
      </c>
      <c r="Q357" s="142">
        <v>4.4999999999999998E-2</v>
      </c>
      <c r="R357" s="142">
        <f>Q357*H357</f>
        <v>1.9737</v>
      </c>
      <c r="S357" s="142">
        <v>0</v>
      </c>
      <c r="T357" s="143">
        <f>S357*H357</f>
        <v>0</v>
      </c>
      <c r="AR357" s="144" t="s">
        <v>716</v>
      </c>
      <c r="AT357" s="144" t="s">
        <v>752</v>
      </c>
      <c r="AU357" s="144" t="s">
        <v>93</v>
      </c>
      <c r="AY357" s="18" t="s">
        <v>594</v>
      </c>
      <c r="BE357" s="145">
        <f>IF(N357="základní",J357,0)</f>
        <v>0</v>
      </c>
      <c r="BF357" s="145">
        <f>IF(N357="snížená",J357,0)</f>
        <v>0</v>
      </c>
      <c r="BG357" s="145">
        <f>IF(N357="zákl. přenesená",J357,0)</f>
        <v>0</v>
      </c>
      <c r="BH357" s="145">
        <f>IF(N357="sníž. přenesená",J357,0)</f>
        <v>0</v>
      </c>
      <c r="BI357" s="145">
        <f>IF(N357="nulová",J357,0)</f>
        <v>0</v>
      </c>
      <c r="BJ357" s="18" t="s">
        <v>91</v>
      </c>
      <c r="BK357" s="145">
        <f>ROUND(I357*H357,2)</f>
        <v>0</v>
      </c>
      <c r="BL357" s="18" t="s">
        <v>147</v>
      </c>
      <c r="BM357" s="144" t="s">
        <v>15082</v>
      </c>
    </row>
    <row r="358" spans="2:65" s="13" customFormat="1" ht="10.199999999999999" x14ac:dyDescent="0.2">
      <c r="B358" s="153"/>
      <c r="D358" s="147" t="s">
        <v>603</v>
      </c>
      <c r="E358" s="154" t="s">
        <v>82</v>
      </c>
      <c r="F358" s="155" t="s">
        <v>15083</v>
      </c>
      <c r="H358" s="156">
        <v>43.86</v>
      </c>
      <c r="I358" s="157"/>
      <c r="L358" s="153"/>
      <c r="M358" s="158"/>
      <c r="T358" s="159"/>
      <c r="AT358" s="154" t="s">
        <v>603</v>
      </c>
      <c r="AU358" s="154" t="s">
        <v>93</v>
      </c>
      <c r="AV358" s="13" t="s">
        <v>93</v>
      </c>
      <c r="AW358" s="13" t="s">
        <v>42</v>
      </c>
      <c r="AX358" s="13" t="s">
        <v>91</v>
      </c>
      <c r="AY358" s="154" t="s">
        <v>594</v>
      </c>
    </row>
    <row r="359" spans="2:65" s="1" customFormat="1" ht="24.15" customHeight="1" x14ac:dyDescent="0.2">
      <c r="B359" s="34"/>
      <c r="C359" s="133" t="s">
        <v>1255</v>
      </c>
      <c r="D359" s="133" t="s">
        <v>597</v>
      </c>
      <c r="E359" s="134" t="s">
        <v>15084</v>
      </c>
      <c r="F359" s="135" t="s">
        <v>15085</v>
      </c>
      <c r="G359" s="136" t="s">
        <v>944</v>
      </c>
      <c r="H359" s="137">
        <v>44</v>
      </c>
      <c r="I359" s="138"/>
      <c r="J359" s="139">
        <f>ROUND(I359*H359,2)</f>
        <v>0</v>
      </c>
      <c r="K359" s="135" t="s">
        <v>651</v>
      </c>
      <c r="L359" s="34"/>
      <c r="M359" s="140" t="s">
        <v>82</v>
      </c>
      <c r="N359" s="141" t="s">
        <v>54</v>
      </c>
      <c r="P359" s="142">
        <f>O359*H359</f>
        <v>0</v>
      </c>
      <c r="Q359" s="142">
        <v>0.14066999999999999</v>
      </c>
      <c r="R359" s="142">
        <f>Q359*H359</f>
        <v>6.1894799999999996</v>
      </c>
      <c r="S359" s="142">
        <v>0</v>
      </c>
      <c r="T359" s="143">
        <f>S359*H359</f>
        <v>0</v>
      </c>
      <c r="AR359" s="144" t="s">
        <v>147</v>
      </c>
      <c r="AT359" s="144" t="s">
        <v>597</v>
      </c>
      <c r="AU359" s="144" t="s">
        <v>93</v>
      </c>
      <c r="AY359" s="18" t="s">
        <v>594</v>
      </c>
      <c r="BE359" s="145">
        <f>IF(N359="základní",J359,0)</f>
        <v>0</v>
      </c>
      <c r="BF359" s="145">
        <f>IF(N359="snížená",J359,0)</f>
        <v>0</v>
      </c>
      <c r="BG359" s="145">
        <f>IF(N359="zákl. přenesená",J359,0)</f>
        <v>0</v>
      </c>
      <c r="BH359" s="145">
        <f>IF(N359="sníž. přenesená",J359,0)</f>
        <v>0</v>
      </c>
      <c r="BI359" s="145">
        <f>IF(N359="nulová",J359,0)</f>
        <v>0</v>
      </c>
      <c r="BJ359" s="18" t="s">
        <v>91</v>
      </c>
      <c r="BK359" s="145">
        <f>ROUND(I359*H359,2)</f>
        <v>0</v>
      </c>
      <c r="BL359" s="18" t="s">
        <v>147</v>
      </c>
      <c r="BM359" s="144" t="s">
        <v>15086</v>
      </c>
    </row>
    <row r="360" spans="2:65" s="1" customFormat="1" ht="10.199999999999999" x14ac:dyDescent="0.2">
      <c r="B360" s="34"/>
      <c r="D360" s="164" t="s">
        <v>653</v>
      </c>
      <c r="F360" s="165" t="s">
        <v>15087</v>
      </c>
      <c r="I360" s="166"/>
      <c r="L360" s="34"/>
      <c r="M360" s="167"/>
      <c r="T360" s="55"/>
      <c r="AT360" s="18" t="s">
        <v>653</v>
      </c>
      <c r="AU360" s="18" t="s">
        <v>93</v>
      </c>
    </row>
    <row r="361" spans="2:65" s="13" customFormat="1" ht="10.199999999999999" x14ac:dyDescent="0.2">
      <c r="B361" s="153"/>
      <c r="D361" s="147" t="s">
        <v>603</v>
      </c>
      <c r="E361" s="154" t="s">
        <v>82</v>
      </c>
      <c r="F361" s="155" t="s">
        <v>3404</v>
      </c>
      <c r="H361" s="156">
        <v>44</v>
      </c>
      <c r="I361" s="157"/>
      <c r="L361" s="153"/>
      <c r="M361" s="158"/>
      <c r="T361" s="159"/>
      <c r="AT361" s="154" t="s">
        <v>603</v>
      </c>
      <c r="AU361" s="154" t="s">
        <v>93</v>
      </c>
      <c r="AV361" s="13" t="s">
        <v>93</v>
      </c>
      <c r="AW361" s="13" t="s">
        <v>42</v>
      </c>
      <c r="AX361" s="13" t="s">
        <v>91</v>
      </c>
      <c r="AY361" s="154" t="s">
        <v>594</v>
      </c>
    </row>
    <row r="362" spans="2:65" s="1" customFormat="1" ht="16.5" customHeight="1" x14ac:dyDescent="0.2">
      <c r="B362" s="34"/>
      <c r="C362" s="183" t="s">
        <v>1266</v>
      </c>
      <c r="D362" s="183" t="s">
        <v>752</v>
      </c>
      <c r="E362" s="184" t="s">
        <v>15088</v>
      </c>
      <c r="F362" s="185" t="s">
        <v>15089</v>
      </c>
      <c r="G362" s="186" t="s">
        <v>944</v>
      </c>
      <c r="H362" s="187">
        <v>44.88</v>
      </c>
      <c r="I362" s="188"/>
      <c r="J362" s="189">
        <f>ROUND(I362*H362,2)</f>
        <v>0</v>
      </c>
      <c r="K362" s="185" t="s">
        <v>651</v>
      </c>
      <c r="L362" s="190"/>
      <c r="M362" s="191" t="s">
        <v>82</v>
      </c>
      <c r="N362" s="192" t="s">
        <v>54</v>
      </c>
      <c r="P362" s="142">
        <f>O362*H362</f>
        <v>0</v>
      </c>
      <c r="Q362" s="142">
        <v>8.2000000000000003E-2</v>
      </c>
      <c r="R362" s="142">
        <f>Q362*H362</f>
        <v>3.6801600000000003</v>
      </c>
      <c r="S362" s="142">
        <v>0</v>
      </c>
      <c r="T362" s="143">
        <f>S362*H362</f>
        <v>0</v>
      </c>
      <c r="AR362" s="144" t="s">
        <v>716</v>
      </c>
      <c r="AT362" s="144" t="s">
        <v>752</v>
      </c>
      <c r="AU362" s="144" t="s">
        <v>93</v>
      </c>
      <c r="AY362" s="18" t="s">
        <v>594</v>
      </c>
      <c r="BE362" s="145">
        <f>IF(N362="základní",J362,0)</f>
        <v>0</v>
      </c>
      <c r="BF362" s="145">
        <f>IF(N362="snížená",J362,0)</f>
        <v>0</v>
      </c>
      <c r="BG362" s="145">
        <f>IF(N362="zákl. přenesená",J362,0)</f>
        <v>0</v>
      </c>
      <c r="BH362" s="145">
        <f>IF(N362="sníž. přenesená",J362,0)</f>
        <v>0</v>
      </c>
      <c r="BI362" s="145">
        <f>IF(N362="nulová",J362,0)</f>
        <v>0</v>
      </c>
      <c r="BJ362" s="18" t="s">
        <v>91</v>
      </c>
      <c r="BK362" s="145">
        <f>ROUND(I362*H362,2)</f>
        <v>0</v>
      </c>
      <c r="BL362" s="18" t="s">
        <v>147</v>
      </c>
      <c r="BM362" s="144" t="s">
        <v>15090</v>
      </c>
    </row>
    <row r="363" spans="2:65" s="1" customFormat="1" ht="19.2" x14ac:dyDescent="0.2">
      <c r="B363" s="34"/>
      <c r="D363" s="147" t="s">
        <v>740</v>
      </c>
      <c r="F363" s="182" t="s">
        <v>15091</v>
      </c>
      <c r="I363" s="166"/>
      <c r="L363" s="34"/>
      <c r="M363" s="167"/>
      <c r="T363" s="55"/>
      <c r="AT363" s="18" t="s">
        <v>740</v>
      </c>
      <c r="AU363" s="18" t="s">
        <v>93</v>
      </c>
    </row>
    <row r="364" spans="2:65" s="13" customFormat="1" ht="10.199999999999999" x14ac:dyDescent="0.2">
      <c r="B364" s="153"/>
      <c r="D364" s="147" t="s">
        <v>603</v>
      </c>
      <c r="E364" s="154" t="s">
        <v>82</v>
      </c>
      <c r="F364" s="155" t="s">
        <v>15092</v>
      </c>
      <c r="H364" s="156">
        <v>44.88</v>
      </c>
      <c r="I364" s="157"/>
      <c r="L364" s="153"/>
      <c r="M364" s="158"/>
      <c r="T364" s="159"/>
      <c r="AT364" s="154" t="s">
        <v>603</v>
      </c>
      <c r="AU364" s="154" t="s">
        <v>93</v>
      </c>
      <c r="AV364" s="13" t="s">
        <v>93</v>
      </c>
      <c r="AW364" s="13" t="s">
        <v>42</v>
      </c>
      <c r="AX364" s="13" t="s">
        <v>91</v>
      </c>
      <c r="AY364" s="154" t="s">
        <v>594</v>
      </c>
    </row>
    <row r="365" spans="2:65" s="1" customFormat="1" ht="16.5" customHeight="1" x14ac:dyDescent="0.2">
      <c r="B365" s="34"/>
      <c r="C365" s="133" t="s">
        <v>1275</v>
      </c>
      <c r="D365" s="133" t="s">
        <v>597</v>
      </c>
      <c r="E365" s="134" t="s">
        <v>15093</v>
      </c>
      <c r="F365" s="135" t="s">
        <v>15094</v>
      </c>
      <c r="G365" s="136" t="s">
        <v>944</v>
      </c>
      <c r="H365" s="137">
        <v>9.5</v>
      </c>
      <c r="I365" s="138"/>
      <c r="J365" s="139">
        <f>ROUND(I365*H365,2)</f>
        <v>0</v>
      </c>
      <c r="K365" s="135" t="s">
        <v>82</v>
      </c>
      <c r="L365" s="34"/>
      <c r="M365" s="140" t="s">
        <v>82</v>
      </c>
      <c r="N365" s="141" t="s">
        <v>54</v>
      </c>
      <c r="P365" s="142">
        <f>O365*H365</f>
        <v>0</v>
      </c>
      <c r="Q365" s="142">
        <v>0.43819000000000002</v>
      </c>
      <c r="R365" s="142">
        <f>Q365*H365</f>
        <v>4.1628050000000005</v>
      </c>
      <c r="S365" s="142">
        <v>0</v>
      </c>
      <c r="T365" s="143">
        <f>S365*H365</f>
        <v>0</v>
      </c>
      <c r="AR365" s="144" t="s">
        <v>147</v>
      </c>
      <c r="AT365" s="144" t="s">
        <v>597</v>
      </c>
      <c r="AU365" s="144" t="s">
        <v>93</v>
      </c>
      <c r="AY365" s="18" t="s">
        <v>594</v>
      </c>
      <c r="BE365" s="145">
        <f>IF(N365="základní",J365,0)</f>
        <v>0</v>
      </c>
      <c r="BF365" s="145">
        <f>IF(N365="snížená",J365,0)</f>
        <v>0</v>
      </c>
      <c r="BG365" s="145">
        <f>IF(N365="zákl. přenesená",J365,0)</f>
        <v>0</v>
      </c>
      <c r="BH365" s="145">
        <f>IF(N365="sníž. přenesená",J365,0)</f>
        <v>0</v>
      </c>
      <c r="BI365" s="145">
        <f>IF(N365="nulová",J365,0)</f>
        <v>0</v>
      </c>
      <c r="BJ365" s="18" t="s">
        <v>91</v>
      </c>
      <c r="BK365" s="145">
        <f>ROUND(I365*H365,2)</f>
        <v>0</v>
      </c>
      <c r="BL365" s="18" t="s">
        <v>147</v>
      </c>
      <c r="BM365" s="144" t="s">
        <v>15095</v>
      </c>
    </row>
    <row r="366" spans="2:65" s="12" customFormat="1" ht="10.199999999999999" x14ac:dyDescent="0.2">
      <c r="B366" s="146"/>
      <c r="D366" s="147" t="s">
        <v>603</v>
      </c>
      <c r="E366" s="148" t="s">
        <v>82</v>
      </c>
      <c r="F366" s="149" t="s">
        <v>15096</v>
      </c>
      <c r="H366" s="148" t="s">
        <v>82</v>
      </c>
      <c r="I366" s="150"/>
      <c r="L366" s="146"/>
      <c r="M366" s="151"/>
      <c r="T366" s="152"/>
      <c r="AT366" s="148" t="s">
        <v>603</v>
      </c>
      <c r="AU366" s="148" t="s">
        <v>93</v>
      </c>
      <c r="AV366" s="12" t="s">
        <v>91</v>
      </c>
      <c r="AW366" s="12" t="s">
        <v>42</v>
      </c>
      <c r="AX366" s="12" t="s">
        <v>84</v>
      </c>
      <c r="AY366" s="148" t="s">
        <v>594</v>
      </c>
    </row>
    <row r="367" spans="2:65" s="13" customFormat="1" ht="10.199999999999999" x14ac:dyDescent="0.2">
      <c r="B367" s="153"/>
      <c r="D367" s="147" t="s">
        <v>603</v>
      </c>
      <c r="E367" s="154" t="s">
        <v>82</v>
      </c>
      <c r="F367" s="155" t="s">
        <v>15097</v>
      </c>
      <c r="H367" s="156">
        <v>9.5</v>
      </c>
      <c r="I367" s="157"/>
      <c r="L367" s="153"/>
      <c r="M367" s="158"/>
      <c r="T367" s="159"/>
      <c r="AT367" s="154" t="s">
        <v>603</v>
      </c>
      <c r="AU367" s="154" t="s">
        <v>93</v>
      </c>
      <c r="AV367" s="13" t="s">
        <v>93</v>
      </c>
      <c r="AW367" s="13" t="s">
        <v>42</v>
      </c>
      <c r="AX367" s="13" t="s">
        <v>84</v>
      </c>
      <c r="AY367" s="154" t="s">
        <v>594</v>
      </c>
    </row>
    <row r="368" spans="2:65" s="15" customFormat="1" ht="10.199999999999999" x14ac:dyDescent="0.2">
      <c r="B368" s="175"/>
      <c r="D368" s="147" t="s">
        <v>603</v>
      </c>
      <c r="E368" s="176" t="s">
        <v>82</v>
      </c>
      <c r="F368" s="177" t="s">
        <v>672</v>
      </c>
      <c r="H368" s="178">
        <v>9.5</v>
      </c>
      <c r="I368" s="179"/>
      <c r="L368" s="175"/>
      <c r="M368" s="180"/>
      <c r="T368" s="181"/>
      <c r="AT368" s="176" t="s">
        <v>603</v>
      </c>
      <c r="AU368" s="176" t="s">
        <v>93</v>
      </c>
      <c r="AV368" s="15" t="s">
        <v>147</v>
      </c>
      <c r="AW368" s="15" t="s">
        <v>42</v>
      </c>
      <c r="AX368" s="15" t="s">
        <v>91</v>
      </c>
      <c r="AY368" s="176" t="s">
        <v>594</v>
      </c>
    </row>
    <row r="369" spans="2:65" s="1" customFormat="1" ht="33" customHeight="1" x14ac:dyDescent="0.2">
      <c r="B369" s="34"/>
      <c r="C369" s="133" t="s">
        <v>1284</v>
      </c>
      <c r="D369" s="133" t="s">
        <v>597</v>
      </c>
      <c r="E369" s="134" t="s">
        <v>15098</v>
      </c>
      <c r="F369" s="135" t="s">
        <v>15099</v>
      </c>
      <c r="G369" s="136" t="s">
        <v>944</v>
      </c>
      <c r="H369" s="137">
        <v>10.5</v>
      </c>
      <c r="I369" s="138"/>
      <c r="J369" s="139">
        <f>ROUND(I369*H369,2)</f>
        <v>0</v>
      </c>
      <c r="K369" s="135" t="s">
        <v>82</v>
      </c>
      <c r="L369" s="34"/>
      <c r="M369" s="140" t="s">
        <v>82</v>
      </c>
      <c r="N369" s="141" t="s">
        <v>54</v>
      </c>
      <c r="P369" s="142">
        <f>O369*H369</f>
        <v>0</v>
      </c>
      <c r="Q369" s="142">
        <v>0.59184000000000003</v>
      </c>
      <c r="R369" s="142">
        <f>Q369*H369</f>
        <v>6.2143200000000007</v>
      </c>
      <c r="S369" s="142">
        <v>0</v>
      </c>
      <c r="T369" s="143">
        <f>S369*H369</f>
        <v>0</v>
      </c>
      <c r="AR369" s="144" t="s">
        <v>147</v>
      </c>
      <c r="AT369" s="144" t="s">
        <v>597</v>
      </c>
      <c r="AU369" s="144" t="s">
        <v>93</v>
      </c>
      <c r="AY369" s="18" t="s">
        <v>594</v>
      </c>
      <c r="BE369" s="145">
        <f>IF(N369="základní",J369,0)</f>
        <v>0</v>
      </c>
      <c r="BF369" s="145">
        <f>IF(N369="snížená",J369,0)</f>
        <v>0</v>
      </c>
      <c r="BG369" s="145">
        <f>IF(N369="zákl. přenesená",J369,0)</f>
        <v>0</v>
      </c>
      <c r="BH369" s="145">
        <f>IF(N369="sníž. přenesená",J369,0)</f>
        <v>0</v>
      </c>
      <c r="BI369" s="145">
        <f>IF(N369="nulová",J369,0)</f>
        <v>0</v>
      </c>
      <c r="BJ369" s="18" t="s">
        <v>91</v>
      </c>
      <c r="BK369" s="145">
        <f>ROUND(I369*H369,2)</f>
        <v>0</v>
      </c>
      <c r="BL369" s="18" t="s">
        <v>147</v>
      </c>
      <c r="BM369" s="144" t="s">
        <v>15100</v>
      </c>
    </row>
    <row r="370" spans="2:65" s="1" customFormat="1" ht="19.2" x14ac:dyDescent="0.2">
      <c r="B370" s="34"/>
      <c r="D370" s="147" t="s">
        <v>740</v>
      </c>
      <c r="F370" s="182" t="s">
        <v>15101</v>
      </c>
      <c r="I370" s="166"/>
      <c r="L370" s="34"/>
      <c r="M370" s="167"/>
      <c r="T370" s="55"/>
      <c r="AT370" s="18" t="s">
        <v>740</v>
      </c>
      <c r="AU370" s="18" t="s">
        <v>93</v>
      </c>
    </row>
    <row r="371" spans="2:65" s="12" customFormat="1" ht="10.199999999999999" x14ac:dyDescent="0.2">
      <c r="B371" s="146"/>
      <c r="D371" s="147" t="s">
        <v>603</v>
      </c>
      <c r="E371" s="148" t="s">
        <v>82</v>
      </c>
      <c r="F371" s="149" t="s">
        <v>15102</v>
      </c>
      <c r="H371" s="148" t="s">
        <v>82</v>
      </c>
      <c r="I371" s="150"/>
      <c r="L371" s="146"/>
      <c r="M371" s="151"/>
      <c r="T371" s="152"/>
      <c r="AT371" s="148" t="s">
        <v>603</v>
      </c>
      <c r="AU371" s="148" t="s">
        <v>93</v>
      </c>
      <c r="AV371" s="12" t="s">
        <v>91</v>
      </c>
      <c r="AW371" s="12" t="s">
        <v>42</v>
      </c>
      <c r="AX371" s="12" t="s">
        <v>84</v>
      </c>
      <c r="AY371" s="148" t="s">
        <v>594</v>
      </c>
    </row>
    <row r="372" spans="2:65" s="13" customFormat="1" ht="10.199999999999999" x14ac:dyDescent="0.2">
      <c r="B372" s="153"/>
      <c r="D372" s="147" t="s">
        <v>603</v>
      </c>
      <c r="E372" s="154" t="s">
        <v>82</v>
      </c>
      <c r="F372" s="155" t="s">
        <v>15103</v>
      </c>
      <c r="H372" s="156">
        <v>10.5</v>
      </c>
      <c r="I372" s="157"/>
      <c r="L372" s="153"/>
      <c r="M372" s="158"/>
      <c r="T372" s="159"/>
      <c r="AT372" s="154" t="s">
        <v>603</v>
      </c>
      <c r="AU372" s="154" t="s">
        <v>93</v>
      </c>
      <c r="AV372" s="13" t="s">
        <v>93</v>
      </c>
      <c r="AW372" s="13" t="s">
        <v>42</v>
      </c>
      <c r="AX372" s="13" t="s">
        <v>84</v>
      </c>
      <c r="AY372" s="154" t="s">
        <v>594</v>
      </c>
    </row>
    <row r="373" spans="2:65" s="15" customFormat="1" ht="10.199999999999999" x14ac:dyDescent="0.2">
      <c r="B373" s="175"/>
      <c r="D373" s="147" t="s">
        <v>603</v>
      </c>
      <c r="E373" s="176" t="s">
        <v>82</v>
      </c>
      <c r="F373" s="177" t="s">
        <v>672</v>
      </c>
      <c r="H373" s="178">
        <v>10.5</v>
      </c>
      <c r="I373" s="179"/>
      <c r="L373" s="175"/>
      <c r="M373" s="180"/>
      <c r="T373" s="181"/>
      <c r="AT373" s="176" t="s">
        <v>603</v>
      </c>
      <c r="AU373" s="176" t="s">
        <v>93</v>
      </c>
      <c r="AV373" s="15" t="s">
        <v>147</v>
      </c>
      <c r="AW373" s="15" t="s">
        <v>42</v>
      </c>
      <c r="AX373" s="15" t="s">
        <v>91</v>
      </c>
      <c r="AY373" s="176" t="s">
        <v>594</v>
      </c>
    </row>
    <row r="374" spans="2:65" s="1" customFormat="1" ht="16.5" customHeight="1" x14ac:dyDescent="0.2">
      <c r="B374" s="34"/>
      <c r="C374" s="133" t="s">
        <v>1292</v>
      </c>
      <c r="D374" s="133" t="s">
        <v>597</v>
      </c>
      <c r="E374" s="134" t="s">
        <v>15104</v>
      </c>
      <c r="F374" s="135" t="s">
        <v>15105</v>
      </c>
      <c r="G374" s="136" t="s">
        <v>944</v>
      </c>
      <c r="H374" s="137">
        <v>11.5</v>
      </c>
      <c r="I374" s="138"/>
      <c r="J374" s="139">
        <f>ROUND(I374*H374,2)</f>
        <v>0</v>
      </c>
      <c r="K374" s="135" t="s">
        <v>82</v>
      </c>
      <c r="L374" s="34"/>
      <c r="M374" s="140" t="s">
        <v>82</v>
      </c>
      <c r="N374" s="141" t="s">
        <v>54</v>
      </c>
      <c r="P374" s="142">
        <f>O374*H374</f>
        <v>0</v>
      </c>
      <c r="Q374" s="142">
        <v>0.29221000000000003</v>
      </c>
      <c r="R374" s="142">
        <f>Q374*H374</f>
        <v>3.3604150000000002</v>
      </c>
      <c r="S374" s="142">
        <v>0</v>
      </c>
      <c r="T374" s="143">
        <f>S374*H374</f>
        <v>0</v>
      </c>
      <c r="AR374" s="144" t="s">
        <v>147</v>
      </c>
      <c r="AT374" s="144" t="s">
        <v>597</v>
      </c>
      <c r="AU374" s="144" t="s">
        <v>93</v>
      </c>
      <c r="AY374" s="18" t="s">
        <v>594</v>
      </c>
      <c r="BE374" s="145">
        <f>IF(N374="základní",J374,0)</f>
        <v>0</v>
      </c>
      <c r="BF374" s="145">
        <f>IF(N374="snížená",J374,0)</f>
        <v>0</v>
      </c>
      <c r="BG374" s="145">
        <f>IF(N374="zákl. přenesená",J374,0)</f>
        <v>0</v>
      </c>
      <c r="BH374" s="145">
        <f>IF(N374="sníž. přenesená",J374,0)</f>
        <v>0</v>
      </c>
      <c r="BI374" s="145">
        <f>IF(N374="nulová",J374,0)</f>
        <v>0</v>
      </c>
      <c r="BJ374" s="18" t="s">
        <v>91</v>
      </c>
      <c r="BK374" s="145">
        <f>ROUND(I374*H374,2)</f>
        <v>0</v>
      </c>
      <c r="BL374" s="18" t="s">
        <v>147</v>
      </c>
      <c r="BM374" s="144" t="s">
        <v>15106</v>
      </c>
    </row>
    <row r="375" spans="2:65" s="12" customFormat="1" ht="10.199999999999999" x14ac:dyDescent="0.2">
      <c r="B375" s="146"/>
      <c r="D375" s="147" t="s">
        <v>603</v>
      </c>
      <c r="E375" s="148" t="s">
        <v>82</v>
      </c>
      <c r="F375" s="149" t="s">
        <v>15107</v>
      </c>
      <c r="H375" s="148" t="s">
        <v>82</v>
      </c>
      <c r="I375" s="150"/>
      <c r="L375" s="146"/>
      <c r="M375" s="151"/>
      <c r="T375" s="152"/>
      <c r="AT375" s="148" t="s">
        <v>603</v>
      </c>
      <c r="AU375" s="148" t="s">
        <v>93</v>
      </c>
      <c r="AV375" s="12" t="s">
        <v>91</v>
      </c>
      <c r="AW375" s="12" t="s">
        <v>42</v>
      </c>
      <c r="AX375" s="12" t="s">
        <v>84</v>
      </c>
      <c r="AY375" s="148" t="s">
        <v>594</v>
      </c>
    </row>
    <row r="376" spans="2:65" s="13" customFormat="1" ht="10.199999999999999" x14ac:dyDescent="0.2">
      <c r="B376" s="153"/>
      <c r="D376" s="147" t="s">
        <v>603</v>
      </c>
      <c r="E376" s="154" t="s">
        <v>82</v>
      </c>
      <c r="F376" s="155" t="s">
        <v>15108</v>
      </c>
      <c r="H376" s="156">
        <v>11.5</v>
      </c>
      <c r="I376" s="157"/>
      <c r="L376" s="153"/>
      <c r="M376" s="158"/>
      <c r="T376" s="159"/>
      <c r="AT376" s="154" t="s">
        <v>603</v>
      </c>
      <c r="AU376" s="154" t="s">
        <v>93</v>
      </c>
      <c r="AV376" s="13" t="s">
        <v>93</v>
      </c>
      <c r="AW376" s="13" t="s">
        <v>42</v>
      </c>
      <c r="AX376" s="13" t="s">
        <v>84</v>
      </c>
      <c r="AY376" s="154" t="s">
        <v>594</v>
      </c>
    </row>
    <row r="377" spans="2:65" s="15" customFormat="1" ht="10.199999999999999" x14ac:dyDescent="0.2">
      <c r="B377" s="175"/>
      <c r="D377" s="147" t="s">
        <v>603</v>
      </c>
      <c r="E377" s="176" t="s">
        <v>82</v>
      </c>
      <c r="F377" s="177" t="s">
        <v>672</v>
      </c>
      <c r="H377" s="178">
        <v>11.5</v>
      </c>
      <c r="I377" s="179"/>
      <c r="L377" s="175"/>
      <c r="M377" s="180"/>
      <c r="T377" s="181"/>
      <c r="AT377" s="176" t="s">
        <v>603</v>
      </c>
      <c r="AU377" s="176" t="s">
        <v>93</v>
      </c>
      <c r="AV377" s="15" t="s">
        <v>147</v>
      </c>
      <c r="AW377" s="15" t="s">
        <v>42</v>
      </c>
      <c r="AX377" s="15" t="s">
        <v>91</v>
      </c>
      <c r="AY377" s="176" t="s">
        <v>594</v>
      </c>
    </row>
    <row r="378" spans="2:65" s="1" customFormat="1" ht="16.5" customHeight="1" x14ac:dyDescent="0.2">
      <c r="B378" s="34"/>
      <c r="C378" s="133" t="s">
        <v>1301</v>
      </c>
      <c r="D378" s="133" t="s">
        <v>597</v>
      </c>
      <c r="E378" s="134" t="s">
        <v>15109</v>
      </c>
      <c r="F378" s="135" t="s">
        <v>15110</v>
      </c>
      <c r="G378" s="136" t="s">
        <v>944</v>
      </c>
      <c r="H378" s="137">
        <v>18</v>
      </c>
      <c r="I378" s="138"/>
      <c r="J378" s="139">
        <f>ROUND(I378*H378,2)</f>
        <v>0</v>
      </c>
      <c r="K378" s="135" t="s">
        <v>82</v>
      </c>
      <c r="L378" s="34"/>
      <c r="M378" s="140" t="s">
        <v>82</v>
      </c>
      <c r="N378" s="141" t="s">
        <v>54</v>
      </c>
      <c r="P378" s="142">
        <f>O378*H378</f>
        <v>0</v>
      </c>
      <c r="Q378" s="142">
        <v>0</v>
      </c>
      <c r="R378" s="142">
        <f>Q378*H378</f>
        <v>0</v>
      </c>
      <c r="S378" s="142">
        <v>2.1</v>
      </c>
      <c r="T378" s="143">
        <f>S378*H378</f>
        <v>37.800000000000004</v>
      </c>
      <c r="AR378" s="144" t="s">
        <v>147</v>
      </c>
      <c r="AT378" s="144" t="s">
        <v>597</v>
      </c>
      <c r="AU378" s="144" t="s">
        <v>93</v>
      </c>
      <c r="AY378" s="18" t="s">
        <v>594</v>
      </c>
      <c r="BE378" s="145">
        <f>IF(N378="základní",J378,0)</f>
        <v>0</v>
      </c>
      <c r="BF378" s="145">
        <f>IF(N378="snížená",J378,0)</f>
        <v>0</v>
      </c>
      <c r="BG378" s="145">
        <f>IF(N378="zákl. přenesená",J378,0)</f>
        <v>0</v>
      </c>
      <c r="BH378" s="145">
        <f>IF(N378="sníž. přenesená",J378,0)</f>
        <v>0</v>
      </c>
      <c r="BI378" s="145">
        <f>IF(N378="nulová",J378,0)</f>
        <v>0</v>
      </c>
      <c r="BJ378" s="18" t="s">
        <v>91</v>
      </c>
      <c r="BK378" s="145">
        <f>ROUND(I378*H378,2)</f>
        <v>0</v>
      </c>
      <c r="BL378" s="18" t="s">
        <v>147</v>
      </c>
      <c r="BM378" s="144" t="s">
        <v>15111</v>
      </c>
    </row>
    <row r="379" spans="2:65" s="13" customFormat="1" ht="10.199999999999999" x14ac:dyDescent="0.2">
      <c r="B379" s="153"/>
      <c r="D379" s="147" t="s">
        <v>603</v>
      </c>
      <c r="E379" s="154" t="s">
        <v>82</v>
      </c>
      <c r="F379" s="155" t="s">
        <v>15112</v>
      </c>
      <c r="H379" s="156">
        <v>18</v>
      </c>
      <c r="I379" s="157"/>
      <c r="L379" s="153"/>
      <c r="M379" s="158"/>
      <c r="T379" s="159"/>
      <c r="AT379" s="154" t="s">
        <v>603</v>
      </c>
      <c r="AU379" s="154" t="s">
        <v>93</v>
      </c>
      <c r="AV379" s="13" t="s">
        <v>93</v>
      </c>
      <c r="AW379" s="13" t="s">
        <v>42</v>
      </c>
      <c r="AX379" s="13" t="s">
        <v>91</v>
      </c>
      <c r="AY379" s="154" t="s">
        <v>594</v>
      </c>
    </row>
    <row r="380" spans="2:65" s="1" customFormat="1" ht="37.799999999999997" customHeight="1" x14ac:dyDescent="0.2">
      <c r="B380" s="34"/>
      <c r="C380" s="133" t="s">
        <v>1311</v>
      </c>
      <c r="D380" s="133" t="s">
        <v>597</v>
      </c>
      <c r="E380" s="134" t="s">
        <v>15113</v>
      </c>
      <c r="F380" s="135" t="s">
        <v>15114</v>
      </c>
      <c r="G380" s="136" t="s">
        <v>944</v>
      </c>
      <c r="H380" s="137">
        <v>11</v>
      </c>
      <c r="I380" s="138"/>
      <c r="J380" s="139">
        <f>ROUND(I380*H380,2)</f>
        <v>0</v>
      </c>
      <c r="K380" s="135" t="s">
        <v>651</v>
      </c>
      <c r="L380" s="34"/>
      <c r="M380" s="140" t="s">
        <v>82</v>
      </c>
      <c r="N380" s="141" t="s">
        <v>54</v>
      </c>
      <c r="P380" s="142">
        <f>O380*H380</f>
        <v>0</v>
      </c>
      <c r="Q380" s="142">
        <v>0</v>
      </c>
      <c r="R380" s="142">
        <f>Q380*H380</f>
        <v>0</v>
      </c>
      <c r="S380" s="142">
        <v>0.9</v>
      </c>
      <c r="T380" s="143">
        <f>S380*H380</f>
        <v>9.9</v>
      </c>
      <c r="AR380" s="144" t="s">
        <v>147</v>
      </c>
      <c r="AT380" s="144" t="s">
        <v>597</v>
      </c>
      <c r="AU380" s="144" t="s">
        <v>93</v>
      </c>
      <c r="AY380" s="18" t="s">
        <v>594</v>
      </c>
      <c r="BE380" s="145">
        <f>IF(N380="základní",J380,0)</f>
        <v>0</v>
      </c>
      <c r="BF380" s="145">
        <f>IF(N380="snížená",J380,0)</f>
        <v>0</v>
      </c>
      <c r="BG380" s="145">
        <f>IF(N380="zákl. přenesená",J380,0)</f>
        <v>0</v>
      </c>
      <c r="BH380" s="145">
        <f>IF(N380="sníž. přenesená",J380,0)</f>
        <v>0</v>
      </c>
      <c r="BI380" s="145">
        <f>IF(N380="nulová",J380,0)</f>
        <v>0</v>
      </c>
      <c r="BJ380" s="18" t="s">
        <v>91</v>
      </c>
      <c r="BK380" s="145">
        <f>ROUND(I380*H380,2)</f>
        <v>0</v>
      </c>
      <c r="BL380" s="18" t="s">
        <v>147</v>
      </c>
      <c r="BM380" s="144" t="s">
        <v>15115</v>
      </c>
    </row>
    <row r="381" spans="2:65" s="1" customFormat="1" ht="10.199999999999999" x14ac:dyDescent="0.2">
      <c r="B381" s="34"/>
      <c r="D381" s="164" t="s">
        <v>653</v>
      </c>
      <c r="F381" s="165" t="s">
        <v>15116</v>
      </c>
      <c r="I381" s="166"/>
      <c r="L381" s="34"/>
      <c r="M381" s="167"/>
      <c r="T381" s="55"/>
      <c r="AT381" s="18" t="s">
        <v>653</v>
      </c>
      <c r="AU381" s="18" t="s">
        <v>93</v>
      </c>
    </row>
    <row r="382" spans="2:65" s="13" customFormat="1" ht="10.199999999999999" x14ac:dyDescent="0.2">
      <c r="B382" s="153"/>
      <c r="D382" s="147" t="s">
        <v>603</v>
      </c>
      <c r="E382" s="154" t="s">
        <v>82</v>
      </c>
      <c r="F382" s="155" t="s">
        <v>15117</v>
      </c>
      <c r="H382" s="156">
        <v>11</v>
      </c>
      <c r="I382" s="157"/>
      <c r="L382" s="153"/>
      <c r="M382" s="158"/>
      <c r="T382" s="159"/>
      <c r="AT382" s="154" t="s">
        <v>603</v>
      </c>
      <c r="AU382" s="154" t="s">
        <v>93</v>
      </c>
      <c r="AV382" s="13" t="s">
        <v>93</v>
      </c>
      <c r="AW382" s="13" t="s">
        <v>42</v>
      </c>
      <c r="AX382" s="13" t="s">
        <v>91</v>
      </c>
      <c r="AY382" s="154" t="s">
        <v>594</v>
      </c>
    </row>
    <row r="383" spans="2:65" s="1" customFormat="1" ht="16.5" customHeight="1" x14ac:dyDescent="0.2">
      <c r="B383" s="34"/>
      <c r="C383" s="133" t="s">
        <v>1321</v>
      </c>
      <c r="D383" s="133" t="s">
        <v>597</v>
      </c>
      <c r="E383" s="134" t="s">
        <v>15118</v>
      </c>
      <c r="F383" s="135" t="s">
        <v>15119</v>
      </c>
      <c r="G383" s="136" t="s">
        <v>650</v>
      </c>
      <c r="H383" s="137">
        <v>0.48</v>
      </c>
      <c r="I383" s="138"/>
      <c r="J383" s="139">
        <f>ROUND(I383*H383,2)</f>
        <v>0</v>
      </c>
      <c r="K383" s="135" t="s">
        <v>651</v>
      </c>
      <c r="L383" s="34"/>
      <c r="M383" s="140" t="s">
        <v>82</v>
      </c>
      <c r="N383" s="141" t="s">
        <v>54</v>
      </c>
      <c r="P383" s="142">
        <f>O383*H383</f>
        <v>0</v>
      </c>
      <c r="Q383" s="142">
        <v>0</v>
      </c>
      <c r="R383" s="142">
        <f>Q383*H383</f>
        <v>0</v>
      </c>
      <c r="S383" s="142">
        <v>2.6</v>
      </c>
      <c r="T383" s="143">
        <f>S383*H383</f>
        <v>1.248</v>
      </c>
      <c r="AR383" s="144" t="s">
        <v>147</v>
      </c>
      <c r="AT383" s="144" t="s">
        <v>597</v>
      </c>
      <c r="AU383" s="144" t="s">
        <v>93</v>
      </c>
      <c r="AY383" s="18" t="s">
        <v>594</v>
      </c>
      <c r="BE383" s="145">
        <f>IF(N383="základní",J383,0)</f>
        <v>0</v>
      </c>
      <c r="BF383" s="145">
        <f>IF(N383="snížená",J383,0)</f>
        <v>0</v>
      </c>
      <c r="BG383" s="145">
        <f>IF(N383="zákl. přenesená",J383,0)</f>
        <v>0</v>
      </c>
      <c r="BH383" s="145">
        <f>IF(N383="sníž. přenesená",J383,0)</f>
        <v>0</v>
      </c>
      <c r="BI383" s="145">
        <f>IF(N383="nulová",J383,0)</f>
        <v>0</v>
      </c>
      <c r="BJ383" s="18" t="s">
        <v>91</v>
      </c>
      <c r="BK383" s="145">
        <f>ROUND(I383*H383,2)</f>
        <v>0</v>
      </c>
      <c r="BL383" s="18" t="s">
        <v>147</v>
      </c>
      <c r="BM383" s="144" t="s">
        <v>15120</v>
      </c>
    </row>
    <row r="384" spans="2:65" s="1" customFormat="1" ht="10.199999999999999" x14ac:dyDescent="0.2">
      <c r="B384" s="34"/>
      <c r="D384" s="164" t="s">
        <v>653</v>
      </c>
      <c r="F384" s="165" t="s">
        <v>15121</v>
      </c>
      <c r="I384" s="166"/>
      <c r="L384" s="34"/>
      <c r="M384" s="167"/>
      <c r="T384" s="55"/>
      <c r="AT384" s="18" t="s">
        <v>653</v>
      </c>
      <c r="AU384" s="18" t="s">
        <v>93</v>
      </c>
    </row>
    <row r="385" spans="2:65" s="13" customFormat="1" ht="10.199999999999999" x14ac:dyDescent="0.2">
      <c r="B385" s="153"/>
      <c r="D385" s="147" t="s">
        <v>603</v>
      </c>
      <c r="E385" s="154" t="s">
        <v>82</v>
      </c>
      <c r="F385" s="155" t="s">
        <v>15122</v>
      </c>
      <c r="H385" s="156">
        <v>0.48</v>
      </c>
      <c r="I385" s="157"/>
      <c r="L385" s="153"/>
      <c r="M385" s="158"/>
      <c r="T385" s="159"/>
      <c r="AT385" s="154" t="s">
        <v>603</v>
      </c>
      <c r="AU385" s="154" t="s">
        <v>93</v>
      </c>
      <c r="AV385" s="13" t="s">
        <v>93</v>
      </c>
      <c r="AW385" s="13" t="s">
        <v>42</v>
      </c>
      <c r="AX385" s="13" t="s">
        <v>91</v>
      </c>
      <c r="AY385" s="154" t="s">
        <v>594</v>
      </c>
    </row>
    <row r="386" spans="2:65" s="1" customFormat="1" ht="16.5" customHeight="1" x14ac:dyDescent="0.2">
      <c r="B386" s="34"/>
      <c r="C386" s="133" t="s">
        <v>1328</v>
      </c>
      <c r="D386" s="133" t="s">
        <v>597</v>
      </c>
      <c r="E386" s="134" t="s">
        <v>2718</v>
      </c>
      <c r="F386" s="135" t="s">
        <v>15123</v>
      </c>
      <c r="G386" s="136" t="s">
        <v>944</v>
      </c>
      <c r="H386" s="137">
        <v>5</v>
      </c>
      <c r="I386" s="138"/>
      <c r="J386" s="139">
        <f>ROUND(I386*H386,2)</f>
        <v>0</v>
      </c>
      <c r="K386" s="135" t="s">
        <v>651</v>
      </c>
      <c r="L386" s="34"/>
      <c r="M386" s="140" t="s">
        <v>82</v>
      </c>
      <c r="N386" s="141" t="s">
        <v>54</v>
      </c>
      <c r="P386" s="142">
        <f>O386*H386</f>
        <v>0</v>
      </c>
      <c r="Q386" s="142">
        <v>0</v>
      </c>
      <c r="R386" s="142">
        <f>Q386*H386</f>
        <v>0</v>
      </c>
      <c r="S386" s="142">
        <v>3.6999999999999998E-2</v>
      </c>
      <c r="T386" s="143">
        <f>S386*H386</f>
        <v>0.185</v>
      </c>
      <c r="AR386" s="144" t="s">
        <v>147</v>
      </c>
      <c r="AT386" s="144" t="s">
        <v>597</v>
      </c>
      <c r="AU386" s="144" t="s">
        <v>93</v>
      </c>
      <c r="AY386" s="18" t="s">
        <v>594</v>
      </c>
      <c r="BE386" s="145">
        <f>IF(N386="základní",J386,0)</f>
        <v>0</v>
      </c>
      <c r="BF386" s="145">
        <f>IF(N386="snížená",J386,0)</f>
        <v>0</v>
      </c>
      <c r="BG386" s="145">
        <f>IF(N386="zákl. přenesená",J386,0)</f>
        <v>0</v>
      </c>
      <c r="BH386" s="145">
        <f>IF(N386="sníž. přenesená",J386,0)</f>
        <v>0</v>
      </c>
      <c r="BI386" s="145">
        <f>IF(N386="nulová",J386,0)</f>
        <v>0</v>
      </c>
      <c r="BJ386" s="18" t="s">
        <v>91</v>
      </c>
      <c r="BK386" s="145">
        <f>ROUND(I386*H386,2)</f>
        <v>0</v>
      </c>
      <c r="BL386" s="18" t="s">
        <v>147</v>
      </c>
      <c r="BM386" s="144" t="s">
        <v>15124</v>
      </c>
    </row>
    <row r="387" spans="2:65" s="1" customFormat="1" ht="10.199999999999999" x14ac:dyDescent="0.2">
      <c r="B387" s="34"/>
      <c r="D387" s="164" t="s">
        <v>653</v>
      </c>
      <c r="F387" s="165" t="s">
        <v>2721</v>
      </c>
      <c r="I387" s="166"/>
      <c r="L387" s="34"/>
      <c r="M387" s="167"/>
      <c r="T387" s="55"/>
      <c r="AT387" s="18" t="s">
        <v>653</v>
      </c>
      <c r="AU387" s="18" t="s">
        <v>93</v>
      </c>
    </row>
    <row r="388" spans="2:65" s="13" customFormat="1" ht="10.199999999999999" x14ac:dyDescent="0.2">
      <c r="B388" s="153"/>
      <c r="D388" s="147" t="s">
        <v>603</v>
      </c>
      <c r="E388" s="154" t="s">
        <v>82</v>
      </c>
      <c r="F388" s="155" t="s">
        <v>3652</v>
      </c>
      <c r="H388" s="156">
        <v>5</v>
      </c>
      <c r="I388" s="157"/>
      <c r="L388" s="153"/>
      <c r="M388" s="158"/>
      <c r="T388" s="159"/>
      <c r="AT388" s="154" t="s">
        <v>603</v>
      </c>
      <c r="AU388" s="154" t="s">
        <v>93</v>
      </c>
      <c r="AV388" s="13" t="s">
        <v>93</v>
      </c>
      <c r="AW388" s="13" t="s">
        <v>42</v>
      </c>
      <c r="AX388" s="13" t="s">
        <v>91</v>
      </c>
      <c r="AY388" s="154" t="s">
        <v>594</v>
      </c>
    </row>
    <row r="389" spans="2:65" s="1" customFormat="1" ht="37.799999999999997" customHeight="1" x14ac:dyDescent="0.2">
      <c r="B389" s="34"/>
      <c r="C389" s="133" t="s">
        <v>1334</v>
      </c>
      <c r="D389" s="133" t="s">
        <v>597</v>
      </c>
      <c r="E389" s="134" t="s">
        <v>15125</v>
      </c>
      <c r="F389" s="135" t="s">
        <v>15126</v>
      </c>
      <c r="G389" s="136" t="s">
        <v>618</v>
      </c>
      <c r="H389" s="137">
        <v>210.5</v>
      </c>
      <c r="I389" s="138"/>
      <c r="J389" s="139">
        <f>ROUND(I389*H389,2)</f>
        <v>0</v>
      </c>
      <c r="K389" s="135" t="s">
        <v>651</v>
      </c>
      <c r="L389" s="34"/>
      <c r="M389" s="140" t="s">
        <v>82</v>
      </c>
      <c r="N389" s="141" t="s">
        <v>54</v>
      </c>
      <c r="P389" s="142">
        <f>O389*H389</f>
        <v>0</v>
      </c>
      <c r="Q389" s="142">
        <v>0</v>
      </c>
      <c r="R389" s="142">
        <f>Q389*H389</f>
        <v>0</v>
      </c>
      <c r="S389" s="142">
        <v>0</v>
      </c>
      <c r="T389" s="143">
        <f>S389*H389</f>
        <v>0</v>
      </c>
      <c r="AR389" s="144" t="s">
        <v>147</v>
      </c>
      <c r="AT389" s="144" t="s">
        <v>597</v>
      </c>
      <c r="AU389" s="144" t="s">
        <v>93</v>
      </c>
      <c r="AY389" s="18" t="s">
        <v>594</v>
      </c>
      <c r="BE389" s="145">
        <f>IF(N389="základní",J389,0)</f>
        <v>0</v>
      </c>
      <c r="BF389" s="145">
        <f>IF(N389="snížená",J389,0)</f>
        <v>0</v>
      </c>
      <c r="BG389" s="145">
        <f>IF(N389="zákl. přenesená",J389,0)</f>
        <v>0</v>
      </c>
      <c r="BH389" s="145">
        <f>IF(N389="sníž. přenesená",J389,0)</f>
        <v>0</v>
      </c>
      <c r="BI389" s="145">
        <f>IF(N389="nulová",J389,0)</f>
        <v>0</v>
      </c>
      <c r="BJ389" s="18" t="s">
        <v>91</v>
      </c>
      <c r="BK389" s="145">
        <f>ROUND(I389*H389,2)</f>
        <v>0</v>
      </c>
      <c r="BL389" s="18" t="s">
        <v>147</v>
      </c>
      <c r="BM389" s="144" t="s">
        <v>15127</v>
      </c>
    </row>
    <row r="390" spans="2:65" s="1" customFormat="1" ht="10.199999999999999" x14ac:dyDescent="0.2">
      <c r="B390" s="34"/>
      <c r="D390" s="164" t="s">
        <v>653</v>
      </c>
      <c r="F390" s="165" t="s">
        <v>15128</v>
      </c>
      <c r="I390" s="166"/>
      <c r="L390" s="34"/>
      <c r="M390" s="167"/>
      <c r="T390" s="55"/>
      <c r="AT390" s="18" t="s">
        <v>653</v>
      </c>
      <c r="AU390" s="18" t="s">
        <v>93</v>
      </c>
    </row>
    <row r="391" spans="2:65" s="13" customFormat="1" ht="10.199999999999999" x14ac:dyDescent="0.2">
      <c r="B391" s="153"/>
      <c r="D391" s="147" t="s">
        <v>603</v>
      </c>
      <c r="E391" s="154" t="s">
        <v>82</v>
      </c>
      <c r="F391" s="155" t="s">
        <v>15129</v>
      </c>
      <c r="H391" s="156">
        <v>380</v>
      </c>
      <c r="I391" s="157"/>
      <c r="L391" s="153"/>
      <c r="M391" s="158"/>
      <c r="T391" s="159"/>
      <c r="AT391" s="154" t="s">
        <v>603</v>
      </c>
      <c r="AU391" s="154" t="s">
        <v>93</v>
      </c>
      <c r="AV391" s="13" t="s">
        <v>93</v>
      </c>
      <c r="AW391" s="13" t="s">
        <v>42</v>
      </c>
      <c r="AX391" s="13" t="s">
        <v>84</v>
      </c>
      <c r="AY391" s="154" t="s">
        <v>594</v>
      </c>
    </row>
    <row r="392" spans="2:65" s="12" customFormat="1" ht="10.199999999999999" x14ac:dyDescent="0.2">
      <c r="B392" s="146"/>
      <c r="D392" s="147" t="s">
        <v>603</v>
      </c>
      <c r="E392" s="148" t="s">
        <v>82</v>
      </c>
      <c r="F392" s="149" t="s">
        <v>15130</v>
      </c>
      <c r="H392" s="148" t="s">
        <v>82</v>
      </c>
      <c r="I392" s="150"/>
      <c r="L392" s="146"/>
      <c r="M392" s="151"/>
      <c r="T392" s="152"/>
      <c r="AT392" s="148" t="s">
        <v>603</v>
      </c>
      <c r="AU392" s="148" t="s">
        <v>93</v>
      </c>
      <c r="AV392" s="12" t="s">
        <v>91</v>
      </c>
      <c r="AW392" s="12" t="s">
        <v>42</v>
      </c>
      <c r="AX392" s="12" t="s">
        <v>84</v>
      </c>
      <c r="AY392" s="148" t="s">
        <v>594</v>
      </c>
    </row>
    <row r="393" spans="2:65" s="13" customFormat="1" ht="10.199999999999999" x14ac:dyDescent="0.2">
      <c r="B393" s="153"/>
      <c r="D393" s="147" t="s">
        <v>603</v>
      </c>
      <c r="E393" s="154" t="s">
        <v>82</v>
      </c>
      <c r="F393" s="155" t="s">
        <v>15131</v>
      </c>
      <c r="H393" s="156">
        <v>-169.5</v>
      </c>
      <c r="I393" s="157"/>
      <c r="L393" s="153"/>
      <c r="M393" s="158"/>
      <c r="T393" s="159"/>
      <c r="AT393" s="154" t="s">
        <v>603</v>
      </c>
      <c r="AU393" s="154" t="s">
        <v>93</v>
      </c>
      <c r="AV393" s="13" t="s">
        <v>93</v>
      </c>
      <c r="AW393" s="13" t="s">
        <v>42</v>
      </c>
      <c r="AX393" s="13" t="s">
        <v>84</v>
      </c>
      <c r="AY393" s="154" t="s">
        <v>594</v>
      </c>
    </row>
    <row r="394" spans="2:65" s="15" customFormat="1" ht="10.199999999999999" x14ac:dyDescent="0.2">
      <c r="B394" s="175"/>
      <c r="D394" s="147" t="s">
        <v>603</v>
      </c>
      <c r="E394" s="176" t="s">
        <v>82</v>
      </c>
      <c r="F394" s="177" t="s">
        <v>672</v>
      </c>
      <c r="H394" s="178">
        <v>210.5</v>
      </c>
      <c r="I394" s="179"/>
      <c r="L394" s="175"/>
      <c r="M394" s="180"/>
      <c r="T394" s="181"/>
      <c r="AT394" s="176" t="s">
        <v>603</v>
      </c>
      <c r="AU394" s="176" t="s">
        <v>93</v>
      </c>
      <c r="AV394" s="15" t="s">
        <v>147</v>
      </c>
      <c r="AW394" s="15" t="s">
        <v>42</v>
      </c>
      <c r="AX394" s="15" t="s">
        <v>91</v>
      </c>
      <c r="AY394" s="176" t="s">
        <v>594</v>
      </c>
    </row>
    <row r="395" spans="2:65" s="1" customFormat="1" ht="33" customHeight="1" x14ac:dyDescent="0.2">
      <c r="B395" s="34"/>
      <c r="C395" s="133" t="s">
        <v>1343</v>
      </c>
      <c r="D395" s="133" t="s">
        <v>597</v>
      </c>
      <c r="E395" s="134" t="s">
        <v>15132</v>
      </c>
      <c r="F395" s="135" t="s">
        <v>15133</v>
      </c>
      <c r="G395" s="136" t="s">
        <v>618</v>
      </c>
      <c r="H395" s="137">
        <v>1670.598</v>
      </c>
      <c r="I395" s="138"/>
      <c r="J395" s="139">
        <f>ROUND(I395*H395,2)</f>
        <v>0</v>
      </c>
      <c r="K395" s="135" t="s">
        <v>651</v>
      </c>
      <c r="L395" s="34"/>
      <c r="M395" s="140" t="s">
        <v>82</v>
      </c>
      <c r="N395" s="141" t="s">
        <v>54</v>
      </c>
      <c r="P395" s="142">
        <f>O395*H395</f>
        <v>0</v>
      </c>
      <c r="Q395" s="142">
        <v>0</v>
      </c>
      <c r="R395" s="142">
        <f>Q395*H395</f>
        <v>0</v>
      </c>
      <c r="S395" s="142">
        <v>0</v>
      </c>
      <c r="T395" s="143">
        <f>S395*H395</f>
        <v>0</v>
      </c>
      <c r="AR395" s="144" t="s">
        <v>147</v>
      </c>
      <c r="AT395" s="144" t="s">
        <v>597</v>
      </c>
      <c r="AU395" s="144" t="s">
        <v>93</v>
      </c>
      <c r="AY395" s="18" t="s">
        <v>594</v>
      </c>
      <c r="BE395" s="145">
        <f>IF(N395="základní",J395,0)</f>
        <v>0</v>
      </c>
      <c r="BF395" s="145">
        <f>IF(N395="snížená",J395,0)</f>
        <v>0</v>
      </c>
      <c r="BG395" s="145">
        <f>IF(N395="zákl. přenesená",J395,0)</f>
        <v>0</v>
      </c>
      <c r="BH395" s="145">
        <f>IF(N395="sníž. přenesená",J395,0)</f>
        <v>0</v>
      </c>
      <c r="BI395" s="145">
        <f>IF(N395="nulová",J395,0)</f>
        <v>0</v>
      </c>
      <c r="BJ395" s="18" t="s">
        <v>91</v>
      </c>
      <c r="BK395" s="145">
        <f>ROUND(I395*H395,2)</f>
        <v>0</v>
      </c>
      <c r="BL395" s="18" t="s">
        <v>147</v>
      </c>
      <c r="BM395" s="144" t="s">
        <v>15134</v>
      </c>
    </row>
    <row r="396" spans="2:65" s="1" customFormat="1" ht="10.199999999999999" x14ac:dyDescent="0.2">
      <c r="B396" s="34"/>
      <c r="D396" s="164" t="s">
        <v>653</v>
      </c>
      <c r="F396" s="165" t="s">
        <v>15135</v>
      </c>
      <c r="I396" s="166"/>
      <c r="L396" s="34"/>
      <c r="M396" s="167"/>
      <c r="T396" s="55"/>
      <c r="AT396" s="18" t="s">
        <v>653</v>
      </c>
      <c r="AU396" s="18" t="s">
        <v>93</v>
      </c>
    </row>
    <row r="397" spans="2:65" s="13" customFormat="1" ht="10.199999999999999" x14ac:dyDescent="0.2">
      <c r="B397" s="153"/>
      <c r="D397" s="147" t="s">
        <v>603</v>
      </c>
      <c r="E397" s="154" t="s">
        <v>82</v>
      </c>
      <c r="F397" s="155" t="s">
        <v>14739</v>
      </c>
      <c r="H397" s="156">
        <v>1670.598</v>
      </c>
      <c r="I397" s="157"/>
      <c r="L397" s="153"/>
      <c r="M397" s="158"/>
      <c r="T397" s="159"/>
      <c r="AT397" s="154" t="s">
        <v>603</v>
      </c>
      <c r="AU397" s="154" t="s">
        <v>93</v>
      </c>
      <c r="AV397" s="13" t="s">
        <v>93</v>
      </c>
      <c r="AW397" s="13" t="s">
        <v>42</v>
      </c>
      <c r="AX397" s="13" t="s">
        <v>91</v>
      </c>
      <c r="AY397" s="154" t="s">
        <v>594</v>
      </c>
    </row>
    <row r="398" spans="2:65" s="1" customFormat="1" ht="16.5" customHeight="1" x14ac:dyDescent="0.2">
      <c r="B398" s="34"/>
      <c r="C398" s="133" t="s">
        <v>1354</v>
      </c>
      <c r="D398" s="133" t="s">
        <v>597</v>
      </c>
      <c r="E398" s="134" t="s">
        <v>15136</v>
      </c>
      <c r="F398" s="135" t="s">
        <v>15137</v>
      </c>
      <c r="G398" s="136" t="s">
        <v>600</v>
      </c>
      <c r="H398" s="137">
        <v>3</v>
      </c>
      <c r="I398" s="138"/>
      <c r="J398" s="139">
        <f>ROUND(I398*H398,2)</f>
        <v>0</v>
      </c>
      <c r="K398" s="135" t="s">
        <v>82</v>
      </c>
      <c r="L398" s="34"/>
      <c r="M398" s="140" t="s">
        <v>82</v>
      </c>
      <c r="N398" s="141" t="s">
        <v>54</v>
      </c>
      <c r="P398" s="142">
        <f>O398*H398</f>
        <v>0</v>
      </c>
      <c r="Q398" s="142">
        <v>0</v>
      </c>
      <c r="R398" s="142">
        <f>Q398*H398</f>
        <v>0</v>
      </c>
      <c r="S398" s="142">
        <v>0</v>
      </c>
      <c r="T398" s="143">
        <f>S398*H398</f>
        <v>0</v>
      </c>
      <c r="AR398" s="144" t="s">
        <v>147</v>
      </c>
      <c r="AT398" s="144" t="s">
        <v>597</v>
      </c>
      <c r="AU398" s="144" t="s">
        <v>93</v>
      </c>
      <c r="AY398" s="18" t="s">
        <v>594</v>
      </c>
      <c r="BE398" s="145">
        <f>IF(N398="základní",J398,0)</f>
        <v>0</v>
      </c>
      <c r="BF398" s="145">
        <f>IF(N398="snížená",J398,0)</f>
        <v>0</v>
      </c>
      <c r="BG398" s="145">
        <f>IF(N398="zákl. přenesená",J398,0)</f>
        <v>0</v>
      </c>
      <c r="BH398" s="145">
        <f>IF(N398="sníž. přenesená",J398,0)</f>
        <v>0</v>
      </c>
      <c r="BI398" s="145">
        <f>IF(N398="nulová",J398,0)</f>
        <v>0</v>
      </c>
      <c r="BJ398" s="18" t="s">
        <v>91</v>
      </c>
      <c r="BK398" s="145">
        <f>ROUND(I398*H398,2)</f>
        <v>0</v>
      </c>
      <c r="BL398" s="18" t="s">
        <v>147</v>
      </c>
      <c r="BM398" s="144" t="s">
        <v>15138</v>
      </c>
    </row>
    <row r="399" spans="2:65" s="13" customFormat="1" ht="10.199999999999999" x14ac:dyDescent="0.2">
      <c r="B399" s="153"/>
      <c r="D399" s="147" t="s">
        <v>603</v>
      </c>
      <c r="E399" s="154" t="s">
        <v>82</v>
      </c>
      <c r="F399" s="155" t="s">
        <v>101</v>
      </c>
      <c r="H399" s="156">
        <v>3</v>
      </c>
      <c r="I399" s="157"/>
      <c r="L399" s="153"/>
      <c r="M399" s="158"/>
      <c r="T399" s="159"/>
      <c r="AT399" s="154" t="s">
        <v>603</v>
      </c>
      <c r="AU399" s="154" t="s">
        <v>93</v>
      </c>
      <c r="AV399" s="13" t="s">
        <v>93</v>
      </c>
      <c r="AW399" s="13" t="s">
        <v>42</v>
      </c>
      <c r="AX399" s="13" t="s">
        <v>91</v>
      </c>
      <c r="AY399" s="154" t="s">
        <v>594</v>
      </c>
    </row>
    <row r="400" spans="2:65" s="11" customFormat="1" ht="22.8" customHeight="1" x14ac:dyDescent="0.25">
      <c r="B400" s="121"/>
      <c r="D400" s="122" t="s">
        <v>83</v>
      </c>
      <c r="E400" s="131" t="s">
        <v>1641</v>
      </c>
      <c r="F400" s="131" t="s">
        <v>1642</v>
      </c>
      <c r="I400" s="124"/>
      <c r="J400" s="132">
        <f>BK400</f>
        <v>0</v>
      </c>
      <c r="L400" s="121"/>
      <c r="M400" s="126"/>
      <c r="P400" s="127">
        <f>SUM(P401:P446)</f>
        <v>0</v>
      </c>
      <c r="R400" s="127">
        <f>SUM(R401:R446)</f>
        <v>0</v>
      </c>
      <c r="T400" s="128">
        <f>SUM(T401:T446)</f>
        <v>0</v>
      </c>
      <c r="AR400" s="122" t="s">
        <v>91</v>
      </c>
      <c r="AT400" s="129" t="s">
        <v>83</v>
      </c>
      <c r="AU400" s="129" t="s">
        <v>91</v>
      </c>
      <c r="AY400" s="122" t="s">
        <v>594</v>
      </c>
      <c r="BK400" s="130">
        <f>SUM(BK401:BK446)</f>
        <v>0</v>
      </c>
    </row>
    <row r="401" spans="2:65" s="1" customFormat="1" ht="24.15" customHeight="1" x14ac:dyDescent="0.2">
      <c r="B401" s="34"/>
      <c r="C401" s="133" t="s">
        <v>1363</v>
      </c>
      <c r="D401" s="133" t="s">
        <v>597</v>
      </c>
      <c r="E401" s="134" t="s">
        <v>15139</v>
      </c>
      <c r="F401" s="135" t="s">
        <v>15140</v>
      </c>
      <c r="G401" s="136" t="s">
        <v>738</v>
      </c>
      <c r="H401" s="137">
        <v>990</v>
      </c>
      <c r="I401" s="138"/>
      <c r="J401" s="139">
        <f>ROUND(I401*H401,2)</f>
        <v>0</v>
      </c>
      <c r="K401" s="135" t="s">
        <v>651</v>
      </c>
      <c r="L401" s="34"/>
      <c r="M401" s="140" t="s">
        <v>82</v>
      </c>
      <c r="N401" s="141" t="s">
        <v>54</v>
      </c>
      <c r="P401" s="142">
        <f>O401*H401</f>
        <v>0</v>
      </c>
      <c r="Q401" s="142">
        <v>0</v>
      </c>
      <c r="R401" s="142">
        <f>Q401*H401</f>
        <v>0</v>
      </c>
      <c r="S401" s="142">
        <v>0</v>
      </c>
      <c r="T401" s="143">
        <f>S401*H401</f>
        <v>0</v>
      </c>
      <c r="AR401" s="144" t="s">
        <v>147</v>
      </c>
      <c r="AT401" s="144" t="s">
        <v>597</v>
      </c>
      <c r="AU401" s="144" t="s">
        <v>93</v>
      </c>
      <c r="AY401" s="18" t="s">
        <v>594</v>
      </c>
      <c r="BE401" s="145">
        <f>IF(N401="základní",J401,0)</f>
        <v>0</v>
      </c>
      <c r="BF401" s="145">
        <f>IF(N401="snížená",J401,0)</f>
        <v>0</v>
      </c>
      <c r="BG401" s="145">
        <f>IF(N401="zákl. přenesená",J401,0)</f>
        <v>0</v>
      </c>
      <c r="BH401" s="145">
        <f>IF(N401="sníž. přenesená",J401,0)</f>
        <v>0</v>
      </c>
      <c r="BI401" s="145">
        <f>IF(N401="nulová",J401,0)</f>
        <v>0</v>
      </c>
      <c r="BJ401" s="18" t="s">
        <v>91</v>
      </c>
      <c r="BK401" s="145">
        <f>ROUND(I401*H401,2)</f>
        <v>0</v>
      </c>
      <c r="BL401" s="18" t="s">
        <v>147</v>
      </c>
      <c r="BM401" s="144" t="s">
        <v>15141</v>
      </c>
    </row>
    <row r="402" spans="2:65" s="1" customFormat="1" ht="10.199999999999999" x14ac:dyDescent="0.2">
      <c r="B402" s="34"/>
      <c r="D402" s="164" t="s">
        <v>653</v>
      </c>
      <c r="F402" s="165" t="s">
        <v>15142</v>
      </c>
      <c r="I402" s="166"/>
      <c r="L402" s="34"/>
      <c r="M402" s="167"/>
      <c r="T402" s="55"/>
      <c r="AT402" s="18" t="s">
        <v>653</v>
      </c>
      <c r="AU402" s="18" t="s">
        <v>93</v>
      </c>
    </row>
    <row r="403" spans="2:65" s="12" customFormat="1" ht="10.199999999999999" x14ac:dyDescent="0.2">
      <c r="B403" s="146"/>
      <c r="D403" s="147" t="s">
        <v>603</v>
      </c>
      <c r="E403" s="148" t="s">
        <v>82</v>
      </c>
      <c r="F403" s="149" t="s">
        <v>15143</v>
      </c>
      <c r="H403" s="148" t="s">
        <v>82</v>
      </c>
      <c r="I403" s="150"/>
      <c r="L403" s="146"/>
      <c r="M403" s="151"/>
      <c r="T403" s="152"/>
      <c r="AT403" s="148" t="s">
        <v>603</v>
      </c>
      <c r="AU403" s="148" t="s">
        <v>93</v>
      </c>
      <c r="AV403" s="12" t="s">
        <v>91</v>
      </c>
      <c r="AW403" s="12" t="s">
        <v>42</v>
      </c>
      <c r="AX403" s="12" t="s">
        <v>84</v>
      </c>
      <c r="AY403" s="148" t="s">
        <v>594</v>
      </c>
    </row>
    <row r="404" spans="2:65" s="13" customFormat="1" ht="10.199999999999999" x14ac:dyDescent="0.2">
      <c r="B404" s="153"/>
      <c r="D404" s="147" t="s">
        <v>603</v>
      </c>
      <c r="E404" s="154" t="s">
        <v>82</v>
      </c>
      <c r="F404" s="155" t="s">
        <v>15144</v>
      </c>
      <c r="H404" s="156">
        <v>990</v>
      </c>
      <c r="I404" s="157"/>
      <c r="L404" s="153"/>
      <c r="M404" s="158"/>
      <c r="T404" s="159"/>
      <c r="AT404" s="154" t="s">
        <v>603</v>
      </c>
      <c r="AU404" s="154" t="s">
        <v>93</v>
      </c>
      <c r="AV404" s="13" t="s">
        <v>93</v>
      </c>
      <c r="AW404" s="13" t="s">
        <v>42</v>
      </c>
      <c r="AX404" s="13" t="s">
        <v>84</v>
      </c>
      <c r="AY404" s="154" t="s">
        <v>594</v>
      </c>
    </row>
    <row r="405" spans="2:65" s="15" customFormat="1" ht="10.199999999999999" x14ac:dyDescent="0.2">
      <c r="B405" s="175"/>
      <c r="D405" s="147" t="s">
        <v>603</v>
      </c>
      <c r="E405" s="176" t="s">
        <v>82</v>
      </c>
      <c r="F405" s="177" t="s">
        <v>672</v>
      </c>
      <c r="H405" s="178">
        <v>990</v>
      </c>
      <c r="I405" s="179"/>
      <c r="L405" s="175"/>
      <c r="M405" s="180"/>
      <c r="T405" s="181"/>
      <c r="AT405" s="176" t="s">
        <v>603</v>
      </c>
      <c r="AU405" s="176" t="s">
        <v>93</v>
      </c>
      <c r="AV405" s="15" t="s">
        <v>147</v>
      </c>
      <c r="AW405" s="15" t="s">
        <v>42</v>
      </c>
      <c r="AX405" s="15" t="s">
        <v>91</v>
      </c>
      <c r="AY405" s="176" t="s">
        <v>594</v>
      </c>
    </row>
    <row r="406" spans="2:65" s="1" customFormat="1" ht="16.5" customHeight="1" x14ac:dyDescent="0.2">
      <c r="B406" s="34"/>
      <c r="C406" s="133" t="s">
        <v>1370</v>
      </c>
      <c r="D406" s="133" t="s">
        <v>597</v>
      </c>
      <c r="E406" s="134" t="s">
        <v>15145</v>
      </c>
      <c r="F406" s="135" t="s">
        <v>15146</v>
      </c>
      <c r="G406" s="136" t="s">
        <v>738</v>
      </c>
      <c r="H406" s="137">
        <v>990</v>
      </c>
      <c r="I406" s="138"/>
      <c r="J406" s="139">
        <f>ROUND(I406*H406,2)</f>
        <v>0</v>
      </c>
      <c r="K406" s="135" t="s">
        <v>82</v>
      </c>
      <c r="L406" s="34"/>
      <c r="M406" s="140" t="s">
        <v>82</v>
      </c>
      <c r="N406" s="141" t="s">
        <v>54</v>
      </c>
      <c r="P406" s="142">
        <f>O406*H406</f>
        <v>0</v>
      </c>
      <c r="Q406" s="142">
        <v>0</v>
      </c>
      <c r="R406" s="142">
        <f>Q406*H406</f>
        <v>0</v>
      </c>
      <c r="S406" s="142">
        <v>0</v>
      </c>
      <c r="T406" s="143">
        <f>S406*H406</f>
        <v>0</v>
      </c>
      <c r="AR406" s="144" t="s">
        <v>147</v>
      </c>
      <c r="AT406" s="144" t="s">
        <v>597</v>
      </c>
      <c r="AU406" s="144" t="s">
        <v>93</v>
      </c>
      <c r="AY406" s="18" t="s">
        <v>594</v>
      </c>
      <c r="BE406" s="145">
        <f>IF(N406="základní",J406,0)</f>
        <v>0</v>
      </c>
      <c r="BF406" s="145">
        <f>IF(N406="snížená",J406,0)</f>
        <v>0</v>
      </c>
      <c r="BG406" s="145">
        <f>IF(N406="zákl. přenesená",J406,0)</f>
        <v>0</v>
      </c>
      <c r="BH406" s="145">
        <f>IF(N406="sníž. přenesená",J406,0)</f>
        <v>0</v>
      </c>
      <c r="BI406" s="145">
        <f>IF(N406="nulová",J406,0)</f>
        <v>0</v>
      </c>
      <c r="BJ406" s="18" t="s">
        <v>91</v>
      </c>
      <c r="BK406" s="145">
        <f>ROUND(I406*H406,2)</f>
        <v>0</v>
      </c>
      <c r="BL406" s="18" t="s">
        <v>147</v>
      </c>
      <c r="BM406" s="144" t="s">
        <v>15147</v>
      </c>
    </row>
    <row r="407" spans="2:65" s="13" customFormat="1" ht="10.199999999999999" x14ac:dyDescent="0.2">
      <c r="B407" s="153"/>
      <c r="D407" s="147" t="s">
        <v>603</v>
      </c>
      <c r="E407" s="154" t="s">
        <v>82</v>
      </c>
      <c r="F407" s="155" t="s">
        <v>15148</v>
      </c>
      <c r="H407" s="156">
        <v>990</v>
      </c>
      <c r="I407" s="157"/>
      <c r="L407" s="153"/>
      <c r="M407" s="158"/>
      <c r="T407" s="159"/>
      <c r="AT407" s="154" t="s">
        <v>603</v>
      </c>
      <c r="AU407" s="154" t="s">
        <v>93</v>
      </c>
      <c r="AV407" s="13" t="s">
        <v>93</v>
      </c>
      <c r="AW407" s="13" t="s">
        <v>42</v>
      </c>
      <c r="AX407" s="13" t="s">
        <v>91</v>
      </c>
      <c r="AY407" s="154" t="s">
        <v>594</v>
      </c>
    </row>
    <row r="408" spans="2:65" s="1" customFormat="1" ht="24.15" customHeight="1" x14ac:dyDescent="0.2">
      <c r="B408" s="34"/>
      <c r="C408" s="133" t="s">
        <v>1379</v>
      </c>
      <c r="D408" s="133" t="s">
        <v>597</v>
      </c>
      <c r="E408" s="134" t="s">
        <v>15149</v>
      </c>
      <c r="F408" s="135" t="s">
        <v>15150</v>
      </c>
      <c r="G408" s="136" t="s">
        <v>738</v>
      </c>
      <c r="H408" s="137">
        <v>827</v>
      </c>
      <c r="I408" s="138"/>
      <c r="J408" s="139">
        <f>ROUND(I408*H408,2)</f>
        <v>0</v>
      </c>
      <c r="K408" s="135" t="s">
        <v>82</v>
      </c>
      <c r="L408" s="34"/>
      <c r="M408" s="140" t="s">
        <v>82</v>
      </c>
      <c r="N408" s="141" t="s">
        <v>54</v>
      </c>
      <c r="P408" s="142">
        <f>O408*H408</f>
        <v>0</v>
      </c>
      <c r="Q408" s="142">
        <v>0</v>
      </c>
      <c r="R408" s="142">
        <f>Q408*H408</f>
        <v>0</v>
      </c>
      <c r="S408" s="142">
        <v>0</v>
      </c>
      <c r="T408" s="143">
        <f>S408*H408</f>
        <v>0</v>
      </c>
      <c r="AR408" s="144" t="s">
        <v>147</v>
      </c>
      <c r="AT408" s="144" t="s">
        <v>597</v>
      </c>
      <c r="AU408" s="144" t="s">
        <v>93</v>
      </c>
      <c r="AY408" s="18" t="s">
        <v>594</v>
      </c>
      <c r="BE408" s="145">
        <f>IF(N408="základní",J408,0)</f>
        <v>0</v>
      </c>
      <c r="BF408" s="145">
        <f>IF(N408="snížená",J408,0)</f>
        <v>0</v>
      </c>
      <c r="BG408" s="145">
        <f>IF(N408="zákl. přenesená",J408,0)</f>
        <v>0</v>
      </c>
      <c r="BH408" s="145">
        <f>IF(N408="sníž. přenesená",J408,0)</f>
        <v>0</v>
      </c>
      <c r="BI408" s="145">
        <f>IF(N408="nulová",J408,0)</f>
        <v>0</v>
      </c>
      <c r="BJ408" s="18" t="s">
        <v>91</v>
      </c>
      <c r="BK408" s="145">
        <f>ROUND(I408*H408,2)</f>
        <v>0</v>
      </c>
      <c r="BL408" s="18" t="s">
        <v>147</v>
      </c>
      <c r="BM408" s="144" t="s">
        <v>15151</v>
      </c>
    </row>
    <row r="409" spans="2:65" s="12" customFormat="1" ht="10.199999999999999" x14ac:dyDescent="0.2">
      <c r="B409" s="146"/>
      <c r="D409" s="147" t="s">
        <v>603</v>
      </c>
      <c r="E409" s="148" t="s">
        <v>82</v>
      </c>
      <c r="F409" s="149" t="s">
        <v>15152</v>
      </c>
      <c r="H409" s="148" t="s">
        <v>82</v>
      </c>
      <c r="I409" s="150"/>
      <c r="L409" s="146"/>
      <c r="M409" s="151"/>
      <c r="T409" s="152"/>
      <c r="AT409" s="148" t="s">
        <v>603</v>
      </c>
      <c r="AU409" s="148" t="s">
        <v>93</v>
      </c>
      <c r="AV409" s="12" t="s">
        <v>91</v>
      </c>
      <c r="AW409" s="12" t="s">
        <v>42</v>
      </c>
      <c r="AX409" s="12" t="s">
        <v>84</v>
      </c>
      <c r="AY409" s="148" t="s">
        <v>594</v>
      </c>
    </row>
    <row r="410" spans="2:65" s="13" customFormat="1" ht="10.199999999999999" x14ac:dyDescent="0.2">
      <c r="B410" s="153"/>
      <c r="D410" s="147" t="s">
        <v>603</v>
      </c>
      <c r="E410" s="154" t="s">
        <v>82</v>
      </c>
      <c r="F410" s="155" t="s">
        <v>15153</v>
      </c>
      <c r="H410" s="156">
        <v>2185</v>
      </c>
      <c r="I410" s="157"/>
      <c r="L410" s="153"/>
      <c r="M410" s="158"/>
      <c r="T410" s="159"/>
      <c r="AT410" s="154" t="s">
        <v>603</v>
      </c>
      <c r="AU410" s="154" t="s">
        <v>93</v>
      </c>
      <c r="AV410" s="13" t="s">
        <v>93</v>
      </c>
      <c r="AW410" s="13" t="s">
        <v>42</v>
      </c>
      <c r="AX410" s="13" t="s">
        <v>84</v>
      </c>
      <c r="AY410" s="154" t="s">
        <v>594</v>
      </c>
    </row>
    <row r="411" spans="2:65" s="12" customFormat="1" ht="10.199999999999999" x14ac:dyDescent="0.2">
      <c r="B411" s="146"/>
      <c r="D411" s="147" t="s">
        <v>603</v>
      </c>
      <c r="E411" s="148" t="s">
        <v>82</v>
      </c>
      <c r="F411" s="149" t="s">
        <v>15154</v>
      </c>
      <c r="H411" s="148" t="s">
        <v>82</v>
      </c>
      <c r="I411" s="150"/>
      <c r="L411" s="146"/>
      <c r="M411" s="151"/>
      <c r="T411" s="152"/>
      <c r="AT411" s="148" t="s">
        <v>603</v>
      </c>
      <c r="AU411" s="148" t="s">
        <v>93</v>
      </c>
      <c r="AV411" s="12" t="s">
        <v>91</v>
      </c>
      <c r="AW411" s="12" t="s">
        <v>42</v>
      </c>
      <c r="AX411" s="12" t="s">
        <v>84</v>
      </c>
      <c r="AY411" s="148" t="s">
        <v>594</v>
      </c>
    </row>
    <row r="412" spans="2:65" s="13" customFormat="1" ht="10.199999999999999" x14ac:dyDescent="0.2">
      <c r="B412" s="153"/>
      <c r="D412" s="147" t="s">
        <v>603</v>
      </c>
      <c r="E412" s="154" t="s">
        <v>82</v>
      </c>
      <c r="F412" s="155" t="s">
        <v>15155</v>
      </c>
      <c r="H412" s="156">
        <v>-1358</v>
      </c>
      <c r="I412" s="157"/>
      <c r="L412" s="153"/>
      <c r="M412" s="158"/>
      <c r="T412" s="159"/>
      <c r="AT412" s="154" t="s">
        <v>603</v>
      </c>
      <c r="AU412" s="154" t="s">
        <v>93</v>
      </c>
      <c r="AV412" s="13" t="s">
        <v>93</v>
      </c>
      <c r="AW412" s="13" t="s">
        <v>42</v>
      </c>
      <c r="AX412" s="13" t="s">
        <v>84</v>
      </c>
      <c r="AY412" s="154" t="s">
        <v>594</v>
      </c>
    </row>
    <row r="413" spans="2:65" s="15" customFormat="1" ht="10.199999999999999" x14ac:dyDescent="0.2">
      <c r="B413" s="175"/>
      <c r="D413" s="147" t="s">
        <v>603</v>
      </c>
      <c r="E413" s="176" t="s">
        <v>82</v>
      </c>
      <c r="F413" s="177" t="s">
        <v>672</v>
      </c>
      <c r="H413" s="178">
        <v>827</v>
      </c>
      <c r="I413" s="179"/>
      <c r="L413" s="175"/>
      <c r="M413" s="180"/>
      <c r="T413" s="181"/>
      <c r="AT413" s="176" t="s">
        <v>603</v>
      </c>
      <c r="AU413" s="176" t="s">
        <v>93</v>
      </c>
      <c r="AV413" s="15" t="s">
        <v>147</v>
      </c>
      <c r="AW413" s="15" t="s">
        <v>42</v>
      </c>
      <c r="AX413" s="15" t="s">
        <v>91</v>
      </c>
      <c r="AY413" s="176" t="s">
        <v>594</v>
      </c>
    </row>
    <row r="414" spans="2:65" s="1" customFormat="1" ht="24.15" customHeight="1" x14ac:dyDescent="0.2">
      <c r="B414" s="34"/>
      <c r="C414" s="133" t="s">
        <v>1389</v>
      </c>
      <c r="D414" s="133" t="s">
        <v>597</v>
      </c>
      <c r="E414" s="134" t="s">
        <v>15156</v>
      </c>
      <c r="F414" s="135" t="s">
        <v>15157</v>
      </c>
      <c r="G414" s="136" t="s">
        <v>738</v>
      </c>
      <c r="H414" s="137">
        <v>73</v>
      </c>
      <c r="I414" s="138"/>
      <c r="J414" s="139">
        <f>ROUND(I414*H414,2)</f>
        <v>0</v>
      </c>
      <c r="K414" s="135" t="s">
        <v>82</v>
      </c>
      <c r="L414" s="34"/>
      <c r="M414" s="140" t="s">
        <v>82</v>
      </c>
      <c r="N414" s="141" t="s">
        <v>54</v>
      </c>
      <c r="P414" s="142">
        <f>O414*H414</f>
        <v>0</v>
      </c>
      <c r="Q414" s="142">
        <v>0</v>
      </c>
      <c r="R414" s="142">
        <f>Q414*H414</f>
        <v>0</v>
      </c>
      <c r="S414" s="142">
        <v>0</v>
      </c>
      <c r="T414" s="143">
        <f>S414*H414</f>
        <v>0</v>
      </c>
      <c r="AR414" s="144" t="s">
        <v>147</v>
      </c>
      <c r="AT414" s="144" t="s">
        <v>597</v>
      </c>
      <c r="AU414" s="144" t="s">
        <v>93</v>
      </c>
      <c r="AY414" s="18" t="s">
        <v>594</v>
      </c>
      <c r="BE414" s="145">
        <f>IF(N414="základní",J414,0)</f>
        <v>0</v>
      </c>
      <c r="BF414" s="145">
        <f>IF(N414="snížená",J414,0)</f>
        <v>0</v>
      </c>
      <c r="BG414" s="145">
        <f>IF(N414="zákl. přenesená",J414,0)</f>
        <v>0</v>
      </c>
      <c r="BH414" s="145">
        <f>IF(N414="sníž. přenesená",J414,0)</f>
        <v>0</v>
      </c>
      <c r="BI414" s="145">
        <f>IF(N414="nulová",J414,0)</f>
        <v>0</v>
      </c>
      <c r="BJ414" s="18" t="s">
        <v>91</v>
      </c>
      <c r="BK414" s="145">
        <f>ROUND(I414*H414,2)</f>
        <v>0</v>
      </c>
      <c r="BL414" s="18" t="s">
        <v>147</v>
      </c>
      <c r="BM414" s="144" t="s">
        <v>15158</v>
      </c>
    </row>
    <row r="415" spans="2:65" s="12" customFormat="1" ht="10.199999999999999" x14ac:dyDescent="0.2">
      <c r="B415" s="146"/>
      <c r="D415" s="147" t="s">
        <v>603</v>
      </c>
      <c r="E415" s="148" t="s">
        <v>82</v>
      </c>
      <c r="F415" s="149" t="s">
        <v>15159</v>
      </c>
      <c r="H415" s="148" t="s">
        <v>82</v>
      </c>
      <c r="I415" s="150"/>
      <c r="L415" s="146"/>
      <c r="M415" s="151"/>
      <c r="T415" s="152"/>
      <c r="AT415" s="148" t="s">
        <v>603</v>
      </c>
      <c r="AU415" s="148" t="s">
        <v>93</v>
      </c>
      <c r="AV415" s="12" t="s">
        <v>91</v>
      </c>
      <c r="AW415" s="12" t="s">
        <v>42</v>
      </c>
      <c r="AX415" s="12" t="s">
        <v>84</v>
      </c>
      <c r="AY415" s="148" t="s">
        <v>594</v>
      </c>
    </row>
    <row r="416" spans="2:65" s="13" customFormat="1" ht="10.199999999999999" x14ac:dyDescent="0.2">
      <c r="B416" s="153"/>
      <c r="D416" s="147" t="s">
        <v>603</v>
      </c>
      <c r="E416" s="154" t="s">
        <v>82</v>
      </c>
      <c r="F416" s="155" t="s">
        <v>15160</v>
      </c>
      <c r="H416" s="156">
        <v>73</v>
      </c>
      <c r="I416" s="157"/>
      <c r="L416" s="153"/>
      <c r="M416" s="158"/>
      <c r="T416" s="159"/>
      <c r="AT416" s="154" t="s">
        <v>603</v>
      </c>
      <c r="AU416" s="154" t="s">
        <v>93</v>
      </c>
      <c r="AV416" s="13" t="s">
        <v>93</v>
      </c>
      <c r="AW416" s="13" t="s">
        <v>42</v>
      </c>
      <c r="AX416" s="13" t="s">
        <v>84</v>
      </c>
      <c r="AY416" s="154" t="s">
        <v>594</v>
      </c>
    </row>
    <row r="417" spans="2:65" s="15" customFormat="1" ht="10.199999999999999" x14ac:dyDescent="0.2">
      <c r="B417" s="175"/>
      <c r="D417" s="147" t="s">
        <v>603</v>
      </c>
      <c r="E417" s="176" t="s">
        <v>82</v>
      </c>
      <c r="F417" s="177" t="s">
        <v>672</v>
      </c>
      <c r="H417" s="178">
        <v>73</v>
      </c>
      <c r="I417" s="179"/>
      <c r="L417" s="175"/>
      <c r="M417" s="180"/>
      <c r="T417" s="181"/>
      <c r="AT417" s="176" t="s">
        <v>603</v>
      </c>
      <c r="AU417" s="176" t="s">
        <v>93</v>
      </c>
      <c r="AV417" s="15" t="s">
        <v>147</v>
      </c>
      <c r="AW417" s="15" t="s">
        <v>42</v>
      </c>
      <c r="AX417" s="15" t="s">
        <v>91</v>
      </c>
      <c r="AY417" s="176" t="s">
        <v>594</v>
      </c>
    </row>
    <row r="418" spans="2:65" s="1" customFormat="1" ht="24.15" customHeight="1" x14ac:dyDescent="0.2">
      <c r="B418" s="34"/>
      <c r="C418" s="133" t="s">
        <v>1395</v>
      </c>
      <c r="D418" s="133" t="s">
        <v>597</v>
      </c>
      <c r="E418" s="134" t="s">
        <v>15161</v>
      </c>
      <c r="F418" s="135" t="s">
        <v>15162</v>
      </c>
      <c r="G418" s="136" t="s">
        <v>738</v>
      </c>
      <c r="H418" s="137">
        <v>295.2</v>
      </c>
      <c r="I418" s="138"/>
      <c r="J418" s="139">
        <f>ROUND(I418*H418,2)</f>
        <v>0</v>
      </c>
      <c r="K418" s="135" t="s">
        <v>82</v>
      </c>
      <c r="L418" s="34"/>
      <c r="M418" s="140" t="s">
        <v>82</v>
      </c>
      <c r="N418" s="141" t="s">
        <v>54</v>
      </c>
      <c r="P418" s="142">
        <f>O418*H418</f>
        <v>0</v>
      </c>
      <c r="Q418" s="142">
        <v>0</v>
      </c>
      <c r="R418" s="142">
        <f>Q418*H418</f>
        <v>0</v>
      </c>
      <c r="S418" s="142">
        <v>0</v>
      </c>
      <c r="T418" s="143">
        <f>S418*H418</f>
        <v>0</v>
      </c>
      <c r="AR418" s="144" t="s">
        <v>147</v>
      </c>
      <c r="AT418" s="144" t="s">
        <v>597</v>
      </c>
      <c r="AU418" s="144" t="s">
        <v>93</v>
      </c>
      <c r="AY418" s="18" t="s">
        <v>594</v>
      </c>
      <c r="BE418" s="145">
        <f>IF(N418="základní",J418,0)</f>
        <v>0</v>
      </c>
      <c r="BF418" s="145">
        <f>IF(N418="snížená",J418,0)</f>
        <v>0</v>
      </c>
      <c r="BG418" s="145">
        <f>IF(N418="zákl. přenesená",J418,0)</f>
        <v>0</v>
      </c>
      <c r="BH418" s="145">
        <f>IF(N418="sníž. přenesená",J418,0)</f>
        <v>0</v>
      </c>
      <c r="BI418" s="145">
        <f>IF(N418="nulová",J418,0)</f>
        <v>0</v>
      </c>
      <c r="BJ418" s="18" t="s">
        <v>91</v>
      </c>
      <c r="BK418" s="145">
        <f>ROUND(I418*H418,2)</f>
        <v>0</v>
      </c>
      <c r="BL418" s="18" t="s">
        <v>147</v>
      </c>
      <c r="BM418" s="144" t="s">
        <v>15163</v>
      </c>
    </row>
    <row r="419" spans="2:65" s="12" customFormat="1" ht="10.199999999999999" x14ac:dyDescent="0.2">
      <c r="B419" s="146"/>
      <c r="D419" s="147" t="s">
        <v>603</v>
      </c>
      <c r="E419" s="148" t="s">
        <v>82</v>
      </c>
      <c r="F419" s="149" t="s">
        <v>15164</v>
      </c>
      <c r="H419" s="148" t="s">
        <v>82</v>
      </c>
      <c r="I419" s="150"/>
      <c r="L419" s="146"/>
      <c r="M419" s="151"/>
      <c r="T419" s="152"/>
      <c r="AT419" s="148" t="s">
        <v>603</v>
      </c>
      <c r="AU419" s="148" t="s">
        <v>93</v>
      </c>
      <c r="AV419" s="12" t="s">
        <v>91</v>
      </c>
      <c r="AW419" s="12" t="s">
        <v>42</v>
      </c>
      <c r="AX419" s="12" t="s">
        <v>84</v>
      </c>
      <c r="AY419" s="148" t="s">
        <v>594</v>
      </c>
    </row>
    <row r="420" spans="2:65" s="13" customFormat="1" ht="10.199999999999999" x14ac:dyDescent="0.2">
      <c r="B420" s="153"/>
      <c r="D420" s="147" t="s">
        <v>603</v>
      </c>
      <c r="E420" s="154" t="s">
        <v>82</v>
      </c>
      <c r="F420" s="155" t="s">
        <v>15165</v>
      </c>
      <c r="H420" s="156">
        <v>368.2</v>
      </c>
      <c r="I420" s="157"/>
      <c r="L420" s="153"/>
      <c r="M420" s="158"/>
      <c r="T420" s="159"/>
      <c r="AT420" s="154" t="s">
        <v>603</v>
      </c>
      <c r="AU420" s="154" t="s">
        <v>93</v>
      </c>
      <c r="AV420" s="13" t="s">
        <v>93</v>
      </c>
      <c r="AW420" s="13" t="s">
        <v>42</v>
      </c>
      <c r="AX420" s="13" t="s">
        <v>84</v>
      </c>
      <c r="AY420" s="154" t="s">
        <v>594</v>
      </c>
    </row>
    <row r="421" spans="2:65" s="12" customFormat="1" ht="10.199999999999999" x14ac:dyDescent="0.2">
      <c r="B421" s="146"/>
      <c r="D421" s="147" t="s">
        <v>603</v>
      </c>
      <c r="E421" s="148" t="s">
        <v>82</v>
      </c>
      <c r="F421" s="149" t="s">
        <v>15166</v>
      </c>
      <c r="H421" s="148" t="s">
        <v>82</v>
      </c>
      <c r="I421" s="150"/>
      <c r="L421" s="146"/>
      <c r="M421" s="151"/>
      <c r="T421" s="152"/>
      <c r="AT421" s="148" t="s">
        <v>603</v>
      </c>
      <c r="AU421" s="148" t="s">
        <v>93</v>
      </c>
      <c r="AV421" s="12" t="s">
        <v>91</v>
      </c>
      <c r="AW421" s="12" t="s">
        <v>42</v>
      </c>
      <c r="AX421" s="12" t="s">
        <v>84</v>
      </c>
      <c r="AY421" s="148" t="s">
        <v>594</v>
      </c>
    </row>
    <row r="422" spans="2:65" s="13" customFormat="1" ht="10.199999999999999" x14ac:dyDescent="0.2">
      <c r="B422" s="153"/>
      <c r="D422" s="147" t="s">
        <v>603</v>
      </c>
      <c r="E422" s="154" t="s">
        <v>82</v>
      </c>
      <c r="F422" s="155" t="s">
        <v>15167</v>
      </c>
      <c r="H422" s="156">
        <v>-73</v>
      </c>
      <c r="I422" s="157"/>
      <c r="L422" s="153"/>
      <c r="M422" s="158"/>
      <c r="T422" s="159"/>
      <c r="AT422" s="154" t="s">
        <v>603</v>
      </c>
      <c r="AU422" s="154" t="s">
        <v>93</v>
      </c>
      <c r="AV422" s="13" t="s">
        <v>93</v>
      </c>
      <c r="AW422" s="13" t="s">
        <v>42</v>
      </c>
      <c r="AX422" s="13" t="s">
        <v>84</v>
      </c>
      <c r="AY422" s="154" t="s">
        <v>594</v>
      </c>
    </row>
    <row r="423" spans="2:65" s="15" customFormat="1" ht="10.199999999999999" x14ac:dyDescent="0.2">
      <c r="B423" s="175"/>
      <c r="D423" s="147" t="s">
        <v>603</v>
      </c>
      <c r="E423" s="176" t="s">
        <v>82</v>
      </c>
      <c r="F423" s="177" t="s">
        <v>672</v>
      </c>
      <c r="H423" s="178">
        <v>295.2</v>
      </c>
      <c r="I423" s="179"/>
      <c r="L423" s="175"/>
      <c r="M423" s="180"/>
      <c r="T423" s="181"/>
      <c r="AT423" s="176" t="s">
        <v>603</v>
      </c>
      <c r="AU423" s="176" t="s">
        <v>93</v>
      </c>
      <c r="AV423" s="15" t="s">
        <v>147</v>
      </c>
      <c r="AW423" s="15" t="s">
        <v>42</v>
      </c>
      <c r="AX423" s="15" t="s">
        <v>91</v>
      </c>
      <c r="AY423" s="176" t="s">
        <v>594</v>
      </c>
    </row>
    <row r="424" spans="2:65" s="1" customFormat="1" ht="16.5" customHeight="1" x14ac:dyDescent="0.2">
      <c r="B424" s="34"/>
      <c r="C424" s="133" t="s">
        <v>1401</v>
      </c>
      <c r="D424" s="133" t="s">
        <v>597</v>
      </c>
      <c r="E424" s="134" t="s">
        <v>15168</v>
      </c>
      <c r="F424" s="135" t="s">
        <v>15169</v>
      </c>
      <c r="G424" s="136" t="s">
        <v>738</v>
      </c>
      <c r="H424" s="137">
        <v>250.45500000000001</v>
      </c>
      <c r="I424" s="138"/>
      <c r="J424" s="139">
        <f>ROUND(I424*H424,2)</f>
        <v>0</v>
      </c>
      <c r="K424" s="135" t="s">
        <v>82</v>
      </c>
      <c r="L424" s="34"/>
      <c r="M424" s="140" t="s">
        <v>82</v>
      </c>
      <c r="N424" s="141" t="s">
        <v>54</v>
      </c>
      <c r="P424" s="142">
        <f>O424*H424</f>
        <v>0</v>
      </c>
      <c r="Q424" s="142">
        <v>0</v>
      </c>
      <c r="R424" s="142">
        <f>Q424*H424</f>
        <v>0</v>
      </c>
      <c r="S424" s="142">
        <v>0</v>
      </c>
      <c r="T424" s="143">
        <f>S424*H424</f>
        <v>0</v>
      </c>
      <c r="AR424" s="144" t="s">
        <v>147</v>
      </c>
      <c r="AT424" s="144" t="s">
        <v>597</v>
      </c>
      <c r="AU424" s="144" t="s">
        <v>93</v>
      </c>
      <c r="AY424" s="18" t="s">
        <v>594</v>
      </c>
      <c r="BE424" s="145">
        <f>IF(N424="základní",J424,0)</f>
        <v>0</v>
      </c>
      <c r="BF424" s="145">
        <f>IF(N424="snížená",J424,0)</f>
        <v>0</v>
      </c>
      <c r="BG424" s="145">
        <f>IF(N424="zákl. přenesená",J424,0)</f>
        <v>0</v>
      </c>
      <c r="BH424" s="145">
        <f>IF(N424="sníž. přenesená",J424,0)</f>
        <v>0</v>
      </c>
      <c r="BI424" s="145">
        <f>IF(N424="nulová",J424,0)</f>
        <v>0</v>
      </c>
      <c r="BJ424" s="18" t="s">
        <v>91</v>
      </c>
      <c r="BK424" s="145">
        <f>ROUND(I424*H424,2)</f>
        <v>0</v>
      </c>
      <c r="BL424" s="18" t="s">
        <v>147</v>
      </c>
      <c r="BM424" s="144" t="s">
        <v>15170</v>
      </c>
    </row>
    <row r="425" spans="2:65" s="12" customFormat="1" ht="10.199999999999999" x14ac:dyDescent="0.2">
      <c r="B425" s="146"/>
      <c r="D425" s="147" t="s">
        <v>603</v>
      </c>
      <c r="E425" s="148" t="s">
        <v>82</v>
      </c>
      <c r="F425" s="149" t="s">
        <v>15171</v>
      </c>
      <c r="H425" s="148" t="s">
        <v>82</v>
      </c>
      <c r="I425" s="150"/>
      <c r="L425" s="146"/>
      <c r="M425" s="151"/>
      <c r="T425" s="152"/>
      <c r="AT425" s="148" t="s">
        <v>603</v>
      </c>
      <c r="AU425" s="148" t="s">
        <v>93</v>
      </c>
      <c r="AV425" s="12" t="s">
        <v>91</v>
      </c>
      <c r="AW425" s="12" t="s">
        <v>42</v>
      </c>
      <c r="AX425" s="12" t="s">
        <v>84</v>
      </c>
      <c r="AY425" s="148" t="s">
        <v>594</v>
      </c>
    </row>
    <row r="426" spans="2:65" s="13" customFormat="1" ht="10.199999999999999" x14ac:dyDescent="0.2">
      <c r="B426" s="153"/>
      <c r="D426" s="147" t="s">
        <v>603</v>
      </c>
      <c r="E426" s="154" t="s">
        <v>82</v>
      </c>
      <c r="F426" s="155" t="s">
        <v>15172</v>
      </c>
      <c r="H426" s="156">
        <v>229.785</v>
      </c>
      <c r="I426" s="157"/>
      <c r="L426" s="153"/>
      <c r="M426" s="158"/>
      <c r="T426" s="159"/>
      <c r="AT426" s="154" t="s">
        <v>603</v>
      </c>
      <c r="AU426" s="154" t="s">
        <v>93</v>
      </c>
      <c r="AV426" s="13" t="s">
        <v>93</v>
      </c>
      <c r="AW426" s="13" t="s">
        <v>42</v>
      </c>
      <c r="AX426" s="13" t="s">
        <v>84</v>
      </c>
      <c r="AY426" s="154" t="s">
        <v>594</v>
      </c>
    </row>
    <row r="427" spans="2:65" s="12" customFormat="1" ht="10.199999999999999" x14ac:dyDescent="0.2">
      <c r="B427" s="146"/>
      <c r="D427" s="147" t="s">
        <v>603</v>
      </c>
      <c r="E427" s="148" t="s">
        <v>82</v>
      </c>
      <c r="F427" s="149" t="s">
        <v>15173</v>
      </c>
      <c r="H427" s="148" t="s">
        <v>82</v>
      </c>
      <c r="I427" s="150"/>
      <c r="L427" s="146"/>
      <c r="M427" s="151"/>
      <c r="T427" s="152"/>
      <c r="AT427" s="148" t="s">
        <v>603</v>
      </c>
      <c r="AU427" s="148" t="s">
        <v>93</v>
      </c>
      <c r="AV427" s="12" t="s">
        <v>91</v>
      </c>
      <c r="AW427" s="12" t="s">
        <v>42</v>
      </c>
      <c r="AX427" s="12" t="s">
        <v>84</v>
      </c>
      <c r="AY427" s="148" t="s">
        <v>594</v>
      </c>
    </row>
    <row r="428" spans="2:65" s="13" customFormat="1" ht="10.199999999999999" x14ac:dyDescent="0.2">
      <c r="B428" s="153"/>
      <c r="D428" s="147" t="s">
        <v>603</v>
      </c>
      <c r="E428" s="154" t="s">
        <v>82</v>
      </c>
      <c r="F428" s="155" t="s">
        <v>15174</v>
      </c>
      <c r="H428" s="156">
        <v>3.45</v>
      </c>
      <c r="I428" s="157"/>
      <c r="L428" s="153"/>
      <c r="M428" s="158"/>
      <c r="T428" s="159"/>
      <c r="AT428" s="154" t="s">
        <v>603</v>
      </c>
      <c r="AU428" s="154" t="s">
        <v>93</v>
      </c>
      <c r="AV428" s="13" t="s">
        <v>93</v>
      </c>
      <c r="AW428" s="13" t="s">
        <v>42</v>
      </c>
      <c r="AX428" s="13" t="s">
        <v>84</v>
      </c>
      <c r="AY428" s="154" t="s">
        <v>594</v>
      </c>
    </row>
    <row r="429" spans="2:65" s="12" customFormat="1" ht="10.199999999999999" x14ac:dyDescent="0.2">
      <c r="B429" s="146"/>
      <c r="D429" s="147" t="s">
        <v>603</v>
      </c>
      <c r="E429" s="148" t="s">
        <v>82</v>
      </c>
      <c r="F429" s="149" t="s">
        <v>15175</v>
      </c>
      <c r="H429" s="148" t="s">
        <v>82</v>
      </c>
      <c r="I429" s="150"/>
      <c r="L429" s="146"/>
      <c r="M429" s="151"/>
      <c r="T429" s="152"/>
      <c r="AT429" s="148" t="s">
        <v>603</v>
      </c>
      <c r="AU429" s="148" t="s">
        <v>93</v>
      </c>
      <c r="AV429" s="12" t="s">
        <v>91</v>
      </c>
      <c r="AW429" s="12" t="s">
        <v>42</v>
      </c>
      <c r="AX429" s="12" t="s">
        <v>84</v>
      </c>
      <c r="AY429" s="148" t="s">
        <v>594</v>
      </c>
    </row>
    <row r="430" spans="2:65" s="13" customFormat="1" ht="10.199999999999999" x14ac:dyDescent="0.2">
      <c r="B430" s="153"/>
      <c r="D430" s="147" t="s">
        <v>603</v>
      </c>
      <c r="E430" s="154" t="s">
        <v>82</v>
      </c>
      <c r="F430" s="155" t="s">
        <v>15176</v>
      </c>
      <c r="H430" s="156">
        <v>17.22</v>
      </c>
      <c r="I430" s="157"/>
      <c r="L430" s="153"/>
      <c r="M430" s="158"/>
      <c r="T430" s="159"/>
      <c r="AT430" s="154" t="s">
        <v>603</v>
      </c>
      <c r="AU430" s="154" t="s">
        <v>93</v>
      </c>
      <c r="AV430" s="13" t="s">
        <v>93</v>
      </c>
      <c r="AW430" s="13" t="s">
        <v>42</v>
      </c>
      <c r="AX430" s="13" t="s">
        <v>84</v>
      </c>
      <c r="AY430" s="154" t="s">
        <v>594</v>
      </c>
    </row>
    <row r="431" spans="2:65" s="15" customFormat="1" ht="10.199999999999999" x14ac:dyDescent="0.2">
      <c r="B431" s="175"/>
      <c r="D431" s="147" t="s">
        <v>603</v>
      </c>
      <c r="E431" s="176" t="s">
        <v>82</v>
      </c>
      <c r="F431" s="177" t="s">
        <v>672</v>
      </c>
      <c r="H431" s="178">
        <v>250.45500000000001</v>
      </c>
      <c r="I431" s="179"/>
      <c r="L431" s="175"/>
      <c r="M431" s="180"/>
      <c r="T431" s="181"/>
      <c r="AT431" s="176" t="s">
        <v>603</v>
      </c>
      <c r="AU431" s="176" t="s">
        <v>93</v>
      </c>
      <c r="AV431" s="15" t="s">
        <v>147</v>
      </c>
      <c r="AW431" s="15" t="s">
        <v>42</v>
      </c>
      <c r="AX431" s="15" t="s">
        <v>91</v>
      </c>
      <c r="AY431" s="176" t="s">
        <v>594</v>
      </c>
    </row>
    <row r="432" spans="2:65" s="1" customFormat="1" ht="24.15" customHeight="1" x14ac:dyDescent="0.2">
      <c r="B432" s="34"/>
      <c r="C432" s="133" t="s">
        <v>1407</v>
      </c>
      <c r="D432" s="133" t="s">
        <v>597</v>
      </c>
      <c r="E432" s="134" t="s">
        <v>15177</v>
      </c>
      <c r="F432" s="135" t="s">
        <v>15178</v>
      </c>
      <c r="G432" s="136" t="s">
        <v>738</v>
      </c>
      <c r="H432" s="137">
        <v>828</v>
      </c>
      <c r="I432" s="138"/>
      <c r="J432" s="139">
        <f>ROUND(I432*H432,2)</f>
        <v>0</v>
      </c>
      <c r="K432" s="135" t="s">
        <v>651</v>
      </c>
      <c r="L432" s="34"/>
      <c r="M432" s="140" t="s">
        <v>82</v>
      </c>
      <c r="N432" s="141" t="s">
        <v>54</v>
      </c>
      <c r="P432" s="142">
        <f>O432*H432</f>
        <v>0</v>
      </c>
      <c r="Q432" s="142">
        <v>0</v>
      </c>
      <c r="R432" s="142">
        <f>Q432*H432</f>
        <v>0</v>
      </c>
      <c r="S432" s="142">
        <v>0</v>
      </c>
      <c r="T432" s="143">
        <f>S432*H432</f>
        <v>0</v>
      </c>
      <c r="AR432" s="144" t="s">
        <v>147</v>
      </c>
      <c r="AT432" s="144" t="s">
        <v>597</v>
      </c>
      <c r="AU432" s="144" t="s">
        <v>93</v>
      </c>
      <c r="AY432" s="18" t="s">
        <v>594</v>
      </c>
      <c r="BE432" s="145">
        <f>IF(N432="základní",J432,0)</f>
        <v>0</v>
      </c>
      <c r="BF432" s="145">
        <f>IF(N432="snížená",J432,0)</f>
        <v>0</v>
      </c>
      <c r="BG432" s="145">
        <f>IF(N432="zákl. přenesená",J432,0)</f>
        <v>0</v>
      </c>
      <c r="BH432" s="145">
        <f>IF(N432="sníž. přenesená",J432,0)</f>
        <v>0</v>
      </c>
      <c r="BI432" s="145">
        <f>IF(N432="nulová",J432,0)</f>
        <v>0</v>
      </c>
      <c r="BJ432" s="18" t="s">
        <v>91</v>
      </c>
      <c r="BK432" s="145">
        <f>ROUND(I432*H432,2)</f>
        <v>0</v>
      </c>
      <c r="BL432" s="18" t="s">
        <v>147</v>
      </c>
      <c r="BM432" s="144" t="s">
        <v>15179</v>
      </c>
    </row>
    <row r="433" spans="2:65" s="1" customFormat="1" ht="10.199999999999999" x14ac:dyDescent="0.2">
      <c r="B433" s="34"/>
      <c r="D433" s="164" t="s">
        <v>653</v>
      </c>
      <c r="F433" s="165" t="s">
        <v>15180</v>
      </c>
      <c r="I433" s="166"/>
      <c r="L433" s="34"/>
      <c r="M433" s="167"/>
      <c r="T433" s="55"/>
      <c r="AT433" s="18" t="s">
        <v>653</v>
      </c>
      <c r="AU433" s="18" t="s">
        <v>93</v>
      </c>
    </row>
    <row r="434" spans="2:65" s="12" customFormat="1" ht="10.199999999999999" x14ac:dyDescent="0.2">
      <c r="B434" s="146"/>
      <c r="D434" s="147" t="s">
        <v>603</v>
      </c>
      <c r="E434" s="148" t="s">
        <v>82</v>
      </c>
      <c r="F434" s="149" t="s">
        <v>15152</v>
      </c>
      <c r="H434" s="148" t="s">
        <v>82</v>
      </c>
      <c r="I434" s="150"/>
      <c r="L434" s="146"/>
      <c r="M434" s="151"/>
      <c r="T434" s="152"/>
      <c r="AT434" s="148" t="s">
        <v>603</v>
      </c>
      <c r="AU434" s="148" t="s">
        <v>93</v>
      </c>
      <c r="AV434" s="12" t="s">
        <v>91</v>
      </c>
      <c r="AW434" s="12" t="s">
        <v>42</v>
      </c>
      <c r="AX434" s="12" t="s">
        <v>84</v>
      </c>
      <c r="AY434" s="148" t="s">
        <v>594</v>
      </c>
    </row>
    <row r="435" spans="2:65" s="13" customFormat="1" ht="10.199999999999999" x14ac:dyDescent="0.2">
      <c r="B435" s="153"/>
      <c r="D435" s="147" t="s">
        <v>603</v>
      </c>
      <c r="E435" s="154" t="s">
        <v>82</v>
      </c>
      <c r="F435" s="155" t="s">
        <v>15181</v>
      </c>
      <c r="H435" s="156">
        <v>2186</v>
      </c>
      <c r="I435" s="157"/>
      <c r="L435" s="153"/>
      <c r="M435" s="158"/>
      <c r="T435" s="159"/>
      <c r="AT435" s="154" t="s">
        <v>603</v>
      </c>
      <c r="AU435" s="154" t="s">
        <v>93</v>
      </c>
      <c r="AV435" s="13" t="s">
        <v>93</v>
      </c>
      <c r="AW435" s="13" t="s">
        <v>42</v>
      </c>
      <c r="AX435" s="13" t="s">
        <v>84</v>
      </c>
      <c r="AY435" s="154" t="s">
        <v>594</v>
      </c>
    </row>
    <row r="436" spans="2:65" s="12" customFormat="1" ht="10.199999999999999" x14ac:dyDescent="0.2">
      <c r="B436" s="146"/>
      <c r="D436" s="147" t="s">
        <v>603</v>
      </c>
      <c r="E436" s="148" t="s">
        <v>82</v>
      </c>
      <c r="F436" s="149" t="s">
        <v>15182</v>
      </c>
      <c r="H436" s="148" t="s">
        <v>82</v>
      </c>
      <c r="I436" s="150"/>
      <c r="L436" s="146"/>
      <c r="M436" s="151"/>
      <c r="T436" s="152"/>
      <c r="AT436" s="148" t="s">
        <v>603</v>
      </c>
      <c r="AU436" s="148" t="s">
        <v>93</v>
      </c>
      <c r="AV436" s="12" t="s">
        <v>91</v>
      </c>
      <c r="AW436" s="12" t="s">
        <v>42</v>
      </c>
      <c r="AX436" s="12" t="s">
        <v>84</v>
      </c>
      <c r="AY436" s="148" t="s">
        <v>594</v>
      </c>
    </row>
    <row r="437" spans="2:65" s="13" customFormat="1" ht="10.199999999999999" x14ac:dyDescent="0.2">
      <c r="B437" s="153"/>
      <c r="D437" s="147" t="s">
        <v>603</v>
      </c>
      <c r="E437" s="154" t="s">
        <v>82</v>
      </c>
      <c r="F437" s="155" t="s">
        <v>15183</v>
      </c>
      <c r="H437" s="156">
        <v>-1358</v>
      </c>
      <c r="I437" s="157"/>
      <c r="L437" s="153"/>
      <c r="M437" s="158"/>
      <c r="T437" s="159"/>
      <c r="AT437" s="154" t="s">
        <v>603</v>
      </c>
      <c r="AU437" s="154" t="s">
        <v>93</v>
      </c>
      <c r="AV437" s="13" t="s">
        <v>93</v>
      </c>
      <c r="AW437" s="13" t="s">
        <v>42</v>
      </c>
      <c r="AX437" s="13" t="s">
        <v>84</v>
      </c>
      <c r="AY437" s="154" t="s">
        <v>594</v>
      </c>
    </row>
    <row r="438" spans="2:65" s="15" customFormat="1" ht="10.199999999999999" x14ac:dyDescent="0.2">
      <c r="B438" s="175"/>
      <c r="D438" s="147" t="s">
        <v>603</v>
      </c>
      <c r="E438" s="176" t="s">
        <v>82</v>
      </c>
      <c r="F438" s="177" t="s">
        <v>672</v>
      </c>
      <c r="H438" s="178">
        <v>828</v>
      </c>
      <c r="I438" s="179"/>
      <c r="L438" s="175"/>
      <c r="M438" s="180"/>
      <c r="T438" s="181"/>
      <c r="AT438" s="176" t="s">
        <v>603</v>
      </c>
      <c r="AU438" s="176" t="s">
        <v>93</v>
      </c>
      <c r="AV438" s="15" t="s">
        <v>147</v>
      </c>
      <c r="AW438" s="15" t="s">
        <v>42</v>
      </c>
      <c r="AX438" s="15" t="s">
        <v>91</v>
      </c>
      <c r="AY438" s="176" t="s">
        <v>594</v>
      </c>
    </row>
    <row r="439" spans="2:65" s="1" customFormat="1" ht="24.15" customHeight="1" x14ac:dyDescent="0.2">
      <c r="B439" s="34"/>
      <c r="C439" s="133" t="s">
        <v>1419</v>
      </c>
      <c r="D439" s="133" t="s">
        <v>597</v>
      </c>
      <c r="E439" s="134" t="s">
        <v>15184</v>
      </c>
      <c r="F439" s="135" t="s">
        <v>15185</v>
      </c>
      <c r="G439" s="136" t="s">
        <v>738</v>
      </c>
      <c r="H439" s="137">
        <v>10</v>
      </c>
      <c r="I439" s="138"/>
      <c r="J439" s="139">
        <f>ROUND(I439*H439,2)</f>
        <v>0</v>
      </c>
      <c r="K439" s="135" t="s">
        <v>651</v>
      </c>
      <c r="L439" s="34"/>
      <c r="M439" s="140" t="s">
        <v>82</v>
      </c>
      <c r="N439" s="141" t="s">
        <v>54</v>
      </c>
      <c r="P439" s="142">
        <f>O439*H439</f>
        <v>0</v>
      </c>
      <c r="Q439" s="142">
        <v>0</v>
      </c>
      <c r="R439" s="142">
        <f>Q439*H439</f>
        <v>0</v>
      </c>
      <c r="S439" s="142">
        <v>0</v>
      </c>
      <c r="T439" s="143">
        <f>S439*H439</f>
        <v>0</v>
      </c>
      <c r="AR439" s="144" t="s">
        <v>147</v>
      </c>
      <c r="AT439" s="144" t="s">
        <v>597</v>
      </c>
      <c r="AU439" s="144" t="s">
        <v>93</v>
      </c>
      <c r="AY439" s="18" t="s">
        <v>594</v>
      </c>
      <c r="BE439" s="145">
        <f>IF(N439="základní",J439,0)</f>
        <v>0</v>
      </c>
      <c r="BF439" s="145">
        <f>IF(N439="snížená",J439,0)</f>
        <v>0</v>
      </c>
      <c r="BG439" s="145">
        <f>IF(N439="zákl. přenesená",J439,0)</f>
        <v>0</v>
      </c>
      <c r="BH439" s="145">
        <f>IF(N439="sníž. přenesená",J439,0)</f>
        <v>0</v>
      </c>
      <c r="BI439" s="145">
        <f>IF(N439="nulová",J439,0)</f>
        <v>0</v>
      </c>
      <c r="BJ439" s="18" t="s">
        <v>91</v>
      </c>
      <c r="BK439" s="145">
        <f>ROUND(I439*H439,2)</f>
        <v>0</v>
      </c>
      <c r="BL439" s="18" t="s">
        <v>147</v>
      </c>
      <c r="BM439" s="144" t="s">
        <v>15186</v>
      </c>
    </row>
    <row r="440" spans="2:65" s="1" customFormat="1" ht="10.199999999999999" x14ac:dyDescent="0.2">
      <c r="B440" s="34"/>
      <c r="D440" s="164" t="s">
        <v>653</v>
      </c>
      <c r="F440" s="165" t="s">
        <v>15187</v>
      </c>
      <c r="I440" s="166"/>
      <c r="L440" s="34"/>
      <c r="M440" s="167"/>
      <c r="T440" s="55"/>
      <c r="AT440" s="18" t="s">
        <v>653</v>
      </c>
      <c r="AU440" s="18" t="s">
        <v>93</v>
      </c>
    </row>
    <row r="441" spans="2:65" s="13" customFormat="1" ht="10.199999999999999" x14ac:dyDescent="0.2">
      <c r="B441" s="153"/>
      <c r="D441" s="147" t="s">
        <v>603</v>
      </c>
      <c r="E441" s="154" t="s">
        <v>82</v>
      </c>
      <c r="F441" s="155" t="s">
        <v>3699</v>
      </c>
      <c r="H441" s="156">
        <v>10</v>
      </c>
      <c r="I441" s="157"/>
      <c r="L441" s="153"/>
      <c r="M441" s="158"/>
      <c r="T441" s="159"/>
      <c r="AT441" s="154" t="s">
        <v>603</v>
      </c>
      <c r="AU441" s="154" t="s">
        <v>93</v>
      </c>
      <c r="AV441" s="13" t="s">
        <v>93</v>
      </c>
      <c r="AW441" s="13" t="s">
        <v>42</v>
      </c>
      <c r="AX441" s="13" t="s">
        <v>91</v>
      </c>
      <c r="AY441" s="154" t="s">
        <v>594</v>
      </c>
    </row>
    <row r="442" spans="2:65" s="1" customFormat="1" ht="24.15" customHeight="1" x14ac:dyDescent="0.2">
      <c r="B442" s="34"/>
      <c r="C442" s="133" t="s">
        <v>1464</v>
      </c>
      <c r="D442" s="133" t="s">
        <v>597</v>
      </c>
      <c r="E442" s="134" t="s">
        <v>15188</v>
      </c>
      <c r="F442" s="135" t="s">
        <v>15189</v>
      </c>
      <c r="G442" s="136" t="s">
        <v>738</v>
      </c>
      <c r="H442" s="137">
        <v>990</v>
      </c>
      <c r="I442" s="138"/>
      <c r="J442" s="139">
        <f>ROUND(I442*H442,2)</f>
        <v>0</v>
      </c>
      <c r="K442" s="135" t="s">
        <v>651</v>
      </c>
      <c r="L442" s="34"/>
      <c r="M442" s="140" t="s">
        <v>82</v>
      </c>
      <c r="N442" s="141" t="s">
        <v>54</v>
      </c>
      <c r="P442" s="142">
        <f>O442*H442</f>
        <v>0</v>
      </c>
      <c r="Q442" s="142">
        <v>0</v>
      </c>
      <c r="R442" s="142">
        <f>Q442*H442</f>
        <v>0</v>
      </c>
      <c r="S442" s="142">
        <v>0</v>
      </c>
      <c r="T442" s="143">
        <f>S442*H442</f>
        <v>0</v>
      </c>
      <c r="AR442" s="144" t="s">
        <v>147</v>
      </c>
      <c r="AT442" s="144" t="s">
        <v>597</v>
      </c>
      <c r="AU442" s="144" t="s">
        <v>93</v>
      </c>
      <c r="AY442" s="18" t="s">
        <v>594</v>
      </c>
      <c r="BE442" s="145">
        <f>IF(N442="základní",J442,0)</f>
        <v>0</v>
      </c>
      <c r="BF442" s="145">
        <f>IF(N442="snížená",J442,0)</f>
        <v>0</v>
      </c>
      <c r="BG442" s="145">
        <f>IF(N442="zákl. přenesená",J442,0)</f>
        <v>0</v>
      </c>
      <c r="BH442" s="145">
        <f>IF(N442="sníž. přenesená",J442,0)</f>
        <v>0</v>
      </c>
      <c r="BI442" s="145">
        <f>IF(N442="nulová",J442,0)</f>
        <v>0</v>
      </c>
      <c r="BJ442" s="18" t="s">
        <v>91</v>
      </c>
      <c r="BK442" s="145">
        <f>ROUND(I442*H442,2)</f>
        <v>0</v>
      </c>
      <c r="BL442" s="18" t="s">
        <v>147</v>
      </c>
      <c r="BM442" s="144" t="s">
        <v>15190</v>
      </c>
    </row>
    <row r="443" spans="2:65" s="1" customFormat="1" ht="10.199999999999999" x14ac:dyDescent="0.2">
      <c r="B443" s="34"/>
      <c r="D443" s="164" t="s">
        <v>653</v>
      </c>
      <c r="F443" s="165" t="s">
        <v>15191</v>
      </c>
      <c r="I443" s="166"/>
      <c r="L443" s="34"/>
      <c r="M443" s="167"/>
      <c r="T443" s="55"/>
      <c r="AT443" s="18" t="s">
        <v>653</v>
      </c>
      <c r="AU443" s="18" t="s">
        <v>93</v>
      </c>
    </row>
    <row r="444" spans="2:65" s="13" customFormat="1" ht="10.199999999999999" x14ac:dyDescent="0.2">
      <c r="B444" s="153"/>
      <c r="D444" s="147" t="s">
        <v>603</v>
      </c>
      <c r="E444" s="154" t="s">
        <v>82</v>
      </c>
      <c r="F444" s="155" t="s">
        <v>15148</v>
      </c>
      <c r="H444" s="156">
        <v>990</v>
      </c>
      <c r="I444" s="157"/>
      <c r="L444" s="153"/>
      <c r="M444" s="158"/>
      <c r="T444" s="159"/>
      <c r="AT444" s="154" t="s">
        <v>603</v>
      </c>
      <c r="AU444" s="154" t="s">
        <v>93</v>
      </c>
      <c r="AV444" s="13" t="s">
        <v>93</v>
      </c>
      <c r="AW444" s="13" t="s">
        <v>42</v>
      </c>
      <c r="AX444" s="13" t="s">
        <v>91</v>
      </c>
      <c r="AY444" s="154" t="s">
        <v>594</v>
      </c>
    </row>
    <row r="445" spans="2:65" s="1" customFormat="1" ht="16.5" customHeight="1" x14ac:dyDescent="0.2">
      <c r="B445" s="34"/>
      <c r="C445" s="133" t="s">
        <v>1473</v>
      </c>
      <c r="D445" s="133" t="s">
        <v>597</v>
      </c>
      <c r="E445" s="134" t="s">
        <v>15192</v>
      </c>
      <c r="F445" s="135" t="s">
        <v>15193</v>
      </c>
      <c r="G445" s="136" t="s">
        <v>738</v>
      </c>
      <c r="H445" s="137">
        <v>15</v>
      </c>
      <c r="I445" s="138"/>
      <c r="J445" s="139">
        <f>ROUND(I445*H445,2)</f>
        <v>0</v>
      </c>
      <c r="K445" s="135" t="s">
        <v>82</v>
      </c>
      <c r="L445" s="34"/>
      <c r="M445" s="140" t="s">
        <v>82</v>
      </c>
      <c r="N445" s="141" t="s">
        <v>54</v>
      </c>
      <c r="P445" s="142">
        <f>O445*H445</f>
        <v>0</v>
      </c>
      <c r="Q445" s="142">
        <v>0</v>
      </c>
      <c r="R445" s="142">
        <f>Q445*H445</f>
        <v>0</v>
      </c>
      <c r="S445" s="142">
        <v>0</v>
      </c>
      <c r="T445" s="143">
        <f>S445*H445</f>
        <v>0</v>
      </c>
      <c r="AR445" s="144" t="s">
        <v>147</v>
      </c>
      <c r="AT445" s="144" t="s">
        <v>597</v>
      </c>
      <c r="AU445" s="144" t="s">
        <v>93</v>
      </c>
      <c r="AY445" s="18" t="s">
        <v>594</v>
      </c>
      <c r="BE445" s="145">
        <f>IF(N445="základní",J445,0)</f>
        <v>0</v>
      </c>
      <c r="BF445" s="145">
        <f>IF(N445="snížená",J445,0)</f>
        <v>0</v>
      </c>
      <c r="BG445" s="145">
        <f>IF(N445="zákl. přenesená",J445,0)</f>
        <v>0</v>
      </c>
      <c r="BH445" s="145">
        <f>IF(N445="sníž. přenesená",J445,0)</f>
        <v>0</v>
      </c>
      <c r="BI445" s="145">
        <f>IF(N445="nulová",J445,0)</f>
        <v>0</v>
      </c>
      <c r="BJ445" s="18" t="s">
        <v>91</v>
      </c>
      <c r="BK445" s="145">
        <f>ROUND(I445*H445,2)</f>
        <v>0</v>
      </c>
      <c r="BL445" s="18" t="s">
        <v>147</v>
      </c>
      <c r="BM445" s="144" t="s">
        <v>15194</v>
      </c>
    </row>
    <row r="446" spans="2:65" s="13" customFormat="1" ht="10.199999999999999" x14ac:dyDescent="0.2">
      <c r="B446" s="153"/>
      <c r="D446" s="147" t="s">
        <v>603</v>
      </c>
      <c r="E446" s="154" t="s">
        <v>82</v>
      </c>
      <c r="F446" s="155" t="s">
        <v>15195</v>
      </c>
      <c r="H446" s="156">
        <v>15</v>
      </c>
      <c r="I446" s="157"/>
      <c r="L446" s="153"/>
      <c r="M446" s="158"/>
      <c r="T446" s="159"/>
      <c r="AT446" s="154" t="s">
        <v>603</v>
      </c>
      <c r="AU446" s="154" t="s">
        <v>93</v>
      </c>
      <c r="AV446" s="13" t="s">
        <v>93</v>
      </c>
      <c r="AW446" s="13" t="s">
        <v>42</v>
      </c>
      <c r="AX446" s="13" t="s">
        <v>91</v>
      </c>
      <c r="AY446" s="154" t="s">
        <v>594</v>
      </c>
    </row>
    <row r="447" spans="2:65" s="11" customFormat="1" ht="22.8" customHeight="1" x14ac:dyDescent="0.25">
      <c r="B447" s="121"/>
      <c r="D447" s="122" t="s">
        <v>83</v>
      </c>
      <c r="E447" s="131" t="s">
        <v>1666</v>
      </c>
      <c r="F447" s="131" t="s">
        <v>1667</v>
      </c>
      <c r="I447" s="124"/>
      <c r="J447" s="132">
        <f>BK447</f>
        <v>0</v>
      </c>
      <c r="L447" s="121"/>
      <c r="M447" s="126"/>
      <c r="P447" s="127">
        <f>SUM(P448:P449)</f>
        <v>0</v>
      </c>
      <c r="R447" s="127">
        <f>SUM(R448:R449)</f>
        <v>0</v>
      </c>
      <c r="T447" s="128">
        <f>SUM(T448:T449)</f>
        <v>0</v>
      </c>
      <c r="AR447" s="122" t="s">
        <v>91</v>
      </c>
      <c r="AT447" s="129" t="s">
        <v>83</v>
      </c>
      <c r="AU447" s="129" t="s">
        <v>91</v>
      </c>
      <c r="AY447" s="122" t="s">
        <v>594</v>
      </c>
      <c r="BK447" s="130">
        <f>SUM(BK448:BK449)</f>
        <v>0</v>
      </c>
    </row>
    <row r="448" spans="2:65" s="1" customFormat="1" ht="24.15" customHeight="1" x14ac:dyDescent="0.2">
      <c r="B448" s="34"/>
      <c r="C448" s="133" t="s">
        <v>1480</v>
      </c>
      <c r="D448" s="133" t="s">
        <v>597</v>
      </c>
      <c r="E448" s="134" t="s">
        <v>15196</v>
      </c>
      <c r="F448" s="135" t="s">
        <v>15197</v>
      </c>
      <c r="G448" s="136" t="s">
        <v>738</v>
      </c>
      <c r="H448" s="137">
        <v>1167.0440000000001</v>
      </c>
      <c r="I448" s="138"/>
      <c r="J448" s="139">
        <f>ROUND(I448*H448,2)</f>
        <v>0</v>
      </c>
      <c r="K448" s="135" t="s">
        <v>651</v>
      </c>
      <c r="L448" s="34"/>
      <c r="M448" s="140" t="s">
        <v>82</v>
      </c>
      <c r="N448" s="141" t="s">
        <v>54</v>
      </c>
      <c r="P448" s="142">
        <f>O448*H448</f>
        <v>0</v>
      </c>
      <c r="Q448" s="142">
        <v>0</v>
      </c>
      <c r="R448" s="142">
        <f>Q448*H448</f>
        <v>0</v>
      </c>
      <c r="S448" s="142">
        <v>0</v>
      </c>
      <c r="T448" s="143">
        <f>S448*H448</f>
        <v>0</v>
      </c>
      <c r="AR448" s="144" t="s">
        <v>147</v>
      </c>
      <c r="AT448" s="144" t="s">
        <v>597</v>
      </c>
      <c r="AU448" s="144" t="s">
        <v>93</v>
      </c>
      <c r="AY448" s="18" t="s">
        <v>594</v>
      </c>
      <c r="BE448" s="145">
        <f>IF(N448="základní",J448,0)</f>
        <v>0</v>
      </c>
      <c r="BF448" s="145">
        <f>IF(N448="snížená",J448,0)</f>
        <v>0</v>
      </c>
      <c r="BG448" s="145">
        <f>IF(N448="zákl. přenesená",J448,0)</f>
        <v>0</v>
      </c>
      <c r="BH448" s="145">
        <f>IF(N448="sníž. přenesená",J448,0)</f>
        <v>0</v>
      </c>
      <c r="BI448" s="145">
        <f>IF(N448="nulová",J448,0)</f>
        <v>0</v>
      </c>
      <c r="BJ448" s="18" t="s">
        <v>91</v>
      </c>
      <c r="BK448" s="145">
        <f>ROUND(I448*H448,2)</f>
        <v>0</v>
      </c>
      <c r="BL448" s="18" t="s">
        <v>147</v>
      </c>
      <c r="BM448" s="144" t="s">
        <v>15198</v>
      </c>
    </row>
    <row r="449" spans="2:47" s="1" customFormat="1" ht="10.199999999999999" x14ac:dyDescent="0.2">
      <c r="B449" s="34"/>
      <c r="D449" s="164" t="s">
        <v>653</v>
      </c>
      <c r="F449" s="165" t="s">
        <v>15199</v>
      </c>
      <c r="I449" s="166"/>
      <c r="L449" s="34"/>
      <c r="M449" s="201"/>
      <c r="N449" s="198"/>
      <c r="O449" s="198"/>
      <c r="P449" s="198"/>
      <c r="Q449" s="198"/>
      <c r="R449" s="198"/>
      <c r="S449" s="198"/>
      <c r="T449" s="202"/>
      <c r="AT449" s="18" t="s">
        <v>653</v>
      </c>
      <c r="AU449" s="18" t="s">
        <v>93</v>
      </c>
    </row>
    <row r="450" spans="2:47" s="1" customFormat="1" ht="6.9" customHeight="1" x14ac:dyDescent="0.2">
      <c r="B450" s="43"/>
      <c r="C450" s="44"/>
      <c r="D450" s="44"/>
      <c r="E450" s="44"/>
      <c r="F450" s="44"/>
      <c r="G450" s="44"/>
      <c r="H450" s="44"/>
      <c r="I450" s="44"/>
      <c r="J450" s="44"/>
      <c r="K450" s="44"/>
      <c r="L450" s="34"/>
    </row>
  </sheetData>
  <sheetProtection algorithmName="SHA-512" hashValue="QTplHU4EfCVbxoc1ZoGvpKT8+IB0RyKFyqdkskMJNnZQzECtz48/lbCzcMFEyJCWQVxLM51PMpbwRCly7BOEdg==" saltValue="Q0JCm6SRguZDtCxbxFCAHj1PYsHprrmREDuqnTeNuOLwF69nGQwIHmysR43z6NoRaOJpmydQQkfOCWpIuv3EfQ==" spinCount="100000" sheet="1" objects="1" scenarios="1" formatColumns="0" formatRows="0" autoFilter="0"/>
  <autoFilter ref="C99:K449" xr:uid="{00000000-0009-0000-0000-000078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4" r:id="rId1" xr:uid="{00000000-0004-0000-7800-000000000000}"/>
    <hyperlink ref="F107" r:id="rId2" xr:uid="{00000000-0004-0000-7800-000001000000}"/>
    <hyperlink ref="F110" r:id="rId3" xr:uid="{00000000-0004-0000-7800-000002000000}"/>
    <hyperlink ref="F113" r:id="rId4" xr:uid="{00000000-0004-0000-7800-000003000000}"/>
    <hyperlink ref="F116" r:id="rId5" xr:uid="{00000000-0004-0000-7800-000004000000}"/>
    <hyperlink ref="F119" r:id="rId6" xr:uid="{00000000-0004-0000-7800-000005000000}"/>
    <hyperlink ref="F122" r:id="rId7" xr:uid="{00000000-0004-0000-7800-000006000000}"/>
    <hyperlink ref="F128" r:id="rId8" xr:uid="{00000000-0004-0000-7800-000007000000}"/>
    <hyperlink ref="F131" r:id="rId9" xr:uid="{00000000-0004-0000-7800-000008000000}"/>
    <hyperlink ref="F151" r:id="rId10" xr:uid="{00000000-0004-0000-7800-000009000000}"/>
    <hyperlink ref="F158" r:id="rId11" xr:uid="{00000000-0004-0000-7800-00000A000000}"/>
    <hyperlink ref="F161" r:id="rId12" xr:uid="{00000000-0004-0000-7800-00000B000000}"/>
    <hyperlink ref="F171" r:id="rId13" xr:uid="{00000000-0004-0000-7800-00000C000000}"/>
    <hyperlink ref="F174" r:id="rId14" xr:uid="{00000000-0004-0000-7800-00000D000000}"/>
    <hyperlink ref="F179" r:id="rId15" xr:uid="{00000000-0004-0000-7800-00000E000000}"/>
    <hyperlink ref="F194" r:id="rId16" xr:uid="{00000000-0004-0000-7800-00000F000000}"/>
    <hyperlink ref="F202" r:id="rId17" xr:uid="{00000000-0004-0000-7800-000010000000}"/>
    <hyperlink ref="F205" r:id="rId18" xr:uid="{00000000-0004-0000-7800-000011000000}"/>
    <hyperlink ref="F208" r:id="rId19" xr:uid="{00000000-0004-0000-7800-000012000000}"/>
    <hyperlink ref="F210" r:id="rId20" xr:uid="{00000000-0004-0000-7800-000013000000}"/>
    <hyperlink ref="F214" r:id="rId21" xr:uid="{00000000-0004-0000-7800-000014000000}"/>
    <hyperlink ref="F222" r:id="rId22" xr:uid="{00000000-0004-0000-7800-000015000000}"/>
    <hyperlink ref="F228" r:id="rId23" xr:uid="{00000000-0004-0000-7800-000016000000}"/>
    <hyperlink ref="F232" r:id="rId24" xr:uid="{00000000-0004-0000-7800-000017000000}"/>
    <hyperlink ref="F238" r:id="rId25" xr:uid="{00000000-0004-0000-7800-000018000000}"/>
    <hyperlink ref="F241" r:id="rId26" xr:uid="{00000000-0004-0000-7800-000019000000}"/>
    <hyperlink ref="F244" r:id="rId27" xr:uid="{00000000-0004-0000-7800-00001A000000}"/>
    <hyperlink ref="F249" r:id="rId28" xr:uid="{00000000-0004-0000-7800-00001B000000}"/>
    <hyperlink ref="F254" r:id="rId29" xr:uid="{00000000-0004-0000-7800-00001C000000}"/>
    <hyperlink ref="F292" r:id="rId30" xr:uid="{00000000-0004-0000-7800-00001D000000}"/>
    <hyperlink ref="F303" r:id="rId31" xr:uid="{00000000-0004-0000-7800-00001E000000}"/>
    <hyperlink ref="F323" r:id="rId32" xr:uid="{00000000-0004-0000-7800-00001F000000}"/>
    <hyperlink ref="F340" r:id="rId33" xr:uid="{00000000-0004-0000-7800-000020000000}"/>
    <hyperlink ref="F345" r:id="rId34" xr:uid="{00000000-0004-0000-7800-000021000000}"/>
    <hyperlink ref="F350" r:id="rId35" xr:uid="{00000000-0004-0000-7800-000022000000}"/>
    <hyperlink ref="F355" r:id="rId36" xr:uid="{00000000-0004-0000-7800-000023000000}"/>
    <hyperlink ref="F360" r:id="rId37" xr:uid="{00000000-0004-0000-7800-000024000000}"/>
    <hyperlink ref="F381" r:id="rId38" xr:uid="{00000000-0004-0000-7800-000025000000}"/>
    <hyperlink ref="F384" r:id="rId39" xr:uid="{00000000-0004-0000-7800-000026000000}"/>
    <hyperlink ref="F387" r:id="rId40" xr:uid="{00000000-0004-0000-7800-000027000000}"/>
    <hyperlink ref="F390" r:id="rId41" xr:uid="{00000000-0004-0000-7800-000028000000}"/>
    <hyperlink ref="F396" r:id="rId42" xr:uid="{00000000-0004-0000-7800-000029000000}"/>
    <hyperlink ref="F402" r:id="rId43" xr:uid="{00000000-0004-0000-7800-00002A000000}"/>
    <hyperlink ref="F433" r:id="rId44" xr:uid="{00000000-0004-0000-7800-00002B000000}"/>
    <hyperlink ref="F440" r:id="rId45" xr:uid="{00000000-0004-0000-7800-00002C000000}"/>
    <hyperlink ref="F443" r:id="rId46" xr:uid="{00000000-0004-0000-7800-00002D000000}"/>
    <hyperlink ref="F449" r:id="rId47" xr:uid="{00000000-0004-0000-7800-00002E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48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0-000000000000}">
  <sheetPr>
    <pageSetUpPr fitToPage="1"/>
  </sheetPr>
  <dimension ref="B2:BM592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521</v>
      </c>
      <c r="AZ2" s="163" t="s">
        <v>12029</v>
      </c>
      <c r="BA2" s="163" t="s">
        <v>82</v>
      </c>
      <c r="BB2" s="163" t="s">
        <v>82</v>
      </c>
      <c r="BC2" s="163" t="s">
        <v>15200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11827</v>
      </c>
      <c r="BA3" s="163" t="s">
        <v>82</v>
      </c>
      <c r="BB3" s="163" t="s">
        <v>82</v>
      </c>
      <c r="BC3" s="163" t="s">
        <v>15201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  <c r="AZ4" s="163" t="s">
        <v>15202</v>
      </c>
      <c r="BA4" s="163" t="s">
        <v>82</v>
      </c>
      <c r="BB4" s="163" t="s">
        <v>82</v>
      </c>
      <c r="BC4" s="163" t="s">
        <v>15203</v>
      </c>
      <c r="BD4" s="163" t="s">
        <v>93</v>
      </c>
    </row>
    <row r="5" spans="2:56" ht="6.9" customHeight="1" x14ac:dyDescent="0.2">
      <c r="B5" s="21"/>
      <c r="L5" s="21"/>
      <c r="AZ5" s="163" t="s">
        <v>15204</v>
      </c>
      <c r="BA5" s="163" t="s">
        <v>82</v>
      </c>
      <c r="BB5" s="163" t="s">
        <v>82</v>
      </c>
      <c r="BC5" s="163" t="s">
        <v>15205</v>
      </c>
      <c r="BD5" s="163" t="s">
        <v>93</v>
      </c>
    </row>
    <row r="6" spans="2:56" ht="12" customHeight="1" x14ac:dyDescent="0.2">
      <c r="B6" s="21"/>
      <c r="D6" s="28" t="s">
        <v>16</v>
      </c>
      <c r="L6" s="21"/>
      <c r="AZ6" s="163" t="s">
        <v>15206</v>
      </c>
      <c r="BA6" s="163" t="s">
        <v>82</v>
      </c>
      <c r="BB6" s="163" t="s">
        <v>82</v>
      </c>
      <c r="BC6" s="163" t="s">
        <v>15207</v>
      </c>
      <c r="BD6" s="163" t="s">
        <v>93</v>
      </c>
    </row>
    <row r="7" spans="2:5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  <c r="AZ7" s="163" t="s">
        <v>12031</v>
      </c>
      <c r="BA7" s="163" t="s">
        <v>82</v>
      </c>
      <c r="BB7" s="163" t="s">
        <v>82</v>
      </c>
      <c r="BC7" s="163" t="s">
        <v>15208</v>
      </c>
      <c r="BD7" s="163" t="s">
        <v>93</v>
      </c>
    </row>
    <row r="8" spans="2:56" ht="13.2" x14ac:dyDescent="0.2">
      <c r="B8" s="21"/>
      <c r="D8" s="28" t="s">
        <v>563</v>
      </c>
      <c r="L8" s="21"/>
      <c r="AZ8" s="163" t="s">
        <v>15209</v>
      </c>
      <c r="BA8" s="163" t="s">
        <v>82</v>
      </c>
      <c r="BB8" s="163" t="s">
        <v>82</v>
      </c>
      <c r="BC8" s="163" t="s">
        <v>15210</v>
      </c>
      <c r="BD8" s="163" t="s">
        <v>93</v>
      </c>
    </row>
    <row r="9" spans="2:56" ht="16.5" customHeight="1" x14ac:dyDescent="0.2">
      <c r="B9" s="21"/>
      <c r="E9" s="334" t="s">
        <v>14723</v>
      </c>
      <c r="F9" s="296"/>
      <c r="G9" s="296"/>
      <c r="H9" s="296"/>
      <c r="L9" s="21"/>
      <c r="AZ9" s="163" t="s">
        <v>15211</v>
      </c>
      <c r="BA9" s="163" t="s">
        <v>82</v>
      </c>
      <c r="BB9" s="163" t="s">
        <v>82</v>
      </c>
      <c r="BC9" s="163" t="s">
        <v>15212</v>
      </c>
      <c r="BD9" s="163" t="s">
        <v>93</v>
      </c>
    </row>
    <row r="10" spans="2:56" ht="12" customHeight="1" x14ac:dyDescent="0.2">
      <c r="B10" s="21"/>
      <c r="D10" s="28" t="s">
        <v>565</v>
      </c>
      <c r="L10" s="21"/>
      <c r="AZ10" s="163" t="s">
        <v>15213</v>
      </c>
      <c r="BA10" s="163" t="s">
        <v>82</v>
      </c>
      <c r="BB10" s="163" t="s">
        <v>82</v>
      </c>
      <c r="BC10" s="163" t="s">
        <v>15214</v>
      </c>
      <c r="BD10" s="163" t="s">
        <v>93</v>
      </c>
    </row>
    <row r="11" spans="2:56" s="1" customFormat="1" ht="16.5" customHeight="1" x14ac:dyDescent="0.2">
      <c r="B11" s="34"/>
      <c r="E11" s="327" t="s">
        <v>14753</v>
      </c>
      <c r="F11" s="336"/>
      <c r="G11" s="336"/>
      <c r="H11" s="336"/>
      <c r="L11" s="34"/>
      <c r="AZ11" s="163" t="s">
        <v>15215</v>
      </c>
      <c r="BA11" s="163" t="s">
        <v>82</v>
      </c>
      <c r="BB11" s="163" t="s">
        <v>82</v>
      </c>
      <c r="BC11" s="163" t="s">
        <v>15216</v>
      </c>
      <c r="BD11" s="163" t="s">
        <v>93</v>
      </c>
    </row>
    <row r="12" spans="2:56" s="1" customFormat="1" ht="12" customHeight="1" x14ac:dyDescent="0.2">
      <c r="B12" s="34"/>
      <c r="D12" s="28" t="s">
        <v>567</v>
      </c>
      <c r="L12" s="34"/>
      <c r="AZ12" s="163" t="s">
        <v>15217</v>
      </c>
      <c r="BA12" s="163" t="s">
        <v>82</v>
      </c>
      <c r="BB12" s="163" t="s">
        <v>82</v>
      </c>
      <c r="BC12" s="163" t="s">
        <v>15218</v>
      </c>
      <c r="BD12" s="163" t="s">
        <v>93</v>
      </c>
    </row>
    <row r="13" spans="2:56" s="1" customFormat="1" ht="16.5" customHeight="1" x14ac:dyDescent="0.2">
      <c r="B13" s="34"/>
      <c r="E13" s="314" t="s">
        <v>15219</v>
      </c>
      <c r="F13" s="336"/>
      <c r="G13" s="336"/>
      <c r="H13" s="336"/>
      <c r="L13" s="34"/>
      <c r="AZ13" s="163" t="s">
        <v>12033</v>
      </c>
      <c r="BA13" s="163" t="s">
        <v>82</v>
      </c>
      <c r="BB13" s="163" t="s">
        <v>82</v>
      </c>
      <c r="BC13" s="163" t="s">
        <v>15220</v>
      </c>
      <c r="BD13" s="163" t="s">
        <v>93</v>
      </c>
    </row>
    <row r="14" spans="2:56" s="1" customFormat="1" ht="10.199999999999999" x14ac:dyDescent="0.2">
      <c r="B14" s="34"/>
      <c r="L14" s="34"/>
      <c r="AZ14" s="163" t="s">
        <v>15221</v>
      </c>
      <c r="BA14" s="163" t="s">
        <v>82</v>
      </c>
      <c r="BB14" s="163" t="s">
        <v>82</v>
      </c>
      <c r="BC14" s="163" t="s">
        <v>15222</v>
      </c>
      <c r="BD14" s="163" t="s">
        <v>93</v>
      </c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  <c r="AZ15" s="163" t="s">
        <v>12938</v>
      </c>
      <c r="BA15" s="163" t="s">
        <v>82</v>
      </c>
      <c r="BB15" s="163" t="s">
        <v>82</v>
      </c>
      <c r="BC15" s="163" t="s">
        <v>15223</v>
      </c>
      <c r="BD15" s="163" t="s">
        <v>93</v>
      </c>
    </row>
    <row r="16" spans="2:5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8. 9. 2023</v>
      </c>
      <c r="L16" s="34"/>
      <c r="AZ16" s="163" t="s">
        <v>15224</v>
      </c>
      <c r="BA16" s="163" t="s">
        <v>82</v>
      </c>
      <c r="BB16" s="163" t="s">
        <v>82</v>
      </c>
      <c r="BC16" s="163" t="s">
        <v>15225</v>
      </c>
      <c r="BD16" s="163" t="s">
        <v>93</v>
      </c>
    </row>
    <row r="17" spans="2:56" s="1" customFormat="1" ht="10.8" customHeight="1" x14ac:dyDescent="0.2">
      <c r="B17" s="34"/>
      <c r="L17" s="34"/>
      <c r="AZ17" s="163" t="s">
        <v>5930</v>
      </c>
      <c r="BA17" s="163" t="s">
        <v>82</v>
      </c>
      <c r="BB17" s="163" t="s">
        <v>82</v>
      </c>
      <c r="BC17" s="163" t="s">
        <v>15226</v>
      </c>
      <c r="BD17" s="163" t="s">
        <v>93</v>
      </c>
    </row>
    <row r="18" spans="2:56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56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56" s="1" customFormat="1" ht="6.9" customHeight="1" x14ac:dyDescent="0.2">
      <c r="B20" s="34"/>
      <c r="L20" s="34"/>
    </row>
    <row r="21" spans="2:56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56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56" s="1" customFormat="1" ht="6.9" customHeight="1" x14ac:dyDescent="0.2">
      <c r="B23" s="34"/>
      <c r="L23" s="34"/>
    </row>
    <row r="24" spans="2:56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56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56" s="1" customFormat="1" ht="6.9" customHeight="1" x14ac:dyDescent="0.2">
      <c r="B26" s="34"/>
      <c r="L26" s="34"/>
    </row>
    <row r="27" spans="2:56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56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56" s="1" customFormat="1" ht="6.9" customHeight="1" x14ac:dyDescent="0.2">
      <c r="B29" s="34"/>
      <c r="L29" s="34"/>
    </row>
    <row r="30" spans="2:56" s="1" customFormat="1" ht="12" customHeight="1" x14ac:dyDescent="0.2">
      <c r="B30" s="34"/>
      <c r="D30" s="28" t="s">
        <v>47</v>
      </c>
      <c r="L30" s="34"/>
    </row>
    <row r="31" spans="2:56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56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ROUND(J107,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ROUND((SUM(BE107:BE591)),  2)</f>
        <v>0</v>
      </c>
      <c r="I37" s="95">
        <v>0.21</v>
      </c>
      <c r="J37" s="84">
        <f>ROUND(((SUM(BE107:BE591))*I37),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ROUND((SUM(BF107:BF591)),  2)</f>
        <v>0</v>
      </c>
      <c r="I38" s="95">
        <v>0.15</v>
      </c>
      <c r="J38" s="84">
        <f>ROUND(((SUM(BF107:BF591))*I38),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ROUND((SUM(BG107:BG591)),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ROUND((SUM(BH107:BH591)),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ROUND((SUM(BI107:BI591)),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14723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14753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IO160.2 - Schody a opěrné stěny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J107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J108</f>
        <v>0</v>
      </c>
      <c r="L68" s="105"/>
    </row>
    <row r="69" spans="2:47" s="9" customFormat="1" ht="19.95" customHeight="1" x14ac:dyDescent="0.2">
      <c r="B69" s="109"/>
      <c r="D69" s="110" t="s">
        <v>636</v>
      </c>
      <c r="E69" s="111"/>
      <c r="F69" s="111"/>
      <c r="G69" s="111"/>
      <c r="H69" s="111"/>
      <c r="I69" s="111"/>
      <c r="J69" s="112">
        <f>J109</f>
        <v>0</v>
      </c>
      <c r="L69" s="109"/>
    </row>
    <row r="70" spans="2:47" s="9" customFormat="1" ht="19.95" customHeight="1" x14ac:dyDescent="0.2">
      <c r="B70" s="109"/>
      <c r="D70" s="110" t="s">
        <v>4110</v>
      </c>
      <c r="E70" s="111"/>
      <c r="F70" s="111"/>
      <c r="G70" s="111"/>
      <c r="H70" s="111"/>
      <c r="I70" s="111"/>
      <c r="J70" s="112">
        <f>J144</f>
        <v>0</v>
      </c>
      <c r="L70" s="109"/>
    </row>
    <row r="71" spans="2:47" s="9" customFormat="1" ht="19.95" customHeight="1" x14ac:dyDescent="0.2">
      <c r="B71" s="109"/>
      <c r="D71" s="110" t="s">
        <v>4111</v>
      </c>
      <c r="E71" s="111"/>
      <c r="F71" s="111"/>
      <c r="G71" s="111"/>
      <c r="H71" s="111"/>
      <c r="I71" s="111"/>
      <c r="J71" s="112">
        <f>J192</f>
        <v>0</v>
      </c>
      <c r="L71" s="109"/>
    </row>
    <row r="72" spans="2:47" s="9" customFormat="1" ht="19.95" customHeight="1" x14ac:dyDescent="0.2">
      <c r="B72" s="109"/>
      <c r="D72" s="110" t="s">
        <v>4112</v>
      </c>
      <c r="E72" s="111"/>
      <c r="F72" s="111"/>
      <c r="G72" s="111"/>
      <c r="H72" s="111"/>
      <c r="I72" s="111"/>
      <c r="J72" s="112">
        <f>J243</f>
        <v>0</v>
      </c>
      <c r="L72" s="109"/>
    </row>
    <row r="73" spans="2:47" s="9" customFormat="1" ht="19.95" customHeight="1" x14ac:dyDescent="0.2">
      <c r="B73" s="109"/>
      <c r="D73" s="110" t="s">
        <v>4113</v>
      </c>
      <c r="E73" s="111"/>
      <c r="F73" s="111"/>
      <c r="G73" s="111"/>
      <c r="H73" s="111"/>
      <c r="I73" s="111"/>
      <c r="J73" s="112">
        <f>J282</f>
        <v>0</v>
      </c>
      <c r="L73" s="109"/>
    </row>
    <row r="74" spans="2:47" s="9" customFormat="1" ht="19.95" customHeight="1" x14ac:dyDescent="0.2">
      <c r="B74" s="109"/>
      <c r="D74" s="110" t="s">
        <v>637</v>
      </c>
      <c r="E74" s="111"/>
      <c r="F74" s="111"/>
      <c r="G74" s="111"/>
      <c r="H74" s="111"/>
      <c r="I74" s="111"/>
      <c r="J74" s="112">
        <f>J334</f>
        <v>0</v>
      </c>
      <c r="L74" s="109"/>
    </row>
    <row r="75" spans="2:47" s="9" customFormat="1" ht="19.95" customHeight="1" x14ac:dyDescent="0.2">
      <c r="B75" s="109"/>
      <c r="D75" s="110" t="s">
        <v>638</v>
      </c>
      <c r="E75" s="111"/>
      <c r="F75" s="111"/>
      <c r="G75" s="111"/>
      <c r="H75" s="111"/>
      <c r="I75" s="111"/>
      <c r="J75" s="112">
        <f>J426</f>
        <v>0</v>
      </c>
      <c r="L75" s="109"/>
    </row>
    <row r="76" spans="2:47" s="9" customFormat="1" ht="19.95" customHeight="1" x14ac:dyDescent="0.2">
      <c r="B76" s="109"/>
      <c r="D76" s="110" t="s">
        <v>639</v>
      </c>
      <c r="E76" s="111"/>
      <c r="F76" s="111"/>
      <c r="G76" s="111"/>
      <c r="H76" s="111"/>
      <c r="I76" s="111"/>
      <c r="J76" s="112">
        <f>J436</f>
        <v>0</v>
      </c>
      <c r="L76" s="109"/>
    </row>
    <row r="77" spans="2:47" s="8" customFormat="1" ht="24.9" customHeight="1" x14ac:dyDescent="0.2">
      <c r="B77" s="105"/>
      <c r="D77" s="106" t="s">
        <v>577</v>
      </c>
      <c r="E77" s="107"/>
      <c r="F77" s="107"/>
      <c r="G77" s="107"/>
      <c r="H77" s="107"/>
      <c r="I77" s="107"/>
      <c r="J77" s="108">
        <f>J439</f>
        <v>0</v>
      </c>
      <c r="L77" s="105"/>
    </row>
    <row r="78" spans="2:47" s="9" customFormat="1" ht="19.95" customHeight="1" x14ac:dyDescent="0.2">
      <c r="B78" s="109"/>
      <c r="D78" s="110" t="s">
        <v>640</v>
      </c>
      <c r="E78" s="111"/>
      <c r="F78" s="111"/>
      <c r="G78" s="111"/>
      <c r="H78" s="111"/>
      <c r="I78" s="111"/>
      <c r="J78" s="112">
        <f>J440</f>
        <v>0</v>
      </c>
      <c r="L78" s="109"/>
    </row>
    <row r="79" spans="2:47" s="9" customFormat="1" ht="19.95" customHeight="1" x14ac:dyDescent="0.2">
      <c r="B79" s="109"/>
      <c r="D79" s="110" t="s">
        <v>641</v>
      </c>
      <c r="E79" s="111"/>
      <c r="F79" s="111"/>
      <c r="G79" s="111"/>
      <c r="H79" s="111"/>
      <c r="I79" s="111"/>
      <c r="J79" s="112">
        <f>J474</f>
        <v>0</v>
      </c>
      <c r="L79" s="109"/>
    </row>
    <row r="80" spans="2:47" s="9" customFormat="1" ht="19.95" customHeight="1" x14ac:dyDescent="0.2">
      <c r="B80" s="109"/>
      <c r="D80" s="110" t="s">
        <v>644</v>
      </c>
      <c r="E80" s="111"/>
      <c r="F80" s="111"/>
      <c r="G80" s="111"/>
      <c r="H80" s="111"/>
      <c r="I80" s="111"/>
      <c r="J80" s="112">
        <f>J484</f>
        <v>0</v>
      </c>
      <c r="L80" s="109"/>
    </row>
    <row r="81" spans="2:12" s="9" customFormat="1" ht="19.95" customHeight="1" x14ac:dyDescent="0.2">
      <c r="B81" s="109"/>
      <c r="D81" s="110" t="s">
        <v>3827</v>
      </c>
      <c r="E81" s="111"/>
      <c r="F81" s="111"/>
      <c r="G81" s="111"/>
      <c r="H81" s="111"/>
      <c r="I81" s="111"/>
      <c r="J81" s="112">
        <f>J504</f>
        <v>0</v>
      </c>
      <c r="L81" s="109"/>
    </row>
    <row r="82" spans="2:12" s="9" customFormat="1" ht="19.95" customHeight="1" x14ac:dyDescent="0.2">
      <c r="B82" s="109"/>
      <c r="D82" s="110" t="s">
        <v>8301</v>
      </c>
      <c r="E82" s="111"/>
      <c r="F82" s="111"/>
      <c r="G82" s="111"/>
      <c r="H82" s="111"/>
      <c r="I82" s="111"/>
      <c r="J82" s="112">
        <f>J551</f>
        <v>0</v>
      </c>
      <c r="L82" s="109"/>
    </row>
    <row r="83" spans="2:12" s="9" customFormat="1" ht="19.95" customHeight="1" x14ac:dyDescent="0.2">
      <c r="B83" s="109"/>
      <c r="D83" s="110" t="s">
        <v>4119</v>
      </c>
      <c r="E83" s="111"/>
      <c r="F83" s="111"/>
      <c r="G83" s="111"/>
      <c r="H83" s="111"/>
      <c r="I83" s="111"/>
      <c r="J83" s="112">
        <f>J579</f>
        <v>0</v>
      </c>
      <c r="L83" s="109"/>
    </row>
    <row r="84" spans="2:12" s="1" customFormat="1" ht="21.75" customHeight="1" x14ac:dyDescent="0.2">
      <c r="B84" s="34"/>
      <c r="L84" s="34"/>
    </row>
    <row r="85" spans="2:12" s="1" customFormat="1" ht="6.9" customHeight="1" x14ac:dyDescent="0.2">
      <c r="B85" s="43"/>
      <c r="C85" s="44"/>
      <c r="D85" s="44"/>
      <c r="E85" s="44"/>
      <c r="F85" s="44"/>
      <c r="G85" s="44"/>
      <c r="H85" s="44"/>
      <c r="I85" s="44"/>
      <c r="J85" s="44"/>
      <c r="K85" s="44"/>
      <c r="L85" s="34"/>
    </row>
    <row r="89" spans="2:12" s="1" customFormat="1" ht="6.9" customHeight="1" x14ac:dyDescent="0.2">
      <c r="B89" s="45"/>
      <c r="C89" s="46"/>
      <c r="D89" s="46"/>
      <c r="E89" s="46"/>
      <c r="F89" s="46"/>
      <c r="G89" s="46"/>
      <c r="H89" s="46"/>
      <c r="I89" s="46"/>
      <c r="J89" s="46"/>
      <c r="K89" s="46"/>
      <c r="L89" s="34"/>
    </row>
    <row r="90" spans="2:12" s="1" customFormat="1" ht="24.9" customHeight="1" x14ac:dyDescent="0.2">
      <c r="B90" s="34"/>
      <c r="C90" s="22" t="s">
        <v>579</v>
      </c>
      <c r="L90" s="34"/>
    </row>
    <row r="91" spans="2:12" s="1" customFormat="1" ht="6.9" customHeight="1" x14ac:dyDescent="0.2">
      <c r="B91" s="34"/>
      <c r="L91" s="34"/>
    </row>
    <row r="92" spans="2:12" s="1" customFormat="1" ht="12" customHeight="1" x14ac:dyDescent="0.2">
      <c r="B92" s="34"/>
      <c r="C92" s="28" t="s">
        <v>16</v>
      </c>
      <c r="L92" s="34"/>
    </row>
    <row r="93" spans="2:12" s="1" customFormat="1" ht="26.25" customHeight="1" x14ac:dyDescent="0.2">
      <c r="B93" s="34"/>
      <c r="E93" s="334" t="str">
        <f>E7</f>
        <v>REVIZE 03 - REKONSTRUKCE A STAVEBNÍ ÚPRAVY MĚSTSKÉHO PLAVECKÉHO BAZÉNU V LIBERCI</v>
      </c>
      <c r="F93" s="335"/>
      <c r="G93" s="335"/>
      <c r="H93" s="335"/>
      <c r="L93" s="34"/>
    </row>
    <row r="94" spans="2:12" ht="12" customHeight="1" x14ac:dyDescent="0.2">
      <c r="B94" s="21"/>
      <c r="C94" s="28" t="s">
        <v>563</v>
      </c>
      <c r="L94" s="21"/>
    </row>
    <row r="95" spans="2:12" ht="16.5" customHeight="1" x14ac:dyDescent="0.2">
      <c r="B95" s="21"/>
      <c r="E95" s="334" t="s">
        <v>14723</v>
      </c>
      <c r="F95" s="296"/>
      <c r="G95" s="296"/>
      <c r="H95" s="296"/>
      <c r="L95" s="21"/>
    </row>
    <row r="96" spans="2:12" ht="12" customHeight="1" x14ac:dyDescent="0.2">
      <c r="B96" s="21"/>
      <c r="C96" s="28" t="s">
        <v>565</v>
      </c>
      <c r="L96" s="21"/>
    </row>
    <row r="97" spans="2:65" s="1" customFormat="1" ht="16.5" customHeight="1" x14ac:dyDescent="0.2">
      <c r="B97" s="34"/>
      <c r="E97" s="327" t="s">
        <v>14753</v>
      </c>
      <c r="F97" s="336"/>
      <c r="G97" s="336"/>
      <c r="H97" s="336"/>
      <c r="L97" s="34"/>
    </row>
    <row r="98" spans="2:65" s="1" customFormat="1" ht="12" customHeight="1" x14ac:dyDescent="0.2">
      <c r="B98" s="34"/>
      <c r="C98" s="28" t="s">
        <v>567</v>
      </c>
      <c r="L98" s="34"/>
    </row>
    <row r="99" spans="2:65" s="1" customFormat="1" ht="16.5" customHeight="1" x14ac:dyDescent="0.2">
      <c r="B99" s="34"/>
      <c r="E99" s="314" t="str">
        <f>E13</f>
        <v>IO160.2 - Schody a opěrné stěny</v>
      </c>
      <c r="F99" s="336"/>
      <c r="G99" s="336"/>
      <c r="H99" s="336"/>
      <c r="L99" s="34"/>
    </row>
    <row r="100" spans="2:65" s="1" customFormat="1" ht="6.9" customHeight="1" x14ac:dyDescent="0.2">
      <c r="B100" s="34"/>
      <c r="L100" s="34"/>
    </row>
    <row r="101" spans="2:65" s="1" customFormat="1" ht="12" customHeight="1" x14ac:dyDescent="0.2">
      <c r="B101" s="34"/>
      <c r="C101" s="28" t="s">
        <v>22</v>
      </c>
      <c r="F101" s="26" t="str">
        <f>F16</f>
        <v xml:space="preserve"> </v>
      </c>
      <c r="I101" s="28" t="s">
        <v>24</v>
      </c>
      <c r="J101" s="51" t="str">
        <f>IF(J16="","",J16)</f>
        <v>8. 9. 2023</v>
      </c>
      <c r="L101" s="34"/>
    </row>
    <row r="102" spans="2:65" s="1" customFormat="1" ht="6.9" customHeight="1" x14ac:dyDescent="0.2">
      <c r="B102" s="34"/>
      <c r="L102" s="34"/>
    </row>
    <row r="103" spans="2:65" s="1" customFormat="1" ht="40.049999999999997" customHeight="1" x14ac:dyDescent="0.2">
      <c r="B103" s="34"/>
      <c r="C103" s="28" t="s">
        <v>30</v>
      </c>
      <c r="F103" s="26" t="str">
        <f>E19</f>
        <v>STATUTÁRNÍ MĚSTO LIBEREC</v>
      </c>
      <c r="I103" s="28" t="s">
        <v>38</v>
      </c>
      <c r="J103" s="32" t="str">
        <f>E25</f>
        <v>ATELIER 11 HRADEC KRÁLOVÉ s.r.o.</v>
      </c>
      <c r="L103" s="34"/>
    </row>
    <row r="104" spans="2:65" s="1" customFormat="1" ht="25.65" customHeight="1" x14ac:dyDescent="0.2">
      <c r="B104" s="34"/>
      <c r="C104" s="28" t="s">
        <v>36</v>
      </c>
      <c r="F104" s="26" t="str">
        <f>IF(E22="","",E22)</f>
        <v>Vyplň údaj</v>
      </c>
      <c r="I104" s="28" t="s">
        <v>43</v>
      </c>
      <c r="J104" s="32" t="str">
        <f>E28</f>
        <v>PROPOS Liberec s.r.o.</v>
      </c>
      <c r="L104" s="34"/>
    </row>
    <row r="105" spans="2:65" s="1" customFormat="1" ht="10.35" customHeight="1" x14ac:dyDescent="0.2">
      <c r="B105" s="34"/>
      <c r="L105" s="34"/>
    </row>
    <row r="106" spans="2:65" s="10" customFormat="1" ht="29.25" customHeight="1" x14ac:dyDescent="0.2">
      <c r="B106" s="113"/>
      <c r="C106" s="114" t="s">
        <v>580</v>
      </c>
      <c r="D106" s="115" t="s">
        <v>68</v>
      </c>
      <c r="E106" s="115" t="s">
        <v>64</v>
      </c>
      <c r="F106" s="115" t="s">
        <v>65</v>
      </c>
      <c r="G106" s="115" t="s">
        <v>581</v>
      </c>
      <c r="H106" s="115" t="s">
        <v>582</v>
      </c>
      <c r="I106" s="115" t="s">
        <v>583</v>
      </c>
      <c r="J106" s="115" t="s">
        <v>575</v>
      </c>
      <c r="K106" s="116" t="s">
        <v>584</v>
      </c>
      <c r="L106" s="113"/>
      <c r="M106" s="58" t="s">
        <v>82</v>
      </c>
      <c r="N106" s="59" t="s">
        <v>53</v>
      </c>
      <c r="O106" s="59" t="s">
        <v>585</v>
      </c>
      <c r="P106" s="59" t="s">
        <v>586</v>
      </c>
      <c r="Q106" s="59" t="s">
        <v>587</v>
      </c>
      <c r="R106" s="59" t="s">
        <v>588</v>
      </c>
      <c r="S106" s="59" t="s">
        <v>589</v>
      </c>
      <c r="T106" s="60" t="s">
        <v>590</v>
      </c>
    </row>
    <row r="107" spans="2:65" s="1" customFormat="1" ht="22.8" customHeight="1" x14ac:dyDescent="0.3">
      <c r="B107" s="34"/>
      <c r="C107" s="63" t="s">
        <v>591</v>
      </c>
      <c r="J107" s="117">
        <f>BK107</f>
        <v>0</v>
      </c>
      <c r="L107" s="34"/>
      <c r="M107" s="61"/>
      <c r="N107" s="52"/>
      <c r="O107" s="52"/>
      <c r="P107" s="118">
        <f>P108+P439</f>
        <v>0</v>
      </c>
      <c r="Q107" s="52"/>
      <c r="R107" s="118">
        <f>R108+R439</f>
        <v>146.75908711999998</v>
      </c>
      <c r="S107" s="52"/>
      <c r="T107" s="119">
        <f>T108+T439</f>
        <v>185.29531900000003</v>
      </c>
      <c r="AT107" s="18" t="s">
        <v>83</v>
      </c>
      <c r="AU107" s="18" t="s">
        <v>576</v>
      </c>
      <c r="BK107" s="120">
        <f>BK108+BK439</f>
        <v>0</v>
      </c>
    </row>
    <row r="108" spans="2:65" s="11" customFormat="1" ht="25.95" customHeight="1" x14ac:dyDescent="0.25">
      <c r="B108" s="121"/>
      <c r="D108" s="122" t="s">
        <v>83</v>
      </c>
      <c r="E108" s="123" t="s">
        <v>645</v>
      </c>
      <c r="F108" s="123" t="s">
        <v>646</v>
      </c>
      <c r="I108" s="124"/>
      <c r="J108" s="125">
        <f>BK108</f>
        <v>0</v>
      </c>
      <c r="L108" s="121"/>
      <c r="M108" s="126"/>
      <c r="P108" s="127">
        <f>P109+P144+P192+P243+P282+P334+P426+P436</f>
        <v>0</v>
      </c>
      <c r="R108" s="127">
        <f>R109+R144+R192+R243+R282+R334+R426+R436</f>
        <v>141.13268969999999</v>
      </c>
      <c r="T108" s="128">
        <f>T109+T144+T192+T243+T282+T334+T426+T436</f>
        <v>164.42085000000003</v>
      </c>
      <c r="AR108" s="122" t="s">
        <v>91</v>
      </c>
      <c r="AT108" s="129" t="s">
        <v>83</v>
      </c>
      <c r="AU108" s="129" t="s">
        <v>84</v>
      </c>
      <c r="AY108" s="122" t="s">
        <v>594</v>
      </c>
      <c r="BK108" s="130">
        <f>BK109+BK144+BK192+BK243+BK282+BK334+BK426+BK436</f>
        <v>0</v>
      </c>
    </row>
    <row r="109" spans="2:65" s="11" customFormat="1" ht="22.8" customHeight="1" x14ac:dyDescent="0.25">
      <c r="B109" s="121"/>
      <c r="D109" s="122" t="s">
        <v>83</v>
      </c>
      <c r="E109" s="131" t="s">
        <v>91</v>
      </c>
      <c r="F109" s="131" t="s">
        <v>647</v>
      </c>
      <c r="I109" s="124"/>
      <c r="J109" s="132">
        <f>BK109</f>
        <v>0</v>
      </c>
      <c r="L109" s="121"/>
      <c r="M109" s="126"/>
      <c r="P109" s="127">
        <f>SUM(P110:P143)</f>
        <v>0</v>
      </c>
      <c r="R109" s="127">
        <f>SUM(R110:R143)</f>
        <v>0</v>
      </c>
      <c r="T109" s="128">
        <f>SUM(T110:T143)</f>
        <v>22.756249999999998</v>
      </c>
      <c r="AR109" s="122" t="s">
        <v>91</v>
      </c>
      <c r="AT109" s="129" t="s">
        <v>83</v>
      </c>
      <c r="AU109" s="129" t="s">
        <v>91</v>
      </c>
      <c r="AY109" s="122" t="s">
        <v>594</v>
      </c>
      <c r="BK109" s="130">
        <f>SUM(BK110:BK143)</f>
        <v>0</v>
      </c>
    </row>
    <row r="110" spans="2:65" s="1" customFormat="1" ht="33" customHeight="1" x14ac:dyDescent="0.2">
      <c r="B110" s="34"/>
      <c r="C110" s="133" t="s">
        <v>91</v>
      </c>
      <c r="D110" s="133" t="s">
        <v>597</v>
      </c>
      <c r="E110" s="134" t="s">
        <v>15227</v>
      </c>
      <c r="F110" s="135" t="s">
        <v>15228</v>
      </c>
      <c r="G110" s="136" t="s">
        <v>618</v>
      </c>
      <c r="H110" s="137">
        <v>36.409999999999997</v>
      </c>
      <c r="I110" s="138"/>
      <c r="J110" s="139">
        <f>ROUND(I110*H110,2)</f>
        <v>0</v>
      </c>
      <c r="K110" s="135" t="s">
        <v>651</v>
      </c>
      <c r="L110" s="34"/>
      <c r="M110" s="140" t="s">
        <v>82</v>
      </c>
      <c r="N110" s="141" t="s">
        <v>54</v>
      </c>
      <c r="P110" s="142">
        <f>O110*H110</f>
        <v>0</v>
      </c>
      <c r="Q110" s="142">
        <v>0</v>
      </c>
      <c r="R110" s="142">
        <f>Q110*H110</f>
        <v>0</v>
      </c>
      <c r="S110" s="142">
        <v>0.625</v>
      </c>
      <c r="T110" s="143">
        <f>S110*H110</f>
        <v>22.756249999999998</v>
      </c>
      <c r="AR110" s="144" t="s">
        <v>147</v>
      </c>
      <c r="AT110" s="144" t="s">
        <v>597</v>
      </c>
      <c r="AU110" s="144" t="s">
        <v>93</v>
      </c>
      <c r="AY110" s="18" t="s">
        <v>594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91</v>
      </c>
      <c r="BK110" s="145">
        <f>ROUND(I110*H110,2)</f>
        <v>0</v>
      </c>
      <c r="BL110" s="18" t="s">
        <v>147</v>
      </c>
      <c r="BM110" s="144" t="s">
        <v>15229</v>
      </c>
    </row>
    <row r="111" spans="2:65" s="1" customFormat="1" ht="10.199999999999999" x14ac:dyDescent="0.2">
      <c r="B111" s="34"/>
      <c r="D111" s="164" t="s">
        <v>653</v>
      </c>
      <c r="F111" s="165" t="s">
        <v>15230</v>
      </c>
      <c r="I111" s="166"/>
      <c r="L111" s="34"/>
      <c r="M111" s="167"/>
      <c r="T111" s="55"/>
      <c r="AT111" s="18" t="s">
        <v>653</v>
      </c>
      <c r="AU111" s="18" t="s">
        <v>93</v>
      </c>
    </row>
    <row r="112" spans="2:65" s="12" customFormat="1" ht="10.199999999999999" x14ac:dyDescent="0.2">
      <c r="B112" s="146"/>
      <c r="D112" s="147" t="s">
        <v>603</v>
      </c>
      <c r="E112" s="148" t="s">
        <v>82</v>
      </c>
      <c r="F112" s="149" t="s">
        <v>15231</v>
      </c>
      <c r="H112" s="148" t="s">
        <v>82</v>
      </c>
      <c r="I112" s="150"/>
      <c r="L112" s="146"/>
      <c r="M112" s="151"/>
      <c r="T112" s="152"/>
      <c r="AT112" s="148" t="s">
        <v>603</v>
      </c>
      <c r="AU112" s="148" t="s">
        <v>93</v>
      </c>
      <c r="AV112" s="12" t="s">
        <v>91</v>
      </c>
      <c r="AW112" s="12" t="s">
        <v>42</v>
      </c>
      <c r="AX112" s="12" t="s">
        <v>84</v>
      </c>
      <c r="AY112" s="148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15232</v>
      </c>
      <c r="H113" s="156">
        <v>36.409999999999997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5" customFormat="1" ht="10.199999999999999" x14ac:dyDescent="0.2">
      <c r="B114" s="175"/>
      <c r="D114" s="147" t="s">
        <v>603</v>
      </c>
      <c r="E114" s="176" t="s">
        <v>82</v>
      </c>
      <c r="F114" s="177" t="s">
        <v>672</v>
      </c>
      <c r="H114" s="178">
        <v>36.409999999999997</v>
      </c>
      <c r="I114" s="179"/>
      <c r="L114" s="175"/>
      <c r="M114" s="180"/>
      <c r="T114" s="181"/>
      <c r="AT114" s="176" t="s">
        <v>603</v>
      </c>
      <c r="AU114" s="176" t="s">
        <v>93</v>
      </c>
      <c r="AV114" s="15" t="s">
        <v>147</v>
      </c>
      <c r="AW114" s="15" t="s">
        <v>42</v>
      </c>
      <c r="AX114" s="15" t="s">
        <v>91</v>
      </c>
      <c r="AY114" s="176" t="s">
        <v>594</v>
      </c>
    </row>
    <row r="115" spans="2:65" s="1" customFormat="1" ht="24.15" customHeight="1" x14ac:dyDescent="0.2">
      <c r="B115" s="34"/>
      <c r="C115" s="133" t="s">
        <v>93</v>
      </c>
      <c r="D115" s="133" t="s">
        <v>597</v>
      </c>
      <c r="E115" s="134" t="s">
        <v>15233</v>
      </c>
      <c r="F115" s="135" t="s">
        <v>15234</v>
      </c>
      <c r="G115" s="136" t="s">
        <v>650</v>
      </c>
      <c r="H115" s="137">
        <v>274.86599999999999</v>
      </c>
      <c r="I115" s="138"/>
      <c r="J115" s="139">
        <f>ROUND(I115*H115,2)</f>
        <v>0</v>
      </c>
      <c r="K115" s="135" t="s">
        <v>651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0</v>
      </c>
      <c r="R115" s="142">
        <f>Q115*H115</f>
        <v>0</v>
      </c>
      <c r="S115" s="142">
        <v>0</v>
      </c>
      <c r="T115" s="143">
        <f>S115*H115</f>
        <v>0</v>
      </c>
      <c r="AR115" s="144" t="s">
        <v>147</v>
      </c>
      <c r="AT115" s="144" t="s">
        <v>597</v>
      </c>
      <c r="AU115" s="144" t="s">
        <v>93</v>
      </c>
      <c r="AY115" s="18" t="s">
        <v>594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147</v>
      </c>
      <c r="BM115" s="144" t="s">
        <v>15235</v>
      </c>
    </row>
    <row r="116" spans="2:65" s="1" customFormat="1" ht="10.199999999999999" x14ac:dyDescent="0.2">
      <c r="B116" s="34"/>
      <c r="D116" s="164" t="s">
        <v>653</v>
      </c>
      <c r="F116" s="165" t="s">
        <v>15236</v>
      </c>
      <c r="I116" s="166"/>
      <c r="L116" s="34"/>
      <c r="M116" s="167"/>
      <c r="T116" s="55"/>
      <c r="AT116" s="18" t="s">
        <v>653</v>
      </c>
      <c r="AU116" s="18" t="s">
        <v>93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15237</v>
      </c>
      <c r="H117" s="156">
        <v>52.384999999999998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15238</v>
      </c>
      <c r="H118" s="156">
        <v>22.158999999999999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594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15239</v>
      </c>
      <c r="H119" s="156">
        <v>10.106999999999999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84</v>
      </c>
      <c r="AY119" s="154" t="s">
        <v>594</v>
      </c>
    </row>
    <row r="120" spans="2:65" s="13" customFormat="1" ht="10.199999999999999" x14ac:dyDescent="0.2">
      <c r="B120" s="153"/>
      <c r="D120" s="147" t="s">
        <v>603</v>
      </c>
      <c r="E120" s="154" t="s">
        <v>82</v>
      </c>
      <c r="F120" s="155" t="s">
        <v>15240</v>
      </c>
      <c r="H120" s="156">
        <v>92.700999999999993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594</v>
      </c>
    </row>
    <row r="121" spans="2:65" s="13" customFormat="1" ht="10.199999999999999" x14ac:dyDescent="0.2">
      <c r="B121" s="153"/>
      <c r="D121" s="147" t="s">
        <v>603</v>
      </c>
      <c r="E121" s="154" t="s">
        <v>82</v>
      </c>
      <c r="F121" s="155" t="s">
        <v>15241</v>
      </c>
      <c r="H121" s="156">
        <v>8.1649999999999991</v>
      </c>
      <c r="I121" s="157"/>
      <c r="L121" s="153"/>
      <c r="M121" s="158"/>
      <c r="T121" s="159"/>
      <c r="AT121" s="154" t="s">
        <v>603</v>
      </c>
      <c r="AU121" s="154" t="s">
        <v>93</v>
      </c>
      <c r="AV121" s="13" t="s">
        <v>93</v>
      </c>
      <c r="AW121" s="13" t="s">
        <v>42</v>
      </c>
      <c r="AX121" s="13" t="s">
        <v>84</v>
      </c>
      <c r="AY121" s="154" t="s">
        <v>594</v>
      </c>
    </row>
    <row r="122" spans="2:65" s="13" customFormat="1" ht="10.199999999999999" x14ac:dyDescent="0.2">
      <c r="B122" s="153"/>
      <c r="D122" s="147" t="s">
        <v>603</v>
      </c>
      <c r="E122" s="154" t="s">
        <v>82</v>
      </c>
      <c r="F122" s="155" t="s">
        <v>15242</v>
      </c>
      <c r="H122" s="156">
        <v>25.917999999999999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84</v>
      </c>
      <c r="AY122" s="154" t="s">
        <v>594</v>
      </c>
    </row>
    <row r="123" spans="2:65" s="14" customFormat="1" ht="10.199999999999999" x14ac:dyDescent="0.2">
      <c r="B123" s="168"/>
      <c r="D123" s="147" t="s">
        <v>603</v>
      </c>
      <c r="E123" s="169" t="s">
        <v>82</v>
      </c>
      <c r="F123" s="170" t="s">
        <v>668</v>
      </c>
      <c r="H123" s="171">
        <v>211.435</v>
      </c>
      <c r="I123" s="172"/>
      <c r="L123" s="168"/>
      <c r="M123" s="173"/>
      <c r="T123" s="174"/>
      <c r="AT123" s="169" t="s">
        <v>603</v>
      </c>
      <c r="AU123" s="169" t="s">
        <v>93</v>
      </c>
      <c r="AV123" s="14" t="s">
        <v>101</v>
      </c>
      <c r="AW123" s="14" t="s">
        <v>42</v>
      </c>
      <c r="AX123" s="14" t="s">
        <v>84</v>
      </c>
      <c r="AY123" s="169" t="s">
        <v>594</v>
      </c>
    </row>
    <row r="124" spans="2:65" s="12" customFormat="1" ht="10.199999999999999" x14ac:dyDescent="0.2">
      <c r="B124" s="146"/>
      <c r="D124" s="147" t="s">
        <v>603</v>
      </c>
      <c r="E124" s="148" t="s">
        <v>82</v>
      </c>
      <c r="F124" s="149" t="s">
        <v>15243</v>
      </c>
      <c r="H124" s="148" t="s">
        <v>82</v>
      </c>
      <c r="I124" s="150"/>
      <c r="L124" s="146"/>
      <c r="M124" s="151"/>
      <c r="T124" s="152"/>
      <c r="AT124" s="148" t="s">
        <v>603</v>
      </c>
      <c r="AU124" s="148" t="s">
        <v>93</v>
      </c>
      <c r="AV124" s="12" t="s">
        <v>91</v>
      </c>
      <c r="AW124" s="12" t="s">
        <v>42</v>
      </c>
      <c r="AX124" s="12" t="s">
        <v>84</v>
      </c>
      <c r="AY124" s="148" t="s">
        <v>594</v>
      </c>
    </row>
    <row r="125" spans="2:65" s="13" customFormat="1" ht="10.199999999999999" x14ac:dyDescent="0.2">
      <c r="B125" s="153"/>
      <c r="D125" s="147" t="s">
        <v>603</v>
      </c>
      <c r="E125" s="154" t="s">
        <v>82</v>
      </c>
      <c r="F125" s="155" t="s">
        <v>15244</v>
      </c>
      <c r="H125" s="156">
        <v>63.430999999999997</v>
      </c>
      <c r="I125" s="157"/>
      <c r="L125" s="153"/>
      <c r="M125" s="158"/>
      <c r="T125" s="159"/>
      <c r="AT125" s="154" t="s">
        <v>603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594</v>
      </c>
    </row>
    <row r="126" spans="2:65" s="15" customFormat="1" ht="10.199999999999999" x14ac:dyDescent="0.2">
      <c r="B126" s="175"/>
      <c r="D126" s="147" t="s">
        <v>603</v>
      </c>
      <c r="E126" s="176" t="s">
        <v>12029</v>
      </c>
      <c r="F126" s="177" t="s">
        <v>672</v>
      </c>
      <c r="H126" s="178">
        <v>274.86599999999999</v>
      </c>
      <c r="I126" s="179"/>
      <c r="L126" s="175"/>
      <c r="M126" s="180"/>
      <c r="T126" s="181"/>
      <c r="AT126" s="176" t="s">
        <v>603</v>
      </c>
      <c r="AU126" s="176" t="s">
        <v>93</v>
      </c>
      <c r="AV126" s="15" t="s">
        <v>147</v>
      </c>
      <c r="AW126" s="15" t="s">
        <v>42</v>
      </c>
      <c r="AX126" s="15" t="s">
        <v>91</v>
      </c>
      <c r="AY126" s="176" t="s">
        <v>594</v>
      </c>
    </row>
    <row r="127" spans="2:65" s="1" customFormat="1" ht="37.799999999999997" customHeight="1" x14ac:dyDescent="0.2">
      <c r="B127" s="34"/>
      <c r="C127" s="133" t="s">
        <v>101</v>
      </c>
      <c r="D127" s="133" t="s">
        <v>597</v>
      </c>
      <c r="E127" s="134" t="s">
        <v>15245</v>
      </c>
      <c r="F127" s="135" t="s">
        <v>15246</v>
      </c>
      <c r="G127" s="136" t="s">
        <v>650</v>
      </c>
      <c r="H127" s="137">
        <v>513.94200000000001</v>
      </c>
      <c r="I127" s="138"/>
      <c r="J127" s="139">
        <f>ROUND(I127*H127,2)</f>
        <v>0</v>
      </c>
      <c r="K127" s="135" t="s">
        <v>651</v>
      </c>
      <c r="L127" s="34"/>
      <c r="M127" s="140" t="s">
        <v>82</v>
      </c>
      <c r="N127" s="141" t="s">
        <v>54</v>
      </c>
      <c r="P127" s="142">
        <f>O127*H127</f>
        <v>0</v>
      </c>
      <c r="Q127" s="142">
        <v>0</v>
      </c>
      <c r="R127" s="142">
        <f>Q127*H127</f>
        <v>0</v>
      </c>
      <c r="S127" s="142">
        <v>0</v>
      </c>
      <c r="T127" s="143">
        <f>S127*H127</f>
        <v>0</v>
      </c>
      <c r="AR127" s="144" t="s">
        <v>147</v>
      </c>
      <c r="AT127" s="144" t="s">
        <v>597</v>
      </c>
      <c r="AU127" s="144" t="s">
        <v>93</v>
      </c>
      <c r="AY127" s="18" t="s">
        <v>594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147</v>
      </c>
      <c r="BM127" s="144" t="s">
        <v>15247</v>
      </c>
    </row>
    <row r="128" spans="2:65" s="1" customFormat="1" ht="10.199999999999999" x14ac:dyDescent="0.2">
      <c r="B128" s="34"/>
      <c r="D128" s="164" t="s">
        <v>653</v>
      </c>
      <c r="F128" s="165" t="s">
        <v>15248</v>
      </c>
      <c r="I128" s="166"/>
      <c r="L128" s="34"/>
      <c r="M128" s="167"/>
      <c r="T128" s="55"/>
      <c r="AT128" s="18" t="s">
        <v>653</v>
      </c>
      <c r="AU128" s="18" t="s">
        <v>93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15249</v>
      </c>
      <c r="H129" s="156">
        <v>513.94200000000001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91</v>
      </c>
      <c r="AY129" s="154" t="s">
        <v>594</v>
      </c>
    </row>
    <row r="130" spans="2:65" s="1" customFormat="1" ht="37.799999999999997" customHeight="1" x14ac:dyDescent="0.2">
      <c r="B130" s="34"/>
      <c r="C130" s="133" t="s">
        <v>147</v>
      </c>
      <c r="D130" s="133" t="s">
        <v>597</v>
      </c>
      <c r="E130" s="134" t="s">
        <v>15250</v>
      </c>
      <c r="F130" s="135" t="s">
        <v>15251</v>
      </c>
      <c r="G130" s="136" t="s">
        <v>650</v>
      </c>
      <c r="H130" s="137">
        <v>17.895</v>
      </c>
      <c r="I130" s="138"/>
      <c r="J130" s="139">
        <f>ROUND(I130*H130,2)</f>
        <v>0</v>
      </c>
      <c r="K130" s="135" t="s">
        <v>651</v>
      </c>
      <c r="L130" s="34"/>
      <c r="M130" s="140" t="s">
        <v>82</v>
      </c>
      <c r="N130" s="141" t="s">
        <v>54</v>
      </c>
      <c r="P130" s="142">
        <f>O130*H130</f>
        <v>0</v>
      </c>
      <c r="Q130" s="142">
        <v>0</v>
      </c>
      <c r="R130" s="142">
        <f>Q130*H130</f>
        <v>0</v>
      </c>
      <c r="S130" s="142">
        <v>0</v>
      </c>
      <c r="T130" s="143">
        <f>S130*H130</f>
        <v>0</v>
      </c>
      <c r="AR130" s="144" t="s">
        <v>147</v>
      </c>
      <c r="AT130" s="144" t="s">
        <v>597</v>
      </c>
      <c r="AU130" s="144" t="s">
        <v>93</v>
      </c>
      <c r="AY130" s="18" t="s">
        <v>594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147</v>
      </c>
      <c r="BM130" s="144" t="s">
        <v>15252</v>
      </c>
    </row>
    <row r="131" spans="2:65" s="1" customFormat="1" ht="10.199999999999999" x14ac:dyDescent="0.2">
      <c r="B131" s="34"/>
      <c r="D131" s="164" t="s">
        <v>653</v>
      </c>
      <c r="F131" s="165" t="s">
        <v>15253</v>
      </c>
      <c r="I131" s="166"/>
      <c r="L131" s="34"/>
      <c r="M131" s="167"/>
      <c r="T131" s="55"/>
      <c r="AT131" s="18" t="s">
        <v>653</v>
      </c>
      <c r="AU131" s="18" t="s">
        <v>93</v>
      </c>
    </row>
    <row r="132" spans="2:65" s="13" customFormat="1" ht="10.199999999999999" x14ac:dyDescent="0.2">
      <c r="B132" s="153"/>
      <c r="D132" s="147" t="s">
        <v>603</v>
      </c>
      <c r="E132" s="154" t="s">
        <v>12033</v>
      </c>
      <c r="F132" s="155" t="s">
        <v>15254</v>
      </c>
      <c r="H132" s="156">
        <v>17.895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91</v>
      </c>
      <c r="AY132" s="154" t="s">
        <v>594</v>
      </c>
    </row>
    <row r="133" spans="2:65" s="1" customFormat="1" ht="16.5" customHeight="1" x14ac:dyDescent="0.2">
      <c r="B133" s="34"/>
      <c r="C133" s="133" t="s">
        <v>160</v>
      </c>
      <c r="D133" s="133" t="s">
        <v>597</v>
      </c>
      <c r="E133" s="134" t="s">
        <v>14856</v>
      </c>
      <c r="F133" s="135" t="s">
        <v>14857</v>
      </c>
      <c r="G133" s="136" t="s">
        <v>650</v>
      </c>
      <c r="H133" s="137">
        <v>17.895</v>
      </c>
      <c r="I133" s="138"/>
      <c r="J133" s="139">
        <f>ROUND(I133*H133,2)</f>
        <v>0</v>
      </c>
      <c r="K133" s="135" t="s">
        <v>82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0</v>
      </c>
      <c r="R133" s="142">
        <f>Q133*H133</f>
        <v>0</v>
      </c>
      <c r="S133" s="142">
        <v>0</v>
      </c>
      <c r="T133" s="143">
        <f>S133*H133</f>
        <v>0</v>
      </c>
      <c r="AR133" s="144" t="s">
        <v>147</v>
      </c>
      <c r="AT133" s="144" t="s">
        <v>597</v>
      </c>
      <c r="AU133" s="144" t="s">
        <v>93</v>
      </c>
      <c r="AY133" s="18" t="s">
        <v>594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147</v>
      </c>
      <c r="BM133" s="144" t="s">
        <v>15255</v>
      </c>
    </row>
    <row r="134" spans="2:65" s="13" customFormat="1" ht="10.199999999999999" x14ac:dyDescent="0.2">
      <c r="B134" s="153"/>
      <c r="D134" s="147" t="s">
        <v>603</v>
      </c>
      <c r="E134" s="154" t="s">
        <v>82</v>
      </c>
      <c r="F134" s="155" t="s">
        <v>12033</v>
      </c>
      <c r="H134" s="156">
        <v>17.895</v>
      </c>
      <c r="I134" s="157"/>
      <c r="L134" s="153"/>
      <c r="M134" s="158"/>
      <c r="T134" s="159"/>
      <c r="AT134" s="154" t="s">
        <v>603</v>
      </c>
      <c r="AU134" s="154" t="s">
        <v>93</v>
      </c>
      <c r="AV134" s="13" t="s">
        <v>93</v>
      </c>
      <c r="AW134" s="13" t="s">
        <v>42</v>
      </c>
      <c r="AX134" s="13" t="s">
        <v>91</v>
      </c>
      <c r="AY134" s="154" t="s">
        <v>594</v>
      </c>
    </row>
    <row r="135" spans="2:65" s="1" customFormat="1" ht="24.15" customHeight="1" x14ac:dyDescent="0.2">
      <c r="B135" s="34"/>
      <c r="C135" s="133" t="s">
        <v>624</v>
      </c>
      <c r="D135" s="133" t="s">
        <v>597</v>
      </c>
      <c r="E135" s="134" t="s">
        <v>15256</v>
      </c>
      <c r="F135" s="135" t="s">
        <v>15257</v>
      </c>
      <c r="G135" s="136" t="s">
        <v>650</v>
      </c>
      <c r="H135" s="137">
        <v>256.971</v>
      </c>
      <c r="I135" s="138"/>
      <c r="J135" s="139">
        <f>ROUND(I135*H135,2)</f>
        <v>0</v>
      </c>
      <c r="K135" s="135" t="s">
        <v>651</v>
      </c>
      <c r="L135" s="34"/>
      <c r="M135" s="140" t="s">
        <v>82</v>
      </c>
      <c r="N135" s="141" t="s">
        <v>54</v>
      </c>
      <c r="P135" s="142">
        <f>O135*H135</f>
        <v>0</v>
      </c>
      <c r="Q135" s="142">
        <v>0</v>
      </c>
      <c r="R135" s="142">
        <f>Q135*H135</f>
        <v>0</v>
      </c>
      <c r="S135" s="142">
        <v>0</v>
      </c>
      <c r="T135" s="143">
        <f>S135*H135</f>
        <v>0</v>
      </c>
      <c r="AR135" s="144" t="s">
        <v>147</v>
      </c>
      <c r="AT135" s="144" t="s">
        <v>597</v>
      </c>
      <c r="AU135" s="144" t="s">
        <v>93</v>
      </c>
      <c r="AY135" s="18" t="s">
        <v>594</v>
      </c>
      <c r="BE135" s="145">
        <f>IF(N135="základní",J135,0)</f>
        <v>0</v>
      </c>
      <c r="BF135" s="145">
        <f>IF(N135="snížená",J135,0)</f>
        <v>0</v>
      </c>
      <c r="BG135" s="145">
        <f>IF(N135="zákl. přenesená",J135,0)</f>
        <v>0</v>
      </c>
      <c r="BH135" s="145">
        <f>IF(N135="sníž. přenesená",J135,0)</f>
        <v>0</v>
      </c>
      <c r="BI135" s="145">
        <f>IF(N135="nulová",J135,0)</f>
        <v>0</v>
      </c>
      <c r="BJ135" s="18" t="s">
        <v>91</v>
      </c>
      <c r="BK135" s="145">
        <f>ROUND(I135*H135,2)</f>
        <v>0</v>
      </c>
      <c r="BL135" s="18" t="s">
        <v>147</v>
      </c>
      <c r="BM135" s="144" t="s">
        <v>15258</v>
      </c>
    </row>
    <row r="136" spans="2:65" s="1" customFormat="1" ht="10.199999999999999" x14ac:dyDescent="0.2">
      <c r="B136" s="34"/>
      <c r="D136" s="164" t="s">
        <v>653</v>
      </c>
      <c r="F136" s="165" t="s">
        <v>15259</v>
      </c>
      <c r="I136" s="166"/>
      <c r="L136" s="34"/>
      <c r="M136" s="167"/>
      <c r="T136" s="55"/>
      <c r="AT136" s="18" t="s">
        <v>653</v>
      </c>
      <c r="AU136" s="18" t="s">
        <v>93</v>
      </c>
    </row>
    <row r="137" spans="2:65" s="13" customFormat="1" ht="10.199999999999999" x14ac:dyDescent="0.2">
      <c r="B137" s="153"/>
      <c r="D137" s="147" t="s">
        <v>603</v>
      </c>
      <c r="E137" s="154" t="s">
        <v>82</v>
      </c>
      <c r="F137" s="155" t="s">
        <v>12031</v>
      </c>
      <c r="H137" s="156">
        <v>256.971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91</v>
      </c>
      <c r="AY137" s="154" t="s">
        <v>594</v>
      </c>
    </row>
    <row r="138" spans="2:65" s="1" customFormat="1" ht="24.15" customHeight="1" x14ac:dyDescent="0.2">
      <c r="B138" s="34"/>
      <c r="C138" s="133" t="s">
        <v>707</v>
      </c>
      <c r="D138" s="133" t="s">
        <v>597</v>
      </c>
      <c r="E138" s="134" t="s">
        <v>6070</v>
      </c>
      <c r="F138" s="135" t="s">
        <v>6071</v>
      </c>
      <c r="G138" s="136" t="s">
        <v>738</v>
      </c>
      <c r="H138" s="137">
        <v>32.210999999999999</v>
      </c>
      <c r="I138" s="138"/>
      <c r="J138" s="139">
        <f>ROUND(I138*H138,2)</f>
        <v>0</v>
      </c>
      <c r="K138" s="135" t="s">
        <v>651</v>
      </c>
      <c r="L138" s="34"/>
      <c r="M138" s="140" t="s">
        <v>82</v>
      </c>
      <c r="N138" s="141" t="s">
        <v>54</v>
      </c>
      <c r="P138" s="142">
        <f>O138*H138</f>
        <v>0</v>
      </c>
      <c r="Q138" s="142">
        <v>0</v>
      </c>
      <c r="R138" s="142">
        <f>Q138*H138</f>
        <v>0</v>
      </c>
      <c r="S138" s="142">
        <v>0</v>
      </c>
      <c r="T138" s="143">
        <f>S138*H138</f>
        <v>0</v>
      </c>
      <c r="AR138" s="144" t="s">
        <v>147</v>
      </c>
      <c r="AT138" s="144" t="s">
        <v>597</v>
      </c>
      <c r="AU138" s="144" t="s">
        <v>93</v>
      </c>
      <c r="AY138" s="18" t="s">
        <v>594</v>
      </c>
      <c r="BE138" s="145">
        <f>IF(N138="základní",J138,0)</f>
        <v>0</v>
      </c>
      <c r="BF138" s="145">
        <f>IF(N138="snížená",J138,0)</f>
        <v>0</v>
      </c>
      <c r="BG138" s="145">
        <f>IF(N138="zákl. přenesená",J138,0)</f>
        <v>0</v>
      </c>
      <c r="BH138" s="145">
        <f>IF(N138="sníž. přenesená",J138,0)</f>
        <v>0</v>
      </c>
      <c r="BI138" s="145">
        <f>IF(N138="nulová",J138,0)</f>
        <v>0</v>
      </c>
      <c r="BJ138" s="18" t="s">
        <v>91</v>
      </c>
      <c r="BK138" s="145">
        <f>ROUND(I138*H138,2)</f>
        <v>0</v>
      </c>
      <c r="BL138" s="18" t="s">
        <v>147</v>
      </c>
      <c r="BM138" s="144" t="s">
        <v>15260</v>
      </c>
    </row>
    <row r="139" spans="2:65" s="1" customFormat="1" ht="10.199999999999999" x14ac:dyDescent="0.2">
      <c r="B139" s="34"/>
      <c r="D139" s="164" t="s">
        <v>653</v>
      </c>
      <c r="F139" s="165" t="s">
        <v>6073</v>
      </c>
      <c r="I139" s="166"/>
      <c r="L139" s="34"/>
      <c r="M139" s="167"/>
      <c r="T139" s="55"/>
      <c r="AT139" s="18" t="s">
        <v>653</v>
      </c>
      <c r="AU139" s="18" t="s">
        <v>93</v>
      </c>
    </row>
    <row r="140" spans="2:65" s="13" customFormat="1" ht="10.199999999999999" x14ac:dyDescent="0.2">
      <c r="B140" s="153"/>
      <c r="D140" s="147" t="s">
        <v>603</v>
      </c>
      <c r="E140" s="154" t="s">
        <v>82</v>
      </c>
      <c r="F140" s="155" t="s">
        <v>15261</v>
      </c>
      <c r="H140" s="156">
        <v>32.210999999999999</v>
      </c>
      <c r="I140" s="157"/>
      <c r="L140" s="153"/>
      <c r="M140" s="158"/>
      <c r="T140" s="159"/>
      <c r="AT140" s="154" t="s">
        <v>603</v>
      </c>
      <c r="AU140" s="154" t="s">
        <v>93</v>
      </c>
      <c r="AV140" s="13" t="s">
        <v>93</v>
      </c>
      <c r="AW140" s="13" t="s">
        <v>42</v>
      </c>
      <c r="AX140" s="13" t="s">
        <v>91</v>
      </c>
      <c r="AY140" s="154" t="s">
        <v>594</v>
      </c>
    </row>
    <row r="141" spans="2:65" s="1" customFormat="1" ht="24.15" customHeight="1" x14ac:dyDescent="0.2">
      <c r="B141" s="34"/>
      <c r="C141" s="133" t="s">
        <v>716</v>
      </c>
      <c r="D141" s="133" t="s">
        <v>597</v>
      </c>
      <c r="E141" s="134" t="s">
        <v>745</v>
      </c>
      <c r="F141" s="135" t="s">
        <v>746</v>
      </c>
      <c r="G141" s="136" t="s">
        <v>650</v>
      </c>
      <c r="H141" s="137">
        <v>256.971</v>
      </c>
      <c r="I141" s="138"/>
      <c r="J141" s="139">
        <f>ROUND(I141*H141,2)</f>
        <v>0</v>
      </c>
      <c r="K141" s="135" t="s">
        <v>651</v>
      </c>
      <c r="L141" s="34"/>
      <c r="M141" s="140" t="s">
        <v>82</v>
      </c>
      <c r="N141" s="141" t="s">
        <v>54</v>
      </c>
      <c r="P141" s="142">
        <f>O141*H141</f>
        <v>0</v>
      </c>
      <c r="Q141" s="142">
        <v>0</v>
      </c>
      <c r="R141" s="142">
        <f>Q141*H141</f>
        <v>0</v>
      </c>
      <c r="S141" s="142">
        <v>0</v>
      </c>
      <c r="T141" s="143">
        <f>S141*H141</f>
        <v>0</v>
      </c>
      <c r="AR141" s="144" t="s">
        <v>147</v>
      </c>
      <c r="AT141" s="144" t="s">
        <v>597</v>
      </c>
      <c r="AU141" s="144" t="s">
        <v>93</v>
      </c>
      <c r="AY141" s="18" t="s">
        <v>594</v>
      </c>
      <c r="BE141" s="145">
        <f>IF(N141="základní",J141,0)</f>
        <v>0</v>
      </c>
      <c r="BF141" s="145">
        <f>IF(N141="snížená",J141,0)</f>
        <v>0</v>
      </c>
      <c r="BG141" s="145">
        <f>IF(N141="zákl. přenesená",J141,0)</f>
        <v>0</v>
      </c>
      <c r="BH141" s="145">
        <f>IF(N141="sníž. přenesená",J141,0)</f>
        <v>0</v>
      </c>
      <c r="BI141" s="145">
        <f>IF(N141="nulová",J141,0)</f>
        <v>0</v>
      </c>
      <c r="BJ141" s="18" t="s">
        <v>91</v>
      </c>
      <c r="BK141" s="145">
        <f>ROUND(I141*H141,2)</f>
        <v>0</v>
      </c>
      <c r="BL141" s="18" t="s">
        <v>147</v>
      </c>
      <c r="BM141" s="144" t="s">
        <v>15262</v>
      </c>
    </row>
    <row r="142" spans="2:65" s="1" customFormat="1" ht="10.199999999999999" x14ac:dyDescent="0.2">
      <c r="B142" s="34"/>
      <c r="D142" s="164" t="s">
        <v>653</v>
      </c>
      <c r="F142" s="165" t="s">
        <v>748</v>
      </c>
      <c r="I142" s="166"/>
      <c r="L142" s="34"/>
      <c r="M142" s="167"/>
      <c r="T142" s="55"/>
      <c r="AT142" s="18" t="s">
        <v>653</v>
      </c>
      <c r="AU142" s="18" t="s">
        <v>93</v>
      </c>
    </row>
    <row r="143" spans="2:65" s="13" customFormat="1" ht="10.199999999999999" x14ac:dyDescent="0.2">
      <c r="B143" s="153"/>
      <c r="D143" s="147" t="s">
        <v>603</v>
      </c>
      <c r="E143" s="154" t="s">
        <v>12031</v>
      </c>
      <c r="F143" s="155" t="s">
        <v>15263</v>
      </c>
      <c r="H143" s="156">
        <v>256.971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91</v>
      </c>
      <c r="AY143" s="154" t="s">
        <v>594</v>
      </c>
    </row>
    <row r="144" spans="2:65" s="11" customFormat="1" ht="22.8" customHeight="1" x14ac:dyDescent="0.25">
      <c r="B144" s="121"/>
      <c r="D144" s="122" t="s">
        <v>83</v>
      </c>
      <c r="E144" s="131" t="s">
        <v>93</v>
      </c>
      <c r="F144" s="131" t="s">
        <v>4142</v>
      </c>
      <c r="I144" s="124"/>
      <c r="J144" s="132">
        <f>BK144</f>
        <v>0</v>
      </c>
      <c r="L144" s="121"/>
      <c r="M144" s="126"/>
      <c r="P144" s="127">
        <f>SUM(P145:P191)</f>
        <v>0</v>
      </c>
      <c r="R144" s="127">
        <f>SUM(R145:R191)</f>
        <v>69.732008280000002</v>
      </c>
      <c r="T144" s="128">
        <f>SUM(T145:T191)</f>
        <v>0</v>
      </c>
      <c r="AR144" s="122" t="s">
        <v>91</v>
      </c>
      <c r="AT144" s="129" t="s">
        <v>83</v>
      </c>
      <c r="AU144" s="129" t="s">
        <v>91</v>
      </c>
      <c r="AY144" s="122" t="s">
        <v>594</v>
      </c>
      <c r="BK144" s="130">
        <f>SUM(BK145:BK191)</f>
        <v>0</v>
      </c>
    </row>
    <row r="145" spans="2:65" s="1" customFormat="1" ht="16.5" customHeight="1" x14ac:dyDescent="0.2">
      <c r="B145" s="34"/>
      <c r="C145" s="133" t="s">
        <v>721</v>
      </c>
      <c r="D145" s="133" t="s">
        <v>597</v>
      </c>
      <c r="E145" s="134" t="s">
        <v>4164</v>
      </c>
      <c r="F145" s="135" t="s">
        <v>4165</v>
      </c>
      <c r="G145" s="136" t="s">
        <v>650</v>
      </c>
      <c r="H145" s="137">
        <v>18.789000000000001</v>
      </c>
      <c r="I145" s="138"/>
      <c r="J145" s="139">
        <f>ROUND(I145*H145,2)</f>
        <v>0</v>
      </c>
      <c r="K145" s="135" t="s">
        <v>651</v>
      </c>
      <c r="L145" s="34"/>
      <c r="M145" s="140" t="s">
        <v>82</v>
      </c>
      <c r="N145" s="141" t="s">
        <v>54</v>
      </c>
      <c r="P145" s="142">
        <f>O145*H145</f>
        <v>0</v>
      </c>
      <c r="Q145" s="142">
        <v>1.98</v>
      </c>
      <c r="R145" s="142">
        <f>Q145*H145</f>
        <v>37.202220000000004</v>
      </c>
      <c r="S145" s="142">
        <v>0</v>
      </c>
      <c r="T145" s="143">
        <f>S145*H145</f>
        <v>0</v>
      </c>
      <c r="AR145" s="144" t="s">
        <v>147</v>
      </c>
      <c r="AT145" s="144" t="s">
        <v>597</v>
      </c>
      <c r="AU145" s="144" t="s">
        <v>93</v>
      </c>
      <c r="AY145" s="18" t="s">
        <v>594</v>
      </c>
      <c r="BE145" s="145">
        <f>IF(N145="základní",J145,0)</f>
        <v>0</v>
      </c>
      <c r="BF145" s="145">
        <f>IF(N145="snížená",J145,0)</f>
        <v>0</v>
      </c>
      <c r="BG145" s="145">
        <f>IF(N145="zákl. přenesená",J145,0)</f>
        <v>0</v>
      </c>
      <c r="BH145" s="145">
        <f>IF(N145="sníž. přenesená",J145,0)</f>
        <v>0</v>
      </c>
      <c r="BI145" s="145">
        <f>IF(N145="nulová",J145,0)</f>
        <v>0</v>
      </c>
      <c r="BJ145" s="18" t="s">
        <v>91</v>
      </c>
      <c r="BK145" s="145">
        <f>ROUND(I145*H145,2)</f>
        <v>0</v>
      </c>
      <c r="BL145" s="18" t="s">
        <v>147</v>
      </c>
      <c r="BM145" s="144" t="s">
        <v>15264</v>
      </c>
    </row>
    <row r="146" spans="2:65" s="1" customFormat="1" ht="10.199999999999999" x14ac:dyDescent="0.2">
      <c r="B146" s="34"/>
      <c r="D146" s="164" t="s">
        <v>653</v>
      </c>
      <c r="F146" s="165" t="s">
        <v>4167</v>
      </c>
      <c r="I146" s="166"/>
      <c r="L146" s="34"/>
      <c r="M146" s="167"/>
      <c r="T146" s="55"/>
      <c r="AT146" s="18" t="s">
        <v>653</v>
      </c>
      <c r="AU146" s="18" t="s">
        <v>93</v>
      </c>
    </row>
    <row r="147" spans="2:65" s="12" customFormat="1" ht="10.199999999999999" x14ac:dyDescent="0.2">
      <c r="B147" s="146"/>
      <c r="D147" s="147" t="s">
        <v>603</v>
      </c>
      <c r="E147" s="148" t="s">
        <v>82</v>
      </c>
      <c r="F147" s="149" t="s">
        <v>15231</v>
      </c>
      <c r="H147" s="148" t="s">
        <v>82</v>
      </c>
      <c r="I147" s="150"/>
      <c r="L147" s="146"/>
      <c r="M147" s="151"/>
      <c r="T147" s="152"/>
      <c r="AT147" s="148" t="s">
        <v>603</v>
      </c>
      <c r="AU147" s="148" t="s">
        <v>93</v>
      </c>
      <c r="AV147" s="12" t="s">
        <v>91</v>
      </c>
      <c r="AW147" s="12" t="s">
        <v>42</v>
      </c>
      <c r="AX147" s="12" t="s">
        <v>84</v>
      </c>
      <c r="AY147" s="148" t="s">
        <v>594</v>
      </c>
    </row>
    <row r="148" spans="2:65" s="13" customFormat="1" ht="10.199999999999999" x14ac:dyDescent="0.2">
      <c r="B148" s="153"/>
      <c r="D148" s="147" t="s">
        <v>603</v>
      </c>
      <c r="E148" s="154" t="s">
        <v>82</v>
      </c>
      <c r="F148" s="155" t="s">
        <v>15265</v>
      </c>
      <c r="H148" s="156">
        <v>0.315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594</v>
      </c>
    </row>
    <row r="149" spans="2:65" s="13" customFormat="1" ht="10.199999999999999" x14ac:dyDescent="0.2">
      <c r="B149" s="153"/>
      <c r="D149" s="147" t="s">
        <v>603</v>
      </c>
      <c r="E149" s="154" t="s">
        <v>82</v>
      </c>
      <c r="F149" s="155" t="s">
        <v>15266</v>
      </c>
      <c r="H149" s="156">
        <v>15.75</v>
      </c>
      <c r="I149" s="157"/>
      <c r="L149" s="153"/>
      <c r="M149" s="158"/>
      <c r="T149" s="159"/>
      <c r="AT149" s="154" t="s">
        <v>603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594</v>
      </c>
    </row>
    <row r="150" spans="2:65" s="12" customFormat="1" ht="10.199999999999999" x14ac:dyDescent="0.2">
      <c r="B150" s="146"/>
      <c r="D150" s="147" t="s">
        <v>603</v>
      </c>
      <c r="E150" s="148" t="s">
        <v>82</v>
      </c>
      <c r="F150" s="149" t="s">
        <v>15267</v>
      </c>
      <c r="H150" s="148" t="s">
        <v>82</v>
      </c>
      <c r="I150" s="150"/>
      <c r="L150" s="146"/>
      <c r="M150" s="151"/>
      <c r="T150" s="152"/>
      <c r="AT150" s="148" t="s">
        <v>603</v>
      </c>
      <c r="AU150" s="148" t="s">
        <v>93</v>
      </c>
      <c r="AV150" s="12" t="s">
        <v>91</v>
      </c>
      <c r="AW150" s="12" t="s">
        <v>42</v>
      </c>
      <c r="AX150" s="12" t="s">
        <v>84</v>
      </c>
      <c r="AY150" s="148" t="s">
        <v>594</v>
      </c>
    </row>
    <row r="151" spans="2:65" s="13" customFormat="1" ht="10.199999999999999" x14ac:dyDescent="0.2">
      <c r="B151" s="153"/>
      <c r="D151" s="147" t="s">
        <v>603</v>
      </c>
      <c r="E151" s="154" t="s">
        <v>82</v>
      </c>
      <c r="F151" s="155" t="s">
        <v>15268</v>
      </c>
      <c r="H151" s="156">
        <v>2.7240000000000002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594</v>
      </c>
    </row>
    <row r="152" spans="2:65" s="15" customFormat="1" ht="10.199999999999999" x14ac:dyDescent="0.2">
      <c r="B152" s="175"/>
      <c r="D152" s="147" t="s">
        <v>603</v>
      </c>
      <c r="E152" s="176" t="s">
        <v>82</v>
      </c>
      <c r="F152" s="177" t="s">
        <v>672</v>
      </c>
      <c r="H152" s="178">
        <v>18.789000000000001</v>
      </c>
      <c r="I152" s="179"/>
      <c r="L152" s="175"/>
      <c r="M152" s="180"/>
      <c r="T152" s="181"/>
      <c r="AT152" s="176" t="s">
        <v>603</v>
      </c>
      <c r="AU152" s="176" t="s">
        <v>93</v>
      </c>
      <c r="AV152" s="15" t="s">
        <v>147</v>
      </c>
      <c r="AW152" s="15" t="s">
        <v>42</v>
      </c>
      <c r="AX152" s="15" t="s">
        <v>91</v>
      </c>
      <c r="AY152" s="176" t="s">
        <v>594</v>
      </c>
    </row>
    <row r="153" spans="2:65" s="1" customFormat="1" ht="21.75" customHeight="1" x14ac:dyDescent="0.2">
      <c r="B153" s="34"/>
      <c r="C153" s="133" t="s">
        <v>726</v>
      </c>
      <c r="D153" s="133" t="s">
        <v>597</v>
      </c>
      <c r="E153" s="134" t="s">
        <v>15269</v>
      </c>
      <c r="F153" s="135" t="s">
        <v>15270</v>
      </c>
      <c r="G153" s="136" t="s">
        <v>650</v>
      </c>
      <c r="H153" s="137">
        <v>3.92</v>
      </c>
      <c r="I153" s="138"/>
      <c r="J153" s="139">
        <f>ROUND(I153*H153,2)</f>
        <v>0</v>
      </c>
      <c r="K153" s="135" t="s">
        <v>651</v>
      </c>
      <c r="L153" s="34"/>
      <c r="M153" s="140" t="s">
        <v>82</v>
      </c>
      <c r="N153" s="141" t="s">
        <v>54</v>
      </c>
      <c r="P153" s="142">
        <f>O153*H153</f>
        <v>0</v>
      </c>
      <c r="Q153" s="142">
        <v>2.45329</v>
      </c>
      <c r="R153" s="142">
        <f>Q153*H153</f>
        <v>9.6168967999999992</v>
      </c>
      <c r="S153" s="142">
        <v>0</v>
      </c>
      <c r="T153" s="143">
        <f>S153*H153</f>
        <v>0</v>
      </c>
      <c r="AR153" s="144" t="s">
        <v>147</v>
      </c>
      <c r="AT153" s="144" t="s">
        <v>597</v>
      </c>
      <c r="AU153" s="144" t="s">
        <v>93</v>
      </c>
      <c r="AY153" s="18" t="s">
        <v>594</v>
      </c>
      <c r="BE153" s="145">
        <f>IF(N153="základní",J153,0)</f>
        <v>0</v>
      </c>
      <c r="BF153" s="145">
        <f>IF(N153="snížená",J153,0)</f>
        <v>0</v>
      </c>
      <c r="BG153" s="145">
        <f>IF(N153="zákl. přenesená",J153,0)</f>
        <v>0</v>
      </c>
      <c r="BH153" s="145">
        <f>IF(N153="sníž. přenesená",J153,0)</f>
        <v>0</v>
      </c>
      <c r="BI153" s="145">
        <f>IF(N153="nulová",J153,0)</f>
        <v>0</v>
      </c>
      <c r="BJ153" s="18" t="s">
        <v>91</v>
      </c>
      <c r="BK153" s="145">
        <f>ROUND(I153*H153,2)</f>
        <v>0</v>
      </c>
      <c r="BL153" s="18" t="s">
        <v>147</v>
      </c>
      <c r="BM153" s="144" t="s">
        <v>15271</v>
      </c>
    </row>
    <row r="154" spans="2:65" s="1" customFormat="1" ht="10.199999999999999" x14ac:dyDescent="0.2">
      <c r="B154" s="34"/>
      <c r="D154" s="164" t="s">
        <v>653</v>
      </c>
      <c r="F154" s="165" t="s">
        <v>15272</v>
      </c>
      <c r="I154" s="166"/>
      <c r="L154" s="34"/>
      <c r="M154" s="167"/>
      <c r="T154" s="55"/>
      <c r="AT154" s="18" t="s">
        <v>653</v>
      </c>
      <c r="AU154" s="18" t="s">
        <v>93</v>
      </c>
    </row>
    <row r="155" spans="2:65" s="12" customFormat="1" ht="10.199999999999999" x14ac:dyDescent="0.2">
      <c r="B155" s="146"/>
      <c r="D155" s="147" t="s">
        <v>603</v>
      </c>
      <c r="E155" s="148" t="s">
        <v>82</v>
      </c>
      <c r="F155" s="149" t="s">
        <v>15273</v>
      </c>
      <c r="H155" s="148" t="s">
        <v>82</v>
      </c>
      <c r="I155" s="150"/>
      <c r="L155" s="146"/>
      <c r="M155" s="151"/>
      <c r="T155" s="152"/>
      <c r="AT155" s="148" t="s">
        <v>603</v>
      </c>
      <c r="AU155" s="148" t="s">
        <v>93</v>
      </c>
      <c r="AV155" s="12" t="s">
        <v>91</v>
      </c>
      <c r="AW155" s="12" t="s">
        <v>42</v>
      </c>
      <c r="AX155" s="12" t="s">
        <v>84</v>
      </c>
      <c r="AY155" s="148" t="s">
        <v>594</v>
      </c>
    </row>
    <row r="156" spans="2:65" s="13" customFormat="1" ht="10.199999999999999" x14ac:dyDescent="0.2">
      <c r="B156" s="153"/>
      <c r="D156" s="147" t="s">
        <v>603</v>
      </c>
      <c r="E156" s="154" t="s">
        <v>82</v>
      </c>
      <c r="F156" s="155" t="s">
        <v>15274</v>
      </c>
      <c r="H156" s="156">
        <v>0.96</v>
      </c>
      <c r="I156" s="157"/>
      <c r="L156" s="153"/>
      <c r="M156" s="158"/>
      <c r="T156" s="159"/>
      <c r="AT156" s="154" t="s">
        <v>603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594</v>
      </c>
    </row>
    <row r="157" spans="2:65" s="13" customFormat="1" ht="10.199999999999999" x14ac:dyDescent="0.2">
      <c r="B157" s="153"/>
      <c r="D157" s="147" t="s">
        <v>603</v>
      </c>
      <c r="E157" s="154" t="s">
        <v>82</v>
      </c>
      <c r="F157" s="155" t="s">
        <v>15275</v>
      </c>
      <c r="H157" s="156">
        <v>1.3919999999999999</v>
      </c>
      <c r="I157" s="157"/>
      <c r="L157" s="153"/>
      <c r="M157" s="158"/>
      <c r="T157" s="159"/>
      <c r="AT157" s="154" t="s">
        <v>603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594</v>
      </c>
    </row>
    <row r="158" spans="2:65" s="12" customFormat="1" ht="10.199999999999999" x14ac:dyDescent="0.2">
      <c r="B158" s="146"/>
      <c r="D158" s="147" t="s">
        <v>603</v>
      </c>
      <c r="E158" s="148" t="s">
        <v>82</v>
      </c>
      <c r="F158" s="149" t="s">
        <v>15276</v>
      </c>
      <c r="H158" s="148" t="s">
        <v>82</v>
      </c>
      <c r="I158" s="150"/>
      <c r="L158" s="146"/>
      <c r="M158" s="151"/>
      <c r="T158" s="152"/>
      <c r="AT158" s="148" t="s">
        <v>603</v>
      </c>
      <c r="AU158" s="148" t="s">
        <v>93</v>
      </c>
      <c r="AV158" s="12" t="s">
        <v>91</v>
      </c>
      <c r="AW158" s="12" t="s">
        <v>42</v>
      </c>
      <c r="AX158" s="12" t="s">
        <v>84</v>
      </c>
      <c r="AY158" s="148" t="s">
        <v>594</v>
      </c>
    </row>
    <row r="159" spans="2:65" s="13" customFormat="1" ht="10.199999999999999" x14ac:dyDescent="0.2">
      <c r="B159" s="153"/>
      <c r="D159" s="147" t="s">
        <v>603</v>
      </c>
      <c r="E159" s="154" t="s">
        <v>82</v>
      </c>
      <c r="F159" s="155" t="s">
        <v>15277</v>
      </c>
      <c r="H159" s="156">
        <v>0.315</v>
      </c>
      <c r="I159" s="157"/>
      <c r="L159" s="153"/>
      <c r="M159" s="158"/>
      <c r="T159" s="159"/>
      <c r="AT159" s="154" t="s">
        <v>603</v>
      </c>
      <c r="AU159" s="154" t="s">
        <v>93</v>
      </c>
      <c r="AV159" s="13" t="s">
        <v>93</v>
      </c>
      <c r="AW159" s="13" t="s">
        <v>42</v>
      </c>
      <c r="AX159" s="13" t="s">
        <v>84</v>
      </c>
      <c r="AY159" s="154" t="s">
        <v>594</v>
      </c>
    </row>
    <row r="160" spans="2:65" s="13" customFormat="1" ht="10.199999999999999" x14ac:dyDescent="0.2">
      <c r="B160" s="153"/>
      <c r="D160" s="147" t="s">
        <v>603</v>
      </c>
      <c r="E160" s="154" t="s">
        <v>82</v>
      </c>
      <c r="F160" s="155" t="s">
        <v>15278</v>
      </c>
      <c r="H160" s="156">
        <v>0.252</v>
      </c>
      <c r="I160" s="157"/>
      <c r="L160" s="153"/>
      <c r="M160" s="158"/>
      <c r="T160" s="159"/>
      <c r="AT160" s="154" t="s">
        <v>603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594</v>
      </c>
    </row>
    <row r="161" spans="2:65" s="12" customFormat="1" ht="10.199999999999999" x14ac:dyDescent="0.2">
      <c r="B161" s="146"/>
      <c r="D161" s="147" t="s">
        <v>603</v>
      </c>
      <c r="E161" s="148" t="s">
        <v>82</v>
      </c>
      <c r="F161" s="149" t="s">
        <v>15279</v>
      </c>
      <c r="H161" s="148" t="s">
        <v>82</v>
      </c>
      <c r="I161" s="150"/>
      <c r="L161" s="146"/>
      <c r="M161" s="151"/>
      <c r="T161" s="152"/>
      <c r="AT161" s="148" t="s">
        <v>603</v>
      </c>
      <c r="AU161" s="148" t="s">
        <v>93</v>
      </c>
      <c r="AV161" s="12" t="s">
        <v>91</v>
      </c>
      <c r="AW161" s="12" t="s">
        <v>42</v>
      </c>
      <c r="AX161" s="12" t="s">
        <v>84</v>
      </c>
      <c r="AY161" s="148" t="s">
        <v>594</v>
      </c>
    </row>
    <row r="162" spans="2:65" s="13" customFormat="1" ht="10.199999999999999" x14ac:dyDescent="0.2">
      <c r="B162" s="153"/>
      <c r="D162" s="147" t="s">
        <v>603</v>
      </c>
      <c r="E162" s="154" t="s">
        <v>82</v>
      </c>
      <c r="F162" s="155" t="s">
        <v>15280</v>
      </c>
      <c r="H162" s="156">
        <v>0.38500000000000001</v>
      </c>
      <c r="I162" s="157"/>
      <c r="L162" s="153"/>
      <c r="M162" s="158"/>
      <c r="T162" s="159"/>
      <c r="AT162" s="154" t="s">
        <v>603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594</v>
      </c>
    </row>
    <row r="163" spans="2:65" s="13" customFormat="1" ht="10.199999999999999" x14ac:dyDescent="0.2">
      <c r="B163" s="153"/>
      <c r="D163" s="147" t="s">
        <v>603</v>
      </c>
      <c r="E163" s="154" t="s">
        <v>82</v>
      </c>
      <c r="F163" s="155" t="s">
        <v>15281</v>
      </c>
      <c r="H163" s="156">
        <v>0.61599999999999999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594</v>
      </c>
    </row>
    <row r="164" spans="2:65" s="15" customFormat="1" ht="10.199999999999999" x14ac:dyDescent="0.2">
      <c r="B164" s="175"/>
      <c r="D164" s="147" t="s">
        <v>603</v>
      </c>
      <c r="E164" s="176" t="s">
        <v>82</v>
      </c>
      <c r="F164" s="177" t="s">
        <v>672</v>
      </c>
      <c r="H164" s="178">
        <v>3.92</v>
      </c>
      <c r="I164" s="179"/>
      <c r="L164" s="175"/>
      <c r="M164" s="180"/>
      <c r="T164" s="181"/>
      <c r="AT164" s="176" t="s">
        <v>603</v>
      </c>
      <c r="AU164" s="176" t="s">
        <v>93</v>
      </c>
      <c r="AV164" s="15" t="s">
        <v>147</v>
      </c>
      <c r="AW164" s="15" t="s">
        <v>42</v>
      </c>
      <c r="AX164" s="15" t="s">
        <v>91</v>
      </c>
      <c r="AY164" s="176" t="s">
        <v>594</v>
      </c>
    </row>
    <row r="165" spans="2:65" s="1" customFormat="1" ht="16.5" customHeight="1" x14ac:dyDescent="0.2">
      <c r="B165" s="34"/>
      <c r="C165" s="133" t="s">
        <v>731</v>
      </c>
      <c r="D165" s="133" t="s">
        <v>597</v>
      </c>
      <c r="E165" s="134" t="s">
        <v>13146</v>
      </c>
      <c r="F165" s="135" t="s">
        <v>13147</v>
      </c>
      <c r="G165" s="136" t="s">
        <v>618</v>
      </c>
      <c r="H165" s="137">
        <v>20.72</v>
      </c>
      <c r="I165" s="138"/>
      <c r="J165" s="139">
        <f>ROUND(I165*H165,2)</f>
        <v>0</v>
      </c>
      <c r="K165" s="135" t="s">
        <v>651</v>
      </c>
      <c r="L165" s="34"/>
      <c r="M165" s="140" t="s">
        <v>82</v>
      </c>
      <c r="N165" s="141" t="s">
        <v>54</v>
      </c>
      <c r="P165" s="142">
        <f>O165*H165</f>
        <v>0</v>
      </c>
      <c r="Q165" s="142">
        <v>2.6900000000000001E-3</v>
      </c>
      <c r="R165" s="142">
        <f>Q165*H165</f>
        <v>5.5736799999999996E-2</v>
      </c>
      <c r="S165" s="142">
        <v>0</v>
      </c>
      <c r="T165" s="143">
        <f>S165*H165</f>
        <v>0</v>
      </c>
      <c r="AR165" s="144" t="s">
        <v>147</v>
      </c>
      <c r="AT165" s="144" t="s">
        <v>597</v>
      </c>
      <c r="AU165" s="144" t="s">
        <v>93</v>
      </c>
      <c r="AY165" s="18" t="s">
        <v>594</v>
      </c>
      <c r="BE165" s="145">
        <f>IF(N165="základní",J165,0)</f>
        <v>0</v>
      </c>
      <c r="BF165" s="145">
        <f>IF(N165="snížená",J165,0)</f>
        <v>0</v>
      </c>
      <c r="BG165" s="145">
        <f>IF(N165="zákl. přenesená",J165,0)</f>
        <v>0</v>
      </c>
      <c r="BH165" s="145">
        <f>IF(N165="sníž. přenesená",J165,0)</f>
        <v>0</v>
      </c>
      <c r="BI165" s="145">
        <f>IF(N165="nulová",J165,0)</f>
        <v>0</v>
      </c>
      <c r="BJ165" s="18" t="s">
        <v>91</v>
      </c>
      <c r="BK165" s="145">
        <f>ROUND(I165*H165,2)</f>
        <v>0</v>
      </c>
      <c r="BL165" s="18" t="s">
        <v>147</v>
      </c>
      <c r="BM165" s="144" t="s">
        <v>15282</v>
      </c>
    </row>
    <row r="166" spans="2:65" s="1" customFormat="1" ht="10.199999999999999" x14ac:dyDescent="0.2">
      <c r="B166" s="34"/>
      <c r="D166" s="164" t="s">
        <v>653</v>
      </c>
      <c r="F166" s="165" t="s">
        <v>13149</v>
      </c>
      <c r="I166" s="166"/>
      <c r="L166" s="34"/>
      <c r="M166" s="167"/>
      <c r="T166" s="55"/>
      <c r="AT166" s="18" t="s">
        <v>653</v>
      </c>
      <c r="AU166" s="18" t="s">
        <v>93</v>
      </c>
    </row>
    <row r="167" spans="2:65" s="12" customFormat="1" ht="10.199999999999999" x14ac:dyDescent="0.2">
      <c r="B167" s="146"/>
      <c r="D167" s="147" t="s">
        <v>603</v>
      </c>
      <c r="E167" s="148" t="s">
        <v>82</v>
      </c>
      <c r="F167" s="149" t="s">
        <v>15273</v>
      </c>
      <c r="H167" s="148" t="s">
        <v>82</v>
      </c>
      <c r="I167" s="150"/>
      <c r="L167" s="146"/>
      <c r="M167" s="151"/>
      <c r="T167" s="152"/>
      <c r="AT167" s="148" t="s">
        <v>603</v>
      </c>
      <c r="AU167" s="148" t="s">
        <v>93</v>
      </c>
      <c r="AV167" s="12" t="s">
        <v>91</v>
      </c>
      <c r="AW167" s="12" t="s">
        <v>42</v>
      </c>
      <c r="AX167" s="12" t="s">
        <v>84</v>
      </c>
      <c r="AY167" s="148" t="s">
        <v>594</v>
      </c>
    </row>
    <row r="168" spans="2:65" s="13" customFormat="1" ht="10.199999999999999" x14ac:dyDescent="0.2">
      <c r="B168" s="153"/>
      <c r="D168" s="147" t="s">
        <v>603</v>
      </c>
      <c r="E168" s="154" t="s">
        <v>82</v>
      </c>
      <c r="F168" s="155" t="s">
        <v>15283</v>
      </c>
      <c r="H168" s="156">
        <v>4.8</v>
      </c>
      <c r="I168" s="157"/>
      <c r="L168" s="153"/>
      <c r="M168" s="158"/>
      <c r="T168" s="159"/>
      <c r="AT168" s="154" t="s">
        <v>603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594</v>
      </c>
    </row>
    <row r="169" spans="2:65" s="13" customFormat="1" ht="10.199999999999999" x14ac:dyDescent="0.2">
      <c r="B169" s="153"/>
      <c r="D169" s="147" t="s">
        <v>603</v>
      </c>
      <c r="E169" s="154" t="s">
        <v>82</v>
      </c>
      <c r="F169" s="155" t="s">
        <v>15284</v>
      </c>
      <c r="H169" s="156">
        <v>6.96</v>
      </c>
      <c r="I169" s="157"/>
      <c r="L169" s="153"/>
      <c r="M169" s="158"/>
      <c r="T169" s="159"/>
      <c r="AT169" s="154" t="s">
        <v>603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594</v>
      </c>
    </row>
    <row r="170" spans="2:65" s="12" customFormat="1" ht="10.199999999999999" x14ac:dyDescent="0.2">
      <c r="B170" s="146"/>
      <c r="D170" s="147" t="s">
        <v>603</v>
      </c>
      <c r="E170" s="148" t="s">
        <v>82</v>
      </c>
      <c r="F170" s="149" t="s">
        <v>15276</v>
      </c>
      <c r="H170" s="148" t="s">
        <v>82</v>
      </c>
      <c r="I170" s="150"/>
      <c r="L170" s="146"/>
      <c r="M170" s="151"/>
      <c r="T170" s="152"/>
      <c r="AT170" s="148" t="s">
        <v>603</v>
      </c>
      <c r="AU170" s="148" t="s">
        <v>93</v>
      </c>
      <c r="AV170" s="12" t="s">
        <v>91</v>
      </c>
      <c r="AW170" s="12" t="s">
        <v>42</v>
      </c>
      <c r="AX170" s="12" t="s">
        <v>84</v>
      </c>
      <c r="AY170" s="148" t="s">
        <v>594</v>
      </c>
    </row>
    <row r="171" spans="2:65" s="13" customFormat="1" ht="10.199999999999999" x14ac:dyDescent="0.2">
      <c r="B171" s="153"/>
      <c r="D171" s="147" t="s">
        <v>603</v>
      </c>
      <c r="E171" s="154" t="s">
        <v>82</v>
      </c>
      <c r="F171" s="155" t="s">
        <v>15285</v>
      </c>
      <c r="H171" s="156">
        <v>1.8</v>
      </c>
      <c r="I171" s="157"/>
      <c r="L171" s="153"/>
      <c r="M171" s="158"/>
      <c r="T171" s="159"/>
      <c r="AT171" s="154" t="s">
        <v>603</v>
      </c>
      <c r="AU171" s="154" t="s">
        <v>93</v>
      </c>
      <c r="AV171" s="13" t="s">
        <v>93</v>
      </c>
      <c r="AW171" s="13" t="s">
        <v>42</v>
      </c>
      <c r="AX171" s="13" t="s">
        <v>84</v>
      </c>
      <c r="AY171" s="154" t="s">
        <v>594</v>
      </c>
    </row>
    <row r="172" spans="2:65" s="13" customFormat="1" ht="10.199999999999999" x14ac:dyDescent="0.2">
      <c r="B172" s="153"/>
      <c r="D172" s="147" t="s">
        <v>603</v>
      </c>
      <c r="E172" s="154" t="s">
        <v>82</v>
      </c>
      <c r="F172" s="155" t="s">
        <v>15286</v>
      </c>
      <c r="H172" s="156">
        <v>1.44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42</v>
      </c>
      <c r="AX172" s="13" t="s">
        <v>84</v>
      </c>
      <c r="AY172" s="154" t="s">
        <v>594</v>
      </c>
    </row>
    <row r="173" spans="2:65" s="12" customFormat="1" ht="10.199999999999999" x14ac:dyDescent="0.2">
      <c r="B173" s="146"/>
      <c r="D173" s="147" t="s">
        <v>603</v>
      </c>
      <c r="E173" s="148" t="s">
        <v>82</v>
      </c>
      <c r="F173" s="149" t="s">
        <v>15279</v>
      </c>
      <c r="H173" s="148" t="s">
        <v>82</v>
      </c>
      <c r="I173" s="150"/>
      <c r="L173" s="146"/>
      <c r="M173" s="151"/>
      <c r="T173" s="152"/>
      <c r="AT173" s="148" t="s">
        <v>603</v>
      </c>
      <c r="AU173" s="148" t="s">
        <v>93</v>
      </c>
      <c r="AV173" s="12" t="s">
        <v>91</v>
      </c>
      <c r="AW173" s="12" t="s">
        <v>42</v>
      </c>
      <c r="AX173" s="12" t="s">
        <v>84</v>
      </c>
      <c r="AY173" s="148" t="s">
        <v>594</v>
      </c>
    </row>
    <row r="174" spans="2:65" s="13" customFormat="1" ht="10.199999999999999" x14ac:dyDescent="0.2">
      <c r="B174" s="153"/>
      <c r="D174" s="147" t="s">
        <v>603</v>
      </c>
      <c r="E174" s="154" t="s">
        <v>82</v>
      </c>
      <c r="F174" s="155" t="s">
        <v>15287</v>
      </c>
      <c r="H174" s="156">
        <v>2.2000000000000002</v>
      </c>
      <c r="I174" s="157"/>
      <c r="L174" s="153"/>
      <c r="M174" s="158"/>
      <c r="T174" s="159"/>
      <c r="AT174" s="154" t="s">
        <v>603</v>
      </c>
      <c r="AU174" s="154" t="s">
        <v>93</v>
      </c>
      <c r="AV174" s="13" t="s">
        <v>93</v>
      </c>
      <c r="AW174" s="13" t="s">
        <v>42</v>
      </c>
      <c r="AX174" s="13" t="s">
        <v>84</v>
      </c>
      <c r="AY174" s="154" t="s">
        <v>594</v>
      </c>
    </row>
    <row r="175" spans="2:65" s="13" customFormat="1" ht="10.199999999999999" x14ac:dyDescent="0.2">
      <c r="B175" s="153"/>
      <c r="D175" s="147" t="s">
        <v>603</v>
      </c>
      <c r="E175" s="154" t="s">
        <v>82</v>
      </c>
      <c r="F175" s="155" t="s">
        <v>15288</v>
      </c>
      <c r="H175" s="156">
        <v>3.52</v>
      </c>
      <c r="I175" s="157"/>
      <c r="L175" s="153"/>
      <c r="M175" s="158"/>
      <c r="T175" s="159"/>
      <c r="AT175" s="154" t="s">
        <v>603</v>
      </c>
      <c r="AU175" s="154" t="s">
        <v>93</v>
      </c>
      <c r="AV175" s="13" t="s">
        <v>93</v>
      </c>
      <c r="AW175" s="13" t="s">
        <v>42</v>
      </c>
      <c r="AX175" s="13" t="s">
        <v>84</v>
      </c>
      <c r="AY175" s="154" t="s">
        <v>594</v>
      </c>
    </row>
    <row r="176" spans="2:65" s="15" customFormat="1" ht="10.199999999999999" x14ac:dyDescent="0.2">
      <c r="B176" s="175"/>
      <c r="D176" s="147" t="s">
        <v>603</v>
      </c>
      <c r="E176" s="176" t="s">
        <v>82</v>
      </c>
      <c r="F176" s="177" t="s">
        <v>672</v>
      </c>
      <c r="H176" s="178">
        <v>20.72</v>
      </c>
      <c r="I176" s="179"/>
      <c r="L176" s="175"/>
      <c r="M176" s="180"/>
      <c r="T176" s="181"/>
      <c r="AT176" s="176" t="s">
        <v>603</v>
      </c>
      <c r="AU176" s="176" t="s">
        <v>93</v>
      </c>
      <c r="AV176" s="15" t="s">
        <v>147</v>
      </c>
      <c r="AW176" s="15" t="s">
        <v>42</v>
      </c>
      <c r="AX176" s="15" t="s">
        <v>91</v>
      </c>
      <c r="AY176" s="176" t="s">
        <v>594</v>
      </c>
    </row>
    <row r="177" spans="2:65" s="1" customFormat="1" ht="16.5" customHeight="1" x14ac:dyDescent="0.2">
      <c r="B177" s="34"/>
      <c r="C177" s="133" t="s">
        <v>735</v>
      </c>
      <c r="D177" s="133" t="s">
        <v>597</v>
      </c>
      <c r="E177" s="134" t="s">
        <v>13151</v>
      </c>
      <c r="F177" s="135" t="s">
        <v>13152</v>
      </c>
      <c r="G177" s="136" t="s">
        <v>618</v>
      </c>
      <c r="H177" s="137">
        <v>20.72</v>
      </c>
      <c r="I177" s="138"/>
      <c r="J177" s="139">
        <f>ROUND(I177*H177,2)</f>
        <v>0</v>
      </c>
      <c r="K177" s="135" t="s">
        <v>651</v>
      </c>
      <c r="L177" s="34"/>
      <c r="M177" s="140" t="s">
        <v>82</v>
      </c>
      <c r="N177" s="141" t="s">
        <v>54</v>
      </c>
      <c r="P177" s="142">
        <f>O177*H177</f>
        <v>0</v>
      </c>
      <c r="Q177" s="142">
        <v>0</v>
      </c>
      <c r="R177" s="142">
        <f>Q177*H177</f>
        <v>0</v>
      </c>
      <c r="S177" s="142">
        <v>0</v>
      </c>
      <c r="T177" s="143">
        <f>S177*H177</f>
        <v>0</v>
      </c>
      <c r="AR177" s="144" t="s">
        <v>147</v>
      </c>
      <c r="AT177" s="144" t="s">
        <v>597</v>
      </c>
      <c r="AU177" s="144" t="s">
        <v>93</v>
      </c>
      <c r="AY177" s="18" t="s">
        <v>594</v>
      </c>
      <c r="BE177" s="145">
        <f>IF(N177="základní",J177,0)</f>
        <v>0</v>
      </c>
      <c r="BF177" s="145">
        <f>IF(N177="snížená",J177,0)</f>
        <v>0</v>
      </c>
      <c r="BG177" s="145">
        <f>IF(N177="zákl. přenesená",J177,0)</f>
        <v>0</v>
      </c>
      <c r="BH177" s="145">
        <f>IF(N177="sníž. přenesená",J177,0)</f>
        <v>0</v>
      </c>
      <c r="BI177" s="145">
        <f>IF(N177="nulová",J177,0)</f>
        <v>0</v>
      </c>
      <c r="BJ177" s="18" t="s">
        <v>91</v>
      </c>
      <c r="BK177" s="145">
        <f>ROUND(I177*H177,2)</f>
        <v>0</v>
      </c>
      <c r="BL177" s="18" t="s">
        <v>147</v>
      </c>
      <c r="BM177" s="144" t="s">
        <v>15289</v>
      </c>
    </row>
    <row r="178" spans="2:65" s="1" customFormat="1" ht="10.199999999999999" x14ac:dyDescent="0.2">
      <c r="B178" s="34"/>
      <c r="D178" s="164" t="s">
        <v>653</v>
      </c>
      <c r="F178" s="165" t="s">
        <v>13154</v>
      </c>
      <c r="I178" s="166"/>
      <c r="L178" s="34"/>
      <c r="M178" s="167"/>
      <c r="T178" s="55"/>
      <c r="AT178" s="18" t="s">
        <v>653</v>
      </c>
      <c r="AU178" s="18" t="s">
        <v>93</v>
      </c>
    </row>
    <row r="179" spans="2:65" s="13" customFormat="1" ht="10.199999999999999" x14ac:dyDescent="0.2">
      <c r="B179" s="153"/>
      <c r="D179" s="147" t="s">
        <v>603</v>
      </c>
      <c r="E179" s="154" t="s">
        <v>82</v>
      </c>
      <c r="F179" s="155" t="s">
        <v>15290</v>
      </c>
      <c r="H179" s="156">
        <v>20.72</v>
      </c>
      <c r="I179" s="157"/>
      <c r="L179" s="153"/>
      <c r="M179" s="158"/>
      <c r="T179" s="159"/>
      <c r="AT179" s="154" t="s">
        <v>603</v>
      </c>
      <c r="AU179" s="154" t="s">
        <v>93</v>
      </c>
      <c r="AV179" s="13" t="s">
        <v>93</v>
      </c>
      <c r="AW179" s="13" t="s">
        <v>42</v>
      </c>
      <c r="AX179" s="13" t="s">
        <v>91</v>
      </c>
      <c r="AY179" s="154" t="s">
        <v>594</v>
      </c>
    </row>
    <row r="180" spans="2:65" s="1" customFormat="1" ht="16.5" customHeight="1" x14ac:dyDescent="0.2">
      <c r="B180" s="34"/>
      <c r="C180" s="133" t="s">
        <v>744</v>
      </c>
      <c r="D180" s="133" t="s">
        <v>597</v>
      </c>
      <c r="E180" s="134" t="s">
        <v>13155</v>
      </c>
      <c r="F180" s="135" t="s">
        <v>13156</v>
      </c>
      <c r="G180" s="136" t="s">
        <v>738</v>
      </c>
      <c r="H180" s="137">
        <v>0.314</v>
      </c>
      <c r="I180" s="138"/>
      <c r="J180" s="139">
        <f>ROUND(I180*H180,2)</f>
        <v>0</v>
      </c>
      <c r="K180" s="135" t="s">
        <v>651</v>
      </c>
      <c r="L180" s="34"/>
      <c r="M180" s="140" t="s">
        <v>82</v>
      </c>
      <c r="N180" s="141" t="s">
        <v>54</v>
      </c>
      <c r="P180" s="142">
        <f>O180*H180</f>
        <v>0</v>
      </c>
      <c r="Q180" s="142">
        <v>1.0606199999999999</v>
      </c>
      <c r="R180" s="142">
        <f>Q180*H180</f>
        <v>0.33303467999999997</v>
      </c>
      <c r="S180" s="142">
        <v>0</v>
      </c>
      <c r="T180" s="143">
        <f>S180*H180</f>
        <v>0</v>
      </c>
      <c r="AR180" s="144" t="s">
        <v>147</v>
      </c>
      <c r="AT180" s="144" t="s">
        <v>597</v>
      </c>
      <c r="AU180" s="144" t="s">
        <v>93</v>
      </c>
      <c r="AY180" s="18" t="s">
        <v>594</v>
      </c>
      <c r="BE180" s="145">
        <f>IF(N180="základní",J180,0)</f>
        <v>0</v>
      </c>
      <c r="BF180" s="145">
        <f>IF(N180="snížená",J180,0)</f>
        <v>0</v>
      </c>
      <c r="BG180" s="145">
        <f>IF(N180="zákl. přenesená",J180,0)</f>
        <v>0</v>
      </c>
      <c r="BH180" s="145">
        <f>IF(N180="sníž. přenesená",J180,0)</f>
        <v>0</v>
      </c>
      <c r="BI180" s="145">
        <f>IF(N180="nulová",J180,0)</f>
        <v>0</v>
      </c>
      <c r="BJ180" s="18" t="s">
        <v>91</v>
      </c>
      <c r="BK180" s="145">
        <f>ROUND(I180*H180,2)</f>
        <v>0</v>
      </c>
      <c r="BL180" s="18" t="s">
        <v>147</v>
      </c>
      <c r="BM180" s="144" t="s">
        <v>15291</v>
      </c>
    </row>
    <row r="181" spans="2:65" s="1" customFormat="1" ht="10.199999999999999" x14ac:dyDescent="0.2">
      <c r="B181" s="34"/>
      <c r="D181" s="164" t="s">
        <v>653</v>
      </c>
      <c r="F181" s="165" t="s">
        <v>13158</v>
      </c>
      <c r="I181" s="166"/>
      <c r="L181" s="34"/>
      <c r="M181" s="167"/>
      <c r="T181" s="55"/>
      <c r="AT181" s="18" t="s">
        <v>653</v>
      </c>
      <c r="AU181" s="18" t="s">
        <v>93</v>
      </c>
    </row>
    <row r="182" spans="2:65" s="12" customFormat="1" ht="10.199999999999999" x14ac:dyDescent="0.2">
      <c r="B182" s="146"/>
      <c r="D182" s="147" t="s">
        <v>603</v>
      </c>
      <c r="E182" s="148" t="s">
        <v>82</v>
      </c>
      <c r="F182" s="149" t="s">
        <v>15292</v>
      </c>
      <c r="H182" s="148" t="s">
        <v>82</v>
      </c>
      <c r="I182" s="150"/>
      <c r="L182" s="146"/>
      <c r="M182" s="151"/>
      <c r="T182" s="152"/>
      <c r="AT182" s="148" t="s">
        <v>603</v>
      </c>
      <c r="AU182" s="148" t="s">
        <v>93</v>
      </c>
      <c r="AV182" s="12" t="s">
        <v>91</v>
      </c>
      <c r="AW182" s="12" t="s">
        <v>42</v>
      </c>
      <c r="AX182" s="12" t="s">
        <v>84</v>
      </c>
      <c r="AY182" s="148" t="s">
        <v>594</v>
      </c>
    </row>
    <row r="183" spans="2:65" s="13" customFormat="1" ht="10.199999999999999" x14ac:dyDescent="0.2">
      <c r="B183" s="153"/>
      <c r="D183" s="147" t="s">
        <v>603</v>
      </c>
      <c r="E183" s="154" t="s">
        <v>82</v>
      </c>
      <c r="F183" s="155" t="s">
        <v>15293</v>
      </c>
      <c r="H183" s="156">
        <v>0.314</v>
      </c>
      <c r="I183" s="157"/>
      <c r="L183" s="153"/>
      <c r="M183" s="158"/>
      <c r="T183" s="159"/>
      <c r="AT183" s="154" t="s">
        <v>603</v>
      </c>
      <c r="AU183" s="154" t="s">
        <v>93</v>
      </c>
      <c r="AV183" s="13" t="s">
        <v>93</v>
      </c>
      <c r="AW183" s="13" t="s">
        <v>42</v>
      </c>
      <c r="AX183" s="13" t="s">
        <v>84</v>
      </c>
      <c r="AY183" s="154" t="s">
        <v>594</v>
      </c>
    </row>
    <row r="184" spans="2:65" s="15" customFormat="1" ht="10.199999999999999" x14ac:dyDescent="0.2">
      <c r="B184" s="175"/>
      <c r="D184" s="147" t="s">
        <v>603</v>
      </c>
      <c r="E184" s="176" t="s">
        <v>82</v>
      </c>
      <c r="F184" s="177" t="s">
        <v>672</v>
      </c>
      <c r="H184" s="178">
        <v>0.314</v>
      </c>
      <c r="I184" s="179"/>
      <c r="L184" s="175"/>
      <c r="M184" s="180"/>
      <c r="T184" s="181"/>
      <c r="AT184" s="176" t="s">
        <v>603</v>
      </c>
      <c r="AU184" s="176" t="s">
        <v>93</v>
      </c>
      <c r="AV184" s="15" t="s">
        <v>147</v>
      </c>
      <c r="AW184" s="15" t="s">
        <v>42</v>
      </c>
      <c r="AX184" s="15" t="s">
        <v>91</v>
      </c>
      <c r="AY184" s="176" t="s">
        <v>594</v>
      </c>
    </row>
    <row r="185" spans="2:65" s="1" customFormat="1" ht="24.15" customHeight="1" x14ac:dyDescent="0.2">
      <c r="B185" s="34"/>
      <c r="C185" s="133" t="s">
        <v>751</v>
      </c>
      <c r="D185" s="133" t="s">
        <v>597</v>
      </c>
      <c r="E185" s="134" t="s">
        <v>15294</v>
      </c>
      <c r="F185" s="135" t="s">
        <v>15295</v>
      </c>
      <c r="G185" s="136" t="s">
        <v>618</v>
      </c>
      <c r="H185" s="137">
        <v>22.2</v>
      </c>
      <c r="I185" s="138"/>
      <c r="J185" s="139">
        <f>ROUND(I185*H185,2)</f>
        <v>0</v>
      </c>
      <c r="K185" s="135" t="s">
        <v>651</v>
      </c>
      <c r="L185" s="34"/>
      <c r="M185" s="140" t="s">
        <v>82</v>
      </c>
      <c r="N185" s="141" t="s">
        <v>54</v>
      </c>
      <c r="P185" s="142">
        <f>O185*H185</f>
        <v>0</v>
      </c>
      <c r="Q185" s="142">
        <v>1.0145999999999999</v>
      </c>
      <c r="R185" s="142">
        <f>Q185*H185</f>
        <v>22.524119999999996</v>
      </c>
      <c r="S185" s="142">
        <v>0</v>
      </c>
      <c r="T185" s="143">
        <f>S185*H185</f>
        <v>0</v>
      </c>
      <c r="AR185" s="144" t="s">
        <v>147</v>
      </c>
      <c r="AT185" s="144" t="s">
        <v>597</v>
      </c>
      <c r="AU185" s="144" t="s">
        <v>93</v>
      </c>
      <c r="AY185" s="18" t="s">
        <v>594</v>
      </c>
      <c r="BE185" s="145">
        <f>IF(N185="základní",J185,0)</f>
        <v>0</v>
      </c>
      <c r="BF185" s="145">
        <f>IF(N185="snížená",J185,0)</f>
        <v>0</v>
      </c>
      <c r="BG185" s="145">
        <f>IF(N185="zákl. přenesená",J185,0)</f>
        <v>0</v>
      </c>
      <c r="BH185" s="145">
        <f>IF(N185="sníž. přenesená",J185,0)</f>
        <v>0</v>
      </c>
      <c r="BI185" s="145">
        <f>IF(N185="nulová",J185,0)</f>
        <v>0</v>
      </c>
      <c r="BJ185" s="18" t="s">
        <v>91</v>
      </c>
      <c r="BK185" s="145">
        <f>ROUND(I185*H185,2)</f>
        <v>0</v>
      </c>
      <c r="BL185" s="18" t="s">
        <v>147</v>
      </c>
      <c r="BM185" s="144" t="s">
        <v>15296</v>
      </c>
    </row>
    <row r="186" spans="2:65" s="1" customFormat="1" ht="10.199999999999999" x14ac:dyDescent="0.2">
      <c r="B186" s="34"/>
      <c r="D186" s="164" t="s">
        <v>653</v>
      </c>
      <c r="F186" s="165" t="s">
        <v>15297</v>
      </c>
      <c r="I186" s="166"/>
      <c r="L186" s="34"/>
      <c r="M186" s="167"/>
      <c r="T186" s="55"/>
      <c r="AT186" s="18" t="s">
        <v>653</v>
      </c>
      <c r="AU186" s="18" t="s">
        <v>93</v>
      </c>
    </row>
    <row r="187" spans="2:65" s="12" customFormat="1" ht="10.199999999999999" x14ac:dyDescent="0.2">
      <c r="B187" s="146"/>
      <c r="D187" s="147" t="s">
        <v>603</v>
      </c>
      <c r="E187" s="148" t="s">
        <v>82</v>
      </c>
      <c r="F187" s="149" t="s">
        <v>15231</v>
      </c>
      <c r="H187" s="148" t="s">
        <v>82</v>
      </c>
      <c r="I187" s="150"/>
      <c r="L187" s="146"/>
      <c r="M187" s="151"/>
      <c r="T187" s="152"/>
      <c r="AT187" s="148" t="s">
        <v>603</v>
      </c>
      <c r="AU187" s="148" t="s">
        <v>93</v>
      </c>
      <c r="AV187" s="12" t="s">
        <v>91</v>
      </c>
      <c r="AW187" s="12" t="s">
        <v>42</v>
      </c>
      <c r="AX187" s="12" t="s">
        <v>84</v>
      </c>
      <c r="AY187" s="148" t="s">
        <v>594</v>
      </c>
    </row>
    <row r="188" spans="2:65" s="13" customFormat="1" ht="10.199999999999999" x14ac:dyDescent="0.2">
      <c r="B188" s="153"/>
      <c r="D188" s="147" t="s">
        <v>603</v>
      </c>
      <c r="E188" s="154" t="s">
        <v>82</v>
      </c>
      <c r="F188" s="155" t="s">
        <v>15298</v>
      </c>
      <c r="H188" s="156">
        <v>13.65</v>
      </c>
      <c r="I188" s="157"/>
      <c r="L188" s="153"/>
      <c r="M188" s="158"/>
      <c r="T188" s="159"/>
      <c r="AT188" s="154" t="s">
        <v>603</v>
      </c>
      <c r="AU188" s="154" t="s">
        <v>93</v>
      </c>
      <c r="AV188" s="13" t="s">
        <v>93</v>
      </c>
      <c r="AW188" s="13" t="s">
        <v>42</v>
      </c>
      <c r="AX188" s="13" t="s">
        <v>84</v>
      </c>
      <c r="AY188" s="154" t="s">
        <v>594</v>
      </c>
    </row>
    <row r="189" spans="2:65" s="12" customFormat="1" ht="10.199999999999999" x14ac:dyDescent="0.2">
      <c r="B189" s="146"/>
      <c r="D189" s="147" t="s">
        <v>603</v>
      </c>
      <c r="E189" s="148" t="s">
        <v>82</v>
      </c>
      <c r="F189" s="149" t="s">
        <v>15276</v>
      </c>
      <c r="H189" s="148" t="s">
        <v>82</v>
      </c>
      <c r="I189" s="150"/>
      <c r="L189" s="146"/>
      <c r="M189" s="151"/>
      <c r="T189" s="152"/>
      <c r="AT189" s="148" t="s">
        <v>603</v>
      </c>
      <c r="AU189" s="148" t="s">
        <v>93</v>
      </c>
      <c r="AV189" s="12" t="s">
        <v>91</v>
      </c>
      <c r="AW189" s="12" t="s">
        <v>42</v>
      </c>
      <c r="AX189" s="12" t="s">
        <v>84</v>
      </c>
      <c r="AY189" s="148" t="s">
        <v>594</v>
      </c>
    </row>
    <row r="190" spans="2:65" s="13" customFormat="1" ht="10.199999999999999" x14ac:dyDescent="0.2">
      <c r="B190" s="153"/>
      <c r="D190" s="147" t="s">
        <v>603</v>
      </c>
      <c r="E190" s="154" t="s">
        <v>82</v>
      </c>
      <c r="F190" s="155" t="s">
        <v>15299</v>
      </c>
      <c r="H190" s="156">
        <v>8.5500000000000007</v>
      </c>
      <c r="I190" s="157"/>
      <c r="L190" s="153"/>
      <c r="M190" s="158"/>
      <c r="T190" s="159"/>
      <c r="AT190" s="154" t="s">
        <v>603</v>
      </c>
      <c r="AU190" s="154" t="s">
        <v>93</v>
      </c>
      <c r="AV190" s="13" t="s">
        <v>93</v>
      </c>
      <c r="AW190" s="13" t="s">
        <v>42</v>
      </c>
      <c r="AX190" s="13" t="s">
        <v>84</v>
      </c>
      <c r="AY190" s="154" t="s">
        <v>594</v>
      </c>
    </row>
    <row r="191" spans="2:65" s="15" customFormat="1" ht="10.199999999999999" x14ac:dyDescent="0.2">
      <c r="B191" s="175"/>
      <c r="D191" s="147" t="s">
        <v>603</v>
      </c>
      <c r="E191" s="176" t="s">
        <v>12938</v>
      </c>
      <c r="F191" s="177" t="s">
        <v>672</v>
      </c>
      <c r="H191" s="178">
        <v>22.2</v>
      </c>
      <c r="I191" s="179"/>
      <c r="L191" s="175"/>
      <c r="M191" s="180"/>
      <c r="T191" s="181"/>
      <c r="AT191" s="176" t="s">
        <v>603</v>
      </c>
      <c r="AU191" s="176" t="s">
        <v>93</v>
      </c>
      <c r="AV191" s="15" t="s">
        <v>147</v>
      </c>
      <c r="AW191" s="15" t="s">
        <v>42</v>
      </c>
      <c r="AX191" s="15" t="s">
        <v>91</v>
      </c>
      <c r="AY191" s="176" t="s">
        <v>594</v>
      </c>
    </row>
    <row r="192" spans="2:65" s="11" customFormat="1" ht="22.8" customHeight="1" x14ac:dyDescent="0.25">
      <c r="B192" s="121"/>
      <c r="D192" s="122" t="s">
        <v>83</v>
      </c>
      <c r="E192" s="131" t="s">
        <v>101</v>
      </c>
      <c r="F192" s="131" t="s">
        <v>4173</v>
      </c>
      <c r="I192" s="124"/>
      <c r="J192" s="132">
        <f>BK192</f>
        <v>0</v>
      </c>
      <c r="L192" s="121"/>
      <c r="M192" s="126"/>
      <c r="P192" s="127">
        <f>SUM(P193:P242)</f>
        <v>0</v>
      </c>
      <c r="R192" s="127">
        <f>SUM(R193:R242)</f>
        <v>18.889043349999998</v>
      </c>
      <c r="T192" s="128">
        <f>SUM(T193:T242)</f>
        <v>0</v>
      </c>
      <c r="AR192" s="122" t="s">
        <v>91</v>
      </c>
      <c r="AT192" s="129" t="s">
        <v>83</v>
      </c>
      <c r="AU192" s="129" t="s">
        <v>91</v>
      </c>
      <c r="AY192" s="122" t="s">
        <v>594</v>
      </c>
      <c r="BK192" s="130">
        <f>SUM(BK193:BK242)</f>
        <v>0</v>
      </c>
    </row>
    <row r="193" spans="2:65" s="1" customFormat="1" ht="24.15" customHeight="1" x14ac:dyDescent="0.2">
      <c r="B193" s="34"/>
      <c r="C193" s="133" t="s">
        <v>8</v>
      </c>
      <c r="D193" s="133" t="s">
        <v>597</v>
      </c>
      <c r="E193" s="134" t="s">
        <v>15300</v>
      </c>
      <c r="F193" s="135" t="s">
        <v>15301</v>
      </c>
      <c r="G193" s="136" t="s">
        <v>618</v>
      </c>
      <c r="H193" s="137">
        <v>5.9669999999999996</v>
      </c>
      <c r="I193" s="138"/>
      <c r="J193" s="139">
        <f>ROUND(I193*H193,2)</f>
        <v>0</v>
      </c>
      <c r="K193" s="135" t="s">
        <v>651</v>
      </c>
      <c r="L193" s="34"/>
      <c r="M193" s="140" t="s">
        <v>82</v>
      </c>
      <c r="N193" s="141" t="s">
        <v>54</v>
      </c>
      <c r="P193" s="142">
        <f>O193*H193</f>
        <v>0</v>
      </c>
      <c r="Q193" s="142">
        <v>0.71545999999999998</v>
      </c>
      <c r="R193" s="142">
        <f>Q193*H193</f>
        <v>4.26914982</v>
      </c>
      <c r="S193" s="142">
        <v>0</v>
      </c>
      <c r="T193" s="143">
        <f>S193*H193</f>
        <v>0</v>
      </c>
      <c r="AR193" s="144" t="s">
        <v>147</v>
      </c>
      <c r="AT193" s="144" t="s">
        <v>597</v>
      </c>
      <c r="AU193" s="144" t="s">
        <v>93</v>
      </c>
      <c r="AY193" s="18" t="s">
        <v>594</v>
      </c>
      <c r="BE193" s="145">
        <f>IF(N193="základní",J193,0)</f>
        <v>0</v>
      </c>
      <c r="BF193" s="145">
        <f>IF(N193="snížená",J193,0)</f>
        <v>0</v>
      </c>
      <c r="BG193" s="145">
        <f>IF(N193="zákl. přenesená",J193,0)</f>
        <v>0</v>
      </c>
      <c r="BH193" s="145">
        <f>IF(N193="sníž. přenesená",J193,0)</f>
        <v>0</v>
      </c>
      <c r="BI193" s="145">
        <f>IF(N193="nulová",J193,0)</f>
        <v>0</v>
      </c>
      <c r="BJ193" s="18" t="s">
        <v>91</v>
      </c>
      <c r="BK193" s="145">
        <f>ROUND(I193*H193,2)</f>
        <v>0</v>
      </c>
      <c r="BL193" s="18" t="s">
        <v>147</v>
      </c>
      <c r="BM193" s="144" t="s">
        <v>15302</v>
      </c>
    </row>
    <row r="194" spans="2:65" s="1" customFormat="1" ht="10.199999999999999" x14ac:dyDescent="0.2">
      <c r="B194" s="34"/>
      <c r="D194" s="164" t="s">
        <v>653</v>
      </c>
      <c r="F194" s="165" t="s">
        <v>15303</v>
      </c>
      <c r="I194" s="166"/>
      <c r="L194" s="34"/>
      <c r="M194" s="167"/>
      <c r="T194" s="55"/>
      <c r="AT194" s="18" t="s">
        <v>653</v>
      </c>
      <c r="AU194" s="18" t="s">
        <v>93</v>
      </c>
    </row>
    <row r="195" spans="2:65" s="12" customFormat="1" ht="10.199999999999999" x14ac:dyDescent="0.2">
      <c r="B195" s="146"/>
      <c r="D195" s="147" t="s">
        <v>603</v>
      </c>
      <c r="E195" s="148" t="s">
        <v>82</v>
      </c>
      <c r="F195" s="149" t="s">
        <v>15276</v>
      </c>
      <c r="H195" s="148" t="s">
        <v>82</v>
      </c>
      <c r="I195" s="150"/>
      <c r="L195" s="146"/>
      <c r="M195" s="151"/>
      <c r="T195" s="152"/>
      <c r="AT195" s="148" t="s">
        <v>603</v>
      </c>
      <c r="AU195" s="148" t="s">
        <v>93</v>
      </c>
      <c r="AV195" s="12" t="s">
        <v>91</v>
      </c>
      <c r="AW195" s="12" t="s">
        <v>42</v>
      </c>
      <c r="AX195" s="12" t="s">
        <v>84</v>
      </c>
      <c r="AY195" s="148" t="s">
        <v>594</v>
      </c>
    </row>
    <row r="196" spans="2:65" s="13" customFormat="1" ht="10.199999999999999" x14ac:dyDescent="0.2">
      <c r="B196" s="153"/>
      <c r="D196" s="147" t="s">
        <v>603</v>
      </c>
      <c r="E196" s="154" t="s">
        <v>15217</v>
      </c>
      <c r="F196" s="155" t="s">
        <v>15304</v>
      </c>
      <c r="H196" s="156">
        <v>5.9669999999999996</v>
      </c>
      <c r="I196" s="157"/>
      <c r="L196" s="153"/>
      <c r="M196" s="158"/>
      <c r="T196" s="159"/>
      <c r="AT196" s="154" t="s">
        <v>603</v>
      </c>
      <c r="AU196" s="154" t="s">
        <v>93</v>
      </c>
      <c r="AV196" s="13" t="s">
        <v>93</v>
      </c>
      <c r="AW196" s="13" t="s">
        <v>42</v>
      </c>
      <c r="AX196" s="13" t="s">
        <v>84</v>
      </c>
      <c r="AY196" s="154" t="s">
        <v>594</v>
      </c>
    </row>
    <row r="197" spans="2:65" s="15" customFormat="1" ht="10.199999999999999" x14ac:dyDescent="0.2">
      <c r="B197" s="175"/>
      <c r="D197" s="147" t="s">
        <v>603</v>
      </c>
      <c r="E197" s="176" t="s">
        <v>82</v>
      </c>
      <c r="F197" s="177" t="s">
        <v>672</v>
      </c>
      <c r="H197" s="178">
        <v>5.9669999999999996</v>
      </c>
      <c r="I197" s="179"/>
      <c r="L197" s="175"/>
      <c r="M197" s="180"/>
      <c r="T197" s="181"/>
      <c r="AT197" s="176" t="s">
        <v>603</v>
      </c>
      <c r="AU197" s="176" t="s">
        <v>93</v>
      </c>
      <c r="AV197" s="15" t="s">
        <v>147</v>
      </c>
      <c r="AW197" s="15" t="s">
        <v>42</v>
      </c>
      <c r="AX197" s="15" t="s">
        <v>91</v>
      </c>
      <c r="AY197" s="176" t="s">
        <v>594</v>
      </c>
    </row>
    <row r="198" spans="2:65" s="1" customFormat="1" ht="24.15" customHeight="1" x14ac:dyDescent="0.2">
      <c r="B198" s="34"/>
      <c r="C198" s="133" t="s">
        <v>601</v>
      </c>
      <c r="D198" s="133" t="s">
        <v>597</v>
      </c>
      <c r="E198" s="134" t="s">
        <v>15305</v>
      </c>
      <c r="F198" s="135" t="s">
        <v>15306</v>
      </c>
      <c r="G198" s="136" t="s">
        <v>618</v>
      </c>
      <c r="H198" s="137">
        <v>2.74</v>
      </c>
      <c r="I198" s="138"/>
      <c r="J198" s="139">
        <f>ROUND(I198*H198,2)</f>
        <v>0</v>
      </c>
      <c r="K198" s="135" t="s">
        <v>651</v>
      </c>
      <c r="L198" s="34"/>
      <c r="M198" s="140" t="s">
        <v>82</v>
      </c>
      <c r="N198" s="141" t="s">
        <v>54</v>
      </c>
      <c r="P198" s="142">
        <f>O198*H198</f>
        <v>0</v>
      </c>
      <c r="Q198" s="142">
        <v>0.43939</v>
      </c>
      <c r="R198" s="142">
        <f>Q198*H198</f>
        <v>1.2039286</v>
      </c>
      <c r="S198" s="142">
        <v>0</v>
      </c>
      <c r="T198" s="143">
        <f>S198*H198</f>
        <v>0</v>
      </c>
      <c r="AR198" s="144" t="s">
        <v>147</v>
      </c>
      <c r="AT198" s="144" t="s">
        <v>597</v>
      </c>
      <c r="AU198" s="144" t="s">
        <v>93</v>
      </c>
      <c r="AY198" s="18" t="s">
        <v>594</v>
      </c>
      <c r="BE198" s="145">
        <f>IF(N198="základní",J198,0)</f>
        <v>0</v>
      </c>
      <c r="BF198" s="145">
        <f>IF(N198="snížená",J198,0)</f>
        <v>0</v>
      </c>
      <c r="BG198" s="145">
        <f>IF(N198="zákl. přenesená",J198,0)</f>
        <v>0</v>
      </c>
      <c r="BH198" s="145">
        <f>IF(N198="sníž. přenesená",J198,0)</f>
        <v>0</v>
      </c>
      <c r="BI198" s="145">
        <f>IF(N198="nulová",J198,0)</f>
        <v>0</v>
      </c>
      <c r="BJ198" s="18" t="s">
        <v>91</v>
      </c>
      <c r="BK198" s="145">
        <f>ROUND(I198*H198,2)</f>
        <v>0</v>
      </c>
      <c r="BL198" s="18" t="s">
        <v>147</v>
      </c>
      <c r="BM198" s="144" t="s">
        <v>15307</v>
      </c>
    </row>
    <row r="199" spans="2:65" s="1" customFormat="1" ht="10.199999999999999" x14ac:dyDescent="0.2">
      <c r="B199" s="34"/>
      <c r="D199" s="164" t="s">
        <v>653</v>
      </c>
      <c r="F199" s="165" t="s">
        <v>15308</v>
      </c>
      <c r="I199" s="166"/>
      <c r="L199" s="34"/>
      <c r="M199" s="167"/>
      <c r="T199" s="55"/>
      <c r="AT199" s="18" t="s">
        <v>653</v>
      </c>
      <c r="AU199" s="18" t="s">
        <v>93</v>
      </c>
    </row>
    <row r="200" spans="2:65" s="12" customFormat="1" ht="10.199999999999999" x14ac:dyDescent="0.2">
      <c r="B200" s="146"/>
      <c r="D200" s="147" t="s">
        <v>603</v>
      </c>
      <c r="E200" s="148" t="s">
        <v>82</v>
      </c>
      <c r="F200" s="149" t="s">
        <v>15231</v>
      </c>
      <c r="H200" s="148" t="s">
        <v>82</v>
      </c>
      <c r="I200" s="150"/>
      <c r="L200" s="146"/>
      <c r="M200" s="151"/>
      <c r="T200" s="152"/>
      <c r="AT200" s="148" t="s">
        <v>603</v>
      </c>
      <c r="AU200" s="148" t="s">
        <v>93</v>
      </c>
      <c r="AV200" s="12" t="s">
        <v>91</v>
      </c>
      <c r="AW200" s="12" t="s">
        <v>42</v>
      </c>
      <c r="AX200" s="12" t="s">
        <v>84</v>
      </c>
      <c r="AY200" s="148" t="s">
        <v>594</v>
      </c>
    </row>
    <row r="201" spans="2:65" s="13" customFormat="1" ht="10.199999999999999" x14ac:dyDescent="0.2">
      <c r="B201" s="153"/>
      <c r="D201" s="147" t="s">
        <v>603</v>
      </c>
      <c r="E201" s="154" t="s">
        <v>82</v>
      </c>
      <c r="F201" s="155" t="s">
        <v>15309</v>
      </c>
      <c r="H201" s="156">
        <v>1.8</v>
      </c>
      <c r="I201" s="157"/>
      <c r="L201" s="153"/>
      <c r="M201" s="158"/>
      <c r="T201" s="159"/>
      <c r="AT201" s="154" t="s">
        <v>603</v>
      </c>
      <c r="AU201" s="154" t="s">
        <v>93</v>
      </c>
      <c r="AV201" s="13" t="s">
        <v>93</v>
      </c>
      <c r="AW201" s="13" t="s">
        <v>42</v>
      </c>
      <c r="AX201" s="13" t="s">
        <v>84</v>
      </c>
      <c r="AY201" s="154" t="s">
        <v>594</v>
      </c>
    </row>
    <row r="202" spans="2:65" s="13" customFormat="1" ht="10.199999999999999" x14ac:dyDescent="0.2">
      <c r="B202" s="153"/>
      <c r="D202" s="147" t="s">
        <v>603</v>
      </c>
      <c r="E202" s="154" t="s">
        <v>82</v>
      </c>
      <c r="F202" s="155" t="s">
        <v>15310</v>
      </c>
      <c r="H202" s="156">
        <v>0.94</v>
      </c>
      <c r="I202" s="157"/>
      <c r="L202" s="153"/>
      <c r="M202" s="158"/>
      <c r="T202" s="159"/>
      <c r="AT202" s="154" t="s">
        <v>603</v>
      </c>
      <c r="AU202" s="154" t="s">
        <v>93</v>
      </c>
      <c r="AV202" s="13" t="s">
        <v>93</v>
      </c>
      <c r="AW202" s="13" t="s">
        <v>42</v>
      </c>
      <c r="AX202" s="13" t="s">
        <v>84</v>
      </c>
      <c r="AY202" s="154" t="s">
        <v>594</v>
      </c>
    </row>
    <row r="203" spans="2:65" s="15" customFormat="1" ht="10.199999999999999" x14ac:dyDescent="0.2">
      <c r="B203" s="175"/>
      <c r="D203" s="147" t="s">
        <v>603</v>
      </c>
      <c r="E203" s="176" t="s">
        <v>82</v>
      </c>
      <c r="F203" s="177" t="s">
        <v>672</v>
      </c>
      <c r="H203" s="178">
        <v>2.74</v>
      </c>
      <c r="I203" s="179"/>
      <c r="L203" s="175"/>
      <c r="M203" s="180"/>
      <c r="T203" s="181"/>
      <c r="AT203" s="176" t="s">
        <v>603</v>
      </c>
      <c r="AU203" s="176" t="s">
        <v>93</v>
      </c>
      <c r="AV203" s="15" t="s">
        <v>147</v>
      </c>
      <c r="AW203" s="15" t="s">
        <v>42</v>
      </c>
      <c r="AX203" s="15" t="s">
        <v>91</v>
      </c>
      <c r="AY203" s="176" t="s">
        <v>594</v>
      </c>
    </row>
    <row r="204" spans="2:65" s="1" customFormat="1" ht="24.15" customHeight="1" x14ac:dyDescent="0.2">
      <c r="B204" s="34"/>
      <c r="C204" s="133" t="s">
        <v>775</v>
      </c>
      <c r="D204" s="133" t="s">
        <v>597</v>
      </c>
      <c r="E204" s="134" t="s">
        <v>15311</v>
      </c>
      <c r="F204" s="135" t="s">
        <v>15312</v>
      </c>
      <c r="G204" s="136" t="s">
        <v>618</v>
      </c>
      <c r="H204" s="137">
        <v>12.65</v>
      </c>
      <c r="I204" s="138"/>
      <c r="J204" s="139">
        <f>ROUND(I204*H204,2)</f>
        <v>0</v>
      </c>
      <c r="K204" s="135" t="s">
        <v>651</v>
      </c>
      <c r="L204" s="34"/>
      <c r="M204" s="140" t="s">
        <v>82</v>
      </c>
      <c r="N204" s="141" t="s">
        <v>54</v>
      </c>
      <c r="P204" s="142">
        <f>O204*H204</f>
        <v>0</v>
      </c>
      <c r="Q204" s="142">
        <v>0.68271999999999999</v>
      </c>
      <c r="R204" s="142">
        <f>Q204*H204</f>
        <v>8.6364079999999994</v>
      </c>
      <c r="S204" s="142">
        <v>0</v>
      </c>
      <c r="T204" s="143">
        <f>S204*H204</f>
        <v>0</v>
      </c>
      <c r="AR204" s="144" t="s">
        <v>147</v>
      </c>
      <c r="AT204" s="144" t="s">
        <v>597</v>
      </c>
      <c r="AU204" s="144" t="s">
        <v>93</v>
      </c>
      <c r="AY204" s="18" t="s">
        <v>594</v>
      </c>
      <c r="BE204" s="145">
        <f>IF(N204="základní",J204,0)</f>
        <v>0</v>
      </c>
      <c r="BF204" s="145">
        <f>IF(N204="snížená",J204,0)</f>
        <v>0</v>
      </c>
      <c r="BG204" s="145">
        <f>IF(N204="zákl. přenesená",J204,0)</f>
        <v>0</v>
      </c>
      <c r="BH204" s="145">
        <f>IF(N204="sníž. přenesená",J204,0)</f>
        <v>0</v>
      </c>
      <c r="BI204" s="145">
        <f>IF(N204="nulová",J204,0)</f>
        <v>0</v>
      </c>
      <c r="BJ204" s="18" t="s">
        <v>91</v>
      </c>
      <c r="BK204" s="145">
        <f>ROUND(I204*H204,2)</f>
        <v>0</v>
      </c>
      <c r="BL204" s="18" t="s">
        <v>147</v>
      </c>
      <c r="BM204" s="144" t="s">
        <v>15313</v>
      </c>
    </row>
    <row r="205" spans="2:65" s="1" customFormat="1" ht="10.199999999999999" x14ac:dyDescent="0.2">
      <c r="B205" s="34"/>
      <c r="D205" s="164" t="s">
        <v>653</v>
      </c>
      <c r="F205" s="165" t="s">
        <v>15314</v>
      </c>
      <c r="I205" s="166"/>
      <c r="L205" s="34"/>
      <c r="M205" s="167"/>
      <c r="T205" s="55"/>
      <c r="AT205" s="18" t="s">
        <v>653</v>
      </c>
      <c r="AU205" s="18" t="s">
        <v>93</v>
      </c>
    </row>
    <row r="206" spans="2:65" s="12" customFormat="1" ht="10.199999999999999" x14ac:dyDescent="0.2">
      <c r="B206" s="146"/>
      <c r="D206" s="147" t="s">
        <v>603</v>
      </c>
      <c r="E206" s="148" t="s">
        <v>82</v>
      </c>
      <c r="F206" s="149" t="s">
        <v>15231</v>
      </c>
      <c r="H206" s="148" t="s">
        <v>82</v>
      </c>
      <c r="I206" s="150"/>
      <c r="L206" s="146"/>
      <c r="M206" s="151"/>
      <c r="T206" s="152"/>
      <c r="AT206" s="148" t="s">
        <v>603</v>
      </c>
      <c r="AU206" s="148" t="s">
        <v>93</v>
      </c>
      <c r="AV206" s="12" t="s">
        <v>91</v>
      </c>
      <c r="AW206" s="12" t="s">
        <v>42</v>
      </c>
      <c r="AX206" s="12" t="s">
        <v>84</v>
      </c>
      <c r="AY206" s="148" t="s">
        <v>594</v>
      </c>
    </row>
    <row r="207" spans="2:65" s="13" customFormat="1" ht="10.199999999999999" x14ac:dyDescent="0.2">
      <c r="B207" s="153"/>
      <c r="D207" s="147" t="s">
        <v>603</v>
      </c>
      <c r="E207" s="154" t="s">
        <v>15224</v>
      </c>
      <c r="F207" s="155" t="s">
        <v>15315</v>
      </c>
      <c r="H207" s="156">
        <v>10.35</v>
      </c>
      <c r="I207" s="157"/>
      <c r="L207" s="153"/>
      <c r="M207" s="158"/>
      <c r="T207" s="159"/>
      <c r="AT207" s="154" t="s">
        <v>603</v>
      </c>
      <c r="AU207" s="154" t="s">
        <v>93</v>
      </c>
      <c r="AV207" s="13" t="s">
        <v>93</v>
      </c>
      <c r="AW207" s="13" t="s">
        <v>42</v>
      </c>
      <c r="AX207" s="13" t="s">
        <v>84</v>
      </c>
      <c r="AY207" s="154" t="s">
        <v>594</v>
      </c>
    </row>
    <row r="208" spans="2:65" s="13" customFormat="1" ht="10.199999999999999" x14ac:dyDescent="0.2">
      <c r="B208" s="153"/>
      <c r="D208" s="147" t="s">
        <v>603</v>
      </c>
      <c r="E208" s="154" t="s">
        <v>5930</v>
      </c>
      <c r="F208" s="155" t="s">
        <v>15316</v>
      </c>
      <c r="H208" s="156">
        <v>2.2999999999999998</v>
      </c>
      <c r="I208" s="157"/>
      <c r="L208" s="153"/>
      <c r="M208" s="158"/>
      <c r="T208" s="159"/>
      <c r="AT208" s="154" t="s">
        <v>603</v>
      </c>
      <c r="AU208" s="154" t="s">
        <v>93</v>
      </c>
      <c r="AV208" s="13" t="s">
        <v>93</v>
      </c>
      <c r="AW208" s="13" t="s">
        <v>42</v>
      </c>
      <c r="AX208" s="13" t="s">
        <v>84</v>
      </c>
      <c r="AY208" s="154" t="s">
        <v>594</v>
      </c>
    </row>
    <row r="209" spans="2:65" s="15" customFormat="1" ht="10.199999999999999" x14ac:dyDescent="0.2">
      <c r="B209" s="175"/>
      <c r="D209" s="147" t="s">
        <v>603</v>
      </c>
      <c r="E209" s="176" t="s">
        <v>82</v>
      </c>
      <c r="F209" s="177" t="s">
        <v>672</v>
      </c>
      <c r="H209" s="178">
        <v>12.65</v>
      </c>
      <c r="I209" s="179"/>
      <c r="L209" s="175"/>
      <c r="M209" s="180"/>
      <c r="T209" s="181"/>
      <c r="AT209" s="176" t="s">
        <v>603</v>
      </c>
      <c r="AU209" s="176" t="s">
        <v>93</v>
      </c>
      <c r="AV209" s="15" t="s">
        <v>147</v>
      </c>
      <c r="AW209" s="15" t="s">
        <v>42</v>
      </c>
      <c r="AX209" s="15" t="s">
        <v>91</v>
      </c>
      <c r="AY209" s="176" t="s">
        <v>594</v>
      </c>
    </row>
    <row r="210" spans="2:65" s="1" customFormat="1" ht="24.15" customHeight="1" x14ac:dyDescent="0.2">
      <c r="B210" s="34"/>
      <c r="C210" s="133" t="s">
        <v>786</v>
      </c>
      <c r="D210" s="133" t="s">
        <v>597</v>
      </c>
      <c r="E210" s="134" t="s">
        <v>4199</v>
      </c>
      <c r="F210" s="135" t="s">
        <v>4200</v>
      </c>
      <c r="G210" s="136" t="s">
        <v>738</v>
      </c>
      <c r="H210" s="137">
        <v>0.751</v>
      </c>
      <c r="I210" s="138"/>
      <c r="J210" s="139">
        <f>ROUND(I210*H210,2)</f>
        <v>0</v>
      </c>
      <c r="K210" s="135" t="s">
        <v>651</v>
      </c>
      <c r="L210" s="34"/>
      <c r="M210" s="140" t="s">
        <v>82</v>
      </c>
      <c r="N210" s="141" t="s">
        <v>54</v>
      </c>
      <c r="P210" s="142">
        <f>O210*H210</f>
        <v>0</v>
      </c>
      <c r="Q210" s="142">
        <v>1.04922</v>
      </c>
      <c r="R210" s="142">
        <f>Q210*H210</f>
        <v>0.78796421999999999</v>
      </c>
      <c r="S210" s="142">
        <v>0</v>
      </c>
      <c r="T210" s="143">
        <f>S210*H210</f>
        <v>0</v>
      </c>
      <c r="AR210" s="144" t="s">
        <v>147</v>
      </c>
      <c r="AT210" s="144" t="s">
        <v>597</v>
      </c>
      <c r="AU210" s="144" t="s">
        <v>93</v>
      </c>
      <c r="AY210" s="18" t="s">
        <v>594</v>
      </c>
      <c r="BE210" s="145">
        <f>IF(N210="základní",J210,0)</f>
        <v>0</v>
      </c>
      <c r="BF210" s="145">
        <f>IF(N210="snížená",J210,0)</f>
        <v>0</v>
      </c>
      <c r="BG210" s="145">
        <f>IF(N210="zákl. přenesená",J210,0)</f>
        <v>0</v>
      </c>
      <c r="BH210" s="145">
        <f>IF(N210="sníž. přenesená",J210,0)</f>
        <v>0</v>
      </c>
      <c r="BI210" s="145">
        <f>IF(N210="nulová",J210,0)</f>
        <v>0</v>
      </c>
      <c r="BJ210" s="18" t="s">
        <v>91</v>
      </c>
      <c r="BK210" s="145">
        <f>ROUND(I210*H210,2)</f>
        <v>0</v>
      </c>
      <c r="BL210" s="18" t="s">
        <v>147</v>
      </c>
      <c r="BM210" s="144" t="s">
        <v>15317</v>
      </c>
    </row>
    <row r="211" spans="2:65" s="1" customFormat="1" ht="10.199999999999999" x14ac:dyDescent="0.2">
      <c r="B211" s="34"/>
      <c r="D211" s="164" t="s">
        <v>653</v>
      </c>
      <c r="F211" s="165" t="s">
        <v>4202</v>
      </c>
      <c r="I211" s="166"/>
      <c r="L211" s="34"/>
      <c r="M211" s="167"/>
      <c r="T211" s="55"/>
      <c r="AT211" s="18" t="s">
        <v>653</v>
      </c>
      <c r="AU211" s="18" t="s">
        <v>93</v>
      </c>
    </row>
    <row r="212" spans="2:65" s="12" customFormat="1" ht="10.199999999999999" x14ac:dyDescent="0.2">
      <c r="B212" s="146"/>
      <c r="D212" s="147" t="s">
        <v>603</v>
      </c>
      <c r="E212" s="148" t="s">
        <v>82</v>
      </c>
      <c r="F212" s="149" t="s">
        <v>15318</v>
      </c>
      <c r="H212" s="148" t="s">
        <v>82</v>
      </c>
      <c r="I212" s="150"/>
      <c r="L212" s="146"/>
      <c r="M212" s="151"/>
      <c r="T212" s="152"/>
      <c r="AT212" s="148" t="s">
        <v>603</v>
      </c>
      <c r="AU212" s="148" t="s">
        <v>93</v>
      </c>
      <c r="AV212" s="12" t="s">
        <v>91</v>
      </c>
      <c r="AW212" s="12" t="s">
        <v>42</v>
      </c>
      <c r="AX212" s="12" t="s">
        <v>84</v>
      </c>
      <c r="AY212" s="148" t="s">
        <v>594</v>
      </c>
    </row>
    <row r="213" spans="2:65" s="13" customFormat="1" ht="10.199999999999999" x14ac:dyDescent="0.2">
      <c r="B213" s="153"/>
      <c r="D213" s="147" t="s">
        <v>603</v>
      </c>
      <c r="E213" s="154" t="s">
        <v>82</v>
      </c>
      <c r="F213" s="155" t="s">
        <v>15319</v>
      </c>
      <c r="H213" s="156">
        <v>0.751</v>
      </c>
      <c r="I213" s="157"/>
      <c r="L213" s="153"/>
      <c r="M213" s="158"/>
      <c r="T213" s="159"/>
      <c r="AT213" s="154" t="s">
        <v>603</v>
      </c>
      <c r="AU213" s="154" t="s">
        <v>93</v>
      </c>
      <c r="AV213" s="13" t="s">
        <v>93</v>
      </c>
      <c r="AW213" s="13" t="s">
        <v>42</v>
      </c>
      <c r="AX213" s="13" t="s">
        <v>84</v>
      </c>
      <c r="AY213" s="154" t="s">
        <v>594</v>
      </c>
    </row>
    <row r="214" spans="2:65" s="15" customFormat="1" ht="10.199999999999999" x14ac:dyDescent="0.2">
      <c r="B214" s="175"/>
      <c r="D214" s="147" t="s">
        <v>603</v>
      </c>
      <c r="E214" s="176" t="s">
        <v>82</v>
      </c>
      <c r="F214" s="177" t="s">
        <v>672</v>
      </c>
      <c r="H214" s="178">
        <v>0.751</v>
      </c>
      <c r="I214" s="179"/>
      <c r="L214" s="175"/>
      <c r="M214" s="180"/>
      <c r="T214" s="181"/>
      <c r="AT214" s="176" t="s">
        <v>603</v>
      </c>
      <c r="AU214" s="176" t="s">
        <v>93</v>
      </c>
      <c r="AV214" s="15" t="s">
        <v>147</v>
      </c>
      <c r="AW214" s="15" t="s">
        <v>42</v>
      </c>
      <c r="AX214" s="15" t="s">
        <v>91</v>
      </c>
      <c r="AY214" s="176" t="s">
        <v>594</v>
      </c>
    </row>
    <row r="215" spans="2:65" s="1" customFormat="1" ht="16.5" customHeight="1" x14ac:dyDescent="0.2">
      <c r="B215" s="34"/>
      <c r="C215" s="133" t="s">
        <v>798</v>
      </c>
      <c r="D215" s="133" t="s">
        <v>597</v>
      </c>
      <c r="E215" s="134" t="s">
        <v>15320</v>
      </c>
      <c r="F215" s="135" t="s">
        <v>15321</v>
      </c>
      <c r="G215" s="136" t="s">
        <v>650</v>
      </c>
      <c r="H215" s="137">
        <v>25.504999999999999</v>
      </c>
      <c r="I215" s="138"/>
      <c r="J215" s="139">
        <f>ROUND(I215*H215,2)</f>
        <v>0</v>
      </c>
      <c r="K215" s="135" t="s">
        <v>651</v>
      </c>
      <c r="L215" s="34"/>
      <c r="M215" s="140" t="s">
        <v>82</v>
      </c>
      <c r="N215" s="141" t="s">
        <v>54</v>
      </c>
      <c r="P215" s="142">
        <f>O215*H215</f>
        <v>0</v>
      </c>
      <c r="Q215" s="142">
        <v>0</v>
      </c>
      <c r="R215" s="142">
        <f>Q215*H215</f>
        <v>0</v>
      </c>
      <c r="S215" s="142">
        <v>0</v>
      </c>
      <c r="T215" s="143">
        <f>S215*H215</f>
        <v>0</v>
      </c>
      <c r="AR215" s="144" t="s">
        <v>147</v>
      </c>
      <c r="AT215" s="144" t="s">
        <v>597</v>
      </c>
      <c r="AU215" s="144" t="s">
        <v>93</v>
      </c>
      <c r="AY215" s="18" t="s">
        <v>594</v>
      </c>
      <c r="BE215" s="145">
        <f>IF(N215="základní",J215,0)</f>
        <v>0</v>
      </c>
      <c r="BF215" s="145">
        <f>IF(N215="snížená",J215,0)</f>
        <v>0</v>
      </c>
      <c r="BG215" s="145">
        <f>IF(N215="zákl. přenesená",J215,0)</f>
        <v>0</v>
      </c>
      <c r="BH215" s="145">
        <f>IF(N215="sníž. přenesená",J215,0)</f>
        <v>0</v>
      </c>
      <c r="BI215" s="145">
        <f>IF(N215="nulová",J215,0)</f>
        <v>0</v>
      </c>
      <c r="BJ215" s="18" t="s">
        <v>91</v>
      </c>
      <c r="BK215" s="145">
        <f>ROUND(I215*H215,2)</f>
        <v>0</v>
      </c>
      <c r="BL215" s="18" t="s">
        <v>147</v>
      </c>
      <c r="BM215" s="144" t="s">
        <v>15322</v>
      </c>
    </row>
    <row r="216" spans="2:65" s="1" customFormat="1" ht="10.199999999999999" x14ac:dyDescent="0.2">
      <c r="B216" s="34"/>
      <c r="D216" s="164" t="s">
        <v>653</v>
      </c>
      <c r="F216" s="165" t="s">
        <v>15323</v>
      </c>
      <c r="I216" s="166"/>
      <c r="L216" s="34"/>
      <c r="M216" s="167"/>
      <c r="T216" s="55"/>
      <c r="AT216" s="18" t="s">
        <v>653</v>
      </c>
      <c r="AU216" s="18" t="s">
        <v>93</v>
      </c>
    </row>
    <row r="217" spans="2:65" s="12" customFormat="1" ht="10.199999999999999" x14ac:dyDescent="0.2">
      <c r="B217" s="146"/>
      <c r="D217" s="147" t="s">
        <v>603</v>
      </c>
      <c r="E217" s="148" t="s">
        <v>82</v>
      </c>
      <c r="F217" s="149" t="s">
        <v>15324</v>
      </c>
      <c r="H217" s="148" t="s">
        <v>82</v>
      </c>
      <c r="I217" s="150"/>
      <c r="L217" s="146"/>
      <c r="M217" s="151"/>
      <c r="T217" s="152"/>
      <c r="AT217" s="148" t="s">
        <v>603</v>
      </c>
      <c r="AU217" s="148" t="s">
        <v>93</v>
      </c>
      <c r="AV217" s="12" t="s">
        <v>91</v>
      </c>
      <c r="AW217" s="12" t="s">
        <v>42</v>
      </c>
      <c r="AX217" s="12" t="s">
        <v>84</v>
      </c>
      <c r="AY217" s="148" t="s">
        <v>594</v>
      </c>
    </row>
    <row r="218" spans="2:65" s="13" customFormat="1" ht="10.199999999999999" x14ac:dyDescent="0.2">
      <c r="B218" s="153"/>
      <c r="D218" s="147" t="s">
        <v>603</v>
      </c>
      <c r="E218" s="154" t="s">
        <v>82</v>
      </c>
      <c r="F218" s="155" t="s">
        <v>15209</v>
      </c>
      <c r="H218" s="156">
        <v>23.672000000000001</v>
      </c>
      <c r="I218" s="157"/>
      <c r="L218" s="153"/>
      <c r="M218" s="158"/>
      <c r="T218" s="159"/>
      <c r="AT218" s="154" t="s">
        <v>603</v>
      </c>
      <c r="AU218" s="154" t="s">
        <v>93</v>
      </c>
      <c r="AV218" s="13" t="s">
        <v>93</v>
      </c>
      <c r="AW218" s="13" t="s">
        <v>42</v>
      </c>
      <c r="AX218" s="13" t="s">
        <v>84</v>
      </c>
      <c r="AY218" s="154" t="s">
        <v>594</v>
      </c>
    </row>
    <row r="219" spans="2:65" s="12" customFormat="1" ht="10.199999999999999" x14ac:dyDescent="0.2">
      <c r="B219" s="146"/>
      <c r="D219" s="147" t="s">
        <v>603</v>
      </c>
      <c r="E219" s="148" t="s">
        <v>82</v>
      </c>
      <c r="F219" s="149" t="s">
        <v>15325</v>
      </c>
      <c r="H219" s="148" t="s">
        <v>82</v>
      </c>
      <c r="I219" s="150"/>
      <c r="L219" s="146"/>
      <c r="M219" s="151"/>
      <c r="T219" s="152"/>
      <c r="AT219" s="148" t="s">
        <v>603</v>
      </c>
      <c r="AU219" s="148" t="s">
        <v>93</v>
      </c>
      <c r="AV219" s="12" t="s">
        <v>91</v>
      </c>
      <c r="AW219" s="12" t="s">
        <v>42</v>
      </c>
      <c r="AX219" s="12" t="s">
        <v>84</v>
      </c>
      <c r="AY219" s="148" t="s">
        <v>594</v>
      </c>
    </row>
    <row r="220" spans="2:65" s="13" customFormat="1" ht="10.199999999999999" x14ac:dyDescent="0.2">
      <c r="B220" s="153"/>
      <c r="D220" s="147" t="s">
        <v>603</v>
      </c>
      <c r="E220" s="154" t="s">
        <v>82</v>
      </c>
      <c r="F220" s="155" t="s">
        <v>15326</v>
      </c>
      <c r="H220" s="156">
        <v>1.833</v>
      </c>
      <c r="I220" s="157"/>
      <c r="L220" s="153"/>
      <c r="M220" s="158"/>
      <c r="T220" s="159"/>
      <c r="AT220" s="154" t="s">
        <v>603</v>
      </c>
      <c r="AU220" s="154" t="s">
        <v>93</v>
      </c>
      <c r="AV220" s="13" t="s">
        <v>93</v>
      </c>
      <c r="AW220" s="13" t="s">
        <v>42</v>
      </c>
      <c r="AX220" s="13" t="s">
        <v>84</v>
      </c>
      <c r="AY220" s="154" t="s">
        <v>594</v>
      </c>
    </row>
    <row r="221" spans="2:65" s="15" customFormat="1" ht="10.199999999999999" x14ac:dyDescent="0.2">
      <c r="B221" s="175"/>
      <c r="D221" s="147" t="s">
        <v>603</v>
      </c>
      <c r="E221" s="176" t="s">
        <v>15211</v>
      </c>
      <c r="F221" s="177" t="s">
        <v>672</v>
      </c>
      <c r="H221" s="178">
        <v>25.504999999999999</v>
      </c>
      <c r="I221" s="179"/>
      <c r="L221" s="175"/>
      <c r="M221" s="180"/>
      <c r="T221" s="181"/>
      <c r="AT221" s="176" t="s">
        <v>603</v>
      </c>
      <c r="AU221" s="176" t="s">
        <v>93</v>
      </c>
      <c r="AV221" s="15" t="s">
        <v>147</v>
      </c>
      <c r="AW221" s="15" t="s">
        <v>42</v>
      </c>
      <c r="AX221" s="15" t="s">
        <v>91</v>
      </c>
      <c r="AY221" s="176" t="s">
        <v>594</v>
      </c>
    </row>
    <row r="222" spans="2:65" s="1" customFormat="1" ht="16.5" customHeight="1" x14ac:dyDescent="0.2">
      <c r="B222" s="34"/>
      <c r="C222" s="133" t="s">
        <v>805</v>
      </c>
      <c r="D222" s="133" t="s">
        <v>597</v>
      </c>
      <c r="E222" s="134" t="s">
        <v>15327</v>
      </c>
      <c r="F222" s="135" t="s">
        <v>15328</v>
      </c>
      <c r="G222" s="136" t="s">
        <v>618</v>
      </c>
      <c r="H222" s="137">
        <v>111.786</v>
      </c>
      <c r="I222" s="138"/>
      <c r="J222" s="139">
        <f>ROUND(I222*H222,2)</f>
        <v>0</v>
      </c>
      <c r="K222" s="135" t="s">
        <v>651</v>
      </c>
      <c r="L222" s="34"/>
      <c r="M222" s="140" t="s">
        <v>82</v>
      </c>
      <c r="N222" s="141" t="s">
        <v>54</v>
      </c>
      <c r="P222" s="142">
        <f>O222*H222</f>
        <v>0</v>
      </c>
      <c r="Q222" s="142">
        <v>2.3700000000000001E-3</v>
      </c>
      <c r="R222" s="142">
        <f>Q222*H222</f>
        <v>0.26493282000000001</v>
      </c>
      <c r="S222" s="142">
        <v>0</v>
      </c>
      <c r="T222" s="143">
        <f>S222*H222</f>
        <v>0</v>
      </c>
      <c r="AR222" s="144" t="s">
        <v>147</v>
      </c>
      <c r="AT222" s="144" t="s">
        <v>597</v>
      </c>
      <c r="AU222" s="144" t="s">
        <v>93</v>
      </c>
      <c r="AY222" s="18" t="s">
        <v>594</v>
      </c>
      <c r="BE222" s="145">
        <f>IF(N222="základní",J222,0)</f>
        <v>0</v>
      </c>
      <c r="BF222" s="145">
        <f>IF(N222="snížená",J222,0)</f>
        <v>0</v>
      </c>
      <c r="BG222" s="145">
        <f>IF(N222="zákl. přenesená",J222,0)</f>
        <v>0</v>
      </c>
      <c r="BH222" s="145">
        <f>IF(N222="sníž. přenesená",J222,0)</f>
        <v>0</v>
      </c>
      <c r="BI222" s="145">
        <f>IF(N222="nulová",J222,0)</f>
        <v>0</v>
      </c>
      <c r="BJ222" s="18" t="s">
        <v>91</v>
      </c>
      <c r="BK222" s="145">
        <f>ROUND(I222*H222,2)</f>
        <v>0</v>
      </c>
      <c r="BL222" s="18" t="s">
        <v>147</v>
      </c>
      <c r="BM222" s="144" t="s">
        <v>15329</v>
      </c>
    </row>
    <row r="223" spans="2:65" s="1" customFormat="1" ht="10.199999999999999" x14ac:dyDescent="0.2">
      <c r="B223" s="34"/>
      <c r="D223" s="164" t="s">
        <v>653</v>
      </c>
      <c r="F223" s="165" t="s">
        <v>15330</v>
      </c>
      <c r="I223" s="166"/>
      <c r="L223" s="34"/>
      <c r="M223" s="167"/>
      <c r="T223" s="55"/>
      <c r="AT223" s="18" t="s">
        <v>653</v>
      </c>
      <c r="AU223" s="18" t="s">
        <v>93</v>
      </c>
    </row>
    <row r="224" spans="2:65" s="13" customFormat="1" ht="10.199999999999999" x14ac:dyDescent="0.2">
      <c r="B224" s="153"/>
      <c r="D224" s="147" t="s">
        <v>603</v>
      </c>
      <c r="E224" s="154" t="s">
        <v>82</v>
      </c>
      <c r="F224" s="155" t="s">
        <v>15331</v>
      </c>
      <c r="H224" s="156">
        <v>30.219000000000001</v>
      </c>
      <c r="I224" s="157"/>
      <c r="L224" s="153"/>
      <c r="M224" s="158"/>
      <c r="T224" s="159"/>
      <c r="AT224" s="154" t="s">
        <v>603</v>
      </c>
      <c r="AU224" s="154" t="s">
        <v>93</v>
      </c>
      <c r="AV224" s="13" t="s">
        <v>93</v>
      </c>
      <c r="AW224" s="13" t="s">
        <v>42</v>
      </c>
      <c r="AX224" s="13" t="s">
        <v>84</v>
      </c>
      <c r="AY224" s="154" t="s">
        <v>594</v>
      </c>
    </row>
    <row r="225" spans="2:65" s="13" customFormat="1" ht="10.199999999999999" x14ac:dyDescent="0.2">
      <c r="B225" s="153"/>
      <c r="D225" s="147" t="s">
        <v>603</v>
      </c>
      <c r="E225" s="154" t="s">
        <v>82</v>
      </c>
      <c r="F225" s="155" t="s">
        <v>15332</v>
      </c>
      <c r="H225" s="156">
        <v>16.850000000000001</v>
      </c>
      <c r="I225" s="157"/>
      <c r="L225" s="153"/>
      <c r="M225" s="158"/>
      <c r="T225" s="159"/>
      <c r="AT225" s="154" t="s">
        <v>603</v>
      </c>
      <c r="AU225" s="154" t="s">
        <v>93</v>
      </c>
      <c r="AV225" s="13" t="s">
        <v>93</v>
      </c>
      <c r="AW225" s="13" t="s">
        <v>42</v>
      </c>
      <c r="AX225" s="13" t="s">
        <v>84</v>
      </c>
      <c r="AY225" s="154" t="s">
        <v>594</v>
      </c>
    </row>
    <row r="226" spans="2:65" s="13" customFormat="1" ht="10.199999999999999" x14ac:dyDescent="0.2">
      <c r="B226" s="153"/>
      <c r="D226" s="147" t="s">
        <v>603</v>
      </c>
      <c r="E226" s="154" t="s">
        <v>82</v>
      </c>
      <c r="F226" s="155" t="s">
        <v>15333</v>
      </c>
      <c r="H226" s="156">
        <v>43.35</v>
      </c>
      <c r="I226" s="157"/>
      <c r="L226" s="153"/>
      <c r="M226" s="158"/>
      <c r="T226" s="159"/>
      <c r="AT226" s="154" t="s">
        <v>603</v>
      </c>
      <c r="AU226" s="154" t="s">
        <v>93</v>
      </c>
      <c r="AV226" s="13" t="s">
        <v>93</v>
      </c>
      <c r="AW226" s="13" t="s">
        <v>42</v>
      </c>
      <c r="AX226" s="13" t="s">
        <v>84</v>
      </c>
      <c r="AY226" s="154" t="s">
        <v>594</v>
      </c>
    </row>
    <row r="227" spans="2:65" s="13" customFormat="1" ht="10.199999999999999" x14ac:dyDescent="0.2">
      <c r="B227" s="153"/>
      <c r="D227" s="147" t="s">
        <v>603</v>
      </c>
      <c r="E227" s="154" t="s">
        <v>82</v>
      </c>
      <c r="F227" s="155" t="s">
        <v>15334</v>
      </c>
      <c r="H227" s="156">
        <v>11.422000000000001</v>
      </c>
      <c r="I227" s="157"/>
      <c r="L227" s="153"/>
      <c r="M227" s="158"/>
      <c r="T227" s="159"/>
      <c r="AT227" s="154" t="s">
        <v>603</v>
      </c>
      <c r="AU227" s="154" t="s">
        <v>93</v>
      </c>
      <c r="AV227" s="13" t="s">
        <v>93</v>
      </c>
      <c r="AW227" s="13" t="s">
        <v>42</v>
      </c>
      <c r="AX227" s="13" t="s">
        <v>84</v>
      </c>
      <c r="AY227" s="154" t="s">
        <v>594</v>
      </c>
    </row>
    <row r="228" spans="2:65" s="13" customFormat="1" ht="10.199999999999999" x14ac:dyDescent="0.2">
      <c r="B228" s="153"/>
      <c r="D228" s="147" t="s">
        <v>603</v>
      </c>
      <c r="E228" s="154" t="s">
        <v>82</v>
      </c>
      <c r="F228" s="155" t="s">
        <v>15335</v>
      </c>
      <c r="H228" s="156">
        <v>9.9450000000000003</v>
      </c>
      <c r="I228" s="157"/>
      <c r="L228" s="153"/>
      <c r="M228" s="158"/>
      <c r="T228" s="159"/>
      <c r="AT228" s="154" t="s">
        <v>603</v>
      </c>
      <c r="AU228" s="154" t="s">
        <v>93</v>
      </c>
      <c r="AV228" s="13" t="s">
        <v>93</v>
      </c>
      <c r="AW228" s="13" t="s">
        <v>42</v>
      </c>
      <c r="AX228" s="13" t="s">
        <v>84</v>
      </c>
      <c r="AY228" s="154" t="s">
        <v>594</v>
      </c>
    </row>
    <row r="229" spans="2:65" s="15" customFormat="1" ht="10.199999999999999" x14ac:dyDescent="0.2">
      <c r="B229" s="175"/>
      <c r="D229" s="147" t="s">
        <v>603</v>
      </c>
      <c r="E229" s="176" t="s">
        <v>15213</v>
      </c>
      <c r="F229" s="177" t="s">
        <v>672</v>
      </c>
      <c r="H229" s="178">
        <v>111.786</v>
      </c>
      <c r="I229" s="179"/>
      <c r="L229" s="175"/>
      <c r="M229" s="180"/>
      <c r="T229" s="181"/>
      <c r="AT229" s="176" t="s">
        <v>603</v>
      </c>
      <c r="AU229" s="176" t="s">
        <v>93</v>
      </c>
      <c r="AV229" s="15" t="s">
        <v>147</v>
      </c>
      <c r="AW229" s="15" t="s">
        <v>42</v>
      </c>
      <c r="AX229" s="15" t="s">
        <v>91</v>
      </c>
      <c r="AY229" s="176" t="s">
        <v>594</v>
      </c>
    </row>
    <row r="230" spans="2:65" s="1" customFormat="1" ht="16.5" customHeight="1" x14ac:dyDescent="0.2">
      <c r="B230" s="34"/>
      <c r="C230" s="133" t="s">
        <v>7</v>
      </c>
      <c r="D230" s="133" t="s">
        <v>597</v>
      </c>
      <c r="E230" s="134" t="s">
        <v>15336</v>
      </c>
      <c r="F230" s="135" t="s">
        <v>15337</v>
      </c>
      <c r="G230" s="136" t="s">
        <v>618</v>
      </c>
      <c r="H230" s="137">
        <v>111.786</v>
      </c>
      <c r="I230" s="138"/>
      <c r="J230" s="139">
        <f>ROUND(I230*H230,2)</f>
        <v>0</v>
      </c>
      <c r="K230" s="135" t="s">
        <v>651</v>
      </c>
      <c r="L230" s="34"/>
      <c r="M230" s="140" t="s">
        <v>82</v>
      </c>
      <c r="N230" s="141" t="s">
        <v>54</v>
      </c>
      <c r="P230" s="142">
        <f>O230*H230</f>
        <v>0</v>
      </c>
      <c r="Q230" s="142">
        <v>0</v>
      </c>
      <c r="R230" s="142">
        <f>Q230*H230</f>
        <v>0</v>
      </c>
      <c r="S230" s="142">
        <v>0</v>
      </c>
      <c r="T230" s="143">
        <f>S230*H230</f>
        <v>0</v>
      </c>
      <c r="AR230" s="144" t="s">
        <v>147</v>
      </c>
      <c r="AT230" s="144" t="s">
        <v>597</v>
      </c>
      <c r="AU230" s="144" t="s">
        <v>93</v>
      </c>
      <c r="AY230" s="18" t="s">
        <v>594</v>
      </c>
      <c r="BE230" s="145">
        <f>IF(N230="základní",J230,0)</f>
        <v>0</v>
      </c>
      <c r="BF230" s="145">
        <f>IF(N230="snížená",J230,0)</f>
        <v>0</v>
      </c>
      <c r="BG230" s="145">
        <f>IF(N230="zákl. přenesená",J230,0)</f>
        <v>0</v>
      </c>
      <c r="BH230" s="145">
        <f>IF(N230="sníž. přenesená",J230,0)</f>
        <v>0</v>
      </c>
      <c r="BI230" s="145">
        <f>IF(N230="nulová",J230,0)</f>
        <v>0</v>
      </c>
      <c r="BJ230" s="18" t="s">
        <v>91</v>
      </c>
      <c r="BK230" s="145">
        <f>ROUND(I230*H230,2)</f>
        <v>0</v>
      </c>
      <c r="BL230" s="18" t="s">
        <v>147</v>
      </c>
      <c r="BM230" s="144" t="s">
        <v>15338</v>
      </c>
    </row>
    <row r="231" spans="2:65" s="1" customFormat="1" ht="10.199999999999999" x14ac:dyDescent="0.2">
      <c r="B231" s="34"/>
      <c r="D231" s="164" t="s">
        <v>653</v>
      </c>
      <c r="F231" s="165" t="s">
        <v>15339</v>
      </c>
      <c r="I231" s="166"/>
      <c r="L231" s="34"/>
      <c r="M231" s="167"/>
      <c r="T231" s="55"/>
      <c r="AT231" s="18" t="s">
        <v>653</v>
      </c>
      <c r="AU231" s="18" t="s">
        <v>93</v>
      </c>
    </row>
    <row r="232" spans="2:65" s="13" customFormat="1" ht="10.199999999999999" x14ac:dyDescent="0.2">
      <c r="B232" s="153"/>
      <c r="D232" s="147" t="s">
        <v>603</v>
      </c>
      <c r="E232" s="154" t="s">
        <v>82</v>
      </c>
      <c r="F232" s="155" t="s">
        <v>15213</v>
      </c>
      <c r="H232" s="156">
        <v>111.786</v>
      </c>
      <c r="I232" s="157"/>
      <c r="L232" s="153"/>
      <c r="M232" s="158"/>
      <c r="T232" s="159"/>
      <c r="AT232" s="154" t="s">
        <v>603</v>
      </c>
      <c r="AU232" s="154" t="s">
        <v>93</v>
      </c>
      <c r="AV232" s="13" t="s">
        <v>93</v>
      </c>
      <c r="AW232" s="13" t="s">
        <v>42</v>
      </c>
      <c r="AX232" s="13" t="s">
        <v>91</v>
      </c>
      <c r="AY232" s="154" t="s">
        <v>594</v>
      </c>
    </row>
    <row r="233" spans="2:65" s="1" customFormat="1" ht="16.5" customHeight="1" x14ac:dyDescent="0.2">
      <c r="B233" s="34"/>
      <c r="C233" s="133" t="s">
        <v>821</v>
      </c>
      <c r="D233" s="133" t="s">
        <v>597</v>
      </c>
      <c r="E233" s="134" t="s">
        <v>15340</v>
      </c>
      <c r="F233" s="135" t="s">
        <v>15341</v>
      </c>
      <c r="G233" s="136" t="s">
        <v>618</v>
      </c>
      <c r="H233" s="137">
        <v>44.713999999999999</v>
      </c>
      <c r="I233" s="138"/>
      <c r="J233" s="139">
        <f>ROUND(I233*H233,2)</f>
        <v>0</v>
      </c>
      <c r="K233" s="135" t="s">
        <v>82</v>
      </c>
      <c r="L233" s="34"/>
      <c r="M233" s="140" t="s">
        <v>82</v>
      </c>
      <c r="N233" s="141" t="s">
        <v>54</v>
      </c>
      <c r="P233" s="142">
        <f>O233*H233</f>
        <v>0</v>
      </c>
      <c r="Q233" s="142">
        <v>0</v>
      </c>
      <c r="R233" s="142">
        <f>Q233*H233</f>
        <v>0</v>
      </c>
      <c r="S233" s="142">
        <v>0</v>
      </c>
      <c r="T233" s="143">
        <f>S233*H233</f>
        <v>0</v>
      </c>
      <c r="AR233" s="144" t="s">
        <v>147</v>
      </c>
      <c r="AT233" s="144" t="s">
        <v>597</v>
      </c>
      <c r="AU233" s="144" t="s">
        <v>93</v>
      </c>
      <c r="AY233" s="18" t="s">
        <v>594</v>
      </c>
      <c r="BE233" s="145">
        <f>IF(N233="základní",J233,0)</f>
        <v>0</v>
      </c>
      <c r="BF233" s="145">
        <f>IF(N233="snížená",J233,0)</f>
        <v>0</v>
      </c>
      <c r="BG233" s="145">
        <f>IF(N233="zákl. přenesená",J233,0)</f>
        <v>0</v>
      </c>
      <c r="BH233" s="145">
        <f>IF(N233="sníž. přenesená",J233,0)</f>
        <v>0</v>
      </c>
      <c r="BI233" s="145">
        <f>IF(N233="nulová",J233,0)</f>
        <v>0</v>
      </c>
      <c r="BJ233" s="18" t="s">
        <v>91</v>
      </c>
      <c r="BK233" s="145">
        <f>ROUND(I233*H233,2)</f>
        <v>0</v>
      </c>
      <c r="BL233" s="18" t="s">
        <v>147</v>
      </c>
      <c r="BM233" s="144" t="s">
        <v>15342</v>
      </c>
    </row>
    <row r="234" spans="2:65" s="13" customFormat="1" ht="10.199999999999999" x14ac:dyDescent="0.2">
      <c r="B234" s="153"/>
      <c r="D234" s="147" t="s">
        <v>603</v>
      </c>
      <c r="E234" s="154" t="s">
        <v>82</v>
      </c>
      <c r="F234" s="155" t="s">
        <v>15213</v>
      </c>
      <c r="H234" s="156">
        <v>111.786</v>
      </c>
      <c r="I234" s="157"/>
      <c r="L234" s="153"/>
      <c r="M234" s="158"/>
      <c r="T234" s="159"/>
      <c r="AT234" s="154" t="s">
        <v>603</v>
      </c>
      <c r="AU234" s="154" t="s">
        <v>93</v>
      </c>
      <c r="AV234" s="13" t="s">
        <v>93</v>
      </c>
      <c r="AW234" s="13" t="s">
        <v>42</v>
      </c>
      <c r="AX234" s="13" t="s">
        <v>84</v>
      </c>
      <c r="AY234" s="154" t="s">
        <v>594</v>
      </c>
    </row>
    <row r="235" spans="2:65" s="12" customFormat="1" ht="10.199999999999999" x14ac:dyDescent="0.2">
      <c r="B235" s="146"/>
      <c r="D235" s="147" t="s">
        <v>603</v>
      </c>
      <c r="E235" s="148" t="s">
        <v>82</v>
      </c>
      <c r="F235" s="149" t="s">
        <v>15343</v>
      </c>
      <c r="H235" s="148" t="s">
        <v>82</v>
      </c>
      <c r="I235" s="150"/>
      <c r="L235" s="146"/>
      <c r="M235" s="151"/>
      <c r="T235" s="152"/>
      <c r="AT235" s="148" t="s">
        <v>603</v>
      </c>
      <c r="AU235" s="148" t="s">
        <v>93</v>
      </c>
      <c r="AV235" s="12" t="s">
        <v>91</v>
      </c>
      <c r="AW235" s="12" t="s">
        <v>42</v>
      </c>
      <c r="AX235" s="12" t="s">
        <v>84</v>
      </c>
      <c r="AY235" s="148" t="s">
        <v>594</v>
      </c>
    </row>
    <row r="236" spans="2:65" s="13" customFormat="1" ht="10.199999999999999" x14ac:dyDescent="0.2">
      <c r="B236" s="153"/>
      <c r="D236" s="147" t="s">
        <v>603</v>
      </c>
      <c r="E236" s="154" t="s">
        <v>82</v>
      </c>
      <c r="F236" s="155" t="s">
        <v>15344</v>
      </c>
      <c r="H236" s="156">
        <v>-67.072000000000003</v>
      </c>
      <c r="I236" s="157"/>
      <c r="L236" s="153"/>
      <c r="M236" s="158"/>
      <c r="T236" s="159"/>
      <c r="AT236" s="154" t="s">
        <v>603</v>
      </c>
      <c r="AU236" s="154" t="s">
        <v>93</v>
      </c>
      <c r="AV236" s="13" t="s">
        <v>93</v>
      </c>
      <c r="AW236" s="13" t="s">
        <v>42</v>
      </c>
      <c r="AX236" s="13" t="s">
        <v>84</v>
      </c>
      <c r="AY236" s="154" t="s">
        <v>594</v>
      </c>
    </row>
    <row r="237" spans="2:65" s="15" customFormat="1" ht="10.199999999999999" x14ac:dyDescent="0.2">
      <c r="B237" s="175"/>
      <c r="D237" s="147" t="s">
        <v>603</v>
      </c>
      <c r="E237" s="176" t="s">
        <v>82</v>
      </c>
      <c r="F237" s="177" t="s">
        <v>672</v>
      </c>
      <c r="H237" s="178">
        <v>44.713999999999999</v>
      </c>
      <c r="I237" s="179"/>
      <c r="L237" s="175"/>
      <c r="M237" s="180"/>
      <c r="T237" s="181"/>
      <c r="AT237" s="176" t="s">
        <v>603</v>
      </c>
      <c r="AU237" s="176" t="s">
        <v>93</v>
      </c>
      <c r="AV237" s="15" t="s">
        <v>147</v>
      </c>
      <c r="AW237" s="15" t="s">
        <v>42</v>
      </c>
      <c r="AX237" s="15" t="s">
        <v>91</v>
      </c>
      <c r="AY237" s="176" t="s">
        <v>594</v>
      </c>
    </row>
    <row r="238" spans="2:65" s="1" customFormat="1" ht="16.5" customHeight="1" x14ac:dyDescent="0.2">
      <c r="B238" s="34"/>
      <c r="C238" s="133" t="s">
        <v>832</v>
      </c>
      <c r="D238" s="133" t="s">
        <v>597</v>
      </c>
      <c r="E238" s="134" t="s">
        <v>15345</v>
      </c>
      <c r="F238" s="135" t="s">
        <v>15346</v>
      </c>
      <c r="G238" s="136" t="s">
        <v>738</v>
      </c>
      <c r="H238" s="137">
        <v>3.5710000000000002</v>
      </c>
      <c r="I238" s="138"/>
      <c r="J238" s="139">
        <f>ROUND(I238*H238,2)</f>
        <v>0</v>
      </c>
      <c r="K238" s="135" t="s">
        <v>651</v>
      </c>
      <c r="L238" s="34"/>
      <c r="M238" s="140" t="s">
        <v>82</v>
      </c>
      <c r="N238" s="141" t="s">
        <v>54</v>
      </c>
      <c r="P238" s="142">
        <f>O238*H238</f>
        <v>0</v>
      </c>
      <c r="Q238" s="142">
        <v>1.04359</v>
      </c>
      <c r="R238" s="142">
        <f>Q238*H238</f>
        <v>3.7266598900000001</v>
      </c>
      <c r="S238" s="142">
        <v>0</v>
      </c>
      <c r="T238" s="143">
        <f>S238*H238</f>
        <v>0</v>
      </c>
      <c r="AR238" s="144" t="s">
        <v>147</v>
      </c>
      <c r="AT238" s="144" t="s">
        <v>597</v>
      </c>
      <c r="AU238" s="144" t="s">
        <v>93</v>
      </c>
      <c r="AY238" s="18" t="s">
        <v>594</v>
      </c>
      <c r="BE238" s="145">
        <f>IF(N238="základní",J238,0)</f>
        <v>0</v>
      </c>
      <c r="BF238" s="145">
        <f>IF(N238="snížená",J238,0)</f>
        <v>0</v>
      </c>
      <c r="BG238" s="145">
        <f>IF(N238="zákl. přenesená",J238,0)</f>
        <v>0</v>
      </c>
      <c r="BH238" s="145">
        <f>IF(N238="sníž. přenesená",J238,0)</f>
        <v>0</v>
      </c>
      <c r="BI238" s="145">
        <f>IF(N238="nulová",J238,0)</f>
        <v>0</v>
      </c>
      <c r="BJ238" s="18" t="s">
        <v>91</v>
      </c>
      <c r="BK238" s="145">
        <f>ROUND(I238*H238,2)</f>
        <v>0</v>
      </c>
      <c r="BL238" s="18" t="s">
        <v>147</v>
      </c>
      <c r="BM238" s="144" t="s">
        <v>15347</v>
      </c>
    </row>
    <row r="239" spans="2:65" s="1" customFormat="1" ht="10.199999999999999" x14ac:dyDescent="0.2">
      <c r="B239" s="34"/>
      <c r="D239" s="164" t="s">
        <v>653</v>
      </c>
      <c r="F239" s="165" t="s">
        <v>15348</v>
      </c>
      <c r="I239" s="166"/>
      <c r="L239" s="34"/>
      <c r="M239" s="167"/>
      <c r="T239" s="55"/>
      <c r="AT239" s="18" t="s">
        <v>653</v>
      </c>
      <c r="AU239" s="18" t="s">
        <v>93</v>
      </c>
    </row>
    <row r="240" spans="2:65" s="12" customFormat="1" ht="10.199999999999999" x14ac:dyDescent="0.2">
      <c r="B240" s="146"/>
      <c r="D240" s="147" t="s">
        <v>603</v>
      </c>
      <c r="E240" s="148" t="s">
        <v>82</v>
      </c>
      <c r="F240" s="149" t="s">
        <v>15349</v>
      </c>
      <c r="H240" s="148" t="s">
        <v>82</v>
      </c>
      <c r="I240" s="150"/>
      <c r="L240" s="146"/>
      <c r="M240" s="151"/>
      <c r="T240" s="152"/>
      <c r="AT240" s="148" t="s">
        <v>603</v>
      </c>
      <c r="AU240" s="148" t="s">
        <v>93</v>
      </c>
      <c r="AV240" s="12" t="s">
        <v>91</v>
      </c>
      <c r="AW240" s="12" t="s">
        <v>42</v>
      </c>
      <c r="AX240" s="12" t="s">
        <v>84</v>
      </c>
      <c r="AY240" s="148" t="s">
        <v>594</v>
      </c>
    </row>
    <row r="241" spans="2:65" s="13" customFormat="1" ht="10.199999999999999" x14ac:dyDescent="0.2">
      <c r="B241" s="153"/>
      <c r="D241" s="147" t="s">
        <v>603</v>
      </c>
      <c r="E241" s="154" t="s">
        <v>82</v>
      </c>
      <c r="F241" s="155" t="s">
        <v>15350</v>
      </c>
      <c r="H241" s="156">
        <v>3.5710000000000002</v>
      </c>
      <c r="I241" s="157"/>
      <c r="L241" s="153"/>
      <c r="M241" s="158"/>
      <c r="T241" s="159"/>
      <c r="AT241" s="154" t="s">
        <v>603</v>
      </c>
      <c r="AU241" s="154" t="s">
        <v>93</v>
      </c>
      <c r="AV241" s="13" t="s">
        <v>93</v>
      </c>
      <c r="AW241" s="13" t="s">
        <v>42</v>
      </c>
      <c r="AX241" s="13" t="s">
        <v>84</v>
      </c>
      <c r="AY241" s="154" t="s">
        <v>594</v>
      </c>
    </row>
    <row r="242" spans="2:65" s="15" customFormat="1" ht="10.199999999999999" x14ac:dyDescent="0.2">
      <c r="B242" s="175"/>
      <c r="D242" s="147" t="s">
        <v>603</v>
      </c>
      <c r="E242" s="176" t="s">
        <v>82</v>
      </c>
      <c r="F242" s="177" t="s">
        <v>672</v>
      </c>
      <c r="H242" s="178">
        <v>3.5710000000000002</v>
      </c>
      <c r="I242" s="179"/>
      <c r="L242" s="175"/>
      <c r="M242" s="180"/>
      <c r="T242" s="181"/>
      <c r="AT242" s="176" t="s">
        <v>603</v>
      </c>
      <c r="AU242" s="176" t="s">
        <v>93</v>
      </c>
      <c r="AV242" s="15" t="s">
        <v>147</v>
      </c>
      <c r="AW242" s="15" t="s">
        <v>42</v>
      </c>
      <c r="AX242" s="15" t="s">
        <v>91</v>
      </c>
      <c r="AY242" s="176" t="s">
        <v>594</v>
      </c>
    </row>
    <row r="243" spans="2:65" s="11" customFormat="1" ht="22.8" customHeight="1" x14ac:dyDescent="0.25">
      <c r="B243" s="121"/>
      <c r="D243" s="122" t="s">
        <v>83</v>
      </c>
      <c r="E243" s="131" t="s">
        <v>147</v>
      </c>
      <c r="F243" s="131" t="s">
        <v>4317</v>
      </c>
      <c r="I243" s="124"/>
      <c r="J243" s="132">
        <f>BK243</f>
        <v>0</v>
      </c>
      <c r="L243" s="121"/>
      <c r="M243" s="126"/>
      <c r="P243" s="127">
        <f>SUM(P244:P281)</f>
        <v>0</v>
      </c>
      <c r="R243" s="127">
        <f>SUM(R244:R281)</f>
        <v>37.070976529999996</v>
      </c>
      <c r="T243" s="128">
        <f>SUM(T244:T281)</f>
        <v>0</v>
      </c>
      <c r="AR243" s="122" t="s">
        <v>91</v>
      </c>
      <c r="AT243" s="129" t="s">
        <v>83</v>
      </c>
      <c r="AU243" s="129" t="s">
        <v>91</v>
      </c>
      <c r="AY243" s="122" t="s">
        <v>594</v>
      </c>
      <c r="BK243" s="130">
        <f>SUM(BK244:BK281)</f>
        <v>0</v>
      </c>
    </row>
    <row r="244" spans="2:65" s="1" customFormat="1" ht="24.15" customHeight="1" x14ac:dyDescent="0.2">
      <c r="B244" s="34"/>
      <c r="C244" s="133" t="s">
        <v>845</v>
      </c>
      <c r="D244" s="133" t="s">
        <v>597</v>
      </c>
      <c r="E244" s="134" t="s">
        <v>6172</v>
      </c>
      <c r="F244" s="135" t="s">
        <v>6173</v>
      </c>
      <c r="G244" s="136" t="s">
        <v>650</v>
      </c>
      <c r="H244" s="137">
        <v>10.897</v>
      </c>
      <c r="I244" s="138"/>
      <c r="J244" s="139">
        <f>ROUND(I244*H244,2)</f>
        <v>0</v>
      </c>
      <c r="K244" s="135" t="s">
        <v>651</v>
      </c>
      <c r="L244" s="34"/>
      <c r="M244" s="140" t="s">
        <v>82</v>
      </c>
      <c r="N244" s="141" t="s">
        <v>54</v>
      </c>
      <c r="P244" s="142">
        <f>O244*H244</f>
        <v>0</v>
      </c>
      <c r="Q244" s="142">
        <v>2.4533700000000001</v>
      </c>
      <c r="R244" s="142">
        <f>Q244*H244</f>
        <v>26.73437289</v>
      </c>
      <c r="S244" s="142">
        <v>0</v>
      </c>
      <c r="T244" s="143">
        <f>S244*H244</f>
        <v>0</v>
      </c>
      <c r="AR244" s="144" t="s">
        <v>147</v>
      </c>
      <c r="AT244" s="144" t="s">
        <v>597</v>
      </c>
      <c r="AU244" s="144" t="s">
        <v>93</v>
      </c>
      <c r="AY244" s="18" t="s">
        <v>594</v>
      </c>
      <c r="BE244" s="145">
        <f>IF(N244="základní",J244,0)</f>
        <v>0</v>
      </c>
      <c r="BF244" s="145">
        <f>IF(N244="snížená",J244,0)</f>
        <v>0</v>
      </c>
      <c r="BG244" s="145">
        <f>IF(N244="zákl. přenesená",J244,0)</f>
        <v>0</v>
      </c>
      <c r="BH244" s="145">
        <f>IF(N244="sníž. přenesená",J244,0)</f>
        <v>0</v>
      </c>
      <c r="BI244" s="145">
        <f>IF(N244="nulová",J244,0)</f>
        <v>0</v>
      </c>
      <c r="BJ244" s="18" t="s">
        <v>91</v>
      </c>
      <c r="BK244" s="145">
        <f>ROUND(I244*H244,2)</f>
        <v>0</v>
      </c>
      <c r="BL244" s="18" t="s">
        <v>147</v>
      </c>
      <c r="BM244" s="144" t="s">
        <v>15351</v>
      </c>
    </row>
    <row r="245" spans="2:65" s="1" customFormat="1" ht="10.199999999999999" x14ac:dyDescent="0.2">
      <c r="B245" s="34"/>
      <c r="D245" s="164" t="s">
        <v>653</v>
      </c>
      <c r="F245" s="165" t="s">
        <v>6175</v>
      </c>
      <c r="I245" s="166"/>
      <c r="L245" s="34"/>
      <c r="M245" s="167"/>
      <c r="T245" s="55"/>
      <c r="AT245" s="18" t="s">
        <v>653</v>
      </c>
      <c r="AU245" s="18" t="s">
        <v>93</v>
      </c>
    </row>
    <row r="246" spans="2:65" s="12" customFormat="1" ht="10.199999999999999" x14ac:dyDescent="0.2">
      <c r="B246" s="146"/>
      <c r="D246" s="147" t="s">
        <v>603</v>
      </c>
      <c r="E246" s="148" t="s">
        <v>82</v>
      </c>
      <c r="F246" s="149" t="s">
        <v>15352</v>
      </c>
      <c r="H246" s="148" t="s">
        <v>82</v>
      </c>
      <c r="I246" s="150"/>
      <c r="L246" s="146"/>
      <c r="M246" s="151"/>
      <c r="T246" s="152"/>
      <c r="AT246" s="148" t="s">
        <v>603</v>
      </c>
      <c r="AU246" s="148" t="s">
        <v>93</v>
      </c>
      <c r="AV246" s="12" t="s">
        <v>91</v>
      </c>
      <c r="AW246" s="12" t="s">
        <v>42</v>
      </c>
      <c r="AX246" s="12" t="s">
        <v>84</v>
      </c>
      <c r="AY246" s="148" t="s">
        <v>594</v>
      </c>
    </row>
    <row r="247" spans="2:65" s="13" customFormat="1" ht="10.199999999999999" x14ac:dyDescent="0.2">
      <c r="B247" s="153"/>
      <c r="D247" s="147" t="s">
        <v>603</v>
      </c>
      <c r="E247" s="154" t="s">
        <v>82</v>
      </c>
      <c r="F247" s="155" t="s">
        <v>15353</v>
      </c>
      <c r="H247" s="156">
        <v>2.0609999999999999</v>
      </c>
      <c r="I247" s="157"/>
      <c r="L247" s="153"/>
      <c r="M247" s="158"/>
      <c r="T247" s="159"/>
      <c r="AT247" s="154" t="s">
        <v>603</v>
      </c>
      <c r="AU247" s="154" t="s">
        <v>93</v>
      </c>
      <c r="AV247" s="13" t="s">
        <v>93</v>
      </c>
      <c r="AW247" s="13" t="s">
        <v>42</v>
      </c>
      <c r="AX247" s="13" t="s">
        <v>84</v>
      </c>
      <c r="AY247" s="154" t="s">
        <v>594</v>
      </c>
    </row>
    <row r="248" spans="2:65" s="13" customFormat="1" ht="10.199999999999999" x14ac:dyDescent="0.2">
      <c r="B248" s="153"/>
      <c r="D248" s="147" t="s">
        <v>603</v>
      </c>
      <c r="E248" s="154" t="s">
        <v>82</v>
      </c>
      <c r="F248" s="155" t="s">
        <v>15354</v>
      </c>
      <c r="H248" s="156">
        <v>0.71</v>
      </c>
      <c r="I248" s="157"/>
      <c r="L248" s="153"/>
      <c r="M248" s="158"/>
      <c r="T248" s="159"/>
      <c r="AT248" s="154" t="s">
        <v>603</v>
      </c>
      <c r="AU248" s="154" t="s">
        <v>93</v>
      </c>
      <c r="AV248" s="13" t="s">
        <v>93</v>
      </c>
      <c r="AW248" s="13" t="s">
        <v>42</v>
      </c>
      <c r="AX248" s="13" t="s">
        <v>84</v>
      </c>
      <c r="AY248" s="154" t="s">
        <v>594</v>
      </c>
    </row>
    <row r="249" spans="2:65" s="13" customFormat="1" ht="10.199999999999999" x14ac:dyDescent="0.2">
      <c r="B249" s="153"/>
      <c r="D249" s="147" t="s">
        <v>603</v>
      </c>
      <c r="E249" s="154" t="s">
        <v>82</v>
      </c>
      <c r="F249" s="155" t="s">
        <v>15355</v>
      </c>
      <c r="H249" s="156">
        <v>2.0609999999999999</v>
      </c>
      <c r="I249" s="157"/>
      <c r="L249" s="153"/>
      <c r="M249" s="158"/>
      <c r="T249" s="159"/>
      <c r="AT249" s="154" t="s">
        <v>603</v>
      </c>
      <c r="AU249" s="154" t="s">
        <v>93</v>
      </c>
      <c r="AV249" s="13" t="s">
        <v>93</v>
      </c>
      <c r="AW249" s="13" t="s">
        <v>42</v>
      </c>
      <c r="AX249" s="13" t="s">
        <v>84</v>
      </c>
      <c r="AY249" s="154" t="s">
        <v>594</v>
      </c>
    </row>
    <row r="250" spans="2:65" s="13" customFormat="1" ht="10.199999999999999" x14ac:dyDescent="0.2">
      <c r="B250" s="153"/>
      <c r="D250" s="147" t="s">
        <v>603</v>
      </c>
      <c r="E250" s="154" t="s">
        <v>82</v>
      </c>
      <c r="F250" s="155" t="s">
        <v>15356</v>
      </c>
      <c r="H250" s="156">
        <v>0.78</v>
      </c>
      <c r="I250" s="157"/>
      <c r="L250" s="153"/>
      <c r="M250" s="158"/>
      <c r="T250" s="159"/>
      <c r="AT250" s="154" t="s">
        <v>603</v>
      </c>
      <c r="AU250" s="154" t="s">
        <v>93</v>
      </c>
      <c r="AV250" s="13" t="s">
        <v>93</v>
      </c>
      <c r="AW250" s="13" t="s">
        <v>42</v>
      </c>
      <c r="AX250" s="13" t="s">
        <v>84</v>
      </c>
      <c r="AY250" s="154" t="s">
        <v>594</v>
      </c>
    </row>
    <row r="251" spans="2:65" s="12" customFormat="1" ht="10.199999999999999" x14ac:dyDescent="0.2">
      <c r="B251" s="146"/>
      <c r="D251" s="147" t="s">
        <v>603</v>
      </c>
      <c r="E251" s="148" t="s">
        <v>82</v>
      </c>
      <c r="F251" s="149" t="s">
        <v>15276</v>
      </c>
      <c r="H251" s="148" t="s">
        <v>82</v>
      </c>
      <c r="I251" s="150"/>
      <c r="L251" s="146"/>
      <c r="M251" s="151"/>
      <c r="T251" s="152"/>
      <c r="AT251" s="148" t="s">
        <v>603</v>
      </c>
      <c r="AU251" s="148" t="s">
        <v>93</v>
      </c>
      <c r="AV251" s="12" t="s">
        <v>91</v>
      </c>
      <c r="AW251" s="12" t="s">
        <v>42</v>
      </c>
      <c r="AX251" s="12" t="s">
        <v>84</v>
      </c>
      <c r="AY251" s="148" t="s">
        <v>594</v>
      </c>
    </row>
    <row r="252" spans="2:65" s="13" customFormat="1" ht="10.199999999999999" x14ac:dyDescent="0.2">
      <c r="B252" s="153"/>
      <c r="D252" s="147" t="s">
        <v>603</v>
      </c>
      <c r="E252" s="154" t="s">
        <v>82</v>
      </c>
      <c r="F252" s="155" t="s">
        <v>15357</v>
      </c>
      <c r="H252" s="156">
        <v>1.744</v>
      </c>
      <c r="I252" s="157"/>
      <c r="L252" s="153"/>
      <c r="M252" s="158"/>
      <c r="T252" s="159"/>
      <c r="AT252" s="154" t="s">
        <v>603</v>
      </c>
      <c r="AU252" s="154" t="s">
        <v>93</v>
      </c>
      <c r="AV252" s="13" t="s">
        <v>93</v>
      </c>
      <c r="AW252" s="13" t="s">
        <v>42</v>
      </c>
      <c r="AX252" s="13" t="s">
        <v>84</v>
      </c>
      <c r="AY252" s="154" t="s">
        <v>594</v>
      </c>
    </row>
    <row r="253" spans="2:65" s="12" customFormat="1" ht="10.199999999999999" x14ac:dyDescent="0.2">
      <c r="B253" s="146"/>
      <c r="D253" s="147" t="s">
        <v>603</v>
      </c>
      <c r="E253" s="148" t="s">
        <v>82</v>
      </c>
      <c r="F253" s="149" t="s">
        <v>15279</v>
      </c>
      <c r="H253" s="148" t="s">
        <v>82</v>
      </c>
      <c r="I253" s="150"/>
      <c r="L253" s="146"/>
      <c r="M253" s="151"/>
      <c r="T253" s="152"/>
      <c r="AT253" s="148" t="s">
        <v>603</v>
      </c>
      <c r="AU253" s="148" t="s">
        <v>93</v>
      </c>
      <c r="AV253" s="12" t="s">
        <v>91</v>
      </c>
      <c r="AW253" s="12" t="s">
        <v>42</v>
      </c>
      <c r="AX253" s="12" t="s">
        <v>84</v>
      </c>
      <c r="AY253" s="148" t="s">
        <v>594</v>
      </c>
    </row>
    <row r="254" spans="2:65" s="13" customFormat="1" ht="10.199999999999999" x14ac:dyDescent="0.2">
      <c r="B254" s="153"/>
      <c r="D254" s="147" t="s">
        <v>603</v>
      </c>
      <c r="E254" s="154" t="s">
        <v>82</v>
      </c>
      <c r="F254" s="155" t="s">
        <v>15358</v>
      </c>
      <c r="H254" s="156">
        <v>3.5409999999999999</v>
      </c>
      <c r="I254" s="157"/>
      <c r="L254" s="153"/>
      <c r="M254" s="158"/>
      <c r="T254" s="159"/>
      <c r="AT254" s="154" t="s">
        <v>603</v>
      </c>
      <c r="AU254" s="154" t="s">
        <v>93</v>
      </c>
      <c r="AV254" s="13" t="s">
        <v>93</v>
      </c>
      <c r="AW254" s="13" t="s">
        <v>42</v>
      </c>
      <c r="AX254" s="13" t="s">
        <v>84</v>
      </c>
      <c r="AY254" s="154" t="s">
        <v>594</v>
      </c>
    </row>
    <row r="255" spans="2:65" s="15" customFormat="1" ht="10.199999999999999" x14ac:dyDescent="0.2">
      <c r="B255" s="175"/>
      <c r="D255" s="147" t="s">
        <v>603</v>
      </c>
      <c r="E255" s="176" t="s">
        <v>15204</v>
      </c>
      <c r="F255" s="177" t="s">
        <v>672</v>
      </c>
      <c r="H255" s="178">
        <v>10.897</v>
      </c>
      <c r="I255" s="179"/>
      <c r="L255" s="175"/>
      <c r="M255" s="180"/>
      <c r="T255" s="181"/>
      <c r="AT255" s="176" t="s">
        <v>603</v>
      </c>
      <c r="AU255" s="176" t="s">
        <v>93</v>
      </c>
      <c r="AV255" s="15" t="s">
        <v>147</v>
      </c>
      <c r="AW255" s="15" t="s">
        <v>42</v>
      </c>
      <c r="AX255" s="15" t="s">
        <v>91</v>
      </c>
      <c r="AY255" s="176" t="s">
        <v>594</v>
      </c>
    </row>
    <row r="256" spans="2:65" s="1" customFormat="1" ht="24.15" customHeight="1" x14ac:dyDescent="0.2">
      <c r="B256" s="34"/>
      <c r="C256" s="133" t="s">
        <v>852</v>
      </c>
      <c r="D256" s="133" t="s">
        <v>597</v>
      </c>
      <c r="E256" s="134" t="s">
        <v>6177</v>
      </c>
      <c r="F256" s="135" t="s">
        <v>6178</v>
      </c>
      <c r="G256" s="136" t="s">
        <v>738</v>
      </c>
      <c r="H256" s="137">
        <v>1.0900000000000001</v>
      </c>
      <c r="I256" s="138"/>
      <c r="J256" s="139">
        <f>ROUND(I256*H256,2)</f>
        <v>0</v>
      </c>
      <c r="K256" s="135" t="s">
        <v>651</v>
      </c>
      <c r="L256" s="34"/>
      <c r="M256" s="140" t="s">
        <v>82</v>
      </c>
      <c r="N256" s="141" t="s">
        <v>54</v>
      </c>
      <c r="P256" s="142">
        <f>O256*H256</f>
        <v>0</v>
      </c>
      <c r="Q256" s="142">
        <v>1.0492699999999999</v>
      </c>
      <c r="R256" s="142">
        <f>Q256*H256</f>
        <v>1.1437043</v>
      </c>
      <c r="S256" s="142">
        <v>0</v>
      </c>
      <c r="T256" s="143">
        <f>S256*H256</f>
        <v>0</v>
      </c>
      <c r="AR256" s="144" t="s">
        <v>147</v>
      </c>
      <c r="AT256" s="144" t="s">
        <v>597</v>
      </c>
      <c r="AU256" s="144" t="s">
        <v>93</v>
      </c>
      <c r="AY256" s="18" t="s">
        <v>594</v>
      </c>
      <c r="BE256" s="145">
        <f>IF(N256="základní",J256,0)</f>
        <v>0</v>
      </c>
      <c r="BF256" s="145">
        <f>IF(N256="snížená",J256,0)</f>
        <v>0</v>
      </c>
      <c r="BG256" s="145">
        <f>IF(N256="zákl. přenesená",J256,0)</f>
        <v>0</v>
      </c>
      <c r="BH256" s="145">
        <f>IF(N256="sníž. přenesená",J256,0)</f>
        <v>0</v>
      </c>
      <c r="BI256" s="145">
        <f>IF(N256="nulová",J256,0)</f>
        <v>0</v>
      </c>
      <c r="BJ256" s="18" t="s">
        <v>91</v>
      </c>
      <c r="BK256" s="145">
        <f>ROUND(I256*H256,2)</f>
        <v>0</v>
      </c>
      <c r="BL256" s="18" t="s">
        <v>147</v>
      </c>
      <c r="BM256" s="144" t="s">
        <v>15359</v>
      </c>
    </row>
    <row r="257" spans="2:65" s="1" customFormat="1" ht="10.199999999999999" x14ac:dyDescent="0.2">
      <c r="B257" s="34"/>
      <c r="D257" s="164" t="s">
        <v>653</v>
      </c>
      <c r="F257" s="165" t="s">
        <v>6180</v>
      </c>
      <c r="I257" s="166"/>
      <c r="L257" s="34"/>
      <c r="M257" s="167"/>
      <c r="T257" s="55"/>
      <c r="AT257" s="18" t="s">
        <v>653</v>
      </c>
      <c r="AU257" s="18" t="s">
        <v>93</v>
      </c>
    </row>
    <row r="258" spans="2:65" s="12" customFormat="1" ht="10.199999999999999" x14ac:dyDescent="0.2">
      <c r="B258" s="146"/>
      <c r="D258" s="147" t="s">
        <v>603</v>
      </c>
      <c r="E258" s="148" t="s">
        <v>82</v>
      </c>
      <c r="F258" s="149" t="s">
        <v>13711</v>
      </c>
      <c r="H258" s="148" t="s">
        <v>82</v>
      </c>
      <c r="I258" s="150"/>
      <c r="L258" s="146"/>
      <c r="M258" s="151"/>
      <c r="T258" s="152"/>
      <c r="AT258" s="148" t="s">
        <v>603</v>
      </c>
      <c r="AU258" s="148" t="s">
        <v>93</v>
      </c>
      <c r="AV258" s="12" t="s">
        <v>91</v>
      </c>
      <c r="AW258" s="12" t="s">
        <v>42</v>
      </c>
      <c r="AX258" s="12" t="s">
        <v>84</v>
      </c>
      <c r="AY258" s="148" t="s">
        <v>594</v>
      </c>
    </row>
    <row r="259" spans="2:65" s="13" customFormat="1" ht="10.199999999999999" x14ac:dyDescent="0.2">
      <c r="B259" s="153"/>
      <c r="D259" s="147" t="s">
        <v>603</v>
      </c>
      <c r="E259" s="154" t="s">
        <v>82</v>
      </c>
      <c r="F259" s="155" t="s">
        <v>15360</v>
      </c>
      <c r="H259" s="156">
        <v>1.0900000000000001</v>
      </c>
      <c r="I259" s="157"/>
      <c r="L259" s="153"/>
      <c r="M259" s="158"/>
      <c r="T259" s="159"/>
      <c r="AT259" s="154" t="s">
        <v>603</v>
      </c>
      <c r="AU259" s="154" t="s">
        <v>93</v>
      </c>
      <c r="AV259" s="13" t="s">
        <v>93</v>
      </c>
      <c r="AW259" s="13" t="s">
        <v>42</v>
      </c>
      <c r="AX259" s="13" t="s">
        <v>84</v>
      </c>
      <c r="AY259" s="154" t="s">
        <v>594</v>
      </c>
    </row>
    <row r="260" spans="2:65" s="15" customFormat="1" ht="10.199999999999999" x14ac:dyDescent="0.2">
      <c r="B260" s="175"/>
      <c r="D260" s="147" t="s">
        <v>603</v>
      </c>
      <c r="E260" s="176" t="s">
        <v>82</v>
      </c>
      <c r="F260" s="177" t="s">
        <v>672</v>
      </c>
      <c r="H260" s="178">
        <v>1.0900000000000001</v>
      </c>
      <c r="I260" s="179"/>
      <c r="L260" s="175"/>
      <c r="M260" s="180"/>
      <c r="T260" s="181"/>
      <c r="AT260" s="176" t="s">
        <v>603</v>
      </c>
      <c r="AU260" s="176" t="s">
        <v>93</v>
      </c>
      <c r="AV260" s="15" t="s">
        <v>147</v>
      </c>
      <c r="AW260" s="15" t="s">
        <v>42</v>
      </c>
      <c r="AX260" s="15" t="s">
        <v>91</v>
      </c>
      <c r="AY260" s="176" t="s">
        <v>594</v>
      </c>
    </row>
    <row r="261" spans="2:65" s="1" customFormat="1" ht="24.15" customHeight="1" x14ac:dyDescent="0.2">
      <c r="B261" s="34"/>
      <c r="C261" s="133" t="s">
        <v>884</v>
      </c>
      <c r="D261" s="133" t="s">
        <v>597</v>
      </c>
      <c r="E261" s="134" t="s">
        <v>15361</v>
      </c>
      <c r="F261" s="135" t="s">
        <v>15362</v>
      </c>
      <c r="G261" s="136" t="s">
        <v>738</v>
      </c>
      <c r="H261" s="137">
        <v>7.1999999999999995E-2</v>
      </c>
      <c r="I261" s="138"/>
      <c r="J261" s="139">
        <f>ROUND(I261*H261,2)</f>
        <v>0</v>
      </c>
      <c r="K261" s="135" t="s">
        <v>651</v>
      </c>
      <c r="L261" s="34"/>
      <c r="M261" s="140" t="s">
        <v>82</v>
      </c>
      <c r="N261" s="141" t="s">
        <v>54</v>
      </c>
      <c r="P261" s="142">
        <f>O261*H261</f>
        <v>0</v>
      </c>
      <c r="Q261" s="142">
        <v>1.06277</v>
      </c>
      <c r="R261" s="142">
        <f>Q261*H261</f>
        <v>7.6519439999999994E-2</v>
      </c>
      <c r="S261" s="142">
        <v>0</v>
      </c>
      <c r="T261" s="143">
        <f>S261*H261</f>
        <v>0</v>
      </c>
      <c r="AR261" s="144" t="s">
        <v>147</v>
      </c>
      <c r="AT261" s="144" t="s">
        <v>597</v>
      </c>
      <c r="AU261" s="144" t="s">
        <v>93</v>
      </c>
      <c r="AY261" s="18" t="s">
        <v>594</v>
      </c>
      <c r="BE261" s="145">
        <f>IF(N261="základní",J261,0)</f>
        <v>0</v>
      </c>
      <c r="BF261" s="145">
        <f>IF(N261="snížená",J261,0)</f>
        <v>0</v>
      </c>
      <c r="BG261" s="145">
        <f>IF(N261="zákl. přenesená",J261,0)</f>
        <v>0</v>
      </c>
      <c r="BH261" s="145">
        <f>IF(N261="sníž. přenesená",J261,0)</f>
        <v>0</v>
      </c>
      <c r="BI261" s="145">
        <f>IF(N261="nulová",J261,0)</f>
        <v>0</v>
      </c>
      <c r="BJ261" s="18" t="s">
        <v>91</v>
      </c>
      <c r="BK261" s="145">
        <f>ROUND(I261*H261,2)</f>
        <v>0</v>
      </c>
      <c r="BL261" s="18" t="s">
        <v>147</v>
      </c>
      <c r="BM261" s="144" t="s">
        <v>15363</v>
      </c>
    </row>
    <row r="262" spans="2:65" s="1" customFormat="1" ht="10.199999999999999" x14ac:dyDescent="0.2">
      <c r="B262" s="34"/>
      <c r="D262" s="164" t="s">
        <v>653</v>
      </c>
      <c r="F262" s="165" t="s">
        <v>15364</v>
      </c>
      <c r="I262" s="166"/>
      <c r="L262" s="34"/>
      <c r="M262" s="167"/>
      <c r="T262" s="55"/>
      <c r="AT262" s="18" t="s">
        <v>653</v>
      </c>
      <c r="AU262" s="18" t="s">
        <v>93</v>
      </c>
    </row>
    <row r="263" spans="2:65" s="12" customFormat="1" ht="10.199999999999999" x14ac:dyDescent="0.2">
      <c r="B263" s="146"/>
      <c r="D263" s="147" t="s">
        <v>603</v>
      </c>
      <c r="E263" s="148" t="s">
        <v>82</v>
      </c>
      <c r="F263" s="149" t="s">
        <v>15365</v>
      </c>
      <c r="H263" s="148" t="s">
        <v>82</v>
      </c>
      <c r="I263" s="150"/>
      <c r="L263" s="146"/>
      <c r="M263" s="151"/>
      <c r="T263" s="152"/>
      <c r="AT263" s="148" t="s">
        <v>603</v>
      </c>
      <c r="AU263" s="148" t="s">
        <v>93</v>
      </c>
      <c r="AV263" s="12" t="s">
        <v>91</v>
      </c>
      <c r="AW263" s="12" t="s">
        <v>42</v>
      </c>
      <c r="AX263" s="12" t="s">
        <v>84</v>
      </c>
      <c r="AY263" s="148" t="s">
        <v>594</v>
      </c>
    </row>
    <row r="264" spans="2:65" s="13" customFormat="1" ht="10.199999999999999" x14ac:dyDescent="0.2">
      <c r="B264" s="153"/>
      <c r="D264" s="147" t="s">
        <v>603</v>
      </c>
      <c r="E264" s="154" t="s">
        <v>82</v>
      </c>
      <c r="F264" s="155" t="s">
        <v>15366</v>
      </c>
      <c r="H264" s="156">
        <v>6.2E-2</v>
      </c>
      <c r="I264" s="157"/>
      <c r="L264" s="153"/>
      <c r="M264" s="158"/>
      <c r="T264" s="159"/>
      <c r="AT264" s="154" t="s">
        <v>603</v>
      </c>
      <c r="AU264" s="154" t="s">
        <v>93</v>
      </c>
      <c r="AV264" s="13" t="s">
        <v>93</v>
      </c>
      <c r="AW264" s="13" t="s">
        <v>42</v>
      </c>
      <c r="AX264" s="13" t="s">
        <v>84</v>
      </c>
      <c r="AY264" s="154" t="s">
        <v>594</v>
      </c>
    </row>
    <row r="265" spans="2:65" s="13" customFormat="1" ht="10.199999999999999" x14ac:dyDescent="0.2">
      <c r="B265" s="153"/>
      <c r="D265" s="147" t="s">
        <v>603</v>
      </c>
      <c r="E265" s="154" t="s">
        <v>82</v>
      </c>
      <c r="F265" s="155" t="s">
        <v>15367</v>
      </c>
      <c r="H265" s="156">
        <v>0.01</v>
      </c>
      <c r="I265" s="157"/>
      <c r="L265" s="153"/>
      <c r="M265" s="158"/>
      <c r="T265" s="159"/>
      <c r="AT265" s="154" t="s">
        <v>603</v>
      </c>
      <c r="AU265" s="154" t="s">
        <v>93</v>
      </c>
      <c r="AV265" s="13" t="s">
        <v>93</v>
      </c>
      <c r="AW265" s="13" t="s">
        <v>42</v>
      </c>
      <c r="AX265" s="13" t="s">
        <v>84</v>
      </c>
      <c r="AY265" s="154" t="s">
        <v>594</v>
      </c>
    </row>
    <row r="266" spans="2:65" s="15" customFormat="1" ht="10.199999999999999" x14ac:dyDescent="0.2">
      <c r="B266" s="175"/>
      <c r="D266" s="147" t="s">
        <v>603</v>
      </c>
      <c r="E266" s="176" t="s">
        <v>82</v>
      </c>
      <c r="F266" s="177" t="s">
        <v>672</v>
      </c>
      <c r="H266" s="178">
        <v>7.1999999999999995E-2</v>
      </c>
      <c r="I266" s="179"/>
      <c r="L266" s="175"/>
      <c r="M266" s="180"/>
      <c r="T266" s="181"/>
      <c r="AT266" s="176" t="s">
        <v>603</v>
      </c>
      <c r="AU266" s="176" t="s">
        <v>93</v>
      </c>
      <c r="AV266" s="15" t="s">
        <v>147</v>
      </c>
      <c r="AW266" s="15" t="s">
        <v>42</v>
      </c>
      <c r="AX266" s="15" t="s">
        <v>91</v>
      </c>
      <c r="AY266" s="176" t="s">
        <v>594</v>
      </c>
    </row>
    <row r="267" spans="2:65" s="1" customFormat="1" ht="24.15" customHeight="1" x14ac:dyDescent="0.2">
      <c r="B267" s="34"/>
      <c r="C267" s="133" t="s">
        <v>891</v>
      </c>
      <c r="D267" s="133" t="s">
        <v>597</v>
      </c>
      <c r="E267" s="134" t="s">
        <v>6182</v>
      </c>
      <c r="F267" s="135" t="s">
        <v>6183</v>
      </c>
      <c r="G267" s="136" t="s">
        <v>618</v>
      </c>
      <c r="H267" s="137">
        <v>37.695</v>
      </c>
      <c r="I267" s="138"/>
      <c r="J267" s="139">
        <f>ROUND(I267*H267,2)</f>
        <v>0</v>
      </c>
      <c r="K267" s="135" t="s">
        <v>651</v>
      </c>
      <c r="L267" s="34"/>
      <c r="M267" s="140" t="s">
        <v>82</v>
      </c>
      <c r="N267" s="141" t="s">
        <v>54</v>
      </c>
      <c r="P267" s="142">
        <f>O267*H267</f>
        <v>0</v>
      </c>
      <c r="Q267" s="142">
        <v>1.282E-2</v>
      </c>
      <c r="R267" s="142">
        <f>Q267*H267</f>
        <v>0.48324990000000001</v>
      </c>
      <c r="S267" s="142">
        <v>0</v>
      </c>
      <c r="T267" s="143">
        <f>S267*H267</f>
        <v>0</v>
      </c>
      <c r="AR267" s="144" t="s">
        <v>147</v>
      </c>
      <c r="AT267" s="144" t="s">
        <v>597</v>
      </c>
      <c r="AU267" s="144" t="s">
        <v>93</v>
      </c>
      <c r="AY267" s="18" t="s">
        <v>594</v>
      </c>
      <c r="BE267" s="145">
        <f>IF(N267="základní",J267,0)</f>
        <v>0</v>
      </c>
      <c r="BF267" s="145">
        <f>IF(N267="snížená",J267,0)</f>
        <v>0</v>
      </c>
      <c r="BG267" s="145">
        <f>IF(N267="zákl. přenesená",J267,0)</f>
        <v>0</v>
      </c>
      <c r="BH267" s="145">
        <f>IF(N267="sníž. přenesená",J267,0)</f>
        <v>0</v>
      </c>
      <c r="BI267" s="145">
        <f>IF(N267="nulová",J267,0)</f>
        <v>0</v>
      </c>
      <c r="BJ267" s="18" t="s">
        <v>91</v>
      </c>
      <c r="BK267" s="145">
        <f>ROUND(I267*H267,2)</f>
        <v>0</v>
      </c>
      <c r="BL267" s="18" t="s">
        <v>147</v>
      </c>
      <c r="BM267" s="144" t="s">
        <v>15368</v>
      </c>
    </row>
    <row r="268" spans="2:65" s="1" customFormat="1" ht="10.199999999999999" x14ac:dyDescent="0.2">
      <c r="B268" s="34"/>
      <c r="D268" s="164" t="s">
        <v>653</v>
      </c>
      <c r="F268" s="165" t="s">
        <v>6185</v>
      </c>
      <c r="I268" s="166"/>
      <c r="L268" s="34"/>
      <c r="M268" s="167"/>
      <c r="T268" s="55"/>
      <c r="AT268" s="18" t="s">
        <v>653</v>
      </c>
      <c r="AU268" s="18" t="s">
        <v>93</v>
      </c>
    </row>
    <row r="269" spans="2:65" s="12" customFormat="1" ht="10.199999999999999" x14ac:dyDescent="0.2">
      <c r="B269" s="146"/>
      <c r="D269" s="147" t="s">
        <v>603</v>
      </c>
      <c r="E269" s="148" t="s">
        <v>82</v>
      </c>
      <c r="F269" s="149" t="s">
        <v>15352</v>
      </c>
      <c r="H269" s="148" t="s">
        <v>82</v>
      </c>
      <c r="I269" s="150"/>
      <c r="L269" s="146"/>
      <c r="M269" s="151"/>
      <c r="T269" s="152"/>
      <c r="AT269" s="148" t="s">
        <v>603</v>
      </c>
      <c r="AU269" s="148" t="s">
        <v>93</v>
      </c>
      <c r="AV269" s="12" t="s">
        <v>91</v>
      </c>
      <c r="AW269" s="12" t="s">
        <v>42</v>
      </c>
      <c r="AX269" s="12" t="s">
        <v>84</v>
      </c>
      <c r="AY269" s="148" t="s">
        <v>594</v>
      </c>
    </row>
    <row r="270" spans="2:65" s="13" customFormat="1" ht="10.199999999999999" x14ac:dyDescent="0.2">
      <c r="B270" s="153"/>
      <c r="D270" s="147" t="s">
        <v>603</v>
      </c>
      <c r="E270" s="154" t="s">
        <v>82</v>
      </c>
      <c r="F270" s="155" t="s">
        <v>15369</v>
      </c>
      <c r="H270" s="156">
        <v>8.1890000000000001</v>
      </c>
      <c r="I270" s="157"/>
      <c r="L270" s="153"/>
      <c r="M270" s="158"/>
      <c r="T270" s="159"/>
      <c r="AT270" s="154" t="s">
        <v>603</v>
      </c>
      <c r="AU270" s="154" t="s">
        <v>93</v>
      </c>
      <c r="AV270" s="13" t="s">
        <v>93</v>
      </c>
      <c r="AW270" s="13" t="s">
        <v>42</v>
      </c>
      <c r="AX270" s="13" t="s">
        <v>84</v>
      </c>
      <c r="AY270" s="154" t="s">
        <v>594</v>
      </c>
    </row>
    <row r="271" spans="2:65" s="13" customFormat="1" ht="10.199999999999999" x14ac:dyDescent="0.2">
      <c r="B271" s="153"/>
      <c r="D271" s="147" t="s">
        <v>603</v>
      </c>
      <c r="E271" s="154" t="s">
        <v>82</v>
      </c>
      <c r="F271" s="155" t="s">
        <v>15370</v>
      </c>
      <c r="H271" s="156">
        <v>0.98</v>
      </c>
      <c r="I271" s="157"/>
      <c r="L271" s="153"/>
      <c r="M271" s="158"/>
      <c r="T271" s="159"/>
      <c r="AT271" s="154" t="s">
        <v>603</v>
      </c>
      <c r="AU271" s="154" t="s">
        <v>93</v>
      </c>
      <c r="AV271" s="13" t="s">
        <v>93</v>
      </c>
      <c r="AW271" s="13" t="s">
        <v>42</v>
      </c>
      <c r="AX271" s="13" t="s">
        <v>84</v>
      </c>
      <c r="AY271" s="154" t="s">
        <v>594</v>
      </c>
    </row>
    <row r="272" spans="2:65" s="12" customFormat="1" ht="10.199999999999999" x14ac:dyDescent="0.2">
      <c r="B272" s="146"/>
      <c r="D272" s="147" t="s">
        <v>603</v>
      </c>
      <c r="E272" s="148" t="s">
        <v>82</v>
      </c>
      <c r="F272" s="149" t="s">
        <v>15273</v>
      </c>
      <c r="H272" s="148" t="s">
        <v>82</v>
      </c>
      <c r="I272" s="150"/>
      <c r="L272" s="146"/>
      <c r="M272" s="151"/>
      <c r="T272" s="152"/>
      <c r="AT272" s="148" t="s">
        <v>603</v>
      </c>
      <c r="AU272" s="148" t="s">
        <v>93</v>
      </c>
      <c r="AV272" s="12" t="s">
        <v>91</v>
      </c>
      <c r="AW272" s="12" t="s">
        <v>42</v>
      </c>
      <c r="AX272" s="12" t="s">
        <v>84</v>
      </c>
      <c r="AY272" s="148" t="s">
        <v>594</v>
      </c>
    </row>
    <row r="273" spans="2:65" s="13" customFormat="1" ht="10.199999999999999" x14ac:dyDescent="0.2">
      <c r="B273" s="153"/>
      <c r="D273" s="147" t="s">
        <v>603</v>
      </c>
      <c r="E273" s="154" t="s">
        <v>82</v>
      </c>
      <c r="F273" s="155" t="s">
        <v>15371</v>
      </c>
      <c r="H273" s="156">
        <v>28.526</v>
      </c>
      <c r="I273" s="157"/>
      <c r="L273" s="153"/>
      <c r="M273" s="158"/>
      <c r="T273" s="159"/>
      <c r="AT273" s="154" t="s">
        <v>603</v>
      </c>
      <c r="AU273" s="154" t="s">
        <v>93</v>
      </c>
      <c r="AV273" s="13" t="s">
        <v>93</v>
      </c>
      <c r="AW273" s="13" t="s">
        <v>42</v>
      </c>
      <c r="AX273" s="13" t="s">
        <v>84</v>
      </c>
      <c r="AY273" s="154" t="s">
        <v>594</v>
      </c>
    </row>
    <row r="274" spans="2:65" s="15" customFormat="1" ht="10.199999999999999" x14ac:dyDescent="0.2">
      <c r="B274" s="175"/>
      <c r="D274" s="147" t="s">
        <v>603</v>
      </c>
      <c r="E274" s="176" t="s">
        <v>15206</v>
      </c>
      <c r="F274" s="177" t="s">
        <v>672</v>
      </c>
      <c r="H274" s="178">
        <v>37.695</v>
      </c>
      <c r="I274" s="179"/>
      <c r="L274" s="175"/>
      <c r="M274" s="180"/>
      <c r="T274" s="181"/>
      <c r="AT274" s="176" t="s">
        <v>603</v>
      </c>
      <c r="AU274" s="176" t="s">
        <v>93</v>
      </c>
      <c r="AV274" s="15" t="s">
        <v>147</v>
      </c>
      <c r="AW274" s="15" t="s">
        <v>42</v>
      </c>
      <c r="AX274" s="15" t="s">
        <v>91</v>
      </c>
      <c r="AY274" s="176" t="s">
        <v>594</v>
      </c>
    </row>
    <row r="275" spans="2:65" s="1" customFormat="1" ht="24.15" customHeight="1" x14ac:dyDescent="0.2">
      <c r="B275" s="34"/>
      <c r="C275" s="133" t="s">
        <v>924</v>
      </c>
      <c r="D275" s="133" t="s">
        <v>597</v>
      </c>
      <c r="E275" s="134" t="s">
        <v>6187</v>
      </c>
      <c r="F275" s="135" t="s">
        <v>6188</v>
      </c>
      <c r="G275" s="136" t="s">
        <v>618</v>
      </c>
      <c r="H275" s="137">
        <v>37.695</v>
      </c>
      <c r="I275" s="138"/>
      <c r="J275" s="139">
        <f>ROUND(I275*H275,2)</f>
        <v>0</v>
      </c>
      <c r="K275" s="135" t="s">
        <v>651</v>
      </c>
      <c r="L275" s="34"/>
      <c r="M275" s="140" t="s">
        <v>82</v>
      </c>
      <c r="N275" s="141" t="s">
        <v>54</v>
      </c>
      <c r="P275" s="142">
        <f>O275*H275</f>
        <v>0</v>
      </c>
      <c r="Q275" s="142">
        <v>0</v>
      </c>
      <c r="R275" s="142">
        <f>Q275*H275</f>
        <v>0</v>
      </c>
      <c r="S275" s="142">
        <v>0</v>
      </c>
      <c r="T275" s="143">
        <f>S275*H275</f>
        <v>0</v>
      </c>
      <c r="AR275" s="144" t="s">
        <v>147</v>
      </c>
      <c r="AT275" s="144" t="s">
        <v>597</v>
      </c>
      <c r="AU275" s="144" t="s">
        <v>93</v>
      </c>
      <c r="AY275" s="18" t="s">
        <v>594</v>
      </c>
      <c r="BE275" s="145">
        <f>IF(N275="základní",J275,0)</f>
        <v>0</v>
      </c>
      <c r="BF275" s="145">
        <f>IF(N275="snížená",J275,0)</f>
        <v>0</v>
      </c>
      <c r="BG275" s="145">
        <f>IF(N275="zákl. přenesená",J275,0)</f>
        <v>0</v>
      </c>
      <c r="BH275" s="145">
        <f>IF(N275="sníž. přenesená",J275,0)</f>
        <v>0</v>
      </c>
      <c r="BI275" s="145">
        <f>IF(N275="nulová",J275,0)</f>
        <v>0</v>
      </c>
      <c r="BJ275" s="18" t="s">
        <v>91</v>
      </c>
      <c r="BK275" s="145">
        <f>ROUND(I275*H275,2)</f>
        <v>0</v>
      </c>
      <c r="BL275" s="18" t="s">
        <v>147</v>
      </c>
      <c r="BM275" s="144" t="s">
        <v>15372</v>
      </c>
    </row>
    <row r="276" spans="2:65" s="1" customFormat="1" ht="10.199999999999999" x14ac:dyDescent="0.2">
      <c r="B276" s="34"/>
      <c r="D276" s="164" t="s">
        <v>653</v>
      </c>
      <c r="F276" s="165" t="s">
        <v>6190</v>
      </c>
      <c r="I276" s="166"/>
      <c r="L276" s="34"/>
      <c r="M276" s="167"/>
      <c r="T276" s="55"/>
      <c r="AT276" s="18" t="s">
        <v>653</v>
      </c>
      <c r="AU276" s="18" t="s">
        <v>93</v>
      </c>
    </row>
    <row r="277" spans="2:65" s="13" customFormat="1" ht="10.199999999999999" x14ac:dyDescent="0.2">
      <c r="B277" s="153"/>
      <c r="D277" s="147" t="s">
        <v>603</v>
      </c>
      <c r="E277" s="154" t="s">
        <v>82</v>
      </c>
      <c r="F277" s="155" t="s">
        <v>15206</v>
      </c>
      <c r="H277" s="156">
        <v>37.695</v>
      </c>
      <c r="I277" s="157"/>
      <c r="L277" s="153"/>
      <c r="M277" s="158"/>
      <c r="T277" s="159"/>
      <c r="AT277" s="154" t="s">
        <v>603</v>
      </c>
      <c r="AU277" s="154" t="s">
        <v>93</v>
      </c>
      <c r="AV277" s="13" t="s">
        <v>93</v>
      </c>
      <c r="AW277" s="13" t="s">
        <v>42</v>
      </c>
      <c r="AX277" s="13" t="s">
        <v>91</v>
      </c>
      <c r="AY277" s="154" t="s">
        <v>594</v>
      </c>
    </row>
    <row r="278" spans="2:65" s="1" customFormat="1" ht="16.5" customHeight="1" x14ac:dyDescent="0.2">
      <c r="B278" s="34"/>
      <c r="C278" s="133" t="s">
        <v>1495</v>
      </c>
      <c r="D278" s="133" t="s">
        <v>597</v>
      </c>
      <c r="E278" s="134" t="s">
        <v>15373</v>
      </c>
      <c r="F278" s="135" t="s">
        <v>15374</v>
      </c>
      <c r="G278" s="136" t="s">
        <v>600</v>
      </c>
      <c r="H278" s="137">
        <v>1</v>
      </c>
      <c r="I278" s="138"/>
      <c r="J278" s="139">
        <f>ROUND(I278*H278,2)</f>
        <v>0</v>
      </c>
      <c r="K278" s="135" t="s">
        <v>82</v>
      </c>
      <c r="L278" s="34"/>
      <c r="M278" s="140" t="s">
        <v>82</v>
      </c>
      <c r="N278" s="141" t="s">
        <v>54</v>
      </c>
      <c r="P278" s="142">
        <f>O278*H278</f>
        <v>0</v>
      </c>
      <c r="Q278" s="142">
        <v>8.3129999999999996E-2</v>
      </c>
      <c r="R278" s="142">
        <f>Q278*H278</f>
        <v>8.3129999999999996E-2</v>
      </c>
      <c r="S278" s="142">
        <v>0</v>
      </c>
      <c r="T278" s="143">
        <f>S278*H278</f>
        <v>0</v>
      </c>
      <c r="AR278" s="144" t="s">
        <v>147</v>
      </c>
      <c r="AT278" s="144" t="s">
        <v>597</v>
      </c>
      <c r="AU278" s="144" t="s">
        <v>93</v>
      </c>
      <c r="AY278" s="18" t="s">
        <v>594</v>
      </c>
      <c r="BE278" s="145">
        <f>IF(N278="základní",J278,0)</f>
        <v>0</v>
      </c>
      <c r="BF278" s="145">
        <f>IF(N278="snížená",J278,0)</f>
        <v>0</v>
      </c>
      <c r="BG278" s="145">
        <f>IF(N278="zákl. přenesená",J278,0)</f>
        <v>0</v>
      </c>
      <c r="BH278" s="145">
        <f>IF(N278="sníž. přenesená",J278,0)</f>
        <v>0</v>
      </c>
      <c r="BI278" s="145">
        <f>IF(N278="nulová",J278,0)</f>
        <v>0</v>
      </c>
      <c r="BJ278" s="18" t="s">
        <v>91</v>
      </c>
      <c r="BK278" s="145">
        <f>ROUND(I278*H278,2)</f>
        <v>0</v>
      </c>
      <c r="BL278" s="18" t="s">
        <v>147</v>
      </c>
      <c r="BM278" s="144" t="s">
        <v>15375</v>
      </c>
    </row>
    <row r="279" spans="2:65" s="13" customFormat="1" ht="10.199999999999999" x14ac:dyDescent="0.2">
      <c r="B279" s="153"/>
      <c r="D279" s="147" t="s">
        <v>603</v>
      </c>
      <c r="E279" s="154" t="s">
        <v>82</v>
      </c>
      <c r="F279" s="155" t="s">
        <v>15376</v>
      </c>
      <c r="H279" s="156">
        <v>1</v>
      </c>
      <c r="I279" s="157"/>
      <c r="L279" s="153"/>
      <c r="M279" s="158"/>
      <c r="T279" s="159"/>
      <c r="AT279" s="154" t="s">
        <v>603</v>
      </c>
      <c r="AU279" s="154" t="s">
        <v>93</v>
      </c>
      <c r="AV279" s="13" t="s">
        <v>93</v>
      </c>
      <c r="AW279" s="13" t="s">
        <v>42</v>
      </c>
      <c r="AX279" s="13" t="s">
        <v>91</v>
      </c>
      <c r="AY279" s="154" t="s">
        <v>594</v>
      </c>
    </row>
    <row r="280" spans="2:65" s="1" customFormat="1" ht="16.5" customHeight="1" x14ac:dyDescent="0.2">
      <c r="B280" s="34"/>
      <c r="C280" s="183" t="s">
        <v>1503</v>
      </c>
      <c r="D280" s="183" t="s">
        <v>752</v>
      </c>
      <c r="E280" s="184" t="s">
        <v>15377</v>
      </c>
      <c r="F280" s="185" t="s">
        <v>15378</v>
      </c>
      <c r="G280" s="186" t="s">
        <v>600</v>
      </c>
      <c r="H280" s="187">
        <v>1</v>
      </c>
      <c r="I280" s="188"/>
      <c r="J280" s="189">
        <f>ROUND(I280*H280,2)</f>
        <v>0</v>
      </c>
      <c r="K280" s="185" t="s">
        <v>82</v>
      </c>
      <c r="L280" s="190"/>
      <c r="M280" s="191" t="s">
        <v>82</v>
      </c>
      <c r="N280" s="192" t="s">
        <v>54</v>
      </c>
      <c r="P280" s="142">
        <f>O280*H280</f>
        <v>0</v>
      </c>
      <c r="Q280" s="142">
        <v>8.5500000000000007</v>
      </c>
      <c r="R280" s="142">
        <f>Q280*H280</f>
        <v>8.5500000000000007</v>
      </c>
      <c r="S280" s="142">
        <v>0</v>
      </c>
      <c r="T280" s="143">
        <f>S280*H280</f>
        <v>0</v>
      </c>
      <c r="AR280" s="144" t="s">
        <v>716</v>
      </c>
      <c r="AT280" s="144" t="s">
        <v>752</v>
      </c>
      <c r="AU280" s="144" t="s">
        <v>93</v>
      </c>
      <c r="AY280" s="18" t="s">
        <v>594</v>
      </c>
      <c r="BE280" s="145">
        <f>IF(N280="základní",J280,0)</f>
        <v>0</v>
      </c>
      <c r="BF280" s="145">
        <f>IF(N280="snížená",J280,0)</f>
        <v>0</v>
      </c>
      <c r="BG280" s="145">
        <f>IF(N280="zákl. přenesená",J280,0)</f>
        <v>0</v>
      </c>
      <c r="BH280" s="145">
        <f>IF(N280="sníž. přenesená",J280,0)</f>
        <v>0</v>
      </c>
      <c r="BI280" s="145">
        <f>IF(N280="nulová",J280,0)</f>
        <v>0</v>
      </c>
      <c r="BJ280" s="18" t="s">
        <v>91</v>
      </c>
      <c r="BK280" s="145">
        <f>ROUND(I280*H280,2)</f>
        <v>0</v>
      </c>
      <c r="BL280" s="18" t="s">
        <v>147</v>
      </c>
      <c r="BM280" s="144" t="s">
        <v>15379</v>
      </c>
    </row>
    <row r="281" spans="2:65" s="13" customFormat="1" ht="10.199999999999999" x14ac:dyDescent="0.2">
      <c r="B281" s="153"/>
      <c r="D281" s="147" t="s">
        <v>603</v>
      </c>
      <c r="E281" s="154" t="s">
        <v>82</v>
      </c>
      <c r="F281" s="155" t="s">
        <v>15376</v>
      </c>
      <c r="H281" s="156">
        <v>1</v>
      </c>
      <c r="I281" s="157"/>
      <c r="L281" s="153"/>
      <c r="M281" s="158"/>
      <c r="T281" s="159"/>
      <c r="AT281" s="154" t="s">
        <v>603</v>
      </c>
      <c r="AU281" s="154" t="s">
        <v>93</v>
      </c>
      <c r="AV281" s="13" t="s">
        <v>93</v>
      </c>
      <c r="AW281" s="13" t="s">
        <v>42</v>
      </c>
      <c r="AX281" s="13" t="s">
        <v>91</v>
      </c>
      <c r="AY281" s="154" t="s">
        <v>594</v>
      </c>
    </row>
    <row r="282" spans="2:65" s="11" customFormat="1" ht="22.8" customHeight="1" x14ac:dyDescent="0.25">
      <c r="B282" s="121"/>
      <c r="D282" s="122" t="s">
        <v>83</v>
      </c>
      <c r="E282" s="131" t="s">
        <v>624</v>
      </c>
      <c r="F282" s="131" t="s">
        <v>4341</v>
      </c>
      <c r="I282" s="124"/>
      <c r="J282" s="132">
        <f>BK282</f>
        <v>0</v>
      </c>
      <c r="L282" s="121"/>
      <c r="M282" s="126"/>
      <c r="P282" s="127">
        <f>SUM(P283:P333)</f>
        <v>0</v>
      </c>
      <c r="R282" s="127">
        <f>SUM(R283:R333)</f>
        <v>15.146597539999998</v>
      </c>
      <c r="T282" s="128">
        <f>SUM(T283:T333)</f>
        <v>0</v>
      </c>
      <c r="AR282" s="122" t="s">
        <v>91</v>
      </c>
      <c r="AT282" s="129" t="s">
        <v>83</v>
      </c>
      <c r="AU282" s="129" t="s">
        <v>91</v>
      </c>
      <c r="AY282" s="122" t="s">
        <v>594</v>
      </c>
      <c r="BK282" s="130">
        <f>SUM(BK283:BK333)</f>
        <v>0</v>
      </c>
    </row>
    <row r="283" spans="2:65" s="1" customFormat="1" ht="24.15" customHeight="1" x14ac:dyDescent="0.2">
      <c r="B283" s="34"/>
      <c r="C283" s="133" t="s">
        <v>941</v>
      </c>
      <c r="D283" s="133" t="s">
        <v>597</v>
      </c>
      <c r="E283" s="134" t="s">
        <v>15380</v>
      </c>
      <c r="F283" s="135" t="s">
        <v>15381</v>
      </c>
      <c r="G283" s="136" t="s">
        <v>618</v>
      </c>
      <c r="H283" s="137">
        <v>70</v>
      </c>
      <c r="I283" s="138"/>
      <c r="J283" s="139">
        <f>ROUND(I283*H283,2)</f>
        <v>0</v>
      </c>
      <c r="K283" s="135" t="s">
        <v>82</v>
      </c>
      <c r="L283" s="34"/>
      <c r="M283" s="140" t="s">
        <v>82</v>
      </c>
      <c r="N283" s="141" t="s">
        <v>54</v>
      </c>
      <c r="P283" s="142">
        <f>O283*H283</f>
        <v>0</v>
      </c>
      <c r="Q283" s="142">
        <v>4.3800000000000002E-3</v>
      </c>
      <c r="R283" s="142">
        <f>Q283*H283</f>
        <v>0.30660000000000004</v>
      </c>
      <c r="S283" s="142">
        <v>0</v>
      </c>
      <c r="T283" s="143">
        <f>S283*H283</f>
        <v>0</v>
      </c>
      <c r="AR283" s="144" t="s">
        <v>147</v>
      </c>
      <c r="AT283" s="144" t="s">
        <v>597</v>
      </c>
      <c r="AU283" s="144" t="s">
        <v>93</v>
      </c>
      <c r="AY283" s="18" t="s">
        <v>594</v>
      </c>
      <c r="BE283" s="145">
        <f>IF(N283="základní",J283,0)</f>
        <v>0</v>
      </c>
      <c r="BF283" s="145">
        <f>IF(N283="snížená",J283,0)</f>
        <v>0</v>
      </c>
      <c r="BG283" s="145">
        <f>IF(N283="zákl. přenesená",J283,0)</f>
        <v>0</v>
      </c>
      <c r="BH283" s="145">
        <f>IF(N283="sníž. přenesená",J283,0)</f>
        <v>0</v>
      </c>
      <c r="BI283" s="145">
        <f>IF(N283="nulová",J283,0)</f>
        <v>0</v>
      </c>
      <c r="BJ283" s="18" t="s">
        <v>91</v>
      </c>
      <c r="BK283" s="145">
        <f>ROUND(I283*H283,2)</f>
        <v>0</v>
      </c>
      <c r="BL283" s="18" t="s">
        <v>147</v>
      </c>
      <c r="BM283" s="144" t="s">
        <v>15382</v>
      </c>
    </row>
    <row r="284" spans="2:65" s="12" customFormat="1" ht="10.199999999999999" x14ac:dyDescent="0.2">
      <c r="B284" s="146"/>
      <c r="D284" s="147" t="s">
        <v>603</v>
      </c>
      <c r="E284" s="148" t="s">
        <v>82</v>
      </c>
      <c r="F284" s="149" t="s">
        <v>15383</v>
      </c>
      <c r="H284" s="148" t="s">
        <v>82</v>
      </c>
      <c r="I284" s="150"/>
      <c r="L284" s="146"/>
      <c r="M284" s="151"/>
      <c r="T284" s="152"/>
      <c r="AT284" s="148" t="s">
        <v>603</v>
      </c>
      <c r="AU284" s="148" t="s">
        <v>93</v>
      </c>
      <c r="AV284" s="12" t="s">
        <v>91</v>
      </c>
      <c r="AW284" s="12" t="s">
        <v>42</v>
      </c>
      <c r="AX284" s="12" t="s">
        <v>84</v>
      </c>
      <c r="AY284" s="148" t="s">
        <v>594</v>
      </c>
    </row>
    <row r="285" spans="2:65" s="13" customFormat="1" ht="10.199999999999999" x14ac:dyDescent="0.2">
      <c r="B285" s="153"/>
      <c r="D285" s="147" t="s">
        <v>603</v>
      </c>
      <c r="E285" s="154" t="s">
        <v>82</v>
      </c>
      <c r="F285" s="155" t="s">
        <v>15384</v>
      </c>
      <c r="H285" s="156">
        <v>55</v>
      </c>
      <c r="I285" s="157"/>
      <c r="L285" s="153"/>
      <c r="M285" s="158"/>
      <c r="T285" s="159"/>
      <c r="AT285" s="154" t="s">
        <v>603</v>
      </c>
      <c r="AU285" s="154" t="s">
        <v>93</v>
      </c>
      <c r="AV285" s="13" t="s">
        <v>93</v>
      </c>
      <c r="AW285" s="13" t="s">
        <v>42</v>
      </c>
      <c r="AX285" s="13" t="s">
        <v>84</v>
      </c>
      <c r="AY285" s="154" t="s">
        <v>594</v>
      </c>
    </row>
    <row r="286" spans="2:65" s="12" customFormat="1" ht="10.199999999999999" x14ac:dyDescent="0.2">
      <c r="B286" s="146"/>
      <c r="D286" s="147" t="s">
        <v>603</v>
      </c>
      <c r="E286" s="148" t="s">
        <v>82</v>
      </c>
      <c r="F286" s="149" t="s">
        <v>15385</v>
      </c>
      <c r="H286" s="148" t="s">
        <v>82</v>
      </c>
      <c r="I286" s="150"/>
      <c r="L286" s="146"/>
      <c r="M286" s="151"/>
      <c r="T286" s="152"/>
      <c r="AT286" s="148" t="s">
        <v>603</v>
      </c>
      <c r="AU286" s="148" t="s">
        <v>93</v>
      </c>
      <c r="AV286" s="12" t="s">
        <v>91</v>
      </c>
      <c r="AW286" s="12" t="s">
        <v>42</v>
      </c>
      <c r="AX286" s="12" t="s">
        <v>84</v>
      </c>
      <c r="AY286" s="148" t="s">
        <v>594</v>
      </c>
    </row>
    <row r="287" spans="2:65" s="13" customFormat="1" ht="10.199999999999999" x14ac:dyDescent="0.2">
      <c r="B287" s="153"/>
      <c r="D287" s="147" t="s">
        <v>603</v>
      </c>
      <c r="E287" s="154" t="s">
        <v>82</v>
      </c>
      <c r="F287" s="155" t="s">
        <v>15195</v>
      </c>
      <c r="H287" s="156">
        <v>15</v>
      </c>
      <c r="I287" s="157"/>
      <c r="L287" s="153"/>
      <c r="M287" s="158"/>
      <c r="T287" s="159"/>
      <c r="AT287" s="154" t="s">
        <v>603</v>
      </c>
      <c r="AU287" s="154" t="s">
        <v>93</v>
      </c>
      <c r="AV287" s="13" t="s">
        <v>93</v>
      </c>
      <c r="AW287" s="13" t="s">
        <v>42</v>
      </c>
      <c r="AX287" s="13" t="s">
        <v>84</v>
      </c>
      <c r="AY287" s="154" t="s">
        <v>594</v>
      </c>
    </row>
    <row r="288" spans="2:65" s="15" customFormat="1" ht="10.199999999999999" x14ac:dyDescent="0.2">
      <c r="B288" s="175"/>
      <c r="D288" s="147" t="s">
        <v>603</v>
      </c>
      <c r="E288" s="176" t="s">
        <v>82</v>
      </c>
      <c r="F288" s="177" t="s">
        <v>672</v>
      </c>
      <c r="H288" s="178">
        <v>70</v>
      </c>
      <c r="I288" s="179"/>
      <c r="L288" s="175"/>
      <c r="M288" s="180"/>
      <c r="T288" s="181"/>
      <c r="AT288" s="176" t="s">
        <v>603</v>
      </c>
      <c r="AU288" s="176" t="s">
        <v>93</v>
      </c>
      <c r="AV288" s="15" t="s">
        <v>147</v>
      </c>
      <c r="AW288" s="15" t="s">
        <v>42</v>
      </c>
      <c r="AX288" s="15" t="s">
        <v>91</v>
      </c>
      <c r="AY288" s="176" t="s">
        <v>594</v>
      </c>
    </row>
    <row r="289" spans="2:65" s="1" customFormat="1" ht="16.5" customHeight="1" x14ac:dyDescent="0.2">
      <c r="B289" s="34"/>
      <c r="C289" s="133" t="s">
        <v>948</v>
      </c>
      <c r="D289" s="133" t="s">
        <v>597</v>
      </c>
      <c r="E289" s="134" t="s">
        <v>15386</v>
      </c>
      <c r="F289" s="135" t="s">
        <v>15387</v>
      </c>
      <c r="G289" s="136" t="s">
        <v>618</v>
      </c>
      <c r="H289" s="137">
        <v>70</v>
      </c>
      <c r="I289" s="138"/>
      <c r="J289" s="139">
        <f>ROUND(I289*H289,2)</f>
        <v>0</v>
      </c>
      <c r="K289" s="135" t="s">
        <v>651</v>
      </c>
      <c r="L289" s="34"/>
      <c r="M289" s="140" t="s">
        <v>82</v>
      </c>
      <c r="N289" s="141" t="s">
        <v>54</v>
      </c>
      <c r="P289" s="142">
        <f>O289*H289</f>
        <v>0</v>
      </c>
      <c r="Q289" s="142">
        <v>3.15E-2</v>
      </c>
      <c r="R289" s="142">
        <f>Q289*H289</f>
        <v>2.2050000000000001</v>
      </c>
      <c r="S289" s="142">
        <v>0</v>
      </c>
      <c r="T289" s="143">
        <f>S289*H289</f>
        <v>0</v>
      </c>
      <c r="AR289" s="144" t="s">
        <v>147</v>
      </c>
      <c r="AT289" s="144" t="s">
        <v>597</v>
      </c>
      <c r="AU289" s="144" t="s">
        <v>93</v>
      </c>
      <c r="AY289" s="18" t="s">
        <v>594</v>
      </c>
      <c r="BE289" s="145">
        <f>IF(N289="základní",J289,0)</f>
        <v>0</v>
      </c>
      <c r="BF289" s="145">
        <f>IF(N289="snížená",J289,0)</f>
        <v>0</v>
      </c>
      <c r="BG289" s="145">
        <f>IF(N289="zákl. přenesená",J289,0)</f>
        <v>0</v>
      </c>
      <c r="BH289" s="145">
        <f>IF(N289="sníž. přenesená",J289,0)</f>
        <v>0</v>
      </c>
      <c r="BI289" s="145">
        <f>IF(N289="nulová",J289,0)</f>
        <v>0</v>
      </c>
      <c r="BJ289" s="18" t="s">
        <v>91</v>
      </c>
      <c r="BK289" s="145">
        <f>ROUND(I289*H289,2)</f>
        <v>0</v>
      </c>
      <c r="BL289" s="18" t="s">
        <v>147</v>
      </c>
      <c r="BM289" s="144" t="s">
        <v>15388</v>
      </c>
    </row>
    <row r="290" spans="2:65" s="1" customFormat="1" ht="10.199999999999999" x14ac:dyDescent="0.2">
      <c r="B290" s="34"/>
      <c r="D290" s="164" t="s">
        <v>653</v>
      </c>
      <c r="F290" s="165" t="s">
        <v>15389</v>
      </c>
      <c r="I290" s="166"/>
      <c r="L290" s="34"/>
      <c r="M290" s="167"/>
      <c r="T290" s="55"/>
      <c r="AT290" s="18" t="s">
        <v>653</v>
      </c>
      <c r="AU290" s="18" t="s">
        <v>93</v>
      </c>
    </row>
    <row r="291" spans="2:65" s="12" customFormat="1" ht="10.199999999999999" x14ac:dyDescent="0.2">
      <c r="B291" s="146"/>
      <c r="D291" s="147" t="s">
        <v>603</v>
      </c>
      <c r="E291" s="148" t="s">
        <v>82</v>
      </c>
      <c r="F291" s="149" t="s">
        <v>15383</v>
      </c>
      <c r="H291" s="148" t="s">
        <v>82</v>
      </c>
      <c r="I291" s="150"/>
      <c r="L291" s="146"/>
      <c r="M291" s="151"/>
      <c r="T291" s="152"/>
      <c r="AT291" s="148" t="s">
        <v>603</v>
      </c>
      <c r="AU291" s="148" t="s">
        <v>93</v>
      </c>
      <c r="AV291" s="12" t="s">
        <v>91</v>
      </c>
      <c r="AW291" s="12" t="s">
        <v>42</v>
      </c>
      <c r="AX291" s="12" t="s">
        <v>84</v>
      </c>
      <c r="AY291" s="148" t="s">
        <v>594</v>
      </c>
    </row>
    <row r="292" spans="2:65" s="13" customFormat="1" ht="10.199999999999999" x14ac:dyDescent="0.2">
      <c r="B292" s="153"/>
      <c r="D292" s="147" t="s">
        <v>603</v>
      </c>
      <c r="E292" s="154" t="s">
        <v>82</v>
      </c>
      <c r="F292" s="155" t="s">
        <v>15384</v>
      </c>
      <c r="H292" s="156">
        <v>55</v>
      </c>
      <c r="I292" s="157"/>
      <c r="L292" s="153"/>
      <c r="M292" s="158"/>
      <c r="T292" s="159"/>
      <c r="AT292" s="154" t="s">
        <v>603</v>
      </c>
      <c r="AU292" s="154" t="s">
        <v>93</v>
      </c>
      <c r="AV292" s="13" t="s">
        <v>93</v>
      </c>
      <c r="AW292" s="13" t="s">
        <v>42</v>
      </c>
      <c r="AX292" s="13" t="s">
        <v>84</v>
      </c>
      <c r="AY292" s="154" t="s">
        <v>594</v>
      </c>
    </row>
    <row r="293" spans="2:65" s="12" customFormat="1" ht="10.199999999999999" x14ac:dyDescent="0.2">
      <c r="B293" s="146"/>
      <c r="D293" s="147" t="s">
        <v>603</v>
      </c>
      <c r="E293" s="148" t="s">
        <v>82</v>
      </c>
      <c r="F293" s="149" t="s">
        <v>15385</v>
      </c>
      <c r="H293" s="148" t="s">
        <v>82</v>
      </c>
      <c r="I293" s="150"/>
      <c r="L293" s="146"/>
      <c r="M293" s="151"/>
      <c r="T293" s="152"/>
      <c r="AT293" s="148" t="s">
        <v>603</v>
      </c>
      <c r="AU293" s="148" t="s">
        <v>93</v>
      </c>
      <c r="AV293" s="12" t="s">
        <v>91</v>
      </c>
      <c r="AW293" s="12" t="s">
        <v>42</v>
      </c>
      <c r="AX293" s="12" t="s">
        <v>84</v>
      </c>
      <c r="AY293" s="148" t="s">
        <v>594</v>
      </c>
    </row>
    <row r="294" spans="2:65" s="13" customFormat="1" ht="10.199999999999999" x14ac:dyDescent="0.2">
      <c r="B294" s="153"/>
      <c r="D294" s="147" t="s">
        <v>603</v>
      </c>
      <c r="E294" s="154" t="s">
        <v>82</v>
      </c>
      <c r="F294" s="155" t="s">
        <v>15195</v>
      </c>
      <c r="H294" s="156">
        <v>15</v>
      </c>
      <c r="I294" s="157"/>
      <c r="L294" s="153"/>
      <c r="M294" s="158"/>
      <c r="T294" s="159"/>
      <c r="AT294" s="154" t="s">
        <v>603</v>
      </c>
      <c r="AU294" s="154" t="s">
        <v>93</v>
      </c>
      <c r="AV294" s="13" t="s">
        <v>93</v>
      </c>
      <c r="AW294" s="13" t="s">
        <v>42</v>
      </c>
      <c r="AX294" s="13" t="s">
        <v>84</v>
      </c>
      <c r="AY294" s="154" t="s">
        <v>594</v>
      </c>
    </row>
    <row r="295" spans="2:65" s="15" customFormat="1" ht="10.199999999999999" x14ac:dyDescent="0.2">
      <c r="B295" s="175"/>
      <c r="D295" s="147" t="s">
        <v>603</v>
      </c>
      <c r="E295" s="176" t="s">
        <v>82</v>
      </c>
      <c r="F295" s="177" t="s">
        <v>672</v>
      </c>
      <c r="H295" s="178">
        <v>70</v>
      </c>
      <c r="I295" s="179"/>
      <c r="L295" s="175"/>
      <c r="M295" s="180"/>
      <c r="T295" s="181"/>
      <c r="AT295" s="176" t="s">
        <v>603</v>
      </c>
      <c r="AU295" s="176" t="s">
        <v>93</v>
      </c>
      <c r="AV295" s="15" t="s">
        <v>147</v>
      </c>
      <c r="AW295" s="15" t="s">
        <v>42</v>
      </c>
      <c r="AX295" s="15" t="s">
        <v>91</v>
      </c>
      <c r="AY295" s="176" t="s">
        <v>594</v>
      </c>
    </row>
    <row r="296" spans="2:65" s="1" customFormat="1" ht="21.75" customHeight="1" x14ac:dyDescent="0.2">
      <c r="B296" s="34"/>
      <c r="C296" s="133" t="s">
        <v>962</v>
      </c>
      <c r="D296" s="133" t="s">
        <v>597</v>
      </c>
      <c r="E296" s="134" t="s">
        <v>13160</v>
      </c>
      <c r="F296" s="135" t="s">
        <v>13161</v>
      </c>
      <c r="G296" s="136" t="s">
        <v>650</v>
      </c>
      <c r="H296" s="137">
        <v>3.1949999999999998</v>
      </c>
      <c r="I296" s="138"/>
      <c r="J296" s="139">
        <f>ROUND(I296*H296,2)</f>
        <v>0</v>
      </c>
      <c r="K296" s="135" t="s">
        <v>651</v>
      </c>
      <c r="L296" s="34"/>
      <c r="M296" s="140" t="s">
        <v>82</v>
      </c>
      <c r="N296" s="141" t="s">
        <v>54</v>
      </c>
      <c r="P296" s="142">
        <f>O296*H296</f>
        <v>0</v>
      </c>
      <c r="Q296" s="142">
        <v>2.3010199999999998</v>
      </c>
      <c r="R296" s="142">
        <f>Q296*H296</f>
        <v>7.3517588999999992</v>
      </c>
      <c r="S296" s="142">
        <v>0</v>
      </c>
      <c r="T296" s="143">
        <f>S296*H296</f>
        <v>0</v>
      </c>
      <c r="AR296" s="144" t="s">
        <v>147</v>
      </c>
      <c r="AT296" s="144" t="s">
        <v>597</v>
      </c>
      <c r="AU296" s="144" t="s">
        <v>93</v>
      </c>
      <c r="AY296" s="18" t="s">
        <v>594</v>
      </c>
      <c r="BE296" s="145">
        <f>IF(N296="základní",J296,0)</f>
        <v>0</v>
      </c>
      <c r="BF296" s="145">
        <f>IF(N296="snížená",J296,0)</f>
        <v>0</v>
      </c>
      <c r="BG296" s="145">
        <f>IF(N296="zákl. přenesená",J296,0)</f>
        <v>0</v>
      </c>
      <c r="BH296" s="145">
        <f>IF(N296="sníž. přenesená",J296,0)</f>
        <v>0</v>
      </c>
      <c r="BI296" s="145">
        <f>IF(N296="nulová",J296,0)</f>
        <v>0</v>
      </c>
      <c r="BJ296" s="18" t="s">
        <v>91</v>
      </c>
      <c r="BK296" s="145">
        <f>ROUND(I296*H296,2)</f>
        <v>0</v>
      </c>
      <c r="BL296" s="18" t="s">
        <v>147</v>
      </c>
      <c r="BM296" s="144" t="s">
        <v>15390</v>
      </c>
    </row>
    <row r="297" spans="2:65" s="1" customFormat="1" ht="10.199999999999999" x14ac:dyDescent="0.2">
      <c r="B297" s="34"/>
      <c r="D297" s="164" t="s">
        <v>653</v>
      </c>
      <c r="F297" s="165" t="s">
        <v>13163</v>
      </c>
      <c r="I297" s="166"/>
      <c r="L297" s="34"/>
      <c r="M297" s="167"/>
      <c r="T297" s="55"/>
      <c r="AT297" s="18" t="s">
        <v>653</v>
      </c>
      <c r="AU297" s="18" t="s">
        <v>93</v>
      </c>
    </row>
    <row r="298" spans="2:65" s="12" customFormat="1" ht="10.199999999999999" x14ac:dyDescent="0.2">
      <c r="B298" s="146"/>
      <c r="D298" s="147" t="s">
        <v>603</v>
      </c>
      <c r="E298" s="148" t="s">
        <v>82</v>
      </c>
      <c r="F298" s="149" t="s">
        <v>15391</v>
      </c>
      <c r="H298" s="148" t="s">
        <v>82</v>
      </c>
      <c r="I298" s="150"/>
      <c r="L298" s="146"/>
      <c r="M298" s="151"/>
      <c r="T298" s="152"/>
      <c r="AT298" s="148" t="s">
        <v>603</v>
      </c>
      <c r="AU298" s="148" t="s">
        <v>93</v>
      </c>
      <c r="AV298" s="12" t="s">
        <v>91</v>
      </c>
      <c r="AW298" s="12" t="s">
        <v>42</v>
      </c>
      <c r="AX298" s="12" t="s">
        <v>84</v>
      </c>
      <c r="AY298" s="148" t="s">
        <v>594</v>
      </c>
    </row>
    <row r="299" spans="2:65" s="12" customFormat="1" ht="10.199999999999999" x14ac:dyDescent="0.2">
      <c r="B299" s="146"/>
      <c r="D299" s="147" t="s">
        <v>603</v>
      </c>
      <c r="E299" s="148" t="s">
        <v>82</v>
      </c>
      <c r="F299" s="149" t="s">
        <v>15392</v>
      </c>
      <c r="H299" s="148" t="s">
        <v>82</v>
      </c>
      <c r="I299" s="150"/>
      <c r="L299" s="146"/>
      <c r="M299" s="151"/>
      <c r="T299" s="152"/>
      <c r="AT299" s="148" t="s">
        <v>603</v>
      </c>
      <c r="AU299" s="148" t="s">
        <v>93</v>
      </c>
      <c r="AV299" s="12" t="s">
        <v>91</v>
      </c>
      <c r="AW299" s="12" t="s">
        <v>42</v>
      </c>
      <c r="AX299" s="12" t="s">
        <v>84</v>
      </c>
      <c r="AY299" s="148" t="s">
        <v>594</v>
      </c>
    </row>
    <row r="300" spans="2:65" s="12" customFormat="1" ht="10.199999999999999" x14ac:dyDescent="0.2">
      <c r="B300" s="146"/>
      <c r="D300" s="147" t="s">
        <v>603</v>
      </c>
      <c r="E300" s="148" t="s">
        <v>82</v>
      </c>
      <c r="F300" s="149" t="s">
        <v>15273</v>
      </c>
      <c r="H300" s="148" t="s">
        <v>82</v>
      </c>
      <c r="I300" s="150"/>
      <c r="L300" s="146"/>
      <c r="M300" s="151"/>
      <c r="T300" s="152"/>
      <c r="AT300" s="148" t="s">
        <v>603</v>
      </c>
      <c r="AU300" s="148" t="s">
        <v>93</v>
      </c>
      <c r="AV300" s="12" t="s">
        <v>91</v>
      </c>
      <c r="AW300" s="12" t="s">
        <v>42</v>
      </c>
      <c r="AX300" s="12" t="s">
        <v>84</v>
      </c>
      <c r="AY300" s="148" t="s">
        <v>594</v>
      </c>
    </row>
    <row r="301" spans="2:65" s="13" customFormat="1" ht="10.199999999999999" x14ac:dyDescent="0.2">
      <c r="B301" s="153"/>
      <c r="D301" s="147" t="s">
        <v>603</v>
      </c>
      <c r="E301" s="154" t="s">
        <v>82</v>
      </c>
      <c r="F301" s="155" t="s">
        <v>15393</v>
      </c>
      <c r="H301" s="156">
        <v>0.18</v>
      </c>
      <c r="I301" s="157"/>
      <c r="L301" s="153"/>
      <c r="M301" s="158"/>
      <c r="T301" s="159"/>
      <c r="AT301" s="154" t="s">
        <v>603</v>
      </c>
      <c r="AU301" s="154" t="s">
        <v>93</v>
      </c>
      <c r="AV301" s="13" t="s">
        <v>93</v>
      </c>
      <c r="AW301" s="13" t="s">
        <v>42</v>
      </c>
      <c r="AX301" s="13" t="s">
        <v>84</v>
      </c>
      <c r="AY301" s="154" t="s">
        <v>594</v>
      </c>
    </row>
    <row r="302" spans="2:65" s="13" customFormat="1" ht="10.199999999999999" x14ac:dyDescent="0.2">
      <c r="B302" s="153"/>
      <c r="D302" s="147" t="s">
        <v>603</v>
      </c>
      <c r="E302" s="154" t="s">
        <v>82</v>
      </c>
      <c r="F302" s="155" t="s">
        <v>15394</v>
      </c>
      <c r="H302" s="156">
        <v>0.26100000000000001</v>
      </c>
      <c r="I302" s="157"/>
      <c r="L302" s="153"/>
      <c r="M302" s="158"/>
      <c r="T302" s="159"/>
      <c r="AT302" s="154" t="s">
        <v>603</v>
      </c>
      <c r="AU302" s="154" t="s">
        <v>93</v>
      </c>
      <c r="AV302" s="13" t="s">
        <v>93</v>
      </c>
      <c r="AW302" s="13" t="s">
        <v>42</v>
      </c>
      <c r="AX302" s="13" t="s">
        <v>84</v>
      </c>
      <c r="AY302" s="154" t="s">
        <v>594</v>
      </c>
    </row>
    <row r="303" spans="2:65" s="12" customFormat="1" ht="10.199999999999999" x14ac:dyDescent="0.2">
      <c r="B303" s="146"/>
      <c r="D303" s="147" t="s">
        <v>603</v>
      </c>
      <c r="E303" s="148" t="s">
        <v>82</v>
      </c>
      <c r="F303" s="149" t="s">
        <v>15276</v>
      </c>
      <c r="H303" s="148" t="s">
        <v>82</v>
      </c>
      <c r="I303" s="150"/>
      <c r="L303" s="146"/>
      <c r="M303" s="151"/>
      <c r="T303" s="152"/>
      <c r="AT303" s="148" t="s">
        <v>603</v>
      </c>
      <c r="AU303" s="148" t="s">
        <v>93</v>
      </c>
      <c r="AV303" s="12" t="s">
        <v>91</v>
      </c>
      <c r="AW303" s="12" t="s">
        <v>42</v>
      </c>
      <c r="AX303" s="12" t="s">
        <v>84</v>
      </c>
      <c r="AY303" s="148" t="s">
        <v>594</v>
      </c>
    </row>
    <row r="304" spans="2:65" s="13" customFormat="1" ht="10.199999999999999" x14ac:dyDescent="0.2">
      <c r="B304" s="153"/>
      <c r="D304" s="147" t="s">
        <v>603</v>
      </c>
      <c r="E304" s="154" t="s">
        <v>82</v>
      </c>
      <c r="F304" s="155" t="s">
        <v>15395</v>
      </c>
      <c r="H304" s="156">
        <v>9.9000000000000005E-2</v>
      </c>
      <c r="I304" s="157"/>
      <c r="L304" s="153"/>
      <c r="M304" s="158"/>
      <c r="T304" s="159"/>
      <c r="AT304" s="154" t="s">
        <v>603</v>
      </c>
      <c r="AU304" s="154" t="s">
        <v>93</v>
      </c>
      <c r="AV304" s="13" t="s">
        <v>93</v>
      </c>
      <c r="AW304" s="13" t="s">
        <v>42</v>
      </c>
      <c r="AX304" s="13" t="s">
        <v>84</v>
      </c>
      <c r="AY304" s="154" t="s">
        <v>594</v>
      </c>
    </row>
    <row r="305" spans="2:65" s="13" customFormat="1" ht="10.199999999999999" x14ac:dyDescent="0.2">
      <c r="B305" s="153"/>
      <c r="D305" s="147" t="s">
        <v>603</v>
      </c>
      <c r="E305" s="154" t="s">
        <v>82</v>
      </c>
      <c r="F305" s="155" t="s">
        <v>15395</v>
      </c>
      <c r="H305" s="156">
        <v>9.9000000000000005E-2</v>
      </c>
      <c r="I305" s="157"/>
      <c r="L305" s="153"/>
      <c r="M305" s="158"/>
      <c r="T305" s="159"/>
      <c r="AT305" s="154" t="s">
        <v>603</v>
      </c>
      <c r="AU305" s="154" t="s">
        <v>93</v>
      </c>
      <c r="AV305" s="13" t="s">
        <v>93</v>
      </c>
      <c r="AW305" s="13" t="s">
        <v>42</v>
      </c>
      <c r="AX305" s="13" t="s">
        <v>84</v>
      </c>
      <c r="AY305" s="154" t="s">
        <v>594</v>
      </c>
    </row>
    <row r="306" spans="2:65" s="12" customFormat="1" ht="10.199999999999999" x14ac:dyDescent="0.2">
      <c r="B306" s="146"/>
      <c r="D306" s="147" t="s">
        <v>603</v>
      </c>
      <c r="E306" s="148" t="s">
        <v>82</v>
      </c>
      <c r="F306" s="149" t="s">
        <v>15279</v>
      </c>
      <c r="H306" s="148" t="s">
        <v>82</v>
      </c>
      <c r="I306" s="150"/>
      <c r="L306" s="146"/>
      <c r="M306" s="151"/>
      <c r="T306" s="152"/>
      <c r="AT306" s="148" t="s">
        <v>603</v>
      </c>
      <c r="AU306" s="148" t="s">
        <v>93</v>
      </c>
      <c r="AV306" s="12" t="s">
        <v>91</v>
      </c>
      <c r="AW306" s="12" t="s">
        <v>42</v>
      </c>
      <c r="AX306" s="12" t="s">
        <v>84</v>
      </c>
      <c r="AY306" s="148" t="s">
        <v>594</v>
      </c>
    </row>
    <row r="307" spans="2:65" s="13" customFormat="1" ht="10.199999999999999" x14ac:dyDescent="0.2">
      <c r="B307" s="153"/>
      <c r="D307" s="147" t="s">
        <v>603</v>
      </c>
      <c r="E307" s="154" t="s">
        <v>82</v>
      </c>
      <c r="F307" s="155" t="s">
        <v>15396</v>
      </c>
      <c r="H307" s="156">
        <v>0.121</v>
      </c>
      <c r="I307" s="157"/>
      <c r="L307" s="153"/>
      <c r="M307" s="158"/>
      <c r="T307" s="159"/>
      <c r="AT307" s="154" t="s">
        <v>603</v>
      </c>
      <c r="AU307" s="154" t="s">
        <v>93</v>
      </c>
      <c r="AV307" s="13" t="s">
        <v>93</v>
      </c>
      <c r="AW307" s="13" t="s">
        <v>42</v>
      </c>
      <c r="AX307" s="13" t="s">
        <v>84</v>
      </c>
      <c r="AY307" s="154" t="s">
        <v>594</v>
      </c>
    </row>
    <row r="308" spans="2:65" s="13" customFormat="1" ht="10.199999999999999" x14ac:dyDescent="0.2">
      <c r="B308" s="153"/>
      <c r="D308" s="147" t="s">
        <v>603</v>
      </c>
      <c r="E308" s="154" t="s">
        <v>82</v>
      </c>
      <c r="F308" s="155" t="s">
        <v>15397</v>
      </c>
      <c r="H308" s="156">
        <v>0.24199999999999999</v>
      </c>
      <c r="I308" s="157"/>
      <c r="L308" s="153"/>
      <c r="M308" s="158"/>
      <c r="T308" s="159"/>
      <c r="AT308" s="154" t="s">
        <v>603</v>
      </c>
      <c r="AU308" s="154" t="s">
        <v>93</v>
      </c>
      <c r="AV308" s="13" t="s">
        <v>93</v>
      </c>
      <c r="AW308" s="13" t="s">
        <v>42</v>
      </c>
      <c r="AX308" s="13" t="s">
        <v>84</v>
      </c>
      <c r="AY308" s="154" t="s">
        <v>594</v>
      </c>
    </row>
    <row r="309" spans="2:65" s="12" customFormat="1" ht="10.199999999999999" x14ac:dyDescent="0.2">
      <c r="B309" s="146"/>
      <c r="D309" s="147" t="s">
        <v>603</v>
      </c>
      <c r="E309" s="148" t="s">
        <v>82</v>
      </c>
      <c r="F309" s="149" t="s">
        <v>15398</v>
      </c>
      <c r="H309" s="148" t="s">
        <v>82</v>
      </c>
      <c r="I309" s="150"/>
      <c r="L309" s="146"/>
      <c r="M309" s="151"/>
      <c r="T309" s="152"/>
      <c r="AT309" s="148" t="s">
        <v>603</v>
      </c>
      <c r="AU309" s="148" t="s">
        <v>93</v>
      </c>
      <c r="AV309" s="12" t="s">
        <v>91</v>
      </c>
      <c r="AW309" s="12" t="s">
        <v>42</v>
      </c>
      <c r="AX309" s="12" t="s">
        <v>84</v>
      </c>
      <c r="AY309" s="148" t="s">
        <v>594</v>
      </c>
    </row>
    <row r="310" spans="2:65" s="12" customFormat="1" ht="10.199999999999999" x14ac:dyDescent="0.2">
      <c r="B310" s="146"/>
      <c r="D310" s="147" t="s">
        <v>603</v>
      </c>
      <c r="E310" s="148" t="s">
        <v>82</v>
      </c>
      <c r="F310" s="149" t="s">
        <v>15399</v>
      </c>
      <c r="H310" s="148" t="s">
        <v>82</v>
      </c>
      <c r="I310" s="150"/>
      <c r="L310" s="146"/>
      <c r="M310" s="151"/>
      <c r="T310" s="152"/>
      <c r="AT310" s="148" t="s">
        <v>603</v>
      </c>
      <c r="AU310" s="148" t="s">
        <v>93</v>
      </c>
      <c r="AV310" s="12" t="s">
        <v>91</v>
      </c>
      <c r="AW310" s="12" t="s">
        <v>42</v>
      </c>
      <c r="AX310" s="12" t="s">
        <v>84</v>
      </c>
      <c r="AY310" s="148" t="s">
        <v>594</v>
      </c>
    </row>
    <row r="311" spans="2:65" s="13" customFormat="1" ht="10.199999999999999" x14ac:dyDescent="0.2">
      <c r="B311" s="153"/>
      <c r="D311" s="147" t="s">
        <v>603</v>
      </c>
      <c r="E311" s="154" t="s">
        <v>82</v>
      </c>
      <c r="F311" s="155" t="s">
        <v>15400</v>
      </c>
      <c r="H311" s="156">
        <v>0.49199999999999999</v>
      </c>
      <c r="I311" s="157"/>
      <c r="L311" s="153"/>
      <c r="M311" s="158"/>
      <c r="T311" s="159"/>
      <c r="AT311" s="154" t="s">
        <v>603</v>
      </c>
      <c r="AU311" s="154" t="s">
        <v>93</v>
      </c>
      <c r="AV311" s="13" t="s">
        <v>93</v>
      </c>
      <c r="AW311" s="13" t="s">
        <v>42</v>
      </c>
      <c r="AX311" s="13" t="s">
        <v>84</v>
      </c>
      <c r="AY311" s="154" t="s">
        <v>594</v>
      </c>
    </row>
    <row r="312" spans="2:65" s="13" customFormat="1" ht="10.199999999999999" x14ac:dyDescent="0.2">
      <c r="B312" s="153"/>
      <c r="D312" s="147" t="s">
        <v>603</v>
      </c>
      <c r="E312" s="154" t="s">
        <v>82</v>
      </c>
      <c r="F312" s="155" t="s">
        <v>15401</v>
      </c>
      <c r="H312" s="156">
        <v>0.41699999999999998</v>
      </c>
      <c r="I312" s="157"/>
      <c r="L312" s="153"/>
      <c r="M312" s="158"/>
      <c r="T312" s="159"/>
      <c r="AT312" s="154" t="s">
        <v>603</v>
      </c>
      <c r="AU312" s="154" t="s">
        <v>93</v>
      </c>
      <c r="AV312" s="13" t="s">
        <v>93</v>
      </c>
      <c r="AW312" s="13" t="s">
        <v>42</v>
      </c>
      <c r="AX312" s="13" t="s">
        <v>84</v>
      </c>
      <c r="AY312" s="154" t="s">
        <v>594</v>
      </c>
    </row>
    <row r="313" spans="2:65" s="12" customFormat="1" ht="10.199999999999999" x14ac:dyDescent="0.2">
      <c r="B313" s="146"/>
      <c r="D313" s="147" t="s">
        <v>603</v>
      </c>
      <c r="E313" s="148" t="s">
        <v>82</v>
      </c>
      <c r="F313" s="149" t="s">
        <v>15402</v>
      </c>
      <c r="H313" s="148" t="s">
        <v>82</v>
      </c>
      <c r="I313" s="150"/>
      <c r="L313" s="146"/>
      <c r="M313" s="151"/>
      <c r="T313" s="152"/>
      <c r="AT313" s="148" t="s">
        <v>603</v>
      </c>
      <c r="AU313" s="148" t="s">
        <v>93</v>
      </c>
      <c r="AV313" s="12" t="s">
        <v>91</v>
      </c>
      <c r="AW313" s="12" t="s">
        <v>42</v>
      </c>
      <c r="AX313" s="12" t="s">
        <v>84</v>
      </c>
      <c r="AY313" s="148" t="s">
        <v>594</v>
      </c>
    </row>
    <row r="314" spans="2:65" s="13" customFormat="1" ht="10.199999999999999" x14ac:dyDescent="0.2">
      <c r="B314" s="153"/>
      <c r="D314" s="147" t="s">
        <v>603</v>
      </c>
      <c r="E314" s="154" t="s">
        <v>82</v>
      </c>
      <c r="F314" s="155" t="s">
        <v>15403</v>
      </c>
      <c r="H314" s="156">
        <v>0.70099999999999996</v>
      </c>
      <c r="I314" s="157"/>
      <c r="L314" s="153"/>
      <c r="M314" s="158"/>
      <c r="T314" s="159"/>
      <c r="AT314" s="154" t="s">
        <v>603</v>
      </c>
      <c r="AU314" s="154" t="s">
        <v>93</v>
      </c>
      <c r="AV314" s="13" t="s">
        <v>93</v>
      </c>
      <c r="AW314" s="13" t="s">
        <v>42</v>
      </c>
      <c r="AX314" s="13" t="s">
        <v>84</v>
      </c>
      <c r="AY314" s="154" t="s">
        <v>594</v>
      </c>
    </row>
    <row r="315" spans="2:65" s="12" customFormat="1" ht="10.199999999999999" x14ac:dyDescent="0.2">
      <c r="B315" s="146"/>
      <c r="D315" s="147" t="s">
        <v>603</v>
      </c>
      <c r="E315" s="148" t="s">
        <v>82</v>
      </c>
      <c r="F315" s="149" t="s">
        <v>15276</v>
      </c>
      <c r="H315" s="148" t="s">
        <v>82</v>
      </c>
      <c r="I315" s="150"/>
      <c r="L315" s="146"/>
      <c r="M315" s="151"/>
      <c r="T315" s="152"/>
      <c r="AT315" s="148" t="s">
        <v>603</v>
      </c>
      <c r="AU315" s="148" t="s">
        <v>93</v>
      </c>
      <c r="AV315" s="12" t="s">
        <v>91</v>
      </c>
      <c r="AW315" s="12" t="s">
        <v>42</v>
      </c>
      <c r="AX315" s="12" t="s">
        <v>84</v>
      </c>
      <c r="AY315" s="148" t="s">
        <v>594</v>
      </c>
    </row>
    <row r="316" spans="2:65" s="13" customFormat="1" ht="10.199999999999999" x14ac:dyDescent="0.2">
      <c r="B316" s="153"/>
      <c r="D316" s="147" t="s">
        <v>603</v>
      </c>
      <c r="E316" s="154" t="s">
        <v>82</v>
      </c>
      <c r="F316" s="155" t="s">
        <v>15404</v>
      </c>
      <c r="H316" s="156">
        <v>0.436</v>
      </c>
      <c r="I316" s="157"/>
      <c r="L316" s="153"/>
      <c r="M316" s="158"/>
      <c r="T316" s="159"/>
      <c r="AT316" s="154" t="s">
        <v>603</v>
      </c>
      <c r="AU316" s="154" t="s">
        <v>93</v>
      </c>
      <c r="AV316" s="13" t="s">
        <v>93</v>
      </c>
      <c r="AW316" s="13" t="s">
        <v>42</v>
      </c>
      <c r="AX316" s="13" t="s">
        <v>84</v>
      </c>
      <c r="AY316" s="154" t="s">
        <v>594</v>
      </c>
    </row>
    <row r="317" spans="2:65" s="12" customFormat="1" ht="10.199999999999999" x14ac:dyDescent="0.2">
      <c r="B317" s="146"/>
      <c r="D317" s="147" t="s">
        <v>603</v>
      </c>
      <c r="E317" s="148" t="s">
        <v>82</v>
      </c>
      <c r="F317" s="149" t="s">
        <v>15325</v>
      </c>
      <c r="H317" s="148" t="s">
        <v>82</v>
      </c>
      <c r="I317" s="150"/>
      <c r="L317" s="146"/>
      <c r="M317" s="151"/>
      <c r="T317" s="152"/>
      <c r="AT317" s="148" t="s">
        <v>603</v>
      </c>
      <c r="AU317" s="148" t="s">
        <v>93</v>
      </c>
      <c r="AV317" s="12" t="s">
        <v>91</v>
      </c>
      <c r="AW317" s="12" t="s">
        <v>42</v>
      </c>
      <c r="AX317" s="12" t="s">
        <v>84</v>
      </c>
      <c r="AY317" s="148" t="s">
        <v>594</v>
      </c>
    </row>
    <row r="318" spans="2:65" s="13" customFormat="1" ht="10.199999999999999" x14ac:dyDescent="0.2">
      <c r="B318" s="153"/>
      <c r="D318" s="147" t="s">
        <v>603</v>
      </c>
      <c r="E318" s="154" t="s">
        <v>82</v>
      </c>
      <c r="F318" s="155" t="s">
        <v>15405</v>
      </c>
      <c r="H318" s="156">
        <v>0.14699999999999999</v>
      </c>
      <c r="I318" s="157"/>
      <c r="L318" s="153"/>
      <c r="M318" s="158"/>
      <c r="T318" s="159"/>
      <c r="AT318" s="154" t="s">
        <v>603</v>
      </c>
      <c r="AU318" s="154" t="s">
        <v>93</v>
      </c>
      <c r="AV318" s="13" t="s">
        <v>93</v>
      </c>
      <c r="AW318" s="13" t="s">
        <v>42</v>
      </c>
      <c r="AX318" s="13" t="s">
        <v>84</v>
      </c>
      <c r="AY318" s="154" t="s">
        <v>594</v>
      </c>
    </row>
    <row r="319" spans="2:65" s="15" customFormat="1" ht="10.199999999999999" x14ac:dyDescent="0.2">
      <c r="B319" s="175"/>
      <c r="D319" s="147" t="s">
        <v>603</v>
      </c>
      <c r="E319" s="176" t="s">
        <v>82</v>
      </c>
      <c r="F319" s="177" t="s">
        <v>672</v>
      </c>
      <c r="H319" s="178">
        <v>3.1949999999999998</v>
      </c>
      <c r="I319" s="179"/>
      <c r="L319" s="175"/>
      <c r="M319" s="180"/>
      <c r="T319" s="181"/>
      <c r="AT319" s="176" t="s">
        <v>603</v>
      </c>
      <c r="AU319" s="176" t="s">
        <v>93</v>
      </c>
      <c r="AV319" s="15" t="s">
        <v>147</v>
      </c>
      <c r="AW319" s="15" t="s">
        <v>42</v>
      </c>
      <c r="AX319" s="15" t="s">
        <v>91</v>
      </c>
      <c r="AY319" s="176" t="s">
        <v>594</v>
      </c>
    </row>
    <row r="320" spans="2:65" s="1" customFormat="1" ht="21.75" customHeight="1" x14ac:dyDescent="0.2">
      <c r="B320" s="34"/>
      <c r="C320" s="133" t="s">
        <v>969</v>
      </c>
      <c r="D320" s="133" t="s">
        <v>597</v>
      </c>
      <c r="E320" s="134" t="s">
        <v>4413</v>
      </c>
      <c r="F320" s="135" t="s">
        <v>4414</v>
      </c>
      <c r="G320" s="136" t="s">
        <v>650</v>
      </c>
      <c r="H320" s="137">
        <v>2.1360000000000001</v>
      </c>
      <c r="I320" s="138"/>
      <c r="J320" s="139">
        <f>ROUND(I320*H320,2)</f>
        <v>0</v>
      </c>
      <c r="K320" s="135" t="s">
        <v>651</v>
      </c>
      <c r="L320" s="34"/>
      <c r="M320" s="140" t="s">
        <v>82</v>
      </c>
      <c r="N320" s="141" t="s">
        <v>54</v>
      </c>
      <c r="P320" s="142">
        <f>O320*H320</f>
        <v>0</v>
      </c>
      <c r="Q320" s="142">
        <v>2.45329</v>
      </c>
      <c r="R320" s="142">
        <f>Q320*H320</f>
        <v>5.24022744</v>
      </c>
      <c r="S320" s="142">
        <v>0</v>
      </c>
      <c r="T320" s="143">
        <f>S320*H320</f>
        <v>0</v>
      </c>
      <c r="AR320" s="144" t="s">
        <v>147</v>
      </c>
      <c r="AT320" s="144" t="s">
        <v>597</v>
      </c>
      <c r="AU320" s="144" t="s">
        <v>93</v>
      </c>
      <c r="AY320" s="18" t="s">
        <v>594</v>
      </c>
      <c r="BE320" s="145">
        <f>IF(N320="základní",J320,0)</f>
        <v>0</v>
      </c>
      <c r="BF320" s="145">
        <f>IF(N320="snížená",J320,0)</f>
        <v>0</v>
      </c>
      <c r="BG320" s="145">
        <f>IF(N320="zákl. přenesená",J320,0)</f>
        <v>0</v>
      </c>
      <c r="BH320" s="145">
        <f>IF(N320="sníž. přenesená",J320,0)</f>
        <v>0</v>
      </c>
      <c r="BI320" s="145">
        <f>IF(N320="nulová",J320,0)</f>
        <v>0</v>
      </c>
      <c r="BJ320" s="18" t="s">
        <v>91</v>
      </c>
      <c r="BK320" s="145">
        <f>ROUND(I320*H320,2)</f>
        <v>0</v>
      </c>
      <c r="BL320" s="18" t="s">
        <v>147</v>
      </c>
      <c r="BM320" s="144" t="s">
        <v>15406</v>
      </c>
    </row>
    <row r="321" spans="2:65" s="1" customFormat="1" ht="10.199999999999999" x14ac:dyDescent="0.2">
      <c r="B321" s="34"/>
      <c r="D321" s="164" t="s">
        <v>653</v>
      </c>
      <c r="F321" s="165" t="s">
        <v>4416</v>
      </c>
      <c r="I321" s="166"/>
      <c r="L321" s="34"/>
      <c r="M321" s="167"/>
      <c r="T321" s="55"/>
      <c r="AT321" s="18" t="s">
        <v>653</v>
      </c>
      <c r="AU321" s="18" t="s">
        <v>93</v>
      </c>
    </row>
    <row r="322" spans="2:65" s="12" customFormat="1" ht="10.199999999999999" x14ac:dyDescent="0.2">
      <c r="B322" s="146"/>
      <c r="D322" s="147" t="s">
        <v>603</v>
      </c>
      <c r="E322" s="148" t="s">
        <v>82</v>
      </c>
      <c r="F322" s="149" t="s">
        <v>15231</v>
      </c>
      <c r="H322" s="148" t="s">
        <v>82</v>
      </c>
      <c r="I322" s="150"/>
      <c r="L322" s="146"/>
      <c r="M322" s="151"/>
      <c r="T322" s="152"/>
      <c r="AT322" s="148" t="s">
        <v>603</v>
      </c>
      <c r="AU322" s="148" t="s">
        <v>93</v>
      </c>
      <c r="AV322" s="12" t="s">
        <v>91</v>
      </c>
      <c r="AW322" s="12" t="s">
        <v>42</v>
      </c>
      <c r="AX322" s="12" t="s">
        <v>84</v>
      </c>
      <c r="AY322" s="148" t="s">
        <v>594</v>
      </c>
    </row>
    <row r="323" spans="2:65" s="13" customFormat="1" ht="10.199999999999999" x14ac:dyDescent="0.2">
      <c r="B323" s="153"/>
      <c r="D323" s="147" t="s">
        <v>603</v>
      </c>
      <c r="E323" s="154" t="s">
        <v>82</v>
      </c>
      <c r="F323" s="155" t="s">
        <v>15407</v>
      </c>
      <c r="H323" s="156">
        <v>1.746</v>
      </c>
      <c r="I323" s="157"/>
      <c r="L323" s="153"/>
      <c r="M323" s="158"/>
      <c r="T323" s="159"/>
      <c r="AT323" s="154" t="s">
        <v>603</v>
      </c>
      <c r="AU323" s="154" t="s">
        <v>93</v>
      </c>
      <c r="AV323" s="13" t="s">
        <v>93</v>
      </c>
      <c r="AW323" s="13" t="s">
        <v>42</v>
      </c>
      <c r="AX323" s="13" t="s">
        <v>84</v>
      </c>
      <c r="AY323" s="154" t="s">
        <v>594</v>
      </c>
    </row>
    <row r="324" spans="2:65" s="13" customFormat="1" ht="10.199999999999999" x14ac:dyDescent="0.2">
      <c r="B324" s="153"/>
      <c r="D324" s="147" t="s">
        <v>603</v>
      </c>
      <c r="E324" s="154" t="s">
        <v>82</v>
      </c>
      <c r="F324" s="155" t="s">
        <v>15408</v>
      </c>
      <c r="H324" s="156">
        <v>0.39</v>
      </c>
      <c r="I324" s="157"/>
      <c r="L324" s="153"/>
      <c r="M324" s="158"/>
      <c r="T324" s="159"/>
      <c r="AT324" s="154" t="s">
        <v>603</v>
      </c>
      <c r="AU324" s="154" t="s">
        <v>93</v>
      </c>
      <c r="AV324" s="13" t="s">
        <v>93</v>
      </c>
      <c r="AW324" s="13" t="s">
        <v>42</v>
      </c>
      <c r="AX324" s="13" t="s">
        <v>84</v>
      </c>
      <c r="AY324" s="154" t="s">
        <v>594</v>
      </c>
    </row>
    <row r="325" spans="2:65" s="15" customFormat="1" ht="10.199999999999999" x14ac:dyDescent="0.2">
      <c r="B325" s="175"/>
      <c r="D325" s="147" t="s">
        <v>603</v>
      </c>
      <c r="E325" s="176" t="s">
        <v>82</v>
      </c>
      <c r="F325" s="177" t="s">
        <v>672</v>
      </c>
      <c r="H325" s="178">
        <v>2.1360000000000001</v>
      </c>
      <c r="I325" s="179"/>
      <c r="L325" s="175"/>
      <c r="M325" s="180"/>
      <c r="T325" s="181"/>
      <c r="AT325" s="176" t="s">
        <v>603</v>
      </c>
      <c r="AU325" s="176" t="s">
        <v>93</v>
      </c>
      <c r="AV325" s="15" t="s">
        <v>147</v>
      </c>
      <c r="AW325" s="15" t="s">
        <v>42</v>
      </c>
      <c r="AX325" s="15" t="s">
        <v>91</v>
      </c>
      <c r="AY325" s="176" t="s">
        <v>594</v>
      </c>
    </row>
    <row r="326" spans="2:65" s="1" customFormat="1" ht="24.15" customHeight="1" x14ac:dyDescent="0.2">
      <c r="B326" s="34"/>
      <c r="C326" s="133" t="s">
        <v>978</v>
      </c>
      <c r="D326" s="133" t="s">
        <v>597</v>
      </c>
      <c r="E326" s="134" t="s">
        <v>15409</v>
      </c>
      <c r="F326" s="135" t="s">
        <v>15410</v>
      </c>
      <c r="G326" s="136" t="s">
        <v>650</v>
      </c>
      <c r="H326" s="137">
        <v>2.1360000000000001</v>
      </c>
      <c r="I326" s="138"/>
      <c r="J326" s="139">
        <f>ROUND(I326*H326,2)</f>
        <v>0</v>
      </c>
      <c r="K326" s="135" t="s">
        <v>651</v>
      </c>
      <c r="L326" s="34"/>
      <c r="M326" s="140" t="s">
        <v>82</v>
      </c>
      <c r="N326" s="141" t="s">
        <v>54</v>
      </c>
      <c r="P326" s="142">
        <f>O326*H326</f>
        <v>0</v>
      </c>
      <c r="Q326" s="142">
        <v>0.02</v>
      </c>
      <c r="R326" s="142">
        <f>Q326*H326</f>
        <v>4.2720000000000001E-2</v>
      </c>
      <c r="S326" s="142">
        <v>0</v>
      </c>
      <c r="T326" s="143">
        <f>S326*H326</f>
        <v>0</v>
      </c>
      <c r="AR326" s="144" t="s">
        <v>147</v>
      </c>
      <c r="AT326" s="144" t="s">
        <v>597</v>
      </c>
      <c r="AU326" s="144" t="s">
        <v>93</v>
      </c>
      <c r="AY326" s="18" t="s">
        <v>594</v>
      </c>
      <c r="BE326" s="145">
        <f>IF(N326="základní",J326,0)</f>
        <v>0</v>
      </c>
      <c r="BF326" s="145">
        <f>IF(N326="snížená",J326,0)</f>
        <v>0</v>
      </c>
      <c r="BG326" s="145">
        <f>IF(N326="zákl. přenesená",J326,0)</f>
        <v>0</v>
      </c>
      <c r="BH326" s="145">
        <f>IF(N326="sníž. přenesená",J326,0)</f>
        <v>0</v>
      </c>
      <c r="BI326" s="145">
        <f>IF(N326="nulová",J326,0)</f>
        <v>0</v>
      </c>
      <c r="BJ326" s="18" t="s">
        <v>91</v>
      </c>
      <c r="BK326" s="145">
        <f>ROUND(I326*H326,2)</f>
        <v>0</v>
      </c>
      <c r="BL326" s="18" t="s">
        <v>147</v>
      </c>
      <c r="BM326" s="144" t="s">
        <v>15411</v>
      </c>
    </row>
    <row r="327" spans="2:65" s="1" customFormat="1" ht="10.199999999999999" x14ac:dyDescent="0.2">
      <c r="B327" s="34"/>
      <c r="D327" s="164" t="s">
        <v>653</v>
      </c>
      <c r="F327" s="165" t="s">
        <v>15412</v>
      </c>
      <c r="I327" s="166"/>
      <c r="L327" s="34"/>
      <c r="M327" s="167"/>
      <c r="T327" s="55"/>
      <c r="AT327" s="18" t="s">
        <v>653</v>
      </c>
      <c r="AU327" s="18" t="s">
        <v>93</v>
      </c>
    </row>
    <row r="328" spans="2:65" s="13" customFormat="1" ht="10.199999999999999" x14ac:dyDescent="0.2">
      <c r="B328" s="153"/>
      <c r="D328" s="147" t="s">
        <v>603</v>
      </c>
      <c r="E328" s="154" t="s">
        <v>82</v>
      </c>
      <c r="F328" s="155" t="s">
        <v>15413</v>
      </c>
      <c r="H328" s="156">
        <v>2.1360000000000001</v>
      </c>
      <c r="I328" s="157"/>
      <c r="L328" s="153"/>
      <c r="M328" s="158"/>
      <c r="T328" s="159"/>
      <c r="AT328" s="154" t="s">
        <v>603</v>
      </c>
      <c r="AU328" s="154" t="s">
        <v>93</v>
      </c>
      <c r="AV328" s="13" t="s">
        <v>93</v>
      </c>
      <c r="AW328" s="13" t="s">
        <v>42</v>
      </c>
      <c r="AX328" s="13" t="s">
        <v>91</v>
      </c>
      <c r="AY328" s="154" t="s">
        <v>594</v>
      </c>
    </row>
    <row r="329" spans="2:65" s="1" customFormat="1" ht="24.15" customHeight="1" x14ac:dyDescent="0.2">
      <c r="B329" s="34"/>
      <c r="C329" s="133" t="s">
        <v>991</v>
      </c>
      <c r="D329" s="133" t="s">
        <v>597</v>
      </c>
      <c r="E329" s="134" t="s">
        <v>4449</v>
      </c>
      <c r="F329" s="135" t="s">
        <v>4450</v>
      </c>
      <c r="G329" s="136" t="s">
        <v>944</v>
      </c>
      <c r="H329" s="137">
        <v>14.56</v>
      </c>
      <c r="I329" s="138"/>
      <c r="J329" s="139">
        <f>ROUND(I329*H329,2)</f>
        <v>0</v>
      </c>
      <c r="K329" s="135" t="s">
        <v>651</v>
      </c>
      <c r="L329" s="34"/>
      <c r="M329" s="140" t="s">
        <v>82</v>
      </c>
      <c r="N329" s="141" t="s">
        <v>54</v>
      </c>
      <c r="P329" s="142">
        <f>O329*H329</f>
        <v>0</v>
      </c>
      <c r="Q329" s="142">
        <v>2.0000000000000002E-5</v>
      </c>
      <c r="R329" s="142">
        <f>Q329*H329</f>
        <v>2.9120000000000003E-4</v>
      </c>
      <c r="S329" s="142">
        <v>0</v>
      </c>
      <c r="T329" s="143">
        <f>S329*H329</f>
        <v>0</v>
      </c>
      <c r="AR329" s="144" t="s">
        <v>147</v>
      </c>
      <c r="AT329" s="144" t="s">
        <v>597</v>
      </c>
      <c r="AU329" s="144" t="s">
        <v>93</v>
      </c>
      <c r="AY329" s="18" t="s">
        <v>594</v>
      </c>
      <c r="BE329" s="145">
        <f>IF(N329="základní",J329,0)</f>
        <v>0</v>
      </c>
      <c r="BF329" s="145">
        <f>IF(N329="snížená",J329,0)</f>
        <v>0</v>
      </c>
      <c r="BG329" s="145">
        <f>IF(N329="zákl. přenesená",J329,0)</f>
        <v>0</v>
      </c>
      <c r="BH329" s="145">
        <f>IF(N329="sníž. přenesená",J329,0)</f>
        <v>0</v>
      </c>
      <c r="BI329" s="145">
        <f>IF(N329="nulová",J329,0)</f>
        <v>0</v>
      </c>
      <c r="BJ329" s="18" t="s">
        <v>91</v>
      </c>
      <c r="BK329" s="145">
        <f>ROUND(I329*H329,2)</f>
        <v>0</v>
      </c>
      <c r="BL329" s="18" t="s">
        <v>147</v>
      </c>
      <c r="BM329" s="144" t="s">
        <v>15414</v>
      </c>
    </row>
    <row r="330" spans="2:65" s="1" customFormat="1" ht="10.199999999999999" x14ac:dyDescent="0.2">
      <c r="B330" s="34"/>
      <c r="D330" s="164" t="s">
        <v>653</v>
      </c>
      <c r="F330" s="165" t="s">
        <v>4452</v>
      </c>
      <c r="I330" s="166"/>
      <c r="L330" s="34"/>
      <c r="M330" s="167"/>
      <c r="T330" s="55"/>
      <c r="AT330" s="18" t="s">
        <v>653</v>
      </c>
      <c r="AU330" s="18" t="s">
        <v>93</v>
      </c>
    </row>
    <row r="331" spans="2:65" s="12" customFormat="1" ht="10.199999999999999" x14ac:dyDescent="0.2">
      <c r="B331" s="146"/>
      <c r="D331" s="147" t="s">
        <v>603</v>
      </c>
      <c r="E331" s="148" t="s">
        <v>82</v>
      </c>
      <c r="F331" s="149" t="s">
        <v>15231</v>
      </c>
      <c r="H331" s="148" t="s">
        <v>82</v>
      </c>
      <c r="I331" s="150"/>
      <c r="L331" s="146"/>
      <c r="M331" s="151"/>
      <c r="T331" s="152"/>
      <c r="AT331" s="148" t="s">
        <v>603</v>
      </c>
      <c r="AU331" s="148" t="s">
        <v>93</v>
      </c>
      <c r="AV331" s="12" t="s">
        <v>91</v>
      </c>
      <c r="AW331" s="12" t="s">
        <v>42</v>
      </c>
      <c r="AX331" s="12" t="s">
        <v>84</v>
      </c>
      <c r="AY331" s="148" t="s">
        <v>594</v>
      </c>
    </row>
    <row r="332" spans="2:65" s="13" customFormat="1" ht="10.199999999999999" x14ac:dyDescent="0.2">
      <c r="B332" s="153"/>
      <c r="D332" s="147" t="s">
        <v>603</v>
      </c>
      <c r="E332" s="154" t="s">
        <v>82</v>
      </c>
      <c r="F332" s="155" t="s">
        <v>15415</v>
      </c>
      <c r="H332" s="156">
        <v>14.56</v>
      </c>
      <c r="I332" s="157"/>
      <c r="L332" s="153"/>
      <c r="M332" s="158"/>
      <c r="T332" s="159"/>
      <c r="AT332" s="154" t="s">
        <v>603</v>
      </c>
      <c r="AU332" s="154" t="s">
        <v>93</v>
      </c>
      <c r="AV332" s="13" t="s">
        <v>93</v>
      </c>
      <c r="AW332" s="13" t="s">
        <v>42</v>
      </c>
      <c r="AX332" s="13" t="s">
        <v>84</v>
      </c>
      <c r="AY332" s="154" t="s">
        <v>594</v>
      </c>
    </row>
    <row r="333" spans="2:65" s="15" customFormat="1" ht="10.199999999999999" x14ac:dyDescent="0.2">
      <c r="B333" s="175"/>
      <c r="D333" s="147" t="s">
        <v>603</v>
      </c>
      <c r="E333" s="176" t="s">
        <v>82</v>
      </c>
      <c r="F333" s="177" t="s">
        <v>672</v>
      </c>
      <c r="H333" s="178">
        <v>14.56</v>
      </c>
      <c r="I333" s="179"/>
      <c r="L333" s="175"/>
      <c r="M333" s="180"/>
      <c r="T333" s="181"/>
      <c r="AT333" s="176" t="s">
        <v>603</v>
      </c>
      <c r="AU333" s="176" t="s">
        <v>93</v>
      </c>
      <c r="AV333" s="15" t="s">
        <v>147</v>
      </c>
      <c r="AW333" s="15" t="s">
        <v>42</v>
      </c>
      <c r="AX333" s="15" t="s">
        <v>91</v>
      </c>
      <c r="AY333" s="176" t="s">
        <v>594</v>
      </c>
    </row>
    <row r="334" spans="2:65" s="11" customFormat="1" ht="22.8" customHeight="1" x14ac:dyDescent="0.25">
      <c r="B334" s="121"/>
      <c r="D334" s="122" t="s">
        <v>83</v>
      </c>
      <c r="E334" s="131" t="s">
        <v>721</v>
      </c>
      <c r="F334" s="131" t="s">
        <v>797</v>
      </c>
      <c r="I334" s="124"/>
      <c r="J334" s="132">
        <f>BK334</f>
        <v>0</v>
      </c>
      <c r="L334" s="121"/>
      <c r="M334" s="126"/>
      <c r="P334" s="127">
        <f>SUM(P335:P425)</f>
        <v>0</v>
      </c>
      <c r="R334" s="127">
        <f>SUM(R335:R425)</f>
        <v>0.29406399999999999</v>
      </c>
      <c r="T334" s="128">
        <f>SUM(T335:T425)</f>
        <v>141.66460000000004</v>
      </c>
      <c r="AR334" s="122" t="s">
        <v>91</v>
      </c>
      <c r="AT334" s="129" t="s">
        <v>83</v>
      </c>
      <c r="AU334" s="129" t="s">
        <v>91</v>
      </c>
      <c r="AY334" s="122" t="s">
        <v>594</v>
      </c>
      <c r="BK334" s="130">
        <f>SUM(BK335:BK425)</f>
        <v>0</v>
      </c>
    </row>
    <row r="335" spans="2:65" s="1" customFormat="1" ht="24.15" customHeight="1" x14ac:dyDescent="0.2">
      <c r="B335" s="34"/>
      <c r="C335" s="133" t="s">
        <v>999</v>
      </c>
      <c r="D335" s="133" t="s">
        <v>597</v>
      </c>
      <c r="E335" s="134" t="s">
        <v>799</v>
      </c>
      <c r="F335" s="135" t="s">
        <v>800</v>
      </c>
      <c r="G335" s="136" t="s">
        <v>618</v>
      </c>
      <c r="H335" s="137">
        <v>27</v>
      </c>
      <c r="I335" s="138"/>
      <c r="J335" s="139">
        <f>ROUND(I335*H335,2)</f>
        <v>0</v>
      </c>
      <c r="K335" s="135" t="s">
        <v>651</v>
      </c>
      <c r="L335" s="34"/>
      <c r="M335" s="140" t="s">
        <v>82</v>
      </c>
      <c r="N335" s="141" t="s">
        <v>54</v>
      </c>
      <c r="P335" s="142">
        <f>O335*H335</f>
        <v>0</v>
      </c>
      <c r="Q335" s="142">
        <v>1.2999999999999999E-4</v>
      </c>
      <c r="R335" s="142">
        <f>Q335*H335</f>
        <v>3.5099999999999997E-3</v>
      </c>
      <c r="S335" s="142">
        <v>0</v>
      </c>
      <c r="T335" s="143">
        <f>S335*H335</f>
        <v>0</v>
      </c>
      <c r="AR335" s="144" t="s">
        <v>147</v>
      </c>
      <c r="AT335" s="144" t="s">
        <v>597</v>
      </c>
      <c r="AU335" s="144" t="s">
        <v>93</v>
      </c>
      <c r="AY335" s="18" t="s">
        <v>594</v>
      </c>
      <c r="BE335" s="145">
        <f>IF(N335="základní",J335,0)</f>
        <v>0</v>
      </c>
      <c r="BF335" s="145">
        <f>IF(N335="snížená",J335,0)</f>
        <v>0</v>
      </c>
      <c r="BG335" s="145">
        <f>IF(N335="zákl. přenesená",J335,0)</f>
        <v>0</v>
      </c>
      <c r="BH335" s="145">
        <f>IF(N335="sníž. přenesená",J335,0)</f>
        <v>0</v>
      </c>
      <c r="BI335" s="145">
        <f>IF(N335="nulová",J335,0)</f>
        <v>0</v>
      </c>
      <c r="BJ335" s="18" t="s">
        <v>91</v>
      </c>
      <c r="BK335" s="145">
        <f>ROUND(I335*H335,2)</f>
        <v>0</v>
      </c>
      <c r="BL335" s="18" t="s">
        <v>147</v>
      </c>
      <c r="BM335" s="144" t="s">
        <v>15416</v>
      </c>
    </row>
    <row r="336" spans="2:65" s="1" customFormat="1" ht="10.199999999999999" x14ac:dyDescent="0.2">
      <c r="B336" s="34"/>
      <c r="D336" s="164" t="s">
        <v>653</v>
      </c>
      <c r="F336" s="165" t="s">
        <v>802</v>
      </c>
      <c r="I336" s="166"/>
      <c r="L336" s="34"/>
      <c r="M336" s="167"/>
      <c r="T336" s="55"/>
      <c r="AT336" s="18" t="s">
        <v>653</v>
      </c>
      <c r="AU336" s="18" t="s">
        <v>93</v>
      </c>
    </row>
    <row r="337" spans="2:65" s="12" customFormat="1" ht="10.199999999999999" x14ac:dyDescent="0.2">
      <c r="B337" s="146"/>
      <c r="D337" s="147" t="s">
        <v>603</v>
      </c>
      <c r="E337" s="148" t="s">
        <v>82</v>
      </c>
      <c r="F337" s="149" t="s">
        <v>15417</v>
      </c>
      <c r="H337" s="148" t="s">
        <v>82</v>
      </c>
      <c r="I337" s="150"/>
      <c r="L337" s="146"/>
      <c r="M337" s="151"/>
      <c r="T337" s="152"/>
      <c r="AT337" s="148" t="s">
        <v>603</v>
      </c>
      <c r="AU337" s="148" t="s">
        <v>93</v>
      </c>
      <c r="AV337" s="12" t="s">
        <v>91</v>
      </c>
      <c r="AW337" s="12" t="s">
        <v>42</v>
      </c>
      <c r="AX337" s="12" t="s">
        <v>84</v>
      </c>
      <c r="AY337" s="148" t="s">
        <v>594</v>
      </c>
    </row>
    <row r="338" spans="2:65" s="13" customFormat="1" ht="10.199999999999999" x14ac:dyDescent="0.2">
      <c r="B338" s="153"/>
      <c r="D338" s="147" t="s">
        <v>603</v>
      </c>
      <c r="E338" s="154" t="s">
        <v>82</v>
      </c>
      <c r="F338" s="155" t="s">
        <v>15418</v>
      </c>
      <c r="H338" s="156">
        <v>27</v>
      </c>
      <c r="I338" s="157"/>
      <c r="L338" s="153"/>
      <c r="M338" s="158"/>
      <c r="T338" s="159"/>
      <c r="AT338" s="154" t="s">
        <v>603</v>
      </c>
      <c r="AU338" s="154" t="s">
        <v>93</v>
      </c>
      <c r="AV338" s="13" t="s">
        <v>93</v>
      </c>
      <c r="AW338" s="13" t="s">
        <v>42</v>
      </c>
      <c r="AX338" s="13" t="s">
        <v>84</v>
      </c>
      <c r="AY338" s="154" t="s">
        <v>594</v>
      </c>
    </row>
    <row r="339" spans="2:65" s="15" customFormat="1" ht="10.199999999999999" x14ac:dyDescent="0.2">
      <c r="B339" s="175"/>
      <c r="D339" s="147" t="s">
        <v>603</v>
      </c>
      <c r="E339" s="176" t="s">
        <v>82</v>
      </c>
      <c r="F339" s="177" t="s">
        <v>672</v>
      </c>
      <c r="H339" s="178">
        <v>27</v>
      </c>
      <c r="I339" s="179"/>
      <c r="L339" s="175"/>
      <c r="M339" s="180"/>
      <c r="T339" s="181"/>
      <c r="AT339" s="176" t="s">
        <v>603</v>
      </c>
      <c r="AU339" s="176" t="s">
        <v>93</v>
      </c>
      <c r="AV339" s="15" t="s">
        <v>147</v>
      </c>
      <c r="AW339" s="15" t="s">
        <v>42</v>
      </c>
      <c r="AX339" s="15" t="s">
        <v>91</v>
      </c>
      <c r="AY339" s="176" t="s">
        <v>594</v>
      </c>
    </row>
    <row r="340" spans="2:65" s="1" customFormat="1" ht="33" customHeight="1" x14ac:dyDescent="0.2">
      <c r="B340" s="34"/>
      <c r="C340" s="133" t="s">
        <v>1006</v>
      </c>
      <c r="D340" s="133" t="s">
        <v>597</v>
      </c>
      <c r="E340" s="134" t="s">
        <v>15419</v>
      </c>
      <c r="F340" s="135" t="s">
        <v>15420</v>
      </c>
      <c r="G340" s="136" t="s">
        <v>944</v>
      </c>
      <c r="H340" s="137">
        <v>30</v>
      </c>
      <c r="I340" s="138"/>
      <c r="J340" s="139">
        <f>ROUND(I340*H340,2)</f>
        <v>0</v>
      </c>
      <c r="K340" s="135" t="s">
        <v>82</v>
      </c>
      <c r="L340" s="34"/>
      <c r="M340" s="140" t="s">
        <v>82</v>
      </c>
      <c r="N340" s="141" t="s">
        <v>54</v>
      </c>
      <c r="P340" s="142">
        <f>O340*H340</f>
        <v>0</v>
      </c>
      <c r="Q340" s="142">
        <v>0</v>
      </c>
      <c r="R340" s="142">
        <f>Q340*H340</f>
        <v>0</v>
      </c>
      <c r="S340" s="142">
        <v>0.02</v>
      </c>
      <c r="T340" s="143">
        <f>S340*H340</f>
        <v>0.6</v>
      </c>
      <c r="AR340" s="144" t="s">
        <v>147</v>
      </c>
      <c r="AT340" s="144" t="s">
        <v>597</v>
      </c>
      <c r="AU340" s="144" t="s">
        <v>93</v>
      </c>
      <c r="AY340" s="18" t="s">
        <v>594</v>
      </c>
      <c r="BE340" s="145">
        <f>IF(N340="základní",J340,0)</f>
        <v>0</v>
      </c>
      <c r="BF340" s="145">
        <f>IF(N340="snížená",J340,0)</f>
        <v>0</v>
      </c>
      <c r="BG340" s="145">
        <f>IF(N340="zákl. přenesená",J340,0)</f>
        <v>0</v>
      </c>
      <c r="BH340" s="145">
        <f>IF(N340="sníž. přenesená",J340,0)</f>
        <v>0</v>
      </c>
      <c r="BI340" s="145">
        <f>IF(N340="nulová",J340,0)</f>
        <v>0</v>
      </c>
      <c r="BJ340" s="18" t="s">
        <v>91</v>
      </c>
      <c r="BK340" s="145">
        <f>ROUND(I340*H340,2)</f>
        <v>0</v>
      </c>
      <c r="BL340" s="18" t="s">
        <v>147</v>
      </c>
      <c r="BM340" s="144" t="s">
        <v>15421</v>
      </c>
    </row>
    <row r="341" spans="2:65" s="12" customFormat="1" ht="10.199999999999999" x14ac:dyDescent="0.2">
      <c r="B341" s="146"/>
      <c r="D341" s="147" t="s">
        <v>603</v>
      </c>
      <c r="E341" s="148" t="s">
        <v>82</v>
      </c>
      <c r="F341" s="149" t="s">
        <v>3698</v>
      </c>
      <c r="H341" s="148" t="s">
        <v>82</v>
      </c>
      <c r="I341" s="150"/>
      <c r="L341" s="146"/>
      <c r="M341" s="151"/>
      <c r="T341" s="152"/>
      <c r="AT341" s="148" t="s">
        <v>603</v>
      </c>
      <c r="AU341" s="148" t="s">
        <v>93</v>
      </c>
      <c r="AV341" s="12" t="s">
        <v>91</v>
      </c>
      <c r="AW341" s="12" t="s">
        <v>42</v>
      </c>
      <c r="AX341" s="12" t="s">
        <v>84</v>
      </c>
      <c r="AY341" s="148" t="s">
        <v>594</v>
      </c>
    </row>
    <row r="342" spans="2:65" s="13" customFormat="1" ht="10.199999999999999" x14ac:dyDescent="0.2">
      <c r="B342" s="153"/>
      <c r="D342" s="147" t="s">
        <v>603</v>
      </c>
      <c r="E342" s="154" t="s">
        <v>82</v>
      </c>
      <c r="F342" s="155" t="s">
        <v>15422</v>
      </c>
      <c r="H342" s="156">
        <v>30</v>
      </c>
      <c r="I342" s="157"/>
      <c r="L342" s="153"/>
      <c r="M342" s="158"/>
      <c r="T342" s="159"/>
      <c r="AT342" s="154" t="s">
        <v>603</v>
      </c>
      <c r="AU342" s="154" t="s">
        <v>93</v>
      </c>
      <c r="AV342" s="13" t="s">
        <v>93</v>
      </c>
      <c r="AW342" s="13" t="s">
        <v>42</v>
      </c>
      <c r="AX342" s="13" t="s">
        <v>84</v>
      </c>
      <c r="AY342" s="154" t="s">
        <v>594</v>
      </c>
    </row>
    <row r="343" spans="2:65" s="15" customFormat="1" ht="10.199999999999999" x14ac:dyDescent="0.2">
      <c r="B343" s="175"/>
      <c r="D343" s="147" t="s">
        <v>603</v>
      </c>
      <c r="E343" s="176" t="s">
        <v>82</v>
      </c>
      <c r="F343" s="177" t="s">
        <v>672</v>
      </c>
      <c r="H343" s="178">
        <v>30</v>
      </c>
      <c r="I343" s="179"/>
      <c r="L343" s="175"/>
      <c r="M343" s="180"/>
      <c r="T343" s="181"/>
      <c r="AT343" s="176" t="s">
        <v>603</v>
      </c>
      <c r="AU343" s="176" t="s">
        <v>93</v>
      </c>
      <c r="AV343" s="15" t="s">
        <v>147</v>
      </c>
      <c r="AW343" s="15" t="s">
        <v>42</v>
      </c>
      <c r="AX343" s="15" t="s">
        <v>91</v>
      </c>
      <c r="AY343" s="176" t="s">
        <v>594</v>
      </c>
    </row>
    <row r="344" spans="2:65" s="1" customFormat="1" ht="24.15" customHeight="1" x14ac:dyDescent="0.2">
      <c r="B344" s="34"/>
      <c r="C344" s="133" t="s">
        <v>1012</v>
      </c>
      <c r="D344" s="133" t="s">
        <v>597</v>
      </c>
      <c r="E344" s="134" t="s">
        <v>15423</v>
      </c>
      <c r="F344" s="135" t="s">
        <v>15424</v>
      </c>
      <c r="G344" s="136" t="s">
        <v>600</v>
      </c>
      <c r="H344" s="137">
        <v>1</v>
      </c>
      <c r="I344" s="138"/>
      <c r="J344" s="139">
        <f>ROUND(I344*H344,2)</f>
        <v>0</v>
      </c>
      <c r="K344" s="135" t="s">
        <v>82</v>
      </c>
      <c r="L344" s="34"/>
      <c r="M344" s="140" t="s">
        <v>82</v>
      </c>
      <c r="N344" s="141" t="s">
        <v>54</v>
      </c>
      <c r="P344" s="142">
        <f>O344*H344</f>
        <v>0</v>
      </c>
      <c r="Q344" s="142">
        <v>0</v>
      </c>
      <c r="R344" s="142">
        <f>Q344*H344</f>
        <v>0</v>
      </c>
      <c r="S344" s="142">
        <v>0</v>
      </c>
      <c r="T344" s="143">
        <f>S344*H344</f>
        <v>0</v>
      </c>
      <c r="AR344" s="144" t="s">
        <v>147</v>
      </c>
      <c r="AT344" s="144" t="s">
        <v>597</v>
      </c>
      <c r="AU344" s="144" t="s">
        <v>93</v>
      </c>
      <c r="AY344" s="18" t="s">
        <v>594</v>
      </c>
      <c r="BE344" s="145">
        <f>IF(N344="základní",J344,0)</f>
        <v>0</v>
      </c>
      <c r="BF344" s="145">
        <f>IF(N344="snížená",J344,0)</f>
        <v>0</v>
      </c>
      <c r="BG344" s="145">
        <f>IF(N344="zákl. přenesená",J344,0)</f>
        <v>0</v>
      </c>
      <c r="BH344" s="145">
        <f>IF(N344="sníž. přenesená",J344,0)</f>
        <v>0</v>
      </c>
      <c r="BI344" s="145">
        <f>IF(N344="nulová",J344,0)</f>
        <v>0</v>
      </c>
      <c r="BJ344" s="18" t="s">
        <v>91</v>
      </c>
      <c r="BK344" s="145">
        <f>ROUND(I344*H344,2)</f>
        <v>0</v>
      </c>
      <c r="BL344" s="18" t="s">
        <v>147</v>
      </c>
      <c r="BM344" s="144" t="s">
        <v>15425</v>
      </c>
    </row>
    <row r="345" spans="2:65" s="13" customFormat="1" ht="10.199999999999999" x14ac:dyDescent="0.2">
      <c r="B345" s="153"/>
      <c r="D345" s="147" t="s">
        <v>603</v>
      </c>
      <c r="E345" s="154" t="s">
        <v>82</v>
      </c>
      <c r="F345" s="155" t="s">
        <v>91</v>
      </c>
      <c r="H345" s="156">
        <v>1</v>
      </c>
      <c r="I345" s="157"/>
      <c r="L345" s="153"/>
      <c r="M345" s="158"/>
      <c r="T345" s="159"/>
      <c r="AT345" s="154" t="s">
        <v>603</v>
      </c>
      <c r="AU345" s="154" t="s">
        <v>93</v>
      </c>
      <c r="AV345" s="13" t="s">
        <v>93</v>
      </c>
      <c r="AW345" s="13" t="s">
        <v>42</v>
      </c>
      <c r="AX345" s="13" t="s">
        <v>91</v>
      </c>
      <c r="AY345" s="154" t="s">
        <v>594</v>
      </c>
    </row>
    <row r="346" spans="2:65" s="1" customFormat="1" ht="16.5" customHeight="1" x14ac:dyDescent="0.2">
      <c r="B346" s="34"/>
      <c r="C346" s="133" t="s">
        <v>1019</v>
      </c>
      <c r="D346" s="133" t="s">
        <v>597</v>
      </c>
      <c r="E346" s="134" t="s">
        <v>15426</v>
      </c>
      <c r="F346" s="135" t="s">
        <v>15427</v>
      </c>
      <c r="G346" s="136" t="s">
        <v>944</v>
      </c>
      <c r="H346" s="137">
        <v>13.9</v>
      </c>
      <c r="I346" s="138"/>
      <c r="J346" s="139">
        <f>ROUND(I346*H346,2)</f>
        <v>0</v>
      </c>
      <c r="K346" s="135" t="s">
        <v>82</v>
      </c>
      <c r="L346" s="34"/>
      <c r="M346" s="140" t="s">
        <v>82</v>
      </c>
      <c r="N346" s="141" t="s">
        <v>54</v>
      </c>
      <c r="P346" s="142">
        <f>O346*H346</f>
        <v>0</v>
      </c>
      <c r="Q346" s="142">
        <v>2.3400000000000001E-3</v>
      </c>
      <c r="R346" s="142">
        <f>Q346*H346</f>
        <v>3.2525999999999999E-2</v>
      </c>
      <c r="S346" s="142">
        <v>0</v>
      </c>
      <c r="T346" s="143">
        <f>S346*H346</f>
        <v>0</v>
      </c>
      <c r="AR346" s="144" t="s">
        <v>147</v>
      </c>
      <c r="AT346" s="144" t="s">
        <v>597</v>
      </c>
      <c r="AU346" s="144" t="s">
        <v>93</v>
      </c>
      <c r="AY346" s="18" t="s">
        <v>594</v>
      </c>
      <c r="BE346" s="145">
        <f>IF(N346="základní",J346,0)</f>
        <v>0</v>
      </c>
      <c r="BF346" s="145">
        <f>IF(N346="snížená",J346,0)</f>
        <v>0</v>
      </c>
      <c r="BG346" s="145">
        <f>IF(N346="zákl. přenesená",J346,0)</f>
        <v>0</v>
      </c>
      <c r="BH346" s="145">
        <f>IF(N346="sníž. přenesená",J346,0)</f>
        <v>0</v>
      </c>
      <c r="BI346" s="145">
        <f>IF(N346="nulová",J346,0)</f>
        <v>0</v>
      </c>
      <c r="BJ346" s="18" t="s">
        <v>91</v>
      </c>
      <c r="BK346" s="145">
        <f>ROUND(I346*H346,2)</f>
        <v>0</v>
      </c>
      <c r="BL346" s="18" t="s">
        <v>147</v>
      </c>
      <c r="BM346" s="144" t="s">
        <v>15428</v>
      </c>
    </row>
    <row r="347" spans="2:65" s="13" customFormat="1" ht="10.199999999999999" x14ac:dyDescent="0.2">
      <c r="B347" s="153"/>
      <c r="D347" s="147" t="s">
        <v>603</v>
      </c>
      <c r="E347" s="154" t="s">
        <v>82</v>
      </c>
      <c r="F347" s="155" t="s">
        <v>15429</v>
      </c>
      <c r="H347" s="156">
        <v>13.9</v>
      </c>
      <c r="I347" s="157"/>
      <c r="L347" s="153"/>
      <c r="M347" s="158"/>
      <c r="T347" s="159"/>
      <c r="AT347" s="154" t="s">
        <v>603</v>
      </c>
      <c r="AU347" s="154" t="s">
        <v>93</v>
      </c>
      <c r="AV347" s="13" t="s">
        <v>93</v>
      </c>
      <c r="AW347" s="13" t="s">
        <v>42</v>
      </c>
      <c r="AX347" s="13" t="s">
        <v>91</v>
      </c>
      <c r="AY347" s="154" t="s">
        <v>594</v>
      </c>
    </row>
    <row r="348" spans="2:65" s="1" customFormat="1" ht="16.5" customHeight="1" x14ac:dyDescent="0.2">
      <c r="B348" s="34"/>
      <c r="C348" s="183" t="s">
        <v>1025</v>
      </c>
      <c r="D348" s="183" t="s">
        <v>752</v>
      </c>
      <c r="E348" s="184" t="s">
        <v>15430</v>
      </c>
      <c r="F348" s="185" t="s">
        <v>15431</v>
      </c>
      <c r="G348" s="186" t="s">
        <v>738</v>
      </c>
      <c r="H348" s="187">
        <v>0.155</v>
      </c>
      <c r="I348" s="188"/>
      <c r="J348" s="189">
        <f>ROUND(I348*H348,2)</f>
        <v>0</v>
      </c>
      <c r="K348" s="185" t="s">
        <v>82</v>
      </c>
      <c r="L348" s="190"/>
      <c r="M348" s="191" t="s">
        <v>82</v>
      </c>
      <c r="N348" s="192" t="s">
        <v>54</v>
      </c>
      <c r="P348" s="142">
        <f>O348*H348</f>
        <v>0</v>
      </c>
      <c r="Q348" s="142">
        <v>1</v>
      </c>
      <c r="R348" s="142">
        <f>Q348*H348</f>
        <v>0.155</v>
      </c>
      <c r="S348" s="142">
        <v>0</v>
      </c>
      <c r="T348" s="143">
        <f>S348*H348</f>
        <v>0</v>
      </c>
      <c r="AR348" s="144" t="s">
        <v>716</v>
      </c>
      <c r="AT348" s="144" t="s">
        <v>752</v>
      </c>
      <c r="AU348" s="144" t="s">
        <v>93</v>
      </c>
      <c r="AY348" s="18" t="s">
        <v>594</v>
      </c>
      <c r="BE348" s="145">
        <f>IF(N348="základní",J348,0)</f>
        <v>0</v>
      </c>
      <c r="BF348" s="145">
        <f>IF(N348="snížená",J348,0)</f>
        <v>0</v>
      </c>
      <c r="BG348" s="145">
        <f>IF(N348="zákl. přenesená",J348,0)</f>
        <v>0</v>
      </c>
      <c r="BH348" s="145">
        <f>IF(N348="sníž. přenesená",J348,0)</f>
        <v>0</v>
      </c>
      <c r="BI348" s="145">
        <f>IF(N348="nulová",J348,0)</f>
        <v>0</v>
      </c>
      <c r="BJ348" s="18" t="s">
        <v>91</v>
      </c>
      <c r="BK348" s="145">
        <f>ROUND(I348*H348,2)</f>
        <v>0</v>
      </c>
      <c r="BL348" s="18" t="s">
        <v>147</v>
      </c>
      <c r="BM348" s="144" t="s">
        <v>15432</v>
      </c>
    </row>
    <row r="349" spans="2:65" s="1" customFormat="1" ht="19.2" x14ac:dyDescent="0.2">
      <c r="B349" s="34"/>
      <c r="D349" s="147" t="s">
        <v>740</v>
      </c>
      <c r="F349" s="182" t="s">
        <v>15433</v>
      </c>
      <c r="I349" s="166"/>
      <c r="L349" s="34"/>
      <c r="M349" s="167"/>
      <c r="T349" s="55"/>
      <c r="AT349" s="18" t="s">
        <v>740</v>
      </c>
      <c r="AU349" s="18" t="s">
        <v>93</v>
      </c>
    </row>
    <row r="350" spans="2:65" s="12" customFormat="1" ht="10.199999999999999" x14ac:dyDescent="0.2">
      <c r="B350" s="146"/>
      <c r="D350" s="147" t="s">
        <v>603</v>
      </c>
      <c r="E350" s="148" t="s">
        <v>82</v>
      </c>
      <c r="F350" s="149" t="s">
        <v>15434</v>
      </c>
      <c r="H350" s="148" t="s">
        <v>82</v>
      </c>
      <c r="I350" s="150"/>
      <c r="L350" s="146"/>
      <c r="M350" s="151"/>
      <c r="T350" s="152"/>
      <c r="AT350" s="148" t="s">
        <v>603</v>
      </c>
      <c r="AU350" s="148" t="s">
        <v>93</v>
      </c>
      <c r="AV350" s="12" t="s">
        <v>91</v>
      </c>
      <c r="AW350" s="12" t="s">
        <v>42</v>
      </c>
      <c r="AX350" s="12" t="s">
        <v>84</v>
      </c>
      <c r="AY350" s="148" t="s">
        <v>594</v>
      </c>
    </row>
    <row r="351" spans="2:65" s="13" customFormat="1" ht="10.199999999999999" x14ac:dyDescent="0.2">
      <c r="B351" s="153"/>
      <c r="D351" s="147" t="s">
        <v>603</v>
      </c>
      <c r="E351" s="154" t="s">
        <v>82</v>
      </c>
      <c r="F351" s="155" t="s">
        <v>15435</v>
      </c>
      <c r="H351" s="156">
        <v>0.155</v>
      </c>
      <c r="I351" s="157"/>
      <c r="L351" s="153"/>
      <c r="M351" s="158"/>
      <c r="T351" s="159"/>
      <c r="AT351" s="154" t="s">
        <v>603</v>
      </c>
      <c r="AU351" s="154" t="s">
        <v>93</v>
      </c>
      <c r="AV351" s="13" t="s">
        <v>93</v>
      </c>
      <c r="AW351" s="13" t="s">
        <v>42</v>
      </c>
      <c r="AX351" s="13" t="s">
        <v>84</v>
      </c>
      <c r="AY351" s="154" t="s">
        <v>594</v>
      </c>
    </row>
    <row r="352" spans="2:65" s="15" customFormat="1" ht="10.199999999999999" x14ac:dyDescent="0.2">
      <c r="B352" s="175"/>
      <c r="D352" s="147" t="s">
        <v>603</v>
      </c>
      <c r="E352" s="176" t="s">
        <v>82</v>
      </c>
      <c r="F352" s="177" t="s">
        <v>672</v>
      </c>
      <c r="H352" s="178">
        <v>0.155</v>
      </c>
      <c r="I352" s="179"/>
      <c r="L352" s="175"/>
      <c r="M352" s="180"/>
      <c r="T352" s="181"/>
      <c r="AT352" s="176" t="s">
        <v>603</v>
      </c>
      <c r="AU352" s="176" t="s">
        <v>93</v>
      </c>
      <c r="AV352" s="15" t="s">
        <v>147</v>
      </c>
      <c r="AW352" s="15" t="s">
        <v>42</v>
      </c>
      <c r="AX352" s="15" t="s">
        <v>91</v>
      </c>
      <c r="AY352" s="176" t="s">
        <v>594</v>
      </c>
    </row>
    <row r="353" spans="2:65" s="1" customFormat="1" ht="24.15" customHeight="1" x14ac:dyDescent="0.2">
      <c r="B353" s="34"/>
      <c r="C353" s="133" t="s">
        <v>1033</v>
      </c>
      <c r="D353" s="133" t="s">
        <v>597</v>
      </c>
      <c r="E353" s="134" t="s">
        <v>15436</v>
      </c>
      <c r="F353" s="135" t="s">
        <v>15437</v>
      </c>
      <c r="G353" s="136" t="s">
        <v>600</v>
      </c>
      <c r="H353" s="137">
        <v>20</v>
      </c>
      <c r="I353" s="138"/>
      <c r="J353" s="139">
        <f>ROUND(I353*H353,2)</f>
        <v>0</v>
      </c>
      <c r="K353" s="135" t="s">
        <v>82</v>
      </c>
      <c r="L353" s="34"/>
      <c r="M353" s="140" t="s">
        <v>82</v>
      </c>
      <c r="N353" s="141" t="s">
        <v>54</v>
      </c>
      <c r="P353" s="142">
        <f>O353*H353</f>
        <v>0</v>
      </c>
      <c r="Q353" s="142">
        <v>1.0000000000000001E-5</v>
      </c>
      <c r="R353" s="142">
        <f>Q353*H353</f>
        <v>2.0000000000000001E-4</v>
      </c>
      <c r="S353" s="142">
        <v>0</v>
      </c>
      <c r="T353" s="143">
        <f>S353*H353</f>
        <v>0</v>
      </c>
      <c r="AR353" s="144" t="s">
        <v>147</v>
      </c>
      <c r="AT353" s="144" t="s">
        <v>597</v>
      </c>
      <c r="AU353" s="144" t="s">
        <v>93</v>
      </c>
      <c r="AY353" s="18" t="s">
        <v>594</v>
      </c>
      <c r="BE353" s="145">
        <f>IF(N353="základní",J353,0)</f>
        <v>0</v>
      </c>
      <c r="BF353" s="145">
        <f>IF(N353="snížená",J353,0)</f>
        <v>0</v>
      </c>
      <c r="BG353" s="145">
        <f>IF(N353="zákl. přenesená",J353,0)</f>
        <v>0</v>
      </c>
      <c r="BH353" s="145">
        <f>IF(N353="sníž. přenesená",J353,0)</f>
        <v>0</v>
      </c>
      <c r="BI353" s="145">
        <f>IF(N353="nulová",J353,0)</f>
        <v>0</v>
      </c>
      <c r="BJ353" s="18" t="s">
        <v>91</v>
      </c>
      <c r="BK353" s="145">
        <f>ROUND(I353*H353,2)</f>
        <v>0</v>
      </c>
      <c r="BL353" s="18" t="s">
        <v>147</v>
      </c>
      <c r="BM353" s="144" t="s">
        <v>15438</v>
      </c>
    </row>
    <row r="354" spans="2:65" s="12" customFormat="1" ht="10.199999999999999" x14ac:dyDescent="0.2">
      <c r="B354" s="146"/>
      <c r="D354" s="147" t="s">
        <v>603</v>
      </c>
      <c r="E354" s="148" t="s">
        <v>82</v>
      </c>
      <c r="F354" s="149" t="s">
        <v>3698</v>
      </c>
      <c r="H354" s="148" t="s">
        <v>82</v>
      </c>
      <c r="I354" s="150"/>
      <c r="L354" s="146"/>
      <c r="M354" s="151"/>
      <c r="T354" s="152"/>
      <c r="AT354" s="148" t="s">
        <v>603</v>
      </c>
      <c r="AU354" s="148" t="s">
        <v>93</v>
      </c>
      <c r="AV354" s="12" t="s">
        <v>91</v>
      </c>
      <c r="AW354" s="12" t="s">
        <v>42</v>
      </c>
      <c r="AX354" s="12" t="s">
        <v>84</v>
      </c>
      <c r="AY354" s="148" t="s">
        <v>594</v>
      </c>
    </row>
    <row r="355" spans="2:65" s="13" customFormat="1" ht="10.199999999999999" x14ac:dyDescent="0.2">
      <c r="B355" s="153"/>
      <c r="D355" s="147" t="s">
        <v>603</v>
      </c>
      <c r="E355" s="154" t="s">
        <v>82</v>
      </c>
      <c r="F355" s="155" t="s">
        <v>805</v>
      </c>
      <c r="H355" s="156">
        <v>20</v>
      </c>
      <c r="I355" s="157"/>
      <c r="L355" s="153"/>
      <c r="M355" s="158"/>
      <c r="T355" s="159"/>
      <c r="AT355" s="154" t="s">
        <v>603</v>
      </c>
      <c r="AU355" s="154" t="s">
        <v>93</v>
      </c>
      <c r="AV355" s="13" t="s">
        <v>93</v>
      </c>
      <c r="AW355" s="13" t="s">
        <v>42</v>
      </c>
      <c r="AX355" s="13" t="s">
        <v>84</v>
      </c>
      <c r="AY355" s="154" t="s">
        <v>594</v>
      </c>
    </row>
    <row r="356" spans="2:65" s="15" customFormat="1" ht="10.199999999999999" x14ac:dyDescent="0.2">
      <c r="B356" s="175"/>
      <c r="D356" s="147" t="s">
        <v>603</v>
      </c>
      <c r="E356" s="176" t="s">
        <v>82</v>
      </c>
      <c r="F356" s="177" t="s">
        <v>672</v>
      </c>
      <c r="H356" s="178">
        <v>20</v>
      </c>
      <c r="I356" s="179"/>
      <c r="L356" s="175"/>
      <c r="M356" s="180"/>
      <c r="T356" s="181"/>
      <c r="AT356" s="176" t="s">
        <v>603</v>
      </c>
      <c r="AU356" s="176" t="s">
        <v>93</v>
      </c>
      <c r="AV356" s="15" t="s">
        <v>147</v>
      </c>
      <c r="AW356" s="15" t="s">
        <v>42</v>
      </c>
      <c r="AX356" s="15" t="s">
        <v>91</v>
      </c>
      <c r="AY356" s="176" t="s">
        <v>594</v>
      </c>
    </row>
    <row r="357" spans="2:65" s="1" customFormat="1" ht="24.15" customHeight="1" x14ac:dyDescent="0.2">
      <c r="B357" s="34"/>
      <c r="C357" s="133" t="s">
        <v>1039</v>
      </c>
      <c r="D357" s="133" t="s">
        <v>597</v>
      </c>
      <c r="E357" s="134" t="s">
        <v>2763</v>
      </c>
      <c r="F357" s="135" t="s">
        <v>2764</v>
      </c>
      <c r="G357" s="136" t="s">
        <v>650</v>
      </c>
      <c r="H357" s="137">
        <v>2.8860000000000001</v>
      </c>
      <c r="I357" s="138"/>
      <c r="J357" s="139">
        <f>ROUND(I357*H357,2)</f>
        <v>0</v>
      </c>
      <c r="K357" s="135" t="s">
        <v>651</v>
      </c>
      <c r="L357" s="34"/>
      <c r="M357" s="140" t="s">
        <v>82</v>
      </c>
      <c r="N357" s="141" t="s">
        <v>54</v>
      </c>
      <c r="P357" s="142">
        <f>O357*H357</f>
        <v>0</v>
      </c>
      <c r="Q357" s="142">
        <v>0</v>
      </c>
      <c r="R357" s="142">
        <f>Q357*H357</f>
        <v>0</v>
      </c>
      <c r="S357" s="142">
        <v>1.8</v>
      </c>
      <c r="T357" s="143">
        <f>S357*H357</f>
        <v>5.1948000000000008</v>
      </c>
      <c r="AR357" s="144" t="s">
        <v>147</v>
      </c>
      <c r="AT357" s="144" t="s">
        <v>597</v>
      </c>
      <c r="AU357" s="144" t="s">
        <v>93</v>
      </c>
      <c r="AY357" s="18" t="s">
        <v>594</v>
      </c>
      <c r="BE357" s="145">
        <f>IF(N357="základní",J357,0)</f>
        <v>0</v>
      </c>
      <c r="BF357" s="145">
        <f>IF(N357="snížená",J357,0)</f>
        <v>0</v>
      </c>
      <c r="BG357" s="145">
        <f>IF(N357="zákl. přenesená",J357,0)</f>
        <v>0</v>
      </c>
      <c r="BH357" s="145">
        <f>IF(N357="sníž. přenesená",J357,0)</f>
        <v>0</v>
      </c>
      <c r="BI357" s="145">
        <f>IF(N357="nulová",J357,0)</f>
        <v>0</v>
      </c>
      <c r="BJ357" s="18" t="s">
        <v>91</v>
      </c>
      <c r="BK357" s="145">
        <f>ROUND(I357*H357,2)</f>
        <v>0</v>
      </c>
      <c r="BL357" s="18" t="s">
        <v>147</v>
      </c>
      <c r="BM357" s="144" t="s">
        <v>15439</v>
      </c>
    </row>
    <row r="358" spans="2:65" s="1" customFormat="1" ht="10.199999999999999" x14ac:dyDescent="0.2">
      <c r="B358" s="34"/>
      <c r="D358" s="164" t="s">
        <v>653</v>
      </c>
      <c r="F358" s="165" t="s">
        <v>2766</v>
      </c>
      <c r="I358" s="166"/>
      <c r="L358" s="34"/>
      <c r="M358" s="167"/>
      <c r="T358" s="55"/>
      <c r="AT358" s="18" t="s">
        <v>653</v>
      </c>
      <c r="AU358" s="18" t="s">
        <v>93</v>
      </c>
    </row>
    <row r="359" spans="2:65" s="12" customFormat="1" ht="10.199999999999999" x14ac:dyDescent="0.2">
      <c r="B359" s="146"/>
      <c r="D359" s="147" t="s">
        <v>603</v>
      </c>
      <c r="E359" s="148" t="s">
        <v>82</v>
      </c>
      <c r="F359" s="149" t="s">
        <v>15276</v>
      </c>
      <c r="H359" s="148" t="s">
        <v>82</v>
      </c>
      <c r="I359" s="150"/>
      <c r="L359" s="146"/>
      <c r="M359" s="151"/>
      <c r="T359" s="152"/>
      <c r="AT359" s="148" t="s">
        <v>603</v>
      </c>
      <c r="AU359" s="148" t="s">
        <v>93</v>
      </c>
      <c r="AV359" s="12" t="s">
        <v>91</v>
      </c>
      <c r="AW359" s="12" t="s">
        <v>42</v>
      </c>
      <c r="AX359" s="12" t="s">
        <v>84</v>
      </c>
      <c r="AY359" s="148" t="s">
        <v>594</v>
      </c>
    </row>
    <row r="360" spans="2:65" s="13" customFormat="1" ht="10.199999999999999" x14ac:dyDescent="0.2">
      <c r="B360" s="153"/>
      <c r="D360" s="147" t="s">
        <v>603</v>
      </c>
      <c r="E360" s="154" t="s">
        <v>82</v>
      </c>
      <c r="F360" s="155" t="s">
        <v>15440</v>
      </c>
      <c r="H360" s="156">
        <v>2.8860000000000001</v>
      </c>
      <c r="I360" s="157"/>
      <c r="L360" s="153"/>
      <c r="M360" s="158"/>
      <c r="T360" s="159"/>
      <c r="AT360" s="154" t="s">
        <v>603</v>
      </c>
      <c r="AU360" s="154" t="s">
        <v>93</v>
      </c>
      <c r="AV360" s="13" t="s">
        <v>93</v>
      </c>
      <c r="AW360" s="13" t="s">
        <v>42</v>
      </c>
      <c r="AX360" s="13" t="s">
        <v>84</v>
      </c>
      <c r="AY360" s="154" t="s">
        <v>594</v>
      </c>
    </row>
    <row r="361" spans="2:65" s="15" customFormat="1" ht="10.199999999999999" x14ac:dyDescent="0.2">
      <c r="B361" s="175"/>
      <c r="D361" s="147" t="s">
        <v>603</v>
      </c>
      <c r="E361" s="176" t="s">
        <v>82</v>
      </c>
      <c r="F361" s="177" t="s">
        <v>672</v>
      </c>
      <c r="H361" s="178">
        <v>2.8860000000000001</v>
      </c>
      <c r="I361" s="179"/>
      <c r="L361" s="175"/>
      <c r="M361" s="180"/>
      <c r="T361" s="181"/>
      <c r="AT361" s="176" t="s">
        <v>603</v>
      </c>
      <c r="AU361" s="176" t="s">
        <v>93</v>
      </c>
      <c r="AV361" s="15" t="s">
        <v>147</v>
      </c>
      <c r="AW361" s="15" t="s">
        <v>42</v>
      </c>
      <c r="AX361" s="15" t="s">
        <v>91</v>
      </c>
      <c r="AY361" s="176" t="s">
        <v>594</v>
      </c>
    </row>
    <row r="362" spans="2:65" s="1" customFormat="1" ht="16.5" customHeight="1" x14ac:dyDescent="0.2">
      <c r="B362" s="34"/>
      <c r="C362" s="133" t="s">
        <v>1046</v>
      </c>
      <c r="D362" s="133" t="s">
        <v>597</v>
      </c>
      <c r="E362" s="134" t="s">
        <v>15441</v>
      </c>
      <c r="F362" s="135" t="s">
        <v>15442</v>
      </c>
      <c r="G362" s="136" t="s">
        <v>650</v>
      </c>
      <c r="H362" s="137">
        <v>28.356999999999999</v>
      </c>
      <c r="I362" s="138"/>
      <c r="J362" s="139">
        <f>ROUND(I362*H362,2)</f>
        <v>0</v>
      </c>
      <c r="K362" s="135" t="s">
        <v>651</v>
      </c>
      <c r="L362" s="34"/>
      <c r="M362" s="140" t="s">
        <v>82</v>
      </c>
      <c r="N362" s="141" t="s">
        <v>54</v>
      </c>
      <c r="P362" s="142">
        <f>O362*H362</f>
        <v>0</v>
      </c>
      <c r="Q362" s="142">
        <v>0</v>
      </c>
      <c r="R362" s="142">
        <f>Q362*H362</f>
        <v>0</v>
      </c>
      <c r="S362" s="142">
        <v>2.2000000000000002</v>
      </c>
      <c r="T362" s="143">
        <f>S362*H362</f>
        <v>62.385400000000004</v>
      </c>
      <c r="AR362" s="144" t="s">
        <v>147</v>
      </c>
      <c r="AT362" s="144" t="s">
        <v>597</v>
      </c>
      <c r="AU362" s="144" t="s">
        <v>93</v>
      </c>
      <c r="AY362" s="18" t="s">
        <v>594</v>
      </c>
      <c r="BE362" s="145">
        <f>IF(N362="základní",J362,0)</f>
        <v>0</v>
      </c>
      <c r="BF362" s="145">
        <f>IF(N362="snížená",J362,0)</f>
        <v>0</v>
      </c>
      <c r="BG362" s="145">
        <f>IF(N362="zákl. přenesená",J362,0)</f>
        <v>0</v>
      </c>
      <c r="BH362" s="145">
        <f>IF(N362="sníž. přenesená",J362,0)</f>
        <v>0</v>
      </c>
      <c r="BI362" s="145">
        <f>IF(N362="nulová",J362,0)</f>
        <v>0</v>
      </c>
      <c r="BJ362" s="18" t="s">
        <v>91</v>
      </c>
      <c r="BK362" s="145">
        <f>ROUND(I362*H362,2)</f>
        <v>0</v>
      </c>
      <c r="BL362" s="18" t="s">
        <v>147</v>
      </c>
      <c r="BM362" s="144" t="s">
        <v>15443</v>
      </c>
    </row>
    <row r="363" spans="2:65" s="1" customFormat="1" ht="10.199999999999999" x14ac:dyDescent="0.2">
      <c r="B363" s="34"/>
      <c r="D363" s="164" t="s">
        <v>653</v>
      </c>
      <c r="F363" s="165" t="s">
        <v>15444</v>
      </c>
      <c r="I363" s="166"/>
      <c r="L363" s="34"/>
      <c r="M363" s="167"/>
      <c r="T363" s="55"/>
      <c r="AT363" s="18" t="s">
        <v>653</v>
      </c>
      <c r="AU363" s="18" t="s">
        <v>93</v>
      </c>
    </row>
    <row r="364" spans="2:65" s="12" customFormat="1" ht="10.199999999999999" x14ac:dyDescent="0.2">
      <c r="B364" s="146"/>
      <c r="D364" s="147" t="s">
        <v>603</v>
      </c>
      <c r="E364" s="148" t="s">
        <v>82</v>
      </c>
      <c r="F364" s="149" t="s">
        <v>15445</v>
      </c>
      <c r="H364" s="148" t="s">
        <v>82</v>
      </c>
      <c r="I364" s="150"/>
      <c r="L364" s="146"/>
      <c r="M364" s="151"/>
      <c r="T364" s="152"/>
      <c r="AT364" s="148" t="s">
        <v>603</v>
      </c>
      <c r="AU364" s="148" t="s">
        <v>93</v>
      </c>
      <c r="AV364" s="12" t="s">
        <v>91</v>
      </c>
      <c r="AW364" s="12" t="s">
        <v>42</v>
      </c>
      <c r="AX364" s="12" t="s">
        <v>84</v>
      </c>
      <c r="AY364" s="148" t="s">
        <v>594</v>
      </c>
    </row>
    <row r="365" spans="2:65" s="13" customFormat="1" ht="10.199999999999999" x14ac:dyDescent="0.2">
      <c r="B365" s="153"/>
      <c r="D365" s="147" t="s">
        <v>603</v>
      </c>
      <c r="E365" s="154" t="s">
        <v>82</v>
      </c>
      <c r="F365" s="155" t="s">
        <v>15446</v>
      </c>
      <c r="H365" s="156">
        <v>3.3410000000000002</v>
      </c>
      <c r="I365" s="157"/>
      <c r="L365" s="153"/>
      <c r="M365" s="158"/>
      <c r="T365" s="159"/>
      <c r="AT365" s="154" t="s">
        <v>603</v>
      </c>
      <c r="AU365" s="154" t="s">
        <v>93</v>
      </c>
      <c r="AV365" s="13" t="s">
        <v>93</v>
      </c>
      <c r="AW365" s="13" t="s">
        <v>42</v>
      </c>
      <c r="AX365" s="13" t="s">
        <v>84</v>
      </c>
      <c r="AY365" s="154" t="s">
        <v>594</v>
      </c>
    </row>
    <row r="366" spans="2:65" s="13" customFormat="1" ht="10.199999999999999" x14ac:dyDescent="0.2">
      <c r="B366" s="153"/>
      <c r="D366" s="147" t="s">
        <v>603</v>
      </c>
      <c r="E366" s="154" t="s">
        <v>82</v>
      </c>
      <c r="F366" s="155" t="s">
        <v>15447</v>
      </c>
      <c r="H366" s="156">
        <v>3.2480000000000002</v>
      </c>
      <c r="I366" s="157"/>
      <c r="L366" s="153"/>
      <c r="M366" s="158"/>
      <c r="T366" s="159"/>
      <c r="AT366" s="154" t="s">
        <v>603</v>
      </c>
      <c r="AU366" s="154" t="s">
        <v>93</v>
      </c>
      <c r="AV366" s="13" t="s">
        <v>93</v>
      </c>
      <c r="AW366" s="13" t="s">
        <v>42</v>
      </c>
      <c r="AX366" s="13" t="s">
        <v>84</v>
      </c>
      <c r="AY366" s="154" t="s">
        <v>594</v>
      </c>
    </row>
    <row r="367" spans="2:65" s="13" customFormat="1" ht="10.199999999999999" x14ac:dyDescent="0.2">
      <c r="B367" s="153"/>
      <c r="D367" s="147" t="s">
        <v>603</v>
      </c>
      <c r="E367" s="154" t="s">
        <v>82</v>
      </c>
      <c r="F367" s="155" t="s">
        <v>15448</v>
      </c>
      <c r="H367" s="156">
        <v>0.76400000000000001</v>
      </c>
      <c r="I367" s="157"/>
      <c r="L367" s="153"/>
      <c r="M367" s="158"/>
      <c r="T367" s="159"/>
      <c r="AT367" s="154" t="s">
        <v>603</v>
      </c>
      <c r="AU367" s="154" t="s">
        <v>93</v>
      </c>
      <c r="AV367" s="13" t="s">
        <v>93</v>
      </c>
      <c r="AW367" s="13" t="s">
        <v>42</v>
      </c>
      <c r="AX367" s="13" t="s">
        <v>84</v>
      </c>
      <c r="AY367" s="154" t="s">
        <v>594</v>
      </c>
    </row>
    <row r="368" spans="2:65" s="12" customFormat="1" ht="10.199999999999999" x14ac:dyDescent="0.2">
      <c r="B368" s="146"/>
      <c r="D368" s="147" t="s">
        <v>603</v>
      </c>
      <c r="E368" s="148" t="s">
        <v>82</v>
      </c>
      <c r="F368" s="149" t="s">
        <v>15449</v>
      </c>
      <c r="H368" s="148" t="s">
        <v>82</v>
      </c>
      <c r="I368" s="150"/>
      <c r="L368" s="146"/>
      <c r="M368" s="151"/>
      <c r="T368" s="152"/>
      <c r="AT368" s="148" t="s">
        <v>603</v>
      </c>
      <c r="AU368" s="148" t="s">
        <v>93</v>
      </c>
      <c r="AV368" s="12" t="s">
        <v>91</v>
      </c>
      <c r="AW368" s="12" t="s">
        <v>42</v>
      </c>
      <c r="AX368" s="12" t="s">
        <v>84</v>
      </c>
      <c r="AY368" s="148" t="s">
        <v>594</v>
      </c>
    </row>
    <row r="369" spans="2:65" s="13" customFormat="1" ht="10.199999999999999" x14ac:dyDescent="0.2">
      <c r="B369" s="153"/>
      <c r="D369" s="147" t="s">
        <v>603</v>
      </c>
      <c r="E369" s="154" t="s">
        <v>82</v>
      </c>
      <c r="F369" s="155" t="s">
        <v>15450</v>
      </c>
      <c r="H369" s="156">
        <v>1.665</v>
      </c>
      <c r="I369" s="157"/>
      <c r="L369" s="153"/>
      <c r="M369" s="158"/>
      <c r="T369" s="159"/>
      <c r="AT369" s="154" t="s">
        <v>603</v>
      </c>
      <c r="AU369" s="154" t="s">
        <v>93</v>
      </c>
      <c r="AV369" s="13" t="s">
        <v>93</v>
      </c>
      <c r="AW369" s="13" t="s">
        <v>42</v>
      </c>
      <c r="AX369" s="13" t="s">
        <v>84</v>
      </c>
      <c r="AY369" s="154" t="s">
        <v>594</v>
      </c>
    </row>
    <row r="370" spans="2:65" s="13" customFormat="1" ht="10.199999999999999" x14ac:dyDescent="0.2">
      <c r="B370" s="153"/>
      <c r="D370" s="147" t="s">
        <v>603</v>
      </c>
      <c r="E370" s="154" t="s">
        <v>82</v>
      </c>
      <c r="F370" s="155" t="s">
        <v>15451</v>
      </c>
      <c r="H370" s="156">
        <v>1.1100000000000001</v>
      </c>
      <c r="I370" s="157"/>
      <c r="L370" s="153"/>
      <c r="M370" s="158"/>
      <c r="T370" s="159"/>
      <c r="AT370" s="154" t="s">
        <v>603</v>
      </c>
      <c r="AU370" s="154" t="s">
        <v>93</v>
      </c>
      <c r="AV370" s="13" t="s">
        <v>93</v>
      </c>
      <c r="AW370" s="13" t="s">
        <v>42</v>
      </c>
      <c r="AX370" s="13" t="s">
        <v>84</v>
      </c>
      <c r="AY370" s="154" t="s">
        <v>594</v>
      </c>
    </row>
    <row r="371" spans="2:65" s="13" customFormat="1" ht="10.199999999999999" x14ac:dyDescent="0.2">
      <c r="B371" s="153"/>
      <c r="D371" s="147" t="s">
        <v>603</v>
      </c>
      <c r="E371" s="154" t="s">
        <v>82</v>
      </c>
      <c r="F371" s="155" t="s">
        <v>15452</v>
      </c>
      <c r="H371" s="156">
        <v>0.254</v>
      </c>
      <c r="I371" s="157"/>
      <c r="L371" s="153"/>
      <c r="M371" s="158"/>
      <c r="T371" s="159"/>
      <c r="AT371" s="154" t="s">
        <v>603</v>
      </c>
      <c r="AU371" s="154" t="s">
        <v>93</v>
      </c>
      <c r="AV371" s="13" t="s">
        <v>93</v>
      </c>
      <c r="AW371" s="13" t="s">
        <v>42</v>
      </c>
      <c r="AX371" s="13" t="s">
        <v>84</v>
      </c>
      <c r="AY371" s="154" t="s">
        <v>594</v>
      </c>
    </row>
    <row r="372" spans="2:65" s="13" customFormat="1" ht="10.199999999999999" x14ac:dyDescent="0.2">
      <c r="B372" s="153"/>
      <c r="D372" s="147" t="s">
        <v>603</v>
      </c>
      <c r="E372" s="154" t="s">
        <v>82</v>
      </c>
      <c r="F372" s="155" t="s">
        <v>15453</v>
      </c>
      <c r="H372" s="156">
        <v>6.84</v>
      </c>
      <c r="I372" s="157"/>
      <c r="L372" s="153"/>
      <c r="M372" s="158"/>
      <c r="T372" s="159"/>
      <c r="AT372" s="154" t="s">
        <v>603</v>
      </c>
      <c r="AU372" s="154" t="s">
        <v>93</v>
      </c>
      <c r="AV372" s="13" t="s">
        <v>93</v>
      </c>
      <c r="AW372" s="13" t="s">
        <v>42</v>
      </c>
      <c r="AX372" s="13" t="s">
        <v>84</v>
      </c>
      <c r="AY372" s="154" t="s">
        <v>594</v>
      </c>
    </row>
    <row r="373" spans="2:65" s="12" customFormat="1" ht="10.199999999999999" x14ac:dyDescent="0.2">
      <c r="B373" s="146"/>
      <c r="D373" s="147" t="s">
        <v>603</v>
      </c>
      <c r="E373" s="148" t="s">
        <v>82</v>
      </c>
      <c r="F373" s="149" t="s">
        <v>15454</v>
      </c>
      <c r="H373" s="148" t="s">
        <v>82</v>
      </c>
      <c r="I373" s="150"/>
      <c r="L373" s="146"/>
      <c r="M373" s="151"/>
      <c r="T373" s="152"/>
      <c r="AT373" s="148" t="s">
        <v>603</v>
      </c>
      <c r="AU373" s="148" t="s">
        <v>93</v>
      </c>
      <c r="AV373" s="12" t="s">
        <v>91</v>
      </c>
      <c r="AW373" s="12" t="s">
        <v>42</v>
      </c>
      <c r="AX373" s="12" t="s">
        <v>84</v>
      </c>
      <c r="AY373" s="148" t="s">
        <v>594</v>
      </c>
    </row>
    <row r="374" spans="2:65" s="13" customFormat="1" ht="10.199999999999999" x14ac:dyDescent="0.2">
      <c r="B374" s="153"/>
      <c r="D374" s="147" t="s">
        <v>603</v>
      </c>
      <c r="E374" s="154" t="s">
        <v>82</v>
      </c>
      <c r="F374" s="155" t="s">
        <v>15455</v>
      </c>
      <c r="H374" s="156">
        <v>2.9430000000000001</v>
      </c>
      <c r="I374" s="157"/>
      <c r="L374" s="153"/>
      <c r="M374" s="158"/>
      <c r="T374" s="159"/>
      <c r="AT374" s="154" t="s">
        <v>603</v>
      </c>
      <c r="AU374" s="154" t="s">
        <v>93</v>
      </c>
      <c r="AV374" s="13" t="s">
        <v>93</v>
      </c>
      <c r="AW374" s="13" t="s">
        <v>42</v>
      </c>
      <c r="AX374" s="13" t="s">
        <v>84</v>
      </c>
      <c r="AY374" s="154" t="s">
        <v>594</v>
      </c>
    </row>
    <row r="375" spans="2:65" s="13" customFormat="1" ht="10.199999999999999" x14ac:dyDescent="0.2">
      <c r="B375" s="153"/>
      <c r="D375" s="147" t="s">
        <v>603</v>
      </c>
      <c r="E375" s="154" t="s">
        <v>82</v>
      </c>
      <c r="F375" s="155" t="s">
        <v>15456</v>
      </c>
      <c r="H375" s="156">
        <v>2.4529999999999998</v>
      </c>
      <c r="I375" s="157"/>
      <c r="L375" s="153"/>
      <c r="M375" s="158"/>
      <c r="T375" s="159"/>
      <c r="AT375" s="154" t="s">
        <v>603</v>
      </c>
      <c r="AU375" s="154" t="s">
        <v>93</v>
      </c>
      <c r="AV375" s="13" t="s">
        <v>93</v>
      </c>
      <c r="AW375" s="13" t="s">
        <v>42</v>
      </c>
      <c r="AX375" s="13" t="s">
        <v>84</v>
      </c>
      <c r="AY375" s="154" t="s">
        <v>594</v>
      </c>
    </row>
    <row r="376" spans="2:65" s="13" customFormat="1" ht="10.199999999999999" x14ac:dyDescent="0.2">
      <c r="B376" s="153"/>
      <c r="D376" s="147" t="s">
        <v>603</v>
      </c>
      <c r="E376" s="154" t="s">
        <v>82</v>
      </c>
      <c r="F376" s="155" t="s">
        <v>15457</v>
      </c>
      <c r="H376" s="156">
        <v>0.58599999999999997</v>
      </c>
      <c r="I376" s="157"/>
      <c r="L376" s="153"/>
      <c r="M376" s="158"/>
      <c r="T376" s="159"/>
      <c r="AT376" s="154" t="s">
        <v>603</v>
      </c>
      <c r="AU376" s="154" t="s">
        <v>93</v>
      </c>
      <c r="AV376" s="13" t="s">
        <v>93</v>
      </c>
      <c r="AW376" s="13" t="s">
        <v>42</v>
      </c>
      <c r="AX376" s="13" t="s">
        <v>84</v>
      </c>
      <c r="AY376" s="154" t="s">
        <v>594</v>
      </c>
    </row>
    <row r="377" spans="2:65" s="12" customFormat="1" ht="10.199999999999999" x14ac:dyDescent="0.2">
      <c r="B377" s="146"/>
      <c r="D377" s="147" t="s">
        <v>603</v>
      </c>
      <c r="E377" s="148" t="s">
        <v>82</v>
      </c>
      <c r="F377" s="149" t="s">
        <v>15231</v>
      </c>
      <c r="H377" s="148" t="s">
        <v>82</v>
      </c>
      <c r="I377" s="150"/>
      <c r="L377" s="146"/>
      <c r="M377" s="151"/>
      <c r="T377" s="152"/>
      <c r="AT377" s="148" t="s">
        <v>603</v>
      </c>
      <c r="AU377" s="148" t="s">
        <v>93</v>
      </c>
      <c r="AV377" s="12" t="s">
        <v>91</v>
      </c>
      <c r="AW377" s="12" t="s">
        <v>42</v>
      </c>
      <c r="AX377" s="12" t="s">
        <v>84</v>
      </c>
      <c r="AY377" s="148" t="s">
        <v>594</v>
      </c>
    </row>
    <row r="378" spans="2:65" s="13" customFormat="1" ht="10.199999999999999" x14ac:dyDescent="0.2">
      <c r="B378" s="153"/>
      <c r="D378" s="147" t="s">
        <v>603</v>
      </c>
      <c r="E378" s="154" t="s">
        <v>82</v>
      </c>
      <c r="F378" s="155" t="s">
        <v>15458</v>
      </c>
      <c r="H378" s="156">
        <v>3.633</v>
      </c>
      <c r="I378" s="157"/>
      <c r="L378" s="153"/>
      <c r="M378" s="158"/>
      <c r="T378" s="159"/>
      <c r="AT378" s="154" t="s">
        <v>603</v>
      </c>
      <c r="AU378" s="154" t="s">
        <v>93</v>
      </c>
      <c r="AV378" s="13" t="s">
        <v>93</v>
      </c>
      <c r="AW378" s="13" t="s">
        <v>42</v>
      </c>
      <c r="AX378" s="13" t="s">
        <v>84</v>
      </c>
      <c r="AY378" s="154" t="s">
        <v>594</v>
      </c>
    </row>
    <row r="379" spans="2:65" s="12" customFormat="1" ht="10.199999999999999" x14ac:dyDescent="0.2">
      <c r="B379" s="146"/>
      <c r="D379" s="147" t="s">
        <v>603</v>
      </c>
      <c r="E379" s="148" t="s">
        <v>82</v>
      </c>
      <c r="F379" s="149" t="s">
        <v>15459</v>
      </c>
      <c r="H379" s="148" t="s">
        <v>82</v>
      </c>
      <c r="I379" s="150"/>
      <c r="L379" s="146"/>
      <c r="M379" s="151"/>
      <c r="T379" s="152"/>
      <c r="AT379" s="148" t="s">
        <v>603</v>
      </c>
      <c r="AU379" s="148" t="s">
        <v>93</v>
      </c>
      <c r="AV379" s="12" t="s">
        <v>91</v>
      </c>
      <c r="AW379" s="12" t="s">
        <v>42</v>
      </c>
      <c r="AX379" s="12" t="s">
        <v>84</v>
      </c>
      <c r="AY379" s="148" t="s">
        <v>594</v>
      </c>
    </row>
    <row r="380" spans="2:65" s="13" customFormat="1" ht="10.199999999999999" x14ac:dyDescent="0.2">
      <c r="B380" s="153"/>
      <c r="D380" s="147" t="s">
        <v>603</v>
      </c>
      <c r="E380" s="154" t="s">
        <v>82</v>
      </c>
      <c r="F380" s="155" t="s">
        <v>15460</v>
      </c>
      <c r="H380" s="156">
        <v>0.72</v>
      </c>
      <c r="I380" s="157"/>
      <c r="L380" s="153"/>
      <c r="M380" s="158"/>
      <c r="T380" s="159"/>
      <c r="AT380" s="154" t="s">
        <v>603</v>
      </c>
      <c r="AU380" s="154" t="s">
        <v>93</v>
      </c>
      <c r="AV380" s="13" t="s">
        <v>93</v>
      </c>
      <c r="AW380" s="13" t="s">
        <v>42</v>
      </c>
      <c r="AX380" s="13" t="s">
        <v>84</v>
      </c>
      <c r="AY380" s="154" t="s">
        <v>594</v>
      </c>
    </row>
    <row r="381" spans="2:65" s="13" customFormat="1" ht="10.199999999999999" x14ac:dyDescent="0.2">
      <c r="B381" s="153"/>
      <c r="D381" s="147" t="s">
        <v>603</v>
      </c>
      <c r="E381" s="154" t="s">
        <v>82</v>
      </c>
      <c r="F381" s="155" t="s">
        <v>15461</v>
      </c>
      <c r="H381" s="156">
        <v>0.8</v>
      </c>
      <c r="I381" s="157"/>
      <c r="L381" s="153"/>
      <c r="M381" s="158"/>
      <c r="T381" s="159"/>
      <c r="AT381" s="154" t="s">
        <v>603</v>
      </c>
      <c r="AU381" s="154" t="s">
        <v>93</v>
      </c>
      <c r="AV381" s="13" t="s">
        <v>93</v>
      </c>
      <c r="AW381" s="13" t="s">
        <v>42</v>
      </c>
      <c r="AX381" s="13" t="s">
        <v>84</v>
      </c>
      <c r="AY381" s="154" t="s">
        <v>594</v>
      </c>
    </row>
    <row r="382" spans="2:65" s="15" customFormat="1" ht="10.199999999999999" x14ac:dyDescent="0.2">
      <c r="B382" s="175"/>
      <c r="D382" s="147" t="s">
        <v>603</v>
      </c>
      <c r="E382" s="176" t="s">
        <v>82</v>
      </c>
      <c r="F382" s="177" t="s">
        <v>672</v>
      </c>
      <c r="H382" s="178">
        <v>28.356999999999999</v>
      </c>
      <c r="I382" s="179"/>
      <c r="L382" s="175"/>
      <c r="M382" s="180"/>
      <c r="T382" s="181"/>
      <c r="AT382" s="176" t="s">
        <v>603</v>
      </c>
      <c r="AU382" s="176" t="s">
        <v>93</v>
      </c>
      <c r="AV382" s="15" t="s">
        <v>147</v>
      </c>
      <c r="AW382" s="15" t="s">
        <v>42</v>
      </c>
      <c r="AX382" s="15" t="s">
        <v>91</v>
      </c>
      <c r="AY382" s="176" t="s">
        <v>594</v>
      </c>
    </row>
    <row r="383" spans="2:65" s="1" customFormat="1" ht="16.5" customHeight="1" x14ac:dyDescent="0.2">
      <c r="B383" s="34"/>
      <c r="C383" s="133" t="s">
        <v>1052</v>
      </c>
      <c r="D383" s="133" t="s">
        <v>597</v>
      </c>
      <c r="E383" s="134" t="s">
        <v>2697</v>
      </c>
      <c r="F383" s="135" t="s">
        <v>2698</v>
      </c>
      <c r="G383" s="136" t="s">
        <v>650</v>
      </c>
      <c r="H383" s="137">
        <v>23.672000000000001</v>
      </c>
      <c r="I383" s="138"/>
      <c r="J383" s="139">
        <f>ROUND(I383*H383,2)</f>
        <v>0</v>
      </c>
      <c r="K383" s="135" t="s">
        <v>651</v>
      </c>
      <c r="L383" s="34"/>
      <c r="M383" s="140" t="s">
        <v>82</v>
      </c>
      <c r="N383" s="141" t="s">
        <v>54</v>
      </c>
      <c r="P383" s="142">
        <f>O383*H383</f>
        <v>0</v>
      </c>
      <c r="Q383" s="142">
        <v>0</v>
      </c>
      <c r="R383" s="142">
        <f>Q383*H383</f>
        <v>0</v>
      </c>
      <c r="S383" s="142">
        <v>2.4</v>
      </c>
      <c r="T383" s="143">
        <f>S383*H383</f>
        <v>56.812800000000003</v>
      </c>
      <c r="AR383" s="144" t="s">
        <v>147</v>
      </c>
      <c r="AT383" s="144" t="s">
        <v>597</v>
      </c>
      <c r="AU383" s="144" t="s">
        <v>93</v>
      </c>
      <c r="AY383" s="18" t="s">
        <v>594</v>
      </c>
      <c r="BE383" s="145">
        <f>IF(N383="základní",J383,0)</f>
        <v>0</v>
      </c>
      <c r="BF383" s="145">
        <f>IF(N383="snížená",J383,0)</f>
        <v>0</v>
      </c>
      <c r="BG383" s="145">
        <f>IF(N383="zákl. přenesená",J383,0)</f>
        <v>0</v>
      </c>
      <c r="BH383" s="145">
        <f>IF(N383="sníž. přenesená",J383,0)</f>
        <v>0</v>
      </c>
      <c r="BI383" s="145">
        <f>IF(N383="nulová",J383,0)</f>
        <v>0</v>
      </c>
      <c r="BJ383" s="18" t="s">
        <v>91</v>
      </c>
      <c r="BK383" s="145">
        <f>ROUND(I383*H383,2)</f>
        <v>0</v>
      </c>
      <c r="BL383" s="18" t="s">
        <v>147</v>
      </c>
      <c r="BM383" s="144" t="s">
        <v>15462</v>
      </c>
    </row>
    <row r="384" spans="2:65" s="1" customFormat="1" ht="10.199999999999999" x14ac:dyDescent="0.2">
      <c r="B384" s="34"/>
      <c r="D384" s="164" t="s">
        <v>653</v>
      </c>
      <c r="F384" s="165" t="s">
        <v>2700</v>
      </c>
      <c r="I384" s="166"/>
      <c r="L384" s="34"/>
      <c r="M384" s="167"/>
      <c r="T384" s="55"/>
      <c r="AT384" s="18" t="s">
        <v>653</v>
      </c>
      <c r="AU384" s="18" t="s">
        <v>93</v>
      </c>
    </row>
    <row r="385" spans="2:65" s="12" customFormat="1" ht="10.199999999999999" x14ac:dyDescent="0.2">
      <c r="B385" s="146"/>
      <c r="D385" s="147" t="s">
        <v>603</v>
      </c>
      <c r="E385" s="148" t="s">
        <v>82</v>
      </c>
      <c r="F385" s="149" t="s">
        <v>15399</v>
      </c>
      <c r="H385" s="148" t="s">
        <v>82</v>
      </c>
      <c r="I385" s="150"/>
      <c r="L385" s="146"/>
      <c r="M385" s="151"/>
      <c r="T385" s="152"/>
      <c r="AT385" s="148" t="s">
        <v>603</v>
      </c>
      <c r="AU385" s="148" t="s">
        <v>93</v>
      </c>
      <c r="AV385" s="12" t="s">
        <v>91</v>
      </c>
      <c r="AW385" s="12" t="s">
        <v>42</v>
      </c>
      <c r="AX385" s="12" t="s">
        <v>84</v>
      </c>
      <c r="AY385" s="148" t="s">
        <v>594</v>
      </c>
    </row>
    <row r="386" spans="2:65" s="13" customFormat="1" ht="10.199999999999999" x14ac:dyDescent="0.2">
      <c r="B386" s="153"/>
      <c r="D386" s="147" t="s">
        <v>603</v>
      </c>
      <c r="E386" s="154" t="s">
        <v>82</v>
      </c>
      <c r="F386" s="155" t="s">
        <v>15463</v>
      </c>
      <c r="H386" s="156">
        <v>8.4610000000000003</v>
      </c>
      <c r="I386" s="157"/>
      <c r="L386" s="153"/>
      <c r="M386" s="158"/>
      <c r="T386" s="159"/>
      <c r="AT386" s="154" t="s">
        <v>603</v>
      </c>
      <c r="AU386" s="154" t="s">
        <v>93</v>
      </c>
      <c r="AV386" s="13" t="s">
        <v>93</v>
      </c>
      <c r="AW386" s="13" t="s">
        <v>42</v>
      </c>
      <c r="AX386" s="13" t="s">
        <v>84</v>
      </c>
      <c r="AY386" s="154" t="s">
        <v>594</v>
      </c>
    </row>
    <row r="387" spans="2:65" s="13" customFormat="1" ht="10.199999999999999" x14ac:dyDescent="0.2">
      <c r="B387" s="153"/>
      <c r="D387" s="147" t="s">
        <v>603</v>
      </c>
      <c r="E387" s="154" t="s">
        <v>82</v>
      </c>
      <c r="F387" s="155" t="s">
        <v>15464</v>
      </c>
      <c r="H387" s="156">
        <v>5.0549999999999997</v>
      </c>
      <c r="I387" s="157"/>
      <c r="L387" s="153"/>
      <c r="M387" s="158"/>
      <c r="T387" s="159"/>
      <c r="AT387" s="154" t="s">
        <v>603</v>
      </c>
      <c r="AU387" s="154" t="s">
        <v>93</v>
      </c>
      <c r="AV387" s="13" t="s">
        <v>93</v>
      </c>
      <c r="AW387" s="13" t="s">
        <v>42</v>
      </c>
      <c r="AX387" s="13" t="s">
        <v>84</v>
      </c>
      <c r="AY387" s="154" t="s">
        <v>594</v>
      </c>
    </row>
    <row r="388" spans="2:65" s="12" customFormat="1" ht="10.199999999999999" x14ac:dyDescent="0.2">
      <c r="B388" s="146"/>
      <c r="D388" s="147" t="s">
        <v>603</v>
      </c>
      <c r="E388" s="148" t="s">
        <v>82</v>
      </c>
      <c r="F388" s="149" t="s">
        <v>15402</v>
      </c>
      <c r="H388" s="148" t="s">
        <v>82</v>
      </c>
      <c r="I388" s="150"/>
      <c r="L388" s="146"/>
      <c r="M388" s="151"/>
      <c r="T388" s="152"/>
      <c r="AT388" s="148" t="s">
        <v>603</v>
      </c>
      <c r="AU388" s="148" t="s">
        <v>93</v>
      </c>
      <c r="AV388" s="12" t="s">
        <v>91</v>
      </c>
      <c r="AW388" s="12" t="s">
        <v>42</v>
      </c>
      <c r="AX388" s="12" t="s">
        <v>84</v>
      </c>
      <c r="AY388" s="148" t="s">
        <v>594</v>
      </c>
    </row>
    <row r="389" spans="2:65" s="13" customFormat="1" ht="10.199999999999999" x14ac:dyDescent="0.2">
      <c r="B389" s="153"/>
      <c r="D389" s="147" t="s">
        <v>603</v>
      </c>
      <c r="E389" s="154" t="s">
        <v>82</v>
      </c>
      <c r="F389" s="155" t="s">
        <v>15465</v>
      </c>
      <c r="H389" s="156">
        <v>7.5860000000000003</v>
      </c>
      <c r="I389" s="157"/>
      <c r="L389" s="153"/>
      <c r="M389" s="158"/>
      <c r="T389" s="159"/>
      <c r="AT389" s="154" t="s">
        <v>603</v>
      </c>
      <c r="AU389" s="154" t="s">
        <v>93</v>
      </c>
      <c r="AV389" s="13" t="s">
        <v>93</v>
      </c>
      <c r="AW389" s="13" t="s">
        <v>42</v>
      </c>
      <c r="AX389" s="13" t="s">
        <v>84</v>
      </c>
      <c r="AY389" s="154" t="s">
        <v>594</v>
      </c>
    </row>
    <row r="390" spans="2:65" s="12" customFormat="1" ht="10.199999999999999" x14ac:dyDescent="0.2">
      <c r="B390" s="146"/>
      <c r="D390" s="147" t="s">
        <v>603</v>
      </c>
      <c r="E390" s="148" t="s">
        <v>82</v>
      </c>
      <c r="F390" s="149" t="s">
        <v>15276</v>
      </c>
      <c r="H390" s="148" t="s">
        <v>82</v>
      </c>
      <c r="I390" s="150"/>
      <c r="L390" s="146"/>
      <c r="M390" s="151"/>
      <c r="T390" s="152"/>
      <c r="AT390" s="148" t="s">
        <v>603</v>
      </c>
      <c r="AU390" s="148" t="s">
        <v>93</v>
      </c>
      <c r="AV390" s="12" t="s">
        <v>91</v>
      </c>
      <c r="AW390" s="12" t="s">
        <v>42</v>
      </c>
      <c r="AX390" s="12" t="s">
        <v>84</v>
      </c>
      <c r="AY390" s="148" t="s">
        <v>594</v>
      </c>
    </row>
    <row r="391" spans="2:65" s="13" customFormat="1" ht="10.199999999999999" x14ac:dyDescent="0.2">
      <c r="B391" s="153"/>
      <c r="D391" s="147" t="s">
        <v>603</v>
      </c>
      <c r="E391" s="154" t="s">
        <v>82</v>
      </c>
      <c r="F391" s="155" t="s">
        <v>15466</v>
      </c>
      <c r="H391" s="156">
        <v>2.57</v>
      </c>
      <c r="I391" s="157"/>
      <c r="L391" s="153"/>
      <c r="M391" s="158"/>
      <c r="T391" s="159"/>
      <c r="AT391" s="154" t="s">
        <v>603</v>
      </c>
      <c r="AU391" s="154" t="s">
        <v>93</v>
      </c>
      <c r="AV391" s="13" t="s">
        <v>93</v>
      </c>
      <c r="AW391" s="13" t="s">
        <v>42</v>
      </c>
      <c r="AX391" s="13" t="s">
        <v>84</v>
      </c>
      <c r="AY391" s="154" t="s">
        <v>594</v>
      </c>
    </row>
    <row r="392" spans="2:65" s="15" customFormat="1" ht="10.199999999999999" x14ac:dyDescent="0.2">
      <c r="B392" s="175"/>
      <c r="D392" s="147" t="s">
        <v>603</v>
      </c>
      <c r="E392" s="176" t="s">
        <v>15209</v>
      </c>
      <c r="F392" s="177" t="s">
        <v>672</v>
      </c>
      <c r="H392" s="178">
        <v>23.672000000000001</v>
      </c>
      <c r="I392" s="179"/>
      <c r="L392" s="175"/>
      <c r="M392" s="180"/>
      <c r="T392" s="181"/>
      <c r="AT392" s="176" t="s">
        <v>603</v>
      </c>
      <c r="AU392" s="176" t="s">
        <v>93</v>
      </c>
      <c r="AV392" s="15" t="s">
        <v>147</v>
      </c>
      <c r="AW392" s="15" t="s">
        <v>42</v>
      </c>
      <c r="AX392" s="15" t="s">
        <v>91</v>
      </c>
      <c r="AY392" s="176" t="s">
        <v>594</v>
      </c>
    </row>
    <row r="393" spans="2:65" s="1" customFormat="1" ht="16.5" customHeight="1" x14ac:dyDescent="0.2">
      <c r="B393" s="34"/>
      <c r="C393" s="133" t="s">
        <v>1058</v>
      </c>
      <c r="D393" s="133" t="s">
        <v>597</v>
      </c>
      <c r="E393" s="134" t="s">
        <v>15467</v>
      </c>
      <c r="F393" s="135" t="s">
        <v>15468</v>
      </c>
      <c r="G393" s="136" t="s">
        <v>944</v>
      </c>
      <c r="H393" s="137">
        <v>151.30000000000001</v>
      </c>
      <c r="I393" s="138"/>
      <c r="J393" s="139">
        <f>ROUND(I393*H393,2)</f>
        <v>0</v>
      </c>
      <c r="K393" s="135" t="s">
        <v>651</v>
      </c>
      <c r="L393" s="34"/>
      <c r="M393" s="140" t="s">
        <v>82</v>
      </c>
      <c r="N393" s="141" t="s">
        <v>54</v>
      </c>
      <c r="P393" s="142">
        <f>O393*H393</f>
        <v>0</v>
      </c>
      <c r="Q393" s="142">
        <v>0</v>
      </c>
      <c r="R393" s="142">
        <f>Q393*H393</f>
        <v>0</v>
      </c>
      <c r="S393" s="142">
        <v>7.0000000000000007E-2</v>
      </c>
      <c r="T393" s="143">
        <f>S393*H393</f>
        <v>10.591000000000001</v>
      </c>
      <c r="AR393" s="144" t="s">
        <v>147</v>
      </c>
      <c r="AT393" s="144" t="s">
        <v>597</v>
      </c>
      <c r="AU393" s="144" t="s">
        <v>93</v>
      </c>
      <c r="AY393" s="18" t="s">
        <v>594</v>
      </c>
      <c r="BE393" s="145">
        <f>IF(N393="základní",J393,0)</f>
        <v>0</v>
      </c>
      <c r="BF393" s="145">
        <f>IF(N393="snížená",J393,0)</f>
        <v>0</v>
      </c>
      <c r="BG393" s="145">
        <f>IF(N393="zákl. přenesená",J393,0)</f>
        <v>0</v>
      </c>
      <c r="BH393" s="145">
        <f>IF(N393="sníž. přenesená",J393,0)</f>
        <v>0</v>
      </c>
      <c r="BI393" s="145">
        <f>IF(N393="nulová",J393,0)</f>
        <v>0</v>
      </c>
      <c r="BJ393" s="18" t="s">
        <v>91</v>
      </c>
      <c r="BK393" s="145">
        <f>ROUND(I393*H393,2)</f>
        <v>0</v>
      </c>
      <c r="BL393" s="18" t="s">
        <v>147</v>
      </c>
      <c r="BM393" s="144" t="s">
        <v>15469</v>
      </c>
    </row>
    <row r="394" spans="2:65" s="1" customFormat="1" ht="10.199999999999999" x14ac:dyDescent="0.2">
      <c r="B394" s="34"/>
      <c r="D394" s="164" t="s">
        <v>653</v>
      </c>
      <c r="F394" s="165" t="s">
        <v>15470</v>
      </c>
      <c r="I394" s="166"/>
      <c r="L394" s="34"/>
      <c r="M394" s="167"/>
      <c r="T394" s="55"/>
      <c r="AT394" s="18" t="s">
        <v>653</v>
      </c>
      <c r="AU394" s="18" t="s">
        <v>93</v>
      </c>
    </row>
    <row r="395" spans="2:65" s="12" customFormat="1" ht="10.199999999999999" x14ac:dyDescent="0.2">
      <c r="B395" s="146"/>
      <c r="D395" s="147" t="s">
        <v>603</v>
      </c>
      <c r="E395" s="148" t="s">
        <v>82</v>
      </c>
      <c r="F395" s="149" t="s">
        <v>15273</v>
      </c>
      <c r="H395" s="148" t="s">
        <v>82</v>
      </c>
      <c r="I395" s="150"/>
      <c r="L395" s="146"/>
      <c r="M395" s="151"/>
      <c r="T395" s="152"/>
      <c r="AT395" s="148" t="s">
        <v>603</v>
      </c>
      <c r="AU395" s="148" t="s">
        <v>93</v>
      </c>
      <c r="AV395" s="12" t="s">
        <v>91</v>
      </c>
      <c r="AW395" s="12" t="s">
        <v>42</v>
      </c>
      <c r="AX395" s="12" t="s">
        <v>84</v>
      </c>
      <c r="AY395" s="148" t="s">
        <v>594</v>
      </c>
    </row>
    <row r="396" spans="2:65" s="13" customFormat="1" ht="10.199999999999999" x14ac:dyDescent="0.2">
      <c r="B396" s="153"/>
      <c r="D396" s="147" t="s">
        <v>603</v>
      </c>
      <c r="E396" s="154" t="s">
        <v>82</v>
      </c>
      <c r="F396" s="155" t="s">
        <v>15471</v>
      </c>
      <c r="H396" s="156">
        <v>40.700000000000003</v>
      </c>
      <c r="I396" s="157"/>
      <c r="L396" s="153"/>
      <c r="M396" s="158"/>
      <c r="T396" s="159"/>
      <c r="AT396" s="154" t="s">
        <v>603</v>
      </c>
      <c r="AU396" s="154" t="s">
        <v>93</v>
      </c>
      <c r="AV396" s="13" t="s">
        <v>93</v>
      </c>
      <c r="AW396" s="13" t="s">
        <v>42</v>
      </c>
      <c r="AX396" s="13" t="s">
        <v>84</v>
      </c>
      <c r="AY396" s="154" t="s">
        <v>594</v>
      </c>
    </row>
    <row r="397" spans="2:65" s="12" customFormat="1" ht="10.199999999999999" x14ac:dyDescent="0.2">
      <c r="B397" s="146"/>
      <c r="D397" s="147" t="s">
        <v>603</v>
      </c>
      <c r="E397" s="148" t="s">
        <v>82</v>
      </c>
      <c r="F397" s="149" t="s">
        <v>15472</v>
      </c>
      <c r="H397" s="148" t="s">
        <v>82</v>
      </c>
      <c r="I397" s="150"/>
      <c r="L397" s="146"/>
      <c r="M397" s="151"/>
      <c r="T397" s="152"/>
      <c r="AT397" s="148" t="s">
        <v>603</v>
      </c>
      <c r="AU397" s="148" t="s">
        <v>93</v>
      </c>
      <c r="AV397" s="12" t="s">
        <v>91</v>
      </c>
      <c r="AW397" s="12" t="s">
        <v>42</v>
      </c>
      <c r="AX397" s="12" t="s">
        <v>84</v>
      </c>
      <c r="AY397" s="148" t="s">
        <v>594</v>
      </c>
    </row>
    <row r="398" spans="2:65" s="13" customFormat="1" ht="10.199999999999999" x14ac:dyDescent="0.2">
      <c r="B398" s="153"/>
      <c r="D398" s="147" t="s">
        <v>603</v>
      </c>
      <c r="E398" s="154" t="s">
        <v>82</v>
      </c>
      <c r="F398" s="155" t="s">
        <v>15473</v>
      </c>
      <c r="H398" s="156">
        <v>14.4</v>
      </c>
      <c r="I398" s="157"/>
      <c r="L398" s="153"/>
      <c r="M398" s="158"/>
      <c r="T398" s="159"/>
      <c r="AT398" s="154" t="s">
        <v>603</v>
      </c>
      <c r="AU398" s="154" t="s">
        <v>93</v>
      </c>
      <c r="AV398" s="13" t="s">
        <v>93</v>
      </c>
      <c r="AW398" s="13" t="s">
        <v>42</v>
      </c>
      <c r="AX398" s="13" t="s">
        <v>84</v>
      </c>
      <c r="AY398" s="154" t="s">
        <v>594</v>
      </c>
    </row>
    <row r="399" spans="2:65" s="12" customFormat="1" ht="10.199999999999999" x14ac:dyDescent="0.2">
      <c r="B399" s="146"/>
      <c r="D399" s="147" t="s">
        <v>603</v>
      </c>
      <c r="E399" s="148" t="s">
        <v>82</v>
      </c>
      <c r="F399" s="149" t="s">
        <v>15279</v>
      </c>
      <c r="H399" s="148" t="s">
        <v>82</v>
      </c>
      <c r="I399" s="150"/>
      <c r="L399" s="146"/>
      <c r="M399" s="151"/>
      <c r="T399" s="152"/>
      <c r="AT399" s="148" t="s">
        <v>603</v>
      </c>
      <c r="AU399" s="148" t="s">
        <v>93</v>
      </c>
      <c r="AV399" s="12" t="s">
        <v>91</v>
      </c>
      <c r="AW399" s="12" t="s">
        <v>42</v>
      </c>
      <c r="AX399" s="12" t="s">
        <v>84</v>
      </c>
      <c r="AY399" s="148" t="s">
        <v>594</v>
      </c>
    </row>
    <row r="400" spans="2:65" s="13" customFormat="1" ht="10.199999999999999" x14ac:dyDescent="0.2">
      <c r="B400" s="153"/>
      <c r="D400" s="147" t="s">
        <v>603</v>
      </c>
      <c r="E400" s="154" t="s">
        <v>82</v>
      </c>
      <c r="F400" s="155" t="s">
        <v>15474</v>
      </c>
      <c r="H400" s="156">
        <v>28.6</v>
      </c>
      <c r="I400" s="157"/>
      <c r="L400" s="153"/>
      <c r="M400" s="158"/>
      <c r="T400" s="159"/>
      <c r="AT400" s="154" t="s">
        <v>603</v>
      </c>
      <c r="AU400" s="154" t="s">
        <v>93</v>
      </c>
      <c r="AV400" s="13" t="s">
        <v>93</v>
      </c>
      <c r="AW400" s="13" t="s">
        <v>42</v>
      </c>
      <c r="AX400" s="13" t="s">
        <v>84</v>
      </c>
      <c r="AY400" s="154" t="s">
        <v>594</v>
      </c>
    </row>
    <row r="401" spans="2:65" s="12" customFormat="1" ht="10.199999999999999" x14ac:dyDescent="0.2">
      <c r="B401" s="146"/>
      <c r="D401" s="147" t="s">
        <v>603</v>
      </c>
      <c r="E401" s="148" t="s">
        <v>82</v>
      </c>
      <c r="F401" s="149" t="s">
        <v>15475</v>
      </c>
      <c r="H401" s="148" t="s">
        <v>82</v>
      </c>
      <c r="I401" s="150"/>
      <c r="L401" s="146"/>
      <c r="M401" s="151"/>
      <c r="T401" s="152"/>
      <c r="AT401" s="148" t="s">
        <v>603</v>
      </c>
      <c r="AU401" s="148" t="s">
        <v>93</v>
      </c>
      <c r="AV401" s="12" t="s">
        <v>91</v>
      </c>
      <c r="AW401" s="12" t="s">
        <v>42</v>
      </c>
      <c r="AX401" s="12" t="s">
        <v>84</v>
      </c>
      <c r="AY401" s="148" t="s">
        <v>594</v>
      </c>
    </row>
    <row r="402" spans="2:65" s="13" customFormat="1" ht="10.199999999999999" x14ac:dyDescent="0.2">
      <c r="B402" s="153"/>
      <c r="D402" s="147" t="s">
        <v>603</v>
      </c>
      <c r="E402" s="154" t="s">
        <v>82</v>
      </c>
      <c r="F402" s="155" t="s">
        <v>15476</v>
      </c>
      <c r="H402" s="156">
        <v>67.599999999999994</v>
      </c>
      <c r="I402" s="157"/>
      <c r="L402" s="153"/>
      <c r="M402" s="158"/>
      <c r="T402" s="159"/>
      <c r="AT402" s="154" t="s">
        <v>603</v>
      </c>
      <c r="AU402" s="154" t="s">
        <v>93</v>
      </c>
      <c r="AV402" s="13" t="s">
        <v>93</v>
      </c>
      <c r="AW402" s="13" t="s">
        <v>42</v>
      </c>
      <c r="AX402" s="13" t="s">
        <v>84</v>
      </c>
      <c r="AY402" s="154" t="s">
        <v>594</v>
      </c>
    </row>
    <row r="403" spans="2:65" s="15" customFormat="1" ht="10.199999999999999" x14ac:dyDescent="0.2">
      <c r="B403" s="175"/>
      <c r="D403" s="147" t="s">
        <v>603</v>
      </c>
      <c r="E403" s="176" t="s">
        <v>82</v>
      </c>
      <c r="F403" s="177" t="s">
        <v>672</v>
      </c>
      <c r="H403" s="178">
        <v>151.30000000000001</v>
      </c>
      <c r="I403" s="179"/>
      <c r="L403" s="175"/>
      <c r="M403" s="180"/>
      <c r="T403" s="181"/>
      <c r="AT403" s="176" t="s">
        <v>603</v>
      </c>
      <c r="AU403" s="176" t="s">
        <v>93</v>
      </c>
      <c r="AV403" s="15" t="s">
        <v>147</v>
      </c>
      <c r="AW403" s="15" t="s">
        <v>42</v>
      </c>
      <c r="AX403" s="15" t="s">
        <v>91</v>
      </c>
      <c r="AY403" s="176" t="s">
        <v>594</v>
      </c>
    </row>
    <row r="404" spans="2:65" s="1" customFormat="1" ht="16.5" customHeight="1" x14ac:dyDescent="0.2">
      <c r="B404" s="34"/>
      <c r="C404" s="133" t="s">
        <v>1065</v>
      </c>
      <c r="D404" s="133" t="s">
        <v>597</v>
      </c>
      <c r="E404" s="134" t="s">
        <v>853</v>
      </c>
      <c r="F404" s="135" t="s">
        <v>854</v>
      </c>
      <c r="G404" s="136" t="s">
        <v>650</v>
      </c>
      <c r="H404" s="137">
        <v>0.998</v>
      </c>
      <c r="I404" s="138"/>
      <c r="J404" s="139">
        <f>ROUND(I404*H404,2)</f>
        <v>0</v>
      </c>
      <c r="K404" s="135" t="s">
        <v>651</v>
      </c>
      <c r="L404" s="34"/>
      <c r="M404" s="140" t="s">
        <v>82</v>
      </c>
      <c r="N404" s="141" t="s">
        <v>54</v>
      </c>
      <c r="P404" s="142">
        <f>O404*H404</f>
        <v>0</v>
      </c>
      <c r="Q404" s="142">
        <v>0</v>
      </c>
      <c r="R404" s="142">
        <f>Q404*H404</f>
        <v>0</v>
      </c>
      <c r="S404" s="142">
        <v>2.2000000000000002</v>
      </c>
      <c r="T404" s="143">
        <f>S404*H404</f>
        <v>2.1956000000000002</v>
      </c>
      <c r="AR404" s="144" t="s">
        <v>147</v>
      </c>
      <c r="AT404" s="144" t="s">
        <v>597</v>
      </c>
      <c r="AU404" s="144" t="s">
        <v>93</v>
      </c>
      <c r="AY404" s="18" t="s">
        <v>594</v>
      </c>
      <c r="BE404" s="145">
        <f>IF(N404="základní",J404,0)</f>
        <v>0</v>
      </c>
      <c r="BF404" s="145">
        <f>IF(N404="snížená",J404,0)</f>
        <v>0</v>
      </c>
      <c r="BG404" s="145">
        <f>IF(N404="zákl. přenesená",J404,0)</f>
        <v>0</v>
      </c>
      <c r="BH404" s="145">
        <f>IF(N404="sníž. přenesená",J404,0)</f>
        <v>0</v>
      </c>
      <c r="BI404" s="145">
        <f>IF(N404="nulová",J404,0)</f>
        <v>0</v>
      </c>
      <c r="BJ404" s="18" t="s">
        <v>91</v>
      </c>
      <c r="BK404" s="145">
        <f>ROUND(I404*H404,2)</f>
        <v>0</v>
      </c>
      <c r="BL404" s="18" t="s">
        <v>147</v>
      </c>
      <c r="BM404" s="144" t="s">
        <v>15477</v>
      </c>
    </row>
    <row r="405" spans="2:65" s="1" customFormat="1" ht="10.199999999999999" x14ac:dyDescent="0.2">
      <c r="B405" s="34"/>
      <c r="D405" s="164" t="s">
        <v>653</v>
      </c>
      <c r="F405" s="165" t="s">
        <v>856</v>
      </c>
      <c r="I405" s="166"/>
      <c r="L405" s="34"/>
      <c r="M405" s="167"/>
      <c r="T405" s="55"/>
      <c r="AT405" s="18" t="s">
        <v>653</v>
      </c>
      <c r="AU405" s="18" t="s">
        <v>93</v>
      </c>
    </row>
    <row r="406" spans="2:65" s="12" customFormat="1" ht="10.199999999999999" x14ac:dyDescent="0.2">
      <c r="B406" s="146"/>
      <c r="D406" s="147" t="s">
        <v>603</v>
      </c>
      <c r="E406" s="148" t="s">
        <v>82</v>
      </c>
      <c r="F406" s="149" t="s">
        <v>15478</v>
      </c>
      <c r="H406" s="148" t="s">
        <v>82</v>
      </c>
      <c r="I406" s="150"/>
      <c r="L406" s="146"/>
      <c r="M406" s="151"/>
      <c r="T406" s="152"/>
      <c r="AT406" s="148" t="s">
        <v>603</v>
      </c>
      <c r="AU406" s="148" t="s">
        <v>93</v>
      </c>
      <c r="AV406" s="12" t="s">
        <v>91</v>
      </c>
      <c r="AW406" s="12" t="s">
        <v>42</v>
      </c>
      <c r="AX406" s="12" t="s">
        <v>84</v>
      </c>
      <c r="AY406" s="148" t="s">
        <v>594</v>
      </c>
    </row>
    <row r="407" spans="2:65" s="13" customFormat="1" ht="10.199999999999999" x14ac:dyDescent="0.2">
      <c r="B407" s="153"/>
      <c r="D407" s="147" t="s">
        <v>603</v>
      </c>
      <c r="E407" s="154" t="s">
        <v>82</v>
      </c>
      <c r="F407" s="155" t="s">
        <v>15479</v>
      </c>
      <c r="H407" s="156">
        <v>0.998</v>
      </c>
      <c r="I407" s="157"/>
      <c r="L407" s="153"/>
      <c r="M407" s="158"/>
      <c r="T407" s="159"/>
      <c r="AT407" s="154" t="s">
        <v>603</v>
      </c>
      <c r="AU407" s="154" t="s">
        <v>93</v>
      </c>
      <c r="AV407" s="13" t="s">
        <v>93</v>
      </c>
      <c r="AW407" s="13" t="s">
        <v>42</v>
      </c>
      <c r="AX407" s="13" t="s">
        <v>84</v>
      </c>
      <c r="AY407" s="154" t="s">
        <v>594</v>
      </c>
    </row>
    <row r="408" spans="2:65" s="15" customFormat="1" ht="10.199999999999999" x14ac:dyDescent="0.2">
      <c r="B408" s="175"/>
      <c r="D408" s="147" t="s">
        <v>603</v>
      </c>
      <c r="E408" s="176" t="s">
        <v>82</v>
      </c>
      <c r="F408" s="177" t="s">
        <v>672</v>
      </c>
      <c r="H408" s="178">
        <v>0.998</v>
      </c>
      <c r="I408" s="179"/>
      <c r="L408" s="175"/>
      <c r="M408" s="180"/>
      <c r="T408" s="181"/>
      <c r="AT408" s="176" t="s">
        <v>603</v>
      </c>
      <c r="AU408" s="176" t="s">
        <v>93</v>
      </c>
      <c r="AV408" s="15" t="s">
        <v>147</v>
      </c>
      <c r="AW408" s="15" t="s">
        <v>42</v>
      </c>
      <c r="AX408" s="15" t="s">
        <v>91</v>
      </c>
      <c r="AY408" s="176" t="s">
        <v>594</v>
      </c>
    </row>
    <row r="409" spans="2:65" s="1" customFormat="1" ht="16.5" customHeight="1" x14ac:dyDescent="0.2">
      <c r="B409" s="34"/>
      <c r="C409" s="133" t="s">
        <v>1075</v>
      </c>
      <c r="D409" s="133" t="s">
        <v>597</v>
      </c>
      <c r="E409" s="134" t="s">
        <v>15480</v>
      </c>
      <c r="F409" s="135" t="s">
        <v>15481</v>
      </c>
      <c r="G409" s="136" t="s">
        <v>618</v>
      </c>
      <c r="H409" s="137">
        <v>1.32</v>
      </c>
      <c r="I409" s="138"/>
      <c r="J409" s="139">
        <f>ROUND(I409*H409,2)</f>
        <v>0</v>
      </c>
      <c r="K409" s="135" t="s">
        <v>651</v>
      </c>
      <c r="L409" s="34"/>
      <c r="M409" s="140" t="s">
        <v>82</v>
      </c>
      <c r="N409" s="141" t="s">
        <v>54</v>
      </c>
      <c r="P409" s="142">
        <f>O409*H409</f>
        <v>0</v>
      </c>
      <c r="Q409" s="142">
        <v>0</v>
      </c>
      <c r="R409" s="142">
        <f>Q409*H409</f>
        <v>0</v>
      </c>
      <c r="S409" s="142">
        <v>0.25</v>
      </c>
      <c r="T409" s="143">
        <f>S409*H409</f>
        <v>0.33</v>
      </c>
      <c r="AR409" s="144" t="s">
        <v>147</v>
      </c>
      <c r="AT409" s="144" t="s">
        <v>597</v>
      </c>
      <c r="AU409" s="144" t="s">
        <v>93</v>
      </c>
      <c r="AY409" s="18" t="s">
        <v>594</v>
      </c>
      <c r="BE409" s="145">
        <f>IF(N409="základní",J409,0)</f>
        <v>0</v>
      </c>
      <c r="BF409" s="145">
        <f>IF(N409="snížená",J409,0)</f>
        <v>0</v>
      </c>
      <c r="BG409" s="145">
        <f>IF(N409="zákl. přenesená",J409,0)</f>
        <v>0</v>
      </c>
      <c r="BH409" s="145">
        <f>IF(N409="sníž. přenesená",J409,0)</f>
        <v>0</v>
      </c>
      <c r="BI409" s="145">
        <f>IF(N409="nulová",J409,0)</f>
        <v>0</v>
      </c>
      <c r="BJ409" s="18" t="s">
        <v>91</v>
      </c>
      <c r="BK409" s="145">
        <f>ROUND(I409*H409,2)</f>
        <v>0</v>
      </c>
      <c r="BL409" s="18" t="s">
        <v>147</v>
      </c>
      <c r="BM409" s="144" t="s">
        <v>15482</v>
      </c>
    </row>
    <row r="410" spans="2:65" s="1" customFormat="1" ht="10.199999999999999" x14ac:dyDescent="0.2">
      <c r="B410" s="34"/>
      <c r="D410" s="164" t="s">
        <v>653</v>
      </c>
      <c r="F410" s="165" t="s">
        <v>15483</v>
      </c>
      <c r="I410" s="166"/>
      <c r="L410" s="34"/>
      <c r="M410" s="167"/>
      <c r="T410" s="55"/>
      <c r="AT410" s="18" t="s">
        <v>653</v>
      </c>
      <c r="AU410" s="18" t="s">
        <v>93</v>
      </c>
    </row>
    <row r="411" spans="2:65" s="12" customFormat="1" ht="10.199999999999999" x14ac:dyDescent="0.2">
      <c r="B411" s="146"/>
      <c r="D411" s="147" t="s">
        <v>603</v>
      </c>
      <c r="E411" s="148" t="s">
        <v>82</v>
      </c>
      <c r="F411" s="149" t="s">
        <v>15231</v>
      </c>
      <c r="H411" s="148" t="s">
        <v>82</v>
      </c>
      <c r="I411" s="150"/>
      <c r="L411" s="146"/>
      <c r="M411" s="151"/>
      <c r="T411" s="152"/>
      <c r="AT411" s="148" t="s">
        <v>603</v>
      </c>
      <c r="AU411" s="148" t="s">
        <v>93</v>
      </c>
      <c r="AV411" s="12" t="s">
        <v>91</v>
      </c>
      <c r="AW411" s="12" t="s">
        <v>42</v>
      </c>
      <c r="AX411" s="12" t="s">
        <v>84</v>
      </c>
      <c r="AY411" s="148" t="s">
        <v>594</v>
      </c>
    </row>
    <row r="412" spans="2:65" s="13" customFormat="1" ht="10.199999999999999" x14ac:dyDescent="0.2">
      <c r="B412" s="153"/>
      <c r="D412" s="147" t="s">
        <v>603</v>
      </c>
      <c r="E412" s="154" t="s">
        <v>82</v>
      </c>
      <c r="F412" s="155" t="s">
        <v>15484</v>
      </c>
      <c r="H412" s="156">
        <v>1.32</v>
      </c>
      <c r="I412" s="157"/>
      <c r="L412" s="153"/>
      <c r="M412" s="158"/>
      <c r="T412" s="159"/>
      <c r="AT412" s="154" t="s">
        <v>603</v>
      </c>
      <c r="AU412" s="154" t="s">
        <v>93</v>
      </c>
      <c r="AV412" s="13" t="s">
        <v>93</v>
      </c>
      <c r="AW412" s="13" t="s">
        <v>42</v>
      </c>
      <c r="AX412" s="13" t="s">
        <v>84</v>
      </c>
      <c r="AY412" s="154" t="s">
        <v>594</v>
      </c>
    </row>
    <row r="413" spans="2:65" s="15" customFormat="1" ht="10.199999999999999" x14ac:dyDescent="0.2">
      <c r="B413" s="175"/>
      <c r="D413" s="147" t="s">
        <v>603</v>
      </c>
      <c r="E413" s="176" t="s">
        <v>82</v>
      </c>
      <c r="F413" s="177" t="s">
        <v>672</v>
      </c>
      <c r="H413" s="178">
        <v>1.32</v>
      </c>
      <c r="I413" s="179"/>
      <c r="L413" s="175"/>
      <c r="M413" s="180"/>
      <c r="T413" s="181"/>
      <c r="AT413" s="176" t="s">
        <v>603</v>
      </c>
      <c r="AU413" s="176" t="s">
        <v>93</v>
      </c>
      <c r="AV413" s="15" t="s">
        <v>147</v>
      </c>
      <c r="AW413" s="15" t="s">
        <v>42</v>
      </c>
      <c r="AX413" s="15" t="s">
        <v>91</v>
      </c>
      <c r="AY413" s="176" t="s">
        <v>594</v>
      </c>
    </row>
    <row r="414" spans="2:65" s="1" customFormat="1" ht="24.15" customHeight="1" x14ac:dyDescent="0.2">
      <c r="B414" s="34"/>
      <c r="C414" s="133" t="s">
        <v>1083</v>
      </c>
      <c r="D414" s="133" t="s">
        <v>597</v>
      </c>
      <c r="E414" s="134" t="s">
        <v>15485</v>
      </c>
      <c r="F414" s="135" t="s">
        <v>15486</v>
      </c>
      <c r="G414" s="136" t="s">
        <v>944</v>
      </c>
      <c r="H414" s="137">
        <v>5.7</v>
      </c>
      <c r="I414" s="138"/>
      <c r="J414" s="139">
        <f>ROUND(I414*H414,2)</f>
        <v>0</v>
      </c>
      <c r="K414" s="135" t="s">
        <v>651</v>
      </c>
      <c r="L414" s="34"/>
      <c r="M414" s="140" t="s">
        <v>82</v>
      </c>
      <c r="N414" s="141" t="s">
        <v>54</v>
      </c>
      <c r="P414" s="142">
        <f>O414*H414</f>
        <v>0</v>
      </c>
      <c r="Q414" s="142">
        <v>1.804E-2</v>
      </c>
      <c r="R414" s="142">
        <f>Q414*H414</f>
        <v>0.102828</v>
      </c>
      <c r="S414" s="142">
        <v>0</v>
      </c>
      <c r="T414" s="143">
        <f>S414*H414</f>
        <v>0</v>
      </c>
      <c r="AR414" s="144" t="s">
        <v>147</v>
      </c>
      <c r="AT414" s="144" t="s">
        <v>597</v>
      </c>
      <c r="AU414" s="144" t="s">
        <v>93</v>
      </c>
      <c r="AY414" s="18" t="s">
        <v>594</v>
      </c>
      <c r="BE414" s="145">
        <f>IF(N414="základní",J414,0)</f>
        <v>0</v>
      </c>
      <c r="BF414" s="145">
        <f>IF(N414="snížená",J414,0)</f>
        <v>0</v>
      </c>
      <c r="BG414" s="145">
        <f>IF(N414="zákl. přenesená",J414,0)</f>
        <v>0</v>
      </c>
      <c r="BH414" s="145">
        <f>IF(N414="sníž. přenesená",J414,0)</f>
        <v>0</v>
      </c>
      <c r="BI414" s="145">
        <f>IF(N414="nulová",J414,0)</f>
        <v>0</v>
      </c>
      <c r="BJ414" s="18" t="s">
        <v>91</v>
      </c>
      <c r="BK414" s="145">
        <f>ROUND(I414*H414,2)</f>
        <v>0</v>
      </c>
      <c r="BL414" s="18" t="s">
        <v>147</v>
      </c>
      <c r="BM414" s="144" t="s">
        <v>15487</v>
      </c>
    </row>
    <row r="415" spans="2:65" s="1" customFormat="1" ht="10.199999999999999" x14ac:dyDescent="0.2">
      <c r="B415" s="34"/>
      <c r="D415" s="164" t="s">
        <v>653</v>
      </c>
      <c r="F415" s="165" t="s">
        <v>15488</v>
      </c>
      <c r="I415" s="166"/>
      <c r="L415" s="34"/>
      <c r="M415" s="167"/>
      <c r="T415" s="55"/>
      <c r="AT415" s="18" t="s">
        <v>653</v>
      </c>
      <c r="AU415" s="18" t="s">
        <v>93</v>
      </c>
    </row>
    <row r="416" spans="2:65" s="12" customFormat="1" ht="10.199999999999999" x14ac:dyDescent="0.2">
      <c r="B416" s="146"/>
      <c r="D416" s="147" t="s">
        <v>603</v>
      </c>
      <c r="E416" s="148" t="s">
        <v>82</v>
      </c>
      <c r="F416" s="149" t="s">
        <v>15489</v>
      </c>
      <c r="H416" s="148" t="s">
        <v>82</v>
      </c>
      <c r="I416" s="150"/>
      <c r="L416" s="146"/>
      <c r="M416" s="151"/>
      <c r="T416" s="152"/>
      <c r="AT416" s="148" t="s">
        <v>603</v>
      </c>
      <c r="AU416" s="148" t="s">
        <v>93</v>
      </c>
      <c r="AV416" s="12" t="s">
        <v>91</v>
      </c>
      <c r="AW416" s="12" t="s">
        <v>42</v>
      </c>
      <c r="AX416" s="12" t="s">
        <v>84</v>
      </c>
      <c r="AY416" s="148" t="s">
        <v>594</v>
      </c>
    </row>
    <row r="417" spans="2:65" s="13" customFormat="1" ht="10.199999999999999" x14ac:dyDescent="0.2">
      <c r="B417" s="153"/>
      <c r="D417" s="147" t="s">
        <v>603</v>
      </c>
      <c r="E417" s="154" t="s">
        <v>82</v>
      </c>
      <c r="F417" s="155" t="s">
        <v>15490</v>
      </c>
      <c r="H417" s="156">
        <v>5.7</v>
      </c>
      <c r="I417" s="157"/>
      <c r="L417" s="153"/>
      <c r="M417" s="158"/>
      <c r="T417" s="159"/>
      <c r="AT417" s="154" t="s">
        <v>603</v>
      </c>
      <c r="AU417" s="154" t="s">
        <v>93</v>
      </c>
      <c r="AV417" s="13" t="s">
        <v>93</v>
      </c>
      <c r="AW417" s="13" t="s">
        <v>42</v>
      </c>
      <c r="AX417" s="13" t="s">
        <v>84</v>
      </c>
      <c r="AY417" s="154" t="s">
        <v>594</v>
      </c>
    </row>
    <row r="418" spans="2:65" s="15" customFormat="1" ht="10.199999999999999" x14ac:dyDescent="0.2">
      <c r="B418" s="175"/>
      <c r="D418" s="147" t="s">
        <v>603</v>
      </c>
      <c r="E418" s="176" t="s">
        <v>82</v>
      </c>
      <c r="F418" s="177" t="s">
        <v>672</v>
      </c>
      <c r="H418" s="178">
        <v>5.7</v>
      </c>
      <c r="I418" s="179"/>
      <c r="L418" s="175"/>
      <c r="M418" s="180"/>
      <c r="T418" s="181"/>
      <c r="AT418" s="176" t="s">
        <v>603</v>
      </c>
      <c r="AU418" s="176" t="s">
        <v>93</v>
      </c>
      <c r="AV418" s="15" t="s">
        <v>147</v>
      </c>
      <c r="AW418" s="15" t="s">
        <v>42</v>
      </c>
      <c r="AX418" s="15" t="s">
        <v>91</v>
      </c>
      <c r="AY418" s="176" t="s">
        <v>594</v>
      </c>
    </row>
    <row r="419" spans="2:65" s="1" customFormat="1" ht="16.5" customHeight="1" x14ac:dyDescent="0.2">
      <c r="B419" s="34"/>
      <c r="C419" s="133" t="s">
        <v>1089</v>
      </c>
      <c r="D419" s="133" t="s">
        <v>597</v>
      </c>
      <c r="E419" s="134" t="s">
        <v>2718</v>
      </c>
      <c r="F419" s="135" t="s">
        <v>2719</v>
      </c>
      <c r="G419" s="136" t="s">
        <v>944</v>
      </c>
      <c r="H419" s="137">
        <v>15</v>
      </c>
      <c r="I419" s="138"/>
      <c r="J419" s="139">
        <f>ROUND(I419*H419,2)</f>
        <v>0</v>
      </c>
      <c r="K419" s="135" t="s">
        <v>651</v>
      </c>
      <c r="L419" s="34"/>
      <c r="M419" s="140" t="s">
        <v>82</v>
      </c>
      <c r="N419" s="141" t="s">
        <v>54</v>
      </c>
      <c r="P419" s="142">
        <f>O419*H419</f>
        <v>0</v>
      </c>
      <c r="Q419" s="142">
        <v>0</v>
      </c>
      <c r="R419" s="142">
        <f>Q419*H419</f>
        <v>0</v>
      </c>
      <c r="S419" s="142">
        <v>3.6999999999999998E-2</v>
      </c>
      <c r="T419" s="143">
        <f>S419*H419</f>
        <v>0.55499999999999994</v>
      </c>
      <c r="AR419" s="144" t="s">
        <v>147</v>
      </c>
      <c r="AT419" s="144" t="s">
        <v>597</v>
      </c>
      <c r="AU419" s="144" t="s">
        <v>93</v>
      </c>
      <c r="AY419" s="18" t="s">
        <v>594</v>
      </c>
      <c r="BE419" s="145">
        <f>IF(N419="základní",J419,0)</f>
        <v>0</v>
      </c>
      <c r="BF419" s="145">
        <f>IF(N419="snížená",J419,0)</f>
        <v>0</v>
      </c>
      <c r="BG419" s="145">
        <f>IF(N419="zákl. přenesená",J419,0)</f>
        <v>0</v>
      </c>
      <c r="BH419" s="145">
        <f>IF(N419="sníž. přenesená",J419,0)</f>
        <v>0</v>
      </c>
      <c r="BI419" s="145">
        <f>IF(N419="nulová",J419,0)</f>
        <v>0</v>
      </c>
      <c r="BJ419" s="18" t="s">
        <v>91</v>
      </c>
      <c r="BK419" s="145">
        <f>ROUND(I419*H419,2)</f>
        <v>0</v>
      </c>
      <c r="BL419" s="18" t="s">
        <v>147</v>
      </c>
      <c r="BM419" s="144" t="s">
        <v>15491</v>
      </c>
    </row>
    <row r="420" spans="2:65" s="1" customFormat="1" ht="10.199999999999999" x14ac:dyDescent="0.2">
      <c r="B420" s="34"/>
      <c r="D420" s="164" t="s">
        <v>653</v>
      </c>
      <c r="F420" s="165" t="s">
        <v>2721</v>
      </c>
      <c r="I420" s="166"/>
      <c r="L420" s="34"/>
      <c r="M420" s="167"/>
      <c r="T420" s="55"/>
      <c r="AT420" s="18" t="s">
        <v>653</v>
      </c>
      <c r="AU420" s="18" t="s">
        <v>93</v>
      </c>
    </row>
    <row r="421" spans="2:65" s="12" customFormat="1" ht="10.199999999999999" x14ac:dyDescent="0.2">
      <c r="B421" s="146"/>
      <c r="D421" s="147" t="s">
        <v>603</v>
      </c>
      <c r="E421" s="148" t="s">
        <v>82</v>
      </c>
      <c r="F421" s="149" t="s">
        <v>15352</v>
      </c>
      <c r="H421" s="148" t="s">
        <v>82</v>
      </c>
      <c r="I421" s="150"/>
      <c r="L421" s="146"/>
      <c r="M421" s="151"/>
      <c r="T421" s="152"/>
      <c r="AT421" s="148" t="s">
        <v>603</v>
      </c>
      <c r="AU421" s="148" t="s">
        <v>93</v>
      </c>
      <c r="AV421" s="12" t="s">
        <v>91</v>
      </c>
      <c r="AW421" s="12" t="s">
        <v>42</v>
      </c>
      <c r="AX421" s="12" t="s">
        <v>84</v>
      </c>
      <c r="AY421" s="148" t="s">
        <v>594</v>
      </c>
    </row>
    <row r="422" spans="2:65" s="13" customFormat="1" ht="10.199999999999999" x14ac:dyDescent="0.2">
      <c r="B422" s="153"/>
      <c r="D422" s="147" t="s">
        <v>603</v>
      </c>
      <c r="E422" s="154" t="s">
        <v>82</v>
      </c>
      <c r="F422" s="155" t="s">
        <v>15492</v>
      </c>
      <c r="H422" s="156">
        <v>15</v>
      </c>
      <c r="I422" s="157"/>
      <c r="L422" s="153"/>
      <c r="M422" s="158"/>
      <c r="T422" s="159"/>
      <c r="AT422" s="154" t="s">
        <v>603</v>
      </c>
      <c r="AU422" s="154" t="s">
        <v>93</v>
      </c>
      <c r="AV422" s="13" t="s">
        <v>93</v>
      </c>
      <c r="AW422" s="13" t="s">
        <v>42</v>
      </c>
      <c r="AX422" s="13" t="s">
        <v>84</v>
      </c>
      <c r="AY422" s="154" t="s">
        <v>594</v>
      </c>
    </row>
    <row r="423" spans="2:65" s="15" customFormat="1" ht="10.199999999999999" x14ac:dyDescent="0.2">
      <c r="B423" s="175"/>
      <c r="D423" s="147" t="s">
        <v>603</v>
      </c>
      <c r="E423" s="176" t="s">
        <v>82</v>
      </c>
      <c r="F423" s="177" t="s">
        <v>672</v>
      </c>
      <c r="H423" s="178">
        <v>15</v>
      </c>
      <c r="I423" s="179"/>
      <c r="L423" s="175"/>
      <c r="M423" s="180"/>
      <c r="T423" s="181"/>
      <c r="AT423" s="176" t="s">
        <v>603</v>
      </c>
      <c r="AU423" s="176" t="s">
        <v>93</v>
      </c>
      <c r="AV423" s="15" t="s">
        <v>147</v>
      </c>
      <c r="AW423" s="15" t="s">
        <v>42</v>
      </c>
      <c r="AX423" s="15" t="s">
        <v>91</v>
      </c>
      <c r="AY423" s="176" t="s">
        <v>594</v>
      </c>
    </row>
    <row r="424" spans="2:65" s="1" customFormat="1" ht="16.5" customHeight="1" x14ac:dyDescent="0.2">
      <c r="B424" s="34"/>
      <c r="C424" s="133" t="s">
        <v>1095</v>
      </c>
      <c r="D424" s="133" t="s">
        <v>597</v>
      </c>
      <c r="E424" s="134" t="s">
        <v>15493</v>
      </c>
      <c r="F424" s="135" t="s">
        <v>15494</v>
      </c>
      <c r="G424" s="136" t="s">
        <v>600</v>
      </c>
      <c r="H424" s="137">
        <v>3</v>
      </c>
      <c r="I424" s="138"/>
      <c r="J424" s="139">
        <f>ROUND(I424*H424,2)</f>
        <v>0</v>
      </c>
      <c r="K424" s="135" t="s">
        <v>82</v>
      </c>
      <c r="L424" s="34"/>
      <c r="M424" s="140" t="s">
        <v>82</v>
      </c>
      <c r="N424" s="141" t="s">
        <v>54</v>
      </c>
      <c r="P424" s="142">
        <f>O424*H424</f>
        <v>0</v>
      </c>
      <c r="Q424" s="142">
        <v>0</v>
      </c>
      <c r="R424" s="142">
        <f>Q424*H424</f>
        <v>0</v>
      </c>
      <c r="S424" s="142">
        <v>1</v>
      </c>
      <c r="T424" s="143">
        <f>S424*H424</f>
        <v>3</v>
      </c>
      <c r="AR424" s="144" t="s">
        <v>147</v>
      </c>
      <c r="AT424" s="144" t="s">
        <v>597</v>
      </c>
      <c r="AU424" s="144" t="s">
        <v>93</v>
      </c>
      <c r="AY424" s="18" t="s">
        <v>594</v>
      </c>
      <c r="BE424" s="145">
        <f>IF(N424="základní",J424,0)</f>
        <v>0</v>
      </c>
      <c r="BF424" s="145">
        <f>IF(N424="snížená",J424,0)</f>
        <v>0</v>
      </c>
      <c r="BG424" s="145">
        <f>IF(N424="zákl. přenesená",J424,0)</f>
        <v>0</v>
      </c>
      <c r="BH424" s="145">
        <f>IF(N424="sníž. přenesená",J424,0)</f>
        <v>0</v>
      </c>
      <c r="BI424" s="145">
        <f>IF(N424="nulová",J424,0)</f>
        <v>0</v>
      </c>
      <c r="BJ424" s="18" t="s">
        <v>91</v>
      </c>
      <c r="BK424" s="145">
        <f>ROUND(I424*H424,2)</f>
        <v>0</v>
      </c>
      <c r="BL424" s="18" t="s">
        <v>147</v>
      </c>
      <c r="BM424" s="144" t="s">
        <v>15495</v>
      </c>
    </row>
    <row r="425" spans="2:65" s="13" customFormat="1" ht="10.199999999999999" x14ac:dyDescent="0.2">
      <c r="B425" s="153"/>
      <c r="D425" s="147" t="s">
        <v>603</v>
      </c>
      <c r="E425" s="154" t="s">
        <v>82</v>
      </c>
      <c r="F425" s="155" t="s">
        <v>101</v>
      </c>
      <c r="H425" s="156">
        <v>3</v>
      </c>
      <c r="I425" s="157"/>
      <c r="L425" s="153"/>
      <c r="M425" s="158"/>
      <c r="T425" s="159"/>
      <c r="AT425" s="154" t="s">
        <v>603</v>
      </c>
      <c r="AU425" s="154" t="s">
        <v>93</v>
      </c>
      <c r="AV425" s="13" t="s">
        <v>93</v>
      </c>
      <c r="AW425" s="13" t="s">
        <v>42</v>
      </c>
      <c r="AX425" s="13" t="s">
        <v>91</v>
      </c>
      <c r="AY425" s="154" t="s">
        <v>594</v>
      </c>
    </row>
    <row r="426" spans="2:65" s="11" customFormat="1" ht="22.8" customHeight="1" x14ac:dyDescent="0.25">
      <c r="B426" s="121"/>
      <c r="D426" s="122" t="s">
        <v>83</v>
      </c>
      <c r="E426" s="131" t="s">
        <v>1641</v>
      </c>
      <c r="F426" s="131" t="s">
        <v>1642</v>
      </c>
      <c r="I426" s="124"/>
      <c r="J426" s="132">
        <f>BK426</f>
        <v>0</v>
      </c>
      <c r="L426" s="121"/>
      <c r="M426" s="126"/>
      <c r="P426" s="127">
        <f>SUM(P427:P435)</f>
        <v>0</v>
      </c>
      <c r="R426" s="127">
        <f>SUM(R427:R435)</f>
        <v>0</v>
      </c>
      <c r="T426" s="128">
        <f>SUM(T427:T435)</f>
        <v>0</v>
      </c>
      <c r="AR426" s="122" t="s">
        <v>91</v>
      </c>
      <c r="AT426" s="129" t="s">
        <v>83</v>
      </c>
      <c r="AU426" s="129" t="s">
        <v>91</v>
      </c>
      <c r="AY426" s="122" t="s">
        <v>594</v>
      </c>
      <c r="BK426" s="130">
        <f>SUM(BK427:BK435)</f>
        <v>0</v>
      </c>
    </row>
    <row r="427" spans="2:65" s="1" customFormat="1" ht="16.5" customHeight="1" x14ac:dyDescent="0.2">
      <c r="B427" s="34"/>
      <c r="C427" s="133" t="s">
        <v>1099</v>
      </c>
      <c r="D427" s="133" t="s">
        <v>597</v>
      </c>
      <c r="E427" s="134" t="s">
        <v>15496</v>
      </c>
      <c r="F427" s="135" t="s">
        <v>15497</v>
      </c>
      <c r="G427" s="136" t="s">
        <v>738</v>
      </c>
      <c r="H427" s="137">
        <v>181.79499999999999</v>
      </c>
      <c r="I427" s="138"/>
      <c r="J427" s="139">
        <f>ROUND(I427*H427,2)</f>
        <v>0</v>
      </c>
      <c r="K427" s="135" t="s">
        <v>651</v>
      </c>
      <c r="L427" s="34"/>
      <c r="M427" s="140" t="s">
        <v>82</v>
      </c>
      <c r="N427" s="141" t="s">
        <v>54</v>
      </c>
      <c r="P427" s="142">
        <f>O427*H427</f>
        <v>0</v>
      </c>
      <c r="Q427" s="142">
        <v>0</v>
      </c>
      <c r="R427" s="142">
        <f>Q427*H427</f>
        <v>0</v>
      </c>
      <c r="S427" s="142">
        <v>0</v>
      </c>
      <c r="T427" s="143">
        <f>S427*H427</f>
        <v>0</v>
      </c>
      <c r="AR427" s="144" t="s">
        <v>147</v>
      </c>
      <c r="AT427" s="144" t="s">
        <v>597</v>
      </c>
      <c r="AU427" s="144" t="s">
        <v>93</v>
      </c>
      <c r="AY427" s="18" t="s">
        <v>594</v>
      </c>
      <c r="BE427" s="145">
        <f>IF(N427="základní",J427,0)</f>
        <v>0</v>
      </c>
      <c r="BF427" s="145">
        <f>IF(N427="snížená",J427,0)</f>
        <v>0</v>
      </c>
      <c r="BG427" s="145">
        <f>IF(N427="zákl. přenesená",J427,0)</f>
        <v>0</v>
      </c>
      <c r="BH427" s="145">
        <f>IF(N427="sníž. přenesená",J427,0)</f>
        <v>0</v>
      </c>
      <c r="BI427" s="145">
        <f>IF(N427="nulová",J427,0)</f>
        <v>0</v>
      </c>
      <c r="BJ427" s="18" t="s">
        <v>91</v>
      </c>
      <c r="BK427" s="145">
        <f>ROUND(I427*H427,2)</f>
        <v>0</v>
      </c>
      <c r="BL427" s="18" t="s">
        <v>147</v>
      </c>
      <c r="BM427" s="144" t="s">
        <v>15498</v>
      </c>
    </row>
    <row r="428" spans="2:65" s="1" customFormat="1" ht="10.199999999999999" x14ac:dyDescent="0.2">
      <c r="B428" s="34"/>
      <c r="D428" s="164" t="s">
        <v>653</v>
      </c>
      <c r="F428" s="165" t="s">
        <v>15499</v>
      </c>
      <c r="I428" s="166"/>
      <c r="L428" s="34"/>
      <c r="M428" s="167"/>
      <c r="T428" s="55"/>
      <c r="AT428" s="18" t="s">
        <v>653</v>
      </c>
      <c r="AU428" s="18" t="s">
        <v>93</v>
      </c>
    </row>
    <row r="429" spans="2:65" s="13" customFormat="1" ht="10.199999999999999" x14ac:dyDescent="0.2">
      <c r="B429" s="153"/>
      <c r="D429" s="147" t="s">
        <v>603</v>
      </c>
      <c r="E429" s="154" t="s">
        <v>82</v>
      </c>
      <c r="F429" s="155" t="s">
        <v>15500</v>
      </c>
      <c r="H429" s="156">
        <v>181.79499999999999</v>
      </c>
      <c r="I429" s="157"/>
      <c r="L429" s="153"/>
      <c r="M429" s="158"/>
      <c r="T429" s="159"/>
      <c r="AT429" s="154" t="s">
        <v>603</v>
      </c>
      <c r="AU429" s="154" t="s">
        <v>93</v>
      </c>
      <c r="AV429" s="13" t="s">
        <v>93</v>
      </c>
      <c r="AW429" s="13" t="s">
        <v>42</v>
      </c>
      <c r="AX429" s="13" t="s">
        <v>91</v>
      </c>
      <c r="AY429" s="154" t="s">
        <v>594</v>
      </c>
    </row>
    <row r="430" spans="2:65" s="1" customFormat="1" ht="16.5" customHeight="1" x14ac:dyDescent="0.2">
      <c r="B430" s="34"/>
      <c r="C430" s="133" t="s">
        <v>1105</v>
      </c>
      <c r="D430" s="133" t="s">
        <v>597</v>
      </c>
      <c r="E430" s="134" t="s">
        <v>15501</v>
      </c>
      <c r="F430" s="135" t="s">
        <v>15502</v>
      </c>
      <c r="G430" s="136" t="s">
        <v>738</v>
      </c>
      <c r="H430" s="137">
        <v>181.79499999999999</v>
      </c>
      <c r="I430" s="138"/>
      <c r="J430" s="139">
        <f>ROUND(I430*H430,2)</f>
        <v>0</v>
      </c>
      <c r="K430" s="135" t="s">
        <v>82</v>
      </c>
      <c r="L430" s="34"/>
      <c r="M430" s="140" t="s">
        <v>82</v>
      </c>
      <c r="N430" s="141" t="s">
        <v>54</v>
      </c>
      <c r="P430" s="142">
        <f>O430*H430</f>
        <v>0</v>
      </c>
      <c r="Q430" s="142">
        <v>0</v>
      </c>
      <c r="R430" s="142">
        <f>Q430*H430</f>
        <v>0</v>
      </c>
      <c r="S430" s="142">
        <v>0</v>
      </c>
      <c r="T430" s="143">
        <f>S430*H430</f>
        <v>0</v>
      </c>
      <c r="AR430" s="144" t="s">
        <v>147</v>
      </c>
      <c r="AT430" s="144" t="s">
        <v>597</v>
      </c>
      <c r="AU430" s="144" t="s">
        <v>93</v>
      </c>
      <c r="AY430" s="18" t="s">
        <v>594</v>
      </c>
      <c r="BE430" s="145">
        <f>IF(N430="základní",J430,0)</f>
        <v>0</v>
      </c>
      <c r="BF430" s="145">
        <f>IF(N430="snížená",J430,0)</f>
        <v>0</v>
      </c>
      <c r="BG430" s="145">
        <f>IF(N430="zákl. přenesená",J430,0)</f>
        <v>0</v>
      </c>
      <c r="BH430" s="145">
        <f>IF(N430="sníž. přenesená",J430,0)</f>
        <v>0</v>
      </c>
      <c r="BI430" s="145">
        <f>IF(N430="nulová",J430,0)</f>
        <v>0</v>
      </c>
      <c r="BJ430" s="18" t="s">
        <v>91</v>
      </c>
      <c r="BK430" s="145">
        <f>ROUND(I430*H430,2)</f>
        <v>0</v>
      </c>
      <c r="BL430" s="18" t="s">
        <v>147</v>
      </c>
      <c r="BM430" s="144" t="s">
        <v>15503</v>
      </c>
    </row>
    <row r="431" spans="2:65" s="13" customFormat="1" ht="10.199999999999999" x14ac:dyDescent="0.2">
      <c r="B431" s="153"/>
      <c r="D431" s="147" t="s">
        <v>603</v>
      </c>
      <c r="E431" s="154" t="s">
        <v>82</v>
      </c>
      <c r="F431" s="155" t="s">
        <v>15504</v>
      </c>
      <c r="H431" s="156">
        <v>181.79499999999999</v>
      </c>
      <c r="I431" s="157"/>
      <c r="L431" s="153"/>
      <c r="M431" s="158"/>
      <c r="T431" s="159"/>
      <c r="AT431" s="154" t="s">
        <v>603</v>
      </c>
      <c r="AU431" s="154" t="s">
        <v>93</v>
      </c>
      <c r="AV431" s="13" t="s">
        <v>93</v>
      </c>
      <c r="AW431" s="13" t="s">
        <v>42</v>
      </c>
      <c r="AX431" s="13" t="s">
        <v>91</v>
      </c>
      <c r="AY431" s="154" t="s">
        <v>594</v>
      </c>
    </row>
    <row r="432" spans="2:65" s="1" customFormat="1" ht="24.15" customHeight="1" x14ac:dyDescent="0.2">
      <c r="B432" s="34"/>
      <c r="C432" s="133" t="s">
        <v>1111</v>
      </c>
      <c r="D432" s="133" t="s">
        <v>597</v>
      </c>
      <c r="E432" s="134" t="s">
        <v>15505</v>
      </c>
      <c r="F432" s="135" t="s">
        <v>15157</v>
      </c>
      <c r="G432" s="136" t="s">
        <v>738</v>
      </c>
      <c r="H432" s="137">
        <v>3.5009999999999999</v>
      </c>
      <c r="I432" s="138"/>
      <c r="J432" s="139">
        <f>ROUND(I432*H432,2)</f>
        <v>0</v>
      </c>
      <c r="K432" s="135" t="s">
        <v>82</v>
      </c>
      <c r="L432" s="34"/>
      <c r="M432" s="140" t="s">
        <v>82</v>
      </c>
      <c r="N432" s="141" t="s">
        <v>54</v>
      </c>
      <c r="P432" s="142">
        <f>O432*H432</f>
        <v>0</v>
      </c>
      <c r="Q432" s="142">
        <v>0</v>
      </c>
      <c r="R432" s="142">
        <f>Q432*H432</f>
        <v>0</v>
      </c>
      <c r="S432" s="142">
        <v>0</v>
      </c>
      <c r="T432" s="143">
        <f>S432*H432</f>
        <v>0</v>
      </c>
      <c r="AR432" s="144" t="s">
        <v>147</v>
      </c>
      <c r="AT432" s="144" t="s">
        <v>597</v>
      </c>
      <c r="AU432" s="144" t="s">
        <v>93</v>
      </c>
      <c r="AY432" s="18" t="s">
        <v>594</v>
      </c>
      <c r="BE432" s="145">
        <f>IF(N432="základní",J432,0)</f>
        <v>0</v>
      </c>
      <c r="BF432" s="145">
        <f>IF(N432="snížená",J432,0)</f>
        <v>0</v>
      </c>
      <c r="BG432" s="145">
        <f>IF(N432="zákl. přenesená",J432,0)</f>
        <v>0</v>
      </c>
      <c r="BH432" s="145">
        <f>IF(N432="sníž. přenesená",J432,0)</f>
        <v>0</v>
      </c>
      <c r="BI432" s="145">
        <f>IF(N432="nulová",J432,0)</f>
        <v>0</v>
      </c>
      <c r="BJ432" s="18" t="s">
        <v>91</v>
      </c>
      <c r="BK432" s="145">
        <f>ROUND(I432*H432,2)</f>
        <v>0</v>
      </c>
      <c r="BL432" s="18" t="s">
        <v>147</v>
      </c>
      <c r="BM432" s="144" t="s">
        <v>15506</v>
      </c>
    </row>
    <row r="433" spans="2:65" s="12" customFormat="1" ht="10.199999999999999" x14ac:dyDescent="0.2">
      <c r="B433" s="146"/>
      <c r="D433" s="147" t="s">
        <v>603</v>
      </c>
      <c r="E433" s="148" t="s">
        <v>82</v>
      </c>
      <c r="F433" s="149" t="s">
        <v>15507</v>
      </c>
      <c r="H433" s="148" t="s">
        <v>82</v>
      </c>
      <c r="I433" s="150"/>
      <c r="L433" s="146"/>
      <c r="M433" s="151"/>
      <c r="T433" s="152"/>
      <c r="AT433" s="148" t="s">
        <v>603</v>
      </c>
      <c r="AU433" s="148" t="s">
        <v>93</v>
      </c>
      <c r="AV433" s="12" t="s">
        <v>91</v>
      </c>
      <c r="AW433" s="12" t="s">
        <v>42</v>
      </c>
      <c r="AX433" s="12" t="s">
        <v>84</v>
      </c>
      <c r="AY433" s="148" t="s">
        <v>594</v>
      </c>
    </row>
    <row r="434" spans="2:65" s="13" customFormat="1" ht="10.199999999999999" x14ac:dyDescent="0.2">
      <c r="B434" s="153"/>
      <c r="D434" s="147" t="s">
        <v>603</v>
      </c>
      <c r="E434" s="154" t="s">
        <v>82</v>
      </c>
      <c r="F434" s="155" t="s">
        <v>15508</v>
      </c>
      <c r="H434" s="156">
        <v>3.5009999999999999</v>
      </c>
      <c r="I434" s="157"/>
      <c r="L434" s="153"/>
      <c r="M434" s="158"/>
      <c r="T434" s="159"/>
      <c r="AT434" s="154" t="s">
        <v>603</v>
      </c>
      <c r="AU434" s="154" t="s">
        <v>93</v>
      </c>
      <c r="AV434" s="13" t="s">
        <v>93</v>
      </c>
      <c r="AW434" s="13" t="s">
        <v>42</v>
      </c>
      <c r="AX434" s="13" t="s">
        <v>84</v>
      </c>
      <c r="AY434" s="154" t="s">
        <v>594</v>
      </c>
    </row>
    <row r="435" spans="2:65" s="15" customFormat="1" ht="10.199999999999999" x14ac:dyDescent="0.2">
      <c r="B435" s="175"/>
      <c r="D435" s="147" t="s">
        <v>603</v>
      </c>
      <c r="E435" s="176" t="s">
        <v>82</v>
      </c>
      <c r="F435" s="177" t="s">
        <v>672</v>
      </c>
      <c r="H435" s="178">
        <v>3.5009999999999999</v>
      </c>
      <c r="I435" s="179"/>
      <c r="L435" s="175"/>
      <c r="M435" s="180"/>
      <c r="T435" s="181"/>
      <c r="AT435" s="176" t="s">
        <v>603</v>
      </c>
      <c r="AU435" s="176" t="s">
        <v>93</v>
      </c>
      <c r="AV435" s="15" t="s">
        <v>147</v>
      </c>
      <c r="AW435" s="15" t="s">
        <v>42</v>
      </c>
      <c r="AX435" s="15" t="s">
        <v>91</v>
      </c>
      <c r="AY435" s="176" t="s">
        <v>594</v>
      </c>
    </row>
    <row r="436" spans="2:65" s="11" customFormat="1" ht="22.8" customHeight="1" x14ac:dyDescent="0.25">
      <c r="B436" s="121"/>
      <c r="D436" s="122" t="s">
        <v>83</v>
      </c>
      <c r="E436" s="131" t="s">
        <v>1666</v>
      </c>
      <c r="F436" s="131" t="s">
        <v>1667</v>
      </c>
      <c r="I436" s="124"/>
      <c r="J436" s="132">
        <f>BK436</f>
        <v>0</v>
      </c>
      <c r="L436" s="121"/>
      <c r="M436" s="126"/>
      <c r="P436" s="127">
        <f>SUM(P437:P438)</f>
        <v>0</v>
      </c>
      <c r="R436" s="127">
        <f>SUM(R437:R438)</f>
        <v>0</v>
      </c>
      <c r="T436" s="128">
        <f>SUM(T437:T438)</f>
        <v>0</v>
      </c>
      <c r="AR436" s="122" t="s">
        <v>91</v>
      </c>
      <c r="AT436" s="129" t="s">
        <v>83</v>
      </c>
      <c r="AU436" s="129" t="s">
        <v>91</v>
      </c>
      <c r="AY436" s="122" t="s">
        <v>594</v>
      </c>
      <c r="BK436" s="130">
        <f>SUM(BK437:BK438)</f>
        <v>0</v>
      </c>
    </row>
    <row r="437" spans="2:65" s="1" customFormat="1" ht="33" customHeight="1" x14ac:dyDescent="0.2">
      <c r="B437" s="34"/>
      <c r="C437" s="133" t="s">
        <v>1119</v>
      </c>
      <c r="D437" s="133" t="s">
        <v>597</v>
      </c>
      <c r="E437" s="134" t="s">
        <v>15509</v>
      </c>
      <c r="F437" s="135" t="s">
        <v>15510</v>
      </c>
      <c r="G437" s="136" t="s">
        <v>738</v>
      </c>
      <c r="H437" s="137">
        <v>141.13300000000001</v>
      </c>
      <c r="I437" s="138"/>
      <c r="J437" s="139">
        <f>ROUND(I437*H437,2)</f>
        <v>0</v>
      </c>
      <c r="K437" s="135" t="s">
        <v>651</v>
      </c>
      <c r="L437" s="34"/>
      <c r="M437" s="140" t="s">
        <v>82</v>
      </c>
      <c r="N437" s="141" t="s">
        <v>54</v>
      </c>
      <c r="P437" s="142">
        <f>O437*H437</f>
        <v>0</v>
      </c>
      <c r="Q437" s="142">
        <v>0</v>
      </c>
      <c r="R437" s="142">
        <f>Q437*H437</f>
        <v>0</v>
      </c>
      <c r="S437" s="142">
        <v>0</v>
      </c>
      <c r="T437" s="143">
        <f>S437*H437</f>
        <v>0</v>
      </c>
      <c r="AR437" s="144" t="s">
        <v>147</v>
      </c>
      <c r="AT437" s="144" t="s">
        <v>597</v>
      </c>
      <c r="AU437" s="144" t="s">
        <v>93</v>
      </c>
      <c r="AY437" s="18" t="s">
        <v>594</v>
      </c>
      <c r="BE437" s="145">
        <f>IF(N437="základní",J437,0)</f>
        <v>0</v>
      </c>
      <c r="BF437" s="145">
        <f>IF(N437="snížená",J437,0)</f>
        <v>0</v>
      </c>
      <c r="BG437" s="145">
        <f>IF(N437="zákl. přenesená",J437,0)</f>
        <v>0</v>
      </c>
      <c r="BH437" s="145">
        <f>IF(N437="sníž. přenesená",J437,0)</f>
        <v>0</v>
      </c>
      <c r="BI437" s="145">
        <f>IF(N437="nulová",J437,0)</f>
        <v>0</v>
      </c>
      <c r="BJ437" s="18" t="s">
        <v>91</v>
      </c>
      <c r="BK437" s="145">
        <f>ROUND(I437*H437,2)</f>
        <v>0</v>
      </c>
      <c r="BL437" s="18" t="s">
        <v>147</v>
      </c>
      <c r="BM437" s="144" t="s">
        <v>15511</v>
      </c>
    </row>
    <row r="438" spans="2:65" s="1" customFormat="1" ht="10.199999999999999" x14ac:dyDescent="0.2">
      <c r="B438" s="34"/>
      <c r="D438" s="164" t="s">
        <v>653</v>
      </c>
      <c r="F438" s="165" t="s">
        <v>15512</v>
      </c>
      <c r="I438" s="166"/>
      <c r="L438" s="34"/>
      <c r="M438" s="167"/>
      <c r="T438" s="55"/>
      <c r="AT438" s="18" t="s">
        <v>653</v>
      </c>
      <c r="AU438" s="18" t="s">
        <v>93</v>
      </c>
    </row>
    <row r="439" spans="2:65" s="11" customFormat="1" ht="25.95" customHeight="1" x14ac:dyDescent="0.25">
      <c r="B439" s="121"/>
      <c r="D439" s="122" t="s">
        <v>83</v>
      </c>
      <c r="E439" s="123" t="s">
        <v>592</v>
      </c>
      <c r="F439" s="123" t="s">
        <v>593</v>
      </c>
      <c r="I439" s="124"/>
      <c r="J439" s="125">
        <f>BK439</f>
        <v>0</v>
      </c>
      <c r="L439" s="121"/>
      <c r="M439" s="126"/>
      <c r="P439" s="127">
        <f>P440+P474+P484+P504+P551+P579</f>
        <v>0</v>
      </c>
      <c r="R439" s="127">
        <f>R440+R474+R484+R504+R551+R579</f>
        <v>5.62639742</v>
      </c>
      <c r="T439" s="128">
        <f>T440+T474+T484+T504+T551+T579</f>
        <v>20.874468999999998</v>
      </c>
      <c r="AR439" s="122" t="s">
        <v>93</v>
      </c>
      <c r="AT439" s="129" t="s">
        <v>83</v>
      </c>
      <c r="AU439" s="129" t="s">
        <v>84</v>
      </c>
      <c r="AY439" s="122" t="s">
        <v>594</v>
      </c>
      <c r="BK439" s="130">
        <f>BK440+BK474+BK484+BK504+BK551+BK579</f>
        <v>0</v>
      </c>
    </row>
    <row r="440" spans="2:65" s="11" customFormat="1" ht="22.8" customHeight="1" x14ac:dyDescent="0.25">
      <c r="B440" s="121"/>
      <c r="D440" s="122" t="s">
        <v>83</v>
      </c>
      <c r="E440" s="131" t="s">
        <v>1673</v>
      </c>
      <c r="F440" s="131" t="s">
        <v>1674</v>
      </c>
      <c r="I440" s="124"/>
      <c r="J440" s="132">
        <f>BK440</f>
        <v>0</v>
      </c>
      <c r="L440" s="121"/>
      <c r="M440" s="126"/>
      <c r="P440" s="127">
        <f>SUM(P441:P473)</f>
        <v>0</v>
      </c>
      <c r="R440" s="127">
        <f>SUM(R441:R473)</f>
        <v>0.35448367999999997</v>
      </c>
      <c r="T440" s="128">
        <f>SUM(T441:T473)</f>
        <v>0</v>
      </c>
      <c r="AR440" s="122" t="s">
        <v>93</v>
      </c>
      <c r="AT440" s="129" t="s">
        <v>83</v>
      </c>
      <c r="AU440" s="129" t="s">
        <v>91</v>
      </c>
      <c r="AY440" s="122" t="s">
        <v>594</v>
      </c>
      <c r="BK440" s="130">
        <f>SUM(BK441:BK473)</f>
        <v>0</v>
      </c>
    </row>
    <row r="441" spans="2:65" s="1" customFormat="1" ht="21.75" customHeight="1" x14ac:dyDescent="0.2">
      <c r="B441" s="34"/>
      <c r="C441" s="133" t="s">
        <v>1128</v>
      </c>
      <c r="D441" s="133" t="s">
        <v>597</v>
      </c>
      <c r="E441" s="134" t="s">
        <v>4550</v>
      </c>
      <c r="F441" s="135" t="s">
        <v>4551</v>
      </c>
      <c r="G441" s="136" t="s">
        <v>618</v>
      </c>
      <c r="H441" s="137">
        <v>21.36</v>
      </c>
      <c r="I441" s="138"/>
      <c r="J441" s="139">
        <f>ROUND(I441*H441,2)</f>
        <v>0</v>
      </c>
      <c r="K441" s="135" t="s">
        <v>651</v>
      </c>
      <c r="L441" s="34"/>
      <c r="M441" s="140" t="s">
        <v>82</v>
      </c>
      <c r="N441" s="141" t="s">
        <v>54</v>
      </c>
      <c r="P441" s="142">
        <f>O441*H441</f>
        <v>0</v>
      </c>
      <c r="Q441" s="142">
        <v>0</v>
      </c>
      <c r="R441" s="142">
        <f>Q441*H441</f>
        <v>0</v>
      </c>
      <c r="S441" s="142">
        <v>0</v>
      </c>
      <c r="T441" s="143">
        <f>S441*H441</f>
        <v>0</v>
      </c>
      <c r="AR441" s="144" t="s">
        <v>601</v>
      </c>
      <c r="AT441" s="144" t="s">
        <v>597</v>
      </c>
      <c r="AU441" s="144" t="s">
        <v>93</v>
      </c>
      <c r="AY441" s="18" t="s">
        <v>594</v>
      </c>
      <c r="BE441" s="145">
        <f>IF(N441="základní",J441,0)</f>
        <v>0</v>
      </c>
      <c r="BF441" s="145">
        <f>IF(N441="snížená",J441,0)</f>
        <v>0</v>
      </c>
      <c r="BG441" s="145">
        <f>IF(N441="zákl. přenesená",J441,0)</f>
        <v>0</v>
      </c>
      <c r="BH441" s="145">
        <f>IF(N441="sníž. přenesená",J441,0)</f>
        <v>0</v>
      </c>
      <c r="BI441" s="145">
        <f>IF(N441="nulová",J441,0)</f>
        <v>0</v>
      </c>
      <c r="BJ441" s="18" t="s">
        <v>91</v>
      </c>
      <c r="BK441" s="145">
        <f>ROUND(I441*H441,2)</f>
        <v>0</v>
      </c>
      <c r="BL441" s="18" t="s">
        <v>601</v>
      </c>
      <c r="BM441" s="144" t="s">
        <v>15513</v>
      </c>
    </row>
    <row r="442" spans="2:65" s="1" customFormat="1" ht="10.199999999999999" x14ac:dyDescent="0.2">
      <c r="B442" s="34"/>
      <c r="D442" s="164" t="s">
        <v>653</v>
      </c>
      <c r="F442" s="165" t="s">
        <v>4553</v>
      </c>
      <c r="I442" s="166"/>
      <c r="L442" s="34"/>
      <c r="M442" s="167"/>
      <c r="T442" s="55"/>
      <c r="AT442" s="18" t="s">
        <v>653</v>
      </c>
      <c r="AU442" s="18" t="s">
        <v>93</v>
      </c>
    </row>
    <row r="443" spans="2:65" s="13" customFormat="1" ht="10.199999999999999" x14ac:dyDescent="0.2">
      <c r="B443" s="153"/>
      <c r="D443" s="147" t="s">
        <v>603</v>
      </c>
      <c r="E443" s="154" t="s">
        <v>11827</v>
      </c>
      <c r="F443" s="155" t="s">
        <v>15514</v>
      </c>
      <c r="H443" s="156">
        <v>21.36</v>
      </c>
      <c r="I443" s="157"/>
      <c r="L443" s="153"/>
      <c r="M443" s="158"/>
      <c r="T443" s="159"/>
      <c r="AT443" s="154" t="s">
        <v>603</v>
      </c>
      <c r="AU443" s="154" t="s">
        <v>93</v>
      </c>
      <c r="AV443" s="13" t="s">
        <v>93</v>
      </c>
      <c r="AW443" s="13" t="s">
        <v>42</v>
      </c>
      <c r="AX443" s="13" t="s">
        <v>91</v>
      </c>
      <c r="AY443" s="154" t="s">
        <v>594</v>
      </c>
    </row>
    <row r="444" spans="2:65" s="1" customFormat="1" ht="21.75" customHeight="1" x14ac:dyDescent="0.2">
      <c r="B444" s="34"/>
      <c r="C444" s="133" t="s">
        <v>1138</v>
      </c>
      <c r="D444" s="133" t="s">
        <v>597</v>
      </c>
      <c r="E444" s="134" t="s">
        <v>4555</v>
      </c>
      <c r="F444" s="135" t="s">
        <v>4556</v>
      </c>
      <c r="G444" s="136" t="s">
        <v>618</v>
      </c>
      <c r="H444" s="137">
        <v>3.87</v>
      </c>
      <c r="I444" s="138"/>
      <c r="J444" s="139">
        <f>ROUND(I444*H444,2)</f>
        <v>0</v>
      </c>
      <c r="K444" s="135" t="s">
        <v>651</v>
      </c>
      <c r="L444" s="34"/>
      <c r="M444" s="140" t="s">
        <v>82</v>
      </c>
      <c r="N444" s="141" t="s">
        <v>54</v>
      </c>
      <c r="P444" s="142">
        <f>O444*H444</f>
        <v>0</v>
      </c>
      <c r="Q444" s="142">
        <v>0</v>
      </c>
      <c r="R444" s="142">
        <f>Q444*H444</f>
        <v>0</v>
      </c>
      <c r="S444" s="142">
        <v>0</v>
      </c>
      <c r="T444" s="143">
        <f>S444*H444</f>
        <v>0</v>
      </c>
      <c r="AR444" s="144" t="s">
        <v>601</v>
      </c>
      <c r="AT444" s="144" t="s">
        <v>597</v>
      </c>
      <c r="AU444" s="144" t="s">
        <v>93</v>
      </c>
      <c r="AY444" s="18" t="s">
        <v>594</v>
      </c>
      <c r="BE444" s="145">
        <f>IF(N444="základní",J444,0)</f>
        <v>0</v>
      </c>
      <c r="BF444" s="145">
        <f>IF(N444="snížená",J444,0)</f>
        <v>0</v>
      </c>
      <c r="BG444" s="145">
        <f>IF(N444="zákl. přenesená",J444,0)</f>
        <v>0</v>
      </c>
      <c r="BH444" s="145">
        <f>IF(N444="sníž. přenesená",J444,0)</f>
        <v>0</v>
      </c>
      <c r="BI444" s="145">
        <f>IF(N444="nulová",J444,0)</f>
        <v>0</v>
      </c>
      <c r="BJ444" s="18" t="s">
        <v>91</v>
      </c>
      <c r="BK444" s="145">
        <f>ROUND(I444*H444,2)</f>
        <v>0</v>
      </c>
      <c r="BL444" s="18" t="s">
        <v>601</v>
      </c>
      <c r="BM444" s="144" t="s">
        <v>15515</v>
      </c>
    </row>
    <row r="445" spans="2:65" s="1" customFormat="1" ht="10.199999999999999" x14ac:dyDescent="0.2">
      <c r="B445" s="34"/>
      <c r="D445" s="164" t="s">
        <v>653</v>
      </c>
      <c r="F445" s="165" t="s">
        <v>4558</v>
      </c>
      <c r="I445" s="166"/>
      <c r="L445" s="34"/>
      <c r="M445" s="167"/>
      <c r="T445" s="55"/>
      <c r="AT445" s="18" t="s">
        <v>653</v>
      </c>
      <c r="AU445" s="18" t="s">
        <v>93</v>
      </c>
    </row>
    <row r="446" spans="2:65" s="13" customFormat="1" ht="10.199999999999999" x14ac:dyDescent="0.2">
      <c r="B446" s="153"/>
      <c r="D446" s="147" t="s">
        <v>603</v>
      </c>
      <c r="E446" s="154" t="s">
        <v>15202</v>
      </c>
      <c r="F446" s="155" t="s">
        <v>15516</v>
      </c>
      <c r="H446" s="156">
        <v>3.87</v>
      </c>
      <c r="I446" s="157"/>
      <c r="L446" s="153"/>
      <c r="M446" s="158"/>
      <c r="T446" s="159"/>
      <c r="AT446" s="154" t="s">
        <v>603</v>
      </c>
      <c r="AU446" s="154" t="s">
        <v>93</v>
      </c>
      <c r="AV446" s="13" t="s">
        <v>93</v>
      </c>
      <c r="AW446" s="13" t="s">
        <v>42</v>
      </c>
      <c r="AX446" s="13" t="s">
        <v>91</v>
      </c>
      <c r="AY446" s="154" t="s">
        <v>594</v>
      </c>
    </row>
    <row r="447" spans="2:65" s="1" customFormat="1" ht="16.5" customHeight="1" x14ac:dyDescent="0.2">
      <c r="B447" s="34"/>
      <c r="C447" s="183" t="s">
        <v>1159</v>
      </c>
      <c r="D447" s="183" t="s">
        <v>752</v>
      </c>
      <c r="E447" s="184" t="s">
        <v>4563</v>
      </c>
      <c r="F447" s="185" t="s">
        <v>4564</v>
      </c>
      <c r="G447" s="186" t="s">
        <v>738</v>
      </c>
      <c r="H447" s="187">
        <v>8.0000000000000002E-3</v>
      </c>
      <c r="I447" s="188"/>
      <c r="J447" s="189">
        <f>ROUND(I447*H447,2)</f>
        <v>0</v>
      </c>
      <c r="K447" s="185" t="s">
        <v>651</v>
      </c>
      <c r="L447" s="190"/>
      <c r="M447" s="191" t="s">
        <v>82</v>
      </c>
      <c r="N447" s="192" t="s">
        <v>54</v>
      </c>
      <c r="P447" s="142">
        <f>O447*H447</f>
        <v>0</v>
      </c>
      <c r="Q447" s="142">
        <v>1</v>
      </c>
      <c r="R447" s="142">
        <f>Q447*H447</f>
        <v>8.0000000000000002E-3</v>
      </c>
      <c r="S447" s="142">
        <v>0</v>
      </c>
      <c r="T447" s="143">
        <f>S447*H447</f>
        <v>0</v>
      </c>
      <c r="AR447" s="144" t="s">
        <v>948</v>
      </c>
      <c r="AT447" s="144" t="s">
        <v>752</v>
      </c>
      <c r="AU447" s="144" t="s">
        <v>93</v>
      </c>
      <c r="AY447" s="18" t="s">
        <v>594</v>
      </c>
      <c r="BE447" s="145">
        <f>IF(N447="základní",J447,0)</f>
        <v>0</v>
      </c>
      <c r="BF447" s="145">
        <f>IF(N447="snížená",J447,0)</f>
        <v>0</v>
      </c>
      <c r="BG447" s="145">
        <f>IF(N447="zákl. přenesená",J447,0)</f>
        <v>0</v>
      </c>
      <c r="BH447" s="145">
        <f>IF(N447="sníž. přenesená",J447,0)</f>
        <v>0</v>
      </c>
      <c r="BI447" s="145">
        <f>IF(N447="nulová",J447,0)</f>
        <v>0</v>
      </c>
      <c r="BJ447" s="18" t="s">
        <v>91</v>
      </c>
      <c r="BK447" s="145">
        <f>ROUND(I447*H447,2)</f>
        <v>0</v>
      </c>
      <c r="BL447" s="18" t="s">
        <v>601</v>
      </c>
      <c r="BM447" s="144" t="s">
        <v>15517</v>
      </c>
    </row>
    <row r="448" spans="2:65" s="1" customFormat="1" ht="19.2" x14ac:dyDescent="0.2">
      <c r="B448" s="34"/>
      <c r="D448" s="147" t="s">
        <v>740</v>
      </c>
      <c r="F448" s="182" t="s">
        <v>4566</v>
      </c>
      <c r="I448" s="166"/>
      <c r="L448" s="34"/>
      <c r="M448" s="167"/>
      <c r="T448" s="55"/>
      <c r="AT448" s="18" t="s">
        <v>740</v>
      </c>
      <c r="AU448" s="18" t="s">
        <v>93</v>
      </c>
    </row>
    <row r="449" spans="2:65" s="13" customFormat="1" ht="10.199999999999999" x14ac:dyDescent="0.2">
      <c r="B449" s="153"/>
      <c r="D449" s="147" t="s">
        <v>603</v>
      </c>
      <c r="E449" s="154" t="s">
        <v>82</v>
      </c>
      <c r="F449" s="155" t="s">
        <v>15518</v>
      </c>
      <c r="H449" s="156">
        <v>8.0000000000000002E-3</v>
      </c>
      <c r="I449" s="157"/>
      <c r="L449" s="153"/>
      <c r="M449" s="158"/>
      <c r="T449" s="159"/>
      <c r="AT449" s="154" t="s">
        <v>603</v>
      </c>
      <c r="AU449" s="154" t="s">
        <v>93</v>
      </c>
      <c r="AV449" s="13" t="s">
        <v>93</v>
      </c>
      <c r="AW449" s="13" t="s">
        <v>42</v>
      </c>
      <c r="AX449" s="13" t="s">
        <v>91</v>
      </c>
      <c r="AY449" s="154" t="s">
        <v>594</v>
      </c>
    </row>
    <row r="450" spans="2:65" s="1" customFormat="1" ht="16.5" customHeight="1" x14ac:dyDescent="0.2">
      <c r="B450" s="34"/>
      <c r="C450" s="133" t="s">
        <v>1167</v>
      </c>
      <c r="D450" s="133" t="s">
        <v>597</v>
      </c>
      <c r="E450" s="134" t="s">
        <v>4574</v>
      </c>
      <c r="F450" s="135" t="s">
        <v>4575</v>
      </c>
      <c r="G450" s="136" t="s">
        <v>618</v>
      </c>
      <c r="H450" s="137">
        <v>42.72</v>
      </c>
      <c r="I450" s="138"/>
      <c r="J450" s="139">
        <f>ROUND(I450*H450,2)</f>
        <v>0</v>
      </c>
      <c r="K450" s="135" t="s">
        <v>651</v>
      </c>
      <c r="L450" s="34"/>
      <c r="M450" s="140" t="s">
        <v>82</v>
      </c>
      <c r="N450" s="141" t="s">
        <v>54</v>
      </c>
      <c r="P450" s="142">
        <f>O450*H450</f>
        <v>0</v>
      </c>
      <c r="Q450" s="142">
        <v>4.0000000000000002E-4</v>
      </c>
      <c r="R450" s="142">
        <f>Q450*H450</f>
        <v>1.7087999999999999E-2</v>
      </c>
      <c r="S450" s="142">
        <v>0</v>
      </c>
      <c r="T450" s="143">
        <f>S450*H450</f>
        <v>0</v>
      </c>
      <c r="AR450" s="144" t="s">
        <v>601</v>
      </c>
      <c r="AT450" s="144" t="s">
        <v>597</v>
      </c>
      <c r="AU450" s="144" t="s">
        <v>93</v>
      </c>
      <c r="AY450" s="18" t="s">
        <v>594</v>
      </c>
      <c r="BE450" s="145">
        <f>IF(N450="základní",J450,0)</f>
        <v>0</v>
      </c>
      <c r="BF450" s="145">
        <f>IF(N450="snížená",J450,0)</f>
        <v>0</v>
      </c>
      <c r="BG450" s="145">
        <f>IF(N450="zákl. přenesená",J450,0)</f>
        <v>0</v>
      </c>
      <c r="BH450" s="145">
        <f>IF(N450="sníž. přenesená",J450,0)</f>
        <v>0</v>
      </c>
      <c r="BI450" s="145">
        <f>IF(N450="nulová",J450,0)</f>
        <v>0</v>
      </c>
      <c r="BJ450" s="18" t="s">
        <v>91</v>
      </c>
      <c r="BK450" s="145">
        <f>ROUND(I450*H450,2)</f>
        <v>0</v>
      </c>
      <c r="BL450" s="18" t="s">
        <v>601</v>
      </c>
      <c r="BM450" s="144" t="s">
        <v>15519</v>
      </c>
    </row>
    <row r="451" spans="2:65" s="1" customFormat="1" ht="10.199999999999999" x14ac:dyDescent="0.2">
      <c r="B451" s="34"/>
      <c r="D451" s="164" t="s">
        <v>653</v>
      </c>
      <c r="F451" s="165" t="s">
        <v>4577</v>
      </c>
      <c r="I451" s="166"/>
      <c r="L451" s="34"/>
      <c r="M451" s="167"/>
      <c r="T451" s="55"/>
      <c r="AT451" s="18" t="s">
        <v>653</v>
      </c>
      <c r="AU451" s="18" t="s">
        <v>93</v>
      </c>
    </row>
    <row r="452" spans="2:65" s="13" customFormat="1" ht="10.199999999999999" x14ac:dyDescent="0.2">
      <c r="B452" s="153"/>
      <c r="D452" s="147" t="s">
        <v>603</v>
      </c>
      <c r="E452" s="154" t="s">
        <v>82</v>
      </c>
      <c r="F452" s="155" t="s">
        <v>15520</v>
      </c>
      <c r="H452" s="156">
        <v>42.72</v>
      </c>
      <c r="I452" s="157"/>
      <c r="L452" s="153"/>
      <c r="M452" s="158"/>
      <c r="T452" s="159"/>
      <c r="AT452" s="154" t="s">
        <v>603</v>
      </c>
      <c r="AU452" s="154" t="s">
        <v>93</v>
      </c>
      <c r="AV452" s="13" t="s">
        <v>93</v>
      </c>
      <c r="AW452" s="13" t="s">
        <v>42</v>
      </c>
      <c r="AX452" s="13" t="s">
        <v>91</v>
      </c>
      <c r="AY452" s="154" t="s">
        <v>594</v>
      </c>
    </row>
    <row r="453" spans="2:65" s="1" customFormat="1" ht="16.5" customHeight="1" x14ac:dyDescent="0.2">
      <c r="B453" s="34"/>
      <c r="C453" s="133" t="s">
        <v>1178</v>
      </c>
      <c r="D453" s="133" t="s">
        <v>597</v>
      </c>
      <c r="E453" s="134" t="s">
        <v>4579</v>
      </c>
      <c r="F453" s="135" t="s">
        <v>4580</v>
      </c>
      <c r="G453" s="136" t="s">
        <v>618</v>
      </c>
      <c r="H453" s="137">
        <v>7.74</v>
      </c>
      <c r="I453" s="138"/>
      <c r="J453" s="139">
        <f>ROUND(I453*H453,2)</f>
        <v>0</v>
      </c>
      <c r="K453" s="135" t="s">
        <v>651</v>
      </c>
      <c r="L453" s="34"/>
      <c r="M453" s="140" t="s">
        <v>82</v>
      </c>
      <c r="N453" s="141" t="s">
        <v>54</v>
      </c>
      <c r="P453" s="142">
        <f>O453*H453</f>
        <v>0</v>
      </c>
      <c r="Q453" s="142">
        <v>4.0000000000000002E-4</v>
      </c>
      <c r="R453" s="142">
        <f>Q453*H453</f>
        <v>3.0960000000000002E-3</v>
      </c>
      <c r="S453" s="142">
        <v>0</v>
      </c>
      <c r="T453" s="143">
        <f>S453*H453</f>
        <v>0</v>
      </c>
      <c r="AR453" s="144" t="s">
        <v>601</v>
      </c>
      <c r="AT453" s="144" t="s">
        <v>597</v>
      </c>
      <c r="AU453" s="144" t="s">
        <v>93</v>
      </c>
      <c r="AY453" s="18" t="s">
        <v>594</v>
      </c>
      <c r="BE453" s="145">
        <f>IF(N453="základní",J453,0)</f>
        <v>0</v>
      </c>
      <c r="BF453" s="145">
        <f>IF(N453="snížená",J453,0)</f>
        <v>0</v>
      </c>
      <c r="BG453" s="145">
        <f>IF(N453="zákl. přenesená",J453,0)</f>
        <v>0</v>
      </c>
      <c r="BH453" s="145">
        <f>IF(N453="sníž. přenesená",J453,0)</f>
        <v>0</v>
      </c>
      <c r="BI453" s="145">
        <f>IF(N453="nulová",J453,0)</f>
        <v>0</v>
      </c>
      <c r="BJ453" s="18" t="s">
        <v>91</v>
      </c>
      <c r="BK453" s="145">
        <f>ROUND(I453*H453,2)</f>
        <v>0</v>
      </c>
      <c r="BL453" s="18" t="s">
        <v>601</v>
      </c>
      <c r="BM453" s="144" t="s">
        <v>15521</v>
      </c>
    </row>
    <row r="454" spans="2:65" s="1" customFormat="1" ht="10.199999999999999" x14ac:dyDescent="0.2">
      <c r="B454" s="34"/>
      <c r="D454" s="164" t="s">
        <v>653</v>
      </c>
      <c r="F454" s="165" t="s">
        <v>4582</v>
      </c>
      <c r="I454" s="166"/>
      <c r="L454" s="34"/>
      <c r="M454" s="167"/>
      <c r="T454" s="55"/>
      <c r="AT454" s="18" t="s">
        <v>653</v>
      </c>
      <c r="AU454" s="18" t="s">
        <v>93</v>
      </c>
    </row>
    <row r="455" spans="2:65" s="13" customFormat="1" ht="10.199999999999999" x14ac:dyDescent="0.2">
      <c r="B455" s="153"/>
      <c r="D455" s="147" t="s">
        <v>603</v>
      </c>
      <c r="E455" s="154" t="s">
        <v>82</v>
      </c>
      <c r="F455" s="155" t="s">
        <v>15522</v>
      </c>
      <c r="H455" s="156">
        <v>7.74</v>
      </c>
      <c r="I455" s="157"/>
      <c r="L455" s="153"/>
      <c r="M455" s="158"/>
      <c r="T455" s="159"/>
      <c r="AT455" s="154" t="s">
        <v>603</v>
      </c>
      <c r="AU455" s="154" t="s">
        <v>93</v>
      </c>
      <c r="AV455" s="13" t="s">
        <v>93</v>
      </c>
      <c r="AW455" s="13" t="s">
        <v>42</v>
      </c>
      <c r="AX455" s="13" t="s">
        <v>91</v>
      </c>
      <c r="AY455" s="154" t="s">
        <v>594</v>
      </c>
    </row>
    <row r="456" spans="2:65" s="1" customFormat="1" ht="24.15" customHeight="1" x14ac:dyDescent="0.2">
      <c r="B456" s="34"/>
      <c r="C456" s="183" t="s">
        <v>1192</v>
      </c>
      <c r="D456" s="183" t="s">
        <v>752</v>
      </c>
      <c r="E456" s="184" t="s">
        <v>15523</v>
      </c>
      <c r="F456" s="185" t="s">
        <v>15524</v>
      </c>
      <c r="G456" s="186" t="s">
        <v>618</v>
      </c>
      <c r="H456" s="187">
        <v>29.207999999999998</v>
      </c>
      <c r="I456" s="188"/>
      <c r="J456" s="189">
        <f>ROUND(I456*H456,2)</f>
        <v>0</v>
      </c>
      <c r="K456" s="185" t="s">
        <v>651</v>
      </c>
      <c r="L456" s="190"/>
      <c r="M456" s="191" t="s">
        <v>82</v>
      </c>
      <c r="N456" s="192" t="s">
        <v>54</v>
      </c>
      <c r="P456" s="142">
        <f>O456*H456</f>
        <v>0</v>
      </c>
      <c r="Q456" s="142">
        <v>4.4999999999999997E-3</v>
      </c>
      <c r="R456" s="142">
        <f>Q456*H456</f>
        <v>0.13143599999999997</v>
      </c>
      <c r="S456" s="142">
        <v>0</v>
      </c>
      <c r="T456" s="143">
        <f>S456*H456</f>
        <v>0</v>
      </c>
      <c r="AR456" s="144" t="s">
        <v>948</v>
      </c>
      <c r="AT456" s="144" t="s">
        <v>752</v>
      </c>
      <c r="AU456" s="144" t="s">
        <v>93</v>
      </c>
      <c r="AY456" s="18" t="s">
        <v>594</v>
      </c>
      <c r="BE456" s="145">
        <f>IF(N456="základní",J456,0)</f>
        <v>0</v>
      </c>
      <c r="BF456" s="145">
        <f>IF(N456="snížená",J456,0)</f>
        <v>0</v>
      </c>
      <c r="BG456" s="145">
        <f>IF(N456="zákl. přenesená",J456,0)</f>
        <v>0</v>
      </c>
      <c r="BH456" s="145">
        <f>IF(N456="sníž. přenesená",J456,0)</f>
        <v>0</v>
      </c>
      <c r="BI456" s="145">
        <f>IF(N456="nulová",J456,0)</f>
        <v>0</v>
      </c>
      <c r="BJ456" s="18" t="s">
        <v>91</v>
      </c>
      <c r="BK456" s="145">
        <f>ROUND(I456*H456,2)</f>
        <v>0</v>
      </c>
      <c r="BL456" s="18" t="s">
        <v>601</v>
      </c>
      <c r="BM456" s="144" t="s">
        <v>15525</v>
      </c>
    </row>
    <row r="457" spans="2:65" s="13" customFormat="1" ht="10.199999999999999" x14ac:dyDescent="0.2">
      <c r="B457" s="153"/>
      <c r="D457" s="147" t="s">
        <v>603</v>
      </c>
      <c r="E457" s="154" t="s">
        <v>82</v>
      </c>
      <c r="F457" s="155" t="s">
        <v>15526</v>
      </c>
      <c r="H457" s="156">
        <v>29.207999999999998</v>
      </c>
      <c r="I457" s="157"/>
      <c r="L457" s="153"/>
      <c r="M457" s="158"/>
      <c r="T457" s="159"/>
      <c r="AT457" s="154" t="s">
        <v>603</v>
      </c>
      <c r="AU457" s="154" t="s">
        <v>93</v>
      </c>
      <c r="AV457" s="13" t="s">
        <v>93</v>
      </c>
      <c r="AW457" s="13" t="s">
        <v>42</v>
      </c>
      <c r="AX457" s="13" t="s">
        <v>91</v>
      </c>
      <c r="AY457" s="154" t="s">
        <v>594</v>
      </c>
    </row>
    <row r="458" spans="2:65" s="1" customFormat="1" ht="24.15" customHeight="1" x14ac:dyDescent="0.2">
      <c r="B458" s="34"/>
      <c r="C458" s="183" t="s">
        <v>1202</v>
      </c>
      <c r="D458" s="183" t="s">
        <v>752</v>
      </c>
      <c r="E458" s="184" t="s">
        <v>4588</v>
      </c>
      <c r="F458" s="185" t="s">
        <v>4589</v>
      </c>
      <c r="G458" s="186" t="s">
        <v>618</v>
      </c>
      <c r="H458" s="187">
        <v>29.207999999999998</v>
      </c>
      <c r="I458" s="188"/>
      <c r="J458" s="189">
        <f>ROUND(I458*H458,2)</f>
        <v>0</v>
      </c>
      <c r="K458" s="185" t="s">
        <v>651</v>
      </c>
      <c r="L458" s="190"/>
      <c r="M458" s="191" t="s">
        <v>82</v>
      </c>
      <c r="N458" s="192" t="s">
        <v>54</v>
      </c>
      <c r="P458" s="142">
        <f>O458*H458</f>
        <v>0</v>
      </c>
      <c r="Q458" s="142">
        <v>5.4000000000000003E-3</v>
      </c>
      <c r="R458" s="142">
        <f>Q458*H458</f>
        <v>0.15772320000000001</v>
      </c>
      <c r="S458" s="142">
        <v>0</v>
      </c>
      <c r="T458" s="143">
        <f>S458*H458</f>
        <v>0</v>
      </c>
      <c r="AR458" s="144" t="s">
        <v>948</v>
      </c>
      <c r="AT458" s="144" t="s">
        <v>752</v>
      </c>
      <c r="AU458" s="144" t="s">
        <v>93</v>
      </c>
      <c r="AY458" s="18" t="s">
        <v>594</v>
      </c>
      <c r="BE458" s="145">
        <f>IF(N458="základní",J458,0)</f>
        <v>0</v>
      </c>
      <c r="BF458" s="145">
        <f>IF(N458="snížená",J458,0)</f>
        <v>0</v>
      </c>
      <c r="BG458" s="145">
        <f>IF(N458="zákl. přenesená",J458,0)</f>
        <v>0</v>
      </c>
      <c r="BH458" s="145">
        <f>IF(N458="sníž. přenesená",J458,0)</f>
        <v>0</v>
      </c>
      <c r="BI458" s="145">
        <f>IF(N458="nulová",J458,0)</f>
        <v>0</v>
      </c>
      <c r="BJ458" s="18" t="s">
        <v>91</v>
      </c>
      <c r="BK458" s="145">
        <f>ROUND(I458*H458,2)</f>
        <v>0</v>
      </c>
      <c r="BL458" s="18" t="s">
        <v>601</v>
      </c>
      <c r="BM458" s="144" t="s">
        <v>15527</v>
      </c>
    </row>
    <row r="459" spans="2:65" s="13" customFormat="1" ht="10.199999999999999" x14ac:dyDescent="0.2">
      <c r="B459" s="153"/>
      <c r="D459" s="147" t="s">
        <v>603</v>
      </c>
      <c r="E459" s="154" t="s">
        <v>82</v>
      </c>
      <c r="F459" s="155" t="s">
        <v>15526</v>
      </c>
      <c r="H459" s="156">
        <v>29.207999999999998</v>
      </c>
      <c r="I459" s="157"/>
      <c r="L459" s="153"/>
      <c r="M459" s="158"/>
      <c r="T459" s="159"/>
      <c r="AT459" s="154" t="s">
        <v>603</v>
      </c>
      <c r="AU459" s="154" t="s">
        <v>93</v>
      </c>
      <c r="AV459" s="13" t="s">
        <v>93</v>
      </c>
      <c r="AW459" s="13" t="s">
        <v>42</v>
      </c>
      <c r="AX459" s="13" t="s">
        <v>91</v>
      </c>
      <c r="AY459" s="154" t="s">
        <v>594</v>
      </c>
    </row>
    <row r="460" spans="2:65" s="1" customFormat="1" ht="33" customHeight="1" x14ac:dyDescent="0.2">
      <c r="B460" s="34"/>
      <c r="C460" s="133" t="s">
        <v>1225</v>
      </c>
      <c r="D460" s="133" t="s">
        <v>597</v>
      </c>
      <c r="E460" s="134" t="s">
        <v>15528</v>
      </c>
      <c r="F460" s="135" t="s">
        <v>15529</v>
      </c>
      <c r="G460" s="136" t="s">
        <v>618</v>
      </c>
      <c r="H460" s="137">
        <v>58.031999999999996</v>
      </c>
      <c r="I460" s="138"/>
      <c r="J460" s="139">
        <f>ROUND(I460*H460,2)</f>
        <v>0</v>
      </c>
      <c r="K460" s="135" t="s">
        <v>651</v>
      </c>
      <c r="L460" s="34"/>
      <c r="M460" s="140" t="s">
        <v>82</v>
      </c>
      <c r="N460" s="141" t="s">
        <v>54</v>
      </c>
      <c r="P460" s="142">
        <f>O460*H460</f>
        <v>0</v>
      </c>
      <c r="Q460" s="142">
        <v>6.4000000000000005E-4</v>
      </c>
      <c r="R460" s="142">
        <f>Q460*H460</f>
        <v>3.7140480000000003E-2</v>
      </c>
      <c r="S460" s="142">
        <v>0</v>
      </c>
      <c r="T460" s="143">
        <f>S460*H460</f>
        <v>0</v>
      </c>
      <c r="AR460" s="144" t="s">
        <v>601</v>
      </c>
      <c r="AT460" s="144" t="s">
        <v>597</v>
      </c>
      <c r="AU460" s="144" t="s">
        <v>93</v>
      </c>
      <c r="AY460" s="18" t="s">
        <v>594</v>
      </c>
      <c r="BE460" s="145">
        <f>IF(N460="základní",J460,0)</f>
        <v>0</v>
      </c>
      <c r="BF460" s="145">
        <f>IF(N460="snížená",J460,0)</f>
        <v>0</v>
      </c>
      <c r="BG460" s="145">
        <f>IF(N460="zákl. přenesená",J460,0)</f>
        <v>0</v>
      </c>
      <c r="BH460" s="145">
        <f>IF(N460="sníž. přenesená",J460,0)</f>
        <v>0</v>
      </c>
      <c r="BI460" s="145">
        <f>IF(N460="nulová",J460,0)</f>
        <v>0</v>
      </c>
      <c r="BJ460" s="18" t="s">
        <v>91</v>
      </c>
      <c r="BK460" s="145">
        <f>ROUND(I460*H460,2)</f>
        <v>0</v>
      </c>
      <c r="BL460" s="18" t="s">
        <v>601</v>
      </c>
      <c r="BM460" s="144" t="s">
        <v>15530</v>
      </c>
    </row>
    <row r="461" spans="2:65" s="1" customFormat="1" ht="10.199999999999999" x14ac:dyDescent="0.2">
      <c r="B461" s="34"/>
      <c r="D461" s="164" t="s">
        <v>653</v>
      </c>
      <c r="F461" s="165" t="s">
        <v>15531</v>
      </c>
      <c r="I461" s="166"/>
      <c r="L461" s="34"/>
      <c r="M461" s="167"/>
      <c r="T461" s="55"/>
      <c r="AT461" s="18" t="s">
        <v>653</v>
      </c>
      <c r="AU461" s="18" t="s">
        <v>93</v>
      </c>
    </row>
    <row r="462" spans="2:65" s="12" customFormat="1" ht="10.199999999999999" x14ac:dyDescent="0.2">
      <c r="B462" s="146"/>
      <c r="D462" s="147" t="s">
        <v>603</v>
      </c>
      <c r="E462" s="148" t="s">
        <v>82</v>
      </c>
      <c r="F462" s="149" t="s">
        <v>15352</v>
      </c>
      <c r="H462" s="148" t="s">
        <v>82</v>
      </c>
      <c r="I462" s="150"/>
      <c r="L462" s="146"/>
      <c r="M462" s="151"/>
      <c r="T462" s="152"/>
      <c r="AT462" s="148" t="s">
        <v>603</v>
      </c>
      <c r="AU462" s="148" t="s">
        <v>93</v>
      </c>
      <c r="AV462" s="12" t="s">
        <v>91</v>
      </c>
      <c r="AW462" s="12" t="s">
        <v>42</v>
      </c>
      <c r="AX462" s="12" t="s">
        <v>84</v>
      </c>
      <c r="AY462" s="148" t="s">
        <v>594</v>
      </c>
    </row>
    <row r="463" spans="2:65" s="13" customFormat="1" ht="10.199999999999999" x14ac:dyDescent="0.2">
      <c r="B463" s="153"/>
      <c r="D463" s="147" t="s">
        <v>603</v>
      </c>
      <c r="E463" s="154" t="s">
        <v>82</v>
      </c>
      <c r="F463" s="155" t="s">
        <v>15532</v>
      </c>
      <c r="H463" s="156">
        <v>9.9</v>
      </c>
      <c r="I463" s="157"/>
      <c r="L463" s="153"/>
      <c r="M463" s="158"/>
      <c r="T463" s="159"/>
      <c r="AT463" s="154" t="s">
        <v>603</v>
      </c>
      <c r="AU463" s="154" t="s">
        <v>93</v>
      </c>
      <c r="AV463" s="13" t="s">
        <v>93</v>
      </c>
      <c r="AW463" s="13" t="s">
        <v>42</v>
      </c>
      <c r="AX463" s="13" t="s">
        <v>84</v>
      </c>
      <c r="AY463" s="154" t="s">
        <v>594</v>
      </c>
    </row>
    <row r="464" spans="2:65" s="13" customFormat="1" ht="10.199999999999999" x14ac:dyDescent="0.2">
      <c r="B464" s="153"/>
      <c r="D464" s="147" t="s">
        <v>603</v>
      </c>
      <c r="E464" s="154" t="s">
        <v>82</v>
      </c>
      <c r="F464" s="155" t="s">
        <v>15533</v>
      </c>
      <c r="H464" s="156">
        <v>3.9</v>
      </c>
      <c r="I464" s="157"/>
      <c r="L464" s="153"/>
      <c r="M464" s="158"/>
      <c r="T464" s="159"/>
      <c r="AT464" s="154" t="s">
        <v>603</v>
      </c>
      <c r="AU464" s="154" t="s">
        <v>93</v>
      </c>
      <c r="AV464" s="13" t="s">
        <v>93</v>
      </c>
      <c r="AW464" s="13" t="s">
        <v>42</v>
      </c>
      <c r="AX464" s="13" t="s">
        <v>84</v>
      </c>
      <c r="AY464" s="154" t="s">
        <v>594</v>
      </c>
    </row>
    <row r="465" spans="2:65" s="12" customFormat="1" ht="10.199999999999999" x14ac:dyDescent="0.2">
      <c r="B465" s="146"/>
      <c r="D465" s="147" t="s">
        <v>603</v>
      </c>
      <c r="E465" s="148" t="s">
        <v>82</v>
      </c>
      <c r="F465" s="149" t="s">
        <v>15273</v>
      </c>
      <c r="H465" s="148" t="s">
        <v>82</v>
      </c>
      <c r="I465" s="150"/>
      <c r="L465" s="146"/>
      <c r="M465" s="151"/>
      <c r="T465" s="152"/>
      <c r="AT465" s="148" t="s">
        <v>603</v>
      </c>
      <c r="AU465" s="148" t="s">
        <v>93</v>
      </c>
      <c r="AV465" s="12" t="s">
        <v>91</v>
      </c>
      <c r="AW465" s="12" t="s">
        <v>42</v>
      </c>
      <c r="AX465" s="12" t="s">
        <v>84</v>
      </c>
      <c r="AY465" s="148" t="s">
        <v>594</v>
      </c>
    </row>
    <row r="466" spans="2:65" s="13" customFormat="1" ht="10.199999999999999" x14ac:dyDescent="0.2">
      <c r="B466" s="153"/>
      <c r="D466" s="147" t="s">
        <v>603</v>
      </c>
      <c r="E466" s="154" t="s">
        <v>82</v>
      </c>
      <c r="F466" s="155" t="s">
        <v>15534</v>
      </c>
      <c r="H466" s="156">
        <v>14.007</v>
      </c>
      <c r="I466" s="157"/>
      <c r="L466" s="153"/>
      <c r="M466" s="158"/>
      <c r="T466" s="159"/>
      <c r="AT466" s="154" t="s">
        <v>603</v>
      </c>
      <c r="AU466" s="154" t="s">
        <v>93</v>
      </c>
      <c r="AV466" s="13" t="s">
        <v>93</v>
      </c>
      <c r="AW466" s="13" t="s">
        <v>42</v>
      </c>
      <c r="AX466" s="13" t="s">
        <v>84</v>
      </c>
      <c r="AY466" s="154" t="s">
        <v>594</v>
      </c>
    </row>
    <row r="467" spans="2:65" s="12" customFormat="1" ht="10.199999999999999" x14ac:dyDescent="0.2">
      <c r="B467" s="146"/>
      <c r="D467" s="147" t="s">
        <v>603</v>
      </c>
      <c r="E467" s="148" t="s">
        <v>82</v>
      </c>
      <c r="F467" s="149" t="s">
        <v>15535</v>
      </c>
      <c r="H467" s="148" t="s">
        <v>82</v>
      </c>
      <c r="I467" s="150"/>
      <c r="L467" s="146"/>
      <c r="M467" s="151"/>
      <c r="T467" s="152"/>
      <c r="AT467" s="148" t="s">
        <v>603</v>
      </c>
      <c r="AU467" s="148" t="s">
        <v>93</v>
      </c>
      <c r="AV467" s="12" t="s">
        <v>91</v>
      </c>
      <c r="AW467" s="12" t="s">
        <v>42</v>
      </c>
      <c r="AX467" s="12" t="s">
        <v>84</v>
      </c>
      <c r="AY467" s="148" t="s">
        <v>594</v>
      </c>
    </row>
    <row r="468" spans="2:65" s="13" customFormat="1" ht="10.199999999999999" x14ac:dyDescent="0.2">
      <c r="B468" s="153"/>
      <c r="D468" s="147" t="s">
        <v>603</v>
      </c>
      <c r="E468" s="154" t="s">
        <v>82</v>
      </c>
      <c r="F468" s="155" t="s">
        <v>15536</v>
      </c>
      <c r="H468" s="156">
        <v>21.675000000000001</v>
      </c>
      <c r="I468" s="157"/>
      <c r="L468" s="153"/>
      <c r="M468" s="158"/>
      <c r="T468" s="159"/>
      <c r="AT468" s="154" t="s">
        <v>603</v>
      </c>
      <c r="AU468" s="154" t="s">
        <v>93</v>
      </c>
      <c r="AV468" s="13" t="s">
        <v>93</v>
      </c>
      <c r="AW468" s="13" t="s">
        <v>42</v>
      </c>
      <c r="AX468" s="13" t="s">
        <v>84</v>
      </c>
      <c r="AY468" s="154" t="s">
        <v>594</v>
      </c>
    </row>
    <row r="469" spans="2:65" s="12" customFormat="1" ht="10.199999999999999" x14ac:dyDescent="0.2">
      <c r="B469" s="146"/>
      <c r="D469" s="147" t="s">
        <v>603</v>
      </c>
      <c r="E469" s="148" t="s">
        <v>82</v>
      </c>
      <c r="F469" s="149" t="s">
        <v>15276</v>
      </c>
      <c r="H469" s="148" t="s">
        <v>82</v>
      </c>
      <c r="I469" s="150"/>
      <c r="L469" s="146"/>
      <c r="M469" s="151"/>
      <c r="T469" s="152"/>
      <c r="AT469" s="148" t="s">
        <v>603</v>
      </c>
      <c r="AU469" s="148" t="s">
        <v>93</v>
      </c>
      <c r="AV469" s="12" t="s">
        <v>91</v>
      </c>
      <c r="AW469" s="12" t="s">
        <v>42</v>
      </c>
      <c r="AX469" s="12" t="s">
        <v>84</v>
      </c>
      <c r="AY469" s="148" t="s">
        <v>594</v>
      </c>
    </row>
    <row r="470" spans="2:65" s="13" customFormat="1" ht="10.199999999999999" x14ac:dyDescent="0.2">
      <c r="B470" s="153"/>
      <c r="D470" s="147" t="s">
        <v>603</v>
      </c>
      <c r="E470" s="154" t="s">
        <v>82</v>
      </c>
      <c r="F470" s="155" t="s">
        <v>15299</v>
      </c>
      <c r="H470" s="156">
        <v>8.5500000000000007</v>
      </c>
      <c r="I470" s="157"/>
      <c r="L470" s="153"/>
      <c r="M470" s="158"/>
      <c r="T470" s="159"/>
      <c r="AT470" s="154" t="s">
        <v>603</v>
      </c>
      <c r="AU470" s="154" t="s">
        <v>93</v>
      </c>
      <c r="AV470" s="13" t="s">
        <v>93</v>
      </c>
      <c r="AW470" s="13" t="s">
        <v>42</v>
      </c>
      <c r="AX470" s="13" t="s">
        <v>84</v>
      </c>
      <c r="AY470" s="154" t="s">
        <v>594</v>
      </c>
    </row>
    <row r="471" spans="2:65" s="15" customFormat="1" ht="10.199999999999999" x14ac:dyDescent="0.2">
      <c r="B471" s="175"/>
      <c r="D471" s="147" t="s">
        <v>603</v>
      </c>
      <c r="E471" s="176" t="s">
        <v>82</v>
      </c>
      <c r="F471" s="177" t="s">
        <v>672</v>
      </c>
      <c r="H471" s="178">
        <v>58.031999999999996</v>
      </c>
      <c r="I471" s="179"/>
      <c r="L471" s="175"/>
      <c r="M471" s="180"/>
      <c r="T471" s="181"/>
      <c r="AT471" s="176" t="s">
        <v>603</v>
      </c>
      <c r="AU471" s="176" t="s">
        <v>93</v>
      </c>
      <c r="AV471" s="15" t="s">
        <v>147</v>
      </c>
      <c r="AW471" s="15" t="s">
        <v>42</v>
      </c>
      <c r="AX471" s="15" t="s">
        <v>91</v>
      </c>
      <c r="AY471" s="176" t="s">
        <v>594</v>
      </c>
    </row>
    <row r="472" spans="2:65" s="1" customFormat="1" ht="24.15" customHeight="1" x14ac:dyDescent="0.2">
      <c r="B472" s="34"/>
      <c r="C472" s="133" t="s">
        <v>1241</v>
      </c>
      <c r="D472" s="133" t="s">
        <v>597</v>
      </c>
      <c r="E472" s="134" t="s">
        <v>15537</v>
      </c>
      <c r="F472" s="135" t="s">
        <v>15538</v>
      </c>
      <c r="G472" s="136" t="s">
        <v>738</v>
      </c>
      <c r="H472" s="137">
        <v>0.35399999999999998</v>
      </c>
      <c r="I472" s="138"/>
      <c r="J472" s="139">
        <f>ROUND(I472*H472,2)</f>
        <v>0</v>
      </c>
      <c r="K472" s="135" t="s">
        <v>651</v>
      </c>
      <c r="L472" s="34"/>
      <c r="M472" s="140" t="s">
        <v>82</v>
      </c>
      <c r="N472" s="141" t="s">
        <v>54</v>
      </c>
      <c r="P472" s="142">
        <f>O472*H472</f>
        <v>0</v>
      </c>
      <c r="Q472" s="142">
        <v>0</v>
      </c>
      <c r="R472" s="142">
        <f>Q472*H472</f>
        <v>0</v>
      </c>
      <c r="S472" s="142">
        <v>0</v>
      </c>
      <c r="T472" s="143">
        <f>S472*H472</f>
        <v>0</v>
      </c>
      <c r="AR472" s="144" t="s">
        <v>601</v>
      </c>
      <c r="AT472" s="144" t="s">
        <v>597</v>
      </c>
      <c r="AU472" s="144" t="s">
        <v>93</v>
      </c>
      <c r="AY472" s="18" t="s">
        <v>594</v>
      </c>
      <c r="BE472" s="145">
        <f>IF(N472="základní",J472,0)</f>
        <v>0</v>
      </c>
      <c r="BF472" s="145">
        <f>IF(N472="snížená",J472,0)</f>
        <v>0</v>
      </c>
      <c r="BG472" s="145">
        <f>IF(N472="zákl. přenesená",J472,0)</f>
        <v>0</v>
      </c>
      <c r="BH472" s="145">
        <f>IF(N472="sníž. přenesená",J472,0)</f>
        <v>0</v>
      </c>
      <c r="BI472" s="145">
        <f>IF(N472="nulová",J472,0)</f>
        <v>0</v>
      </c>
      <c r="BJ472" s="18" t="s">
        <v>91</v>
      </c>
      <c r="BK472" s="145">
        <f>ROUND(I472*H472,2)</f>
        <v>0</v>
      </c>
      <c r="BL472" s="18" t="s">
        <v>601</v>
      </c>
      <c r="BM472" s="144" t="s">
        <v>15539</v>
      </c>
    </row>
    <row r="473" spans="2:65" s="1" customFormat="1" ht="10.199999999999999" x14ac:dyDescent="0.2">
      <c r="B473" s="34"/>
      <c r="D473" s="164" t="s">
        <v>653</v>
      </c>
      <c r="F473" s="165" t="s">
        <v>15540</v>
      </c>
      <c r="I473" s="166"/>
      <c r="L473" s="34"/>
      <c r="M473" s="167"/>
      <c r="T473" s="55"/>
      <c r="AT473" s="18" t="s">
        <v>653</v>
      </c>
      <c r="AU473" s="18" t="s">
        <v>93</v>
      </c>
    </row>
    <row r="474" spans="2:65" s="11" customFormat="1" ht="22.8" customHeight="1" x14ac:dyDescent="0.25">
      <c r="B474" s="121"/>
      <c r="D474" s="122" t="s">
        <v>83</v>
      </c>
      <c r="E474" s="131" t="s">
        <v>1717</v>
      </c>
      <c r="F474" s="131" t="s">
        <v>1718</v>
      </c>
      <c r="I474" s="124"/>
      <c r="J474" s="132">
        <f>BK474</f>
        <v>0</v>
      </c>
      <c r="L474" s="121"/>
      <c r="M474" s="126"/>
      <c r="P474" s="127">
        <f>SUM(P475:P483)</f>
        <v>0</v>
      </c>
      <c r="R474" s="127">
        <f>SUM(R475:R483)</f>
        <v>0.11157299999999999</v>
      </c>
      <c r="T474" s="128">
        <f>SUM(T475:T483)</f>
        <v>0</v>
      </c>
      <c r="AR474" s="122" t="s">
        <v>93</v>
      </c>
      <c r="AT474" s="129" t="s">
        <v>83</v>
      </c>
      <c r="AU474" s="129" t="s">
        <v>91</v>
      </c>
      <c r="AY474" s="122" t="s">
        <v>594</v>
      </c>
      <c r="BK474" s="130">
        <f>SUM(BK475:BK483)</f>
        <v>0</v>
      </c>
    </row>
    <row r="475" spans="2:65" s="1" customFormat="1" ht="24.15" customHeight="1" x14ac:dyDescent="0.2">
      <c r="B475" s="34"/>
      <c r="C475" s="133" t="s">
        <v>1248</v>
      </c>
      <c r="D475" s="133" t="s">
        <v>597</v>
      </c>
      <c r="E475" s="134" t="s">
        <v>15541</v>
      </c>
      <c r="F475" s="135" t="s">
        <v>15542</v>
      </c>
      <c r="G475" s="136" t="s">
        <v>618</v>
      </c>
      <c r="H475" s="137">
        <v>14.7</v>
      </c>
      <c r="I475" s="138"/>
      <c r="J475" s="139">
        <f>ROUND(I475*H475,2)</f>
        <v>0</v>
      </c>
      <c r="K475" s="135" t="s">
        <v>651</v>
      </c>
      <c r="L475" s="34"/>
      <c r="M475" s="140" t="s">
        <v>82</v>
      </c>
      <c r="N475" s="141" t="s">
        <v>54</v>
      </c>
      <c r="P475" s="142">
        <f>O475*H475</f>
        <v>0</v>
      </c>
      <c r="Q475" s="142">
        <v>3.0000000000000001E-3</v>
      </c>
      <c r="R475" s="142">
        <f>Q475*H475</f>
        <v>4.41E-2</v>
      </c>
      <c r="S475" s="142">
        <v>0</v>
      </c>
      <c r="T475" s="143">
        <f>S475*H475</f>
        <v>0</v>
      </c>
      <c r="AR475" s="144" t="s">
        <v>601</v>
      </c>
      <c r="AT475" s="144" t="s">
        <v>597</v>
      </c>
      <c r="AU475" s="144" t="s">
        <v>93</v>
      </c>
      <c r="AY475" s="18" t="s">
        <v>594</v>
      </c>
      <c r="BE475" s="145">
        <f>IF(N475="základní",J475,0)</f>
        <v>0</v>
      </c>
      <c r="BF475" s="145">
        <f>IF(N475="snížená",J475,0)</f>
        <v>0</v>
      </c>
      <c r="BG475" s="145">
        <f>IF(N475="zákl. přenesená",J475,0)</f>
        <v>0</v>
      </c>
      <c r="BH475" s="145">
        <f>IF(N475="sníž. přenesená",J475,0)</f>
        <v>0</v>
      </c>
      <c r="BI475" s="145">
        <f>IF(N475="nulová",J475,0)</f>
        <v>0</v>
      </c>
      <c r="BJ475" s="18" t="s">
        <v>91</v>
      </c>
      <c r="BK475" s="145">
        <f>ROUND(I475*H475,2)</f>
        <v>0</v>
      </c>
      <c r="BL475" s="18" t="s">
        <v>601</v>
      </c>
      <c r="BM475" s="144" t="s">
        <v>15543</v>
      </c>
    </row>
    <row r="476" spans="2:65" s="1" customFormat="1" ht="10.199999999999999" x14ac:dyDescent="0.2">
      <c r="B476" s="34"/>
      <c r="D476" s="164" t="s">
        <v>653</v>
      </c>
      <c r="F476" s="165" t="s">
        <v>15544</v>
      </c>
      <c r="I476" s="166"/>
      <c r="L476" s="34"/>
      <c r="M476" s="167"/>
      <c r="T476" s="55"/>
      <c r="AT476" s="18" t="s">
        <v>653</v>
      </c>
      <c r="AU476" s="18" t="s">
        <v>93</v>
      </c>
    </row>
    <row r="477" spans="2:65" s="12" customFormat="1" ht="10.199999999999999" x14ac:dyDescent="0.2">
      <c r="B477" s="146"/>
      <c r="D477" s="147" t="s">
        <v>603</v>
      </c>
      <c r="E477" s="148" t="s">
        <v>82</v>
      </c>
      <c r="F477" s="149" t="s">
        <v>15231</v>
      </c>
      <c r="H477" s="148" t="s">
        <v>82</v>
      </c>
      <c r="I477" s="150"/>
      <c r="L477" s="146"/>
      <c r="M477" s="151"/>
      <c r="T477" s="152"/>
      <c r="AT477" s="148" t="s">
        <v>603</v>
      </c>
      <c r="AU477" s="148" t="s">
        <v>93</v>
      </c>
      <c r="AV477" s="12" t="s">
        <v>91</v>
      </c>
      <c r="AW477" s="12" t="s">
        <v>42</v>
      </c>
      <c r="AX477" s="12" t="s">
        <v>84</v>
      </c>
      <c r="AY477" s="148" t="s">
        <v>594</v>
      </c>
    </row>
    <row r="478" spans="2:65" s="13" customFormat="1" ht="10.199999999999999" x14ac:dyDescent="0.2">
      <c r="B478" s="153"/>
      <c r="D478" s="147" t="s">
        <v>603</v>
      </c>
      <c r="E478" s="154" t="s">
        <v>82</v>
      </c>
      <c r="F478" s="155" t="s">
        <v>15545</v>
      </c>
      <c r="H478" s="156">
        <v>14.7</v>
      </c>
      <c r="I478" s="157"/>
      <c r="L478" s="153"/>
      <c r="M478" s="158"/>
      <c r="T478" s="159"/>
      <c r="AT478" s="154" t="s">
        <v>603</v>
      </c>
      <c r="AU478" s="154" t="s">
        <v>93</v>
      </c>
      <c r="AV478" s="13" t="s">
        <v>93</v>
      </c>
      <c r="AW478" s="13" t="s">
        <v>42</v>
      </c>
      <c r="AX478" s="13" t="s">
        <v>84</v>
      </c>
      <c r="AY478" s="154" t="s">
        <v>594</v>
      </c>
    </row>
    <row r="479" spans="2:65" s="15" customFormat="1" ht="10.199999999999999" x14ac:dyDescent="0.2">
      <c r="B479" s="175"/>
      <c r="D479" s="147" t="s">
        <v>603</v>
      </c>
      <c r="E479" s="176" t="s">
        <v>82</v>
      </c>
      <c r="F479" s="177" t="s">
        <v>672</v>
      </c>
      <c r="H479" s="178">
        <v>14.7</v>
      </c>
      <c r="I479" s="179"/>
      <c r="L479" s="175"/>
      <c r="M479" s="180"/>
      <c r="T479" s="181"/>
      <c r="AT479" s="176" t="s">
        <v>603</v>
      </c>
      <c r="AU479" s="176" t="s">
        <v>93</v>
      </c>
      <c r="AV479" s="15" t="s">
        <v>147</v>
      </c>
      <c r="AW479" s="15" t="s">
        <v>42</v>
      </c>
      <c r="AX479" s="15" t="s">
        <v>91</v>
      </c>
      <c r="AY479" s="176" t="s">
        <v>594</v>
      </c>
    </row>
    <row r="480" spans="2:65" s="1" customFormat="1" ht="16.5" customHeight="1" x14ac:dyDescent="0.2">
      <c r="B480" s="34"/>
      <c r="C480" s="183" t="s">
        <v>1255</v>
      </c>
      <c r="D480" s="183" t="s">
        <v>752</v>
      </c>
      <c r="E480" s="184" t="s">
        <v>15546</v>
      </c>
      <c r="F480" s="185" t="s">
        <v>15547</v>
      </c>
      <c r="G480" s="186" t="s">
        <v>618</v>
      </c>
      <c r="H480" s="187">
        <v>14.994</v>
      </c>
      <c r="I480" s="188"/>
      <c r="J480" s="189">
        <f>ROUND(I480*H480,2)</f>
        <v>0</v>
      </c>
      <c r="K480" s="185" t="s">
        <v>651</v>
      </c>
      <c r="L480" s="190"/>
      <c r="M480" s="191" t="s">
        <v>82</v>
      </c>
      <c r="N480" s="192" t="s">
        <v>54</v>
      </c>
      <c r="P480" s="142">
        <f>O480*H480</f>
        <v>0</v>
      </c>
      <c r="Q480" s="142">
        <v>4.4999999999999997E-3</v>
      </c>
      <c r="R480" s="142">
        <f>Q480*H480</f>
        <v>6.7472999999999991E-2</v>
      </c>
      <c r="S480" s="142">
        <v>0</v>
      </c>
      <c r="T480" s="143">
        <f>S480*H480</f>
        <v>0</v>
      </c>
      <c r="AR480" s="144" t="s">
        <v>948</v>
      </c>
      <c r="AT480" s="144" t="s">
        <v>752</v>
      </c>
      <c r="AU480" s="144" t="s">
        <v>93</v>
      </c>
      <c r="AY480" s="18" t="s">
        <v>594</v>
      </c>
      <c r="BE480" s="145">
        <f>IF(N480="základní",J480,0)</f>
        <v>0</v>
      </c>
      <c r="BF480" s="145">
        <f>IF(N480="snížená",J480,0)</f>
        <v>0</v>
      </c>
      <c r="BG480" s="145">
        <f>IF(N480="zákl. přenesená",J480,0)</f>
        <v>0</v>
      </c>
      <c r="BH480" s="145">
        <f>IF(N480="sníž. přenesená",J480,0)</f>
        <v>0</v>
      </c>
      <c r="BI480" s="145">
        <f>IF(N480="nulová",J480,0)</f>
        <v>0</v>
      </c>
      <c r="BJ480" s="18" t="s">
        <v>91</v>
      </c>
      <c r="BK480" s="145">
        <f>ROUND(I480*H480,2)</f>
        <v>0</v>
      </c>
      <c r="BL480" s="18" t="s">
        <v>601</v>
      </c>
      <c r="BM480" s="144" t="s">
        <v>15548</v>
      </c>
    </row>
    <row r="481" spans="2:65" s="13" customFormat="1" ht="10.199999999999999" x14ac:dyDescent="0.2">
      <c r="B481" s="153"/>
      <c r="D481" s="147" t="s">
        <v>603</v>
      </c>
      <c r="E481" s="154" t="s">
        <v>82</v>
      </c>
      <c r="F481" s="155" t="s">
        <v>15549</v>
      </c>
      <c r="H481" s="156">
        <v>14.994</v>
      </c>
      <c r="I481" s="157"/>
      <c r="L481" s="153"/>
      <c r="M481" s="158"/>
      <c r="T481" s="159"/>
      <c r="AT481" s="154" t="s">
        <v>603</v>
      </c>
      <c r="AU481" s="154" t="s">
        <v>93</v>
      </c>
      <c r="AV481" s="13" t="s">
        <v>93</v>
      </c>
      <c r="AW481" s="13" t="s">
        <v>42</v>
      </c>
      <c r="AX481" s="13" t="s">
        <v>91</v>
      </c>
      <c r="AY481" s="154" t="s">
        <v>594</v>
      </c>
    </row>
    <row r="482" spans="2:65" s="1" customFormat="1" ht="24.15" customHeight="1" x14ac:dyDescent="0.2">
      <c r="B482" s="34"/>
      <c r="C482" s="133" t="s">
        <v>1266</v>
      </c>
      <c r="D482" s="133" t="s">
        <v>597</v>
      </c>
      <c r="E482" s="134" t="s">
        <v>4788</v>
      </c>
      <c r="F482" s="135" t="s">
        <v>4789</v>
      </c>
      <c r="G482" s="136" t="s">
        <v>738</v>
      </c>
      <c r="H482" s="137">
        <v>0.112</v>
      </c>
      <c r="I482" s="138"/>
      <c r="J482" s="139">
        <f>ROUND(I482*H482,2)</f>
        <v>0</v>
      </c>
      <c r="K482" s="135" t="s">
        <v>651</v>
      </c>
      <c r="L482" s="34"/>
      <c r="M482" s="140" t="s">
        <v>82</v>
      </c>
      <c r="N482" s="141" t="s">
        <v>54</v>
      </c>
      <c r="P482" s="142">
        <f>O482*H482</f>
        <v>0</v>
      </c>
      <c r="Q482" s="142">
        <v>0</v>
      </c>
      <c r="R482" s="142">
        <f>Q482*H482</f>
        <v>0</v>
      </c>
      <c r="S482" s="142">
        <v>0</v>
      </c>
      <c r="T482" s="143">
        <f>S482*H482</f>
        <v>0</v>
      </c>
      <c r="AR482" s="144" t="s">
        <v>601</v>
      </c>
      <c r="AT482" s="144" t="s">
        <v>597</v>
      </c>
      <c r="AU482" s="144" t="s">
        <v>93</v>
      </c>
      <c r="AY482" s="18" t="s">
        <v>594</v>
      </c>
      <c r="BE482" s="145">
        <f>IF(N482="základní",J482,0)</f>
        <v>0</v>
      </c>
      <c r="BF482" s="145">
        <f>IF(N482="snížená",J482,0)</f>
        <v>0</v>
      </c>
      <c r="BG482" s="145">
        <f>IF(N482="zákl. přenesená",J482,0)</f>
        <v>0</v>
      </c>
      <c r="BH482" s="145">
        <f>IF(N482="sníž. přenesená",J482,0)</f>
        <v>0</v>
      </c>
      <c r="BI482" s="145">
        <f>IF(N482="nulová",J482,0)</f>
        <v>0</v>
      </c>
      <c r="BJ482" s="18" t="s">
        <v>91</v>
      </c>
      <c r="BK482" s="145">
        <f>ROUND(I482*H482,2)</f>
        <v>0</v>
      </c>
      <c r="BL482" s="18" t="s">
        <v>601</v>
      </c>
      <c r="BM482" s="144" t="s">
        <v>15550</v>
      </c>
    </row>
    <row r="483" spans="2:65" s="1" customFormat="1" ht="10.199999999999999" x14ac:dyDescent="0.2">
      <c r="B483" s="34"/>
      <c r="D483" s="164" t="s">
        <v>653</v>
      </c>
      <c r="F483" s="165" t="s">
        <v>4791</v>
      </c>
      <c r="I483" s="166"/>
      <c r="L483" s="34"/>
      <c r="M483" s="167"/>
      <c r="T483" s="55"/>
      <c r="AT483" s="18" t="s">
        <v>653</v>
      </c>
      <c r="AU483" s="18" t="s">
        <v>93</v>
      </c>
    </row>
    <row r="484" spans="2:65" s="11" customFormat="1" ht="22.8" customHeight="1" x14ac:dyDescent="0.25">
      <c r="B484" s="121"/>
      <c r="D484" s="122" t="s">
        <v>83</v>
      </c>
      <c r="E484" s="131" t="s">
        <v>595</v>
      </c>
      <c r="F484" s="131" t="s">
        <v>1746</v>
      </c>
      <c r="I484" s="124"/>
      <c r="J484" s="132">
        <f>BK484</f>
        <v>0</v>
      </c>
      <c r="L484" s="121"/>
      <c r="M484" s="126"/>
      <c r="P484" s="127">
        <f>SUM(P485:P503)</f>
        <v>0</v>
      </c>
      <c r="R484" s="127">
        <f>SUM(R485:R503)</f>
        <v>0.158942</v>
      </c>
      <c r="T484" s="128">
        <f>SUM(T485:T503)</f>
        <v>0</v>
      </c>
      <c r="AR484" s="122" t="s">
        <v>93</v>
      </c>
      <c r="AT484" s="129" t="s">
        <v>83</v>
      </c>
      <c r="AU484" s="129" t="s">
        <v>91</v>
      </c>
      <c r="AY484" s="122" t="s">
        <v>594</v>
      </c>
      <c r="BK484" s="130">
        <f>SUM(BK485:BK503)</f>
        <v>0</v>
      </c>
    </row>
    <row r="485" spans="2:65" s="1" customFormat="1" ht="16.5" customHeight="1" x14ac:dyDescent="0.2">
      <c r="B485" s="34"/>
      <c r="C485" s="133" t="s">
        <v>1275</v>
      </c>
      <c r="D485" s="133" t="s">
        <v>597</v>
      </c>
      <c r="E485" s="134" t="s">
        <v>15551</v>
      </c>
      <c r="F485" s="135" t="s">
        <v>15552</v>
      </c>
      <c r="G485" s="136" t="s">
        <v>944</v>
      </c>
      <c r="H485" s="137">
        <v>15.7</v>
      </c>
      <c r="I485" s="138"/>
      <c r="J485" s="139">
        <f>ROUND(I485*H485,2)</f>
        <v>0</v>
      </c>
      <c r="K485" s="135" t="s">
        <v>651</v>
      </c>
      <c r="L485" s="34"/>
      <c r="M485" s="140" t="s">
        <v>82</v>
      </c>
      <c r="N485" s="141" t="s">
        <v>54</v>
      </c>
      <c r="P485" s="142">
        <f>O485*H485</f>
        <v>0</v>
      </c>
      <c r="Q485" s="142">
        <v>6.0000000000000002E-5</v>
      </c>
      <c r="R485" s="142">
        <f>Q485*H485</f>
        <v>9.4200000000000002E-4</v>
      </c>
      <c r="S485" s="142">
        <v>0</v>
      </c>
      <c r="T485" s="143">
        <f>S485*H485</f>
        <v>0</v>
      </c>
      <c r="AR485" s="144" t="s">
        <v>601</v>
      </c>
      <c r="AT485" s="144" t="s">
        <v>597</v>
      </c>
      <c r="AU485" s="144" t="s">
        <v>93</v>
      </c>
      <c r="AY485" s="18" t="s">
        <v>594</v>
      </c>
      <c r="BE485" s="145">
        <f>IF(N485="základní",J485,0)</f>
        <v>0</v>
      </c>
      <c r="BF485" s="145">
        <f>IF(N485="snížená",J485,0)</f>
        <v>0</v>
      </c>
      <c r="BG485" s="145">
        <f>IF(N485="zákl. přenesená",J485,0)</f>
        <v>0</v>
      </c>
      <c r="BH485" s="145">
        <f>IF(N485="sníž. přenesená",J485,0)</f>
        <v>0</v>
      </c>
      <c r="BI485" s="145">
        <f>IF(N485="nulová",J485,0)</f>
        <v>0</v>
      </c>
      <c r="BJ485" s="18" t="s">
        <v>91</v>
      </c>
      <c r="BK485" s="145">
        <f>ROUND(I485*H485,2)</f>
        <v>0</v>
      </c>
      <c r="BL485" s="18" t="s">
        <v>601</v>
      </c>
      <c r="BM485" s="144" t="s">
        <v>15553</v>
      </c>
    </row>
    <row r="486" spans="2:65" s="1" customFormat="1" ht="10.199999999999999" x14ac:dyDescent="0.2">
      <c r="B486" s="34"/>
      <c r="D486" s="164" t="s">
        <v>653</v>
      </c>
      <c r="F486" s="165" t="s">
        <v>15554</v>
      </c>
      <c r="I486" s="166"/>
      <c r="L486" s="34"/>
      <c r="M486" s="167"/>
      <c r="T486" s="55"/>
      <c r="AT486" s="18" t="s">
        <v>653</v>
      </c>
      <c r="AU486" s="18" t="s">
        <v>93</v>
      </c>
    </row>
    <row r="487" spans="2:65" s="12" customFormat="1" ht="10.199999999999999" x14ac:dyDescent="0.2">
      <c r="B487" s="146"/>
      <c r="D487" s="147" t="s">
        <v>603</v>
      </c>
      <c r="E487" s="148" t="s">
        <v>82</v>
      </c>
      <c r="F487" s="149" t="s">
        <v>15352</v>
      </c>
      <c r="H487" s="148" t="s">
        <v>82</v>
      </c>
      <c r="I487" s="150"/>
      <c r="L487" s="146"/>
      <c r="M487" s="151"/>
      <c r="T487" s="152"/>
      <c r="AT487" s="148" t="s">
        <v>603</v>
      </c>
      <c r="AU487" s="148" t="s">
        <v>93</v>
      </c>
      <c r="AV487" s="12" t="s">
        <v>91</v>
      </c>
      <c r="AW487" s="12" t="s">
        <v>42</v>
      </c>
      <c r="AX487" s="12" t="s">
        <v>84</v>
      </c>
      <c r="AY487" s="148" t="s">
        <v>594</v>
      </c>
    </row>
    <row r="488" spans="2:65" s="13" customFormat="1" ht="10.199999999999999" x14ac:dyDescent="0.2">
      <c r="B488" s="153"/>
      <c r="D488" s="147" t="s">
        <v>603</v>
      </c>
      <c r="E488" s="154" t="s">
        <v>82</v>
      </c>
      <c r="F488" s="155" t="s">
        <v>15555</v>
      </c>
      <c r="H488" s="156">
        <v>15.7</v>
      </c>
      <c r="I488" s="157"/>
      <c r="L488" s="153"/>
      <c r="M488" s="158"/>
      <c r="T488" s="159"/>
      <c r="AT488" s="154" t="s">
        <v>603</v>
      </c>
      <c r="AU488" s="154" t="s">
        <v>93</v>
      </c>
      <c r="AV488" s="13" t="s">
        <v>93</v>
      </c>
      <c r="AW488" s="13" t="s">
        <v>42</v>
      </c>
      <c r="AX488" s="13" t="s">
        <v>84</v>
      </c>
      <c r="AY488" s="154" t="s">
        <v>594</v>
      </c>
    </row>
    <row r="489" spans="2:65" s="15" customFormat="1" ht="10.199999999999999" x14ac:dyDescent="0.2">
      <c r="B489" s="175"/>
      <c r="D489" s="147" t="s">
        <v>603</v>
      </c>
      <c r="E489" s="176" t="s">
        <v>82</v>
      </c>
      <c r="F489" s="177" t="s">
        <v>672</v>
      </c>
      <c r="H489" s="178">
        <v>15.7</v>
      </c>
      <c r="I489" s="179"/>
      <c r="L489" s="175"/>
      <c r="M489" s="180"/>
      <c r="T489" s="181"/>
      <c r="AT489" s="176" t="s">
        <v>603</v>
      </c>
      <c r="AU489" s="176" t="s">
        <v>93</v>
      </c>
      <c r="AV489" s="15" t="s">
        <v>147</v>
      </c>
      <c r="AW489" s="15" t="s">
        <v>42</v>
      </c>
      <c r="AX489" s="15" t="s">
        <v>91</v>
      </c>
      <c r="AY489" s="176" t="s">
        <v>594</v>
      </c>
    </row>
    <row r="490" spans="2:65" s="1" customFormat="1" ht="16.5" customHeight="1" x14ac:dyDescent="0.2">
      <c r="B490" s="34"/>
      <c r="C490" s="183" t="s">
        <v>1284</v>
      </c>
      <c r="D490" s="183" t="s">
        <v>752</v>
      </c>
      <c r="E490" s="184" t="s">
        <v>15556</v>
      </c>
      <c r="F490" s="185" t="s">
        <v>15557</v>
      </c>
      <c r="G490" s="186" t="s">
        <v>613</v>
      </c>
      <c r="H490" s="187">
        <v>123</v>
      </c>
      <c r="I490" s="188"/>
      <c r="J490" s="189">
        <f>ROUND(I490*H490,2)</f>
        <v>0</v>
      </c>
      <c r="K490" s="185" t="s">
        <v>82</v>
      </c>
      <c r="L490" s="190"/>
      <c r="M490" s="191" t="s">
        <v>82</v>
      </c>
      <c r="N490" s="192" t="s">
        <v>54</v>
      </c>
      <c r="P490" s="142">
        <f>O490*H490</f>
        <v>0</v>
      </c>
      <c r="Q490" s="142">
        <v>1E-3</v>
      </c>
      <c r="R490" s="142">
        <f>Q490*H490</f>
        <v>0.123</v>
      </c>
      <c r="S490" s="142">
        <v>0</v>
      </c>
      <c r="T490" s="143">
        <f>S490*H490</f>
        <v>0</v>
      </c>
      <c r="AR490" s="144" t="s">
        <v>948</v>
      </c>
      <c r="AT490" s="144" t="s">
        <v>752</v>
      </c>
      <c r="AU490" s="144" t="s">
        <v>93</v>
      </c>
      <c r="AY490" s="18" t="s">
        <v>594</v>
      </c>
      <c r="BE490" s="145">
        <f>IF(N490="základní",J490,0)</f>
        <v>0</v>
      </c>
      <c r="BF490" s="145">
        <f>IF(N490="snížená",J490,0)</f>
        <v>0</v>
      </c>
      <c r="BG490" s="145">
        <f>IF(N490="zákl. přenesená",J490,0)</f>
        <v>0</v>
      </c>
      <c r="BH490" s="145">
        <f>IF(N490="sníž. přenesená",J490,0)</f>
        <v>0</v>
      </c>
      <c r="BI490" s="145">
        <f>IF(N490="nulová",J490,0)</f>
        <v>0</v>
      </c>
      <c r="BJ490" s="18" t="s">
        <v>91</v>
      </c>
      <c r="BK490" s="145">
        <f>ROUND(I490*H490,2)</f>
        <v>0</v>
      </c>
      <c r="BL490" s="18" t="s">
        <v>601</v>
      </c>
      <c r="BM490" s="144" t="s">
        <v>15558</v>
      </c>
    </row>
    <row r="491" spans="2:65" s="13" customFormat="1" ht="10.199999999999999" x14ac:dyDescent="0.2">
      <c r="B491" s="153"/>
      <c r="D491" s="147" t="s">
        <v>603</v>
      </c>
      <c r="E491" s="154" t="s">
        <v>82</v>
      </c>
      <c r="F491" s="155" t="s">
        <v>15559</v>
      </c>
      <c r="H491" s="156">
        <v>123</v>
      </c>
      <c r="I491" s="157"/>
      <c r="L491" s="153"/>
      <c r="M491" s="158"/>
      <c r="T491" s="159"/>
      <c r="AT491" s="154" t="s">
        <v>603</v>
      </c>
      <c r="AU491" s="154" t="s">
        <v>93</v>
      </c>
      <c r="AV491" s="13" t="s">
        <v>93</v>
      </c>
      <c r="AW491" s="13" t="s">
        <v>42</v>
      </c>
      <c r="AX491" s="13" t="s">
        <v>91</v>
      </c>
      <c r="AY491" s="154" t="s">
        <v>594</v>
      </c>
    </row>
    <row r="492" spans="2:65" s="1" customFormat="1" ht="16.5" customHeight="1" x14ac:dyDescent="0.2">
      <c r="B492" s="34"/>
      <c r="C492" s="133" t="s">
        <v>1292</v>
      </c>
      <c r="D492" s="133" t="s">
        <v>597</v>
      </c>
      <c r="E492" s="134" t="s">
        <v>15560</v>
      </c>
      <c r="F492" s="135" t="s">
        <v>15561</v>
      </c>
      <c r="G492" s="136" t="s">
        <v>944</v>
      </c>
      <c r="H492" s="137">
        <v>7</v>
      </c>
      <c r="I492" s="138"/>
      <c r="J492" s="139">
        <f>ROUND(I492*H492,2)</f>
        <v>0</v>
      </c>
      <c r="K492" s="135" t="s">
        <v>651</v>
      </c>
      <c r="L492" s="34"/>
      <c r="M492" s="140" t="s">
        <v>82</v>
      </c>
      <c r="N492" s="141" t="s">
        <v>54</v>
      </c>
      <c r="P492" s="142">
        <f>O492*H492</f>
        <v>0</v>
      </c>
      <c r="Q492" s="142">
        <v>5.0000000000000001E-3</v>
      </c>
      <c r="R492" s="142">
        <f>Q492*H492</f>
        <v>3.5000000000000003E-2</v>
      </c>
      <c r="S492" s="142">
        <v>0</v>
      </c>
      <c r="T492" s="143">
        <f>S492*H492</f>
        <v>0</v>
      </c>
      <c r="AR492" s="144" t="s">
        <v>601</v>
      </c>
      <c r="AT492" s="144" t="s">
        <v>597</v>
      </c>
      <c r="AU492" s="144" t="s">
        <v>93</v>
      </c>
      <c r="AY492" s="18" t="s">
        <v>594</v>
      </c>
      <c r="BE492" s="145">
        <f>IF(N492="základní",J492,0)</f>
        <v>0</v>
      </c>
      <c r="BF492" s="145">
        <f>IF(N492="snížená",J492,0)</f>
        <v>0</v>
      </c>
      <c r="BG492" s="145">
        <f>IF(N492="zákl. přenesená",J492,0)</f>
        <v>0</v>
      </c>
      <c r="BH492" s="145">
        <f>IF(N492="sníž. přenesená",J492,0)</f>
        <v>0</v>
      </c>
      <c r="BI492" s="145">
        <f>IF(N492="nulová",J492,0)</f>
        <v>0</v>
      </c>
      <c r="BJ492" s="18" t="s">
        <v>91</v>
      </c>
      <c r="BK492" s="145">
        <f>ROUND(I492*H492,2)</f>
        <v>0</v>
      </c>
      <c r="BL492" s="18" t="s">
        <v>601</v>
      </c>
      <c r="BM492" s="144" t="s">
        <v>15562</v>
      </c>
    </row>
    <row r="493" spans="2:65" s="1" customFormat="1" ht="10.199999999999999" x14ac:dyDescent="0.2">
      <c r="B493" s="34"/>
      <c r="D493" s="164" t="s">
        <v>653</v>
      </c>
      <c r="F493" s="165" t="s">
        <v>15563</v>
      </c>
      <c r="I493" s="166"/>
      <c r="L493" s="34"/>
      <c r="M493" s="167"/>
      <c r="T493" s="55"/>
      <c r="AT493" s="18" t="s">
        <v>653</v>
      </c>
      <c r="AU493" s="18" t="s">
        <v>93</v>
      </c>
    </row>
    <row r="494" spans="2:65" s="12" customFormat="1" ht="10.199999999999999" x14ac:dyDescent="0.2">
      <c r="B494" s="146"/>
      <c r="D494" s="147" t="s">
        <v>603</v>
      </c>
      <c r="E494" s="148" t="s">
        <v>82</v>
      </c>
      <c r="F494" s="149" t="s">
        <v>15564</v>
      </c>
      <c r="H494" s="148" t="s">
        <v>82</v>
      </c>
      <c r="I494" s="150"/>
      <c r="L494" s="146"/>
      <c r="M494" s="151"/>
      <c r="T494" s="152"/>
      <c r="AT494" s="148" t="s">
        <v>603</v>
      </c>
      <c r="AU494" s="148" t="s">
        <v>93</v>
      </c>
      <c r="AV494" s="12" t="s">
        <v>91</v>
      </c>
      <c r="AW494" s="12" t="s">
        <v>42</v>
      </c>
      <c r="AX494" s="12" t="s">
        <v>84</v>
      </c>
      <c r="AY494" s="148" t="s">
        <v>594</v>
      </c>
    </row>
    <row r="495" spans="2:65" s="13" customFormat="1" ht="10.199999999999999" x14ac:dyDescent="0.2">
      <c r="B495" s="153"/>
      <c r="D495" s="147" t="s">
        <v>603</v>
      </c>
      <c r="E495" s="154" t="s">
        <v>82</v>
      </c>
      <c r="F495" s="155" t="s">
        <v>15565</v>
      </c>
      <c r="H495" s="156">
        <v>7</v>
      </c>
      <c r="I495" s="157"/>
      <c r="L495" s="153"/>
      <c r="M495" s="158"/>
      <c r="T495" s="159"/>
      <c r="AT495" s="154" t="s">
        <v>603</v>
      </c>
      <c r="AU495" s="154" t="s">
        <v>93</v>
      </c>
      <c r="AV495" s="13" t="s">
        <v>93</v>
      </c>
      <c r="AW495" s="13" t="s">
        <v>42</v>
      </c>
      <c r="AX495" s="13" t="s">
        <v>84</v>
      </c>
      <c r="AY495" s="154" t="s">
        <v>594</v>
      </c>
    </row>
    <row r="496" spans="2:65" s="15" customFormat="1" ht="10.199999999999999" x14ac:dyDescent="0.2">
      <c r="B496" s="175"/>
      <c r="D496" s="147" t="s">
        <v>603</v>
      </c>
      <c r="E496" s="176" t="s">
        <v>82</v>
      </c>
      <c r="F496" s="177" t="s">
        <v>672</v>
      </c>
      <c r="H496" s="178">
        <v>7</v>
      </c>
      <c r="I496" s="179"/>
      <c r="L496" s="175"/>
      <c r="M496" s="180"/>
      <c r="T496" s="181"/>
      <c r="AT496" s="176" t="s">
        <v>603</v>
      </c>
      <c r="AU496" s="176" t="s">
        <v>93</v>
      </c>
      <c r="AV496" s="15" t="s">
        <v>147</v>
      </c>
      <c r="AW496" s="15" t="s">
        <v>42</v>
      </c>
      <c r="AX496" s="15" t="s">
        <v>91</v>
      </c>
      <c r="AY496" s="176" t="s">
        <v>594</v>
      </c>
    </row>
    <row r="497" spans="2:65" s="1" customFormat="1" ht="16.5" customHeight="1" x14ac:dyDescent="0.2">
      <c r="B497" s="34"/>
      <c r="C497" s="183" t="s">
        <v>1301</v>
      </c>
      <c r="D497" s="183" t="s">
        <v>752</v>
      </c>
      <c r="E497" s="184" t="s">
        <v>15566</v>
      </c>
      <c r="F497" s="185" t="s">
        <v>15567</v>
      </c>
      <c r="G497" s="186" t="s">
        <v>944</v>
      </c>
      <c r="H497" s="187">
        <v>7</v>
      </c>
      <c r="I497" s="188"/>
      <c r="J497" s="189">
        <f>ROUND(I497*H497,2)</f>
        <v>0</v>
      </c>
      <c r="K497" s="185" t="s">
        <v>82</v>
      </c>
      <c r="L497" s="190"/>
      <c r="M497" s="191" t="s">
        <v>82</v>
      </c>
      <c r="N497" s="192" t="s">
        <v>54</v>
      </c>
      <c r="P497" s="142">
        <f>O497*H497</f>
        <v>0</v>
      </c>
      <c r="Q497" s="142">
        <v>0</v>
      </c>
      <c r="R497" s="142">
        <f>Q497*H497</f>
        <v>0</v>
      </c>
      <c r="S497" s="142">
        <v>0</v>
      </c>
      <c r="T497" s="143">
        <f>S497*H497</f>
        <v>0</v>
      </c>
      <c r="AR497" s="144" t="s">
        <v>948</v>
      </c>
      <c r="AT497" s="144" t="s">
        <v>752</v>
      </c>
      <c r="AU497" s="144" t="s">
        <v>93</v>
      </c>
      <c r="AY497" s="18" t="s">
        <v>594</v>
      </c>
      <c r="BE497" s="145">
        <f>IF(N497="základní",J497,0)</f>
        <v>0</v>
      </c>
      <c r="BF497" s="145">
        <f>IF(N497="snížená",J497,0)</f>
        <v>0</v>
      </c>
      <c r="BG497" s="145">
        <f>IF(N497="zákl. přenesená",J497,0)</f>
        <v>0</v>
      </c>
      <c r="BH497" s="145">
        <f>IF(N497="sníž. přenesená",J497,0)</f>
        <v>0</v>
      </c>
      <c r="BI497" s="145">
        <f>IF(N497="nulová",J497,0)</f>
        <v>0</v>
      </c>
      <c r="BJ497" s="18" t="s">
        <v>91</v>
      </c>
      <c r="BK497" s="145">
        <f>ROUND(I497*H497,2)</f>
        <v>0</v>
      </c>
      <c r="BL497" s="18" t="s">
        <v>601</v>
      </c>
      <c r="BM497" s="144" t="s">
        <v>15568</v>
      </c>
    </row>
    <row r="498" spans="2:65" s="13" customFormat="1" ht="10.199999999999999" x14ac:dyDescent="0.2">
      <c r="B498" s="153"/>
      <c r="D498" s="147" t="s">
        <v>603</v>
      </c>
      <c r="E498" s="154" t="s">
        <v>82</v>
      </c>
      <c r="F498" s="155" t="s">
        <v>15569</v>
      </c>
      <c r="H498" s="156">
        <v>7</v>
      </c>
      <c r="I498" s="157"/>
      <c r="L498" s="153"/>
      <c r="M498" s="158"/>
      <c r="T498" s="159"/>
      <c r="AT498" s="154" t="s">
        <v>603</v>
      </c>
      <c r="AU498" s="154" t="s">
        <v>93</v>
      </c>
      <c r="AV498" s="13" t="s">
        <v>93</v>
      </c>
      <c r="AW498" s="13" t="s">
        <v>42</v>
      </c>
      <c r="AX498" s="13" t="s">
        <v>91</v>
      </c>
      <c r="AY498" s="154" t="s">
        <v>594</v>
      </c>
    </row>
    <row r="499" spans="2:65" s="1" customFormat="1" ht="24.15" customHeight="1" x14ac:dyDescent="0.2">
      <c r="B499" s="34"/>
      <c r="C499" s="133" t="s">
        <v>1311</v>
      </c>
      <c r="D499" s="133" t="s">
        <v>597</v>
      </c>
      <c r="E499" s="134" t="s">
        <v>15570</v>
      </c>
      <c r="F499" s="135" t="s">
        <v>15571</v>
      </c>
      <c r="G499" s="136" t="s">
        <v>613</v>
      </c>
      <c r="H499" s="137">
        <v>378.84</v>
      </c>
      <c r="I499" s="138"/>
      <c r="J499" s="139">
        <f>ROUND(I499*H499,2)</f>
        <v>0</v>
      </c>
      <c r="K499" s="135" t="s">
        <v>82</v>
      </c>
      <c r="L499" s="34"/>
      <c r="M499" s="140" t="s">
        <v>82</v>
      </c>
      <c r="N499" s="141" t="s">
        <v>54</v>
      </c>
      <c r="P499" s="142">
        <f>O499*H499</f>
        <v>0</v>
      </c>
      <c r="Q499" s="142">
        <v>0</v>
      </c>
      <c r="R499" s="142">
        <f>Q499*H499</f>
        <v>0</v>
      </c>
      <c r="S499" s="142">
        <v>0</v>
      </c>
      <c r="T499" s="143">
        <f>S499*H499</f>
        <v>0</v>
      </c>
      <c r="AR499" s="144" t="s">
        <v>601</v>
      </c>
      <c r="AT499" s="144" t="s">
        <v>597</v>
      </c>
      <c r="AU499" s="144" t="s">
        <v>93</v>
      </c>
      <c r="AY499" s="18" t="s">
        <v>594</v>
      </c>
      <c r="BE499" s="145">
        <f>IF(N499="základní",J499,0)</f>
        <v>0</v>
      </c>
      <c r="BF499" s="145">
        <f>IF(N499="snížená",J499,0)</f>
        <v>0</v>
      </c>
      <c r="BG499" s="145">
        <f>IF(N499="zákl. přenesená",J499,0)</f>
        <v>0</v>
      </c>
      <c r="BH499" s="145">
        <f>IF(N499="sníž. přenesená",J499,0)</f>
        <v>0</v>
      </c>
      <c r="BI499" s="145">
        <f>IF(N499="nulová",J499,0)</f>
        <v>0</v>
      </c>
      <c r="BJ499" s="18" t="s">
        <v>91</v>
      </c>
      <c r="BK499" s="145">
        <f>ROUND(I499*H499,2)</f>
        <v>0</v>
      </c>
      <c r="BL499" s="18" t="s">
        <v>601</v>
      </c>
      <c r="BM499" s="144" t="s">
        <v>15572</v>
      </c>
    </row>
    <row r="500" spans="2:65" s="13" customFormat="1" ht="10.199999999999999" x14ac:dyDescent="0.2">
      <c r="B500" s="153"/>
      <c r="D500" s="147" t="s">
        <v>603</v>
      </c>
      <c r="E500" s="154" t="s">
        <v>15221</v>
      </c>
      <c r="F500" s="155" t="s">
        <v>15573</v>
      </c>
      <c r="H500" s="156">
        <v>7.7</v>
      </c>
      <c r="I500" s="157"/>
      <c r="L500" s="153"/>
      <c r="M500" s="158"/>
      <c r="T500" s="159"/>
      <c r="AT500" s="154" t="s">
        <v>603</v>
      </c>
      <c r="AU500" s="154" t="s">
        <v>93</v>
      </c>
      <c r="AV500" s="13" t="s">
        <v>93</v>
      </c>
      <c r="AW500" s="13" t="s">
        <v>42</v>
      </c>
      <c r="AX500" s="13" t="s">
        <v>84</v>
      </c>
      <c r="AY500" s="154" t="s">
        <v>594</v>
      </c>
    </row>
    <row r="501" spans="2:65" s="13" customFormat="1" ht="10.199999999999999" x14ac:dyDescent="0.2">
      <c r="B501" s="153"/>
      <c r="D501" s="147" t="s">
        <v>603</v>
      </c>
      <c r="E501" s="154" t="s">
        <v>82</v>
      </c>
      <c r="F501" s="155" t="s">
        <v>15574</v>
      </c>
      <c r="H501" s="156">
        <v>378.84</v>
      </c>
      <c r="I501" s="157"/>
      <c r="L501" s="153"/>
      <c r="M501" s="158"/>
      <c r="T501" s="159"/>
      <c r="AT501" s="154" t="s">
        <v>603</v>
      </c>
      <c r="AU501" s="154" t="s">
        <v>93</v>
      </c>
      <c r="AV501" s="13" t="s">
        <v>93</v>
      </c>
      <c r="AW501" s="13" t="s">
        <v>42</v>
      </c>
      <c r="AX501" s="13" t="s">
        <v>91</v>
      </c>
      <c r="AY501" s="154" t="s">
        <v>594</v>
      </c>
    </row>
    <row r="502" spans="2:65" s="1" customFormat="1" ht="24.15" customHeight="1" x14ac:dyDescent="0.2">
      <c r="B502" s="34"/>
      <c r="C502" s="133" t="s">
        <v>1321</v>
      </c>
      <c r="D502" s="133" t="s">
        <v>597</v>
      </c>
      <c r="E502" s="134" t="s">
        <v>15575</v>
      </c>
      <c r="F502" s="135" t="s">
        <v>15576</v>
      </c>
      <c r="G502" s="136" t="s">
        <v>738</v>
      </c>
      <c r="H502" s="137">
        <v>0.159</v>
      </c>
      <c r="I502" s="138"/>
      <c r="J502" s="139">
        <f>ROUND(I502*H502,2)</f>
        <v>0</v>
      </c>
      <c r="K502" s="135" t="s">
        <v>651</v>
      </c>
      <c r="L502" s="34"/>
      <c r="M502" s="140" t="s">
        <v>82</v>
      </c>
      <c r="N502" s="141" t="s">
        <v>54</v>
      </c>
      <c r="P502" s="142">
        <f>O502*H502</f>
        <v>0</v>
      </c>
      <c r="Q502" s="142">
        <v>0</v>
      </c>
      <c r="R502" s="142">
        <f>Q502*H502</f>
        <v>0</v>
      </c>
      <c r="S502" s="142">
        <v>0</v>
      </c>
      <c r="T502" s="143">
        <f>S502*H502</f>
        <v>0</v>
      </c>
      <c r="AR502" s="144" t="s">
        <v>601</v>
      </c>
      <c r="AT502" s="144" t="s">
        <v>597</v>
      </c>
      <c r="AU502" s="144" t="s">
        <v>93</v>
      </c>
      <c r="AY502" s="18" t="s">
        <v>594</v>
      </c>
      <c r="BE502" s="145">
        <f>IF(N502="základní",J502,0)</f>
        <v>0</v>
      </c>
      <c r="BF502" s="145">
        <f>IF(N502="snížená",J502,0)</f>
        <v>0</v>
      </c>
      <c r="BG502" s="145">
        <f>IF(N502="zákl. přenesená",J502,0)</f>
        <v>0</v>
      </c>
      <c r="BH502" s="145">
        <f>IF(N502="sníž. přenesená",J502,0)</f>
        <v>0</v>
      </c>
      <c r="BI502" s="145">
        <f>IF(N502="nulová",J502,0)</f>
        <v>0</v>
      </c>
      <c r="BJ502" s="18" t="s">
        <v>91</v>
      </c>
      <c r="BK502" s="145">
        <f>ROUND(I502*H502,2)</f>
        <v>0</v>
      </c>
      <c r="BL502" s="18" t="s">
        <v>601</v>
      </c>
      <c r="BM502" s="144" t="s">
        <v>15577</v>
      </c>
    </row>
    <row r="503" spans="2:65" s="1" customFormat="1" ht="10.199999999999999" x14ac:dyDescent="0.2">
      <c r="B503" s="34"/>
      <c r="D503" s="164" t="s">
        <v>653</v>
      </c>
      <c r="F503" s="165" t="s">
        <v>15578</v>
      </c>
      <c r="I503" s="166"/>
      <c r="L503" s="34"/>
      <c r="M503" s="167"/>
      <c r="T503" s="55"/>
      <c r="AT503" s="18" t="s">
        <v>653</v>
      </c>
      <c r="AU503" s="18" t="s">
        <v>93</v>
      </c>
    </row>
    <row r="504" spans="2:65" s="11" customFormat="1" ht="22.8" customHeight="1" x14ac:dyDescent="0.25">
      <c r="B504" s="121"/>
      <c r="D504" s="122" t="s">
        <v>83</v>
      </c>
      <c r="E504" s="131" t="s">
        <v>3935</v>
      </c>
      <c r="F504" s="131" t="s">
        <v>3936</v>
      </c>
      <c r="I504" s="124"/>
      <c r="J504" s="132">
        <f>BK504</f>
        <v>0</v>
      </c>
      <c r="L504" s="121"/>
      <c r="M504" s="126"/>
      <c r="P504" s="127">
        <f>SUM(P505:P550)</f>
        <v>0</v>
      </c>
      <c r="R504" s="127">
        <f>SUM(R505:R550)</f>
        <v>2.8622209399999998</v>
      </c>
      <c r="T504" s="128">
        <f>SUM(T505:T550)</f>
        <v>11.694186999999999</v>
      </c>
      <c r="AR504" s="122" t="s">
        <v>93</v>
      </c>
      <c r="AT504" s="129" t="s">
        <v>83</v>
      </c>
      <c r="AU504" s="129" t="s">
        <v>91</v>
      </c>
      <c r="AY504" s="122" t="s">
        <v>594</v>
      </c>
      <c r="BK504" s="130">
        <f>SUM(BK505:BK550)</f>
        <v>0</v>
      </c>
    </row>
    <row r="505" spans="2:65" s="1" customFormat="1" ht="24.15" customHeight="1" x14ac:dyDescent="0.2">
      <c r="B505" s="34"/>
      <c r="C505" s="133" t="s">
        <v>1328</v>
      </c>
      <c r="D505" s="133" t="s">
        <v>597</v>
      </c>
      <c r="E505" s="134" t="s">
        <v>15579</v>
      </c>
      <c r="F505" s="135" t="s">
        <v>15580</v>
      </c>
      <c r="G505" s="136" t="s">
        <v>944</v>
      </c>
      <c r="H505" s="137">
        <v>81.082999999999998</v>
      </c>
      <c r="I505" s="138"/>
      <c r="J505" s="139">
        <f>ROUND(I505*H505,2)</f>
        <v>0</v>
      </c>
      <c r="K505" s="135" t="s">
        <v>651</v>
      </c>
      <c r="L505" s="34"/>
      <c r="M505" s="140" t="s">
        <v>82</v>
      </c>
      <c r="N505" s="141" t="s">
        <v>54</v>
      </c>
      <c r="P505" s="142">
        <f>O505*H505</f>
        <v>0</v>
      </c>
      <c r="Q505" s="142">
        <v>3.8E-3</v>
      </c>
      <c r="R505" s="142">
        <f>Q505*H505</f>
        <v>0.30811539999999998</v>
      </c>
      <c r="S505" s="142">
        <v>0</v>
      </c>
      <c r="T505" s="143">
        <f>S505*H505</f>
        <v>0</v>
      </c>
      <c r="AR505" s="144" t="s">
        <v>601</v>
      </c>
      <c r="AT505" s="144" t="s">
        <v>597</v>
      </c>
      <c r="AU505" s="144" t="s">
        <v>93</v>
      </c>
      <c r="AY505" s="18" t="s">
        <v>594</v>
      </c>
      <c r="BE505" s="145">
        <f>IF(N505="základní",J505,0)</f>
        <v>0</v>
      </c>
      <c r="BF505" s="145">
        <f>IF(N505="snížená",J505,0)</f>
        <v>0</v>
      </c>
      <c r="BG505" s="145">
        <f>IF(N505="zákl. přenesená",J505,0)</f>
        <v>0</v>
      </c>
      <c r="BH505" s="145">
        <f>IF(N505="sníž. přenesená",J505,0)</f>
        <v>0</v>
      </c>
      <c r="BI505" s="145">
        <f>IF(N505="nulová",J505,0)</f>
        <v>0</v>
      </c>
      <c r="BJ505" s="18" t="s">
        <v>91</v>
      </c>
      <c r="BK505" s="145">
        <f>ROUND(I505*H505,2)</f>
        <v>0</v>
      </c>
      <c r="BL505" s="18" t="s">
        <v>601</v>
      </c>
      <c r="BM505" s="144" t="s">
        <v>15581</v>
      </c>
    </row>
    <row r="506" spans="2:65" s="1" customFormat="1" ht="10.199999999999999" x14ac:dyDescent="0.2">
      <c r="B506" s="34"/>
      <c r="D506" s="164" t="s">
        <v>653</v>
      </c>
      <c r="F506" s="165" t="s">
        <v>15582</v>
      </c>
      <c r="I506" s="166"/>
      <c r="L506" s="34"/>
      <c r="M506" s="167"/>
      <c r="T506" s="55"/>
      <c r="AT506" s="18" t="s">
        <v>653</v>
      </c>
      <c r="AU506" s="18" t="s">
        <v>93</v>
      </c>
    </row>
    <row r="507" spans="2:65" s="12" customFormat="1" ht="10.199999999999999" x14ac:dyDescent="0.2">
      <c r="B507" s="146"/>
      <c r="D507" s="147" t="s">
        <v>603</v>
      </c>
      <c r="E507" s="148" t="s">
        <v>82</v>
      </c>
      <c r="F507" s="149" t="s">
        <v>15564</v>
      </c>
      <c r="H507" s="148" t="s">
        <v>82</v>
      </c>
      <c r="I507" s="150"/>
      <c r="L507" s="146"/>
      <c r="M507" s="151"/>
      <c r="T507" s="152"/>
      <c r="AT507" s="148" t="s">
        <v>603</v>
      </c>
      <c r="AU507" s="148" t="s">
        <v>93</v>
      </c>
      <c r="AV507" s="12" t="s">
        <v>91</v>
      </c>
      <c r="AW507" s="12" t="s">
        <v>42</v>
      </c>
      <c r="AX507" s="12" t="s">
        <v>84</v>
      </c>
      <c r="AY507" s="148" t="s">
        <v>594</v>
      </c>
    </row>
    <row r="508" spans="2:65" s="13" customFormat="1" ht="10.199999999999999" x14ac:dyDescent="0.2">
      <c r="B508" s="153"/>
      <c r="D508" s="147" t="s">
        <v>603</v>
      </c>
      <c r="E508" s="154" t="s">
        <v>82</v>
      </c>
      <c r="F508" s="155" t="s">
        <v>15583</v>
      </c>
      <c r="H508" s="156">
        <v>40.74</v>
      </c>
      <c r="I508" s="157"/>
      <c r="L508" s="153"/>
      <c r="M508" s="158"/>
      <c r="T508" s="159"/>
      <c r="AT508" s="154" t="s">
        <v>603</v>
      </c>
      <c r="AU508" s="154" t="s">
        <v>93</v>
      </c>
      <c r="AV508" s="13" t="s">
        <v>93</v>
      </c>
      <c r="AW508" s="13" t="s">
        <v>42</v>
      </c>
      <c r="AX508" s="13" t="s">
        <v>84</v>
      </c>
      <c r="AY508" s="154" t="s">
        <v>594</v>
      </c>
    </row>
    <row r="509" spans="2:65" s="12" customFormat="1" ht="10.199999999999999" x14ac:dyDescent="0.2">
      <c r="B509" s="146"/>
      <c r="D509" s="147" t="s">
        <v>603</v>
      </c>
      <c r="E509" s="148" t="s">
        <v>82</v>
      </c>
      <c r="F509" s="149" t="s">
        <v>15273</v>
      </c>
      <c r="H509" s="148" t="s">
        <v>82</v>
      </c>
      <c r="I509" s="150"/>
      <c r="L509" s="146"/>
      <c r="M509" s="151"/>
      <c r="T509" s="152"/>
      <c r="AT509" s="148" t="s">
        <v>603</v>
      </c>
      <c r="AU509" s="148" t="s">
        <v>93</v>
      </c>
      <c r="AV509" s="12" t="s">
        <v>91</v>
      </c>
      <c r="AW509" s="12" t="s">
        <v>42</v>
      </c>
      <c r="AX509" s="12" t="s">
        <v>84</v>
      </c>
      <c r="AY509" s="148" t="s">
        <v>594</v>
      </c>
    </row>
    <row r="510" spans="2:65" s="13" customFormat="1" ht="10.199999999999999" x14ac:dyDescent="0.2">
      <c r="B510" s="153"/>
      <c r="D510" s="147" t="s">
        <v>603</v>
      </c>
      <c r="E510" s="154" t="s">
        <v>82</v>
      </c>
      <c r="F510" s="155" t="s">
        <v>15584</v>
      </c>
      <c r="H510" s="156">
        <v>40.343000000000004</v>
      </c>
      <c r="I510" s="157"/>
      <c r="L510" s="153"/>
      <c r="M510" s="158"/>
      <c r="T510" s="159"/>
      <c r="AT510" s="154" t="s">
        <v>603</v>
      </c>
      <c r="AU510" s="154" t="s">
        <v>93</v>
      </c>
      <c r="AV510" s="13" t="s">
        <v>93</v>
      </c>
      <c r="AW510" s="13" t="s">
        <v>42</v>
      </c>
      <c r="AX510" s="13" t="s">
        <v>84</v>
      </c>
      <c r="AY510" s="154" t="s">
        <v>594</v>
      </c>
    </row>
    <row r="511" spans="2:65" s="15" customFormat="1" ht="10.199999999999999" x14ac:dyDescent="0.2">
      <c r="B511" s="175"/>
      <c r="D511" s="147" t="s">
        <v>603</v>
      </c>
      <c r="E511" s="176" t="s">
        <v>82</v>
      </c>
      <c r="F511" s="177" t="s">
        <v>672</v>
      </c>
      <c r="H511" s="178">
        <v>81.082999999999998</v>
      </c>
      <c r="I511" s="179"/>
      <c r="L511" s="175"/>
      <c r="M511" s="180"/>
      <c r="T511" s="181"/>
      <c r="AT511" s="176" t="s">
        <v>603</v>
      </c>
      <c r="AU511" s="176" t="s">
        <v>93</v>
      </c>
      <c r="AV511" s="15" t="s">
        <v>147</v>
      </c>
      <c r="AW511" s="15" t="s">
        <v>42</v>
      </c>
      <c r="AX511" s="15" t="s">
        <v>91</v>
      </c>
      <c r="AY511" s="176" t="s">
        <v>594</v>
      </c>
    </row>
    <row r="512" spans="2:65" s="1" customFormat="1" ht="16.5" customHeight="1" x14ac:dyDescent="0.2">
      <c r="B512" s="34"/>
      <c r="C512" s="183" t="s">
        <v>1334</v>
      </c>
      <c r="D512" s="183" t="s">
        <v>752</v>
      </c>
      <c r="E512" s="184" t="s">
        <v>15585</v>
      </c>
      <c r="F512" s="185" t="s">
        <v>15586</v>
      </c>
      <c r="G512" s="186" t="s">
        <v>944</v>
      </c>
      <c r="H512" s="187">
        <v>84.325999999999993</v>
      </c>
      <c r="I512" s="188"/>
      <c r="J512" s="189">
        <f>ROUND(I512*H512,2)</f>
        <v>0</v>
      </c>
      <c r="K512" s="185" t="s">
        <v>651</v>
      </c>
      <c r="L512" s="190"/>
      <c r="M512" s="191" t="s">
        <v>82</v>
      </c>
      <c r="N512" s="192" t="s">
        <v>54</v>
      </c>
      <c r="P512" s="142">
        <f>O512*H512</f>
        <v>0</v>
      </c>
      <c r="Q512" s="142">
        <v>1.9E-2</v>
      </c>
      <c r="R512" s="142">
        <f>Q512*H512</f>
        <v>1.6021939999999999</v>
      </c>
      <c r="S512" s="142">
        <v>0</v>
      </c>
      <c r="T512" s="143">
        <f>S512*H512</f>
        <v>0</v>
      </c>
      <c r="AR512" s="144" t="s">
        <v>948</v>
      </c>
      <c r="AT512" s="144" t="s">
        <v>752</v>
      </c>
      <c r="AU512" s="144" t="s">
        <v>93</v>
      </c>
      <c r="AY512" s="18" t="s">
        <v>594</v>
      </c>
      <c r="BE512" s="145">
        <f>IF(N512="základní",J512,0)</f>
        <v>0</v>
      </c>
      <c r="BF512" s="145">
        <f>IF(N512="snížená",J512,0)</f>
        <v>0</v>
      </c>
      <c r="BG512" s="145">
        <f>IF(N512="zákl. přenesená",J512,0)</f>
        <v>0</v>
      </c>
      <c r="BH512" s="145">
        <f>IF(N512="sníž. přenesená",J512,0)</f>
        <v>0</v>
      </c>
      <c r="BI512" s="145">
        <f>IF(N512="nulová",J512,0)</f>
        <v>0</v>
      </c>
      <c r="BJ512" s="18" t="s">
        <v>91</v>
      </c>
      <c r="BK512" s="145">
        <f>ROUND(I512*H512,2)</f>
        <v>0</v>
      </c>
      <c r="BL512" s="18" t="s">
        <v>601</v>
      </c>
      <c r="BM512" s="144" t="s">
        <v>15587</v>
      </c>
    </row>
    <row r="513" spans="2:65" s="13" customFormat="1" ht="10.199999999999999" x14ac:dyDescent="0.2">
      <c r="B513" s="153"/>
      <c r="D513" s="147" t="s">
        <v>603</v>
      </c>
      <c r="E513" s="154" t="s">
        <v>82</v>
      </c>
      <c r="F513" s="155" t="s">
        <v>15588</v>
      </c>
      <c r="H513" s="156">
        <v>84.325999999999993</v>
      </c>
      <c r="I513" s="157"/>
      <c r="L513" s="153"/>
      <c r="M513" s="158"/>
      <c r="T513" s="159"/>
      <c r="AT513" s="154" t="s">
        <v>603</v>
      </c>
      <c r="AU513" s="154" t="s">
        <v>93</v>
      </c>
      <c r="AV513" s="13" t="s">
        <v>93</v>
      </c>
      <c r="AW513" s="13" t="s">
        <v>42</v>
      </c>
      <c r="AX513" s="13" t="s">
        <v>91</v>
      </c>
      <c r="AY513" s="154" t="s">
        <v>594</v>
      </c>
    </row>
    <row r="514" spans="2:65" s="1" customFormat="1" ht="24.15" customHeight="1" x14ac:dyDescent="0.2">
      <c r="B514" s="34"/>
      <c r="C514" s="133" t="s">
        <v>1343</v>
      </c>
      <c r="D514" s="133" t="s">
        <v>597</v>
      </c>
      <c r="E514" s="134" t="s">
        <v>15589</v>
      </c>
      <c r="F514" s="135" t="s">
        <v>15590</v>
      </c>
      <c r="G514" s="136" t="s">
        <v>944</v>
      </c>
      <c r="H514" s="137">
        <v>81.082999999999998</v>
      </c>
      <c r="I514" s="138"/>
      <c r="J514" s="139">
        <f>ROUND(I514*H514,2)</f>
        <v>0</v>
      </c>
      <c r="K514" s="135" t="s">
        <v>651</v>
      </c>
      <c r="L514" s="34"/>
      <c r="M514" s="140" t="s">
        <v>82</v>
      </c>
      <c r="N514" s="141" t="s">
        <v>54</v>
      </c>
      <c r="P514" s="142">
        <f>O514*H514</f>
        <v>0</v>
      </c>
      <c r="Q514" s="142">
        <v>2.3800000000000002E-3</v>
      </c>
      <c r="R514" s="142">
        <f>Q514*H514</f>
        <v>0.19297754</v>
      </c>
      <c r="S514" s="142">
        <v>0</v>
      </c>
      <c r="T514" s="143">
        <f>S514*H514</f>
        <v>0</v>
      </c>
      <c r="AR514" s="144" t="s">
        <v>601</v>
      </c>
      <c r="AT514" s="144" t="s">
        <v>597</v>
      </c>
      <c r="AU514" s="144" t="s">
        <v>93</v>
      </c>
      <c r="AY514" s="18" t="s">
        <v>594</v>
      </c>
      <c r="BE514" s="145">
        <f>IF(N514="základní",J514,0)</f>
        <v>0</v>
      </c>
      <c r="BF514" s="145">
        <f>IF(N514="snížená",J514,0)</f>
        <v>0</v>
      </c>
      <c r="BG514" s="145">
        <f>IF(N514="zákl. přenesená",J514,0)</f>
        <v>0</v>
      </c>
      <c r="BH514" s="145">
        <f>IF(N514="sníž. přenesená",J514,0)</f>
        <v>0</v>
      </c>
      <c r="BI514" s="145">
        <f>IF(N514="nulová",J514,0)</f>
        <v>0</v>
      </c>
      <c r="BJ514" s="18" t="s">
        <v>91</v>
      </c>
      <c r="BK514" s="145">
        <f>ROUND(I514*H514,2)</f>
        <v>0</v>
      </c>
      <c r="BL514" s="18" t="s">
        <v>601</v>
      </c>
      <c r="BM514" s="144" t="s">
        <v>15591</v>
      </c>
    </row>
    <row r="515" spans="2:65" s="1" customFormat="1" ht="10.199999999999999" x14ac:dyDescent="0.2">
      <c r="B515" s="34"/>
      <c r="D515" s="164" t="s">
        <v>653</v>
      </c>
      <c r="F515" s="165" t="s">
        <v>15592</v>
      </c>
      <c r="I515" s="166"/>
      <c r="L515" s="34"/>
      <c r="M515" s="167"/>
      <c r="T515" s="55"/>
      <c r="AT515" s="18" t="s">
        <v>653</v>
      </c>
      <c r="AU515" s="18" t="s">
        <v>93</v>
      </c>
    </row>
    <row r="516" spans="2:65" s="12" customFormat="1" ht="10.199999999999999" x14ac:dyDescent="0.2">
      <c r="B516" s="146"/>
      <c r="D516" s="147" t="s">
        <v>603</v>
      </c>
      <c r="E516" s="148" t="s">
        <v>82</v>
      </c>
      <c r="F516" s="149" t="s">
        <v>15564</v>
      </c>
      <c r="H516" s="148" t="s">
        <v>82</v>
      </c>
      <c r="I516" s="150"/>
      <c r="L516" s="146"/>
      <c r="M516" s="151"/>
      <c r="T516" s="152"/>
      <c r="AT516" s="148" t="s">
        <v>603</v>
      </c>
      <c r="AU516" s="148" t="s">
        <v>93</v>
      </c>
      <c r="AV516" s="12" t="s">
        <v>91</v>
      </c>
      <c r="AW516" s="12" t="s">
        <v>42</v>
      </c>
      <c r="AX516" s="12" t="s">
        <v>84</v>
      </c>
      <c r="AY516" s="148" t="s">
        <v>594</v>
      </c>
    </row>
    <row r="517" spans="2:65" s="13" customFormat="1" ht="10.199999999999999" x14ac:dyDescent="0.2">
      <c r="B517" s="153"/>
      <c r="D517" s="147" t="s">
        <v>603</v>
      </c>
      <c r="E517" s="154" t="s">
        <v>82</v>
      </c>
      <c r="F517" s="155" t="s">
        <v>15583</v>
      </c>
      <c r="H517" s="156">
        <v>40.74</v>
      </c>
      <c r="I517" s="157"/>
      <c r="L517" s="153"/>
      <c r="M517" s="158"/>
      <c r="T517" s="159"/>
      <c r="AT517" s="154" t="s">
        <v>603</v>
      </c>
      <c r="AU517" s="154" t="s">
        <v>93</v>
      </c>
      <c r="AV517" s="13" t="s">
        <v>93</v>
      </c>
      <c r="AW517" s="13" t="s">
        <v>42</v>
      </c>
      <c r="AX517" s="13" t="s">
        <v>84</v>
      </c>
      <c r="AY517" s="154" t="s">
        <v>594</v>
      </c>
    </row>
    <row r="518" spans="2:65" s="12" customFormat="1" ht="10.199999999999999" x14ac:dyDescent="0.2">
      <c r="B518" s="146"/>
      <c r="D518" s="147" t="s">
        <v>603</v>
      </c>
      <c r="E518" s="148" t="s">
        <v>82</v>
      </c>
      <c r="F518" s="149" t="s">
        <v>15273</v>
      </c>
      <c r="H518" s="148" t="s">
        <v>82</v>
      </c>
      <c r="I518" s="150"/>
      <c r="L518" s="146"/>
      <c r="M518" s="151"/>
      <c r="T518" s="152"/>
      <c r="AT518" s="148" t="s">
        <v>603</v>
      </c>
      <c r="AU518" s="148" t="s">
        <v>93</v>
      </c>
      <c r="AV518" s="12" t="s">
        <v>91</v>
      </c>
      <c r="AW518" s="12" t="s">
        <v>42</v>
      </c>
      <c r="AX518" s="12" t="s">
        <v>84</v>
      </c>
      <c r="AY518" s="148" t="s">
        <v>594</v>
      </c>
    </row>
    <row r="519" spans="2:65" s="13" customFormat="1" ht="10.199999999999999" x14ac:dyDescent="0.2">
      <c r="B519" s="153"/>
      <c r="D519" s="147" t="s">
        <v>603</v>
      </c>
      <c r="E519" s="154" t="s">
        <v>82</v>
      </c>
      <c r="F519" s="155" t="s">
        <v>15584</v>
      </c>
      <c r="H519" s="156">
        <v>40.343000000000004</v>
      </c>
      <c r="I519" s="157"/>
      <c r="L519" s="153"/>
      <c r="M519" s="158"/>
      <c r="T519" s="159"/>
      <c r="AT519" s="154" t="s">
        <v>603</v>
      </c>
      <c r="AU519" s="154" t="s">
        <v>93</v>
      </c>
      <c r="AV519" s="13" t="s">
        <v>93</v>
      </c>
      <c r="AW519" s="13" t="s">
        <v>42</v>
      </c>
      <c r="AX519" s="13" t="s">
        <v>84</v>
      </c>
      <c r="AY519" s="154" t="s">
        <v>594</v>
      </c>
    </row>
    <row r="520" spans="2:65" s="15" customFormat="1" ht="10.199999999999999" x14ac:dyDescent="0.2">
      <c r="B520" s="175"/>
      <c r="D520" s="147" t="s">
        <v>603</v>
      </c>
      <c r="E520" s="176" t="s">
        <v>82</v>
      </c>
      <c r="F520" s="177" t="s">
        <v>672</v>
      </c>
      <c r="H520" s="178">
        <v>81.082999999999998</v>
      </c>
      <c r="I520" s="179"/>
      <c r="L520" s="175"/>
      <c r="M520" s="180"/>
      <c r="T520" s="181"/>
      <c r="AT520" s="176" t="s">
        <v>603</v>
      </c>
      <c r="AU520" s="176" t="s">
        <v>93</v>
      </c>
      <c r="AV520" s="15" t="s">
        <v>147</v>
      </c>
      <c r="AW520" s="15" t="s">
        <v>42</v>
      </c>
      <c r="AX520" s="15" t="s">
        <v>91</v>
      </c>
      <c r="AY520" s="176" t="s">
        <v>594</v>
      </c>
    </row>
    <row r="521" spans="2:65" s="1" customFormat="1" ht="16.5" customHeight="1" x14ac:dyDescent="0.2">
      <c r="B521" s="34"/>
      <c r="C521" s="183" t="s">
        <v>1354</v>
      </c>
      <c r="D521" s="183" t="s">
        <v>752</v>
      </c>
      <c r="E521" s="184" t="s">
        <v>15593</v>
      </c>
      <c r="F521" s="185" t="s">
        <v>15594</v>
      </c>
      <c r="G521" s="186" t="s">
        <v>944</v>
      </c>
      <c r="H521" s="187">
        <v>84.325999999999993</v>
      </c>
      <c r="I521" s="188"/>
      <c r="J521" s="189">
        <f>ROUND(I521*H521,2)</f>
        <v>0</v>
      </c>
      <c r="K521" s="185" t="s">
        <v>82</v>
      </c>
      <c r="L521" s="190"/>
      <c r="M521" s="191" t="s">
        <v>82</v>
      </c>
      <c r="N521" s="192" t="s">
        <v>54</v>
      </c>
      <c r="P521" s="142">
        <f>O521*H521</f>
        <v>0</v>
      </c>
      <c r="Q521" s="142">
        <v>8.9999999999999993E-3</v>
      </c>
      <c r="R521" s="142">
        <f>Q521*H521</f>
        <v>0.75893399999999989</v>
      </c>
      <c r="S521" s="142">
        <v>0</v>
      </c>
      <c r="T521" s="143">
        <f>S521*H521</f>
        <v>0</v>
      </c>
      <c r="AR521" s="144" t="s">
        <v>948</v>
      </c>
      <c r="AT521" s="144" t="s">
        <v>752</v>
      </c>
      <c r="AU521" s="144" t="s">
        <v>93</v>
      </c>
      <c r="AY521" s="18" t="s">
        <v>594</v>
      </c>
      <c r="BE521" s="145">
        <f>IF(N521="základní",J521,0)</f>
        <v>0</v>
      </c>
      <c r="BF521" s="145">
        <f>IF(N521="snížená",J521,0)</f>
        <v>0</v>
      </c>
      <c r="BG521" s="145">
        <f>IF(N521="zákl. přenesená",J521,0)</f>
        <v>0</v>
      </c>
      <c r="BH521" s="145">
        <f>IF(N521="sníž. přenesená",J521,0)</f>
        <v>0</v>
      </c>
      <c r="BI521" s="145">
        <f>IF(N521="nulová",J521,0)</f>
        <v>0</v>
      </c>
      <c r="BJ521" s="18" t="s">
        <v>91</v>
      </c>
      <c r="BK521" s="145">
        <f>ROUND(I521*H521,2)</f>
        <v>0</v>
      </c>
      <c r="BL521" s="18" t="s">
        <v>601</v>
      </c>
      <c r="BM521" s="144" t="s">
        <v>15595</v>
      </c>
    </row>
    <row r="522" spans="2:65" s="13" customFormat="1" ht="10.199999999999999" x14ac:dyDescent="0.2">
      <c r="B522" s="153"/>
      <c r="D522" s="147" t="s">
        <v>603</v>
      </c>
      <c r="E522" s="154" t="s">
        <v>82</v>
      </c>
      <c r="F522" s="155" t="s">
        <v>15588</v>
      </c>
      <c r="H522" s="156">
        <v>84.325999999999993</v>
      </c>
      <c r="I522" s="157"/>
      <c r="L522" s="153"/>
      <c r="M522" s="158"/>
      <c r="T522" s="159"/>
      <c r="AT522" s="154" t="s">
        <v>603</v>
      </c>
      <c r="AU522" s="154" t="s">
        <v>93</v>
      </c>
      <c r="AV522" s="13" t="s">
        <v>93</v>
      </c>
      <c r="AW522" s="13" t="s">
        <v>42</v>
      </c>
      <c r="AX522" s="13" t="s">
        <v>91</v>
      </c>
      <c r="AY522" s="154" t="s">
        <v>594</v>
      </c>
    </row>
    <row r="523" spans="2:65" s="1" customFormat="1" ht="24.15" customHeight="1" x14ac:dyDescent="0.2">
      <c r="B523" s="34"/>
      <c r="C523" s="133" t="s">
        <v>1363</v>
      </c>
      <c r="D523" s="133" t="s">
        <v>597</v>
      </c>
      <c r="E523" s="134" t="s">
        <v>3937</v>
      </c>
      <c r="F523" s="135" t="s">
        <v>3938</v>
      </c>
      <c r="G523" s="136" t="s">
        <v>618</v>
      </c>
      <c r="H523" s="137">
        <v>46.470999999999997</v>
      </c>
      <c r="I523" s="138"/>
      <c r="J523" s="139">
        <f>ROUND(I523*H523,2)</f>
        <v>0</v>
      </c>
      <c r="K523" s="135" t="s">
        <v>651</v>
      </c>
      <c r="L523" s="34"/>
      <c r="M523" s="140" t="s">
        <v>82</v>
      </c>
      <c r="N523" s="141" t="s">
        <v>54</v>
      </c>
      <c r="P523" s="142">
        <f>O523*H523</f>
        <v>0</v>
      </c>
      <c r="Q523" s="142">
        <v>0</v>
      </c>
      <c r="R523" s="142">
        <f>Q523*H523</f>
        <v>0</v>
      </c>
      <c r="S523" s="142">
        <v>0.157</v>
      </c>
      <c r="T523" s="143">
        <f>S523*H523</f>
        <v>7.2959469999999991</v>
      </c>
      <c r="AR523" s="144" t="s">
        <v>601</v>
      </c>
      <c r="AT523" s="144" t="s">
        <v>597</v>
      </c>
      <c r="AU523" s="144" t="s">
        <v>93</v>
      </c>
      <c r="AY523" s="18" t="s">
        <v>594</v>
      </c>
      <c r="BE523" s="145">
        <f>IF(N523="základní",J523,0)</f>
        <v>0</v>
      </c>
      <c r="BF523" s="145">
        <f>IF(N523="snížená",J523,0)</f>
        <v>0</v>
      </c>
      <c r="BG523" s="145">
        <f>IF(N523="zákl. přenesená",J523,0)</f>
        <v>0</v>
      </c>
      <c r="BH523" s="145">
        <f>IF(N523="sníž. přenesená",J523,0)</f>
        <v>0</v>
      </c>
      <c r="BI523" s="145">
        <f>IF(N523="nulová",J523,0)</f>
        <v>0</v>
      </c>
      <c r="BJ523" s="18" t="s">
        <v>91</v>
      </c>
      <c r="BK523" s="145">
        <f>ROUND(I523*H523,2)</f>
        <v>0</v>
      </c>
      <c r="BL523" s="18" t="s">
        <v>601</v>
      </c>
      <c r="BM523" s="144" t="s">
        <v>15596</v>
      </c>
    </row>
    <row r="524" spans="2:65" s="1" customFormat="1" ht="10.199999999999999" x14ac:dyDescent="0.2">
      <c r="B524" s="34"/>
      <c r="D524" s="164" t="s">
        <v>653</v>
      </c>
      <c r="F524" s="165" t="s">
        <v>3940</v>
      </c>
      <c r="I524" s="166"/>
      <c r="L524" s="34"/>
      <c r="M524" s="167"/>
      <c r="T524" s="55"/>
      <c r="AT524" s="18" t="s">
        <v>653</v>
      </c>
      <c r="AU524" s="18" t="s">
        <v>93</v>
      </c>
    </row>
    <row r="525" spans="2:65" s="12" customFormat="1" ht="10.199999999999999" x14ac:dyDescent="0.2">
      <c r="B525" s="146"/>
      <c r="D525" s="147" t="s">
        <v>603</v>
      </c>
      <c r="E525" s="148" t="s">
        <v>82</v>
      </c>
      <c r="F525" s="149" t="s">
        <v>15273</v>
      </c>
      <c r="H525" s="148" t="s">
        <v>82</v>
      </c>
      <c r="I525" s="150"/>
      <c r="L525" s="146"/>
      <c r="M525" s="151"/>
      <c r="T525" s="152"/>
      <c r="AT525" s="148" t="s">
        <v>603</v>
      </c>
      <c r="AU525" s="148" t="s">
        <v>93</v>
      </c>
      <c r="AV525" s="12" t="s">
        <v>91</v>
      </c>
      <c r="AW525" s="12" t="s">
        <v>42</v>
      </c>
      <c r="AX525" s="12" t="s">
        <v>84</v>
      </c>
      <c r="AY525" s="148" t="s">
        <v>594</v>
      </c>
    </row>
    <row r="526" spans="2:65" s="13" customFormat="1" ht="10.199999999999999" x14ac:dyDescent="0.2">
      <c r="B526" s="153"/>
      <c r="D526" s="147" t="s">
        <v>603</v>
      </c>
      <c r="E526" s="154" t="s">
        <v>82</v>
      </c>
      <c r="F526" s="155" t="s">
        <v>15597</v>
      </c>
      <c r="H526" s="156">
        <v>12.455</v>
      </c>
      <c r="I526" s="157"/>
      <c r="L526" s="153"/>
      <c r="M526" s="158"/>
      <c r="T526" s="159"/>
      <c r="AT526" s="154" t="s">
        <v>603</v>
      </c>
      <c r="AU526" s="154" t="s">
        <v>93</v>
      </c>
      <c r="AV526" s="13" t="s">
        <v>93</v>
      </c>
      <c r="AW526" s="13" t="s">
        <v>42</v>
      </c>
      <c r="AX526" s="13" t="s">
        <v>84</v>
      </c>
      <c r="AY526" s="154" t="s">
        <v>594</v>
      </c>
    </row>
    <row r="527" spans="2:65" s="12" customFormat="1" ht="10.199999999999999" x14ac:dyDescent="0.2">
      <c r="B527" s="146"/>
      <c r="D527" s="147" t="s">
        <v>603</v>
      </c>
      <c r="E527" s="148" t="s">
        <v>82</v>
      </c>
      <c r="F527" s="149" t="s">
        <v>15276</v>
      </c>
      <c r="H527" s="148" t="s">
        <v>82</v>
      </c>
      <c r="I527" s="150"/>
      <c r="L527" s="146"/>
      <c r="M527" s="151"/>
      <c r="T527" s="152"/>
      <c r="AT527" s="148" t="s">
        <v>603</v>
      </c>
      <c r="AU527" s="148" t="s">
        <v>93</v>
      </c>
      <c r="AV527" s="12" t="s">
        <v>91</v>
      </c>
      <c r="AW527" s="12" t="s">
        <v>42</v>
      </c>
      <c r="AX527" s="12" t="s">
        <v>84</v>
      </c>
      <c r="AY527" s="148" t="s">
        <v>594</v>
      </c>
    </row>
    <row r="528" spans="2:65" s="13" customFormat="1" ht="10.199999999999999" x14ac:dyDescent="0.2">
      <c r="B528" s="153"/>
      <c r="D528" s="147" t="s">
        <v>603</v>
      </c>
      <c r="E528" s="154" t="s">
        <v>82</v>
      </c>
      <c r="F528" s="155" t="s">
        <v>15598</v>
      </c>
      <c r="H528" s="156">
        <v>4.3659999999999997</v>
      </c>
      <c r="I528" s="157"/>
      <c r="L528" s="153"/>
      <c r="M528" s="158"/>
      <c r="T528" s="159"/>
      <c r="AT528" s="154" t="s">
        <v>603</v>
      </c>
      <c r="AU528" s="154" t="s">
        <v>93</v>
      </c>
      <c r="AV528" s="13" t="s">
        <v>93</v>
      </c>
      <c r="AW528" s="13" t="s">
        <v>42</v>
      </c>
      <c r="AX528" s="13" t="s">
        <v>84</v>
      </c>
      <c r="AY528" s="154" t="s">
        <v>594</v>
      </c>
    </row>
    <row r="529" spans="2:65" s="12" customFormat="1" ht="10.199999999999999" x14ac:dyDescent="0.2">
      <c r="B529" s="146"/>
      <c r="D529" s="147" t="s">
        <v>603</v>
      </c>
      <c r="E529" s="148" t="s">
        <v>82</v>
      </c>
      <c r="F529" s="149" t="s">
        <v>15279</v>
      </c>
      <c r="H529" s="148" t="s">
        <v>82</v>
      </c>
      <c r="I529" s="150"/>
      <c r="L529" s="146"/>
      <c r="M529" s="151"/>
      <c r="T529" s="152"/>
      <c r="AT529" s="148" t="s">
        <v>603</v>
      </c>
      <c r="AU529" s="148" t="s">
        <v>93</v>
      </c>
      <c r="AV529" s="12" t="s">
        <v>91</v>
      </c>
      <c r="AW529" s="12" t="s">
        <v>42</v>
      </c>
      <c r="AX529" s="12" t="s">
        <v>84</v>
      </c>
      <c r="AY529" s="148" t="s">
        <v>594</v>
      </c>
    </row>
    <row r="530" spans="2:65" s="13" customFormat="1" ht="10.199999999999999" x14ac:dyDescent="0.2">
      <c r="B530" s="153"/>
      <c r="D530" s="147" t="s">
        <v>603</v>
      </c>
      <c r="E530" s="154" t="s">
        <v>82</v>
      </c>
      <c r="F530" s="155" t="s">
        <v>15599</v>
      </c>
      <c r="H530" s="156">
        <v>9.3699999999999992</v>
      </c>
      <c r="I530" s="157"/>
      <c r="L530" s="153"/>
      <c r="M530" s="158"/>
      <c r="T530" s="159"/>
      <c r="AT530" s="154" t="s">
        <v>603</v>
      </c>
      <c r="AU530" s="154" t="s">
        <v>93</v>
      </c>
      <c r="AV530" s="13" t="s">
        <v>93</v>
      </c>
      <c r="AW530" s="13" t="s">
        <v>42</v>
      </c>
      <c r="AX530" s="13" t="s">
        <v>84</v>
      </c>
      <c r="AY530" s="154" t="s">
        <v>594</v>
      </c>
    </row>
    <row r="531" spans="2:65" s="12" customFormat="1" ht="10.199999999999999" x14ac:dyDescent="0.2">
      <c r="B531" s="146"/>
      <c r="D531" s="147" t="s">
        <v>603</v>
      </c>
      <c r="E531" s="148" t="s">
        <v>82</v>
      </c>
      <c r="F531" s="149" t="s">
        <v>15475</v>
      </c>
      <c r="H531" s="148" t="s">
        <v>82</v>
      </c>
      <c r="I531" s="150"/>
      <c r="L531" s="146"/>
      <c r="M531" s="151"/>
      <c r="T531" s="152"/>
      <c r="AT531" s="148" t="s">
        <v>603</v>
      </c>
      <c r="AU531" s="148" t="s">
        <v>93</v>
      </c>
      <c r="AV531" s="12" t="s">
        <v>91</v>
      </c>
      <c r="AW531" s="12" t="s">
        <v>42</v>
      </c>
      <c r="AX531" s="12" t="s">
        <v>84</v>
      </c>
      <c r="AY531" s="148" t="s">
        <v>594</v>
      </c>
    </row>
    <row r="532" spans="2:65" s="13" customFormat="1" ht="10.199999999999999" x14ac:dyDescent="0.2">
      <c r="B532" s="153"/>
      <c r="D532" s="147" t="s">
        <v>603</v>
      </c>
      <c r="E532" s="154" t="s">
        <v>82</v>
      </c>
      <c r="F532" s="155" t="s">
        <v>15600</v>
      </c>
      <c r="H532" s="156">
        <v>20.28</v>
      </c>
      <c r="I532" s="157"/>
      <c r="L532" s="153"/>
      <c r="M532" s="158"/>
      <c r="T532" s="159"/>
      <c r="AT532" s="154" t="s">
        <v>603</v>
      </c>
      <c r="AU532" s="154" t="s">
        <v>93</v>
      </c>
      <c r="AV532" s="13" t="s">
        <v>93</v>
      </c>
      <c r="AW532" s="13" t="s">
        <v>42</v>
      </c>
      <c r="AX532" s="13" t="s">
        <v>84</v>
      </c>
      <c r="AY532" s="154" t="s">
        <v>594</v>
      </c>
    </row>
    <row r="533" spans="2:65" s="15" customFormat="1" ht="10.199999999999999" x14ac:dyDescent="0.2">
      <c r="B533" s="175"/>
      <c r="D533" s="147" t="s">
        <v>603</v>
      </c>
      <c r="E533" s="176" t="s">
        <v>82</v>
      </c>
      <c r="F533" s="177" t="s">
        <v>672</v>
      </c>
      <c r="H533" s="178">
        <v>46.470999999999997</v>
      </c>
      <c r="I533" s="179"/>
      <c r="L533" s="175"/>
      <c r="M533" s="180"/>
      <c r="T533" s="181"/>
      <c r="AT533" s="176" t="s">
        <v>603</v>
      </c>
      <c r="AU533" s="176" t="s">
        <v>93</v>
      </c>
      <c r="AV533" s="15" t="s">
        <v>147</v>
      </c>
      <c r="AW533" s="15" t="s">
        <v>42</v>
      </c>
      <c r="AX533" s="15" t="s">
        <v>91</v>
      </c>
      <c r="AY533" s="176" t="s">
        <v>594</v>
      </c>
    </row>
    <row r="534" spans="2:65" s="1" customFormat="1" ht="24.15" customHeight="1" x14ac:dyDescent="0.2">
      <c r="B534" s="34"/>
      <c r="C534" s="133" t="s">
        <v>1370</v>
      </c>
      <c r="D534" s="133" t="s">
        <v>597</v>
      </c>
      <c r="E534" s="134" t="s">
        <v>3943</v>
      </c>
      <c r="F534" s="135" t="s">
        <v>3944</v>
      </c>
      <c r="G534" s="136" t="s">
        <v>618</v>
      </c>
      <c r="H534" s="137">
        <v>23.52</v>
      </c>
      <c r="I534" s="138"/>
      <c r="J534" s="139">
        <f>ROUND(I534*H534,2)</f>
        <v>0</v>
      </c>
      <c r="K534" s="135" t="s">
        <v>651</v>
      </c>
      <c r="L534" s="34"/>
      <c r="M534" s="140" t="s">
        <v>82</v>
      </c>
      <c r="N534" s="141" t="s">
        <v>54</v>
      </c>
      <c r="P534" s="142">
        <f>O534*H534</f>
        <v>0</v>
      </c>
      <c r="Q534" s="142">
        <v>0</v>
      </c>
      <c r="R534" s="142">
        <f>Q534*H534</f>
        <v>0</v>
      </c>
      <c r="S534" s="142">
        <v>0.187</v>
      </c>
      <c r="T534" s="143">
        <f>S534*H534</f>
        <v>4.3982399999999995</v>
      </c>
      <c r="AR534" s="144" t="s">
        <v>601</v>
      </c>
      <c r="AT534" s="144" t="s">
        <v>597</v>
      </c>
      <c r="AU534" s="144" t="s">
        <v>93</v>
      </c>
      <c r="AY534" s="18" t="s">
        <v>594</v>
      </c>
      <c r="BE534" s="145">
        <f>IF(N534="základní",J534,0)</f>
        <v>0</v>
      </c>
      <c r="BF534" s="145">
        <f>IF(N534="snížená",J534,0)</f>
        <v>0</v>
      </c>
      <c r="BG534" s="145">
        <f>IF(N534="zákl. přenesená",J534,0)</f>
        <v>0</v>
      </c>
      <c r="BH534" s="145">
        <f>IF(N534="sníž. přenesená",J534,0)</f>
        <v>0</v>
      </c>
      <c r="BI534" s="145">
        <f>IF(N534="nulová",J534,0)</f>
        <v>0</v>
      </c>
      <c r="BJ534" s="18" t="s">
        <v>91</v>
      </c>
      <c r="BK534" s="145">
        <f>ROUND(I534*H534,2)</f>
        <v>0</v>
      </c>
      <c r="BL534" s="18" t="s">
        <v>601</v>
      </c>
      <c r="BM534" s="144" t="s">
        <v>15601</v>
      </c>
    </row>
    <row r="535" spans="2:65" s="1" customFormat="1" ht="10.199999999999999" x14ac:dyDescent="0.2">
      <c r="B535" s="34"/>
      <c r="D535" s="164" t="s">
        <v>653</v>
      </c>
      <c r="F535" s="165" t="s">
        <v>3946</v>
      </c>
      <c r="I535" s="166"/>
      <c r="L535" s="34"/>
      <c r="M535" s="167"/>
      <c r="T535" s="55"/>
      <c r="AT535" s="18" t="s">
        <v>653</v>
      </c>
      <c r="AU535" s="18" t="s">
        <v>93</v>
      </c>
    </row>
    <row r="536" spans="2:65" s="12" customFormat="1" ht="10.199999999999999" x14ac:dyDescent="0.2">
      <c r="B536" s="146"/>
      <c r="D536" s="147" t="s">
        <v>603</v>
      </c>
      <c r="E536" s="148" t="s">
        <v>82</v>
      </c>
      <c r="F536" s="149" t="s">
        <v>15273</v>
      </c>
      <c r="H536" s="148" t="s">
        <v>82</v>
      </c>
      <c r="I536" s="150"/>
      <c r="L536" s="146"/>
      <c r="M536" s="151"/>
      <c r="T536" s="152"/>
      <c r="AT536" s="148" t="s">
        <v>603</v>
      </c>
      <c r="AU536" s="148" t="s">
        <v>93</v>
      </c>
      <c r="AV536" s="12" t="s">
        <v>91</v>
      </c>
      <c r="AW536" s="12" t="s">
        <v>42</v>
      </c>
      <c r="AX536" s="12" t="s">
        <v>84</v>
      </c>
      <c r="AY536" s="148" t="s">
        <v>594</v>
      </c>
    </row>
    <row r="537" spans="2:65" s="13" customFormat="1" ht="10.199999999999999" x14ac:dyDescent="0.2">
      <c r="B537" s="153"/>
      <c r="D537" s="147" t="s">
        <v>603</v>
      </c>
      <c r="E537" s="154" t="s">
        <v>82</v>
      </c>
      <c r="F537" s="155" t="s">
        <v>15602</v>
      </c>
      <c r="H537" s="156">
        <v>6.1260000000000003</v>
      </c>
      <c r="I537" s="157"/>
      <c r="L537" s="153"/>
      <c r="M537" s="158"/>
      <c r="T537" s="159"/>
      <c r="AT537" s="154" t="s">
        <v>603</v>
      </c>
      <c r="AU537" s="154" t="s">
        <v>93</v>
      </c>
      <c r="AV537" s="13" t="s">
        <v>93</v>
      </c>
      <c r="AW537" s="13" t="s">
        <v>42</v>
      </c>
      <c r="AX537" s="13" t="s">
        <v>84</v>
      </c>
      <c r="AY537" s="154" t="s">
        <v>594</v>
      </c>
    </row>
    <row r="538" spans="2:65" s="12" customFormat="1" ht="10.199999999999999" x14ac:dyDescent="0.2">
      <c r="B538" s="146"/>
      <c r="D538" s="147" t="s">
        <v>603</v>
      </c>
      <c r="E538" s="148" t="s">
        <v>82</v>
      </c>
      <c r="F538" s="149" t="s">
        <v>15276</v>
      </c>
      <c r="H538" s="148" t="s">
        <v>82</v>
      </c>
      <c r="I538" s="150"/>
      <c r="L538" s="146"/>
      <c r="M538" s="151"/>
      <c r="T538" s="152"/>
      <c r="AT538" s="148" t="s">
        <v>603</v>
      </c>
      <c r="AU538" s="148" t="s">
        <v>93</v>
      </c>
      <c r="AV538" s="12" t="s">
        <v>91</v>
      </c>
      <c r="AW538" s="12" t="s">
        <v>42</v>
      </c>
      <c r="AX538" s="12" t="s">
        <v>84</v>
      </c>
      <c r="AY538" s="148" t="s">
        <v>594</v>
      </c>
    </row>
    <row r="539" spans="2:65" s="13" customFormat="1" ht="10.199999999999999" x14ac:dyDescent="0.2">
      <c r="B539" s="153"/>
      <c r="D539" s="147" t="s">
        <v>603</v>
      </c>
      <c r="E539" s="154" t="s">
        <v>82</v>
      </c>
      <c r="F539" s="155" t="s">
        <v>15603</v>
      </c>
      <c r="H539" s="156">
        <v>2.294</v>
      </c>
      <c r="I539" s="157"/>
      <c r="L539" s="153"/>
      <c r="M539" s="158"/>
      <c r="T539" s="159"/>
      <c r="AT539" s="154" t="s">
        <v>603</v>
      </c>
      <c r="AU539" s="154" t="s">
        <v>93</v>
      </c>
      <c r="AV539" s="13" t="s">
        <v>93</v>
      </c>
      <c r="AW539" s="13" t="s">
        <v>42</v>
      </c>
      <c r="AX539" s="13" t="s">
        <v>84</v>
      </c>
      <c r="AY539" s="154" t="s">
        <v>594</v>
      </c>
    </row>
    <row r="540" spans="2:65" s="12" customFormat="1" ht="10.199999999999999" x14ac:dyDescent="0.2">
      <c r="B540" s="146"/>
      <c r="D540" s="147" t="s">
        <v>603</v>
      </c>
      <c r="E540" s="148" t="s">
        <v>82</v>
      </c>
      <c r="F540" s="149" t="s">
        <v>15279</v>
      </c>
      <c r="H540" s="148" t="s">
        <v>82</v>
      </c>
      <c r="I540" s="150"/>
      <c r="L540" s="146"/>
      <c r="M540" s="151"/>
      <c r="T540" s="152"/>
      <c r="AT540" s="148" t="s">
        <v>603</v>
      </c>
      <c r="AU540" s="148" t="s">
        <v>93</v>
      </c>
      <c r="AV540" s="12" t="s">
        <v>91</v>
      </c>
      <c r="AW540" s="12" t="s">
        <v>42</v>
      </c>
      <c r="AX540" s="12" t="s">
        <v>84</v>
      </c>
      <c r="AY540" s="148" t="s">
        <v>594</v>
      </c>
    </row>
    <row r="541" spans="2:65" s="13" customFormat="1" ht="10.199999999999999" x14ac:dyDescent="0.2">
      <c r="B541" s="153"/>
      <c r="D541" s="147" t="s">
        <v>603</v>
      </c>
      <c r="E541" s="154" t="s">
        <v>82</v>
      </c>
      <c r="F541" s="155" t="s">
        <v>15604</v>
      </c>
      <c r="H541" s="156">
        <v>4.96</v>
      </c>
      <c r="I541" s="157"/>
      <c r="L541" s="153"/>
      <c r="M541" s="158"/>
      <c r="T541" s="159"/>
      <c r="AT541" s="154" t="s">
        <v>603</v>
      </c>
      <c r="AU541" s="154" t="s">
        <v>93</v>
      </c>
      <c r="AV541" s="13" t="s">
        <v>93</v>
      </c>
      <c r="AW541" s="13" t="s">
        <v>42</v>
      </c>
      <c r="AX541" s="13" t="s">
        <v>84</v>
      </c>
      <c r="AY541" s="154" t="s">
        <v>594</v>
      </c>
    </row>
    <row r="542" spans="2:65" s="12" customFormat="1" ht="10.199999999999999" x14ac:dyDescent="0.2">
      <c r="B542" s="146"/>
      <c r="D542" s="147" t="s">
        <v>603</v>
      </c>
      <c r="E542" s="148" t="s">
        <v>82</v>
      </c>
      <c r="F542" s="149" t="s">
        <v>15605</v>
      </c>
      <c r="H542" s="148" t="s">
        <v>82</v>
      </c>
      <c r="I542" s="150"/>
      <c r="L542" s="146"/>
      <c r="M542" s="151"/>
      <c r="T542" s="152"/>
      <c r="AT542" s="148" t="s">
        <v>603</v>
      </c>
      <c r="AU542" s="148" t="s">
        <v>93</v>
      </c>
      <c r="AV542" s="12" t="s">
        <v>91</v>
      </c>
      <c r="AW542" s="12" t="s">
        <v>42</v>
      </c>
      <c r="AX542" s="12" t="s">
        <v>84</v>
      </c>
      <c r="AY542" s="148" t="s">
        <v>594</v>
      </c>
    </row>
    <row r="543" spans="2:65" s="13" customFormat="1" ht="10.199999999999999" x14ac:dyDescent="0.2">
      <c r="B543" s="153"/>
      <c r="D543" s="147" t="s">
        <v>603</v>
      </c>
      <c r="E543" s="154" t="s">
        <v>82</v>
      </c>
      <c r="F543" s="155" t="s">
        <v>15606</v>
      </c>
      <c r="H543" s="156">
        <v>10.14</v>
      </c>
      <c r="I543" s="157"/>
      <c r="L543" s="153"/>
      <c r="M543" s="158"/>
      <c r="T543" s="159"/>
      <c r="AT543" s="154" t="s">
        <v>603</v>
      </c>
      <c r="AU543" s="154" t="s">
        <v>93</v>
      </c>
      <c r="AV543" s="13" t="s">
        <v>93</v>
      </c>
      <c r="AW543" s="13" t="s">
        <v>42</v>
      </c>
      <c r="AX543" s="13" t="s">
        <v>84</v>
      </c>
      <c r="AY543" s="154" t="s">
        <v>594</v>
      </c>
    </row>
    <row r="544" spans="2:65" s="15" customFormat="1" ht="10.199999999999999" x14ac:dyDescent="0.2">
      <c r="B544" s="175"/>
      <c r="D544" s="147" t="s">
        <v>603</v>
      </c>
      <c r="E544" s="176" t="s">
        <v>82</v>
      </c>
      <c r="F544" s="177" t="s">
        <v>672</v>
      </c>
      <c r="H544" s="178">
        <v>23.52</v>
      </c>
      <c r="I544" s="179"/>
      <c r="L544" s="175"/>
      <c r="M544" s="180"/>
      <c r="T544" s="181"/>
      <c r="AT544" s="176" t="s">
        <v>603</v>
      </c>
      <c r="AU544" s="176" t="s">
        <v>93</v>
      </c>
      <c r="AV544" s="15" t="s">
        <v>147</v>
      </c>
      <c r="AW544" s="15" t="s">
        <v>42</v>
      </c>
      <c r="AX544" s="15" t="s">
        <v>91</v>
      </c>
      <c r="AY544" s="176" t="s">
        <v>594</v>
      </c>
    </row>
    <row r="545" spans="2:65" s="1" customFormat="1" ht="16.5" customHeight="1" x14ac:dyDescent="0.2">
      <c r="B545" s="34"/>
      <c r="C545" s="133" t="s">
        <v>1379</v>
      </c>
      <c r="D545" s="133" t="s">
        <v>597</v>
      </c>
      <c r="E545" s="134" t="s">
        <v>15607</v>
      </c>
      <c r="F545" s="135" t="s">
        <v>15608</v>
      </c>
      <c r="G545" s="136" t="s">
        <v>618</v>
      </c>
      <c r="H545" s="137">
        <v>3</v>
      </c>
      <c r="I545" s="138"/>
      <c r="J545" s="139">
        <f>ROUND(I545*H545,2)</f>
        <v>0</v>
      </c>
      <c r="K545" s="135" t="s">
        <v>82</v>
      </c>
      <c r="L545" s="34"/>
      <c r="M545" s="140" t="s">
        <v>82</v>
      </c>
      <c r="N545" s="141" t="s">
        <v>54</v>
      </c>
      <c r="P545" s="142">
        <f>O545*H545</f>
        <v>0</v>
      </c>
      <c r="Q545" s="142">
        <v>0</v>
      </c>
      <c r="R545" s="142">
        <f>Q545*H545</f>
        <v>0</v>
      </c>
      <c r="S545" s="142">
        <v>0</v>
      </c>
      <c r="T545" s="143">
        <f>S545*H545</f>
        <v>0</v>
      </c>
      <c r="AR545" s="144" t="s">
        <v>601</v>
      </c>
      <c r="AT545" s="144" t="s">
        <v>597</v>
      </c>
      <c r="AU545" s="144" t="s">
        <v>93</v>
      </c>
      <c r="AY545" s="18" t="s">
        <v>594</v>
      </c>
      <c r="BE545" s="145">
        <f>IF(N545="základní",J545,0)</f>
        <v>0</v>
      </c>
      <c r="BF545" s="145">
        <f>IF(N545="snížená",J545,0)</f>
        <v>0</v>
      </c>
      <c r="BG545" s="145">
        <f>IF(N545="zákl. přenesená",J545,0)</f>
        <v>0</v>
      </c>
      <c r="BH545" s="145">
        <f>IF(N545="sníž. přenesená",J545,0)</f>
        <v>0</v>
      </c>
      <c r="BI545" s="145">
        <f>IF(N545="nulová",J545,0)</f>
        <v>0</v>
      </c>
      <c r="BJ545" s="18" t="s">
        <v>91</v>
      </c>
      <c r="BK545" s="145">
        <f>ROUND(I545*H545,2)</f>
        <v>0</v>
      </c>
      <c r="BL545" s="18" t="s">
        <v>601</v>
      </c>
      <c r="BM545" s="144" t="s">
        <v>15609</v>
      </c>
    </row>
    <row r="546" spans="2:65" s="12" customFormat="1" ht="10.199999999999999" x14ac:dyDescent="0.2">
      <c r="B546" s="146"/>
      <c r="D546" s="147" t="s">
        <v>603</v>
      </c>
      <c r="E546" s="148" t="s">
        <v>82</v>
      </c>
      <c r="F546" s="149" t="s">
        <v>15610</v>
      </c>
      <c r="H546" s="148" t="s">
        <v>82</v>
      </c>
      <c r="I546" s="150"/>
      <c r="L546" s="146"/>
      <c r="M546" s="151"/>
      <c r="T546" s="152"/>
      <c r="AT546" s="148" t="s">
        <v>603</v>
      </c>
      <c r="AU546" s="148" t="s">
        <v>93</v>
      </c>
      <c r="AV546" s="12" t="s">
        <v>91</v>
      </c>
      <c r="AW546" s="12" t="s">
        <v>42</v>
      </c>
      <c r="AX546" s="12" t="s">
        <v>84</v>
      </c>
      <c r="AY546" s="148" t="s">
        <v>594</v>
      </c>
    </row>
    <row r="547" spans="2:65" s="13" customFormat="1" ht="10.199999999999999" x14ac:dyDescent="0.2">
      <c r="B547" s="153"/>
      <c r="D547" s="147" t="s">
        <v>603</v>
      </c>
      <c r="E547" s="154" t="s">
        <v>82</v>
      </c>
      <c r="F547" s="155" t="s">
        <v>15611</v>
      </c>
      <c r="H547" s="156">
        <v>3</v>
      </c>
      <c r="I547" s="157"/>
      <c r="L547" s="153"/>
      <c r="M547" s="158"/>
      <c r="T547" s="159"/>
      <c r="AT547" s="154" t="s">
        <v>603</v>
      </c>
      <c r="AU547" s="154" t="s">
        <v>93</v>
      </c>
      <c r="AV547" s="13" t="s">
        <v>93</v>
      </c>
      <c r="AW547" s="13" t="s">
        <v>42</v>
      </c>
      <c r="AX547" s="13" t="s">
        <v>84</v>
      </c>
      <c r="AY547" s="154" t="s">
        <v>594</v>
      </c>
    </row>
    <row r="548" spans="2:65" s="15" customFormat="1" ht="10.199999999999999" x14ac:dyDescent="0.2">
      <c r="B548" s="175"/>
      <c r="D548" s="147" t="s">
        <v>603</v>
      </c>
      <c r="E548" s="176" t="s">
        <v>82</v>
      </c>
      <c r="F548" s="177" t="s">
        <v>672</v>
      </c>
      <c r="H548" s="178">
        <v>3</v>
      </c>
      <c r="I548" s="179"/>
      <c r="L548" s="175"/>
      <c r="M548" s="180"/>
      <c r="T548" s="181"/>
      <c r="AT548" s="176" t="s">
        <v>603</v>
      </c>
      <c r="AU548" s="176" t="s">
        <v>93</v>
      </c>
      <c r="AV548" s="15" t="s">
        <v>147</v>
      </c>
      <c r="AW548" s="15" t="s">
        <v>42</v>
      </c>
      <c r="AX548" s="15" t="s">
        <v>91</v>
      </c>
      <c r="AY548" s="176" t="s">
        <v>594</v>
      </c>
    </row>
    <row r="549" spans="2:65" s="1" customFormat="1" ht="24.15" customHeight="1" x14ac:dyDescent="0.2">
      <c r="B549" s="34"/>
      <c r="C549" s="133" t="s">
        <v>1389</v>
      </c>
      <c r="D549" s="133" t="s">
        <v>597</v>
      </c>
      <c r="E549" s="134" t="s">
        <v>15612</v>
      </c>
      <c r="F549" s="135" t="s">
        <v>15613</v>
      </c>
      <c r="G549" s="136" t="s">
        <v>738</v>
      </c>
      <c r="H549" s="137">
        <v>2.8620000000000001</v>
      </c>
      <c r="I549" s="138"/>
      <c r="J549" s="139">
        <f>ROUND(I549*H549,2)</f>
        <v>0</v>
      </c>
      <c r="K549" s="135" t="s">
        <v>651</v>
      </c>
      <c r="L549" s="34"/>
      <c r="M549" s="140" t="s">
        <v>82</v>
      </c>
      <c r="N549" s="141" t="s">
        <v>54</v>
      </c>
      <c r="P549" s="142">
        <f>O549*H549</f>
        <v>0</v>
      </c>
      <c r="Q549" s="142">
        <v>0</v>
      </c>
      <c r="R549" s="142">
        <f>Q549*H549</f>
        <v>0</v>
      </c>
      <c r="S549" s="142">
        <v>0</v>
      </c>
      <c r="T549" s="143">
        <f>S549*H549</f>
        <v>0</v>
      </c>
      <c r="AR549" s="144" t="s">
        <v>601</v>
      </c>
      <c r="AT549" s="144" t="s">
        <v>597</v>
      </c>
      <c r="AU549" s="144" t="s">
        <v>93</v>
      </c>
      <c r="AY549" s="18" t="s">
        <v>594</v>
      </c>
      <c r="BE549" s="145">
        <f>IF(N549="základní",J549,0)</f>
        <v>0</v>
      </c>
      <c r="BF549" s="145">
        <f>IF(N549="snížená",J549,0)</f>
        <v>0</v>
      </c>
      <c r="BG549" s="145">
        <f>IF(N549="zákl. přenesená",J549,0)</f>
        <v>0</v>
      </c>
      <c r="BH549" s="145">
        <f>IF(N549="sníž. přenesená",J549,0)</f>
        <v>0</v>
      </c>
      <c r="BI549" s="145">
        <f>IF(N549="nulová",J549,0)</f>
        <v>0</v>
      </c>
      <c r="BJ549" s="18" t="s">
        <v>91</v>
      </c>
      <c r="BK549" s="145">
        <f>ROUND(I549*H549,2)</f>
        <v>0</v>
      </c>
      <c r="BL549" s="18" t="s">
        <v>601</v>
      </c>
      <c r="BM549" s="144" t="s">
        <v>15614</v>
      </c>
    </row>
    <row r="550" spans="2:65" s="1" customFormat="1" ht="10.199999999999999" x14ac:dyDescent="0.2">
      <c r="B550" s="34"/>
      <c r="D550" s="164" t="s">
        <v>653</v>
      </c>
      <c r="F550" s="165" t="s">
        <v>15615</v>
      </c>
      <c r="I550" s="166"/>
      <c r="L550" s="34"/>
      <c r="M550" s="167"/>
      <c r="T550" s="55"/>
      <c r="AT550" s="18" t="s">
        <v>653</v>
      </c>
      <c r="AU550" s="18" t="s">
        <v>93</v>
      </c>
    </row>
    <row r="551" spans="2:65" s="11" customFormat="1" ht="22.8" customHeight="1" x14ac:dyDescent="0.25">
      <c r="B551" s="121"/>
      <c r="D551" s="122" t="s">
        <v>83</v>
      </c>
      <c r="E551" s="131" t="s">
        <v>8302</v>
      </c>
      <c r="F551" s="131" t="s">
        <v>8303</v>
      </c>
      <c r="I551" s="124"/>
      <c r="J551" s="132">
        <f>BK551</f>
        <v>0</v>
      </c>
      <c r="L551" s="121"/>
      <c r="M551" s="126"/>
      <c r="P551" s="127">
        <f>SUM(P552:P578)</f>
        <v>0</v>
      </c>
      <c r="R551" s="127">
        <f>SUM(R552:R578)</f>
        <v>2.1327408000000001</v>
      </c>
      <c r="T551" s="128">
        <f>SUM(T552:T578)</f>
        <v>9.1802820000000001</v>
      </c>
      <c r="AR551" s="122" t="s">
        <v>93</v>
      </c>
      <c r="AT551" s="129" t="s">
        <v>83</v>
      </c>
      <c r="AU551" s="129" t="s">
        <v>91</v>
      </c>
      <c r="AY551" s="122" t="s">
        <v>594</v>
      </c>
      <c r="BK551" s="130">
        <f>SUM(BK552:BK578)</f>
        <v>0</v>
      </c>
    </row>
    <row r="552" spans="2:65" s="1" customFormat="1" ht="24.15" customHeight="1" x14ac:dyDescent="0.2">
      <c r="B552" s="34"/>
      <c r="C552" s="133" t="s">
        <v>1395</v>
      </c>
      <c r="D552" s="133" t="s">
        <v>597</v>
      </c>
      <c r="E552" s="134" t="s">
        <v>15616</v>
      </c>
      <c r="F552" s="135" t="s">
        <v>15617</v>
      </c>
      <c r="G552" s="136" t="s">
        <v>618</v>
      </c>
      <c r="H552" s="137">
        <v>77.799000000000007</v>
      </c>
      <c r="I552" s="138"/>
      <c r="J552" s="139">
        <f>ROUND(I552*H552,2)</f>
        <v>0</v>
      </c>
      <c r="K552" s="135" t="s">
        <v>82</v>
      </c>
      <c r="L552" s="34"/>
      <c r="M552" s="140" t="s">
        <v>82</v>
      </c>
      <c r="N552" s="141" t="s">
        <v>54</v>
      </c>
      <c r="P552" s="142">
        <f>O552*H552</f>
        <v>0</v>
      </c>
      <c r="Q552" s="142">
        <v>0</v>
      </c>
      <c r="R552" s="142">
        <f>Q552*H552</f>
        <v>0</v>
      </c>
      <c r="S552" s="142">
        <v>0.11799999999999999</v>
      </c>
      <c r="T552" s="143">
        <f>S552*H552</f>
        <v>9.1802820000000001</v>
      </c>
      <c r="AR552" s="144" t="s">
        <v>601</v>
      </c>
      <c r="AT552" s="144" t="s">
        <v>597</v>
      </c>
      <c r="AU552" s="144" t="s">
        <v>93</v>
      </c>
      <c r="AY552" s="18" t="s">
        <v>594</v>
      </c>
      <c r="BE552" s="145">
        <f>IF(N552="základní",J552,0)</f>
        <v>0</v>
      </c>
      <c r="BF552" s="145">
        <f>IF(N552="snížená",J552,0)</f>
        <v>0</v>
      </c>
      <c r="BG552" s="145">
        <f>IF(N552="zákl. přenesená",J552,0)</f>
        <v>0</v>
      </c>
      <c r="BH552" s="145">
        <f>IF(N552="sníž. přenesená",J552,0)</f>
        <v>0</v>
      </c>
      <c r="BI552" s="145">
        <f>IF(N552="nulová",J552,0)</f>
        <v>0</v>
      </c>
      <c r="BJ552" s="18" t="s">
        <v>91</v>
      </c>
      <c r="BK552" s="145">
        <f>ROUND(I552*H552,2)</f>
        <v>0</v>
      </c>
      <c r="BL552" s="18" t="s">
        <v>601</v>
      </c>
      <c r="BM552" s="144" t="s">
        <v>15618</v>
      </c>
    </row>
    <row r="553" spans="2:65" s="12" customFormat="1" ht="10.199999999999999" x14ac:dyDescent="0.2">
      <c r="B553" s="146"/>
      <c r="D553" s="147" t="s">
        <v>603</v>
      </c>
      <c r="E553" s="148" t="s">
        <v>82</v>
      </c>
      <c r="F553" s="149" t="s">
        <v>15475</v>
      </c>
      <c r="H553" s="148" t="s">
        <v>82</v>
      </c>
      <c r="I553" s="150"/>
      <c r="L553" s="146"/>
      <c r="M553" s="151"/>
      <c r="T553" s="152"/>
      <c r="AT553" s="148" t="s">
        <v>603</v>
      </c>
      <c r="AU553" s="148" t="s">
        <v>93</v>
      </c>
      <c r="AV553" s="12" t="s">
        <v>91</v>
      </c>
      <c r="AW553" s="12" t="s">
        <v>42</v>
      </c>
      <c r="AX553" s="12" t="s">
        <v>84</v>
      </c>
      <c r="AY553" s="148" t="s">
        <v>594</v>
      </c>
    </row>
    <row r="554" spans="2:65" s="12" customFormat="1" ht="10.199999999999999" x14ac:dyDescent="0.2">
      <c r="B554" s="146"/>
      <c r="D554" s="147" t="s">
        <v>603</v>
      </c>
      <c r="E554" s="148" t="s">
        <v>82</v>
      </c>
      <c r="F554" s="149" t="s">
        <v>15619</v>
      </c>
      <c r="H554" s="148" t="s">
        <v>82</v>
      </c>
      <c r="I554" s="150"/>
      <c r="L554" s="146"/>
      <c r="M554" s="151"/>
      <c r="T554" s="152"/>
      <c r="AT554" s="148" t="s">
        <v>603</v>
      </c>
      <c r="AU554" s="148" t="s">
        <v>93</v>
      </c>
      <c r="AV554" s="12" t="s">
        <v>91</v>
      </c>
      <c r="AW554" s="12" t="s">
        <v>42</v>
      </c>
      <c r="AX554" s="12" t="s">
        <v>84</v>
      </c>
      <c r="AY554" s="148" t="s">
        <v>594</v>
      </c>
    </row>
    <row r="555" spans="2:65" s="12" customFormat="1" ht="10.199999999999999" x14ac:dyDescent="0.2">
      <c r="B555" s="146"/>
      <c r="D555" s="147" t="s">
        <v>603</v>
      </c>
      <c r="E555" s="148" t="s">
        <v>82</v>
      </c>
      <c r="F555" s="149" t="s">
        <v>15620</v>
      </c>
      <c r="H555" s="148" t="s">
        <v>82</v>
      </c>
      <c r="I555" s="150"/>
      <c r="L555" s="146"/>
      <c r="M555" s="151"/>
      <c r="T555" s="152"/>
      <c r="AT555" s="148" t="s">
        <v>603</v>
      </c>
      <c r="AU555" s="148" t="s">
        <v>93</v>
      </c>
      <c r="AV555" s="12" t="s">
        <v>91</v>
      </c>
      <c r="AW555" s="12" t="s">
        <v>42</v>
      </c>
      <c r="AX555" s="12" t="s">
        <v>84</v>
      </c>
      <c r="AY555" s="148" t="s">
        <v>594</v>
      </c>
    </row>
    <row r="556" spans="2:65" s="13" customFormat="1" ht="10.199999999999999" x14ac:dyDescent="0.2">
      <c r="B556" s="153"/>
      <c r="D556" s="147" t="s">
        <v>603</v>
      </c>
      <c r="E556" s="154" t="s">
        <v>82</v>
      </c>
      <c r="F556" s="155" t="s">
        <v>15621</v>
      </c>
      <c r="H556" s="156">
        <v>11.287000000000001</v>
      </c>
      <c r="I556" s="157"/>
      <c r="L556" s="153"/>
      <c r="M556" s="158"/>
      <c r="T556" s="159"/>
      <c r="AT556" s="154" t="s">
        <v>603</v>
      </c>
      <c r="AU556" s="154" t="s">
        <v>93</v>
      </c>
      <c r="AV556" s="13" t="s">
        <v>93</v>
      </c>
      <c r="AW556" s="13" t="s">
        <v>42</v>
      </c>
      <c r="AX556" s="13" t="s">
        <v>84</v>
      </c>
      <c r="AY556" s="154" t="s">
        <v>594</v>
      </c>
    </row>
    <row r="557" spans="2:65" s="12" customFormat="1" ht="10.199999999999999" x14ac:dyDescent="0.2">
      <c r="B557" s="146"/>
      <c r="D557" s="147" t="s">
        <v>603</v>
      </c>
      <c r="E557" s="148" t="s">
        <v>82</v>
      </c>
      <c r="F557" s="149" t="s">
        <v>15622</v>
      </c>
      <c r="H557" s="148" t="s">
        <v>82</v>
      </c>
      <c r="I557" s="150"/>
      <c r="L557" s="146"/>
      <c r="M557" s="151"/>
      <c r="T557" s="152"/>
      <c r="AT557" s="148" t="s">
        <v>603</v>
      </c>
      <c r="AU557" s="148" t="s">
        <v>93</v>
      </c>
      <c r="AV557" s="12" t="s">
        <v>91</v>
      </c>
      <c r="AW557" s="12" t="s">
        <v>42</v>
      </c>
      <c r="AX557" s="12" t="s">
        <v>84</v>
      </c>
      <c r="AY557" s="148" t="s">
        <v>594</v>
      </c>
    </row>
    <row r="558" spans="2:65" s="13" customFormat="1" ht="10.199999999999999" x14ac:dyDescent="0.2">
      <c r="B558" s="153"/>
      <c r="D558" s="147" t="s">
        <v>603</v>
      </c>
      <c r="E558" s="154" t="s">
        <v>82</v>
      </c>
      <c r="F558" s="155" t="s">
        <v>15623</v>
      </c>
      <c r="H558" s="156">
        <v>7.59</v>
      </c>
      <c r="I558" s="157"/>
      <c r="L558" s="153"/>
      <c r="M558" s="158"/>
      <c r="T558" s="159"/>
      <c r="AT558" s="154" t="s">
        <v>603</v>
      </c>
      <c r="AU558" s="154" t="s">
        <v>93</v>
      </c>
      <c r="AV558" s="13" t="s">
        <v>93</v>
      </c>
      <c r="AW558" s="13" t="s">
        <v>42</v>
      </c>
      <c r="AX558" s="13" t="s">
        <v>84</v>
      </c>
      <c r="AY558" s="154" t="s">
        <v>594</v>
      </c>
    </row>
    <row r="559" spans="2:65" s="12" customFormat="1" ht="10.199999999999999" x14ac:dyDescent="0.2">
      <c r="B559" s="146"/>
      <c r="D559" s="147" t="s">
        <v>603</v>
      </c>
      <c r="E559" s="148" t="s">
        <v>82</v>
      </c>
      <c r="F559" s="149" t="s">
        <v>15624</v>
      </c>
      <c r="H559" s="148" t="s">
        <v>82</v>
      </c>
      <c r="I559" s="150"/>
      <c r="L559" s="146"/>
      <c r="M559" s="151"/>
      <c r="T559" s="152"/>
      <c r="AT559" s="148" t="s">
        <v>603</v>
      </c>
      <c r="AU559" s="148" t="s">
        <v>93</v>
      </c>
      <c r="AV559" s="12" t="s">
        <v>91</v>
      </c>
      <c r="AW559" s="12" t="s">
        <v>42</v>
      </c>
      <c r="AX559" s="12" t="s">
        <v>84</v>
      </c>
      <c r="AY559" s="148" t="s">
        <v>594</v>
      </c>
    </row>
    <row r="560" spans="2:65" s="13" customFormat="1" ht="10.199999999999999" x14ac:dyDescent="0.2">
      <c r="B560" s="153"/>
      <c r="D560" s="147" t="s">
        <v>603</v>
      </c>
      <c r="E560" s="154" t="s">
        <v>82</v>
      </c>
      <c r="F560" s="155" t="s">
        <v>15625</v>
      </c>
      <c r="H560" s="156">
        <v>10.837999999999999</v>
      </c>
      <c r="I560" s="157"/>
      <c r="L560" s="153"/>
      <c r="M560" s="158"/>
      <c r="T560" s="159"/>
      <c r="AT560" s="154" t="s">
        <v>603</v>
      </c>
      <c r="AU560" s="154" t="s">
        <v>93</v>
      </c>
      <c r="AV560" s="13" t="s">
        <v>93</v>
      </c>
      <c r="AW560" s="13" t="s">
        <v>42</v>
      </c>
      <c r="AX560" s="13" t="s">
        <v>84</v>
      </c>
      <c r="AY560" s="154" t="s">
        <v>594</v>
      </c>
    </row>
    <row r="561" spans="2:65" s="12" customFormat="1" ht="10.199999999999999" x14ac:dyDescent="0.2">
      <c r="B561" s="146"/>
      <c r="D561" s="147" t="s">
        <v>603</v>
      </c>
      <c r="E561" s="148" t="s">
        <v>82</v>
      </c>
      <c r="F561" s="149" t="s">
        <v>15276</v>
      </c>
      <c r="H561" s="148" t="s">
        <v>82</v>
      </c>
      <c r="I561" s="150"/>
      <c r="L561" s="146"/>
      <c r="M561" s="151"/>
      <c r="T561" s="152"/>
      <c r="AT561" s="148" t="s">
        <v>603</v>
      </c>
      <c r="AU561" s="148" t="s">
        <v>93</v>
      </c>
      <c r="AV561" s="12" t="s">
        <v>91</v>
      </c>
      <c r="AW561" s="12" t="s">
        <v>42</v>
      </c>
      <c r="AX561" s="12" t="s">
        <v>84</v>
      </c>
      <c r="AY561" s="148" t="s">
        <v>594</v>
      </c>
    </row>
    <row r="562" spans="2:65" s="13" customFormat="1" ht="10.199999999999999" x14ac:dyDescent="0.2">
      <c r="B562" s="153"/>
      <c r="D562" s="147" t="s">
        <v>603</v>
      </c>
      <c r="E562" s="154" t="s">
        <v>82</v>
      </c>
      <c r="F562" s="155" t="s">
        <v>15626</v>
      </c>
      <c r="H562" s="156">
        <v>2.5099999999999998</v>
      </c>
      <c r="I562" s="157"/>
      <c r="L562" s="153"/>
      <c r="M562" s="158"/>
      <c r="T562" s="159"/>
      <c r="AT562" s="154" t="s">
        <v>603</v>
      </c>
      <c r="AU562" s="154" t="s">
        <v>93</v>
      </c>
      <c r="AV562" s="13" t="s">
        <v>93</v>
      </c>
      <c r="AW562" s="13" t="s">
        <v>42</v>
      </c>
      <c r="AX562" s="13" t="s">
        <v>84</v>
      </c>
      <c r="AY562" s="154" t="s">
        <v>594</v>
      </c>
    </row>
    <row r="563" spans="2:65" s="12" customFormat="1" ht="10.199999999999999" x14ac:dyDescent="0.2">
      <c r="B563" s="146"/>
      <c r="D563" s="147" t="s">
        <v>603</v>
      </c>
      <c r="E563" s="148" t="s">
        <v>82</v>
      </c>
      <c r="F563" s="149" t="s">
        <v>15627</v>
      </c>
      <c r="H563" s="148" t="s">
        <v>82</v>
      </c>
      <c r="I563" s="150"/>
      <c r="L563" s="146"/>
      <c r="M563" s="151"/>
      <c r="T563" s="152"/>
      <c r="AT563" s="148" t="s">
        <v>603</v>
      </c>
      <c r="AU563" s="148" t="s">
        <v>93</v>
      </c>
      <c r="AV563" s="12" t="s">
        <v>91</v>
      </c>
      <c r="AW563" s="12" t="s">
        <v>42</v>
      </c>
      <c r="AX563" s="12" t="s">
        <v>84</v>
      </c>
      <c r="AY563" s="148" t="s">
        <v>594</v>
      </c>
    </row>
    <row r="564" spans="2:65" s="13" customFormat="1" ht="10.199999999999999" x14ac:dyDescent="0.2">
      <c r="B564" s="153"/>
      <c r="D564" s="147" t="s">
        <v>603</v>
      </c>
      <c r="E564" s="154" t="s">
        <v>82</v>
      </c>
      <c r="F564" s="155" t="s">
        <v>15628</v>
      </c>
      <c r="H564" s="156">
        <v>42.573999999999998</v>
      </c>
      <c r="I564" s="157"/>
      <c r="L564" s="153"/>
      <c r="M564" s="158"/>
      <c r="T564" s="159"/>
      <c r="AT564" s="154" t="s">
        <v>603</v>
      </c>
      <c r="AU564" s="154" t="s">
        <v>93</v>
      </c>
      <c r="AV564" s="13" t="s">
        <v>93</v>
      </c>
      <c r="AW564" s="13" t="s">
        <v>42</v>
      </c>
      <c r="AX564" s="13" t="s">
        <v>84</v>
      </c>
      <c r="AY564" s="154" t="s">
        <v>594</v>
      </c>
    </row>
    <row r="565" spans="2:65" s="12" customFormat="1" ht="10.199999999999999" x14ac:dyDescent="0.2">
      <c r="B565" s="146"/>
      <c r="D565" s="147" t="s">
        <v>603</v>
      </c>
      <c r="E565" s="148" t="s">
        <v>82</v>
      </c>
      <c r="F565" s="149" t="s">
        <v>15629</v>
      </c>
      <c r="H565" s="148" t="s">
        <v>82</v>
      </c>
      <c r="I565" s="150"/>
      <c r="L565" s="146"/>
      <c r="M565" s="151"/>
      <c r="T565" s="152"/>
      <c r="AT565" s="148" t="s">
        <v>603</v>
      </c>
      <c r="AU565" s="148" t="s">
        <v>93</v>
      </c>
      <c r="AV565" s="12" t="s">
        <v>91</v>
      </c>
      <c r="AW565" s="12" t="s">
        <v>42</v>
      </c>
      <c r="AX565" s="12" t="s">
        <v>84</v>
      </c>
      <c r="AY565" s="148" t="s">
        <v>594</v>
      </c>
    </row>
    <row r="566" spans="2:65" s="13" customFormat="1" ht="10.199999999999999" x14ac:dyDescent="0.2">
      <c r="B566" s="153"/>
      <c r="D566" s="147" t="s">
        <v>603</v>
      </c>
      <c r="E566" s="154" t="s">
        <v>82</v>
      </c>
      <c r="F566" s="155" t="s">
        <v>15611</v>
      </c>
      <c r="H566" s="156">
        <v>3</v>
      </c>
      <c r="I566" s="157"/>
      <c r="L566" s="153"/>
      <c r="M566" s="158"/>
      <c r="T566" s="159"/>
      <c r="AT566" s="154" t="s">
        <v>603</v>
      </c>
      <c r="AU566" s="154" t="s">
        <v>93</v>
      </c>
      <c r="AV566" s="13" t="s">
        <v>93</v>
      </c>
      <c r="AW566" s="13" t="s">
        <v>42</v>
      </c>
      <c r="AX566" s="13" t="s">
        <v>84</v>
      </c>
      <c r="AY566" s="154" t="s">
        <v>594</v>
      </c>
    </row>
    <row r="567" spans="2:65" s="15" customFormat="1" ht="10.199999999999999" x14ac:dyDescent="0.2">
      <c r="B567" s="175"/>
      <c r="D567" s="147" t="s">
        <v>603</v>
      </c>
      <c r="E567" s="176" t="s">
        <v>82</v>
      </c>
      <c r="F567" s="177" t="s">
        <v>672</v>
      </c>
      <c r="H567" s="178">
        <v>77.799000000000007</v>
      </c>
      <c r="I567" s="179"/>
      <c r="L567" s="175"/>
      <c r="M567" s="180"/>
      <c r="T567" s="181"/>
      <c r="AT567" s="176" t="s">
        <v>603</v>
      </c>
      <c r="AU567" s="176" t="s">
        <v>93</v>
      </c>
      <c r="AV567" s="15" t="s">
        <v>147</v>
      </c>
      <c r="AW567" s="15" t="s">
        <v>42</v>
      </c>
      <c r="AX567" s="15" t="s">
        <v>91</v>
      </c>
      <c r="AY567" s="176" t="s">
        <v>594</v>
      </c>
    </row>
    <row r="568" spans="2:65" s="1" customFormat="1" ht="24.15" customHeight="1" x14ac:dyDescent="0.2">
      <c r="B568" s="34"/>
      <c r="C568" s="133" t="s">
        <v>1401</v>
      </c>
      <c r="D568" s="133" t="s">
        <v>597</v>
      </c>
      <c r="E568" s="134" t="s">
        <v>15630</v>
      </c>
      <c r="F568" s="135" t="s">
        <v>15631</v>
      </c>
      <c r="G568" s="136" t="s">
        <v>618</v>
      </c>
      <c r="H568" s="137">
        <v>33.066000000000003</v>
      </c>
      <c r="I568" s="138"/>
      <c r="J568" s="139">
        <f>ROUND(I568*H568,2)</f>
        <v>0</v>
      </c>
      <c r="K568" s="135" t="s">
        <v>651</v>
      </c>
      <c r="L568" s="34"/>
      <c r="M568" s="140" t="s">
        <v>82</v>
      </c>
      <c r="N568" s="141" t="s">
        <v>54</v>
      </c>
      <c r="P568" s="142">
        <f>O568*H568</f>
        <v>0</v>
      </c>
      <c r="Q568" s="142">
        <v>7.7999999999999996E-3</v>
      </c>
      <c r="R568" s="142">
        <f>Q568*H568</f>
        <v>0.2579148</v>
      </c>
      <c r="S568" s="142">
        <v>0</v>
      </c>
      <c r="T568" s="143">
        <f>S568*H568</f>
        <v>0</v>
      </c>
      <c r="AR568" s="144" t="s">
        <v>601</v>
      </c>
      <c r="AT568" s="144" t="s">
        <v>597</v>
      </c>
      <c r="AU568" s="144" t="s">
        <v>93</v>
      </c>
      <c r="AY568" s="18" t="s">
        <v>594</v>
      </c>
      <c r="BE568" s="145">
        <f>IF(N568="základní",J568,0)</f>
        <v>0</v>
      </c>
      <c r="BF568" s="145">
        <f>IF(N568="snížená",J568,0)</f>
        <v>0</v>
      </c>
      <c r="BG568" s="145">
        <f>IF(N568="zákl. přenesená",J568,0)</f>
        <v>0</v>
      </c>
      <c r="BH568" s="145">
        <f>IF(N568="sníž. přenesená",J568,0)</f>
        <v>0</v>
      </c>
      <c r="BI568" s="145">
        <f>IF(N568="nulová",J568,0)</f>
        <v>0</v>
      </c>
      <c r="BJ568" s="18" t="s">
        <v>91</v>
      </c>
      <c r="BK568" s="145">
        <f>ROUND(I568*H568,2)</f>
        <v>0</v>
      </c>
      <c r="BL568" s="18" t="s">
        <v>601</v>
      </c>
      <c r="BM568" s="144" t="s">
        <v>15632</v>
      </c>
    </row>
    <row r="569" spans="2:65" s="1" customFormat="1" ht="10.199999999999999" x14ac:dyDescent="0.2">
      <c r="B569" s="34"/>
      <c r="D569" s="164" t="s">
        <v>653</v>
      </c>
      <c r="F569" s="165" t="s">
        <v>15633</v>
      </c>
      <c r="I569" s="166"/>
      <c r="L569" s="34"/>
      <c r="M569" s="167"/>
      <c r="T569" s="55"/>
      <c r="AT569" s="18" t="s">
        <v>653</v>
      </c>
      <c r="AU569" s="18" t="s">
        <v>93</v>
      </c>
    </row>
    <row r="570" spans="2:65" s="12" customFormat="1" ht="10.199999999999999" x14ac:dyDescent="0.2">
      <c r="B570" s="146"/>
      <c r="D570" s="147" t="s">
        <v>603</v>
      </c>
      <c r="E570" s="148" t="s">
        <v>82</v>
      </c>
      <c r="F570" s="149" t="s">
        <v>15276</v>
      </c>
      <c r="H570" s="148" t="s">
        <v>82</v>
      </c>
      <c r="I570" s="150"/>
      <c r="L570" s="146"/>
      <c r="M570" s="151"/>
      <c r="T570" s="152"/>
      <c r="AT570" s="148" t="s">
        <v>603</v>
      </c>
      <c r="AU570" s="148" t="s">
        <v>93</v>
      </c>
      <c r="AV570" s="12" t="s">
        <v>91</v>
      </c>
      <c r="AW570" s="12" t="s">
        <v>42</v>
      </c>
      <c r="AX570" s="12" t="s">
        <v>84</v>
      </c>
      <c r="AY570" s="148" t="s">
        <v>594</v>
      </c>
    </row>
    <row r="571" spans="2:65" s="13" customFormat="1" ht="10.199999999999999" x14ac:dyDescent="0.2">
      <c r="B571" s="153"/>
      <c r="D571" s="147" t="s">
        <v>603</v>
      </c>
      <c r="E571" s="154" t="s">
        <v>82</v>
      </c>
      <c r="F571" s="155" t="s">
        <v>15634</v>
      </c>
      <c r="H571" s="156">
        <v>3.0219999999999998</v>
      </c>
      <c r="I571" s="157"/>
      <c r="L571" s="153"/>
      <c r="M571" s="158"/>
      <c r="T571" s="159"/>
      <c r="AT571" s="154" t="s">
        <v>603</v>
      </c>
      <c r="AU571" s="154" t="s">
        <v>93</v>
      </c>
      <c r="AV571" s="13" t="s">
        <v>93</v>
      </c>
      <c r="AW571" s="13" t="s">
        <v>42</v>
      </c>
      <c r="AX571" s="13" t="s">
        <v>84</v>
      </c>
      <c r="AY571" s="154" t="s">
        <v>594</v>
      </c>
    </row>
    <row r="572" spans="2:65" s="12" customFormat="1" ht="10.199999999999999" x14ac:dyDescent="0.2">
      <c r="B572" s="146"/>
      <c r="D572" s="147" t="s">
        <v>603</v>
      </c>
      <c r="E572" s="148" t="s">
        <v>82</v>
      </c>
      <c r="F572" s="149" t="s">
        <v>15627</v>
      </c>
      <c r="H572" s="148" t="s">
        <v>82</v>
      </c>
      <c r="I572" s="150"/>
      <c r="L572" s="146"/>
      <c r="M572" s="151"/>
      <c r="T572" s="152"/>
      <c r="AT572" s="148" t="s">
        <v>603</v>
      </c>
      <c r="AU572" s="148" t="s">
        <v>93</v>
      </c>
      <c r="AV572" s="12" t="s">
        <v>91</v>
      </c>
      <c r="AW572" s="12" t="s">
        <v>42</v>
      </c>
      <c r="AX572" s="12" t="s">
        <v>84</v>
      </c>
      <c r="AY572" s="148" t="s">
        <v>594</v>
      </c>
    </row>
    <row r="573" spans="2:65" s="13" customFormat="1" ht="10.199999999999999" x14ac:dyDescent="0.2">
      <c r="B573" s="153"/>
      <c r="D573" s="147" t="s">
        <v>603</v>
      </c>
      <c r="E573" s="154" t="s">
        <v>82</v>
      </c>
      <c r="F573" s="155" t="s">
        <v>15635</v>
      </c>
      <c r="H573" s="156">
        <v>30.044</v>
      </c>
      <c r="I573" s="157"/>
      <c r="L573" s="153"/>
      <c r="M573" s="158"/>
      <c r="T573" s="159"/>
      <c r="AT573" s="154" t="s">
        <v>603</v>
      </c>
      <c r="AU573" s="154" t="s">
        <v>93</v>
      </c>
      <c r="AV573" s="13" t="s">
        <v>93</v>
      </c>
      <c r="AW573" s="13" t="s">
        <v>42</v>
      </c>
      <c r="AX573" s="13" t="s">
        <v>84</v>
      </c>
      <c r="AY573" s="154" t="s">
        <v>594</v>
      </c>
    </row>
    <row r="574" spans="2:65" s="15" customFormat="1" ht="10.199999999999999" x14ac:dyDescent="0.2">
      <c r="B574" s="175"/>
      <c r="D574" s="147" t="s">
        <v>603</v>
      </c>
      <c r="E574" s="176" t="s">
        <v>15215</v>
      </c>
      <c r="F574" s="177" t="s">
        <v>672</v>
      </c>
      <c r="H574" s="178">
        <v>33.066000000000003</v>
      </c>
      <c r="I574" s="179"/>
      <c r="L574" s="175"/>
      <c r="M574" s="180"/>
      <c r="T574" s="181"/>
      <c r="AT574" s="176" t="s">
        <v>603</v>
      </c>
      <c r="AU574" s="176" t="s">
        <v>93</v>
      </c>
      <c r="AV574" s="15" t="s">
        <v>147</v>
      </c>
      <c r="AW574" s="15" t="s">
        <v>42</v>
      </c>
      <c r="AX574" s="15" t="s">
        <v>91</v>
      </c>
      <c r="AY574" s="176" t="s">
        <v>594</v>
      </c>
    </row>
    <row r="575" spans="2:65" s="1" customFormat="1" ht="16.5" customHeight="1" x14ac:dyDescent="0.2">
      <c r="B575" s="34"/>
      <c r="C575" s="183" t="s">
        <v>1407</v>
      </c>
      <c r="D575" s="183" t="s">
        <v>752</v>
      </c>
      <c r="E575" s="184" t="s">
        <v>15636</v>
      </c>
      <c r="F575" s="185" t="s">
        <v>15637</v>
      </c>
      <c r="G575" s="186" t="s">
        <v>618</v>
      </c>
      <c r="H575" s="187">
        <v>34.719000000000001</v>
      </c>
      <c r="I575" s="188"/>
      <c r="J575" s="189">
        <f>ROUND(I575*H575,2)</f>
        <v>0</v>
      </c>
      <c r="K575" s="185" t="s">
        <v>651</v>
      </c>
      <c r="L575" s="190"/>
      <c r="M575" s="191" t="s">
        <v>82</v>
      </c>
      <c r="N575" s="192" t="s">
        <v>54</v>
      </c>
      <c r="P575" s="142">
        <f>O575*H575</f>
        <v>0</v>
      </c>
      <c r="Q575" s="142">
        <v>5.3999999999999999E-2</v>
      </c>
      <c r="R575" s="142">
        <f>Q575*H575</f>
        <v>1.8748260000000001</v>
      </c>
      <c r="S575" s="142">
        <v>0</v>
      </c>
      <c r="T575" s="143">
        <f>S575*H575</f>
        <v>0</v>
      </c>
      <c r="AR575" s="144" t="s">
        <v>948</v>
      </c>
      <c r="AT575" s="144" t="s">
        <v>752</v>
      </c>
      <c r="AU575" s="144" t="s">
        <v>93</v>
      </c>
      <c r="AY575" s="18" t="s">
        <v>594</v>
      </c>
      <c r="BE575" s="145">
        <f>IF(N575="základní",J575,0)</f>
        <v>0</v>
      </c>
      <c r="BF575" s="145">
        <f>IF(N575="snížená",J575,0)</f>
        <v>0</v>
      </c>
      <c r="BG575" s="145">
        <f>IF(N575="zákl. přenesená",J575,0)</f>
        <v>0</v>
      </c>
      <c r="BH575" s="145">
        <f>IF(N575="sníž. přenesená",J575,0)</f>
        <v>0</v>
      </c>
      <c r="BI575" s="145">
        <f>IF(N575="nulová",J575,0)</f>
        <v>0</v>
      </c>
      <c r="BJ575" s="18" t="s">
        <v>91</v>
      </c>
      <c r="BK575" s="145">
        <f>ROUND(I575*H575,2)</f>
        <v>0</v>
      </c>
      <c r="BL575" s="18" t="s">
        <v>601</v>
      </c>
      <c r="BM575" s="144" t="s">
        <v>15638</v>
      </c>
    </row>
    <row r="576" spans="2:65" s="13" customFormat="1" ht="10.199999999999999" x14ac:dyDescent="0.2">
      <c r="B576" s="153"/>
      <c r="D576" s="147" t="s">
        <v>603</v>
      </c>
      <c r="E576" s="154" t="s">
        <v>82</v>
      </c>
      <c r="F576" s="155" t="s">
        <v>15639</v>
      </c>
      <c r="H576" s="156">
        <v>34.719000000000001</v>
      </c>
      <c r="I576" s="157"/>
      <c r="L576" s="153"/>
      <c r="M576" s="158"/>
      <c r="T576" s="159"/>
      <c r="AT576" s="154" t="s">
        <v>603</v>
      </c>
      <c r="AU576" s="154" t="s">
        <v>93</v>
      </c>
      <c r="AV576" s="13" t="s">
        <v>93</v>
      </c>
      <c r="AW576" s="13" t="s">
        <v>42</v>
      </c>
      <c r="AX576" s="13" t="s">
        <v>91</v>
      </c>
      <c r="AY576" s="154" t="s">
        <v>594</v>
      </c>
    </row>
    <row r="577" spans="2:65" s="1" customFormat="1" ht="24.15" customHeight="1" x14ac:dyDescent="0.2">
      <c r="B577" s="34"/>
      <c r="C577" s="133" t="s">
        <v>1419</v>
      </c>
      <c r="D577" s="133" t="s">
        <v>597</v>
      </c>
      <c r="E577" s="134" t="s">
        <v>15640</v>
      </c>
      <c r="F577" s="135" t="s">
        <v>15641</v>
      </c>
      <c r="G577" s="136" t="s">
        <v>738</v>
      </c>
      <c r="H577" s="137">
        <v>2.133</v>
      </c>
      <c r="I577" s="138"/>
      <c r="J577" s="139">
        <f>ROUND(I577*H577,2)</f>
        <v>0</v>
      </c>
      <c r="K577" s="135" t="s">
        <v>651</v>
      </c>
      <c r="L577" s="34"/>
      <c r="M577" s="140" t="s">
        <v>82</v>
      </c>
      <c r="N577" s="141" t="s">
        <v>54</v>
      </c>
      <c r="P577" s="142">
        <f>O577*H577</f>
        <v>0</v>
      </c>
      <c r="Q577" s="142">
        <v>0</v>
      </c>
      <c r="R577" s="142">
        <f>Q577*H577</f>
        <v>0</v>
      </c>
      <c r="S577" s="142">
        <v>0</v>
      </c>
      <c r="T577" s="143">
        <f>S577*H577</f>
        <v>0</v>
      </c>
      <c r="AR577" s="144" t="s">
        <v>601</v>
      </c>
      <c r="AT577" s="144" t="s">
        <v>597</v>
      </c>
      <c r="AU577" s="144" t="s">
        <v>93</v>
      </c>
      <c r="AY577" s="18" t="s">
        <v>594</v>
      </c>
      <c r="BE577" s="145">
        <f>IF(N577="základní",J577,0)</f>
        <v>0</v>
      </c>
      <c r="BF577" s="145">
        <f>IF(N577="snížená",J577,0)</f>
        <v>0</v>
      </c>
      <c r="BG577" s="145">
        <f>IF(N577="zákl. přenesená",J577,0)</f>
        <v>0</v>
      </c>
      <c r="BH577" s="145">
        <f>IF(N577="sníž. přenesená",J577,0)</f>
        <v>0</v>
      </c>
      <c r="BI577" s="145">
        <f>IF(N577="nulová",J577,0)</f>
        <v>0</v>
      </c>
      <c r="BJ577" s="18" t="s">
        <v>91</v>
      </c>
      <c r="BK577" s="145">
        <f>ROUND(I577*H577,2)</f>
        <v>0</v>
      </c>
      <c r="BL577" s="18" t="s">
        <v>601</v>
      </c>
      <c r="BM577" s="144" t="s">
        <v>15642</v>
      </c>
    </row>
    <row r="578" spans="2:65" s="1" customFormat="1" ht="10.199999999999999" x14ac:dyDescent="0.2">
      <c r="B578" s="34"/>
      <c r="D578" s="164" t="s">
        <v>653</v>
      </c>
      <c r="F578" s="165" t="s">
        <v>15643</v>
      </c>
      <c r="I578" s="166"/>
      <c r="L578" s="34"/>
      <c r="M578" s="167"/>
      <c r="T578" s="55"/>
      <c r="AT578" s="18" t="s">
        <v>653</v>
      </c>
      <c r="AU578" s="18" t="s">
        <v>93</v>
      </c>
    </row>
    <row r="579" spans="2:65" s="11" customFormat="1" ht="22.8" customHeight="1" x14ac:dyDescent="0.25">
      <c r="B579" s="121"/>
      <c r="D579" s="122" t="s">
        <v>83</v>
      </c>
      <c r="E579" s="131" t="s">
        <v>5081</v>
      </c>
      <c r="F579" s="131" t="s">
        <v>5082</v>
      </c>
      <c r="I579" s="124"/>
      <c r="J579" s="132">
        <f>BK579</f>
        <v>0</v>
      </c>
      <c r="L579" s="121"/>
      <c r="M579" s="126"/>
      <c r="P579" s="127">
        <f>SUM(P580:P591)</f>
        <v>0</v>
      </c>
      <c r="R579" s="127">
        <f>SUM(R580:R591)</f>
        <v>6.437E-3</v>
      </c>
      <c r="T579" s="128">
        <f>SUM(T580:T591)</f>
        <v>0</v>
      </c>
      <c r="AR579" s="122" t="s">
        <v>93</v>
      </c>
      <c r="AT579" s="129" t="s">
        <v>83</v>
      </c>
      <c r="AU579" s="129" t="s">
        <v>91</v>
      </c>
      <c r="AY579" s="122" t="s">
        <v>594</v>
      </c>
      <c r="BK579" s="130">
        <f>SUM(BK580:BK591)</f>
        <v>0</v>
      </c>
    </row>
    <row r="580" spans="2:65" s="1" customFormat="1" ht="16.5" customHeight="1" x14ac:dyDescent="0.2">
      <c r="B580" s="34"/>
      <c r="C580" s="133" t="s">
        <v>1464</v>
      </c>
      <c r="D580" s="133" t="s">
        <v>597</v>
      </c>
      <c r="E580" s="134" t="s">
        <v>6268</v>
      </c>
      <c r="F580" s="135" t="s">
        <v>6269</v>
      </c>
      <c r="G580" s="136" t="s">
        <v>618</v>
      </c>
      <c r="H580" s="137">
        <v>15.7</v>
      </c>
      <c r="I580" s="138"/>
      <c r="J580" s="139">
        <f>ROUND(I580*H580,2)</f>
        <v>0</v>
      </c>
      <c r="K580" s="135" t="s">
        <v>651</v>
      </c>
      <c r="L580" s="34"/>
      <c r="M580" s="140" t="s">
        <v>82</v>
      </c>
      <c r="N580" s="141" t="s">
        <v>54</v>
      </c>
      <c r="P580" s="142">
        <f>O580*H580</f>
        <v>0</v>
      </c>
      <c r="Q580" s="142">
        <v>1.7000000000000001E-4</v>
      </c>
      <c r="R580" s="142">
        <f>Q580*H580</f>
        <v>2.6689999999999999E-3</v>
      </c>
      <c r="S580" s="142">
        <v>0</v>
      </c>
      <c r="T580" s="143">
        <f>S580*H580</f>
        <v>0</v>
      </c>
      <c r="AR580" s="144" t="s">
        <v>601</v>
      </c>
      <c r="AT580" s="144" t="s">
        <v>597</v>
      </c>
      <c r="AU580" s="144" t="s">
        <v>93</v>
      </c>
      <c r="AY580" s="18" t="s">
        <v>594</v>
      </c>
      <c r="BE580" s="145">
        <f>IF(N580="základní",J580,0)</f>
        <v>0</v>
      </c>
      <c r="BF580" s="145">
        <f>IF(N580="snížená",J580,0)</f>
        <v>0</v>
      </c>
      <c r="BG580" s="145">
        <f>IF(N580="zákl. přenesená",J580,0)</f>
        <v>0</v>
      </c>
      <c r="BH580" s="145">
        <f>IF(N580="sníž. přenesená",J580,0)</f>
        <v>0</v>
      </c>
      <c r="BI580" s="145">
        <f>IF(N580="nulová",J580,0)</f>
        <v>0</v>
      </c>
      <c r="BJ580" s="18" t="s">
        <v>91</v>
      </c>
      <c r="BK580" s="145">
        <f>ROUND(I580*H580,2)</f>
        <v>0</v>
      </c>
      <c r="BL580" s="18" t="s">
        <v>601</v>
      </c>
      <c r="BM580" s="144" t="s">
        <v>15644</v>
      </c>
    </row>
    <row r="581" spans="2:65" s="1" customFormat="1" ht="10.199999999999999" x14ac:dyDescent="0.2">
      <c r="B581" s="34"/>
      <c r="D581" s="164" t="s">
        <v>653</v>
      </c>
      <c r="F581" s="165" t="s">
        <v>6271</v>
      </c>
      <c r="I581" s="166"/>
      <c r="L581" s="34"/>
      <c r="M581" s="167"/>
      <c r="T581" s="55"/>
      <c r="AT581" s="18" t="s">
        <v>653</v>
      </c>
      <c r="AU581" s="18" t="s">
        <v>93</v>
      </c>
    </row>
    <row r="582" spans="2:65" s="12" customFormat="1" ht="10.199999999999999" x14ac:dyDescent="0.2">
      <c r="B582" s="146"/>
      <c r="D582" s="147" t="s">
        <v>603</v>
      </c>
      <c r="E582" s="148" t="s">
        <v>82</v>
      </c>
      <c r="F582" s="149" t="s">
        <v>15645</v>
      </c>
      <c r="H582" s="148" t="s">
        <v>82</v>
      </c>
      <c r="I582" s="150"/>
      <c r="L582" s="146"/>
      <c r="M582" s="151"/>
      <c r="T582" s="152"/>
      <c r="AT582" s="148" t="s">
        <v>603</v>
      </c>
      <c r="AU582" s="148" t="s">
        <v>93</v>
      </c>
      <c r="AV582" s="12" t="s">
        <v>91</v>
      </c>
      <c r="AW582" s="12" t="s">
        <v>42</v>
      </c>
      <c r="AX582" s="12" t="s">
        <v>84</v>
      </c>
      <c r="AY582" s="148" t="s">
        <v>594</v>
      </c>
    </row>
    <row r="583" spans="2:65" s="13" customFormat="1" ht="10.199999999999999" x14ac:dyDescent="0.2">
      <c r="B583" s="153"/>
      <c r="D583" s="147" t="s">
        <v>603</v>
      </c>
      <c r="E583" s="154" t="s">
        <v>82</v>
      </c>
      <c r="F583" s="155" t="s">
        <v>15646</v>
      </c>
      <c r="H583" s="156">
        <v>15.7</v>
      </c>
      <c r="I583" s="157"/>
      <c r="L583" s="153"/>
      <c r="M583" s="158"/>
      <c r="T583" s="159"/>
      <c r="AT583" s="154" t="s">
        <v>603</v>
      </c>
      <c r="AU583" s="154" t="s">
        <v>93</v>
      </c>
      <c r="AV583" s="13" t="s">
        <v>93</v>
      </c>
      <c r="AW583" s="13" t="s">
        <v>42</v>
      </c>
      <c r="AX583" s="13" t="s">
        <v>84</v>
      </c>
      <c r="AY583" s="154" t="s">
        <v>594</v>
      </c>
    </row>
    <row r="584" spans="2:65" s="15" customFormat="1" ht="10.199999999999999" x14ac:dyDescent="0.2">
      <c r="B584" s="175"/>
      <c r="D584" s="147" t="s">
        <v>603</v>
      </c>
      <c r="E584" s="176" t="s">
        <v>82</v>
      </c>
      <c r="F584" s="177" t="s">
        <v>672</v>
      </c>
      <c r="H584" s="178">
        <v>15.7</v>
      </c>
      <c r="I584" s="179"/>
      <c r="L584" s="175"/>
      <c r="M584" s="180"/>
      <c r="T584" s="181"/>
      <c r="AT584" s="176" t="s">
        <v>603</v>
      </c>
      <c r="AU584" s="176" t="s">
        <v>93</v>
      </c>
      <c r="AV584" s="15" t="s">
        <v>147</v>
      </c>
      <c r="AW584" s="15" t="s">
        <v>42</v>
      </c>
      <c r="AX584" s="15" t="s">
        <v>91</v>
      </c>
      <c r="AY584" s="176" t="s">
        <v>594</v>
      </c>
    </row>
    <row r="585" spans="2:65" s="1" customFormat="1" ht="16.5" customHeight="1" x14ac:dyDescent="0.2">
      <c r="B585" s="34"/>
      <c r="C585" s="133" t="s">
        <v>1473</v>
      </c>
      <c r="D585" s="133" t="s">
        <v>597</v>
      </c>
      <c r="E585" s="134" t="s">
        <v>6272</v>
      </c>
      <c r="F585" s="135" t="s">
        <v>6273</v>
      </c>
      <c r="G585" s="136" t="s">
        <v>618</v>
      </c>
      <c r="H585" s="137">
        <v>15.7</v>
      </c>
      <c r="I585" s="138"/>
      <c r="J585" s="139">
        <f>ROUND(I585*H585,2)</f>
        <v>0</v>
      </c>
      <c r="K585" s="135" t="s">
        <v>651</v>
      </c>
      <c r="L585" s="34"/>
      <c r="M585" s="140" t="s">
        <v>82</v>
      </c>
      <c r="N585" s="141" t="s">
        <v>54</v>
      </c>
      <c r="P585" s="142">
        <f>O585*H585</f>
        <v>0</v>
      </c>
      <c r="Q585" s="142">
        <v>1.2E-4</v>
      </c>
      <c r="R585" s="142">
        <f>Q585*H585</f>
        <v>1.884E-3</v>
      </c>
      <c r="S585" s="142">
        <v>0</v>
      </c>
      <c r="T585" s="143">
        <f>S585*H585</f>
        <v>0</v>
      </c>
      <c r="AR585" s="144" t="s">
        <v>601</v>
      </c>
      <c r="AT585" s="144" t="s">
        <v>597</v>
      </c>
      <c r="AU585" s="144" t="s">
        <v>93</v>
      </c>
      <c r="AY585" s="18" t="s">
        <v>594</v>
      </c>
      <c r="BE585" s="145">
        <f>IF(N585="základní",J585,0)</f>
        <v>0</v>
      </c>
      <c r="BF585" s="145">
        <f>IF(N585="snížená",J585,0)</f>
        <v>0</v>
      </c>
      <c r="BG585" s="145">
        <f>IF(N585="zákl. přenesená",J585,0)</f>
        <v>0</v>
      </c>
      <c r="BH585" s="145">
        <f>IF(N585="sníž. přenesená",J585,0)</f>
        <v>0</v>
      </c>
      <c r="BI585" s="145">
        <f>IF(N585="nulová",J585,0)</f>
        <v>0</v>
      </c>
      <c r="BJ585" s="18" t="s">
        <v>91</v>
      </c>
      <c r="BK585" s="145">
        <f>ROUND(I585*H585,2)</f>
        <v>0</v>
      </c>
      <c r="BL585" s="18" t="s">
        <v>601</v>
      </c>
      <c r="BM585" s="144" t="s">
        <v>15647</v>
      </c>
    </row>
    <row r="586" spans="2:65" s="1" customFormat="1" ht="10.199999999999999" x14ac:dyDescent="0.2">
      <c r="B586" s="34"/>
      <c r="D586" s="164" t="s">
        <v>653</v>
      </c>
      <c r="F586" s="165" t="s">
        <v>6275</v>
      </c>
      <c r="I586" s="166"/>
      <c r="L586" s="34"/>
      <c r="M586" s="167"/>
      <c r="T586" s="55"/>
      <c r="AT586" s="18" t="s">
        <v>653</v>
      </c>
      <c r="AU586" s="18" t="s">
        <v>93</v>
      </c>
    </row>
    <row r="587" spans="2:65" s="13" customFormat="1" ht="10.199999999999999" x14ac:dyDescent="0.2">
      <c r="B587" s="153"/>
      <c r="D587" s="147" t="s">
        <v>603</v>
      </c>
      <c r="E587" s="154" t="s">
        <v>82</v>
      </c>
      <c r="F587" s="155" t="s">
        <v>15646</v>
      </c>
      <c r="H587" s="156">
        <v>15.7</v>
      </c>
      <c r="I587" s="157"/>
      <c r="L587" s="153"/>
      <c r="M587" s="158"/>
      <c r="T587" s="159"/>
      <c r="AT587" s="154" t="s">
        <v>603</v>
      </c>
      <c r="AU587" s="154" t="s">
        <v>93</v>
      </c>
      <c r="AV587" s="13" t="s">
        <v>93</v>
      </c>
      <c r="AW587" s="13" t="s">
        <v>42</v>
      </c>
      <c r="AX587" s="13" t="s">
        <v>91</v>
      </c>
      <c r="AY587" s="154" t="s">
        <v>594</v>
      </c>
    </row>
    <row r="588" spans="2:65" s="1" customFormat="1" ht="16.5" customHeight="1" x14ac:dyDescent="0.2">
      <c r="B588" s="34"/>
      <c r="C588" s="133" t="s">
        <v>1480</v>
      </c>
      <c r="D588" s="133" t="s">
        <v>597</v>
      </c>
      <c r="E588" s="134" t="s">
        <v>6276</v>
      </c>
      <c r="F588" s="135" t="s">
        <v>6277</v>
      </c>
      <c r="G588" s="136" t="s">
        <v>618</v>
      </c>
      <c r="H588" s="137">
        <v>15.7</v>
      </c>
      <c r="I588" s="138"/>
      <c r="J588" s="139">
        <f>ROUND(I588*H588,2)</f>
        <v>0</v>
      </c>
      <c r="K588" s="135" t="s">
        <v>651</v>
      </c>
      <c r="L588" s="34"/>
      <c r="M588" s="140" t="s">
        <v>82</v>
      </c>
      <c r="N588" s="141" t="s">
        <v>54</v>
      </c>
      <c r="P588" s="142">
        <f>O588*H588</f>
        <v>0</v>
      </c>
      <c r="Q588" s="142">
        <v>1.2E-4</v>
      </c>
      <c r="R588" s="142">
        <f>Q588*H588</f>
        <v>1.884E-3</v>
      </c>
      <c r="S588" s="142">
        <v>0</v>
      </c>
      <c r="T588" s="143">
        <f>S588*H588</f>
        <v>0</v>
      </c>
      <c r="AR588" s="144" t="s">
        <v>601</v>
      </c>
      <c r="AT588" s="144" t="s">
        <v>597</v>
      </c>
      <c r="AU588" s="144" t="s">
        <v>93</v>
      </c>
      <c r="AY588" s="18" t="s">
        <v>594</v>
      </c>
      <c r="BE588" s="145">
        <f>IF(N588="základní",J588,0)</f>
        <v>0</v>
      </c>
      <c r="BF588" s="145">
        <f>IF(N588="snížená",J588,0)</f>
        <v>0</v>
      </c>
      <c r="BG588" s="145">
        <f>IF(N588="zákl. přenesená",J588,0)</f>
        <v>0</v>
      </c>
      <c r="BH588" s="145">
        <f>IF(N588="sníž. přenesená",J588,0)</f>
        <v>0</v>
      </c>
      <c r="BI588" s="145">
        <f>IF(N588="nulová",J588,0)</f>
        <v>0</v>
      </c>
      <c r="BJ588" s="18" t="s">
        <v>91</v>
      </c>
      <c r="BK588" s="145">
        <f>ROUND(I588*H588,2)</f>
        <v>0</v>
      </c>
      <c r="BL588" s="18" t="s">
        <v>601</v>
      </c>
      <c r="BM588" s="144" t="s">
        <v>15648</v>
      </c>
    </row>
    <row r="589" spans="2:65" s="1" customFormat="1" ht="10.199999999999999" x14ac:dyDescent="0.2">
      <c r="B589" s="34"/>
      <c r="D589" s="164" t="s">
        <v>653</v>
      </c>
      <c r="F589" s="165" t="s">
        <v>6279</v>
      </c>
      <c r="I589" s="166"/>
      <c r="L589" s="34"/>
      <c r="M589" s="167"/>
      <c r="T589" s="55"/>
      <c r="AT589" s="18" t="s">
        <v>653</v>
      </c>
      <c r="AU589" s="18" t="s">
        <v>93</v>
      </c>
    </row>
    <row r="590" spans="2:65" s="1" customFormat="1" ht="19.2" x14ac:dyDescent="0.2">
      <c r="B590" s="34"/>
      <c r="D590" s="147" t="s">
        <v>740</v>
      </c>
      <c r="F590" s="182" t="s">
        <v>15649</v>
      </c>
      <c r="I590" s="166"/>
      <c r="L590" s="34"/>
      <c r="M590" s="167"/>
      <c r="T590" s="55"/>
      <c r="AT590" s="18" t="s">
        <v>740</v>
      </c>
      <c r="AU590" s="18" t="s">
        <v>93</v>
      </c>
    </row>
    <row r="591" spans="2:65" s="13" customFormat="1" ht="10.199999999999999" x14ac:dyDescent="0.2">
      <c r="B591" s="153"/>
      <c r="D591" s="147" t="s">
        <v>603</v>
      </c>
      <c r="E591" s="154" t="s">
        <v>82</v>
      </c>
      <c r="F591" s="155" t="s">
        <v>15646</v>
      </c>
      <c r="H591" s="156">
        <v>15.7</v>
      </c>
      <c r="I591" s="157"/>
      <c r="L591" s="153"/>
      <c r="M591" s="160"/>
      <c r="N591" s="161"/>
      <c r="O591" s="161"/>
      <c r="P591" s="161"/>
      <c r="Q591" s="161"/>
      <c r="R591" s="161"/>
      <c r="S591" s="161"/>
      <c r="T591" s="162"/>
      <c r="AT591" s="154" t="s">
        <v>603</v>
      </c>
      <c r="AU591" s="154" t="s">
        <v>93</v>
      </c>
      <c r="AV591" s="13" t="s">
        <v>93</v>
      </c>
      <c r="AW591" s="13" t="s">
        <v>42</v>
      </c>
      <c r="AX591" s="13" t="s">
        <v>91</v>
      </c>
      <c r="AY591" s="154" t="s">
        <v>594</v>
      </c>
    </row>
    <row r="592" spans="2:65" s="1" customFormat="1" ht="6.9" customHeight="1" x14ac:dyDescent="0.2">
      <c r="B592" s="43"/>
      <c r="C592" s="44"/>
      <c r="D592" s="44"/>
      <c r="E592" s="44"/>
      <c r="F592" s="44"/>
      <c r="G592" s="44"/>
      <c r="H592" s="44"/>
      <c r="I592" s="44"/>
      <c r="J592" s="44"/>
      <c r="K592" s="44"/>
      <c r="L592" s="34"/>
    </row>
  </sheetData>
  <sheetProtection algorithmName="SHA-512" hashValue="9+Luo2HliBrwIM5/UovpdCrrmJT6fliXwORScAvBALjySpDrb6glrypNFgo6Pweh5v8wZ/j+MTR8PN5lY8lAzw==" saltValue="iNda461BUklt8OuMhuqpY52A3ydMzoCRpbpmqH+oLY/8i8n1WFynGsPIP2fKeAKYwSY/dFJodlr+CHLPeKkNXw==" spinCount="100000" sheet="1" objects="1" scenarios="1" formatColumns="0" formatRows="0" autoFilter="0"/>
  <autoFilter ref="C106:K591" xr:uid="{00000000-0009-0000-0000-000079000000}"/>
  <mergeCells count="15">
    <mergeCell ref="E93:H93"/>
    <mergeCell ref="E97:H97"/>
    <mergeCell ref="E95:H95"/>
    <mergeCell ref="E99:H9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11" r:id="rId1" xr:uid="{00000000-0004-0000-7900-000000000000}"/>
    <hyperlink ref="F116" r:id="rId2" xr:uid="{00000000-0004-0000-7900-000001000000}"/>
    <hyperlink ref="F128" r:id="rId3" xr:uid="{00000000-0004-0000-7900-000002000000}"/>
    <hyperlink ref="F131" r:id="rId4" xr:uid="{00000000-0004-0000-7900-000003000000}"/>
    <hyperlink ref="F136" r:id="rId5" xr:uid="{00000000-0004-0000-7900-000004000000}"/>
    <hyperlink ref="F139" r:id="rId6" xr:uid="{00000000-0004-0000-7900-000005000000}"/>
    <hyperlink ref="F142" r:id="rId7" xr:uid="{00000000-0004-0000-7900-000006000000}"/>
    <hyperlink ref="F146" r:id="rId8" xr:uid="{00000000-0004-0000-7900-000007000000}"/>
    <hyperlink ref="F154" r:id="rId9" xr:uid="{00000000-0004-0000-7900-000008000000}"/>
    <hyperlink ref="F166" r:id="rId10" xr:uid="{00000000-0004-0000-7900-000009000000}"/>
    <hyperlink ref="F178" r:id="rId11" xr:uid="{00000000-0004-0000-7900-00000A000000}"/>
    <hyperlink ref="F181" r:id="rId12" xr:uid="{00000000-0004-0000-7900-00000B000000}"/>
    <hyperlink ref="F186" r:id="rId13" xr:uid="{00000000-0004-0000-7900-00000C000000}"/>
    <hyperlink ref="F194" r:id="rId14" xr:uid="{00000000-0004-0000-7900-00000D000000}"/>
    <hyperlink ref="F199" r:id="rId15" xr:uid="{00000000-0004-0000-7900-00000E000000}"/>
    <hyperlink ref="F205" r:id="rId16" xr:uid="{00000000-0004-0000-7900-00000F000000}"/>
    <hyperlink ref="F211" r:id="rId17" xr:uid="{00000000-0004-0000-7900-000010000000}"/>
    <hyperlink ref="F216" r:id="rId18" xr:uid="{00000000-0004-0000-7900-000011000000}"/>
    <hyperlink ref="F223" r:id="rId19" xr:uid="{00000000-0004-0000-7900-000012000000}"/>
    <hyperlink ref="F231" r:id="rId20" xr:uid="{00000000-0004-0000-7900-000013000000}"/>
    <hyperlink ref="F239" r:id="rId21" xr:uid="{00000000-0004-0000-7900-000014000000}"/>
    <hyperlink ref="F245" r:id="rId22" xr:uid="{00000000-0004-0000-7900-000015000000}"/>
    <hyperlink ref="F257" r:id="rId23" xr:uid="{00000000-0004-0000-7900-000016000000}"/>
    <hyperlink ref="F262" r:id="rId24" xr:uid="{00000000-0004-0000-7900-000017000000}"/>
    <hyperlink ref="F268" r:id="rId25" xr:uid="{00000000-0004-0000-7900-000018000000}"/>
    <hyperlink ref="F276" r:id="rId26" xr:uid="{00000000-0004-0000-7900-000019000000}"/>
    <hyperlink ref="F290" r:id="rId27" xr:uid="{00000000-0004-0000-7900-00001A000000}"/>
    <hyperlink ref="F297" r:id="rId28" xr:uid="{00000000-0004-0000-7900-00001B000000}"/>
    <hyperlink ref="F321" r:id="rId29" xr:uid="{00000000-0004-0000-7900-00001C000000}"/>
    <hyperlink ref="F327" r:id="rId30" xr:uid="{00000000-0004-0000-7900-00001D000000}"/>
    <hyperlink ref="F330" r:id="rId31" xr:uid="{00000000-0004-0000-7900-00001E000000}"/>
    <hyperlink ref="F336" r:id="rId32" xr:uid="{00000000-0004-0000-7900-00001F000000}"/>
    <hyperlink ref="F358" r:id="rId33" xr:uid="{00000000-0004-0000-7900-000020000000}"/>
    <hyperlink ref="F363" r:id="rId34" xr:uid="{00000000-0004-0000-7900-000021000000}"/>
    <hyperlink ref="F384" r:id="rId35" xr:uid="{00000000-0004-0000-7900-000022000000}"/>
    <hyperlink ref="F394" r:id="rId36" xr:uid="{00000000-0004-0000-7900-000023000000}"/>
    <hyperlink ref="F405" r:id="rId37" xr:uid="{00000000-0004-0000-7900-000024000000}"/>
    <hyperlink ref="F410" r:id="rId38" xr:uid="{00000000-0004-0000-7900-000025000000}"/>
    <hyperlink ref="F415" r:id="rId39" xr:uid="{00000000-0004-0000-7900-000026000000}"/>
    <hyperlink ref="F420" r:id="rId40" xr:uid="{00000000-0004-0000-7900-000027000000}"/>
    <hyperlink ref="F428" r:id="rId41" xr:uid="{00000000-0004-0000-7900-000028000000}"/>
    <hyperlink ref="F438" r:id="rId42" xr:uid="{00000000-0004-0000-7900-000029000000}"/>
    <hyperlink ref="F442" r:id="rId43" xr:uid="{00000000-0004-0000-7900-00002A000000}"/>
    <hyperlink ref="F445" r:id="rId44" xr:uid="{00000000-0004-0000-7900-00002B000000}"/>
    <hyperlink ref="F451" r:id="rId45" xr:uid="{00000000-0004-0000-7900-00002C000000}"/>
    <hyperlink ref="F454" r:id="rId46" xr:uid="{00000000-0004-0000-7900-00002D000000}"/>
    <hyperlink ref="F461" r:id="rId47" xr:uid="{00000000-0004-0000-7900-00002E000000}"/>
    <hyperlink ref="F473" r:id="rId48" xr:uid="{00000000-0004-0000-7900-00002F000000}"/>
    <hyperlink ref="F476" r:id="rId49" xr:uid="{00000000-0004-0000-7900-000030000000}"/>
    <hyperlink ref="F483" r:id="rId50" xr:uid="{00000000-0004-0000-7900-000031000000}"/>
    <hyperlink ref="F486" r:id="rId51" xr:uid="{00000000-0004-0000-7900-000032000000}"/>
    <hyperlink ref="F493" r:id="rId52" xr:uid="{00000000-0004-0000-7900-000033000000}"/>
    <hyperlink ref="F503" r:id="rId53" xr:uid="{00000000-0004-0000-7900-000034000000}"/>
    <hyperlink ref="F506" r:id="rId54" xr:uid="{00000000-0004-0000-7900-000035000000}"/>
    <hyperlink ref="F515" r:id="rId55" xr:uid="{00000000-0004-0000-7900-000036000000}"/>
    <hyperlink ref="F524" r:id="rId56" xr:uid="{00000000-0004-0000-7900-000037000000}"/>
    <hyperlink ref="F535" r:id="rId57" xr:uid="{00000000-0004-0000-7900-000038000000}"/>
    <hyperlink ref="F550" r:id="rId58" xr:uid="{00000000-0004-0000-7900-000039000000}"/>
    <hyperlink ref="F569" r:id="rId59" xr:uid="{00000000-0004-0000-7900-00003A000000}"/>
    <hyperlink ref="F578" r:id="rId60" xr:uid="{00000000-0004-0000-7900-00003B000000}"/>
    <hyperlink ref="F581" r:id="rId61" xr:uid="{00000000-0004-0000-7900-00003C000000}"/>
    <hyperlink ref="F586" r:id="rId62" xr:uid="{00000000-0004-0000-7900-00003D000000}"/>
    <hyperlink ref="F589" r:id="rId63" xr:uid="{00000000-0004-0000-7900-00003E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64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sheetPr>
    <pageSetUpPr fitToPage="1"/>
  </sheetPr>
  <dimension ref="B2:BM227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527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14723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15650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15651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ROUND(J116,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ROUND((SUM(BE116:BE226)),  2)</f>
        <v>0</v>
      </c>
      <c r="I37" s="95">
        <v>0.21</v>
      </c>
      <c r="J37" s="84">
        <f>ROUND(((SUM(BE116:BE226))*I37),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ROUND((SUM(BF116:BF226)),  2)</f>
        <v>0</v>
      </c>
      <c r="I38" s="95">
        <v>0.15</v>
      </c>
      <c r="J38" s="84">
        <f>ROUND(((SUM(BF116:BF226))*I38),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ROUND((SUM(BG116:BG226)),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ROUND((SUM(BH116:BH226)),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ROUND((SUM(BI116:BI226)),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14723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15650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D.2.4.1-01 - Plochy okolo bazénu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J116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J117</f>
        <v>0</v>
      </c>
      <c r="L68" s="105"/>
    </row>
    <row r="69" spans="2:47" s="9" customFormat="1" ht="19.95" customHeight="1" x14ac:dyDescent="0.2">
      <c r="B69" s="109"/>
      <c r="D69" s="110" t="s">
        <v>15652</v>
      </c>
      <c r="E69" s="111"/>
      <c r="F69" s="111"/>
      <c r="G69" s="111"/>
      <c r="H69" s="111"/>
      <c r="I69" s="111"/>
      <c r="J69" s="112">
        <f>J118</f>
        <v>0</v>
      </c>
      <c r="L69" s="109"/>
    </row>
    <row r="70" spans="2:47" s="9" customFormat="1" ht="14.85" customHeight="1" x14ac:dyDescent="0.2">
      <c r="B70" s="109"/>
      <c r="D70" s="110" t="s">
        <v>15653</v>
      </c>
      <c r="E70" s="111"/>
      <c r="F70" s="111"/>
      <c r="G70" s="111"/>
      <c r="H70" s="111"/>
      <c r="I70" s="111"/>
      <c r="J70" s="112">
        <f>J119</f>
        <v>0</v>
      </c>
      <c r="L70" s="109"/>
    </row>
    <row r="71" spans="2:47" s="9" customFormat="1" ht="14.85" customHeight="1" x14ac:dyDescent="0.2">
      <c r="B71" s="109"/>
      <c r="D71" s="110" t="s">
        <v>15654</v>
      </c>
      <c r="E71" s="111"/>
      <c r="F71" s="111"/>
      <c r="G71" s="111"/>
      <c r="H71" s="111"/>
      <c r="I71" s="111"/>
      <c r="J71" s="112">
        <f>J136</f>
        <v>0</v>
      </c>
      <c r="L71" s="109"/>
    </row>
    <row r="72" spans="2:47" s="9" customFormat="1" ht="14.85" customHeight="1" x14ac:dyDescent="0.2">
      <c r="B72" s="109"/>
      <c r="D72" s="110" t="s">
        <v>15655</v>
      </c>
      <c r="E72" s="111"/>
      <c r="F72" s="111"/>
      <c r="G72" s="111"/>
      <c r="H72" s="111"/>
      <c r="I72" s="111"/>
      <c r="J72" s="112">
        <f>J141</f>
        <v>0</v>
      </c>
      <c r="L72" s="109"/>
    </row>
    <row r="73" spans="2:47" s="9" customFormat="1" ht="14.85" customHeight="1" x14ac:dyDescent="0.2">
      <c r="B73" s="109"/>
      <c r="D73" s="110" t="s">
        <v>15656</v>
      </c>
      <c r="E73" s="111"/>
      <c r="F73" s="111"/>
      <c r="G73" s="111"/>
      <c r="H73" s="111"/>
      <c r="I73" s="111"/>
      <c r="J73" s="112">
        <f>J144</f>
        <v>0</v>
      </c>
      <c r="L73" s="109"/>
    </row>
    <row r="74" spans="2:47" s="9" customFormat="1" ht="14.85" customHeight="1" x14ac:dyDescent="0.2">
      <c r="B74" s="109"/>
      <c r="D74" s="110" t="s">
        <v>15657</v>
      </c>
      <c r="E74" s="111"/>
      <c r="F74" s="111"/>
      <c r="G74" s="111"/>
      <c r="H74" s="111"/>
      <c r="I74" s="111"/>
      <c r="J74" s="112">
        <f>J150</f>
        <v>0</v>
      </c>
      <c r="L74" s="109"/>
    </row>
    <row r="75" spans="2:47" s="9" customFormat="1" ht="14.85" customHeight="1" x14ac:dyDescent="0.2">
      <c r="B75" s="109"/>
      <c r="D75" s="110" t="s">
        <v>15658</v>
      </c>
      <c r="E75" s="111"/>
      <c r="F75" s="111"/>
      <c r="G75" s="111"/>
      <c r="H75" s="111"/>
      <c r="I75" s="111"/>
      <c r="J75" s="112">
        <f>J152</f>
        <v>0</v>
      </c>
      <c r="L75" s="109"/>
    </row>
    <row r="76" spans="2:47" s="9" customFormat="1" ht="14.85" customHeight="1" x14ac:dyDescent="0.2">
      <c r="B76" s="109"/>
      <c r="D76" s="110" t="s">
        <v>15659</v>
      </c>
      <c r="E76" s="111"/>
      <c r="F76" s="111"/>
      <c r="G76" s="111"/>
      <c r="H76" s="111"/>
      <c r="I76" s="111"/>
      <c r="J76" s="112">
        <f>J154</f>
        <v>0</v>
      </c>
      <c r="L76" s="109"/>
    </row>
    <row r="77" spans="2:47" s="9" customFormat="1" ht="14.85" customHeight="1" x14ac:dyDescent="0.2">
      <c r="B77" s="109"/>
      <c r="D77" s="110" t="s">
        <v>15660</v>
      </c>
      <c r="E77" s="111"/>
      <c r="F77" s="111"/>
      <c r="G77" s="111"/>
      <c r="H77" s="111"/>
      <c r="I77" s="111"/>
      <c r="J77" s="112">
        <f>J163</f>
        <v>0</v>
      </c>
      <c r="L77" s="109"/>
    </row>
    <row r="78" spans="2:47" s="9" customFormat="1" ht="19.95" customHeight="1" x14ac:dyDescent="0.2">
      <c r="B78" s="109"/>
      <c r="D78" s="110" t="s">
        <v>15661</v>
      </c>
      <c r="E78" s="111"/>
      <c r="F78" s="111"/>
      <c r="G78" s="111"/>
      <c r="H78" s="111"/>
      <c r="I78" s="111"/>
      <c r="J78" s="112">
        <f>J166</f>
        <v>0</v>
      </c>
      <c r="L78" s="109"/>
    </row>
    <row r="79" spans="2:47" s="9" customFormat="1" ht="14.85" customHeight="1" x14ac:dyDescent="0.2">
      <c r="B79" s="109"/>
      <c r="D79" s="110" t="s">
        <v>15662</v>
      </c>
      <c r="E79" s="111"/>
      <c r="F79" s="111"/>
      <c r="G79" s="111"/>
      <c r="H79" s="111"/>
      <c r="I79" s="111"/>
      <c r="J79" s="112">
        <f>J167</f>
        <v>0</v>
      </c>
      <c r="L79" s="109"/>
    </row>
    <row r="80" spans="2:47" s="9" customFormat="1" ht="14.85" customHeight="1" x14ac:dyDescent="0.2">
      <c r="B80" s="109"/>
      <c r="D80" s="110" t="s">
        <v>15663</v>
      </c>
      <c r="E80" s="111"/>
      <c r="F80" s="111"/>
      <c r="G80" s="111"/>
      <c r="H80" s="111"/>
      <c r="I80" s="111"/>
      <c r="J80" s="112">
        <f>J180</f>
        <v>0</v>
      </c>
      <c r="L80" s="109"/>
    </row>
    <row r="81" spans="2:12" s="9" customFormat="1" ht="14.85" customHeight="1" x14ac:dyDescent="0.2">
      <c r="B81" s="109"/>
      <c r="D81" s="110" t="s">
        <v>15664</v>
      </c>
      <c r="E81" s="111"/>
      <c r="F81" s="111"/>
      <c r="G81" s="111"/>
      <c r="H81" s="111"/>
      <c r="I81" s="111"/>
      <c r="J81" s="112">
        <f>J182</f>
        <v>0</v>
      </c>
      <c r="L81" s="109"/>
    </row>
    <row r="82" spans="2:12" s="9" customFormat="1" ht="14.85" customHeight="1" x14ac:dyDescent="0.2">
      <c r="B82" s="109"/>
      <c r="D82" s="110" t="s">
        <v>15665</v>
      </c>
      <c r="E82" s="111"/>
      <c r="F82" s="111"/>
      <c r="G82" s="111"/>
      <c r="H82" s="111"/>
      <c r="I82" s="111"/>
      <c r="J82" s="112">
        <f>J187</f>
        <v>0</v>
      </c>
      <c r="L82" s="109"/>
    </row>
    <row r="83" spans="2:12" s="9" customFormat="1" ht="14.85" customHeight="1" x14ac:dyDescent="0.2">
      <c r="B83" s="109"/>
      <c r="D83" s="110" t="s">
        <v>15666</v>
      </c>
      <c r="E83" s="111"/>
      <c r="F83" s="111"/>
      <c r="G83" s="111"/>
      <c r="H83" s="111"/>
      <c r="I83" s="111"/>
      <c r="J83" s="112">
        <f>J189</f>
        <v>0</v>
      </c>
      <c r="L83" s="109"/>
    </row>
    <row r="84" spans="2:12" s="9" customFormat="1" ht="14.85" customHeight="1" x14ac:dyDescent="0.2">
      <c r="B84" s="109"/>
      <c r="D84" s="110" t="s">
        <v>15660</v>
      </c>
      <c r="E84" s="111"/>
      <c r="F84" s="111"/>
      <c r="G84" s="111"/>
      <c r="H84" s="111"/>
      <c r="I84" s="111"/>
      <c r="J84" s="112">
        <f>J196</f>
        <v>0</v>
      </c>
      <c r="L84" s="109"/>
    </row>
    <row r="85" spans="2:12" s="9" customFormat="1" ht="19.95" customHeight="1" x14ac:dyDescent="0.2">
      <c r="B85" s="109"/>
      <c r="D85" s="110" t="s">
        <v>15667</v>
      </c>
      <c r="E85" s="111"/>
      <c r="F85" s="111"/>
      <c r="G85" s="111"/>
      <c r="H85" s="111"/>
      <c r="I85" s="111"/>
      <c r="J85" s="112">
        <f>J200</f>
        <v>0</v>
      </c>
      <c r="L85" s="109"/>
    </row>
    <row r="86" spans="2:12" s="9" customFormat="1" ht="14.85" customHeight="1" x14ac:dyDescent="0.2">
      <c r="B86" s="109"/>
      <c r="D86" s="110" t="s">
        <v>15668</v>
      </c>
      <c r="E86" s="111"/>
      <c r="F86" s="111"/>
      <c r="G86" s="111"/>
      <c r="H86" s="111"/>
      <c r="I86" s="111"/>
      <c r="J86" s="112">
        <f>J201</f>
        <v>0</v>
      </c>
      <c r="L86" s="109"/>
    </row>
    <row r="87" spans="2:12" s="9" customFormat="1" ht="19.95" customHeight="1" x14ac:dyDescent="0.2">
      <c r="B87" s="109"/>
      <c r="D87" s="110" t="s">
        <v>15669</v>
      </c>
      <c r="E87" s="111"/>
      <c r="F87" s="111"/>
      <c r="G87" s="111"/>
      <c r="H87" s="111"/>
      <c r="I87" s="111"/>
      <c r="J87" s="112">
        <f>J203</f>
        <v>0</v>
      </c>
      <c r="L87" s="109"/>
    </row>
    <row r="88" spans="2:12" s="9" customFormat="1" ht="14.85" customHeight="1" x14ac:dyDescent="0.2">
      <c r="B88" s="109"/>
      <c r="D88" s="110" t="s">
        <v>15662</v>
      </c>
      <c r="E88" s="111"/>
      <c r="F88" s="111"/>
      <c r="G88" s="111"/>
      <c r="H88" s="111"/>
      <c r="I88" s="111"/>
      <c r="J88" s="112">
        <f>J204</f>
        <v>0</v>
      </c>
      <c r="L88" s="109"/>
    </row>
    <row r="89" spans="2:12" s="9" customFormat="1" ht="14.85" customHeight="1" x14ac:dyDescent="0.2">
      <c r="B89" s="109"/>
      <c r="D89" s="110" t="s">
        <v>15670</v>
      </c>
      <c r="E89" s="111"/>
      <c r="F89" s="111"/>
      <c r="G89" s="111"/>
      <c r="H89" s="111"/>
      <c r="I89" s="111"/>
      <c r="J89" s="112">
        <f>J213</f>
        <v>0</v>
      </c>
      <c r="L89" s="109"/>
    </row>
    <row r="90" spans="2:12" s="9" customFormat="1" ht="14.85" customHeight="1" x14ac:dyDescent="0.2">
      <c r="B90" s="109"/>
      <c r="D90" s="110" t="s">
        <v>15671</v>
      </c>
      <c r="E90" s="111"/>
      <c r="F90" s="111"/>
      <c r="G90" s="111"/>
      <c r="H90" s="111"/>
      <c r="I90" s="111"/>
      <c r="J90" s="112">
        <f>J215</f>
        <v>0</v>
      </c>
      <c r="L90" s="109"/>
    </row>
    <row r="91" spans="2:12" s="9" customFormat="1" ht="14.85" customHeight="1" x14ac:dyDescent="0.2">
      <c r="B91" s="109"/>
      <c r="D91" s="110" t="s">
        <v>15672</v>
      </c>
      <c r="E91" s="111"/>
      <c r="F91" s="111"/>
      <c r="G91" s="111"/>
      <c r="H91" s="111"/>
      <c r="I91" s="111"/>
      <c r="J91" s="112">
        <f>J219</f>
        <v>0</v>
      </c>
      <c r="L91" s="109"/>
    </row>
    <row r="92" spans="2:12" s="9" customFormat="1" ht="14.85" customHeight="1" x14ac:dyDescent="0.2">
      <c r="B92" s="109"/>
      <c r="D92" s="110" t="s">
        <v>15660</v>
      </c>
      <c r="E92" s="111"/>
      <c r="F92" s="111"/>
      <c r="G92" s="111"/>
      <c r="H92" s="111"/>
      <c r="I92" s="111"/>
      <c r="J92" s="112">
        <f>J224</f>
        <v>0</v>
      </c>
      <c r="L92" s="109"/>
    </row>
    <row r="93" spans="2:12" s="1" customFormat="1" ht="21.75" customHeight="1" x14ac:dyDescent="0.2">
      <c r="B93" s="34"/>
      <c r="L93" s="34"/>
    </row>
    <row r="94" spans="2:12" s="1" customFormat="1" ht="6.9" customHeight="1" x14ac:dyDescent="0.2">
      <c r="B94" s="43"/>
      <c r="C94" s="44"/>
      <c r="D94" s="44"/>
      <c r="E94" s="44"/>
      <c r="F94" s="44"/>
      <c r="G94" s="44"/>
      <c r="H94" s="44"/>
      <c r="I94" s="44"/>
      <c r="J94" s="44"/>
      <c r="K94" s="44"/>
      <c r="L94" s="34"/>
    </row>
    <row r="98" spans="2:12" s="1" customFormat="1" ht="6.9" customHeight="1" x14ac:dyDescent="0.2">
      <c r="B98" s="45"/>
      <c r="C98" s="46"/>
      <c r="D98" s="46"/>
      <c r="E98" s="46"/>
      <c r="F98" s="46"/>
      <c r="G98" s="46"/>
      <c r="H98" s="46"/>
      <c r="I98" s="46"/>
      <c r="J98" s="46"/>
      <c r="K98" s="46"/>
      <c r="L98" s="34"/>
    </row>
    <row r="99" spans="2:12" s="1" customFormat="1" ht="24.9" customHeight="1" x14ac:dyDescent="0.2">
      <c r="B99" s="34"/>
      <c r="C99" s="22" t="s">
        <v>579</v>
      </c>
      <c r="L99" s="34"/>
    </row>
    <row r="100" spans="2:12" s="1" customFormat="1" ht="6.9" customHeight="1" x14ac:dyDescent="0.2">
      <c r="B100" s="34"/>
      <c r="L100" s="34"/>
    </row>
    <row r="101" spans="2:12" s="1" customFormat="1" ht="12" customHeight="1" x14ac:dyDescent="0.2">
      <c r="B101" s="34"/>
      <c r="C101" s="28" t="s">
        <v>16</v>
      </c>
      <c r="L101" s="34"/>
    </row>
    <row r="102" spans="2:12" s="1" customFormat="1" ht="26.25" customHeight="1" x14ac:dyDescent="0.2">
      <c r="B102" s="34"/>
      <c r="E102" s="334" t="str">
        <f>E7</f>
        <v>REVIZE 03 - REKONSTRUKCE A STAVEBNÍ ÚPRAVY MĚSTSKÉHO PLAVECKÉHO BAZÉNU V LIBERCI</v>
      </c>
      <c r="F102" s="335"/>
      <c r="G102" s="335"/>
      <c r="H102" s="335"/>
      <c r="L102" s="34"/>
    </row>
    <row r="103" spans="2:12" ht="12" customHeight="1" x14ac:dyDescent="0.2">
      <c r="B103" s="21"/>
      <c r="C103" s="28" t="s">
        <v>563</v>
      </c>
      <c r="L103" s="21"/>
    </row>
    <row r="104" spans="2:12" ht="16.5" customHeight="1" x14ac:dyDescent="0.2">
      <c r="B104" s="21"/>
      <c r="E104" s="334" t="s">
        <v>14723</v>
      </c>
      <c r="F104" s="296"/>
      <c r="G104" s="296"/>
      <c r="H104" s="296"/>
      <c r="L104" s="21"/>
    </row>
    <row r="105" spans="2:12" ht="12" customHeight="1" x14ac:dyDescent="0.2">
      <c r="B105" s="21"/>
      <c r="C105" s="28" t="s">
        <v>565</v>
      </c>
      <c r="L105" s="21"/>
    </row>
    <row r="106" spans="2:12" s="1" customFormat="1" ht="16.5" customHeight="1" x14ac:dyDescent="0.2">
      <c r="B106" s="34"/>
      <c r="E106" s="327" t="s">
        <v>15650</v>
      </c>
      <c r="F106" s="336"/>
      <c r="G106" s="336"/>
      <c r="H106" s="336"/>
      <c r="L106" s="34"/>
    </row>
    <row r="107" spans="2:12" s="1" customFormat="1" ht="12" customHeight="1" x14ac:dyDescent="0.2">
      <c r="B107" s="34"/>
      <c r="C107" s="28" t="s">
        <v>567</v>
      </c>
      <c r="L107" s="34"/>
    </row>
    <row r="108" spans="2:12" s="1" customFormat="1" ht="16.5" customHeight="1" x14ac:dyDescent="0.2">
      <c r="B108" s="34"/>
      <c r="E108" s="314" t="str">
        <f>E13</f>
        <v>D.2.4.1-01 - Plochy okolo bazénu</v>
      </c>
      <c r="F108" s="336"/>
      <c r="G108" s="336"/>
      <c r="H108" s="336"/>
      <c r="L108" s="34"/>
    </row>
    <row r="109" spans="2:12" s="1" customFormat="1" ht="6.9" customHeight="1" x14ac:dyDescent="0.2">
      <c r="B109" s="34"/>
      <c r="L109" s="34"/>
    </row>
    <row r="110" spans="2:12" s="1" customFormat="1" ht="12" customHeight="1" x14ac:dyDescent="0.2">
      <c r="B110" s="34"/>
      <c r="C110" s="28" t="s">
        <v>22</v>
      </c>
      <c r="F110" s="26" t="str">
        <f>F16</f>
        <v>Tržní nám., Liberec</v>
      </c>
      <c r="I110" s="28" t="s">
        <v>24</v>
      </c>
      <c r="J110" s="51" t="str">
        <f>IF(J16="","",J16)</f>
        <v>8. 9. 2023</v>
      </c>
      <c r="L110" s="34"/>
    </row>
    <row r="111" spans="2:12" s="1" customFormat="1" ht="6.9" customHeight="1" x14ac:dyDescent="0.2">
      <c r="B111" s="34"/>
      <c r="L111" s="34"/>
    </row>
    <row r="112" spans="2:12" s="1" customFormat="1" ht="40.049999999999997" customHeight="1" x14ac:dyDescent="0.2">
      <c r="B112" s="34"/>
      <c r="C112" s="28" t="s">
        <v>30</v>
      </c>
      <c r="F112" s="26" t="str">
        <f>E19</f>
        <v>SM Liberec</v>
      </c>
      <c r="I112" s="28" t="s">
        <v>38</v>
      </c>
      <c r="J112" s="32" t="str">
        <f>E25</f>
        <v>ATELIER 11 HRADEC KRÁLOVÉ s.r.o.</v>
      </c>
      <c r="L112" s="34"/>
    </row>
    <row r="113" spans="2:65" s="1" customFormat="1" ht="25.65" customHeight="1" x14ac:dyDescent="0.2">
      <c r="B113" s="34"/>
      <c r="C113" s="28" t="s">
        <v>36</v>
      </c>
      <c r="F113" s="26" t="str">
        <f>IF(E22="","",E22)</f>
        <v>Vyplň údaj</v>
      </c>
      <c r="I113" s="28" t="s">
        <v>43</v>
      </c>
      <c r="J113" s="32" t="str">
        <f>E28</f>
        <v>PROPOS Liberec s.r.o.</v>
      </c>
      <c r="L113" s="34"/>
    </row>
    <row r="114" spans="2:65" s="1" customFormat="1" ht="10.35" customHeight="1" x14ac:dyDescent="0.2">
      <c r="B114" s="34"/>
      <c r="L114" s="34"/>
    </row>
    <row r="115" spans="2:65" s="10" customFormat="1" ht="29.25" customHeight="1" x14ac:dyDescent="0.2">
      <c r="B115" s="113"/>
      <c r="C115" s="114" t="s">
        <v>580</v>
      </c>
      <c r="D115" s="115" t="s">
        <v>68</v>
      </c>
      <c r="E115" s="115" t="s">
        <v>64</v>
      </c>
      <c r="F115" s="115" t="s">
        <v>65</v>
      </c>
      <c r="G115" s="115" t="s">
        <v>581</v>
      </c>
      <c r="H115" s="115" t="s">
        <v>582</v>
      </c>
      <c r="I115" s="115" t="s">
        <v>583</v>
      </c>
      <c r="J115" s="115" t="s">
        <v>575</v>
      </c>
      <c r="K115" s="116" t="s">
        <v>584</v>
      </c>
      <c r="L115" s="113"/>
      <c r="M115" s="58" t="s">
        <v>82</v>
      </c>
      <c r="N115" s="59" t="s">
        <v>53</v>
      </c>
      <c r="O115" s="59" t="s">
        <v>585</v>
      </c>
      <c r="P115" s="59" t="s">
        <v>586</v>
      </c>
      <c r="Q115" s="59" t="s">
        <v>587</v>
      </c>
      <c r="R115" s="59" t="s">
        <v>588</v>
      </c>
      <c r="S115" s="59" t="s">
        <v>589</v>
      </c>
      <c r="T115" s="60" t="s">
        <v>590</v>
      </c>
    </row>
    <row r="116" spans="2:65" s="1" customFormat="1" ht="22.8" customHeight="1" x14ac:dyDescent="0.3">
      <c r="B116" s="34"/>
      <c r="C116" s="63" t="s">
        <v>591</v>
      </c>
      <c r="J116" s="117">
        <f>BK116</f>
        <v>0</v>
      </c>
      <c r="L116" s="34"/>
      <c r="M116" s="61"/>
      <c r="N116" s="52"/>
      <c r="O116" s="52"/>
      <c r="P116" s="118">
        <f>P117</f>
        <v>0</v>
      </c>
      <c r="Q116" s="52"/>
      <c r="R116" s="118">
        <f>R117</f>
        <v>0</v>
      </c>
      <c r="S116" s="52"/>
      <c r="T116" s="119">
        <f>T117</f>
        <v>0</v>
      </c>
      <c r="AT116" s="18" t="s">
        <v>83</v>
      </c>
      <c r="AU116" s="18" t="s">
        <v>576</v>
      </c>
      <c r="BK116" s="120">
        <f>BK117</f>
        <v>0</v>
      </c>
    </row>
    <row r="117" spans="2:65" s="11" customFormat="1" ht="25.95" customHeight="1" x14ac:dyDescent="0.25">
      <c r="B117" s="121"/>
      <c r="D117" s="122" t="s">
        <v>83</v>
      </c>
      <c r="E117" s="123" t="s">
        <v>645</v>
      </c>
      <c r="F117" s="123" t="s">
        <v>646</v>
      </c>
      <c r="I117" s="124"/>
      <c r="J117" s="125">
        <f>BK117</f>
        <v>0</v>
      </c>
      <c r="L117" s="121"/>
      <c r="M117" s="126"/>
      <c r="P117" s="127">
        <f>P118+P166+P200+P203</f>
        <v>0</v>
      </c>
      <c r="R117" s="127">
        <f>R118+R166+R200+R203</f>
        <v>0</v>
      </c>
      <c r="T117" s="128">
        <f>T118+T166+T200+T203</f>
        <v>0</v>
      </c>
      <c r="AR117" s="122" t="s">
        <v>91</v>
      </c>
      <c r="AT117" s="129" t="s">
        <v>83</v>
      </c>
      <c r="AU117" s="129" t="s">
        <v>84</v>
      </c>
      <c r="AY117" s="122" t="s">
        <v>594</v>
      </c>
      <c r="BK117" s="130">
        <f>BK118+BK166+BK200+BK203</f>
        <v>0</v>
      </c>
    </row>
    <row r="118" spans="2:65" s="11" customFormat="1" ht="22.8" customHeight="1" x14ac:dyDescent="0.25">
      <c r="B118" s="121"/>
      <c r="D118" s="122" t="s">
        <v>83</v>
      </c>
      <c r="E118" s="131" t="s">
        <v>15673</v>
      </c>
      <c r="F118" s="131" t="s">
        <v>15674</v>
      </c>
      <c r="I118" s="124"/>
      <c r="J118" s="132">
        <f>BK118</f>
        <v>0</v>
      </c>
      <c r="L118" s="121"/>
      <c r="M118" s="126"/>
      <c r="P118" s="127">
        <f>P119+P136+P141+P144+P150+P152+P154+P163</f>
        <v>0</v>
      </c>
      <c r="R118" s="127">
        <f>R119+R136+R141+R144+R150+R152+R154+R163</f>
        <v>0</v>
      </c>
      <c r="T118" s="128">
        <f>T119+T136+T141+T144+T150+T152+T154+T163</f>
        <v>0</v>
      </c>
      <c r="AR118" s="122" t="s">
        <v>91</v>
      </c>
      <c r="AT118" s="129" t="s">
        <v>83</v>
      </c>
      <c r="AU118" s="129" t="s">
        <v>91</v>
      </c>
      <c r="AY118" s="122" t="s">
        <v>594</v>
      </c>
      <c r="BK118" s="130">
        <f>BK119+BK136+BK141+BK144+BK150+BK152+BK154+BK163</f>
        <v>0</v>
      </c>
    </row>
    <row r="119" spans="2:65" s="11" customFormat="1" ht="20.85" customHeight="1" x14ac:dyDescent="0.25">
      <c r="B119" s="121"/>
      <c r="D119" s="122" t="s">
        <v>83</v>
      </c>
      <c r="E119" s="131" t="s">
        <v>6693</v>
      </c>
      <c r="F119" s="131" t="s">
        <v>15675</v>
      </c>
      <c r="I119" s="124"/>
      <c r="J119" s="132">
        <f>BK119</f>
        <v>0</v>
      </c>
      <c r="L119" s="121"/>
      <c r="M119" s="126"/>
      <c r="P119" s="127">
        <f>SUM(P120:P135)</f>
        <v>0</v>
      </c>
      <c r="R119" s="127">
        <f>SUM(R120:R135)</f>
        <v>0</v>
      </c>
      <c r="T119" s="128">
        <f>SUM(T120:T135)</f>
        <v>0</v>
      </c>
      <c r="AR119" s="122" t="s">
        <v>91</v>
      </c>
      <c r="AT119" s="129" t="s">
        <v>83</v>
      </c>
      <c r="AU119" s="129" t="s">
        <v>93</v>
      </c>
      <c r="AY119" s="122" t="s">
        <v>594</v>
      </c>
      <c r="BK119" s="130">
        <f>SUM(BK120:BK135)</f>
        <v>0</v>
      </c>
    </row>
    <row r="120" spans="2:65" s="1" customFormat="1" ht="21.75" customHeight="1" x14ac:dyDescent="0.2">
      <c r="B120" s="34"/>
      <c r="C120" s="133" t="s">
        <v>91</v>
      </c>
      <c r="D120" s="133" t="s">
        <v>597</v>
      </c>
      <c r="E120" s="134" t="s">
        <v>15676</v>
      </c>
      <c r="F120" s="135" t="s">
        <v>15677</v>
      </c>
      <c r="G120" s="136" t="s">
        <v>618</v>
      </c>
      <c r="H120" s="137">
        <v>102.5</v>
      </c>
      <c r="I120" s="138"/>
      <c r="J120" s="139">
        <f t="shared" ref="J120:J135" si="0">ROUND(I120*H120,2)</f>
        <v>0</v>
      </c>
      <c r="K120" s="135" t="s">
        <v>82</v>
      </c>
      <c r="L120" s="34"/>
      <c r="M120" s="140" t="s">
        <v>82</v>
      </c>
      <c r="N120" s="141" t="s">
        <v>54</v>
      </c>
      <c r="P120" s="142">
        <f t="shared" ref="P120:P135" si="1">O120*H120</f>
        <v>0</v>
      </c>
      <c r="Q120" s="142">
        <v>0</v>
      </c>
      <c r="R120" s="142">
        <f t="shared" ref="R120:R135" si="2">Q120*H120</f>
        <v>0</v>
      </c>
      <c r="S120" s="142">
        <v>0</v>
      </c>
      <c r="T120" s="143">
        <f t="shared" ref="T120:T135" si="3">S120*H120</f>
        <v>0</v>
      </c>
      <c r="AR120" s="144" t="s">
        <v>147</v>
      </c>
      <c r="AT120" s="144" t="s">
        <v>597</v>
      </c>
      <c r="AU120" s="144" t="s">
        <v>101</v>
      </c>
      <c r="AY120" s="18" t="s">
        <v>594</v>
      </c>
      <c r="BE120" s="145">
        <f t="shared" ref="BE120:BE135" si="4">IF(N120="základní",J120,0)</f>
        <v>0</v>
      </c>
      <c r="BF120" s="145">
        <f t="shared" ref="BF120:BF135" si="5">IF(N120="snížená",J120,0)</f>
        <v>0</v>
      </c>
      <c r="BG120" s="145">
        <f t="shared" ref="BG120:BG135" si="6">IF(N120="zákl. přenesená",J120,0)</f>
        <v>0</v>
      </c>
      <c r="BH120" s="145">
        <f t="shared" ref="BH120:BH135" si="7">IF(N120="sníž. přenesená",J120,0)</f>
        <v>0</v>
      </c>
      <c r="BI120" s="145">
        <f t="shared" ref="BI120:BI135" si="8">IF(N120="nulová",J120,0)</f>
        <v>0</v>
      </c>
      <c r="BJ120" s="18" t="s">
        <v>91</v>
      </c>
      <c r="BK120" s="145">
        <f t="shared" ref="BK120:BK135" si="9">ROUND(I120*H120,2)</f>
        <v>0</v>
      </c>
      <c r="BL120" s="18" t="s">
        <v>147</v>
      </c>
      <c r="BM120" s="144" t="s">
        <v>93</v>
      </c>
    </row>
    <row r="121" spans="2:65" s="1" customFormat="1" ht="21.75" customHeight="1" x14ac:dyDescent="0.2">
      <c r="B121" s="34"/>
      <c r="C121" s="133" t="s">
        <v>93</v>
      </c>
      <c r="D121" s="133" t="s">
        <v>597</v>
      </c>
      <c r="E121" s="134" t="s">
        <v>15678</v>
      </c>
      <c r="F121" s="135" t="s">
        <v>15679</v>
      </c>
      <c r="G121" s="136" t="s">
        <v>618</v>
      </c>
      <c r="H121" s="137">
        <v>29.5</v>
      </c>
      <c r="I121" s="138"/>
      <c r="J121" s="139">
        <f t="shared" si="0"/>
        <v>0</v>
      </c>
      <c r="K121" s="135" t="s">
        <v>82</v>
      </c>
      <c r="L121" s="34"/>
      <c r="M121" s="140" t="s">
        <v>82</v>
      </c>
      <c r="N121" s="141" t="s">
        <v>54</v>
      </c>
      <c r="P121" s="142">
        <f t="shared" si="1"/>
        <v>0</v>
      </c>
      <c r="Q121" s="142">
        <v>0</v>
      </c>
      <c r="R121" s="142">
        <f t="shared" si="2"/>
        <v>0</v>
      </c>
      <c r="S121" s="142">
        <v>0</v>
      </c>
      <c r="T121" s="143">
        <f t="shared" si="3"/>
        <v>0</v>
      </c>
      <c r="AR121" s="144" t="s">
        <v>147</v>
      </c>
      <c r="AT121" s="144" t="s">
        <v>597</v>
      </c>
      <c r="AU121" s="144" t="s">
        <v>101</v>
      </c>
      <c r="AY121" s="18" t="s">
        <v>594</v>
      </c>
      <c r="BE121" s="145">
        <f t="shared" si="4"/>
        <v>0</v>
      </c>
      <c r="BF121" s="145">
        <f t="shared" si="5"/>
        <v>0</v>
      </c>
      <c r="BG121" s="145">
        <f t="shared" si="6"/>
        <v>0</v>
      </c>
      <c r="BH121" s="145">
        <f t="shared" si="7"/>
        <v>0</v>
      </c>
      <c r="BI121" s="145">
        <f t="shared" si="8"/>
        <v>0</v>
      </c>
      <c r="BJ121" s="18" t="s">
        <v>91</v>
      </c>
      <c r="BK121" s="145">
        <f t="shared" si="9"/>
        <v>0</v>
      </c>
      <c r="BL121" s="18" t="s">
        <v>147</v>
      </c>
      <c r="BM121" s="144" t="s">
        <v>147</v>
      </c>
    </row>
    <row r="122" spans="2:65" s="1" customFormat="1" ht="16.5" customHeight="1" x14ac:dyDescent="0.2">
      <c r="B122" s="34"/>
      <c r="C122" s="133" t="s">
        <v>101</v>
      </c>
      <c r="D122" s="133" t="s">
        <v>597</v>
      </c>
      <c r="E122" s="134" t="s">
        <v>15680</v>
      </c>
      <c r="F122" s="135" t="s">
        <v>15681</v>
      </c>
      <c r="G122" s="136" t="s">
        <v>3702</v>
      </c>
      <c r="H122" s="137">
        <v>1</v>
      </c>
      <c r="I122" s="138"/>
      <c r="J122" s="139">
        <f t="shared" si="0"/>
        <v>0</v>
      </c>
      <c r="K122" s="135" t="s">
        <v>82</v>
      </c>
      <c r="L122" s="34"/>
      <c r="M122" s="140" t="s">
        <v>82</v>
      </c>
      <c r="N122" s="141" t="s">
        <v>54</v>
      </c>
      <c r="P122" s="142">
        <f t="shared" si="1"/>
        <v>0</v>
      </c>
      <c r="Q122" s="142">
        <v>0</v>
      </c>
      <c r="R122" s="142">
        <f t="shared" si="2"/>
        <v>0</v>
      </c>
      <c r="S122" s="142">
        <v>0</v>
      </c>
      <c r="T122" s="143">
        <f t="shared" si="3"/>
        <v>0</v>
      </c>
      <c r="AR122" s="144" t="s">
        <v>147</v>
      </c>
      <c r="AT122" s="144" t="s">
        <v>597</v>
      </c>
      <c r="AU122" s="144" t="s">
        <v>101</v>
      </c>
      <c r="AY122" s="18" t="s">
        <v>594</v>
      </c>
      <c r="BE122" s="145">
        <f t="shared" si="4"/>
        <v>0</v>
      </c>
      <c r="BF122" s="145">
        <f t="shared" si="5"/>
        <v>0</v>
      </c>
      <c r="BG122" s="145">
        <f t="shared" si="6"/>
        <v>0</v>
      </c>
      <c r="BH122" s="145">
        <f t="shared" si="7"/>
        <v>0</v>
      </c>
      <c r="BI122" s="145">
        <f t="shared" si="8"/>
        <v>0</v>
      </c>
      <c r="BJ122" s="18" t="s">
        <v>91</v>
      </c>
      <c r="BK122" s="145">
        <f t="shared" si="9"/>
        <v>0</v>
      </c>
      <c r="BL122" s="18" t="s">
        <v>147</v>
      </c>
      <c r="BM122" s="144" t="s">
        <v>624</v>
      </c>
    </row>
    <row r="123" spans="2:65" s="1" customFormat="1" ht="16.5" customHeight="1" x14ac:dyDescent="0.2">
      <c r="B123" s="34"/>
      <c r="C123" s="133" t="s">
        <v>147</v>
      </c>
      <c r="D123" s="133" t="s">
        <v>597</v>
      </c>
      <c r="E123" s="134" t="s">
        <v>15682</v>
      </c>
      <c r="F123" s="135" t="s">
        <v>15683</v>
      </c>
      <c r="G123" s="136" t="s">
        <v>618</v>
      </c>
      <c r="H123" s="137">
        <v>47.5</v>
      </c>
      <c r="I123" s="138"/>
      <c r="J123" s="139">
        <f t="shared" si="0"/>
        <v>0</v>
      </c>
      <c r="K123" s="135" t="s">
        <v>82</v>
      </c>
      <c r="L123" s="34"/>
      <c r="M123" s="140" t="s">
        <v>82</v>
      </c>
      <c r="N123" s="141" t="s">
        <v>54</v>
      </c>
      <c r="P123" s="142">
        <f t="shared" si="1"/>
        <v>0</v>
      </c>
      <c r="Q123" s="142">
        <v>0</v>
      </c>
      <c r="R123" s="142">
        <f t="shared" si="2"/>
        <v>0</v>
      </c>
      <c r="S123" s="142">
        <v>0</v>
      </c>
      <c r="T123" s="143">
        <f t="shared" si="3"/>
        <v>0</v>
      </c>
      <c r="AR123" s="144" t="s">
        <v>147</v>
      </c>
      <c r="AT123" s="144" t="s">
        <v>597</v>
      </c>
      <c r="AU123" s="144" t="s">
        <v>101</v>
      </c>
      <c r="AY123" s="18" t="s">
        <v>594</v>
      </c>
      <c r="BE123" s="145">
        <f t="shared" si="4"/>
        <v>0</v>
      </c>
      <c r="BF123" s="145">
        <f t="shared" si="5"/>
        <v>0</v>
      </c>
      <c r="BG123" s="145">
        <f t="shared" si="6"/>
        <v>0</v>
      </c>
      <c r="BH123" s="145">
        <f t="shared" si="7"/>
        <v>0</v>
      </c>
      <c r="BI123" s="145">
        <f t="shared" si="8"/>
        <v>0</v>
      </c>
      <c r="BJ123" s="18" t="s">
        <v>91</v>
      </c>
      <c r="BK123" s="145">
        <f t="shared" si="9"/>
        <v>0</v>
      </c>
      <c r="BL123" s="18" t="s">
        <v>147</v>
      </c>
      <c r="BM123" s="144" t="s">
        <v>716</v>
      </c>
    </row>
    <row r="124" spans="2:65" s="1" customFormat="1" ht="16.5" customHeight="1" x14ac:dyDescent="0.2">
      <c r="B124" s="34"/>
      <c r="C124" s="133" t="s">
        <v>160</v>
      </c>
      <c r="D124" s="133" t="s">
        <v>597</v>
      </c>
      <c r="E124" s="134" t="s">
        <v>15684</v>
      </c>
      <c r="F124" s="135" t="s">
        <v>15685</v>
      </c>
      <c r="G124" s="136" t="s">
        <v>618</v>
      </c>
      <c r="H124" s="137">
        <v>49</v>
      </c>
      <c r="I124" s="138"/>
      <c r="J124" s="139">
        <f t="shared" si="0"/>
        <v>0</v>
      </c>
      <c r="K124" s="135" t="s">
        <v>82</v>
      </c>
      <c r="L124" s="34"/>
      <c r="M124" s="140" t="s">
        <v>82</v>
      </c>
      <c r="N124" s="141" t="s">
        <v>54</v>
      </c>
      <c r="P124" s="142">
        <f t="shared" si="1"/>
        <v>0</v>
      </c>
      <c r="Q124" s="142">
        <v>0</v>
      </c>
      <c r="R124" s="142">
        <f t="shared" si="2"/>
        <v>0</v>
      </c>
      <c r="S124" s="142">
        <v>0</v>
      </c>
      <c r="T124" s="143">
        <f t="shared" si="3"/>
        <v>0</v>
      </c>
      <c r="AR124" s="144" t="s">
        <v>147</v>
      </c>
      <c r="AT124" s="144" t="s">
        <v>597</v>
      </c>
      <c r="AU124" s="144" t="s">
        <v>101</v>
      </c>
      <c r="AY124" s="18" t="s">
        <v>594</v>
      </c>
      <c r="BE124" s="145">
        <f t="shared" si="4"/>
        <v>0</v>
      </c>
      <c r="BF124" s="145">
        <f t="shared" si="5"/>
        <v>0</v>
      </c>
      <c r="BG124" s="145">
        <f t="shared" si="6"/>
        <v>0</v>
      </c>
      <c r="BH124" s="145">
        <f t="shared" si="7"/>
        <v>0</v>
      </c>
      <c r="BI124" s="145">
        <f t="shared" si="8"/>
        <v>0</v>
      </c>
      <c r="BJ124" s="18" t="s">
        <v>91</v>
      </c>
      <c r="BK124" s="145">
        <f t="shared" si="9"/>
        <v>0</v>
      </c>
      <c r="BL124" s="18" t="s">
        <v>147</v>
      </c>
      <c r="BM124" s="144" t="s">
        <v>726</v>
      </c>
    </row>
    <row r="125" spans="2:65" s="1" customFormat="1" ht="16.5" customHeight="1" x14ac:dyDescent="0.2">
      <c r="B125" s="34"/>
      <c r="C125" s="133" t="s">
        <v>624</v>
      </c>
      <c r="D125" s="133" t="s">
        <v>597</v>
      </c>
      <c r="E125" s="134" t="s">
        <v>15686</v>
      </c>
      <c r="F125" s="135" t="s">
        <v>15687</v>
      </c>
      <c r="G125" s="136" t="s">
        <v>618</v>
      </c>
      <c r="H125" s="137">
        <v>130.5</v>
      </c>
      <c r="I125" s="138"/>
      <c r="J125" s="139">
        <f t="shared" si="0"/>
        <v>0</v>
      </c>
      <c r="K125" s="135" t="s">
        <v>82</v>
      </c>
      <c r="L125" s="34"/>
      <c r="M125" s="140" t="s">
        <v>82</v>
      </c>
      <c r="N125" s="141" t="s">
        <v>54</v>
      </c>
      <c r="P125" s="142">
        <f t="shared" si="1"/>
        <v>0</v>
      </c>
      <c r="Q125" s="142">
        <v>0</v>
      </c>
      <c r="R125" s="142">
        <f t="shared" si="2"/>
        <v>0</v>
      </c>
      <c r="S125" s="142">
        <v>0</v>
      </c>
      <c r="T125" s="143">
        <f t="shared" si="3"/>
        <v>0</v>
      </c>
      <c r="AR125" s="144" t="s">
        <v>147</v>
      </c>
      <c r="AT125" s="144" t="s">
        <v>597</v>
      </c>
      <c r="AU125" s="144" t="s">
        <v>101</v>
      </c>
      <c r="AY125" s="18" t="s">
        <v>594</v>
      </c>
      <c r="BE125" s="145">
        <f t="shared" si="4"/>
        <v>0</v>
      </c>
      <c r="BF125" s="145">
        <f t="shared" si="5"/>
        <v>0</v>
      </c>
      <c r="BG125" s="145">
        <f t="shared" si="6"/>
        <v>0</v>
      </c>
      <c r="BH125" s="145">
        <f t="shared" si="7"/>
        <v>0</v>
      </c>
      <c r="BI125" s="145">
        <f t="shared" si="8"/>
        <v>0</v>
      </c>
      <c r="BJ125" s="18" t="s">
        <v>91</v>
      </c>
      <c r="BK125" s="145">
        <f t="shared" si="9"/>
        <v>0</v>
      </c>
      <c r="BL125" s="18" t="s">
        <v>147</v>
      </c>
      <c r="BM125" s="144" t="s">
        <v>735</v>
      </c>
    </row>
    <row r="126" spans="2:65" s="1" customFormat="1" ht="16.5" customHeight="1" x14ac:dyDescent="0.2">
      <c r="B126" s="34"/>
      <c r="C126" s="133" t="s">
        <v>707</v>
      </c>
      <c r="D126" s="133" t="s">
        <v>597</v>
      </c>
      <c r="E126" s="134" t="s">
        <v>15688</v>
      </c>
      <c r="F126" s="135" t="s">
        <v>15689</v>
      </c>
      <c r="G126" s="136" t="s">
        <v>738</v>
      </c>
      <c r="H126" s="137">
        <v>28.72</v>
      </c>
      <c r="I126" s="138"/>
      <c r="J126" s="139">
        <f t="shared" si="0"/>
        <v>0</v>
      </c>
      <c r="K126" s="135" t="s">
        <v>82</v>
      </c>
      <c r="L126" s="34"/>
      <c r="M126" s="140" t="s">
        <v>82</v>
      </c>
      <c r="N126" s="141" t="s">
        <v>54</v>
      </c>
      <c r="P126" s="142">
        <f t="shared" si="1"/>
        <v>0</v>
      </c>
      <c r="Q126" s="142">
        <v>0</v>
      </c>
      <c r="R126" s="142">
        <f t="shared" si="2"/>
        <v>0</v>
      </c>
      <c r="S126" s="142">
        <v>0</v>
      </c>
      <c r="T126" s="143">
        <f t="shared" si="3"/>
        <v>0</v>
      </c>
      <c r="AR126" s="144" t="s">
        <v>147</v>
      </c>
      <c r="AT126" s="144" t="s">
        <v>597</v>
      </c>
      <c r="AU126" s="144" t="s">
        <v>101</v>
      </c>
      <c r="AY126" s="18" t="s">
        <v>594</v>
      </c>
      <c r="BE126" s="145">
        <f t="shared" si="4"/>
        <v>0</v>
      </c>
      <c r="BF126" s="145">
        <f t="shared" si="5"/>
        <v>0</v>
      </c>
      <c r="BG126" s="145">
        <f t="shared" si="6"/>
        <v>0</v>
      </c>
      <c r="BH126" s="145">
        <f t="shared" si="7"/>
        <v>0</v>
      </c>
      <c r="BI126" s="145">
        <f t="shared" si="8"/>
        <v>0</v>
      </c>
      <c r="BJ126" s="18" t="s">
        <v>91</v>
      </c>
      <c r="BK126" s="145">
        <f t="shared" si="9"/>
        <v>0</v>
      </c>
      <c r="BL126" s="18" t="s">
        <v>147</v>
      </c>
      <c r="BM126" s="144" t="s">
        <v>751</v>
      </c>
    </row>
    <row r="127" spans="2:65" s="1" customFormat="1" ht="16.5" customHeight="1" x14ac:dyDescent="0.2">
      <c r="B127" s="34"/>
      <c r="C127" s="133" t="s">
        <v>716</v>
      </c>
      <c r="D127" s="133" t="s">
        <v>597</v>
      </c>
      <c r="E127" s="134" t="s">
        <v>15690</v>
      </c>
      <c r="F127" s="135" t="s">
        <v>15691</v>
      </c>
      <c r="G127" s="136" t="s">
        <v>618</v>
      </c>
      <c r="H127" s="137">
        <v>98</v>
      </c>
      <c r="I127" s="138"/>
      <c r="J127" s="139">
        <f t="shared" si="0"/>
        <v>0</v>
      </c>
      <c r="K127" s="135" t="s">
        <v>82</v>
      </c>
      <c r="L127" s="34"/>
      <c r="M127" s="140" t="s">
        <v>82</v>
      </c>
      <c r="N127" s="141" t="s">
        <v>54</v>
      </c>
      <c r="P127" s="142">
        <f t="shared" si="1"/>
        <v>0</v>
      </c>
      <c r="Q127" s="142">
        <v>0</v>
      </c>
      <c r="R127" s="142">
        <f t="shared" si="2"/>
        <v>0</v>
      </c>
      <c r="S127" s="142">
        <v>0</v>
      </c>
      <c r="T127" s="143">
        <f t="shared" si="3"/>
        <v>0</v>
      </c>
      <c r="AR127" s="144" t="s">
        <v>147</v>
      </c>
      <c r="AT127" s="144" t="s">
        <v>597</v>
      </c>
      <c r="AU127" s="144" t="s">
        <v>101</v>
      </c>
      <c r="AY127" s="18" t="s">
        <v>594</v>
      </c>
      <c r="BE127" s="145">
        <f t="shared" si="4"/>
        <v>0</v>
      </c>
      <c r="BF127" s="145">
        <f t="shared" si="5"/>
        <v>0</v>
      </c>
      <c r="BG127" s="145">
        <f t="shared" si="6"/>
        <v>0</v>
      </c>
      <c r="BH127" s="145">
        <f t="shared" si="7"/>
        <v>0</v>
      </c>
      <c r="BI127" s="145">
        <f t="shared" si="8"/>
        <v>0</v>
      </c>
      <c r="BJ127" s="18" t="s">
        <v>91</v>
      </c>
      <c r="BK127" s="145">
        <f t="shared" si="9"/>
        <v>0</v>
      </c>
      <c r="BL127" s="18" t="s">
        <v>147</v>
      </c>
      <c r="BM127" s="144" t="s">
        <v>601</v>
      </c>
    </row>
    <row r="128" spans="2:65" s="1" customFormat="1" ht="16.5" customHeight="1" x14ac:dyDescent="0.2">
      <c r="B128" s="34"/>
      <c r="C128" s="133" t="s">
        <v>721</v>
      </c>
      <c r="D128" s="133" t="s">
        <v>597</v>
      </c>
      <c r="E128" s="134" t="s">
        <v>15692</v>
      </c>
      <c r="F128" s="135" t="s">
        <v>15693</v>
      </c>
      <c r="G128" s="136" t="s">
        <v>618</v>
      </c>
      <c r="H128" s="137">
        <v>261</v>
      </c>
      <c r="I128" s="138"/>
      <c r="J128" s="139">
        <f t="shared" si="0"/>
        <v>0</v>
      </c>
      <c r="K128" s="135" t="s">
        <v>82</v>
      </c>
      <c r="L128" s="34"/>
      <c r="M128" s="140" t="s">
        <v>82</v>
      </c>
      <c r="N128" s="141" t="s">
        <v>54</v>
      </c>
      <c r="P128" s="142">
        <f t="shared" si="1"/>
        <v>0</v>
      </c>
      <c r="Q128" s="142">
        <v>0</v>
      </c>
      <c r="R128" s="142">
        <f t="shared" si="2"/>
        <v>0</v>
      </c>
      <c r="S128" s="142">
        <v>0</v>
      </c>
      <c r="T128" s="143">
        <f t="shared" si="3"/>
        <v>0</v>
      </c>
      <c r="AR128" s="144" t="s">
        <v>147</v>
      </c>
      <c r="AT128" s="144" t="s">
        <v>597</v>
      </c>
      <c r="AU128" s="144" t="s">
        <v>101</v>
      </c>
      <c r="AY128" s="18" t="s">
        <v>594</v>
      </c>
      <c r="BE128" s="145">
        <f t="shared" si="4"/>
        <v>0</v>
      </c>
      <c r="BF128" s="145">
        <f t="shared" si="5"/>
        <v>0</v>
      </c>
      <c r="BG128" s="145">
        <f t="shared" si="6"/>
        <v>0</v>
      </c>
      <c r="BH128" s="145">
        <f t="shared" si="7"/>
        <v>0</v>
      </c>
      <c r="BI128" s="145">
        <f t="shared" si="8"/>
        <v>0</v>
      </c>
      <c r="BJ128" s="18" t="s">
        <v>91</v>
      </c>
      <c r="BK128" s="145">
        <f t="shared" si="9"/>
        <v>0</v>
      </c>
      <c r="BL128" s="18" t="s">
        <v>147</v>
      </c>
      <c r="BM128" s="144" t="s">
        <v>786</v>
      </c>
    </row>
    <row r="129" spans="2:65" s="1" customFormat="1" ht="16.5" customHeight="1" x14ac:dyDescent="0.2">
      <c r="B129" s="34"/>
      <c r="C129" s="133" t="s">
        <v>726</v>
      </c>
      <c r="D129" s="133" t="s">
        <v>597</v>
      </c>
      <c r="E129" s="134" t="s">
        <v>15694</v>
      </c>
      <c r="F129" s="135" t="s">
        <v>15695</v>
      </c>
      <c r="G129" s="136" t="s">
        <v>618</v>
      </c>
      <c r="H129" s="137">
        <v>98</v>
      </c>
      <c r="I129" s="138"/>
      <c r="J129" s="139">
        <f t="shared" si="0"/>
        <v>0</v>
      </c>
      <c r="K129" s="135" t="s">
        <v>82</v>
      </c>
      <c r="L129" s="34"/>
      <c r="M129" s="140" t="s">
        <v>82</v>
      </c>
      <c r="N129" s="141" t="s">
        <v>54</v>
      </c>
      <c r="P129" s="142">
        <f t="shared" si="1"/>
        <v>0</v>
      </c>
      <c r="Q129" s="142">
        <v>0</v>
      </c>
      <c r="R129" s="142">
        <f t="shared" si="2"/>
        <v>0</v>
      </c>
      <c r="S129" s="142">
        <v>0</v>
      </c>
      <c r="T129" s="143">
        <f t="shared" si="3"/>
        <v>0</v>
      </c>
      <c r="AR129" s="144" t="s">
        <v>147</v>
      </c>
      <c r="AT129" s="144" t="s">
        <v>597</v>
      </c>
      <c r="AU129" s="144" t="s">
        <v>101</v>
      </c>
      <c r="AY129" s="18" t="s">
        <v>594</v>
      </c>
      <c r="BE129" s="145">
        <f t="shared" si="4"/>
        <v>0</v>
      </c>
      <c r="BF129" s="145">
        <f t="shared" si="5"/>
        <v>0</v>
      </c>
      <c r="BG129" s="145">
        <f t="shared" si="6"/>
        <v>0</v>
      </c>
      <c r="BH129" s="145">
        <f t="shared" si="7"/>
        <v>0</v>
      </c>
      <c r="BI129" s="145">
        <f t="shared" si="8"/>
        <v>0</v>
      </c>
      <c r="BJ129" s="18" t="s">
        <v>91</v>
      </c>
      <c r="BK129" s="145">
        <f t="shared" si="9"/>
        <v>0</v>
      </c>
      <c r="BL129" s="18" t="s">
        <v>147</v>
      </c>
      <c r="BM129" s="144" t="s">
        <v>805</v>
      </c>
    </row>
    <row r="130" spans="2:65" s="1" customFormat="1" ht="16.5" customHeight="1" x14ac:dyDescent="0.2">
      <c r="B130" s="34"/>
      <c r="C130" s="133" t="s">
        <v>731</v>
      </c>
      <c r="D130" s="133" t="s">
        <v>597</v>
      </c>
      <c r="E130" s="134" t="s">
        <v>15696</v>
      </c>
      <c r="F130" s="135" t="s">
        <v>15697</v>
      </c>
      <c r="G130" s="136" t="s">
        <v>618</v>
      </c>
      <c r="H130" s="137">
        <v>261</v>
      </c>
      <c r="I130" s="138"/>
      <c r="J130" s="139">
        <f t="shared" si="0"/>
        <v>0</v>
      </c>
      <c r="K130" s="135" t="s">
        <v>82</v>
      </c>
      <c r="L130" s="34"/>
      <c r="M130" s="140" t="s">
        <v>82</v>
      </c>
      <c r="N130" s="141" t="s">
        <v>54</v>
      </c>
      <c r="P130" s="142">
        <f t="shared" si="1"/>
        <v>0</v>
      </c>
      <c r="Q130" s="142">
        <v>0</v>
      </c>
      <c r="R130" s="142">
        <f t="shared" si="2"/>
        <v>0</v>
      </c>
      <c r="S130" s="142">
        <v>0</v>
      </c>
      <c r="T130" s="143">
        <f t="shared" si="3"/>
        <v>0</v>
      </c>
      <c r="AR130" s="144" t="s">
        <v>147</v>
      </c>
      <c r="AT130" s="144" t="s">
        <v>597</v>
      </c>
      <c r="AU130" s="144" t="s">
        <v>101</v>
      </c>
      <c r="AY130" s="18" t="s">
        <v>594</v>
      </c>
      <c r="BE130" s="145">
        <f t="shared" si="4"/>
        <v>0</v>
      </c>
      <c r="BF130" s="145">
        <f t="shared" si="5"/>
        <v>0</v>
      </c>
      <c r="BG130" s="145">
        <f t="shared" si="6"/>
        <v>0</v>
      </c>
      <c r="BH130" s="145">
        <f t="shared" si="7"/>
        <v>0</v>
      </c>
      <c r="BI130" s="145">
        <f t="shared" si="8"/>
        <v>0</v>
      </c>
      <c r="BJ130" s="18" t="s">
        <v>91</v>
      </c>
      <c r="BK130" s="145">
        <f t="shared" si="9"/>
        <v>0</v>
      </c>
      <c r="BL130" s="18" t="s">
        <v>147</v>
      </c>
      <c r="BM130" s="144" t="s">
        <v>821</v>
      </c>
    </row>
    <row r="131" spans="2:65" s="1" customFormat="1" ht="16.5" customHeight="1" x14ac:dyDescent="0.2">
      <c r="B131" s="34"/>
      <c r="C131" s="133" t="s">
        <v>735</v>
      </c>
      <c r="D131" s="133" t="s">
        <v>597</v>
      </c>
      <c r="E131" s="134" t="s">
        <v>15698</v>
      </c>
      <c r="F131" s="135" t="s">
        <v>15699</v>
      </c>
      <c r="G131" s="136" t="s">
        <v>618</v>
      </c>
      <c r="H131" s="137">
        <v>49</v>
      </c>
      <c r="I131" s="138"/>
      <c r="J131" s="139">
        <f t="shared" si="0"/>
        <v>0</v>
      </c>
      <c r="K131" s="135" t="s">
        <v>82</v>
      </c>
      <c r="L131" s="34"/>
      <c r="M131" s="140" t="s">
        <v>82</v>
      </c>
      <c r="N131" s="141" t="s">
        <v>54</v>
      </c>
      <c r="P131" s="142">
        <f t="shared" si="1"/>
        <v>0</v>
      </c>
      <c r="Q131" s="142">
        <v>0</v>
      </c>
      <c r="R131" s="142">
        <f t="shared" si="2"/>
        <v>0</v>
      </c>
      <c r="S131" s="142">
        <v>0</v>
      </c>
      <c r="T131" s="143">
        <f t="shared" si="3"/>
        <v>0</v>
      </c>
      <c r="AR131" s="144" t="s">
        <v>147</v>
      </c>
      <c r="AT131" s="144" t="s">
        <v>597</v>
      </c>
      <c r="AU131" s="144" t="s">
        <v>101</v>
      </c>
      <c r="AY131" s="18" t="s">
        <v>594</v>
      </c>
      <c r="BE131" s="145">
        <f t="shared" si="4"/>
        <v>0</v>
      </c>
      <c r="BF131" s="145">
        <f t="shared" si="5"/>
        <v>0</v>
      </c>
      <c r="BG131" s="145">
        <f t="shared" si="6"/>
        <v>0</v>
      </c>
      <c r="BH131" s="145">
        <f t="shared" si="7"/>
        <v>0</v>
      </c>
      <c r="BI131" s="145">
        <f t="shared" si="8"/>
        <v>0</v>
      </c>
      <c r="BJ131" s="18" t="s">
        <v>91</v>
      </c>
      <c r="BK131" s="145">
        <f t="shared" si="9"/>
        <v>0</v>
      </c>
      <c r="BL131" s="18" t="s">
        <v>147</v>
      </c>
      <c r="BM131" s="144" t="s">
        <v>845</v>
      </c>
    </row>
    <row r="132" spans="2:65" s="1" customFormat="1" ht="16.5" customHeight="1" x14ac:dyDescent="0.2">
      <c r="B132" s="34"/>
      <c r="C132" s="133" t="s">
        <v>744</v>
      </c>
      <c r="D132" s="133" t="s">
        <v>597</v>
      </c>
      <c r="E132" s="134" t="s">
        <v>15700</v>
      </c>
      <c r="F132" s="135" t="s">
        <v>15701</v>
      </c>
      <c r="G132" s="136" t="s">
        <v>618</v>
      </c>
      <c r="H132" s="137">
        <v>122</v>
      </c>
      <c r="I132" s="138"/>
      <c r="J132" s="139">
        <f t="shared" si="0"/>
        <v>0</v>
      </c>
      <c r="K132" s="135" t="s">
        <v>82</v>
      </c>
      <c r="L132" s="34"/>
      <c r="M132" s="140" t="s">
        <v>82</v>
      </c>
      <c r="N132" s="141" t="s">
        <v>54</v>
      </c>
      <c r="P132" s="142">
        <f t="shared" si="1"/>
        <v>0</v>
      </c>
      <c r="Q132" s="142">
        <v>0</v>
      </c>
      <c r="R132" s="142">
        <f t="shared" si="2"/>
        <v>0</v>
      </c>
      <c r="S132" s="142">
        <v>0</v>
      </c>
      <c r="T132" s="143">
        <f t="shared" si="3"/>
        <v>0</v>
      </c>
      <c r="AR132" s="144" t="s">
        <v>147</v>
      </c>
      <c r="AT132" s="144" t="s">
        <v>597</v>
      </c>
      <c r="AU132" s="144" t="s">
        <v>101</v>
      </c>
      <c r="AY132" s="18" t="s">
        <v>594</v>
      </c>
      <c r="BE132" s="145">
        <f t="shared" si="4"/>
        <v>0</v>
      </c>
      <c r="BF132" s="145">
        <f t="shared" si="5"/>
        <v>0</v>
      </c>
      <c r="BG132" s="145">
        <f t="shared" si="6"/>
        <v>0</v>
      </c>
      <c r="BH132" s="145">
        <f t="shared" si="7"/>
        <v>0</v>
      </c>
      <c r="BI132" s="145">
        <f t="shared" si="8"/>
        <v>0</v>
      </c>
      <c r="BJ132" s="18" t="s">
        <v>91</v>
      </c>
      <c r="BK132" s="145">
        <f t="shared" si="9"/>
        <v>0</v>
      </c>
      <c r="BL132" s="18" t="s">
        <v>147</v>
      </c>
      <c r="BM132" s="144" t="s">
        <v>884</v>
      </c>
    </row>
    <row r="133" spans="2:65" s="1" customFormat="1" ht="16.5" customHeight="1" x14ac:dyDescent="0.2">
      <c r="B133" s="34"/>
      <c r="C133" s="133" t="s">
        <v>751</v>
      </c>
      <c r="D133" s="133" t="s">
        <v>597</v>
      </c>
      <c r="E133" s="134" t="s">
        <v>15702</v>
      </c>
      <c r="F133" s="135" t="s">
        <v>6714</v>
      </c>
      <c r="G133" s="136" t="s">
        <v>738</v>
      </c>
      <c r="H133" s="137">
        <v>7.0000000000000001E-3</v>
      </c>
      <c r="I133" s="138"/>
      <c r="J133" s="139">
        <f t="shared" si="0"/>
        <v>0</v>
      </c>
      <c r="K133" s="135" t="s">
        <v>82</v>
      </c>
      <c r="L133" s="34"/>
      <c r="M133" s="140" t="s">
        <v>82</v>
      </c>
      <c r="N133" s="141" t="s">
        <v>54</v>
      </c>
      <c r="P133" s="142">
        <f t="shared" si="1"/>
        <v>0</v>
      </c>
      <c r="Q133" s="142">
        <v>0</v>
      </c>
      <c r="R133" s="142">
        <f t="shared" si="2"/>
        <v>0</v>
      </c>
      <c r="S133" s="142">
        <v>0</v>
      </c>
      <c r="T133" s="143">
        <f t="shared" si="3"/>
        <v>0</v>
      </c>
      <c r="AR133" s="144" t="s">
        <v>147</v>
      </c>
      <c r="AT133" s="144" t="s">
        <v>597</v>
      </c>
      <c r="AU133" s="144" t="s">
        <v>101</v>
      </c>
      <c r="AY133" s="18" t="s">
        <v>594</v>
      </c>
      <c r="BE133" s="145">
        <f t="shared" si="4"/>
        <v>0</v>
      </c>
      <c r="BF133" s="145">
        <f t="shared" si="5"/>
        <v>0</v>
      </c>
      <c r="BG133" s="145">
        <f t="shared" si="6"/>
        <v>0</v>
      </c>
      <c r="BH133" s="145">
        <f t="shared" si="7"/>
        <v>0</v>
      </c>
      <c r="BI133" s="145">
        <f t="shared" si="8"/>
        <v>0</v>
      </c>
      <c r="BJ133" s="18" t="s">
        <v>91</v>
      </c>
      <c r="BK133" s="145">
        <f t="shared" si="9"/>
        <v>0</v>
      </c>
      <c r="BL133" s="18" t="s">
        <v>147</v>
      </c>
      <c r="BM133" s="144" t="s">
        <v>924</v>
      </c>
    </row>
    <row r="134" spans="2:65" s="1" customFormat="1" ht="16.5" customHeight="1" x14ac:dyDescent="0.2">
      <c r="B134" s="34"/>
      <c r="C134" s="133" t="s">
        <v>8</v>
      </c>
      <c r="D134" s="133" t="s">
        <v>597</v>
      </c>
      <c r="E134" s="134" t="s">
        <v>15703</v>
      </c>
      <c r="F134" s="135" t="s">
        <v>15704</v>
      </c>
      <c r="G134" s="136" t="s">
        <v>650</v>
      </c>
      <c r="H134" s="137">
        <v>2.8</v>
      </c>
      <c r="I134" s="138"/>
      <c r="J134" s="139">
        <f t="shared" si="0"/>
        <v>0</v>
      </c>
      <c r="K134" s="135" t="s">
        <v>82</v>
      </c>
      <c r="L134" s="34"/>
      <c r="M134" s="140" t="s">
        <v>82</v>
      </c>
      <c r="N134" s="141" t="s">
        <v>54</v>
      </c>
      <c r="P134" s="142">
        <f t="shared" si="1"/>
        <v>0</v>
      </c>
      <c r="Q134" s="142">
        <v>0</v>
      </c>
      <c r="R134" s="142">
        <f t="shared" si="2"/>
        <v>0</v>
      </c>
      <c r="S134" s="142">
        <v>0</v>
      </c>
      <c r="T134" s="143">
        <f t="shared" si="3"/>
        <v>0</v>
      </c>
      <c r="AR134" s="144" t="s">
        <v>147</v>
      </c>
      <c r="AT134" s="144" t="s">
        <v>597</v>
      </c>
      <c r="AU134" s="144" t="s">
        <v>101</v>
      </c>
      <c r="AY134" s="18" t="s">
        <v>594</v>
      </c>
      <c r="BE134" s="145">
        <f t="shared" si="4"/>
        <v>0</v>
      </c>
      <c r="BF134" s="145">
        <f t="shared" si="5"/>
        <v>0</v>
      </c>
      <c r="BG134" s="145">
        <f t="shared" si="6"/>
        <v>0</v>
      </c>
      <c r="BH134" s="145">
        <f t="shared" si="7"/>
        <v>0</v>
      </c>
      <c r="BI134" s="145">
        <f t="shared" si="8"/>
        <v>0</v>
      </c>
      <c r="BJ134" s="18" t="s">
        <v>91</v>
      </c>
      <c r="BK134" s="145">
        <f t="shared" si="9"/>
        <v>0</v>
      </c>
      <c r="BL134" s="18" t="s">
        <v>147</v>
      </c>
      <c r="BM134" s="144" t="s">
        <v>934</v>
      </c>
    </row>
    <row r="135" spans="2:65" s="1" customFormat="1" ht="16.5" customHeight="1" x14ac:dyDescent="0.2">
      <c r="B135" s="34"/>
      <c r="C135" s="133" t="s">
        <v>601</v>
      </c>
      <c r="D135" s="133" t="s">
        <v>597</v>
      </c>
      <c r="E135" s="134" t="s">
        <v>15705</v>
      </c>
      <c r="F135" s="135" t="s">
        <v>15706</v>
      </c>
      <c r="G135" s="136" t="s">
        <v>650</v>
      </c>
      <c r="H135" s="137">
        <v>2.8</v>
      </c>
      <c r="I135" s="138"/>
      <c r="J135" s="139">
        <f t="shared" si="0"/>
        <v>0</v>
      </c>
      <c r="K135" s="135" t="s">
        <v>82</v>
      </c>
      <c r="L135" s="34"/>
      <c r="M135" s="140" t="s">
        <v>82</v>
      </c>
      <c r="N135" s="141" t="s">
        <v>54</v>
      </c>
      <c r="P135" s="142">
        <f t="shared" si="1"/>
        <v>0</v>
      </c>
      <c r="Q135" s="142">
        <v>0</v>
      </c>
      <c r="R135" s="142">
        <f t="shared" si="2"/>
        <v>0</v>
      </c>
      <c r="S135" s="142">
        <v>0</v>
      </c>
      <c r="T135" s="143">
        <f t="shared" si="3"/>
        <v>0</v>
      </c>
      <c r="AR135" s="144" t="s">
        <v>147</v>
      </c>
      <c r="AT135" s="144" t="s">
        <v>597</v>
      </c>
      <c r="AU135" s="144" t="s">
        <v>101</v>
      </c>
      <c r="AY135" s="18" t="s">
        <v>594</v>
      </c>
      <c r="BE135" s="145">
        <f t="shared" si="4"/>
        <v>0</v>
      </c>
      <c r="BF135" s="145">
        <f t="shared" si="5"/>
        <v>0</v>
      </c>
      <c r="BG135" s="145">
        <f t="shared" si="6"/>
        <v>0</v>
      </c>
      <c r="BH135" s="145">
        <f t="shared" si="7"/>
        <v>0</v>
      </c>
      <c r="BI135" s="145">
        <f t="shared" si="8"/>
        <v>0</v>
      </c>
      <c r="BJ135" s="18" t="s">
        <v>91</v>
      </c>
      <c r="BK135" s="145">
        <f t="shared" si="9"/>
        <v>0</v>
      </c>
      <c r="BL135" s="18" t="s">
        <v>147</v>
      </c>
      <c r="BM135" s="144" t="s">
        <v>948</v>
      </c>
    </row>
    <row r="136" spans="2:65" s="11" customFormat="1" ht="20.85" customHeight="1" x14ac:dyDescent="0.25">
      <c r="B136" s="121"/>
      <c r="D136" s="122" t="s">
        <v>83</v>
      </c>
      <c r="E136" s="131" t="s">
        <v>6711</v>
      </c>
      <c r="F136" s="131" t="s">
        <v>15707</v>
      </c>
      <c r="I136" s="124"/>
      <c r="J136" s="132">
        <f>BK136</f>
        <v>0</v>
      </c>
      <c r="L136" s="121"/>
      <c r="M136" s="126"/>
      <c r="P136" s="127">
        <f>SUM(P137:P140)</f>
        <v>0</v>
      </c>
      <c r="R136" s="127">
        <f>SUM(R137:R140)</f>
        <v>0</v>
      </c>
      <c r="T136" s="128">
        <f>SUM(T137:T140)</f>
        <v>0</v>
      </c>
      <c r="AR136" s="122" t="s">
        <v>91</v>
      </c>
      <c r="AT136" s="129" t="s">
        <v>83</v>
      </c>
      <c r="AU136" s="129" t="s">
        <v>93</v>
      </c>
      <c r="AY136" s="122" t="s">
        <v>594</v>
      </c>
      <c r="BK136" s="130">
        <f>SUM(BK137:BK140)</f>
        <v>0</v>
      </c>
    </row>
    <row r="137" spans="2:65" s="1" customFormat="1" ht="16.5" customHeight="1" x14ac:dyDescent="0.2">
      <c r="B137" s="34"/>
      <c r="C137" s="133" t="s">
        <v>775</v>
      </c>
      <c r="D137" s="133" t="s">
        <v>597</v>
      </c>
      <c r="E137" s="134" t="s">
        <v>15708</v>
      </c>
      <c r="F137" s="135" t="s">
        <v>15709</v>
      </c>
      <c r="G137" s="136" t="s">
        <v>650</v>
      </c>
      <c r="H137" s="137">
        <v>28</v>
      </c>
      <c r="I137" s="138"/>
      <c r="J137" s="139">
        <f>ROUND(I137*H137,2)</f>
        <v>0</v>
      </c>
      <c r="K137" s="135" t="s">
        <v>82</v>
      </c>
      <c r="L137" s="34"/>
      <c r="M137" s="140" t="s">
        <v>82</v>
      </c>
      <c r="N137" s="141" t="s">
        <v>54</v>
      </c>
      <c r="P137" s="142">
        <f>O137*H137</f>
        <v>0</v>
      </c>
      <c r="Q137" s="142">
        <v>0</v>
      </c>
      <c r="R137" s="142">
        <f>Q137*H137</f>
        <v>0</v>
      </c>
      <c r="S137" s="142">
        <v>0</v>
      </c>
      <c r="T137" s="143">
        <f>S137*H137</f>
        <v>0</v>
      </c>
      <c r="AR137" s="144" t="s">
        <v>147</v>
      </c>
      <c r="AT137" s="144" t="s">
        <v>597</v>
      </c>
      <c r="AU137" s="144" t="s">
        <v>101</v>
      </c>
      <c r="AY137" s="18" t="s">
        <v>594</v>
      </c>
      <c r="BE137" s="145">
        <f>IF(N137="základní",J137,0)</f>
        <v>0</v>
      </c>
      <c r="BF137" s="145">
        <f>IF(N137="snížená",J137,0)</f>
        <v>0</v>
      </c>
      <c r="BG137" s="145">
        <f>IF(N137="zákl. přenesená",J137,0)</f>
        <v>0</v>
      </c>
      <c r="BH137" s="145">
        <f>IF(N137="sníž. přenesená",J137,0)</f>
        <v>0</v>
      </c>
      <c r="BI137" s="145">
        <f>IF(N137="nulová",J137,0)</f>
        <v>0</v>
      </c>
      <c r="BJ137" s="18" t="s">
        <v>91</v>
      </c>
      <c r="BK137" s="145">
        <f>ROUND(I137*H137,2)</f>
        <v>0</v>
      </c>
      <c r="BL137" s="18" t="s">
        <v>147</v>
      </c>
      <c r="BM137" s="144" t="s">
        <v>969</v>
      </c>
    </row>
    <row r="138" spans="2:65" s="1" customFormat="1" ht="16.5" customHeight="1" x14ac:dyDescent="0.2">
      <c r="B138" s="34"/>
      <c r="C138" s="133" t="s">
        <v>786</v>
      </c>
      <c r="D138" s="133" t="s">
        <v>597</v>
      </c>
      <c r="E138" s="134" t="s">
        <v>15710</v>
      </c>
      <c r="F138" s="135" t="s">
        <v>15711</v>
      </c>
      <c r="G138" s="136" t="s">
        <v>650</v>
      </c>
      <c r="H138" s="137">
        <v>28</v>
      </c>
      <c r="I138" s="138"/>
      <c r="J138" s="139">
        <f>ROUND(I138*H138,2)</f>
        <v>0</v>
      </c>
      <c r="K138" s="135" t="s">
        <v>82</v>
      </c>
      <c r="L138" s="34"/>
      <c r="M138" s="140" t="s">
        <v>82</v>
      </c>
      <c r="N138" s="141" t="s">
        <v>54</v>
      </c>
      <c r="P138" s="142">
        <f>O138*H138</f>
        <v>0</v>
      </c>
      <c r="Q138" s="142">
        <v>0</v>
      </c>
      <c r="R138" s="142">
        <f>Q138*H138</f>
        <v>0</v>
      </c>
      <c r="S138" s="142">
        <v>0</v>
      </c>
      <c r="T138" s="143">
        <f>S138*H138</f>
        <v>0</v>
      </c>
      <c r="AR138" s="144" t="s">
        <v>147</v>
      </c>
      <c r="AT138" s="144" t="s">
        <v>597</v>
      </c>
      <c r="AU138" s="144" t="s">
        <v>101</v>
      </c>
      <c r="AY138" s="18" t="s">
        <v>594</v>
      </c>
      <c r="BE138" s="145">
        <f>IF(N138="základní",J138,0)</f>
        <v>0</v>
      </c>
      <c r="BF138" s="145">
        <f>IF(N138="snížená",J138,0)</f>
        <v>0</v>
      </c>
      <c r="BG138" s="145">
        <f>IF(N138="zákl. přenesená",J138,0)</f>
        <v>0</v>
      </c>
      <c r="BH138" s="145">
        <f>IF(N138="sníž. přenesená",J138,0)</f>
        <v>0</v>
      </c>
      <c r="BI138" s="145">
        <f>IF(N138="nulová",J138,0)</f>
        <v>0</v>
      </c>
      <c r="BJ138" s="18" t="s">
        <v>91</v>
      </c>
      <c r="BK138" s="145">
        <f>ROUND(I138*H138,2)</f>
        <v>0</v>
      </c>
      <c r="BL138" s="18" t="s">
        <v>147</v>
      </c>
      <c r="BM138" s="144" t="s">
        <v>991</v>
      </c>
    </row>
    <row r="139" spans="2:65" s="1" customFormat="1" ht="16.5" customHeight="1" x14ac:dyDescent="0.2">
      <c r="B139" s="34"/>
      <c r="C139" s="133" t="s">
        <v>798</v>
      </c>
      <c r="D139" s="133" t="s">
        <v>597</v>
      </c>
      <c r="E139" s="134" t="s">
        <v>15712</v>
      </c>
      <c r="F139" s="135" t="s">
        <v>15713</v>
      </c>
      <c r="G139" s="136" t="s">
        <v>618</v>
      </c>
      <c r="H139" s="137">
        <v>122</v>
      </c>
      <c r="I139" s="138"/>
      <c r="J139" s="139">
        <f>ROUND(I139*H139,2)</f>
        <v>0</v>
      </c>
      <c r="K139" s="135" t="s">
        <v>82</v>
      </c>
      <c r="L139" s="34"/>
      <c r="M139" s="140" t="s">
        <v>82</v>
      </c>
      <c r="N139" s="141" t="s">
        <v>54</v>
      </c>
      <c r="P139" s="142">
        <f>O139*H139</f>
        <v>0</v>
      </c>
      <c r="Q139" s="142">
        <v>0</v>
      </c>
      <c r="R139" s="142">
        <f>Q139*H139</f>
        <v>0</v>
      </c>
      <c r="S139" s="142">
        <v>0</v>
      </c>
      <c r="T139" s="143">
        <f>S139*H139</f>
        <v>0</v>
      </c>
      <c r="AR139" s="144" t="s">
        <v>147</v>
      </c>
      <c r="AT139" s="144" t="s">
        <v>597</v>
      </c>
      <c r="AU139" s="144" t="s">
        <v>101</v>
      </c>
      <c r="AY139" s="18" t="s">
        <v>594</v>
      </c>
      <c r="BE139" s="145">
        <f>IF(N139="základní",J139,0)</f>
        <v>0</v>
      </c>
      <c r="BF139" s="145">
        <f>IF(N139="snížená",J139,0)</f>
        <v>0</v>
      </c>
      <c r="BG139" s="145">
        <f>IF(N139="zákl. přenesená",J139,0)</f>
        <v>0</v>
      </c>
      <c r="BH139" s="145">
        <f>IF(N139="sníž. přenesená",J139,0)</f>
        <v>0</v>
      </c>
      <c r="BI139" s="145">
        <f>IF(N139="nulová",J139,0)</f>
        <v>0</v>
      </c>
      <c r="BJ139" s="18" t="s">
        <v>91</v>
      </c>
      <c r="BK139" s="145">
        <f>ROUND(I139*H139,2)</f>
        <v>0</v>
      </c>
      <c r="BL139" s="18" t="s">
        <v>147</v>
      </c>
      <c r="BM139" s="144" t="s">
        <v>1006</v>
      </c>
    </row>
    <row r="140" spans="2:65" s="1" customFormat="1" ht="16.5" customHeight="1" x14ac:dyDescent="0.2">
      <c r="B140" s="34"/>
      <c r="C140" s="133" t="s">
        <v>805</v>
      </c>
      <c r="D140" s="133" t="s">
        <v>597</v>
      </c>
      <c r="E140" s="134" t="s">
        <v>15714</v>
      </c>
      <c r="F140" s="135" t="s">
        <v>15715</v>
      </c>
      <c r="G140" s="136" t="s">
        <v>618</v>
      </c>
      <c r="H140" s="137">
        <v>49</v>
      </c>
      <c r="I140" s="138"/>
      <c r="J140" s="139">
        <f>ROUND(I140*H140,2)</f>
        <v>0</v>
      </c>
      <c r="K140" s="135" t="s">
        <v>82</v>
      </c>
      <c r="L140" s="34"/>
      <c r="M140" s="140" t="s">
        <v>82</v>
      </c>
      <c r="N140" s="141" t="s">
        <v>54</v>
      </c>
      <c r="P140" s="142">
        <f>O140*H140</f>
        <v>0</v>
      </c>
      <c r="Q140" s="142">
        <v>0</v>
      </c>
      <c r="R140" s="142">
        <f>Q140*H140</f>
        <v>0</v>
      </c>
      <c r="S140" s="142">
        <v>0</v>
      </c>
      <c r="T140" s="143">
        <f>S140*H140</f>
        <v>0</v>
      </c>
      <c r="AR140" s="144" t="s">
        <v>147</v>
      </c>
      <c r="AT140" s="144" t="s">
        <v>597</v>
      </c>
      <c r="AU140" s="144" t="s">
        <v>101</v>
      </c>
      <c r="AY140" s="18" t="s">
        <v>594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147</v>
      </c>
      <c r="BM140" s="144" t="s">
        <v>1019</v>
      </c>
    </row>
    <row r="141" spans="2:65" s="11" customFormat="1" ht="20.85" customHeight="1" x14ac:dyDescent="0.25">
      <c r="B141" s="121"/>
      <c r="D141" s="122" t="s">
        <v>83</v>
      </c>
      <c r="E141" s="131" t="s">
        <v>6728</v>
      </c>
      <c r="F141" s="131" t="s">
        <v>15716</v>
      </c>
      <c r="I141" s="124"/>
      <c r="J141" s="132">
        <f>BK141</f>
        <v>0</v>
      </c>
      <c r="L141" s="121"/>
      <c r="M141" s="126"/>
      <c r="P141" s="127">
        <f>SUM(P142:P143)</f>
        <v>0</v>
      </c>
      <c r="R141" s="127">
        <f>SUM(R142:R143)</f>
        <v>0</v>
      </c>
      <c r="T141" s="128">
        <f>SUM(T142:T143)</f>
        <v>0</v>
      </c>
      <c r="AR141" s="122" t="s">
        <v>91</v>
      </c>
      <c r="AT141" s="129" t="s">
        <v>83</v>
      </c>
      <c r="AU141" s="129" t="s">
        <v>93</v>
      </c>
      <c r="AY141" s="122" t="s">
        <v>594</v>
      </c>
      <c r="BK141" s="130">
        <f>SUM(BK142:BK143)</f>
        <v>0</v>
      </c>
    </row>
    <row r="142" spans="2:65" s="1" customFormat="1" ht="16.5" customHeight="1" x14ac:dyDescent="0.2">
      <c r="B142" s="34"/>
      <c r="C142" s="133" t="s">
        <v>7</v>
      </c>
      <c r="D142" s="133" t="s">
        <v>597</v>
      </c>
      <c r="E142" s="134" t="s">
        <v>15717</v>
      </c>
      <c r="F142" s="135" t="s">
        <v>15718</v>
      </c>
      <c r="G142" s="136" t="s">
        <v>3702</v>
      </c>
      <c r="H142" s="137">
        <v>2</v>
      </c>
      <c r="I142" s="138"/>
      <c r="J142" s="139">
        <f>ROUND(I142*H142,2)</f>
        <v>0</v>
      </c>
      <c r="K142" s="135" t="s">
        <v>82</v>
      </c>
      <c r="L142" s="34"/>
      <c r="M142" s="140" t="s">
        <v>82</v>
      </c>
      <c r="N142" s="141" t="s">
        <v>54</v>
      </c>
      <c r="P142" s="142">
        <f>O142*H142</f>
        <v>0</v>
      </c>
      <c r="Q142" s="142">
        <v>0</v>
      </c>
      <c r="R142" s="142">
        <f>Q142*H142</f>
        <v>0</v>
      </c>
      <c r="S142" s="142">
        <v>0</v>
      </c>
      <c r="T142" s="143">
        <f>S142*H142</f>
        <v>0</v>
      </c>
      <c r="AR142" s="144" t="s">
        <v>147</v>
      </c>
      <c r="AT142" s="144" t="s">
        <v>597</v>
      </c>
      <c r="AU142" s="144" t="s">
        <v>101</v>
      </c>
      <c r="AY142" s="18" t="s">
        <v>594</v>
      </c>
      <c r="BE142" s="145">
        <f>IF(N142="základní",J142,0)</f>
        <v>0</v>
      </c>
      <c r="BF142" s="145">
        <f>IF(N142="snížená",J142,0)</f>
        <v>0</v>
      </c>
      <c r="BG142" s="145">
        <f>IF(N142="zákl. přenesená",J142,0)</f>
        <v>0</v>
      </c>
      <c r="BH142" s="145">
        <f>IF(N142="sníž. přenesená",J142,0)</f>
        <v>0</v>
      </c>
      <c r="BI142" s="145">
        <f>IF(N142="nulová",J142,0)</f>
        <v>0</v>
      </c>
      <c r="BJ142" s="18" t="s">
        <v>91</v>
      </c>
      <c r="BK142" s="145">
        <f>ROUND(I142*H142,2)</f>
        <v>0</v>
      </c>
      <c r="BL142" s="18" t="s">
        <v>147</v>
      </c>
      <c r="BM142" s="144" t="s">
        <v>1033</v>
      </c>
    </row>
    <row r="143" spans="2:65" s="1" customFormat="1" ht="16.5" customHeight="1" x14ac:dyDescent="0.2">
      <c r="B143" s="34"/>
      <c r="C143" s="133" t="s">
        <v>821</v>
      </c>
      <c r="D143" s="133" t="s">
        <v>597</v>
      </c>
      <c r="E143" s="134" t="s">
        <v>15719</v>
      </c>
      <c r="F143" s="135" t="s">
        <v>15720</v>
      </c>
      <c r="G143" s="136" t="s">
        <v>3702</v>
      </c>
      <c r="H143" s="137">
        <v>2</v>
      </c>
      <c r="I143" s="138"/>
      <c r="J143" s="139">
        <f>ROUND(I143*H143,2)</f>
        <v>0</v>
      </c>
      <c r="K143" s="135" t="s">
        <v>82</v>
      </c>
      <c r="L143" s="34"/>
      <c r="M143" s="140" t="s">
        <v>82</v>
      </c>
      <c r="N143" s="141" t="s">
        <v>54</v>
      </c>
      <c r="P143" s="142">
        <f>O143*H143</f>
        <v>0</v>
      </c>
      <c r="Q143" s="142">
        <v>0</v>
      </c>
      <c r="R143" s="142">
        <f>Q143*H143</f>
        <v>0</v>
      </c>
      <c r="S143" s="142">
        <v>0</v>
      </c>
      <c r="T143" s="143">
        <f>S143*H143</f>
        <v>0</v>
      </c>
      <c r="AR143" s="144" t="s">
        <v>147</v>
      </c>
      <c r="AT143" s="144" t="s">
        <v>597</v>
      </c>
      <c r="AU143" s="144" t="s">
        <v>101</v>
      </c>
      <c r="AY143" s="18" t="s">
        <v>594</v>
      </c>
      <c r="BE143" s="145">
        <f>IF(N143="základní",J143,0)</f>
        <v>0</v>
      </c>
      <c r="BF143" s="145">
        <f>IF(N143="snížená",J143,0)</f>
        <v>0</v>
      </c>
      <c r="BG143" s="145">
        <f>IF(N143="zákl. přenesená",J143,0)</f>
        <v>0</v>
      </c>
      <c r="BH143" s="145">
        <f>IF(N143="sníž. přenesená",J143,0)</f>
        <v>0</v>
      </c>
      <c r="BI143" s="145">
        <f>IF(N143="nulová",J143,0)</f>
        <v>0</v>
      </c>
      <c r="BJ143" s="18" t="s">
        <v>91</v>
      </c>
      <c r="BK143" s="145">
        <f>ROUND(I143*H143,2)</f>
        <v>0</v>
      </c>
      <c r="BL143" s="18" t="s">
        <v>147</v>
      </c>
      <c r="BM143" s="144" t="s">
        <v>1046</v>
      </c>
    </row>
    <row r="144" spans="2:65" s="11" customFormat="1" ht="20.85" customHeight="1" x14ac:dyDescent="0.25">
      <c r="B144" s="121"/>
      <c r="D144" s="122" t="s">
        <v>83</v>
      </c>
      <c r="E144" s="131" t="s">
        <v>6889</v>
      </c>
      <c r="F144" s="131" t="s">
        <v>15721</v>
      </c>
      <c r="I144" s="124"/>
      <c r="J144" s="132">
        <f>BK144</f>
        <v>0</v>
      </c>
      <c r="L144" s="121"/>
      <c r="M144" s="126"/>
      <c r="P144" s="127">
        <f>SUM(P145:P149)</f>
        <v>0</v>
      </c>
      <c r="R144" s="127">
        <f>SUM(R145:R149)</f>
        <v>0</v>
      </c>
      <c r="T144" s="128">
        <f>SUM(T145:T149)</f>
        <v>0</v>
      </c>
      <c r="AR144" s="122" t="s">
        <v>91</v>
      </c>
      <c r="AT144" s="129" t="s">
        <v>83</v>
      </c>
      <c r="AU144" s="129" t="s">
        <v>93</v>
      </c>
      <c r="AY144" s="122" t="s">
        <v>594</v>
      </c>
      <c r="BK144" s="130">
        <f>SUM(BK145:BK149)</f>
        <v>0</v>
      </c>
    </row>
    <row r="145" spans="2:65" s="1" customFormat="1" ht="16.5" customHeight="1" x14ac:dyDescent="0.2">
      <c r="B145" s="34"/>
      <c r="C145" s="183" t="s">
        <v>832</v>
      </c>
      <c r="D145" s="183" t="s">
        <v>752</v>
      </c>
      <c r="E145" s="184" t="s">
        <v>91</v>
      </c>
      <c r="F145" s="185" t="s">
        <v>15722</v>
      </c>
      <c r="G145" s="186" t="s">
        <v>738</v>
      </c>
      <c r="H145" s="187">
        <v>29.58</v>
      </c>
      <c r="I145" s="188"/>
      <c r="J145" s="189">
        <f>ROUND(I145*H145,2)</f>
        <v>0</v>
      </c>
      <c r="K145" s="185" t="s">
        <v>82</v>
      </c>
      <c r="L145" s="190"/>
      <c r="M145" s="191" t="s">
        <v>82</v>
      </c>
      <c r="N145" s="192" t="s">
        <v>54</v>
      </c>
      <c r="P145" s="142">
        <f>O145*H145</f>
        <v>0</v>
      </c>
      <c r="Q145" s="142">
        <v>0</v>
      </c>
      <c r="R145" s="142">
        <f>Q145*H145</f>
        <v>0</v>
      </c>
      <c r="S145" s="142">
        <v>0</v>
      </c>
      <c r="T145" s="143">
        <f>S145*H145</f>
        <v>0</v>
      </c>
      <c r="AR145" s="144" t="s">
        <v>716</v>
      </c>
      <c r="AT145" s="144" t="s">
        <v>752</v>
      </c>
      <c r="AU145" s="144" t="s">
        <v>101</v>
      </c>
      <c r="AY145" s="18" t="s">
        <v>594</v>
      </c>
      <c r="BE145" s="145">
        <f>IF(N145="základní",J145,0)</f>
        <v>0</v>
      </c>
      <c r="BF145" s="145">
        <f>IF(N145="snížená",J145,0)</f>
        <v>0</v>
      </c>
      <c r="BG145" s="145">
        <f>IF(N145="zákl. přenesená",J145,0)</f>
        <v>0</v>
      </c>
      <c r="BH145" s="145">
        <f>IF(N145="sníž. přenesená",J145,0)</f>
        <v>0</v>
      </c>
      <c r="BI145" s="145">
        <f>IF(N145="nulová",J145,0)</f>
        <v>0</v>
      </c>
      <c r="BJ145" s="18" t="s">
        <v>91</v>
      </c>
      <c r="BK145" s="145">
        <f>ROUND(I145*H145,2)</f>
        <v>0</v>
      </c>
      <c r="BL145" s="18" t="s">
        <v>147</v>
      </c>
      <c r="BM145" s="144" t="s">
        <v>1058</v>
      </c>
    </row>
    <row r="146" spans="2:65" s="1" customFormat="1" ht="16.5" customHeight="1" x14ac:dyDescent="0.2">
      <c r="B146" s="34"/>
      <c r="C146" s="183" t="s">
        <v>845</v>
      </c>
      <c r="D146" s="183" t="s">
        <v>752</v>
      </c>
      <c r="E146" s="184" t="s">
        <v>93</v>
      </c>
      <c r="F146" s="185" t="s">
        <v>15723</v>
      </c>
      <c r="G146" s="186" t="s">
        <v>15724</v>
      </c>
      <c r="H146" s="187">
        <v>1</v>
      </c>
      <c r="I146" s="188"/>
      <c r="J146" s="189">
        <f>ROUND(I146*H146,2)</f>
        <v>0</v>
      </c>
      <c r="K146" s="185" t="s">
        <v>82</v>
      </c>
      <c r="L146" s="190"/>
      <c r="M146" s="191" t="s">
        <v>82</v>
      </c>
      <c r="N146" s="192" t="s">
        <v>54</v>
      </c>
      <c r="P146" s="142">
        <f>O146*H146</f>
        <v>0</v>
      </c>
      <c r="Q146" s="142">
        <v>0</v>
      </c>
      <c r="R146" s="142">
        <f>Q146*H146</f>
        <v>0</v>
      </c>
      <c r="S146" s="142">
        <v>0</v>
      </c>
      <c r="T146" s="143">
        <f>S146*H146</f>
        <v>0</v>
      </c>
      <c r="AR146" s="144" t="s">
        <v>716</v>
      </c>
      <c r="AT146" s="144" t="s">
        <v>752</v>
      </c>
      <c r="AU146" s="144" t="s">
        <v>101</v>
      </c>
      <c r="AY146" s="18" t="s">
        <v>594</v>
      </c>
      <c r="BE146" s="145">
        <f>IF(N146="základní",J146,0)</f>
        <v>0</v>
      </c>
      <c r="BF146" s="145">
        <f>IF(N146="snížená",J146,0)</f>
        <v>0</v>
      </c>
      <c r="BG146" s="145">
        <f>IF(N146="zákl. přenesená",J146,0)</f>
        <v>0</v>
      </c>
      <c r="BH146" s="145">
        <f>IF(N146="sníž. přenesená",J146,0)</f>
        <v>0</v>
      </c>
      <c r="BI146" s="145">
        <f>IF(N146="nulová",J146,0)</f>
        <v>0</v>
      </c>
      <c r="BJ146" s="18" t="s">
        <v>91</v>
      </c>
      <c r="BK146" s="145">
        <f>ROUND(I146*H146,2)</f>
        <v>0</v>
      </c>
      <c r="BL146" s="18" t="s">
        <v>147</v>
      </c>
      <c r="BM146" s="144" t="s">
        <v>1075</v>
      </c>
    </row>
    <row r="147" spans="2:65" s="1" customFormat="1" ht="16.5" customHeight="1" x14ac:dyDescent="0.2">
      <c r="B147" s="34"/>
      <c r="C147" s="183" t="s">
        <v>852</v>
      </c>
      <c r="D147" s="183" t="s">
        <v>752</v>
      </c>
      <c r="E147" s="184" t="s">
        <v>101</v>
      </c>
      <c r="F147" s="185" t="s">
        <v>15725</v>
      </c>
      <c r="G147" s="186" t="s">
        <v>650</v>
      </c>
      <c r="H147" s="187">
        <v>2.9</v>
      </c>
      <c r="I147" s="188"/>
      <c r="J147" s="189">
        <f>ROUND(I147*H147,2)</f>
        <v>0</v>
      </c>
      <c r="K147" s="185" t="s">
        <v>82</v>
      </c>
      <c r="L147" s="190"/>
      <c r="M147" s="191" t="s">
        <v>82</v>
      </c>
      <c r="N147" s="192" t="s">
        <v>54</v>
      </c>
      <c r="P147" s="142">
        <f>O147*H147</f>
        <v>0</v>
      </c>
      <c r="Q147" s="142">
        <v>0</v>
      </c>
      <c r="R147" s="142">
        <f>Q147*H147</f>
        <v>0</v>
      </c>
      <c r="S147" s="142">
        <v>0</v>
      </c>
      <c r="T147" s="143">
        <f>S147*H147</f>
        <v>0</v>
      </c>
      <c r="AR147" s="144" t="s">
        <v>716</v>
      </c>
      <c r="AT147" s="144" t="s">
        <v>752</v>
      </c>
      <c r="AU147" s="144" t="s">
        <v>101</v>
      </c>
      <c r="AY147" s="18" t="s">
        <v>594</v>
      </c>
      <c r="BE147" s="145">
        <f>IF(N147="základní",J147,0)</f>
        <v>0</v>
      </c>
      <c r="BF147" s="145">
        <f>IF(N147="snížená",J147,0)</f>
        <v>0</v>
      </c>
      <c r="BG147" s="145">
        <f>IF(N147="zákl. přenesená",J147,0)</f>
        <v>0</v>
      </c>
      <c r="BH147" s="145">
        <f>IF(N147="sníž. přenesená",J147,0)</f>
        <v>0</v>
      </c>
      <c r="BI147" s="145">
        <f>IF(N147="nulová",J147,0)</f>
        <v>0</v>
      </c>
      <c r="BJ147" s="18" t="s">
        <v>91</v>
      </c>
      <c r="BK147" s="145">
        <f>ROUND(I147*H147,2)</f>
        <v>0</v>
      </c>
      <c r="BL147" s="18" t="s">
        <v>147</v>
      </c>
      <c r="BM147" s="144" t="s">
        <v>1089</v>
      </c>
    </row>
    <row r="148" spans="2:65" s="1" customFormat="1" ht="16.5" customHeight="1" x14ac:dyDescent="0.2">
      <c r="B148" s="34"/>
      <c r="C148" s="183" t="s">
        <v>884</v>
      </c>
      <c r="D148" s="183" t="s">
        <v>752</v>
      </c>
      <c r="E148" s="184" t="s">
        <v>147</v>
      </c>
      <c r="F148" s="185" t="s">
        <v>15726</v>
      </c>
      <c r="G148" s="186" t="s">
        <v>650</v>
      </c>
      <c r="H148" s="187">
        <v>28.8</v>
      </c>
      <c r="I148" s="188"/>
      <c r="J148" s="189">
        <f>ROUND(I148*H148,2)</f>
        <v>0</v>
      </c>
      <c r="K148" s="185" t="s">
        <v>82</v>
      </c>
      <c r="L148" s="190"/>
      <c r="M148" s="191" t="s">
        <v>82</v>
      </c>
      <c r="N148" s="192" t="s">
        <v>54</v>
      </c>
      <c r="P148" s="142">
        <f>O148*H148</f>
        <v>0</v>
      </c>
      <c r="Q148" s="142">
        <v>0</v>
      </c>
      <c r="R148" s="142">
        <f>Q148*H148</f>
        <v>0</v>
      </c>
      <c r="S148" s="142">
        <v>0</v>
      </c>
      <c r="T148" s="143">
        <f>S148*H148</f>
        <v>0</v>
      </c>
      <c r="AR148" s="144" t="s">
        <v>716</v>
      </c>
      <c r="AT148" s="144" t="s">
        <v>752</v>
      </c>
      <c r="AU148" s="144" t="s">
        <v>101</v>
      </c>
      <c r="AY148" s="18" t="s">
        <v>594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91</v>
      </c>
      <c r="BK148" s="145">
        <f>ROUND(I148*H148,2)</f>
        <v>0</v>
      </c>
      <c r="BL148" s="18" t="s">
        <v>147</v>
      </c>
      <c r="BM148" s="144" t="s">
        <v>1099</v>
      </c>
    </row>
    <row r="149" spans="2:65" s="1" customFormat="1" ht="16.5" customHeight="1" x14ac:dyDescent="0.2">
      <c r="B149" s="34"/>
      <c r="C149" s="183" t="s">
        <v>891</v>
      </c>
      <c r="D149" s="183" t="s">
        <v>752</v>
      </c>
      <c r="E149" s="184" t="s">
        <v>160</v>
      </c>
      <c r="F149" s="185" t="s">
        <v>15727</v>
      </c>
      <c r="G149" s="186" t="s">
        <v>613</v>
      </c>
      <c r="H149" s="187">
        <v>7</v>
      </c>
      <c r="I149" s="188"/>
      <c r="J149" s="189">
        <f>ROUND(I149*H149,2)</f>
        <v>0</v>
      </c>
      <c r="K149" s="185" t="s">
        <v>82</v>
      </c>
      <c r="L149" s="190"/>
      <c r="M149" s="191" t="s">
        <v>82</v>
      </c>
      <c r="N149" s="192" t="s">
        <v>54</v>
      </c>
      <c r="P149" s="142">
        <f>O149*H149</f>
        <v>0</v>
      </c>
      <c r="Q149" s="142">
        <v>0</v>
      </c>
      <c r="R149" s="142">
        <f>Q149*H149</f>
        <v>0</v>
      </c>
      <c r="S149" s="142">
        <v>0</v>
      </c>
      <c r="T149" s="143">
        <f>S149*H149</f>
        <v>0</v>
      </c>
      <c r="AR149" s="144" t="s">
        <v>716</v>
      </c>
      <c r="AT149" s="144" t="s">
        <v>752</v>
      </c>
      <c r="AU149" s="144" t="s">
        <v>101</v>
      </c>
      <c r="AY149" s="18" t="s">
        <v>594</v>
      </c>
      <c r="BE149" s="145">
        <f>IF(N149="základní",J149,0)</f>
        <v>0</v>
      </c>
      <c r="BF149" s="145">
        <f>IF(N149="snížená",J149,0)</f>
        <v>0</v>
      </c>
      <c r="BG149" s="145">
        <f>IF(N149="zákl. přenesená",J149,0)</f>
        <v>0</v>
      </c>
      <c r="BH149" s="145">
        <f>IF(N149="sníž. přenesená",J149,0)</f>
        <v>0</v>
      </c>
      <c r="BI149" s="145">
        <f>IF(N149="nulová",J149,0)</f>
        <v>0</v>
      </c>
      <c r="BJ149" s="18" t="s">
        <v>91</v>
      </c>
      <c r="BK149" s="145">
        <f>ROUND(I149*H149,2)</f>
        <v>0</v>
      </c>
      <c r="BL149" s="18" t="s">
        <v>147</v>
      </c>
      <c r="BM149" s="144" t="s">
        <v>1111</v>
      </c>
    </row>
    <row r="150" spans="2:65" s="11" customFormat="1" ht="20.85" customHeight="1" x14ac:dyDescent="0.25">
      <c r="B150" s="121"/>
      <c r="D150" s="122" t="s">
        <v>83</v>
      </c>
      <c r="E150" s="131" t="s">
        <v>6879</v>
      </c>
      <c r="F150" s="131" t="s">
        <v>15728</v>
      </c>
      <c r="I150" s="124"/>
      <c r="J150" s="132">
        <f>BK150</f>
        <v>0</v>
      </c>
      <c r="L150" s="121"/>
      <c r="M150" s="126"/>
      <c r="P150" s="127">
        <f>P151</f>
        <v>0</v>
      </c>
      <c r="R150" s="127">
        <f>R151</f>
        <v>0</v>
      </c>
      <c r="T150" s="128">
        <f>T151</f>
        <v>0</v>
      </c>
      <c r="AR150" s="122" t="s">
        <v>91</v>
      </c>
      <c r="AT150" s="129" t="s">
        <v>83</v>
      </c>
      <c r="AU150" s="129" t="s">
        <v>93</v>
      </c>
      <c r="AY150" s="122" t="s">
        <v>594</v>
      </c>
      <c r="BK150" s="130">
        <f>BK151</f>
        <v>0</v>
      </c>
    </row>
    <row r="151" spans="2:65" s="1" customFormat="1" ht="16.5" customHeight="1" x14ac:dyDescent="0.2">
      <c r="B151" s="34"/>
      <c r="C151" s="133" t="s">
        <v>924</v>
      </c>
      <c r="D151" s="133" t="s">
        <v>597</v>
      </c>
      <c r="E151" s="134" t="s">
        <v>624</v>
      </c>
      <c r="F151" s="135" t="s">
        <v>15729</v>
      </c>
      <c r="G151" s="136" t="s">
        <v>3702</v>
      </c>
      <c r="H151" s="137">
        <v>7</v>
      </c>
      <c r="I151" s="138"/>
      <c r="J151" s="139">
        <f>ROUND(I151*H151,2)</f>
        <v>0</v>
      </c>
      <c r="K151" s="135" t="s">
        <v>82</v>
      </c>
      <c r="L151" s="34"/>
      <c r="M151" s="140" t="s">
        <v>82</v>
      </c>
      <c r="N151" s="141" t="s">
        <v>54</v>
      </c>
      <c r="P151" s="142">
        <f>O151*H151</f>
        <v>0</v>
      </c>
      <c r="Q151" s="142">
        <v>0</v>
      </c>
      <c r="R151" s="142">
        <f>Q151*H151</f>
        <v>0</v>
      </c>
      <c r="S151" s="142">
        <v>0</v>
      </c>
      <c r="T151" s="143">
        <f>S151*H151</f>
        <v>0</v>
      </c>
      <c r="AR151" s="144" t="s">
        <v>147</v>
      </c>
      <c r="AT151" s="144" t="s">
        <v>597</v>
      </c>
      <c r="AU151" s="144" t="s">
        <v>101</v>
      </c>
      <c r="AY151" s="18" t="s">
        <v>594</v>
      </c>
      <c r="BE151" s="145">
        <f>IF(N151="základní",J151,0)</f>
        <v>0</v>
      </c>
      <c r="BF151" s="145">
        <f>IF(N151="snížená",J151,0)</f>
        <v>0</v>
      </c>
      <c r="BG151" s="145">
        <f>IF(N151="zákl. přenesená",J151,0)</f>
        <v>0</v>
      </c>
      <c r="BH151" s="145">
        <f>IF(N151="sníž. přenesená",J151,0)</f>
        <v>0</v>
      </c>
      <c r="BI151" s="145">
        <f>IF(N151="nulová",J151,0)</f>
        <v>0</v>
      </c>
      <c r="BJ151" s="18" t="s">
        <v>91</v>
      </c>
      <c r="BK151" s="145">
        <f>ROUND(I151*H151,2)</f>
        <v>0</v>
      </c>
      <c r="BL151" s="18" t="s">
        <v>147</v>
      </c>
      <c r="BM151" s="144" t="s">
        <v>1128</v>
      </c>
    </row>
    <row r="152" spans="2:65" s="11" customFormat="1" ht="20.85" customHeight="1" x14ac:dyDescent="0.25">
      <c r="B152" s="121"/>
      <c r="D152" s="122" t="s">
        <v>83</v>
      </c>
      <c r="E152" s="131" t="s">
        <v>15730</v>
      </c>
      <c r="F152" s="131" t="s">
        <v>15731</v>
      </c>
      <c r="I152" s="124"/>
      <c r="J152" s="132">
        <f>BK152</f>
        <v>0</v>
      </c>
      <c r="L152" s="121"/>
      <c r="M152" s="126"/>
      <c r="P152" s="127">
        <f>P153</f>
        <v>0</v>
      </c>
      <c r="R152" s="127">
        <f>R153</f>
        <v>0</v>
      </c>
      <c r="T152" s="128">
        <f>T153</f>
        <v>0</v>
      </c>
      <c r="AR152" s="122" t="s">
        <v>91</v>
      </c>
      <c r="AT152" s="129" t="s">
        <v>83</v>
      </c>
      <c r="AU152" s="129" t="s">
        <v>93</v>
      </c>
      <c r="AY152" s="122" t="s">
        <v>594</v>
      </c>
      <c r="BK152" s="130">
        <f>BK153</f>
        <v>0</v>
      </c>
    </row>
    <row r="153" spans="2:65" s="1" customFormat="1" ht="16.5" customHeight="1" x14ac:dyDescent="0.2">
      <c r="B153" s="34"/>
      <c r="C153" s="133" t="s">
        <v>929</v>
      </c>
      <c r="D153" s="133" t="s">
        <v>597</v>
      </c>
      <c r="E153" s="134" t="s">
        <v>15732</v>
      </c>
      <c r="F153" s="135" t="s">
        <v>15733</v>
      </c>
      <c r="G153" s="136" t="s">
        <v>738</v>
      </c>
      <c r="H153" s="137">
        <v>30.9</v>
      </c>
      <c r="I153" s="138"/>
      <c r="J153" s="139">
        <f>ROUND(I153*H153,2)</f>
        <v>0</v>
      </c>
      <c r="K153" s="135" t="s">
        <v>82</v>
      </c>
      <c r="L153" s="34"/>
      <c r="M153" s="140" t="s">
        <v>82</v>
      </c>
      <c r="N153" s="141" t="s">
        <v>54</v>
      </c>
      <c r="P153" s="142">
        <f>O153*H153</f>
        <v>0</v>
      </c>
      <c r="Q153" s="142">
        <v>0</v>
      </c>
      <c r="R153" s="142">
        <f>Q153*H153</f>
        <v>0</v>
      </c>
      <c r="S153" s="142">
        <v>0</v>
      </c>
      <c r="T153" s="143">
        <f>S153*H153</f>
        <v>0</v>
      </c>
      <c r="AR153" s="144" t="s">
        <v>147</v>
      </c>
      <c r="AT153" s="144" t="s">
        <v>597</v>
      </c>
      <c r="AU153" s="144" t="s">
        <v>101</v>
      </c>
      <c r="AY153" s="18" t="s">
        <v>594</v>
      </c>
      <c r="BE153" s="145">
        <f>IF(N153="základní",J153,0)</f>
        <v>0</v>
      </c>
      <c r="BF153" s="145">
        <f>IF(N153="snížená",J153,0)</f>
        <v>0</v>
      </c>
      <c r="BG153" s="145">
        <f>IF(N153="zákl. přenesená",J153,0)</f>
        <v>0</v>
      </c>
      <c r="BH153" s="145">
        <f>IF(N153="sníž. přenesená",J153,0)</f>
        <v>0</v>
      </c>
      <c r="BI153" s="145">
        <f>IF(N153="nulová",J153,0)</f>
        <v>0</v>
      </c>
      <c r="BJ153" s="18" t="s">
        <v>91</v>
      </c>
      <c r="BK153" s="145">
        <f>ROUND(I153*H153,2)</f>
        <v>0</v>
      </c>
      <c r="BL153" s="18" t="s">
        <v>147</v>
      </c>
      <c r="BM153" s="144" t="s">
        <v>1159</v>
      </c>
    </row>
    <row r="154" spans="2:65" s="11" customFormat="1" ht="20.85" customHeight="1" x14ac:dyDescent="0.25">
      <c r="B154" s="121"/>
      <c r="D154" s="122" t="s">
        <v>83</v>
      </c>
      <c r="E154" s="131" t="s">
        <v>15734</v>
      </c>
      <c r="F154" s="131" t="s">
        <v>15735</v>
      </c>
      <c r="I154" s="124"/>
      <c r="J154" s="132">
        <f>BK154</f>
        <v>0</v>
      </c>
      <c r="L154" s="121"/>
      <c r="M154" s="126"/>
      <c r="P154" s="127">
        <f>SUM(P155:P162)</f>
        <v>0</v>
      </c>
      <c r="R154" s="127">
        <f>SUM(R155:R162)</f>
        <v>0</v>
      </c>
      <c r="T154" s="128">
        <f>SUM(T155:T162)</f>
        <v>0</v>
      </c>
      <c r="AR154" s="122" t="s">
        <v>91</v>
      </c>
      <c r="AT154" s="129" t="s">
        <v>83</v>
      </c>
      <c r="AU154" s="129" t="s">
        <v>93</v>
      </c>
      <c r="AY154" s="122" t="s">
        <v>594</v>
      </c>
      <c r="BK154" s="130">
        <f>SUM(BK155:BK162)</f>
        <v>0</v>
      </c>
    </row>
    <row r="155" spans="2:65" s="1" customFormat="1" ht="16.5" customHeight="1" x14ac:dyDescent="0.2">
      <c r="B155" s="34"/>
      <c r="C155" s="133" t="s">
        <v>934</v>
      </c>
      <c r="D155" s="133" t="s">
        <v>597</v>
      </c>
      <c r="E155" s="134" t="s">
        <v>15736</v>
      </c>
      <c r="F155" s="135" t="s">
        <v>15737</v>
      </c>
      <c r="G155" s="136" t="s">
        <v>650</v>
      </c>
      <c r="H155" s="137">
        <v>33.6</v>
      </c>
      <c r="I155" s="138"/>
      <c r="J155" s="139">
        <f t="shared" ref="J155:J162" si="10">ROUND(I155*H155,2)</f>
        <v>0</v>
      </c>
      <c r="K155" s="135" t="s">
        <v>82</v>
      </c>
      <c r="L155" s="34"/>
      <c r="M155" s="140" t="s">
        <v>82</v>
      </c>
      <c r="N155" s="141" t="s">
        <v>54</v>
      </c>
      <c r="P155" s="142">
        <f t="shared" ref="P155:P162" si="11">O155*H155</f>
        <v>0</v>
      </c>
      <c r="Q155" s="142">
        <v>0</v>
      </c>
      <c r="R155" s="142">
        <f t="shared" ref="R155:R162" si="12">Q155*H155</f>
        <v>0</v>
      </c>
      <c r="S155" s="142">
        <v>0</v>
      </c>
      <c r="T155" s="143">
        <f t="shared" ref="T155:T162" si="13">S155*H155</f>
        <v>0</v>
      </c>
      <c r="AR155" s="144" t="s">
        <v>147</v>
      </c>
      <c r="AT155" s="144" t="s">
        <v>597</v>
      </c>
      <c r="AU155" s="144" t="s">
        <v>101</v>
      </c>
      <c r="AY155" s="18" t="s">
        <v>594</v>
      </c>
      <c r="BE155" s="145">
        <f t="shared" ref="BE155:BE162" si="14">IF(N155="základní",J155,0)</f>
        <v>0</v>
      </c>
      <c r="BF155" s="145">
        <f t="shared" ref="BF155:BF162" si="15">IF(N155="snížená",J155,0)</f>
        <v>0</v>
      </c>
      <c r="BG155" s="145">
        <f t="shared" ref="BG155:BG162" si="16">IF(N155="zákl. přenesená",J155,0)</f>
        <v>0</v>
      </c>
      <c r="BH155" s="145">
        <f t="shared" ref="BH155:BH162" si="17">IF(N155="sníž. přenesená",J155,0)</f>
        <v>0</v>
      </c>
      <c r="BI155" s="145">
        <f t="shared" ref="BI155:BI162" si="18">IF(N155="nulová",J155,0)</f>
        <v>0</v>
      </c>
      <c r="BJ155" s="18" t="s">
        <v>91</v>
      </c>
      <c r="BK155" s="145">
        <f t="shared" ref="BK155:BK162" si="19">ROUND(I155*H155,2)</f>
        <v>0</v>
      </c>
      <c r="BL155" s="18" t="s">
        <v>147</v>
      </c>
      <c r="BM155" s="144" t="s">
        <v>1178</v>
      </c>
    </row>
    <row r="156" spans="2:65" s="1" customFormat="1" ht="16.5" customHeight="1" x14ac:dyDescent="0.2">
      <c r="B156" s="34"/>
      <c r="C156" s="133" t="s">
        <v>941</v>
      </c>
      <c r="D156" s="133" t="s">
        <v>597</v>
      </c>
      <c r="E156" s="134" t="s">
        <v>15703</v>
      </c>
      <c r="F156" s="135" t="s">
        <v>15704</v>
      </c>
      <c r="G156" s="136" t="s">
        <v>650</v>
      </c>
      <c r="H156" s="137">
        <v>28.1</v>
      </c>
      <c r="I156" s="138"/>
      <c r="J156" s="139">
        <f t="shared" si="10"/>
        <v>0</v>
      </c>
      <c r="K156" s="135" t="s">
        <v>82</v>
      </c>
      <c r="L156" s="34"/>
      <c r="M156" s="140" t="s">
        <v>82</v>
      </c>
      <c r="N156" s="141" t="s">
        <v>54</v>
      </c>
      <c r="P156" s="142">
        <f t="shared" si="11"/>
        <v>0</v>
      </c>
      <c r="Q156" s="142">
        <v>0</v>
      </c>
      <c r="R156" s="142">
        <f t="shared" si="12"/>
        <v>0</v>
      </c>
      <c r="S156" s="142">
        <v>0</v>
      </c>
      <c r="T156" s="143">
        <f t="shared" si="13"/>
        <v>0</v>
      </c>
      <c r="AR156" s="144" t="s">
        <v>147</v>
      </c>
      <c r="AT156" s="144" t="s">
        <v>597</v>
      </c>
      <c r="AU156" s="144" t="s">
        <v>101</v>
      </c>
      <c r="AY156" s="18" t="s">
        <v>594</v>
      </c>
      <c r="BE156" s="145">
        <f t="shared" si="14"/>
        <v>0</v>
      </c>
      <c r="BF156" s="145">
        <f t="shared" si="15"/>
        <v>0</v>
      </c>
      <c r="BG156" s="145">
        <f t="shared" si="16"/>
        <v>0</v>
      </c>
      <c r="BH156" s="145">
        <f t="shared" si="17"/>
        <v>0</v>
      </c>
      <c r="BI156" s="145">
        <f t="shared" si="18"/>
        <v>0</v>
      </c>
      <c r="BJ156" s="18" t="s">
        <v>91</v>
      </c>
      <c r="BK156" s="145">
        <f t="shared" si="19"/>
        <v>0</v>
      </c>
      <c r="BL156" s="18" t="s">
        <v>147</v>
      </c>
      <c r="BM156" s="144" t="s">
        <v>1202</v>
      </c>
    </row>
    <row r="157" spans="2:65" s="1" customFormat="1" ht="16.5" customHeight="1" x14ac:dyDescent="0.2">
      <c r="B157" s="34"/>
      <c r="C157" s="133" t="s">
        <v>948</v>
      </c>
      <c r="D157" s="133" t="s">
        <v>597</v>
      </c>
      <c r="E157" s="134" t="s">
        <v>15738</v>
      </c>
      <c r="F157" s="135" t="s">
        <v>15739</v>
      </c>
      <c r="G157" s="136" t="s">
        <v>618</v>
      </c>
      <c r="H157" s="137">
        <v>325.2</v>
      </c>
      <c r="I157" s="138"/>
      <c r="J157" s="139">
        <f t="shared" si="10"/>
        <v>0</v>
      </c>
      <c r="K157" s="135" t="s">
        <v>82</v>
      </c>
      <c r="L157" s="34"/>
      <c r="M157" s="140" t="s">
        <v>82</v>
      </c>
      <c r="N157" s="141" t="s">
        <v>54</v>
      </c>
      <c r="P157" s="142">
        <f t="shared" si="11"/>
        <v>0</v>
      </c>
      <c r="Q157" s="142">
        <v>0</v>
      </c>
      <c r="R157" s="142">
        <f t="shared" si="12"/>
        <v>0</v>
      </c>
      <c r="S157" s="142">
        <v>0</v>
      </c>
      <c r="T157" s="143">
        <f t="shared" si="13"/>
        <v>0</v>
      </c>
      <c r="AR157" s="144" t="s">
        <v>147</v>
      </c>
      <c r="AT157" s="144" t="s">
        <v>597</v>
      </c>
      <c r="AU157" s="144" t="s">
        <v>101</v>
      </c>
      <c r="AY157" s="18" t="s">
        <v>594</v>
      </c>
      <c r="BE157" s="145">
        <f t="shared" si="14"/>
        <v>0</v>
      </c>
      <c r="BF157" s="145">
        <f t="shared" si="15"/>
        <v>0</v>
      </c>
      <c r="BG157" s="145">
        <f t="shared" si="16"/>
        <v>0</v>
      </c>
      <c r="BH157" s="145">
        <f t="shared" si="17"/>
        <v>0</v>
      </c>
      <c r="BI157" s="145">
        <f t="shared" si="18"/>
        <v>0</v>
      </c>
      <c r="BJ157" s="18" t="s">
        <v>91</v>
      </c>
      <c r="BK157" s="145">
        <f t="shared" si="19"/>
        <v>0</v>
      </c>
      <c r="BL157" s="18" t="s">
        <v>147</v>
      </c>
      <c r="BM157" s="144" t="s">
        <v>1241</v>
      </c>
    </row>
    <row r="158" spans="2:65" s="1" customFormat="1" ht="16.5" customHeight="1" x14ac:dyDescent="0.2">
      <c r="B158" s="34"/>
      <c r="C158" s="133" t="s">
        <v>962</v>
      </c>
      <c r="D158" s="133" t="s">
        <v>597</v>
      </c>
      <c r="E158" s="134" t="s">
        <v>15740</v>
      </c>
      <c r="F158" s="135" t="s">
        <v>15741</v>
      </c>
      <c r="G158" s="136" t="s">
        <v>618</v>
      </c>
      <c r="H158" s="137">
        <v>51</v>
      </c>
      <c r="I158" s="138"/>
      <c r="J158" s="139">
        <f t="shared" si="10"/>
        <v>0</v>
      </c>
      <c r="K158" s="135" t="s">
        <v>82</v>
      </c>
      <c r="L158" s="34"/>
      <c r="M158" s="140" t="s">
        <v>82</v>
      </c>
      <c r="N158" s="141" t="s">
        <v>54</v>
      </c>
      <c r="P158" s="142">
        <f t="shared" si="11"/>
        <v>0</v>
      </c>
      <c r="Q158" s="142">
        <v>0</v>
      </c>
      <c r="R158" s="142">
        <f t="shared" si="12"/>
        <v>0</v>
      </c>
      <c r="S158" s="142">
        <v>0</v>
      </c>
      <c r="T158" s="143">
        <f t="shared" si="13"/>
        <v>0</v>
      </c>
      <c r="AR158" s="144" t="s">
        <v>147</v>
      </c>
      <c r="AT158" s="144" t="s">
        <v>597</v>
      </c>
      <c r="AU158" s="144" t="s">
        <v>101</v>
      </c>
      <c r="AY158" s="18" t="s">
        <v>594</v>
      </c>
      <c r="BE158" s="145">
        <f t="shared" si="14"/>
        <v>0</v>
      </c>
      <c r="BF158" s="145">
        <f t="shared" si="15"/>
        <v>0</v>
      </c>
      <c r="BG158" s="145">
        <f t="shared" si="16"/>
        <v>0</v>
      </c>
      <c r="BH158" s="145">
        <f t="shared" si="17"/>
        <v>0</v>
      </c>
      <c r="BI158" s="145">
        <f t="shared" si="18"/>
        <v>0</v>
      </c>
      <c r="BJ158" s="18" t="s">
        <v>91</v>
      </c>
      <c r="BK158" s="145">
        <f t="shared" si="19"/>
        <v>0</v>
      </c>
      <c r="BL158" s="18" t="s">
        <v>147</v>
      </c>
      <c r="BM158" s="144" t="s">
        <v>1255</v>
      </c>
    </row>
    <row r="159" spans="2:65" s="1" customFormat="1" ht="21.75" customHeight="1" x14ac:dyDescent="0.2">
      <c r="B159" s="34"/>
      <c r="C159" s="133" t="s">
        <v>969</v>
      </c>
      <c r="D159" s="133" t="s">
        <v>597</v>
      </c>
      <c r="E159" s="134" t="s">
        <v>15742</v>
      </c>
      <c r="F159" s="135" t="s">
        <v>15743</v>
      </c>
      <c r="G159" s="136" t="s">
        <v>618</v>
      </c>
      <c r="H159" s="137">
        <v>975.6</v>
      </c>
      <c r="I159" s="138"/>
      <c r="J159" s="139">
        <f t="shared" si="10"/>
        <v>0</v>
      </c>
      <c r="K159" s="135" t="s">
        <v>82</v>
      </c>
      <c r="L159" s="34"/>
      <c r="M159" s="140" t="s">
        <v>82</v>
      </c>
      <c r="N159" s="141" t="s">
        <v>54</v>
      </c>
      <c r="P159" s="142">
        <f t="shared" si="11"/>
        <v>0</v>
      </c>
      <c r="Q159" s="142">
        <v>0</v>
      </c>
      <c r="R159" s="142">
        <f t="shared" si="12"/>
        <v>0</v>
      </c>
      <c r="S159" s="142">
        <v>0</v>
      </c>
      <c r="T159" s="143">
        <f t="shared" si="13"/>
        <v>0</v>
      </c>
      <c r="AR159" s="144" t="s">
        <v>147</v>
      </c>
      <c r="AT159" s="144" t="s">
        <v>597</v>
      </c>
      <c r="AU159" s="144" t="s">
        <v>101</v>
      </c>
      <c r="AY159" s="18" t="s">
        <v>594</v>
      </c>
      <c r="BE159" s="145">
        <f t="shared" si="14"/>
        <v>0</v>
      </c>
      <c r="BF159" s="145">
        <f t="shared" si="15"/>
        <v>0</v>
      </c>
      <c r="BG159" s="145">
        <f t="shared" si="16"/>
        <v>0</v>
      </c>
      <c r="BH159" s="145">
        <f t="shared" si="17"/>
        <v>0</v>
      </c>
      <c r="BI159" s="145">
        <f t="shared" si="18"/>
        <v>0</v>
      </c>
      <c r="BJ159" s="18" t="s">
        <v>91</v>
      </c>
      <c r="BK159" s="145">
        <f t="shared" si="19"/>
        <v>0</v>
      </c>
      <c r="BL159" s="18" t="s">
        <v>147</v>
      </c>
      <c r="BM159" s="144" t="s">
        <v>1275</v>
      </c>
    </row>
    <row r="160" spans="2:65" s="1" customFormat="1" ht="16.5" customHeight="1" x14ac:dyDescent="0.2">
      <c r="B160" s="34"/>
      <c r="C160" s="133" t="s">
        <v>978</v>
      </c>
      <c r="D160" s="133" t="s">
        <v>597</v>
      </c>
      <c r="E160" s="134" t="s">
        <v>15744</v>
      </c>
      <c r="F160" s="135" t="s">
        <v>15745</v>
      </c>
      <c r="G160" s="136" t="s">
        <v>618</v>
      </c>
      <c r="H160" s="137">
        <v>153</v>
      </c>
      <c r="I160" s="138"/>
      <c r="J160" s="139">
        <f t="shared" si="10"/>
        <v>0</v>
      </c>
      <c r="K160" s="135" t="s">
        <v>82</v>
      </c>
      <c r="L160" s="34"/>
      <c r="M160" s="140" t="s">
        <v>82</v>
      </c>
      <c r="N160" s="141" t="s">
        <v>54</v>
      </c>
      <c r="P160" s="142">
        <f t="shared" si="11"/>
        <v>0</v>
      </c>
      <c r="Q160" s="142">
        <v>0</v>
      </c>
      <c r="R160" s="142">
        <f t="shared" si="12"/>
        <v>0</v>
      </c>
      <c r="S160" s="142">
        <v>0</v>
      </c>
      <c r="T160" s="143">
        <f t="shared" si="13"/>
        <v>0</v>
      </c>
      <c r="AR160" s="144" t="s">
        <v>147</v>
      </c>
      <c r="AT160" s="144" t="s">
        <v>597</v>
      </c>
      <c r="AU160" s="144" t="s">
        <v>101</v>
      </c>
      <c r="AY160" s="18" t="s">
        <v>594</v>
      </c>
      <c r="BE160" s="145">
        <f t="shared" si="14"/>
        <v>0</v>
      </c>
      <c r="BF160" s="145">
        <f t="shared" si="15"/>
        <v>0</v>
      </c>
      <c r="BG160" s="145">
        <f t="shared" si="16"/>
        <v>0</v>
      </c>
      <c r="BH160" s="145">
        <f t="shared" si="17"/>
        <v>0</v>
      </c>
      <c r="BI160" s="145">
        <f t="shared" si="18"/>
        <v>0</v>
      </c>
      <c r="BJ160" s="18" t="s">
        <v>91</v>
      </c>
      <c r="BK160" s="145">
        <f t="shared" si="19"/>
        <v>0</v>
      </c>
      <c r="BL160" s="18" t="s">
        <v>147</v>
      </c>
      <c r="BM160" s="144" t="s">
        <v>1292</v>
      </c>
    </row>
    <row r="161" spans="2:65" s="1" customFormat="1" ht="16.5" customHeight="1" x14ac:dyDescent="0.2">
      <c r="B161" s="34"/>
      <c r="C161" s="133" t="s">
        <v>991</v>
      </c>
      <c r="D161" s="133" t="s">
        <v>597</v>
      </c>
      <c r="E161" s="134" t="s">
        <v>15746</v>
      </c>
      <c r="F161" s="135" t="s">
        <v>15747</v>
      </c>
      <c r="G161" s="136" t="s">
        <v>738</v>
      </c>
      <c r="H161" s="137">
        <v>1.7000000000000001E-2</v>
      </c>
      <c r="I161" s="138"/>
      <c r="J161" s="139">
        <f t="shared" si="10"/>
        <v>0</v>
      </c>
      <c r="K161" s="135" t="s">
        <v>82</v>
      </c>
      <c r="L161" s="34"/>
      <c r="M161" s="140" t="s">
        <v>82</v>
      </c>
      <c r="N161" s="141" t="s">
        <v>54</v>
      </c>
      <c r="P161" s="142">
        <f t="shared" si="11"/>
        <v>0</v>
      </c>
      <c r="Q161" s="142">
        <v>0</v>
      </c>
      <c r="R161" s="142">
        <f t="shared" si="12"/>
        <v>0</v>
      </c>
      <c r="S161" s="142">
        <v>0</v>
      </c>
      <c r="T161" s="143">
        <f t="shared" si="13"/>
        <v>0</v>
      </c>
      <c r="AR161" s="144" t="s">
        <v>147</v>
      </c>
      <c r="AT161" s="144" t="s">
        <v>597</v>
      </c>
      <c r="AU161" s="144" t="s">
        <v>101</v>
      </c>
      <c r="AY161" s="18" t="s">
        <v>594</v>
      </c>
      <c r="BE161" s="145">
        <f t="shared" si="14"/>
        <v>0</v>
      </c>
      <c r="BF161" s="145">
        <f t="shared" si="15"/>
        <v>0</v>
      </c>
      <c r="BG161" s="145">
        <f t="shared" si="16"/>
        <v>0</v>
      </c>
      <c r="BH161" s="145">
        <f t="shared" si="17"/>
        <v>0</v>
      </c>
      <c r="BI161" s="145">
        <f t="shared" si="18"/>
        <v>0</v>
      </c>
      <c r="BJ161" s="18" t="s">
        <v>91</v>
      </c>
      <c r="BK161" s="145">
        <f t="shared" si="19"/>
        <v>0</v>
      </c>
      <c r="BL161" s="18" t="s">
        <v>147</v>
      </c>
      <c r="BM161" s="144" t="s">
        <v>1311</v>
      </c>
    </row>
    <row r="162" spans="2:65" s="1" customFormat="1" ht="16.5" customHeight="1" x14ac:dyDescent="0.2">
      <c r="B162" s="34"/>
      <c r="C162" s="133" t="s">
        <v>999</v>
      </c>
      <c r="D162" s="133" t="s">
        <v>597</v>
      </c>
      <c r="E162" s="134" t="s">
        <v>15748</v>
      </c>
      <c r="F162" s="135" t="s">
        <v>15749</v>
      </c>
      <c r="G162" s="136" t="s">
        <v>738</v>
      </c>
      <c r="H162" s="137">
        <v>3.0000000000000001E-3</v>
      </c>
      <c r="I162" s="138"/>
      <c r="J162" s="139">
        <f t="shared" si="10"/>
        <v>0</v>
      </c>
      <c r="K162" s="135" t="s">
        <v>82</v>
      </c>
      <c r="L162" s="34"/>
      <c r="M162" s="140" t="s">
        <v>82</v>
      </c>
      <c r="N162" s="141" t="s">
        <v>54</v>
      </c>
      <c r="P162" s="142">
        <f t="shared" si="11"/>
        <v>0</v>
      </c>
      <c r="Q162" s="142">
        <v>0</v>
      </c>
      <c r="R162" s="142">
        <f t="shared" si="12"/>
        <v>0</v>
      </c>
      <c r="S162" s="142">
        <v>0</v>
      </c>
      <c r="T162" s="143">
        <f t="shared" si="13"/>
        <v>0</v>
      </c>
      <c r="AR162" s="144" t="s">
        <v>147</v>
      </c>
      <c r="AT162" s="144" t="s">
        <v>597</v>
      </c>
      <c r="AU162" s="144" t="s">
        <v>101</v>
      </c>
      <c r="AY162" s="18" t="s">
        <v>594</v>
      </c>
      <c r="BE162" s="145">
        <f t="shared" si="14"/>
        <v>0</v>
      </c>
      <c r="BF162" s="145">
        <f t="shared" si="15"/>
        <v>0</v>
      </c>
      <c r="BG162" s="145">
        <f t="shared" si="16"/>
        <v>0</v>
      </c>
      <c r="BH162" s="145">
        <f t="shared" si="17"/>
        <v>0</v>
      </c>
      <c r="BI162" s="145">
        <f t="shared" si="18"/>
        <v>0</v>
      </c>
      <c r="BJ162" s="18" t="s">
        <v>91</v>
      </c>
      <c r="BK162" s="145">
        <f t="shared" si="19"/>
        <v>0</v>
      </c>
      <c r="BL162" s="18" t="s">
        <v>147</v>
      </c>
      <c r="BM162" s="144" t="s">
        <v>1328</v>
      </c>
    </row>
    <row r="163" spans="2:65" s="11" customFormat="1" ht="20.85" customHeight="1" x14ac:dyDescent="0.25">
      <c r="B163" s="121"/>
      <c r="D163" s="122" t="s">
        <v>83</v>
      </c>
      <c r="E163" s="131" t="s">
        <v>15750</v>
      </c>
      <c r="F163" s="131" t="s">
        <v>15751</v>
      </c>
      <c r="I163" s="124"/>
      <c r="J163" s="132">
        <f>BK163</f>
        <v>0</v>
      </c>
      <c r="L163" s="121"/>
      <c r="M163" s="126"/>
      <c r="P163" s="127">
        <f>SUM(P164:P165)</f>
        <v>0</v>
      </c>
      <c r="R163" s="127">
        <f>SUM(R164:R165)</f>
        <v>0</v>
      </c>
      <c r="T163" s="128">
        <f>SUM(T164:T165)</f>
        <v>0</v>
      </c>
      <c r="AR163" s="122" t="s">
        <v>91</v>
      </c>
      <c r="AT163" s="129" t="s">
        <v>83</v>
      </c>
      <c r="AU163" s="129" t="s">
        <v>93</v>
      </c>
      <c r="AY163" s="122" t="s">
        <v>594</v>
      </c>
      <c r="BK163" s="130">
        <f>SUM(BK164:BK165)</f>
        <v>0</v>
      </c>
    </row>
    <row r="164" spans="2:65" s="1" customFormat="1" ht="16.5" customHeight="1" x14ac:dyDescent="0.2">
      <c r="B164" s="34"/>
      <c r="C164" s="183" t="s">
        <v>1006</v>
      </c>
      <c r="D164" s="183" t="s">
        <v>752</v>
      </c>
      <c r="E164" s="184" t="s">
        <v>707</v>
      </c>
      <c r="F164" s="185" t="s">
        <v>15752</v>
      </c>
      <c r="G164" s="186" t="s">
        <v>650</v>
      </c>
      <c r="H164" s="187">
        <v>34.6</v>
      </c>
      <c r="I164" s="188"/>
      <c r="J164" s="189">
        <f>ROUND(I164*H164,2)</f>
        <v>0</v>
      </c>
      <c r="K164" s="185" t="s">
        <v>82</v>
      </c>
      <c r="L164" s="190"/>
      <c r="M164" s="191" t="s">
        <v>82</v>
      </c>
      <c r="N164" s="192" t="s">
        <v>54</v>
      </c>
      <c r="P164" s="142">
        <f>O164*H164</f>
        <v>0</v>
      </c>
      <c r="Q164" s="142">
        <v>0</v>
      </c>
      <c r="R164" s="142">
        <f>Q164*H164</f>
        <v>0</v>
      </c>
      <c r="S164" s="142">
        <v>0</v>
      </c>
      <c r="T164" s="143">
        <f>S164*H164</f>
        <v>0</v>
      </c>
      <c r="AR164" s="144" t="s">
        <v>716</v>
      </c>
      <c r="AT164" s="144" t="s">
        <v>752</v>
      </c>
      <c r="AU164" s="144" t="s">
        <v>101</v>
      </c>
      <c r="AY164" s="18" t="s">
        <v>594</v>
      </c>
      <c r="BE164" s="145">
        <f>IF(N164="základní",J164,0)</f>
        <v>0</v>
      </c>
      <c r="BF164" s="145">
        <f>IF(N164="snížená",J164,0)</f>
        <v>0</v>
      </c>
      <c r="BG164" s="145">
        <f>IF(N164="zákl. přenesená",J164,0)</f>
        <v>0</v>
      </c>
      <c r="BH164" s="145">
        <f>IF(N164="sníž. přenesená",J164,0)</f>
        <v>0</v>
      </c>
      <c r="BI164" s="145">
        <f>IF(N164="nulová",J164,0)</f>
        <v>0</v>
      </c>
      <c r="BJ164" s="18" t="s">
        <v>91</v>
      </c>
      <c r="BK164" s="145">
        <f>ROUND(I164*H164,2)</f>
        <v>0</v>
      </c>
      <c r="BL164" s="18" t="s">
        <v>147</v>
      </c>
      <c r="BM164" s="144" t="s">
        <v>1343</v>
      </c>
    </row>
    <row r="165" spans="2:65" s="1" customFormat="1" ht="16.5" customHeight="1" x14ac:dyDescent="0.2">
      <c r="B165" s="34"/>
      <c r="C165" s="183" t="s">
        <v>1012</v>
      </c>
      <c r="D165" s="183" t="s">
        <v>752</v>
      </c>
      <c r="E165" s="184" t="s">
        <v>716</v>
      </c>
      <c r="F165" s="185" t="s">
        <v>15753</v>
      </c>
      <c r="G165" s="186" t="s">
        <v>613</v>
      </c>
      <c r="H165" s="187">
        <v>21</v>
      </c>
      <c r="I165" s="188"/>
      <c r="J165" s="189">
        <f>ROUND(I165*H165,2)</f>
        <v>0</v>
      </c>
      <c r="K165" s="185" t="s">
        <v>82</v>
      </c>
      <c r="L165" s="190"/>
      <c r="M165" s="191" t="s">
        <v>82</v>
      </c>
      <c r="N165" s="192" t="s">
        <v>54</v>
      </c>
      <c r="P165" s="142">
        <f>O165*H165</f>
        <v>0</v>
      </c>
      <c r="Q165" s="142">
        <v>0</v>
      </c>
      <c r="R165" s="142">
        <f>Q165*H165</f>
        <v>0</v>
      </c>
      <c r="S165" s="142">
        <v>0</v>
      </c>
      <c r="T165" s="143">
        <f>S165*H165</f>
        <v>0</v>
      </c>
      <c r="AR165" s="144" t="s">
        <v>716</v>
      </c>
      <c r="AT165" s="144" t="s">
        <v>752</v>
      </c>
      <c r="AU165" s="144" t="s">
        <v>101</v>
      </c>
      <c r="AY165" s="18" t="s">
        <v>594</v>
      </c>
      <c r="BE165" s="145">
        <f>IF(N165="základní",J165,0)</f>
        <v>0</v>
      </c>
      <c r="BF165" s="145">
        <f>IF(N165="snížená",J165,0)</f>
        <v>0</v>
      </c>
      <c r="BG165" s="145">
        <f>IF(N165="zákl. přenesená",J165,0)</f>
        <v>0</v>
      </c>
      <c r="BH165" s="145">
        <f>IF(N165="sníž. přenesená",J165,0)</f>
        <v>0</v>
      </c>
      <c r="BI165" s="145">
        <f>IF(N165="nulová",J165,0)</f>
        <v>0</v>
      </c>
      <c r="BJ165" s="18" t="s">
        <v>91</v>
      </c>
      <c r="BK165" s="145">
        <f>ROUND(I165*H165,2)</f>
        <v>0</v>
      </c>
      <c r="BL165" s="18" t="s">
        <v>147</v>
      </c>
      <c r="BM165" s="144" t="s">
        <v>1363</v>
      </c>
    </row>
    <row r="166" spans="2:65" s="11" customFormat="1" ht="22.8" customHeight="1" x14ac:dyDescent="0.25">
      <c r="B166" s="121"/>
      <c r="D166" s="122" t="s">
        <v>83</v>
      </c>
      <c r="E166" s="131" t="s">
        <v>15754</v>
      </c>
      <c r="F166" s="131" t="s">
        <v>15755</v>
      </c>
      <c r="I166" s="124"/>
      <c r="J166" s="132">
        <f>BK166</f>
        <v>0</v>
      </c>
      <c r="L166" s="121"/>
      <c r="M166" s="126"/>
      <c r="P166" s="127">
        <f>P167+P180+P182+P187+P189+P196</f>
        <v>0</v>
      </c>
      <c r="R166" s="127">
        <f>R167+R180+R182+R187+R189+R196</f>
        <v>0</v>
      </c>
      <c r="T166" s="128">
        <f>T167+T180+T182+T187+T189+T196</f>
        <v>0</v>
      </c>
      <c r="AR166" s="122" t="s">
        <v>91</v>
      </c>
      <c r="AT166" s="129" t="s">
        <v>83</v>
      </c>
      <c r="AU166" s="129" t="s">
        <v>91</v>
      </c>
      <c r="AY166" s="122" t="s">
        <v>594</v>
      </c>
      <c r="BK166" s="130">
        <f>BK167+BK180+BK182+BK187+BK189+BK196</f>
        <v>0</v>
      </c>
    </row>
    <row r="167" spans="2:65" s="11" customFormat="1" ht="20.85" customHeight="1" x14ac:dyDescent="0.25">
      <c r="B167" s="121"/>
      <c r="D167" s="122" t="s">
        <v>83</v>
      </c>
      <c r="E167" s="131" t="s">
        <v>15756</v>
      </c>
      <c r="F167" s="131" t="s">
        <v>15757</v>
      </c>
      <c r="I167" s="124"/>
      <c r="J167" s="132">
        <f>BK167</f>
        <v>0</v>
      </c>
      <c r="L167" s="121"/>
      <c r="M167" s="126"/>
      <c r="P167" s="127">
        <f>SUM(P168:P179)</f>
        <v>0</v>
      </c>
      <c r="R167" s="127">
        <f>SUM(R168:R179)</f>
        <v>0</v>
      </c>
      <c r="T167" s="128">
        <f>SUM(T168:T179)</f>
        <v>0</v>
      </c>
      <c r="AR167" s="122" t="s">
        <v>91</v>
      </c>
      <c r="AT167" s="129" t="s">
        <v>83</v>
      </c>
      <c r="AU167" s="129" t="s">
        <v>93</v>
      </c>
      <c r="AY167" s="122" t="s">
        <v>594</v>
      </c>
      <c r="BK167" s="130">
        <f>SUM(BK168:BK179)</f>
        <v>0</v>
      </c>
    </row>
    <row r="168" spans="2:65" s="1" customFormat="1" ht="21.75" customHeight="1" x14ac:dyDescent="0.2">
      <c r="B168" s="34"/>
      <c r="C168" s="133" t="s">
        <v>1019</v>
      </c>
      <c r="D168" s="133" t="s">
        <v>597</v>
      </c>
      <c r="E168" s="134" t="s">
        <v>15758</v>
      </c>
      <c r="F168" s="135" t="s">
        <v>15759</v>
      </c>
      <c r="G168" s="136" t="s">
        <v>618</v>
      </c>
      <c r="H168" s="137">
        <v>18.2</v>
      </c>
      <c r="I168" s="138"/>
      <c r="J168" s="139">
        <f t="shared" ref="J168:J179" si="20">ROUND(I168*H168,2)</f>
        <v>0</v>
      </c>
      <c r="K168" s="135" t="s">
        <v>82</v>
      </c>
      <c r="L168" s="34"/>
      <c r="M168" s="140" t="s">
        <v>82</v>
      </c>
      <c r="N168" s="141" t="s">
        <v>54</v>
      </c>
      <c r="P168" s="142">
        <f t="shared" ref="P168:P179" si="21">O168*H168</f>
        <v>0</v>
      </c>
      <c r="Q168" s="142">
        <v>0</v>
      </c>
      <c r="R168" s="142">
        <f t="shared" ref="R168:R179" si="22">Q168*H168</f>
        <v>0</v>
      </c>
      <c r="S168" s="142">
        <v>0</v>
      </c>
      <c r="T168" s="143">
        <f t="shared" ref="T168:T179" si="23">S168*H168</f>
        <v>0</v>
      </c>
      <c r="AR168" s="144" t="s">
        <v>147</v>
      </c>
      <c r="AT168" s="144" t="s">
        <v>597</v>
      </c>
      <c r="AU168" s="144" t="s">
        <v>101</v>
      </c>
      <c r="AY168" s="18" t="s">
        <v>594</v>
      </c>
      <c r="BE168" s="145">
        <f t="shared" ref="BE168:BE179" si="24">IF(N168="základní",J168,0)</f>
        <v>0</v>
      </c>
      <c r="BF168" s="145">
        <f t="shared" ref="BF168:BF179" si="25">IF(N168="snížená",J168,0)</f>
        <v>0</v>
      </c>
      <c r="BG168" s="145">
        <f t="shared" ref="BG168:BG179" si="26">IF(N168="zákl. přenesená",J168,0)</f>
        <v>0</v>
      </c>
      <c r="BH168" s="145">
        <f t="shared" ref="BH168:BH179" si="27">IF(N168="sníž. přenesená",J168,0)</f>
        <v>0</v>
      </c>
      <c r="BI168" s="145">
        <f t="shared" ref="BI168:BI179" si="28">IF(N168="nulová",J168,0)</f>
        <v>0</v>
      </c>
      <c r="BJ168" s="18" t="s">
        <v>91</v>
      </c>
      <c r="BK168" s="145">
        <f t="shared" ref="BK168:BK179" si="29">ROUND(I168*H168,2)</f>
        <v>0</v>
      </c>
      <c r="BL168" s="18" t="s">
        <v>147</v>
      </c>
      <c r="BM168" s="144" t="s">
        <v>1379</v>
      </c>
    </row>
    <row r="169" spans="2:65" s="1" customFormat="1" ht="16.5" customHeight="1" x14ac:dyDescent="0.2">
      <c r="B169" s="34"/>
      <c r="C169" s="133" t="s">
        <v>1025</v>
      </c>
      <c r="D169" s="133" t="s">
        <v>597</v>
      </c>
      <c r="E169" s="134" t="s">
        <v>15760</v>
      </c>
      <c r="F169" s="135" t="s">
        <v>15761</v>
      </c>
      <c r="G169" s="136" t="s">
        <v>618</v>
      </c>
      <c r="H169" s="137">
        <v>18.2</v>
      </c>
      <c r="I169" s="138"/>
      <c r="J169" s="139">
        <f t="shared" si="20"/>
        <v>0</v>
      </c>
      <c r="K169" s="135" t="s">
        <v>82</v>
      </c>
      <c r="L169" s="34"/>
      <c r="M169" s="140" t="s">
        <v>82</v>
      </c>
      <c r="N169" s="141" t="s">
        <v>54</v>
      </c>
      <c r="P169" s="142">
        <f t="shared" si="21"/>
        <v>0</v>
      </c>
      <c r="Q169" s="142">
        <v>0</v>
      </c>
      <c r="R169" s="142">
        <f t="shared" si="22"/>
        <v>0</v>
      </c>
      <c r="S169" s="142">
        <v>0</v>
      </c>
      <c r="T169" s="143">
        <f t="shared" si="23"/>
        <v>0</v>
      </c>
      <c r="AR169" s="144" t="s">
        <v>147</v>
      </c>
      <c r="AT169" s="144" t="s">
        <v>597</v>
      </c>
      <c r="AU169" s="144" t="s">
        <v>101</v>
      </c>
      <c r="AY169" s="18" t="s">
        <v>594</v>
      </c>
      <c r="BE169" s="145">
        <f t="shared" si="24"/>
        <v>0</v>
      </c>
      <c r="BF169" s="145">
        <f t="shared" si="25"/>
        <v>0</v>
      </c>
      <c r="BG169" s="145">
        <f t="shared" si="26"/>
        <v>0</v>
      </c>
      <c r="BH169" s="145">
        <f t="shared" si="27"/>
        <v>0</v>
      </c>
      <c r="BI169" s="145">
        <f t="shared" si="28"/>
        <v>0</v>
      </c>
      <c r="BJ169" s="18" t="s">
        <v>91</v>
      </c>
      <c r="BK169" s="145">
        <f t="shared" si="29"/>
        <v>0</v>
      </c>
      <c r="BL169" s="18" t="s">
        <v>147</v>
      </c>
      <c r="BM169" s="144" t="s">
        <v>1395</v>
      </c>
    </row>
    <row r="170" spans="2:65" s="1" customFormat="1" ht="21.75" customHeight="1" x14ac:dyDescent="0.2">
      <c r="B170" s="34"/>
      <c r="C170" s="133" t="s">
        <v>1033</v>
      </c>
      <c r="D170" s="133" t="s">
        <v>597</v>
      </c>
      <c r="E170" s="134" t="s">
        <v>15762</v>
      </c>
      <c r="F170" s="135" t="s">
        <v>15763</v>
      </c>
      <c r="G170" s="136" t="s">
        <v>738</v>
      </c>
      <c r="H170" s="137">
        <v>14.56</v>
      </c>
      <c r="I170" s="138"/>
      <c r="J170" s="139">
        <f t="shared" si="20"/>
        <v>0</v>
      </c>
      <c r="K170" s="135" t="s">
        <v>82</v>
      </c>
      <c r="L170" s="34"/>
      <c r="M170" s="140" t="s">
        <v>82</v>
      </c>
      <c r="N170" s="141" t="s">
        <v>54</v>
      </c>
      <c r="P170" s="142">
        <f t="shared" si="21"/>
        <v>0</v>
      </c>
      <c r="Q170" s="142">
        <v>0</v>
      </c>
      <c r="R170" s="142">
        <f t="shared" si="22"/>
        <v>0</v>
      </c>
      <c r="S170" s="142">
        <v>0</v>
      </c>
      <c r="T170" s="143">
        <f t="shared" si="23"/>
        <v>0</v>
      </c>
      <c r="AR170" s="144" t="s">
        <v>147</v>
      </c>
      <c r="AT170" s="144" t="s">
        <v>597</v>
      </c>
      <c r="AU170" s="144" t="s">
        <v>101</v>
      </c>
      <c r="AY170" s="18" t="s">
        <v>594</v>
      </c>
      <c r="BE170" s="145">
        <f t="shared" si="24"/>
        <v>0</v>
      </c>
      <c r="BF170" s="145">
        <f t="shared" si="25"/>
        <v>0</v>
      </c>
      <c r="BG170" s="145">
        <f t="shared" si="26"/>
        <v>0</v>
      </c>
      <c r="BH170" s="145">
        <f t="shared" si="27"/>
        <v>0</v>
      </c>
      <c r="BI170" s="145">
        <f t="shared" si="28"/>
        <v>0</v>
      </c>
      <c r="BJ170" s="18" t="s">
        <v>91</v>
      </c>
      <c r="BK170" s="145">
        <f t="shared" si="29"/>
        <v>0</v>
      </c>
      <c r="BL170" s="18" t="s">
        <v>147</v>
      </c>
      <c r="BM170" s="144" t="s">
        <v>1407</v>
      </c>
    </row>
    <row r="171" spans="2:65" s="1" customFormat="1" ht="16.5" customHeight="1" x14ac:dyDescent="0.2">
      <c r="B171" s="34"/>
      <c r="C171" s="133" t="s">
        <v>1039</v>
      </c>
      <c r="D171" s="133" t="s">
        <v>597</v>
      </c>
      <c r="E171" s="134" t="s">
        <v>15764</v>
      </c>
      <c r="F171" s="135" t="s">
        <v>15765</v>
      </c>
      <c r="G171" s="136" t="s">
        <v>738</v>
      </c>
      <c r="H171" s="137">
        <v>11.65</v>
      </c>
      <c r="I171" s="138"/>
      <c r="J171" s="139">
        <f t="shared" si="20"/>
        <v>0</v>
      </c>
      <c r="K171" s="135" t="s">
        <v>82</v>
      </c>
      <c r="L171" s="34"/>
      <c r="M171" s="140" t="s">
        <v>82</v>
      </c>
      <c r="N171" s="141" t="s">
        <v>54</v>
      </c>
      <c r="P171" s="142">
        <f t="shared" si="21"/>
        <v>0</v>
      </c>
      <c r="Q171" s="142">
        <v>0</v>
      </c>
      <c r="R171" s="142">
        <f t="shared" si="22"/>
        <v>0</v>
      </c>
      <c r="S171" s="142">
        <v>0</v>
      </c>
      <c r="T171" s="143">
        <f t="shared" si="23"/>
        <v>0</v>
      </c>
      <c r="AR171" s="144" t="s">
        <v>147</v>
      </c>
      <c r="AT171" s="144" t="s">
        <v>597</v>
      </c>
      <c r="AU171" s="144" t="s">
        <v>101</v>
      </c>
      <c r="AY171" s="18" t="s">
        <v>594</v>
      </c>
      <c r="BE171" s="145">
        <f t="shared" si="24"/>
        <v>0</v>
      </c>
      <c r="BF171" s="145">
        <f t="shared" si="25"/>
        <v>0</v>
      </c>
      <c r="BG171" s="145">
        <f t="shared" si="26"/>
        <v>0</v>
      </c>
      <c r="BH171" s="145">
        <f t="shared" si="27"/>
        <v>0</v>
      </c>
      <c r="BI171" s="145">
        <f t="shared" si="28"/>
        <v>0</v>
      </c>
      <c r="BJ171" s="18" t="s">
        <v>91</v>
      </c>
      <c r="BK171" s="145">
        <f t="shared" si="29"/>
        <v>0</v>
      </c>
      <c r="BL171" s="18" t="s">
        <v>147</v>
      </c>
      <c r="BM171" s="144" t="s">
        <v>1464</v>
      </c>
    </row>
    <row r="172" spans="2:65" s="1" customFormat="1" ht="16.5" customHeight="1" x14ac:dyDescent="0.2">
      <c r="B172" s="34"/>
      <c r="C172" s="133" t="s">
        <v>1046</v>
      </c>
      <c r="D172" s="133" t="s">
        <v>597</v>
      </c>
      <c r="E172" s="134" t="s">
        <v>15766</v>
      </c>
      <c r="F172" s="135" t="s">
        <v>15693</v>
      </c>
      <c r="G172" s="136" t="s">
        <v>618</v>
      </c>
      <c r="H172" s="137">
        <v>36.4</v>
      </c>
      <c r="I172" s="138"/>
      <c r="J172" s="139">
        <f t="shared" si="20"/>
        <v>0</v>
      </c>
      <c r="K172" s="135" t="s">
        <v>82</v>
      </c>
      <c r="L172" s="34"/>
      <c r="M172" s="140" t="s">
        <v>82</v>
      </c>
      <c r="N172" s="141" t="s">
        <v>54</v>
      </c>
      <c r="P172" s="142">
        <f t="shared" si="21"/>
        <v>0</v>
      </c>
      <c r="Q172" s="142">
        <v>0</v>
      </c>
      <c r="R172" s="142">
        <f t="shared" si="22"/>
        <v>0</v>
      </c>
      <c r="S172" s="142">
        <v>0</v>
      </c>
      <c r="T172" s="143">
        <f t="shared" si="23"/>
        <v>0</v>
      </c>
      <c r="AR172" s="144" t="s">
        <v>147</v>
      </c>
      <c r="AT172" s="144" t="s">
        <v>597</v>
      </c>
      <c r="AU172" s="144" t="s">
        <v>101</v>
      </c>
      <c r="AY172" s="18" t="s">
        <v>594</v>
      </c>
      <c r="BE172" s="145">
        <f t="shared" si="24"/>
        <v>0</v>
      </c>
      <c r="BF172" s="145">
        <f t="shared" si="25"/>
        <v>0</v>
      </c>
      <c r="BG172" s="145">
        <f t="shared" si="26"/>
        <v>0</v>
      </c>
      <c r="BH172" s="145">
        <f t="shared" si="27"/>
        <v>0</v>
      </c>
      <c r="BI172" s="145">
        <f t="shared" si="28"/>
        <v>0</v>
      </c>
      <c r="BJ172" s="18" t="s">
        <v>91</v>
      </c>
      <c r="BK172" s="145">
        <f t="shared" si="29"/>
        <v>0</v>
      </c>
      <c r="BL172" s="18" t="s">
        <v>147</v>
      </c>
      <c r="BM172" s="144" t="s">
        <v>1480</v>
      </c>
    </row>
    <row r="173" spans="2:65" s="1" customFormat="1" ht="16.5" customHeight="1" x14ac:dyDescent="0.2">
      <c r="B173" s="34"/>
      <c r="C173" s="133" t="s">
        <v>1052</v>
      </c>
      <c r="D173" s="133" t="s">
        <v>597</v>
      </c>
      <c r="E173" s="134" t="s">
        <v>15767</v>
      </c>
      <c r="F173" s="135" t="s">
        <v>15768</v>
      </c>
      <c r="G173" s="136" t="s">
        <v>3702</v>
      </c>
      <c r="H173" s="137">
        <v>17</v>
      </c>
      <c r="I173" s="138"/>
      <c r="J173" s="139">
        <f t="shared" si="20"/>
        <v>0</v>
      </c>
      <c r="K173" s="135" t="s">
        <v>82</v>
      </c>
      <c r="L173" s="34"/>
      <c r="M173" s="140" t="s">
        <v>82</v>
      </c>
      <c r="N173" s="141" t="s">
        <v>54</v>
      </c>
      <c r="P173" s="142">
        <f t="shared" si="21"/>
        <v>0</v>
      </c>
      <c r="Q173" s="142">
        <v>0</v>
      </c>
      <c r="R173" s="142">
        <f t="shared" si="22"/>
        <v>0</v>
      </c>
      <c r="S173" s="142">
        <v>0</v>
      </c>
      <c r="T173" s="143">
        <f t="shared" si="23"/>
        <v>0</v>
      </c>
      <c r="AR173" s="144" t="s">
        <v>147</v>
      </c>
      <c r="AT173" s="144" t="s">
        <v>597</v>
      </c>
      <c r="AU173" s="144" t="s">
        <v>101</v>
      </c>
      <c r="AY173" s="18" t="s">
        <v>594</v>
      </c>
      <c r="BE173" s="145">
        <f t="shared" si="24"/>
        <v>0</v>
      </c>
      <c r="BF173" s="145">
        <f t="shared" si="25"/>
        <v>0</v>
      </c>
      <c r="BG173" s="145">
        <f t="shared" si="26"/>
        <v>0</v>
      </c>
      <c r="BH173" s="145">
        <f t="shared" si="27"/>
        <v>0</v>
      </c>
      <c r="BI173" s="145">
        <f t="shared" si="28"/>
        <v>0</v>
      </c>
      <c r="BJ173" s="18" t="s">
        <v>91</v>
      </c>
      <c r="BK173" s="145">
        <f t="shared" si="29"/>
        <v>0</v>
      </c>
      <c r="BL173" s="18" t="s">
        <v>147</v>
      </c>
      <c r="BM173" s="144" t="s">
        <v>1503</v>
      </c>
    </row>
    <row r="174" spans="2:65" s="1" customFormat="1" ht="16.5" customHeight="1" x14ac:dyDescent="0.2">
      <c r="B174" s="34"/>
      <c r="C174" s="133" t="s">
        <v>1058</v>
      </c>
      <c r="D174" s="133" t="s">
        <v>597</v>
      </c>
      <c r="E174" s="134" t="s">
        <v>15769</v>
      </c>
      <c r="F174" s="135" t="s">
        <v>15770</v>
      </c>
      <c r="G174" s="136" t="s">
        <v>3702</v>
      </c>
      <c r="H174" s="137">
        <v>17</v>
      </c>
      <c r="I174" s="138"/>
      <c r="J174" s="139">
        <f t="shared" si="20"/>
        <v>0</v>
      </c>
      <c r="K174" s="135" t="s">
        <v>82</v>
      </c>
      <c r="L174" s="34"/>
      <c r="M174" s="140" t="s">
        <v>82</v>
      </c>
      <c r="N174" s="141" t="s">
        <v>54</v>
      </c>
      <c r="P174" s="142">
        <f t="shared" si="21"/>
        <v>0</v>
      </c>
      <c r="Q174" s="142">
        <v>0</v>
      </c>
      <c r="R174" s="142">
        <f t="shared" si="22"/>
        <v>0</v>
      </c>
      <c r="S174" s="142">
        <v>0</v>
      </c>
      <c r="T174" s="143">
        <f t="shared" si="23"/>
        <v>0</v>
      </c>
      <c r="AR174" s="144" t="s">
        <v>147</v>
      </c>
      <c r="AT174" s="144" t="s">
        <v>597</v>
      </c>
      <c r="AU174" s="144" t="s">
        <v>101</v>
      </c>
      <c r="AY174" s="18" t="s">
        <v>594</v>
      </c>
      <c r="BE174" s="145">
        <f t="shared" si="24"/>
        <v>0</v>
      </c>
      <c r="BF174" s="145">
        <f t="shared" si="25"/>
        <v>0</v>
      </c>
      <c r="BG174" s="145">
        <f t="shared" si="26"/>
        <v>0</v>
      </c>
      <c r="BH174" s="145">
        <f t="shared" si="27"/>
        <v>0</v>
      </c>
      <c r="BI174" s="145">
        <f t="shared" si="28"/>
        <v>0</v>
      </c>
      <c r="BJ174" s="18" t="s">
        <v>91</v>
      </c>
      <c r="BK174" s="145">
        <f t="shared" si="29"/>
        <v>0</v>
      </c>
      <c r="BL174" s="18" t="s">
        <v>147</v>
      </c>
      <c r="BM174" s="144" t="s">
        <v>1571</v>
      </c>
    </row>
    <row r="175" spans="2:65" s="1" customFormat="1" ht="16.5" customHeight="1" x14ac:dyDescent="0.2">
      <c r="B175" s="34"/>
      <c r="C175" s="133" t="s">
        <v>1065</v>
      </c>
      <c r="D175" s="133" t="s">
        <v>597</v>
      </c>
      <c r="E175" s="134" t="s">
        <v>15771</v>
      </c>
      <c r="F175" s="135" t="s">
        <v>15772</v>
      </c>
      <c r="G175" s="136" t="s">
        <v>618</v>
      </c>
      <c r="H175" s="137">
        <v>18.2</v>
      </c>
      <c r="I175" s="138"/>
      <c r="J175" s="139">
        <f t="shared" si="20"/>
        <v>0</v>
      </c>
      <c r="K175" s="135" t="s">
        <v>82</v>
      </c>
      <c r="L175" s="34"/>
      <c r="M175" s="140" t="s">
        <v>82</v>
      </c>
      <c r="N175" s="141" t="s">
        <v>54</v>
      </c>
      <c r="P175" s="142">
        <f t="shared" si="21"/>
        <v>0</v>
      </c>
      <c r="Q175" s="142">
        <v>0</v>
      </c>
      <c r="R175" s="142">
        <f t="shared" si="22"/>
        <v>0</v>
      </c>
      <c r="S175" s="142">
        <v>0</v>
      </c>
      <c r="T175" s="143">
        <f t="shared" si="23"/>
        <v>0</v>
      </c>
      <c r="AR175" s="144" t="s">
        <v>147</v>
      </c>
      <c r="AT175" s="144" t="s">
        <v>597</v>
      </c>
      <c r="AU175" s="144" t="s">
        <v>101</v>
      </c>
      <c r="AY175" s="18" t="s">
        <v>594</v>
      </c>
      <c r="BE175" s="145">
        <f t="shared" si="24"/>
        <v>0</v>
      </c>
      <c r="BF175" s="145">
        <f t="shared" si="25"/>
        <v>0</v>
      </c>
      <c r="BG175" s="145">
        <f t="shared" si="26"/>
        <v>0</v>
      </c>
      <c r="BH175" s="145">
        <f t="shared" si="27"/>
        <v>0</v>
      </c>
      <c r="BI175" s="145">
        <f t="shared" si="28"/>
        <v>0</v>
      </c>
      <c r="BJ175" s="18" t="s">
        <v>91</v>
      </c>
      <c r="BK175" s="145">
        <f t="shared" si="29"/>
        <v>0</v>
      </c>
      <c r="BL175" s="18" t="s">
        <v>147</v>
      </c>
      <c r="BM175" s="144" t="s">
        <v>1584</v>
      </c>
    </row>
    <row r="176" spans="2:65" s="1" customFormat="1" ht="16.5" customHeight="1" x14ac:dyDescent="0.2">
      <c r="B176" s="34"/>
      <c r="C176" s="133" t="s">
        <v>1075</v>
      </c>
      <c r="D176" s="133" t="s">
        <v>597</v>
      </c>
      <c r="E176" s="134" t="s">
        <v>15773</v>
      </c>
      <c r="F176" s="135" t="s">
        <v>15774</v>
      </c>
      <c r="G176" s="136" t="s">
        <v>738</v>
      </c>
      <c r="H176" s="137">
        <v>1E-3</v>
      </c>
      <c r="I176" s="138"/>
      <c r="J176" s="139">
        <f t="shared" si="20"/>
        <v>0</v>
      </c>
      <c r="K176" s="135" t="s">
        <v>82</v>
      </c>
      <c r="L176" s="34"/>
      <c r="M176" s="140" t="s">
        <v>82</v>
      </c>
      <c r="N176" s="141" t="s">
        <v>54</v>
      </c>
      <c r="P176" s="142">
        <f t="shared" si="21"/>
        <v>0</v>
      </c>
      <c r="Q176" s="142">
        <v>0</v>
      </c>
      <c r="R176" s="142">
        <f t="shared" si="22"/>
        <v>0</v>
      </c>
      <c r="S176" s="142">
        <v>0</v>
      </c>
      <c r="T176" s="143">
        <f t="shared" si="23"/>
        <v>0</v>
      </c>
      <c r="AR176" s="144" t="s">
        <v>147</v>
      </c>
      <c r="AT176" s="144" t="s">
        <v>597</v>
      </c>
      <c r="AU176" s="144" t="s">
        <v>101</v>
      </c>
      <c r="AY176" s="18" t="s">
        <v>594</v>
      </c>
      <c r="BE176" s="145">
        <f t="shared" si="24"/>
        <v>0</v>
      </c>
      <c r="BF176" s="145">
        <f t="shared" si="25"/>
        <v>0</v>
      </c>
      <c r="BG176" s="145">
        <f t="shared" si="26"/>
        <v>0</v>
      </c>
      <c r="BH176" s="145">
        <f t="shared" si="27"/>
        <v>0</v>
      </c>
      <c r="BI176" s="145">
        <f t="shared" si="28"/>
        <v>0</v>
      </c>
      <c r="BJ176" s="18" t="s">
        <v>91</v>
      </c>
      <c r="BK176" s="145">
        <f t="shared" si="29"/>
        <v>0</v>
      </c>
      <c r="BL176" s="18" t="s">
        <v>147</v>
      </c>
      <c r="BM176" s="144" t="s">
        <v>1643</v>
      </c>
    </row>
    <row r="177" spans="2:65" s="1" customFormat="1" ht="16.5" customHeight="1" x14ac:dyDescent="0.2">
      <c r="B177" s="34"/>
      <c r="C177" s="133" t="s">
        <v>1083</v>
      </c>
      <c r="D177" s="133" t="s">
        <v>597</v>
      </c>
      <c r="E177" s="134" t="s">
        <v>15775</v>
      </c>
      <c r="F177" s="135" t="s">
        <v>15776</v>
      </c>
      <c r="G177" s="136" t="s">
        <v>618</v>
      </c>
      <c r="H177" s="137">
        <v>18.2</v>
      </c>
      <c r="I177" s="138"/>
      <c r="J177" s="139">
        <f t="shared" si="20"/>
        <v>0</v>
      </c>
      <c r="K177" s="135" t="s">
        <v>82</v>
      </c>
      <c r="L177" s="34"/>
      <c r="M177" s="140" t="s">
        <v>82</v>
      </c>
      <c r="N177" s="141" t="s">
        <v>54</v>
      </c>
      <c r="P177" s="142">
        <f t="shared" si="21"/>
        <v>0</v>
      </c>
      <c r="Q177" s="142">
        <v>0</v>
      </c>
      <c r="R177" s="142">
        <f t="shared" si="22"/>
        <v>0</v>
      </c>
      <c r="S177" s="142">
        <v>0</v>
      </c>
      <c r="T177" s="143">
        <f t="shared" si="23"/>
        <v>0</v>
      </c>
      <c r="AR177" s="144" t="s">
        <v>147</v>
      </c>
      <c r="AT177" s="144" t="s">
        <v>597</v>
      </c>
      <c r="AU177" s="144" t="s">
        <v>101</v>
      </c>
      <c r="AY177" s="18" t="s">
        <v>594</v>
      </c>
      <c r="BE177" s="145">
        <f t="shared" si="24"/>
        <v>0</v>
      </c>
      <c r="BF177" s="145">
        <f t="shared" si="25"/>
        <v>0</v>
      </c>
      <c r="BG177" s="145">
        <f t="shared" si="26"/>
        <v>0</v>
      </c>
      <c r="BH177" s="145">
        <f t="shared" si="27"/>
        <v>0</v>
      </c>
      <c r="BI177" s="145">
        <f t="shared" si="28"/>
        <v>0</v>
      </c>
      <c r="BJ177" s="18" t="s">
        <v>91</v>
      </c>
      <c r="BK177" s="145">
        <f t="shared" si="29"/>
        <v>0</v>
      </c>
      <c r="BL177" s="18" t="s">
        <v>147</v>
      </c>
      <c r="BM177" s="144" t="s">
        <v>1652</v>
      </c>
    </row>
    <row r="178" spans="2:65" s="1" customFormat="1" ht="16.5" customHeight="1" x14ac:dyDescent="0.2">
      <c r="B178" s="34"/>
      <c r="C178" s="133" t="s">
        <v>1089</v>
      </c>
      <c r="D178" s="133" t="s">
        <v>597</v>
      </c>
      <c r="E178" s="134" t="s">
        <v>15777</v>
      </c>
      <c r="F178" s="135" t="s">
        <v>15778</v>
      </c>
      <c r="G178" s="136" t="s">
        <v>650</v>
      </c>
      <c r="H178" s="137">
        <v>0.51</v>
      </c>
      <c r="I178" s="138"/>
      <c r="J178" s="139">
        <f t="shared" si="20"/>
        <v>0</v>
      </c>
      <c r="K178" s="135" t="s">
        <v>82</v>
      </c>
      <c r="L178" s="34"/>
      <c r="M178" s="140" t="s">
        <v>82</v>
      </c>
      <c r="N178" s="141" t="s">
        <v>54</v>
      </c>
      <c r="P178" s="142">
        <f t="shared" si="21"/>
        <v>0</v>
      </c>
      <c r="Q178" s="142">
        <v>0</v>
      </c>
      <c r="R178" s="142">
        <f t="shared" si="22"/>
        <v>0</v>
      </c>
      <c r="S178" s="142">
        <v>0</v>
      </c>
      <c r="T178" s="143">
        <f t="shared" si="23"/>
        <v>0</v>
      </c>
      <c r="AR178" s="144" t="s">
        <v>147</v>
      </c>
      <c r="AT178" s="144" t="s">
        <v>597</v>
      </c>
      <c r="AU178" s="144" t="s">
        <v>101</v>
      </c>
      <c r="AY178" s="18" t="s">
        <v>594</v>
      </c>
      <c r="BE178" s="145">
        <f t="shared" si="24"/>
        <v>0</v>
      </c>
      <c r="BF178" s="145">
        <f t="shared" si="25"/>
        <v>0</v>
      </c>
      <c r="BG178" s="145">
        <f t="shared" si="26"/>
        <v>0</v>
      </c>
      <c r="BH178" s="145">
        <f t="shared" si="27"/>
        <v>0</v>
      </c>
      <c r="BI178" s="145">
        <f t="shared" si="28"/>
        <v>0</v>
      </c>
      <c r="BJ178" s="18" t="s">
        <v>91</v>
      </c>
      <c r="BK178" s="145">
        <f t="shared" si="29"/>
        <v>0</v>
      </c>
      <c r="BL178" s="18" t="s">
        <v>147</v>
      </c>
      <c r="BM178" s="144" t="s">
        <v>1668</v>
      </c>
    </row>
    <row r="179" spans="2:65" s="1" customFormat="1" ht="16.5" customHeight="1" x14ac:dyDescent="0.2">
      <c r="B179" s="34"/>
      <c r="C179" s="133" t="s">
        <v>1095</v>
      </c>
      <c r="D179" s="133" t="s">
        <v>597</v>
      </c>
      <c r="E179" s="134" t="s">
        <v>15779</v>
      </c>
      <c r="F179" s="135" t="s">
        <v>15780</v>
      </c>
      <c r="G179" s="136" t="s">
        <v>650</v>
      </c>
      <c r="H179" s="137">
        <v>0.51</v>
      </c>
      <c r="I179" s="138"/>
      <c r="J179" s="139">
        <f t="shared" si="20"/>
        <v>0</v>
      </c>
      <c r="K179" s="135" t="s">
        <v>82</v>
      </c>
      <c r="L179" s="34"/>
      <c r="M179" s="140" t="s">
        <v>82</v>
      </c>
      <c r="N179" s="141" t="s">
        <v>54</v>
      </c>
      <c r="P179" s="142">
        <f t="shared" si="21"/>
        <v>0</v>
      </c>
      <c r="Q179" s="142">
        <v>0</v>
      </c>
      <c r="R179" s="142">
        <f t="shared" si="22"/>
        <v>0</v>
      </c>
      <c r="S179" s="142">
        <v>0</v>
      </c>
      <c r="T179" s="143">
        <f t="shared" si="23"/>
        <v>0</v>
      </c>
      <c r="AR179" s="144" t="s">
        <v>147</v>
      </c>
      <c r="AT179" s="144" t="s">
        <v>597</v>
      </c>
      <c r="AU179" s="144" t="s">
        <v>101</v>
      </c>
      <c r="AY179" s="18" t="s">
        <v>594</v>
      </c>
      <c r="BE179" s="145">
        <f t="shared" si="24"/>
        <v>0</v>
      </c>
      <c r="BF179" s="145">
        <f t="shared" si="25"/>
        <v>0</v>
      </c>
      <c r="BG179" s="145">
        <f t="shared" si="26"/>
        <v>0</v>
      </c>
      <c r="BH179" s="145">
        <f t="shared" si="27"/>
        <v>0</v>
      </c>
      <c r="BI179" s="145">
        <f t="shared" si="28"/>
        <v>0</v>
      </c>
      <c r="BJ179" s="18" t="s">
        <v>91</v>
      </c>
      <c r="BK179" s="145">
        <f t="shared" si="29"/>
        <v>0</v>
      </c>
      <c r="BL179" s="18" t="s">
        <v>147</v>
      </c>
      <c r="BM179" s="144" t="s">
        <v>1709</v>
      </c>
    </row>
    <row r="180" spans="2:65" s="11" customFormat="1" ht="20.85" customHeight="1" x14ac:dyDescent="0.25">
      <c r="B180" s="121"/>
      <c r="D180" s="122" t="s">
        <v>83</v>
      </c>
      <c r="E180" s="131" t="s">
        <v>15781</v>
      </c>
      <c r="F180" s="131" t="s">
        <v>15782</v>
      </c>
      <c r="I180" s="124"/>
      <c r="J180" s="132">
        <f>BK180</f>
        <v>0</v>
      </c>
      <c r="L180" s="121"/>
      <c r="M180" s="126"/>
      <c r="P180" s="127">
        <f>P181</f>
        <v>0</v>
      </c>
      <c r="R180" s="127">
        <f>R181</f>
        <v>0</v>
      </c>
      <c r="T180" s="128">
        <f>T181</f>
        <v>0</v>
      </c>
      <c r="AR180" s="122" t="s">
        <v>91</v>
      </c>
      <c r="AT180" s="129" t="s">
        <v>83</v>
      </c>
      <c r="AU180" s="129" t="s">
        <v>93</v>
      </c>
      <c r="AY180" s="122" t="s">
        <v>594</v>
      </c>
      <c r="BK180" s="130">
        <f>BK181</f>
        <v>0</v>
      </c>
    </row>
    <row r="181" spans="2:65" s="1" customFormat="1" ht="16.5" customHeight="1" x14ac:dyDescent="0.2">
      <c r="B181" s="34"/>
      <c r="C181" s="183" t="s">
        <v>1099</v>
      </c>
      <c r="D181" s="183" t="s">
        <v>752</v>
      </c>
      <c r="E181" s="184" t="s">
        <v>721</v>
      </c>
      <c r="F181" s="185" t="s">
        <v>15783</v>
      </c>
      <c r="G181" s="186" t="s">
        <v>3702</v>
      </c>
      <c r="H181" s="187">
        <v>17</v>
      </c>
      <c r="I181" s="188"/>
      <c r="J181" s="189">
        <f>ROUND(I181*H181,2)</f>
        <v>0</v>
      </c>
      <c r="K181" s="185" t="s">
        <v>82</v>
      </c>
      <c r="L181" s="190"/>
      <c r="M181" s="191" t="s">
        <v>82</v>
      </c>
      <c r="N181" s="192" t="s">
        <v>54</v>
      </c>
      <c r="P181" s="142">
        <f>O181*H181</f>
        <v>0</v>
      </c>
      <c r="Q181" s="142">
        <v>0</v>
      </c>
      <c r="R181" s="142">
        <f>Q181*H181</f>
        <v>0</v>
      </c>
      <c r="S181" s="142">
        <v>0</v>
      </c>
      <c r="T181" s="143">
        <f>S181*H181</f>
        <v>0</v>
      </c>
      <c r="AR181" s="144" t="s">
        <v>716</v>
      </c>
      <c r="AT181" s="144" t="s">
        <v>752</v>
      </c>
      <c r="AU181" s="144" t="s">
        <v>101</v>
      </c>
      <c r="AY181" s="18" t="s">
        <v>594</v>
      </c>
      <c r="BE181" s="145">
        <f>IF(N181="základní",J181,0)</f>
        <v>0</v>
      </c>
      <c r="BF181" s="145">
        <f>IF(N181="snížená",J181,0)</f>
        <v>0</v>
      </c>
      <c r="BG181" s="145">
        <f>IF(N181="zákl. přenesená",J181,0)</f>
        <v>0</v>
      </c>
      <c r="BH181" s="145">
        <f>IF(N181="sníž. přenesená",J181,0)</f>
        <v>0</v>
      </c>
      <c r="BI181" s="145">
        <f>IF(N181="nulová",J181,0)</f>
        <v>0</v>
      </c>
      <c r="BJ181" s="18" t="s">
        <v>91</v>
      </c>
      <c r="BK181" s="145">
        <f>ROUND(I181*H181,2)</f>
        <v>0</v>
      </c>
      <c r="BL181" s="18" t="s">
        <v>147</v>
      </c>
      <c r="BM181" s="144" t="s">
        <v>1728</v>
      </c>
    </row>
    <row r="182" spans="2:65" s="11" customFormat="1" ht="20.85" customHeight="1" x14ac:dyDescent="0.25">
      <c r="B182" s="121"/>
      <c r="D182" s="122" t="s">
        <v>83</v>
      </c>
      <c r="E182" s="131" t="s">
        <v>15784</v>
      </c>
      <c r="F182" s="131" t="s">
        <v>15785</v>
      </c>
      <c r="I182" s="124"/>
      <c r="J182" s="132">
        <f>BK182</f>
        <v>0</v>
      </c>
      <c r="L182" s="121"/>
      <c r="M182" s="126"/>
      <c r="P182" s="127">
        <f>SUM(P183:P186)</f>
        <v>0</v>
      </c>
      <c r="R182" s="127">
        <f>SUM(R183:R186)</f>
        <v>0</v>
      </c>
      <c r="T182" s="128">
        <f>SUM(T183:T186)</f>
        <v>0</v>
      </c>
      <c r="AR182" s="122" t="s">
        <v>91</v>
      </c>
      <c r="AT182" s="129" t="s">
        <v>83</v>
      </c>
      <c r="AU182" s="129" t="s">
        <v>93</v>
      </c>
      <c r="AY182" s="122" t="s">
        <v>594</v>
      </c>
      <c r="BK182" s="130">
        <f>SUM(BK183:BK186)</f>
        <v>0</v>
      </c>
    </row>
    <row r="183" spans="2:65" s="1" customFormat="1" ht="16.5" customHeight="1" x14ac:dyDescent="0.2">
      <c r="B183" s="34"/>
      <c r="C183" s="183" t="s">
        <v>1105</v>
      </c>
      <c r="D183" s="183" t="s">
        <v>752</v>
      </c>
      <c r="E183" s="184" t="s">
        <v>726</v>
      </c>
      <c r="F183" s="185" t="s">
        <v>15722</v>
      </c>
      <c r="G183" s="186" t="s">
        <v>738</v>
      </c>
      <c r="H183" s="187">
        <v>12.05</v>
      </c>
      <c r="I183" s="188"/>
      <c r="J183" s="189">
        <f>ROUND(I183*H183,2)</f>
        <v>0</v>
      </c>
      <c r="K183" s="185" t="s">
        <v>82</v>
      </c>
      <c r="L183" s="190"/>
      <c r="M183" s="191" t="s">
        <v>82</v>
      </c>
      <c r="N183" s="192" t="s">
        <v>54</v>
      </c>
      <c r="P183" s="142">
        <f>O183*H183</f>
        <v>0</v>
      </c>
      <c r="Q183" s="142">
        <v>0</v>
      </c>
      <c r="R183" s="142">
        <f>Q183*H183</f>
        <v>0</v>
      </c>
      <c r="S183" s="142">
        <v>0</v>
      </c>
      <c r="T183" s="143">
        <f>S183*H183</f>
        <v>0</v>
      </c>
      <c r="AR183" s="144" t="s">
        <v>716</v>
      </c>
      <c r="AT183" s="144" t="s">
        <v>752</v>
      </c>
      <c r="AU183" s="144" t="s">
        <v>101</v>
      </c>
      <c r="AY183" s="18" t="s">
        <v>594</v>
      </c>
      <c r="BE183" s="145">
        <f>IF(N183="základní",J183,0)</f>
        <v>0</v>
      </c>
      <c r="BF183" s="145">
        <f>IF(N183="snížená",J183,0)</f>
        <v>0</v>
      </c>
      <c r="BG183" s="145">
        <f>IF(N183="zákl. přenesená",J183,0)</f>
        <v>0</v>
      </c>
      <c r="BH183" s="145">
        <f>IF(N183="sníž. přenesená",J183,0)</f>
        <v>0</v>
      </c>
      <c r="BI183" s="145">
        <f>IF(N183="nulová",J183,0)</f>
        <v>0</v>
      </c>
      <c r="BJ183" s="18" t="s">
        <v>91</v>
      </c>
      <c r="BK183" s="145">
        <f>ROUND(I183*H183,2)</f>
        <v>0</v>
      </c>
      <c r="BL183" s="18" t="s">
        <v>147</v>
      </c>
      <c r="BM183" s="144" t="s">
        <v>1747</v>
      </c>
    </row>
    <row r="184" spans="2:65" s="1" customFormat="1" ht="16.5" customHeight="1" x14ac:dyDescent="0.2">
      <c r="B184" s="34"/>
      <c r="C184" s="183" t="s">
        <v>1111</v>
      </c>
      <c r="D184" s="183" t="s">
        <v>752</v>
      </c>
      <c r="E184" s="184" t="s">
        <v>731</v>
      </c>
      <c r="F184" s="185" t="s">
        <v>15786</v>
      </c>
      <c r="G184" s="186" t="s">
        <v>3702</v>
      </c>
      <c r="H184" s="187">
        <v>87.55</v>
      </c>
      <c r="I184" s="188"/>
      <c r="J184" s="189">
        <f>ROUND(I184*H184,2)</f>
        <v>0</v>
      </c>
      <c r="K184" s="185" t="s">
        <v>82</v>
      </c>
      <c r="L184" s="190"/>
      <c r="M184" s="191" t="s">
        <v>82</v>
      </c>
      <c r="N184" s="192" t="s">
        <v>54</v>
      </c>
      <c r="P184" s="142">
        <f>O184*H184</f>
        <v>0</v>
      </c>
      <c r="Q184" s="142">
        <v>0</v>
      </c>
      <c r="R184" s="142">
        <f>Q184*H184</f>
        <v>0</v>
      </c>
      <c r="S184" s="142">
        <v>0</v>
      </c>
      <c r="T184" s="143">
        <f>S184*H184</f>
        <v>0</v>
      </c>
      <c r="AR184" s="144" t="s">
        <v>716</v>
      </c>
      <c r="AT184" s="144" t="s">
        <v>752</v>
      </c>
      <c r="AU184" s="144" t="s">
        <v>101</v>
      </c>
      <c r="AY184" s="18" t="s">
        <v>594</v>
      </c>
      <c r="BE184" s="145">
        <f>IF(N184="základní",J184,0)</f>
        <v>0</v>
      </c>
      <c r="BF184" s="145">
        <f>IF(N184="snížená",J184,0)</f>
        <v>0</v>
      </c>
      <c r="BG184" s="145">
        <f>IF(N184="zákl. přenesená",J184,0)</f>
        <v>0</v>
      </c>
      <c r="BH184" s="145">
        <f>IF(N184="sníž. přenesená",J184,0)</f>
        <v>0</v>
      </c>
      <c r="BI184" s="145">
        <f>IF(N184="nulová",J184,0)</f>
        <v>0</v>
      </c>
      <c r="BJ184" s="18" t="s">
        <v>91</v>
      </c>
      <c r="BK184" s="145">
        <f>ROUND(I184*H184,2)</f>
        <v>0</v>
      </c>
      <c r="BL184" s="18" t="s">
        <v>147</v>
      </c>
      <c r="BM184" s="144" t="s">
        <v>1760</v>
      </c>
    </row>
    <row r="185" spans="2:65" s="1" customFormat="1" ht="16.5" customHeight="1" x14ac:dyDescent="0.2">
      <c r="B185" s="34"/>
      <c r="C185" s="183" t="s">
        <v>1119</v>
      </c>
      <c r="D185" s="183" t="s">
        <v>752</v>
      </c>
      <c r="E185" s="184" t="s">
        <v>735</v>
      </c>
      <c r="F185" s="185" t="s">
        <v>15752</v>
      </c>
      <c r="G185" s="186" t="s">
        <v>650</v>
      </c>
      <c r="H185" s="187">
        <v>0.52</v>
      </c>
      <c r="I185" s="188"/>
      <c r="J185" s="189">
        <f>ROUND(I185*H185,2)</f>
        <v>0</v>
      </c>
      <c r="K185" s="185" t="s">
        <v>82</v>
      </c>
      <c r="L185" s="190"/>
      <c r="M185" s="191" t="s">
        <v>82</v>
      </c>
      <c r="N185" s="192" t="s">
        <v>54</v>
      </c>
      <c r="P185" s="142">
        <f>O185*H185</f>
        <v>0</v>
      </c>
      <c r="Q185" s="142">
        <v>0</v>
      </c>
      <c r="R185" s="142">
        <f>Q185*H185</f>
        <v>0</v>
      </c>
      <c r="S185" s="142">
        <v>0</v>
      </c>
      <c r="T185" s="143">
        <f>S185*H185</f>
        <v>0</v>
      </c>
      <c r="AR185" s="144" t="s">
        <v>716</v>
      </c>
      <c r="AT185" s="144" t="s">
        <v>752</v>
      </c>
      <c r="AU185" s="144" t="s">
        <v>101</v>
      </c>
      <c r="AY185" s="18" t="s">
        <v>594</v>
      </c>
      <c r="BE185" s="145">
        <f>IF(N185="základní",J185,0)</f>
        <v>0</v>
      </c>
      <c r="BF185" s="145">
        <f>IF(N185="snížená",J185,0)</f>
        <v>0</v>
      </c>
      <c r="BG185" s="145">
        <f>IF(N185="zákl. přenesená",J185,0)</f>
        <v>0</v>
      </c>
      <c r="BH185" s="145">
        <f>IF(N185="sníž. přenesená",J185,0)</f>
        <v>0</v>
      </c>
      <c r="BI185" s="145">
        <f>IF(N185="nulová",J185,0)</f>
        <v>0</v>
      </c>
      <c r="BJ185" s="18" t="s">
        <v>91</v>
      </c>
      <c r="BK185" s="145">
        <f>ROUND(I185*H185,2)</f>
        <v>0</v>
      </c>
      <c r="BL185" s="18" t="s">
        <v>147</v>
      </c>
      <c r="BM185" s="144" t="s">
        <v>1782</v>
      </c>
    </row>
    <row r="186" spans="2:65" s="1" customFormat="1" ht="16.5" customHeight="1" x14ac:dyDescent="0.2">
      <c r="B186" s="34"/>
      <c r="C186" s="183" t="s">
        <v>1128</v>
      </c>
      <c r="D186" s="183" t="s">
        <v>752</v>
      </c>
      <c r="E186" s="184" t="s">
        <v>744</v>
      </c>
      <c r="F186" s="185" t="s">
        <v>15787</v>
      </c>
      <c r="G186" s="186" t="s">
        <v>650</v>
      </c>
      <c r="H186" s="187">
        <v>2</v>
      </c>
      <c r="I186" s="188"/>
      <c r="J186" s="189">
        <f>ROUND(I186*H186,2)</f>
        <v>0</v>
      </c>
      <c r="K186" s="185" t="s">
        <v>82</v>
      </c>
      <c r="L186" s="190"/>
      <c r="M186" s="191" t="s">
        <v>82</v>
      </c>
      <c r="N186" s="192" t="s">
        <v>54</v>
      </c>
      <c r="P186" s="142">
        <f>O186*H186</f>
        <v>0</v>
      </c>
      <c r="Q186" s="142">
        <v>0</v>
      </c>
      <c r="R186" s="142">
        <f>Q186*H186</f>
        <v>0</v>
      </c>
      <c r="S186" s="142">
        <v>0</v>
      </c>
      <c r="T186" s="143">
        <f>S186*H186</f>
        <v>0</v>
      </c>
      <c r="AR186" s="144" t="s">
        <v>716</v>
      </c>
      <c r="AT186" s="144" t="s">
        <v>752</v>
      </c>
      <c r="AU186" s="144" t="s">
        <v>101</v>
      </c>
      <c r="AY186" s="18" t="s">
        <v>594</v>
      </c>
      <c r="BE186" s="145">
        <f>IF(N186="základní",J186,0)</f>
        <v>0</v>
      </c>
      <c r="BF186" s="145">
        <f>IF(N186="snížená",J186,0)</f>
        <v>0</v>
      </c>
      <c r="BG186" s="145">
        <f>IF(N186="zákl. přenesená",J186,0)</f>
        <v>0</v>
      </c>
      <c r="BH186" s="145">
        <f>IF(N186="sníž. přenesená",J186,0)</f>
        <v>0</v>
      </c>
      <c r="BI186" s="145">
        <f>IF(N186="nulová",J186,0)</f>
        <v>0</v>
      </c>
      <c r="BJ186" s="18" t="s">
        <v>91</v>
      </c>
      <c r="BK186" s="145">
        <f>ROUND(I186*H186,2)</f>
        <v>0</v>
      </c>
      <c r="BL186" s="18" t="s">
        <v>147</v>
      </c>
      <c r="BM186" s="144" t="s">
        <v>1792</v>
      </c>
    </row>
    <row r="187" spans="2:65" s="11" customFormat="1" ht="20.85" customHeight="1" x14ac:dyDescent="0.25">
      <c r="B187" s="121"/>
      <c r="D187" s="122" t="s">
        <v>83</v>
      </c>
      <c r="E187" s="131" t="s">
        <v>15788</v>
      </c>
      <c r="F187" s="131" t="s">
        <v>1667</v>
      </c>
      <c r="I187" s="124"/>
      <c r="J187" s="132">
        <f>BK187</f>
        <v>0</v>
      </c>
      <c r="L187" s="121"/>
      <c r="M187" s="126"/>
      <c r="P187" s="127">
        <f>P188</f>
        <v>0</v>
      </c>
      <c r="R187" s="127">
        <f>R188</f>
        <v>0</v>
      </c>
      <c r="T187" s="128">
        <f>T188</f>
        <v>0</v>
      </c>
      <c r="AR187" s="122" t="s">
        <v>91</v>
      </c>
      <c r="AT187" s="129" t="s">
        <v>83</v>
      </c>
      <c r="AU187" s="129" t="s">
        <v>93</v>
      </c>
      <c r="AY187" s="122" t="s">
        <v>594</v>
      </c>
      <c r="BK187" s="130">
        <f>BK188</f>
        <v>0</v>
      </c>
    </row>
    <row r="188" spans="2:65" s="1" customFormat="1" ht="16.5" customHeight="1" x14ac:dyDescent="0.2">
      <c r="B188" s="34"/>
      <c r="C188" s="133" t="s">
        <v>1138</v>
      </c>
      <c r="D188" s="133" t="s">
        <v>597</v>
      </c>
      <c r="E188" s="134" t="s">
        <v>15732</v>
      </c>
      <c r="F188" s="135" t="s">
        <v>15733</v>
      </c>
      <c r="G188" s="136" t="s">
        <v>738</v>
      </c>
      <c r="H188" s="137">
        <v>28</v>
      </c>
      <c r="I188" s="138"/>
      <c r="J188" s="139">
        <f>ROUND(I188*H188,2)</f>
        <v>0</v>
      </c>
      <c r="K188" s="135" t="s">
        <v>82</v>
      </c>
      <c r="L188" s="34"/>
      <c r="M188" s="140" t="s">
        <v>82</v>
      </c>
      <c r="N188" s="141" t="s">
        <v>54</v>
      </c>
      <c r="P188" s="142">
        <f>O188*H188</f>
        <v>0</v>
      </c>
      <c r="Q188" s="142">
        <v>0</v>
      </c>
      <c r="R188" s="142">
        <f>Q188*H188</f>
        <v>0</v>
      </c>
      <c r="S188" s="142">
        <v>0</v>
      </c>
      <c r="T188" s="143">
        <f>S188*H188</f>
        <v>0</v>
      </c>
      <c r="AR188" s="144" t="s">
        <v>147</v>
      </c>
      <c r="AT188" s="144" t="s">
        <v>597</v>
      </c>
      <c r="AU188" s="144" t="s">
        <v>101</v>
      </c>
      <c r="AY188" s="18" t="s">
        <v>594</v>
      </c>
      <c r="BE188" s="145">
        <f>IF(N188="základní",J188,0)</f>
        <v>0</v>
      </c>
      <c r="BF188" s="145">
        <f>IF(N188="snížená",J188,0)</f>
        <v>0</v>
      </c>
      <c r="BG188" s="145">
        <f>IF(N188="zákl. přenesená",J188,0)</f>
        <v>0</v>
      </c>
      <c r="BH188" s="145">
        <f>IF(N188="sníž. přenesená",J188,0)</f>
        <v>0</v>
      </c>
      <c r="BI188" s="145">
        <f>IF(N188="nulová",J188,0)</f>
        <v>0</v>
      </c>
      <c r="BJ188" s="18" t="s">
        <v>91</v>
      </c>
      <c r="BK188" s="145">
        <f>ROUND(I188*H188,2)</f>
        <v>0</v>
      </c>
      <c r="BL188" s="18" t="s">
        <v>147</v>
      </c>
      <c r="BM188" s="144" t="s">
        <v>1802</v>
      </c>
    </row>
    <row r="189" spans="2:65" s="11" customFormat="1" ht="20.85" customHeight="1" x14ac:dyDescent="0.25">
      <c r="B189" s="121"/>
      <c r="D189" s="122" t="s">
        <v>83</v>
      </c>
      <c r="E189" s="131" t="s">
        <v>15789</v>
      </c>
      <c r="F189" s="131" t="s">
        <v>15790</v>
      </c>
      <c r="I189" s="124"/>
      <c r="J189" s="132">
        <f>BK189</f>
        <v>0</v>
      </c>
      <c r="L189" s="121"/>
      <c r="M189" s="126"/>
      <c r="P189" s="127">
        <f>SUM(P190:P195)</f>
        <v>0</v>
      </c>
      <c r="R189" s="127">
        <f>SUM(R190:R195)</f>
        <v>0</v>
      </c>
      <c r="T189" s="128">
        <f>SUM(T190:T195)</f>
        <v>0</v>
      </c>
      <c r="AR189" s="122" t="s">
        <v>91</v>
      </c>
      <c r="AT189" s="129" t="s">
        <v>83</v>
      </c>
      <c r="AU189" s="129" t="s">
        <v>93</v>
      </c>
      <c r="AY189" s="122" t="s">
        <v>594</v>
      </c>
      <c r="BK189" s="130">
        <f>SUM(BK190:BK195)</f>
        <v>0</v>
      </c>
    </row>
    <row r="190" spans="2:65" s="1" customFormat="1" ht="16.5" customHeight="1" x14ac:dyDescent="0.2">
      <c r="B190" s="34"/>
      <c r="C190" s="133" t="s">
        <v>1159</v>
      </c>
      <c r="D190" s="133" t="s">
        <v>597</v>
      </c>
      <c r="E190" s="134" t="s">
        <v>15791</v>
      </c>
      <c r="F190" s="135" t="s">
        <v>15792</v>
      </c>
      <c r="G190" s="136" t="s">
        <v>650</v>
      </c>
      <c r="H190" s="137">
        <v>5.0999999999999996</v>
      </c>
      <c r="I190" s="138"/>
      <c r="J190" s="139">
        <f t="shared" ref="J190:J195" si="30">ROUND(I190*H190,2)</f>
        <v>0</v>
      </c>
      <c r="K190" s="135" t="s">
        <v>82</v>
      </c>
      <c r="L190" s="34"/>
      <c r="M190" s="140" t="s">
        <v>82</v>
      </c>
      <c r="N190" s="141" t="s">
        <v>54</v>
      </c>
      <c r="P190" s="142">
        <f t="shared" ref="P190:P195" si="31">O190*H190</f>
        <v>0</v>
      </c>
      <c r="Q190" s="142">
        <v>0</v>
      </c>
      <c r="R190" s="142">
        <f t="shared" ref="R190:R195" si="32">Q190*H190</f>
        <v>0</v>
      </c>
      <c r="S190" s="142">
        <v>0</v>
      </c>
      <c r="T190" s="143">
        <f t="shared" ref="T190:T195" si="33">S190*H190</f>
        <v>0</v>
      </c>
      <c r="AR190" s="144" t="s">
        <v>147</v>
      </c>
      <c r="AT190" s="144" t="s">
        <v>597</v>
      </c>
      <c r="AU190" s="144" t="s">
        <v>101</v>
      </c>
      <c r="AY190" s="18" t="s">
        <v>594</v>
      </c>
      <c r="BE190" s="145">
        <f t="shared" ref="BE190:BE195" si="34">IF(N190="základní",J190,0)</f>
        <v>0</v>
      </c>
      <c r="BF190" s="145">
        <f t="shared" ref="BF190:BF195" si="35">IF(N190="snížená",J190,0)</f>
        <v>0</v>
      </c>
      <c r="BG190" s="145">
        <f t="shared" ref="BG190:BG195" si="36">IF(N190="zákl. přenesená",J190,0)</f>
        <v>0</v>
      </c>
      <c r="BH190" s="145">
        <f t="shared" ref="BH190:BH195" si="37">IF(N190="sníž. přenesená",J190,0)</f>
        <v>0</v>
      </c>
      <c r="BI190" s="145">
        <f t="shared" ref="BI190:BI195" si="38">IF(N190="nulová",J190,0)</f>
        <v>0</v>
      </c>
      <c r="BJ190" s="18" t="s">
        <v>91</v>
      </c>
      <c r="BK190" s="145">
        <f t="shared" ref="BK190:BK195" si="39">ROUND(I190*H190,2)</f>
        <v>0</v>
      </c>
      <c r="BL190" s="18" t="s">
        <v>147</v>
      </c>
      <c r="BM190" s="144" t="s">
        <v>1811</v>
      </c>
    </row>
    <row r="191" spans="2:65" s="1" customFormat="1" ht="16.5" customHeight="1" x14ac:dyDescent="0.2">
      <c r="B191" s="34"/>
      <c r="C191" s="133" t="s">
        <v>1167</v>
      </c>
      <c r="D191" s="133" t="s">
        <v>597</v>
      </c>
      <c r="E191" s="134" t="s">
        <v>15793</v>
      </c>
      <c r="F191" s="135" t="s">
        <v>15794</v>
      </c>
      <c r="G191" s="136" t="s">
        <v>618</v>
      </c>
      <c r="H191" s="137">
        <v>109.2</v>
      </c>
      <c r="I191" s="138"/>
      <c r="J191" s="139">
        <f t="shared" si="30"/>
        <v>0</v>
      </c>
      <c r="K191" s="135" t="s">
        <v>82</v>
      </c>
      <c r="L191" s="34"/>
      <c r="M191" s="140" t="s">
        <v>82</v>
      </c>
      <c r="N191" s="141" t="s">
        <v>54</v>
      </c>
      <c r="P191" s="142">
        <f t="shared" si="31"/>
        <v>0</v>
      </c>
      <c r="Q191" s="142">
        <v>0</v>
      </c>
      <c r="R191" s="142">
        <f t="shared" si="32"/>
        <v>0</v>
      </c>
      <c r="S191" s="142">
        <v>0</v>
      </c>
      <c r="T191" s="143">
        <f t="shared" si="33"/>
        <v>0</v>
      </c>
      <c r="AR191" s="144" t="s">
        <v>147</v>
      </c>
      <c r="AT191" s="144" t="s">
        <v>597</v>
      </c>
      <c r="AU191" s="144" t="s">
        <v>101</v>
      </c>
      <c r="AY191" s="18" t="s">
        <v>594</v>
      </c>
      <c r="BE191" s="145">
        <f t="shared" si="34"/>
        <v>0</v>
      </c>
      <c r="BF191" s="145">
        <f t="shared" si="35"/>
        <v>0</v>
      </c>
      <c r="BG191" s="145">
        <f t="shared" si="36"/>
        <v>0</v>
      </c>
      <c r="BH191" s="145">
        <f t="shared" si="37"/>
        <v>0</v>
      </c>
      <c r="BI191" s="145">
        <f t="shared" si="38"/>
        <v>0</v>
      </c>
      <c r="BJ191" s="18" t="s">
        <v>91</v>
      </c>
      <c r="BK191" s="145">
        <f t="shared" si="39"/>
        <v>0</v>
      </c>
      <c r="BL191" s="18" t="s">
        <v>147</v>
      </c>
      <c r="BM191" s="144" t="s">
        <v>1820</v>
      </c>
    </row>
    <row r="192" spans="2:65" s="1" customFormat="1" ht="16.5" customHeight="1" x14ac:dyDescent="0.2">
      <c r="B192" s="34"/>
      <c r="C192" s="133" t="s">
        <v>1178</v>
      </c>
      <c r="D192" s="133" t="s">
        <v>597</v>
      </c>
      <c r="E192" s="134" t="s">
        <v>15795</v>
      </c>
      <c r="F192" s="135" t="s">
        <v>15796</v>
      </c>
      <c r="G192" s="136" t="s">
        <v>650</v>
      </c>
      <c r="H192" s="137">
        <v>5.0999999999999996</v>
      </c>
      <c r="I192" s="138"/>
      <c r="J192" s="139">
        <f t="shared" si="30"/>
        <v>0</v>
      </c>
      <c r="K192" s="135" t="s">
        <v>82</v>
      </c>
      <c r="L192" s="34"/>
      <c r="M192" s="140" t="s">
        <v>82</v>
      </c>
      <c r="N192" s="141" t="s">
        <v>54</v>
      </c>
      <c r="P192" s="142">
        <f t="shared" si="31"/>
        <v>0</v>
      </c>
      <c r="Q192" s="142">
        <v>0</v>
      </c>
      <c r="R192" s="142">
        <f t="shared" si="32"/>
        <v>0</v>
      </c>
      <c r="S192" s="142">
        <v>0</v>
      </c>
      <c r="T192" s="143">
        <f t="shared" si="33"/>
        <v>0</v>
      </c>
      <c r="AR192" s="144" t="s">
        <v>147</v>
      </c>
      <c r="AT192" s="144" t="s">
        <v>597</v>
      </c>
      <c r="AU192" s="144" t="s">
        <v>101</v>
      </c>
      <c r="AY192" s="18" t="s">
        <v>594</v>
      </c>
      <c r="BE192" s="145">
        <f t="shared" si="34"/>
        <v>0</v>
      </c>
      <c r="BF192" s="145">
        <f t="shared" si="35"/>
        <v>0</v>
      </c>
      <c r="BG192" s="145">
        <f t="shared" si="36"/>
        <v>0</v>
      </c>
      <c r="BH192" s="145">
        <f t="shared" si="37"/>
        <v>0</v>
      </c>
      <c r="BI192" s="145">
        <f t="shared" si="38"/>
        <v>0</v>
      </c>
      <c r="BJ192" s="18" t="s">
        <v>91</v>
      </c>
      <c r="BK192" s="145">
        <f t="shared" si="39"/>
        <v>0</v>
      </c>
      <c r="BL192" s="18" t="s">
        <v>147</v>
      </c>
      <c r="BM192" s="144" t="s">
        <v>1830</v>
      </c>
    </row>
    <row r="193" spans="2:65" s="1" customFormat="1" ht="16.5" customHeight="1" x14ac:dyDescent="0.2">
      <c r="B193" s="34"/>
      <c r="C193" s="133" t="s">
        <v>1192</v>
      </c>
      <c r="D193" s="133" t="s">
        <v>597</v>
      </c>
      <c r="E193" s="134" t="s">
        <v>15797</v>
      </c>
      <c r="F193" s="135" t="s">
        <v>15798</v>
      </c>
      <c r="G193" s="136" t="s">
        <v>3702</v>
      </c>
      <c r="H193" s="137">
        <v>34</v>
      </c>
      <c r="I193" s="138"/>
      <c r="J193" s="139">
        <f t="shared" si="30"/>
        <v>0</v>
      </c>
      <c r="K193" s="135" t="s">
        <v>82</v>
      </c>
      <c r="L193" s="34"/>
      <c r="M193" s="140" t="s">
        <v>82</v>
      </c>
      <c r="N193" s="141" t="s">
        <v>54</v>
      </c>
      <c r="P193" s="142">
        <f t="shared" si="31"/>
        <v>0</v>
      </c>
      <c r="Q193" s="142">
        <v>0</v>
      </c>
      <c r="R193" s="142">
        <f t="shared" si="32"/>
        <v>0</v>
      </c>
      <c r="S193" s="142">
        <v>0</v>
      </c>
      <c r="T193" s="143">
        <f t="shared" si="33"/>
        <v>0</v>
      </c>
      <c r="AR193" s="144" t="s">
        <v>147</v>
      </c>
      <c r="AT193" s="144" t="s">
        <v>597</v>
      </c>
      <c r="AU193" s="144" t="s">
        <v>101</v>
      </c>
      <c r="AY193" s="18" t="s">
        <v>594</v>
      </c>
      <c r="BE193" s="145">
        <f t="shared" si="34"/>
        <v>0</v>
      </c>
      <c r="BF193" s="145">
        <f t="shared" si="35"/>
        <v>0</v>
      </c>
      <c r="BG193" s="145">
        <f t="shared" si="36"/>
        <v>0</v>
      </c>
      <c r="BH193" s="145">
        <f t="shared" si="37"/>
        <v>0</v>
      </c>
      <c r="BI193" s="145">
        <f t="shared" si="38"/>
        <v>0</v>
      </c>
      <c r="BJ193" s="18" t="s">
        <v>91</v>
      </c>
      <c r="BK193" s="145">
        <f t="shared" si="39"/>
        <v>0</v>
      </c>
      <c r="BL193" s="18" t="s">
        <v>147</v>
      </c>
      <c r="BM193" s="144" t="s">
        <v>4767</v>
      </c>
    </row>
    <row r="194" spans="2:65" s="1" customFormat="1" ht="16.5" customHeight="1" x14ac:dyDescent="0.2">
      <c r="B194" s="34"/>
      <c r="C194" s="133" t="s">
        <v>1202</v>
      </c>
      <c r="D194" s="133" t="s">
        <v>597</v>
      </c>
      <c r="E194" s="134" t="s">
        <v>15799</v>
      </c>
      <c r="F194" s="135" t="s">
        <v>15800</v>
      </c>
      <c r="G194" s="136" t="s">
        <v>618</v>
      </c>
      <c r="H194" s="137">
        <v>18.2</v>
      </c>
      <c r="I194" s="138"/>
      <c r="J194" s="139">
        <f t="shared" si="30"/>
        <v>0</v>
      </c>
      <c r="K194" s="135" t="s">
        <v>82</v>
      </c>
      <c r="L194" s="34"/>
      <c r="M194" s="140" t="s">
        <v>82</v>
      </c>
      <c r="N194" s="141" t="s">
        <v>54</v>
      </c>
      <c r="P194" s="142">
        <f t="shared" si="31"/>
        <v>0</v>
      </c>
      <c r="Q194" s="142">
        <v>0</v>
      </c>
      <c r="R194" s="142">
        <f t="shared" si="32"/>
        <v>0</v>
      </c>
      <c r="S194" s="142">
        <v>0</v>
      </c>
      <c r="T194" s="143">
        <f t="shared" si="33"/>
        <v>0</v>
      </c>
      <c r="AR194" s="144" t="s">
        <v>147</v>
      </c>
      <c r="AT194" s="144" t="s">
        <v>597</v>
      </c>
      <c r="AU194" s="144" t="s">
        <v>101</v>
      </c>
      <c r="AY194" s="18" t="s">
        <v>594</v>
      </c>
      <c r="BE194" s="145">
        <f t="shared" si="34"/>
        <v>0</v>
      </c>
      <c r="BF194" s="145">
        <f t="shared" si="35"/>
        <v>0</v>
      </c>
      <c r="BG194" s="145">
        <f t="shared" si="36"/>
        <v>0</v>
      </c>
      <c r="BH194" s="145">
        <f t="shared" si="37"/>
        <v>0</v>
      </c>
      <c r="BI194" s="145">
        <f t="shared" si="38"/>
        <v>0</v>
      </c>
      <c r="BJ194" s="18" t="s">
        <v>91</v>
      </c>
      <c r="BK194" s="145">
        <f t="shared" si="39"/>
        <v>0</v>
      </c>
      <c r="BL194" s="18" t="s">
        <v>147</v>
      </c>
      <c r="BM194" s="144" t="s">
        <v>4780</v>
      </c>
    </row>
    <row r="195" spans="2:65" s="1" customFormat="1" ht="16.5" customHeight="1" x14ac:dyDescent="0.2">
      <c r="B195" s="34"/>
      <c r="C195" s="133" t="s">
        <v>1225</v>
      </c>
      <c r="D195" s="133" t="s">
        <v>597</v>
      </c>
      <c r="E195" s="134" t="s">
        <v>15801</v>
      </c>
      <c r="F195" s="135" t="s">
        <v>15802</v>
      </c>
      <c r="G195" s="136" t="s">
        <v>738</v>
      </c>
      <c r="H195" s="137">
        <v>1E-3</v>
      </c>
      <c r="I195" s="138"/>
      <c r="J195" s="139">
        <f t="shared" si="30"/>
        <v>0</v>
      </c>
      <c r="K195" s="135" t="s">
        <v>82</v>
      </c>
      <c r="L195" s="34"/>
      <c r="M195" s="140" t="s">
        <v>82</v>
      </c>
      <c r="N195" s="141" t="s">
        <v>54</v>
      </c>
      <c r="P195" s="142">
        <f t="shared" si="31"/>
        <v>0</v>
      </c>
      <c r="Q195" s="142">
        <v>0</v>
      </c>
      <c r="R195" s="142">
        <f t="shared" si="32"/>
        <v>0</v>
      </c>
      <c r="S195" s="142">
        <v>0</v>
      </c>
      <c r="T195" s="143">
        <f t="shared" si="33"/>
        <v>0</v>
      </c>
      <c r="AR195" s="144" t="s">
        <v>147</v>
      </c>
      <c r="AT195" s="144" t="s">
        <v>597</v>
      </c>
      <c r="AU195" s="144" t="s">
        <v>101</v>
      </c>
      <c r="AY195" s="18" t="s">
        <v>594</v>
      </c>
      <c r="BE195" s="145">
        <f t="shared" si="34"/>
        <v>0</v>
      </c>
      <c r="BF195" s="145">
        <f t="shared" si="35"/>
        <v>0</v>
      </c>
      <c r="BG195" s="145">
        <f t="shared" si="36"/>
        <v>0</v>
      </c>
      <c r="BH195" s="145">
        <f t="shared" si="37"/>
        <v>0</v>
      </c>
      <c r="BI195" s="145">
        <f t="shared" si="38"/>
        <v>0</v>
      </c>
      <c r="BJ195" s="18" t="s">
        <v>91</v>
      </c>
      <c r="BK195" s="145">
        <f t="shared" si="39"/>
        <v>0</v>
      </c>
      <c r="BL195" s="18" t="s">
        <v>147</v>
      </c>
      <c r="BM195" s="144" t="s">
        <v>4794</v>
      </c>
    </row>
    <row r="196" spans="2:65" s="11" customFormat="1" ht="20.85" customHeight="1" x14ac:dyDescent="0.25">
      <c r="B196" s="121"/>
      <c r="D196" s="122" t="s">
        <v>83</v>
      </c>
      <c r="E196" s="131" t="s">
        <v>15750</v>
      </c>
      <c r="F196" s="131" t="s">
        <v>15751</v>
      </c>
      <c r="I196" s="124"/>
      <c r="J196" s="132">
        <f>BK196</f>
        <v>0</v>
      </c>
      <c r="L196" s="121"/>
      <c r="M196" s="126"/>
      <c r="P196" s="127">
        <f>SUM(P197:P199)</f>
        <v>0</v>
      </c>
      <c r="R196" s="127">
        <f>SUM(R197:R199)</f>
        <v>0</v>
      </c>
      <c r="T196" s="128">
        <f>SUM(T197:T199)</f>
        <v>0</v>
      </c>
      <c r="AR196" s="122" t="s">
        <v>91</v>
      </c>
      <c r="AT196" s="129" t="s">
        <v>83</v>
      </c>
      <c r="AU196" s="129" t="s">
        <v>93</v>
      </c>
      <c r="AY196" s="122" t="s">
        <v>594</v>
      </c>
      <c r="BK196" s="130">
        <f>SUM(BK197:BK199)</f>
        <v>0</v>
      </c>
    </row>
    <row r="197" spans="2:65" s="1" customFormat="1" ht="16.5" customHeight="1" x14ac:dyDescent="0.2">
      <c r="B197" s="34"/>
      <c r="C197" s="133" t="s">
        <v>1241</v>
      </c>
      <c r="D197" s="133" t="s">
        <v>597</v>
      </c>
      <c r="E197" s="134" t="s">
        <v>751</v>
      </c>
      <c r="F197" s="135" t="s">
        <v>15787</v>
      </c>
      <c r="G197" s="136" t="s">
        <v>650</v>
      </c>
      <c r="H197" s="137">
        <v>1</v>
      </c>
      <c r="I197" s="138"/>
      <c r="J197" s="139">
        <f>ROUND(I197*H197,2)</f>
        <v>0</v>
      </c>
      <c r="K197" s="135" t="s">
        <v>82</v>
      </c>
      <c r="L197" s="34"/>
      <c r="M197" s="140" t="s">
        <v>82</v>
      </c>
      <c r="N197" s="141" t="s">
        <v>54</v>
      </c>
      <c r="P197" s="142">
        <f>O197*H197</f>
        <v>0</v>
      </c>
      <c r="Q197" s="142">
        <v>0</v>
      </c>
      <c r="R197" s="142">
        <f>Q197*H197</f>
        <v>0</v>
      </c>
      <c r="S197" s="142">
        <v>0</v>
      </c>
      <c r="T197" s="143">
        <f>S197*H197</f>
        <v>0</v>
      </c>
      <c r="AR197" s="144" t="s">
        <v>147</v>
      </c>
      <c r="AT197" s="144" t="s">
        <v>597</v>
      </c>
      <c r="AU197" s="144" t="s">
        <v>101</v>
      </c>
      <c r="AY197" s="18" t="s">
        <v>594</v>
      </c>
      <c r="BE197" s="145">
        <f>IF(N197="základní",J197,0)</f>
        <v>0</v>
      </c>
      <c r="BF197" s="145">
        <f>IF(N197="snížená",J197,0)</f>
        <v>0</v>
      </c>
      <c r="BG197" s="145">
        <f>IF(N197="zákl. přenesená",J197,0)</f>
        <v>0</v>
      </c>
      <c r="BH197" s="145">
        <f>IF(N197="sníž. přenesená",J197,0)</f>
        <v>0</v>
      </c>
      <c r="BI197" s="145">
        <f>IF(N197="nulová",J197,0)</f>
        <v>0</v>
      </c>
      <c r="BJ197" s="18" t="s">
        <v>91</v>
      </c>
      <c r="BK197" s="145">
        <f>ROUND(I197*H197,2)</f>
        <v>0</v>
      </c>
      <c r="BL197" s="18" t="s">
        <v>147</v>
      </c>
      <c r="BM197" s="144" t="s">
        <v>4806</v>
      </c>
    </row>
    <row r="198" spans="2:65" s="1" customFormat="1" ht="16.5" customHeight="1" x14ac:dyDescent="0.2">
      <c r="B198" s="34"/>
      <c r="C198" s="133" t="s">
        <v>1248</v>
      </c>
      <c r="D198" s="133" t="s">
        <v>597</v>
      </c>
      <c r="E198" s="134" t="s">
        <v>8</v>
      </c>
      <c r="F198" s="135" t="s">
        <v>15803</v>
      </c>
      <c r="G198" s="136" t="s">
        <v>3702</v>
      </c>
      <c r="H198" s="137">
        <v>87.55</v>
      </c>
      <c r="I198" s="138"/>
      <c r="J198" s="139">
        <f>ROUND(I198*H198,2)</f>
        <v>0</v>
      </c>
      <c r="K198" s="135" t="s">
        <v>82</v>
      </c>
      <c r="L198" s="34"/>
      <c r="M198" s="140" t="s">
        <v>82</v>
      </c>
      <c r="N198" s="141" t="s">
        <v>54</v>
      </c>
      <c r="P198" s="142">
        <f>O198*H198</f>
        <v>0</v>
      </c>
      <c r="Q198" s="142">
        <v>0</v>
      </c>
      <c r="R198" s="142">
        <f>Q198*H198</f>
        <v>0</v>
      </c>
      <c r="S198" s="142">
        <v>0</v>
      </c>
      <c r="T198" s="143">
        <f>S198*H198</f>
        <v>0</v>
      </c>
      <c r="AR198" s="144" t="s">
        <v>147</v>
      </c>
      <c r="AT198" s="144" t="s">
        <v>597</v>
      </c>
      <c r="AU198" s="144" t="s">
        <v>101</v>
      </c>
      <c r="AY198" s="18" t="s">
        <v>594</v>
      </c>
      <c r="BE198" s="145">
        <f>IF(N198="základní",J198,0)</f>
        <v>0</v>
      </c>
      <c r="BF198" s="145">
        <f>IF(N198="snížená",J198,0)</f>
        <v>0</v>
      </c>
      <c r="BG198" s="145">
        <f>IF(N198="zákl. přenesená",J198,0)</f>
        <v>0</v>
      </c>
      <c r="BH198" s="145">
        <f>IF(N198="sníž. přenesená",J198,0)</f>
        <v>0</v>
      </c>
      <c r="BI198" s="145">
        <f>IF(N198="nulová",J198,0)</f>
        <v>0</v>
      </c>
      <c r="BJ198" s="18" t="s">
        <v>91</v>
      </c>
      <c r="BK198" s="145">
        <f>ROUND(I198*H198,2)</f>
        <v>0</v>
      </c>
      <c r="BL198" s="18" t="s">
        <v>147</v>
      </c>
      <c r="BM198" s="144" t="s">
        <v>4817</v>
      </c>
    </row>
    <row r="199" spans="2:65" s="1" customFormat="1" ht="16.5" customHeight="1" x14ac:dyDescent="0.2">
      <c r="B199" s="34"/>
      <c r="C199" s="133" t="s">
        <v>1255</v>
      </c>
      <c r="D199" s="133" t="s">
        <v>597</v>
      </c>
      <c r="E199" s="134" t="s">
        <v>601</v>
      </c>
      <c r="F199" s="135" t="s">
        <v>15752</v>
      </c>
      <c r="G199" s="136" t="s">
        <v>650</v>
      </c>
      <c r="H199" s="137">
        <v>5.2</v>
      </c>
      <c r="I199" s="138"/>
      <c r="J199" s="139">
        <f>ROUND(I199*H199,2)</f>
        <v>0</v>
      </c>
      <c r="K199" s="135" t="s">
        <v>82</v>
      </c>
      <c r="L199" s="34"/>
      <c r="M199" s="140" t="s">
        <v>82</v>
      </c>
      <c r="N199" s="141" t="s">
        <v>54</v>
      </c>
      <c r="P199" s="142">
        <f>O199*H199</f>
        <v>0</v>
      </c>
      <c r="Q199" s="142">
        <v>0</v>
      </c>
      <c r="R199" s="142">
        <f>Q199*H199</f>
        <v>0</v>
      </c>
      <c r="S199" s="142">
        <v>0</v>
      </c>
      <c r="T199" s="143">
        <f>S199*H199</f>
        <v>0</v>
      </c>
      <c r="AR199" s="144" t="s">
        <v>147</v>
      </c>
      <c r="AT199" s="144" t="s">
        <v>597</v>
      </c>
      <c r="AU199" s="144" t="s">
        <v>101</v>
      </c>
      <c r="AY199" s="18" t="s">
        <v>594</v>
      </c>
      <c r="BE199" s="145">
        <f>IF(N199="základní",J199,0)</f>
        <v>0</v>
      </c>
      <c r="BF199" s="145">
        <f>IF(N199="snížená",J199,0)</f>
        <v>0</v>
      </c>
      <c r="BG199" s="145">
        <f>IF(N199="zákl. přenesená",J199,0)</f>
        <v>0</v>
      </c>
      <c r="BH199" s="145">
        <f>IF(N199="sníž. přenesená",J199,0)</f>
        <v>0</v>
      </c>
      <c r="BI199" s="145">
        <f>IF(N199="nulová",J199,0)</f>
        <v>0</v>
      </c>
      <c r="BJ199" s="18" t="s">
        <v>91</v>
      </c>
      <c r="BK199" s="145">
        <f>ROUND(I199*H199,2)</f>
        <v>0</v>
      </c>
      <c r="BL199" s="18" t="s">
        <v>147</v>
      </c>
      <c r="BM199" s="144" t="s">
        <v>4832</v>
      </c>
    </row>
    <row r="200" spans="2:65" s="11" customFormat="1" ht="22.8" customHeight="1" x14ac:dyDescent="0.25">
      <c r="B200" s="121"/>
      <c r="D200" s="122" t="s">
        <v>83</v>
      </c>
      <c r="E200" s="131" t="s">
        <v>15804</v>
      </c>
      <c r="F200" s="131" t="s">
        <v>15805</v>
      </c>
      <c r="I200" s="124"/>
      <c r="J200" s="132">
        <f>BK200</f>
        <v>0</v>
      </c>
      <c r="L200" s="121"/>
      <c r="M200" s="126"/>
      <c r="P200" s="127">
        <f>P201</f>
        <v>0</v>
      </c>
      <c r="R200" s="127">
        <f>R201</f>
        <v>0</v>
      </c>
      <c r="T200" s="128">
        <f>T201</f>
        <v>0</v>
      </c>
      <c r="AR200" s="122" t="s">
        <v>91</v>
      </c>
      <c r="AT200" s="129" t="s">
        <v>83</v>
      </c>
      <c r="AU200" s="129" t="s">
        <v>91</v>
      </c>
      <c r="AY200" s="122" t="s">
        <v>594</v>
      </c>
      <c r="BK200" s="130">
        <f>BK201</f>
        <v>0</v>
      </c>
    </row>
    <row r="201" spans="2:65" s="11" customFormat="1" ht="20.85" customHeight="1" x14ac:dyDescent="0.25">
      <c r="B201" s="121"/>
      <c r="D201" s="122" t="s">
        <v>83</v>
      </c>
      <c r="E201" s="131" t="s">
        <v>15806</v>
      </c>
      <c r="F201" s="131" t="s">
        <v>15807</v>
      </c>
      <c r="I201" s="124"/>
      <c r="J201" s="132">
        <f>BK201</f>
        <v>0</v>
      </c>
      <c r="L201" s="121"/>
      <c r="M201" s="126"/>
      <c r="P201" s="127">
        <f>P202</f>
        <v>0</v>
      </c>
      <c r="R201" s="127">
        <f>R202</f>
        <v>0</v>
      </c>
      <c r="T201" s="128">
        <f>T202</f>
        <v>0</v>
      </c>
      <c r="AR201" s="122" t="s">
        <v>91</v>
      </c>
      <c r="AT201" s="129" t="s">
        <v>83</v>
      </c>
      <c r="AU201" s="129" t="s">
        <v>93</v>
      </c>
      <c r="AY201" s="122" t="s">
        <v>594</v>
      </c>
      <c r="BK201" s="130">
        <f>BK202</f>
        <v>0</v>
      </c>
    </row>
    <row r="202" spans="2:65" s="1" customFormat="1" ht="16.5" customHeight="1" x14ac:dyDescent="0.2">
      <c r="B202" s="34"/>
      <c r="C202" s="133" t="s">
        <v>1266</v>
      </c>
      <c r="D202" s="133" t="s">
        <v>597</v>
      </c>
      <c r="E202" s="134" t="s">
        <v>15808</v>
      </c>
      <c r="F202" s="135" t="s">
        <v>15809</v>
      </c>
      <c r="G202" s="136" t="s">
        <v>944</v>
      </c>
      <c r="H202" s="137">
        <v>73</v>
      </c>
      <c r="I202" s="138"/>
      <c r="J202" s="139">
        <f>ROUND(I202*H202,2)</f>
        <v>0</v>
      </c>
      <c r="K202" s="135" t="s">
        <v>82</v>
      </c>
      <c r="L202" s="34"/>
      <c r="M202" s="140" t="s">
        <v>82</v>
      </c>
      <c r="N202" s="141" t="s">
        <v>54</v>
      </c>
      <c r="P202" s="142">
        <f>O202*H202</f>
        <v>0</v>
      </c>
      <c r="Q202" s="142">
        <v>0</v>
      </c>
      <c r="R202" s="142">
        <f>Q202*H202</f>
        <v>0</v>
      </c>
      <c r="S202" s="142">
        <v>0</v>
      </c>
      <c r="T202" s="143">
        <f>S202*H202</f>
        <v>0</v>
      </c>
      <c r="AR202" s="144" t="s">
        <v>147</v>
      </c>
      <c r="AT202" s="144" t="s">
        <v>597</v>
      </c>
      <c r="AU202" s="144" t="s">
        <v>101</v>
      </c>
      <c r="AY202" s="18" t="s">
        <v>594</v>
      </c>
      <c r="BE202" s="145">
        <f>IF(N202="základní",J202,0)</f>
        <v>0</v>
      </c>
      <c r="BF202" s="145">
        <f>IF(N202="snížená",J202,0)</f>
        <v>0</v>
      </c>
      <c r="BG202" s="145">
        <f>IF(N202="zákl. přenesená",J202,0)</f>
        <v>0</v>
      </c>
      <c r="BH202" s="145">
        <f>IF(N202="sníž. přenesená",J202,0)</f>
        <v>0</v>
      </c>
      <c r="BI202" s="145">
        <f>IF(N202="nulová",J202,0)</f>
        <v>0</v>
      </c>
      <c r="BJ202" s="18" t="s">
        <v>91</v>
      </c>
      <c r="BK202" s="145">
        <f>ROUND(I202*H202,2)</f>
        <v>0</v>
      </c>
      <c r="BL202" s="18" t="s">
        <v>147</v>
      </c>
      <c r="BM202" s="144" t="s">
        <v>4843</v>
      </c>
    </row>
    <row r="203" spans="2:65" s="11" customFormat="1" ht="22.8" customHeight="1" x14ac:dyDescent="0.25">
      <c r="B203" s="121"/>
      <c r="D203" s="122" t="s">
        <v>83</v>
      </c>
      <c r="E203" s="131" t="s">
        <v>15810</v>
      </c>
      <c r="F203" s="131" t="s">
        <v>15811</v>
      </c>
      <c r="I203" s="124"/>
      <c r="J203" s="132">
        <f>BK203</f>
        <v>0</v>
      </c>
      <c r="L203" s="121"/>
      <c r="M203" s="126"/>
      <c r="P203" s="127">
        <f>P204+P213+P215+P219+P224</f>
        <v>0</v>
      </c>
      <c r="R203" s="127">
        <f>R204+R213+R215+R219+R224</f>
        <v>0</v>
      </c>
      <c r="T203" s="128">
        <f>T204+T213+T215+T219+T224</f>
        <v>0</v>
      </c>
      <c r="AR203" s="122" t="s">
        <v>91</v>
      </c>
      <c r="AT203" s="129" t="s">
        <v>83</v>
      </c>
      <c r="AU203" s="129" t="s">
        <v>91</v>
      </c>
      <c r="AY203" s="122" t="s">
        <v>594</v>
      </c>
      <c r="BK203" s="130">
        <f>BK204+BK213+BK215+BK219+BK224</f>
        <v>0</v>
      </c>
    </row>
    <row r="204" spans="2:65" s="11" customFormat="1" ht="20.85" customHeight="1" x14ac:dyDescent="0.25">
      <c r="B204" s="121"/>
      <c r="D204" s="122" t="s">
        <v>83</v>
      </c>
      <c r="E204" s="131" t="s">
        <v>15756</v>
      </c>
      <c r="F204" s="131" t="s">
        <v>15757</v>
      </c>
      <c r="I204" s="124"/>
      <c r="J204" s="132">
        <f>BK204</f>
        <v>0</v>
      </c>
      <c r="L204" s="121"/>
      <c r="M204" s="126"/>
      <c r="P204" s="127">
        <f>SUM(P205:P212)</f>
        <v>0</v>
      </c>
      <c r="R204" s="127">
        <f>SUM(R205:R212)</f>
        <v>0</v>
      </c>
      <c r="T204" s="128">
        <f>SUM(T205:T212)</f>
        <v>0</v>
      </c>
      <c r="AR204" s="122" t="s">
        <v>91</v>
      </c>
      <c r="AT204" s="129" t="s">
        <v>83</v>
      </c>
      <c r="AU204" s="129" t="s">
        <v>93</v>
      </c>
      <c r="AY204" s="122" t="s">
        <v>594</v>
      </c>
      <c r="BK204" s="130">
        <f>SUM(BK205:BK212)</f>
        <v>0</v>
      </c>
    </row>
    <row r="205" spans="2:65" s="1" customFormat="1" ht="21.75" customHeight="1" x14ac:dyDescent="0.2">
      <c r="B205" s="34"/>
      <c r="C205" s="133" t="s">
        <v>1275</v>
      </c>
      <c r="D205" s="133" t="s">
        <v>597</v>
      </c>
      <c r="E205" s="134" t="s">
        <v>15812</v>
      </c>
      <c r="F205" s="135" t="s">
        <v>15813</v>
      </c>
      <c r="G205" s="136" t="s">
        <v>738</v>
      </c>
      <c r="H205" s="137">
        <v>7.0000000000000007E-2</v>
      </c>
      <c r="I205" s="138"/>
      <c r="J205" s="139">
        <f t="shared" ref="J205:J212" si="40">ROUND(I205*H205,2)</f>
        <v>0</v>
      </c>
      <c r="K205" s="135" t="s">
        <v>82</v>
      </c>
      <c r="L205" s="34"/>
      <c r="M205" s="140" t="s">
        <v>82</v>
      </c>
      <c r="N205" s="141" t="s">
        <v>54</v>
      </c>
      <c r="P205" s="142">
        <f t="shared" ref="P205:P212" si="41">O205*H205</f>
        <v>0</v>
      </c>
      <c r="Q205" s="142">
        <v>0</v>
      </c>
      <c r="R205" s="142">
        <f t="shared" ref="R205:R212" si="42">Q205*H205</f>
        <v>0</v>
      </c>
      <c r="S205" s="142">
        <v>0</v>
      </c>
      <c r="T205" s="143">
        <f t="shared" ref="T205:T212" si="43">S205*H205</f>
        <v>0</v>
      </c>
      <c r="AR205" s="144" t="s">
        <v>147</v>
      </c>
      <c r="AT205" s="144" t="s">
        <v>597</v>
      </c>
      <c r="AU205" s="144" t="s">
        <v>101</v>
      </c>
      <c r="AY205" s="18" t="s">
        <v>594</v>
      </c>
      <c r="BE205" s="145">
        <f t="shared" ref="BE205:BE212" si="44">IF(N205="základní",J205,0)</f>
        <v>0</v>
      </c>
      <c r="BF205" s="145">
        <f t="shared" ref="BF205:BF212" si="45">IF(N205="snížená",J205,0)</f>
        <v>0</v>
      </c>
      <c r="BG205" s="145">
        <f t="shared" ref="BG205:BG212" si="46">IF(N205="zákl. přenesená",J205,0)</f>
        <v>0</v>
      </c>
      <c r="BH205" s="145">
        <f t="shared" ref="BH205:BH212" si="47">IF(N205="sníž. přenesená",J205,0)</f>
        <v>0</v>
      </c>
      <c r="BI205" s="145">
        <f t="shared" ref="BI205:BI212" si="48">IF(N205="nulová",J205,0)</f>
        <v>0</v>
      </c>
      <c r="BJ205" s="18" t="s">
        <v>91</v>
      </c>
      <c r="BK205" s="145">
        <f t="shared" ref="BK205:BK212" si="49">ROUND(I205*H205,2)</f>
        <v>0</v>
      </c>
      <c r="BL205" s="18" t="s">
        <v>147</v>
      </c>
      <c r="BM205" s="144" t="s">
        <v>4855</v>
      </c>
    </row>
    <row r="206" spans="2:65" s="1" customFormat="1" ht="16.5" customHeight="1" x14ac:dyDescent="0.2">
      <c r="B206" s="34"/>
      <c r="C206" s="133" t="s">
        <v>1284</v>
      </c>
      <c r="D206" s="133" t="s">
        <v>597</v>
      </c>
      <c r="E206" s="134" t="s">
        <v>15764</v>
      </c>
      <c r="F206" s="135" t="s">
        <v>15765</v>
      </c>
      <c r="G206" s="136" t="s">
        <v>738</v>
      </c>
      <c r="H206" s="137">
        <v>7.0000000000000007E-2</v>
      </c>
      <c r="I206" s="138"/>
      <c r="J206" s="139">
        <f t="shared" si="40"/>
        <v>0</v>
      </c>
      <c r="K206" s="135" t="s">
        <v>82</v>
      </c>
      <c r="L206" s="34"/>
      <c r="M206" s="140" t="s">
        <v>82</v>
      </c>
      <c r="N206" s="141" t="s">
        <v>54</v>
      </c>
      <c r="P206" s="142">
        <f t="shared" si="41"/>
        <v>0</v>
      </c>
      <c r="Q206" s="142">
        <v>0</v>
      </c>
      <c r="R206" s="142">
        <f t="shared" si="42"/>
        <v>0</v>
      </c>
      <c r="S206" s="142">
        <v>0</v>
      </c>
      <c r="T206" s="143">
        <f t="shared" si="43"/>
        <v>0</v>
      </c>
      <c r="AR206" s="144" t="s">
        <v>147</v>
      </c>
      <c r="AT206" s="144" t="s">
        <v>597</v>
      </c>
      <c r="AU206" s="144" t="s">
        <v>101</v>
      </c>
      <c r="AY206" s="18" t="s">
        <v>594</v>
      </c>
      <c r="BE206" s="145">
        <f t="shared" si="44"/>
        <v>0</v>
      </c>
      <c r="BF206" s="145">
        <f t="shared" si="45"/>
        <v>0</v>
      </c>
      <c r="BG206" s="145">
        <f t="shared" si="46"/>
        <v>0</v>
      </c>
      <c r="BH206" s="145">
        <f t="shared" si="47"/>
        <v>0</v>
      </c>
      <c r="BI206" s="145">
        <f t="shared" si="48"/>
        <v>0</v>
      </c>
      <c r="BJ206" s="18" t="s">
        <v>91</v>
      </c>
      <c r="BK206" s="145">
        <f t="shared" si="49"/>
        <v>0</v>
      </c>
      <c r="BL206" s="18" t="s">
        <v>147</v>
      </c>
      <c r="BM206" s="144" t="s">
        <v>4866</v>
      </c>
    </row>
    <row r="207" spans="2:65" s="1" customFormat="1" ht="21.75" customHeight="1" x14ac:dyDescent="0.2">
      <c r="B207" s="34"/>
      <c r="C207" s="133" t="s">
        <v>1292</v>
      </c>
      <c r="D207" s="133" t="s">
        <v>597</v>
      </c>
      <c r="E207" s="134" t="s">
        <v>15814</v>
      </c>
      <c r="F207" s="135" t="s">
        <v>15815</v>
      </c>
      <c r="G207" s="136" t="s">
        <v>3702</v>
      </c>
      <c r="H207" s="137">
        <v>2</v>
      </c>
      <c r="I207" s="138"/>
      <c r="J207" s="139">
        <f t="shared" si="40"/>
        <v>0</v>
      </c>
      <c r="K207" s="135" t="s">
        <v>82</v>
      </c>
      <c r="L207" s="34"/>
      <c r="M207" s="140" t="s">
        <v>82</v>
      </c>
      <c r="N207" s="141" t="s">
        <v>54</v>
      </c>
      <c r="P207" s="142">
        <f t="shared" si="41"/>
        <v>0</v>
      </c>
      <c r="Q207" s="142">
        <v>0</v>
      </c>
      <c r="R207" s="142">
        <f t="shared" si="42"/>
        <v>0</v>
      </c>
      <c r="S207" s="142">
        <v>0</v>
      </c>
      <c r="T207" s="143">
        <f t="shared" si="43"/>
        <v>0</v>
      </c>
      <c r="AR207" s="144" t="s">
        <v>147</v>
      </c>
      <c r="AT207" s="144" t="s">
        <v>597</v>
      </c>
      <c r="AU207" s="144" t="s">
        <v>101</v>
      </c>
      <c r="AY207" s="18" t="s">
        <v>594</v>
      </c>
      <c r="BE207" s="145">
        <f t="shared" si="44"/>
        <v>0</v>
      </c>
      <c r="BF207" s="145">
        <f t="shared" si="45"/>
        <v>0</v>
      </c>
      <c r="BG207" s="145">
        <f t="shared" si="46"/>
        <v>0</v>
      </c>
      <c r="BH207" s="145">
        <f t="shared" si="47"/>
        <v>0</v>
      </c>
      <c r="BI207" s="145">
        <f t="shared" si="48"/>
        <v>0</v>
      </c>
      <c r="BJ207" s="18" t="s">
        <v>91</v>
      </c>
      <c r="BK207" s="145">
        <f t="shared" si="49"/>
        <v>0</v>
      </c>
      <c r="BL207" s="18" t="s">
        <v>147</v>
      </c>
      <c r="BM207" s="144" t="s">
        <v>4878</v>
      </c>
    </row>
    <row r="208" spans="2:65" s="1" customFormat="1" ht="16.5" customHeight="1" x14ac:dyDescent="0.2">
      <c r="B208" s="34"/>
      <c r="C208" s="133" t="s">
        <v>1301</v>
      </c>
      <c r="D208" s="133" t="s">
        <v>597</v>
      </c>
      <c r="E208" s="134" t="s">
        <v>15816</v>
      </c>
      <c r="F208" s="135" t="s">
        <v>15817</v>
      </c>
      <c r="G208" s="136" t="s">
        <v>3702</v>
      </c>
      <c r="H208" s="137">
        <v>2</v>
      </c>
      <c r="I208" s="138"/>
      <c r="J208" s="139">
        <f t="shared" si="40"/>
        <v>0</v>
      </c>
      <c r="K208" s="135" t="s">
        <v>82</v>
      </c>
      <c r="L208" s="34"/>
      <c r="M208" s="140" t="s">
        <v>82</v>
      </c>
      <c r="N208" s="141" t="s">
        <v>54</v>
      </c>
      <c r="P208" s="142">
        <f t="shared" si="41"/>
        <v>0</v>
      </c>
      <c r="Q208" s="142">
        <v>0</v>
      </c>
      <c r="R208" s="142">
        <f t="shared" si="42"/>
        <v>0</v>
      </c>
      <c r="S208" s="142">
        <v>0</v>
      </c>
      <c r="T208" s="143">
        <f t="shared" si="43"/>
        <v>0</v>
      </c>
      <c r="AR208" s="144" t="s">
        <v>147</v>
      </c>
      <c r="AT208" s="144" t="s">
        <v>597</v>
      </c>
      <c r="AU208" s="144" t="s">
        <v>101</v>
      </c>
      <c r="AY208" s="18" t="s">
        <v>594</v>
      </c>
      <c r="BE208" s="145">
        <f t="shared" si="44"/>
        <v>0</v>
      </c>
      <c r="BF208" s="145">
        <f t="shared" si="45"/>
        <v>0</v>
      </c>
      <c r="BG208" s="145">
        <f t="shared" si="46"/>
        <v>0</v>
      </c>
      <c r="BH208" s="145">
        <f t="shared" si="47"/>
        <v>0</v>
      </c>
      <c r="BI208" s="145">
        <f t="shared" si="48"/>
        <v>0</v>
      </c>
      <c r="BJ208" s="18" t="s">
        <v>91</v>
      </c>
      <c r="BK208" s="145">
        <f t="shared" si="49"/>
        <v>0</v>
      </c>
      <c r="BL208" s="18" t="s">
        <v>147</v>
      </c>
      <c r="BM208" s="144" t="s">
        <v>4888</v>
      </c>
    </row>
    <row r="209" spans="2:65" s="1" customFormat="1" ht="16.5" customHeight="1" x14ac:dyDescent="0.2">
      <c r="B209" s="34"/>
      <c r="C209" s="133" t="s">
        <v>1311</v>
      </c>
      <c r="D209" s="133" t="s">
        <v>597</v>
      </c>
      <c r="E209" s="134" t="s">
        <v>15771</v>
      </c>
      <c r="F209" s="135" t="s">
        <v>15772</v>
      </c>
      <c r="G209" s="136" t="s">
        <v>618</v>
      </c>
      <c r="H209" s="137">
        <v>0.1</v>
      </c>
      <c r="I209" s="138"/>
      <c r="J209" s="139">
        <f t="shared" si="40"/>
        <v>0</v>
      </c>
      <c r="K209" s="135" t="s">
        <v>82</v>
      </c>
      <c r="L209" s="34"/>
      <c r="M209" s="140" t="s">
        <v>82</v>
      </c>
      <c r="N209" s="141" t="s">
        <v>54</v>
      </c>
      <c r="P209" s="142">
        <f t="shared" si="41"/>
        <v>0</v>
      </c>
      <c r="Q209" s="142">
        <v>0</v>
      </c>
      <c r="R209" s="142">
        <f t="shared" si="42"/>
        <v>0</v>
      </c>
      <c r="S209" s="142">
        <v>0</v>
      </c>
      <c r="T209" s="143">
        <f t="shared" si="43"/>
        <v>0</v>
      </c>
      <c r="AR209" s="144" t="s">
        <v>147</v>
      </c>
      <c r="AT209" s="144" t="s">
        <v>597</v>
      </c>
      <c r="AU209" s="144" t="s">
        <v>101</v>
      </c>
      <c r="AY209" s="18" t="s">
        <v>594</v>
      </c>
      <c r="BE209" s="145">
        <f t="shared" si="44"/>
        <v>0</v>
      </c>
      <c r="BF209" s="145">
        <f t="shared" si="45"/>
        <v>0</v>
      </c>
      <c r="BG209" s="145">
        <f t="shared" si="46"/>
        <v>0</v>
      </c>
      <c r="BH209" s="145">
        <f t="shared" si="47"/>
        <v>0</v>
      </c>
      <c r="BI209" s="145">
        <f t="shared" si="48"/>
        <v>0</v>
      </c>
      <c r="BJ209" s="18" t="s">
        <v>91</v>
      </c>
      <c r="BK209" s="145">
        <f t="shared" si="49"/>
        <v>0</v>
      </c>
      <c r="BL209" s="18" t="s">
        <v>147</v>
      </c>
      <c r="BM209" s="144" t="s">
        <v>4898</v>
      </c>
    </row>
    <row r="210" spans="2:65" s="1" customFormat="1" ht="16.5" customHeight="1" x14ac:dyDescent="0.2">
      <c r="B210" s="34"/>
      <c r="C210" s="133" t="s">
        <v>1321</v>
      </c>
      <c r="D210" s="133" t="s">
        <v>597</v>
      </c>
      <c r="E210" s="134" t="s">
        <v>15818</v>
      </c>
      <c r="F210" s="135" t="s">
        <v>15819</v>
      </c>
      <c r="G210" s="136" t="s">
        <v>650</v>
      </c>
      <c r="H210" s="137">
        <v>0.04</v>
      </c>
      <c r="I210" s="138"/>
      <c r="J210" s="139">
        <f t="shared" si="40"/>
        <v>0</v>
      </c>
      <c r="K210" s="135" t="s">
        <v>82</v>
      </c>
      <c r="L210" s="34"/>
      <c r="M210" s="140" t="s">
        <v>82</v>
      </c>
      <c r="N210" s="141" t="s">
        <v>54</v>
      </c>
      <c r="P210" s="142">
        <f t="shared" si="41"/>
        <v>0</v>
      </c>
      <c r="Q210" s="142">
        <v>0</v>
      </c>
      <c r="R210" s="142">
        <f t="shared" si="42"/>
        <v>0</v>
      </c>
      <c r="S210" s="142">
        <v>0</v>
      </c>
      <c r="T210" s="143">
        <f t="shared" si="43"/>
        <v>0</v>
      </c>
      <c r="AR210" s="144" t="s">
        <v>147</v>
      </c>
      <c r="AT210" s="144" t="s">
        <v>597</v>
      </c>
      <c r="AU210" s="144" t="s">
        <v>101</v>
      </c>
      <c r="AY210" s="18" t="s">
        <v>594</v>
      </c>
      <c r="BE210" s="145">
        <f t="shared" si="44"/>
        <v>0</v>
      </c>
      <c r="BF210" s="145">
        <f t="shared" si="45"/>
        <v>0</v>
      </c>
      <c r="BG210" s="145">
        <f t="shared" si="46"/>
        <v>0</v>
      </c>
      <c r="BH210" s="145">
        <f t="shared" si="47"/>
        <v>0</v>
      </c>
      <c r="BI210" s="145">
        <f t="shared" si="48"/>
        <v>0</v>
      </c>
      <c r="BJ210" s="18" t="s">
        <v>91</v>
      </c>
      <c r="BK210" s="145">
        <f t="shared" si="49"/>
        <v>0</v>
      </c>
      <c r="BL210" s="18" t="s">
        <v>147</v>
      </c>
      <c r="BM210" s="144" t="s">
        <v>4907</v>
      </c>
    </row>
    <row r="211" spans="2:65" s="1" customFormat="1" ht="16.5" customHeight="1" x14ac:dyDescent="0.2">
      <c r="B211" s="34"/>
      <c r="C211" s="133" t="s">
        <v>1328</v>
      </c>
      <c r="D211" s="133" t="s">
        <v>597</v>
      </c>
      <c r="E211" s="134" t="s">
        <v>15779</v>
      </c>
      <c r="F211" s="135" t="s">
        <v>15780</v>
      </c>
      <c r="G211" s="136" t="s">
        <v>650</v>
      </c>
      <c r="H211" s="137">
        <v>0.04</v>
      </c>
      <c r="I211" s="138"/>
      <c r="J211" s="139">
        <f t="shared" si="40"/>
        <v>0</v>
      </c>
      <c r="K211" s="135" t="s">
        <v>82</v>
      </c>
      <c r="L211" s="34"/>
      <c r="M211" s="140" t="s">
        <v>82</v>
      </c>
      <c r="N211" s="141" t="s">
        <v>54</v>
      </c>
      <c r="P211" s="142">
        <f t="shared" si="41"/>
        <v>0</v>
      </c>
      <c r="Q211" s="142">
        <v>0</v>
      </c>
      <c r="R211" s="142">
        <f t="shared" si="42"/>
        <v>0</v>
      </c>
      <c r="S211" s="142">
        <v>0</v>
      </c>
      <c r="T211" s="143">
        <f t="shared" si="43"/>
        <v>0</v>
      </c>
      <c r="AR211" s="144" t="s">
        <v>147</v>
      </c>
      <c r="AT211" s="144" t="s">
        <v>597</v>
      </c>
      <c r="AU211" s="144" t="s">
        <v>101</v>
      </c>
      <c r="AY211" s="18" t="s">
        <v>594</v>
      </c>
      <c r="BE211" s="145">
        <f t="shared" si="44"/>
        <v>0</v>
      </c>
      <c r="BF211" s="145">
        <f t="shared" si="45"/>
        <v>0</v>
      </c>
      <c r="BG211" s="145">
        <f t="shared" si="46"/>
        <v>0</v>
      </c>
      <c r="BH211" s="145">
        <f t="shared" si="47"/>
        <v>0</v>
      </c>
      <c r="BI211" s="145">
        <f t="shared" si="48"/>
        <v>0</v>
      </c>
      <c r="BJ211" s="18" t="s">
        <v>91</v>
      </c>
      <c r="BK211" s="145">
        <f t="shared" si="49"/>
        <v>0</v>
      </c>
      <c r="BL211" s="18" t="s">
        <v>147</v>
      </c>
      <c r="BM211" s="144" t="s">
        <v>4915</v>
      </c>
    </row>
    <row r="212" spans="2:65" s="1" customFormat="1" ht="16.5" customHeight="1" x14ac:dyDescent="0.2">
      <c r="B212" s="34"/>
      <c r="C212" s="133" t="s">
        <v>1334</v>
      </c>
      <c r="D212" s="133" t="s">
        <v>597</v>
      </c>
      <c r="E212" s="134" t="s">
        <v>15773</v>
      </c>
      <c r="F212" s="135" t="s">
        <v>15774</v>
      </c>
      <c r="G212" s="136" t="s">
        <v>738</v>
      </c>
      <c r="H212" s="137">
        <v>6.0000000000000001E-3</v>
      </c>
      <c r="I212" s="138"/>
      <c r="J212" s="139">
        <f t="shared" si="40"/>
        <v>0</v>
      </c>
      <c r="K212" s="135" t="s">
        <v>82</v>
      </c>
      <c r="L212" s="34"/>
      <c r="M212" s="140" t="s">
        <v>82</v>
      </c>
      <c r="N212" s="141" t="s">
        <v>54</v>
      </c>
      <c r="P212" s="142">
        <f t="shared" si="41"/>
        <v>0</v>
      </c>
      <c r="Q212" s="142">
        <v>0</v>
      </c>
      <c r="R212" s="142">
        <f t="shared" si="42"/>
        <v>0</v>
      </c>
      <c r="S212" s="142">
        <v>0</v>
      </c>
      <c r="T212" s="143">
        <f t="shared" si="43"/>
        <v>0</v>
      </c>
      <c r="AR212" s="144" t="s">
        <v>147</v>
      </c>
      <c r="AT212" s="144" t="s">
        <v>597</v>
      </c>
      <c r="AU212" s="144" t="s">
        <v>101</v>
      </c>
      <c r="AY212" s="18" t="s">
        <v>594</v>
      </c>
      <c r="BE212" s="145">
        <f t="shared" si="44"/>
        <v>0</v>
      </c>
      <c r="BF212" s="145">
        <f t="shared" si="45"/>
        <v>0</v>
      </c>
      <c r="BG212" s="145">
        <f t="shared" si="46"/>
        <v>0</v>
      </c>
      <c r="BH212" s="145">
        <f t="shared" si="47"/>
        <v>0</v>
      </c>
      <c r="BI212" s="145">
        <f t="shared" si="48"/>
        <v>0</v>
      </c>
      <c r="BJ212" s="18" t="s">
        <v>91</v>
      </c>
      <c r="BK212" s="145">
        <f t="shared" si="49"/>
        <v>0</v>
      </c>
      <c r="BL212" s="18" t="s">
        <v>147</v>
      </c>
      <c r="BM212" s="144" t="s">
        <v>4925</v>
      </c>
    </row>
    <row r="213" spans="2:65" s="11" customFormat="1" ht="20.85" customHeight="1" x14ac:dyDescent="0.25">
      <c r="B213" s="121"/>
      <c r="D213" s="122" t="s">
        <v>83</v>
      </c>
      <c r="E213" s="131" t="s">
        <v>15820</v>
      </c>
      <c r="F213" s="131" t="s">
        <v>15821</v>
      </c>
      <c r="I213" s="124"/>
      <c r="J213" s="132">
        <f>BK213</f>
        <v>0</v>
      </c>
      <c r="L213" s="121"/>
      <c r="M213" s="126"/>
      <c r="P213" s="127">
        <f>P214</f>
        <v>0</v>
      </c>
      <c r="R213" s="127">
        <f>R214</f>
        <v>0</v>
      </c>
      <c r="T213" s="128">
        <f>T214</f>
        <v>0</v>
      </c>
      <c r="AR213" s="122" t="s">
        <v>91</v>
      </c>
      <c r="AT213" s="129" t="s">
        <v>83</v>
      </c>
      <c r="AU213" s="129" t="s">
        <v>93</v>
      </c>
      <c r="AY213" s="122" t="s">
        <v>594</v>
      </c>
      <c r="BK213" s="130">
        <f>BK214</f>
        <v>0</v>
      </c>
    </row>
    <row r="214" spans="2:65" s="1" customFormat="1" ht="16.5" customHeight="1" x14ac:dyDescent="0.2">
      <c r="B214" s="34"/>
      <c r="C214" s="183" t="s">
        <v>1343</v>
      </c>
      <c r="D214" s="183" t="s">
        <v>752</v>
      </c>
      <c r="E214" s="184" t="s">
        <v>775</v>
      </c>
      <c r="F214" s="185" t="s">
        <v>15822</v>
      </c>
      <c r="G214" s="186" t="s">
        <v>3702</v>
      </c>
      <c r="H214" s="187">
        <v>2</v>
      </c>
      <c r="I214" s="188"/>
      <c r="J214" s="189">
        <f>ROUND(I214*H214,2)</f>
        <v>0</v>
      </c>
      <c r="K214" s="185" t="s">
        <v>82</v>
      </c>
      <c r="L214" s="190"/>
      <c r="M214" s="191" t="s">
        <v>82</v>
      </c>
      <c r="N214" s="192" t="s">
        <v>54</v>
      </c>
      <c r="P214" s="142">
        <f>O214*H214</f>
        <v>0</v>
      </c>
      <c r="Q214" s="142">
        <v>0</v>
      </c>
      <c r="R214" s="142">
        <f>Q214*H214</f>
        <v>0</v>
      </c>
      <c r="S214" s="142">
        <v>0</v>
      </c>
      <c r="T214" s="143">
        <f>S214*H214</f>
        <v>0</v>
      </c>
      <c r="AR214" s="144" t="s">
        <v>716</v>
      </c>
      <c r="AT214" s="144" t="s">
        <v>752</v>
      </c>
      <c r="AU214" s="144" t="s">
        <v>101</v>
      </c>
      <c r="AY214" s="18" t="s">
        <v>594</v>
      </c>
      <c r="BE214" s="145">
        <f>IF(N214="základní",J214,0)</f>
        <v>0</v>
      </c>
      <c r="BF214" s="145">
        <f>IF(N214="snížená",J214,0)</f>
        <v>0</v>
      </c>
      <c r="BG214" s="145">
        <f>IF(N214="zákl. přenesená",J214,0)</f>
        <v>0</v>
      </c>
      <c r="BH214" s="145">
        <f>IF(N214="sníž. přenesená",J214,0)</f>
        <v>0</v>
      </c>
      <c r="BI214" s="145">
        <f>IF(N214="nulová",J214,0)</f>
        <v>0</v>
      </c>
      <c r="BJ214" s="18" t="s">
        <v>91</v>
      </c>
      <c r="BK214" s="145">
        <f>ROUND(I214*H214,2)</f>
        <v>0</v>
      </c>
      <c r="BL214" s="18" t="s">
        <v>147</v>
      </c>
      <c r="BM214" s="144" t="s">
        <v>4935</v>
      </c>
    </row>
    <row r="215" spans="2:65" s="11" customFormat="1" ht="20.85" customHeight="1" x14ac:dyDescent="0.25">
      <c r="B215" s="121"/>
      <c r="D215" s="122" t="s">
        <v>83</v>
      </c>
      <c r="E215" s="131" t="s">
        <v>15823</v>
      </c>
      <c r="F215" s="131" t="s">
        <v>15824</v>
      </c>
      <c r="I215" s="124"/>
      <c r="J215" s="132">
        <f>BK215</f>
        <v>0</v>
      </c>
      <c r="L215" s="121"/>
      <c r="M215" s="126"/>
      <c r="P215" s="127">
        <f>SUM(P216:P218)</f>
        <v>0</v>
      </c>
      <c r="R215" s="127">
        <f>SUM(R216:R218)</f>
        <v>0</v>
      </c>
      <c r="T215" s="128">
        <f>SUM(T216:T218)</f>
        <v>0</v>
      </c>
      <c r="AR215" s="122" t="s">
        <v>91</v>
      </c>
      <c r="AT215" s="129" t="s">
        <v>83</v>
      </c>
      <c r="AU215" s="129" t="s">
        <v>93</v>
      </c>
      <c r="AY215" s="122" t="s">
        <v>594</v>
      </c>
      <c r="BK215" s="130">
        <f>SUM(BK216:BK218)</f>
        <v>0</v>
      </c>
    </row>
    <row r="216" spans="2:65" s="1" customFormat="1" ht="16.5" customHeight="1" x14ac:dyDescent="0.2">
      <c r="B216" s="34"/>
      <c r="C216" s="183" t="s">
        <v>1354</v>
      </c>
      <c r="D216" s="183" t="s">
        <v>752</v>
      </c>
      <c r="E216" s="184" t="s">
        <v>786</v>
      </c>
      <c r="F216" s="185" t="s">
        <v>15722</v>
      </c>
      <c r="G216" s="186" t="s">
        <v>738</v>
      </c>
      <c r="H216" s="187">
        <v>7.0000000000000007E-2</v>
      </c>
      <c r="I216" s="188"/>
      <c r="J216" s="189">
        <f>ROUND(I216*H216,2)</f>
        <v>0</v>
      </c>
      <c r="K216" s="185" t="s">
        <v>82</v>
      </c>
      <c r="L216" s="190"/>
      <c r="M216" s="191" t="s">
        <v>82</v>
      </c>
      <c r="N216" s="192" t="s">
        <v>54</v>
      </c>
      <c r="P216" s="142">
        <f>O216*H216</f>
        <v>0</v>
      </c>
      <c r="Q216" s="142">
        <v>0</v>
      </c>
      <c r="R216" s="142">
        <f>Q216*H216</f>
        <v>0</v>
      </c>
      <c r="S216" s="142">
        <v>0</v>
      </c>
      <c r="T216" s="143">
        <f>S216*H216</f>
        <v>0</v>
      </c>
      <c r="AR216" s="144" t="s">
        <v>716</v>
      </c>
      <c r="AT216" s="144" t="s">
        <v>752</v>
      </c>
      <c r="AU216" s="144" t="s">
        <v>101</v>
      </c>
      <c r="AY216" s="18" t="s">
        <v>594</v>
      </c>
      <c r="BE216" s="145">
        <f>IF(N216="základní",J216,0)</f>
        <v>0</v>
      </c>
      <c r="BF216" s="145">
        <f>IF(N216="snížená",J216,0)</f>
        <v>0</v>
      </c>
      <c r="BG216" s="145">
        <f>IF(N216="zákl. přenesená",J216,0)</f>
        <v>0</v>
      </c>
      <c r="BH216" s="145">
        <f>IF(N216="sníž. přenesená",J216,0)</f>
        <v>0</v>
      </c>
      <c r="BI216" s="145">
        <f>IF(N216="nulová",J216,0)</f>
        <v>0</v>
      </c>
      <c r="BJ216" s="18" t="s">
        <v>91</v>
      </c>
      <c r="BK216" s="145">
        <f>ROUND(I216*H216,2)</f>
        <v>0</v>
      </c>
      <c r="BL216" s="18" t="s">
        <v>147</v>
      </c>
      <c r="BM216" s="144" t="s">
        <v>4947</v>
      </c>
    </row>
    <row r="217" spans="2:65" s="1" customFormat="1" ht="16.5" customHeight="1" x14ac:dyDescent="0.2">
      <c r="B217" s="34"/>
      <c r="C217" s="183" t="s">
        <v>1363</v>
      </c>
      <c r="D217" s="183" t="s">
        <v>752</v>
      </c>
      <c r="E217" s="184" t="s">
        <v>798</v>
      </c>
      <c r="F217" s="185" t="s">
        <v>15825</v>
      </c>
      <c r="G217" s="186" t="s">
        <v>3702</v>
      </c>
      <c r="H217" s="187">
        <v>6</v>
      </c>
      <c r="I217" s="188"/>
      <c r="J217" s="189">
        <f>ROUND(I217*H217,2)</f>
        <v>0</v>
      </c>
      <c r="K217" s="185" t="s">
        <v>82</v>
      </c>
      <c r="L217" s="190"/>
      <c r="M217" s="191" t="s">
        <v>82</v>
      </c>
      <c r="N217" s="192" t="s">
        <v>54</v>
      </c>
      <c r="P217" s="142">
        <f>O217*H217</f>
        <v>0</v>
      </c>
      <c r="Q217" s="142">
        <v>0</v>
      </c>
      <c r="R217" s="142">
        <f>Q217*H217</f>
        <v>0</v>
      </c>
      <c r="S217" s="142">
        <v>0</v>
      </c>
      <c r="T217" s="143">
        <f>S217*H217</f>
        <v>0</v>
      </c>
      <c r="AR217" s="144" t="s">
        <v>716</v>
      </c>
      <c r="AT217" s="144" t="s">
        <v>752</v>
      </c>
      <c r="AU217" s="144" t="s">
        <v>101</v>
      </c>
      <c r="AY217" s="18" t="s">
        <v>594</v>
      </c>
      <c r="BE217" s="145">
        <f>IF(N217="základní",J217,0)</f>
        <v>0</v>
      </c>
      <c r="BF217" s="145">
        <f>IF(N217="snížená",J217,0)</f>
        <v>0</v>
      </c>
      <c r="BG217" s="145">
        <f>IF(N217="zákl. přenesená",J217,0)</f>
        <v>0</v>
      </c>
      <c r="BH217" s="145">
        <f>IF(N217="sníž. přenesená",J217,0)</f>
        <v>0</v>
      </c>
      <c r="BI217" s="145">
        <f>IF(N217="nulová",J217,0)</f>
        <v>0</v>
      </c>
      <c r="BJ217" s="18" t="s">
        <v>91</v>
      </c>
      <c r="BK217" s="145">
        <f>ROUND(I217*H217,2)</f>
        <v>0</v>
      </c>
      <c r="BL217" s="18" t="s">
        <v>147</v>
      </c>
      <c r="BM217" s="144" t="s">
        <v>4958</v>
      </c>
    </row>
    <row r="218" spans="2:65" s="1" customFormat="1" ht="16.5" customHeight="1" x14ac:dyDescent="0.2">
      <c r="B218" s="34"/>
      <c r="C218" s="183" t="s">
        <v>1370</v>
      </c>
      <c r="D218" s="183" t="s">
        <v>752</v>
      </c>
      <c r="E218" s="184" t="s">
        <v>805</v>
      </c>
      <c r="F218" s="185" t="s">
        <v>15752</v>
      </c>
      <c r="G218" s="186" t="s">
        <v>650</v>
      </c>
      <c r="H218" s="187">
        <v>0.04</v>
      </c>
      <c r="I218" s="188"/>
      <c r="J218" s="189">
        <f>ROUND(I218*H218,2)</f>
        <v>0</v>
      </c>
      <c r="K218" s="185" t="s">
        <v>82</v>
      </c>
      <c r="L218" s="190"/>
      <c r="M218" s="191" t="s">
        <v>82</v>
      </c>
      <c r="N218" s="192" t="s">
        <v>54</v>
      </c>
      <c r="P218" s="142">
        <f>O218*H218</f>
        <v>0</v>
      </c>
      <c r="Q218" s="142">
        <v>0</v>
      </c>
      <c r="R218" s="142">
        <f>Q218*H218</f>
        <v>0</v>
      </c>
      <c r="S218" s="142">
        <v>0</v>
      </c>
      <c r="T218" s="143">
        <f>S218*H218</f>
        <v>0</v>
      </c>
      <c r="AR218" s="144" t="s">
        <v>716</v>
      </c>
      <c r="AT218" s="144" t="s">
        <v>752</v>
      </c>
      <c r="AU218" s="144" t="s">
        <v>101</v>
      </c>
      <c r="AY218" s="18" t="s">
        <v>594</v>
      </c>
      <c r="BE218" s="145">
        <f>IF(N218="základní",J218,0)</f>
        <v>0</v>
      </c>
      <c r="BF218" s="145">
        <f>IF(N218="snížená",J218,0)</f>
        <v>0</v>
      </c>
      <c r="BG218" s="145">
        <f>IF(N218="zákl. přenesená",J218,0)</f>
        <v>0</v>
      </c>
      <c r="BH218" s="145">
        <f>IF(N218="sníž. přenesená",J218,0)</f>
        <v>0</v>
      </c>
      <c r="BI218" s="145">
        <f>IF(N218="nulová",J218,0)</f>
        <v>0</v>
      </c>
      <c r="BJ218" s="18" t="s">
        <v>91</v>
      </c>
      <c r="BK218" s="145">
        <f>ROUND(I218*H218,2)</f>
        <v>0</v>
      </c>
      <c r="BL218" s="18" t="s">
        <v>147</v>
      </c>
      <c r="BM218" s="144" t="s">
        <v>4969</v>
      </c>
    </row>
    <row r="219" spans="2:65" s="11" customFormat="1" ht="20.85" customHeight="1" x14ac:dyDescent="0.25">
      <c r="B219" s="121"/>
      <c r="D219" s="122" t="s">
        <v>83</v>
      </c>
      <c r="E219" s="131" t="s">
        <v>15826</v>
      </c>
      <c r="F219" s="131" t="s">
        <v>15827</v>
      </c>
      <c r="I219" s="124"/>
      <c r="J219" s="132">
        <f>BK219</f>
        <v>0</v>
      </c>
      <c r="L219" s="121"/>
      <c r="M219" s="126"/>
      <c r="P219" s="127">
        <f>SUM(P220:P223)</f>
        <v>0</v>
      </c>
      <c r="R219" s="127">
        <f>SUM(R220:R223)</f>
        <v>0</v>
      </c>
      <c r="T219" s="128">
        <f>SUM(T220:T223)</f>
        <v>0</v>
      </c>
      <c r="AR219" s="122" t="s">
        <v>91</v>
      </c>
      <c r="AT219" s="129" t="s">
        <v>83</v>
      </c>
      <c r="AU219" s="129" t="s">
        <v>93</v>
      </c>
      <c r="AY219" s="122" t="s">
        <v>594</v>
      </c>
      <c r="BK219" s="130">
        <f>SUM(BK220:BK223)</f>
        <v>0</v>
      </c>
    </row>
    <row r="220" spans="2:65" s="1" customFormat="1" ht="16.5" customHeight="1" x14ac:dyDescent="0.2">
      <c r="B220" s="34"/>
      <c r="C220" s="133" t="s">
        <v>1379</v>
      </c>
      <c r="D220" s="133" t="s">
        <v>597</v>
      </c>
      <c r="E220" s="134" t="s">
        <v>15793</v>
      </c>
      <c r="F220" s="135" t="s">
        <v>15794</v>
      </c>
      <c r="G220" s="136" t="s">
        <v>618</v>
      </c>
      <c r="H220" s="137">
        <v>0.6</v>
      </c>
      <c r="I220" s="138"/>
      <c r="J220" s="139">
        <f>ROUND(I220*H220,2)</f>
        <v>0</v>
      </c>
      <c r="K220" s="135" t="s">
        <v>82</v>
      </c>
      <c r="L220" s="34"/>
      <c r="M220" s="140" t="s">
        <v>82</v>
      </c>
      <c r="N220" s="141" t="s">
        <v>54</v>
      </c>
      <c r="P220" s="142">
        <f>O220*H220</f>
        <v>0</v>
      </c>
      <c r="Q220" s="142">
        <v>0</v>
      </c>
      <c r="R220" s="142">
        <f>Q220*H220</f>
        <v>0</v>
      </c>
      <c r="S220" s="142">
        <v>0</v>
      </c>
      <c r="T220" s="143">
        <f>S220*H220</f>
        <v>0</v>
      </c>
      <c r="AR220" s="144" t="s">
        <v>147</v>
      </c>
      <c r="AT220" s="144" t="s">
        <v>597</v>
      </c>
      <c r="AU220" s="144" t="s">
        <v>101</v>
      </c>
      <c r="AY220" s="18" t="s">
        <v>594</v>
      </c>
      <c r="BE220" s="145">
        <f>IF(N220="základní",J220,0)</f>
        <v>0</v>
      </c>
      <c r="BF220" s="145">
        <f>IF(N220="snížená",J220,0)</f>
        <v>0</v>
      </c>
      <c r="BG220" s="145">
        <f>IF(N220="zákl. přenesená",J220,0)</f>
        <v>0</v>
      </c>
      <c r="BH220" s="145">
        <f>IF(N220="sníž. přenesená",J220,0)</f>
        <v>0</v>
      </c>
      <c r="BI220" s="145">
        <f>IF(N220="nulová",J220,0)</f>
        <v>0</v>
      </c>
      <c r="BJ220" s="18" t="s">
        <v>91</v>
      </c>
      <c r="BK220" s="145">
        <f>ROUND(I220*H220,2)</f>
        <v>0</v>
      </c>
      <c r="BL220" s="18" t="s">
        <v>147</v>
      </c>
      <c r="BM220" s="144" t="s">
        <v>4978</v>
      </c>
    </row>
    <row r="221" spans="2:65" s="1" customFormat="1" ht="16.5" customHeight="1" x14ac:dyDescent="0.2">
      <c r="B221" s="34"/>
      <c r="C221" s="133" t="s">
        <v>1389</v>
      </c>
      <c r="D221" s="133" t="s">
        <v>597</v>
      </c>
      <c r="E221" s="134" t="s">
        <v>15773</v>
      </c>
      <c r="F221" s="135" t="s">
        <v>15774</v>
      </c>
      <c r="G221" s="136" t="s">
        <v>738</v>
      </c>
      <c r="H221" s="137">
        <v>6.0000000000000001E-3</v>
      </c>
      <c r="I221" s="138"/>
      <c r="J221" s="139">
        <f>ROUND(I221*H221,2)</f>
        <v>0</v>
      </c>
      <c r="K221" s="135" t="s">
        <v>82</v>
      </c>
      <c r="L221" s="34"/>
      <c r="M221" s="140" t="s">
        <v>82</v>
      </c>
      <c r="N221" s="141" t="s">
        <v>54</v>
      </c>
      <c r="P221" s="142">
        <f>O221*H221</f>
        <v>0</v>
      </c>
      <c r="Q221" s="142">
        <v>0</v>
      </c>
      <c r="R221" s="142">
        <f>Q221*H221</f>
        <v>0</v>
      </c>
      <c r="S221" s="142">
        <v>0</v>
      </c>
      <c r="T221" s="143">
        <f>S221*H221</f>
        <v>0</v>
      </c>
      <c r="AR221" s="144" t="s">
        <v>147</v>
      </c>
      <c r="AT221" s="144" t="s">
        <v>597</v>
      </c>
      <c r="AU221" s="144" t="s">
        <v>101</v>
      </c>
      <c r="AY221" s="18" t="s">
        <v>594</v>
      </c>
      <c r="BE221" s="145">
        <f>IF(N221="základní",J221,0)</f>
        <v>0</v>
      </c>
      <c r="BF221" s="145">
        <f>IF(N221="snížená",J221,0)</f>
        <v>0</v>
      </c>
      <c r="BG221" s="145">
        <f>IF(N221="zákl. přenesená",J221,0)</f>
        <v>0</v>
      </c>
      <c r="BH221" s="145">
        <f>IF(N221="sníž. přenesená",J221,0)</f>
        <v>0</v>
      </c>
      <c r="BI221" s="145">
        <f>IF(N221="nulová",J221,0)</f>
        <v>0</v>
      </c>
      <c r="BJ221" s="18" t="s">
        <v>91</v>
      </c>
      <c r="BK221" s="145">
        <f>ROUND(I221*H221,2)</f>
        <v>0</v>
      </c>
      <c r="BL221" s="18" t="s">
        <v>147</v>
      </c>
      <c r="BM221" s="144" t="s">
        <v>4987</v>
      </c>
    </row>
    <row r="222" spans="2:65" s="1" customFormat="1" ht="16.5" customHeight="1" x14ac:dyDescent="0.2">
      <c r="B222" s="34"/>
      <c r="C222" s="133" t="s">
        <v>1395</v>
      </c>
      <c r="D222" s="133" t="s">
        <v>597</v>
      </c>
      <c r="E222" s="134" t="s">
        <v>15791</v>
      </c>
      <c r="F222" s="135" t="s">
        <v>15792</v>
      </c>
      <c r="G222" s="136" t="s">
        <v>650</v>
      </c>
      <c r="H222" s="137">
        <v>0.4</v>
      </c>
      <c r="I222" s="138"/>
      <c r="J222" s="139">
        <f>ROUND(I222*H222,2)</f>
        <v>0</v>
      </c>
      <c r="K222" s="135" t="s">
        <v>82</v>
      </c>
      <c r="L222" s="34"/>
      <c r="M222" s="140" t="s">
        <v>82</v>
      </c>
      <c r="N222" s="141" t="s">
        <v>54</v>
      </c>
      <c r="P222" s="142">
        <f>O222*H222</f>
        <v>0</v>
      </c>
      <c r="Q222" s="142">
        <v>0</v>
      </c>
      <c r="R222" s="142">
        <f>Q222*H222</f>
        <v>0</v>
      </c>
      <c r="S222" s="142">
        <v>0</v>
      </c>
      <c r="T222" s="143">
        <f>S222*H222</f>
        <v>0</v>
      </c>
      <c r="AR222" s="144" t="s">
        <v>147</v>
      </c>
      <c r="AT222" s="144" t="s">
        <v>597</v>
      </c>
      <c r="AU222" s="144" t="s">
        <v>101</v>
      </c>
      <c r="AY222" s="18" t="s">
        <v>594</v>
      </c>
      <c r="BE222" s="145">
        <f>IF(N222="základní",J222,0)</f>
        <v>0</v>
      </c>
      <c r="BF222" s="145">
        <f>IF(N222="snížená",J222,0)</f>
        <v>0</v>
      </c>
      <c r="BG222" s="145">
        <f>IF(N222="zákl. přenesená",J222,0)</f>
        <v>0</v>
      </c>
      <c r="BH222" s="145">
        <f>IF(N222="sníž. přenesená",J222,0)</f>
        <v>0</v>
      </c>
      <c r="BI222" s="145">
        <f>IF(N222="nulová",J222,0)</f>
        <v>0</v>
      </c>
      <c r="BJ222" s="18" t="s">
        <v>91</v>
      </c>
      <c r="BK222" s="145">
        <f>ROUND(I222*H222,2)</f>
        <v>0</v>
      </c>
      <c r="BL222" s="18" t="s">
        <v>147</v>
      </c>
      <c r="BM222" s="144" t="s">
        <v>4995</v>
      </c>
    </row>
    <row r="223" spans="2:65" s="1" customFormat="1" ht="16.5" customHeight="1" x14ac:dyDescent="0.2">
      <c r="B223" s="34"/>
      <c r="C223" s="133" t="s">
        <v>1401</v>
      </c>
      <c r="D223" s="133" t="s">
        <v>597</v>
      </c>
      <c r="E223" s="134" t="s">
        <v>15828</v>
      </c>
      <c r="F223" s="135" t="s">
        <v>15796</v>
      </c>
      <c r="G223" s="136" t="s">
        <v>650</v>
      </c>
      <c r="H223" s="137">
        <v>0.4</v>
      </c>
      <c r="I223" s="138"/>
      <c r="J223" s="139">
        <f>ROUND(I223*H223,2)</f>
        <v>0</v>
      </c>
      <c r="K223" s="135" t="s">
        <v>82</v>
      </c>
      <c r="L223" s="34"/>
      <c r="M223" s="140" t="s">
        <v>82</v>
      </c>
      <c r="N223" s="141" t="s">
        <v>54</v>
      </c>
      <c r="P223" s="142">
        <f>O223*H223</f>
        <v>0</v>
      </c>
      <c r="Q223" s="142">
        <v>0</v>
      </c>
      <c r="R223" s="142">
        <f>Q223*H223</f>
        <v>0</v>
      </c>
      <c r="S223" s="142">
        <v>0</v>
      </c>
      <c r="T223" s="143">
        <f>S223*H223</f>
        <v>0</v>
      </c>
      <c r="AR223" s="144" t="s">
        <v>147</v>
      </c>
      <c r="AT223" s="144" t="s">
        <v>597</v>
      </c>
      <c r="AU223" s="144" t="s">
        <v>101</v>
      </c>
      <c r="AY223" s="18" t="s">
        <v>594</v>
      </c>
      <c r="BE223" s="145">
        <f>IF(N223="základní",J223,0)</f>
        <v>0</v>
      </c>
      <c r="BF223" s="145">
        <f>IF(N223="snížená",J223,0)</f>
        <v>0</v>
      </c>
      <c r="BG223" s="145">
        <f>IF(N223="zákl. přenesená",J223,0)</f>
        <v>0</v>
      </c>
      <c r="BH223" s="145">
        <f>IF(N223="sníž. přenesená",J223,0)</f>
        <v>0</v>
      </c>
      <c r="BI223" s="145">
        <f>IF(N223="nulová",J223,0)</f>
        <v>0</v>
      </c>
      <c r="BJ223" s="18" t="s">
        <v>91</v>
      </c>
      <c r="BK223" s="145">
        <f>ROUND(I223*H223,2)</f>
        <v>0</v>
      </c>
      <c r="BL223" s="18" t="s">
        <v>147</v>
      </c>
      <c r="BM223" s="144" t="s">
        <v>5007</v>
      </c>
    </row>
    <row r="224" spans="2:65" s="11" customFormat="1" ht="20.85" customHeight="1" x14ac:dyDescent="0.25">
      <c r="B224" s="121"/>
      <c r="D224" s="122" t="s">
        <v>83</v>
      </c>
      <c r="E224" s="131" t="s">
        <v>15750</v>
      </c>
      <c r="F224" s="131" t="s">
        <v>15751</v>
      </c>
      <c r="I224" s="124"/>
      <c r="J224" s="132">
        <f>BK224</f>
        <v>0</v>
      </c>
      <c r="L224" s="121"/>
      <c r="M224" s="126"/>
      <c r="P224" s="127">
        <f>SUM(P225:P226)</f>
        <v>0</v>
      </c>
      <c r="R224" s="127">
        <f>SUM(R225:R226)</f>
        <v>0</v>
      </c>
      <c r="T224" s="128">
        <f>SUM(T225:T226)</f>
        <v>0</v>
      </c>
      <c r="AR224" s="122" t="s">
        <v>91</v>
      </c>
      <c r="AT224" s="129" t="s">
        <v>83</v>
      </c>
      <c r="AU224" s="129" t="s">
        <v>93</v>
      </c>
      <c r="AY224" s="122" t="s">
        <v>594</v>
      </c>
      <c r="BK224" s="130">
        <f>SUM(BK225:BK226)</f>
        <v>0</v>
      </c>
    </row>
    <row r="225" spans="2:65" s="1" customFormat="1" ht="16.5" customHeight="1" x14ac:dyDescent="0.2">
      <c r="B225" s="34"/>
      <c r="C225" s="183" t="s">
        <v>1407</v>
      </c>
      <c r="D225" s="183" t="s">
        <v>752</v>
      </c>
      <c r="E225" s="184" t="s">
        <v>7</v>
      </c>
      <c r="F225" s="185" t="s">
        <v>15829</v>
      </c>
      <c r="G225" s="186" t="s">
        <v>3702</v>
      </c>
      <c r="H225" s="187">
        <v>6</v>
      </c>
      <c r="I225" s="188"/>
      <c r="J225" s="189">
        <f>ROUND(I225*H225,2)</f>
        <v>0</v>
      </c>
      <c r="K225" s="185" t="s">
        <v>82</v>
      </c>
      <c r="L225" s="190"/>
      <c r="M225" s="191" t="s">
        <v>82</v>
      </c>
      <c r="N225" s="192" t="s">
        <v>54</v>
      </c>
      <c r="P225" s="142">
        <f>O225*H225</f>
        <v>0</v>
      </c>
      <c r="Q225" s="142">
        <v>0</v>
      </c>
      <c r="R225" s="142">
        <f>Q225*H225</f>
        <v>0</v>
      </c>
      <c r="S225" s="142">
        <v>0</v>
      </c>
      <c r="T225" s="143">
        <f>S225*H225</f>
        <v>0</v>
      </c>
      <c r="AR225" s="144" t="s">
        <v>716</v>
      </c>
      <c r="AT225" s="144" t="s">
        <v>752</v>
      </c>
      <c r="AU225" s="144" t="s">
        <v>101</v>
      </c>
      <c r="AY225" s="18" t="s">
        <v>594</v>
      </c>
      <c r="BE225" s="145">
        <f>IF(N225="základní",J225,0)</f>
        <v>0</v>
      </c>
      <c r="BF225" s="145">
        <f>IF(N225="snížená",J225,0)</f>
        <v>0</v>
      </c>
      <c r="BG225" s="145">
        <f>IF(N225="zákl. přenesená",J225,0)</f>
        <v>0</v>
      </c>
      <c r="BH225" s="145">
        <f>IF(N225="sníž. přenesená",J225,0)</f>
        <v>0</v>
      </c>
      <c r="BI225" s="145">
        <f>IF(N225="nulová",J225,0)</f>
        <v>0</v>
      </c>
      <c r="BJ225" s="18" t="s">
        <v>91</v>
      </c>
      <c r="BK225" s="145">
        <f>ROUND(I225*H225,2)</f>
        <v>0</v>
      </c>
      <c r="BL225" s="18" t="s">
        <v>147</v>
      </c>
      <c r="BM225" s="144" t="s">
        <v>5019</v>
      </c>
    </row>
    <row r="226" spans="2:65" s="1" customFormat="1" ht="16.5" customHeight="1" x14ac:dyDescent="0.2">
      <c r="B226" s="34"/>
      <c r="C226" s="183" t="s">
        <v>1419</v>
      </c>
      <c r="D226" s="183" t="s">
        <v>752</v>
      </c>
      <c r="E226" s="184" t="s">
        <v>821</v>
      </c>
      <c r="F226" s="185" t="s">
        <v>15752</v>
      </c>
      <c r="G226" s="186" t="s">
        <v>650</v>
      </c>
      <c r="H226" s="187">
        <v>0.4</v>
      </c>
      <c r="I226" s="188"/>
      <c r="J226" s="189">
        <f>ROUND(I226*H226,2)</f>
        <v>0</v>
      </c>
      <c r="K226" s="185" t="s">
        <v>82</v>
      </c>
      <c r="L226" s="190"/>
      <c r="M226" s="203" t="s">
        <v>82</v>
      </c>
      <c r="N226" s="204" t="s">
        <v>54</v>
      </c>
      <c r="O226" s="198"/>
      <c r="P226" s="199">
        <f>O226*H226</f>
        <v>0</v>
      </c>
      <c r="Q226" s="199">
        <v>0</v>
      </c>
      <c r="R226" s="199">
        <f>Q226*H226</f>
        <v>0</v>
      </c>
      <c r="S226" s="199">
        <v>0</v>
      </c>
      <c r="T226" s="200">
        <f>S226*H226</f>
        <v>0</v>
      </c>
      <c r="AR226" s="144" t="s">
        <v>716</v>
      </c>
      <c r="AT226" s="144" t="s">
        <v>752</v>
      </c>
      <c r="AU226" s="144" t="s">
        <v>101</v>
      </c>
      <c r="AY226" s="18" t="s">
        <v>594</v>
      </c>
      <c r="BE226" s="145">
        <f>IF(N226="základní",J226,0)</f>
        <v>0</v>
      </c>
      <c r="BF226" s="145">
        <f>IF(N226="snížená",J226,0)</f>
        <v>0</v>
      </c>
      <c r="BG226" s="145">
        <f>IF(N226="zákl. přenesená",J226,0)</f>
        <v>0</v>
      </c>
      <c r="BH226" s="145">
        <f>IF(N226="sníž. přenesená",J226,0)</f>
        <v>0</v>
      </c>
      <c r="BI226" s="145">
        <f>IF(N226="nulová",J226,0)</f>
        <v>0</v>
      </c>
      <c r="BJ226" s="18" t="s">
        <v>91</v>
      </c>
      <c r="BK226" s="145">
        <f>ROUND(I226*H226,2)</f>
        <v>0</v>
      </c>
      <c r="BL226" s="18" t="s">
        <v>147</v>
      </c>
      <c r="BM226" s="144" t="s">
        <v>5031</v>
      </c>
    </row>
    <row r="227" spans="2:65" s="1" customFormat="1" ht="6.9" customHeight="1" x14ac:dyDescent="0.2">
      <c r="B227" s="43"/>
      <c r="C227" s="44"/>
      <c r="D227" s="44"/>
      <c r="E227" s="44"/>
      <c r="F227" s="44"/>
      <c r="G227" s="44"/>
      <c r="H227" s="44"/>
      <c r="I227" s="44"/>
      <c r="J227" s="44"/>
      <c r="K227" s="44"/>
      <c r="L227" s="34"/>
    </row>
  </sheetData>
  <sheetProtection algorithmName="SHA-512" hashValue="weKV8dzxHVMC2bxQ2ldb6NWTV+yk+ccN4RYcvrYUYXkitaCzujryTwHwBws6jRCGzoC2r5gqWpIvAuHIK2Ddhg==" saltValue="dzmZtNdbBml0fSNm8g4G+Cagu149fkXGNr2wUFri9+Lvp5wdG8zgrSZiajPeEDGBQFuQjgg7WuAdNbLcLuyqCQ==" spinCount="100000" sheet="1" objects="1" scenarios="1" formatColumns="0" formatRows="0" autoFilter="0"/>
  <autoFilter ref="C115:K226" xr:uid="{00000000-0009-0000-0000-00007A000000}"/>
  <mergeCells count="15">
    <mergeCell ref="E102:H102"/>
    <mergeCell ref="E106:H106"/>
    <mergeCell ref="E104:H104"/>
    <mergeCell ref="E108:H108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sheetPr>
    <pageSetUpPr fitToPage="1"/>
  </sheetPr>
  <dimension ref="B2:BM145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530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14723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15650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15830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ROUND(J99,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ROUND((SUM(BE99:BE144)),  2)</f>
        <v>0</v>
      </c>
      <c r="I37" s="95">
        <v>0.21</v>
      </c>
      <c r="J37" s="84">
        <f>ROUND(((SUM(BE99:BE144))*I37),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ROUND((SUM(BF99:BF144)),  2)</f>
        <v>0</v>
      </c>
      <c r="I38" s="95">
        <v>0.15</v>
      </c>
      <c r="J38" s="84">
        <f>ROUND(((SUM(BF99:BF144))*I38),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ROUND((SUM(BG99:BG144)),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ROUND((SUM(BH99:BH144)),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ROUND((SUM(BI99:BI144)),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14723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15650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D.2.4.1-02 - Atrium u wellness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J99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15831</v>
      </c>
      <c r="E68" s="107"/>
      <c r="F68" s="107"/>
      <c r="G68" s="107"/>
      <c r="H68" s="107"/>
      <c r="I68" s="107"/>
      <c r="J68" s="108">
        <f>J100</f>
        <v>0</v>
      </c>
      <c r="L68" s="105"/>
    </row>
    <row r="69" spans="2:47" s="9" customFormat="1" ht="19.95" customHeight="1" x14ac:dyDescent="0.2">
      <c r="B69" s="109"/>
      <c r="D69" s="110" t="s">
        <v>15832</v>
      </c>
      <c r="E69" s="111"/>
      <c r="F69" s="111"/>
      <c r="G69" s="111"/>
      <c r="H69" s="111"/>
      <c r="I69" s="111"/>
      <c r="J69" s="112">
        <f>J101</f>
        <v>0</v>
      </c>
      <c r="L69" s="109"/>
    </row>
    <row r="70" spans="2:47" s="9" customFormat="1" ht="19.95" customHeight="1" x14ac:dyDescent="0.2">
      <c r="B70" s="109"/>
      <c r="D70" s="110" t="s">
        <v>15833</v>
      </c>
      <c r="E70" s="111"/>
      <c r="F70" s="111"/>
      <c r="G70" s="111"/>
      <c r="H70" s="111"/>
      <c r="I70" s="111"/>
      <c r="J70" s="112">
        <f>J116</f>
        <v>0</v>
      </c>
      <c r="L70" s="109"/>
    </row>
    <row r="71" spans="2:47" s="9" customFormat="1" ht="19.95" customHeight="1" x14ac:dyDescent="0.2">
      <c r="B71" s="109"/>
      <c r="D71" s="110" t="s">
        <v>15834</v>
      </c>
      <c r="E71" s="111"/>
      <c r="F71" s="111"/>
      <c r="G71" s="111"/>
      <c r="H71" s="111"/>
      <c r="I71" s="111"/>
      <c r="J71" s="112">
        <f>J122</f>
        <v>0</v>
      </c>
      <c r="L71" s="109"/>
    </row>
    <row r="72" spans="2:47" s="9" customFormat="1" ht="19.95" customHeight="1" x14ac:dyDescent="0.2">
      <c r="B72" s="109"/>
      <c r="D72" s="110" t="s">
        <v>15835</v>
      </c>
      <c r="E72" s="111"/>
      <c r="F72" s="111"/>
      <c r="G72" s="111"/>
      <c r="H72" s="111"/>
      <c r="I72" s="111"/>
      <c r="J72" s="112">
        <f>J124</f>
        <v>0</v>
      </c>
      <c r="L72" s="109"/>
    </row>
    <row r="73" spans="2:47" s="9" customFormat="1" ht="19.95" customHeight="1" x14ac:dyDescent="0.2">
      <c r="B73" s="109"/>
      <c r="D73" s="110" t="s">
        <v>15836</v>
      </c>
      <c r="E73" s="111"/>
      <c r="F73" s="111"/>
      <c r="G73" s="111"/>
      <c r="H73" s="111"/>
      <c r="I73" s="111"/>
      <c r="J73" s="112">
        <f>J131</f>
        <v>0</v>
      </c>
      <c r="L73" s="109"/>
    </row>
    <row r="74" spans="2:47" s="9" customFormat="1" ht="19.95" customHeight="1" x14ac:dyDescent="0.2">
      <c r="B74" s="109"/>
      <c r="D74" s="110" t="s">
        <v>15837</v>
      </c>
      <c r="E74" s="111"/>
      <c r="F74" s="111"/>
      <c r="G74" s="111"/>
      <c r="H74" s="111"/>
      <c r="I74" s="111"/>
      <c r="J74" s="112">
        <f>J139</f>
        <v>0</v>
      </c>
      <c r="L74" s="109"/>
    </row>
    <row r="75" spans="2:47" s="9" customFormat="1" ht="19.95" customHeight="1" x14ac:dyDescent="0.2">
      <c r="B75" s="109"/>
      <c r="D75" s="110" t="s">
        <v>15838</v>
      </c>
      <c r="E75" s="111"/>
      <c r="F75" s="111"/>
      <c r="G75" s="111"/>
      <c r="H75" s="111"/>
      <c r="I75" s="111"/>
      <c r="J75" s="112">
        <f>J142</f>
        <v>0</v>
      </c>
      <c r="L75" s="109"/>
    </row>
    <row r="76" spans="2:47" s="1" customFormat="1" ht="21.75" customHeight="1" x14ac:dyDescent="0.2">
      <c r="B76" s="34"/>
      <c r="L76" s="34"/>
    </row>
    <row r="77" spans="2:47" s="1" customFormat="1" ht="6.9" customHeight="1" x14ac:dyDescent="0.2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4"/>
    </row>
    <row r="81" spans="2:12" s="1" customFormat="1" ht="6.9" customHeight="1" x14ac:dyDescent="0.2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34"/>
    </row>
    <row r="82" spans="2:12" s="1" customFormat="1" ht="24.9" customHeight="1" x14ac:dyDescent="0.2">
      <c r="B82" s="34"/>
      <c r="C82" s="22" t="s">
        <v>579</v>
      </c>
      <c r="L82" s="34"/>
    </row>
    <row r="83" spans="2:12" s="1" customFormat="1" ht="6.9" customHeight="1" x14ac:dyDescent="0.2">
      <c r="B83" s="34"/>
      <c r="L83" s="34"/>
    </row>
    <row r="84" spans="2:12" s="1" customFormat="1" ht="12" customHeight="1" x14ac:dyDescent="0.2">
      <c r="B84" s="34"/>
      <c r="C84" s="28" t="s">
        <v>16</v>
      </c>
      <c r="L84" s="34"/>
    </row>
    <row r="85" spans="2:12" s="1" customFormat="1" ht="26.25" customHeight="1" x14ac:dyDescent="0.2">
      <c r="B85" s="34"/>
      <c r="E85" s="334" t="str">
        <f>E7</f>
        <v>REVIZE 03 - REKONSTRUKCE A STAVEBNÍ ÚPRAVY MĚSTSKÉHO PLAVECKÉHO BAZÉNU V LIBERCI</v>
      </c>
      <c r="F85" s="335"/>
      <c r="G85" s="335"/>
      <c r="H85" s="335"/>
      <c r="L85" s="34"/>
    </row>
    <row r="86" spans="2:12" ht="12" customHeight="1" x14ac:dyDescent="0.2">
      <c r="B86" s="21"/>
      <c r="C86" s="28" t="s">
        <v>563</v>
      </c>
      <c r="L86" s="21"/>
    </row>
    <row r="87" spans="2:12" ht="16.5" customHeight="1" x14ac:dyDescent="0.2">
      <c r="B87" s="21"/>
      <c r="E87" s="334" t="s">
        <v>14723</v>
      </c>
      <c r="F87" s="296"/>
      <c r="G87" s="296"/>
      <c r="H87" s="296"/>
      <c r="L87" s="21"/>
    </row>
    <row r="88" spans="2:12" ht="12" customHeight="1" x14ac:dyDescent="0.2">
      <c r="B88" s="21"/>
      <c r="C88" s="28" t="s">
        <v>565</v>
      </c>
      <c r="L88" s="21"/>
    </row>
    <row r="89" spans="2:12" s="1" customFormat="1" ht="16.5" customHeight="1" x14ac:dyDescent="0.2">
      <c r="B89" s="34"/>
      <c r="E89" s="327" t="s">
        <v>15650</v>
      </c>
      <c r="F89" s="336"/>
      <c r="G89" s="336"/>
      <c r="H89" s="336"/>
      <c r="L89" s="34"/>
    </row>
    <row r="90" spans="2:12" s="1" customFormat="1" ht="12" customHeight="1" x14ac:dyDescent="0.2">
      <c r="B90" s="34"/>
      <c r="C90" s="28" t="s">
        <v>567</v>
      </c>
      <c r="L90" s="34"/>
    </row>
    <row r="91" spans="2:12" s="1" customFormat="1" ht="16.5" customHeight="1" x14ac:dyDescent="0.2">
      <c r="B91" s="34"/>
      <c r="E91" s="314" t="str">
        <f>E13</f>
        <v>D.2.4.1-02 - Atrium u wellness</v>
      </c>
      <c r="F91" s="336"/>
      <c r="G91" s="336"/>
      <c r="H91" s="336"/>
      <c r="L91" s="34"/>
    </row>
    <row r="92" spans="2:12" s="1" customFormat="1" ht="6.9" customHeight="1" x14ac:dyDescent="0.2">
      <c r="B92" s="34"/>
      <c r="L92" s="34"/>
    </row>
    <row r="93" spans="2:12" s="1" customFormat="1" ht="12" customHeight="1" x14ac:dyDescent="0.2">
      <c r="B93" s="34"/>
      <c r="C93" s="28" t="s">
        <v>22</v>
      </c>
      <c r="F93" s="26" t="str">
        <f>F16</f>
        <v>Tržní nám., Liberec</v>
      </c>
      <c r="I93" s="28" t="s">
        <v>24</v>
      </c>
      <c r="J93" s="51" t="str">
        <f>IF(J16="","",J16)</f>
        <v>8. 9. 2023</v>
      </c>
      <c r="L93" s="34"/>
    </row>
    <row r="94" spans="2:12" s="1" customFormat="1" ht="6.9" customHeight="1" x14ac:dyDescent="0.2">
      <c r="B94" s="34"/>
      <c r="L94" s="34"/>
    </row>
    <row r="95" spans="2:12" s="1" customFormat="1" ht="40.049999999999997" customHeight="1" x14ac:dyDescent="0.2">
      <c r="B95" s="34"/>
      <c r="C95" s="28" t="s">
        <v>30</v>
      </c>
      <c r="F95" s="26" t="str">
        <f>E19</f>
        <v>SM Liberec</v>
      </c>
      <c r="I95" s="28" t="s">
        <v>38</v>
      </c>
      <c r="J95" s="32" t="str">
        <f>E25</f>
        <v>ATELIER 11 HRADEC KRÁLOVÉ s.r.o.</v>
      </c>
      <c r="L95" s="34"/>
    </row>
    <row r="96" spans="2:12" s="1" customFormat="1" ht="25.65" customHeight="1" x14ac:dyDescent="0.2">
      <c r="B96" s="34"/>
      <c r="C96" s="28" t="s">
        <v>36</v>
      </c>
      <c r="F96" s="26" t="str">
        <f>IF(E22="","",E22)</f>
        <v>Vyplň údaj</v>
      </c>
      <c r="I96" s="28" t="s">
        <v>43</v>
      </c>
      <c r="J96" s="32" t="str">
        <f>E28</f>
        <v>PROPOS Liberec s.r.o.</v>
      </c>
      <c r="L96" s="34"/>
    </row>
    <row r="97" spans="2:65" s="1" customFormat="1" ht="10.35" customHeight="1" x14ac:dyDescent="0.2">
      <c r="B97" s="34"/>
      <c r="L97" s="34"/>
    </row>
    <row r="98" spans="2:65" s="10" customFormat="1" ht="29.25" customHeight="1" x14ac:dyDescent="0.2">
      <c r="B98" s="113"/>
      <c r="C98" s="114" t="s">
        <v>580</v>
      </c>
      <c r="D98" s="115" t="s">
        <v>68</v>
      </c>
      <c r="E98" s="115" t="s">
        <v>64</v>
      </c>
      <c r="F98" s="115" t="s">
        <v>65</v>
      </c>
      <c r="G98" s="115" t="s">
        <v>581</v>
      </c>
      <c r="H98" s="115" t="s">
        <v>582</v>
      </c>
      <c r="I98" s="115" t="s">
        <v>583</v>
      </c>
      <c r="J98" s="115" t="s">
        <v>575</v>
      </c>
      <c r="K98" s="116" t="s">
        <v>584</v>
      </c>
      <c r="L98" s="113"/>
      <c r="M98" s="58" t="s">
        <v>82</v>
      </c>
      <c r="N98" s="59" t="s">
        <v>53</v>
      </c>
      <c r="O98" s="59" t="s">
        <v>585</v>
      </c>
      <c r="P98" s="59" t="s">
        <v>586</v>
      </c>
      <c r="Q98" s="59" t="s">
        <v>587</v>
      </c>
      <c r="R98" s="59" t="s">
        <v>588</v>
      </c>
      <c r="S98" s="59" t="s">
        <v>589</v>
      </c>
      <c r="T98" s="60" t="s">
        <v>590</v>
      </c>
    </row>
    <row r="99" spans="2:65" s="1" customFormat="1" ht="22.8" customHeight="1" x14ac:dyDescent="0.3">
      <c r="B99" s="34"/>
      <c r="C99" s="63" t="s">
        <v>591</v>
      </c>
      <c r="J99" s="117">
        <f>BK99</f>
        <v>0</v>
      </c>
      <c r="L99" s="34"/>
      <c r="M99" s="61"/>
      <c r="N99" s="52"/>
      <c r="O99" s="52"/>
      <c r="P99" s="118">
        <f>P100</f>
        <v>0</v>
      </c>
      <c r="Q99" s="52"/>
      <c r="R99" s="118">
        <f>R100</f>
        <v>0</v>
      </c>
      <c r="S99" s="52"/>
      <c r="T99" s="119">
        <f>T100</f>
        <v>0</v>
      </c>
      <c r="AT99" s="18" t="s">
        <v>83</v>
      </c>
      <c r="AU99" s="18" t="s">
        <v>576</v>
      </c>
      <c r="BK99" s="120">
        <f>BK100</f>
        <v>0</v>
      </c>
    </row>
    <row r="100" spans="2:65" s="11" customFormat="1" ht="25.95" customHeight="1" x14ac:dyDescent="0.25">
      <c r="B100" s="121"/>
      <c r="D100" s="122" t="s">
        <v>83</v>
      </c>
      <c r="E100" s="123" t="s">
        <v>6691</v>
      </c>
      <c r="F100" s="123" t="s">
        <v>15839</v>
      </c>
      <c r="I100" s="124"/>
      <c r="J100" s="125">
        <f>BK100</f>
        <v>0</v>
      </c>
      <c r="L100" s="121"/>
      <c r="M100" s="126"/>
      <c r="P100" s="127">
        <f>P101+P116+P122+P124+P131+P139+P142</f>
        <v>0</v>
      </c>
      <c r="R100" s="127">
        <f>R101+R116+R122+R124+R131+R139+R142</f>
        <v>0</v>
      </c>
      <c r="T100" s="128">
        <f>T101+T116+T122+T124+T131+T139+T142</f>
        <v>0</v>
      </c>
      <c r="AR100" s="122" t="s">
        <v>91</v>
      </c>
      <c r="AT100" s="129" t="s">
        <v>83</v>
      </c>
      <c r="AU100" s="129" t="s">
        <v>84</v>
      </c>
      <c r="AY100" s="122" t="s">
        <v>594</v>
      </c>
      <c r="BK100" s="130">
        <f>BK101+BK116+BK122+BK124+BK131+BK139+BK142</f>
        <v>0</v>
      </c>
    </row>
    <row r="101" spans="2:65" s="11" customFormat="1" ht="22.8" customHeight="1" x14ac:dyDescent="0.25">
      <c r="B101" s="121"/>
      <c r="D101" s="122" t="s">
        <v>83</v>
      </c>
      <c r="E101" s="131" t="s">
        <v>6707</v>
      </c>
      <c r="F101" s="131" t="s">
        <v>15840</v>
      </c>
      <c r="I101" s="124"/>
      <c r="J101" s="132">
        <f>BK101</f>
        <v>0</v>
      </c>
      <c r="L101" s="121"/>
      <c r="M101" s="126"/>
      <c r="P101" s="127">
        <f>SUM(P102:P115)</f>
        <v>0</v>
      </c>
      <c r="R101" s="127">
        <f>SUM(R102:R115)</f>
        <v>0</v>
      </c>
      <c r="T101" s="128">
        <f>SUM(T102:T115)</f>
        <v>0</v>
      </c>
      <c r="AR101" s="122" t="s">
        <v>91</v>
      </c>
      <c r="AT101" s="129" t="s">
        <v>83</v>
      </c>
      <c r="AU101" s="129" t="s">
        <v>91</v>
      </c>
      <c r="AY101" s="122" t="s">
        <v>594</v>
      </c>
      <c r="BK101" s="130">
        <f>SUM(BK102:BK115)</f>
        <v>0</v>
      </c>
    </row>
    <row r="102" spans="2:65" s="1" customFormat="1" ht="16.5" customHeight="1" x14ac:dyDescent="0.2">
      <c r="B102" s="34"/>
      <c r="C102" s="133" t="s">
        <v>91</v>
      </c>
      <c r="D102" s="133" t="s">
        <v>597</v>
      </c>
      <c r="E102" s="134" t="s">
        <v>15841</v>
      </c>
      <c r="F102" s="135" t="s">
        <v>15842</v>
      </c>
      <c r="G102" s="136" t="s">
        <v>618</v>
      </c>
      <c r="H102" s="137">
        <v>13</v>
      </c>
      <c r="I102" s="138"/>
      <c r="J102" s="139">
        <f t="shared" ref="J102:J115" si="0">ROUND(I102*H102,2)</f>
        <v>0</v>
      </c>
      <c r="K102" s="135" t="s">
        <v>82</v>
      </c>
      <c r="L102" s="34"/>
      <c r="M102" s="140" t="s">
        <v>82</v>
      </c>
      <c r="N102" s="141" t="s">
        <v>54</v>
      </c>
      <c r="P102" s="142">
        <f t="shared" ref="P102:P115" si="1">O102*H102</f>
        <v>0</v>
      </c>
      <c r="Q102" s="142">
        <v>0</v>
      </c>
      <c r="R102" s="142">
        <f t="shared" ref="R102:R115" si="2">Q102*H102</f>
        <v>0</v>
      </c>
      <c r="S102" s="142">
        <v>0</v>
      </c>
      <c r="T102" s="143">
        <f t="shared" ref="T102:T115" si="3">S102*H102</f>
        <v>0</v>
      </c>
      <c r="AR102" s="144" t="s">
        <v>147</v>
      </c>
      <c r="AT102" s="144" t="s">
        <v>597</v>
      </c>
      <c r="AU102" s="144" t="s">
        <v>93</v>
      </c>
      <c r="AY102" s="18" t="s">
        <v>594</v>
      </c>
      <c r="BE102" s="145">
        <f t="shared" ref="BE102:BE115" si="4">IF(N102="základní",J102,0)</f>
        <v>0</v>
      </c>
      <c r="BF102" s="145">
        <f t="shared" ref="BF102:BF115" si="5">IF(N102="snížená",J102,0)</f>
        <v>0</v>
      </c>
      <c r="BG102" s="145">
        <f t="shared" ref="BG102:BG115" si="6">IF(N102="zákl. přenesená",J102,0)</f>
        <v>0</v>
      </c>
      <c r="BH102" s="145">
        <f t="shared" ref="BH102:BH115" si="7">IF(N102="sníž. přenesená",J102,0)</f>
        <v>0</v>
      </c>
      <c r="BI102" s="145">
        <f t="shared" ref="BI102:BI115" si="8">IF(N102="nulová",J102,0)</f>
        <v>0</v>
      </c>
      <c r="BJ102" s="18" t="s">
        <v>91</v>
      </c>
      <c r="BK102" s="145">
        <f t="shared" ref="BK102:BK115" si="9">ROUND(I102*H102,2)</f>
        <v>0</v>
      </c>
      <c r="BL102" s="18" t="s">
        <v>147</v>
      </c>
      <c r="BM102" s="144" t="s">
        <v>93</v>
      </c>
    </row>
    <row r="103" spans="2:65" s="1" customFormat="1" ht="16.5" customHeight="1" x14ac:dyDescent="0.2">
      <c r="B103" s="34"/>
      <c r="C103" s="133" t="s">
        <v>93</v>
      </c>
      <c r="D103" s="133" t="s">
        <v>597</v>
      </c>
      <c r="E103" s="134" t="s">
        <v>15843</v>
      </c>
      <c r="F103" s="135" t="s">
        <v>15844</v>
      </c>
      <c r="G103" s="136" t="s">
        <v>618</v>
      </c>
      <c r="H103" s="137">
        <v>1.7</v>
      </c>
      <c r="I103" s="138"/>
      <c r="J103" s="139">
        <f t="shared" si="0"/>
        <v>0</v>
      </c>
      <c r="K103" s="135" t="s">
        <v>82</v>
      </c>
      <c r="L103" s="34"/>
      <c r="M103" s="140" t="s">
        <v>82</v>
      </c>
      <c r="N103" s="141" t="s">
        <v>54</v>
      </c>
      <c r="P103" s="142">
        <f t="shared" si="1"/>
        <v>0</v>
      </c>
      <c r="Q103" s="142">
        <v>0</v>
      </c>
      <c r="R103" s="142">
        <f t="shared" si="2"/>
        <v>0</v>
      </c>
      <c r="S103" s="142">
        <v>0</v>
      </c>
      <c r="T103" s="143">
        <f t="shared" si="3"/>
        <v>0</v>
      </c>
      <c r="AR103" s="144" t="s">
        <v>147</v>
      </c>
      <c r="AT103" s="144" t="s">
        <v>597</v>
      </c>
      <c r="AU103" s="144" t="s">
        <v>93</v>
      </c>
      <c r="AY103" s="18" t="s">
        <v>594</v>
      </c>
      <c r="BE103" s="145">
        <f t="shared" si="4"/>
        <v>0</v>
      </c>
      <c r="BF103" s="145">
        <f t="shared" si="5"/>
        <v>0</v>
      </c>
      <c r="BG103" s="145">
        <f t="shared" si="6"/>
        <v>0</v>
      </c>
      <c r="BH103" s="145">
        <f t="shared" si="7"/>
        <v>0</v>
      </c>
      <c r="BI103" s="145">
        <f t="shared" si="8"/>
        <v>0</v>
      </c>
      <c r="BJ103" s="18" t="s">
        <v>91</v>
      </c>
      <c r="BK103" s="145">
        <f t="shared" si="9"/>
        <v>0</v>
      </c>
      <c r="BL103" s="18" t="s">
        <v>147</v>
      </c>
      <c r="BM103" s="144" t="s">
        <v>147</v>
      </c>
    </row>
    <row r="104" spans="2:65" s="1" customFormat="1" ht="16.5" customHeight="1" x14ac:dyDescent="0.2">
      <c r="B104" s="34"/>
      <c r="C104" s="133" t="s">
        <v>101</v>
      </c>
      <c r="D104" s="133" t="s">
        <v>597</v>
      </c>
      <c r="E104" s="134" t="s">
        <v>15845</v>
      </c>
      <c r="F104" s="135" t="s">
        <v>15846</v>
      </c>
      <c r="G104" s="136" t="s">
        <v>618</v>
      </c>
      <c r="H104" s="137">
        <v>13</v>
      </c>
      <c r="I104" s="138"/>
      <c r="J104" s="139">
        <f t="shared" si="0"/>
        <v>0</v>
      </c>
      <c r="K104" s="135" t="s">
        <v>82</v>
      </c>
      <c r="L104" s="34"/>
      <c r="M104" s="140" t="s">
        <v>82</v>
      </c>
      <c r="N104" s="141" t="s">
        <v>54</v>
      </c>
      <c r="P104" s="142">
        <f t="shared" si="1"/>
        <v>0</v>
      </c>
      <c r="Q104" s="142">
        <v>0</v>
      </c>
      <c r="R104" s="142">
        <f t="shared" si="2"/>
        <v>0</v>
      </c>
      <c r="S104" s="142">
        <v>0</v>
      </c>
      <c r="T104" s="143">
        <f t="shared" si="3"/>
        <v>0</v>
      </c>
      <c r="AR104" s="144" t="s">
        <v>147</v>
      </c>
      <c r="AT104" s="144" t="s">
        <v>597</v>
      </c>
      <c r="AU104" s="144" t="s">
        <v>93</v>
      </c>
      <c r="AY104" s="18" t="s">
        <v>594</v>
      </c>
      <c r="BE104" s="145">
        <f t="shared" si="4"/>
        <v>0</v>
      </c>
      <c r="BF104" s="145">
        <f t="shared" si="5"/>
        <v>0</v>
      </c>
      <c r="BG104" s="145">
        <f t="shared" si="6"/>
        <v>0</v>
      </c>
      <c r="BH104" s="145">
        <f t="shared" si="7"/>
        <v>0</v>
      </c>
      <c r="BI104" s="145">
        <f t="shared" si="8"/>
        <v>0</v>
      </c>
      <c r="BJ104" s="18" t="s">
        <v>91</v>
      </c>
      <c r="BK104" s="145">
        <f t="shared" si="9"/>
        <v>0</v>
      </c>
      <c r="BL104" s="18" t="s">
        <v>147</v>
      </c>
      <c r="BM104" s="144" t="s">
        <v>624</v>
      </c>
    </row>
    <row r="105" spans="2:65" s="1" customFormat="1" ht="16.5" customHeight="1" x14ac:dyDescent="0.2">
      <c r="B105" s="34"/>
      <c r="C105" s="133" t="s">
        <v>147</v>
      </c>
      <c r="D105" s="133" t="s">
        <v>597</v>
      </c>
      <c r="E105" s="134" t="s">
        <v>15688</v>
      </c>
      <c r="F105" s="135" t="s">
        <v>15847</v>
      </c>
      <c r="G105" s="136" t="s">
        <v>738</v>
      </c>
      <c r="H105" s="137">
        <v>0.8</v>
      </c>
      <c r="I105" s="138"/>
      <c r="J105" s="139">
        <f t="shared" si="0"/>
        <v>0</v>
      </c>
      <c r="K105" s="135" t="s">
        <v>82</v>
      </c>
      <c r="L105" s="34"/>
      <c r="M105" s="140" t="s">
        <v>82</v>
      </c>
      <c r="N105" s="141" t="s">
        <v>54</v>
      </c>
      <c r="P105" s="142">
        <f t="shared" si="1"/>
        <v>0</v>
      </c>
      <c r="Q105" s="142">
        <v>0</v>
      </c>
      <c r="R105" s="142">
        <f t="shared" si="2"/>
        <v>0</v>
      </c>
      <c r="S105" s="142">
        <v>0</v>
      </c>
      <c r="T105" s="143">
        <f t="shared" si="3"/>
        <v>0</v>
      </c>
      <c r="AR105" s="144" t="s">
        <v>147</v>
      </c>
      <c r="AT105" s="144" t="s">
        <v>597</v>
      </c>
      <c r="AU105" s="144" t="s">
        <v>93</v>
      </c>
      <c r="AY105" s="18" t="s">
        <v>594</v>
      </c>
      <c r="BE105" s="145">
        <f t="shared" si="4"/>
        <v>0</v>
      </c>
      <c r="BF105" s="145">
        <f t="shared" si="5"/>
        <v>0</v>
      </c>
      <c r="BG105" s="145">
        <f t="shared" si="6"/>
        <v>0</v>
      </c>
      <c r="BH105" s="145">
        <f t="shared" si="7"/>
        <v>0</v>
      </c>
      <c r="BI105" s="145">
        <f t="shared" si="8"/>
        <v>0</v>
      </c>
      <c r="BJ105" s="18" t="s">
        <v>91</v>
      </c>
      <c r="BK105" s="145">
        <f t="shared" si="9"/>
        <v>0</v>
      </c>
      <c r="BL105" s="18" t="s">
        <v>147</v>
      </c>
      <c r="BM105" s="144" t="s">
        <v>716</v>
      </c>
    </row>
    <row r="106" spans="2:65" s="1" customFormat="1" ht="16.5" customHeight="1" x14ac:dyDescent="0.2">
      <c r="B106" s="34"/>
      <c r="C106" s="133" t="s">
        <v>160</v>
      </c>
      <c r="D106" s="133" t="s">
        <v>597</v>
      </c>
      <c r="E106" s="134" t="s">
        <v>15848</v>
      </c>
      <c r="F106" s="135" t="s">
        <v>15849</v>
      </c>
      <c r="G106" s="136" t="s">
        <v>618</v>
      </c>
      <c r="H106" s="137">
        <v>13</v>
      </c>
      <c r="I106" s="138"/>
      <c r="J106" s="139">
        <f t="shared" si="0"/>
        <v>0</v>
      </c>
      <c r="K106" s="135" t="s">
        <v>82</v>
      </c>
      <c r="L106" s="34"/>
      <c r="M106" s="140" t="s">
        <v>82</v>
      </c>
      <c r="N106" s="141" t="s">
        <v>54</v>
      </c>
      <c r="P106" s="142">
        <f t="shared" si="1"/>
        <v>0</v>
      </c>
      <c r="Q106" s="142">
        <v>0</v>
      </c>
      <c r="R106" s="142">
        <f t="shared" si="2"/>
        <v>0</v>
      </c>
      <c r="S106" s="142">
        <v>0</v>
      </c>
      <c r="T106" s="143">
        <f t="shared" si="3"/>
        <v>0</v>
      </c>
      <c r="AR106" s="144" t="s">
        <v>147</v>
      </c>
      <c r="AT106" s="144" t="s">
        <v>597</v>
      </c>
      <c r="AU106" s="144" t="s">
        <v>93</v>
      </c>
      <c r="AY106" s="18" t="s">
        <v>594</v>
      </c>
      <c r="BE106" s="145">
        <f t="shared" si="4"/>
        <v>0</v>
      </c>
      <c r="BF106" s="145">
        <f t="shared" si="5"/>
        <v>0</v>
      </c>
      <c r="BG106" s="145">
        <f t="shared" si="6"/>
        <v>0</v>
      </c>
      <c r="BH106" s="145">
        <f t="shared" si="7"/>
        <v>0</v>
      </c>
      <c r="BI106" s="145">
        <f t="shared" si="8"/>
        <v>0</v>
      </c>
      <c r="BJ106" s="18" t="s">
        <v>91</v>
      </c>
      <c r="BK106" s="145">
        <f t="shared" si="9"/>
        <v>0</v>
      </c>
      <c r="BL106" s="18" t="s">
        <v>147</v>
      </c>
      <c r="BM106" s="144" t="s">
        <v>726</v>
      </c>
    </row>
    <row r="107" spans="2:65" s="1" customFormat="1" ht="16.5" customHeight="1" x14ac:dyDescent="0.2">
      <c r="B107" s="34"/>
      <c r="C107" s="133" t="s">
        <v>624</v>
      </c>
      <c r="D107" s="133" t="s">
        <v>597</v>
      </c>
      <c r="E107" s="134" t="s">
        <v>15692</v>
      </c>
      <c r="F107" s="135" t="s">
        <v>15693</v>
      </c>
      <c r="G107" s="136" t="s">
        <v>618</v>
      </c>
      <c r="H107" s="137">
        <v>26</v>
      </c>
      <c r="I107" s="138"/>
      <c r="J107" s="139">
        <f t="shared" si="0"/>
        <v>0</v>
      </c>
      <c r="K107" s="135" t="s">
        <v>82</v>
      </c>
      <c r="L107" s="34"/>
      <c r="M107" s="140" t="s">
        <v>82</v>
      </c>
      <c r="N107" s="141" t="s">
        <v>54</v>
      </c>
      <c r="P107" s="142">
        <f t="shared" si="1"/>
        <v>0</v>
      </c>
      <c r="Q107" s="142">
        <v>0</v>
      </c>
      <c r="R107" s="142">
        <f t="shared" si="2"/>
        <v>0</v>
      </c>
      <c r="S107" s="142">
        <v>0</v>
      </c>
      <c r="T107" s="143">
        <f t="shared" si="3"/>
        <v>0</v>
      </c>
      <c r="AR107" s="144" t="s">
        <v>147</v>
      </c>
      <c r="AT107" s="144" t="s">
        <v>597</v>
      </c>
      <c r="AU107" s="144" t="s">
        <v>93</v>
      </c>
      <c r="AY107" s="18" t="s">
        <v>594</v>
      </c>
      <c r="BE107" s="145">
        <f t="shared" si="4"/>
        <v>0</v>
      </c>
      <c r="BF107" s="145">
        <f t="shared" si="5"/>
        <v>0</v>
      </c>
      <c r="BG107" s="145">
        <f t="shared" si="6"/>
        <v>0</v>
      </c>
      <c r="BH107" s="145">
        <f t="shared" si="7"/>
        <v>0</v>
      </c>
      <c r="BI107" s="145">
        <f t="shared" si="8"/>
        <v>0</v>
      </c>
      <c r="BJ107" s="18" t="s">
        <v>91</v>
      </c>
      <c r="BK107" s="145">
        <f t="shared" si="9"/>
        <v>0</v>
      </c>
      <c r="BL107" s="18" t="s">
        <v>147</v>
      </c>
      <c r="BM107" s="144" t="s">
        <v>735</v>
      </c>
    </row>
    <row r="108" spans="2:65" s="1" customFormat="1" ht="16.5" customHeight="1" x14ac:dyDescent="0.2">
      <c r="B108" s="34"/>
      <c r="C108" s="133" t="s">
        <v>707</v>
      </c>
      <c r="D108" s="133" t="s">
        <v>597</v>
      </c>
      <c r="E108" s="134" t="s">
        <v>15850</v>
      </c>
      <c r="F108" s="135" t="s">
        <v>15851</v>
      </c>
      <c r="G108" s="136" t="s">
        <v>650</v>
      </c>
      <c r="H108" s="137">
        <v>13</v>
      </c>
      <c r="I108" s="138"/>
      <c r="J108" s="139">
        <f t="shared" si="0"/>
        <v>0</v>
      </c>
      <c r="K108" s="135" t="s">
        <v>82</v>
      </c>
      <c r="L108" s="34"/>
      <c r="M108" s="140" t="s">
        <v>82</v>
      </c>
      <c r="N108" s="141" t="s">
        <v>54</v>
      </c>
      <c r="P108" s="142">
        <f t="shared" si="1"/>
        <v>0</v>
      </c>
      <c r="Q108" s="142">
        <v>0</v>
      </c>
      <c r="R108" s="142">
        <f t="shared" si="2"/>
        <v>0</v>
      </c>
      <c r="S108" s="142">
        <v>0</v>
      </c>
      <c r="T108" s="143">
        <f t="shared" si="3"/>
        <v>0</v>
      </c>
      <c r="AR108" s="144" t="s">
        <v>147</v>
      </c>
      <c r="AT108" s="144" t="s">
        <v>597</v>
      </c>
      <c r="AU108" s="144" t="s">
        <v>93</v>
      </c>
      <c r="AY108" s="18" t="s">
        <v>594</v>
      </c>
      <c r="BE108" s="145">
        <f t="shared" si="4"/>
        <v>0</v>
      </c>
      <c r="BF108" s="145">
        <f t="shared" si="5"/>
        <v>0</v>
      </c>
      <c r="BG108" s="145">
        <f t="shared" si="6"/>
        <v>0</v>
      </c>
      <c r="BH108" s="145">
        <f t="shared" si="7"/>
        <v>0</v>
      </c>
      <c r="BI108" s="145">
        <f t="shared" si="8"/>
        <v>0</v>
      </c>
      <c r="BJ108" s="18" t="s">
        <v>91</v>
      </c>
      <c r="BK108" s="145">
        <f t="shared" si="9"/>
        <v>0</v>
      </c>
      <c r="BL108" s="18" t="s">
        <v>147</v>
      </c>
      <c r="BM108" s="144" t="s">
        <v>751</v>
      </c>
    </row>
    <row r="109" spans="2:65" s="1" customFormat="1" ht="16.5" customHeight="1" x14ac:dyDescent="0.2">
      <c r="B109" s="34"/>
      <c r="C109" s="133" t="s">
        <v>716</v>
      </c>
      <c r="D109" s="133" t="s">
        <v>597</v>
      </c>
      <c r="E109" s="134" t="s">
        <v>15762</v>
      </c>
      <c r="F109" s="135" t="s">
        <v>15852</v>
      </c>
      <c r="G109" s="136" t="s">
        <v>738</v>
      </c>
      <c r="H109" s="137">
        <v>1.1000000000000001</v>
      </c>
      <c r="I109" s="138"/>
      <c r="J109" s="139">
        <f t="shared" si="0"/>
        <v>0</v>
      </c>
      <c r="K109" s="135" t="s">
        <v>82</v>
      </c>
      <c r="L109" s="34"/>
      <c r="M109" s="140" t="s">
        <v>82</v>
      </c>
      <c r="N109" s="141" t="s">
        <v>54</v>
      </c>
      <c r="P109" s="142">
        <f t="shared" si="1"/>
        <v>0</v>
      </c>
      <c r="Q109" s="142">
        <v>0</v>
      </c>
      <c r="R109" s="142">
        <f t="shared" si="2"/>
        <v>0</v>
      </c>
      <c r="S109" s="142">
        <v>0</v>
      </c>
      <c r="T109" s="143">
        <f t="shared" si="3"/>
        <v>0</v>
      </c>
      <c r="AR109" s="144" t="s">
        <v>147</v>
      </c>
      <c r="AT109" s="144" t="s">
        <v>597</v>
      </c>
      <c r="AU109" s="144" t="s">
        <v>93</v>
      </c>
      <c r="AY109" s="18" t="s">
        <v>594</v>
      </c>
      <c r="BE109" s="145">
        <f t="shared" si="4"/>
        <v>0</v>
      </c>
      <c r="BF109" s="145">
        <f t="shared" si="5"/>
        <v>0</v>
      </c>
      <c r="BG109" s="145">
        <f t="shared" si="6"/>
        <v>0</v>
      </c>
      <c r="BH109" s="145">
        <f t="shared" si="7"/>
        <v>0</v>
      </c>
      <c r="BI109" s="145">
        <f t="shared" si="8"/>
        <v>0</v>
      </c>
      <c r="BJ109" s="18" t="s">
        <v>91</v>
      </c>
      <c r="BK109" s="145">
        <f t="shared" si="9"/>
        <v>0</v>
      </c>
      <c r="BL109" s="18" t="s">
        <v>147</v>
      </c>
      <c r="BM109" s="144" t="s">
        <v>601</v>
      </c>
    </row>
    <row r="110" spans="2:65" s="1" customFormat="1" ht="21.75" customHeight="1" x14ac:dyDescent="0.2">
      <c r="B110" s="34"/>
      <c r="C110" s="133" t="s">
        <v>721</v>
      </c>
      <c r="D110" s="133" t="s">
        <v>597</v>
      </c>
      <c r="E110" s="134" t="s">
        <v>15853</v>
      </c>
      <c r="F110" s="135" t="s">
        <v>15854</v>
      </c>
      <c r="G110" s="136" t="s">
        <v>3702</v>
      </c>
      <c r="H110" s="137">
        <v>5</v>
      </c>
      <c r="I110" s="138"/>
      <c r="J110" s="139">
        <f t="shared" si="0"/>
        <v>0</v>
      </c>
      <c r="K110" s="135" t="s">
        <v>82</v>
      </c>
      <c r="L110" s="34"/>
      <c r="M110" s="140" t="s">
        <v>82</v>
      </c>
      <c r="N110" s="141" t="s">
        <v>54</v>
      </c>
      <c r="P110" s="142">
        <f t="shared" si="1"/>
        <v>0</v>
      </c>
      <c r="Q110" s="142">
        <v>0</v>
      </c>
      <c r="R110" s="142">
        <f t="shared" si="2"/>
        <v>0</v>
      </c>
      <c r="S110" s="142">
        <v>0</v>
      </c>
      <c r="T110" s="143">
        <f t="shared" si="3"/>
        <v>0</v>
      </c>
      <c r="AR110" s="144" t="s">
        <v>147</v>
      </c>
      <c r="AT110" s="144" t="s">
        <v>597</v>
      </c>
      <c r="AU110" s="144" t="s">
        <v>93</v>
      </c>
      <c r="AY110" s="18" t="s">
        <v>594</v>
      </c>
      <c r="BE110" s="145">
        <f t="shared" si="4"/>
        <v>0</v>
      </c>
      <c r="BF110" s="145">
        <f t="shared" si="5"/>
        <v>0</v>
      </c>
      <c r="BG110" s="145">
        <f t="shared" si="6"/>
        <v>0</v>
      </c>
      <c r="BH110" s="145">
        <f t="shared" si="7"/>
        <v>0</v>
      </c>
      <c r="BI110" s="145">
        <f t="shared" si="8"/>
        <v>0</v>
      </c>
      <c r="BJ110" s="18" t="s">
        <v>91</v>
      </c>
      <c r="BK110" s="145">
        <f t="shared" si="9"/>
        <v>0</v>
      </c>
      <c r="BL110" s="18" t="s">
        <v>147</v>
      </c>
      <c r="BM110" s="144" t="s">
        <v>786</v>
      </c>
    </row>
    <row r="111" spans="2:65" s="1" customFormat="1" ht="16.5" customHeight="1" x14ac:dyDescent="0.2">
      <c r="B111" s="34"/>
      <c r="C111" s="133" t="s">
        <v>726</v>
      </c>
      <c r="D111" s="133" t="s">
        <v>597</v>
      </c>
      <c r="E111" s="134" t="s">
        <v>15855</v>
      </c>
      <c r="F111" s="135" t="s">
        <v>15856</v>
      </c>
      <c r="G111" s="136" t="s">
        <v>3702</v>
      </c>
      <c r="H111" s="137">
        <v>5</v>
      </c>
      <c r="I111" s="138"/>
      <c r="J111" s="139">
        <f t="shared" si="0"/>
        <v>0</v>
      </c>
      <c r="K111" s="135" t="s">
        <v>82</v>
      </c>
      <c r="L111" s="34"/>
      <c r="M111" s="140" t="s">
        <v>82</v>
      </c>
      <c r="N111" s="141" t="s">
        <v>54</v>
      </c>
      <c r="P111" s="142">
        <f t="shared" si="1"/>
        <v>0</v>
      </c>
      <c r="Q111" s="142">
        <v>0</v>
      </c>
      <c r="R111" s="142">
        <f t="shared" si="2"/>
        <v>0</v>
      </c>
      <c r="S111" s="142">
        <v>0</v>
      </c>
      <c r="T111" s="143">
        <f t="shared" si="3"/>
        <v>0</v>
      </c>
      <c r="AR111" s="144" t="s">
        <v>147</v>
      </c>
      <c r="AT111" s="144" t="s">
        <v>597</v>
      </c>
      <c r="AU111" s="144" t="s">
        <v>93</v>
      </c>
      <c r="AY111" s="18" t="s">
        <v>594</v>
      </c>
      <c r="BE111" s="145">
        <f t="shared" si="4"/>
        <v>0</v>
      </c>
      <c r="BF111" s="145">
        <f t="shared" si="5"/>
        <v>0</v>
      </c>
      <c r="BG111" s="145">
        <f t="shared" si="6"/>
        <v>0</v>
      </c>
      <c r="BH111" s="145">
        <f t="shared" si="7"/>
        <v>0</v>
      </c>
      <c r="BI111" s="145">
        <f t="shared" si="8"/>
        <v>0</v>
      </c>
      <c r="BJ111" s="18" t="s">
        <v>91</v>
      </c>
      <c r="BK111" s="145">
        <f t="shared" si="9"/>
        <v>0</v>
      </c>
      <c r="BL111" s="18" t="s">
        <v>147</v>
      </c>
      <c r="BM111" s="144" t="s">
        <v>805</v>
      </c>
    </row>
    <row r="112" spans="2:65" s="1" customFormat="1" ht="16.5" customHeight="1" x14ac:dyDescent="0.2">
      <c r="B112" s="34"/>
      <c r="C112" s="133" t="s">
        <v>731</v>
      </c>
      <c r="D112" s="133" t="s">
        <v>597</v>
      </c>
      <c r="E112" s="134" t="s">
        <v>15857</v>
      </c>
      <c r="F112" s="135" t="s">
        <v>15858</v>
      </c>
      <c r="G112" s="136" t="s">
        <v>3702</v>
      </c>
      <c r="H112" s="137">
        <v>5</v>
      </c>
      <c r="I112" s="138"/>
      <c r="J112" s="139">
        <f t="shared" si="0"/>
        <v>0</v>
      </c>
      <c r="K112" s="135" t="s">
        <v>82</v>
      </c>
      <c r="L112" s="34"/>
      <c r="M112" s="140" t="s">
        <v>82</v>
      </c>
      <c r="N112" s="141" t="s">
        <v>54</v>
      </c>
      <c r="P112" s="142">
        <f t="shared" si="1"/>
        <v>0</v>
      </c>
      <c r="Q112" s="142">
        <v>0</v>
      </c>
      <c r="R112" s="142">
        <f t="shared" si="2"/>
        <v>0</v>
      </c>
      <c r="S112" s="142">
        <v>0</v>
      </c>
      <c r="T112" s="143">
        <f t="shared" si="3"/>
        <v>0</v>
      </c>
      <c r="AR112" s="144" t="s">
        <v>147</v>
      </c>
      <c r="AT112" s="144" t="s">
        <v>597</v>
      </c>
      <c r="AU112" s="144" t="s">
        <v>93</v>
      </c>
      <c r="AY112" s="18" t="s">
        <v>594</v>
      </c>
      <c r="BE112" s="145">
        <f t="shared" si="4"/>
        <v>0</v>
      </c>
      <c r="BF112" s="145">
        <f t="shared" si="5"/>
        <v>0</v>
      </c>
      <c r="BG112" s="145">
        <f t="shared" si="6"/>
        <v>0</v>
      </c>
      <c r="BH112" s="145">
        <f t="shared" si="7"/>
        <v>0</v>
      </c>
      <c r="BI112" s="145">
        <f t="shared" si="8"/>
        <v>0</v>
      </c>
      <c r="BJ112" s="18" t="s">
        <v>91</v>
      </c>
      <c r="BK112" s="145">
        <f t="shared" si="9"/>
        <v>0</v>
      </c>
      <c r="BL112" s="18" t="s">
        <v>147</v>
      </c>
      <c r="BM112" s="144" t="s">
        <v>821</v>
      </c>
    </row>
    <row r="113" spans="2:65" s="1" customFormat="1" ht="16.5" customHeight="1" x14ac:dyDescent="0.2">
      <c r="B113" s="34"/>
      <c r="C113" s="133" t="s">
        <v>735</v>
      </c>
      <c r="D113" s="133" t="s">
        <v>597</v>
      </c>
      <c r="E113" s="134" t="s">
        <v>15773</v>
      </c>
      <c r="F113" s="135" t="s">
        <v>15774</v>
      </c>
      <c r="G113" s="136" t="s">
        <v>738</v>
      </c>
      <c r="H113" s="137">
        <v>1E-3</v>
      </c>
      <c r="I113" s="138"/>
      <c r="J113" s="139">
        <f t="shared" si="0"/>
        <v>0</v>
      </c>
      <c r="K113" s="135" t="s">
        <v>82</v>
      </c>
      <c r="L113" s="34"/>
      <c r="M113" s="140" t="s">
        <v>82</v>
      </c>
      <c r="N113" s="141" t="s">
        <v>54</v>
      </c>
      <c r="P113" s="142">
        <f t="shared" si="1"/>
        <v>0</v>
      </c>
      <c r="Q113" s="142">
        <v>0</v>
      </c>
      <c r="R113" s="142">
        <f t="shared" si="2"/>
        <v>0</v>
      </c>
      <c r="S113" s="142">
        <v>0</v>
      </c>
      <c r="T113" s="143">
        <f t="shared" si="3"/>
        <v>0</v>
      </c>
      <c r="AR113" s="144" t="s">
        <v>147</v>
      </c>
      <c r="AT113" s="144" t="s">
        <v>597</v>
      </c>
      <c r="AU113" s="144" t="s">
        <v>93</v>
      </c>
      <c r="AY113" s="18" t="s">
        <v>594</v>
      </c>
      <c r="BE113" s="145">
        <f t="shared" si="4"/>
        <v>0</v>
      </c>
      <c r="BF113" s="145">
        <f t="shared" si="5"/>
        <v>0</v>
      </c>
      <c r="BG113" s="145">
        <f t="shared" si="6"/>
        <v>0</v>
      </c>
      <c r="BH113" s="145">
        <f t="shared" si="7"/>
        <v>0</v>
      </c>
      <c r="BI113" s="145">
        <f t="shared" si="8"/>
        <v>0</v>
      </c>
      <c r="BJ113" s="18" t="s">
        <v>91</v>
      </c>
      <c r="BK113" s="145">
        <f t="shared" si="9"/>
        <v>0</v>
      </c>
      <c r="BL113" s="18" t="s">
        <v>147</v>
      </c>
      <c r="BM113" s="144" t="s">
        <v>845</v>
      </c>
    </row>
    <row r="114" spans="2:65" s="1" customFormat="1" ht="16.5" customHeight="1" x14ac:dyDescent="0.2">
      <c r="B114" s="34"/>
      <c r="C114" s="133" t="s">
        <v>744</v>
      </c>
      <c r="D114" s="133" t="s">
        <v>597</v>
      </c>
      <c r="E114" s="134" t="s">
        <v>15859</v>
      </c>
      <c r="F114" s="135" t="s">
        <v>15819</v>
      </c>
      <c r="G114" s="136" t="s">
        <v>650</v>
      </c>
      <c r="H114" s="137">
        <v>0.05</v>
      </c>
      <c r="I114" s="138"/>
      <c r="J114" s="139">
        <f t="shared" si="0"/>
        <v>0</v>
      </c>
      <c r="K114" s="135" t="s">
        <v>82</v>
      </c>
      <c r="L114" s="34"/>
      <c r="M114" s="140" t="s">
        <v>82</v>
      </c>
      <c r="N114" s="141" t="s">
        <v>54</v>
      </c>
      <c r="P114" s="142">
        <f t="shared" si="1"/>
        <v>0</v>
      </c>
      <c r="Q114" s="142">
        <v>0</v>
      </c>
      <c r="R114" s="142">
        <f t="shared" si="2"/>
        <v>0</v>
      </c>
      <c r="S114" s="142">
        <v>0</v>
      </c>
      <c r="T114" s="143">
        <f t="shared" si="3"/>
        <v>0</v>
      </c>
      <c r="AR114" s="144" t="s">
        <v>147</v>
      </c>
      <c r="AT114" s="144" t="s">
        <v>597</v>
      </c>
      <c r="AU114" s="144" t="s">
        <v>93</v>
      </c>
      <c r="AY114" s="18" t="s">
        <v>594</v>
      </c>
      <c r="BE114" s="145">
        <f t="shared" si="4"/>
        <v>0</v>
      </c>
      <c r="BF114" s="145">
        <f t="shared" si="5"/>
        <v>0</v>
      </c>
      <c r="BG114" s="145">
        <f t="shared" si="6"/>
        <v>0</v>
      </c>
      <c r="BH114" s="145">
        <f t="shared" si="7"/>
        <v>0</v>
      </c>
      <c r="BI114" s="145">
        <f t="shared" si="8"/>
        <v>0</v>
      </c>
      <c r="BJ114" s="18" t="s">
        <v>91</v>
      </c>
      <c r="BK114" s="145">
        <f t="shared" si="9"/>
        <v>0</v>
      </c>
      <c r="BL114" s="18" t="s">
        <v>147</v>
      </c>
      <c r="BM114" s="144" t="s">
        <v>884</v>
      </c>
    </row>
    <row r="115" spans="2:65" s="1" customFormat="1" ht="16.5" customHeight="1" x14ac:dyDescent="0.2">
      <c r="B115" s="34"/>
      <c r="C115" s="133" t="s">
        <v>751</v>
      </c>
      <c r="D115" s="133" t="s">
        <v>597</v>
      </c>
      <c r="E115" s="134" t="s">
        <v>15860</v>
      </c>
      <c r="F115" s="135" t="s">
        <v>15861</v>
      </c>
      <c r="G115" s="136" t="s">
        <v>650</v>
      </c>
      <c r="H115" s="137">
        <v>0.05</v>
      </c>
      <c r="I115" s="138"/>
      <c r="J115" s="139">
        <f t="shared" si="0"/>
        <v>0</v>
      </c>
      <c r="K115" s="135" t="s">
        <v>82</v>
      </c>
      <c r="L115" s="34"/>
      <c r="M115" s="140" t="s">
        <v>82</v>
      </c>
      <c r="N115" s="141" t="s">
        <v>54</v>
      </c>
      <c r="P115" s="142">
        <f t="shared" si="1"/>
        <v>0</v>
      </c>
      <c r="Q115" s="142">
        <v>0</v>
      </c>
      <c r="R115" s="142">
        <f t="shared" si="2"/>
        <v>0</v>
      </c>
      <c r="S115" s="142">
        <v>0</v>
      </c>
      <c r="T115" s="143">
        <f t="shared" si="3"/>
        <v>0</v>
      </c>
      <c r="AR115" s="144" t="s">
        <v>147</v>
      </c>
      <c r="AT115" s="144" t="s">
        <v>597</v>
      </c>
      <c r="AU115" s="144" t="s">
        <v>93</v>
      </c>
      <c r="AY115" s="18" t="s">
        <v>594</v>
      </c>
      <c r="BE115" s="145">
        <f t="shared" si="4"/>
        <v>0</v>
      </c>
      <c r="BF115" s="145">
        <f t="shared" si="5"/>
        <v>0</v>
      </c>
      <c r="BG115" s="145">
        <f t="shared" si="6"/>
        <v>0</v>
      </c>
      <c r="BH115" s="145">
        <f t="shared" si="7"/>
        <v>0</v>
      </c>
      <c r="BI115" s="145">
        <f t="shared" si="8"/>
        <v>0</v>
      </c>
      <c r="BJ115" s="18" t="s">
        <v>91</v>
      </c>
      <c r="BK115" s="145">
        <f t="shared" si="9"/>
        <v>0</v>
      </c>
      <c r="BL115" s="18" t="s">
        <v>147</v>
      </c>
      <c r="BM115" s="144" t="s">
        <v>924</v>
      </c>
    </row>
    <row r="116" spans="2:65" s="11" customFormat="1" ht="22.8" customHeight="1" x14ac:dyDescent="0.25">
      <c r="B116" s="121"/>
      <c r="D116" s="122" t="s">
        <v>83</v>
      </c>
      <c r="E116" s="131" t="s">
        <v>6889</v>
      </c>
      <c r="F116" s="131" t="s">
        <v>15862</v>
      </c>
      <c r="I116" s="124"/>
      <c r="J116" s="132">
        <f>BK116</f>
        <v>0</v>
      </c>
      <c r="L116" s="121"/>
      <c r="M116" s="126"/>
      <c r="P116" s="127">
        <f>SUM(P117:P121)</f>
        <v>0</v>
      </c>
      <c r="R116" s="127">
        <f>SUM(R117:R121)</f>
        <v>0</v>
      </c>
      <c r="T116" s="128">
        <f>SUM(T117:T121)</f>
        <v>0</v>
      </c>
      <c r="AR116" s="122" t="s">
        <v>91</v>
      </c>
      <c r="AT116" s="129" t="s">
        <v>83</v>
      </c>
      <c r="AU116" s="129" t="s">
        <v>91</v>
      </c>
      <c r="AY116" s="122" t="s">
        <v>594</v>
      </c>
      <c r="BK116" s="130">
        <f>SUM(BK117:BK121)</f>
        <v>0</v>
      </c>
    </row>
    <row r="117" spans="2:65" s="1" customFormat="1" ht="16.5" customHeight="1" x14ac:dyDescent="0.2">
      <c r="B117" s="34"/>
      <c r="C117" s="183" t="s">
        <v>8</v>
      </c>
      <c r="D117" s="183" t="s">
        <v>752</v>
      </c>
      <c r="E117" s="184" t="s">
        <v>91</v>
      </c>
      <c r="F117" s="185" t="s">
        <v>15863</v>
      </c>
      <c r="G117" s="186" t="s">
        <v>3702</v>
      </c>
      <c r="H117" s="187">
        <v>5</v>
      </c>
      <c r="I117" s="188"/>
      <c r="J117" s="189">
        <f>ROUND(I117*H117,2)</f>
        <v>0</v>
      </c>
      <c r="K117" s="185" t="s">
        <v>82</v>
      </c>
      <c r="L117" s="190"/>
      <c r="M117" s="191" t="s">
        <v>82</v>
      </c>
      <c r="N117" s="192" t="s">
        <v>54</v>
      </c>
      <c r="P117" s="142">
        <f>O117*H117</f>
        <v>0</v>
      </c>
      <c r="Q117" s="142">
        <v>0</v>
      </c>
      <c r="R117" s="142">
        <f>Q117*H117</f>
        <v>0</v>
      </c>
      <c r="S117" s="142">
        <v>0</v>
      </c>
      <c r="T117" s="143">
        <f>S117*H117</f>
        <v>0</v>
      </c>
      <c r="AR117" s="144" t="s">
        <v>716</v>
      </c>
      <c r="AT117" s="144" t="s">
        <v>752</v>
      </c>
      <c r="AU117" s="144" t="s">
        <v>93</v>
      </c>
      <c r="AY117" s="18" t="s">
        <v>594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147</v>
      </c>
      <c r="BM117" s="144" t="s">
        <v>934</v>
      </c>
    </row>
    <row r="118" spans="2:65" s="1" customFormat="1" ht="16.5" customHeight="1" x14ac:dyDescent="0.2">
      <c r="B118" s="34"/>
      <c r="C118" s="183" t="s">
        <v>601</v>
      </c>
      <c r="D118" s="183" t="s">
        <v>752</v>
      </c>
      <c r="E118" s="184" t="s">
        <v>93</v>
      </c>
      <c r="F118" s="185" t="s">
        <v>15864</v>
      </c>
      <c r="G118" s="186" t="s">
        <v>3702</v>
      </c>
      <c r="H118" s="187">
        <v>5</v>
      </c>
      <c r="I118" s="188"/>
      <c r="J118" s="189">
        <f>ROUND(I118*H118,2)</f>
        <v>0</v>
      </c>
      <c r="K118" s="185" t="s">
        <v>82</v>
      </c>
      <c r="L118" s="190"/>
      <c r="M118" s="191" t="s">
        <v>82</v>
      </c>
      <c r="N118" s="192" t="s">
        <v>54</v>
      </c>
      <c r="P118" s="142">
        <f>O118*H118</f>
        <v>0</v>
      </c>
      <c r="Q118" s="142">
        <v>0</v>
      </c>
      <c r="R118" s="142">
        <f>Q118*H118</f>
        <v>0</v>
      </c>
      <c r="S118" s="142">
        <v>0</v>
      </c>
      <c r="T118" s="143">
        <f>S118*H118</f>
        <v>0</v>
      </c>
      <c r="AR118" s="144" t="s">
        <v>716</v>
      </c>
      <c r="AT118" s="144" t="s">
        <v>752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147</v>
      </c>
      <c r="BM118" s="144" t="s">
        <v>948</v>
      </c>
    </row>
    <row r="119" spans="2:65" s="1" customFormat="1" ht="16.5" customHeight="1" x14ac:dyDescent="0.2">
      <c r="B119" s="34"/>
      <c r="C119" s="183" t="s">
        <v>775</v>
      </c>
      <c r="D119" s="183" t="s">
        <v>752</v>
      </c>
      <c r="E119" s="184" t="s">
        <v>101</v>
      </c>
      <c r="F119" s="185" t="s">
        <v>15865</v>
      </c>
      <c r="G119" s="186" t="s">
        <v>3702</v>
      </c>
      <c r="H119" s="187">
        <v>5</v>
      </c>
      <c r="I119" s="188"/>
      <c r="J119" s="189">
        <f>ROUND(I119*H119,2)</f>
        <v>0</v>
      </c>
      <c r="K119" s="185" t="s">
        <v>82</v>
      </c>
      <c r="L119" s="190"/>
      <c r="M119" s="191" t="s">
        <v>82</v>
      </c>
      <c r="N119" s="192" t="s">
        <v>54</v>
      </c>
      <c r="P119" s="142">
        <f>O119*H119</f>
        <v>0</v>
      </c>
      <c r="Q119" s="142">
        <v>0</v>
      </c>
      <c r="R119" s="142">
        <f>Q119*H119</f>
        <v>0</v>
      </c>
      <c r="S119" s="142">
        <v>0</v>
      </c>
      <c r="T119" s="143">
        <f>S119*H119</f>
        <v>0</v>
      </c>
      <c r="AR119" s="144" t="s">
        <v>716</v>
      </c>
      <c r="AT119" s="144" t="s">
        <v>752</v>
      </c>
      <c r="AU119" s="144" t="s">
        <v>93</v>
      </c>
      <c r="AY119" s="18" t="s">
        <v>594</v>
      </c>
      <c r="BE119" s="145">
        <f>IF(N119="základní",J119,0)</f>
        <v>0</v>
      </c>
      <c r="BF119" s="145">
        <f>IF(N119="snížená",J119,0)</f>
        <v>0</v>
      </c>
      <c r="BG119" s="145">
        <f>IF(N119="zákl. přenesená",J119,0)</f>
        <v>0</v>
      </c>
      <c r="BH119" s="145">
        <f>IF(N119="sníž. přenesená",J119,0)</f>
        <v>0</v>
      </c>
      <c r="BI119" s="145">
        <f>IF(N119="nulová",J119,0)</f>
        <v>0</v>
      </c>
      <c r="BJ119" s="18" t="s">
        <v>91</v>
      </c>
      <c r="BK119" s="145">
        <f>ROUND(I119*H119,2)</f>
        <v>0</v>
      </c>
      <c r="BL119" s="18" t="s">
        <v>147</v>
      </c>
      <c r="BM119" s="144" t="s">
        <v>969</v>
      </c>
    </row>
    <row r="120" spans="2:65" s="1" customFormat="1" ht="16.5" customHeight="1" x14ac:dyDescent="0.2">
      <c r="B120" s="34"/>
      <c r="C120" s="183" t="s">
        <v>786</v>
      </c>
      <c r="D120" s="183" t="s">
        <v>752</v>
      </c>
      <c r="E120" s="184" t="s">
        <v>147</v>
      </c>
      <c r="F120" s="185" t="s">
        <v>15866</v>
      </c>
      <c r="G120" s="186" t="s">
        <v>618</v>
      </c>
      <c r="H120" s="187">
        <v>13</v>
      </c>
      <c r="I120" s="188"/>
      <c r="J120" s="189">
        <f>ROUND(I120*H120,2)</f>
        <v>0</v>
      </c>
      <c r="K120" s="185" t="s">
        <v>82</v>
      </c>
      <c r="L120" s="190"/>
      <c r="M120" s="191" t="s">
        <v>82</v>
      </c>
      <c r="N120" s="192" t="s">
        <v>54</v>
      </c>
      <c r="P120" s="142">
        <f>O120*H120</f>
        <v>0</v>
      </c>
      <c r="Q120" s="142">
        <v>0</v>
      </c>
      <c r="R120" s="142">
        <f>Q120*H120</f>
        <v>0</v>
      </c>
      <c r="S120" s="142">
        <v>0</v>
      </c>
      <c r="T120" s="143">
        <f>S120*H120</f>
        <v>0</v>
      </c>
      <c r="AR120" s="144" t="s">
        <v>716</v>
      </c>
      <c r="AT120" s="144" t="s">
        <v>752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147</v>
      </c>
      <c r="BM120" s="144" t="s">
        <v>991</v>
      </c>
    </row>
    <row r="121" spans="2:65" s="1" customFormat="1" ht="16.5" customHeight="1" x14ac:dyDescent="0.2">
      <c r="B121" s="34"/>
      <c r="C121" s="183" t="s">
        <v>798</v>
      </c>
      <c r="D121" s="183" t="s">
        <v>752</v>
      </c>
      <c r="E121" s="184" t="s">
        <v>160</v>
      </c>
      <c r="F121" s="185" t="s">
        <v>15867</v>
      </c>
      <c r="G121" s="186" t="s">
        <v>3702</v>
      </c>
      <c r="H121" s="187">
        <v>2</v>
      </c>
      <c r="I121" s="188"/>
      <c r="J121" s="189">
        <f>ROUND(I121*H121,2)</f>
        <v>0</v>
      </c>
      <c r="K121" s="185" t="s">
        <v>82</v>
      </c>
      <c r="L121" s="190"/>
      <c r="M121" s="191" t="s">
        <v>82</v>
      </c>
      <c r="N121" s="192" t="s">
        <v>54</v>
      </c>
      <c r="P121" s="142">
        <f>O121*H121</f>
        <v>0</v>
      </c>
      <c r="Q121" s="142">
        <v>0</v>
      </c>
      <c r="R121" s="142">
        <f>Q121*H121</f>
        <v>0</v>
      </c>
      <c r="S121" s="142">
        <v>0</v>
      </c>
      <c r="T121" s="143">
        <f>S121*H121</f>
        <v>0</v>
      </c>
      <c r="AR121" s="144" t="s">
        <v>716</v>
      </c>
      <c r="AT121" s="144" t="s">
        <v>752</v>
      </c>
      <c r="AU121" s="144" t="s">
        <v>93</v>
      </c>
      <c r="AY121" s="18" t="s">
        <v>594</v>
      </c>
      <c r="BE121" s="145">
        <f>IF(N121="základní",J121,0)</f>
        <v>0</v>
      </c>
      <c r="BF121" s="145">
        <f>IF(N121="snížená",J121,0)</f>
        <v>0</v>
      </c>
      <c r="BG121" s="145">
        <f>IF(N121="zákl. přenesená",J121,0)</f>
        <v>0</v>
      </c>
      <c r="BH121" s="145">
        <f>IF(N121="sníž. přenesená",J121,0)</f>
        <v>0</v>
      </c>
      <c r="BI121" s="145">
        <f>IF(N121="nulová",J121,0)</f>
        <v>0</v>
      </c>
      <c r="BJ121" s="18" t="s">
        <v>91</v>
      </c>
      <c r="BK121" s="145">
        <f>ROUND(I121*H121,2)</f>
        <v>0</v>
      </c>
      <c r="BL121" s="18" t="s">
        <v>147</v>
      </c>
      <c r="BM121" s="144" t="s">
        <v>1006</v>
      </c>
    </row>
    <row r="122" spans="2:65" s="11" customFormat="1" ht="22.8" customHeight="1" x14ac:dyDescent="0.25">
      <c r="B122" s="121"/>
      <c r="D122" s="122" t="s">
        <v>83</v>
      </c>
      <c r="E122" s="131" t="s">
        <v>6711</v>
      </c>
      <c r="F122" s="131" t="s">
        <v>15782</v>
      </c>
      <c r="I122" s="124"/>
      <c r="J122" s="132">
        <f>BK122</f>
        <v>0</v>
      </c>
      <c r="L122" s="121"/>
      <c r="M122" s="126"/>
      <c r="P122" s="127">
        <f>P123</f>
        <v>0</v>
      </c>
      <c r="R122" s="127">
        <f>R123</f>
        <v>0</v>
      </c>
      <c r="T122" s="128">
        <f>T123</f>
        <v>0</v>
      </c>
      <c r="AR122" s="122" t="s">
        <v>91</v>
      </c>
      <c r="AT122" s="129" t="s">
        <v>83</v>
      </c>
      <c r="AU122" s="129" t="s">
        <v>91</v>
      </c>
      <c r="AY122" s="122" t="s">
        <v>594</v>
      </c>
      <c r="BK122" s="130">
        <f>BK123</f>
        <v>0</v>
      </c>
    </row>
    <row r="123" spans="2:65" s="1" customFormat="1" ht="16.5" customHeight="1" x14ac:dyDescent="0.2">
      <c r="B123" s="34"/>
      <c r="C123" s="183" t="s">
        <v>805</v>
      </c>
      <c r="D123" s="183" t="s">
        <v>752</v>
      </c>
      <c r="E123" s="184" t="s">
        <v>624</v>
      </c>
      <c r="F123" s="185" t="s">
        <v>15868</v>
      </c>
      <c r="G123" s="186" t="s">
        <v>3702</v>
      </c>
      <c r="H123" s="187">
        <v>5</v>
      </c>
      <c r="I123" s="188"/>
      <c r="J123" s="189">
        <f>ROUND(I123*H123,2)</f>
        <v>0</v>
      </c>
      <c r="K123" s="185" t="s">
        <v>82</v>
      </c>
      <c r="L123" s="190"/>
      <c r="M123" s="191" t="s">
        <v>82</v>
      </c>
      <c r="N123" s="192" t="s">
        <v>54</v>
      </c>
      <c r="P123" s="142">
        <f>O123*H123</f>
        <v>0</v>
      </c>
      <c r="Q123" s="142">
        <v>0</v>
      </c>
      <c r="R123" s="142">
        <f>Q123*H123</f>
        <v>0</v>
      </c>
      <c r="S123" s="142">
        <v>0</v>
      </c>
      <c r="T123" s="143">
        <f>S123*H123</f>
        <v>0</v>
      </c>
      <c r="AR123" s="144" t="s">
        <v>716</v>
      </c>
      <c r="AT123" s="144" t="s">
        <v>752</v>
      </c>
      <c r="AU123" s="144" t="s">
        <v>93</v>
      </c>
      <c r="AY123" s="18" t="s">
        <v>594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147</v>
      </c>
      <c r="BM123" s="144" t="s">
        <v>1019</v>
      </c>
    </row>
    <row r="124" spans="2:65" s="11" customFormat="1" ht="22.8" customHeight="1" x14ac:dyDescent="0.25">
      <c r="B124" s="121"/>
      <c r="D124" s="122" t="s">
        <v>83</v>
      </c>
      <c r="E124" s="131" t="s">
        <v>6728</v>
      </c>
      <c r="F124" s="131" t="s">
        <v>15869</v>
      </c>
      <c r="I124" s="124"/>
      <c r="J124" s="132">
        <f>BK124</f>
        <v>0</v>
      </c>
      <c r="L124" s="121"/>
      <c r="M124" s="126"/>
      <c r="P124" s="127">
        <f>SUM(P125:P130)</f>
        <v>0</v>
      </c>
      <c r="R124" s="127">
        <f>SUM(R125:R130)</f>
        <v>0</v>
      </c>
      <c r="T124" s="128">
        <f>SUM(T125:T130)</f>
        <v>0</v>
      </c>
      <c r="AR124" s="122" t="s">
        <v>91</v>
      </c>
      <c r="AT124" s="129" t="s">
        <v>83</v>
      </c>
      <c r="AU124" s="129" t="s">
        <v>91</v>
      </c>
      <c r="AY124" s="122" t="s">
        <v>594</v>
      </c>
      <c r="BK124" s="130">
        <f>SUM(BK125:BK130)</f>
        <v>0</v>
      </c>
    </row>
    <row r="125" spans="2:65" s="1" customFormat="1" ht="16.5" customHeight="1" x14ac:dyDescent="0.2">
      <c r="B125" s="34"/>
      <c r="C125" s="183" t="s">
        <v>7</v>
      </c>
      <c r="D125" s="183" t="s">
        <v>752</v>
      </c>
      <c r="E125" s="184" t="s">
        <v>707</v>
      </c>
      <c r="F125" s="185" t="s">
        <v>15870</v>
      </c>
      <c r="G125" s="186" t="s">
        <v>738</v>
      </c>
      <c r="H125" s="187">
        <v>1.1000000000000001</v>
      </c>
      <c r="I125" s="188"/>
      <c r="J125" s="189">
        <f t="shared" ref="J125:J130" si="10">ROUND(I125*H125,2)</f>
        <v>0</v>
      </c>
      <c r="K125" s="185" t="s">
        <v>82</v>
      </c>
      <c r="L125" s="190"/>
      <c r="M125" s="191" t="s">
        <v>82</v>
      </c>
      <c r="N125" s="192" t="s">
        <v>54</v>
      </c>
      <c r="P125" s="142">
        <f t="shared" ref="P125:P130" si="11">O125*H125</f>
        <v>0</v>
      </c>
      <c r="Q125" s="142">
        <v>0</v>
      </c>
      <c r="R125" s="142">
        <f t="shared" ref="R125:R130" si="12">Q125*H125</f>
        <v>0</v>
      </c>
      <c r="S125" s="142">
        <v>0</v>
      </c>
      <c r="T125" s="143">
        <f t="shared" ref="T125:T130" si="13">S125*H125</f>
        <v>0</v>
      </c>
      <c r="AR125" s="144" t="s">
        <v>716</v>
      </c>
      <c r="AT125" s="144" t="s">
        <v>752</v>
      </c>
      <c r="AU125" s="144" t="s">
        <v>93</v>
      </c>
      <c r="AY125" s="18" t="s">
        <v>594</v>
      </c>
      <c r="BE125" s="145">
        <f t="shared" ref="BE125:BE130" si="14">IF(N125="základní",J125,0)</f>
        <v>0</v>
      </c>
      <c r="BF125" s="145">
        <f t="shared" ref="BF125:BF130" si="15">IF(N125="snížená",J125,0)</f>
        <v>0</v>
      </c>
      <c r="BG125" s="145">
        <f t="shared" ref="BG125:BG130" si="16">IF(N125="zákl. přenesená",J125,0)</f>
        <v>0</v>
      </c>
      <c r="BH125" s="145">
        <f t="shared" ref="BH125:BH130" si="17">IF(N125="sníž. přenesená",J125,0)</f>
        <v>0</v>
      </c>
      <c r="BI125" s="145">
        <f t="shared" ref="BI125:BI130" si="18">IF(N125="nulová",J125,0)</f>
        <v>0</v>
      </c>
      <c r="BJ125" s="18" t="s">
        <v>91</v>
      </c>
      <c r="BK125" s="145">
        <f t="shared" ref="BK125:BK130" si="19">ROUND(I125*H125,2)</f>
        <v>0</v>
      </c>
      <c r="BL125" s="18" t="s">
        <v>147</v>
      </c>
      <c r="BM125" s="144" t="s">
        <v>1033</v>
      </c>
    </row>
    <row r="126" spans="2:65" s="1" customFormat="1" ht="16.5" customHeight="1" x14ac:dyDescent="0.2">
      <c r="B126" s="34"/>
      <c r="C126" s="183" t="s">
        <v>821</v>
      </c>
      <c r="D126" s="183" t="s">
        <v>752</v>
      </c>
      <c r="E126" s="184" t="s">
        <v>716</v>
      </c>
      <c r="F126" s="185" t="s">
        <v>15871</v>
      </c>
      <c r="G126" s="186" t="s">
        <v>738</v>
      </c>
      <c r="H126" s="187">
        <v>0.8</v>
      </c>
      <c r="I126" s="188"/>
      <c r="J126" s="189">
        <f t="shared" si="10"/>
        <v>0</v>
      </c>
      <c r="K126" s="185" t="s">
        <v>82</v>
      </c>
      <c r="L126" s="190"/>
      <c r="M126" s="191" t="s">
        <v>82</v>
      </c>
      <c r="N126" s="192" t="s">
        <v>54</v>
      </c>
      <c r="P126" s="142">
        <f t="shared" si="11"/>
        <v>0</v>
      </c>
      <c r="Q126" s="142">
        <v>0</v>
      </c>
      <c r="R126" s="142">
        <f t="shared" si="12"/>
        <v>0</v>
      </c>
      <c r="S126" s="142">
        <v>0</v>
      </c>
      <c r="T126" s="143">
        <f t="shared" si="13"/>
        <v>0</v>
      </c>
      <c r="AR126" s="144" t="s">
        <v>716</v>
      </c>
      <c r="AT126" s="144" t="s">
        <v>752</v>
      </c>
      <c r="AU126" s="144" t="s">
        <v>93</v>
      </c>
      <c r="AY126" s="18" t="s">
        <v>594</v>
      </c>
      <c r="BE126" s="145">
        <f t="shared" si="14"/>
        <v>0</v>
      </c>
      <c r="BF126" s="145">
        <f t="shared" si="15"/>
        <v>0</v>
      </c>
      <c r="BG126" s="145">
        <f t="shared" si="16"/>
        <v>0</v>
      </c>
      <c r="BH126" s="145">
        <f t="shared" si="17"/>
        <v>0</v>
      </c>
      <c r="BI126" s="145">
        <f t="shared" si="18"/>
        <v>0</v>
      </c>
      <c r="BJ126" s="18" t="s">
        <v>91</v>
      </c>
      <c r="BK126" s="145">
        <f t="shared" si="19"/>
        <v>0</v>
      </c>
      <c r="BL126" s="18" t="s">
        <v>147</v>
      </c>
      <c r="BM126" s="144" t="s">
        <v>1046</v>
      </c>
    </row>
    <row r="127" spans="2:65" s="1" customFormat="1" ht="16.5" customHeight="1" x14ac:dyDescent="0.2">
      <c r="B127" s="34"/>
      <c r="C127" s="183" t="s">
        <v>832</v>
      </c>
      <c r="D127" s="183" t="s">
        <v>752</v>
      </c>
      <c r="E127" s="184" t="s">
        <v>721</v>
      </c>
      <c r="F127" s="185" t="s">
        <v>15872</v>
      </c>
      <c r="G127" s="186" t="s">
        <v>618</v>
      </c>
      <c r="H127" s="187">
        <v>15.9</v>
      </c>
      <c r="I127" s="188"/>
      <c r="J127" s="189">
        <f t="shared" si="10"/>
        <v>0</v>
      </c>
      <c r="K127" s="185" t="s">
        <v>82</v>
      </c>
      <c r="L127" s="190"/>
      <c r="M127" s="191" t="s">
        <v>82</v>
      </c>
      <c r="N127" s="192" t="s">
        <v>54</v>
      </c>
      <c r="P127" s="142">
        <f t="shared" si="11"/>
        <v>0</v>
      </c>
      <c r="Q127" s="142">
        <v>0</v>
      </c>
      <c r="R127" s="142">
        <f t="shared" si="12"/>
        <v>0</v>
      </c>
      <c r="S127" s="142">
        <v>0</v>
      </c>
      <c r="T127" s="143">
        <f t="shared" si="13"/>
        <v>0</v>
      </c>
      <c r="AR127" s="144" t="s">
        <v>716</v>
      </c>
      <c r="AT127" s="144" t="s">
        <v>752</v>
      </c>
      <c r="AU127" s="144" t="s">
        <v>93</v>
      </c>
      <c r="AY127" s="18" t="s">
        <v>594</v>
      </c>
      <c r="BE127" s="145">
        <f t="shared" si="14"/>
        <v>0</v>
      </c>
      <c r="BF127" s="145">
        <f t="shared" si="15"/>
        <v>0</v>
      </c>
      <c r="BG127" s="145">
        <f t="shared" si="16"/>
        <v>0</v>
      </c>
      <c r="BH127" s="145">
        <f t="shared" si="17"/>
        <v>0</v>
      </c>
      <c r="BI127" s="145">
        <f t="shared" si="18"/>
        <v>0</v>
      </c>
      <c r="BJ127" s="18" t="s">
        <v>91</v>
      </c>
      <c r="BK127" s="145">
        <f t="shared" si="19"/>
        <v>0</v>
      </c>
      <c r="BL127" s="18" t="s">
        <v>147</v>
      </c>
      <c r="BM127" s="144" t="s">
        <v>1058</v>
      </c>
    </row>
    <row r="128" spans="2:65" s="1" customFormat="1" ht="16.5" customHeight="1" x14ac:dyDescent="0.2">
      <c r="B128" s="34"/>
      <c r="C128" s="183" t="s">
        <v>845</v>
      </c>
      <c r="D128" s="183" t="s">
        <v>752</v>
      </c>
      <c r="E128" s="184" t="s">
        <v>726</v>
      </c>
      <c r="F128" s="185" t="s">
        <v>15873</v>
      </c>
      <c r="G128" s="186" t="s">
        <v>618</v>
      </c>
      <c r="H128" s="187">
        <v>13.1</v>
      </c>
      <c r="I128" s="188"/>
      <c r="J128" s="189">
        <f t="shared" si="10"/>
        <v>0</v>
      </c>
      <c r="K128" s="185" t="s">
        <v>82</v>
      </c>
      <c r="L128" s="190"/>
      <c r="M128" s="191" t="s">
        <v>82</v>
      </c>
      <c r="N128" s="192" t="s">
        <v>54</v>
      </c>
      <c r="P128" s="142">
        <f t="shared" si="11"/>
        <v>0</v>
      </c>
      <c r="Q128" s="142">
        <v>0</v>
      </c>
      <c r="R128" s="142">
        <f t="shared" si="12"/>
        <v>0</v>
      </c>
      <c r="S128" s="142">
        <v>0</v>
      </c>
      <c r="T128" s="143">
        <f t="shared" si="13"/>
        <v>0</v>
      </c>
      <c r="AR128" s="144" t="s">
        <v>716</v>
      </c>
      <c r="AT128" s="144" t="s">
        <v>752</v>
      </c>
      <c r="AU128" s="144" t="s">
        <v>93</v>
      </c>
      <c r="AY128" s="18" t="s">
        <v>594</v>
      </c>
      <c r="BE128" s="145">
        <f t="shared" si="14"/>
        <v>0</v>
      </c>
      <c r="BF128" s="145">
        <f t="shared" si="15"/>
        <v>0</v>
      </c>
      <c r="BG128" s="145">
        <f t="shared" si="16"/>
        <v>0</v>
      </c>
      <c r="BH128" s="145">
        <f t="shared" si="17"/>
        <v>0</v>
      </c>
      <c r="BI128" s="145">
        <f t="shared" si="18"/>
        <v>0</v>
      </c>
      <c r="BJ128" s="18" t="s">
        <v>91</v>
      </c>
      <c r="BK128" s="145">
        <f t="shared" si="19"/>
        <v>0</v>
      </c>
      <c r="BL128" s="18" t="s">
        <v>147</v>
      </c>
      <c r="BM128" s="144" t="s">
        <v>1075</v>
      </c>
    </row>
    <row r="129" spans="2:65" s="1" customFormat="1" ht="16.5" customHeight="1" x14ac:dyDescent="0.2">
      <c r="B129" s="34"/>
      <c r="C129" s="183" t="s">
        <v>852</v>
      </c>
      <c r="D129" s="183" t="s">
        <v>752</v>
      </c>
      <c r="E129" s="184" t="s">
        <v>731</v>
      </c>
      <c r="F129" s="185" t="s">
        <v>15874</v>
      </c>
      <c r="G129" s="186" t="s">
        <v>3702</v>
      </c>
      <c r="H129" s="187">
        <v>25</v>
      </c>
      <c r="I129" s="188"/>
      <c r="J129" s="189">
        <f t="shared" si="10"/>
        <v>0</v>
      </c>
      <c r="K129" s="185" t="s">
        <v>82</v>
      </c>
      <c r="L129" s="190"/>
      <c r="M129" s="191" t="s">
        <v>82</v>
      </c>
      <c r="N129" s="192" t="s">
        <v>54</v>
      </c>
      <c r="P129" s="142">
        <f t="shared" si="11"/>
        <v>0</v>
      </c>
      <c r="Q129" s="142">
        <v>0</v>
      </c>
      <c r="R129" s="142">
        <f t="shared" si="12"/>
        <v>0</v>
      </c>
      <c r="S129" s="142">
        <v>0</v>
      </c>
      <c r="T129" s="143">
        <f t="shared" si="13"/>
        <v>0</v>
      </c>
      <c r="AR129" s="144" t="s">
        <v>716</v>
      </c>
      <c r="AT129" s="144" t="s">
        <v>752</v>
      </c>
      <c r="AU129" s="144" t="s">
        <v>93</v>
      </c>
      <c r="AY129" s="18" t="s">
        <v>594</v>
      </c>
      <c r="BE129" s="145">
        <f t="shared" si="14"/>
        <v>0</v>
      </c>
      <c r="BF129" s="145">
        <f t="shared" si="15"/>
        <v>0</v>
      </c>
      <c r="BG129" s="145">
        <f t="shared" si="16"/>
        <v>0</v>
      </c>
      <c r="BH129" s="145">
        <f t="shared" si="17"/>
        <v>0</v>
      </c>
      <c r="BI129" s="145">
        <f t="shared" si="18"/>
        <v>0</v>
      </c>
      <c r="BJ129" s="18" t="s">
        <v>91</v>
      </c>
      <c r="BK129" s="145">
        <f t="shared" si="19"/>
        <v>0</v>
      </c>
      <c r="BL129" s="18" t="s">
        <v>147</v>
      </c>
      <c r="BM129" s="144" t="s">
        <v>1089</v>
      </c>
    </row>
    <row r="130" spans="2:65" s="1" customFormat="1" ht="16.5" customHeight="1" x14ac:dyDescent="0.2">
      <c r="B130" s="34"/>
      <c r="C130" s="183" t="s">
        <v>884</v>
      </c>
      <c r="D130" s="183" t="s">
        <v>752</v>
      </c>
      <c r="E130" s="184" t="s">
        <v>735</v>
      </c>
      <c r="F130" s="185" t="s">
        <v>15752</v>
      </c>
      <c r="G130" s="186" t="s">
        <v>650</v>
      </c>
      <c r="H130" s="187">
        <v>0.05</v>
      </c>
      <c r="I130" s="188"/>
      <c r="J130" s="189">
        <f t="shared" si="10"/>
        <v>0</v>
      </c>
      <c r="K130" s="185" t="s">
        <v>82</v>
      </c>
      <c r="L130" s="190"/>
      <c r="M130" s="191" t="s">
        <v>82</v>
      </c>
      <c r="N130" s="192" t="s">
        <v>54</v>
      </c>
      <c r="P130" s="142">
        <f t="shared" si="11"/>
        <v>0</v>
      </c>
      <c r="Q130" s="142">
        <v>0</v>
      </c>
      <c r="R130" s="142">
        <f t="shared" si="12"/>
        <v>0</v>
      </c>
      <c r="S130" s="142">
        <v>0</v>
      </c>
      <c r="T130" s="143">
        <f t="shared" si="13"/>
        <v>0</v>
      </c>
      <c r="AR130" s="144" t="s">
        <v>716</v>
      </c>
      <c r="AT130" s="144" t="s">
        <v>752</v>
      </c>
      <c r="AU130" s="144" t="s">
        <v>93</v>
      </c>
      <c r="AY130" s="18" t="s">
        <v>594</v>
      </c>
      <c r="BE130" s="145">
        <f t="shared" si="14"/>
        <v>0</v>
      </c>
      <c r="BF130" s="145">
        <f t="shared" si="15"/>
        <v>0</v>
      </c>
      <c r="BG130" s="145">
        <f t="shared" si="16"/>
        <v>0</v>
      </c>
      <c r="BH130" s="145">
        <f t="shared" si="17"/>
        <v>0</v>
      </c>
      <c r="BI130" s="145">
        <f t="shared" si="18"/>
        <v>0</v>
      </c>
      <c r="BJ130" s="18" t="s">
        <v>91</v>
      </c>
      <c r="BK130" s="145">
        <f t="shared" si="19"/>
        <v>0</v>
      </c>
      <c r="BL130" s="18" t="s">
        <v>147</v>
      </c>
      <c r="BM130" s="144" t="s">
        <v>1099</v>
      </c>
    </row>
    <row r="131" spans="2:65" s="11" customFormat="1" ht="22.8" customHeight="1" x14ac:dyDescent="0.25">
      <c r="B131" s="121"/>
      <c r="D131" s="122" t="s">
        <v>83</v>
      </c>
      <c r="E131" s="131" t="s">
        <v>6879</v>
      </c>
      <c r="F131" s="131" t="s">
        <v>15790</v>
      </c>
      <c r="I131" s="124"/>
      <c r="J131" s="132">
        <f>BK131</f>
        <v>0</v>
      </c>
      <c r="L131" s="121"/>
      <c r="M131" s="126"/>
      <c r="P131" s="127">
        <f>SUM(P132:P138)</f>
        <v>0</v>
      </c>
      <c r="R131" s="127">
        <f>SUM(R132:R138)</f>
        <v>0</v>
      </c>
      <c r="T131" s="128">
        <f>SUM(T132:T138)</f>
        <v>0</v>
      </c>
      <c r="AR131" s="122" t="s">
        <v>91</v>
      </c>
      <c r="AT131" s="129" t="s">
        <v>83</v>
      </c>
      <c r="AU131" s="129" t="s">
        <v>91</v>
      </c>
      <c r="AY131" s="122" t="s">
        <v>594</v>
      </c>
      <c r="BK131" s="130">
        <f>SUM(BK132:BK138)</f>
        <v>0</v>
      </c>
    </row>
    <row r="132" spans="2:65" s="1" customFormat="1" ht="16.5" customHeight="1" x14ac:dyDescent="0.2">
      <c r="B132" s="34"/>
      <c r="C132" s="133" t="s">
        <v>891</v>
      </c>
      <c r="D132" s="133" t="s">
        <v>597</v>
      </c>
      <c r="E132" s="134" t="s">
        <v>15777</v>
      </c>
      <c r="F132" s="135" t="s">
        <v>15875</v>
      </c>
      <c r="G132" s="136" t="s">
        <v>650</v>
      </c>
      <c r="H132" s="137">
        <v>0.6</v>
      </c>
      <c r="I132" s="138"/>
      <c r="J132" s="139">
        <f t="shared" ref="J132:J138" si="20">ROUND(I132*H132,2)</f>
        <v>0</v>
      </c>
      <c r="K132" s="135" t="s">
        <v>82</v>
      </c>
      <c r="L132" s="34"/>
      <c r="M132" s="140" t="s">
        <v>82</v>
      </c>
      <c r="N132" s="141" t="s">
        <v>54</v>
      </c>
      <c r="P132" s="142">
        <f t="shared" ref="P132:P138" si="21">O132*H132</f>
        <v>0</v>
      </c>
      <c r="Q132" s="142">
        <v>0</v>
      </c>
      <c r="R132" s="142">
        <f t="shared" ref="R132:R138" si="22">Q132*H132</f>
        <v>0</v>
      </c>
      <c r="S132" s="142">
        <v>0</v>
      </c>
      <c r="T132" s="143">
        <f t="shared" ref="T132:T138" si="23">S132*H132</f>
        <v>0</v>
      </c>
      <c r="AR132" s="144" t="s">
        <v>147</v>
      </c>
      <c r="AT132" s="144" t="s">
        <v>597</v>
      </c>
      <c r="AU132" s="144" t="s">
        <v>93</v>
      </c>
      <c r="AY132" s="18" t="s">
        <v>594</v>
      </c>
      <c r="BE132" s="145">
        <f t="shared" ref="BE132:BE138" si="24">IF(N132="základní",J132,0)</f>
        <v>0</v>
      </c>
      <c r="BF132" s="145">
        <f t="shared" ref="BF132:BF138" si="25">IF(N132="snížená",J132,0)</f>
        <v>0</v>
      </c>
      <c r="BG132" s="145">
        <f t="shared" ref="BG132:BG138" si="26">IF(N132="zákl. přenesená",J132,0)</f>
        <v>0</v>
      </c>
      <c r="BH132" s="145">
        <f t="shared" ref="BH132:BH138" si="27">IF(N132="sníž. přenesená",J132,0)</f>
        <v>0</v>
      </c>
      <c r="BI132" s="145">
        <f t="shared" ref="BI132:BI138" si="28">IF(N132="nulová",J132,0)</f>
        <v>0</v>
      </c>
      <c r="BJ132" s="18" t="s">
        <v>91</v>
      </c>
      <c r="BK132" s="145">
        <f t="shared" ref="BK132:BK138" si="29">ROUND(I132*H132,2)</f>
        <v>0</v>
      </c>
      <c r="BL132" s="18" t="s">
        <v>147</v>
      </c>
      <c r="BM132" s="144" t="s">
        <v>1111</v>
      </c>
    </row>
    <row r="133" spans="2:65" s="1" customFormat="1" ht="16.5" customHeight="1" x14ac:dyDescent="0.2">
      <c r="B133" s="34"/>
      <c r="C133" s="133" t="s">
        <v>924</v>
      </c>
      <c r="D133" s="133" t="s">
        <v>597</v>
      </c>
      <c r="E133" s="134" t="s">
        <v>15876</v>
      </c>
      <c r="F133" s="135" t="s">
        <v>15877</v>
      </c>
      <c r="G133" s="136" t="s">
        <v>650</v>
      </c>
      <c r="H133" s="137">
        <v>0.6</v>
      </c>
      <c r="I133" s="138"/>
      <c r="J133" s="139">
        <f t="shared" si="20"/>
        <v>0</v>
      </c>
      <c r="K133" s="135" t="s">
        <v>82</v>
      </c>
      <c r="L133" s="34"/>
      <c r="M133" s="140" t="s">
        <v>82</v>
      </c>
      <c r="N133" s="141" t="s">
        <v>54</v>
      </c>
      <c r="P133" s="142">
        <f t="shared" si="21"/>
        <v>0</v>
      </c>
      <c r="Q133" s="142">
        <v>0</v>
      </c>
      <c r="R133" s="142">
        <f t="shared" si="22"/>
        <v>0</v>
      </c>
      <c r="S133" s="142">
        <v>0</v>
      </c>
      <c r="T133" s="143">
        <f t="shared" si="23"/>
        <v>0</v>
      </c>
      <c r="AR133" s="144" t="s">
        <v>147</v>
      </c>
      <c r="AT133" s="144" t="s">
        <v>597</v>
      </c>
      <c r="AU133" s="144" t="s">
        <v>93</v>
      </c>
      <c r="AY133" s="18" t="s">
        <v>594</v>
      </c>
      <c r="BE133" s="145">
        <f t="shared" si="24"/>
        <v>0</v>
      </c>
      <c r="BF133" s="145">
        <f t="shared" si="25"/>
        <v>0</v>
      </c>
      <c r="BG133" s="145">
        <f t="shared" si="26"/>
        <v>0</v>
      </c>
      <c r="BH133" s="145">
        <f t="shared" si="27"/>
        <v>0</v>
      </c>
      <c r="BI133" s="145">
        <f t="shared" si="28"/>
        <v>0</v>
      </c>
      <c r="BJ133" s="18" t="s">
        <v>91</v>
      </c>
      <c r="BK133" s="145">
        <f t="shared" si="29"/>
        <v>0</v>
      </c>
      <c r="BL133" s="18" t="s">
        <v>147</v>
      </c>
      <c r="BM133" s="144" t="s">
        <v>1128</v>
      </c>
    </row>
    <row r="134" spans="2:65" s="1" customFormat="1" ht="16.5" customHeight="1" x14ac:dyDescent="0.2">
      <c r="B134" s="34"/>
      <c r="C134" s="133" t="s">
        <v>929</v>
      </c>
      <c r="D134" s="133" t="s">
        <v>597</v>
      </c>
      <c r="E134" s="134" t="s">
        <v>15878</v>
      </c>
      <c r="F134" s="135" t="s">
        <v>15879</v>
      </c>
      <c r="G134" s="136" t="s">
        <v>618</v>
      </c>
      <c r="H134" s="137">
        <v>16.8</v>
      </c>
      <c r="I134" s="138"/>
      <c r="J134" s="139">
        <f t="shared" si="20"/>
        <v>0</v>
      </c>
      <c r="K134" s="135" t="s">
        <v>82</v>
      </c>
      <c r="L134" s="34"/>
      <c r="M134" s="140" t="s">
        <v>82</v>
      </c>
      <c r="N134" s="141" t="s">
        <v>54</v>
      </c>
      <c r="P134" s="142">
        <f t="shared" si="21"/>
        <v>0</v>
      </c>
      <c r="Q134" s="142">
        <v>0</v>
      </c>
      <c r="R134" s="142">
        <f t="shared" si="22"/>
        <v>0</v>
      </c>
      <c r="S134" s="142">
        <v>0</v>
      </c>
      <c r="T134" s="143">
        <f t="shared" si="23"/>
        <v>0</v>
      </c>
      <c r="AR134" s="144" t="s">
        <v>147</v>
      </c>
      <c r="AT134" s="144" t="s">
        <v>597</v>
      </c>
      <c r="AU134" s="144" t="s">
        <v>93</v>
      </c>
      <c r="AY134" s="18" t="s">
        <v>594</v>
      </c>
      <c r="BE134" s="145">
        <f t="shared" si="24"/>
        <v>0</v>
      </c>
      <c r="BF134" s="145">
        <f t="shared" si="25"/>
        <v>0</v>
      </c>
      <c r="BG134" s="145">
        <f t="shared" si="26"/>
        <v>0</v>
      </c>
      <c r="BH134" s="145">
        <f t="shared" si="27"/>
        <v>0</v>
      </c>
      <c r="BI134" s="145">
        <f t="shared" si="28"/>
        <v>0</v>
      </c>
      <c r="BJ134" s="18" t="s">
        <v>91</v>
      </c>
      <c r="BK134" s="145">
        <f t="shared" si="29"/>
        <v>0</v>
      </c>
      <c r="BL134" s="18" t="s">
        <v>147</v>
      </c>
      <c r="BM134" s="144" t="s">
        <v>1159</v>
      </c>
    </row>
    <row r="135" spans="2:65" s="1" customFormat="1" ht="16.5" customHeight="1" x14ac:dyDescent="0.2">
      <c r="B135" s="34"/>
      <c r="C135" s="133" t="s">
        <v>934</v>
      </c>
      <c r="D135" s="133" t="s">
        <v>597</v>
      </c>
      <c r="E135" s="134" t="s">
        <v>15880</v>
      </c>
      <c r="F135" s="135" t="s">
        <v>15881</v>
      </c>
      <c r="G135" s="136" t="s">
        <v>618</v>
      </c>
      <c r="H135" s="137">
        <v>16.8</v>
      </c>
      <c r="I135" s="138"/>
      <c r="J135" s="139">
        <f t="shared" si="20"/>
        <v>0</v>
      </c>
      <c r="K135" s="135" t="s">
        <v>82</v>
      </c>
      <c r="L135" s="34"/>
      <c r="M135" s="140" t="s">
        <v>82</v>
      </c>
      <c r="N135" s="141" t="s">
        <v>54</v>
      </c>
      <c r="P135" s="142">
        <f t="shared" si="21"/>
        <v>0</v>
      </c>
      <c r="Q135" s="142">
        <v>0</v>
      </c>
      <c r="R135" s="142">
        <f t="shared" si="22"/>
        <v>0</v>
      </c>
      <c r="S135" s="142">
        <v>0</v>
      </c>
      <c r="T135" s="143">
        <f t="shared" si="23"/>
        <v>0</v>
      </c>
      <c r="AR135" s="144" t="s">
        <v>147</v>
      </c>
      <c r="AT135" s="144" t="s">
        <v>597</v>
      </c>
      <c r="AU135" s="144" t="s">
        <v>93</v>
      </c>
      <c r="AY135" s="18" t="s">
        <v>594</v>
      </c>
      <c r="BE135" s="145">
        <f t="shared" si="24"/>
        <v>0</v>
      </c>
      <c r="BF135" s="145">
        <f t="shared" si="25"/>
        <v>0</v>
      </c>
      <c r="BG135" s="145">
        <f t="shared" si="26"/>
        <v>0</v>
      </c>
      <c r="BH135" s="145">
        <f t="shared" si="27"/>
        <v>0</v>
      </c>
      <c r="BI135" s="145">
        <f t="shared" si="28"/>
        <v>0</v>
      </c>
      <c r="BJ135" s="18" t="s">
        <v>91</v>
      </c>
      <c r="BK135" s="145">
        <f t="shared" si="29"/>
        <v>0</v>
      </c>
      <c r="BL135" s="18" t="s">
        <v>147</v>
      </c>
      <c r="BM135" s="144" t="s">
        <v>1178</v>
      </c>
    </row>
    <row r="136" spans="2:65" s="1" customFormat="1" ht="16.5" customHeight="1" x14ac:dyDescent="0.2">
      <c r="B136" s="34"/>
      <c r="C136" s="133" t="s">
        <v>941</v>
      </c>
      <c r="D136" s="133" t="s">
        <v>597</v>
      </c>
      <c r="E136" s="134" t="s">
        <v>15882</v>
      </c>
      <c r="F136" s="135" t="s">
        <v>15883</v>
      </c>
      <c r="G136" s="136" t="s">
        <v>618</v>
      </c>
      <c r="H136" s="137">
        <v>16.8</v>
      </c>
      <c r="I136" s="138"/>
      <c r="J136" s="139">
        <f t="shared" si="20"/>
        <v>0</v>
      </c>
      <c r="K136" s="135" t="s">
        <v>82</v>
      </c>
      <c r="L136" s="34"/>
      <c r="M136" s="140" t="s">
        <v>82</v>
      </c>
      <c r="N136" s="141" t="s">
        <v>54</v>
      </c>
      <c r="P136" s="142">
        <f t="shared" si="21"/>
        <v>0</v>
      </c>
      <c r="Q136" s="142">
        <v>0</v>
      </c>
      <c r="R136" s="142">
        <f t="shared" si="22"/>
        <v>0</v>
      </c>
      <c r="S136" s="142">
        <v>0</v>
      </c>
      <c r="T136" s="143">
        <f t="shared" si="23"/>
        <v>0</v>
      </c>
      <c r="AR136" s="144" t="s">
        <v>147</v>
      </c>
      <c r="AT136" s="144" t="s">
        <v>597</v>
      </c>
      <c r="AU136" s="144" t="s">
        <v>93</v>
      </c>
      <c r="AY136" s="18" t="s">
        <v>594</v>
      </c>
      <c r="BE136" s="145">
        <f t="shared" si="24"/>
        <v>0</v>
      </c>
      <c r="BF136" s="145">
        <f t="shared" si="25"/>
        <v>0</v>
      </c>
      <c r="BG136" s="145">
        <f t="shared" si="26"/>
        <v>0</v>
      </c>
      <c r="BH136" s="145">
        <f t="shared" si="27"/>
        <v>0</v>
      </c>
      <c r="BI136" s="145">
        <f t="shared" si="28"/>
        <v>0</v>
      </c>
      <c r="BJ136" s="18" t="s">
        <v>91</v>
      </c>
      <c r="BK136" s="145">
        <f t="shared" si="29"/>
        <v>0</v>
      </c>
      <c r="BL136" s="18" t="s">
        <v>147</v>
      </c>
      <c r="BM136" s="144" t="s">
        <v>1202</v>
      </c>
    </row>
    <row r="137" spans="2:65" s="1" customFormat="1" ht="16.5" customHeight="1" x14ac:dyDescent="0.2">
      <c r="B137" s="34"/>
      <c r="C137" s="133" t="s">
        <v>948</v>
      </c>
      <c r="D137" s="133" t="s">
        <v>597</v>
      </c>
      <c r="E137" s="134" t="s">
        <v>15884</v>
      </c>
      <c r="F137" s="135" t="s">
        <v>15885</v>
      </c>
      <c r="G137" s="136" t="s">
        <v>618</v>
      </c>
      <c r="H137" s="137">
        <v>16.8</v>
      </c>
      <c r="I137" s="138"/>
      <c r="J137" s="139">
        <f t="shared" si="20"/>
        <v>0</v>
      </c>
      <c r="K137" s="135" t="s">
        <v>82</v>
      </c>
      <c r="L137" s="34"/>
      <c r="M137" s="140" t="s">
        <v>82</v>
      </c>
      <c r="N137" s="141" t="s">
        <v>54</v>
      </c>
      <c r="P137" s="142">
        <f t="shared" si="21"/>
        <v>0</v>
      </c>
      <c r="Q137" s="142">
        <v>0</v>
      </c>
      <c r="R137" s="142">
        <f t="shared" si="22"/>
        <v>0</v>
      </c>
      <c r="S137" s="142">
        <v>0</v>
      </c>
      <c r="T137" s="143">
        <f t="shared" si="23"/>
        <v>0</v>
      </c>
      <c r="AR137" s="144" t="s">
        <v>147</v>
      </c>
      <c r="AT137" s="144" t="s">
        <v>597</v>
      </c>
      <c r="AU137" s="144" t="s">
        <v>93</v>
      </c>
      <c r="AY137" s="18" t="s">
        <v>594</v>
      </c>
      <c r="BE137" s="145">
        <f t="shared" si="24"/>
        <v>0</v>
      </c>
      <c r="BF137" s="145">
        <f t="shared" si="25"/>
        <v>0</v>
      </c>
      <c r="BG137" s="145">
        <f t="shared" si="26"/>
        <v>0</v>
      </c>
      <c r="BH137" s="145">
        <f t="shared" si="27"/>
        <v>0</v>
      </c>
      <c r="BI137" s="145">
        <f t="shared" si="28"/>
        <v>0</v>
      </c>
      <c r="BJ137" s="18" t="s">
        <v>91</v>
      </c>
      <c r="BK137" s="145">
        <f t="shared" si="29"/>
        <v>0</v>
      </c>
      <c r="BL137" s="18" t="s">
        <v>147</v>
      </c>
      <c r="BM137" s="144" t="s">
        <v>1241</v>
      </c>
    </row>
    <row r="138" spans="2:65" s="1" customFormat="1" ht="16.5" customHeight="1" x14ac:dyDescent="0.2">
      <c r="B138" s="34"/>
      <c r="C138" s="133" t="s">
        <v>962</v>
      </c>
      <c r="D138" s="133" t="s">
        <v>597</v>
      </c>
      <c r="E138" s="134" t="s">
        <v>15801</v>
      </c>
      <c r="F138" s="135" t="s">
        <v>15886</v>
      </c>
      <c r="G138" s="136" t="s">
        <v>738</v>
      </c>
      <c r="H138" s="137">
        <v>1E-3</v>
      </c>
      <c r="I138" s="138"/>
      <c r="J138" s="139">
        <f t="shared" si="20"/>
        <v>0</v>
      </c>
      <c r="K138" s="135" t="s">
        <v>82</v>
      </c>
      <c r="L138" s="34"/>
      <c r="M138" s="140" t="s">
        <v>82</v>
      </c>
      <c r="N138" s="141" t="s">
        <v>54</v>
      </c>
      <c r="P138" s="142">
        <f t="shared" si="21"/>
        <v>0</v>
      </c>
      <c r="Q138" s="142">
        <v>0</v>
      </c>
      <c r="R138" s="142">
        <f t="shared" si="22"/>
        <v>0</v>
      </c>
      <c r="S138" s="142">
        <v>0</v>
      </c>
      <c r="T138" s="143">
        <f t="shared" si="23"/>
        <v>0</v>
      </c>
      <c r="AR138" s="144" t="s">
        <v>147</v>
      </c>
      <c r="AT138" s="144" t="s">
        <v>597</v>
      </c>
      <c r="AU138" s="144" t="s">
        <v>93</v>
      </c>
      <c r="AY138" s="18" t="s">
        <v>594</v>
      </c>
      <c r="BE138" s="145">
        <f t="shared" si="24"/>
        <v>0</v>
      </c>
      <c r="BF138" s="145">
        <f t="shared" si="25"/>
        <v>0</v>
      </c>
      <c r="BG138" s="145">
        <f t="shared" si="26"/>
        <v>0</v>
      </c>
      <c r="BH138" s="145">
        <f t="shared" si="27"/>
        <v>0</v>
      </c>
      <c r="BI138" s="145">
        <f t="shared" si="28"/>
        <v>0</v>
      </c>
      <c r="BJ138" s="18" t="s">
        <v>91</v>
      </c>
      <c r="BK138" s="145">
        <f t="shared" si="29"/>
        <v>0</v>
      </c>
      <c r="BL138" s="18" t="s">
        <v>147</v>
      </c>
      <c r="BM138" s="144" t="s">
        <v>1255</v>
      </c>
    </row>
    <row r="139" spans="2:65" s="11" customFormat="1" ht="22.8" customHeight="1" x14ac:dyDescent="0.25">
      <c r="B139" s="121"/>
      <c r="D139" s="122" t="s">
        <v>83</v>
      </c>
      <c r="E139" s="131" t="s">
        <v>15730</v>
      </c>
      <c r="F139" s="131" t="s">
        <v>15887</v>
      </c>
      <c r="I139" s="124"/>
      <c r="J139" s="132">
        <f>BK139</f>
        <v>0</v>
      </c>
      <c r="L139" s="121"/>
      <c r="M139" s="126"/>
      <c r="P139" s="127">
        <f>SUM(P140:P141)</f>
        <v>0</v>
      </c>
      <c r="R139" s="127">
        <f>SUM(R140:R141)</f>
        <v>0</v>
      </c>
      <c r="T139" s="128">
        <f>SUM(T140:T141)</f>
        <v>0</v>
      </c>
      <c r="AR139" s="122" t="s">
        <v>91</v>
      </c>
      <c r="AT139" s="129" t="s">
        <v>83</v>
      </c>
      <c r="AU139" s="129" t="s">
        <v>91</v>
      </c>
      <c r="AY139" s="122" t="s">
        <v>594</v>
      </c>
      <c r="BK139" s="130">
        <f>SUM(BK140:BK141)</f>
        <v>0</v>
      </c>
    </row>
    <row r="140" spans="2:65" s="1" customFormat="1" ht="16.5" customHeight="1" x14ac:dyDescent="0.2">
      <c r="B140" s="34"/>
      <c r="C140" s="183" t="s">
        <v>969</v>
      </c>
      <c r="D140" s="183" t="s">
        <v>752</v>
      </c>
      <c r="E140" s="184" t="s">
        <v>744</v>
      </c>
      <c r="F140" s="185" t="s">
        <v>15874</v>
      </c>
      <c r="G140" s="186" t="s">
        <v>3702</v>
      </c>
      <c r="H140" s="187">
        <v>75</v>
      </c>
      <c r="I140" s="188"/>
      <c r="J140" s="189">
        <f>ROUND(I140*H140,2)</f>
        <v>0</v>
      </c>
      <c r="K140" s="185" t="s">
        <v>82</v>
      </c>
      <c r="L140" s="190"/>
      <c r="M140" s="191" t="s">
        <v>82</v>
      </c>
      <c r="N140" s="192" t="s">
        <v>54</v>
      </c>
      <c r="P140" s="142">
        <f>O140*H140</f>
        <v>0</v>
      </c>
      <c r="Q140" s="142">
        <v>0</v>
      </c>
      <c r="R140" s="142">
        <f>Q140*H140</f>
        <v>0</v>
      </c>
      <c r="S140" s="142">
        <v>0</v>
      </c>
      <c r="T140" s="143">
        <f>S140*H140</f>
        <v>0</v>
      </c>
      <c r="AR140" s="144" t="s">
        <v>716</v>
      </c>
      <c r="AT140" s="144" t="s">
        <v>752</v>
      </c>
      <c r="AU140" s="144" t="s">
        <v>93</v>
      </c>
      <c r="AY140" s="18" t="s">
        <v>594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147</v>
      </c>
      <c r="BM140" s="144" t="s">
        <v>1275</v>
      </c>
    </row>
    <row r="141" spans="2:65" s="1" customFormat="1" ht="16.5" customHeight="1" x14ac:dyDescent="0.2">
      <c r="B141" s="34"/>
      <c r="C141" s="183" t="s">
        <v>978</v>
      </c>
      <c r="D141" s="183" t="s">
        <v>752</v>
      </c>
      <c r="E141" s="184" t="s">
        <v>751</v>
      </c>
      <c r="F141" s="185" t="s">
        <v>15752</v>
      </c>
      <c r="G141" s="186" t="s">
        <v>650</v>
      </c>
      <c r="H141" s="187">
        <v>3.7</v>
      </c>
      <c r="I141" s="188"/>
      <c r="J141" s="189">
        <f>ROUND(I141*H141,2)</f>
        <v>0</v>
      </c>
      <c r="K141" s="185" t="s">
        <v>82</v>
      </c>
      <c r="L141" s="190"/>
      <c r="M141" s="191" t="s">
        <v>82</v>
      </c>
      <c r="N141" s="192" t="s">
        <v>54</v>
      </c>
      <c r="P141" s="142">
        <f>O141*H141</f>
        <v>0</v>
      </c>
      <c r="Q141" s="142">
        <v>0</v>
      </c>
      <c r="R141" s="142">
        <f>Q141*H141</f>
        <v>0</v>
      </c>
      <c r="S141" s="142">
        <v>0</v>
      </c>
      <c r="T141" s="143">
        <f>S141*H141</f>
        <v>0</v>
      </c>
      <c r="AR141" s="144" t="s">
        <v>716</v>
      </c>
      <c r="AT141" s="144" t="s">
        <v>752</v>
      </c>
      <c r="AU141" s="144" t="s">
        <v>93</v>
      </c>
      <c r="AY141" s="18" t="s">
        <v>594</v>
      </c>
      <c r="BE141" s="145">
        <f>IF(N141="základní",J141,0)</f>
        <v>0</v>
      </c>
      <c r="BF141" s="145">
        <f>IF(N141="snížená",J141,0)</f>
        <v>0</v>
      </c>
      <c r="BG141" s="145">
        <f>IF(N141="zákl. přenesená",J141,0)</f>
        <v>0</v>
      </c>
      <c r="BH141" s="145">
        <f>IF(N141="sníž. přenesená",J141,0)</f>
        <v>0</v>
      </c>
      <c r="BI141" s="145">
        <f>IF(N141="nulová",J141,0)</f>
        <v>0</v>
      </c>
      <c r="BJ141" s="18" t="s">
        <v>91</v>
      </c>
      <c r="BK141" s="145">
        <f>ROUND(I141*H141,2)</f>
        <v>0</v>
      </c>
      <c r="BL141" s="18" t="s">
        <v>147</v>
      </c>
      <c r="BM141" s="144" t="s">
        <v>1292</v>
      </c>
    </row>
    <row r="142" spans="2:65" s="11" customFormat="1" ht="22.8" customHeight="1" x14ac:dyDescent="0.25">
      <c r="B142" s="121"/>
      <c r="D142" s="122" t="s">
        <v>83</v>
      </c>
      <c r="E142" s="131" t="s">
        <v>15734</v>
      </c>
      <c r="F142" s="131" t="s">
        <v>15888</v>
      </c>
      <c r="I142" s="124"/>
      <c r="J142" s="132">
        <f>BK142</f>
        <v>0</v>
      </c>
      <c r="L142" s="121"/>
      <c r="M142" s="126"/>
      <c r="P142" s="127">
        <f>SUM(P143:P144)</f>
        <v>0</v>
      </c>
      <c r="R142" s="127">
        <f>SUM(R143:R144)</f>
        <v>0</v>
      </c>
      <c r="T142" s="128">
        <f>SUM(T143:T144)</f>
        <v>0</v>
      </c>
      <c r="AR142" s="122" t="s">
        <v>91</v>
      </c>
      <c r="AT142" s="129" t="s">
        <v>83</v>
      </c>
      <c r="AU142" s="129" t="s">
        <v>91</v>
      </c>
      <c r="AY142" s="122" t="s">
        <v>594</v>
      </c>
      <c r="BK142" s="130">
        <f>SUM(BK143:BK144)</f>
        <v>0</v>
      </c>
    </row>
    <row r="143" spans="2:65" s="1" customFormat="1" ht="16.5" customHeight="1" x14ac:dyDescent="0.2">
      <c r="B143" s="34"/>
      <c r="C143" s="133" t="s">
        <v>991</v>
      </c>
      <c r="D143" s="133" t="s">
        <v>597</v>
      </c>
      <c r="E143" s="134" t="s">
        <v>15732</v>
      </c>
      <c r="F143" s="135" t="s">
        <v>15889</v>
      </c>
      <c r="G143" s="136" t="s">
        <v>738</v>
      </c>
      <c r="H143" s="137">
        <v>2</v>
      </c>
      <c r="I143" s="138"/>
      <c r="J143" s="139">
        <f>ROUND(I143*H143,2)</f>
        <v>0</v>
      </c>
      <c r="K143" s="135" t="s">
        <v>82</v>
      </c>
      <c r="L143" s="34"/>
      <c r="M143" s="140" t="s">
        <v>82</v>
      </c>
      <c r="N143" s="141" t="s">
        <v>54</v>
      </c>
      <c r="P143" s="142">
        <f>O143*H143</f>
        <v>0</v>
      </c>
      <c r="Q143" s="142">
        <v>0</v>
      </c>
      <c r="R143" s="142">
        <f>Q143*H143</f>
        <v>0</v>
      </c>
      <c r="S143" s="142">
        <v>0</v>
      </c>
      <c r="T143" s="143">
        <f>S143*H143</f>
        <v>0</v>
      </c>
      <c r="AR143" s="144" t="s">
        <v>147</v>
      </c>
      <c r="AT143" s="144" t="s">
        <v>597</v>
      </c>
      <c r="AU143" s="144" t="s">
        <v>93</v>
      </c>
      <c r="AY143" s="18" t="s">
        <v>594</v>
      </c>
      <c r="BE143" s="145">
        <f>IF(N143="základní",J143,0)</f>
        <v>0</v>
      </c>
      <c r="BF143" s="145">
        <f>IF(N143="snížená",J143,0)</f>
        <v>0</v>
      </c>
      <c r="BG143" s="145">
        <f>IF(N143="zákl. přenesená",J143,0)</f>
        <v>0</v>
      </c>
      <c r="BH143" s="145">
        <f>IF(N143="sníž. přenesená",J143,0)</f>
        <v>0</v>
      </c>
      <c r="BI143" s="145">
        <f>IF(N143="nulová",J143,0)</f>
        <v>0</v>
      </c>
      <c r="BJ143" s="18" t="s">
        <v>91</v>
      </c>
      <c r="BK143" s="145">
        <f>ROUND(I143*H143,2)</f>
        <v>0</v>
      </c>
      <c r="BL143" s="18" t="s">
        <v>147</v>
      </c>
      <c r="BM143" s="144" t="s">
        <v>1311</v>
      </c>
    </row>
    <row r="144" spans="2:65" s="1" customFormat="1" ht="16.5" customHeight="1" x14ac:dyDescent="0.2">
      <c r="B144" s="34"/>
      <c r="C144" s="133" t="s">
        <v>999</v>
      </c>
      <c r="D144" s="133" t="s">
        <v>597</v>
      </c>
      <c r="E144" s="134" t="s">
        <v>6885</v>
      </c>
      <c r="F144" s="135" t="s">
        <v>15890</v>
      </c>
      <c r="G144" s="136" t="s">
        <v>6887</v>
      </c>
      <c r="H144" s="137">
        <v>200</v>
      </c>
      <c r="I144" s="138"/>
      <c r="J144" s="139">
        <f>ROUND(I144*H144,2)</f>
        <v>0</v>
      </c>
      <c r="K144" s="135" t="s">
        <v>82</v>
      </c>
      <c r="L144" s="34"/>
      <c r="M144" s="196" t="s">
        <v>82</v>
      </c>
      <c r="N144" s="197" t="s">
        <v>54</v>
      </c>
      <c r="O144" s="198"/>
      <c r="P144" s="199">
        <f>O144*H144</f>
        <v>0</v>
      </c>
      <c r="Q144" s="199">
        <v>0</v>
      </c>
      <c r="R144" s="199">
        <f>Q144*H144</f>
        <v>0</v>
      </c>
      <c r="S144" s="199">
        <v>0</v>
      </c>
      <c r="T144" s="200">
        <f>S144*H144</f>
        <v>0</v>
      </c>
      <c r="AR144" s="144" t="s">
        <v>147</v>
      </c>
      <c r="AT144" s="144" t="s">
        <v>597</v>
      </c>
      <c r="AU144" s="144" t="s">
        <v>93</v>
      </c>
      <c r="AY144" s="18" t="s">
        <v>594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91</v>
      </c>
      <c r="BK144" s="145">
        <f>ROUND(I144*H144,2)</f>
        <v>0</v>
      </c>
      <c r="BL144" s="18" t="s">
        <v>147</v>
      </c>
      <c r="BM144" s="144" t="s">
        <v>1328</v>
      </c>
    </row>
    <row r="145" spans="2:12" s="1" customFormat="1" ht="6.9" customHeight="1" x14ac:dyDescent="0.2">
      <c r="B145" s="43"/>
      <c r="C145" s="44"/>
      <c r="D145" s="44"/>
      <c r="E145" s="44"/>
      <c r="F145" s="44"/>
      <c r="G145" s="44"/>
      <c r="H145" s="44"/>
      <c r="I145" s="44"/>
      <c r="J145" s="44"/>
      <c r="K145" s="44"/>
      <c r="L145" s="34"/>
    </row>
  </sheetData>
  <sheetProtection algorithmName="SHA-512" hashValue="vKKtSuIvL3oHmIlk+U3YkCCoTewqRHAxpFLdDhB7R4kh2uF23ZYxDnNvCC7/ZgHwaNjXT3eMeTOoIu9fmOF3uQ==" saltValue="lmvFvNLw2GId9fNaoPadlKrdDcLEXI+qNYwrGjdl78en58YFaqNVwTG+kMGL40CuztBFs0uJyho47sALFV/7zw==" spinCount="100000" sheet="1" objects="1" scenarios="1" formatColumns="0" formatRows="0" autoFilter="0"/>
  <autoFilter ref="C98:K144" xr:uid="{00000000-0009-0000-0000-00007B000000}"/>
  <mergeCells count="15">
    <mergeCell ref="E85:H85"/>
    <mergeCell ref="E89:H89"/>
    <mergeCell ref="E87:H87"/>
    <mergeCell ref="E91:H91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0-000000000000}">
  <sheetPr>
    <pageSetUpPr fitToPage="1"/>
  </sheetPr>
  <dimension ref="B2:BM24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533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14723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15650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15891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ROUND(J115,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ROUND((SUM(BE115:BE240)),  2)</f>
        <v>0</v>
      </c>
      <c r="I37" s="95">
        <v>0.21</v>
      </c>
      <c r="J37" s="84">
        <f>ROUND(((SUM(BE115:BE240))*I37),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ROUND((SUM(BF115:BF240)),  2)</f>
        <v>0</v>
      </c>
      <c r="I38" s="95">
        <v>0.15</v>
      </c>
      <c r="J38" s="84">
        <f>ROUND(((SUM(BF115:BF240))*I38),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ROUND((SUM(BG115:BG240)),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ROUND((SUM(BH115:BH240)),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ROUND((SUM(BI115:BI240)),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14723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15650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D.2.4.1-03 - Atriová zahrada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J115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15892</v>
      </c>
      <c r="E68" s="107"/>
      <c r="F68" s="107"/>
      <c r="G68" s="107"/>
      <c r="H68" s="107"/>
      <c r="I68" s="107"/>
      <c r="J68" s="108">
        <f>J116</f>
        <v>0</v>
      </c>
      <c r="L68" s="105"/>
    </row>
    <row r="69" spans="2:47" s="9" customFormat="1" ht="19.95" customHeight="1" x14ac:dyDescent="0.2">
      <c r="B69" s="109"/>
      <c r="D69" s="110" t="s">
        <v>15893</v>
      </c>
      <c r="E69" s="111"/>
      <c r="F69" s="111"/>
      <c r="G69" s="111"/>
      <c r="H69" s="111"/>
      <c r="I69" s="111"/>
      <c r="J69" s="112">
        <f>J117</f>
        <v>0</v>
      </c>
      <c r="L69" s="109"/>
    </row>
    <row r="70" spans="2:47" s="9" customFormat="1" ht="14.85" customHeight="1" x14ac:dyDescent="0.2">
      <c r="B70" s="109"/>
      <c r="D70" s="110" t="s">
        <v>15894</v>
      </c>
      <c r="E70" s="111"/>
      <c r="F70" s="111"/>
      <c r="G70" s="111"/>
      <c r="H70" s="111"/>
      <c r="I70" s="111"/>
      <c r="J70" s="112">
        <f>J118</f>
        <v>0</v>
      </c>
      <c r="L70" s="109"/>
    </row>
    <row r="71" spans="2:47" s="9" customFormat="1" ht="14.85" customHeight="1" x14ac:dyDescent="0.2">
      <c r="B71" s="109"/>
      <c r="D71" s="110" t="s">
        <v>15895</v>
      </c>
      <c r="E71" s="111"/>
      <c r="F71" s="111"/>
      <c r="G71" s="111"/>
      <c r="H71" s="111"/>
      <c r="I71" s="111"/>
      <c r="J71" s="112">
        <f>J132</f>
        <v>0</v>
      </c>
      <c r="L71" s="109"/>
    </row>
    <row r="72" spans="2:47" s="9" customFormat="1" ht="14.85" customHeight="1" x14ac:dyDescent="0.2">
      <c r="B72" s="109"/>
      <c r="D72" s="110" t="s">
        <v>15896</v>
      </c>
      <c r="E72" s="111"/>
      <c r="F72" s="111"/>
      <c r="G72" s="111"/>
      <c r="H72" s="111"/>
      <c r="I72" s="111"/>
      <c r="J72" s="112">
        <f>J135</f>
        <v>0</v>
      </c>
      <c r="L72" s="109"/>
    </row>
    <row r="73" spans="2:47" s="9" customFormat="1" ht="14.85" customHeight="1" x14ac:dyDescent="0.2">
      <c r="B73" s="109"/>
      <c r="D73" s="110" t="s">
        <v>15897</v>
      </c>
      <c r="E73" s="111"/>
      <c r="F73" s="111"/>
      <c r="G73" s="111"/>
      <c r="H73" s="111"/>
      <c r="I73" s="111"/>
      <c r="J73" s="112">
        <f>J144</f>
        <v>0</v>
      </c>
      <c r="L73" s="109"/>
    </row>
    <row r="74" spans="2:47" s="9" customFormat="1" ht="14.85" customHeight="1" x14ac:dyDescent="0.2">
      <c r="B74" s="109"/>
      <c r="D74" s="110" t="s">
        <v>15898</v>
      </c>
      <c r="E74" s="111"/>
      <c r="F74" s="111"/>
      <c r="G74" s="111"/>
      <c r="H74" s="111"/>
      <c r="I74" s="111"/>
      <c r="J74" s="112">
        <f>J151</f>
        <v>0</v>
      </c>
      <c r="L74" s="109"/>
    </row>
    <row r="75" spans="2:47" s="9" customFormat="1" ht="19.95" customHeight="1" x14ac:dyDescent="0.2">
      <c r="B75" s="109"/>
      <c r="D75" s="110" t="s">
        <v>15899</v>
      </c>
      <c r="E75" s="111"/>
      <c r="F75" s="111"/>
      <c r="G75" s="111"/>
      <c r="H75" s="111"/>
      <c r="I75" s="111"/>
      <c r="J75" s="112">
        <f>J154</f>
        <v>0</v>
      </c>
      <c r="L75" s="109"/>
    </row>
    <row r="76" spans="2:47" s="9" customFormat="1" ht="14.85" customHeight="1" x14ac:dyDescent="0.2">
      <c r="B76" s="109"/>
      <c r="D76" s="110" t="s">
        <v>15900</v>
      </c>
      <c r="E76" s="111"/>
      <c r="F76" s="111"/>
      <c r="G76" s="111"/>
      <c r="H76" s="111"/>
      <c r="I76" s="111"/>
      <c r="J76" s="112">
        <f>J155</f>
        <v>0</v>
      </c>
      <c r="L76" s="109"/>
    </row>
    <row r="77" spans="2:47" s="9" customFormat="1" ht="14.85" customHeight="1" x14ac:dyDescent="0.2">
      <c r="B77" s="109"/>
      <c r="D77" s="110" t="s">
        <v>15901</v>
      </c>
      <c r="E77" s="111"/>
      <c r="F77" s="111"/>
      <c r="G77" s="111"/>
      <c r="H77" s="111"/>
      <c r="I77" s="111"/>
      <c r="J77" s="112">
        <f>J172</f>
        <v>0</v>
      </c>
      <c r="L77" s="109"/>
    </row>
    <row r="78" spans="2:47" s="9" customFormat="1" ht="14.85" customHeight="1" x14ac:dyDescent="0.2">
      <c r="B78" s="109"/>
      <c r="D78" s="110" t="s">
        <v>15902</v>
      </c>
      <c r="E78" s="111"/>
      <c r="F78" s="111"/>
      <c r="G78" s="111"/>
      <c r="H78" s="111"/>
      <c r="I78" s="111"/>
      <c r="J78" s="112">
        <f>J182</f>
        <v>0</v>
      </c>
      <c r="L78" s="109"/>
    </row>
    <row r="79" spans="2:47" s="9" customFormat="1" ht="14.85" customHeight="1" x14ac:dyDescent="0.2">
      <c r="B79" s="109"/>
      <c r="D79" s="110" t="s">
        <v>15903</v>
      </c>
      <c r="E79" s="111"/>
      <c r="F79" s="111"/>
      <c r="G79" s="111"/>
      <c r="H79" s="111"/>
      <c r="I79" s="111"/>
      <c r="J79" s="112">
        <f>J189</f>
        <v>0</v>
      </c>
      <c r="L79" s="109"/>
    </row>
    <row r="80" spans="2:47" s="9" customFormat="1" ht="14.85" customHeight="1" x14ac:dyDescent="0.2">
      <c r="B80" s="109"/>
      <c r="D80" s="110" t="s">
        <v>15904</v>
      </c>
      <c r="E80" s="111"/>
      <c r="F80" s="111"/>
      <c r="G80" s="111"/>
      <c r="H80" s="111"/>
      <c r="I80" s="111"/>
      <c r="J80" s="112">
        <f>J196</f>
        <v>0</v>
      </c>
      <c r="L80" s="109"/>
    </row>
    <row r="81" spans="2:12" s="9" customFormat="1" ht="19.95" customHeight="1" x14ac:dyDescent="0.2">
      <c r="B81" s="109"/>
      <c r="D81" s="110" t="s">
        <v>15905</v>
      </c>
      <c r="E81" s="111"/>
      <c r="F81" s="111"/>
      <c r="G81" s="111"/>
      <c r="H81" s="111"/>
      <c r="I81" s="111"/>
      <c r="J81" s="112">
        <f>J200</f>
        <v>0</v>
      </c>
      <c r="L81" s="109"/>
    </row>
    <row r="82" spans="2:12" s="9" customFormat="1" ht="14.85" customHeight="1" x14ac:dyDescent="0.2">
      <c r="B82" s="109"/>
      <c r="D82" s="110" t="s">
        <v>15906</v>
      </c>
      <c r="E82" s="111"/>
      <c r="F82" s="111"/>
      <c r="G82" s="111"/>
      <c r="H82" s="111"/>
      <c r="I82" s="111"/>
      <c r="J82" s="112">
        <f>J201</f>
        <v>0</v>
      </c>
      <c r="L82" s="109"/>
    </row>
    <row r="83" spans="2:12" s="9" customFormat="1" ht="14.85" customHeight="1" x14ac:dyDescent="0.2">
      <c r="B83" s="109"/>
      <c r="D83" s="110" t="s">
        <v>15907</v>
      </c>
      <c r="E83" s="111"/>
      <c r="F83" s="111"/>
      <c r="G83" s="111"/>
      <c r="H83" s="111"/>
      <c r="I83" s="111"/>
      <c r="J83" s="112">
        <f>J210</f>
        <v>0</v>
      </c>
      <c r="L83" s="109"/>
    </row>
    <row r="84" spans="2:12" s="9" customFormat="1" ht="14.85" customHeight="1" x14ac:dyDescent="0.2">
      <c r="B84" s="109"/>
      <c r="D84" s="110" t="s">
        <v>15908</v>
      </c>
      <c r="E84" s="111"/>
      <c r="F84" s="111"/>
      <c r="G84" s="111"/>
      <c r="H84" s="111"/>
      <c r="I84" s="111"/>
      <c r="J84" s="112">
        <f>J212</f>
        <v>0</v>
      </c>
      <c r="L84" s="109"/>
    </row>
    <row r="85" spans="2:12" s="9" customFormat="1" ht="14.85" customHeight="1" x14ac:dyDescent="0.2">
      <c r="B85" s="109"/>
      <c r="D85" s="110" t="s">
        <v>15909</v>
      </c>
      <c r="E85" s="111"/>
      <c r="F85" s="111"/>
      <c r="G85" s="111"/>
      <c r="H85" s="111"/>
      <c r="I85" s="111"/>
      <c r="J85" s="112">
        <f>J216</f>
        <v>0</v>
      </c>
      <c r="L85" s="109"/>
    </row>
    <row r="86" spans="2:12" s="9" customFormat="1" ht="14.85" customHeight="1" x14ac:dyDescent="0.2">
      <c r="B86" s="109"/>
      <c r="D86" s="110" t="s">
        <v>15910</v>
      </c>
      <c r="E86" s="111"/>
      <c r="F86" s="111"/>
      <c r="G86" s="111"/>
      <c r="H86" s="111"/>
      <c r="I86" s="111"/>
      <c r="J86" s="112">
        <f>J221</f>
        <v>0</v>
      </c>
      <c r="L86" s="109"/>
    </row>
    <row r="87" spans="2:12" s="9" customFormat="1" ht="19.95" customHeight="1" x14ac:dyDescent="0.2">
      <c r="B87" s="109"/>
      <c r="D87" s="110" t="s">
        <v>15911</v>
      </c>
      <c r="E87" s="111"/>
      <c r="F87" s="111"/>
      <c r="G87" s="111"/>
      <c r="H87" s="111"/>
      <c r="I87" s="111"/>
      <c r="J87" s="112">
        <f>J224</f>
        <v>0</v>
      </c>
      <c r="L87" s="109"/>
    </row>
    <row r="88" spans="2:12" s="9" customFormat="1" ht="14.85" customHeight="1" x14ac:dyDescent="0.2">
      <c r="B88" s="109"/>
      <c r="D88" s="110" t="s">
        <v>15912</v>
      </c>
      <c r="E88" s="111"/>
      <c r="F88" s="111"/>
      <c r="G88" s="111"/>
      <c r="H88" s="111"/>
      <c r="I88" s="111"/>
      <c r="J88" s="112">
        <f>J225</f>
        <v>0</v>
      </c>
      <c r="L88" s="109"/>
    </row>
    <row r="89" spans="2:12" s="9" customFormat="1" ht="14.85" customHeight="1" x14ac:dyDescent="0.2">
      <c r="B89" s="109"/>
      <c r="D89" s="110" t="s">
        <v>15913</v>
      </c>
      <c r="E89" s="111"/>
      <c r="F89" s="111"/>
      <c r="G89" s="111"/>
      <c r="H89" s="111"/>
      <c r="I89" s="111"/>
      <c r="J89" s="112">
        <f>J232</f>
        <v>0</v>
      </c>
      <c r="L89" s="109"/>
    </row>
    <row r="90" spans="2:12" s="9" customFormat="1" ht="14.85" customHeight="1" x14ac:dyDescent="0.2">
      <c r="B90" s="109"/>
      <c r="D90" s="110" t="s">
        <v>15914</v>
      </c>
      <c r="E90" s="111"/>
      <c r="F90" s="111"/>
      <c r="G90" s="111"/>
      <c r="H90" s="111"/>
      <c r="I90" s="111"/>
      <c r="J90" s="112">
        <f>J236</f>
        <v>0</v>
      </c>
      <c r="L90" s="109"/>
    </row>
    <row r="91" spans="2:12" s="9" customFormat="1" ht="19.95" customHeight="1" x14ac:dyDescent="0.2">
      <c r="B91" s="109"/>
      <c r="D91" s="110" t="s">
        <v>15915</v>
      </c>
      <c r="E91" s="111"/>
      <c r="F91" s="111"/>
      <c r="G91" s="111"/>
      <c r="H91" s="111"/>
      <c r="I91" s="111"/>
      <c r="J91" s="112">
        <f>J238</f>
        <v>0</v>
      </c>
      <c r="L91" s="109"/>
    </row>
    <row r="92" spans="2:12" s="1" customFormat="1" ht="21.75" customHeight="1" x14ac:dyDescent="0.2">
      <c r="B92" s="34"/>
      <c r="L92" s="34"/>
    </row>
    <row r="93" spans="2:12" s="1" customFormat="1" ht="6.9" customHeight="1" x14ac:dyDescent="0.2">
      <c r="B93" s="43"/>
      <c r="C93" s="44"/>
      <c r="D93" s="44"/>
      <c r="E93" s="44"/>
      <c r="F93" s="44"/>
      <c r="G93" s="44"/>
      <c r="H93" s="44"/>
      <c r="I93" s="44"/>
      <c r="J93" s="44"/>
      <c r="K93" s="44"/>
      <c r="L93" s="34"/>
    </row>
    <row r="97" spans="2:12" s="1" customFormat="1" ht="6.9" customHeight="1" x14ac:dyDescent="0.2">
      <c r="B97" s="45"/>
      <c r="C97" s="46"/>
      <c r="D97" s="46"/>
      <c r="E97" s="46"/>
      <c r="F97" s="46"/>
      <c r="G97" s="46"/>
      <c r="H97" s="46"/>
      <c r="I97" s="46"/>
      <c r="J97" s="46"/>
      <c r="K97" s="46"/>
      <c r="L97" s="34"/>
    </row>
    <row r="98" spans="2:12" s="1" customFormat="1" ht="24.9" customHeight="1" x14ac:dyDescent="0.2">
      <c r="B98" s="34"/>
      <c r="C98" s="22" t="s">
        <v>579</v>
      </c>
      <c r="L98" s="34"/>
    </row>
    <row r="99" spans="2:12" s="1" customFormat="1" ht="6.9" customHeight="1" x14ac:dyDescent="0.2">
      <c r="B99" s="34"/>
      <c r="L99" s="34"/>
    </row>
    <row r="100" spans="2:12" s="1" customFormat="1" ht="12" customHeight="1" x14ac:dyDescent="0.2">
      <c r="B100" s="34"/>
      <c r="C100" s="28" t="s">
        <v>16</v>
      </c>
      <c r="L100" s="34"/>
    </row>
    <row r="101" spans="2:12" s="1" customFormat="1" ht="26.25" customHeight="1" x14ac:dyDescent="0.2">
      <c r="B101" s="34"/>
      <c r="E101" s="334" t="str">
        <f>E7</f>
        <v>REVIZE 03 - REKONSTRUKCE A STAVEBNÍ ÚPRAVY MĚSTSKÉHO PLAVECKÉHO BAZÉNU V LIBERCI</v>
      </c>
      <c r="F101" s="335"/>
      <c r="G101" s="335"/>
      <c r="H101" s="335"/>
      <c r="L101" s="34"/>
    </row>
    <row r="102" spans="2:12" ht="12" customHeight="1" x14ac:dyDescent="0.2">
      <c r="B102" s="21"/>
      <c r="C102" s="28" t="s">
        <v>563</v>
      </c>
      <c r="L102" s="21"/>
    </row>
    <row r="103" spans="2:12" ht="16.5" customHeight="1" x14ac:dyDescent="0.2">
      <c r="B103" s="21"/>
      <c r="E103" s="334" t="s">
        <v>14723</v>
      </c>
      <c r="F103" s="296"/>
      <c r="G103" s="296"/>
      <c r="H103" s="296"/>
      <c r="L103" s="21"/>
    </row>
    <row r="104" spans="2:12" ht="12" customHeight="1" x14ac:dyDescent="0.2">
      <c r="B104" s="21"/>
      <c r="C104" s="28" t="s">
        <v>565</v>
      </c>
      <c r="L104" s="21"/>
    </row>
    <row r="105" spans="2:12" s="1" customFormat="1" ht="16.5" customHeight="1" x14ac:dyDescent="0.2">
      <c r="B105" s="34"/>
      <c r="E105" s="327" t="s">
        <v>15650</v>
      </c>
      <c r="F105" s="336"/>
      <c r="G105" s="336"/>
      <c r="H105" s="336"/>
      <c r="L105" s="34"/>
    </row>
    <row r="106" spans="2:12" s="1" customFormat="1" ht="12" customHeight="1" x14ac:dyDescent="0.2">
      <c r="B106" s="34"/>
      <c r="C106" s="28" t="s">
        <v>567</v>
      </c>
      <c r="L106" s="34"/>
    </row>
    <row r="107" spans="2:12" s="1" customFormat="1" ht="16.5" customHeight="1" x14ac:dyDescent="0.2">
      <c r="B107" s="34"/>
      <c r="E107" s="314" t="str">
        <f>E13</f>
        <v>D.2.4.1-03 - Atriová zahrada</v>
      </c>
      <c r="F107" s="336"/>
      <c r="G107" s="336"/>
      <c r="H107" s="336"/>
      <c r="L107" s="34"/>
    </row>
    <row r="108" spans="2:12" s="1" customFormat="1" ht="6.9" customHeight="1" x14ac:dyDescent="0.2">
      <c r="B108" s="34"/>
      <c r="L108" s="34"/>
    </row>
    <row r="109" spans="2:12" s="1" customFormat="1" ht="12" customHeight="1" x14ac:dyDescent="0.2">
      <c r="B109" s="34"/>
      <c r="C109" s="28" t="s">
        <v>22</v>
      </c>
      <c r="F109" s="26" t="str">
        <f>F16</f>
        <v>Tržní nám., Liberec</v>
      </c>
      <c r="I109" s="28" t="s">
        <v>24</v>
      </c>
      <c r="J109" s="51" t="str">
        <f>IF(J16="","",J16)</f>
        <v>8. 9. 2023</v>
      </c>
      <c r="L109" s="34"/>
    </row>
    <row r="110" spans="2:12" s="1" customFormat="1" ht="6.9" customHeight="1" x14ac:dyDescent="0.2">
      <c r="B110" s="34"/>
      <c r="L110" s="34"/>
    </row>
    <row r="111" spans="2:12" s="1" customFormat="1" ht="40.049999999999997" customHeight="1" x14ac:dyDescent="0.2">
      <c r="B111" s="34"/>
      <c r="C111" s="28" t="s">
        <v>30</v>
      </c>
      <c r="F111" s="26" t="str">
        <f>E19</f>
        <v>SM Liberec</v>
      </c>
      <c r="I111" s="28" t="s">
        <v>38</v>
      </c>
      <c r="J111" s="32" t="str">
        <f>E25</f>
        <v>ATELIER 11 HRADEC KRÁLOVÉ s.r.o.</v>
      </c>
      <c r="L111" s="34"/>
    </row>
    <row r="112" spans="2:12" s="1" customFormat="1" ht="25.65" customHeight="1" x14ac:dyDescent="0.2">
      <c r="B112" s="34"/>
      <c r="C112" s="28" t="s">
        <v>36</v>
      </c>
      <c r="F112" s="26" t="str">
        <f>IF(E22="","",E22)</f>
        <v>Vyplň údaj</v>
      </c>
      <c r="I112" s="28" t="s">
        <v>43</v>
      </c>
      <c r="J112" s="32" t="str">
        <f>E28</f>
        <v>PROPOS Liberec s.r.o.</v>
      </c>
      <c r="L112" s="34"/>
    </row>
    <row r="113" spans="2:65" s="1" customFormat="1" ht="10.35" customHeight="1" x14ac:dyDescent="0.2">
      <c r="B113" s="34"/>
      <c r="L113" s="34"/>
    </row>
    <row r="114" spans="2:65" s="10" customFormat="1" ht="29.25" customHeight="1" x14ac:dyDescent="0.2">
      <c r="B114" s="113"/>
      <c r="C114" s="114" t="s">
        <v>580</v>
      </c>
      <c r="D114" s="115" t="s">
        <v>68</v>
      </c>
      <c r="E114" s="115" t="s">
        <v>64</v>
      </c>
      <c r="F114" s="115" t="s">
        <v>65</v>
      </c>
      <c r="G114" s="115" t="s">
        <v>581</v>
      </c>
      <c r="H114" s="115" t="s">
        <v>582</v>
      </c>
      <c r="I114" s="115" t="s">
        <v>583</v>
      </c>
      <c r="J114" s="115" t="s">
        <v>575</v>
      </c>
      <c r="K114" s="116" t="s">
        <v>584</v>
      </c>
      <c r="L114" s="113"/>
      <c r="M114" s="58" t="s">
        <v>82</v>
      </c>
      <c r="N114" s="59" t="s">
        <v>53</v>
      </c>
      <c r="O114" s="59" t="s">
        <v>585</v>
      </c>
      <c r="P114" s="59" t="s">
        <v>586</v>
      </c>
      <c r="Q114" s="59" t="s">
        <v>587</v>
      </c>
      <c r="R114" s="59" t="s">
        <v>588</v>
      </c>
      <c r="S114" s="59" t="s">
        <v>589</v>
      </c>
      <c r="T114" s="60" t="s">
        <v>590</v>
      </c>
    </row>
    <row r="115" spans="2:65" s="1" customFormat="1" ht="22.8" customHeight="1" x14ac:dyDescent="0.3">
      <c r="B115" s="34"/>
      <c r="C115" s="63" t="s">
        <v>591</v>
      </c>
      <c r="J115" s="117">
        <f>BK115</f>
        <v>0</v>
      </c>
      <c r="L115" s="34"/>
      <c r="M115" s="61"/>
      <c r="N115" s="52"/>
      <c r="O115" s="52"/>
      <c r="P115" s="118">
        <f>P116</f>
        <v>0</v>
      </c>
      <c r="Q115" s="52"/>
      <c r="R115" s="118">
        <f>R116</f>
        <v>0</v>
      </c>
      <c r="S115" s="52"/>
      <c r="T115" s="119">
        <f>T116</f>
        <v>0</v>
      </c>
      <c r="AT115" s="18" t="s">
        <v>83</v>
      </c>
      <c r="AU115" s="18" t="s">
        <v>576</v>
      </c>
      <c r="BK115" s="120">
        <f>BK116</f>
        <v>0</v>
      </c>
    </row>
    <row r="116" spans="2:65" s="11" customFormat="1" ht="25.95" customHeight="1" x14ac:dyDescent="0.25">
      <c r="B116" s="121"/>
      <c r="D116" s="122" t="s">
        <v>83</v>
      </c>
      <c r="E116" s="123" t="s">
        <v>6691</v>
      </c>
      <c r="F116" s="123" t="s">
        <v>15916</v>
      </c>
      <c r="I116" s="124"/>
      <c r="J116" s="125">
        <f>BK116</f>
        <v>0</v>
      </c>
      <c r="L116" s="121"/>
      <c r="M116" s="126"/>
      <c r="P116" s="127">
        <f>P117+P154+P200+P224+P238</f>
        <v>0</v>
      </c>
      <c r="R116" s="127">
        <f>R117+R154+R200+R224+R238</f>
        <v>0</v>
      </c>
      <c r="T116" s="128">
        <f>T117+T154+T200+T224+T238</f>
        <v>0</v>
      </c>
      <c r="AR116" s="122" t="s">
        <v>91</v>
      </c>
      <c r="AT116" s="129" t="s">
        <v>83</v>
      </c>
      <c r="AU116" s="129" t="s">
        <v>84</v>
      </c>
      <c r="AY116" s="122" t="s">
        <v>594</v>
      </c>
      <c r="BK116" s="130">
        <f>BK117+BK154+BK200+BK224+BK238</f>
        <v>0</v>
      </c>
    </row>
    <row r="117" spans="2:65" s="11" customFormat="1" ht="22.8" customHeight="1" x14ac:dyDescent="0.25">
      <c r="B117" s="121"/>
      <c r="D117" s="122" t="s">
        <v>83</v>
      </c>
      <c r="E117" s="131" t="s">
        <v>6707</v>
      </c>
      <c r="F117" s="131" t="s">
        <v>15917</v>
      </c>
      <c r="I117" s="124"/>
      <c r="J117" s="132">
        <f>BK117</f>
        <v>0</v>
      </c>
      <c r="L117" s="121"/>
      <c r="M117" s="126"/>
      <c r="P117" s="127">
        <f>P118+P132+P135+P144+P151</f>
        <v>0</v>
      </c>
      <c r="R117" s="127">
        <f>R118+R132+R135+R144+R151</f>
        <v>0</v>
      </c>
      <c r="T117" s="128">
        <f>T118+T132+T135+T144+T151</f>
        <v>0</v>
      </c>
      <c r="AR117" s="122" t="s">
        <v>91</v>
      </c>
      <c r="AT117" s="129" t="s">
        <v>83</v>
      </c>
      <c r="AU117" s="129" t="s">
        <v>91</v>
      </c>
      <c r="AY117" s="122" t="s">
        <v>594</v>
      </c>
      <c r="BK117" s="130">
        <f>BK118+BK132+BK135+BK144+BK151</f>
        <v>0</v>
      </c>
    </row>
    <row r="118" spans="2:65" s="11" customFormat="1" ht="20.85" customHeight="1" x14ac:dyDescent="0.25">
      <c r="B118" s="121"/>
      <c r="D118" s="122" t="s">
        <v>83</v>
      </c>
      <c r="E118" s="131" t="s">
        <v>6711</v>
      </c>
      <c r="F118" s="131" t="s">
        <v>15918</v>
      </c>
      <c r="I118" s="124"/>
      <c r="J118" s="132">
        <f>BK118</f>
        <v>0</v>
      </c>
      <c r="L118" s="121"/>
      <c r="M118" s="126"/>
      <c r="P118" s="127">
        <f>SUM(P119:P131)</f>
        <v>0</v>
      </c>
      <c r="R118" s="127">
        <f>SUM(R119:R131)</f>
        <v>0</v>
      </c>
      <c r="T118" s="128">
        <f>SUM(T119:T131)</f>
        <v>0</v>
      </c>
      <c r="AR118" s="122" t="s">
        <v>91</v>
      </c>
      <c r="AT118" s="129" t="s">
        <v>83</v>
      </c>
      <c r="AU118" s="129" t="s">
        <v>93</v>
      </c>
      <c r="AY118" s="122" t="s">
        <v>594</v>
      </c>
      <c r="BK118" s="130">
        <f>SUM(BK119:BK131)</f>
        <v>0</v>
      </c>
    </row>
    <row r="119" spans="2:65" s="1" customFormat="1" ht="16.5" customHeight="1" x14ac:dyDescent="0.2">
      <c r="B119" s="34"/>
      <c r="C119" s="133" t="s">
        <v>91</v>
      </c>
      <c r="D119" s="133" t="s">
        <v>597</v>
      </c>
      <c r="E119" s="134" t="s">
        <v>15841</v>
      </c>
      <c r="F119" s="135" t="s">
        <v>15919</v>
      </c>
      <c r="G119" s="136" t="s">
        <v>618</v>
      </c>
      <c r="H119" s="137">
        <v>9</v>
      </c>
      <c r="I119" s="138"/>
      <c r="J119" s="139">
        <f t="shared" ref="J119:J131" si="0">ROUND(I119*H119,2)</f>
        <v>0</v>
      </c>
      <c r="K119" s="135" t="s">
        <v>82</v>
      </c>
      <c r="L119" s="34"/>
      <c r="M119" s="140" t="s">
        <v>82</v>
      </c>
      <c r="N119" s="141" t="s">
        <v>54</v>
      </c>
      <c r="P119" s="142">
        <f t="shared" ref="P119:P131" si="1">O119*H119</f>
        <v>0</v>
      </c>
      <c r="Q119" s="142">
        <v>0</v>
      </c>
      <c r="R119" s="142">
        <f t="shared" ref="R119:R131" si="2">Q119*H119</f>
        <v>0</v>
      </c>
      <c r="S119" s="142">
        <v>0</v>
      </c>
      <c r="T119" s="143">
        <f t="shared" ref="T119:T131" si="3">S119*H119</f>
        <v>0</v>
      </c>
      <c r="AR119" s="144" t="s">
        <v>147</v>
      </c>
      <c r="AT119" s="144" t="s">
        <v>597</v>
      </c>
      <c r="AU119" s="144" t="s">
        <v>101</v>
      </c>
      <c r="AY119" s="18" t="s">
        <v>594</v>
      </c>
      <c r="BE119" s="145">
        <f t="shared" ref="BE119:BE131" si="4">IF(N119="základní",J119,0)</f>
        <v>0</v>
      </c>
      <c r="BF119" s="145">
        <f t="shared" ref="BF119:BF131" si="5">IF(N119="snížená",J119,0)</f>
        <v>0</v>
      </c>
      <c r="BG119" s="145">
        <f t="shared" ref="BG119:BG131" si="6">IF(N119="zákl. přenesená",J119,0)</f>
        <v>0</v>
      </c>
      <c r="BH119" s="145">
        <f t="shared" ref="BH119:BH131" si="7">IF(N119="sníž. přenesená",J119,0)</f>
        <v>0</v>
      </c>
      <c r="BI119" s="145">
        <f t="shared" ref="BI119:BI131" si="8">IF(N119="nulová",J119,0)</f>
        <v>0</v>
      </c>
      <c r="BJ119" s="18" t="s">
        <v>91</v>
      </c>
      <c r="BK119" s="145">
        <f t="shared" ref="BK119:BK131" si="9">ROUND(I119*H119,2)</f>
        <v>0</v>
      </c>
      <c r="BL119" s="18" t="s">
        <v>147</v>
      </c>
      <c r="BM119" s="144" t="s">
        <v>93</v>
      </c>
    </row>
    <row r="120" spans="2:65" s="1" customFormat="1" ht="16.5" customHeight="1" x14ac:dyDescent="0.2">
      <c r="B120" s="34"/>
      <c r="C120" s="133" t="s">
        <v>93</v>
      </c>
      <c r="D120" s="133" t="s">
        <v>597</v>
      </c>
      <c r="E120" s="134" t="s">
        <v>15843</v>
      </c>
      <c r="F120" s="135" t="s">
        <v>15920</v>
      </c>
      <c r="G120" s="136" t="s">
        <v>618</v>
      </c>
      <c r="H120" s="137">
        <v>18</v>
      </c>
      <c r="I120" s="138"/>
      <c r="J120" s="139">
        <f t="shared" si="0"/>
        <v>0</v>
      </c>
      <c r="K120" s="135" t="s">
        <v>82</v>
      </c>
      <c r="L120" s="34"/>
      <c r="M120" s="140" t="s">
        <v>82</v>
      </c>
      <c r="N120" s="141" t="s">
        <v>54</v>
      </c>
      <c r="P120" s="142">
        <f t="shared" si="1"/>
        <v>0</v>
      </c>
      <c r="Q120" s="142">
        <v>0</v>
      </c>
      <c r="R120" s="142">
        <f t="shared" si="2"/>
        <v>0</v>
      </c>
      <c r="S120" s="142">
        <v>0</v>
      </c>
      <c r="T120" s="143">
        <f t="shared" si="3"/>
        <v>0</v>
      </c>
      <c r="AR120" s="144" t="s">
        <v>147</v>
      </c>
      <c r="AT120" s="144" t="s">
        <v>597</v>
      </c>
      <c r="AU120" s="144" t="s">
        <v>101</v>
      </c>
      <c r="AY120" s="18" t="s">
        <v>594</v>
      </c>
      <c r="BE120" s="145">
        <f t="shared" si="4"/>
        <v>0</v>
      </c>
      <c r="BF120" s="145">
        <f t="shared" si="5"/>
        <v>0</v>
      </c>
      <c r="BG120" s="145">
        <f t="shared" si="6"/>
        <v>0</v>
      </c>
      <c r="BH120" s="145">
        <f t="shared" si="7"/>
        <v>0</v>
      </c>
      <c r="BI120" s="145">
        <f t="shared" si="8"/>
        <v>0</v>
      </c>
      <c r="BJ120" s="18" t="s">
        <v>91</v>
      </c>
      <c r="BK120" s="145">
        <f t="shared" si="9"/>
        <v>0</v>
      </c>
      <c r="BL120" s="18" t="s">
        <v>147</v>
      </c>
      <c r="BM120" s="144" t="s">
        <v>147</v>
      </c>
    </row>
    <row r="121" spans="2:65" s="1" customFormat="1" ht="21.75" customHeight="1" x14ac:dyDescent="0.2">
      <c r="B121" s="34"/>
      <c r="C121" s="133" t="s">
        <v>101</v>
      </c>
      <c r="D121" s="133" t="s">
        <v>597</v>
      </c>
      <c r="E121" s="134" t="s">
        <v>15921</v>
      </c>
      <c r="F121" s="135" t="s">
        <v>15922</v>
      </c>
      <c r="G121" s="136" t="s">
        <v>618</v>
      </c>
      <c r="H121" s="137">
        <v>9</v>
      </c>
      <c r="I121" s="138"/>
      <c r="J121" s="139">
        <f t="shared" si="0"/>
        <v>0</v>
      </c>
      <c r="K121" s="135" t="s">
        <v>82</v>
      </c>
      <c r="L121" s="34"/>
      <c r="M121" s="140" t="s">
        <v>82</v>
      </c>
      <c r="N121" s="141" t="s">
        <v>54</v>
      </c>
      <c r="P121" s="142">
        <f t="shared" si="1"/>
        <v>0</v>
      </c>
      <c r="Q121" s="142">
        <v>0</v>
      </c>
      <c r="R121" s="142">
        <f t="shared" si="2"/>
        <v>0</v>
      </c>
      <c r="S121" s="142">
        <v>0</v>
      </c>
      <c r="T121" s="143">
        <f t="shared" si="3"/>
        <v>0</v>
      </c>
      <c r="AR121" s="144" t="s">
        <v>147</v>
      </c>
      <c r="AT121" s="144" t="s">
        <v>597</v>
      </c>
      <c r="AU121" s="144" t="s">
        <v>101</v>
      </c>
      <c r="AY121" s="18" t="s">
        <v>594</v>
      </c>
      <c r="BE121" s="145">
        <f t="shared" si="4"/>
        <v>0</v>
      </c>
      <c r="BF121" s="145">
        <f t="shared" si="5"/>
        <v>0</v>
      </c>
      <c r="BG121" s="145">
        <f t="shared" si="6"/>
        <v>0</v>
      </c>
      <c r="BH121" s="145">
        <f t="shared" si="7"/>
        <v>0</v>
      </c>
      <c r="BI121" s="145">
        <f t="shared" si="8"/>
        <v>0</v>
      </c>
      <c r="BJ121" s="18" t="s">
        <v>91</v>
      </c>
      <c r="BK121" s="145">
        <f t="shared" si="9"/>
        <v>0</v>
      </c>
      <c r="BL121" s="18" t="s">
        <v>147</v>
      </c>
      <c r="BM121" s="144" t="s">
        <v>624</v>
      </c>
    </row>
    <row r="122" spans="2:65" s="1" customFormat="1" ht="16.5" customHeight="1" x14ac:dyDescent="0.2">
      <c r="B122" s="34"/>
      <c r="C122" s="133" t="s">
        <v>147</v>
      </c>
      <c r="D122" s="133" t="s">
        <v>597</v>
      </c>
      <c r="E122" s="134" t="s">
        <v>15688</v>
      </c>
      <c r="F122" s="135" t="s">
        <v>15923</v>
      </c>
      <c r="G122" s="136" t="s">
        <v>738</v>
      </c>
      <c r="H122" s="137">
        <v>1.8</v>
      </c>
      <c r="I122" s="138"/>
      <c r="J122" s="139">
        <f t="shared" si="0"/>
        <v>0</v>
      </c>
      <c r="K122" s="135" t="s">
        <v>82</v>
      </c>
      <c r="L122" s="34"/>
      <c r="M122" s="140" t="s">
        <v>82</v>
      </c>
      <c r="N122" s="141" t="s">
        <v>54</v>
      </c>
      <c r="P122" s="142">
        <f t="shared" si="1"/>
        <v>0</v>
      </c>
      <c r="Q122" s="142">
        <v>0</v>
      </c>
      <c r="R122" s="142">
        <f t="shared" si="2"/>
        <v>0</v>
      </c>
      <c r="S122" s="142">
        <v>0</v>
      </c>
      <c r="T122" s="143">
        <f t="shared" si="3"/>
        <v>0</v>
      </c>
      <c r="AR122" s="144" t="s">
        <v>147</v>
      </c>
      <c r="AT122" s="144" t="s">
        <v>597</v>
      </c>
      <c r="AU122" s="144" t="s">
        <v>101</v>
      </c>
      <c r="AY122" s="18" t="s">
        <v>594</v>
      </c>
      <c r="BE122" s="145">
        <f t="shared" si="4"/>
        <v>0</v>
      </c>
      <c r="BF122" s="145">
        <f t="shared" si="5"/>
        <v>0</v>
      </c>
      <c r="BG122" s="145">
        <f t="shared" si="6"/>
        <v>0</v>
      </c>
      <c r="BH122" s="145">
        <f t="shared" si="7"/>
        <v>0</v>
      </c>
      <c r="BI122" s="145">
        <f t="shared" si="8"/>
        <v>0</v>
      </c>
      <c r="BJ122" s="18" t="s">
        <v>91</v>
      </c>
      <c r="BK122" s="145">
        <f t="shared" si="9"/>
        <v>0</v>
      </c>
      <c r="BL122" s="18" t="s">
        <v>147</v>
      </c>
      <c r="BM122" s="144" t="s">
        <v>716</v>
      </c>
    </row>
    <row r="123" spans="2:65" s="1" customFormat="1" ht="16.5" customHeight="1" x14ac:dyDescent="0.2">
      <c r="B123" s="34"/>
      <c r="C123" s="133" t="s">
        <v>160</v>
      </c>
      <c r="D123" s="133" t="s">
        <v>597</v>
      </c>
      <c r="E123" s="134" t="s">
        <v>15762</v>
      </c>
      <c r="F123" s="135" t="s">
        <v>15852</v>
      </c>
      <c r="G123" s="136" t="s">
        <v>738</v>
      </c>
      <c r="H123" s="137">
        <v>19</v>
      </c>
      <c r="I123" s="138"/>
      <c r="J123" s="139">
        <f t="shared" si="0"/>
        <v>0</v>
      </c>
      <c r="K123" s="135" t="s">
        <v>82</v>
      </c>
      <c r="L123" s="34"/>
      <c r="M123" s="140" t="s">
        <v>82</v>
      </c>
      <c r="N123" s="141" t="s">
        <v>54</v>
      </c>
      <c r="P123" s="142">
        <f t="shared" si="1"/>
        <v>0</v>
      </c>
      <c r="Q123" s="142">
        <v>0</v>
      </c>
      <c r="R123" s="142">
        <f t="shared" si="2"/>
        <v>0</v>
      </c>
      <c r="S123" s="142">
        <v>0</v>
      </c>
      <c r="T123" s="143">
        <f t="shared" si="3"/>
        <v>0</v>
      </c>
      <c r="AR123" s="144" t="s">
        <v>147</v>
      </c>
      <c r="AT123" s="144" t="s">
        <v>597</v>
      </c>
      <c r="AU123" s="144" t="s">
        <v>101</v>
      </c>
      <c r="AY123" s="18" t="s">
        <v>594</v>
      </c>
      <c r="BE123" s="145">
        <f t="shared" si="4"/>
        <v>0</v>
      </c>
      <c r="BF123" s="145">
        <f t="shared" si="5"/>
        <v>0</v>
      </c>
      <c r="BG123" s="145">
        <f t="shared" si="6"/>
        <v>0</v>
      </c>
      <c r="BH123" s="145">
        <f t="shared" si="7"/>
        <v>0</v>
      </c>
      <c r="BI123" s="145">
        <f t="shared" si="8"/>
        <v>0</v>
      </c>
      <c r="BJ123" s="18" t="s">
        <v>91</v>
      </c>
      <c r="BK123" s="145">
        <f t="shared" si="9"/>
        <v>0</v>
      </c>
      <c r="BL123" s="18" t="s">
        <v>147</v>
      </c>
      <c r="BM123" s="144" t="s">
        <v>726</v>
      </c>
    </row>
    <row r="124" spans="2:65" s="1" customFormat="1" ht="21.75" customHeight="1" x14ac:dyDescent="0.2">
      <c r="B124" s="34"/>
      <c r="C124" s="133" t="s">
        <v>624</v>
      </c>
      <c r="D124" s="133" t="s">
        <v>597</v>
      </c>
      <c r="E124" s="134" t="s">
        <v>15924</v>
      </c>
      <c r="F124" s="135" t="s">
        <v>15925</v>
      </c>
      <c r="G124" s="136" t="s">
        <v>944</v>
      </c>
      <c r="H124" s="137">
        <v>9.4</v>
      </c>
      <c r="I124" s="138"/>
      <c r="J124" s="139">
        <f t="shared" si="0"/>
        <v>0</v>
      </c>
      <c r="K124" s="135" t="s">
        <v>82</v>
      </c>
      <c r="L124" s="34"/>
      <c r="M124" s="140" t="s">
        <v>82</v>
      </c>
      <c r="N124" s="141" t="s">
        <v>54</v>
      </c>
      <c r="P124" s="142">
        <f t="shared" si="1"/>
        <v>0</v>
      </c>
      <c r="Q124" s="142">
        <v>0</v>
      </c>
      <c r="R124" s="142">
        <f t="shared" si="2"/>
        <v>0</v>
      </c>
      <c r="S124" s="142">
        <v>0</v>
      </c>
      <c r="T124" s="143">
        <f t="shared" si="3"/>
        <v>0</v>
      </c>
      <c r="AR124" s="144" t="s">
        <v>147</v>
      </c>
      <c r="AT124" s="144" t="s">
        <v>597</v>
      </c>
      <c r="AU124" s="144" t="s">
        <v>101</v>
      </c>
      <c r="AY124" s="18" t="s">
        <v>594</v>
      </c>
      <c r="BE124" s="145">
        <f t="shared" si="4"/>
        <v>0</v>
      </c>
      <c r="BF124" s="145">
        <f t="shared" si="5"/>
        <v>0</v>
      </c>
      <c r="BG124" s="145">
        <f t="shared" si="6"/>
        <v>0</v>
      </c>
      <c r="BH124" s="145">
        <f t="shared" si="7"/>
        <v>0</v>
      </c>
      <c r="BI124" s="145">
        <f t="shared" si="8"/>
        <v>0</v>
      </c>
      <c r="BJ124" s="18" t="s">
        <v>91</v>
      </c>
      <c r="BK124" s="145">
        <f t="shared" si="9"/>
        <v>0</v>
      </c>
      <c r="BL124" s="18" t="s">
        <v>147</v>
      </c>
      <c r="BM124" s="144" t="s">
        <v>735</v>
      </c>
    </row>
    <row r="125" spans="2:65" s="1" customFormat="1" ht="16.5" customHeight="1" x14ac:dyDescent="0.2">
      <c r="B125" s="34"/>
      <c r="C125" s="133" t="s">
        <v>707</v>
      </c>
      <c r="D125" s="133" t="s">
        <v>597</v>
      </c>
      <c r="E125" s="134" t="s">
        <v>15926</v>
      </c>
      <c r="F125" s="135" t="s">
        <v>15927</v>
      </c>
      <c r="G125" s="136" t="s">
        <v>3702</v>
      </c>
      <c r="H125" s="137">
        <v>1</v>
      </c>
      <c r="I125" s="138"/>
      <c r="J125" s="139">
        <f t="shared" si="0"/>
        <v>0</v>
      </c>
      <c r="K125" s="135" t="s">
        <v>82</v>
      </c>
      <c r="L125" s="34"/>
      <c r="M125" s="140" t="s">
        <v>82</v>
      </c>
      <c r="N125" s="141" t="s">
        <v>54</v>
      </c>
      <c r="P125" s="142">
        <f t="shared" si="1"/>
        <v>0</v>
      </c>
      <c r="Q125" s="142">
        <v>0</v>
      </c>
      <c r="R125" s="142">
        <f t="shared" si="2"/>
        <v>0</v>
      </c>
      <c r="S125" s="142">
        <v>0</v>
      </c>
      <c r="T125" s="143">
        <f t="shared" si="3"/>
        <v>0</v>
      </c>
      <c r="AR125" s="144" t="s">
        <v>147</v>
      </c>
      <c r="AT125" s="144" t="s">
        <v>597</v>
      </c>
      <c r="AU125" s="144" t="s">
        <v>101</v>
      </c>
      <c r="AY125" s="18" t="s">
        <v>594</v>
      </c>
      <c r="BE125" s="145">
        <f t="shared" si="4"/>
        <v>0</v>
      </c>
      <c r="BF125" s="145">
        <f t="shared" si="5"/>
        <v>0</v>
      </c>
      <c r="BG125" s="145">
        <f t="shared" si="6"/>
        <v>0</v>
      </c>
      <c r="BH125" s="145">
        <f t="shared" si="7"/>
        <v>0</v>
      </c>
      <c r="BI125" s="145">
        <f t="shared" si="8"/>
        <v>0</v>
      </c>
      <c r="BJ125" s="18" t="s">
        <v>91</v>
      </c>
      <c r="BK125" s="145">
        <f t="shared" si="9"/>
        <v>0</v>
      </c>
      <c r="BL125" s="18" t="s">
        <v>147</v>
      </c>
      <c r="BM125" s="144" t="s">
        <v>751</v>
      </c>
    </row>
    <row r="126" spans="2:65" s="1" customFormat="1" ht="21.75" customHeight="1" x14ac:dyDescent="0.2">
      <c r="B126" s="34"/>
      <c r="C126" s="133" t="s">
        <v>716</v>
      </c>
      <c r="D126" s="133" t="s">
        <v>597</v>
      </c>
      <c r="E126" s="134" t="s">
        <v>15928</v>
      </c>
      <c r="F126" s="135" t="s">
        <v>15929</v>
      </c>
      <c r="G126" s="136" t="s">
        <v>3702</v>
      </c>
      <c r="H126" s="137">
        <v>40</v>
      </c>
      <c r="I126" s="138"/>
      <c r="J126" s="139">
        <f t="shared" si="0"/>
        <v>0</v>
      </c>
      <c r="K126" s="135" t="s">
        <v>82</v>
      </c>
      <c r="L126" s="34"/>
      <c r="M126" s="140" t="s">
        <v>82</v>
      </c>
      <c r="N126" s="141" t="s">
        <v>54</v>
      </c>
      <c r="P126" s="142">
        <f t="shared" si="1"/>
        <v>0</v>
      </c>
      <c r="Q126" s="142">
        <v>0</v>
      </c>
      <c r="R126" s="142">
        <f t="shared" si="2"/>
        <v>0</v>
      </c>
      <c r="S126" s="142">
        <v>0</v>
      </c>
      <c r="T126" s="143">
        <f t="shared" si="3"/>
        <v>0</v>
      </c>
      <c r="AR126" s="144" t="s">
        <v>147</v>
      </c>
      <c r="AT126" s="144" t="s">
        <v>597</v>
      </c>
      <c r="AU126" s="144" t="s">
        <v>101</v>
      </c>
      <c r="AY126" s="18" t="s">
        <v>594</v>
      </c>
      <c r="BE126" s="145">
        <f t="shared" si="4"/>
        <v>0</v>
      </c>
      <c r="BF126" s="145">
        <f t="shared" si="5"/>
        <v>0</v>
      </c>
      <c r="BG126" s="145">
        <f t="shared" si="6"/>
        <v>0</v>
      </c>
      <c r="BH126" s="145">
        <f t="shared" si="7"/>
        <v>0</v>
      </c>
      <c r="BI126" s="145">
        <f t="shared" si="8"/>
        <v>0</v>
      </c>
      <c r="BJ126" s="18" t="s">
        <v>91</v>
      </c>
      <c r="BK126" s="145">
        <f t="shared" si="9"/>
        <v>0</v>
      </c>
      <c r="BL126" s="18" t="s">
        <v>147</v>
      </c>
      <c r="BM126" s="144" t="s">
        <v>601</v>
      </c>
    </row>
    <row r="127" spans="2:65" s="1" customFormat="1" ht="16.5" customHeight="1" x14ac:dyDescent="0.2">
      <c r="B127" s="34"/>
      <c r="C127" s="133" t="s">
        <v>721</v>
      </c>
      <c r="D127" s="133" t="s">
        <v>597</v>
      </c>
      <c r="E127" s="134" t="s">
        <v>15930</v>
      </c>
      <c r="F127" s="135" t="s">
        <v>15931</v>
      </c>
      <c r="G127" s="136" t="s">
        <v>3702</v>
      </c>
      <c r="H127" s="137">
        <v>40</v>
      </c>
      <c r="I127" s="138"/>
      <c r="J127" s="139">
        <f t="shared" si="0"/>
        <v>0</v>
      </c>
      <c r="K127" s="135" t="s">
        <v>82</v>
      </c>
      <c r="L127" s="34"/>
      <c r="M127" s="140" t="s">
        <v>82</v>
      </c>
      <c r="N127" s="141" t="s">
        <v>54</v>
      </c>
      <c r="P127" s="142">
        <f t="shared" si="1"/>
        <v>0</v>
      </c>
      <c r="Q127" s="142">
        <v>0</v>
      </c>
      <c r="R127" s="142">
        <f t="shared" si="2"/>
        <v>0</v>
      </c>
      <c r="S127" s="142">
        <v>0</v>
      </c>
      <c r="T127" s="143">
        <f t="shared" si="3"/>
        <v>0</v>
      </c>
      <c r="AR127" s="144" t="s">
        <v>147</v>
      </c>
      <c r="AT127" s="144" t="s">
        <v>597</v>
      </c>
      <c r="AU127" s="144" t="s">
        <v>101</v>
      </c>
      <c r="AY127" s="18" t="s">
        <v>594</v>
      </c>
      <c r="BE127" s="145">
        <f t="shared" si="4"/>
        <v>0</v>
      </c>
      <c r="BF127" s="145">
        <f t="shared" si="5"/>
        <v>0</v>
      </c>
      <c r="BG127" s="145">
        <f t="shared" si="6"/>
        <v>0</v>
      </c>
      <c r="BH127" s="145">
        <f t="shared" si="7"/>
        <v>0</v>
      </c>
      <c r="BI127" s="145">
        <f t="shared" si="8"/>
        <v>0</v>
      </c>
      <c r="BJ127" s="18" t="s">
        <v>91</v>
      </c>
      <c r="BK127" s="145">
        <f t="shared" si="9"/>
        <v>0</v>
      </c>
      <c r="BL127" s="18" t="s">
        <v>147</v>
      </c>
      <c r="BM127" s="144" t="s">
        <v>786</v>
      </c>
    </row>
    <row r="128" spans="2:65" s="1" customFormat="1" ht="24.15" customHeight="1" x14ac:dyDescent="0.2">
      <c r="B128" s="34"/>
      <c r="C128" s="133" t="s">
        <v>726</v>
      </c>
      <c r="D128" s="133" t="s">
        <v>597</v>
      </c>
      <c r="E128" s="134" t="s">
        <v>15773</v>
      </c>
      <c r="F128" s="135" t="s">
        <v>15932</v>
      </c>
      <c r="G128" s="136" t="s">
        <v>738</v>
      </c>
      <c r="H128" s="137">
        <v>1E-3</v>
      </c>
      <c r="I128" s="138"/>
      <c r="J128" s="139">
        <f t="shared" si="0"/>
        <v>0</v>
      </c>
      <c r="K128" s="135" t="s">
        <v>82</v>
      </c>
      <c r="L128" s="34"/>
      <c r="M128" s="140" t="s">
        <v>82</v>
      </c>
      <c r="N128" s="141" t="s">
        <v>54</v>
      </c>
      <c r="P128" s="142">
        <f t="shared" si="1"/>
        <v>0</v>
      </c>
      <c r="Q128" s="142">
        <v>0</v>
      </c>
      <c r="R128" s="142">
        <f t="shared" si="2"/>
        <v>0</v>
      </c>
      <c r="S128" s="142">
        <v>0</v>
      </c>
      <c r="T128" s="143">
        <f t="shared" si="3"/>
        <v>0</v>
      </c>
      <c r="AR128" s="144" t="s">
        <v>147</v>
      </c>
      <c r="AT128" s="144" t="s">
        <v>597</v>
      </c>
      <c r="AU128" s="144" t="s">
        <v>101</v>
      </c>
      <c r="AY128" s="18" t="s">
        <v>594</v>
      </c>
      <c r="BE128" s="145">
        <f t="shared" si="4"/>
        <v>0</v>
      </c>
      <c r="BF128" s="145">
        <f t="shared" si="5"/>
        <v>0</v>
      </c>
      <c r="BG128" s="145">
        <f t="shared" si="6"/>
        <v>0</v>
      </c>
      <c r="BH128" s="145">
        <f t="shared" si="7"/>
        <v>0</v>
      </c>
      <c r="BI128" s="145">
        <f t="shared" si="8"/>
        <v>0</v>
      </c>
      <c r="BJ128" s="18" t="s">
        <v>91</v>
      </c>
      <c r="BK128" s="145">
        <f t="shared" si="9"/>
        <v>0</v>
      </c>
      <c r="BL128" s="18" t="s">
        <v>147</v>
      </c>
      <c r="BM128" s="144" t="s">
        <v>805</v>
      </c>
    </row>
    <row r="129" spans="2:65" s="1" customFormat="1" ht="16.5" customHeight="1" x14ac:dyDescent="0.2">
      <c r="B129" s="34"/>
      <c r="C129" s="133" t="s">
        <v>731</v>
      </c>
      <c r="D129" s="133" t="s">
        <v>597</v>
      </c>
      <c r="E129" s="134" t="s">
        <v>15702</v>
      </c>
      <c r="F129" s="135" t="s">
        <v>6714</v>
      </c>
      <c r="G129" s="136" t="s">
        <v>738</v>
      </c>
      <c r="H129" s="137">
        <v>1E-3</v>
      </c>
      <c r="I129" s="138"/>
      <c r="J129" s="139">
        <f t="shared" si="0"/>
        <v>0</v>
      </c>
      <c r="K129" s="135" t="s">
        <v>82</v>
      </c>
      <c r="L129" s="34"/>
      <c r="M129" s="140" t="s">
        <v>82</v>
      </c>
      <c r="N129" s="141" t="s">
        <v>54</v>
      </c>
      <c r="P129" s="142">
        <f t="shared" si="1"/>
        <v>0</v>
      </c>
      <c r="Q129" s="142">
        <v>0</v>
      </c>
      <c r="R129" s="142">
        <f t="shared" si="2"/>
        <v>0</v>
      </c>
      <c r="S129" s="142">
        <v>0</v>
      </c>
      <c r="T129" s="143">
        <f t="shared" si="3"/>
        <v>0</v>
      </c>
      <c r="AR129" s="144" t="s">
        <v>147</v>
      </c>
      <c r="AT129" s="144" t="s">
        <v>597</v>
      </c>
      <c r="AU129" s="144" t="s">
        <v>101</v>
      </c>
      <c r="AY129" s="18" t="s">
        <v>594</v>
      </c>
      <c r="BE129" s="145">
        <f t="shared" si="4"/>
        <v>0</v>
      </c>
      <c r="BF129" s="145">
        <f t="shared" si="5"/>
        <v>0</v>
      </c>
      <c r="BG129" s="145">
        <f t="shared" si="6"/>
        <v>0</v>
      </c>
      <c r="BH129" s="145">
        <f t="shared" si="7"/>
        <v>0</v>
      </c>
      <c r="BI129" s="145">
        <f t="shared" si="8"/>
        <v>0</v>
      </c>
      <c r="BJ129" s="18" t="s">
        <v>91</v>
      </c>
      <c r="BK129" s="145">
        <f t="shared" si="9"/>
        <v>0</v>
      </c>
      <c r="BL129" s="18" t="s">
        <v>147</v>
      </c>
      <c r="BM129" s="144" t="s">
        <v>821</v>
      </c>
    </row>
    <row r="130" spans="2:65" s="1" customFormat="1" ht="21.75" customHeight="1" x14ac:dyDescent="0.2">
      <c r="B130" s="34"/>
      <c r="C130" s="133" t="s">
        <v>735</v>
      </c>
      <c r="D130" s="133" t="s">
        <v>597</v>
      </c>
      <c r="E130" s="134" t="s">
        <v>15777</v>
      </c>
      <c r="F130" s="135" t="s">
        <v>15933</v>
      </c>
      <c r="G130" s="136" t="s">
        <v>650</v>
      </c>
      <c r="H130" s="137">
        <v>0.38</v>
      </c>
      <c r="I130" s="138"/>
      <c r="J130" s="139">
        <f t="shared" si="0"/>
        <v>0</v>
      </c>
      <c r="K130" s="135" t="s">
        <v>82</v>
      </c>
      <c r="L130" s="34"/>
      <c r="M130" s="140" t="s">
        <v>82</v>
      </c>
      <c r="N130" s="141" t="s">
        <v>54</v>
      </c>
      <c r="P130" s="142">
        <f t="shared" si="1"/>
        <v>0</v>
      </c>
      <c r="Q130" s="142">
        <v>0</v>
      </c>
      <c r="R130" s="142">
        <f t="shared" si="2"/>
        <v>0</v>
      </c>
      <c r="S130" s="142">
        <v>0</v>
      </c>
      <c r="T130" s="143">
        <f t="shared" si="3"/>
        <v>0</v>
      </c>
      <c r="AR130" s="144" t="s">
        <v>147</v>
      </c>
      <c r="AT130" s="144" t="s">
        <v>597</v>
      </c>
      <c r="AU130" s="144" t="s">
        <v>101</v>
      </c>
      <c r="AY130" s="18" t="s">
        <v>594</v>
      </c>
      <c r="BE130" s="145">
        <f t="shared" si="4"/>
        <v>0</v>
      </c>
      <c r="BF130" s="145">
        <f t="shared" si="5"/>
        <v>0</v>
      </c>
      <c r="BG130" s="145">
        <f t="shared" si="6"/>
        <v>0</v>
      </c>
      <c r="BH130" s="145">
        <f t="shared" si="7"/>
        <v>0</v>
      </c>
      <c r="BI130" s="145">
        <f t="shared" si="8"/>
        <v>0</v>
      </c>
      <c r="BJ130" s="18" t="s">
        <v>91</v>
      </c>
      <c r="BK130" s="145">
        <f t="shared" si="9"/>
        <v>0</v>
      </c>
      <c r="BL130" s="18" t="s">
        <v>147</v>
      </c>
      <c r="BM130" s="144" t="s">
        <v>845</v>
      </c>
    </row>
    <row r="131" spans="2:65" s="1" customFormat="1" ht="16.5" customHeight="1" x14ac:dyDescent="0.2">
      <c r="B131" s="34"/>
      <c r="C131" s="133" t="s">
        <v>744</v>
      </c>
      <c r="D131" s="133" t="s">
        <v>597</v>
      </c>
      <c r="E131" s="134" t="s">
        <v>15703</v>
      </c>
      <c r="F131" s="135" t="s">
        <v>15780</v>
      </c>
      <c r="G131" s="136" t="s">
        <v>650</v>
      </c>
      <c r="H131" s="137">
        <v>0.38</v>
      </c>
      <c r="I131" s="138"/>
      <c r="J131" s="139">
        <f t="shared" si="0"/>
        <v>0</v>
      </c>
      <c r="K131" s="135" t="s">
        <v>82</v>
      </c>
      <c r="L131" s="34"/>
      <c r="M131" s="140" t="s">
        <v>82</v>
      </c>
      <c r="N131" s="141" t="s">
        <v>54</v>
      </c>
      <c r="P131" s="142">
        <f t="shared" si="1"/>
        <v>0</v>
      </c>
      <c r="Q131" s="142">
        <v>0</v>
      </c>
      <c r="R131" s="142">
        <f t="shared" si="2"/>
        <v>0</v>
      </c>
      <c r="S131" s="142">
        <v>0</v>
      </c>
      <c r="T131" s="143">
        <f t="shared" si="3"/>
        <v>0</v>
      </c>
      <c r="AR131" s="144" t="s">
        <v>147</v>
      </c>
      <c r="AT131" s="144" t="s">
        <v>597</v>
      </c>
      <c r="AU131" s="144" t="s">
        <v>101</v>
      </c>
      <c r="AY131" s="18" t="s">
        <v>594</v>
      </c>
      <c r="BE131" s="145">
        <f t="shared" si="4"/>
        <v>0</v>
      </c>
      <c r="BF131" s="145">
        <f t="shared" si="5"/>
        <v>0</v>
      </c>
      <c r="BG131" s="145">
        <f t="shared" si="6"/>
        <v>0</v>
      </c>
      <c r="BH131" s="145">
        <f t="shared" si="7"/>
        <v>0</v>
      </c>
      <c r="BI131" s="145">
        <f t="shared" si="8"/>
        <v>0</v>
      </c>
      <c r="BJ131" s="18" t="s">
        <v>91</v>
      </c>
      <c r="BK131" s="145">
        <f t="shared" si="9"/>
        <v>0</v>
      </c>
      <c r="BL131" s="18" t="s">
        <v>147</v>
      </c>
      <c r="BM131" s="144" t="s">
        <v>884</v>
      </c>
    </row>
    <row r="132" spans="2:65" s="11" customFormat="1" ht="20.85" customHeight="1" x14ac:dyDescent="0.25">
      <c r="B132" s="121"/>
      <c r="D132" s="122" t="s">
        <v>83</v>
      </c>
      <c r="E132" s="131" t="s">
        <v>6889</v>
      </c>
      <c r="F132" s="131" t="s">
        <v>15934</v>
      </c>
      <c r="I132" s="124"/>
      <c r="J132" s="132">
        <f>BK132</f>
        <v>0</v>
      </c>
      <c r="L132" s="121"/>
      <c r="M132" s="126"/>
      <c r="P132" s="127">
        <f>SUM(P133:P134)</f>
        <v>0</v>
      </c>
      <c r="R132" s="127">
        <f>SUM(R133:R134)</f>
        <v>0</v>
      </c>
      <c r="T132" s="128">
        <f>SUM(T133:T134)</f>
        <v>0</v>
      </c>
      <c r="AR132" s="122" t="s">
        <v>91</v>
      </c>
      <c r="AT132" s="129" t="s">
        <v>83</v>
      </c>
      <c r="AU132" s="129" t="s">
        <v>93</v>
      </c>
      <c r="AY132" s="122" t="s">
        <v>594</v>
      </c>
      <c r="BK132" s="130">
        <f>SUM(BK133:BK134)</f>
        <v>0</v>
      </c>
    </row>
    <row r="133" spans="2:65" s="1" customFormat="1" ht="16.5" customHeight="1" x14ac:dyDescent="0.2">
      <c r="B133" s="34"/>
      <c r="C133" s="183" t="s">
        <v>751</v>
      </c>
      <c r="D133" s="183" t="s">
        <v>752</v>
      </c>
      <c r="E133" s="184" t="s">
        <v>91</v>
      </c>
      <c r="F133" s="185" t="s">
        <v>15935</v>
      </c>
      <c r="G133" s="186" t="s">
        <v>3702</v>
      </c>
      <c r="H133" s="187">
        <v>1</v>
      </c>
      <c r="I133" s="188"/>
      <c r="J133" s="189">
        <f>ROUND(I133*H133,2)</f>
        <v>0</v>
      </c>
      <c r="K133" s="185" t="s">
        <v>82</v>
      </c>
      <c r="L133" s="190"/>
      <c r="M133" s="191" t="s">
        <v>82</v>
      </c>
      <c r="N133" s="192" t="s">
        <v>54</v>
      </c>
      <c r="P133" s="142">
        <f>O133*H133</f>
        <v>0</v>
      </c>
      <c r="Q133" s="142">
        <v>0</v>
      </c>
      <c r="R133" s="142">
        <f>Q133*H133</f>
        <v>0</v>
      </c>
      <c r="S133" s="142">
        <v>0</v>
      </c>
      <c r="T133" s="143">
        <f>S133*H133</f>
        <v>0</v>
      </c>
      <c r="AR133" s="144" t="s">
        <v>716</v>
      </c>
      <c r="AT133" s="144" t="s">
        <v>752</v>
      </c>
      <c r="AU133" s="144" t="s">
        <v>101</v>
      </c>
      <c r="AY133" s="18" t="s">
        <v>594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147</v>
      </c>
      <c r="BM133" s="144" t="s">
        <v>924</v>
      </c>
    </row>
    <row r="134" spans="2:65" s="1" customFormat="1" ht="16.5" customHeight="1" x14ac:dyDescent="0.2">
      <c r="B134" s="34"/>
      <c r="C134" s="183" t="s">
        <v>8</v>
      </c>
      <c r="D134" s="183" t="s">
        <v>752</v>
      </c>
      <c r="E134" s="184" t="s">
        <v>93</v>
      </c>
      <c r="F134" s="185" t="s">
        <v>15936</v>
      </c>
      <c r="G134" s="186" t="s">
        <v>3702</v>
      </c>
      <c r="H134" s="187">
        <v>40</v>
      </c>
      <c r="I134" s="188"/>
      <c r="J134" s="189">
        <f>ROUND(I134*H134,2)</f>
        <v>0</v>
      </c>
      <c r="K134" s="185" t="s">
        <v>82</v>
      </c>
      <c r="L134" s="190"/>
      <c r="M134" s="191" t="s">
        <v>82</v>
      </c>
      <c r="N134" s="192" t="s">
        <v>54</v>
      </c>
      <c r="P134" s="142">
        <f>O134*H134</f>
        <v>0</v>
      </c>
      <c r="Q134" s="142">
        <v>0</v>
      </c>
      <c r="R134" s="142">
        <f>Q134*H134</f>
        <v>0</v>
      </c>
      <c r="S134" s="142">
        <v>0</v>
      </c>
      <c r="T134" s="143">
        <f>S134*H134</f>
        <v>0</v>
      </c>
      <c r="AR134" s="144" t="s">
        <v>716</v>
      </c>
      <c r="AT134" s="144" t="s">
        <v>752</v>
      </c>
      <c r="AU134" s="144" t="s">
        <v>101</v>
      </c>
      <c r="AY134" s="18" t="s">
        <v>594</v>
      </c>
      <c r="BE134" s="145">
        <f>IF(N134="základní",J134,0)</f>
        <v>0</v>
      </c>
      <c r="BF134" s="145">
        <f>IF(N134="snížená",J134,0)</f>
        <v>0</v>
      </c>
      <c r="BG134" s="145">
        <f>IF(N134="zákl. přenesená",J134,0)</f>
        <v>0</v>
      </c>
      <c r="BH134" s="145">
        <f>IF(N134="sníž. přenesená",J134,0)</f>
        <v>0</v>
      </c>
      <c r="BI134" s="145">
        <f>IF(N134="nulová",J134,0)</f>
        <v>0</v>
      </c>
      <c r="BJ134" s="18" t="s">
        <v>91</v>
      </c>
      <c r="BK134" s="145">
        <f>ROUND(I134*H134,2)</f>
        <v>0</v>
      </c>
      <c r="BL134" s="18" t="s">
        <v>147</v>
      </c>
      <c r="BM134" s="144" t="s">
        <v>934</v>
      </c>
    </row>
    <row r="135" spans="2:65" s="11" customFormat="1" ht="20.85" customHeight="1" x14ac:dyDescent="0.25">
      <c r="B135" s="121"/>
      <c r="D135" s="122" t="s">
        <v>83</v>
      </c>
      <c r="E135" s="131" t="s">
        <v>6728</v>
      </c>
      <c r="F135" s="131" t="s">
        <v>15937</v>
      </c>
      <c r="I135" s="124"/>
      <c r="J135" s="132">
        <f>BK135</f>
        <v>0</v>
      </c>
      <c r="L135" s="121"/>
      <c r="M135" s="126"/>
      <c r="P135" s="127">
        <f>SUM(P136:P143)</f>
        <v>0</v>
      </c>
      <c r="R135" s="127">
        <f>SUM(R136:R143)</f>
        <v>0</v>
      </c>
      <c r="T135" s="128">
        <f>SUM(T136:T143)</f>
        <v>0</v>
      </c>
      <c r="AR135" s="122" t="s">
        <v>91</v>
      </c>
      <c r="AT135" s="129" t="s">
        <v>83</v>
      </c>
      <c r="AU135" s="129" t="s">
        <v>93</v>
      </c>
      <c r="AY135" s="122" t="s">
        <v>594</v>
      </c>
      <c r="BK135" s="130">
        <f>SUM(BK136:BK143)</f>
        <v>0</v>
      </c>
    </row>
    <row r="136" spans="2:65" s="1" customFormat="1" ht="16.5" customHeight="1" x14ac:dyDescent="0.2">
      <c r="B136" s="34"/>
      <c r="C136" s="183" t="s">
        <v>601</v>
      </c>
      <c r="D136" s="183" t="s">
        <v>752</v>
      </c>
      <c r="E136" s="184" t="s">
        <v>101</v>
      </c>
      <c r="F136" s="185" t="s">
        <v>15938</v>
      </c>
      <c r="G136" s="186" t="s">
        <v>618</v>
      </c>
      <c r="H136" s="187">
        <v>29.2</v>
      </c>
      <c r="I136" s="188"/>
      <c r="J136" s="189">
        <f t="shared" ref="J136:J143" si="10">ROUND(I136*H136,2)</f>
        <v>0</v>
      </c>
      <c r="K136" s="185" t="s">
        <v>82</v>
      </c>
      <c r="L136" s="190"/>
      <c r="M136" s="191" t="s">
        <v>82</v>
      </c>
      <c r="N136" s="192" t="s">
        <v>54</v>
      </c>
      <c r="P136" s="142">
        <f t="shared" ref="P136:P143" si="11">O136*H136</f>
        <v>0</v>
      </c>
      <c r="Q136" s="142">
        <v>0</v>
      </c>
      <c r="R136" s="142">
        <f t="shared" ref="R136:R143" si="12">Q136*H136</f>
        <v>0</v>
      </c>
      <c r="S136" s="142">
        <v>0</v>
      </c>
      <c r="T136" s="143">
        <f t="shared" ref="T136:T143" si="13">S136*H136</f>
        <v>0</v>
      </c>
      <c r="AR136" s="144" t="s">
        <v>716</v>
      </c>
      <c r="AT136" s="144" t="s">
        <v>752</v>
      </c>
      <c r="AU136" s="144" t="s">
        <v>101</v>
      </c>
      <c r="AY136" s="18" t="s">
        <v>594</v>
      </c>
      <c r="BE136" s="145">
        <f t="shared" ref="BE136:BE143" si="14">IF(N136="základní",J136,0)</f>
        <v>0</v>
      </c>
      <c r="BF136" s="145">
        <f t="shared" ref="BF136:BF143" si="15">IF(N136="snížená",J136,0)</f>
        <v>0</v>
      </c>
      <c r="BG136" s="145">
        <f t="shared" ref="BG136:BG143" si="16">IF(N136="zákl. přenesená",J136,0)</f>
        <v>0</v>
      </c>
      <c r="BH136" s="145">
        <f t="shared" ref="BH136:BH143" si="17">IF(N136="sníž. přenesená",J136,0)</f>
        <v>0</v>
      </c>
      <c r="BI136" s="145">
        <f t="shared" ref="BI136:BI143" si="18">IF(N136="nulová",J136,0)</f>
        <v>0</v>
      </c>
      <c r="BJ136" s="18" t="s">
        <v>91</v>
      </c>
      <c r="BK136" s="145">
        <f t="shared" ref="BK136:BK143" si="19">ROUND(I136*H136,2)</f>
        <v>0</v>
      </c>
      <c r="BL136" s="18" t="s">
        <v>147</v>
      </c>
      <c r="BM136" s="144" t="s">
        <v>948</v>
      </c>
    </row>
    <row r="137" spans="2:65" s="1" customFormat="1" ht="16.5" customHeight="1" x14ac:dyDescent="0.2">
      <c r="B137" s="34"/>
      <c r="C137" s="183" t="s">
        <v>775</v>
      </c>
      <c r="D137" s="183" t="s">
        <v>752</v>
      </c>
      <c r="E137" s="184" t="s">
        <v>147</v>
      </c>
      <c r="F137" s="185" t="s">
        <v>15939</v>
      </c>
      <c r="G137" s="186" t="s">
        <v>738</v>
      </c>
      <c r="H137" s="187">
        <v>1.85</v>
      </c>
      <c r="I137" s="188"/>
      <c r="J137" s="189">
        <f t="shared" si="10"/>
        <v>0</v>
      </c>
      <c r="K137" s="185" t="s">
        <v>82</v>
      </c>
      <c r="L137" s="190"/>
      <c r="M137" s="191" t="s">
        <v>82</v>
      </c>
      <c r="N137" s="192" t="s">
        <v>54</v>
      </c>
      <c r="P137" s="142">
        <f t="shared" si="11"/>
        <v>0</v>
      </c>
      <c r="Q137" s="142">
        <v>0</v>
      </c>
      <c r="R137" s="142">
        <f t="shared" si="12"/>
        <v>0</v>
      </c>
      <c r="S137" s="142">
        <v>0</v>
      </c>
      <c r="T137" s="143">
        <f t="shared" si="13"/>
        <v>0</v>
      </c>
      <c r="AR137" s="144" t="s">
        <v>716</v>
      </c>
      <c r="AT137" s="144" t="s">
        <v>752</v>
      </c>
      <c r="AU137" s="144" t="s">
        <v>101</v>
      </c>
      <c r="AY137" s="18" t="s">
        <v>594</v>
      </c>
      <c r="BE137" s="145">
        <f t="shared" si="14"/>
        <v>0</v>
      </c>
      <c r="BF137" s="145">
        <f t="shared" si="15"/>
        <v>0</v>
      </c>
      <c r="BG137" s="145">
        <f t="shared" si="16"/>
        <v>0</v>
      </c>
      <c r="BH137" s="145">
        <f t="shared" si="17"/>
        <v>0</v>
      </c>
      <c r="BI137" s="145">
        <f t="shared" si="18"/>
        <v>0</v>
      </c>
      <c r="BJ137" s="18" t="s">
        <v>91</v>
      </c>
      <c r="BK137" s="145">
        <f t="shared" si="19"/>
        <v>0</v>
      </c>
      <c r="BL137" s="18" t="s">
        <v>147</v>
      </c>
      <c r="BM137" s="144" t="s">
        <v>969</v>
      </c>
    </row>
    <row r="138" spans="2:65" s="1" customFormat="1" ht="16.5" customHeight="1" x14ac:dyDescent="0.2">
      <c r="B138" s="34"/>
      <c r="C138" s="183" t="s">
        <v>786</v>
      </c>
      <c r="D138" s="183" t="s">
        <v>752</v>
      </c>
      <c r="E138" s="184" t="s">
        <v>160</v>
      </c>
      <c r="F138" s="185" t="s">
        <v>15940</v>
      </c>
      <c r="G138" s="186" t="s">
        <v>738</v>
      </c>
      <c r="H138" s="187">
        <v>15.5</v>
      </c>
      <c r="I138" s="188"/>
      <c r="J138" s="189">
        <f t="shared" si="10"/>
        <v>0</v>
      </c>
      <c r="K138" s="185" t="s">
        <v>82</v>
      </c>
      <c r="L138" s="190"/>
      <c r="M138" s="191" t="s">
        <v>82</v>
      </c>
      <c r="N138" s="192" t="s">
        <v>54</v>
      </c>
      <c r="P138" s="142">
        <f t="shared" si="11"/>
        <v>0</v>
      </c>
      <c r="Q138" s="142">
        <v>0</v>
      </c>
      <c r="R138" s="142">
        <f t="shared" si="12"/>
        <v>0</v>
      </c>
      <c r="S138" s="142">
        <v>0</v>
      </c>
      <c r="T138" s="143">
        <f t="shared" si="13"/>
        <v>0</v>
      </c>
      <c r="AR138" s="144" t="s">
        <v>716</v>
      </c>
      <c r="AT138" s="144" t="s">
        <v>752</v>
      </c>
      <c r="AU138" s="144" t="s">
        <v>101</v>
      </c>
      <c r="AY138" s="18" t="s">
        <v>594</v>
      </c>
      <c r="BE138" s="145">
        <f t="shared" si="14"/>
        <v>0</v>
      </c>
      <c r="BF138" s="145">
        <f t="shared" si="15"/>
        <v>0</v>
      </c>
      <c r="BG138" s="145">
        <f t="shared" si="16"/>
        <v>0</v>
      </c>
      <c r="BH138" s="145">
        <f t="shared" si="17"/>
        <v>0</v>
      </c>
      <c r="BI138" s="145">
        <f t="shared" si="18"/>
        <v>0</v>
      </c>
      <c r="BJ138" s="18" t="s">
        <v>91</v>
      </c>
      <c r="BK138" s="145">
        <f t="shared" si="19"/>
        <v>0</v>
      </c>
      <c r="BL138" s="18" t="s">
        <v>147</v>
      </c>
      <c r="BM138" s="144" t="s">
        <v>991</v>
      </c>
    </row>
    <row r="139" spans="2:65" s="1" customFormat="1" ht="16.5" customHeight="1" x14ac:dyDescent="0.2">
      <c r="B139" s="34"/>
      <c r="C139" s="183" t="s">
        <v>798</v>
      </c>
      <c r="D139" s="183" t="s">
        <v>752</v>
      </c>
      <c r="E139" s="184" t="s">
        <v>624</v>
      </c>
      <c r="F139" s="185" t="s">
        <v>15941</v>
      </c>
      <c r="G139" s="186" t="s">
        <v>650</v>
      </c>
      <c r="H139" s="187">
        <v>2.5</v>
      </c>
      <c r="I139" s="188"/>
      <c r="J139" s="189">
        <f t="shared" si="10"/>
        <v>0</v>
      </c>
      <c r="K139" s="185" t="s">
        <v>82</v>
      </c>
      <c r="L139" s="190"/>
      <c r="M139" s="191" t="s">
        <v>82</v>
      </c>
      <c r="N139" s="192" t="s">
        <v>54</v>
      </c>
      <c r="P139" s="142">
        <f t="shared" si="11"/>
        <v>0</v>
      </c>
      <c r="Q139" s="142">
        <v>0</v>
      </c>
      <c r="R139" s="142">
        <f t="shared" si="12"/>
        <v>0</v>
      </c>
      <c r="S139" s="142">
        <v>0</v>
      </c>
      <c r="T139" s="143">
        <f t="shared" si="13"/>
        <v>0</v>
      </c>
      <c r="AR139" s="144" t="s">
        <v>716</v>
      </c>
      <c r="AT139" s="144" t="s">
        <v>752</v>
      </c>
      <c r="AU139" s="144" t="s">
        <v>101</v>
      </c>
      <c r="AY139" s="18" t="s">
        <v>594</v>
      </c>
      <c r="BE139" s="145">
        <f t="shared" si="14"/>
        <v>0</v>
      </c>
      <c r="BF139" s="145">
        <f t="shared" si="15"/>
        <v>0</v>
      </c>
      <c r="BG139" s="145">
        <f t="shared" si="16"/>
        <v>0</v>
      </c>
      <c r="BH139" s="145">
        <f t="shared" si="17"/>
        <v>0</v>
      </c>
      <c r="BI139" s="145">
        <f t="shared" si="18"/>
        <v>0</v>
      </c>
      <c r="BJ139" s="18" t="s">
        <v>91</v>
      </c>
      <c r="BK139" s="145">
        <f t="shared" si="19"/>
        <v>0</v>
      </c>
      <c r="BL139" s="18" t="s">
        <v>147</v>
      </c>
      <c r="BM139" s="144" t="s">
        <v>1006</v>
      </c>
    </row>
    <row r="140" spans="2:65" s="1" customFormat="1" ht="24.15" customHeight="1" x14ac:dyDescent="0.2">
      <c r="B140" s="34"/>
      <c r="C140" s="183" t="s">
        <v>805</v>
      </c>
      <c r="D140" s="183" t="s">
        <v>752</v>
      </c>
      <c r="E140" s="184" t="s">
        <v>707</v>
      </c>
      <c r="F140" s="185" t="s">
        <v>15942</v>
      </c>
      <c r="G140" s="186" t="s">
        <v>944</v>
      </c>
      <c r="H140" s="187">
        <v>9.4</v>
      </c>
      <c r="I140" s="188"/>
      <c r="J140" s="189">
        <f t="shared" si="10"/>
        <v>0</v>
      </c>
      <c r="K140" s="185" t="s">
        <v>82</v>
      </c>
      <c r="L140" s="190"/>
      <c r="M140" s="191" t="s">
        <v>82</v>
      </c>
      <c r="N140" s="192" t="s">
        <v>54</v>
      </c>
      <c r="P140" s="142">
        <f t="shared" si="11"/>
        <v>0</v>
      </c>
      <c r="Q140" s="142">
        <v>0</v>
      </c>
      <c r="R140" s="142">
        <f t="shared" si="12"/>
        <v>0</v>
      </c>
      <c r="S140" s="142">
        <v>0</v>
      </c>
      <c r="T140" s="143">
        <f t="shared" si="13"/>
        <v>0</v>
      </c>
      <c r="AR140" s="144" t="s">
        <v>716</v>
      </c>
      <c r="AT140" s="144" t="s">
        <v>752</v>
      </c>
      <c r="AU140" s="144" t="s">
        <v>101</v>
      </c>
      <c r="AY140" s="18" t="s">
        <v>594</v>
      </c>
      <c r="BE140" s="145">
        <f t="shared" si="14"/>
        <v>0</v>
      </c>
      <c r="BF140" s="145">
        <f t="shared" si="15"/>
        <v>0</v>
      </c>
      <c r="BG140" s="145">
        <f t="shared" si="16"/>
        <v>0</v>
      </c>
      <c r="BH140" s="145">
        <f t="shared" si="17"/>
        <v>0</v>
      </c>
      <c r="BI140" s="145">
        <f t="shared" si="18"/>
        <v>0</v>
      </c>
      <c r="BJ140" s="18" t="s">
        <v>91</v>
      </c>
      <c r="BK140" s="145">
        <f t="shared" si="19"/>
        <v>0</v>
      </c>
      <c r="BL140" s="18" t="s">
        <v>147</v>
      </c>
      <c r="BM140" s="144" t="s">
        <v>1019</v>
      </c>
    </row>
    <row r="141" spans="2:65" s="1" customFormat="1" ht="16.5" customHeight="1" x14ac:dyDescent="0.2">
      <c r="B141" s="34"/>
      <c r="C141" s="183" t="s">
        <v>7</v>
      </c>
      <c r="D141" s="183" t="s">
        <v>752</v>
      </c>
      <c r="E141" s="184" t="s">
        <v>716</v>
      </c>
      <c r="F141" s="185" t="s">
        <v>15943</v>
      </c>
      <c r="G141" s="186" t="s">
        <v>613</v>
      </c>
      <c r="H141" s="187">
        <v>0.7</v>
      </c>
      <c r="I141" s="188"/>
      <c r="J141" s="189">
        <f t="shared" si="10"/>
        <v>0</v>
      </c>
      <c r="K141" s="185" t="s">
        <v>82</v>
      </c>
      <c r="L141" s="190"/>
      <c r="M141" s="191" t="s">
        <v>82</v>
      </c>
      <c r="N141" s="192" t="s">
        <v>54</v>
      </c>
      <c r="P141" s="142">
        <f t="shared" si="11"/>
        <v>0</v>
      </c>
      <c r="Q141" s="142">
        <v>0</v>
      </c>
      <c r="R141" s="142">
        <f t="shared" si="12"/>
        <v>0</v>
      </c>
      <c r="S141" s="142">
        <v>0</v>
      </c>
      <c r="T141" s="143">
        <f t="shared" si="13"/>
        <v>0</v>
      </c>
      <c r="AR141" s="144" t="s">
        <v>716</v>
      </c>
      <c r="AT141" s="144" t="s">
        <v>752</v>
      </c>
      <c r="AU141" s="144" t="s">
        <v>101</v>
      </c>
      <c r="AY141" s="18" t="s">
        <v>594</v>
      </c>
      <c r="BE141" s="145">
        <f t="shared" si="14"/>
        <v>0</v>
      </c>
      <c r="BF141" s="145">
        <f t="shared" si="15"/>
        <v>0</v>
      </c>
      <c r="BG141" s="145">
        <f t="shared" si="16"/>
        <v>0</v>
      </c>
      <c r="BH141" s="145">
        <f t="shared" si="17"/>
        <v>0</v>
      </c>
      <c r="BI141" s="145">
        <f t="shared" si="18"/>
        <v>0</v>
      </c>
      <c r="BJ141" s="18" t="s">
        <v>91</v>
      </c>
      <c r="BK141" s="145">
        <f t="shared" si="19"/>
        <v>0</v>
      </c>
      <c r="BL141" s="18" t="s">
        <v>147</v>
      </c>
      <c r="BM141" s="144" t="s">
        <v>1033</v>
      </c>
    </row>
    <row r="142" spans="2:65" s="1" customFormat="1" ht="16.5" customHeight="1" x14ac:dyDescent="0.2">
      <c r="B142" s="34"/>
      <c r="C142" s="183" t="s">
        <v>821</v>
      </c>
      <c r="D142" s="183" t="s">
        <v>752</v>
      </c>
      <c r="E142" s="184" t="s">
        <v>721</v>
      </c>
      <c r="F142" s="185" t="s">
        <v>15944</v>
      </c>
      <c r="G142" s="186" t="s">
        <v>3702</v>
      </c>
      <c r="H142" s="187">
        <v>6</v>
      </c>
      <c r="I142" s="188"/>
      <c r="J142" s="189">
        <f t="shared" si="10"/>
        <v>0</v>
      </c>
      <c r="K142" s="185" t="s">
        <v>82</v>
      </c>
      <c r="L142" s="190"/>
      <c r="M142" s="191" t="s">
        <v>82</v>
      </c>
      <c r="N142" s="192" t="s">
        <v>54</v>
      </c>
      <c r="P142" s="142">
        <f t="shared" si="11"/>
        <v>0</v>
      </c>
      <c r="Q142" s="142">
        <v>0</v>
      </c>
      <c r="R142" s="142">
        <f t="shared" si="12"/>
        <v>0</v>
      </c>
      <c r="S142" s="142">
        <v>0</v>
      </c>
      <c r="T142" s="143">
        <f t="shared" si="13"/>
        <v>0</v>
      </c>
      <c r="AR142" s="144" t="s">
        <v>716</v>
      </c>
      <c r="AT142" s="144" t="s">
        <v>752</v>
      </c>
      <c r="AU142" s="144" t="s">
        <v>101</v>
      </c>
      <c r="AY142" s="18" t="s">
        <v>594</v>
      </c>
      <c r="BE142" s="145">
        <f t="shared" si="14"/>
        <v>0</v>
      </c>
      <c r="BF142" s="145">
        <f t="shared" si="15"/>
        <v>0</v>
      </c>
      <c r="BG142" s="145">
        <f t="shared" si="16"/>
        <v>0</v>
      </c>
      <c r="BH142" s="145">
        <f t="shared" si="17"/>
        <v>0</v>
      </c>
      <c r="BI142" s="145">
        <f t="shared" si="18"/>
        <v>0</v>
      </c>
      <c r="BJ142" s="18" t="s">
        <v>91</v>
      </c>
      <c r="BK142" s="145">
        <f t="shared" si="19"/>
        <v>0</v>
      </c>
      <c r="BL142" s="18" t="s">
        <v>147</v>
      </c>
      <c r="BM142" s="144" t="s">
        <v>1046</v>
      </c>
    </row>
    <row r="143" spans="2:65" s="1" customFormat="1" ht="16.5" customHeight="1" x14ac:dyDescent="0.2">
      <c r="B143" s="34"/>
      <c r="C143" s="183" t="s">
        <v>832</v>
      </c>
      <c r="D143" s="183" t="s">
        <v>752</v>
      </c>
      <c r="E143" s="184" t="s">
        <v>726</v>
      </c>
      <c r="F143" s="185" t="s">
        <v>6709</v>
      </c>
      <c r="G143" s="186" t="s">
        <v>650</v>
      </c>
      <c r="H143" s="187">
        <v>0.39</v>
      </c>
      <c r="I143" s="188"/>
      <c r="J143" s="189">
        <f t="shared" si="10"/>
        <v>0</v>
      </c>
      <c r="K143" s="185" t="s">
        <v>82</v>
      </c>
      <c r="L143" s="190"/>
      <c r="M143" s="191" t="s">
        <v>82</v>
      </c>
      <c r="N143" s="192" t="s">
        <v>54</v>
      </c>
      <c r="P143" s="142">
        <f t="shared" si="11"/>
        <v>0</v>
      </c>
      <c r="Q143" s="142">
        <v>0</v>
      </c>
      <c r="R143" s="142">
        <f t="shared" si="12"/>
        <v>0</v>
      </c>
      <c r="S143" s="142">
        <v>0</v>
      </c>
      <c r="T143" s="143">
        <f t="shared" si="13"/>
        <v>0</v>
      </c>
      <c r="AR143" s="144" t="s">
        <v>716</v>
      </c>
      <c r="AT143" s="144" t="s">
        <v>752</v>
      </c>
      <c r="AU143" s="144" t="s">
        <v>101</v>
      </c>
      <c r="AY143" s="18" t="s">
        <v>594</v>
      </c>
      <c r="BE143" s="145">
        <f t="shared" si="14"/>
        <v>0</v>
      </c>
      <c r="BF143" s="145">
        <f t="shared" si="15"/>
        <v>0</v>
      </c>
      <c r="BG143" s="145">
        <f t="shared" si="16"/>
        <v>0</v>
      </c>
      <c r="BH143" s="145">
        <f t="shared" si="17"/>
        <v>0</v>
      </c>
      <c r="BI143" s="145">
        <f t="shared" si="18"/>
        <v>0</v>
      </c>
      <c r="BJ143" s="18" t="s">
        <v>91</v>
      </c>
      <c r="BK143" s="145">
        <f t="shared" si="19"/>
        <v>0</v>
      </c>
      <c r="BL143" s="18" t="s">
        <v>147</v>
      </c>
      <c r="BM143" s="144" t="s">
        <v>1058</v>
      </c>
    </row>
    <row r="144" spans="2:65" s="11" customFormat="1" ht="20.85" customHeight="1" x14ac:dyDescent="0.25">
      <c r="B144" s="121"/>
      <c r="D144" s="122" t="s">
        <v>83</v>
      </c>
      <c r="E144" s="131" t="s">
        <v>6879</v>
      </c>
      <c r="F144" s="131" t="s">
        <v>15945</v>
      </c>
      <c r="I144" s="124"/>
      <c r="J144" s="132">
        <f>BK144</f>
        <v>0</v>
      </c>
      <c r="L144" s="121"/>
      <c r="M144" s="126"/>
      <c r="P144" s="127">
        <f>SUM(P145:P150)</f>
        <v>0</v>
      </c>
      <c r="R144" s="127">
        <f>SUM(R145:R150)</f>
        <v>0</v>
      </c>
      <c r="T144" s="128">
        <f>SUM(T145:T150)</f>
        <v>0</v>
      </c>
      <c r="AR144" s="122" t="s">
        <v>91</v>
      </c>
      <c r="AT144" s="129" t="s">
        <v>83</v>
      </c>
      <c r="AU144" s="129" t="s">
        <v>93</v>
      </c>
      <c r="AY144" s="122" t="s">
        <v>594</v>
      </c>
      <c r="BK144" s="130">
        <f>SUM(BK145:BK150)</f>
        <v>0</v>
      </c>
    </row>
    <row r="145" spans="2:65" s="1" customFormat="1" ht="16.5" customHeight="1" x14ac:dyDescent="0.2">
      <c r="B145" s="34"/>
      <c r="C145" s="133" t="s">
        <v>845</v>
      </c>
      <c r="D145" s="133" t="s">
        <v>597</v>
      </c>
      <c r="E145" s="134" t="s">
        <v>15801</v>
      </c>
      <c r="F145" s="135" t="s">
        <v>15802</v>
      </c>
      <c r="G145" s="136" t="s">
        <v>738</v>
      </c>
      <c r="H145" s="137">
        <v>6.0000000000000001E-3</v>
      </c>
      <c r="I145" s="138"/>
      <c r="J145" s="139">
        <f t="shared" ref="J145:J150" si="20">ROUND(I145*H145,2)</f>
        <v>0</v>
      </c>
      <c r="K145" s="135" t="s">
        <v>82</v>
      </c>
      <c r="L145" s="34"/>
      <c r="M145" s="140" t="s">
        <v>82</v>
      </c>
      <c r="N145" s="141" t="s">
        <v>54</v>
      </c>
      <c r="P145" s="142">
        <f t="shared" ref="P145:P150" si="21">O145*H145</f>
        <v>0</v>
      </c>
      <c r="Q145" s="142">
        <v>0</v>
      </c>
      <c r="R145" s="142">
        <f t="shared" ref="R145:R150" si="22">Q145*H145</f>
        <v>0</v>
      </c>
      <c r="S145" s="142">
        <v>0</v>
      </c>
      <c r="T145" s="143">
        <f t="shared" ref="T145:T150" si="23">S145*H145</f>
        <v>0</v>
      </c>
      <c r="AR145" s="144" t="s">
        <v>147</v>
      </c>
      <c r="AT145" s="144" t="s">
        <v>597</v>
      </c>
      <c r="AU145" s="144" t="s">
        <v>101</v>
      </c>
      <c r="AY145" s="18" t="s">
        <v>594</v>
      </c>
      <c r="BE145" s="145">
        <f t="shared" ref="BE145:BE150" si="24">IF(N145="základní",J145,0)</f>
        <v>0</v>
      </c>
      <c r="BF145" s="145">
        <f t="shared" ref="BF145:BF150" si="25">IF(N145="snížená",J145,0)</f>
        <v>0</v>
      </c>
      <c r="BG145" s="145">
        <f t="shared" ref="BG145:BG150" si="26">IF(N145="zákl. přenesená",J145,0)</f>
        <v>0</v>
      </c>
      <c r="BH145" s="145">
        <f t="shared" ref="BH145:BH150" si="27">IF(N145="sníž. přenesená",J145,0)</f>
        <v>0</v>
      </c>
      <c r="BI145" s="145">
        <f t="shared" ref="BI145:BI150" si="28">IF(N145="nulová",J145,0)</f>
        <v>0</v>
      </c>
      <c r="BJ145" s="18" t="s">
        <v>91</v>
      </c>
      <c r="BK145" s="145">
        <f t="shared" ref="BK145:BK150" si="29">ROUND(I145*H145,2)</f>
        <v>0</v>
      </c>
      <c r="BL145" s="18" t="s">
        <v>147</v>
      </c>
      <c r="BM145" s="144" t="s">
        <v>1075</v>
      </c>
    </row>
    <row r="146" spans="2:65" s="1" customFormat="1" ht="16.5" customHeight="1" x14ac:dyDescent="0.2">
      <c r="B146" s="34"/>
      <c r="C146" s="133" t="s">
        <v>852</v>
      </c>
      <c r="D146" s="133" t="s">
        <v>597</v>
      </c>
      <c r="E146" s="134" t="s">
        <v>15946</v>
      </c>
      <c r="F146" s="135" t="s">
        <v>15947</v>
      </c>
      <c r="G146" s="136" t="s">
        <v>738</v>
      </c>
      <c r="H146" s="137">
        <v>1E-3</v>
      </c>
      <c r="I146" s="138"/>
      <c r="J146" s="139">
        <f t="shared" si="20"/>
        <v>0</v>
      </c>
      <c r="K146" s="135" t="s">
        <v>82</v>
      </c>
      <c r="L146" s="34"/>
      <c r="M146" s="140" t="s">
        <v>82</v>
      </c>
      <c r="N146" s="141" t="s">
        <v>54</v>
      </c>
      <c r="P146" s="142">
        <f t="shared" si="21"/>
        <v>0</v>
      </c>
      <c r="Q146" s="142">
        <v>0</v>
      </c>
      <c r="R146" s="142">
        <f t="shared" si="22"/>
        <v>0</v>
      </c>
      <c r="S146" s="142">
        <v>0</v>
      </c>
      <c r="T146" s="143">
        <f t="shared" si="23"/>
        <v>0</v>
      </c>
      <c r="AR146" s="144" t="s">
        <v>147</v>
      </c>
      <c r="AT146" s="144" t="s">
        <v>597</v>
      </c>
      <c r="AU146" s="144" t="s">
        <v>101</v>
      </c>
      <c r="AY146" s="18" t="s">
        <v>594</v>
      </c>
      <c r="BE146" s="145">
        <f t="shared" si="24"/>
        <v>0</v>
      </c>
      <c r="BF146" s="145">
        <f t="shared" si="25"/>
        <v>0</v>
      </c>
      <c r="BG146" s="145">
        <f t="shared" si="26"/>
        <v>0</v>
      </c>
      <c r="BH146" s="145">
        <f t="shared" si="27"/>
        <v>0</v>
      </c>
      <c r="BI146" s="145">
        <f t="shared" si="28"/>
        <v>0</v>
      </c>
      <c r="BJ146" s="18" t="s">
        <v>91</v>
      </c>
      <c r="BK146" s="145">
        <f t="shared" si="29"/>
        <v>0</v>
      </c>
      <c r="BL146" s="18" t="s">
        <v>147</v>
      </c>
      <c r="BM146" s="144" t="s">
        <v>1089</v>
      </c>
    </row>
    <row r="147" spans="2:65" s="1" customFormat="1" ht="16.5" customHeight="1" x14ac:dyDescent="0.2">
      <c r="B147" s="34"/>
      <c r="C147" s="133" t="s">
        <v>884</v>
      </c>
      <c r="D147" s="133" t="s">
        <v>597</v>
      </c>
      <c r="E147" s="134" t="s">
        <v>15791</v>
      </c>
      <c r="F147" s="135" t="s">
        <v>15948</v>
      </c>
      <c r="G147" s="136" t="s">
        <v>650</v>
      </c>
      <c r="H147" s="137">
        <v>3.92</v>
      </c>
      <c r="I147" s="138"/>
      <c r="J147" s="139">
        <f t="shared" si="20"/>
        <v>0</v>
      </c>
      <c r="K147" s="135" t="s">
        <v>82</v>
      </c>
      <c r="L147" s="34"/>
      <c r="M147" s="140" t="s">
        <v>82</v>
      </c>
      <c r="N147" s="141" t="s">
        <v>54</v>
      </c>
      <c r="P147" s="142">
        <f t="shared" si="21"/>
        <v>0</v>
      </c>
      <c r="Q147" s="142">
        <v>0</v>
      </c>
      <c r="R147" s="142">
        <f t="shared" si="22"/>
        <v>0</v>
      </c>
      <c r="S147" s="142">
        <v>0</v>
      </c>
      <c r="T147" s="143">
        <f t="shared" si="23"/>
        <v>0</v>
      </c>
      <c r="AR147" s="144" t="s">
        <v>147</v>
      </c>
      <c r="AT147" s="144" t="s">
        <v>597</v>
      </c>
      <c r="AU147" s="144" t="s">
        <v>101</v>
      </c>
      <c r="AY147" s="18" t="s">
        <v>594</v>
      </c>
      <c r="BE147" s="145">
        <f t="shared" si="24"/>
        <v>0</v>
      </c>
      <c r="BF147" s="145">
        <f t="shared" si="25"/>
        <v>0</v>
      </c>
      <c r="BG147" s="145">
        <f t="shared" si="26"/>
        <v>0</v>
      </c>
      <c r="BH147" s="145">
        <f t="shared" si="27"/>
        <v>0</v>
      </c>
      <c r="BI147" s="145">
        <f t="shared" si="28"/>
        <v>0</v>
      </c>
      <c r="BJ147" s="18" t="s">
        <v>91</v>
      </c>
      <c r="BK147" s="145">
        <f t="shared" si="29"/>
        <v>0</v>
      </c>
      <c r="BL147" s="18" t="s">
        <v>147</v>
      </c>
      <c r="BM147" s="144" t="s">
        <v>1099</v>
      </c>
    </row>
    <row r="148" spans="2:65" s="1" customFormat="1" ht="16.5" customHeight="1" x14ac:dyDescent="0.2">
      <c r="B148" s="34"/>
      <c r="C148" s="133" t="s">
        <v>891</v>
      </c>
      <c r="D148" s="133" t="s">
        <v>597</v>
      </c>
      <c r="E148" s="134" t="s">
        <v>15703</v>
      </c>
      <c r="F148" s="135" t="s">
        <v>15780</v>
      </c>
      <c r="G148" s="136" t="s">
        <v>650</v>
      </c>
      <c r="H148" s="137">
        <v>3.92</v>
      </c>
      <c r="I148" s="138"/>
      <c r="J148" s="139">
        <f t="shared" si="20"/>
        <v>0</v>
      </c>
      <c r="K148" s="135" t="s">
        <v>82</v>
      </c>
      <c r="L148" s="34"/>
      <c r="M148" s="140" t="s">
        <v>82</v>
      </c>
      <c r="N148" s="141" t="s">
        <v>54</v>
      </c>
      <c r="P148" s="142">
        <f t="shared" si="21"/>
        <v>0</v>
      </c>
      <c r="Q148" s="142">
        <v>0</v>
      </c>
      <c r="R148" s="142">
        <f t="shared" si="22"/>
        <v>0</v>
      </c>
      <c r="S148" s="142">
        <v>0</v>
      </c>
      <c r="T148" s="143">
        <f t="shared" si="23"/>
        <v>0</v>
      </c>
      <c r="AR148" s="144" t="s">
        <v>147</v>
      </c>
      <c r="AT148" s="144" t="s">
        <v>597</v>
      </c>
      <c r="AU148" s="144" t="s">
        <v>101</v>
      </c>
      <c r="AY148" s="18" t="s">
        <v>594</v>
      </c>
      <c r="BE148" s="145">
        <f t="shared" si="24"/>
        <v>0</v>
      </c>
      <c r="BF148" s="145">
        <f t="shared" si="25"/>
        <v>0</v>
      </c>
      <c r="BG148" s="145">
        <f t="shared" si="26"/>
        <v>0</v>
      </c>
      <c r="BH148" s="145">
        <f t="shared" si="27"/>
        <v>0</v>
      </c>
      <c r="BI148" s="145">
        <f t="shared" si="28"/>
        <v>0</v>
      </c>
      <c r="BJ148" s="18" t="s">
        <v>91</v>
      </c>
      <c r="BK148" s="145">
        <f t="shared" si="29"/>
        <v>0</v>
      </c>
      <c r="BL148" s="18" t="s">
        <v>147</v>
      </c>
      <c r="BM148" s="144" t="s">
        <v>1111</v>
      </c>
    </row>
    <row r="149" spans="2:65" s="1" customFormat="1" ht="16.5" customHeight="1" x14ac:dyDescent="0.2">
      <c r="B149" s="34"/>
      <c r="C149" s="133" t="s">
        <v>924</v>
      </c>
      <c r="D149" s="133" t="s">
        <v>597</v>
      </c>
      <c r="E149" s="134" t="s">
        <v>15797</v>
      </c>
      <c r="F149" s="135" t="s">
        <v>15798</v>
      </c>
      <c r="G149" s="136" t="s">
        <v>3702</v>
      </c>
      <c r="H149" s="137">
        <v>2</v>
      </c>
      <c r="I149" s="138"/>
      <c r="J149" s="139">
        <f t="shared" si="20"/>
        <v>0</v>
      </c>
      <c r="K149" s="135" t="s">
        <v>82</v>
      </c>
      <c r="L149" s="34"/>
      <c r="M149" s="140" t="s">
        <v>82</v>
      </c>
      <c r="N149" s="141" t="s">
        <v>54</v>
      </c>
      <c r="P149" s="142">
        <f t="shared" si="21"/>
        <v>0</v>
      </c>
      <c r="Q149" s="142">
        <v>0</v>
      </c>
      <c r="R149" s="142">
        <f t="shared" si="22"/>
        <v>0</v>
      </c>
      <c r="S149" s="142">
        <v>0</v>
      </c>
      <c r="T149" s="143">
        <f t="shared" si="23"/>
        <v>0</v>
      </c>
      <c r="AR149" s="144" t="s">
        <v>147</v>
      </c>
      <c r="AT149" s="144" t="s">
        <v>597</v>
      </c>
      <c r="AU149" s="144" t="s">
        <v>101</v>
      </c>
      <c r="AY149" s="18" t="s">
        <v>594</v>
      </c>
      <c r="BE149" s="145">
        <f t="shared" si="24"/>
        <v>0</v>
      </c>
      <c r="BF149" s="145">
        <f t="shared" si="25"/>
        <v>0</v>
      </c>
      <c r="BG149" s="145">
        <f t="shared" si="26"/>
        <v>0</v>
      </c>
      <c r="BH149" s="145">
        <f t="shared" si="27"/>
        <v>0</v>
      </c>
      <c r="BI149" s="145">
        <f t="shared" si="28"/>
        <v>0</v>
      </c>
      <c r="BJ149" s="18" t="s">
        <v>91</v>
      </c>
      <c r="BK149" s="145">
        <f t="shared" si="29"/>
        <v>0</v>
      </c>
      <c r="BL149" s="18" t="s">
        <v>147</v>
      </c>
      <c r="BM149" s="144" t="s">
        <v>1128</v>
      </c>
    </row>
    <row r="150" spans="2:65" s="1" customFormat="1" ht="16.5" customHeight="1" x14ac:dyDescent="0.2">
      <c r="B150" s="34"/>
      <c r="C150" s="133" t="s">
        <v>929</v>
      </c>
      <c r="D150" s="133" t="s">
        <v>597</v>
      </c>
      <c r="E150" s="134" t="s">
        <v>15949</v>
      </c>
      <c r="F150" s="135" t="s">
        <v>15950</v>
      </c>
      <c r="G150" s="136" t="s">
        <v>618</v>
      </c>
      <c r="H150" s="137">
        <v>42</v>
      </c>
      <c r="I150" s="138"/>
      <c r="J150" s="139">
        <f t="shared" si="20"/>
        <v>0</v>
      </c>
      <c r="K150" s="135" t="s">
        <v>82</v>
      </c>
      <c r="L150" s="34"/>
      <c r="M150" s="140" t="s">
        <v>82</v>
      </c>
      <c r="N150" s="141" t="s">
        <v>54</v>
      </c>
      <c r="P150" s="142">
        <f t="shared" si="21"/>
        <v>0</v>
      </c>
      <c r="Q150" s="142">
        <v>0</v>
      </c>
      <c r="R150" s="142">
        <f t="shared" si="22"/>
        <v>0</v>
      </c>
      <c r="S150" s="142">
        <v>0</v>
      </c>
      <c r="T150" s="143">
        <f t="shared" si="23"/>
        <v>0</v>
      </c>
      <c r="AR150" s="144" t="s">
        <v>147</v>
      </c>
      <c r="AT150" s="144" t="s">
        <v>597</v>
      </c>
      <c r="AU150" s="144" t="s">
        <v>101</v>
      </c>
      <c r="AY150" s="18" t="s">
        <v>594</v>
      </c>
      <c r="BE150" s="145">
        <f t="shared" si="24"/>
        <v>0</v>
      </c>
      <c r="BF150" s="145">
        <f t="shared" si="25"/>
        <v>0</v>
      </c>
      <c r="BG150" s="145">
        <f t="shared" si="26"/>
        <v>0</v>
      </c>
      <c r="BH150" s="145">
        <f t="shared" si="27"/>
        <v>0</v>
      </c>
      <c r="BI150" s="145">
        <f t="shared" si="28"/>
        <v>0</v>
      </c>
      <c r="BJ150" s="18" t="s">
        <v>91</v>
      </c>
      <c r="BK150" s="145">
        <f t="shared" si="29"/>
        <v>0</v>
      </c>
      <c r="BL150" s="18" t="s">
        <v>147</v>
      </c>
      <c r="BM150" s="144" t="s">
        <v>1159</v>
      </c>
    </row>
    <row r="151" spans="2:65" s="11" customFormat="1" ht="20.85" customHeight="1" x14ac:dyDescent="0.25">
      <c r="B151" s="121"/>
      <c r="D151" s="122" t="s">
        <v>83</v>
      </c>
      <c r="E151" s="131" t="s">
        <v>15730</v>
      </c>
      <c r="F151" s="131" t="s">
        <v>15951</v>
      </c>
      <c r="I151" s="124"/>
      <c r="J151" s="132">
        <f>BK151</f>
        <v>0</v>
      </c>
      <c r="L151" s="121"/>
      <c r="M151" s="126"/>
      <c r="P151" s="127">
        <f>SUM(P152:P153)</f>
        <v>0</v>
      </c>
      <c r="R151" s="127">
        <f>SUM(R152:R153)</f>
        <v>0</v>
      </c>
      <c r="T151" s="128">
        <f>SUM(T152:T153)</f>
        <v>0</v>
      </c>
      <c r="AR151" s="122" t="s">
        <v>91</v>
      </c>
      <c r="AT151" s="129" t="s">
        <v>83</v>
      </c>
      <c r="AU151" s="129" t="s">
        <v>93</v>
      </c>
      <c r="AY151" s="122" t="s">
        <v>594</v>
      </c>
      <c r="BK151" s="130">
        <f>SUM(BK152:BK153)</f>
        <v>0</v>
      </c>
    </row>
    <row r="152" spans="2:65" s="1" customFormat="1" ht="16.5" customHeight="1" x14ac:dyDescent="0.2">
      <c r="B152" s="34"/>
      <c r="C152" s="183" t="s">
        <v>934</v>
      </c>
      <c r="D152" s="183" t="s">
        <v>752</v>
      </c>
      <c r="E152" s="184" t="s">
        <v>731</v>
      </c>
      <c r="F152" s="185" t="s">
        <v>6709</v>
      </c>
      <c r="G152" s="186" t="s">
        <v>650</v>
      </c>
      <c r="H152" s="187">
        <v>4</v>
      </c>
      <c r="I152" s="188"/>
      <c r="J152" s="189">
        <f>ROUND(I152*H152,2)</f>
        <v>0</v>
      </c>
      <c r="K152" s="185" t="s">
        <v>82</v>
      </c>
      <c r="L152" s="190"/>
      <c r="M152" s="191" t="s">
        <v>82</v>
      </c>
      <c r="N152" s="192" t="s">
        <v>54</v>
      </c>
      <c r="P152" s="142">
        <f>O152*H152</f>
        <v>0</v>
      </c>
      <c r="Q152" s="142">
        <v>0</v>
      </c>
      <c r="R152" s="142">
        <f>Q152*H152</f>
        <v>0</v>
      </c>
      <c r="S152" s="142">
        <v>0</v>
      </c>
      <c r="T152" s="143">
        <f>S152*H152</f>
        <v>0</v>
      </c>
      <c r="AR152" s="144" t="s">
        <v>716</v>
      </c>
      <c r="AT152" s="144" t="s">
        <v>752</v>
      </c>
      <c r="AU152" s="144" t="s">
        <v>101</v>
      </c>
      <c r="AY152" s="18" t="s">
        <v>594</v>
      </c>
      <c r="BE152" s="145">
        <f>IF(N152="základní",J152,0)</f>
        <v>0</v>
      </c>
      <c r="BF152" s="145">
        <f>IF(N152="snížená",J152,0)</f>
        <v>0</v>
      </c>
      <c r="BG152" s="145">
        <f>IF(N152="zákl. přenesená",J152,0)</f>
        <v>0</v>
      </c>
      <c r="BH152" s="145">
        <f>IF(N152="sníž. přenesená",J152,0)</f>
        <v>0</v>
      </c>
      <c r="BI152" s="145">
        <f>IF(N152="nulová",J152,0)</f>
        <v>0</v>
      </c>
      <c r="BJ152" s="18" t="s">
        <v>91</v>
      </c>
      <c r="BK152" s="145">
        <f>ROUND(I152*H152,2)</f>
        <v>0</v>
      </c>
      <c r="BL152" s="18" t="s">
        <v>147</v>
      </c>
      <c r="BM152" s="144" t="s">
        <v>1178</v>
      </c>
    </row>
    <row r="153" spans="2:65" s="1" customFormat="1" ht="16.5" customHeight="1" x14ac:dyDescent="0.2">
      <c r="B153" s="34"/>
      <c r="C153" s="183" t="s">
        <v>941</v>
      </c>
      <c r="D153" s="183" t="s">
        <v>752</v>
      </c>
      <c r="E153" s="184" t="s">
        <v>735</v>
      </c>
      <c r="F153" s="185" t="s">
        <v>15952</v>
      </c>
      <c r="G153" s="186" t="s">
        <v>613</v>
      </c>
      <c r="H153" s="187">
        <v>0.7</v>
      </c>
      <c r="I153" s="188"/>
      <c r="J153" s="189">
        <f>ROUND(I153*H153,2)</f>
        <v>0</v>
      </c>
      <c r="K153" s="185" t="s">
        <v>82</v>
      </c>
      <c r="L153" s="190"/>
      <c r="M153" s="191" t="s">
        <v>82</v>
      </c>
      <c r="N153" s="192" t="s">
        <v>54</v>
      </c>
      <c r="P153" s="142">
        <f>O153*H153</f>
        <v>0</v>
      </c>
      <c r="Q153" s="142">
        <v>0</v>
      </c>
      <c r="R153" s="142">
        <f>Q153*H153</f>
        <v>0</v>
      </c>
      <c r="S153" s="142">
        <v>0</v>
      </c>
      <c r="T153" s="143">
        <f>S153*H153</f>
        <v>0</v>
      </c>
      <c r="AR153" s="144" t="s">
        <v>716</v>
      </c>
      <c r="AT153" s="144" t="s">
        <v>752</v>
      </c>
      <c r="AU153" s="144" t="s">
        <v>101</v>
      </c>
      <c r="AY153" s="18" t="s">
        <v>594</v>
      </c>
      <c r="BE153" s="145">
        <f>IF(N153="základní",J153,0)</f>
        <v>0</v>
      </c>
      <c r="BF153" s="145">
        <f>IF(N153="snížená",J153,0)</f>
        <v>0</v>
      </c>
      <c r="BG153" s="145">
        <f>IF(N153="zákl. přenesená",J153,0)</f>
        <v>0</v>
      </c>
      <c r="BH153" s="145">
        <f>IF(N153="sníž. přenesená",J153,0)</f>
        <v>0</v>
      </c>
      <c r="BI153" s="145">
        <f>IF(N153="nulová",J153,0)</f>
        <v>0</v>
      </c>
      <c r="BJ153" s="18" t="s">
        <v>91</v>
      </c>
      <c r="BK153" s="145">
        <f>ROUND(I153*H153,2)</f>
        <v>0</v>
      </c>
      <c r="BL153" s="18" t="s">
        <v>147</v>
      </c>
      <c r="BM153" s="144" t="s">
        <v>1202</v>
      </c>
    </row>
    <row r="154" spans="2:65" s="11" customFormat="1" ht="22.8" customHeight="1" x14ac:dyDescent="0.25">
      <c r="B154" s="121"/>
      <c r="D154" s="122" t="s">
        <v>83</v>
      </c>
      <c r="E154" s="131" t="s">
        <v>15734</v>
      </c>
      <c r="F154" s="131" t="s">
        <v>15953</v>
      </c>
      <c r="I154" s="124"/>
      <c r="J154" s="132">
        <f>BK154</f>
        <v>0</v>
      </c>
      <c r="L154" s="121"/>
      <c r="M154" s="126"/>
      <c r="P154" s="127">
        <f>P155+P172+P182+P189+P196</f>
        <v>0</v>
      </c>
      <c r="R154" s="127">
        <f>R155+R172+R182+R189+R196</f>
        <v>0</v>
      </c>
      <c r="T154" s="128">
        <f>T155+T172+T182+T189+T196</f>
        <v>0</v>
      </c>
      <c r="AR154" s="122" t="s">
        <v>91</v>
      </c>
      <c r="AT154" s="129" t="s">
        <v>83</v>
      </c>
      <c r="AU154" s="129" t="s">
        <v>91</v>
      </c>
      <c r="AY154" s="122" t="s">
        <v>594</v>
      </c>
      <c r="BK154" s="130">
        <f>BK155+BK172+BK182+BK189+BK196</f>
        <v>0</v>
      </c>
    </row>
    <row r="155" spans="2:65" s="11" customFormat="1" ht="20.85" customHeight="1" x14ac:dyDescent="0.25">
      <c r="B155" s="121"/>
      <c r="D155" s="122" t="s">
        <v>83</v>
      </c>
      <c r="E155" s="131" t="s">
        <v>15750</v>
      </c>
      <c r="F155" s="131" t="s">
        <v>15954</v>
      </c>
      <c r="I155" s="124"/>
      <c r="J155" s="132">
        <f>BK155</f>
        <v>0</v>
      </c>
      <c r="L155" s="121"/>
      <c r="M155" s="126"/>
      <c r="P155" s="127">
        <f>SUM(P156:P171)</f>
        <v>0</v>
      </c>
      <c r="R155" s="127">
        <f>SUM(R156:R171)</f>
        <v>0</v>
      </c>
      <c r="T155" s="128">
        <f>SUM(T156:T171)</f>
        <v>0</v>
      </c>
      <c r="AR155" s="122" t="s">
        <v>91</v>
      </c>
      <c r="AT155" s="129" t="s">
        <v>83</v>
      </c>
      <c r="AU155" s="129" t="s">
        <v>93</v>
      </c>
      <c r="AY155" s="122" t="s">
        <v>594</v>
      </c>
      <c r="BK155" s="130">
        <f>SUM(BK156:BK171)</f>
        <v>0</v>
      </c>
    </row>
    <row r="156" spans="2:65" s="1" customFormat="1" ht="16.5" customHeight="1" x14ac:dyDescent="0.2">
      <c r="B156" s="34"/>
      <c r="C156" s="133" t="s">
        <v>948</v>
      </c>
      <c r="D156" s="133" t="s">
        <v>597</v>
      </c>
      <c r="E156" s="134" t="s">
        <v>15955</v>
      </c>
      <c r="F156" s="135" t="s">
        <v>15956</v>
      </c>
      <c r="G156" s="136" t="s">
        <v>618</v>
      </c>
      <c r="H156" s="137">
        <v>12.88</v>
      </c>
      <c r="I156" s="138"/>
      <c r="J156" s="139">
        <f t="shared" ref="J156:J171" si="30">ROUND(I156*H156,2)</f>
        <v>0</v>
      </c>
      <c r="K156" s="135" t="s">
        <v>82</v>
      </c>
      <c r="L156" s="34"/>
      <c r="M156" s="140" t="s">
        <v>82</v>
      </c>
      <c r="N156" s="141" t="s">
        <v>54</v>
      </c>
      <c r="P156" s="142">
        <f t="shared" ref="P156:P171" si="31">O156*H156</f>
        <v>0</v>
      </c>
      <c r="Q156" s="142">
        <v>0</v>
      </c>
      <c r="R156" s="142">
        <f t="shared" ref="R156:R171" si="32">Q156*H156</f>
        <v>0</v>
      </c>
      <c r="S156" s="142">
        <v>0</v>
      </c>
      <c r="T156" s="143">
        <f t="shared" ref="T156:T171" si="33">S156*H156</f>
        <v>0</v>
      </c>
      <c r="AR156" s="144" t="s">
        <v>147</v>
      </c>
      <c r="AT156" s="144" t="s">
        <v>597</v>
      </c>
      <c r="AU156" s="144" t="s">
        <v>101</v>
      </c>
      <c r="AY156" s="18" t="s">
        <v>594</v>
      </c>
      <c r="BE156" s="145">
        <f t="shared" ref="BE156:BE171" si="34">IF(N156="základní",J156,0)</f>
        <v>0</v>
      </c>
      <c r="BF156" s="145">
        <f t="shared" ref="BF156:BF171" si="35">IF(N156="snížená",J156,0)</f>
        <v>0</v>
      </c>
      <c r="BG156" s="145">
        <f t="shared" ref="BG156:BG171" si="36">IF(N156="zákl. přenesená",J156,0)</f>
        <v>0</v>
      </c>
      <c r="BH156" s="145">
        <f t="shared" ref="BH156:BH171" si="37">IF(N156="sníž. přenesená",J156,0)</f>
        <v>0</v>
      </c>
      <c r="BI156" s="145">
        <f t="shared" ref="BI156:BI171" si="38">IF(N156="nulová",J156,0)</f>
        <v>0</v>
      </c>
      <c r="BJ156" s="18" t="s">
        <v>91</v>
      </c>
      <c r="BK156" s="145">
        <f t="shared" ref="BK156:BK171" si="39">ROUND(I156*H156,2)</f>
        <v>0</v>
      </c>
      <c r="BL156" s="18" t="s">
        <v>147</v>
      </c>
      <c r="BM156" s="144" t="s">
        <v>1241</v>
      </c>
    </row>
    <row r="157" spans="2:65" s="1" customFormat="1" ht="16.5" customHeight="1" x14ac:dyDescent="0.2">
      <c r="B157" s="34"/>
      <c r="C157" s="133" t="s">
        <v>962</v>
      </c>
      <c r="D157" s="133" t="s">
        <v>597</v>
      </c>
      <c r="E157" s="134" t="s">
        <v>15957</v>
      </c>
      <c r="F157" s="135" t="s">
        <v>15844</v>
      </c>
      <c r="G157" s="136" t="s">
        <v>618</v>
      </c>
      <c r="H157" s="137">
        <v>7.4</v>
      </c>
      <c r="I157" s="138"/>
      <c r="J157" s="139">
        <f t="shared" si="30"/>
        <v>0</v>
      </c>
      <c r="K157" s="135" t="s">
        <v>82</v>
      </c>
      <c r="L157" s="34"/>
      <c r="M157" s="140" t="s">
        <v>82</v>
      </c>
      <c r="N157" s="141" t="s">
        <v>54</v>
      </c>
      <c r="P157" s="142">
        <f t="shared" si="31"/>
        <v>0</v>
      </c>
      <c r="Q157" s="142">
        <v>0</v>
      </c>
      <c r="R157" s="142">
        <f t="shared" si="32"/>
        <v>0</v>
      </c>
      <c r="S157" s="142">
        <v>0</v>
      </c>
      <c r="T157" s="143">
        <f t="shared" si="33"/>
        <v>0</v>
      </c>
      <c r="AR157" s="144" t="s">
        <v>147</v>
      </c>
      <c r="AT157" s="144" t="s">
        <v>597</v>
      </c>
      <c r="AU157" s="144" t="s">
        <v>101</v>
      </c>
      <c r="AY157" s="18" t="s">
        <v>594</v>
      </c>
      <c r="BE157" s="145">
        <f t="shared" si="34"/>
        <v>0</v>
      </c>
      <c r="BF157" s="145">
        <f t="shared" si="35"/>
        <v>0</v>
      </c>
      <c r="BG157" s="145">
        <f t="shared" si="36"/>
        <v>0</v>
      </c>
      <c r="BH157" s="145">
        <f t="shared" si="37"/>
        <v>0</v>
      </c>
      <c r="BI157" s="145">
        <f t="shared" si="38"/>
        <v>0</v>
      </c>
      <c r="BJ157" s="18" t="s">
        <v>91</v>
      </c>
      <c r="BK157" s="145">
        <f t="shared" si="39"/>
        <v>0</v>
      </c>
      <c r="BL157" s="18" t="s">
        <v>147</v>
      </c>
      <c r="BM157" s="144" t="s">
        <v>1255</v>
      </c>
    </row>
    <row r="158" spans="2:65" s="1" customFormat="1" ht="16.5" customHeight="1" x14ac:dyDescent="0.2">
      <c r="B158" s="34"/>
      <c r="C158" s="133" t="s">
        <v>969</v>
      </c>
      <c r="D158" s="133" t="s">
        <v>597</v>
      </c>
      <c r="E158" s="134" t="s">
        <v>15845</v>
      </c>
      <c r="F158" s="135" t="s">
        <v>15958</v>
      </c>
      <c r="G158" s="136" t="s">
        <v>618</v>
      </c>
      <c r="H158" s="137">
        <v>12.88</v>
      </c>
      <c r="I158" s="138"/>
      <c r="J158" s="139">
        <f t="shared" si="30"/>
        <v>0</v>
      </c>
      <c r="K158" s="135" t="s">
        <v>82</v>
      </c>
      <c r="L158" s="34"/>
      <c r="M158" s="140" t="s">
        <v>82</v>
      </c>
      <c r="N158" s="141" t="s">
        <v>54</v>
      </c>
      <c r="P158" s="142">
        <f t="shared" si="31"/>
        <v>0</v>
      </c>
      <c r="Q158" s="142">
        <v>0</v>
      </c>
      <c r="R158" s="142">
        <f t="shared" si="32"/>
        <v>0</v>
      </c>
      <c r="S158" s="142">
        <v>0</v>
      </c>
      <c r="T158" s="143">
        <f t="shared" si="33"/>
        <v>0</v>
      </c>
      <c r="AR158" s="144" t="s">
        <v>147</v>
      </c>
      <c r="AT158" s="144" t="s">
        <v>597</v>
      </c>
      <c r="AU158" s="144" t="s">
        <v>101</v>
      </c>
      <c r="AY158" s="18" t="s">
        <v>594</v>
      </c>
      <c r="BE158" s="145">
        <f t="shared" si="34"/>
        <v>0</v>
      </c>
      <c r="BF158" s="145">
        <f t="shared" si="35"/>
        <v>0</v>
      </c>
      <c r="BG158" s="145">
        <f t="shared" si="36"/>
        <v>0</v>
      </c>
      <c r="BH158" s="145">
        <f t="shared" si="37"/>
        <v>0</v>
      </c>
      <c r="BI158" s="145">
        <f t="shared" si="38"/>
        <v>0</v>
      </c>
      <c r="BJ158" s="18" t="s">
        <v>91</v>
      </c>
      <c r="BK158" s="145">
        <f t="shared" si="39"/>
        <v>0</v>
      </c>
      <c r="BL158" s="18" t="s">
        <v>147</v>
      </c>
      <c r="BM158" s="144" t="s">
        <v>1275</v>
      </c>
    </row>
    <row r="159" spans="2:65" s="1" customFormat="1" ht="16.5" customHeight="1" x14ac:dyDescent="0.2">
      <c r="B159" s="34"/>
      <c r="C159" s="133" t="s">
        <v>978</v>
      </c>
      <c r="D159" s="133" t="s">
        <v>597</v>
      </c>
      <c r="E159" s="134" t="s">
        <v>15959</v>
      </c>
      <c r="F159" s="135" t="s">
        <v>15960</v>
      </c>
      <c r="G159" s="136" t="s">
        <v>618</v>
      </c>
      <c r="H159" s="137">
        <v>12.88</v>
      </c>
      <c r="I159" s="138"/>
      <c r="J159" s="139">
        <f t="shared" si="30"/>
        <v>0</v>
      </c>
      <c r="K159" s="135" t="s">
        <v>82</v>
      </c>
      <c r="L159" s="34"/>
      <c r="M159" s="140" t="s">
        <v>82</v>
      </c>
      <c r="N159" s="141" t="s">
        <v>54</v>
      </c>
      <c r="P159" s="142">
        <f t="shared" si="31"/>
        <v>0</v>
      </c>
      <c r="Q159" s="142">
        <v>0</v>
      </c>
      <c r="R159" s="142">
        <f t="shared" si="32"/>
        <v>0</v>
      </c>
      <c r="S159" s="142">
        <v>0</v>
      </c>
      <c r="T159" s="143">
        <f t="shared" si="33"/>
        <v>0</v>
      </c>
      <c r="AR159" s="144" t="s">
        <v>147</v>
      </c>
      <c r="AT159" s="144" t="s">
        <v>597</v>
      </c>
      <c r="AU159" s="144" t="s">
        <v>101</v>
      </c>
      <c r="AY159" s="18" t="s">
        <v>594</v>
      </c>
      <c r="BE159" s="145">
        <f t="shared" si="34"/>
        <v>0</v>
      </c>
      <c r="BF159" s="145">
        <f t="shared" si="35"/>
        <v>0</v>
      </c>
      <c r="BG159" s="145">
        <f t="shared" si="36"/>
        <v>0</v>
      </c>
      <c r="BH159" s="145">
        <f t="shared" si="37"/>
        <v>0</v>
      </c>
      <c r="BI159" s="145">
        <f t="shared" si="38"/>
        <v>0</v>
      </c>
      <c r="BJ159" s="18" t="s">
        <v>91</v>
      </c>
      <c r="BK159" s="145">
        <f t="shared" si="39"/>
        <v>0</v>
      </c>
      <c r="BL159" s="18" t="s">
        <v>147</v>
      </c>
      <c r="BM159" s="144" t="s">
        <v>1292</v>
      </c>
    </row>
    <row r="160" spans="2:65" s="1" customFormat="1" ht="16.5" customHeight="1" x14ac:dyDescent="0.2">
      <c r="B160" s="34"/>
      <c r="C160" s="133" t="s">
        <v>991</v>
      </c>
      <c r="D160" s="133" t="s">
        <v>597</v>
      </c>
      <c r="E160" s="134" t="s">
        <v>15764</v>
      </c>
      <c r="F160" s="135" t="s">
        <v>15689</v>
      </c>
      <c r="G160" s="136" t="s">
        <v>738</v>
      </c>
      <c r="H160" s="137">
        <v>8.3000000000000007</v>
      </c>
      <c r="I160" s="138"/>
      <c r="J160" s="139">
        <f t="shared" si="30"/>
        <v>0</v>
      </c>
      <c r="K160" s="135" t="s">
        <v>82</v>
      </c>
      <c r="L160" s="34"/>
      <c r="M160" s="140" t="s">
        <v>82</v>
      </c>
      <c r="N160" s="141" t="s">
        <v>54</v>
      </c>
      <c r="P160" s="142">
        <f t="shared" si="31"/>
        <v>0</v>
      </c>
      <c r="Q160" s="142">
        <v>0</v>
      </c>
      <c r="R160" s="142">
        <f t="shared" si="32"/>
        <v>0</v>
      </c>
      <c r="S160" s="142">
        <v>0</v>
      </c>
      <c r="T160" s="143">
        <f t="shared" si="33"/>
        <v>0</v>
      </c>
      <c r="AR160" s="144" t="s">
        <v>147</v>
      </c>
      <c r="AT160" s="144" t="s">
        <v>597</v>
      </c>
      <c r="AU160" s="144" t="s">
        <v>101</v>
      </c>
      <c r="AY160" s="18" t="s">
        <v>594</v>
      </c>
      <c r="BE160" s="145">
        <f t="shared" si="34"/>
        <v>0</v>
      </c>
      <c r="BF160" s="145">
        <f t="shared" si="35"/>
        <v>0</v>
      </c>
      <c r="BG160" s="145">
        <f t="shared" si="36"/>
        <v>0</v>
      </c>
      <c r="BH160" s="145">
        <f t="shared" si="37"/>
        <v>0</v>
      </c>
      <c r="BI160" s="145">
        <f t="shared" si="38"/>
        <v>0</v>
      </c>
      <c r="BJ160" s="18" t="s">
        <v>91</v>
      </c>
      <c r="BK160" s="145">
        <f t="shared" si="39"/>
        <v>0</v>
      </c>
      <c r="BL160" s="18" t="s">
        <v>147</v>
      </c>
      <c r="BM160" s="144" t="s">
        <v>1311</v>
      </c>
    </row>
    <row r="161" spans="2:65" s="1" customFormat="1" ht="16.5" customHeight="1" x14ac:dyDescent="0.2">
      <c r="B161" s="34"/>
      <c r="C161" s="133" t="s">
        <v>999</v>
      </c>
      <c r="D161" s="133" t="s">
        <v>597</v>
      </c>
      <c r="E161" s="134" t="s">
        <v>6839</v>
      </c>
      <c r="F161" s="135" t="s">
        <v>15961</v>
      </c>
      <c r="G161" s="136" t="s">
        <v>738</v>
      </c>
      <c r="H161" s="137">
        <v>8.3000000000000007</v>
      </c>
      <c r="I161" s="138"/>
      <c r="J161" s="139">
        <f t="shared" si="30"/>
        <v>0</v>
      </c>
      <c r="K161" s="135" t="s">
        <v>82</v>
      </c>
      <c r="L161" s="34"/>
      <c r="M161" s="140" t="s">
        <v>82</v>
      </c>
      <c r="N161" s="141" t="s">
        <v>54</v>
      </c>
      <c r="P161" s="142">
        <f t="shared" si="31"/>
        <v>0</v>
      </c>
      <c r="Q161" s="142">
        <v>0</v>
      </c>
      <c r="R161" s="142">
        <f t="shared" si="32"/>
        <v>0</v>
      </c>
      <c r="S161" s="142">
        <v>0</v>
      </c>
      <c r="T161" s="143">
        <f t="shared" si="33"/>
        <v>0</v>
      </c>
      <c r="AR161" s="144" t="s">
        <v>147</v>
      </c>
      <c r="AT161" s="144" t="s">
        <v>597</v>
      </c>
      <c r="AU161" s="144" t="s">
        <v>101</v>
      </c>
      <c r="AY161" s="18" t="s">
        <v>594</v>
      </c>
      <c r="BE161" s="145">
        <f t="shared" si="34"/>
        <v>0</v>
      </c>
      <c r="BF161" s="145">
        <f t="shared" si="35"/>
        <v>0</v>
      </c>
      <c r="BG161" s="145">
        <f t="shared" si="36"/>
        <v>0</v>
      </c>
      <c r="BH161" s="145">
        <f t="shared" si="37"/>
        <v>0</v>
      </c>
      <c r="BI161" s="145">
        <f t="shared" si="38"/>
        <v>0</v>
      </c>
      <c r="BJ161" s="18" t="s">
        <v>91</v>
      </c>
      <c r="BK161" s="145">
        <f t="shared" si="39"/>
        <v>0</v>
      </c>
      <c r="BL161" s="18" t="s">
        <v>147</v>
      </c>
      <c r="BM161" s="144" t="s">
        <v>1328</v>
      </c>
    </row>
    <row r="162" spans="2:65" s="1" customFormat="1" ht="16.5" customHeight="1" x14ac:dyDescent="0.2">
      <c r="B162" s="34"/>
      <c r="C162" s="133" t="s">
        <v>1006</v>
      </c>
      <c r="D162" s="133" t="s">
        <v>597</v>
      </c>
      <c r="E162" s="134" t="s">
        <v>15962</v>
      </c>
      <c r="F162" s="135" t="s">
        <v>15963</v>
      </c>
      <c r="G162" s="136" t="s">
        <v>618</v>
      </c>
      <c r="H162" s="137">
        <v>12.88</v>
      </c>
      <c r="I162" s="138"/>
      <c r="J162" s="139">
        <f t="shared" si="30"/>
        <v>0</v>
      </c>
      <c r="K162" s="135" t="s">
        <v>82</v>
      </c>
      <c r="L162" s="34"/>
      <c r="M162" s="140" t="s">
        <v>82</v>
      </c>
      <c r="N162" s="141" t="s">
        <v>54</v>
      </c>
      <c r="P162" s="142">
        <f t="shared" si="31"/>
        <v>0</v>
      </c>
      <c r="Q162" s="142">
        <v>0</v>
      </c>
      <c r="R162" s="142">
        <f t="shared" si="32"/>
        <v>0</v>
      </c>
      <c r="S162" s="142">
        <v>0</v>
      </c>
      <c r="T162" s="143">
        <f t="shared" si="33"/>
        <v>0</v>
      </c>
      <c r="AR162" s="144" t="s">
        <v>147</v>
      </c>
      <c r="AT162" s="144" t="s">
        <v>597</v>
      </c>
      <c r="AU162" s="144" t="s">
        <v>101</v>
      </c>
      <c r="AY162" s="18" t="s">
        <v>594</v>
      </c>
      <c r="BE162" s="145">
        <f t="shared" si="34"/>
        <v>0</v>
      </c>
      <c r="BF162" s="145">
        <f t="shared" si="35"/>
        <v>0</v>
      </c>
      <c r="BG162" s="145">
        <f t="shared" si="36"/>
        <v>0</v>
      </c>
      <c r="BH162" s="145">
        <f t="shared" si="37"/>
        <v>0</v>
      </c>
      <c r="BI162" s="145">
        <f t="shared" si="38"/>
        <v>0</v>
      </c>
      <c r="BJ162" s="18" t="s">
        <v>91</v>
      </c>
      <c r="BK162" s="145">
        <f t="shared" si="39"/>
        <v>0</v>
      </c>
      <c r="BL162" s="18" t="s">
        <v>147</v>
      </c>
      <c r="BM162" s="144" t="s">
        <v>1343</v>
      </c>
    </row>
    <row r="163" spans="2:65" s="1" customFormat="1" ht="16.5" customHeight="1" x14ac:dyDescent="0.2">
      <c r="B163" s="34"/>
      <c r="C163" s="133" t="s">
        <v>1012</v>
      </c>
      <c r="D163" s="133" t="s">
        <v>597</v>
      </c>
      <c r="E163" s="134" t="s">
        <v>15964</v>
      </c>
      <c r="F163" s="135" t="s">
        <v>15965</v>
      </c>
      <c r="G163" s="136" t="s">
        <v>3702</v>
      </c>
      <c r="H163" s="137">
        <v>127</v>
      </c>
      <c r="I163" s="138"/>
      <c r="J163" s="139">
        <f t="shared" si="30"/>
        <v>0</v>
      </c>
      <c r="K163" s="135" t="s">
        <v>82</v>
      </c>
      <c r="L163" s="34"/>
      <c r="M163" s="140" t="s">
        <v>82</v>
      </c>
      <c r="N163" s="141" t="s">
        <v>54</v>
      </c>
      <c r="P163" s="142">
        <f t="shared" si="31"/>
        <v>0</v>
      </c>
      <c r="Q163" s="142">
        <v>0</v>
      </c>
      <c r="R163" s="142">
        <f t="shared" si="32"/>
        <v>0</v>
      </c>
      <c r="S163" s="142">
        <v>0</v>
      </c>
      <c r="T163" s="143">
        <f t="shared" si="33"/>
        <v>0</v>
      </c>
      <c r="AR163" s="144" t="s">
        <v>147</v>
      </c>
      <c r="AT163" s="144" t="s">
        <v>597</v>
      </c>
      <c r="AU163" s="144" t="s">
        <v>101</v>
      </c>
      <c r="AY163" s="18" t="s">
        <v>594</v>
      </c>
      <c r="BE163" s="145">
        <f t="shared" si="34"/>
        <v>0</v>
      </c>
      <c r="BF163" s="145">
        <f t="shared" si="35"/>
        <v>0</v>
      </c>
      <c r="BG163" s="145">
        <f t="shared" si="36"/>
        <v>0</v>
      </c>
      <c r="BH163" s="145">
        <f t="shared" si="37"/>
        <v>0</v>
      </c>
      <c r="BI163" s="145">
        <f t="shared" si="38"/>
        <v>0</v>
      </c>
      <c r="BJ163" s="18" t="s">
        <v>91</v>
      </c>
      <c r="BK163" s="145">
        <f t="shared" si="39"/>
        <v>0</v>
      </c>
      <c r="BL163" s="18" t="s">
        <v>147</v>
      </c>
      <c r="BM163" s="144" t="s">
        <v>1363</v>
      </c>
    </row>
    <row r="164" spans="2:65" s="1" customFormat="1" ht="16.5" customHeight="1" x14ac:dyDescent="0.2">
      <c r="B164" s="34"/>
      <c r="C164" s="133" t="s">
        <v>1019</v>
      </c>
      <c r="D164" s="133" t="s">
        <v>597</v>
      </c>
      <c r="E164" s="134" t="s">
        <v>15814</v>
      </c>
      <c r="F164" s="135" t="s">
        <v>15966</v>
      </c>
      <c r="G164" s="136" t="s">
        <v>3702</v>
      </c>
      <c r="H164" s="137">
        <v>29</v>
      </c>
      <c r="I164" s="138"/>
      <c r="J164" s="139">
        <f t="shared" si="30"/>
        <v>0</v>
      </c>
      <c r="K164" s="135" t="s">
        <v>82</v>
      </c>
      <c r="L164" s="34"/>
      <c r="M164" s="140" t="s">
        <v>82</v>
      </c>
      <c r="N164" s="141" t="s">
        <v>54</v>
      </c>
      <c r="P164" s="142">
        <f t="shared" si="31"/>
        <v>0</v>
      </c>
      <c r="Q164" s="142">
        <v>0</v>
      </c>
      <c r="R164" s="142">
        <f t="shared" si="32"/>
        <v>0</v>
      </c>
      <c r="S164" s="142">
        <v>0</v>
      </c>
      <c r="T164" s="143">
        <f t="shared" si="33"/>
        <v>0</v>
      </c>
      <c r="AR164" s="144" t="s">
        <v>147</v>
      </c>
      <c r="AT164" s="144" t="s">
        <v>597</v>
      </c>
      <c r="AU164" s="144" t="s">
        <v>101</v>
      </c>
      <c r="AY164" s="18" t="s">
        <v>594</v>
      </c>
      <c r="BE164" s="145">
        <f t="shared" si="34"/>
        <v>0</v>
      </c>
      <c r="BF164" s="145">
        <f t="shared" si="35"/>
        <v>0</v>
      </c>
      <c r="BG164" s="145">
        <f t="shared" si="36"/>
        <v>0</v>
      </c>
      <c r="BH164" s="145">
        <f t="shared" si="37"/>
        <v>0</v>
      </c>
      <c r="BI164" s="145">
        <f t="shared" si="38"/>
        <v>0</v>
      </c>
      <c r="BJ164" s="18" t="s">
        <v>91</v>
      </c>
      <c r="BK164" s="145">
        <f t="shared" si="39"/>
        <v>0</v>
      </c>
      <c r="BL164" s="18" t="s">
        <v>147</v>
      </c>
      <c r="BM164" s="144" t="s">
        <v>1379</v>
      </c>
    </row>
    <row r="165" spans="2:65" s="1" customFormat="1" ht="16.5" customHeight="1" x14ac:dyDescent="0.2">
      <c r="B165" s="34"/>
      <c r="C165" s="133" t="s">
        <v>1025</v>
      </c>
      <c r="D165" s="133" t="s">
        <v>597</v>
      </c>
      <c r="E165" s="134" t="s">
        <v>15930</v>
      </c>
      <c r="F165" s="135" t="s">
        <v>15931</v>
      </c>
      <c r="G165" s="136" t="s">
        <v>3702</v>
      </c>
      <c r="H165" s="137">
        <v>127</v>
      </c>
      <c r="I165" s="138"/>
      <c r="J165" s="139">
        <f t="shared" si="30"/>
        <v>0</v>
      </c>
      <c r="K165" s="135" t="s">
        <v>82</v>
      </c>
      <c r="L165" s="34"/>
      <c r="M165" s="140" t="s">
        <v>82</v>
      </c>
      <c r="N165" s="141" t="s">
        <v>54</v>
      </c>
      <c r="P165" s="142">
        <f t="shared" si="31"/>
        <v>0</v>
      </c>
      <c r="Q165" s="142">
        <v>0</v>
      </c>
      <c r="R165" s="142">
        <f t="shared" si="32"/>
        <v>0</v>
      </c>
      <c r="S165" s="142">
        <v>0</v>
      </c>
      <c r="T165" s="143">
        <f t="shared" si="33"/>
        <v>0</v>
      </c>
      <c r="AR165" s="144" t="s">
        <v>147</v>
      </c>
      <c r="AT165" s="144" t="s">
        <v>597</v>
      </c>
      <c r="AU165" s="144" t="s">
        <v>101</v>
      </c>
      <c r="AY165" s="18" t="s">
        <v>594</v>
      </c>
      <c r="BE165" s="145">
        <f t="shared" si="34"/>
        <v>0</v>
      </c>
      <c r="BF165" s="145">
        <f t="shared" si="35"/>
        <v>0</v>
      </c>
      <c r="BG165" s="145">
        <f t="shared" si="36"/>
        <v>0</v>
      </c>
      <c r="BH165" s="145">
        <f t="shared" si="37"/>
        <v>0</v>
      </c>
      <c r="BI165" s="145">
        <f t="shared" si="38"/>
        <v>0</v>
      </c>
      <c r="BJ165" s="18" t="s">
        <v>91</v>
      </c>
      <c r="BK165" s="145">
        <f t="shared" si="39"/>
        <v>0</v>
      </c>
      <c r="BL165" s="18" t="s">
        <v>147</v>
      </c>
      <c r="BM165" s="144" t="s">
        <v>1395</v>
      </c>
    </row>
    <row r="166" spans="2:65" s="1" customFormat="1" ht="16.5" customHeight="1" x14ac:dyDescent="0.2">
      <c r="B166" s="34"/>
      <c r="C166" s="133" t="s">
        <v>1033</v>
      </c>
      <c r="D166" s="133" t="s">
        <v>597</v>
      </c>
      <c r="E166" s="134" t="s">
        <v>15967</v>
      </c>
      <c r="F166" s="135" t="s">
        <v>15968</v>
      </c>
      <c r="G166" s="136" t="s">
        <v>3702</v>
      </c>
      <c r="H166" s="137">
        <v>29</v>
      </c>
      <c r="I166" s="138"/>
      <c r="J166" s="139">
        <f t="shared" si="30"/>
        <v>0</v>
      </c>
      <c r="K166" s="135" t="s">
        <v>82</v>
      </c>
      <c r="L166" s="34"/>
      <c r="M166" s="140" t="s">
        <v>82</v>
      </c>
      <c r="N166" s="141" t="s">
        <v>54</v>
      </c>
      <c r="P166" s="142">
        <f t="shared" si="31"/>
        <v>0</v>
      </c>
      <c r="Q166" s="142">
        <v>0</v>
      </c>
      <c r="R166" s="142">
        <f t="shared" si="32"/>
        <v>0</v>
      </c>
      <c r="S166" s="142">
        <v>0</v>
      </c>
      <c r="T166" s="143">
        <f t="shared" si="33"/>
        <v>0</v>
      </c>
      <c r="AR166" s="144" t="s">
        <v>147</v>
      </c>
      <c r="AT166" s="144" t="s">
        <v>597</v>
      </c>
      <c r="AU166" s="144" t="s">
        <v>101</v>
      </c>
      <c r="AY166" s="18" t="s">
        <v>594</v>
      </c>
      <c r="BE166" s="145">
        <f t="shared" si="34"/>
        <v>0</v>
      </c>
      <c r="BF166" s="145">
        <f t="shared" si="35"/>
        <v>0</v>
      </c>
      <c r="BG166" s="145">
        <f t="shared" si="36"/>
        <v>0</v>
      </c>
      <c r="BH166" s="145">
        <f t="shared" si="37"/>
        <v>0</v>
      </c>
      <c r="BI166" s="145">
        <f t="shared" si="38"/>
        <v>0</v>
      </c>
      <c r="BJ166" s="18" t="s">
        <v>91</v>
      </c>
      <c r="BK166" s="145">
        <f t="shared" si="39"/>
        <v>0</v>
      </c>
      <c r="BL166" s="18" t="s">
        <v>147</v>
      </c>
      <c r="BM166" s="144" t="s">
        <v>1407</v>
      </c>
    </row>
    <row r="167" spans="2:65" s="1" customFormat="1" ht="16.5" customHeight="1" x14ac:dyDescent="0.2">
      <c r="B167" s="34"/>
      <c r="C167" s="133" t="s">
        <v>1039</v>
      </c>
      <c r="D167" s="133" t="s">
        <v>597</v>
      </c>
      <c r="E167" s="134" t="s">
        <v>15969</v>
      </c>
      <c r="F167" s="135" t="s">
        <v>15970</v>
      </c>
      <c r="G167" s="136" t="s">
        <v>3702</v>
      </c>
      <c r="H167" s="137">
        <v>156</v>
      </c>
      <c r="I167" s="138"/>
      <c r="J167" s="139">
        <f t="shared" si="30"/>
        <v>0</v>
      </c>
      <c r="K167" s="135" t="s">
        <v>82</v>
      </c>
      <c r="L167" s="34"/>
      <c r="M167" s="140" t="s">
        <v>82</v>
      </c>
      <c r="N167" s="141" t="s">
        <v>54</v>
      </c>
      <c r="P167" s="142">
        <f t="shared" si="31"/>
        <v>0</v>
      </c>
      <c r="Q167" s="142">
        <v>0</v>
      </c>
      <c r="R167" s="142">
        <f t="shared" si="32"/>
        <v>0</v>
      </c>
      <c r="S167" s="142">
        <v>0</v>
      </c>
      <c r="T167" s="143">
        <f t="shared" si="33"/>
        <v>0</v>
      </c>
      <c r="AR167" s="144" t="s">
        <v>147</v>
      </c>
      <c r="AT167" s="144" t="s">
        <v>597</v>
      </c>
      <c r="AU167" s="144" t="s">
        <v>101</v>
      </c>
      <c r="AY167" s="18" t="s">
        <v>594</v>
      </c>
      <c r="BE167" s="145">
        <f t="shared" si="34"/>
        <v>0</v>
      </c>
      <c r="BF167" s="145">
        <f t="shared" si="35"/>
        <v>0</v>
      </c>
      <c r="BG167" s="145">
        <f t="shared" si="36"/>
        <v>0</v>
      </c>
      <c r="BH167" s="145">
        <f t="shared" si="37"/>
        <v>0</v>
      </c>
      <c r="BI167" s="145">
        <f t="shared" si="38"/>
        <v>0</v>
      </c>
      <c r="BJ167" s="18" t="s">
        <v>91</v>
      </c>
      <c r="BK167" s="145">
        <f t="shared" si="39"/>
        <v>0</v>
      </c>
      <c r="BL167" s="18" t="s">
        <v>147</v>
      </c>
      <c r="BM167" s="144" t="s">
        <v>1464</v>
      </c>
    </row>
    <row r="168" spans="2:65" s="1" customFormat="1" ht="16.5" customHeight="1" x14ac:dyDescent="0.2">
      <c r="B168" s="34"/>
      <c r="C168" s="133" t="s">
        <v>1046</v>
      </c>
      <c r="D168" s="133" t="s">
        <v>597</v>
      </c>
      <c r="E168" s="134" t="s">
        <v>15971</v>
      </c>
      <c r="F168" s="135" t="s">
        <v>6828</v>
      </c>
      <c r="G168" s="136" t="s">
        <v>738</v>
      </c>
      <c r="H168" s="137">
        <v>2E-3</v>
      </c>
      <c r="I168" s="138"/>
      <c r="J168" s="139">
        <f t="shared" si="30"/>
        <v>0</v>
      </c>
      <c r="K168" s="135" t="s">
        <v>82</v>
      </c>
      <c r="L168" s="34"/>
      <c r="M168" s="140" t="s">
        <v>82</v>
      </c>
      <c r="N168" s="141" t="s">
        <v>54</v>
      </c>
      <c r="P168" s="142">
        <f t="shared" si="31"/>
        <v>0</v>
      </c>
      <c r="Q168" s="142">
        <v>0</v>
      </c>
      <c r="R168" s="142">
        <f t="shared" si="32"/>
        <v>0</v>
      </c>
      <c r="S168" s="142">
        <v>0</v>
      </c>
      <c r="T168" s="143">
        <f t="shared" si="33"/>
        <v>0</v>
      </c>
      <c r="AR168" s="144" t="s">
        <v>147</v>
      </c>
      <c r="AT168" s="144" t="s">
        <v>597</v>
      </c>
      <c r="AU168" s="144" t="s">
        <v>101</v>
      </c>
      <c r="AY168" s="18" t="s">
        <v>594</v>
      </c>
      <c r="BE168" s="145">
        <f t="shared" si="34"/>
        <v>0</v>
      </c>
      <c r="BF168" s="145">
        <f t="shared" si="35"/>
        <v>0</v>
      </c>
      <c r="BG168" s="145">
        <f t="shared" si="36"/>
        <v>0</v>
      </c>
      <c r="BH168" s="145">
        <f t="shared" si="37"/>
        <v>0</v>
      </c>
      <c r="BI168" s="145">
        <f t="shared" si="38"/>
        <v>0</v>
      </c>
      <c r="BJ168" s="18" t="s">
        <v>91</v>
      </c>
      <c r="BK168" s="145">
        <f t="shared" si="39"/>
        <v>0</v>
      </c>
      <c r="BL168" s="18" t="s">
        <v>147</v>
      </c>
      <c r="BM168" s="144" t="s">
        <v>1480</v>
      </c>
    </row>
    <row r="169" spans="2:65" s="1" customFormat="1" ht="16.5" customHeight="1" x14ac:dyDescent="0.2">
      <c r="B169" s="34"/>
      <c r="C169" s="133" t="s">
        <v>1052</v>
      </c>
      <c r="D169" s="133" t="s">
        <v>597</v>
      </c>
      <c r="E169" s="134" t="s">
        <v>15818</v>
      </c>
      <c r="F169" s="135" t="s">
        <v>15972</v>
      </c>
      <c r="G169" s="136" t="s">
        <v>650</v>
      </c>
      <c r="H169" s="137">
        <v>0.52</v>
      </c>
      <c r="I169" s="138"/>
      <c r="J169" s="139">
        <f t="shared" si="30"/>
        <v>0</v>
      </c>
      <c r="K169" s="135" t="s">
        <v>82</v>
      </c>
      <c r="L169" s="34"/>
      <c r="M169" s="140" t="s">
        <v>82</v>
      </c>
      <c r="N169" s="141" t="s">
        <v>54</v>
      </c>
      <c r="P169" s="142">
        <f t="shared" si="31"/>
        <v>0</v>
      </c>
      <c r="Q169" s="142">
        <v>0</v>
      </c>
      <c r="R169" s="142">
        <f t="shared" si="32"/>
        <v>0</v>
      </c>
      <c r="S169" s="142">
        <v>0</v>
      </c>
      <c r="T169" s="143">
        <f t="shared" si="33"/>
        <v>0</v>
      </c>
      <c r="AR169" s="144" t="s">
        <v>147</v>
      </c>
      <c r="AT169" s="144" t="s">
        <v>597</v>
      </c>
      <c r="AU169" s="144" t="s">
        <v>101</v>
      </c>
      <c r="AY169" s="18" t="s">
        <v>594</v>
      </c>
      <c r="BE169" s="145">
        <f t="shared" si="34"/>
        <v>0</v>
      </c>
      <c r="BF169" s="145">
        <f t="shared" si="35"/>
        <v>0</v>
      </c>
      <c r="BG169" s="145">
        <f t="shared" si="36"/>
        <v>0</v>
      </c>
      <c r="BH169" s="145">
        <f t="shared" si="37"/>
        <v>0</v>
      </c>
      <c r="BI169" s="145">
        <f t="shared" si="38"/>
        <v>0</v>
      </c>
      <c r="BJ169" s="18" t="s">
        <v>91</v>
      </c>
      <c r="BK169" s="145">
        <f t="shared" si="39"/>
        <v>0</v>
      </c>
      <c r="BL169" s="18" t="s">
        <v>147</v>
      </c>
      <c r="BM169" s="144" t="s">
        <v>1503</v>
      </c>
    </row>
    <row r="170" spans="2:65" s="1" customFormat="1" ht="16.5" customHeight="1" x14ac:dyDescent="0.2">
      <c r="B170" s="34"/>
      <c r="C170" s="133" t="s">
        <v>1058</v>
      </c>
      <c r="D170" s="133" t="s">
        <v>597</v>
      </c>
      <c r="E170" s="134" t="s">
        <v>15703</v>
      </c>
      <c r="F170" s="135" t="s">
        <v>15780</v>
      </c>
      <c r="G170" s="136" t="s">
        <v>650</v>
      </c>
      <c r="H170" s="137">
        <v>0.52</v>
      </c>
      <c r="I170" s="138"/>
      <c r="J170" s="139">
        <f t="shared" si="30"/>
        <v>0</v>
      </c>
      <c r="K170" s="135" t="s">
        <v>82</v>
      </c>
      <c r="L170" s="34"/>
      <c r="M170" s="140" t="s">
        <v>82</v>
      </c>
      <c r="N170" s="141" t="s">
        <v>54</v>
      </c>
      <c r="P170" s="142">
        <f t="shared" si="31"/>
        <v>0</v>
      </c>
      <c r="Q170" s="142">
        <v>0</v>
      </c>
      <c r="R170" s="142">
        <f t="shared" si="32"/>
        <v>0</v>
      </c>
      <c r="S170" s="142">
        <v>0</v>
      </c>
      <c r="T170" s="143">
        <f t="shared" si="33"/>
        <v>0</v>
      </c>
      <c r="AR170" s="144" t="s">
        <v>147</v>
      </c>
      <c r="AT170" s="144" t="s">
        <v>597</v>
      </c>
      <c r="AU170" s="144" t="s">
        <v>101</v>
      </c>
      <c r="AY170" s="18" t="s">
        <v>594</v>
      </c>
      <c r="BE170" s="145">
        <f t="shared" si="34"/>
        <v>0</v>
      </c>
      <c r="BF170" s="145">
        <f t="shared" si="35"/>
        <v>0</v>
      </c>
      <c r="BG170" s="145">
        <f t="shared" si="36"/>
        <v>0</v>
      </c>
      <c r="BH170" s="145">
        <f t="shared" si="37"/>
        <v>0</v>
      </c>
      <c r="BI170" s="145">
        <f t="shared" si="38"/>
        <v>0</v>
      </c>
      <c r="BJ170" s="18" t="s">
        <v>91</v>
      </c>
      <c r="BK170" s="145">
        <f t="shared" si="39"/>
        <v>0</v>
      </c>
      <c r="BL170" s="18" t="s">
        <v>147</v>
      </c>
      <c r="BM170" s="144" t="s">
        <v>1571</v>
      </c>
    </row>
    <row r="171" spans="2:65" s="1" customFormat="1" ht="16.5" customHeight="1" x14ac:dyDescent="0.2">
      <c r="B171" s="34"/>
      <c r="C171" s="133" t="s">
        <v>1065</v>
      </c>
      <c r="D171" s="133" t="s">
        <v>597</v>
      </c>
      <c r="E171" s="134" t="s">
        <v>6704</v>
      </c>
      <c r="F171" s="135" t="s">
        <v>15973</v>
      </c>
      <c r="G171" s="136" t="s">
        <v>650</v>
      </c>
      <c r="H171" s="137">
        <v>0.52</v>
      </c>
      <c r="I171" s="138"/>
      <c r="J171" s="139">
        <f t="shared" si="30"/>
        <v>0</v>
      </c>
      <c r="K171" s="135" t="s">
        <v>82</v>
      </c>
      <c r="L171" s="34"/>
      <c r="M171" s="140" t="s">
        <v>82</v>
      </c>
      <c r="N171" s="141" t="s">
        <v>54</v>
      </c>
      <c r="P171" s="142">
        <f t="shared" si="31"/>
        <v>0</v>
      </c>
      <c r="Q171" s="142">
        <v>0</v>
      </c>
      <c r="R171" s="142">
        <f t="shared" si="32"/>
        <v>0</v>
      </c>
      <c r="S171" s="142">
        <v>0</v>
      </c>
      <c r="T171" s="143">
        <f t="shared" si="33"/>
        <v>0</v>
      </c>
      <c r="AR171" s="144" t="s">
        <v>147</v>
      </c>
      <c r="AT171" s="144" t="s">
        <v>597</v>
      </c>
      <c r="AU171" s="144" t="s">
        <v>101</v>
      </c>
      <c r="AY171" s="18" t="s">
        <v>594</v>
      </c>
      <c r="BE171" s="145">
        <f t="shared" si="34"/>
        <v>0</v>
      </c>
      <c r="BF171" s="145">
        <f t="shared" si="35"/>
        <v>0</v>
      </c>
      <c r="BG171" s="145">
        <f t="shared" si="36"/>
        <v>0</v>
      </c>
      <c r="BH171" s="145">
        <f t="shared" si="37"/>
        <v>0</v>
      </c>
      <c r="BI171" s="145">
        <f t="shared" si="38"/>
        <v>0</v>
      </c>
      <c r="BJ171" s="18" t="s">
        <v>91</v>
      </c>
      <c r="BK171" s="145">
        <f t="shared" si="39"/>
        <v>0</v>
      </c>
      <c r="BL171" s="18" t="s">
        <v>147</v>
      </c>
      <c r="BM171" s="144" t="s">
        <v>1584</v>
      </c>
    </row>
    <row r="172" spans="2:65" s="11" customFormat="1" ht="20.85" customHeight="1" x14ac:dyDescent="0.25">
      <c r="B172" s="121"/>
      <c r="D172" s="122" t="s">
        <v>83</v>
      </c>
      <c r="E172" s="131" t="s">
        <v>15754</v>
      </c>
      <c r="F172" s="131" t="s">
        <v>15974</v>
      </c>
      <c r="I172" s="124"/>
      <c r="J172" s="132">
        <f>BK172</f>
        <v>0</v>
      </c>
      <c r="L172" s="121"/>
      <c r="M172" s="126"/>
      <c r="P172" s="127">
        <f>SUM(P173:P181)</f>
        <v>0</v>
      </c>
      <c r="R172" s="127">
        <f>SUM(R173:R181)</f>
        <v>0</v>
      </c>
      <c r="T172" s="128">
        <f>SUM(T173:T181)</f>
        <v>0</v>
      </c>
      <c r="AR172" s="122" t="s">
        <v>91</v>
      </c>
      <c r="AT172" s="129" t="s">
        <v>83</v>
      </c>
      <c r="AU172" s="129" t="s">
        <v>93</v>
      </c>
      <c r="AY172" s="122" t="s">
        <v>594</v>
      </c>
      <c r="BK172" s="130">
        <f>SUM(BK173:BK181)</f>
        <v>0</v>
      </c>
    </row>
    <row r="173" spans="2:65" s="1" customFormat="1" ht="16.5" customHeight="1" x14ac:dyDescent="0.2">
      <c r="B173" s="34"/>
      <c r="C173" s="183" t="s">
        <v>1075</v>
      </c>
      <c r="D173" s="183" t="s">
        <v>752</v>
      </c>
      <c r="E173" s="184" t="s">
        <v>744</v>
      </c>
      <c r="F173" s="185" t="s">
        <v>15975</v>
      </c>
      <c r="G173" s="186" t="s">
        <v>3702</v>
      </c>
      <c r="H173" s="187">
        <v>6</v>
      </c>
      <c r="I173" s="188"/>
      <c r="J173" s="189">
        <f t="shared" ref="J173:J181" si="40">ROUND(I173*H173,2)</f>
        <v>0</v>
      </c>
      <c r="K173" s="185" t="s">
        <v>82</v>
      </c>
      <c r="L173" s="190"/>
      <c r="M173" s="191" t="s">
        <v>82</v>
      </c>
      <c r="N173" s="192" t="s">
        <v>54</v>
      </c>
      <c r="P173" s="142">
        <f t="shared" ref="P173:P181" si="41">O173*H173</f>
        <v>0</v>
      </c>
      <c r="Q173" s="142">
        <v>0</v>
      </c>
      <c r="R173" s="142">
        <f t="shared" ref="R173:R181" si="42">Q173*H173</f>
        <v>0</v>
      </c>
      <c r="S173" s="142">
        <v>0</v>
      </c>
      <c r="T173" s="143">
        <f t="shared" ref="T173:T181" si="43">S173*H173</f>
        <v>0</v>
      </c>
      <c r="AR173" s="144" t="s">
        <v>716</v>
      </c>
      <c r="AT173" s="144" t="s">
        <v>752</v>
      </c>
      <c r="AU173" s="144" t="s">
        <v>101</v>
      </c>
      <c r="AY173" s="18" t="s">
        <v>594</v>
      </c>
      <c r="BE173" s="145">
        <f t="shared" ref="BE173:BE181" si="44">IF(N173="základní",J173,0)</f>
        <v>0</v>
      </c>
      <c r="BF173" s="145">
        <f t="shared" ref="BF173:BF181" si="45">IF(N173="snížená",J173,0)</f>
        <v>0</v>
      </c>
      <c r="BG173" s="145">
        <f t="shared" ref="BG173:BG181" si="46">IF(N173="zákl. přenesená",J173,0)</f>
        <v>0</v>
      </c>
      <c r="BH173" s="145">
        <f t="shared" ref="BH173:BH181" si="47">IF(N173="sníž. přenesená",J173,0)</f>
        <v>0</v>
      </c>
      <c r="BI173" s="145">
        <f t="shared" ref="BI173:BI181" si="48">IF(N173="nulová",J173,0)</f>
        <v>0</v>
      </c>
      <c r="BJ173" s="18" t="s">
        <v>91</v>
      </c>
      <c r="BK173" s="145">
        <f t="shared" ref="BK173:BK181" si="49">ROUND(I173*H173,2)</f>
        <v>0</v>
      </c>
      <c r="BL173" s="18" t="s">
        <v>147</v>
      </c>
      <c r="BM173" s="144" t="s">
        <v>1643</v>
      </c>
    </row>
    <row r="174" spans="2:65" s="1" customFormat="1" ht="16.5" customHeight="1" x14ac:dyDescent="0.2">
      <c r="B174" s="34"/>
      <c r="C174" s="183" t="s">
        <v>1083</v>
      </c>
      <c r="D174" s="183" t="s">
        <v>752</v>
      </c>
      <c r="E174" s="184" t="s">
        <v>751</v>
      </c>
      <c r="F174" s="185" t="s">
        <v>15976</v>
      </c>
      <c r="G174" s="186" t="s">
        <v>3702</v>
      </c>
      <c r="H174" s="187">
        <v>9</v>
      </c>
      <c r="I174" s="188"/>
      <c r="J174" s="189">
        <f t="shared" si="40"/>
        <v>0</v>
      </c>
      <c r="K174" s="185" t="s">
        <v>82</v>
      </c>
      <c r="L174" s="190"/>
      <c r="M174" s="191" t="s">
        <v>82</v>
      </c>
      <c r="N174" s="192" t="s">
        <v>54</v>
      </c>
      <c r="P174" s="142">
        <f t="shared" si="41"/>
        <v>0</v>
      </c>
      <c r="Q174" s="142">
        <v>0</v>
      </c>
      <c r="R174" s="142">
        <f t="shared" si="42"/>
        <v>0</v>
      </c>
      <c r="S174" s="142">
        <v>0</v>
      </c>
      <c r="T174" s="143">
        <f t="shared" si="43"/>
        <v>0</v>
      </c>
      <c r="AR174" s="144" t="s">
        <v>716</v>
      </c>
      <c r="AT174" s="144" t="s">
        <v>752</v>
      </c>
      <c r="AU174" s="144" t="s">
        <v>101</v>
      </c>
      <c r="AY174" s="18" t="s">
        <v>594</v>
      </c>
      <c r="BE174" s="145">
        <f t="shared" si="44"/>
        <v>0</v>
      </c>
      <c r="BF174" s="145">
        <f t="shared" si="45"/>
        <v>0</v>
      </c>
      <c r="BG174" s="145">
        <f t="shared" si="46"/>
        <v>0</v>
      </c>
      <c r="BH174" s="145">
        <f t="shared" si="47"/>
        <v>0</v>
      </c>
      <c r="BI174" s="145">
        <f t="shared" si="48"/>
        <v>0</v>
      </c>
      <c r="BJ174" s="18" t="s">
        <v>91</v>
      </c>
      <c r="BK174" s="145">
        <f t="shared" si="49"/>
        <v>0</v>
      </c>
      <c r="BL174" s="18" t="s">
        <v>147</v>
      </c>
      <c r="BM174" s="144" t="s">
        <v>1652</v>
      </c>
    </row>
    <row r="175" spans="2:65" s="1" customFormat="1" ht="16.5" customHeight="1" x14ac:dyDescent="0.2">
      <c r="B175" s="34"/>
      <c r="C175" s="183" t="s">
        <v>1089</v>
      </c>
      <c r="D175" s="183" t="s">
        <v>752</v>
      </c>
      <c r="E175" s="184" t="s">
        <v>8</v>
      </c>
      <c r="F175" s="185" t="s">
        <v>15977</v>
      </c>
      <c r="G175" s="186" t="s">
        <v>3702</v>
      </c>
      <c r="H175" s="187">
        <v>30</v>
      </c>
      <c r="I175" s="188"/>
      <c r="J175" s="189">
        <f t="shared" si="40"/>
        <v>0</v>
      </c>
      <c r="K175" s="185" t="s">
        <v>82</v>
      </c>
      <c r="L175" s="190"/>
      <c r="M175" s="191" t="s">
        <v>82</v>
      </c>
      <c r="N175" s="192" t="s">
        <v>54</v>
      </c>
      <c r="P175" s="142">
        <f t="shared" si="41"/>
        <v>0</v>
      </c>
      <c r="Q175" s="142">
        <v>0</v>
      </c>
      <c r="R175" s="142">
        <f t="shared" si="42"/>
        <v>0</v>
      </c>
      <c r="S175" s="142">
        <v>0</v>
      </c>
      <c r="T175" s="143">
        <f t="shared" si="43"/>
        <v>0</v>
      </c>
      <c r="AR175" s="144" t="s">
        <v>716</v>
      </c>
      <c r="AT175" s="144" t="s">
        <v>752</v>
      </c>
      <c r="AU175" s="144" t="s">
        <v>101</v>
      </c>
      <c r="AY175" s="18" t="s">
        <v>594</v>
      </c>
      <c r="BE175" s="145">
        <f t="shared" si="44"/>
        <v>0</v>
      </c>
      <c r="BF175" s="145">
        <f t="shared" si="45"/>
        <v>0</v>
      </c>
      <c r="BG175" s="145">
        <f t="shared" si="46"/>
        <v>0</v>
      </c>
      <c r="BH175" s="145">
        <f t="shared" si="47"/>
        <v>0</v>
      </c>
      <c r="BI175" s="145">
        <f t="shared" si="48"/>
        <v>0</v>
      </c>
      <c r="BJ175" s="18" t="s">
        <v>91</v>
      </c>
      <c r="BK175" s="145">
        <f t="shared" si="49"/>
        <v>0</v>
      </c>
      <c r="BL175" s="18" t="s">
        <v>147</v>
      </c>
      <c r="BM175" s="144" t="s">
        <v>1668</v>
      </c>
    </row>
    <row r="176" spans="2:65" s="1" customFormat="1" ht="16.5" customHeight="1" x14ac:dyDescent="0.2">
      <c r="B176" s="34"/>
      <c r="C176" s="183" t="s">
        <v>1095</v>
      </c>
      <c r="D176" s="183" t="s">
        <v>752</v>
      </c>
      <c r="E176" s="184" t="s">
        <v>601</v>
      </c>
      <c r="F176" s="185" t="s">
        <v>15978</v>
      </c>
      <c r="G176" s="186" t="s">
        <v>3702</v>
      </c>
      <c r="H176" s="187">
        <v>19</v>
      </c>
      <c r="I176" s="188"/>
      <c r="J176" s="189">
        <f t="shared" si="40"/>
        <v>0</v>
      </c>
      <c r="K176" s="185" t="s">
        <v>82</v>
      </c>
      <c r="L176" s="190"/>
      <c r="M176" s="191" t="s">
        <v>82</v>
      </c>
      <c r="N176" s="192" t="s">
        <v>54</v>
      </c>
      <c r="P176" s="142">
        <f t="shared" si="41"/>
        <v>0</v>
      </c>
      <c r="Q176" s="142">
        <v>0</v>
      </c>
      <c r="R176" s="142">
        <f t="shared" si="42"/>
        <v>0</v>
      </c>
      <c r="S176" s="142">
        <v>0</v>
      </c>
      <c r="T176" s="143">
        <f t="shared" si="43"/>
        <v>0</v>
      </c>
      <c r="AR176" s="144" t="s">
        <v>716</v>
      </c>
      <c r="AT176" s="144" t="s">
        <v>752</v>
      </c>
      <c r="AU176" s="144" t="s">
        <v>101</v>
      </c>
      <c r="AY176" s="18" t="s">
        <v>594</v>
      </c>
      <c r="BE176" s="145">
        <f t="shared" si="44"/>
        <v>0</v>
      </c>
      <c r="BF176" s="145">
        <f t="shared" si="45"/>
        <v>0</v>
      </c>
      <c r="BG176" s="145">
        <f t="shared" si="46"/>
        <v>0</v>
      </c>
      <c r="BH176" s="145">
        <f t="shared" si="47"/>
        <v>0</v>
      </c>
      <c r="BI176" s="145">
        <f t="shared" si="48"/>
        <v>0</v>
      </c>
      <c r="BJ176" s="18" t="s">
        <v>91</v>
      </c>
      <c r="BK176" s="145">
        <f t="shared" si="49"/>
        <v>0</v>
      </c>
      <c r="BL176" s="18" t="s">
        <v>147</v>
      </c>
      <c r="BM176" s="144" t="s">
        <v>1709</v>
      </c>
    </row>
    <row r="177" spans="2:65" s="1" customFormat="1" ht="16.5" customHeight="1" x14ac:dyDescent="0.2">
      <c r="B177" s="34"/>
      <c r="C177" s="183" t="s">
        <v>1099</v>
      </c>
      <c r="D177" s="183" t="s">
        <v>752</v>
      </c>
      <c r="E177" s="184" t="s">
        <v>775</v>
      </c>
      <c r="F177" s="185" t="s">
        <v>15979</v>
      </c>
      <c r="G177" s="186" t="s">
        <v>3702</v>
      </c>
      <c r="H177" s="187">
        <v>10</v>
      </c>
      <c r="I177" s="188"/>
      <c r="J177" s="189">
        <f t="shared" si="40"/>
        <v>0</v>
      </c>
      <c r="K177" s="185" t="s">
        <v>82</v>
      </c>
      <c r="L177" s="190"/>
      <c r="M177" s="191" t="s">
        <v>82</v>
      </c>
      <c r="N177" s="192" t="s">
        <v>54</v>
      </c>
      <c r="P177" s="142">
        <f t="shared" si="41"/>
        <v>0</v>
      </c>
      <c r="Q177" s="142">
        <v>0</v>
      </c>
      <c r="R177" s="142">
        <f t="shared" si="42"/>
        <v>0</v>
      </c>
      <c r="S177" s="142">
        <v>0</v>
      </c>
      <c r="T177" s="143">
        <f t="shared" si="43"/>
        <v>0</v>
      </c>
      <c r="AR177" s="144" t="s">
        <v>716</v>
      </c>
      <c r="AT177" s="144" t="s">
        <v>752</v>
      </c>
      <c r="AU177" s="144" t="s">
        <v>101</v>
      </c>
      <c r="AY177" s="18" t="s">
        <v>594</v>
      </c>
      <c r="BE177" s="145">
        <f t="shared" si="44"/>
        <v>0</v>
      </c>
      <c r="BF177" s="145">
        <f t="shared" si="45"/>
        <v>0</v>
      </c>
      <c r="BG177" s="145">
        <f t="shared" si="46"/>
        <v>0</v>
      </c>
      <c r="BH177" s="145">
        <f t="shared" si="47"/>
        <v>0</v>
      </c>
      <c r="BI177" s="145">
        <f t="shared" si="48"/>
        <v>0</v>
      </c>
      <c r="BJ177" s="18" t="s">
        <v>91</v>
      </c>
      <c r="BK177" s="145">
        <f t="shared" si="49"/>
        <v>0</v>
      </c>
      <c r="BL177" s="18" t="s">
        <v>147</v>
      </c>
      <c r="BM177" s="144" t="s">
        <v>1728</v>
      </c>
    </row>
    <row r="178" spans="2:65" s="1" customFormat="1" ht="16.5" customHeight="1" x14ac:dyDescent="0.2">
      <c r="B178" s="34"/>
      <c r="C178" s="183" t="s">
        <v>1105</v>
      </c>
      <c r="D178" s="183" t="s">
        <v>752</v>
      </c>
      <c r="E178" s="184" t="s">
        <v>786</v>
      </c>
      <c r="F178" s="185" t="s">
        <v>15980</v>
      </c>
      <c r="G178" s="186" t="s">
        <v>3702</v>
      </c>
      <c r="H178" s="187">
        <v>27</v>
      </c>
      <c r="I178" s="188"/>
      <c r="J178" s="189">
        <f t="shared" si="40"/>
        <v>0</v>
      </c>
      <c r="K178" s="185" t="s">
        <v>82</v>
      </c>
      <c r="L178" s="190"/>
      <c r="M178" s="191" t="s">
        <v>82</v>
      </c>
      <c r="N178" s="192" t="s">
        <v>54</v>
      </c>
      <c r="P178" s="142">
        <f t="shared" si="41"/>
        <v>0</v>
      </c>
      <c r="Q178" s="142">
        <v>0</v>
      </c>
      <c r="R178" s="142">
        <f t="shared" si="42"/>
        <v>0</v>
      </c>
      <c r="S178" s="142">
        <v>0</v>
      </c>
      <c r="T178" s="143">
        <f t="shared" si="43"/>
        <v>0</v>
      </c>
      <c r="AR178" s="144" t="s">
        <v>716</v>
      </c>
      <c r="AT178" s="144" t="s">
        <v>752</v>
      </c>
      <c r="AU178" s="144" t="s">
        <v>101</v>
      </c>
      <c r="AY178" s="18" t="s">
        <v>594</v>
      </c>
      <c r="BE178" s="145">
        <f t="shared" si="44"/>
        <v>0</v>
      </c>
      <c r="BF178" s="145">
        <f t="shared" si="45"/>
        <v>0</v>
      </c>
      <c r="BG178" s="145">
        <f t="shared" si="46"/>
        <v>0</v>
      </c>
      <c r="BH178" s="145">
        <f t="shared" si="47"/>
        <v>0</v>
      </c>
      <c r="BI178" s="145">
        <f t="shared" si="48"/>
        <v>0</v>
      </c>
      <c r="BJ178" s="18" t="s">
        <v>91</v>
      </c>
      <c r="BK178" s="145">
        <f t="shared" si="49"/>
        <v>0</v>
      </c>
      <c r="BL178" s="18" t="s">
        <v>147</v>
      </c>
      <c r="BM178" s="144" t="s">
        <v>1747</v>
      </c>
    </row>
    <row r="179" spans="2:65" s="1" customFormat="1" ht="16.5" customHeight="1" x14ac:dyDescent="0.2">
      <c r="B179" s="34"/>
      <c r="C179" s="183" t="s">
        <v>1111</v>
      </c>
      <c r="D179" s="183" t="s">
        <v>752</v>
      </c>
      <c r="E179" s="184" t="s">
        <v>798</v>
      </c>
      <c r="F179" s="185" t="s">
        <v>15981</v>
      </c>
      <c r="G179" s="186" t="s">
        <v>3702</v>
      </c>
      <c r="H179" s="187">
        <v>9</v>
      </c>
      <c r="I179" s="188"/>
      <c r="J179" s="189">
        <f t="shared" si="40"/>
        <v>0</v>
      </c>
      <c r="K179" s="185" t="s">
        <v>82</v>
      </c>
      <c r="L179" s="190"/>
      <c r="M179" s="191" t="s">
        <v>82</v>
      </c>
      <c r="N179" s="192" t="s">
        <v>54</v>
      </c>
      <c r="P179" s="142">
        <f t="shared" si="41"/>
        <v>0</v>
      </c>
      <c r="Q179" s="142">
        <v>0</v>
      </c>
      <c r="R179" s="142">
        <f t="shared" si="42"/>
        <v>0</v>
      </c>
      <c r="S179" s="142">
        <v>0</v>
      </c>
      <c r="T179" s="143">
        <f t="shared" si="43"/>
        <v>0</v>
      </c>
      <c r="AR179" s="144" t="s">
        <v>716</v>
      </c>
      <c r="AT179" s="144" t="s">
        <v>752</v>
      </c>
      <c r="AU179" s="144" t="s">
        <v>101</v>
      </c>
      <c r="AY179" s="18" t="s">
        <v>594</v>
      </c>
      <c r="BE179" s="145">
        <f t="shared" si="44"/>
        <v>0</v>
      </c>
      <c r="BF179" s="145">
        <f t="shared" si="45"/>
        <v>0</v>
      </c>
      <c r="BG179" s="145">
        <f t="shared" si="46"/>
        <v>0</v>
      </c>
      <c r="BH179" s="145">
        <f t="shared" si="47"/>
        <v>0</v>
      </c>
      <c r="BI179" s="145">
        <f t="shared" si="48"/>
        <v>0</v>
      </c>
      <c r="BJ179" s="18" t="s">
        <v>91</v>
      </c>
      <c r="BK179" s="145">
        <f t="shared" si="49"/>
        <v>0</v>
      </c>
      <c r="BL179" s="18" t="s">
        <v>147</v>
      </c>
      <c r="BM179" s="144" t="s">
        <v>1760</v>
      </c>
    </row>
    <row r="180" spans="2:65" s="1" customFormat="1" ht="16.5" customHeight="1" x14ac:dyDescent="0.2">
      <c r="B180" s="34"/>
      <c r="C180" s="183" t="s">
        <v>1119</v>
      </c>
      <c r="D180" s="183" t="s">
        <v>752</v>
      </c>
      <c r="E180" s="184" t="s">
        <v>805</v>
      </c>
      <c r="F180" s="185" t="s">
        <v>15982</v>
      </c>
      <c r="G180" s="186" t="s">
        <v>3702</v>
      </c>
      <c r="H180" s="187">
        <v>23</v>
      </c>
      <c r="I180" s="188"/>
      <c r="J180" s="189">
        <f t="shared" si="40"/>
        <v>0</v>
      </c>
      <c r="K180" s="185" t="s">
        <v>82</v>
      </c>
      <c r="L180" s="190"/>
      <c r="M180" s="191" t="s">
        <v>82</v>
      </c>
      <c r="N180" s="192" t="s">
        <v>54</v>
      </c>
      <c r="P180" s="142">
        <f t="shared" si="41"/>
        <v>0</v>
      </c>
      <c r="Q180" s="142">
        <v>0</v>
      </c>
      <c r="R180" s="142">
        <f t="shared" si="42"/>
        <v>0</v>
      </c>
      <c r="S180" s="142">
        <v>0</v>
      </c>
      <c r="T180" s="143">
        <f t="shared" si="43"/>
        <v>0</v>
      </c>
      <c r="AR180" s="144" t="s">
        <v>716</v>
      </c>
      <c r="AT180" s="144" t="s">
        <v>752</v>
      </c>
      <c r="AU180" s="144" t="s">
        <v>101</v>
      </c>
      <c r="AY180" s="18" t="s">
        <v>594</v>
      </c>
      <c r="BE180" s="145">
        <f t="shared" si="44"/>
        <v>0</v>
      </c>
      <c r="BF180" s="145">
        <f t="shared" si="45"/>
        <v>0</v>
      </c>
      <c r="BG180" s="145">
        <f t="shared" si="46"/>
        <v>0</v>
      </c>
      <c r="BH180" s="145">
        <f t="shared" si="47"/>
        <v>0</v>
      </c>
      <c r="BI180" s="145">
        <f t="shared" si="48"/>
        <v>0</v>
      </c>
      <c r="BJ180" s="18" t="s">
        <v>91</v>
      </c>
      <c r="BK180" s="145">
        <f t="shared" si="49"/>
        <v>0</v>
      </c>
      <c r="BL180" s="18" t="s">
        <v>147</v>
      </c>
      <c r="BM180" s="144" t="s">
        <v>1782</v>
      </c>
    </row>
    <row r="181" spans="2:65" s="1" customFormat="1" ht="16.5" customHeight="1" x14ac:dyDescent="0.2">
      <c r="B181" s="34"/>
      <c r="C181" s="183" t="s">
        <v>1128</v>
      </c>
      <c r="D181" s="183" t="s">
        <v>752</v>
      </c>
      <c r="E181" s="184" t="s">
        <v>7</v>
      </c>
      <c r="F181" s="185" t="s">
        <v>15983</v>
      </c>
      <c r="G181" s="186" t="s">
        <v>3702</v>
      </c>
      <c r="H181" s="187">
        <v>23</v>
      </c>
      <c r="I181" s="188"/>
      <c r="J181" s="189">
        <f t="shared" si="40"/>
        <v>0</v>
      </c>
      <c r="K181" s="185" t="s">
        <v>82</v>
      </c>
      <c r="L181" s="190"/>
      <c r="M181" s="191" t="s">
        <v>82</v>
      </c>
      <c r="N181" s="192" t="s">
        <v>54</v>
      </c>
      <c r="P181" s="142">
        <f t="shared" si="41"/>
        <v>0</v>
      </c>
      <c r="Q181" s="142">
        <v>0</v>
      </c>
      <c r="R181" s="142">
        <f t="shared" si="42"/>
        <v>0</v>
      </c>
      <c r="S181" s="142">
        <v>0</v>
      </c>
      <c r="T181" s="143">
        <f t="shared" si="43"/>
        <v>0</v>
      </c>
      <c r="AR181" s="144" t="s">
        <v>716</v>
      </c>
      <c r="AT181" s="144" t="s">
        <v>752</v>
      </c>
      <c r="AU181" s="144" t="s">
        <v>101</v>
      </c>
      <c r="AY181" s="18" t="s">
        <v>594</v>
      </c>
      <c r="BE181" s="145">
        <f t="shared" si="44"/>
        <v>0</v>
      </c>
      <c r="BF181" s="145">
        <f t="shared" si="45"/>
        <v>0</v>
      </c>
      <c r="BG181" s="145">
        <f t="shared" si="46"/>
        <v>0</v>
      </c>
      <c r="BH181" s="145">
        <f t="shared" si="47"/>
        <v>0</v>
      </c>
      <c r="BI181" s="145">
        <f t="shared" si="48"/>
        <v>0</v>
      </c>
      <c r="BJ181" s="18" t="s">
        <v>91</v>
      </c>
      <c r="BK181" s="145">
        <f t="shared" si="49"/>
        <v>0</v>
      </c>
      <c r="BL181" s="18" t="s">
        <v>147</v>
      </c>
      <c r="BM181" s="144" t="s">
        <v>1792</v>
      </c>
    </row>
    <row r="182" spans="2:65" s="11" customFormat="1" ht="20.85" customHeight="1" x14ac:dyDescent="0.25">
      <c r="B182" s="121"/>
      <c r="D182" s="122" t="s">
        <v>83</v>
      </c>
      <c r="E182" s="131" t="s">
        <v>15756</v>
      </c>
      <c r="F182" s="131" t="s">
        <v>15984</v>
      </c>
      <c r="I182" s="124"/>
      <c r="J182" s="132">
        <f>BK182</f>
        <v>0</v>
      </c>
      <c r="L182" s="121"/>
      <c r="M182" s="126"/>
      <c r="P182" s="127">
        <f>SUM(P183:P188)</f>
        <v>0</v>
      </c>
      <c r="R182" s="127">
        <f>SUM(R183:R188)</f>
        <v>0</v>
      </c>
      <c r="T182" s="128">
        <f>SUM(T183:T188)</f>
        <v>0</v>
      </c>
      <c r="AR182" s="122" t="s">
        <v>91</v>
      </c>
      <c r="AT182" s="129" t="s">
        <v>83</v>
      </c>
      <c r="AU182" s="129" t="s">
        <v>93</v>
      </c>
      <c r="AY182" s="122" t="s">
        <v>594</v>
      </c>
      <c r="BK182" s="130">
        <f>SUM(BK183:BK188)</f>
        <v>0</v>
      </c>
    </row>
    <row r="183" spans="2:65" s="1" customFormat="1" ht="16.5" customHeight="1" x14ac:dyDescent="0.2">
      <c r="B183" s="34"/>
      <c r="C183" s="183" t="s">
        <v>1138</v>
      </c>
      <c r="D183" s="183" t="s">
        <v>752</v>
      </c>
      <c r="E183" s="184" t="s">
        <v>15985</v>
      </c>
      <c r="F183" s="185" t="s">
        <v>15986</v>
      </c>
      <c r="G183" s="186" t="s">
        <v>618</v>
      </c>
      <c r="H183" s="187">
        <v>22.97</v>
      </c>
      <c r="I183" s="188"/>
      <c r="J183" s="189">
        <f t="shared" ref="J183:J188" si="50">ROUND(I183*H183,2)</f>
        <v>0</v>
      </c>
      <c r="K183" s="185" t="s">
        <v>82</v>
      </c>
      <c r="L183" s="190"/>
      <c r="M183" s="191" t="s">
        <v>82</v>
      </c>
      <c r="N183" s="192" t="s">
        <v>54</v>
      </c>
      <c r="P183" s="142">
        <f t="shared" ref="P183:P188" si="51">O183*H183</f>
        <v>0</v>
      </c>
      <c r="Q183" s="142">
        <v>0</v>
      </c>
      <c r="R183" s="142">
        <f t="shared" ref="R183:R188" si="52">Q183*H183</f>
        <v>0</v>
      </c>
      <c r="S183" s="142">
        <v>0</v>
      </c>
      <c r="T183" s="143">
        <f t="shared" ref="T183:T188" si="53">S183*H183</f>
        <v>0</v>
      </c>
      <c r="AR183" s="144" t="s">
        <v>716</v>
      </c>
      <c r="AT183" s="144" t="s">
        <v>752</v>
      </c>
      <c r="AU183" s="144" t="s">
        <v>101</v>
      </c>
      <c r="AY183" s="18" t="s">
        <v>594</v>
      </c>
      <c r="BE183" s="145">
        <f t="shared" ref="BE183:BE188" si="54">IF(N183="základní",J183,0)</f>
        <v>0</v>
      </c>
      <c r="BF183" s="145">
        <f t="shared" ref="BF183:BF188" si="55">IF(N183="snížená",J183,0)</f>
        <v>0</v>
      </c>
      <c r="BG183" s="145">
        <f t="shared" ref="BG183:BG188" si="56">IF(N183="zákl. přenesená",J183,0)</f>
        <v>0</v>
      </c>
      <c r="BH183" s="145">
        <f t="shared" ref="BH183:BH188" si="57">IF(N183="sníž. přenesená",J183,0)</f>
        <v>0</v>
      </c>
      <c r="BI183" s="145">
        <f t="shared" ref="BI183:BI188" si="58">IF(N183="nulová",J183,0)</f>
        <v>0</v>
      </c>
      <c r="BJ183" s="18" t="s">
        <v>91</v>
      </c>
      <c r="BK183" s="145">
        <f t="shared" ref="BK183:BK188" si="59">ROUND(I183*H183,2)</f>
        <v>0</v>
      </c>
      <c r="BL183" s="18" t="s">
        <v>147</v>
      </c>
      <c r="BM183" s="144" t="s">
        <v>1802</v>
      </c>
    </row>
    <row r="184" spans="2:65" s="1" customFormat="1" ht="16.5" customHeight="1" x14ac:dyDescent="0.2">
      <c r="B184" s="34"/>
      <c r="C184" s="183" t="s">
        <v>1159</v>
      </c>
      <c r="D184" s="183" t="s">
        <v>752</v>
      </c>
      <c r="E184" s="184" t="s">
        <v>15987</v>
      </c>
      <c r="F184" s="185" t="s">
        <v>15988</v>
      </c>
      <c r="G184" s="186" t="s">
        <v>618</v>
      </c>
      <c r="H184" s="187">
        <v>13.5</v>
      </c>
      <c r="I184" s="188"/>
      <c r="J184" s="189">
        <f t="shared" si="50"/>
        <v>0</v>
      </c>
      <c r="K184" s="185" t="s">
        <v>82</v>
      </c>
      <c r="L184" s="190"/>
      <c r="M184" s="191" t="s">
        <v>82</v>
      </c>
      <c r="N184" s="192" t="s">
        <v>54</v>
      </c>
      <c r="P184" s="142">
        <f t="shared" si="51"/>
        <v>0</v>
      </c>
      <c r="Q184" s="142">
        <v>0</v>
      </c>
      <c r="R184" s="142">
        <f t="shared" si="52"/>
        <v>0</v>
      </c>
      <c r="S184" s="142">
        <v>0</v>
      </c>
      <c r="T184" s="143">
        <f t="shared" si="53"/>
        <v>0</v>
      </c>
      <c r="AR184" s="144" t="s">
        <v>716</v>
      </c>
      <c r="AT184" s="144" t="s">
        <v>752</v>
      </c>
      <c r="AU184" s="144" t="s">
        <v>101</v>
      </c>
      <c r="AY184" s="18" t="s">
        <v>594</v>
      </c>
      <c r="BE184" s="145">
        <f t="shared" si="54"/>
        <v>0</v>
      </c>
      <c r="BF184" s="145">
        <f t="shared" si="55"/>
        <v>0</v>
      </c>
      <c r="BG184" s="145">
        <f t="shared" si="56"/>
        <v>0</v>
      </c>
      <c r="BH184" s="145">
        <f t="shared" si="57"/>
        <v>0</v>
      </c>
      <c r="BI184" s="145">
        <f t="shared" si="58"/>
        <v>0</v>
      </c>
      <c r="BJ184" s="18" t="s">
        <v>91</v>
      </c>
      <c r="BK184" s="145">
        <f t="shared" si="59"/>
        <v>0</v>
      </c>
      <c r="BL184" s="18" t="s">
        <v>147</v>
      </c>
      <c r="BM184" s="144" t="s">
        <v>1811</v>
      </c>
    </row>
    <row r="185" spans="2:65" s="1" customFormat="1" ht="24.15" customHeight="1" x14ac:dyDescent="0.2">
      <c r="B185" s="34"/>
      <c r="C185" s="183" t="s">
        <v>1167</v>
      </c>
      <c r="D185" s="183" t="s">
        <v>752</v>
      </c>
      <c r="E185" s="184" t="s">
        <v>15989</v>
      </c>
      <c r="F185" s="185" t="s">
        <v>15990</v>
      </c>
      <c r="G185" s="186" t="s">
        <v>618</v>
      </c>
      <c r="H185" s="187">
        <v>14.6</v>
      </c>
      <c r="I185" s="188"/>
      <c r="J185" s="189">
        <f t="shared" si="50"/>
        <v>0</v>
      </c>
      <c r="K185" s="185" t="s">
        <v>82</v>
      </c>
      <c r="L185" s="190"/>
      <c r="M185" s="191" t="s">
        <v>82</v>
      </c>
      <c r="N185" s="192" t="s">
        <v>54</v>
      </c>
      <c r="P185" s="142">
        <f t="shared" si="51"/>
        <v>0</v>
      </c>
      <c r="Q185" s="142">
        <v>0</v>
      </c>
      <c r="R185" s="142">
        <f t="shared" si="52"/>
        <v>0</v>
      </c>
      <c r="S185" s="142">
        <v>0</v>
      </c>
      <c r="T185" s="143">
        <f t="shared" si="53"/>
        <v>0</v>
      </c>
      <c r="AR185" s="144" t="s">
        <v>716</v>
      </c>
      <c r="AT185" s="144" t="s">
        <v>752</v>
      </c>
      <c r="AU185" s="144" t="s">
        <v>101</v>
      </c>
      <c r="AY185" s="18" t="s">
        <v>594</v>
      </c>
      <c r="BE185" s="145">
        <f t="shared" si="54"/>
        <v>0</v>
      </c>
      <c r="BF185" s="145">
        <f t="shared" si="55"/>
        <v>0</v>
      </c>
      <c r="BG185" s="145">
        <f t="shared" si="56"/>
        <v>0</v>
      </c>
      <c r="BH185" s="145">
        <f t="shared" si="57"/>
        <v>0</v>
      </c>
      <c r="BI185" s="145">
        <f t="shared" si="58"/>
        <v>0</v>
      </c>
      <c r="BJ185" s="18" t="s">
        <v>91</v>
      </c>
      <c r="BK185" s="145">
        <f t="shared" si="59"/>
        <v>0</v>
      </c>
      <c r="BL185" s="18" t="s">
        <v>147</v>
      </c>
      <c r="BM185" s="144" t="s">
        <v>1820</v>
      </c>
    </row>
    <row r="186" spans="2:65" s="1" customFormat="1" ht="16.5" customHeight="1" x14ac:dyDescent="0.2">
      <c r="B186" s="34"/>
      <c r="C186" s="183" t="s">
        <v>1178</v>
      </c>
      <c r="D186" s="183" t="s">
        <v>752</v>
      </c>
      <c r="E186" s="184" t="s">
        <v>15991</v>
      </c>
      <c r="F186" s="185" t="s">
        <v>15992</v>
      </c>
      <c r="G186" s="186" t="s">
        <v>738</v>
      </c>
      <c r="H186" s="187">
        <v>8.56</v>
      </c>
      <c r="I186" s="188"/>
      <c r="J186" s="189">
        <f t="shared" si="50"/>
        <v>0</v>
      </c>
      <c r="K186" s="185" t="s">
        <v>82</v>
      </c>
      <c r="L186" s="190"/>
      <c r="M186" s="191" t="s">
        <v>82</v>
      </c>
      <c r="N186" s="192" t="s">
        <v>54</v>
      </c>
      <c r="P186" s="142">
        <f t="shared" si="51"/>
        <v>0</v>
      </c>
      <c r="Q186" s="142">
        <v>0</v>
      </c>
      <c r="R186" s="142">
        <f t="shared" si="52"/>
        <v>0</v>
      </c>
      <c r="S186" s="142">
        <v>0</v>
      </c>
      <c r="T186" s="143">
        <f t="shared" si="53"/>
        <v>0</v>
      </c>
      <c r="AR186" s="144" t="s">
        <v>716</v>
      </c>
      <c r="AT186" s="144" t="s">
        <v>752</v>
      </c>
      <c r="AU186" s="144" t="s">
        <v>101</v>
      </c>
      <c r="AY186" s="18" t="s">
        <v>594</v>
      </c>
      <c r="BE186" s="145">
        <f t="shared" si="54"/>
        <v>0</v>
      </c>
      <c r="BF186" s="145">
        <f t="shared" si="55"/>
        <v>0</v>
      </c>
      <c r="BG186" s="145">
        <f t="shared" si="56"/>
        <v>0</v>
      </c>
      <c r="BH186" s="145">
        <f t="shared" si="57"/>
        <v>0</v>
      </c>
      <c r="BI186" s="145">
        <f t="shared" si="58"/>
        <v>0</v>
      </c>
      <c r="BJ186" s="18" t="s">
        <v>91</v>
      </c>
      <c r="BK186" s="145">
        <f t="shared" si="59"/>
        <v>0</v>
      </c>
      <c r="BL186" s="18" t="s">
        <v>147</v>
      </c>
      <c r="BM186" s="144" t="s">
        <v>1830</v>
      </c>
    </row>
    <row r="187" spans="2:65" s="1" customFormat="1" ht="16.5" customHeight="1" x14ac:dyDescent="0.2">
      <c r="B187" s="34"/>
      <c r="C187" s="183" t="s">
        <v>1192</v>
      </c>
      <c r="D187" s="183" t="s">
        <v>752</v>
      </c>
      <c r="E187" s="184" t="s">
        <v>15993</v>
      </c>
      <c r="F187" s="185" t="s">
        <v>15994</v>
      </c>
      <c r="G187" s="186" t="s">
        <v>613</v>
      </c>
      <c r="H187" s="187">
        <v>1.3</v>
      </c>
      <c r="I187" s="188"/>
      <c r="J187" s="189">
        <f t="shared" si="50"/>
        <v>0</v>
      </c>
      <c r="K187" s="185" t="s">
        <v>82</v>
      </c>
      <c r="L187" s="190"/>
      <c r="M187" s="191" t="s">
        <v>82</v>
      </c>
      <c r="N187" s="192" t="s">
        <v>54</v>
      </c>
      <c r="P187" s="142">
        <f t="shared" si="51"/>
        <v>0</v>
      </c>
      <c r="Q187" s="142">
        <v>0</v>
      </c>
      <c r="R187" s="142">
        <f t="shared" si="52"/>
        <v>0</v>
      </c>
      <c r="S187" s="142">
        <v>0</v>
      </c>
      <c r="T187" s="143">
        <f t="shared" si="53"/>
        <v>0</v>
      </c>
      <c r="AR187" s="144" t="s">
        <v>716</v>
      </c>
      <c r="AT187" s="144" t="s">
        <v>752</v>
      </c>
      <c r="AU187" s="144" t="s">
        <v>101</v>
      </c>
      <c r="AY187" s="18" t="s">
        <v>594</v>
      </c>
      <c r="BE187" s="145">
        <f t="shared" si="54"/>
        <v>0</v>
      </c>
      <c r="BF187" s="145">
        <f t="shared" si="55"/>
        <v>0</v>
      </c>
      <c r="BG187" s="145">
        <f t="shared" si="56"/>
        <v>0</v>
      </c>
      <c r="BH187" s="145">
        <f t="shared" si="57"/>
        <v>0</v>
      </c>
      <c r="BI187" s="145">
        <f t="shared" si="58"/>
        <v>0</v>
      </c>
      <c r="BJ187" s="18" t="s">
        <v>91</v>
      </c>
      <c r="BK187" s="145">
        <f t="shared" si="59"/>
        <v>0</v>
      </c>
      <c r="BL187" s="18" t="s">
        <v>147</v>
      </c>
      <c r="BM187" s="144" t="s">
        <v>4767</v>
      </c>
    </row>
    <row r="188" spans="2:65" s="1" customFormat="1" ht="16.5" customHeight="1" x14ac:dyDescent="0.2">
      <c r="B188" s="34"/>
      <c r="C188" s="183" t="s">
        <v>1202</v>
      </c>
      <c r="D188" s="183" t="s">
        <v>752</v>
      </c>
      <c r="E188" s="184" t="s">
        <v>15995</v>
      </c>
      <c r="F188" s="185" t="s">
        <v>6709</v>
      </c>
      <c r="G188" s="186" t="s">
        <v>650</v>
      </c>
      <c r="H188" s="187">
        <v>0.53</v>
      </c>
      <c r="I188" s="188"/>
      <c r="J188" s="189">
        <f t="shared" si="50"/>
        <v>0</v>
      </c>
      <c r="K188" s="185" t="s">
        <v>82</v>
      </c>
      <c r="L188" s="190"/>
      <c r="M188" s="191" t="s">
        <v>82</v>
      </c>
      <c r="N188" s="192" t="s">
        <v>54</v>
      </c>
      <c r="P188" s="142">
        <f t="shared" si="51"/>
        <v>0</v>
      </c>
      <c r="Q188" s="142">
        <v>0</v>
      </c>
      <c r="R188" s="142">
        <f t="shared" si="52"/>
        <v>0</v>
      </c>
      <c r="S188" s="142">
        <v>0</v>
      </c>
      <c r="T188" s="143">
        <f t="shared" si="53"/>
        <v>0</v>
      </c>
      <c r="AR188" s="144" t="s">
        <v>716</v>
      </c>
      <c r="AT188" s="144" t="s">
        <v>752</v>
      </c>
      <c r="AU188" s="144" t="s">
        <v>101</v>
      </c>
      <c r="AY188" s="18" t="s">
        <v>594</v>
      </c>
      <c r="BE188" s="145">
        <f t="shared" si="54"/>
        <v>0</v>
      </c>
      <c r="BF188" s="145">
        <f t="shared" si="55"/>
        <v>0</v>
      </c>
      <c r="BG188" s="145">
        <f t="shared" si="56"/>
        <v>0</v>
      </c>
      <c r="BH188" s="145">
        <f t="shared" si="57"/>
        <v>0</v>
      </c>
      <c r="BI188" s="145">
        <f t="shared" si="58"/>
        <v>0</v>
      </c>
      <c r="BJ188" s="18" t="s">
        <v>91</v>
      </c>
      <c r="BK188" s="145">
        <f t="shared" si="59"/>
        <v>0</v>
      </c>
      <c r="BL188" s="18" t="s">
        <v>147</v>
      </c>
      <c r="BM188" s="144" t="s">
        <v>4780</v>
      </c>
    </row>
    <row r="189" spans="2:65" s="11" customFormat="1" ht="20.85" customHeight="1" x14ac:dyDescent="0.25">
      <c r="B189" s="121"/>
      <c r="D189" s="122" t="s">
        <v>83</v>
      </c>
      <c r="E189" s="131" t="s">
        <v>15781</v>
      </c>
      <c r="F189" s="131" t="s">
        <v>15996</v>
      </c>
      <c r="I189" s="124"/>
      <c r="J189" s="132">
        <f>BK189</f>
        <v>0</v>
      </c>
      <c r="L189" s="121"/>
      <c r="M189" s="126"/>
      <c r="P189" s="127">
        <f>SUM(P190:P195)</f>
        <v>0</v>
      </c>
      <c r="R189" s="127">
        <f>SUM(R190:R195)</f>
        <v>0</v>
      </c>
      <c r="T189" s="128">
        <f>SUM(T190:T195)</f>
        <v>0</v>
      </c>
      <c r="AR189" s="122" t="s">
        <v>91</v>
      </c>
      <c r="AT189" s="129" t="s">
        <v>83</v>
      </c>
      <c r="AU189" s="129" t="s">
        <v>93</v>
      </c>
      <c r="AY189" s="122" t="s">
        <v>594</v>
      </c>
      <c r="BK189" s="130">
        <f>SUM(BK190:BK195)</f>
        <v>0</v>
      </c>
    </row>
    <row r="190" spans="2:65" s="1" customFormat="1" ht="16.5" customHeight="1" x14ac:dyDescent="0.2">
      <c r="B190" s="34"/>
      <c r="C190" s="133" t="s">
        <v>1225</v>
      </c>
      <c r="D190" s="133" t="s">
        <v>597</v>
      </c>
      <c r="E190" s="134" t="s">
        <v>15997</v>
      </c>
      <c r="F190" s="135" t="s">
        <v>6857</v>
      </c>
      <c r="G190" s="136" t="s">
        <v>3702</v>
      </c>
      <c r="H190" s="137">
        <v>20</v>
      </c>
      <c r="I190" s="138"/>
      <c r="J190" s="139">
        <f t="shared" ref="J190:J195" si="60">ROUND(I190*H190,2)</f>
        <v>0</v>
      </c>
      <c r="K190" s="135" t="s">
        <v>82</v>
      </c>
      <c r="L190" s="34"/>
      <c r="M190" s="140" t="s">
        <v>82</v>
      </c>
      <c r="N190" s="141" t="s">
        <v>54</v>
      </c>
      <c r="P190" s="142">
        <f t="shared" ref="P190:P195" si="61">O190*H190</f>
        <v>0</v>
      </c>
      <c r="Q190" s="142">
        <v>0</v>
      </c>
      <c r="R190" s="142">
        <f t="shared" ref="R190:R195" si="62">Q190*H190</f>
        <v>0</v>
      </c>
      <c r="S190" s="142">
        <v>0</v>
      </c>
      <c r="T190" s="143">
        <f t="shared" ref="T190:T195" si="63">S190*H190</f>
        <v>0</v>
      </c>
      <c r="AR190" s="144" t="s">
        <v>147</v>
      </c>
      <c r="AT190" s="144" t="s">
        <v>597</v>
      </c>
      <c r="AU190" s="144" t="s">
        <v>101</v>
      </c>
      <c r="AY190" s="18" t="s">
        <v>594</v>
      </c>
      <c r="BE190" s="145">
        <f t="shared" ref="BE190:BE195" si="64">IF(N190="základní",J190,0)</f>
        <v>0</v>
      </c>
      <c r="BF190" s="145">
        <f t="shared" ref="BF190:BF195" si="65">IF(N190="snížená",J190,0)</f>
        <v>0</v>
      </c>
      <c r="BG190" s="145">
        <f t="shared" ref="BG190:BG195" si="66">IF(N190="zákl. přenesená",J190,0)</f>
        <v>0</v>
      </c>
      <c r="BH190" s="145">
        <f t="shared" ref="BH190:BH195" si="67">IF(N190="sníž. přenesená",J190,0)</f>
        <v>0</v>
      </c>
      <c r="BI190" s="145">
        <f t="shared" ref="BI190:BI195" si="68">IF(N190="nulová",J190,0)</f>
        <v>0</v>
      </c>
      <c r="BJ190" s="18" t="s">
        <v>91</v>
      </c>
      <c r="BK190" s="145">
        <f t="shared" ref="BK190:BK195" si="69">ROUND(I190*H190,2)</f>
        <v>0</v>
      </c>
      <c r="BL190" s="18" t="s">
        <v>147</v>
      </c>
      <c r="BM190" s="144" t="s">
        <v>4794</v>
      </c>
    </row>
    <row r="191" spans="2:65" s="1" customFormat="1" ht="16.5" customHeight="1" x14ac:dyDescent="0.2">
      <c r="B191" s="34"/>
      <c r="C191" s="133" t="s">
        <v>1241</v>
      </c>
      <c r="D191" s="133" t="s">
        <v>597</v>
      </c>
      <c r="E191" s="134" t="s">
        <v>15793</v>
      </c>
      <c r="F191" s="135" t="s">
        <v>15794</v>
      </c>
      <c r="G191" s="136" t="s">
        <v>618</v>
      </c>
      <c r="H191" s="137">
        <v>77.28</v>
      </c>
      <c r="I191" s="138"/>
      <c r="J191" s="139">
        <f t="shared" si="60"/>
        <v>0</v>
      </c>
      <c r="K191" s="135" t="s">
        <v>82</v>
      </c>
      <c r="L191" s="34"/>
      <c r="M191" s="140" t="s">
        <v>82</v>
      </c>
      <c r="N191" s="141" t="s">
        <v>54</v>
      </c>
      <c r="P191" s="142">
        <f t="shared" si="61"/>
        <v>0</v>
      </c>
      <c r="Q191" s="142">
        <v>0</v>
      </c>
      <c r="R191" s="142">
        <f t="shared" si="62"/>
        <v>0</v>
      </c>
      <c r="S191" s="142">
        <v>0</v>
      </c>
      <c r="T191" s="143">
        <f t="shared" si="63"/>
        <v>0</v>
      </c>
      <c r="AR191" s="144" t="s">
        <v>147</v>
      </c>
      <c r="AT191" s="144" t="s">
        <v>597</v>
      </c>
      <c r="AU191" s="144" t="s">
        <v>101</v>
      </c>
      <c r="AY191" s="18" t="s">
        <v>594</v>
      </c>
      <c r="BE191" s="145">
        <f t="shared" si="64"/>
        <v>0</v>
      </c>
      <c r="BF191" s="145">
        <f t="shared" si="65"/>
        <v>0</v>
      </c>
      <c r="BG191" s="145">
        <f t="shared" si="66"/>
        <v>0</v>
      </c>
      <c r="BH191" s="145">
        <f t="shared" si="67"/>
        <v>0</v>
      </c>
      <c r="BI191" s="145">
        <f t="shared" si="68"/>
        <v>0</v>
      </c>
      <c r="BJ191" s="18" t="s">
        <v>91</v>
      </c>
      <c r="BK191" s="145">
        <f t="shared" si="69"/>
        <v>0</v>
      </c>
      <c r="BL191" s="18" t="s">
        <v>147</v>
      </c>
      <c r="BM191" s="144" t="s">
        <v>4806</v>
      </c>
    </row>
    <row r="192" spans="2:65" s="1" customFormat="1" ht="16.5" customHeight="1" x14ac:dyDescent="0.2">
      <c r="B192" s="34"/>
      <c r="C192" s="133" t="s">
        <v>1248</v>
      </c>
      <c r="D192" s="133" t="s">
        <v>597</v>
      </c>
      <c r="E192" s="134" t="s">
        <v>15878</v>
      </c>
      <c r="F192" s="135" t="s">
        <v>15998</v>
      </c>
      <c r="G192" s="136" t="s">
        <v>618</v>
      </c>
      <c r="H192" s="137">
        <v>77.28</v>
      </c>
      <c r="I192" s="138"/>
      <c r="J192" s="139">
        <f t="shared" si="60"/>
        <v>0</v>
      </c>
      <c r="K192" s="135" t="s">
        <v>82</v>
      </c>
      <c r="L192" s="34"/>
      <c r="M192" s="140" t="s">
        <v>82</v>
      </c>
      <c r="N192" s="141" t="s">
        <v>54</v>
      </c>
      <c r="P192" s="142">
        <f t="shared" si="61"/>
        <v>0</v>
      </c>
      <c r="Q192" s="142">
        <v>0</v>
      </c>
      <c r="R192" s="142">
        <f t="shared" si="62"/>
        <v>0</v>
      </c>
      <c r="S192" s="142">
        <v>0</v>
      </c>
      <c r="T192" s="143">
        <f t="shared" si="63"/>
        <v>0</v>
      </c>
      <c r="AR192" s="144" t="s">
        <v>147</v>
      </c>
      <c r="AT192" s="144" t="s">
        <v>597</v>
      </c>
      <c r="AU192" s="144" t="s">
        <v>101</v>
      </c>
      <c r="AY192" s="18" t="s">
        <v>594</v>
      </c>
      <c r="BE192" s="145">
        <f t="shared" si="64"/>
        <v>0</v>
      </c>
      <c r="BF192" s="145">
        <f t="shared" si="65"/>
        <v>0</v>
      </c>
      <c r="BG192" s="145">
        <f t="shared" si="66"/>
        <v>0</v>
      </c>
      <c r="BH192" s="145">
        <f t="shared" si="67"/>
        <v>0</v>
      </c>
      <c r="BI192" s="145">
        <f t="shared" si="68"/>
        <v>0</v>
      </c>
      <c r="BJ192" s="18" t="s">
        <v>91</v>
      </c>
      <c r="BK192" s="145">
        <f t="shared" si="69"/>
        <v>0</v>
      </c>
      <c r="BL192" s="18" t="s">
        <v>147</v>
      </c>
      <c r="BM192" s="144" t="s">
        <v>4817</v>
      </c>
    </row>
    <row r="193" spans="2:65" s="1" customFormat="1" ht="16.5" customHeight="1" x14ac:dyDescent="0.2">
      <c r="B193" s="34"/>
      <c r="C193" s="133" t="s">
        <v>1255</v>
      </c>
      <c r="D193" s="133" t="s">
        <v>597</v>
      </c>
      <c r="E193" s="134" t="s">
        <v>15801</v>
      </c>
      <c r="F193" s="135" t="s">
        <v>15802</v>
      </c>
      <c r="G193" s="136" t="s">
        <v>738</v>
      </c>
      <c r="H193" s="137">
        <v>2.5000000000000001E-2</v>
      </c>
      <c r="I193" s="138"/>
      <c r="J193" s="139">
        <f t="shared" si="60"/>
        <v>0</v>
      </c>
      <c r="K193" s="135" t="s">
        <v>82</v>
      </c>
      <c r="L193" s="34"/>
      <c r="M193" s="140" t="s">
        <v>82</v>
      </c>
      <c r="N193" s="141" t="s">
        <v>54</v>
      </c>
      <c r="P193" s="142">
        <f t="shared" si="61"/>
        <v>0</v>
      </c>
      <c r="Q193" s="142">
        <v>0</v>
      </c>
      <c r="R193" s="142">
        <f t="shared" si="62"/>
        <v>0</v>
      </c>
      <c r="S193" s="142">
        <v>0</v>
      </c>
      <c r="T193" s="143">
        <f t="shared" si="63"/>
        <v>0</v>
      </c>
      <c r="AR193" s="144" t="s">
        <v>147</v>
      </c>
      <c r="AT193" s="144" t="s">
        <v>597</v>
      </c>
      <c r="AU193" s="144" t="s">
        <v>101</v>
      </c>
      <c r="AY193" s="18" t="s">
        <v>594</v>
      </c>
      <c r="BE193" s="145">
        <f t="shared" si="64"/>
        <v>0</v>
      </c>
      <c r="BF193" s="145">
        <f t="shared" si="65"/>
        <v>0</v>
      </c>
      <c r="BG193" s="145">
        <f t="shared" si="66"/>
        <v>0</v>
      </c>
      <c r="BH193" s="145">
        <f t="shared" si="67"/>
        <v>0</v>
      </c>
      <c r="BI193" s="145">
        <f t="shared" si="68"/>
        <v>0</v>
      </c>
      <c r="BJ193" s="18" t="s">
        <v>91</v>
      </c>
      <c r="BK193" s="145">
        <f t="shared" si="69"/>
        <v>0</v>
      </c>
      <c r="BL193" s="18" t="s">
        <v>147</v>
      </c>
      <c r="BM193" s="144" t="s">
        <v>4832</v>
      </c>
    </row>
    <row r="194" spans="2:65" s="1" customFormat="1" ht="16.5" customHeight="1" x14ac:dyDescent="0.2">
      <c r="B194" s="34"/>
      <c r="C194" s="133" t="s">
        <v>1266</v>
      </c>
      <c r="D194" s="133" t="s">
        <v>597</v>
      </c>
      <c r="E194" s="134" t="s">
        <v>15791</v>
      </c>
      <c r="F194" s="135" t="s">
        <v>15948</v>
      </c>
      <c r="G194" s="136" t="s">
        <v>650</v>
      </c>
      <c r="H194" s="137">
        <v>7.28</v>
      </c>
      <c r="I194" s="138"/>
      <c r="J194" s="139">
        <f t="shared" si="60"/>
        <v>0</v>
      </c>
      <c r="K194" s="135" t="s">
        <v>82</v>
      </c>
      <c r="L194" s="34"/>
      <c r="M194" s="140" t="s">
        <v>82</v>
      </c>
      <c r="N194" s="141" t="s">
        <v>54</v>
      </c>
      <c r="P194" s="142">
        <f t="shared" si="61"/>
        <v>0</v>
      </c>
      <c r="Q194" s="142">
        <v>0</v>
      </c>
      <c r="R194" s="142">
        <f t="shared" si="62"/>
        <v>0</v>
      </c>
      <c r="S194" s="142">
        <v>0</v>
      </c>
      <c r="T194" s="143">
        <f t="shared" si="63"/>
        <v>0</v>
      </c>
      <c r="AR194" s="144" t="s">
        <v>147</v>
      </c>
      <c r="AT194" s="144" t="s">
        <v>597</v>
      </c>
      <c r="AU194" s="144" t="s">
        <v>101</v>
      </c>
      <c r="AY194" s="18" t="s">
        <v>594</v>
      </c>
      <c r="BE194" s="145">
        <f t="shared" si="64"/>
        <v>0</v>
      </c>
      <c r="BF194" s="145">
        <f t="shared" si="65"/>
        <v>0</v>
      </c>
      <c r="BG194" s="145">
        <f t="shared" si="66"/>
        <v>0</v>
      </c>
      <c r="BH194" s="145">
        <f t="shared" si="67"/>
        <v>0</v>
      </c>
      <c r="BI194" s="145">
        <f t="shared" si="68"/>
        <v>0</v>
      </c>
      <c r="BJ194" s="18" t="s">
        <v>91</v>
      </c>
      <c r="BK194" s="145">
        <f t="shared" si="69"/>
        <v>0</v>
      </c>
      <c r="BL194" s="18" t="s">
        <v>147</v>
      </c>
      <c r="BM194" s="144" t="s">
        <v>4843</v>
      </c>
    </row>
    <row r="195" spans="2:65" s="1" customFormat="1" ht="16.5" customHeight="1" x14ac:dyDescent="0.2">
      <c r="B195" s="34"/>
      <c r="C195" s="133" t="s">
        <v>1275</v>
      </c>
      <c r="D195" s="133" t="s">
        <v>597</v>
      </c>
      <c r="E195" s="134" t="s">
        <v>15703</v>
      </c>
      <c r="F195" s="135" t="s">
        <v>15780</v>
      </c>
      <c r="G195" s="136" t="s">
        <v>650</v>
      </c>
      <c r="H195" s="137">
        <v>7.28</v>
      </c>
      <c r="I195" s="138"/>
      <c r="J195" s="139">
        <f t="shared" si="60"/>
        <v>0</v>
      </c>
      <c r="K195" s="135" t="s">
        <v>82</v>
      </c>
      <c r="L195" s="34"/>
      <c r="M195" s="140" t="s">
        <v>82</v>
      </c>
      <c r="N195" s="141" t="s">
        <v>54</v>
      </c>
      <c r="P195" s="142">
        <f t="shared" si="61"/>
        <v>0</v>
      </c>
      <c r="Q195" s="142">
        <v>0</v>
      </c>
      <c r="R195" s="142">
        <f t="shared" si="62"/>
        <v>0</v>
      </c>
      <c r="S195" s="142">
        <v>0</v>
      </c>
      <c r="T195" s="143">
        <f t="shared" si="63"/>
        <v>0</v>
      </c>
      <c r="AR195" s="144" t="s">
        <v>147</v>
      </c>
      <c r="AT195" s="144" t="s">
        <v>597</v>
      </c>
      <c r="AU195" s="144" t="s">
        <v>101</v>
      </c>
      <c r="AY195" s="18" t="s">
        <v>594</v>
      </c>
      <c r="BE195" s="145">
        <f t="shared" si="64"/>
        <v>0</v>
      </c>
      <c r="BF195" s="145">
        <f t="shared" si="65"/>
        <v>0</v>
      </c>
      <c r="BG195" s="145">
        <f t="shared" si="66"/>
        <v>0</v>
      </c>
      <c r="BH195" s="145">
        <f t="shared" si="67"/>
        <v>0</v>
      </c>
      <c r="BI195" s="145">
        <f t="shared" si="68"/>
        <v>0</v>
      </c>
      <c r="BJ195" s="18" t="s">
        <v>91</v>
      </c>
      <c r="BK195" s="145">
        <f t="shared" si="69"/>
        <v>0</v>
      </c>
      <c r="BL195" s="18" t="s">
        <v>147</v>
      </c>
      <c r="BM195" s="144" t="s">
        <v>4855</v>
      </c>
    </row>
    <row r="196" spans="2:65" s="11" customFormat="1" ht="20.85" customHeight="1" x14ac:dyDescent="0.25">
      <c r="B196" s="121"/>
      <c r="D196" s="122" t="s">
        <v>83</v>
      </c>
      <c r="E196" s="131" t="s">
        <v>15784</v>
      </c>
      <c r="F196" s="131" t="s">
        <v>15999</v>
      </c>
      <c r="I196" s="124"/>
      <c r="J196" s="132">
        <f>BK196</f>
        <v>0</v>
      </c>
      <c r="L196" s="121"/>
      <c r="M196" s="126"/>
      <c r="P196" s="127">
        <f>SUM(P197:P199)</f>
        <v>0</v>
      </c>
      <c r="R196" s="127">
        <f>SUM(R197:R199)</f>
        <v>0</v>
      </c>
      <c r="T196" s="128">
        <f>SUM(T197:T199)</f>
        <v>0</v>
      </c>
      <c r="AR196" s="122" t="s">
        <v>91</v>
      </c>
      <c r="AT196" s="129" t="s">
        <v>83</v>
      </c>
      <c r="AU196" s="129" t="s">
        <v>93</v>
      </c>
      <c r="AY196" s="122" t="s">
        <v>594</v>
      </c>
      <c r="BK196" s="130">
        <f>SUM(BK197:BK199)</f>
        <v>0</v>
      </c>
    </row>
    <row r="197" spans="2:65" s="1" customFormat="1" ht="16.5" customHeight="1" x14ac:dyDescent="0.2">
      <c r="B197" s="34"/>
      <c r="C197" s="183" t="s">
        <v>1284</v>
      </c>
      <c r="D197" s="183" t="s">
        <v>752</v>
      </c>
      <c r="E197" s="184" t="s">
        <v>16000</v>
      </c>
      <c r="F197" s="185" t="s">
        <v>16001</v>
      </c>
      <c r="G197" s="186" t="s">
        <v>613</v>
      </c>
      <c r="H197" s="187">
        <v>1.33</v>
      </c>
      <c r="I197" s="188"/>
      <c r="J197" s="189">
        <f>ROUND(I197*H197,2)</f>
        <v>0</v>
      </c>
      <c r="K197" s="185" t="s">
        <v>82</v>
      </c>
      <c r="L197" s="190"/>
      <c r="M197" s="191" t="s">
        <v>82</v>
      </c>
      <c r="N197" s="192" t="s">
        <v>54</v>
      </c>
      <c r="P197" s="142">
        <f>O197*H197</f>
        <v>0</v>
      </c>
      <c r="Q197" s="142">
        <v>0</v>
      </c>
      <c r="R197" s="142">
        <f>Q197*H197</f>
        <v>0</v>
      </c>
      <c r="S197" s="142">
        <v>0</v>
      </c>
      <c r="T197" s="143">
        <f>S197*H197</f>
        <v>0</v>
      </c>
      <c r="AR197" s="144" t="s">
        <v>716</v>
      </c>
      <c r="AT197" s="144" t="s">
        <v>752</v>
      </c>
      <c r="AU197" s="144" t="s">
        <v>101</v>
      </c>
      <c r="AY197" s="18" t="s">
        <v>594</v>
      </c>
      <c r="BE197" s="145">
        <f>IF(N197="základní",J197,0)</f>
        <v>0</v>
      </c>
      <c r="BF197" s="145">
        <f>IF(N197="snížená",J197,0)</f>
        <v>0</v>
      </c>
      <c r="BG197" s="145">
        <f>IF(N197="zákl. přenesená",J197,0)</f>
        <v>0</v>
      </c>
      <c r="BH197" s="145">
        <f>IF(N197="sníž. přenesená",J197,0)</f>
        <v>0</v>
      </c>
      <c r="BI197" s="145">
        <f>IF(N197="nulová",J197,0)</f>
        <v>0</v>
      </c>
      <c r="BJ197" s="18" t="s">
        <v>91</v>
      </c>
      <c r="BK197" s="145">
        <f>ROUND(I197*H197,2)</f>
        <v>0</v>
      </c>
      <c r="BL197" s="18" t="s">
        <v>147</v>
      </c>
      <c r="BM197" s="144" t="s">
        <v>4866</v>
      </c>
    </row>
    <row r="198" spans="2:65" s="1" customFormat="1" ht="16.5" customHeight="1" x14ac:dyDescent="0.2">
      <c r="B198" s="34"/>
      <c r="C198" s="183" t="s">
        <v>1292</v>
      </c>
      <c r="D198" s="183" t="s">
        <v>752</v>
      </c>
      <c r="E198" s="184" t="s">
        <v>15995</v>
      </c>
      <c r="F198" s="185" t="s">
        <v>6709</v>
      </c>
      <c r="G198" s="186" t="s">
        <v>650</v>
      </c>
      <c r="H198" s="187">
        <v>7.4</v>
      </c>
      <c r="I198" s="188"/>
      <c r="J198" s="189">
        <f>ROUND(I198*H198,2)</f>
        <v>0</v>
      </c>
      <c r="K198" s="185" t="s">
        <v>82</v>
      </c>
      <c r="L198" s="190"/>
      <c r="M198" s="191" t="s">
        <v>82</v>
      </c>
      <c r="N198" s="192" t="s">
        <v>54</v>
      </c>
      <c r="P198" s="142">
        <f>O198*H198</f>
        <v>0</v>
      </c>
      <c r="Q198" s="142">
        <v>0</v>
      </c>
      <c r="R198" s="142">
        <f>Q198*H198</f>
        <v>0</v>
      </c>
      <c r="S198" s="142">
        <v>0</v>
      </c>
      <c r="T198" s="143">
        <f>S198*H198</f>
        <v>0</v>
      </c>
      <c r="AR198" s="144" t="s">
        <v>716</v>
      </c>
      <c r="AT198" s="144" t="s">
        <v>752</v>
      </c>
      <c r="AU198" s="144" t="s">
        <v>101</v>
      </c>
      <c r="AY198" s="18" t="s">
        <v>594</v>
      </c>
      <c r="BE198" s="145">
        <f>IF(N198="základní",J198,0)</f>
        <v>0</v>
      </c>
      <c r="BF198" s="145">
        <f>IF(N198="snížená",J198,0)</f>
        <v>0</v>
      </c>
      <c r="BG198" s="145">
        <f>IF(N198="zákl. přenesená",J198,0)</f>
        <v>0</v>
      </c>
      <c r="BH198" s="145">
        <f>IF(N198="sníž. přenesená",J198,0)</f>
        <v>0</v>
      </c>
      <c r="BI198" s="145">
        <f>IF(N198="nulová",J198,0)</f>
        <v>0</v>
      </c>
      <c r="BJ198" s="18" t="s">
        <v>91</v>
      </c>
      <c r="BK198" s="145">
        <f>ROUND(I198*H198,2)</f>
        <v>0</v>
      </c>
      <c r="BL198" s="18" t="s">
        <v>147</v>
      </c>
      <c r="BM198" s="144" t="s">
        <v>4878</v>
      </c>
    </row>
    <row r="199" spans="2:65" s="1" customFormat="1" ht="16.5" customHeight="1" x14ac:dyDescent="0.2">
      <c r="B199" s="34"/>
      <c r="C199" s="183" t="s">
        <v>1301</v>
      </c>
      <c r="D199" s="183" t="s">
        <v>752</v>
      </c>
      <c r="E199" s="184" t="s">
        <v>16002</v>
      </c>
      <c r="F199" s="185" t="s">
        <v>6877</v>
      </c>
      <c r="G199" s="186" t="s">
        <v>3702</v>
      </c>
      <c r="H199" s="187">
        <v>20</v>
      </c>
      <c r="I199" s="188"/>
      <c r="J199" s="189">
        <f>ROUND(I199*H199,2)</f>
        <v>0</v>
      </c>
      <c r="K199" s="185" t="s">
        <v>82</v>
      </c>
      <c r="L199" s="190"/>
      <c r="M199" s="191" t="s">
        <v>82</v>
      </c>
      <c r="N199" s="192" t="s">
        <v>54</v>
      </c>
      <c r="P199" s="142">
        <f>O199*H199</f>
        <v>0</v>
      </c>
      <c r="Q199" s="142">
        <v>0</v>
      </c>
      <c r="R199" s="142">
        <f>Q199*H199</f>
        <v>0</v>
      </c>
      <c r="S199" s="142">
        <v>0</v>
      </c>
      <c r="T199" s="143">
        <f>S199*H199</f>
        <v>0</v>
      </c>
      <c r="AR199" s="144" t="s">
        <v>716</v>
      </c>
      <c r="AT199" s="144" t="s">
        <v>752</v>
      </c>
      <c r="AU199" s="144" t="s">
        <v>101</v>
      </c>
      <c r="AY199" s="18" t="s">
        <v>594</v>
      </c>
      <c r="BE199" s="145">
        <f>IF(N199="základní",J199,0)</f>
        <v>0</v>
      </c>
      <c r="BF199" s="145">
        <f>IF(N199="snížená",J199,0)</f>
        <v>0</v>
      </c>
      <c r="BG199" s="145">
        <f>IF(N199="zákl. přenesená",J199,0)</f>
        <v>0</v>
      </c>
      <c r="BH199" s="145">
        <f>IF(N199="sníž. přenesená",J199,0)</f>
        <v>0</v>
      </c>
      <c r="BI199" s="145">
        <f>IF(N199="nulová",J199,0)</f>
        <v>0</v>
      </c>
      <c r="BJ199" s="18" t="s">
        <v>91</v>
      </c>
      <c r="BK199" s="145">
        <f>ROUND(I199*H199,2)</f>
        <v>0</v>
      </c>
      <c r="BL199" s="18" t="s">
        <v>147</v>
      </c>
      <c r="BM199" s="144" t="s">
        <v>4888</v>
      </c>
    </row>
    <row r="200" spans="2:65" s="11" customFormat="1" ht="22.8" customHeight="1" x14ac:dyDescent="0.25">
      <c r="B200" s="121"/>
      <c r="D200" s="122" t="s">
        <v>83</v>
      </c>
      <c r="E200" s="131" t="s">
        <v>15788</v>
      </c>
      <c r="F200" s="131" t="s">
        <v>16003</v>
      </c>
      <c r="I200" s="124"/>
      <c r="J200" s="132">
        <f>BK200</f>
        <v>0</v>
      </c>
      <c r="L200" s="121"/>
      <c r="M200" s="126"/>
      <c r="P200" s="127">
        <f>P201+P210+P212+P216+P221</f>
        <v>0</v>
      </c>
      <c r="R200" s="127">
        <f>R201+R210+R212+R216+R221</f>
        <v>0</v>
      </c>
      <c r="T200" s="128">
        <f>T201+T210+T212+T216+T221</f>
        <v>0</v>
      </c>
      <c r="AR200" s="122" t="s">
        <v>91</v>
      </c>
      <c r="AT200" s="129" t="s">
        <v>83</v>
      </c>
      <c r="AU200" s="129" t="s">
        <v>91</v>
      </c>
      <c r="AY200" s="122" t="s">
        <v>594</v>
      </c>
      <c r="BK200" s="130">
        <f>BK201+BK210+BK212+BK216+BK221</f>
        <v>0</v>
      </c>
    </row>
    <row r="201" spans="2:65" s="11" customFormat="1" ht="20.85" customHeight="1" x14ac:dyDescent="0.25">
      <c r="B201" s="121"/>
      <c r="D201" s="122" t="s">
        <v>83</v>
      </c>
      <c r="E201" s="131" t="s">
        <v>15789</v>
      </c>
      <c r="F201" s="131" t="s">
        <v>16004</v>
      </c>
      <c r="I201" s="124"/>
      <c r="J201" s="132">
        <f>BK201</f>
        <v>0</v>
      </c>
      <c r="L201" s="121"/>
      <c r="M201" s="126"/>
      <c r="P201" s="127">
        <f>SUM(P202:P209)</f>
        <v>0</v>
      </c>
      <c r="R201" s="127">
        <f>SUM(R202:R209)</f>
        <v>0</v>
      </c>
      <c r="T201" s="128">
        <f>SUM(T202:T209)</f>
        <v>0</v>
      </c>
      <c r="AR201" s="122" t="s">
        <v>91</v>
      </c>
      <c r="AT201" s="129" t="s">
        <v>83</v>
      </c>
      <c r="AU201" s="129" t="s">
        <v>93</v>
      </c>
      <c r="AY201" s="122" t="s">
        <v>594</v>
      </c>
      <c r="BK201" s="130">
        <f>SUM(BK202:BK209)</f>
        <v>0</v>
      </c>
    </row>
    <row r="202" spans="2:65" s="1" customFormat="1" ht="21.75" customHeight="1" x14ac:dyDescent="0.2">
      <c r="B202" s="34"/>
      <c r="C202" s="133" t="s">
        <v>1311</v>
      </c>
      <c r="D202" s="133" t="s">
        <v>597</v>
      </c>
      <c r="E202" s="134" t="s">
        <v>15812</v>
      </c>
      <c r="F202" s="135" t="s">
        <v>15813</v>
      </c>
      <c r="G202" s="136" t="s">
        <v>738</v>
      </c>
      <c r="H202" s="137">
        <v>7.0000000000000007E-2</v>
      </c>
      <c r="I202" s="138"/>
      <c r="J202" s="139">
        <f t="shared" ref="J202:J209" si="70">ROUND(I202*H202,2)</f>
        <v>0</v>
      </c>
      <c r="K202" s="135" t="s">
        <v>82</v>
      </c>
      <c r="L202" s="34"/>
      <c r="M202" s="140" t="s">
        <v>82</v>
      </c>
      <c r="N202" s="141" t="s">
        <v>54</v>
      </c>
      <c r="P202" s="142">
        <f t="shared" ref="P202:P209" si="71">O202*H202</f>
        <v>0</v>
      </c>
      <c r="Q202" s="142">
        <v>0</v>
      </c>
      <c r="R202" s="142">
        <f t="shared" ref="R202:R209" si="72">Q202*H202</f>
        <v>0</v>
      </c>
      <c r="S202" s="142">
        <v>0</v>
      </c>
      <c r="T202" s="143">
        <f t="shared" ref="T202:T209" si="73">S202*H202</f>
        <v>0</v>
      </c>
      <c r="AR202" s="144" t="s">
        <v>147</v>
      </c>
      <c r="AT202" s="144" t="s">
        <v>597</v>
      </c>
      <c r="AU202" s="144" t="s">
        <v>101</v>
      </c>
      <c r="AY202" s="18" t="s">
        <v>594</v>
      </c>
      <c r="BE202" s="145">
        <f t="shared" ref="BE202:BE209" si="74">IF(N202="základní",J202,0)</f>
        <v>0</v>
      </c>
      <c r="BF202" s="145">
        <f t="shared" ref="BF202:BF209" si="75">IF(N202="snížená",J202,0)</f>
        <v>0</v>
      </c>
      <c r="BG202" s="145">
        <f t="shared" ref="BG202:BG209" si="76">IF(N202="zákl. přenesená",J202,0)</f>
        <v>0</v>
      </c>
      <c r="BH202" s="145">
        <f t="shared" ref="BH202:BH209" si="77">IF(N202="sníž. přenesená",J202,0)</f>
        <v>0</v>
      </c>
      <c r="BI202" s="145">
        <f t="shared" ref="BI202:BI209" si="78">IF(N202="nulová",J202,0)</f>
        <v>0</v>
      </c>
      <c r="BJ202" s="18" t="s">
        <v>91</v>
      </c>
      <c r="BK202" s="145">
        <f t="shared" ref="BK202:BK209" si="79">ROUND(I202*H202,2)</f>
        <v>0</v>
      </c>
      <c r="BL202" s="18" t="s">
        <v>147</v>
      </c>
      <c r="BM202" s="144" t="s">
        <v>4898</v>
      </c>
    </row>
    <row r="203" spans="2:65" s="1" customFormat="1" ht="16.5" customHeight="1" x14ac:dyDescent="0.2">
      <c r="B203" s="34"/>
      <c r="C203" s="133" t="s">
        <v>1321</v>
      </c>
      <c r="D203" s="133" t="s">
        <v>597</v>
      </c>
      <c r="E203" s="134" t="s">
        <v>16005</v>
      </c>
      <c r="F203" s="135" t="s">
        <v>15765</v>
      </c>
      <c r="G203" s="136" t="s">
        <v>738</v>
      </c>
      <c r="H203" s="137">
        <v>7.0000000000000007E-2</v>
      </c>
      <c r="I203" s="138"/>
      <c r="J203" s="139">
        <f t="shared" si="70"/>
        <v>0</v>
      </c>
      <c r="K203" s="135" t="s">
        <v>82</v>
      </c>
      <c r="L203" s="34"/>
      <c r="M203" s="140" t="s">
        <v>82</v>
      </c>
      <c r="N203" s="141" t="s">
        <v>54</v>
      </c>
      <c r="P203" s="142">
        <f t="shared" si="71"/>
        <v>0</v>
      </c>
      <c r="Q203" s="142">
        <v>0</v>
      </c>
      <c r="R203" s="142">
        <f t="shared" si="72"/>
        <v>0</v>
      </c>
      <c r="S203" s="142">
        <v>0</v>
      </c>
      <c r="T203" s="143">
        <f t="shared" si="73"/>
        <v>0</v>
      </c>
      <c r="AR203" s="144" t="s">
        <v>147</v>
      </c>
      <c r="AT203" s="144" t="s">
        <v>597</v>
      </c>
      <c r="AU203" s="144" t="s">
        <v>101</v>
      </c>
      <c r="AY203" s="18" t="s">
        <v>594</v>
      </c>
      <c r="BE203" s="145">
        <f t="shared" si="74"/>
        <v>0</v>
      </c>
      <c r="BF203" s="145">
        <f t="shared" si="75"/>
        <v>0</v>
      </c>
      <c r="BG203" s="145">
        <f t="shared" si="76"/>
        <v>0</v>
      </c>
      <c r="BH203" s="145">
        <f t="shared" si="77"/>
        <v>0</v>
      </c>
      <c r="BI203" s="145">
        <f t="shared" si="78"/>
        <v>0</v>
      </c>
      <c r="BJ203" s="18" t="s">
        <v>91</v>
      </c>
      <c r="BK203" s="145">
        <f t="shared" si="79"/>
        <v>0</v>
      </c>
      <c r="BL203" s="18" t="s">
        <v>147</v>
      </c>
      <c r="BM203" s="144" t="s">
        <v>4907</v>
      </c>
    </row>
    <row r="204" spans="2:65" s="1" customFormat="1" ht="16.5" customHeight="1" x14ac:dyDescent="0.2">
      <c r="B204" s="34"/>
      <c r="C204" s="133" t="s">
        <v>1328</v>
      </c>
      <c r="D204" s="133" t="s">
        <v>597</v>
      </c>
      <c r="E204" s="134" t="s">
        <v>15767</v>
      </c>
      <c r="F204" s="135" t="s">
        <v>15768</v>
      </c>
      <c r="G204" s="136" t="s">
        <v>3702</v>
      </c>
      <c r="H204" s="137">
        <v>2</v>
      </c>
      <c r="I204" s="138"/>
      <c r="J204" s="139">
        <f t="shared" si="70"/>
        <v>0</v>
      </c>
      <c r="K204" s="135" t="s">
        <v>82</v>
      </c>
      <c r="L204" s="34"/>
      <c r="M204" s="140" t="s">
        <v>82</v>
      </c>
      <c r="N204" s="141" t="s">
        <v>54</v>
      </c>
      <c r="P204" s="142">
        <f t="shared" si="71"/>
        <v>0</v>
      </c>
      <c r="Q204" s="142">
        <v>0</v>
      </c>
      <c r="R204" s="142">
        <f t="shared" si="72"/>
        <v>0</v>
      </c>
      <c r="S204" s="142">
        <v>0</v>
      </c>
      <c r="T204" s="143">
        <f t="shared" si="73"/>
        <v>0</v>
      </c>
      <c r="AR204" s="144" t="s">
        <v>147</v>
      </c>
      <c r="AT204" s="144" t="s">
        <v>597</v>
      </c>
      <c r="AU204" s="144" t="s">
        <v>101</v>
      </c>
      <c r="AY204" s="18" t="s">
        <v>594</v>
      </c>
      <c r="BE204" s="145">
        <f t="shared" si="74"/>
        <v>0</v>
      </c>
      <c r="BF204" s="145">
        <f t="shared" si="75"/>
        <v>0</v>
      </c>
      <c r="BG204" s="145">
        <f t="shared" si="76"/>
        <v>0</v>
      </c>
      <c r="BH204" s="145">
        <f t="shared" si="77"/>
        <v>0</v>
      </c>
      <c r="BI204" s="145">
        <f t="shared" si="78"/>
        <v>0</v>
      </c>
      <c r="BJ204" s="18" t="s">
        <v>91</v>
      </c>
      <c r="BK204" s="145">
        <f t="shared" si="79"/>
        <v>0</v>
      </c>
      <c r="BL204" s="18" t="s">
        <v>147</v>
      </c>
      <c r="BM204" s="144" t="s">
        <v>4915</v>
      </c>
    </row>
    <row r="205" spans="2:65" s="1" customFormat="1" ht="16.5" customHeight="1" x14ac:dyDescent="0.2">
      <c r="B205" s="34"/>
      <c r="C205" s="133" t="s">
        <v>1334</v>
      </c>
      <c r="D205" s="133" t="s">
        <v>597</v>
      </c>
      <c r="E205" s="134" t="s">
        <v>15816</v>
      </c>
      <c r="F205" s="135" t="s">
        <v>15817</v>
      </c>
      <c r="G205" s="136" t="s">
        <v>3702</v>
      </c>
      <c r="H205" s="137">
        <v>2</v>
      </c>
      <c r="I205" s="138"/>
      <c r="J205" s="139">
        <f t="shared" si="70"/>
        <v>0</v>
      </c>
      <c r="K205" s="135" t="s">
        <v>82</v>
      </c>
      <c r="L205" s="34"/>
      <c r="M205" s="140" t="s">
        <v>82</v>
      </c>
      <c r="N205" s="141" t="s">
        <v>54</v>
      </c>
      <c r="P205" s="142">
        <f t="shared" si="71"/>
        <v>0</v>
      </c>
      <c r="Q205" s="142">
        <v>0</v>
      </c>
      <c r="R205" s="142">
        <f t="shared" si="72"/>
        <v>0</v>
      </c>
      <c r="S205" s="142">
        <v>0</v>
      </c>
      <c r="T205" s="143">
        <f t="shared" si="73"/>
        <v>0</v>
      </c>
      <c r="AR205" s="144" t="s">
        <v>147</v>
      </c>
      <c r="AT205" s="144" t="s">
        <v>597</v>
      </c>
      <c r="AU205" s="144" t="s">
        <v>101</v>
      </c>
      <c r="AY205" s="18" t="s">
        <v>594</v>
      </c>
      <c r="BE205" s="145">
        <f t="shared" si="74"/>
        <v>0</v>
      </c>
      <c r="BF205" s="145">
        <f t="shared" si="75"/>
        <v>0</v>
      </c>
      <c r="BG205" s="145">
        <f t="shared" si="76"/>
        <v>0</v>
      </c>
      <c r="BH205" s="145">
        <f t="shared" si="77"/>
        <v>0</v>
      </c>
      <c r="BI205" s="145">
        <f t="shared" si="78"/>
        <v>0</v>
      </c>
      <c r="BJ205" s="18" t="s">
        <v>91</v>
      </c>
      <c r="BK205" s="145">
        <f t="shared" si="79"/>
        <v>0</v>
      </c>
      <c r="BL205" s="18" t="s">
        <v>147</v>
      </c>
      <c r="BM205" s="144" t="s">
        <v>4925</v>
      </c>
    </row>
    <row r="206" spans="2:65" s="1" customFormat="1" ht="16.5" customHeight="1" x14ac:dyDescent="0.2">
      <c r="B206" s="34"/>
      <c r="C206" s="133" t="s">
        <v>1343</v>
      </c>
      <c r="D206" s="133" t="s">
        <v>597</v>
      </c>
      <c r="E206" s="134" t="s">
        <v>15771</v>
      </c>
      <c r="F206" s="135" t="s">
        <v>15772</v>
      </c>
      <c r="G206" s="136" t="s">
        <v>618</v>
      </c>
      <c r="H206" s="137">
        <v>0.1</v>
      </c>
      <c r="I206" s="138"/>
      <c r="J206" s="139">
        <f t="shared" si="70"/>
        <v>0</v>
      </c>
      <c r="K206" s="135" t="s">
        <v>82</v>
      </c>
      <c r="L206" s="34"/>
      <c r="M206" s="140" t="s">
        <v>82</v>
      </c>
      <c r="N206" s="141" t="s">
        <v>54</v>
      </c>
      <c r="P206" s="142">
        <f t="shared" si="71"/>
        <v>0</v>
      </c>
      <c r="Q206" s="142">
        <v>0</v>
      </c>
      <c r="R206" s="142">
        <f t="shared" si="72"/>
        <v>0</v>
      </c>
      <c r="S206" s="142">
        <v>0</v>
      </c>
      <c r="T206" s="143">
        <f t="shared" si="73"/>
        <v>0</v>
      </c>
      <c r="AR206" s="144" t="s">
        <v>147</v>
      </c>
      <c r="AT206" s="144" t="s">
        <v>597</v>
      </c>
      <c r="AU206" s="144" t="s">
        <v>101</v>
      </c>
      <c r="AY206" s="18" t="s">
        <v>594</v>
      </c>
      <c r="BE206" s="145">
        <f t="shared" si="74"/>
        <v>0</v>
      </c>
      <c r="BF206" s="145">
        <f t="shared" si="75"/>
        <v>0</v>
      </c>
      <c r="BG206" s="145">
        <f t="shared" si="76"/>
        <v>0</v>
      </c>
      <c r="BH206" s="145">
        <f t="shared" si="77"/>
        <v>0</v>
      </c>
      <c r="BI206" s="145">
        <f t="shared" si="78"/>
        <v>0</v>
      </c>
      <c r="BJ206" s="18" t="s">
        <v>91</v>
      </c>
      <c r="BK206" s="145">
        <f t="shared" si="79"/>
        <v>0</v>
      </c>
      <c r="BL206" s="18" t="s">
        <v>147</v>
      </c>
      <c r="BM206" s="144" t="s">
        <v>4935</v>
      </c>
    </row>
    <row r="207" spans="2:65" s="1" customFormat="1" ht="16.5" customHeight="1" x14ac:dyDescent="0.2">
      <c r="B207" s="34"/>
      <c r="C207" s="133" t="s">
        <v>1354</v>
      </c>
      <c r="D207" s="133" t="s">
        <v>597</v>
      </c>
      <c r="E207" s="134" t="s">
        <v>16006</v>
      </c>
      <c r="F207" s="135" t="s">
        <v>15819</v>
      </c>
      <c r="G207" s="136" t="s">
        <v>650</v>
      </c>
      <c r="H207" s="137">
        <v>0.04</v>
      </c>
      <c r="I207" s="138"/>
      <c r="J207" s="139">
        <f t="shared" si="70"/>
        <v>0</v>
      </c>
      <c r="K207" s="135" t="s">
        <v>82</v>
      </c>
      <c r="L207" s="34"/>
      <c r="M207" s="140" t="s">
        <v>82</v>
      </c>
      <c r="N207" s="141" t="s">
        <v>54</v>
      </c>
      <c r="P207" s="142">
        <f t="shared" si="71"/>
        <v>0</v>
      </c>
      <c r="Q207" s="142">
        <v>0</v>
      </c>
      <c r="R207" s="142">
        <f t="shared" si="72"/>
        <v>0</v>
      </c>
      <c r="S207" s="142">
        <v>0</v>
      </c>
      <c r="T207" s="143">
        <f t="shared" si="73"/>
        <v>0</v>
      </c>
      <c r="AR207" s="144" t="s">
        <v>147</v>
      </c>
      <c r="AT207" s="144" t="s">
        <v>597</v>
      </c>
      <c r="AU207" s="144" t="s">
        <v>101</v>
      </c>
      <c r="AY207" s="18" t="s">
        <v>594</v>
      </c>
      <c r="BE207" s="145">
        <f t="shared" si="74"/>
        <v>0</v>
      </c>
      <c r="BF207" s="145">
        <f t="shared" si="75"/>
        <v>0</v>
      </c>
      <c r="BG207" s="145">
        <f t="shared" si="76"/>
        <v>0</v>
      </c>
      <c r="BH207" s="145">
        <f t="shared" si="77"/>
        <v>0</v>
      </c>
      <c r="BI207" s="145">
        <f t="shared" si="78"/>
        <v>0</v>
      </c>
      <c r="BJ207" s="18" t="s">
        <v>91</v>
      </c>
      <c r="BK207" s="145">
        <f t="shared" si="79"/>
        <v>0</v>
      </c>
      <c r="BL207" s="18" t="s">
        <v>147</v>
      </c>
      <c r="BM207" s="144" t="s">
        <v>4947</v>
      </c>
    </row>
    <row r="208" spans="2:65" s="1" customFormat="1" ht="16.5" customHeight="1" x14ac:dyDescent="0.2">
      <c r="B208" s="34"/>
      <c r="C208" s="133" t="s">
        <v>1363</v>
      </c>
      <c r="D208" s="133" t="s">
        <v>597</v>
      </c>
      <c r="E208" s="134" t="s">
        <v>15703</v>
      </c>
      <c r="F208" s="135" t="s">
        <v>15780</v>
      </c>
      <c r="G208" s="136" t="s">
        <v>650</v>
      </c>
      <c r="H208" s="137">
        <v>0.04</v>
      </c>
      <c r="I208" s="138"/>
      <c r="J208" s="139">
        <f t="shared" si="70"/>
        <v>0</v>
      </c>
      <c r="K208" s="135" t="s">
        <v>82</v>
      </c>
      <c r="L208" s="34"/>
      <c r="M208" s="140" t="s">
        <v>82</v>
      </c>
      <c r="N208" s="141" t="s">
        <v>54</v>
      </c>
      <c r="P208" s="142">
        <f t="shared" si="71"/>
        <v>0</v>
      </c>
      <c r="Q208" s="142">
        <v>0</v>
      </c>
      <c r="R208" s="142">
        <f t="shared" si="72"/>
        <v>0</v>
      </c>
      <c r="S208" s="142">
        <v>0</v>
      </c>
      <c r="T208" s="143">
        <f t="shared" si="73"/>
        <v>0</v>
      </c>
      <c r="AR208" s="144" t="s">
        <v>147</v>
      </c>
      <c r="AT208" s="144" t="s">
        <v>597</v>
      </c>
      <c r="AU208" s="144" t="s">
        <v>101</v>
      </c>
      <c r="AY208" s="18" t="s">
        <v>594</v>
      </c>
      <c r="BE208" s="145">
        <f t="shared" si="74"/>
        <v>0</v>
      </c>
      <c r="BF208" s="145">
        <f t="shared" si="75"/>
        <v>0</v>
      </c>
      <c r="BG208" s="145">
        <f t="shared" si="76"/>
        <v>0</v>
      </c>
      <c r="BH208" s="145">
        <f t="shared" si="77"/>
        <v>0</v>
      </c>
      <c r="BI208" s="145">
        <f t="shared" si="78"/>
        <v>0</v>
      </c>
      <c r="BJ208" s="18" t="s">
        <v>91</v>
      </c>
      <c r="BK208" s="145">
        <f t="shared" si="79"/>
        <v>0</v>
      </c>
      <c r="BL208" s="18" t="s">
        <v>147</v>
      </c>
      <c r="BM208" s="144" t="s">
        <v>4958</v>
      </c>
    </row>
    <row r="209" spans="2:65" s="1" customFormat="1" ht="16.5" customHeight="1" x14ac:dyDescent="0.2">
      <c r="B209" s="34"/>
      <c r="C209" s="133" t="s">
        <v>1370</v>
      </c>
      <c r="D209" s="133" t="s">
        <v>597</v>
      </c>
      <c r="E209" s="134" t="s">
        <v>16007</v>
      </c>
      <c r="F209" s="135" t="s">
        <v>15774</v>
      </c>
      <c r="G209" s="136" t="s">
        <v>738</v>
      </c>
      <c r="H209" s="137">
        <v>1E-3</v>
      </c>
      <c r="I209" s="138"/>
      <c r="J209" s="139">
        <f t="shared" si="70"/>
        <v>0</v>
      </c>
      <c r="K209" s="135" t="s">
        <v>82</v>
      </c>
      <c r="L209" s="34"/>
      <c r="M209" s="140" t="s">
        <v>82</v>
      </c>
      <c r="N209" s="141" t="s">
        <v>54</v>
      </c>
      <c r="P209" s="142">
        <f t="shared" si="71"/>
        <v>0</v>
      </c>
      <c r="Q209" s="142">
        <v>0</v>
      </c>
      <c r="R209" s="142">
        <f t="shared" si="72"/>
        <v>0</v>
      </c>
      <c r="S209" s="142">
        <v>0</v>
      </c>
      <c r="T209" s="143">
        <f t="shared" si="73"/>
        <v>0</v>
      </c>
      <c r="AR209" s="144" t="s">
        <v>147</v>
      </c>
      <c r="AT209" s="144" t="s">
        <v>597</v>
      </c>
      <c r="AU209" s="144" t="s">
        <v>101</v>
      </c>
      <c r="AY209" s="18" t="s">
        <v>594</v>
      </c>
      <c r="BE209" s="145">
        <f t="shared" si="74"/>
        <v>0</v>
      </c>
      <c r="BF209" s="145">
        <f t="shared" si="75"/>
        <v>0</v>
      </c>
      <c r="BG209" s="145">
        <f t="shared" si="76"/>
        <v>0</v>
      </c>
      <c r="BH209" s="145">
        <f t="shared" si="77"/>
        <v>0</v>
      </c>
      <c r="BI209" s="145">
        <f t="shared" si="78"/>
        <v>0</v>
      </c>
      <c r="BJ209" s="18" t="s">
        <v>91</v>
      </c>
      <c r="BK209" s="145">
        <f t="shared" si="79"/>
        <v>0</v>
      </c>
      <c r="BL209" s="18" t="s">
        <v>147</v>
      </c>
      <c r="BM209" s="144" t="s">
        <v>4969</v>
      </c>
    </row>
    <row r="210" spans="2:65" s="11" customFormat="1" ht="20.85" customHeight="1" x14ac:dyDescent="0.25">
      <c r="B210" s="121"/>
      <c r="D210" s="122" t="s">
        <v>83</v>
      </c>
      <c r="E210" s="131" t="s">
        <v>15804</v>
      </c>
      <c r="F210" s="131" t="s">
        <v>16008</v>
      </c>
      <c r="I210" s="124"/>
      <c r="J210" s="132">
        <f>BK210</f>
        <v>0</v>
      </c>
      <c r="L210" s="121"/>
      <c r="M210" s="126"/>
      <c r="P210" s="127">
        <f>P211</f>
        <v>0</v>
      </c>
      <c r="R210" s="127">
        <f>R211</f>
        <v>0</v>
      </c>
      <c r="T210" s="128">
        <f>T211</f>
        <v>0</v>
      </c>
      <c r="AR210" s="122" t="s">
        <v>91</v>
      </c>
      <c r="AT210" s="129" t="s">
        <v>83</v>
      </c>
      <c r="AU210" s="129" t="s">
        <v>93</v>
      </c>
      <c r="AY210" s="122" t="s">
        <v>594</v>
      </c>
      <c r="BK210" s="130">
        <f>BK211</f>
        <v>0</v>
      </c>
    </row>
    <row r="211" spans="2:65" s="1" customFormat="1" ht="16.5" customHeight="1" x14ac:dyDescent="0.2">
      <c r="B211" s="34"/>
      <c r="C211" s="183" t="s">
        <v>1379</v>
      </c>
      <c r="D211" s="183" t="s">
        <v>752</v>
      </c>
      <c r="E211" s="184" t="s">
        <v>16009</v>
      </c>
      <c r="F211" s="185" t="s">
        <v>16010</v>
      </c>
      <c r="G211" s="186" t="s">
        <v>3702</v>
      </c>
      <c r="H211" s="187">
        <v>2</v>
      </c>
      <c r="I211" s="188"/>
      <c r="J211" s="189">
        <f>ROUND(I211*H211,2)</f>
        <v>0</v>
      </c>
      <c r="K211" s="185" t="s">
        <v>82</v>
      </c>
      <c r="L211" s="190"/>
      <c r="M211" s="191" t="s">
        <v>82</v>
      </c>
      <c r="N211" s="192" t="s">
        <v>54</v>
      </c>
      <c r="P211" s="142">
        <f>O211*H211</f>
        <v>0</v>
      </c>
      <c r="Q211" s="142">
        <v>0</v>
      </c>
      <c r="R211" s="142">
        <f>Q211*H211</f>
        <v>0</v>
      </c>
      <c r="S211" s="142">
        <v>0</v>
      </c>
      <c r="T211" s="143">
        <f>S211*H211</f>
        <v>0</v>
      </c>
      <c r="AR211" s="144" t="s">
        <v>716</v>
      </c>
      <c r="AT211" s="144" t="s">
        <v>752</v>
      </c>
      <c r="AU211" s="144" t="s">
        <v>101</v>
      </c>
      <c r="AY211" s="18" t="s">
        <v>594</v>
      </c>
      <c r="BE211" s="145">
        <f>IF(N211="základní",J211,0)</f>
        <v>0</v>
      </c>
      <c r="BF211" s="145">
        <f>IF(N211="snížená",J211,0)</f>
        <v>0</v>
      </c>
      <c r="BG211" s="145">
        <f>IF(N211="zákl. přenesená",J211,0)</f>
        <v>0</v>
      </c>
      <c r="BH211" s="145">
        <f>IF(N211="sníž. přenesená",J211,0)</f>
        <v>0</v>
      </c>
      <c r="BI211" s="145">
        <f>IF(N211="nulová",J211,0)</f>
        <v>0</v>
      </c>
      <c r="BJ211" s="18" t="s">
        <v>91</v>
      </c>
      <c r="BK211" s="145">
        <f>ROUND(I211*H211,2)</f>
        <v>0</v>
      </c>
      <c r="BL211" s="18" t="s">
        <v>147</v>
      </c>
      <c r="BM211" s="144" t="s">
        <v>4978</v>
      </c>
    </row>
    <row r="212" spans="2:65" s="11" customFormat="1" ht="20.85" customHeight="1" x14ac:dyDescent="0.25">
      <c r="B212" s="121"/>
      <c r="D212" s="122" t="s">
        <v>83</v>
      </c>
      <c r="E212" s="131" t="s">
        <v>15806</v>
      </c>
      <c r="F212" s="131" t="s">
        <v>16011</v>
      </c>
      <c r="I212" s="124"/>
      <c r="J212" s="132">
        <f>BK212</f>
        <v>0</v>
      </c>
      <c r="L212" s="121"/>
      <c r="M212" s="126"/>
      <c r="P212" s="127">
        <f>SUM(P213:P215)</f>
        <v>0</v>
      </c>
      <c r="R212" s="127">
        <f>SUM(R213:R215)</f>
        <v>0</v>
      </c>
      <c r="T212" s="128">
        <f>SUM(T213:T215)</f>
        <v>0</v>
      </c>
      <c r="AR212" s="122" t="s">
        <v>91</v>
      </c>
      <c r="AT212" s="129" t="s">
        <v>83</v>
      </c>
      <c r="AU212" s="129" t="s">
        <v>93</v>
      </c>
      <c r="AY212" s="122" t="s">
        <v>594</v>
      </c>
      <c r="BK212" s="130">
        <f>SUM(BK213:BK215)</f>
        <v>0</v>
      </c>
    </row>
    <row r="213" spans="2:65" s="1" customFormat="1" ht="16.5" customHeight="1" x14ac:dyDescent="0.2">
      <c r="B213" s="34"/>
      <c r="C213" s="183" t="s">
        <v>1389</v>
      </c>
      <c r="D213" s="183" t="s">
        <v>752</v>
      </c>
      <c r="E213" s="184" t="s">
        <v>16012</v>
      </c>
      <c r="F213" s="185" t="s">
        <v>15722</v>
      </c>
      <c r="G213" s="186" t="s">
        <v>738</v>
      </c>
      <c r="H213" s="187">
        <v>7.0000000000000007E-2</v>
      </c>
      <c r="I213" s="188"/>
      <c r="J213" s="189">
        <f>ROUND(I213*H213,2)</f>
        <v>0</v>
      </c>
      <c r="K213" s="185" t="s">
        <v>82</v>
      </c>
      <c r="L213" s="190"/>
      <c r="M213" s="191" t="s">
        <v>82</v>
      </c>
      <c r="N213" s="192" t="s">
        <v>54</v>
      </c>
      <c r="P213" s="142">
        <f>O213*H213</f>
        <v>0</v>
      </c>
      <c r="Q213" s="142">
        <v>0</v>
      </c>
      <c r="R213" s="142">
        <f>Q213*H213</f>
        <v>0</v>
      </c>
      <c r="S213" s="142">
        <v>0</v>
      </c>
      <c r="T213" s="143">
        <f>S213*H213</f>
        <v>0</v>
      </c>
      <c r="AR213" s="144" t="s">
        <v>716</v>
      </c>
      <c r="AT213" s="144" t="s">
        <v>752</v>
      </c>
      <c r="AU213" s="144" t="s">
        <v>101</v>
      </c>
      <c r="AY213" s="18" t="s">
        <v>594</v>
      </c>
      <c r="BE213" s="145">
        <f>IF(N213="základní",J213,0)</f>
        <v>0</v>
      </c>
      <c r="BF213" s="145">
        <f>IF(N213="snížená",J213,0)</f>
        <v>0</v>
      </c>
      <c r="BG213" s="145">
        <f>IF(N213="zákl. přenesená",J213,0)</f>
        <v>0</v>
      </c>
      <c r="BH213" s="145">
        <f>IF(N213="sníž. přenesená",J213,0)</f>
        <v>0</v>
      </c>
      <c r="BI213" s="145">
        <f>IF(N213="nulová",J213,0)</f>
        <v>0</v>
      </c>
      <c r="BJ213" s="18" t="s">
        <v>91</v>
      </c>
      <c r="BK213" s="145">
        <f>ROUND(I213*H213,2)</f>
        <v>0</v>
      </c>
      <c r="BL213" s="18" t="s">
        <v>147</v>
      </c>
      <c r="BM213" s="144" t="s">
        <v>4987</v>
      </c>
    </row>
    <row r="214" spans="2:65" s="1" customFormat="1" ht="16.5" customHeight="1" x14ac:dyDescent="0.2">
      <c r="B214" s="34"/>
      <c r="C214" s="183" t="s">
        <v>1395</v>
      </c>
      <c r="D214" s="183" t="s">
        <v>752</v>
      </c>
      <c r="E214" s="184" t="s">
        <v>16013</v>
      </c>
      <c r="F214" s="185" t="s">
        <v>15829</v>
      </c>
      <c r="G214" s="186" t="s">
        <v>3702</v>
      </c>
      <c r="H214" s="187">
        <v>6</v>
      </c>
      <c r="I214" s="188"/>
      <c r="J214" s="189">
        <f>ROUND(I214*H214,2)</f>
        <v>0</v>
      </c>
      <c r="K214" s="185" t="s">
        <v>82</v>
      </c>
      <c r="L214" s="190"/>
      <c r="M214" s="191" t="s">
        <v>82</v>
      </c>
      <c r="N214" s="192" t="s">
        <v>54</v>
      </c>
      <c r="P214" s="142">
        <f>O214*H214</f>
        <v>0</v>
      </c>
      <c r="Q214" s="142">
        <v>0</v>
      </c>
      <c r="R214" s="142">
        <f>Q214*H214</f>
        <v>0</v>
      </c>
      <c r="S214" s="142">
        <v>0</v>
      </c>
      <c r="T214" s="143">
        <f>S214*H214</f>
        <v>0</v>
      </c>
      <c r="AR214" s="144" t="s">
        <v>716</v>
      </c>
      <c r="AT214" s="144" t="s">
        <v>752</v>
      </c>
      <c r="AU214" s="144" t="s">
        <v>101</v>
      </c>
      <c r="AY214" s="18" t="s">
        <v>594</v>
      </c>
      <c r="BE214" s="145">
        <f>IF(N214="základní",J214,0)</f>
        <v>0</v>
      </c>
      <c r="BF214" s="145">
        <f>IF(N214="snížená",J214,0)</f>
        <v>0</v>
      </c>
      <c r="BG214" s="145">
        <f>IF(N214="zákl. přenesená",J214,0)</f>
        <v>0</v>
      </c>
      <c r="BH214" s="145">
        <f>IF(N214="sníž. přenesená",J214,0)</f>
        <v>0</v>
      </c>
      <c r="BI214" s="145">
        <f>IF(N214="nulová",J214,0)</f>
        <v>0</v>
      </c>
      <c r="BJ214" s="18" t="s">
        <v>91</v>
      </c>
      <c r="BK214" s="145">
        <f>ROUND(I214*H214,2)</f>
        <v>0</v>
      </c>
      <c r="BL214" s="18" t="s">
        <v>147</v>
      </c>
      <c r="BM214" s="144" t="s">
        <v>4995</v>
      </c>
    </row>
    <row r="215" spans="2:65" s="1" customFormat="1" ht="16.5" customHeight="1" x14ac:dyDescent="0.2">
      <c r="B215" s="34"/>
      <c r="C215" s="183" t="s">
        <v>1401</v>
      </c>
      <c r="D215" s="183" t="s">
        <v>752</v>
      </c>
      <c r="E215" s="184" t="s">
        <v>16014</v>
      </c>
      <c r="F215" s="185" t="s">
        <v>15752</v>
      </c>
      <c r="G215" s="186" t="s">
        <v>650</v>
      </c>
      <c r="H215" s="187">
        <v>0.04</v>
      </c>
      <c r="I215" s="188"/>
      <c r="J215" s="189">
        <f>ROUND(I215*H215,2)</f>
        <v>0</v>
      </c>
      <c r="K215" s="185" t="s">
        <v>82</v>
      </c>
      <c r="L215" s="190"/>
      <c r="M215" s="191" t="s">
        <v>82</v>
      </c>
      <c r="N215" s="192" t="s">
        <v>54</v>
      </c>
      <c r="P215" s="142">
        <f>O215*H215</f>
        <v>0</v>
      </c>
      <c r="Q215" s="142">
        <v>0</v>
      </c>
      <c r="R215" s="142">
        <f>Q215*H215</f>
        <v>0</v>
      </c>
      <c r="S215" s="142">
        <v>0</v>
      </c>
      <c r="T215" s="143">
        <f>S215*H215</f>
        <v>0</v>
      </c>
      <c r="AR215" s="144" t="s">
        <v>716</v>
      </c>
      <c r="AT215" s="144" t="s">
        <v>752</v>
      </c>
      <c r="AU215" s="144" t="s">
        <v>101</v>
      </c>
      <c r="AY215" s="18" t="s">
        <v>594</v>
      </c>
      <c r="BE215" s="145">
        <f>IF(N215="základní",J215,0)</f>
        <v>0</v>
      </c>
      <c r="BF215" s="145">
        <f>IF(N215="snížená",J215,0)</f>
        <v>0</v>
      </c>
      <c r="BG215" s="145">
        <f>IF(N215="zákl. přenesená",J215,0)</f>
        <v>0</v>
      </c>
      <c r="BH215" s="145">
        <f>IF(N215="sníž. přenesená",J215,0)</f>
        <v>0</v>
      </c>
      <c r="BI215" s="145">
        <f>IF(N215="nulová",J215,0)</f>
        <v>0</v>
      </c>
      <c r="BJ215" s="18" t="s">
        <v>91</v>
      </c>
      <c r="BK215" s="145">
        <f>ROUND(I215*H215,2)</f>
        <v>0</v>
      </c>
      <c r="BL215" s="18" t="s">
        <v>147</v>
      </c>
      <c r="BM215" s="144" t="s">
        <v>5007</v>
      </c>
    </row>
    <row r="216" spans="2:65" s="11" customFormat="1" ht="20.85" customHeight="1" x14ac:dyDescent="0.25">
      <c r="B216" s="121"/>
      <c r="D216" s="122" t="s">
        <v>83</v>
      </c>
      <c r="E216" s="131" t="s">
        <v>15810</v>
      </c>
      <c r="F216" s="131" t="s">
        <v>16015</v>
      </c>
      <c r="I216" s="124"/>
      <c r="J216" s="132">
        <f>BK216</f>
        <v>0</v>
      </c>
      <c r="L216" s="121"/>
      <c r="M216" s="126"/>
      <c r="P216" s="127">
        <f>SUM(P217:P220)</f>
        <v>0</v>
      </c>
      <c r="R216" s="127">
        <f>SUM(R217:R220)</f>
        <v>0</v>
      </c>
      <c r="T216" s="128">
        <f>SUM(T217:T220)</f>
        <v>0</v>
      </c>
      <c r="AR216" s="122" t="s">
        <v>91</v>
      </c>
      <c r="AT216" s="129" t="s">
        <v>83</v>
      </c>
      <c r="AU216" s="129" t="s">
        <v>93</v>
      </c>
      <c r="AY216" s="122" t="s">
        <v>594</v>
      </c>
      <c r="BK216" s="130">
        <f>SUM(BK217:BK220)</f>
        <v>0</v>
      </c>
    </row>
    <row r="217" spans="2:65" s="1" customFormat="1" ht="16.5" customHeight="1" x14ac:dyDescent="0.2">
      <c r="B217" s="34"/>
      <c r="C217" s="133" t="s">
        <v>1407</v>
      </c>
      <c r="D217" s="133" t="s">
        <v>597</v>
      </c>
      <c r="E217" s="134" t="s">
        <v>15793</v>
      </c>
      <c r="F217" s="135" t="s">
        <v>15794</v>
      </c>
      <c r="G217" s="136" t="s">
        <v>618</v>
      </c>
      <c r="H217" s="137">
        <v>0.6</v>
      </c>
      <c r="I217" s="138"/>
      <c r="J217" s="139">
        <f>ROUND(I217*H217,2)</f>
        <v>0</v>
      </c>
      <c r="K217" s="135" t="s">
        <v>82</v>
      </c>
      <c r="L217" s="34"/>
      <c r="M217" s="140" t="s">
        <v>82</v>
      </c>
      <c r="N217" s="141" t="s">
        <v>54</v>
      </c>
      <c r="P217" s="142">
        <f>O217*H217</f>
        <v>0</v>
      </c>
      <c r="Q217" s="142">
        <v>0</v>
      </c>
      <c r="R217" s="142">
        <f>Q217*H217</f>
        <v>0</v>
      </c>
      <c r="S217" s="142">
        <v>0</v>
      </c>
      <c r="T217" s="143">
        <f>S217*H217</f>
        <v>0</v>
      </c>
      <c r="AR217" s="144" t="s">
        <v>147</v>
      </c>
      <c r="AT217" s="144" t="s">
        <v>597</v>
      </c>
      <c r="AU217" s="144" t="s">
        <v>101</v>
      </c>
      <c r="AY217" s="18" t="s">
        <v>594</v>
      </c>
      <c r="BE217" s="145">
        <f>IF(N217="základní",J217,0)</f>
        <v>0</v>
      </c>
      <c r="BF217" s="145">
        <f>IF(N217="snížená",J217,0)</f>
        <v>0</v>
      </c>
      <c r="BG217" s="145">
        <f>IF(N217="zákl. přenesená",J217,0)</f>
        <v>0</v>
      </c>
      <c r="BH217" s="145">
        <f>IF(N217="sníž. přenesená",J217,0)</f>
        <v>0</v>
      </c>
      <c r="BI217" s="145">
        <f>IF(N217="nulová",J217,0)</f>
        <v>0</v>
      </c>
      <c r="BJ217" s="18" t="s">
        <v>91</v>
      </c>
      <c r="BK217" s="145">
        <f>ROUND(I217*H217,2)</f>
        <v>0</v>
      </c>
      <c r="BL217" s="18" t="s">
        <v>147</v>
      </c>
      <c r="BM217" s="144" t="s">
        <v>5019</v>
      </c>
    </row>
    <row r="218" spans="2:65" s="1" customFormat="1" ht="16.5" customHeight="1" x14ac:dyDescent="0.2">
      <c r="B218" s="34"/>
      <c r="C218" s="133" t="s">
        <v>1419</v>
      </c>
      <c r="D218" s="133" t="s">
        <v>597</v>
      </c>
      <c r="E218" s="134" t="s">
        <v>16007</v>
      </c>
      <c r="F218" s="135" t="s">
        <v>15774</v>
      </c>
      <c r="G218" s="136" t="s">
        <v>738</v>
      </c>
      <c r="H218" s="137">
        <v>1E-3</v>
      </c>
      <c r="I218" s="138"/>
      <c r="J218" s="139">
        <f>ROUND(I218*H218,2)</f>
        <v>0</v>
      </c>
      <c r="K218" s="135" t="s">
        <v>82</v>
      </c>
      <c r="L218" s="34"/>
      <c r="M218" s="140" t="s">
        <v>82</v>
      </c>
      <c r="N218" s="141" t="s">
        <v>54</v>
      </c>
      <c r="P218" s="142">
        <f>O218*H218</f>
        <v>0</v>
      </c>
      <c r="Q218" s="142">
        <v>0</v>
      </c>
      <c r="R218" s="142">
        <f>Q218*H218</f>
        <v>0</v>
      </c>
      <c r="S218" s="142">
        <v>0</v>
      </c>
      <c r="T218" s="143">
        <f>S218*H218</f>
        <v>0</v>
      </c>
      <c r="AR218" s="144" t="s">
        <v>147</v>
      </c>
      <c r="AT218" s="144" t="s">
        <v>597</v>
      </c>
      <c r="AU218" s="144" t="s">
        <v>101</v>
      </c>
      <c r="AY218" s="18" t="s">
        <v>594</v>
      </c>
      <c r="BE218" s="145">
        <f>IF(N218="základní",J218,0)</f>
        <v>0</v>
      </c>
      <c r="BF218" s="145">
        <f>IF(N218="snížená",J218,0)</f>
        <v>0</v>
      </c>
      <c r="BG218" s="145">
        <f>IF(N218="zákl. přenesená",J218,0)</f>
        <v>0</v>
      </c>
      <c r="BH218" s="145">
        <f>IF(N218="sníž. přenesená",J218,0)</f>
        <v>0</v>
      </c>
      <c r="BI218" s="145">
        <f>IF(N218="nulová",J218,0)</f>
        <v>0</v>
      </c>
      <c r="BJ218" s="18" t="s">
        <v>91</v>
      </c>
      <c r="BK218" s="145">
        <f>ROUND(I218*H218,2)</f>
        <v>0</v>
      </c>
      <c r="BL218" s="18" t="s">
        <v>147</v>
      </c>
      <c r="BM218" s="144" t="s">
        <v>5031</v>
      </c>
    </row>
    <row r="219" spans="2:65" s="1" customFormat="1" ht="16.5" customHeight="1" x14ac:dyDescent="0.2">
      <c r="B219" s="34"/>
      <c r="C219" s="133" t="s">
        <v>1464</v>
      </c>
      <c r="D219" s="133" t="s">
        <v>597</v>
      </c>
      <c r="E219" s="134" t="s">
        <v>16016</v>
      </c>
      <c r="F219" s="135" t="s">
        <v>15792</v>
      </c>
      <c r="G219" s="136" t="s">
        <v>650</v>
      </c>
      <c r="H219" s="137">
        <v>0.4</v>
      </c>
      <c r="I219" s="138"/>
      <c r="J219" s="139">
        <f>ROUND(I219*H219,2)</f>
        <v>0</v>
      </c>
      <c r="K219" s="135" t="s">
        <v>82</v>
      </c>
      <c r="L219" s="34"/>
      <c r="M219" s="140" t="s">
        <v>82</v>
      </c>
      <c r="N219" s="141" t="s">
        <v>54</v>
      </c>
      <c r="P219" s="142">
        <f>O219*H219</f>
        <v>0</v>
      </c>
      <c r="Q219" s="142">
        <v>0</v>
      </c>
      <c r="R219" s="142">
        <f>Q219*H219</f>
        <v>0</v>
      </c>
      <c r="S219" s="142">
        <v>0</v>
      </c>
      <c r="T219" s="143">
        <f>S219*H219</f>
        <v>0</v>
      </c>
      <c r="AR219" s="144" t="s">
        <v>147</v>
      </c>
      <c r="AT219" s="144" t="s">
        <v>597</v>
      </c>
      <c r="AU219" s="144" t="s">
        <v>101</v>
      </c>
      <c r="AY219" s="18" t="s">
        <v>594</v>
      </c>
      <c r="BE219" s="145">
        <f>IF(N219="základní",J219,0)</f>
        <v>0</v>
      </c>
      <c r="BF219" s="145">
        <f>IF(N219="snížená",J219,0)</f>
        <v>0</v>
      </c>
      <c r="BG219" s="145">
        <f>IF(N219="zákl. přenesená",J219,0)</f>
        <v>0</v>
      </c>
      <c r="BH219" s="145">
        <f>IF(N219="sníž. přenesená",J219,0)</f>
        <v>0</v>
      </c>
      <c r="BI219" s="145">
        <f>IF(N219="nulová",J219,0)</f>
        <v>0</v>
      </c>
      <c r="BJ219" s="18" t="s">
        <v>91</v>
      </c>
      <c r="BK219" s="145">
        <f>ROUND(I219*H219,2)</f>
        <v>0</v>
      </c>
      <c r="BL219" s="18" t="s">
        <v>147</v>
      </c>
      <c r="BM219" s="144" t="s">
        <v>5055</v>
      </c>
    </row>
    <row r="220" spans="2:65" s="1" customFormat="1" ht="16.5" customHeight="1" x14ac:dyDescent="0.2">
      <c r="B220" s="34"/>
      <c r="C220" s="133" t="s">
        <v>1473</v>
      </c>
      <c r="D220" s="133" t="s">
        <v>597</v>
      </c>
      <c r="E220" s="134" t="s">
        <v>15710</v>
      </c>
      <c r="F220" s="135" t="s">
        <v>15796</v>
      </c>
      <c r="G220" s="136" t="s">
        <v>650</v>
      </c>
      <c r="H220" s="137">
        <v>0.4</v>
      </c>
      <c r="I220" s="138"/>
      <c r="J220" s="139">
        <f>ROUND(I220*H220,2)</f>
        <v>0</v>
      </c>
      <c r="K220" s="135" t="s">
        <v>82</v>
      </c>
      <c r="L220" s="34"/>
      <c r="M220" s="140" t="s">
        <v>82</v>
      </c>
      <c r="N220" s="141" t="s">
        <v>54</v>
      </c>
      <c r="P220" s="142">
        <f>O220*H220</f>
        <v>0</v>
      </c>
      <c r="Q220" s="142">
        <v>0</v>
      </c>
      <c r="R220" s="142">
        <f>Q220*H220</f>
        <v>0</v>
      </c>
      <c r="S220" s="142">
        <v>0</v>
      </c>
      <c r="T220" s="143">
        <f>S220*H220</f>
        <v>0</v>
      </c>
      <c r="AR220" s="144" t="s">
        <v>147</v>
      </c>
      <c r="AT220" s="144" t="s">
        <v>597</v>
      </c>
      <c r="AU220" s="144" t="s">
        <v>101</v>
      </c>
      <c r="AY220" s="18" t="s">
        <v>594</v>
      </c>
      <c r="BE220" s="145">
        <f>IF(N220="základní",J220,0)</f>
        <v>0</v>
      </c>
      <c r="BF220" s="145">
        <f>IF(N220="snížená",J220,0)</f>
        <v>0</v>
      </c>
      <c r="BG220" s="145">
        <f>IF(N220="zákl. přenesená",J220,0)</f>
        <v>0</v>
      </c>
      <c r="BH220" s="145">
        <f>IF(N220="sníž. přenesená",J220,0)</f>
        <v>0</v>
      </c>
      <c r="BI220" s="145">
        <f>IF(N220="nulová",J220,0)</f>
        <v>0</v>
      </c>
      <c r="BJ220" s="18" t="s">
        <v>91</v>
      </c>
      <c r="BK220" s="145">
        <f>ROUND(I220*H220,2)</f>
        <v>0</v>
      </c>
      <c r="BL220" s="18" t="s">
        <v>147</v>
      </c>
      <c r="BM220" s="144" t="s">
        <v>5066</v>
      </c>
    </row>
    <row r="221" spans="2:65" s="11" customFormat="1" ht="20.85" customHeight="1" x14ac:dyDescent="0.25">
      <c r="B221" s="121"/>
      <c r="D221" s="122" t="s">
        <v>83</v>
      </c>
      <c r="E221" s="131" t="s">
        <v>15820</v>
      </c>
      <c r="F221" s="131" t="s">
        <v>16017</v>
      </c>
      <c r="I221" s="124"/>
      <c r="J221" s="132">
        <f>BK221</f>
        <v>0</v>
      </c>
      <c r="L221" s="121"/>
      <c r="M221" s="126"/>
      <c r="P221" s="127">
        <f>SUM(P222:P223)</f>
        <v>0</v>
      </c>
      <c r="R221" s="127">
        <f>SUM(R222:R223)</f>
        <v>0</v>
      </c>
      <c r="T221" s="128">
        <f>SUM(T222:T223)</f>
        <v>0</v>
      </c>
      <c r="AR221" s="122" t="s">
        <v>91</v>
      </c>
      <c r="AT221" s="129" t="s">
        <v>83</v>
      </c>
      <c r="AU221" s="129" t="s">
        <v>93</v>
      </c>
      <c r="AY221" s="122" t="s">
        <v>594</v>
      </c>
      <c r="BK221" s="130">
        <f>SUM(BK222:BK223)</f>
        <v>0</v>
      </c>
    </row>
    <row r="222" spans="2:65" s="1" customFormat="1" ht="16.5" customHeight="1" x14ac:dyDescent="0.2">
      <c r="B222" s="34"/>
      <c r="C222" s="183" t="s">
        <v>1480</v>
      </c>
      <c r="D222" s="183" t="s">
        <v>752</v>
      </c>
      <c r="E222" s="184" t="s">
        <v>16018</v>
      </c>
      <c r="F222" s="185" t="s">
        <v>15829</v>
      </c>
      <c r="G222" s="186" t="s">
        <v>3702</v>
      </c>
      <c r="H222" s="187">
        <v>6</v>
      </c>
      <c r="I222" s="188"/>
      <c r="J222" s="189">
        <f>ROUND(I222*H222,2)</f>
        <v>0</v>
      </c>
      <c r="K222" s="185" t="s">
        <v>82</v>
      </c>
      <c r="L222" s="190"/>
      <c r="M222" s="191" t="s">
        <v>82</v>
      </c>
      <c r="N222" s="192" t="s">
        <v>54</v>
      </c>
      <c r="P222" s="142">
        <f>O222*H222</f>
        <v>0</v>
      </c>
      <c r="Q222" s="142">
        <v>0</v>
      </c>
      <c r="R222" s="142">
        <f>Q222*H222</f>
        <v>0</v>
      </c>
      <c r="S222" s="142">
        <v>0</v>
      </c>
      <c r="T222" s="143">
        <f>S222*H222</f>
        <v>0</v>
      </c>
      <c r="AR222" s="144" t="s">
        <v>716</v>
      </c>
      <c r="AT222" s="144" t="s">
        <v>752</v>
      </c>
      <c r="AU222" s="144" t="s">
        <v>101</v>
      </c>
      <c r="AY222" s="18" t="s">
        <v>594</v>
      </c>
      <c r="BE222" s="145">
        <f>IF(N222="základní",J222,0)</f>
        <v>0</v>
      </c>
      <c r="BF222" s="145">
        <f>IF(N222="snížená",J222,0)</f>
        <v>0</v>
      </c>
      <c r="BG222" s="145">
        <f>IF(N222="zákl. přenesená",J222,0)</f>
        <v>0</v>
      </c>
      <c r="BH222" s="145">
        <f>IF(N222="sníž. přenesená",J222,0)</f>
        <v>0</v>
      </c>
      <c r="BI222" s="145">
        <f>IF(N222="nulová",J222,0)</f>
        <v>0</v>
      </c>
      <c r="BJ222" s="18" t="s">
        <v>91</v>
      </c>
      <c r="BK222" s="145">
        <f>ROUND(I222*H222,2)</f>
        <v>0</v>
      </c>
      <c r="BL222" s="18" t="s">
        <v>147</v>
      </c>
      <c r="BM222" s="144" t="s">
        <v>5076</v>
      </c>
    </row>
    <row r="223" spans="2:65" s="1" customFormat="1" ht="16.5" customHeight="1" x14ac:dyDescent="0.2">
      <c r="B223" s="34"/>
      <c r="C223" s="183" t="s">
        <v>1495</v>
      </c>
      <c r="D223" s="183" t="s">
        <v>752</v>
      </c>
      <c r="E223" s="184" t="s">
        <v>821</v>
      </c>
      <c r="F223" s="185" t="s">
        <v>15752</v>
      </c>
      <c r="G223" s="186" t="s">
        <v>650</v>
      </c>
      <c r="H223" s="187">
        <v>0.4</v>
      </c>
      <c r="I223" s="188"/>
      <c r="J223" s="189">
        <f>ROUND(I223*H223,2)</f>
        <v>0</v>
      </c>
      <c r="K223" s="185" t="s">
        <v>82</v>
      </c>
      <c r="L223" s="190"/>
      <c r="M223" s="191" t="s">
        <v>82</v>
      </c>
      <c r="N223" s="192" t="s">
        <v>54</v>
      </c>
      <c r="P223" s="142">
        <f>O223*H223</f>
        <v>0</v>
      </c>
      <c r="Q223" s="142">
        <v>0</v>
      </c>
      <c r="R223" s="142">
        <f>Q223*H223</f>
        <v>0</v>
      </c>
      <c r="S223" s="142">
        <v>0</v>
      </c>
      <c r="T223" s="143">
        <f>S223*H223</f>
        <v>0</v>
      </c>
      <c r="AR223" s="144" t="s">
        <v>716</v>
      </c>
      <c r="AT223" s="144" t="s">
        <v>752</v>
      </c>
      <c r="AU223" s="144" t="s">
        <v>101</v>
      </c>
      <c r="AY223" s="18" t="s">
        <v>594</v>
      </c>
      <c r="BE223" s="145">
        <f>IF(N223="základní",J223,0)</f>
        <v>0</v>
      </c>
      <c r="BF223" s="145">
        <f>IF(N223="snížená",J223,0)</f>
        <v>0</v>
      </c>
      <c r="BG223" s="145">
        <f>IF(N223="zákl. přenesená",J223,0)</f>
        <v>0</v>
      </c>
      <c r="BH223" s="145">
        <f>IF(N223="sníž. přenesená",J223,0)</f>
        <v>0</v>
      </c>
      <c r="BI223" s="145">
        <f>IF(N223="nulová",J223,0)</f>
        <v>0</v>
      </c>
      <c r="BJ223" s="18" t="s">
        <v>91</v>
      </c>
      <c r="BK223" s="145">
        <f>ROUND(I223*H223,2)</f>
        <v>0</v>
      </c>
      <c r="BL223" s="18" t="s">
        <v>147</v>
      </c>
      <c r="BM223" s="144" t="s">
        <v>5089</v>
      </c>
    </row>
    <row r="224" spans="2:65" s="11" customFormat="1" ht="22.8" customHeight="1" x14ac:dyDescent="0.25">
      <c r="B224" s="121"/>
      <c r="D224" s="122" t="s">
        <v>83</v>
      </c>
      <c r="E224" s="131" t="s">
        <v>15823</v>
      </c>
      <c r="F224" s="131" t="s">
        <v>16019</v>
      </c>
      <c r="I224" s="124"/>
      <c r="J224" s="132">
        <f>BK224</f>
        <v>0</v>
      </c>
      <c r="L224" s="121"/>
      <c r="M224" s="126"/>
      <c r="P224" s="127">
        <f>P225+P232+P236</f>
        <v>0</v>
      </c>
      <c r="R224" s="127">
        <f>R225+R232+R236</f>
        <v>0</v>
      </c>
      <c r="T224" s="128">
        <f>T225+T232+T236</f>
        <v>0</v>
      </c>
      <c r="AR224" s="122" t="s">
        <v>91</v>
      </c>
      <c r="AT224" s="129" t="s">
        <v>83</v>
      </c>
      <c r="AU224" s="129" t="s">
        <v>91</v>
      </c>
      <c r="AY224" s="122" t="s">
        <v>594</v>
      </c>
      <c r="BK224" s="130">
        <f>BK225+BK232+BK236</f>
        <v>0</v>
      </c>
    </row>
    <row r="225" spans="2:65" s="11" customFormat="1" ht="20.85" customHeight="1" x14ac:dyDescent="0.25">
      <c r="B225" s="121"/>
      <c r="D225" s="122" t="s">
        <v>83</v>
      </c>
      <c r="E225" s="131" t="s">
        <v>15826</v>
      </c>
      <c r="F225" s="131" t="s">
        <v>16020</v>
      </c>
      <c r="I225" s="124"/>
      <c r="J225" s="132">
        <f>BK225</f>
        <v>0</v>
      </c>
      <c r="L225" s="121"/>
      <c r="M225" s="126"/>
      <c r="P225" s="127">
        <f>SUM(P226:P231)</f>
        <v>0</v>
      </c>
      <c r="R225" s="127">
        <f>SUM(R226:R231)</f>
        <v>0</v>
      </c>
      <c r="T225" s="128">
        <f>SUM(T226:T231)</f>
        <v>0</v>
      </c>
      <c r="AR225" s="122" t="s">
        <v>91</v>
      </c>
      <c r="AT225" s="129" t="s">
        <v>83</v>
      </c>
      <c r="AU225" s="129" t="s">
        <v>93</v>
      </c>
      <c r="AY225" s="122" t="s">
        <v>594</v>
      </c>
      <c r="BK225" s="130">
        <f>SUM(BK226:BK231)</f>
        <v>0</v>
      </c>
    </row>
    <row r="226" spans="2:65" s="1" customFormat="1" ht="16.5" customHeight="1" x14ac:dyDescent="0.2">
      <c r="B226" s="34"/>
      <c r="C226" s="133" t="s">
        <v>1503</v>
      </c>
      <c r="D226" s="133" t="s">
        <v>597</v>
      </c>
      <c r="E226" s="134" t="s">
        <v>15841</v>
      </c>
      <c r="F226" s="135" t="s">
        <v>15919</v>
      </c>
      <c r="G226" s="136" t="s">
        <v>618</v>
      </c>
      <c r="H226" s="137">
        <v>97</v>
      </c>
      <c r="I226" s="138"/>
      <c r="J226" s="139">
        <f t="shared" ref="J226:J231" si="80">ROUND(I226*H226,2)</f>
        <v>0</v>
      </c>
      <c r="K226" s="135" t="s">
        <v>82</v>
      </c>
      <c r="L226" s="34"/>
      <c r="M226" s="140" t="s">
        <v>82</v>
      </c>
      <c r="N226" s="141" t="s">
        <v>54</v>
      </c>
      <c r="P226" s="142">
        <f t="shared" ref="P226:P231" si="81">O226*H226</f>
        <v>0</v>
      </c>
      <c r="Q226" s="142">
        <v>0</v>
      </c>
      <c r="R226" s="142">
        <f t="shared" ref="R226:R231" si="82">Q226*H226</f>
        <v>0</v>
      </c>
      <c r="S226" s="142">
        <v>0</v>
      </c>
      <c r="T226" s="143">
        <f t="shared" ref="T226:T231" si="83">S226*H226</f>
        <v>0</v>
      </c>
      <c r="AR226" s="144" t="s">
        <v>147</v>
      </c>
      <c r="AT226" s="144" t="s">
        <v>597</v>
      </c>
      <c r="AU226" s="144" t="s">
        <v>101</v>
      </c>
      <c r="AY226" s="18" t="s">
        <v>594</v>
      </c>
      <c r="BE226" s="145">
        <f t="shared" ref="BE226:BE231" si="84">IF(N226="základní",J226,0)</f>
        <v>0</v>
      </c>
      <c r="BF226" s="145">
        <f t="shared" ref="BF226:BF231" si="85">IF(N226="snížená",J226,0)</f>
        <v>0</v>
      </c>
      <c r="BG226" s="145">
        <f t="shared" ref="BG226:BG231" si="86">IF(N226="zákl. přenesená",J226,0)</f>
        <v>0</v>
      </c>
      <c r="BH226" s="145">
        <f t="shared" ref="BH226:BH231" si="87">IF(N226="sníž. přenesená",J226,0)</f>
        <v>0</v>
      </c>
      <c r="BI226" s="145">
        <f t="shared" ref="BI226:BI231" si="88">IF(N226="nulová",J226,0)</f>
        <v>0</v>
      </c>
      <c r="BJ226" s="18" t="s">
        <v>91</v>
      </c>
      <c r="BK226" s="145">
        <f t="shared" ref="BK226:BK231" si="89">ROUND(I226*H226,2)</f>
        <v>0</v>
      </c>
      <c r="BL226" s="18" t="s">
        <v>147</v>
      </c>
      <c r="BM226" s="144" t="s">
        <v>5098</v>
      </c>
    </row>
    <row r="227" spans="2:65" s="1" customFormat="1" ht="16.5" customHeight="1" x14ac:dyDescent="0.2">
      <c r="B227" s="34"/>
      <c r="C227" s="133" t="s">
        <v>1565</v>
      </c>
      <c r="D227" s="133" t="s">
        <v>597</v>
      </c>
      <c r="E227" s="134" t="s">
        <v>16021</v>
      </c>
      <c r="F227" s="135" t="s">
        <v>16022</v>
      </c>
      <c r="G227" s="136" t="s">
        <v>618</v>
      </c>
      <c r="H227" s="137">
        <v>97</v>
      </c>
      <c r="I227" s="138"/>
      <c r="J227" s="139">
        <f t="shared" si="80"/>
        <v>0</v>
      </c>
      <c r="K227" s="135" t="s">
        <v>82</v>
      </c>
      <c r="L227" s="34"/>
      <c r="M227" s="140" t="s">
        <v>82</v>
      </c>
      <c r="N227" s="141" t="s">
        <v>54</v>
      </c>
      <c r="P227" s="142">
        <f t="shared" si="81"/>
        <v>0</v>
      </c>
      <c r="Q227" s="142">
        <v>0</v>
      </c>
      <c r="R227" s="142">
        <f t="shared" si="82"/>
        <v>0</v>
      </c>
      <c r="S227" s="142">
        <v>0</v>
      </c>
      <c r="T227" s="143">
        <f t="shared" si="83"/>
        <v>0</v>
      </c>
      <c r="AR227" s="144" t="s">
        <v>147</v>
      </c>
      <c r="AT227" s="144" t="s">
        <v>597</v>
      </c>
      <c r="AU227" s="144" t="s">
        <v>101</v>
      </c>
      <c r="AY227" s="18" t="s">
        <v>594</v>
      </c>
      <c r="BE227" s="145">
        <f t="shared" si="84"/>
        <v>0</v>
      </c>
      <c r="BF227" s="145">
        <f t="shared" si="85"/>
        <v>0</v>
      </c>
      <c r="BG227" s="145">
        <f t="shared" si="86"/>
        <v>0</v>
      </c>
      <c r="BH227" s="145">
        <f t="shared" si="87"/>
        <v>0</v>
      </c>
      <c r="BI227" s="145">
        <f t="shared" si="88"/>
        <v>0</v>
      </c>
      <c r="BJ227" s="18" t="s">
        <v>91</v>
      </c>
      <c r="BK227" s="145">
        <f t="shared" si="89"/>
        <v>0</v>
      </c>
      <c r="BL227" s="18" t="s">
        <v>147</v>
      </c>
      <c r="BM227" s="144" t="s">
        <v>9860</v>
      </c>
    </row>
    <row r="228" spans="2:65" s="1" customFormat="1" ht="16.5" customHeight="1" x14ac:dyDescent="0.2">
      <c r="B228" s="34"/>
      <c r="C228" s="133" t="s">
        <v>1571</v>
      </c>
      <c r="D228" s="133" t="s">
        <v>597</v>
      </c>
      <c r="E228" s="134" t="s">
        <v>16023</v>
      </c>
      <c r="F228" s="135" t="s">
        <v>15847</v>
      </c>
      <c r="G228" s="136" t="s">
        <v>738</v>
      </c>
      <c r="H228" s="137">
        <v>19.399999999999999</v>
      </c>
      <c r="I228" s="138"/>
      <c r="J228" s="139">
        <f t="shared" si="80"/>
        <v>0</v>
      </c>
      <c r="K228" s="135" t="s">
        <v>82</v>
      </c>
      <c r="L228" s="34"/>
      <c r="M228" s="140" t="s">
        <v>82</v>
      </c>
      <c r="N228" s="141" t="s">
        <v>54</v>
      </c>
      <c r="P228" s="142">
        <f t="shared" si="81"/>
        <v>0</v>
      </c>
      <c r="Q228" s="142">
        <v>0</v>
      </c>
      <c r="R228" s="142">
        <f t="shared" si="82"/>
        <v>0</v>
      </c>
      <c r="S228" s="142">
        <v>0</v>
      </c>
      <c r="T228" s="143">
        <f t="shared" si="83"/>
        <v>0</v>
      </c>
      <c r="AR228" s="144" t="s">
        <v>147</v>
      </c>
      <c r="AT228" s="144" t="s">
        <v>597</v>
      </c>
      <c r="AU228" s="144" t="s">
        <v>101</v>
      </c>
      <c r="AY228" s="18" t="s">
        <v>594</v>
      </c>
      <c r="BE228" s="145">
        <f t="shared" si="84"/>
        <v>0</v>
      </c>
      <c r="BF228" s="145">
        <f t="shared" si="85"/>
        <v>0</v>
      </c>
      <c r="BG228" s="145">
        <f t="shared" si="86"/>
        <v>0</v>
      </c>
      <c r="BH228" s="145">
        <f t="shared" si="87"/>
        <v>0</v>
      </c>
      <c r="BI228" s="145">
        <f t="shared" si="88"/>
        <v>0</v>
      </c>
      <c r="BJ228" s="18" t="s">
        <v>91</v>
      </c>
      <c r="BK228" s="145">
        <f t="shared" si="89"/>
        <v>0</v>
      </c>
      <c r="BL228" s="18" t="s">
        <v>147</v>
      </c>
      <c r="BM228" s="144" t="s">
        <v>9862</v>
      </c>
    </row>
    <row r="229" spans="2:65" s="1" customFormat="1" ht="16.5" customHeight="1" x14ac:dyDescent="0.2">
      <c r="B229" s="34"/>
      <c r="C229" s="133" t="s">
        <v>1576</v>
      </c>
      <c r="D229" s="133" t="s">
        <v>597</v>
      </c>
      <c r="E229" s="134" t="s">
        <v>15848</v>
      </c>
      <c r="F229" s="135" t="s">
        <v>16024</v>
      </c>
      <c r="G229" s="136" t="s">
        <v>618</v>
      </c>
      <c r="H229" s="137">
        <v>97</v>
      </c>
      <c r="I229" s="138"/>
      <c r="J229" s="139">
        <f t="shared" si="80"/>
        <v>0</v>
      </c>
      <c r="K229" s="135" t="s">
        <v>82</v>
      </c>
      <c r="L229" s="34"/>
      <c r="M229" s="140" t="s">
        <v>82</v>
      </c>
      <c r="N229" s="141" t="s">
        <v>54</v>
      </c>
      <c r="P229" s="142">
        <f t="shared" si="81"/>
        <v>0</v>
      </c>
      <c r="Q229" s="142">
        <v>0</v>
      </c>
      <c r="R229" s="142">
        <f t="shared" si="82"/>
        <v>0</v>
      </c>
      <c r="S229" s="142">
        <v>0</v>
      </c>
      <c r="T229" s="143">
        <f t="shared" si="83"/>
        <v>0</v>
      </c>
      <c r="AR229" s="144" t="s">
        <v>147</v>
      </c>
      <c r="AT229" s="144" t="s">
        <v>597</v>
      </c>
      <c r="AU229" s="144" t="s">
        <v>101</v>
      </c>
      <c r="AY229" s="18" t="s">
        <v>594</v>
      </c>
      <c r="BE229" s="145">
        <f t="shared" si="84"/>
        <v>0</v>
      </c>
      <c r="BF229" s="145">
        <f t="shared" si="85"/>
        <v>0</v>
      </c>
      <c r="BG229" s="145">
        <f t="shared" si="86"/>
        <v>0</v>
      </c>
      <c r="BH229" s="145">
        <f t="shared" si="87"/>
        <v>0</v>
      </c>
      <c r="BI229" s="145">
        <f t="shared" si="88"/>
        <v>0</v>
      </c>
      <c r="BJ229" s="18" t="s">
        <v>91</v>
      </c>
      <c r="BK229" s="145">
        <f t="shared" si="89"/>
        <v>0</v>
      </c>
      <c r="BL229" s="18" t="s">
        <v>147</v>
      </c>
      <c r="BM229" s="144" t="s">
        <v>9864</v>
      </c>
    </row>
    <row r="230" spans="2:65" s="1" customFormat="1" ht="16.5" customHeight="1" x14ac:dyDescent="0.2">
      <c r="B230" s="34"/>
      <c r="C230" s="133" t="s">
        <v>1584</v>
      </c>
      <c r="D230" s="133" t="s">
        <v>597</v>
      </c>
      <c r="E230" s="134" t="s">
        <v>15692</v>
      </c>
      <c r="F230" s="135" t="s">
        <v>15693</v>
      </c>
      <c r="G230" s="136" t="s">
        <v>618</v>
      </c>
      <c r="H230" s="137">
        <v>194</v>
      </c>
      <c r="I230" s="138"/>
      <c r="J230" s="139">
        <f t="shared" si="80"/>
        <v>0</v>
      </c>
      <c r="K230" s="135" t="s">
        <v>82</v>
      </c>
      <c r="L230" s="34"/>
      <c r="M230" s="140" t="s">
        <v>82</v>
      </c>
      <c r="N230" s="141" t="s">
        <v>54</v>
      </c>
      <c r="P230" s="142">
        <f t="shared" si="81"/>
        <v>0</v>
      </c>
      <c r="Q230" s="142">
        <v>0</v>
      </c>
      <c r="R230" s="142">
        <f t="shared" si="82"/>
        <v>0</v>
      </c>
      <c r="S230" s="142">
        <v>0</v>
      </c>
      <c r="T230" s="143">
        <f t="shared" si="83"/>
        <v>0</v>
      </c>
      <c r="AR230" s="144" t="s">
        <v>147</v>
      </c>
      <c r="AT230" s="144" t="s">
        <v>597</v>
      </c>
      <c r="AU230" s="144" t="s">
        <v>101</v>
      </c>
      <c r="AY230" s="18" t="s">
        <v>594</v>
      </c>
      <c r="BE230" s="145">
        <f t="shared" si="84"/>
        <v>0</v>
      </c>
      <c r="BF230" s="145">
        <f t="shared" si="85"/>
        <v>0</v>
      </c>
      <c r="BG230" s="145">
        <f t="shared" si="86"/>
        <v>0</v>
      </c>
      <c r="BH230" s="145">
        <f t="shared" si="87"/>
        <v>0</v>
      </c>
      <c r="BI230" s="145">
        <f t="shared" si="88"/>
        <v>0</v>
      </c>
      <c r="BJ230" s="18" t="s">
        <v>91</v>
      </c>
      <c r="BK230" s="145">
        <f t="shared" si="89"/>
        <v>0</v>
      </c>
      <c r="BL230" s="18" t="s">
        <v>147</v>
      </c>
      <c r="BM230" s="144" t="s">
        <v>9867</v>
      </c>
    </row>
    <row r="231" spans="2:65" s="1" customFormat="1" ht="16.5" customHeight="1" x14ac:dyDescent="0.2">
      <c r="B231" s="34"/>
      <c r="C231" s="133" t="s">
        <v>1634</v>
      </c>
      <c r="D231" s="133" t="s">
        <v>597</v>
      </c>
      <c r="E231" s="134" t="s">
        <v>15850</v>
      </c>
      <c r="F231" s="135" t="s">
        <v>16025</v>
      </c>
      <c r="G231" s="136" t="s">
        <v>618</v>
      </c>
      <c r="H231" s="137">
        <v>97</v>
      </c>
      <c r="I231" s="138"/>
      <c r="J231" s="139">
        <f t="shared" si="80"/>
        <v>0</v>
      </c>
      <c r="K231" s="135" t="s">
        <v>82</v>
      </c>
      <c r="L231" s="34"/>
      <c r="M231" s="140" t="s">
        <v>82</v>
      </c>
      <c r="N231" s="141" t="s">
        <v>54</v>
      </c>
      <c r="P231" s="142">
        <f t="shared" si="81"/>
        <v>0</v>
      </c>
      <c r="Q231" s="142">
        <v>0</v>
      </c>
      <c r="R231" s="142">
        <f t="shared" si="82"/>
        <v>0</v>
      </c>
      <c r="S231" s="142">
        <v>0</v>
      </c>
      <c r="T231" s="143">
        <f t="shared" si="83"/>
        <v>0</v>
      </c>
      <c r="AR231" s="144" t="s">
        <v>147</v>
      </c>
      <c r="AT231" s="144" t="s">
        <v>597</v>
      </c>
      <c r="AU231" s="144" t="s">
        <v>101</v>
      </c>
      <c r="AY231" s="18" t="s">
        <v>594</v>
      </c>
      <c r="BE231" s="145">
        <f t="shared" si="84"/>
        <v>0</v>
      </c>
      <c r="BF231" s="145">
        <f t="shared" si="85"/>
        <v>0</v>
      </c>
      <c r="BG231" s="145">
        <f t="shared" si="86"/>
        <v>0</v>
      </c>
      <c r="BH231" s="145">
        <f t="shared" si="87"/>
        <v>0</v>
      </c>
      <c r="BI231" s="145">
        <f t="shared" si="88"/>
        <v>0</v>
      </c>
      <c r="BJ231" s="18" t="s">
        <v>91</v>
      </c>
      <c r="BK231" s="145">
        <f t="shared" si="89"/>
        <v>0</v>
      </c>
      <c r="BL231" s="18" t="s">
        <v>147</v>
      </c>
      <c r="BM231" s="144" t="s">
        <v>9870</v>
      </c>
    </row>
    <row r="232" spans="2:65" s="11" customFormat="1" ht="20.85" customHeight="1" x14ac:dyDescent="0.25">
      <c r="B232" s="121"/>
      <c r="D232" s="122" t="s">
        <v>83</v>
      </c>
      <c r="E232" s="131" t="s">
        <v>16026</v>
      </c>
      <c r="F232" s="131" t="s">
        <v>16027</v>
      </c>
      <c r="I232" s="124"/>
      <c r="J232" s="132">
        <f>BK232</f>
        <v>0</v>
      </c>
      <c r="L232" s="121"/>
      <c r="M232" s="126"/>
      <c r="P232" s="127">
        <f>SUM(P233:P235)</f>
        <v>0</v>
      </c>
      <c r="R232" s="127">
        <f>SUM(R233:R235)</f>
        <v>0</v>
      </c>
      <c r="T232" s="128">
        <f>SUM(T233:T235)</f>
        <v>0</v>
      </c>
      <c r="AR232" s="122" t="s">
        <v>91</v>
      </c>
      <c r="AT232" s="129" t="s">
        <v>83</v>
      </c>
      <c r="AU232" s="129" t="s">
        <v>93</v>
      </c>
      <c r="AY232" s="122" t="s">
        <v>594</v>
      </c>
      <c r="BK232" s="130">
        <f>SUM(BK233:BK235)</f>
        <v>0</v>
      </c>
    </row>
    <row r="233" spans="2:65" s="1" customFormat="1" ht="16.5" customHeight="1" x14ac:dyDescent="0.2">
      <c r="B233" s="34"/>
      <c r="C233" s="183" t="s">
        <v>1643</v>
      </c>
      <c r="D233" s="183" t="s">
        <v>752</v>
      </c>
      <c r="E233" s="184" t="s">
        <v>16028</v>
      </c>
      <c r="F233" s="185" t="s">
        <v>15938</v>
      </c>
      <c r="G233" s="186" t="s">
        <v>618</v>
      </c>
      <c r="H233" s="187">
        <v>105</v>
      </c>
      <c r="I233" s="188"/>
      <c r="J233" s="189">
        <f>ROUND(I233*H233,2)</f>
        <v>0</v>
      </c>
      <c r="K233" s="185" t="s">
        <v>82</v>
      </c>
      <c r="L233" s="190"/>
      <c r="M233" s="191" t="s">
        <v>82</v>
      </c>
      <c r="N233" s="192" t="s">
        <v>54</v>
      </c>
      <c r="P233" s="142">
        <f>O233*H233</f>
        <v>0</v>
      </c>
      <c r="Q233" s="142">
        <v>0</v>
      </c>
      <c r="R233" s="142">
        <f>Q233*H233</f>
        <v>0</v>
      </c>
      <c r="S233" s="142">
        <v>0</v>
      </c>
      <c r="T233" s="143">
        <f>S233*H233</f>
        <v>0</v>
      </c>
      <c r="AR233" s="144" t="s">
        <v>716</v>
      </c>
      <c r="AT233" s="144" t="s">
        <v>752</v>
      </c>
      <c r="AU233" s="144" t="s">
        <v>101</v>
      </c>
      <c r="AY233" s="18" t="s">
        <v>594</v>
      </c>
      <c r="BE233" s="145">
        <f>IF(N233="základní",J233,0)</f>
        <v>0</v>
      </c>
      <c r="BF233" s="145">
        <f>IF(N233="snížená",J233,0)</f>
        <v>0</v>
      </c>
      <c r="BG233" s="145">
        <f>IF(N233="zákl. přenesená",J233,0)</f>
        <v>0</v>
      </c>
      <c r="BH233" s="145">
        <f>IF(N233="sníž. přenesená",J233,0)</f>
        <v>0</v>
      </c>
      <c r="BI233" s="145">
        <f>IF(N233="nulová",J233,0)</f>
        <v>0</v>
      </c>
      <c r="BJ233" s="18" t="s">
        <v>91</v>
      </c>
      <c r="BK233" s="145">
        <f>ROUND(I233*H233,2)</f>
        <v>0</v>
      </c>
      <c r="BL233" s="18" t="s">
        <v>147</v>
      </c>
      <c r="BM233" s="144" t="s">
        <v>9872</v>
      </c>
    </row>
    <row r="234" spans="2:65" s="1" customFormat="1" ht="16.5" customHeight="1" x14ac:dyDescent="0.2">
      <c r="B234" s="34"/>
      <c r="C234" s="183" t="s">
        <v>1648</v>
      </c>
      <c r="D234" s="183" t="s">
        <v>752</v>
      </c>
      <c r="E234" s="184" t="s">
        <v>16029</v>
      </c>
      <c r="F234" s="185" t="s">
        <v>16030</v>
      </c>
      <c r="G234" s="186" t="s">
        <v>618</v>
      </c>
      <c r="H234" s="187">
        <v>97</v>
      </c>
      <c r="I234" s="188"/>
      <c r="J234" s="189">
        <f>ROUND(I234*H234,2)</f>
        <v>0</v>
      </c>
      <c r="K234" s="185" t="s">
        <v>82</v>
      </c>
      <c r="L234" s="190"/>
      <c r="M234" s="191" t="s">
        <v>82</v>
      </c>
      <c r="N234" s="192" t="s">
        <v>54</v>
      </c>
      <c r="P234" s="142">
        <f>O234*H234</f>
        <v>0</v>
      </c>
      <c r="Q234" s="142">
        <v>0</v>
      </c>
      <c r="R234" s="142">
        <f>Q234*H234</f>
        <v>0</v>
      </c>
      <c r="S234" s="142">
        <v>0</v>
      </c>
      <c r="T234" s="143">
        <f>S234*H234</f>
        <v>0</v>
      </c>
      <c r="AR234" s="144" t="s">
        <v>716</v>
      </c>
      <c r="AT234" s="144" t="s">
        <v>752</v>
      </c>
      <c r="AU234" s="144" t="s">
        <v>101</v>
      </c>
      <c r="AY234" s="18" t="s">
        <v>594</v>
      </c>
      <c r="BE234" s="145">
        <f>IF(N234="základní",J234,0)</f>
        <v>0</v>
      </c>
      <c r="BF234" s="145">
        <f>IF(N234="snížená",J234,0)</f>
        <v>0</v>
      </c>
      <c r="BG234" s="145">
        <f>IF(N234="zákl. přenesená",J234,0)</f>
        <v>0</v>
      </c>
      <c r="BH234" s="145">
        <f>IF(N234="sníž. přenesená",J234,0)</f>
        <v>0</v>
      </c>
      <c r="BI234" s="145">
        <f>IF(N234="nulová",J234,0)</f>
        <v>0</v>
      </c>
      <c r="BJ234" s="18" t="s">
        <v>91</v>
      </c>
      <c r="BK234" s="145">
        <f>ROUND(I234*H234,2)</f>
        <v>0</v>
      </c>
      <c r="BL234" s="18" t="s">
        <v>147</v>
      </c>
      <c r="BM234" s="144" t="s">
        <v>9874</v>
      </c>
    </row>
    <row r="235" spans="2:65" s="1" customFormat="1" ht="16.5" customHeight="1" x14ac:dyDescent="0.2">
      <c r="B235" s="34"/>
      <c r="C235" s="183" t="s">
        <v>1652</v>
      </c>
      <c r="D235" s="183" t="s">
        <v>752</v>
      </c>
      <c r="E235" s="184" t="s">
        <v>16031</v>
      </c>
      <c r="F235" s="185" t="s">
        <v>16032</v>
      </c>
      <c r="G235" s="186" t="s">
        <v>738</v>
      </c>
      <c r="H235" s="187">
        <v>19.899999999999999</v>
      </c>
      <c r="I235" s="188"/>
      <c r="J235" s="189">
        <f>ROUND(I235*H235,2)</f>
        <v>0</v>
      </c>
      <c r="K235" s="185" t="s">
        <v>82</v>
      </c>
      <c r="L235" s="190"/>
      <c r="M235" s="191" t="s">
        <v>82</v>
      </c>
      <c r="N235" s="192" t="s">
        <v>54</v>
      </c>
      <c r="P235" s="142">
        <f>O235*H235</f>
        <v>0</v>
      </c>
      <c r="Q235" s="142">
        <v>0</v>
      </c>
      <c r="R235" s="142">
        <f>Q235*H235</f>
        <v>0</v>
      </c>
      <c r="S235" s="142">
        <v>0</v>
      </c>
      <c r="T235" s="143">
        <f>S235*H235</f>
        <v>0</v>
      </c>
      <c r="AR235" s="144" t="s">
        <v>716</v>
      </c>
      <c r="AT235" s="144" t="s">
        <v>752</v>
      </c>
      <c r="AU235" s="144" t="s">
        <v>101</v>
      </c>
      <c r="AY235" s="18" t="s">
        <v>594</v>
      </c>
      <c r="BE235" s="145">
        <f>IF(N235="základní",J235,0)</f>
        <v>0</v>
      </c>
      <c r="BF235" s="145">
        <f>IF(N235="snížená",J235,0)</f>
        <v>0</v>
      </c>
      <c r="BG235" s="145">
        <f>IF(N235="zákl. přenesená",J235,0)</f>
        <v>0</v>
      </c>
      <c r="BH235" s="145">
        <f>IF(N235="sníž. přenesená",J235,0)</f>
        <v>0</v>
      </c>
      <c r="BI235" s="145">
        <f>IF(N235="nulová",J235,0)</f>
        <v>0</v>
      </c>
      <c r="BJ235" s="18" t="s">
        <v>91</v>
      </c>
      <c r="BK235" s="145">
        <f>ROUND(I235*H235,2)</f>
        <v>0</v>
      </c>
      <c r="BL235" s="18" t="s">
        <v>147</v>
      </c>
      <c r="BM235" s="144" t="s">
        <v>9876</v>
      </c>
    </row>
    <row r="236" spans="2:65" s="11" customFormat="1" ht="20.85" customHeight="1" x14ac:dyDescent="0.25">
      <c r="B236" s="121"/>
      <c r="D236" s="122" t="s">
        <v>83</v>
      </c>
      <c r="E236" s="131" t="s">
        <v>16033</v>
      </c>
      <c r="F236" s="131" t="s">
        <v>16034</v>
      </c>
      <c r="I236" s="124"/>
      <c r="J236" s="132">
        <f>BK236</f>
        <v>0</v>
      </c>
      <c r="L236" s="121"/>
      <c r="M236" s="126"/>
      <c r="P236" s="127">
        <f>P237</f>
        <v>0</v>
      </c>
      <c r="R236" s="127">
        <f>R237</f>
        <v>0</v>
      </c>
      <c r="T236" s="128">
        <f>T237</f>
        <v>0</v>
      </c>
      <c r="AR236" s="122" t="s">
        <v>91</v>
      </c>
      <c r="AT236" s="129" t="s">
        <v>83</v>
      </c>
      <c r="AU236" s="129" t="s">
        <v>93</v>
      </c>
      <c r="AY236" s="122" t="s">
        <v>594</v>
      </c>
      <c r="BK236" s="130">
        <f>BK237</f>
        <v>0</v>
      </c>
    </row>
    <row r="237" spans="2:65" s="1" customFormat="1" ht="16.5" customHeight="1" x14ac:dyDescent="0.2">
      <c r="B237" s="34"/>
      <c r="C237" s="133" t="s">
        <v>1656</v>
      </c>
      <c r="D237" s="133" t="s">
        <v>597</v>
      </c>
      <c r="E237" s="134" t="s">
        <v>16035</v>
      </c>
      <c r="F237" s="135" t="s">
        <v>16036</v>
      </c>
      <c r="G237" s="136" t="s">
        <v>618</v>
      </c>
      <c r="H237" s="137">
        <v>194</v>
      </c>
      <c r="I237" s="138"/>
      <c r="J237" s="139">
        <f>ROUND(I237*H237,2)</f>
        <v>0</v>
      </c>
      <c r="K237" s="135" t="s">
        <v>82</v>
      </c>
      <c r="L237" s="34"/>
      <c r="M237" s="140" t="s">
        <v>82</v>
      </c>
      <c r="N237" s="141" t="s">
        <v>54</v>
      </c>
      <c r="P237" s="142">
        <f>O237*H237</f>
        <v>0</v>
      </c>
      <c r="Q237" s="142">
        <v>0</v>
      </c>
      <c r="R237" s="142">
        <f>Q237*H237</f>
        <v>0</v>
      </c>
      <c r="S237" s="142">
        <v>0</v>
      </c>
      <c r="T237" s="143">
        <f>S237*H237</f>
        <v>0</v>
      </c>
      <c r="AR237" s="144" t="s">
        <v>147</v>
      </c>
      <c r="AT237" s="144" t="s">
        <v>597</v>
      </c>
      <c r="AU237" s="144" t="s">
        <v>101</v>
      </c>
      <c r="AY237" s="18" t="s">
        <v>594</v>
      </c>
      <c r="BE237" s="145">
        <f>IF(N237="základní",J237,0)</f>
        <v>0</v>
      </c>
      <c r="BF237" s="145">
        <f>IF(N237="snížená",J237,0)</f>
        <v>0</v>
      </c>
      <c r="BG237" s="145">
        <f>IF(N237="zákl. přenesená",J237,0)</f>
        <v>0</v>
      </c>
      <c r="BH237" s="145">
        <f>IF(N237="sníž. přenesená",J237,0)</f>
        <v>0</v>
      </c>
      <c r="BI237" s="145">
        <f>IF(N237="nulová",J237,0)</f>
        <v>0</v>
      </c>
      <c r="BJ237" s="18" t="s">
        <v>91</v>
      </c>
      <c r="BK237" s="145">
        <f>ROUND(I237*H237,2)</f>
        <v>0</v>
      </c>
      <c r="BL237" s="18" t="s">
        <v>147</v>
      </c>
      <c r="BM237" s="144" t="s">
        <v>9879</v>
      </c>
    </row>
    <row r="238" spans="2:65" s="11" customFormat="1" ht="22.8" customHeight="1" x14ac:dyDescent="0.25">
      <c r="B238" s="121"/>
      <c r="D238" s="122" t="s">
        <v>83</v>
      </c>
      <c r="E238" s="131" t="s">
        <v>16037</v>
      </c>
      <c r="F238" s="131" t="s">
        <v>16038</v>
      </c>
      <c r="I238" s="124"/>
      <c r="J238" s="132">
        <f>BK238</f>
        <v>0</v>
      </c>
      <c r="L238" s="121"/>
      <c r="M238" s="126"/>
      <c r="P238" s="127">
        <f>SUM(P239:P240)</f>
        <v>0</v>
      </c>
      <c r="R238" s="127">
        <f>SUM(R239:R240)</f>
        <v>0</v>
      </c>
      <c r="T238" s="128">
        <f>SUM(T239:T240)</f>
        <v>0</v>
      </c>
      <c r="AR238" s="122" t="s">
        <v>91</v>
      </c>
      <c r="AT238" s="129" t="s">
        <v>83</v>
      </c>
      <c r="AU238" s="129" t="s">
        <v>91</v>
      </c>
      <c r="AY238" s="122" t="s">
        <v>594</v>
      </c>
      <c r="BK238" s="130">
        <f>SUM(BK239:BK240)</f>
        <v>0</v>
      </c>
    </row>
    <row r="239" spans="2:65" s="1" customFormat="1" ht="16.5" customHeight="1" x14ac:dyDescent="0.2">
      <c r="B239" s="34"/>
      <c r="C239" s="133" t="s">
        <v>1668</v>
      </c>
      <c r="D239" s="133" t="s">
        <v>597</v>
      </c>
      <c r="E239" s="134" t="s">
        <v>15732</v>
      </c>
      <c r="F239" s="135" t="s">
        <v>15889</v>
      </c>
      <c r="G239" s="136" t="s">
        <v>738</v>
      </c>
      <c r="H239" s="137">
        <v>29</v>
      </c>
      <c r="I239" s="138"/>
      <c r="J239" s="139">
        <f>ROUND(I239*H239,2)</f>
        <v>0</v>
      </c>
      <c r="K239" s="135" t="s">
        <v>82</v>
      </c>
      <c r="L239" s="34"/>
      <c r="M239" s="140" t="s">
        <v>82</v>
      </c>
      <c r="N239" s="141" t="s">
        <v>54</v>
      </c>
      <c r="P239" s="142">
        <f>O239*H239</f>
        <v>0</v>
      </c>
      <c r="Q239" s="142">
        <v>0</v>
      </c>
      <c r="R239" s="142">
        <f>Q239*H239</f>
        <v>0</v>
      </c>
      <c r="S239" s="142">
        <v>0</v>
      </c>
      <c r="T239" s="143">
        <f>S239*H239</f>
        <v>0</v>
      </c>
      <c r="AR239" s="144" t="s">
        <v>147</v>
      </c>
      <c r="AT239" s="144" t="s">
        <v>597</v>
      </c>
      <c r="AU239" s="144" t="s">
        <v>93</v>
      </c>
      <c r="AY239" s="18" t="s">
        <v>594</v>
      </c>
      <c r="BE239" s="145">
        <f>IF(N239="základní",J239,0)</f>
        <v>0</v>
      </c>
      <c r="BF239" s="145">
        <f>IF(N239="snížená",J239,0)</f>
        <v>0</v>
      </c>
      <c r="BG239" s="145">
        <f>IF(N239="zákl. přenesená",J239,0)</f>
        <v>0</v>
      </c>
      <c r="BH239" s="145">
        <f>IF(N239="sníž. přenesená",J239,0)</f>
        <v>0</v>
      </c>
      <c r="BI239" s="145">
        <f>IF(N239="nulová",J239,0)</f>
        <v>0</v>
      </c>
      <c r="BJ239" s="18" t="s">
        <v>91</v>
      </c>
      <c r="BK239" s="145">
        <f>ROUND(I239*H239,2)</f>
        <v>0</v>
      </c>
      <c r="BL239" s="18" t="s">
        <v>147</v>
      </c>
      <c r="BM239" s="144" t="s">
        <v>9882</v>
      </c>
    </row>
    <row r="240" spans="2:65" s="1" customFormat="1" ht="16.5" customHeight="1" x14ac:dyDescent="0.2">
      <c r="B240" s="34"/>
      <c r="C240" s="133" t="s">
        <v>1675</v>
      </c>
      <c r="D240" s="133" t="s">
        <v>597</v>
      </c>
      <c r="E240" s="134" t="s">
        <v>6885</v>
      </c>
      <c r="F240" s="135" t="s">
        <v>16039</v>
      </c>
      <c r="G240" s="136" t="s">
        <v>6887</v>
      </c>
      <c r="H240" s="137">
        <v>400</v>
      </c>
      <c r="I240" s="138"/>
      <c r="J240" s="139">
        <f>ROUND(I240*H240,2)</f>
        <v>0</v>
      </c>
      <c r="K240" s="135" t="s">
        <v>82</v>
      </c>
      <c r="L240" s="34"/>
      <c r="M240" s="196" t="s">
        <v>82</v>
      </c>
      <c r="N240" s="197" t="s">
        <v>54</v>
      </c>
      <c r="O240" s="198"/>
      <c r="P240" s="199">
        <f>O240*H240</f>
        <v>0</v>
      </c>
      <c r="Q240" s="199">
        <v>0</v>
      </c>
      <c r="R240" s="199">
        <f>Q240*H240</f>
        <v>0</v>
      </c>
      <c r="S240" s="199">
        <v>0</v>
      </c>
      <c r="T240" s="200">
        <f>S240*H240</f>
        <v>0</v>
      </c>
      <c r="AR240" s="144" t="s">
        <v>147</v>
      </c>
      <c r="AT240" s="144" t="s">
        <v>597</v>
      </c>
      <c r="AU240" s="144" t="s">
        <v>93</v>
      </c>
      <c r="AY240" s="18" t="s">
        <v>594</v>
      </c>
      <c r="BE240" s="145">
        <f>IF(N240="základní",J240,0)</f>
        <v>0</v>
      </c>
      <c r="BF240" s="145">
        <f>IF(N240="snížená",J240,0)</f>
        <v>0</v>
      </c>
      <c r="BG240" s="145">
        <f>IF(N240="zákl. přenesená",J240,0)</f>
        <v>0</v>
      </c>
      <c r="BH240" s="145">
        <f>IF(N240="sníž. přenesená",J240,0)</f>
        <v>0</v>
      </c>
      <c r="BI240" s="145">
        <f>IF(N240="nulová",J240,0)</f>
        <v>0</v>
      </c>
      <c r="BJ240" s="18" t="s">
        <v>91</v>
      </c>
      <c r="BK240" s="145">
        <f>ROUND(I240*H240,2)</f>
        <v>0</v>
      </c>
      <c r="BL240" s="18" t="s">
        <v>147</v>
      </c>
      <c r="BM240" s="144" t="s">
        <v>9885</v>
      </c>
    </row>
    <row r="241" spans="2:12" s="1" customFormat="1" ht="6.9" customHeight="1" x14ac:dyDescent="0.2">
      <c r="B241" s="43"/>
      <c r="C241" s="44"/>
      <c r="D241" s="44"/>
      <c r="E241" s="44"/>
      <c r="F241" s="44"/>
      <c r="G241" s="44"/>
      <c r="H241" s="44"/>
      <c r="I241" s="44"/>
      <c r="J241" s="44"/>
      <c r="K241" s="44"/>
      <c r="L241" s="34"/>
    </row>
  </sheetData>
  <sheetProtection algorithmName="SHA-512" hashValue="AFiiz4rLeWvRTM2mEBrISo0I3lDUNEPkOE1EDy7nKIMpe64f9qzpHLvf+m5uPs985CVclsN0PEXEtS8T3fX74A==" saltValue="/rKTSpkQwMnxyKNU+8kldtKoxfGz6Eh8x30g9vd5I2gB5H+i2bTFMFEyEJvfIdNe+fi8+4Or9PssgpPdAsJCvQ==" spinCount="100000" sheet="1" objects="1" scenarios="1" formatColumns="0" formatRows="0" autoFilter="0"/>
  <autoFilter ref="C114:K240" xr:uid="{00000000-0009-0000-0000-00007C000000}"/>
  <mergeCells count="15">
    <mergeCell ref="E101:H101"/>
    <mergeCell ref="E105:H105"/>
    <mergeCell ref="E103:H103"/>
    <mergeCell ref="E107:H10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sheetPr>
    <pageSetUpPr fitToPage="1"/>
  </sheetPr>
  <dimension ref="B2:BM282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536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14723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16.5" customHeight="1" x14ac:dyDescent="0.2">
      <c r="B11" s="34"/>
      <c r="E11" s="314" t="s">
        <v>16040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82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3252</v>
      </c>
      <c r="I14" s="28" t="s">
        <v>24</v>
      </c>
      <c r="J14" s="51" t="str">
        <f>'Rekapitulace stavby'!AN8</f>
        <v>8. 9. 2023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tr">
        <f>IF('Rekapitulace stavby'!AN10="","",'Rekapitulace stavby'!AN10)</f>
        <v>00262978</v>
      </c>
      <c r="L16" s="34"/>
    </row>
    <row r="17" spans="2:12" s="1" customFormat="1" ht="18" customHeight="1" x14ac:dyDescent="0.2">
      <c r="B17" s="34"/>
      <c r="E17" s="26" t="str">
        <f>IF('Rekapitulace stavby'!E11="","",'Rekapitulace stavby'!E11)</f>
        <v>STATUTÁRNÍ MĚSTO LIBEREC</v>
      </c>
      <c r="I17" s="28" t="s">
        <v>34</v>
      </c>
      <c r="J17" s="26" t="str">
        <f>IF('Rekapitulace stavby'!AN11="","",'Rekapitulace stavby'!AN11)</f>
        <v>CZ00262978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tr">
        <f>IF('Rekapitulace stavby'!AN16="","",'Rekapitulace stavby'!AN16)</f>
        <v>47450347</v>
      </c>
      <c r="L22" s="34"/>
    </row>
    <row r="23" spans="2:12" s="1" customFormat="1" ht="18" customHeight="1" x14ac:dyDescent="0.2">
      <c r="B23" s="34"/>
      <c r="E23" s="26" t="str">
        <f>IF('Rekapitulace stavby'!E17="","",'Rekapitulace stavby'!E17)</f>
        <v>ATELIER 11 HRADEC KRÁLOVÉ s.r.o.</v>
      </c>
      <c r="I23" s="28" t="s">
        <v>34</v>
      </c>
      <c r="J23" s="26" t="str">
        <f>IF('Rekapitulace stavby'!AN17="","",'Rekapitulace stavby'!AN17)</f>
        <v xml:space="preserve">CZ47450347 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45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47.25" customHeight="1" x14ac:dyDescent="0.2">
      <c r="B29" s="93"/>
      <c r="E29" s="300" t="s">
        <v>7196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ROUND(J95,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ROUND((SUM(BE95:BE281)),  2)</f>
        <v>0</v>
      </c>
      <c r="I35" s="95">
        <v>0.21</v>
      </c>
      <c r="J35" s="84">
        <f>ROUND(((SUM(BE95:BE281))*I35),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ROUND((SUM(BF95:BF281)),  2)</f>
        <v>0</v>
      </c>
      <c r="I36" s="95">
        <v>0.15</v>
      </c>
      <c r="J36" s="84">
        <f>ROUND(((SUM(BF95:BF281))*I36),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ROUND((SUM(BG95:BG281)),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ROUND((SUM(BH95:BH281)),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ROUND((SUM(BI95:BI281)),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03 -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14723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>D.2.5 IO170 - Oplocení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 xml:space="preserve"> </v>
      </c>
      <c r="I56" s="28" t="s">
        <v>24</v>
      </c>
      <c r="J56" s="51" t="str">
        <f>IF(J14="","",J14)</f>
        <v>8. 9. 2023</v>
      </c>
      <c r="L56" s="34"/>
    </row>
    <row r="57" spans="2:47" s="1" customFormat="1" ht="6.9" customHeight="1" x14ac:dyDescent="0.2">
      <c r="B57" s="34"/>
      <c r="L57" s="34"/>
    </row>
    <row r="58" spans="2:47" s="1" customFormat="1" ht="40.049999999999997" customHeight="1" x14ac:dyDescent="0.2">
      <c r="B58" s="34"/>
      <c r="C58" s="28" t="s">
        <v>30</v>
      </c>
      <c r="F58" s="26" t="str">
        <f>E17</f>
        <v>STATUTÁRNÍ MĚSTO LIBEREC</v>
      </c>
      <c r="I58" s="28" t="s">
        <v>38</v>
      </c>
      <c r="J58" s="32" t="str">
        <f>E23</f>
        <v>ATELIER 11 HRADEC KRÁLOVÉ s.r.o.</v>
      </c>
      <c r="L58" s="34"/>
    </row>
    <row r="59" spans="2:47" s="1" customFormat="1" ht="25.6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PROPOS Liberec s.r.o.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J95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635</v>
      </c>
      <c r="E64" s="107"/>
      <c r="F64" s="107"/>
      <c r="G64" s="107"/>
      <c r="H64" s="107"/>
      <c r="I64" s="107"/>
      <c r="J64" s="108">
        <f>J96</f>
        <v>0</v>
      </c>
      <c r="L64" s="105"/>
    </row>
    <row r="65" spans="2:12" s="9" customFormat="1" ht="19.95" customHeight="1" x14ac:dyDescent="0.2">
      <c r="B65" s="109"/>
      <c r="D65" s="110" t="s">
        <v>636</v>
      </c>
      <c r="E65" s="111"/>
      <c r="F65" s="111"/>
      <c r="G65" s="111"/>
      <c r="H65" s="111"/>
      <c r="I65" s="111"/>
      <c r="J65" s="112">
        <f>J97</f>
        <v>0</v>
      </c>
      <c r="L65" s="109"/>
    </row>
    <row r="66" spans="2:12" s="9" customFormat="1" ht="19.95" customHeight="1" x14ac:dyDescent="0.2">
      <c r="B66" s="109"/>
      <c r="D66" s="110" t="s">
        <v>4110</v>
      </c>
      <c r="E66" s="111"/>
      <c r="F66" s="111"/>
      <c r="G66" s="111"/>
      <c r="H66" s="111"/>
      <c r="I66" s="111"/>
      <c r="J66" s="112">
        <f>J138</f>
        <v>0</v>
      </c>
      <c r="L66" s="109"/>
    </row>
    <row r="67" spans="2:12" s="9" customFormat="1" ht="19.95" customHeight="1" x14ac:dyDescent="0.2">
      <c r="B67" s="109"/>
      <c r="D67" s="110" t="s">
        <v>4111</v>
      </c>
      <c r="E67" s="111"/>
      <c r="F67" s="111"/>
      <c r="G67" s="111"/>
      <c r="H67" s="111"/>
      <c r="I67" s="111"/>
      <c r="J67" s="112">
        <f>J163</f>
        <v>0</v>
      </c>
      <c r="L67" s="109"/>
    </row>
    <row r="68" spans="2:12" s="9" customFormat="1" ht="19.95" customHeight="1" x14ac:dyDescent="0.2">
      <c r="B68" s="109"/>
      <c r="D68" s="110" t="s">
        <v>637</v>
      </c>
      <c r="E68" s="111"/>
      <c r="F68" s="111"/>
      <c r="G68" s="111"/>
      <c r="H68" s="111"/>
      <c r="I68" s="111"/>
      <c r="J68" s="112">
        <f>J188</f>
        <v>0</v>
      </c>
      <c r="L68" s="109"/>
    </row>
    <row r="69" spans="2:12" s="9" customFormat="1" ht="19.95" customHeight="1" x14ac:dyDescent="0.2">
      <c r="B69" s="109"/>
      <c r="D69" s="110" t="s">
        <v>638</v>
      </c>
      <c r="E69" s="111"/>
      <c r="F69" s="111"/>
      <c r="G69" s="111"/>
      <c r="H69" s="111"/>
      <c r="I69" s="111"/>
      <c r="J69" s="112">
        <f>J237</f>
        <v>0</v>
      </c>
      <c r="L69" s="109"/>
    </row>
    <row r="70" spans="2:12" s="9" customFormat="1" ht="19.95" customHeight="1" x14ac:dyDescent="0.2">
      <c r="B70" s="109"/>
      <c r="D70" s="110" t="s">
        <v>639</v>
      </c>
      <c r="E70" s="111"/>
      <c r="F70" s="111"/>
      <c r="G70" s="111"/>
      <c r="H70" s="111"/>
      <c r="I70" s="111"/>
      <c r="J70" s="112">
        <f>J250</f>
        <v>0</v>
      </c>
      <c r="L70" s="109"/>
    </row>
    <row r="71" spans="2:12" s="8" customFormat="1" ht="24.9" customHeight="1" x14ac:dyDescent="0.2">
      <c r="B71" s="105"/>
      <c r="D71" s="106" t="s">
        <v>577</v>
      </c>
      <c r="E71" s="107"/>
      <c r="F71" s="107"/>
      <c r="G71" s="107"/>
      <c r="H71" s="107"/>
      <c r="I71" s="107"/>
      <c r="J71" s="108">
        <f>J253</f>
        <v>0</v>
      </c>
      <c r="L71" s="105"/>
    </row>
    <row r="72" spans="2:12" s="9" customFormat="1" ht="19.95" customHeight="1" x14ac:dyDescent="0.2">
      <c r="B72" s="109"/>
      <c r="D72" s="110" t="s">
        <v>644</v>
      </c>
      <c r="E72" s="111"/>
      <c r="F72" s="111"/>
      <c r="G72" s="111"/>
      <c r="H72" s="111"/>
      <c r="I72" s="111"/>
      <c r="J72" s="112">
        <f>J254</f>
        <v>0</v>
      </c>
      <c r="L72" s="109"/>
    </row>
    <row r="73" spans="2:12" s="9" customFormat="1" ht="19.95" customHeight="1" x14ac:dyDescent="0.2">
      <c r="B73" s="109"/>
      <c r="D73" s="110" t="s">
        <v>4119</v>
      </c>
      <c r="E73" s="111"/>
      <c r="F73" s="111"/>
      <c r="G73" s="111"/>
      <c r="H73" s="111"/>
      <c r="I73" s="111"/>
      <c r="J73" s="112">
        <f>J265</f>
        <v>0</v>
      </c>
      <c r="L73" s="109"/>
    </row>
    <row r="74" spans="2:12" s="1" customFormat="1" ht="21.75" customHeight="1" x14ac:dyDescent="0.2">
      <c r="B74" s="34"/>
      <c r="L74" s="34"/>
    </row>
    <row r="75" spans="2:12" s="1" customFormat="1" ht="6.9" customHeight="1" x14ac:dyDescent="0.2">
      <c r="B75" s="43"/>
      <c r="C75" s="44"/>
      <c r="D75" s="44"/>
      <c r="E75" s="44"/>
      <c r="F75" s="44"/>
      <c r="G75" s="44"/>
      <c r="H75" s="44"/>
      <c r="I75" s="44"/>
      <c r="J75" s="44"/>
      <c r="K75" s="44"/>
      <c r="L75" s="34"/>
    </row>
    <row r="79" spans="2:12" s="1" customFormat="1" ht="6.9" customHeight="1" x14ac:dyDescent="0.2">
      <c r="B79" s="45"/>
      <c r="C79" s="46"/>
      <c r="D79" s="46"/>
      <c r="E79" s="46"/>
      <c r="F79" s="46"/>
      <c r="G79" s="46"/>
      <c r="H79" s="46"/>
      <c r="I79" s="46"/>
      <c r="J79" s="46"/>
      <c r="K79" s="46"/>
      <c r="L79" s="34"/>
    </row>
    <row r="80" spans="2:12" s="1" customFormat="1" ht="24.9" customHeight="1" x14ac:dyDescent="0.2">
      <c r="B80" s="34"/>
      <c r="C80" s="22" t="s">
        <v>579</v>
      </c>
      <c r="L80" s="34"/>
    </row>
    <row r="81" spans="2:63" s="1" customFormat="1" ht="6.9" customHeight="1" x14ac:dyDescent="0.2">
      <c r="B81" s="34"/>
      <c r="L81" s="34"/>
    </row>
    <row r="82" spans="2:63" s="1" customFormat="1" ht="12" customHeight="1" x14ac:dyDescent="0.2">
      <c r="B82" s="34"/>
      <c r="C82" s="28" t="s">
        <v>16</v>
      </c>
      <c r="L82" s="34"/>
    </row>
    <row r="83" spans="2:63" s="1" customFormat="1" ht="26.25" customHeight="1" x14ac:dyDescent="0.2">
      <c r="B83" s="34"/>
      <c r="E83" s="334" t="str">
        <f>E7</f>
        <v>REVIZE 03 - REKONSTRUKCE A STAVEBNÍ ÚPRAVY MĚSTSKÉHO PLAVECKÉHO BAZÉNU V LIBERCI</v>
      </c>
      <c r="F83" s="335"/>
      <c r="G83" s="335"/>
      <c r="H83" s="335"/>
      <c r="L83" s="34"/>
    </row>
    <row r="84" spans="2:63" ht="12" customHeight="1" x14ac:dyDescent="0.2">
      <c r="B84" s="21"/>
      <c r="C84" s="28" t="s">
        <v>563</v>
      </c>
      <c r="L84" s="21"/>
    </row>
    <row r="85" spans="2:63" s="1" customFormat="1" ht="16.5" customHeight="1" x14ac:dyDescent="0.2">
      <c r="B85" s="34"/>
      <c r="E85" s="334" t="s">
        <v>14723</v>
      </c>
      <c r="F85" s="336"/>
      <c r="G85" s="336"/>
      <c r="H85" s="336"/>
      <c r="L85" s="34"/>
    </row>
    <row r="86" spans="2:63" s="1" customFormat="1" ht="12" customHeight="1" x14ac:dyDescent="0.2">
      <c r="B86" s="34"/>
      <c r="C86" s="28" t="s">
        <v>565</v>
      </c>
      <c r="L86" s="34"/>
    </row>
    <row r="87" spans="2:63" s="1" customFormat="1" ht="16.5" customHeight="1" x14ac:dyDescent="0.2">
      <c r="B87" s="34"/>
      <c r="E87" s="314" t="str">
        <f>E11</f>
        <v>D.2.5 IO170 - Oplocení</v>
      </c>
      <c r="F87" s="336"/>
      <c r="G87" s="336"/>
      <c r="H87" s="336"/>
      <c r="L87" s="34"/>
    </row>
    <row r="88" spans="2:63" s="1" customFormat="1" ht="6.9" customHeight="1" x14ac:dyDescent="0.2">
      <c r="B88" s="34"/>
      <c r="L88" s="34"/>
    </row>
    <row r="89" spans="2:63" s="1" customFormat="1" ht="12" customHeight="1" x14ac:dyDescent="0.2">
      <c r="B89" s="34"/>
      <c r="C89" s="28" t="s">
        <v>22</v>
      </c>
      <c r="F89" s="26" t="str">
        <f>F14</f>
        <v xml:space="preserve"> </v>
      </c>
      <c r="I89" s="28" t="s">
        <v>24</v>
      </c>
      <c r="J89" s="51" t="str">
        <f>IF(J14="","",J14)</f>
        <v>8. 9. 2023</v>
      </c>
      <c r="L89" s="34"/>
    </row>
    <row r="90" spans="2:63" s="1" customFormat="1" ht="6.9" customHeight="1" x14ac:dyDescent="0.2">
      <c r="B90" s="34"/>
      <c r="L90" s="34"/>
    </row>
    <row r="91" spans="2:63" s="1" customFormat="1" ht="40.049999999999997" customHeight="1" x14ac:dyDescent="0.2">
      <c r="B91" s="34"/>
      <c r="C91" s="28" t="s">
        <v>30</v>
      </c>
      <c r="F91" s="26" t="str">
        <f>E17</f>
        <v>STATUTÁRNÍ MĚSTO LIBEREC</v>
      </c>
      <c r="I91" s="28" t="s">
        <v>38</v>
      </c>
      <c r="J91" s="32" t="str">
        <f>E23</f>
        <v>ATELIER 11 HRADEC KRÁLOVÉ s.r.o.</v>
      </c>
      <c r="L91" s="34"/>
    </row>
    <row r="92" spans="2:63" s="1" customFormat="1" ht="25.65" customHeight="1" x14ac:dyDescent="0.2">
      <c r="B92" s="34"/>
      <c r="C92" s="28" t="s">
        <v>36</v>
      </c>
      <c r="F92" s="26" t="str">
        <f>IF(E20="","",E20)</f>
        <v>Vyplň údaj</v>
      </c>
      <c r="I92" s="28" t="s">
        <v>43</v>
      </c>
      <c r="J92" s="32" t="str">
        <f>E26</f>
        <v>PROPOS Liberec s.r.o.</v>
      </c>
      <c r="L92" s="34"/>
    </row>
    <row r="93" spans="2:63" s="1" customFormat="1" ht="10.35" customHeight="1" x14ac:dyDescent="0.2">
      <c r="B93" s="34"/>
      <c r="L93" s="34"/>
    </row>
    <row r="94" spans="2:63" s="10" customFormat="1" ht="29.25" customHeight="1" x14ac:dyDescent="0.2">
      <c r="B94" s="113"/>
      <c r="C94" s="114" t="s">
        <v>580</v>
      </c>
      <c r="D94" s="115" t="s">
        <v>68</v>
      </c>
      <c r="E94" s="115" t="s">
        <v>64</v>
      </c>
      <c r="F94" s="115" t="s">
        <v>65</v>
      </c>
      <c r="G94" s="115" t="s">
        <v>581</v>
      </c>
      <c r="H94" s="115" t="s">
        <v>582</v>
      </c>
      <c r="I94" s="115" t="s">
        <v>583</v>
      </c>
      <c r="J94" s="115" t="s">
        <v>575</v>
      </c>
      <c r="K94" s="116" t="s">
        <v>584</v>
      </c>
      <c r="L94" s="113"/>
      <c r="M94" s="58" t="s">
        <v>82</v>
      </c>
      <c r="N94" s="59" t="s">
        <v>53</v>
      </c>
      <c r="O94" s="59" t="s">
        <v>585</v>
      </c>
      <c r="P94" s="59" t="s">
        <v>586</v>
      </c>
      <c r="Q94" s="59" t="s">
        <v>587</v>
      </c>
      <c r="R94" s="59" t="s">
        <v>588</v>
      </c>
      <c r="S94" s="59" t="s">
        <v>589</v>
      </c>
      <c r="T94" s="60" t="s">
        <v>590</v>
      </c>
    </row>
    <row r="95" spans="2:63" s="1" customFormat="1" ht="22.8" customHeight="1" x14ac:dyDescent="0.3">
      <c r="B95" s="34"/>
      <c r="C95" s="63" t="s">
        <v>591</v>
      </c>
      <c r="J95" s="117">
        <f>BK95</f>
        <v>0</v>
      </c>
      <c r="L95" s="34"/>
      <c r="M95" s="61"/>
      <c r="N95" s="52"/>
      <c r="O95" s="52"/>
      <c r="P95" s="118">
        <f>P96+P253</f>
        <v>0</v>
      </c>
      <c r="Q95" s="52"/>
      <c r="R95" s="118">
        <f>R96+R253</f>
        <v>0</v>
      </c>
      <c r="S95" s="52"/>
      <c r="T95" s="119">
        <f>T96+T253</f>
        <v>0</v>
      </c>
      <c r="AT95" s="18" t="s">
        <v>83</v>
      </c>
      <c r="AU95" s="18" t="s">
        <v>576</v>
      </c>
      <c r="BK95" s="120">
        <f>BK96+BK253</f>
        <v>0</v>
      </c>
    </row>
    <row r="96" spans="2:63" s="11" customFormat="1" ht="25.95" customHeight="1" x14ac:dyDescent="0.25">
      <c r="B96" s="121"/>
      <c r="D96" s="122" t="s">
        <v>83</v>
      </c>
      <c r="E96" s="123" t="s">
        <v>645</v>
      </c>
      <c r="F96" s="123" t="s">
        <v>646</v>
      </c>
      <c r="I96" s="124"/>
      <c r="J96" s="125">
        <f>BK96</f>
        <v>0</v>
      </c>
      <c r="L96" s="121"/>
      <c r="M96" s="126"/>
      <c r="P96" s="127">
        <f>P97+P138+P163+P188+P237+P250</f>
        <v>0</v>
      </c>
      <c r="R96" s="127">
        <f>R97+R138+R163+R188+R237+R250</f>
        <v>0</v>
      </c>
      <c r="T96" s="128">
        <f>T97+T138+T163+T188+T237+T250</f>
        <v>0</v>
      </c>
      <c r="AR96" s="122" t="s">
        <v>91</v>
      </c>
      <c r="AT96" s="129" t="s">
        <v>83</v>
      </c>
      <c r="AU96" s="129" t="s">
        <v>84</v>
      </c>
      <c r="AY96" s="122" t="s">
        <v>594</v>
      </c>
      <c r="BK96" s="130">
        <f>BK97+BK138+BK163+BK188+BK237+BK250</f>
        <v>0</v>
      </c>
    </row>
    <row r="97" spans="2:65" s="11" customFormat="1" ht="22.8" customHeight="1" x14ac:dyDescent="0.25">
      <c r="B97" s="121"/>
      <c r="D97" s="122" t="s">
        <v>83</v>
      </c>
      <c r="E97" s="131" t="s">
        <v>91</v>
      </c>
      <c r="F97" s="131" t="s">
        <v>647</v>
      </c>
      <c r="I97" s="124"/>
      <c r="J97" s="132">
        <f>BK97</f>
        <v>0</v>
      </c>
      <c r="L97" s="121"/>
      <c r="M97" s="126"/>
      <c r="P97" s="127">
        <f>SUM(P98:P137)</f>
        <v>0</v>
      </c>
      <c r="R97" s="127">
        <f>SUM(R98:R137)</f>
        <v>0</v>
      </c>
      <c r="T97" s="128">
        <f>SUM(T98:T137)</f>
        <v>0</v>
      </c>
      <c r="AR97" s="122" t="s">
        <v>91</v>
      </c>
      <c r="AT97" s="129" t="s">
        <v>83</v>
      </c>
      <c r="AU97" s="129" t="s">
        <v>91</v>
      </c>
      <c r="AY97" s="122" t="s">
        <v>594</v>
      </c>
      <c r="BK97" s="130">
        <f>SUM(BK98:BK137)</f>
        <v>0</v>
      </c>
    </row>
    <row r="98" spans="2:65" s="1" customFormat="1" ht="24.15" customHeight="1" x14ac:dyDescent="0.2">
      <c r="B98" s="34"/>
      <c r="C98" s="133" t="s">
        <v>91</v>
      </c>
      <c r="D98" s="133" t="s">
        <v>597</v>
      </c>
      <c r="E98" s="134" t="s">
        <v>16041</v>
      </c>
      <c r="F98" s="135" t="s">
        <v>16042</v>
      </c>
      <c r="G98" s="136" t="s">
        <v>650</v>
      </c>
      <c r="H98" s="137">
        <v>8.64</v>
      </c>
      <c r="I98" s="138"/>
      <c r="J98" s="139">
        <f>ROUND(I98*H98,2)</f>
        <v>0</v>
      </c>
      <c r="K98" s="135" t="s">
        <v>651</v>
      </c>
      <c r="L98" s="34"/>
      <c r="M98" s="140" t="s">
        <v>82</v>
      </c>
      <c r="N98" s="141" t="s">
        <v>54</v>
      </c>
      <c r="P98" s="142">
        <f>O98*H98</f>
        <v>0</v>
      </c>
      <c r="Q98" s="142">
        <v>0</v>
      </c>
      <c r="R98" s="142">
        <f>Q98*H98</f>
        <v>0</v>
      </c>
      <c r="S98" s="142">
        <v>0</v>
      </c>
      <c r="T98" s="143">
        <f>S98*H98</f>
        <v>0</v>
      </c>
      <c r="AR98" s="144" t="s">
        <v>147</v>
      </c>
      <c r="AT98" s="144" t="s">
        <v>597</v>
      </c>
      <c r="AU98" s="144" t="s">
        <v>93</v>
      </c>
      <c r="AY98" s="18" t="s">
        <v>594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147</v>
      </c>
      <c r="BM98" s="144" t="s">
        <v>93</v>
      </c>
    </row>
    <row r="99" spans="2:65" s="1" customFormat="1" ht="10.199999999999999" x14ac:dyDescent="0.2">
      <c r="B99" s="34"/>
      <c r="D99" s="164" t="s">
        <v>653</v>
      </c>
      <c r="F99" s="165" t="s">
        <v>16043</v>
      </c>
      <c r="I99" s="166"/>
      <c r="L99" s="34"/>
      <c r="M99" s="167"/>
      <c r="T99" s="55"/>
      <c r="AT99" s="18" t="s">
        <v>653</v>
      </c>
      <c r="AU99" s="18" t="s">
        <v>93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16044</v>
      </c>
      <c r="H100" s="156">
        <v>8.64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594</v>
      </c>
    </row>
    <row r="101" spans="2:65" s="15" customFormat="1" ht="10.199999999999999" x14ac:dyDescent="0.2">
      <c r="B101" s="175"/>
      <c r="D101" s="147" t="s">
        <v>603</v>
      </c>
      <c r="E101" s="176" t="s">
        <v>82</v>
      </c>
      <c r="F101" s="177" t="s">
        <v>672</v>
      </c>
      <c r="H101" s="178">
        <v>8.64</v>
      </c>
      <c r="I101" s="179"/>
      <c r="L101" s="175"/>
      <c r="M101" s="180"/>
      <c r="T101" s="181"/>
      <c r="AT101" s="176" t="s">
        <v>603</v>
      </c>
      <c r="AU101" s="176" t="s">
        <v>93</v>
      </c>
      <c r="AV101" s="15" t="s">
        <v>147</v>
      </c>
      <c r="AW101" s="15" t="s">
        <v>42</v>
      </c>
      <c r="AX101" s="15" t="s">
        <v>91</v>
      </c>
      <c r="AY101" s="176" t="s">
        <v>594</v>
      </c>
    </row>
    <row r="102" spans="2:65" s="1" customFormat="1" ht="24.15" customHeight="1" x14ac:dyDescent="0.2">
      <c r="B102" s="34"/>
      <c r="C102" s="133" t="s">
        <v>93</v>
      </c>
      <c r="D102" s="133" t="s">
        <v>597</v>
      </c>
      <c r="E102" s="134" t="s">
        <v>16045</v>
      </c>
      <c r="F102" s="135" t="s">
        <v>16046</v>
      </c>
      <c r="G102" s="136" t="s">
        <v>650</v>
      </c>
      <c r="H102" s="137">
        <v>10.002000000000001</v>
      </c>
      <c r="I102" s="138"/>
      <c r="J102" s="139">
        <f>ROUND(I102*H102,2)</f>
        <v>0</v>
      </c>
      <c r="K102" s="135" t="s">
        <v>651</v>
      </c>
      <c r="L102" s="34"/>
      <c r="M102" s="140" t="s">
        <v>82</v>
      </c>
      <c r="N102" s="141" t="s">
        <v>54</v>
      </c>
      <c r="P102" s="142">
        <f>O102*H102</f>
        <v>0</v>
      </c>
      <c r="Q102" s="142">
        <v>0</v>
      </c>
      <c r="R102" s="142">
        <f>Q102*H102</f>
        <v>0</v>
      </c>
      <c r="S102" s="142">
        <v>0</v>
      </c>
      <c r="T102" s="143">
        <f>S102*H102</f>
        <v>0</v>
      </c>
      <c r="AR102" s="144" t="s">
        <v>147</v>
      </c>
      <c r="AT102" s="144" t="s">
        <v>597</v>
      </c>
      <c r="AU102" s="144" t="s">
        <v>93</v>
      </c>
      <c r="AY102" s="18" t="s">
        <v>594</v>
      </c>
      <c r="BE102" s="145">
        <f>IF(N102="základní",J102,0)</f>
        <v>0</v>
      </c>
      <c r="BF102" s="145">
        <f>IF(N102="snížená",J102,0)</f>
        <v>0</v>
      </c>
      <c r="BG102" s="145">
        <f>IF(N102="zákl. přenesená",J102,0)</f>
        <v>0</v>
      </c>
      <c r="BH102" s="145">
        <f>IF(N102="sníž. přenesená",J102,0)</f>
        <v>0</v>
      </c>
      <c r="BI102" s="145">
        <f>IF(N102="nulová",J102,0)</f>
        <v>0</v>
      </c>
      <c r="BJ102" s="18" t="s">
        <v>91</v>
      </c>
      <c r="BK102" s="145">
        <f>ROUND(I102*H102,2)</f>
        <v>0</v>
      </c>
      <c r="BL102" s="18" t="s">
        <v>147</v>
      </c>
      <c r="BM102" s="144" t="s">
        <v>147</v>
      </c>
    </row>
    <row r="103" spans="2:65" s="1" customFormat="1" ht="10.199999999999999" x14ac:dyDescent="0.2">
      <c r="B103" s="34"/>
      <c r="D103" s="164" t="s">
        <v>653</v>
      </c>
      <c r="F103" s="165" t="s">
        <v>16047</v>
      </c>
      <c r="I103" s="166"/>
      <c r="L103" s="34"/>
      <c r="M103" s="167"/>
      <c r="T103" s="55"/>
      <c r="AT103" s="18" t="s">
        <v>653</v>
      </c>
      <c r="AU103" s="18" t="s">
        <v>93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16048</v>
      </c>
      <c r="H104" s="156">
        <v>10.002000000000001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5" customFormat="1" ht="10.199999999999999" x14ac:dyDescent="0.2">
      <c r="B105" s="175"/>
      <c r="D105" s="147" t="s">
        <v>603</v>
      </c>
      <c r="E105" s="176" t="s">
        <v>82</v>
      </c>
      <c r="F105" s="177" t="s">
        <v>672</v>
      </c>
      <c r="H105" s="178">
        <v>10.002000000000001</v>
      </c>
      <c r="I105" s="179"/>
      <c r="L105" s="175"/>
      <c r="M105" s="180"/>
      <c r="T105" s="181"/>
      <c r="AT105" s="176" t="s">
        <v>603</v>
      </c>
      <c r="AU105" s="176" t="s">
        <v>93</v>
      </c>
      <c r="AV105" s="15" t="s">
        <v>147</v>
      </c>
      <c r="AW105" s="15" t="s">
        <v>42</v>
      </c>
      <c r="AX105" s="15" t="s">
        <v>91</v>
      </c>
      <c r="AY105" s="176" t="s">
        <v>594</v>
      </c>
    </row>
    <row r="106" spans="2:65" s="1" customFormat="1" ht="16.5" customHeight="1" x14ac:dyDescent="0.2">
      <c r="B106" s="34"/>
      <c r="C106" s="133" t="s">
        <v>101</v>
      </c>
      <c r="D106" s="133" t="s">
        <v>597</v>
      </c>
      <c r="E106" s="134" t="s">
        <v>16049</v>
      </c>
      <c r="F106" s="135" t="s">
        <v>16050</v>
      </c>
      <c r="G106" s="136" t="s">
        <v>650</v>
      </c>
      <c r="H106" s="137">
        <v>17.28</v>
      </c>
      <c r="I106" s="138"/>
      <c r="J106" s="139">
        <f>ROUND(I106*H106,2)</f>
        <v>0</v>
      </c>
      <c r="K106" s="135" t="s">
        <v>651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0</v>
      </c>
      <c r="R106" s="142">
        <f>Q106*H106</f>
        <v>0</v>
      </c>
      <c r="S106" s="142">
        <v>0</v>
      </c>
      <c r="T106" s="143">
        <f>S106*H106</f>
        <v>0</v>
      </c>
      <c r="AR106" s="144" t="s">
        <v>147</v>
      </c>
      <c r="AT106" s="144" t="s">
        <v>597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624</v>
      </c>
    </row>
    <row r="107" spans="2:65" s="1" customFormat="1" ht="10.199999999999999" x14ac:dyDescent="0.2">
      <c r="B107" s="34"/>
      <c r="D107" s="164" t="s">
        <v>653</v>
      </c>
      <c r="F107" s="165" t="s">
        <v>16051</v>
      </c>
      <c r="I107" s="166"/>
      <c r="L107" s="34"/>
      <c r="M107" s="167"/>
      <c r="T107" s="55"/>
      <c r="AT107" s="18" t="s">
        <v>653</v>
      </c>
      <c r="AU107" s="18" t="s">
        <v>93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16052</v>
      </c>
      <c r="H108" s="156">
        <v>17.28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65" s="15" customFormat="1" ht="10.199999999999999" x14ac:dyDescent="0.2">
      <c r="B109" s="175"/>
      <c r="D109" s="147" t="s">
        <v>603</v>
      </c>
      <c r="E109" s="176" t="s">
        <v>82</v>
      </c>
      <c r="F109" s="177" t="s">
        <v>672</v>
      </c>
      <c r="H109" s="178">
        <v>17.28</v>
      </c>
      <c r="I109" s="179"/>
      <c r="L109" s="175"/>
      <c r="M109" s="180"/>
      <c r="T109" s="181"/>
      <c r="AT109" s="176" t="s">
        <v>603</v>
      </c>
      <c r="AU109" s="176" t="s">
        <v>93</v>
      </c>
      <c r="AV109" s="15" t="s">
        <v>147</v>
      </c>
      <c r="AW109" s="15" t="s">
        <v>42</v>
      </c>
      <c r="AX109" s="15" t="s">
        <v>91</v>
      </c>
      <c r="AY109" s="176" t="s">
        <v>594</v>
      </c>
    </row>
    <row r="110" spans="2:65" s="1" customFormat="1" ht="37.799999999999997" customHeight="1" x14ac:dyDescent="0.2">
      <c r="B110" s="34"/>
      <c r="C110" s="133" t="s">
        <v>147</v>
      </c>
      <c r="D110" s="133" t="s">
        <v>597</v>
      </c>
      <c r="E110" s="134" t="s">
        <v>16053</v>
      </c>
      <c r="F110" s="135" t="s">
        <v>16054</v>
      </c>
      <c r="G110" s="136" t="s">
        <v>650</v>
      </c>
      <c r="H110" s="137">
        <v>20.004000000000001</v>
      </c>
      <c r="I110" s="138"/>
      <c r="J110" s="139">
        <f>ROUND(I110*H110,2)</f>
        <v>0</v>
      </c>
      <c r="K110" s="135" t="s">
        <v>651</v>
      </c>
      <c r="L110" s="34"/>
      <c r="M110" s="140" t="s">
        <v>82</v>
      </c>
      <c r="N110" s="141" t="s">
        <v>54</v>
      </c>
      <c r="P110" s="142">
        <f>O110*H110</f>
        <v>0</v>
      </c>
      <c r="Q110" s="142">
        <v>0</v>
      </c>
      <c r="R110" s="142">
        <f>Q110*H110</f>
        <v>0</v>
      </c>
      <c r="S110" s="142">
        <v>0</v>
      </c>
      <c r="T110" s="143">
        <f>S110*H110</f>
        <v>0</v>
      </c>
      <c r="AR110" s="144" t="s">
        <v>147</v>
      </c>
      <c r="AT110" s="144" t="s">
        <v>597</v>
      </c>
      <c r="AU110" s="144" t="s">
        <v>93</v>
      </c>
      <c r="AY110" s="18" t="s">
        <v>594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91</v>
      </c>
      <c r="BK110" s="145">
        <f>ROUND(I110*H110,2)</f>
        <v>0</v>
      </c>
      <c r="BL110" s="18" t="s">
        <v>147</v>
      </c>
      <c r="BM110" s="144" t="s">
        <v>716</v>
      </c>
    </row>
    <row r="111" spans="2:65" s="1" customFormat="1" ht="10.199999999999999" x14ac:dyDescent="0.2">
      <c r="B111" s="34"/>
      <c r="D111" s="164" t="s">
        <v>653</v>
      </c>
      <c r="F111" s="165" t="s">
        <v>16055</v>
      </c>
      <c r="I111" s="166"/>
      <c r="L111" s="34"/>
      <c r="M111" s="167"/>
      <c r="T111" s="55"/>
      <c r="AT111" s="18" t="s">
        <v>653</v>
      </c>
      <c r="AU111" s="18" t="s">
        <v>93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16056</v>
      </c>
      <c r="H112" s="156">
        <v>20.004000000000001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5" customFormat="1" ht="10.199999999999999" x14ac:dyDescent="0.2">
      <c r="B113" s="175"/>
      <c r="D113" s="147" t="s">
        <v>603</v>
      </c>
      <c r="E113" s="176" t="s">
        <v>82</v>
      </c>
      <c r="F113" s="177" t="s">
        <v>672</v>
      </c>
      <c r="H113" s="178">
        <v>20.004000000000001</v>
      </c>
      <c r="I113" s="179"/>
      <c r="L113" s="175"/>
      <c r="M113" s="180"/>
      <c r="T113" s="181"/>
      <c r="AT113" s="176" t="s">
        <v>603</v>
      </c>
      <c r="AU113" s="176" t="s">
        <v>93</v>
      </c>
      <c r="AV113" s="15" t="s">
        <v>147</v>
      </c>
      <c r="AW113" s="15" t="s">
        <v>42</v>
      </c>
      <c r="AX113" s="15" t="s">
        <v>91</v>
      </c>
      <c r="AY113" s="176" t="s">
        <v>594</v>
      </c>
    </row>
    <row r="114" spans="2:65" s="1" customFormat="1" ht="37.799999999999997" customHeight="1" x14ac:dyDescent="0.2">
      <c r="B114" s="34"/>
      <c r="C114" s="133" t="s">
        <v>160</v>
      </c>
      <c r="D114" s="133" t="s">
        <v>597</v>
      </c>
      <c r="E114" s="134" t="s">
        <v>15250</v>
      </c>
      <c r="F114" s="135" t="s">
        <v>15251</v>
      </c>
      <c r="G114" s="136" t="s">
        <v>650</v>
      </c>
      <c r="H114" s="137">
        <v>17.28</v>
      </c>
      <c r="I114" s="138"/>
      <c r="J114" s="139">
        <f>ROUND(I114*H114,2)</f>
        <v>0</v>
      </c>
      <c r="K114" s="135" t="s">
        <v>651</v>
      </c>
      <c r="L114" s="34"/>
      <c r="M114" s="140" t="s">
        <v>82</v>
      </c>
      <c r="N114" s="141" t="s">
        <v>54</v>
      </c>
      <c r="P114" s="142">
        <f>O114*H114</f>
        <v>0</v>
      </c>
      <c r="Q114" s="142">
        <v>0</v>
      </c>
      <c r="R114" s="142">
        <f>Q114*H114</f>
        <v>0</v>
      </c>
      <c r="S114" s="142">
        <v>0</v>
      </c>
      <c r="T114" s="143">
        <f>S114*H114</f>
        <v>0</v>
      </c>
      <c r="AR114" s="144" t="s">
        <v>147</v>
      </c>
      <c r="AT114" s="144" t="s">
        <v>597</v>
      </c>
      <c r="AU114" s="144" t="s">
        <v>93</v>
      </c>
      <c r="AY114" s="18" t="s">
        <v>594</v>
      </c>
      <c r="BE114" s="145">
        <f>IF(N114="základní",J114,0)</f>
        <v>0</v>
      </c>
      <c r="BF114" s="145">
        <f>IF(N114="snížená",J114,0)</f>
        <v>0</v>
      </c>
      <c r="BG114" s="145">
        <f>IF(N114="zákl. přenesená",J114,0)</f>
        <v>0</v>
      </c>
      <c r="BH114" s="145">
        <f>IF(N114="sníž. přenesená",J114,0)</f>
        <v>0</v>
      </c>
      <c r="BI114" s="145">
        <f>IF(N114="nulová",J114,0)</f>
        <v>0</v>
      </c>
      <c r="BJ114" s="18" t="s">
        <v>91</v>
      </c>
      <c r="BK114" s="145">
        <f>ROUND(I114*H114,2)</f>
        <v>0</v>
      </c>
      <c r="BL114" s="18" t="s">
        <v>147</v>
      </c>
      <c r="BM114" s="144" t="s">
        <v>726</v>
      </c>
    </row>
    <row r="115" spans="2:65" s="1" customFormat="1" ht="10.199999999999999" x14ac:dyDescent="0.2">
      <c r="B115" s="34"/>
      <c r="D115" s="164" t="s">
        <v>653</v>
      </c>
      <c r="F115" s="165" t="s">
        <v>15253</v>
      </c>
      <c r="I115" s="166"/>
      <c r="L115" s="34"/>
      <c r="M115" s="167"/>
      <c r="T115" s="55"/>
      <c r="AT115" s="18" t="s">
        <v>653</v>
      </c>
      <c r="AU115" s="18" t="s">
        <v>93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16052</v>
      </c>
      <c r="H116" s="156">
        <v>17.28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65" s="15" customFormat="1" ht="10.199999999999999" x14ac:dyDescent="0.2">
      <c r="B117" s="175"/>
      <c r="D117" s="147" t="s">
        <v>603</v>
      </c>
      <c r="E117" s="176" t="s">
        <v>82</v>
      </c>
      <c r="F117" s="177" t="s">
        <v>672</v>
      </c>
      <c r="H117" s="178">
        <v>17.28</v>
      </c>
      <c r="I117" s="179"/>
      <c r="L117" s="175"/>
      <c r="M117" s="180"/>
      <c r="T117" s="181"/>
      <c r="AT117" s="176" t="s">
        <v>603</v>
      </c>
      <c r="AU117" s="176" t="s">
        <v>93</v>
      </c>
      <c r="AV117" s="15" t="s">
        <v>147</v>
      </c>
      <c r="AW117" s="15" t="s">
        <v>42</v>
      </c>
      <c r="AX117" s="15" t="s">
        <v>91</v>
      </c>
      <c r="AY117" s="176" t="s">
        <v>594</v>
      </c>
    </row>
    <row r="118" spans="2:65" s="1" customFormat="1" ht="37.799999999999997" customHeight="1" x14ac:dyDescent="0.2">
      <c r="B118" s="34"/>
      <c r="C118" s="133" t="s">
        <v>624</v>
      </c>
      <c r="D118" s="133" t="s">
        <v>597</v>
      </c>
      <c r="E118" s="134" t="s">
        <v>16057</v>
      </c>
      <c r="F118" s="135" t="s">
        <v>16058</v>
      </c>
      <c r="G118" s="136" t="s">
        <v>650</v>
      </c>
      <c r="H118" s="137">
        <v>86.4</v>
      </c>
      <c r="I118" s="138"/>
      <c r="J118" s="139">
        <f>ROUND(I118*H118,2)</f>
        <v>0</v>
      </c>
      <c r="K118" s="135" t="s">
        <v>651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0</v>
      </c>
      <c r="R118" s="142">
        <f>Q118*H118</f>
        <v>0</v>
      </c>
      <c r="S118" s="142">
        <v>0</v>
      </c>
      <c r="T118" s="143">
        <f>S118*H118</f>
        <v>0</v>
      </c>
      <c r="AR118" s="144" t="s">
        <v>147</v>
      </c>
      <c r="AT118" s="144" t="s">
        <v>597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147</v>
      </c>
      <c r="BM118" s="144" t="s">
        <v>735</v>
      </c>
    </row>
    <row r="119" spans="2:65" s="1" customFormat="1" ht="10.199999999999999" x14ac:dyDescent="0.2">
      <c r="B119" s="34"/>
      <c r="D119" s="164" t="s">
        <v>653</v>
      </c>
      <c r="F119" s="165" t="s">
        <v>16059</v>
      </c>
      <c r="I119" s="166"/>
      <c r="L119" s="34"/>
      <c r="M119" s="167"/>
      <c r="T119" s="55"/>
      <c r="AT119" s="18" t="s">
        <v>653</v>
      </c>
      <c r="AU119" s="18" t="s">
        <v>93</v>
      </c>
    </row>
    <row r="120" spans="2:65" s="13" customFormat="1" ht="10.199999999999999" x14ac:dyDescent="0.2">
      <c r="B120" s="153"/>
      <c r="D120" s="147" t="s">
        <v>603</v>
      </c>
      <c r="E120" s="154" t="s">
        <v>82</v>
      </c>
      <c r="F120" s="155" t="s">
        <v>16060</v>
      </c>
      <c r="H120" s="156">
        <v>86.4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594</v>
      </c>
    </row>
    <row r="121" spans="2:65" s="15" customFormat="1" ht="10.199999999999999" x14ac:dyDescent="0.2">
      <c r="B121" s="175"/>
      <c r="D121" s="147" t="s">
        <v>603</v>
      </c>
      <c r="E121" s="176" t="s">
        <v>82</v>
      </c>
      <c r="F121" s="177" t="s">
        <v>672</v>
      </c>
      <c r="H121" s="178">
        <v>86.4</v>
      </c>
      <c r="I121" s="179"/>
      <c r="L121" s="175"/>
      <c r="M121" s="180"/>
      <c r="T121" s="181"/>
      <c r="AT121" s="176" t="s">
        <v>603</v>
      </c>
      <c r="AU121" s="176" t="s">
        <v>93</v>
      </c>
      <c r="AV121" s="15" t="s">
        <v>147</v>
      </c>
      <c r="AW121" s="15" t="s">
        <v>42</v>
      </c>
      <c r="AX121" s="15" t="s">
        <v>91</v>
      </c>
      <c r="AY121" s="176" t="s">
        <v>594</v>
      </c>
    </row>
    <row r="122" spans="2:65" s="1" customFormat="1" ht="24.15" customHeight="1" x14ac:dyDescent="0.2">
      <c r="B122" s="34"/>
      <c r="C122" s="133" t="s">
        <v>707</v>
      </c>
      <c r="D122" s="133" t="s">
        <v>597</v>
      </c>
      <c r="E122" s="134" t="s">
        <v>16061</v>
      </c>
      <c r="F122" s="135" t="s">
        <v>16062</v>
      </c>
      <c r="G122" s="136" t="s">
        <v>650</v>
      </c>
      <c r="H122" s="137">
        <v>10.002000000000001</v>
      </c>
      <c r="I122" s="138"/>
      <c r="J122" s="139">
        <f>ROUND(I122*H122,2)</f>
        <v>0</v>
      </c>
      <c r="K122" s="135" t="s">
        <v>651</v>
      </c>
      <c r="L122" s="34"/>
      <c r="M122" s="140" t="s">
        <v>82</v>
      </c>
      <c r="N122" s="141" t="s">
        <v>54</v>
      </c>
      <c r="P122" s="142">
        <f>O122*H122</f>
        <v>0</v>
      </c>
      <c r="Q122" s="142">
        <v>0</v>
      </c>
      <c r="R122" s="142">
        <f>Q122*H122</f>
        <v>0</v>
      </c>
      <c r="S122" s="142">
        <v>0</v>
      </c>
      <c r="T122" s="143">
        <f>S122*H122</f>
        <v>0</v>
      </c>
      <c r="AR122" s="144" t="s">
        <v>147</v>
      </c>
      <c r="AT122" s="144" t="s">
        <v>597</v>
      </c>
      <c r="AU122" s="144" t="s">
        <v>93</v>
      </c>
      <c r="AY122" s="18" t="s">
        <v>594</v>
      </c>
      <c r="BE122" s="145">
        <f>IF(N122="základní",J122,0)</f>
        <v>0</v>
      </c>
      <c r="BF122" s="145">
        <f>IF(N122="snížená",J122,0)</f>
        <v>0</v>
      </c>
      <c r="BG122" s="145">
        <f>IF(N122="zákl. přenesená",J122,0)</f>
        <v>0</v>
      </c>
      <c r="BH122" s="145">
        <f>IF(N122="sníž. přenesená",J122,0)</f>
        <v>0</v>
      </c>
      <c r="BI122" s="145">
        <f>IF(N122="nulová",J122,0)</f>
        <v>0</v>
      </c>
      <c r="BJ122" s="18" t="s">
        <v>91</v>
      </c>
      <c r="BK122" s="145">
        <f>ROUND(I122*H122,2)</f>
        <v>0</v>
      </c>
      <c r="BL122" s="18" t="s">
        <v>147</v>
      </c>
      <c r="BM122" s="144" t="s">
        <v>751</v>
      </c>
    </row>
    <row r="123" spans="2:65" s="1" customFormat="1" ht="10.199999999999999" x14ac:dyDescent="0.2">
      <c r="B123" s="34"/>
      <c r="D123" s="164" t="s">
        <v>653</v>
      </c>
      <c r="F123" s="165" t="s">
        <v>16063</v>
      </c>
      <c r="I123" s="166"/>
      <c r="L123" s="34"/>
      <c r="M123" s="167"/>
      <c r="T123" s="55"/>
      <c r="AT123" s="18" t="s">
        <v>653</v>
      </c>
      <c r="AU123" s="18" t="s">
        <v>93</v>
      </c>
    </row>
    <row r="124" spans="2:65" s="13" customFormat="1" ht="10.199999999999999" x14ac:dyDescent="0.2">
      <c r="B124" s="153"/>
      <c r="D124" s="147" t="s">
        <v>603</v>
      </c>
      <c r="E124" s="154" t="s">
        <v>82</v>
      </c>
      <c r="F124" s="155" t="s">
        <v>16064</v>
      </c>
      <c r="H124" s="156">
        <v>10.002000000000001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594</v>
      </c>
    </row>
    <row r="125" spans="2:65" s="15" customFormat="1" ht="10.199999999999999" x14ac:dyDescent="0.2">
      <c r="B125" s="175"/>
      <c r="D125" s="147" t="s">
        <v>603</v>
      </c>
      <c r="E125" s="176" t="s">
        <v>82</v>
      </c>
      <c r="F125" s="177" t="s">
        <v>672</v>
      </c>
      <c r="H125" s="178">
        <v>10.002000000000001</v>
      </c>
      <c r="I125" s="179"/>
      <c r="L125" s="175"/>
      <c r="M125" s="180"/>
      <c r="T125" s="181"/>
      <c r="AT125" s="176" t="s">
        <v>603</v>
      </c>
      <c r="AU125" s="176" t="s">
        <v>93</v>
      </c>
      <c r="AV125" s="15" t="s">
        <v>147</v>
      </c>
      <c r="AW125" s="15" t="s">
        <v>42</v>
      </c>
      <c r="AX125" s="15" t="s">
        <v>91</v>
      </c>
      <c r="AY125" s="176" t="s">
        <v>594</v>
      </c>
    </row>
    <row r="126" spans="2:65" s="1" customFormat="1" ht="24.15" customHeight="1" x14ac:dyDescent="0.2">
      <c r="B126" s="34"/>
      <c r="C126" s="133" t="s">
        <v>716</v>
      </c>
      <c r="D126" s="133" t="s">
        <v>597</v>
      </c>
      <c r="E126" s="134" t="s">
        <v>6070</v>
      </c>
      <c r="F126" s="135" t="s">
        <v>6071</v>
      </c>
      <c r="G126" s="136" t="s">
        <v>738</v>
      </c>
      <c r="H126" s="137">
        <v>31.103999999999999</v>
      </c>
      <c r="I126" s="138"/>
      <c r="J126" s="139">
        <f>ROUND(I126*H126,2)</f>
        <v>0</v>
      </c>
      <c r="K126" s="135" t="s">
        <v>651</v>
      </c>
      <c r="L126" s="34"/>
      <c r="M126" s="140" t="s">
        <v>82</v>
      </c>
      <c r="N126" s="141" t="s">
        <v>54</v>
      </c>
      <c r="P126" s="142">
        <f>O126*H126</f>
        <v>0</v>
      </c>
      <c r="Q126" s="142">
        <v>0</v>
      </c>
      <c r="R126" s="142">
        <f>Q126*H126</f>
        <v>0</v>
      </c>
      <c r="S126" s="142">
        <v>0</v>
      </c>
      <c r="T126" s="143">
        <f>S126*H126</f>
        <v>0</v>
      </c>
      <c r="AR126" s="144" t="s">
        <v>147</v>
      </c>
      <c r="AT126" s="144" t="s">
        <v>597</v>
      </c>
      <c r="AU126" s="144" t="s">
        <v>93</v>
      </c>
      <c r="AY126" s="18" t="s">
        <v>594</v>
      </c>
      <c r="BE126" s="145">
        <f>IF(N126="základní",J126,0)</f>
        <v>0</v>
      </c>
      <c r="BF126" s="145">
        <f>IF(N126="snížená",J126,0)</f>
        <v>0</v>
      </c>
      <c r="BG126" s="145">
        <f>IF(N126="zákl. přenesená",J126,0)</f>
        <v>0</v>
      </c>
      <c r="BH126" s="145">
        <f>IF(N126="sníž. přenesená",J126,0)</f>
        <v>0</v>
      </c>
      <c r="BI126" s="145">
        <f>IF(N126="nulová",J126,0)</f>
        <v>0</v>
      </c>
      <c r="BJ126" s="18" t="s">
        <v>91</v>
      </c>
      <c r="BK126" s="145">
        <f>ROUND(I126*H126,2)</f>
        <v>0</v>
      </c>
      <c r="BL126" s="18" t="s">
        <v>147</v>
      </c>
      <c r="BM126" s="144" t="s">
        <v>601</v>
      </c>
    </row>
    <row r="127" spans="2:65" s="1" customFormat="1" ht="10.199999999999999" x14ac:dyDescent="0.2">
      <c r="B127" s="34"/>
      <c r="D127" s="164" t="s">
        <v>653</v>
      </c>
      <c r="F127" s="165" t="s">
        <v>6073</v>
      </c>
      <c r="I127" s="166"/>
      <c r="L127" s="34"/>
      <c r="M127" s="167"/>
      <c r="T127" s="55"/>
      <c r="AT127" s="18" t="s">
        <v>653</v>
      </c>
      <c r="AU127" s="18" t="s">
        <v>93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16065</v>
      </c>
      <c r="H128" s="156">
        <v>31.103999999999999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65" s="15" customFormat="1" ht="10.199999999999999" x14ac:dyDescent="0.2">
      <c r="B129" s="175"/>
      <c r="D129" s="147" t="s">
        <v>603</v>
      </c>
      <c r="E129" s="176" t="s">
        <v>82</v>
      </c>
      <c r="F129" s="177" t="s">
        <v>672</v>
      </c>
      <c r="H129" s="178">
        <v>31.103999999999999</v>
      </c>
      <c r="I129" s="179"/>
      <c r="L129" s="175"/>
      <c r="M129" s="180"/>
      <c r="T129" s="181"/>
      <c r="AT129" s="176" t="s">
        <v>603</v>
      </c>
      <c r="AU129" s="176" t="s">
        <v>93</v>
      </c>
      <c r="AV129" s="15" t="s">
        <v>147</v>
      </c>
      <c r="AW129" s="15" t="s">
        <v>42</v>
      </c>
      <c r="AX129" s="15" t="s">
        <v>91</v>
      </c>
      <c r="AY129" s="176" t="s">
        <v>594</v>
      </c>
    </row>
    <row r="130" spans="2:65" s="1" customFormat="1" ht="24.15" customHeight="1" x14ac:dyDescent="0.2">
      <c r="B130" s="34"/>
      <c r="C130" s="133" t="s">
        <v>721</v>
      </c>
      <c r="D130" s="133" t="s">
        <v>597</v>
      </c>
      <c r="E130" s="134" t="s">
        <v>727</v>
      </c>
      <c r="F130" s="135" t="s">
        <v>728</v>
      </c>
      <c r="G130" s="136" t="s">
        <v>650</v>
      </c>
      <c r="H130" s="137">
        <v>17.28</v>
      </c>
      <c r="I130" s="138"/>
      <c r="J130" s="139">
        <f>ROUND(I130*H130,2)</f>
        <v>0</v>
      </c>
      <c r="K130" s="135" t="s">
        <v>651</v>
      </c>
      <c r="L130" s="34"/>
      <c r="M130" s="140" t="s">
        <v>82</v>
      </c>
      <c r="N130" s="141" t="s">
        <v>54</v>
      </c>
      <c r="P130" s="142">
        <f>O130*H130</f>
        <v>0</v>
      </c>
      <c r="Q130" s="142">
        <v>0</v>
      </c>
      <c r="R130" s="142">
        <f>Q130*H130</f>
        <v>0</v>
      </c>
      <c r="S130" s="142">
        <v>0</v>
      </c>
      <c r="T130" s="143">
        <f>S130*H130</f>
        <v>0</v>
      </c>
      <c r="AR130" s="144" t="s">
        <v>147</v>
      </c>
      <c r="AT130" s="144" t="s">
        <v>597</v>
      </c>
      <c r="AU130" s="144" t="s">
        <v>93</v>
      </c>
      <c r="AY130" s="18" t="s">
        <v>594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147</v>
      </c>
      <c r="BM130" s="144" t="s">
        <v>786</v>
      </c>
    </row>
    <row r="131" spans="2:65" s="1" customFormat="1" ht="10.199999999999999" x14ac:dyDescent="0.2">
      <c r="B131" s="34"/>
      <c r="D131" s="164" t="s">
        <v>653</v>
      </c>
      <c r="F131" s="165" t="s">
        <v>730</v>
      </c>
      <c r="I131" s="166"/>
      <c r="L131" s="34"/>
      <c r="M131" s="167"/>
      <c r="T131" s="55"/>
      <c r="AT131" s="18" t="s">
        <v>653</v>
      </c>
      <c r="AU131" s="18" t="s">
        <v>93</v>
      </c>
    </row>
    <row r="132" spans="2:65" s="13" customFormat="1" ht="10.199999999999999" x14ac:dyDescent="0.2">
      <c r="B132" s="153"/>
      <c r="D132" s="147" t="s">
        <v>603</v>
      </c>
      <c r="E132" s="154" t="s">
        <v>82</v>
      </c>
      <c r="F132" s="155" t="s">
        <v>16052</v>
      </c>
      <c r="H132" s="156">
        <v>17.28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84</v>
      </c>
      <c r="AY132" s="154" t="s">
        <v>594</v>
      </c>
    </row>
    <row r="133" spans="2:65" s="15" customFormat="1" ht="10.199999999999999" x14ac:dyDescent="0.2">
      <c r="B133" s="175"/>
      <c r="D133" s="147" t="s">
        <v>603</v>
      </c>
      <c r="E133" s="176" t="s">
        <v>82</v>
      </c>
      <c r="F133" s="177" t="s">
        <v>672</v>
      </c>
      <c r="H133" s="178">
        <v>17.28</v>
      </c>
      <c r="I133" s="179"/>
      <c r="L133" s="175"/>
      <c r="M133" s="180"/>
      <c r="T133" s="181"/>
      <c r="AT133" s="176" t="s">
        <v>603</v>
      </c>
      <c r="AU133" s="176" t="s">
        <v>93</v>
      </c>
      <c r="AV133" s="15" t="s">
        <v>147</v>
      </c>
      <c r="AW133" s="15" t="s">
        <v>42</v>
      </c>
      <c r="AX133" s="15" t="s">
        <v>91</v>
      </c>
      <c r="AY133" s="176" t="s">
        <v>594</v>
      </c>
    </row>
    <row r="134" spans="2:65" s="1" customFormat="1" ht="24.15" customHeight="1" x14ac:dyDescent="0.2">
      <c r="B134" s="34"/>
      <c r="C134" s="133" t="s">
        <v>726</v>
      </c>
      <c r="D134" s="133" t="s">
        <v>597</v>
      </c>
      <c r="E134" s="134" t="s">
        <v>745</v>
      </c>
      <c r="F134" s="135" t="s">
        <v>746</v>
      </c>
      <c r="G134" s="136" t="s">
        <v>650</v>
      </c>
      <c r="H134" s="137">
        <v>10.002000000000001</v>
      </c>
      <c r="I134" s="138"/>
      <c r="J134" s="139">
        <f>ROUND(I134*H134,2)</f>
        <v>0</v>
      </c>
      <c r="K134" s="135" t="s">
        <v>651</v>
      </c>
      <c r="L134" s="34"/>
      <c r="M134" s="140" t="s">
        <v>82</v>
      </c>
      <c r="N134" s="141" t="s">
        <v>54</v>
      </c>
      <c r="P134" s="142">
        <f>O134*H134</f>
        <v>0</v>
      </c>
      <c r="Q134" s="142">
        <v>0</v>
      </c>
      <c r="R134" s="142">
        <f>Q134*H134</f>
        <v>0</v>
      </c>
      <c r="S134" s="142">
        <v>0</v>
      </c>
      <c r="T134" s="143">
        <f>S134*H134</f>
        <v>0</v>
      </c>
      <c r="AR134" s="144" t="s">
        <v>147</v>
      </c>
      <c r="AT134" s="144" t="s">
        <v>597</v>
      </c>
      <c r="AU134" s="144" t="s">
        <v>93</v>
      </c>
      <c r="AY134" s="18" t="s">
        <v>594</v>
      </c>
      <c r="BE134" s="145">
        <f>IF(N134="základní",J134,0)</f>
        <v>0</v>
      </c>
      <c r="BF134" s="145">
        <f>IF(N134="snížená",J134,0)</f>
        <v>0</v>
      </c>
      <c r="BG134" s="145">
        <f>IF(N134="zákl. přenesená",J134,0)</f>
        <v>0</v>
      </c>
      <c r="BH134" s="145">
        <f>IF(N134="sníž. přenesená",J134,0)</f>
        <v>0</v>
      </c>
      <c r="BI134" s="145">
        <f>IF(N134="nulová",J134,0)</f>
        <v>0</v>
      </c>
      <c r="BJ134" s="18" t="s">
        <v>91</v>
      </c>
      <c r="BK134" s="145">
        <f>ROUND(I134*H134,2)</f>
        <v>0</v>
      </c>
      <c r="BL134" s="18" t="s">
        <v>147</v>
      </c>
      <c r="BM134" s="144" t="s">
        <v>805</v>
      </c>
    </row>
    <row r="135" spans="2:65" s="1" customFormat="1" ht="10.199999999999999" x14ac:dyDescent="0.2">
      <c r="B135" s="34"/>
      <c r="D135" s="164" t="s">
        <v>653</v>
      </c>
      <c r="F135" s="165" t="s">
        <v>748</v>
      </c>
      <c r="I135" s="166"/>
      <c r="L135" s="34"/>
      <c r="M135" s="167"/>
      <c r="T135" s="55"/>
      <c r="AT135" s="18" t="s">
        <v>653</v>
      </c>
      <c r="AU135" s="18" t="s">
        <v>93</v>
      </c>
    </row>
    <row r="136" spans="2:65" s="13" customFormat="1" ht="10.199999999999999" x14ac:dyDescent="0.2">
      <c r="B136" s="153"/>
      <c r="D136" s="147" t="s">
        <v>603</v>
      </c>
      <c r="E136" s="154" t="s">
        <v>82</v>
      </c>
      <c r="F136" s="155" t="s">
        <v>16064</v>
      </c>
      <c r="H136" s="156">
        <v>10.002000000000001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594</v>
      </c>
    </row>
    <row r="137" spans="2:65" s="15" customFormat="1" ht="10.199999999999999" x14ac:dyDescent="0.2">
      <c r="B137" s="175"/>
      <c r="D137" s="147" t="s">
        <v>603</v>
      </c>
      <c r="E137" s="176" t="s">
        <v>82</v>
      </c>
      <c r="F137" s="177" t="s">
        <v>672</v>
      </c>
      <c r="H137" s="178">
        <v>10.002000000000001</v>
      </c>
      <c r="I137" s="179"/>
      <c r="L137" s="175"/>
      <c r="M137" s="180"/>
      <c r="T137" s="181"/>
      <c r="AT137" s="176" t="s">
        <v>603</v>
      </c>
      <c r="AU137" s="176" t="s">
        <v>93</v>
      </c>
      <c r="AV137" s="15" t="s">
        <v>147</v>
      </c>
      <c r="AW137" s="15" t="s">
        <v>42</v>
      </c>
      <c r="AX137" s="15" t="s">
        <v>91</v>
      </c>
      <c r="AY137" s="176" t="s">
        <v>594</v>
      </c>
    </row>
    <row r="138" spans="2:65" s="11" customFormat="1" ht="22.8" customHeight="1" x14ac:dyDescent="0.25">
      <c r="B138" s="121"/>
      <c r="D138" s="122" t="s">
        <v>83</v>
      </c>
      <c r="E138" s="131" t="s">
        <v>93</v>
      </c>
      <c r="F138" s="131" t="s">
        <v>4142</v>
      </c>
      <c r="I138" s="124"/>
      <c r="J138" s="132">
        <f>BK138</f>
        <v>0</v>
      </c>
      <c r="L138" s="121"/>
      <c r="M138" s="126"/>
      <c r="P138" s="127">
        <f>SUM(P139:P162)</f>
        <v>0</v>
      </c>
      <c r="R138" s="127">
        <f>SUM(R139:R162)</f>
        <v>0</v>
      </c>
      <c r="T138" s="128">
        <f>SUM(T139:T162)</f>
        <v>0</v>
      </c>
      <c r="AR138" s="122" t="s">
        <v>91</v>
      </c>
      <c r="AT138" s="129" t="s">
        <v>83</v>
      </c>
      <c r="AU138" s="129" t="s">
        <v>91</v>
      </c>
      <c r="AY138" s="122" t="s">
        <v>594</v>
      </c>
      <c r="BK138" s="130">
        <f>SUM(BK139:BK162)</f>
        <v>0</v>
      </c>
    </row>
    <row r="139" spans="2:65" s="1" customFormat="1" ht="16.5" customHeight="1" x14ac:dyDescent="0.2">
      <c r="B139" s="34"/>
      <c r="C139" s="133" t="s">
        <v>731</v>
      </c>
      <c r="D139" s="133" t="s">
        <v>597</v>
      </c>
      <c r="E139" s="134" t="s">
        <v>16066</v>
      </c>
      <c r="F139" s="135" t="s">
        <v>16067</v>
      </c>
      <c r="G139" s="136" t="s">
        <v>650</v>
      </c>
      <c r="H139" s="137">
        <v>3.2509999999999999</v>
      </c>
      <c r="I139" s="138"/>
      <c r="J139" s="139">
        <f>ROUND(I139*H139,2)</f>
        <v>0</v>
      </c>
      <c r="K139" s="135" t="s">
        <v>651</v>
      </c>
      <c r="L139" s="34"/>
      <c r="M139" s="140" t="s">
        <v>82</v>
      </c>
      <c r="N139" s="141" t="s">
        <v>54</v>
      </c>
      <c r="P139" s="142">
        <f>O139*H139</f>
        <v>0</v>
      </c>
      <c r="Q139" s="142">
        <v>0</v>
      </c>
      <c r="R139" s="142">
        <f>Q139*H139</f>
        <v>0</v>
      </c>
      <c r="S139" s="142">
        <v>0</v>
      </c>
      <c r="T139" s="143">
        <f>S139*H139</f>
        <v>0</v>
      </c>
      <c r="AR139" s="144" t="s">
        <v>147</v>
      </c>
      <c r="AT139" s="144" t="s">
        <v>597</v>
      </c>
      <c r="AU139" s="144" t="s">
        <v>93</v>
      </c>
      <c r="AY139" s="18" t="s">
        <v>594</v>
      </c>
      <c r="BE139" s="145">
        <f>IF(N139="základní",J139,0)</f>
        <v>0</v>
      </c>
      <c r="BF139" s="145">
        <f>IF(N139="snížená",J139,0)</f>
        <v>0</v>
      </c>
      <c r="BG139" s="145">
        <f>IF(N139="zákl. přenesená",J139,0)</f>
        <v>0</v>
      </c>
      <c r="BH139" s="145">
        <f>IF(N139="sníž. přenesená",J139,0)</f>
        <v>0</v>
      </c>
      <c r="BI139" s="145">
        <f>IF(N139="nulová",J139,0)</f>
        <v>0</v>
      </c>
      <c r="BJ139" s="18" t="s">
        <v>91</v>
      </c>
      <c r="BK139" s="145">
        <f>ROUND(I139*H139,2)</f>
        <v>0</v>
      </c>
      <c r="BL139" s="18" t="s">
        <v>147</v>
      </c>
      <c r="BM139" s="144" t="s">
        <v>821</v>
      </c>
    </row>
    <row r="140" spans="2:65" s="1" customFormat="1" ht="10.199999999999999" x14ac:dyDescent="0.2">
      <c r="B140" s="34"/>
      <c r="D140" s="164" t="s">
        <v>653</v>
      </c>
      <c r="F140" s="165" t="s">
        <v>16068</v>
      </c>
      <c r="I140" s="166"/>
      <c r="L140" s="34"/>
      <c r="M140" s="167"/>
      <c r="T140" s="55"/>
      <c r="AT140" s="18" t="s">
        <v>653</v>
      </c>
      <c r="AU140" s="18" t="s">
        <v>93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16069</v>
      </c>
      <c r="H141" s="156">
        <v>3.2509999999999999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65" s="15" customFormat="1" ht="10.199999999999999" x14ac:dyDescent="0.2">
      <c r="B142" s="175"/>
      <c r="D142" s="147" t="s">
        <v>603</v>
      </c>
      <c r="E142" s="176" t="s">
        <v>82</v>
      </c>
      <c r="F142" s="177" t="s">
        <v>672</v>
      </c>
      <c r="H142" s="178">
        <v>3.2509999999999999</v>
      </c>
      <c r="I142" s="179"/>
      <c r="L142" s="175"/>
      <c r="M142" s="180"/>
      <c r="T142" s="181"/>
      <c r="AT142" s="176" t="s">
        <v>603</v>
      </c>
      <c r="AU142" s="176" t="s">
        <v>93</v>
      </c>
      <c r="AV142" s="15" t="s">
        <v>147</v>
      </c>
      <c r="AW142" s="15" t="s">
        <v>42</v>
      </c>
      <c r="AX142" s="15" t="s">
        <v>91</v>
      </c>
      <c r="AY142" s="176" t="s">
        <v>594</v>
      </c>
    </row>
    <row r="143" spans="2:65" s="1" customFormat="1" ht="16.5" customHeight="1" x14ac:dyDescent="0.2">
      <c r="B143" s="34"/>
      <c r="C143" s="133" t="s">
        <v>735</v>
      </c>
      <c r="D143" s="133" t="s">
        <v>597</v>
      </c>
      <c r="E143" s="134" t="s">
        <v>13146</v>
      </c>
      <c r="F143" s="135" t="s">
        <v>13147</v>
      </c>
      <c r="G143" s="136" t="s">
        <v>618</v>
      </c>
      <c r="H143" s="137">
        <v>22.061</v>
      </c>
      <c r="I143" s="138"/>
      <c r="J143" s="139">
        <f>ROUND(I143*H143,2)</f>
        <v>0</v>
      </c>
      <c r="K143" s="135" t="s">
        <v>651</v>
      </c>
      <c r="L143" s="34"/>
      <c r="M143" s="140" t="s">
        <v>82</v>
      </c>
      <c r="N143" s="141" t="s">
        <v>54</v>
      </c>
      <c r="P143" s="142">
        <f>O143*H143</f>
        <v>0</v>
      </c>
      <c r="Q143" s="142">
        <v>0</v>
      </c>
      <c r="R143" s="142">
        <f>Q143*H143</f>
        <v>0</v>
      </c>
      <c r="S143" s="142">
        <v>0</v>
      </c>
      <c r="T143" s="143">
        <f>S143*H143</f>
        <v>0</v>
      </c>
      <c r="AR143" s="144" t="s">
        <v>147</v>
      </c>
      <c r="AT143" s="144" t="s">
        <v>597</v>
      </c>
      <c r="AU143" s="144" t="s">
        <v>93</v>
      </c>
      <c r="AY143" s="18" t="s">
        <v>594</v>
      </c>
      <c r="BE143" s="145">
        <f>IF(N143="základní",J143,0)</f>
        <v>0</v>
      </c>
      <c r="BF143" s="145">
        <f>IF(N143="snížená",J143,0)</f>
        <v>0</v>
      </c>
      <c r="BG143" s="145">
        <f>IF(N143="zákl. přenesená",J143,0)</f>
        <v>0</v>
      </c>
      <c r="BH143" s="145">
        <f>IF(N143="sníž. přenesená",J143,0)</f>
        <v>0</v>
      </c>
      <c r="BI143" s="145">
        <f>IF(N143="nulová",J143,0)</f>
        <v>0</v>
      </c>
      <c r="BJ143" s="18" t="s">
        <v>91</v>
      </c>
      <c r="BK143" s="145">
        <f>ROUND(I143*H143,2)</f>
        <v>0</v>
      </c>
      <c r="BL143" s="18" t="s">
        <v>147</v>
      </c>
      <c r="BM143" s="144" t="s">
        <v>845</v>
      </c>
    </row>
    <row r="144" spans="2:65" s="1" customFormat="1" ht="10.199999999999999" x14ac:dyDescent="0.2">
      <c r="B144" s="34"/>
      <c r="D144" s="164" t="s">
        <v>653</v>
      </c>
      <c r="F144" s="165" t="s">
        <v>13149</v>
      </c>
      <c r="I144" s="166"/>
      <c r="L144" s="34"/>
      <c r="M144" s="167"/>
      <c r="T144" s="55"/>
      <c r="AT144" s="18" t="s">
        <v>653</v>
      </c>
      <c r="AU144" s="18" t="s">
        <v>93</v>
      </c>
    </row>
    <row r="145" spans="2:65" s="13" customFormat="1" ht="10.199999999999999" x14ac:dyDescent="0.2">
      <c r="B145" s="153"/>
      <c r="D145" s="147" t="s">
        <v>603</v>
      </c>
      <c r="E145" s="154" t="s">
        <v>82</v>
      </c>
      <c r="F145" s="155" t="s">
        <v>16070</v>
      </c>
      <c r="H145" s="156">
        <v>22.061</v>
      </c>
      <c r="I145" s="157"/>
      <c r="L145" s="153"/>
      <c r="M145" s="158"/>
      <c r="T145" s="159"/>
      <c r="AT145" s="154" t="s">
        <v>603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594</v>
      </c>
    </row>
    <row r="146" spans="2:65" s="15" customFormat="1" ht="10.199999999999999" x14ac:dyDescent="0.2">
      <c r="B146" s="175"/>
      <c r="D146" s="147" t="s">
        <v>603</v>
      </c>
      <c r="E146" s="176" t="s">
        <v>82</v>
      </c>
      <c r="F146" s="177" t="s">
        <v>672</v>
      </c>
      <c r="H146" s="178">
        <v>22.061</v>
      </c>
      <c r="I146" s="179"/>
      <c r="L146" s="175"/>
      <c r="M146" s="180"/>
      <c r="T146" s="181"/>
      <c r="AT146" s="176" t="s">
        <v>603</v>
      </c>
      <c r="AU146" s="176" t="s">
        <v>93</v>
      </c>
      <c r="AV146" s="15" t="s">
        <v>147</v>
      </c>
      <c r="AW146" s="15" t="s">
        <v>42</v>
      </c>
      <c r="AX146" s="15" t="s">
        <v>91</v>
      </c>
      <c r="AY146" s="176" t="s">
        <v>594</v>
      </c>
    </row>
    <row r="147" spans="2:65" s="1" customFormat="1" ht="16.5" customHeight="1" x14ac:dyDescent="0.2">
      <c r="B147" s="34"/>
      <c r="C147" s="133" t="s">
        <v>744</v>
      </c>
      <c r="D147" s="133" t="s">
        <v>597</v>
      </c>
      <c r="E147" s="134" t="s">
        <v>13151</v>
      </c>
      <c r="F147" s="135" t="s">
        <v>13152</v>
      </c>
      <c r="G147" s="136" t="s">
        <v>618</v>
      </c>
      <c r="H147" s="137">
        <v>22.061</v>
      </c>
      <c r="I147" s="138"/>
      <c r="J147" s="139">
        <f>ROUND(I147*H147,2)</f>
        <v>0</v>
      </c>
      <c r="K147" s="135" t="s">
        <v>651</v>
      </c>
      <c r="L147" s="34"/>
      <c r="M147" s="140" t="s">
        <v>82</v>
      </c>
      <c r="N147" s="141" t="s">
        <v>54</v>
      </c>
      <c r="P147" s="142">
        <f>O147*H147</f>
        <v>0</v>
      </c>
      <c r="Q147" s="142">
        <v>0</v>
      </c>
      <c r="R147" s="142">
        <f>Q147*H147</f>
        <v>0</v>
      </c>
      <c r="S147" s="142">
        <v>0</v>
      </c>
      <c r="T147" s="143">
        <f>S147*H147</f>
        <v>0</v>
      </c>
      <c r="AR147" s="144" t="s">
        <v>147</v>
      </c>
      <c r="AT147" s="144" t="s">
        <v>597</v>
      </c>
      <c r="AU147" s="144" t="s">
        <v>93</v>
      </c>
      <c r="AY147" s="18" t="s">
        <v>594</v>
      </c>
      <c r="BE147" s="145">
        <f>IF(N147="základní",J147,0)</f>
        <v>0</v>
      </c>
      <c r="BF147" s="145">
        <f>IF(N147="snížená",J147,0)</f>
        <v>0</v>
      </c>
      <c r="BG147" s="145">
        <f>IF(N147="zákl. přenesená",J147,0)</f>
        <v>0</v>
      </c>
      <c r="BH147" s="145">
        <f>IF(N147="sníž. přenesená",J147,0)</f>
        <v>0</v>
      </c>
      <c r="BI147" s="145">
        <f>IF(N147="nulová",J147,0)</f>
        <v>0</v>
      </c>
      <c r="BJ147" s="18" t="s">
        <v>91</v>
      </c>
      <c r="BK147" s="145">
        <f>ROUND(I147*H147,2)</f>
        <v>0</v>
      </c>
      <c r="BL147" s="18" t="s">
        <v>147</v>
      </c>
      <c r="BM147" s="144" t="s">
        <v>884</v>
      </c>
    </row>
    <row r="148" spans="2:65" s="1" customFormat="1" ht="10.199999999999999" x14ac:dyDescent="0.2">
      <c r="B148" s="34"/>
      <c r="D148" s="164" t="s">
        <v>653</v>
      </c>
      <c r="F148" s="165" t="s">
        <v>13154</v>
      </c>
      <c r="I148" s="166"/>
      <c r="L148" s="34"/>
      <c r="M148" s="167"/>
      <c r="T148" s="55"/>
      <c r="AT148" s="18" t="s">
        <v>653</v>
      </c>
      <c r="AU148" s="18" t="s">
        <v>93</v>
      </c>
    </row>
    <row r="149" spans="2:65" s="1" customFormat="1" ht="16.5" customHeight="1" x14ac:dyDescent="0.2">
      <c r="B149" s="34"/>
      <c r="C149" s="133" t="s">
        <v>751</v>
      </c>
      <c r="D149" s="133" t="s">
        <v>597</v>
      </c>
      <c r="E149" s="134" t="s">
        <v>13155</v>
      </c>
      <c r="F149" s="135" t="s">
        <v>13156</v>
      </c>
      <c r="G149" s="136" t="s">
        <v>738</v>
      </c>
      <c r="H149" s="137">
        <v>4.9000000000000002E-2</v>
      </c>
      <c r="I149" s="138"/>
      <c r="J149" s="139">
        <f>ROUND(I149*H149,2)</f>
        <v>0</v>
      </c>
      <c r="K149" s="135" t="s">
        <v>651</v>
      </c>
      <c r="L149" s="34"/>
      <c r="M149" s="140" t="s">
        <v>82</v>
      </c>
      <c r="N149" s="141" t="s">
        <v>54</v>
      </c>
      <c r="P149" s="142">
        <f>O149*H149</f>
        <v>0</v>
      </c>
      <c r="Q149" s="142">
        <v>0</v>
      </c>
      <c r="R149" s="142">
        <f>Q149*H149</f>
        <v>0</v>
      </c>
      <c r="S149" s="142">
        <v>0</v>
      </c>
      <c r="T149" s="143">
        <f>S149*H149</f>
        <v>0</v>
      </c>
      <c r="AR149" s="144" t="s">
        <v>147</v>
      </c>
      <c r="AT149" s="144" t="s">
        <v>597</v>
      </c>
      <c r="AU149" s="144" t="s">
        <v>93</v>
      </c>
      <c r="AY149" s="18" t="s">
        <v>594</v>
      </c>
      <c r="BE149" s="145">
        <f>IF(N149="základní",J149,0)</f>
        <v>0</v>
      </c>
      <c r="BF149" s="145">
        <f>IF(N149="snížená",J149,0)</f>
        <v>0</v>
      </c>
      <c r="BG149" s="145">
        <f>IF(N149="zákl. přenesená",J149,0)</f>
        <v>0</v>
      </c>
      <c r="BH149" s="145">
        <f>IF(N149="sníž. přenesená",J149,0)</f>
        <v>0</v>
      </c>
      <c r="BI149" s="145">
        <f>IF(N149="nulová",J149,0)</f>
        <v>0</v>
      </c>
      <c r="BJ149" s="18" t="s">
        <v>91</v>
      </c>
      <c r="BK149" s="145">
        <f>ROUND(I149*H149,2)</f>
        <v>0</v>
      </c>
      <c r="BL149" s="18" t="s">
        <v>147</v>
      </c>
      <c r="BM149" s="144" t="s">
        <v>924</v>
      </c>
    </row>
    <row r="150" spans="2:65" s="1" customFormat="1" ht="10.199999999999999" x14ac:dyDescent="0.2">
      <c r="B150" s="34"/>
      <c r="D150" s="164" t="s">
        <v>653</v>
      </c>
      <c r="F150" s="165" t="s">
        <v>13158</v>
      </c>
      <c r="I150" s="166"/>
      <c r="L150" s="34"/>
      <c r="M150" s="167"/>
      <c r="T150" s="55"/>
      <c r="AT150" s="18" t="s">
        <v>653</v>
      </c>
      <c r="AU150" s="18" t="s">
        <v>93</v>
      </c>
    </row>
    <row r="151" spans="2:65" s="1" customFormat="1" ht="16.5" customHeight="1" x14ac:dyDescent="0.2">
      <c r="B151" s="34"/>
      <c r="C151" s="133" t="s">
        <v>8</v>
      </c>
      <c r="D151" s="133" t="s">
        <v>597</v>
      </c>
      <c r="E151" s="134" t="s">
        <v>8892</v>
      </c>
      <c r="F151" s="135" t="s">
        <v>8893</v>
      </c>
      <c r="G151" s="136" t="s">
        <v>650</v>
      </c>
      <c r="H151" s="137">
        <v>17.885000000000002</v>
      </c>
      <c r="I151" s="138"/>
      <c r="J151" s="139">
        <f>ROUND(I151*H151,2)</f>
        <v>0</v>
      </c>
      <c r="K151" s="135" t="s">
        <v>651</v>
      </c>
      <c r="L151" s="34"/>
      <c r="M151" s="140" t="s">
        <v>82</v>
      </c>
      <c r="N151" s="141" t="s">
        <v>54</v>
      </c>
      <c r="P151" s="142">
        <f>O151*H151</f>
        <v>0</v>
      </c>
      <c r="Q151" s="142">
        <v>0</v>
      </c>
      <c r="R151" s="142">
        <f>Q151*H151</f>
        <v>0</v>
      </c>
      <c r="S151" s="142">
        <v>0</v>
      </c>
      <c r="T151" s="143">
        <f>S151*H151</f>
        <v>0</v>
      </c>
      <c r="AR151" s="144" t="s">
        <v>147</v>
      </c>
      <c r="AT151" s="144" t="s">
        <v>597</v>
      </c>
      <c r="AU151" s="144" t="s">
        <v>93</v>
      </c>
      <c r="AY151" s="18" t="s">
        <v>594</v>
      </c>
      <c r="BE151" s="145">
        <f>IF(N151="základní",J151,0)</f>
        <v>0</v>
      </c>
      <c r="BF151" s="145">
        <f>IF(N151="snížená",J151,0)</f>
        <v>0</v>
      </c>
      <c r="BG151" s="145">
        <f>IF(N151="zákl. přenesená",J151,0)</f>
        <v>0</v>
      </c>
      <c r="BH151" s="145">
        <f>IF(N151="sníž. přenesená",J151,0)</f>
        <v>0</v>
      </c>
      <c r="BI151" s="145">
        <f>IF(N151="nulová",J151,0)</f>
        <v>0</v>
      </c>
      <c r="BJ151" s="18" t="s">
        <v>91</v>
      </c>
      <c r="BK151" s="145">
        <f>ROUND(I151*H151,2)</f>
        <v>0</v>
      </c>
      <c r="BL151" s="18" t="s">
        <v>147</v>
      </c>
      <c r="BM151" s="144" t="s">
        <v>934</v>
      </c>
    </row>
    <row r="152" spans="2:65" s="1" customFormat="1" ht="10.199999999999999" x14ac:dyDescent="0.2">
      <c r="B152" s="34"/>
      <c r="D152" s="164" t="s">
        <v>653</v>
      </c>
      <c r="F152" s="165" t="s">
        <v>8895</v>
      </c>
      <c r="I152" s="166"/>
      <c r="L152" s="34"/>
      <c r="M152" s="167"/>
      <c r="T152" s="55"/>
      <c r="AT152" s="18" t="s">
        <v>653</v>
      </c>
      <c r="AU152" s="18" t="s">
        <v>93</v>
      </c>
    </row>
    <row r="153" spans="2:65" s="13" customFormat="1" ht="10.199999999999999" x14ac:dyDescent="0.2">
      <c r="B153" s="153"/>
      <c r="D153" s="147" t="s">
        <v>603</v>
      </c>
      <c r="E153" s="154" t="s">
        <v>82</v>
      </c>
      <c r="F153" s="155" t="s">
        <v>16071</v>
      </c>
      <c r="H153" s="156">
        <v>17.885000000000002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65" s="15" customFormat="1" ht="10.199999999999999" x14ac:dyDescent="0.2">
      <c r="B154" s="175"/>
      <c r="D154" s="147" t="s">
        <v>603</v>
      </c>
      <c r="E154" s="176" t="s">
        <v>82</v>
      </c>
      <c r="F154" s="177" t="s">
        <v>672</v>
      </c>
      <c r="H154" s="178">
        <v>17.885000000000002</v>
      </c>
      <c r="I154" s="179"/>
      <c r="L154" s="175"/>
      <c r="M154" s="180"/>
      <c r="T154" s="181"/>
      <c r="AT154" s="176" t="s">
        <v>603</v>
      </c>
      <c r="AU154" s="176" t="s">
        <v>93</v>
      </c>
      <c r="AV154" s="15" t="s">
        <v>147</v>
      </c>
      <c r="AW154" s="15" t="s">
        <v>42</v>
      </c>
      <c r="AX154" s="15" t="s">
        <v>91</v>
      </c>
      <c r="AY154" s="176" t="s">
        <v>594</v>
      </c>
    </row>
    <row r="155" spans="2:65" s="1" customFormat="1" ht="16.5" customHeight="1" x14ac:dyDescent="0.2">
      <c r="B155" s="34"/>
      <c r="C155" s="133" t="s">
        <v>601</v>
      </c>
      <c r="D155" s="133" t="s">
        <v>597</v>
      </c>
      <c r="E155" s="134" t="s">
        <v>8914</v>
      </c>
      <c r="F155" s="135" t="s">
        <v>8915</v>
      </c>
      <c r="G155" s="136" t="s">
        <v>618</v>
      </c>
      <c r="H155" s="137">
        <v>43.2</v>
      </c>
      <c r="I155" s="138"/>
      <c r="J155" s="139">
        <f>ROUND(I155*H155,2)</f>
        <v>0</v>
      </c>
      <c r="K155" s="135" t="s">
        <v>651</v>
      </c>
      <c r="L155" s="34"/>
      <c r="M155" s="140" t="s">
        <v>82</v>
      </c>
      <c r="N155" s="141" t="s">
        <v>54</v>
      </c>
      <c r="P155" s="142">
        <f>O155*H155</f>
        <v>0</v>
      </c>
      <c r="Q155" s="142">
        <v>0</v>
      </c>
      <c r="R155" s="142">
        <f>Q155*H155</f>
        <v>0</v>
      </c>
      <c r="S155" s="142">
        <v>0</v>
      </c>
      <c r="T155" s="143">
        <f>S155*H155</f>
        <v>0</v>
      </c>
      <c r="AR155" s="144" t="s">
        <v>147</v>
      </c>
      <c r="AT155" s="144" t="s">
        <v>597</v>
      </c>
      <c r="AU155" s="144" t="s">
        <v>93</v>
      </c>
      <c r="AY155" s="18" t="s">
        <v>594</v>
      </c>
      <c r="BE155" s="145">
        <f>IF(N155="základní",J155,0)</f>
        <v>0</v>
      </c>
      <c r="BF155" s="145">
        <f>IF(N155="snížená",J155,0)</f>
        <v>0</v>
      </c>
      <c r="BG155" s="145">
        <f>IF(N155="zákl. přenesená",J155,0)</f>
        <v>0</v>
      </c>
      <c r="BH155" s="145">
        <f>IF(N155="sníž. přenesená",J155,0)</f>
        <v>0</v>
      </c>
      <c r="BI155" s="145">
        <f>IF(N155="nulová",J155,0)</f>
        <v>0</v>
      </c>
      <c r="BJ155" s="18" t="s">
        <v>91</v>
      </c>
      <c r="BK155" s="145">
        <f>ROUND(I155*H155,2)</f>
        <v>0</v>
      </c>
      <c r="BL155" s="18" t="s">
        <v>147</v>
      </c>
      <c r="BM155" s="144" t="s">
        <v>948</v>
      </c>
    </row>
    <row r="156" spans="2:65" s="1" customFormat="1" ht="10.199999999999999" x14ac:dyDescent="0.2">
      <c r="B156" s="34"/>
      <c r="D156" s="164" t="s">
        <v>653</v>
      </c>
      <c r="F156" s="165" t="s">
        <v>8917</v>
      </c>
      <c r="I156" s="166"/>
      <c r="L156" s="34"/>
      <c r="M156" s="167"/>
      <c r="T156" s="55"/>
      <c r="AT156" s="18" t="s">
        <v>653</v>
      </c>
      <c r="AU156" s="18" t="s">
        <v>93</v>
      </c>
    </row>
    <row r="157" spans="2:65" s="13" customFormat="1" ht="10.199999999999999" x14ac:dyDescent="0.2">
      <c r="B157" s="153"/>
      <c r="D157" s="147" t="s">
        <v>603</v>
      </c>
      <c r="E157" s="154" t="s">
        <v>82</v>
      </c>
      <c r="F157" s="155" t="s">
        <v>16072</v>
      </c>
      <c r="H157" s="156">
        <v>43.2</v>
      </c>
      <c r="I157" s="157"/>
      <c r="L157" s="153"/>
      <c r="M157" s="158"/>
      <c r="T157" s="159"/>
      <c r="AT157" s="154" t="s">
        <v>603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594</v>
      </c>
    </row>
    <row r="158" spans="2:65" s="15" customFormat="1" ht="10.199999999999999" x14ac:dyDescent="0.2">
      <c r="B158" s="175"/>
      <c r="D158" s="147" t="s">
        <v>603</v>
      </c>
      <c r="E158" s="176" t="s">
        <v>82</v>
      </c>
      <c r="F158" s="177" t="s">
        <v>672</v>
      </c>
      <c r="H158" s="178">
        <v>43.2</v>
      </c>
      <c r="I158" s="179"/>
      <c r="L158" s="175"/>
      <c r="M158" s="180"/>
      <c r="T158" s="181"/>
      <c r="AT158" s="176" t="s">
        <v>603</v>
      </c>
      <c r="AU158" s="176" t="s">
        <v>93</v>
      </c>
      <c r="AV158" s="15" t="s">
        <v>147</v>
      </c>
      <c r="AW158" s="15" t="s">
        <v>42</v>
      </c>
      <c r="AX158" s="15" t="s">
        <v>91</v>
      </c>
      <c r="AY158" s="176" t="s">
        <v>594</v>
      </c>
    </row>
    <row r="159" spans="2:65" s="1" customFormat="1" ht="16.5" customHeight="1" x14ac:dyDescent="0.2">
      <c r="B159" s="34"/>
      <c r="C159" s="133" t="s">
        <v>775</v>
      </c>
      <c r="D159" s="133" t="s">
        <v>597</v>
      </c>
      <c r="E159" s="134" t="s">
        <v>8934</v>
      </c>
      <c r="F159" s="135" t="s">
        <v>8935</v>
      </c>
      <c r="G159" s="136" t="s">
        <v>618</v>
      </c>
      <c r="H159" s="137">
        <v>43.2</v>
      </c>
      <c r="I159" s="138"/>
      <c r="J159" s="139">
        <f>ROUND(I159*H159,2)</f>
        <v>0</v>
      </c>
      <c r="K159" s="135" t="s">
        <v>651</v>
      </c>
      <c r="L159" s="34"/>
      <c r="M159" s="140" t="s">
        <v>82</v>
      </c>
      <c r="N159" s="141" t="s">
        <v>54</v>
      </c>
      <c r="P159" s="142">
        <f>O159*H159</f>
        <v>0</v>
      </c>
      <c r="Q159" s="142">
        <v>0</v>
      </c>
      <c r="R159" s="142">
        <f>Q159*H159</f>
        <v>0</v>
      </c>
      <c r="S159" s="142">
        <v>0</v>
      </c>
      <c r="T159" s="143">
        <f>S159*H159</f>
        <v>0</v>
      </c>
      <c r="AR159" s="144" t="s">
        <v>147</v>
      </c>
      <c r="AT159" s="144" t="s">
        <v>597</v>
      </c>
      <c r="AU159" s="144" t="s">
        <v>93</v>
      </c>
      <c r="AY159" s="18" t="s">
        <v>594</v>
      </c>
      <c r="BE159" s="145">
        <f>IF(N159="základní",J159,0)</f>
        <v>0</v>
      </c>
      <c r="BF159" s="145">
        <f>IF(N159="snížená",J159,0)</f>
        <v>0</v>
      </c>
      <c r="BG159" s="145">
        <f>IF(N159="zákl. přenesená",J159,0)</f>
        <v>0</v>
      </c>
      <c r="BH159" s="145">
        <f>IF(N159="sníž. přenesená",J159,0)</f>
        <v>0</v>
      </c>
      <c r="BI159" s="145">
        <f>IF(N159="nulová",J159,0)</f>
        <v>0</v>
      </c>
      <c r="BJ159" s="18" t="s">
        <v>91</v>
      </c>
      <c r="BK159" s="145">
        <f>ROUND(I159*H159,2)</f>
        <v>0</v>
      </c>
      <c r="BL159" s="18" t="s">
        <v>147</v>
      </c>
      <c r="BM159" s="144" t="s">
        <v>969</v>
      </c>
    </row>
    <row r="160" spans="2:65" s="1" customFormat="1" ht="10.199999999999999" x14ac:dyDescent="0.2">
      <c r="B160" s="34"/>
      <c r="D160" s="164" t="s">
        <v>653</v>
      </c>
      <c r="F160" s="165" t="s">
        <v>8937</v>
      </c>
      <c r="I160" s="166"/>
      <c r="L160" s="34"/>
      <c r="M160" s="167"/>
      <c r="T160" s="55"/>
      <c r="AT160" s="18" t="s">
        <v>653</v>
      </c>
      <c r="AU160" s="18" t="s">
        <v>93</v>
      </c>
    </row>
    <row r="161" spans="2:65" s="13" customFormat="1" ht="10.199999999999999" x14ac:dyDescent="0.2">
      <c r="B161" s="153"/>
      <c r="D161" s="147" t="s">
        <v>603</v>
      </c>
      <c r="E161" s="154" t="s">
        <v>82</v>
      </c>
      <c r="F161" s="155" t="s">
        <v>16073</v>
      </c>
      <c r="H161" s="156">
        <v>43.2</v>
      </c>
      <c r="I161" s="157"/>
      <c r="L161" s="153"/>
      <c r="M161" s="158"/>
      <c r="T161" s="159"/>
      <c r="AT161" s="154" t="s">
        <v>603</v>
      </c>
      <c r="AU161" s="154" t="s">
        <v>93</v>
      </c>
      <c r="AV161" s="13" t="s">
        <v>93</v>
      </c>
      <c r="AW161" s="13" t="s">
        <v>42</v>
      </c>
      <c r="AX161" s="13" t="s">
        <v>84</v>
      </c>
      <c r="AY161" s="154" t="s">
        <v>594</v>
      </c>
    </row>
    <row r="162" spans="2:65" s="15" customFormat="1" ht="10.199999999999999" x14ac:dyDescent="0.2">
      <c r="B162" s="175"/>
      <c r="D162" s="147" t="s">
        <v>603</v>
      </c>
      <c r="E162" s="176" t="s">
        <v>82</v>
      </c>
      <c r="F162" s="177" t="s">
        <v>672</v>
      </c>
      <c r="H162" s="178">
        <v>43.2</v>
      </c>
      <c r="I162" s="179"/>
      <c r="L162" s="175"/>
      <c r="M162" s="180"/>
      <c r="T162" s="181"/>
      <c r="AT162" s="176" t="s">
        <v>603</v>
      </c>
      <c r="AU162" s="176" t="s">
        <v>93</v>
      </c>
      <c r="AV162" s="15" t="s">
        <v>147</v>
      </c>
      <c r="AW162" s="15" t="s">
        <v>42</v>
      </c>
      <c r="AX162" s="15" t="s">
        <v>91</v>
      </c>
      <c r="AY162" s="176" t="s">
        <v>594</v>
      </c>
    </row>
    <row r="163" spans="2:65" s="11" customFormat="1" ht="22.8" customHeight="1" x14ac:dyDescent="0.25">
      <c r="B163" s="121"/>
      <c r="D163" s="122" t="s">
        <v>83</v>
      </c>
      <c r="E163" s="131" t="s">
        <v>101</v>
      </c>
      <c r="F163" s="131" t="s">
        <v>4173</v>
      </c>
      <c r="I163" s="124"/>
      <c r="J163" s="132">
        <f>BK163</f>
        <v>0</v>
      </c>
      <c r="L163" s="121"/>
      <c r="M163" s="126"/>
      <c r="P163" s="127">
        <f>SUM(P164:P187)</f>
        <v>0</v>
      </c>
      <c r="R163" s="127">
        <f>SUM(R164:R187)</f>
        <v>0</v>
      </c>
      <c r="T163" s="128">
        <f>SUM(T164:T187)</f>
        <v>0</v>
      </c>
      <c r="AR163" s="122" t="s">
        <v>91</v>
      </c>
      <c r="AT163" s="129" t="s">
        <v>83</v>
      </c>
      <c r="AU163" s="129" t="s">
        <v>91</v>
      </c>
      <c r="AY163" s="122" t="s">
        <v>594</v>
      </c>
      <c r="BK163" s="130">
        <f>SUM(BK164:BK187)</f>
        <v>0</v>
      </c>
    </row>
    <row r="164" spans="2:65" s="1" customFormat="1" ht="24.15" customHeight="1" x14ac:dyDescent="0.2">
      <c r="B164" s="34"/>
      <c r="C164" s="133" t="s">
        <v>786</v>
      </c>
      <c r="D164" s="133" t="s">
        <v>597</v>
      </c>
      <c r="E164" s="134" t="s">
        <v>16074</v>
      </c>
      <c r="F164" s="135" t="s">
        <v>16075</v>
      </c>
      <c r="G164" s="136" t="s">
        <v>600</v>
      </c>
      <c r="H164" s="137">
        <v>4</v>
      </c>
      <c r="I164" s="138"/>
      <c r="J164" s="139">
        <f>ROUND(I164*H164,2)</f>
        <v>0</v>
      </c>
      <c r="K164" s="135" t="s">
        <v>651</v>
      </c>
      <c r="L164" s="34"/>
      <c r="M164" s="140" t="s">
        <v>82</v>
      </c>
      <c r="N164" s="141" t="s">
        <v>54</v>
      </c>
      <c r="P164" s="142">
        <f>O164*H164</f>
        <v>0</v>
      </c>
      <c r="Q164" s="142">
        <v>0</v>
      </c>
      <c r="R164" s="142">
        <f>Q164*H164</f>
        <v>0</v>
      </c>
      <c r="S164" s="142">
        <v>0</v>
      </c>
      <c r="T164" s="143">
        <f>S164*H164</f>
        <v>0</v>
      </c>
      <c r="AR164" s="144" t="s">
        <v>147</v>
      </c>
      <c r="AT164" s="144" t="s">
        <v>597</v>
      </c>
      <c r="AU164" s="144" t="s">
        <v>93</v>
      </c>
      <c r="AY164" s="18" t="s">
        <v>594</v>
      </c>
      <c r="BE164" s="145">
        <f>IF(N164="základní",J164,0)</f>
        <v>0</v>
      </c>
      <c r="BF164" s="145">
        <f>IF(N164="snížená",J164,0)</f>
        <v>0</v>
      </c>
      <c r="BG164" s="145">
        <f>IF(N164="zákl. přenesená",J164,0)</f>
        <v>0</v>
      </c>
      <c r="BH164" s="145">
        <f>IF(N164="sníž. přenesená",J164,0)</f>
        <v>0</v>
      </c>
      <c r="BI164" s="145">
        <f>IF(N164="nulová",J164,0)</f>
        <v>0</v>
      </c>
      <c r="BJ164" s="18" t="s">
        <v>91</v>
      </c>
      <c r="BK164" s="145">
        <f>ROUND(I164*H164,2)</f>
        <v>0</v>
      </c>
      <c r="BL164" s="18" t="s">
        <v>147</v>
      </c>
      <c r="BM164" s="144" t="s">
        <v>991</v>
      </c>
    </row>
    <row r="165" spans="2:65" s="1" customFormat="1" ht="10.199999999999999" x14ac:dyDescent="0.2">
      <c r="B165" s="34"/>
      <c r="D165" s="164" t="s">
        <v>653</v>
      </c>
      <c r="F165" s="165" t="s">
        <v>16076</v>
      </c>
      <c r="I165" s="166"/>
      <c r="L165" s="34"/>
      <c r="M165" s="167"/>
      <c r="T165" s="55"/>
      <c r="AT165" s="18" t="s">
        <v>653</v>
      </c>
      <c r="AU165" s="18" t="s">
        <v>93</v>
      </c>
    </row>
    <row r="166" spans="2:65" s="1" customFormat="1" ht="24.15" customHeight="1" x14ac:dyDescent="0.2">
      <c r="B166" s="34"/>
      <c r="C166" s="183" t="s">
        <v>798</v>
      </c>
      <c r="D166" s="183" t="s">
        <v>752</v>
      </c>
      <c r="E166" s="184" t="s">
        <v>16077</v>
      </c>
      <c r="F166" s="185" t="s">
        <v>16078</v>
      </c>
      <c r="G166" s="186" t="s">
        <v>600</v>
      </c>
      <c r="H166" s="187">
        <v>4</v>
      </c>
      <c r="I166" s="188"/>
      <c r="J166" s="189">
        <f>ROUND(I166*H166,2)</f>
        <v>0</v>
      </c>
      <c r="K166" s="185" t="s">
        <v>82</v>
      </c>
      <c r="L166" s="190"/>
      <c r="M166" s="191" t="s">
        <v>82</v>
      </c>
      <c r="N166" s="192" t="s">
        <v>54</v>
      </c>
      <c r="P166" s="142">
        <f>O166*H166</f>
        <v>0</v>
      </c>
      <c r="Q166" s="142">
        <v>0</v>
      </c>
      <c r="R166" s="142">
        <f>Q166*H166</f>
        <v>0</v>
      </c>
      <c r="S166" s="142">
        <v>0</v>
      </c>
      <c r="T166" s="143">
        <f>S166*H166</f>
        <v>0</v>
      </c>
      <c r="AR166" s="144" t="s">
        <v>716</v>
      </c>
      <c r="AT166" s="144" t="s">
        <v>752</v>
      </c>
      <c r="AU166" s="144" t="s">
        <v>93</v>
      </c>
      <c r="AY166" s="18" t="s">
        <v>594</v>
      </c>
      <c r="BE166" s="145">
        <f>IF(N166="základní",J166,0)</f>
        <v>0</v>
      </c>
      <c r="BF166" s="145">
        <f>IF(N166="snížená",J166,0)</f>
        <v>0</v>
      </c>
      <c r="BG166" s="145">
        <f>IF(N166="zákl. přenesená",J166,0)</f>
        <v>0</v>
      </c>
      <c r="BH166" s="145">
        <f>IF(N166="sníž. přenesená",J166,0)</f>
        <v>0</v>
      </c>
      <c r="BI166" s="145">
        <f>IF(N166="nulová",J166,0)</f>
        <v>0</v>
      </c>
      <c r="BJ166" s="18" t="s">
        <v>91</v>
      </c>
      <c r="BK166" s="145">
        <f>ROUND(I166*H166,2)</f>
        <v>0</v>
      </c>
      <c r="BL166" s="18" t="s">
        <v>147</v>
      </c>
      <c r="BM166" s="144" t="s">
        <v>1006</v>
      </c>
    </row>
    <row r="167" spans="2:65" s="1" customFormat="1" ht="24.15" customHeight="1" x14ac:dyDescent="0.2">
      <c r="B167" s="34"/>
      <c r="C167" s="133" t="s">
        <v>805</v>
      </c>
      <c r="D167" s="133" t="s">
        <v>597</v>
      </c>
      <c r="E167" s="134" t="s">
        <v>16079</v>
      </c>
      <c r="F167" s="135" t="s">
        <v>16080</v>
      </c>
      <c r="G167" s="136" t="s">
        <v>600</v>
      </c>
      <c r="H167" s="137">
        <v>108</v>
      </c>
      <c r="I167" s="138"/>
      <c r="J167" s="139">
        <f>ROUND(I167*H167,2)</f>
        <v>0</v>
      </c>
      <c r="K167" s="135" t="s">
        <v>651</v>
      </c>
      <c r="L167" s="34"/>
      <c r="M167" s="140" t="s">
        <v>82</v>
      </c>
      <c r="N167" s="141" t="s">
        <v>54</v>
      </c>
      <c r="P167" s="142">
        <f>O167*H167</f>
        <v>0</v>
      </c>
      <c r="Q167" s="142">
        <v>0</v>
      </c>
      <c r="R167" s="142">
        <f>Q167*H167</f>
        <v>0</v>
      </c>
      <c r="S167" s="142">
        <v>0</v>
      </c>
      <c r="T167" s="143">
        <f>S167*H167</f>
        <v>0</v>
      </c>
      <c r="AR167" s="144" t="s">
        <v>147</v>
      </c>
      <c r="AT167" s="144" t="s">
        <v>597</v>
      </c>
      <c r="AU167" s="144" t="s">
        <v>93</v>
      </c>
      <c r="AY167" s="18" t="s">
        <v>594</v>
      </c>
      <c r="BE167" s="145">
        <f>IF(N167="základní",J167,0)</f>
        <v>0</v>
      </c>
      <c r="BF167" s="145">
        <f>IF(N167="snížená",J167,0)</f>
        <v>0</v>
      </c>
      <c r="BG167" s="145">
        <f>IF(N167="zákl. přenesená",J167,0)</f>
        <v>0</v>
      </c>
      <c r="BH167" s="145">
        <f>IF(N167="sníž. přenesená",J167,0)</f>
        <v>0</v>
      </c>
      <c r="BI167" s="145">
        <f>IF(N167="nulová",J167,0)</f>
        <v>0</v>
      </c>
      <c r="BJ167" s="18" t="s">
        <v>91</v>
      </c>
      <c r="BK167" s="145">
        <f>ROUND(I167*H167,2)</f>
        <v>0</v>
      </c>
      <c r="BL167" s="18" t="s">
        <v>147</v>
      </c>
      <c r="BM167" s="144" t="s">
        <v>1019</v>
      </c>
    </row>
    <row r="168" spans="2:65" s="1" customFormat="1" ht="10.199999999999999" x14ac:dyDescent="0.2">
      <c r="B168" s="34"/>
      <c r="D168" s="164" t="s">
        <v>653</v>
      </c>
      <c r="F168" s="165" t="s">
        <v>16081</v>
      </c>
      <c r="I168" s="166"/>
      <c r="L168" s="34"/>
      <c r="M168" s="167"/>
      <c r="T168" s="55"/>
      <c r="AT168" s="18" t="s">
        <v>653</v>
      </c>
      <c r="AU168" s="18" t="s">
        <v>93</v>
      </c>
    </row>
    <row r="169" spans="2:65" s="13" customFormat="1" ht="10.199999999999999" x14ac:dyDescent="0.2">
      <c r="B169" s="153"/>
      <c r="D169" s="147" t="s">
        <v>603</v>
      </c>
      <c r="E169" s="154" t="s">
        <v>82</v>
      </c>
      <c r="F169" s="155" t="s">
        <v>16082</v>
      </c>
      <c r="H169" s="156">
        <v>108</v>
      </c>
      <c r="I169" s="157"/>
      <c r="L169" s="153"/>
      <c r="M169" s="158"/>
      <c r="T169" s="159"/>
      <c r="AT169" s="154" t="s">
        <v>603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594</v>
      </c>
    </row>
    <row r="170" spans="2:65" s="15" customFormat="1" ht="10.199999999999999" x14ac:dyDescent="0.2">
      <c r="B170" s="175"/>
      <c r="D170" s="147" t="s">
        <v>603</v>
      </c>
      <c r="E170" s="176" t="s">
        <v>82</v>
      </c>
      <c r="F170" s="177" t="s">
        <v>672</v>
      </c>
      <c r="H170" s="178">
        <v>108</v>
      </c>
      <c r="I170" s="179"/>
      <c r="L170" s="175"/>
      <c r="M170" s="180"/>
      <c r="T170" s="181"/>
      <c r="AT170" s="176" t="s">
        <v>603</v>
      </c>
      <c r="AU170" s="176" t="s">
        <v>93</v>
      </c>
      <c r="AV170" s="15" t="s">
        <v>147</v>
      </c>
      <c r="AW170" s="15" t="s">
        <v>42</v>
      </c>
      <c r="AX170" s="15" t="s">
        <v>91</v>
      </c>
      <c r="AY170" s="176" t="s">
        <v>594</v>
      </c>
    </row>
    <row r="171" spans="2:65" s="1" customFormat="1" ht="24.15" customHeight="1" x14ac:dyDescent="0.2">
      <c r="B171" s="34"/>
      <c r="C171" s="183" t="s">
        <v>7</v>
      </c>
      <c r="D171" s="183" t="s">
        <v>752</v>
      </c>
      <c r="E171" s="184" t="s">
        <v>16083</v>
      </c>
      <c r="F171" s="185" t="s">
        <v>16084</v>
      </c>
      <c r="G171" s="186" t="s">
        <v>600</v>
      </c>
      <c r="H171" s="187">
        <v>108</v>
      </c>
      <c r="I171" s="188"/>
      <c r="J171" s="189">
        <f>ROUND(I171*H171,2)</f>
        <v>0</v>
      </c>
      <c r="K171" s="185" t="s">
        <v>82</v>
      </c>
      <c r="L171" s="190"/>
      <c r="M171" s="191" t="s">
        <v>82</v>
      </c>
      <c r="N171" s="192" t="s">
        <v>54</v>
      </c>
      <c r="P171" s="142">
        <f>O171*H171</f>
        <v>0</v>
      </c>
      <c r="Q171" s="142">
        <v>0</v>
      </c>
      <c r="R171" s="142">
        <f>Q171*H171</f>
        <v>0</v>
      </c>
      <c r="S171" s="142">
        <v>0</v>
      </c>
      <c r="T171" s="143">
        <f>S171*H171</f>
        <v>0</v>
      </c>
      <c r="AR171" s="144" t="s">
        <v>716</v>
      </c>
      <c r="AT171" s="144" t="s">
        <v>752</v>
      </c>
      <c r="AU171" s="144" t="s">
        <v>93</v>
      </c>
      <c r="AY171" s="18" t="s">
        <v>594</v>
      </c>
      <c r="BE171" s="145">
        <f>IF(N171="základní",J171,0)</f>
        <v>0</v>
      </c>
      <c r="BF171" s="145">
        <f>IF(N171="snížená",J171,0)</f>
        <v>0</v>
      </c>
      <c r="BG171" s="145">
        <f>IF(N171="zákl. přenesená",J171,0)</f>
        <v>0</v>
      </c>
      <c r="BH171" s="145">
        <f>IF(N171="sníž. přenesená",J171,0)</f>
        <v>0</v>
      </c>
      <c r="BI171" s="145">
        <f>IF(N171="nulová",J171,0)</f>
        <v>0</v>
      </c>
      <c r="BJ171" s="18" t="s">
        <v>91</v>
      </c>
      <c r="BK171" s="145">
        <f>ROUND(I171*H171,2)</f>
        <v>0</v>
      </c>
      <c r="BL171" s="18" t="s">
        <v>147</v>
      </c>
      <c r="BM171" s="144" t="s">
        <v>1033</v>
      </c>
    </row>
    <row r="172" spans="2:65" s="13" customFormat="1" ht="10.199999999999999" x14ac:dyDescent="0.2">
      <c r="B172" s="153"/>
      <c r="D172" s="147" t="s">
        <v>603</v>
      </c>
      <c r="E172" s="154" t="s">
        <v>82</v>
      </c>
      <c r="F172" s="155" t="s">
        <v>16082</v>
      </c>
      <c r="H172" s="156">
        <v>108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42</v>
      </c>
      <c r="AX172" s="13" t="s">
        <v>84</v>
      </c>
      <c r="AY172" s="154" t="s">
        <v>594</v>
      </c>
    </row>
    <row r="173" spans="2:65" s="15" customFormat="1" ht="10.199999999999999" x14ac:dyDescent="0.2">
      <c r="B173" s="175"/>
      <c r="D173" s="147" t="s">
        <v>603</v>
      </c>
      <c r="E173" s="176" t="s">
        <v>82</v>
      </c>
      <c r="F173" s="177" t="s">
        <v>672</v>
      </c>
      <c r="H173" s="178">
        <v>108</v>
      </c>
      <c r="I173" s="179"/>
      <c r="L173" s="175"/>
      <c r="M173" s="180"/>
      <c r="T173" s="181"/>
      <c r="AT173" s="176" t="s">
        <v>603</v>
      </c>
      <c r="AU173" s="176" t="s">
        <v>93</v>
      </c>
      <c r="AV173" s="15" t="s">
        <v>147</v>
      </c>
      <c r="AW173" s="15" t="s">
        <v>42</v>
      </c>
      <c r="AX173" s="15" t="s">
        <v>91</v>
      </c>
      <c r="AY173" s="176" t="s">
        <v>594</v>
      </c>
    </row>
    <row r="174" spans="2:65" s="1" customFormat="1" ht="21.75" customHeight="1" x14ac:dyDescent="0.2">
      <c r="B174" s="34"/>
      <c r="C174" s="133" t="s">
        <v>821</v>
      </c>
      <c r="D174" s="133" t="s">
        <v>597</v>
      </c>
      <c r="E174" s="134" t="s">
        <v>16085</v>
      </c>
      <c r="F174" s="135" t="s">
        <v>16086</v>
      </c>
      <c r="G174" s="136" t="s">
        <v>944</v>
      </c>
      <c r="H174" s="137">
        <v>219.72499999999999</v>
      </c>
      <c r="I174" s="138"/>
      <c r="J174" s="139">
        <f>ROUND(I174*H174,2)</f>
        <v>0</v>
      </c>
      <c r="K174" s="135" t="s">
        <v>651</v>
      </c>
      <c r="L174" s="34"/>
      <c r="M174" s="140" t="s">
        <v>82</v>
      </c>
      <c r="N174" s="141" t="s">
        <v>54</v>
      </c>
      <c r="P174" s="142">
        <f>O174*H174</f>
        <v>0</v>
      </c>
      <c r="Q174" s="142">
        <v>0</v>
      </c>
      <c r="R174" s="142">
        <f>Q174*H174</f>
        <v>0</v>
      </c>
      <c r="S174" s="142">
        <v>0</v>
      </c>
      <c r="T174" s="143">
        <f>S174*H174</f>
        <v>0</v>
      </c>
      <c r="AR174" s="144" t="s">
        <v>147</v>
      </c>
      <c r="AT174" s="144" t="s">
        <v>597</v>
      </c>
      <c r="AU174" s="144" t="s">
        <v>93</v>
      </c>
      <c r="AY174" s="18" t="s">
        <v>594</v>
      </c>
      <c r="BE174" s="145">
        <f>IF(N174="základní",J174,0)</f>
        <v>0</v>
      </c>
      <c r="BF174" s="145">
        <f>IF(N174="snížená",J174,0)</f>
        <v>0</v>
      </c>
      <c r="BG174" s="145">
        <f>IF(N174="zákl. přenesená",J174,0)</f>
        <v>0</v>
      </c>
      <c r="BH174" s="145">
        <f>IF(N174="sníž. přenesená",J174,0)</f>
        <v>0</v>
      </c>
      <c r="BI174" s="145">
        <f>IF(N174="nulová",J174,0)</f>
        <v>0</v>
      </c>
      <c r="BJ174" s="18" t="s">
        <v>91</v>
      </c>
      <c r="BK174" s="145">
        <f>ROUND(I174*H174,2)</f>
        <v>0</v>
      </c>
      <c r="BL174" s="18" t="s">
        <v>147</v>
      </c>
      <c r="BM174" s="144" t="s">
        <v>1046</v>
      </c>
    </row>
    <row r="175" spans="2:65" s="1" customFormat="1" ht="10.199999999999999" x14ac:dyDescent="0.2">
      <c r="B175" s="34"/>
      <c r="D175" s="164" t="s">
        <v>653</v>
      </c>
      <c r="F175" s="165" t="s">
        <v>16087</v>
      </c>
      <c r="I175" s="166"/>
      <c r="L175" s="34"/>
      <c r="M175" s="167"/>
      <c r="T175" s="55"/>
      <c r="AT175" s="18" t="s">
        <v>653</v>
      </c>
      <c r="AU175" s="18" t="s">
        <v>93</v>
      </c>
    </row>
    <row r="176" spans="2:65" s="13" customFormat="1" ht="10.199999999999999" x14ac:dyDescent="0.2">
      <c r="B176" s="153"/>
      <c r="D176" s="147" t="s">
        <v>603</v>
      </c>
      <c r="E176" s="154" t="s">
        <v>82</v>
      </c>
      <c r="F176" s="155" t="s">
        <v>16088</v>
      </c>
      <c r="H176" s="156">
        <v>12.09</v>
      </c>
      <c r="I176" s="157"/>
      <c r="L176" s="153"/>
      <c r="M176" s="158"/>
      <c r="T176" s="159"/>
      <c r="AT176" s="154" t="s">
        <v>603</v>
      </c>
      <c r="AU176" s="154" t="s">
        <v>93</v>
      </c>
      <c r="AV176" s="13" t="s">
        <v>93</v>
      </c>
      <c r="AW176" s="13" t="s">
        <v>42</v>
      </c>
      <c r="AX176" s="13" t="s">
        <v>84</v>
      </c>
      <c r="AY176" s="154" t="s">
        <v>594</v>
      </c>
    </row>
    <row r="177" spans="2:65" s="13" customFormat="1" ht="10.199999999999999" x14ac:dyDescent="0.2">
      <c r="B177" s="153"/>
      <c r="D177" s="147" t="s">
        <v>603</v>
      </c>
      <c r="E177" s="154" t="s">
        <v>82</v>
      </c>
      <c r="F177" s="155" t="s">
        <v>16089</v>
      </c>
      <c r="H177" s="156">
        <v>29.114999999999998</v>
      </c>
      <c r="I177" s="157"/>
      <c r="L177" s="153"/>
      <c r="M177" s="158"/>
      <c r="T177" s="159"/>
      <c r="AT177" s="154" t="s">
        <v>603</v>
      </c>
      <c r="AU177" s="154" t="s">
        <v>93</v>
      </c>
      <c r="AV177" s="13" t="s">
        <v>93</v>
      </c>
      <c r="AW177" s="13" t="s">
        <v>42</v>
      </c>
      <c r="AX177" s="13" t="s">
        <v>84</v>
      </c>
      <c r="AY177" s="154" t="s">
        <v>594</v>
      </c>
    </row>
    <row r="178" spans="2:65" s="13" customFormat="1" ht="10.199999999999999" x14ac:dyDescent="0.2">
      <c r="B178" s="153"/>
      <c r="D178" s="147" t="s">
        <v>603</v>
      </c>
      <c r="E178" s="154" t="s">
        <v>82</v>
      </c>
      <c r="F178" s="155" t="s">
        <v>16090</v>
      </c>
      <c r="H178" s="156">
        <v>22.434999999999999</v>
      </c>
      <c r="I178" s="157"/>
      <c r="L178" s="153"/>
      <c r="M178" s="158"/>
      <c r="T178" s="159"/>
      <c r="AT178" s="154" t="s">
        <v>603</v>
      </c>
      <c r="AU178" s="154" t="s">
        <v>93</v>
      </c>
      <c r="AV178" s="13" t="s">
        <v>93</v>
      </c>
      <c r="AW178" s="13" t="s">
        <v>42</v>
      </c>
      <c r="AX178" s="13" t="s">
        <v>84</v>
      </c>
      <c r="AY178" s="154" t="s">
        <v>594</v>
      </c>
    </row>
    <row r="179" spans="2:65" s="13" customFormat="1" ht="10.199999999999999" x14ac:dyDescent="0.2">
      <c r="B179" s="153"/>
      <c r="D179" s="147" t="s">
        <v>603</v>
      </c>
      <c r="E179" s="154" t="s">
        <v>82</v>
      </c>
      <c r="F179" s="155" t="s">
        <v>16091</v>
      </c>
      <c r="H179" s="156">
        <v>78.635000000000005</v>
      </c>
      <c r="I179" s="157"/>
      <c r="L179" s="153"/>
      <c r="M179" s="158"/>
      <c r="T179" s="159"/>
      <c r="AT179" s="154" t="s">
        <v>603</v>
      </c>
      <c r="AU179" s="154" t="s">
        <v>93</v>
      </c>
      <c r="AV179" s="13" t="s">
        <v>93</v>
      </c>
      <c r="AW179" s="13" t="s">
        <v>42</v>
      </c>
      <c r="AX179" s="13" t="s">
        <v>84</v>
      </c>
      <c r="AY179" s="154" t="s">
        <v>594</v>
      </c>
    </row>
    <row r="180" spans="2:65" s="13" customFormat="1" ht="10.199999999999999" x14ac:dyDescent="0.2">
      <c r="B180" s="153"/>
      <c r="D180" s="147" t="s">
        <v>603</v>
      </c>
      <c r="E180" s="154" t="s">
        <v>82</v>
      </c>
      <c r="F180" s="155" t="s">
        <v>16092</v>
      </c>
      <c r="H180" s="156">
        <v>32.104999999999997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594</v>
      </c>
    </row>
    <row r="181" spans="2:65" s="13" customFormat="1" ht="10.199999999999999" x14ac:dyDescent="0.2">
      <c r="B181" s="153"/>
      <c r="D181" s="147" t="s">
        <v>603</v>
      </c>
      <c r="E181" s="154" t="s">
        <v>82</v>
      </c>
      <c r="F181" s="155" t="s">
        <v>16093</v>
      </c>
      <c r="H181" s="156">
        <v>45.344999999999999</v>
      </c>
      <c r="I181" s="157"/>
      <c r="L181" s="153"/>
      <c r="M181" s="158"/>
      <c r="T181" s="159"/>
      <c r="AT181" s="154" t="s">
        <v>603</v>
      </c>
      <c r="AU181" s="154" t="s">
        <v>93</v>
      </c>
      <c r="AV181" s="13" t="s">
        <v>93</v>
      </c>
      <c r="AW181" s="13" t="s">
        <v>42</v>
      </c>
      <c r="AX181" s="13" t="s">
        <v>84</v>
      </c>
      <c r="AY181" s="154" t="s">
        <v>594</v>
      </c>
    </row>
    <row r="182" spans="2:65" s="15" customFormat="1" ht="10.199999999999999" x14ac:dyDescent="0.2">
      <c r="B182" s="175"/>
      <c r="D182" s="147" t="s">
        <v>603</v>
      </c>
      <c r="E182" s="176" t="s">
        <v>82</v>
      </c>
      <c r="F182" s="177" t="s">
        <v>672</v>
      </c>
      <c r="H182" s="178">
        <v>219.72499999999999</v>
      </c>
      <c r="I182" s="179"/>
      <c r="L182" s="175"/>
      <c r="M182" s="180"/>
      <c r="T182" s="181"/>
      <c r="AT182" s="176" t="s">
        <v>603</v>
      </c>
      <c r="AU182" s="176" t="s">
        <v>93</v>
      </c>
      <c r="AV182" s="15" t="s">
        <v>147</v>
      </c>
      <c r="AW182" s="15" t="s">
        <v>42</v>
      </c>
      <c r="AX182" s="15" t="s">
        <v>91</v>
      </c>
      <c r="AY182" s="176" t="s">
        <v>594</v>
      </c>
    </row>
    <row r="183" spans="2:65" s="1" customFormat="1" ht="24.15" customHeight="1" x14ac:dyDescent="0.2">
      <c r="B183" s="34"/>
      <c r="C183" s="183" t="s">
        <v>832</v>
      </c>
      <c r="D183" s="183" t="s">
        <v>752</v>
      </c>
      <c r="E183" s="184" t="s">
        <v>16094</v>
      </c>
      <c r="F183" s="185" t="s">
        <v>16095</v>
      </c>
      <c r="G183" s="186" t="s">
        <v>600</v>
      </c>
      <c r="H183" s="187">
        <v>126</v>
      </c>
      <c r="I183" s="188"/>
      <c r="J183" s="189">
        <f>ROUND(I183*H183,2)</f>
        <v>0</v>
      </c>
      <c r="K183" s="185" t="s">
        <v>651</v>
      </c>
      <c r="L183" s="190"/>
      <c r="M183" s="191" t="s">
        <v>82</v>
      </c>
      <c r="N183" s="192" t="s">
        <v>54</v>
      </c>
      <c r="P183" s="142">
        <f>O183*H183</f>
        <v>0</v>
      </c>
      <c r="Q183" s="142">
        <v>0</v>
      </c>
      <c r="R183" s="142">
        <f>Q183*H183</f>
        <v>0</v>
      </c>
      <c r="S183" s="142">
        <v>0</v>
      </c>
      <c r="T183" s="143">
        <f>S183*H183</f>
        <v>0</v>
      </c>
      <c r="AR183" s="144" t="s">
        <v>716</v>
      </c>
      <c r="AT183" s="144" t="s">
        <v>752</v>
      </c>
      <c r="AU183" s="144" t="s">
        <v>93</v>
      </c>
      <c r="AY183" s="18" t="s">
        <v>594</v>
      </c>
      <c r="BE183" s="145">
        <f>IF(N183="základní",J183,0)</f>
        <v>0</v>
      </c>
      <c r="BF183" s="145">
        <f>IF(N183="snížená",J183,0)</f>
        <v>0</v>
      </c>
      <c r="BG183" s="145">
        <f>IF(N183="zákl. přenesená",J183,0)</f>
        <v>0</v>
      </c>
      <c r="BH183" s="145">
        <f>IF(N183="sníž. přenesená",J183,0)</f>
        <v>0</v>
      </c>
      <c r="BI183" s="145">
        <f>IF(N183="nulová",J183,0)</f>
        <v>0</v>
      </c>
      <c r="BJ183" s="18" t="s">
        <v>91</v>
      </c>
      <c r="BK183" s="145">
        <f>ROUND(I183*H183,2)</f>
        <v>0</v>
      </c>
      <c r="BL183" s="18" t="s">
        <v>147</v>
      </c>
      <c r="BM183" s="144" t="s">
        <v>1058</v>
      </c>
    </row>
    <row r="184" spans="2:65" s="1" customFormat="1" ht="19.2" x14ac:dyDescent="0.2">
      <c r="B184" s="34"/>
      <c r="D184" s="147" t="s">
        <v>740</v>
      </c>
      <c r="F184" s="182" t="s">
        <v>16096</v>
      </c>
      <c r="I184" s="166"/>
      <c r="L184" s="34"/>
      <c r="M184" s="167"/>
      <c r="T184" s="55"/>
      <c r="AT184" s="18" t="s">
        <v>740</v>
      </c>
      <c r="AU184" s="18" t="s">
        <v>93</v>
      </c>
    </row>
    <row r="185" spans="2:65" s="13" customFormat="1" ht="10.199999999999999" x14ac:dyDescent="0.2">
      <c r="B185" s="153"/>
      <c r="D185" s="147" t="s">
        <v>603</v>
      </c>
      <c r="E185" s="154" t="s">
        <v>82</v>
      </c>
      <c r="F185" s="155" t="s">
        <v>16097</v>
      </c>
      <c r="H185" s="156">
        <v>90</v>
      </c>
      <c r="I185" s="157"/>
      <c r="L185" s="153"/>
      <c r="M185" s="158"/>
      <c r="T185" s="159"/>
      <c r="AT185" s="154" t="s">
        <v>603</v>
      </c>
      <c r="AU185" s="154" t="s">
        <v>93</v>
      </c>
      <c r="AV185" s="13" t="s">
        <v>93</v>
      </c>
      <c r="AW185" s="13" t="s">
        <v>42</v>
      </c>
      <c r="AX185" s="13" t="s">
        <v>84</v>
      </c>
      <c r="AY185" s="154" t="s">
        <v>594</v>
      </c>
    </row>
    <row r="186" spans="2:65" s="13" customFormat="1" ht="10.199999999999999" x14ac:dyDescent="0.2">
      <c r="B186" s="153"/>
      <c r="D186" s="147" t="s">
        <v>603</v>
      </c>
      <c r="E186" s="154" t="s">
        <v>82</v>
      </c>
      <c r="F186" s="155" t="s">
        <v>16098</v>
      </c>
      <c r="H186" s="156">
        <v>36</v>
      </c>
      <c r="I186" s="157"/>
      <c r="L186" s="153"/>
      <c r="M186" s="158"/>
      <c r="T186" s="159"/>
      <c r="AT186" s="154" t="s">
        <v>603</v>
      </c>
      <c r="AU186" s="154" t="s">
        <v>93</v>
      </c>
      <c r="AV186" s="13" t="s">
        <v>93</v>
      </c>
      <c r="AW186" s="13" t="s">
        <v>42</v>
      </c>
      <c r="AX186" s="13" t="s">
        <v>84</v>
      </c>
      <c r="AY186" s="154" t="s">
        <v>594</v>
      </c>
    </row>
    <row r="187" spans="2:65" s="15" customFormat="1" ht="10.199999999999999" x14ac:dyDescent="0.2">
      <c r="B187" s="175"/>
      <c r="D187" s="147" t="s">
        <v>603</v>
      </c>
      <c r="E187" s="176" t="s">
        <v>82</v>
      </c>
      <c r="F187" s="177" t="s">
        <v>672</v>
      </c>
      <c r="H187" s="178">
        <v>126</v>
      </c>
      <c r="I187" s="179"/>
      <c r="L187" s="175"/>
      <c r="M187" s="180"/>
      <c r="T187" s="181"/>
      <c r="AT187" s="176" t="s">
        <v>603</v>
      </c>
      <c r="AU187" s="176" t="s">
        <v>93</v>
      </c>
      <c r="AV187" s="15" t="s">
        <v>147</v>
      </c>
      <c r="AW187" s="15" t="s">
        <v>42</v>
      </c>
      <c r="AX187" s="15" t="s">
        <v>91</v>
      </c>
      <c r="AY187" s="176" t="s">
        <v>594</v>
      </c>
    </row>
    <row r="188" spans="2:65" s="11" customFormat="1" ht="22.8" customHeight="1" x14ac:dyDescent="0.25">
      <c r="B188" s="121"/>
      <c r="D188" s="122" t="s">
        <v>83</v>
      </c>
      <c r="E188" s="131" t="s">
        <v>721</v>
      </c>
      <c r="F188" s="131" t="s">
        <v>797</v>
      </c>
      <c r="I188" s="124"/>
      <c r="J188" s="132">
        <f>BK188</f>
        <v>0</v>
      </c>
      <c r="L188" s="121"/>
      <c r="M188" s="126"/>
      <c r="P188" s="127">
        <f>SUM(P189:P236)</f>
        <v>0</v>
      </c>
      <c r="R188" s="127">
        <f>SUM(R189:R236)</f>
        <v>0</v>
      </c>
      <c r="T188" s="128">
        <f>SUM(T189:T236)</f>
        <v>0</v>
      </c>
      <c r="AR188" s="122" t="s">
        <v>91</v>
      </c>
      <c r="AT188" s="129" t="s">
        <v>83</v>
      </c>
      <c r="AU188" s="129" t="s">
        <v>91</v>
      </c>
      <c r="AY188" s="122" t="s">
        <v>594</v>
      </c>
      <c r="BK188" s="130">
        <f>SUM(BK189:BK236)</f>
        <v>0</v>
      </c>
    </row>
    <row r="189" spans="2:65" s="1" customFormat="1" ht="24.15" customHeight="1" x14ac:dyDescent="0.2">
      <c r="B189" s="34"/>
      <c r="C189" s="133" t="s">
        <v>845</v>
      </c>
      <c r="D189" s="133" t="s">
        <v>597</v>
      </c>
      <c r="E189" s="134" t="s">
        <v>799</v>
      </c>
      <c r="F189" s="135" t="s">
        <v>800</v>
      </c>
      <c r="G189" s="136" t="s">
        <v>618</v>
      </c>
      <c r="H189" s="137">
        <v>329.58800000000002</v>
      </c>
      <c r="I189" s="138"/>
      <c r="J189" s="139">
        <f>ROUND(I189*H189,2)</f>
        <v>0</v>
      </c>
      <c r="K189" s="135" t="s">
        <v>651</v>
      </c>
      <c r="L189" s="34"/>
      <c r="M189" s="140" t="s">
        <v>82</v>
      </c>
      <c r="N189" s="141" t="s">
        <v>54</v>
      </c>
      <c r="P189" s="142">
        <f>O189*H189</f>
        <v>0</v>
      </c>
      <c r="Q189" s="142">
        <v>0</v>
      </c>
      <c r="R189" s="142">
        <f>Q189*H189</f>
        <v>0</v>
      </c>
      <c r="S189" s="142">
        <v>0</v>
      </c>
      <c r="T189" s="143">
        <f>S189*H189</f>
        <v>0</v>
      </c>
      <c r="AR189" s="144" t="s">
        <v>147</v>
      </c>
      <c r="AT189" s="144" t="s">
        <v>597</v>
      </c>
      <c r="AU189" s="144" t="s">
        <v>93</v>
      </c>
      <c r="AY189" s="18" t="s">
        <v>594</v>
      </c>
      <c r="BE189" s="145">
        <f>IF(N189="základní",J189,0)</f>
        <v>0</v>
      </c>
      <c r="BF189" s="145">
        <f>IF(N189="snížená",J189,0)</f>
        <v>0</v>
      </c>
      <c r="BG189" s="145">
        <f>IF(N189="zákl. přenesená",J189,0)</f>
        <v>0</v>
      </c>
      <c r="BH189" s="145">
        <f>IF(N189="sníž. přenesená",J189,0)</f>
        <v>0</v>
      </c>
      <c r="BI189" s="145">
        <f>IF(N189="nulová",J189,0)</f>
        <v>0</v>
      </c>
      <c r="BJ189" s="18" t="s">
        <v>91</v>
      </c>
      <c r="BK189" s="145">
        <f>ROUND(I189*H189,2)</f>
        <v>0</v>
      </c>
      <c r="BL189" s="18" t="s">
        <v>147</v>
      </c>
      <c r="BM189" s="144" t="s">
        <v>1075</v>
      </c>
    </row>
    <row r="190" spans="2:65" s="1" customFormat="1" ht="10.199999999999999" x14ac:dyDescent="0.2">
      <c r="B190" s="34"/>
      <c r="D190" s="164" t="s">
        <v>653</v>
      </c>
      <c r="F190" s="165" t="s">
        <v>802</v>
      </c>
      <c r="I190" s="166"/>
      <c r="L190" s="34"/>
      <c r="M190" s="167"/>
      <c r="T190" s="55"/>
      <c r="AT190" s="18" t="s">
        <v>653</v>
      </c>
      <c r="AU190" s="18" t="s">
        <v>93</v>
      </c>
    </row>
    <row r="191" spans="2:65" s="12" customFormat="1" ht="10.199999999999999" x14ac:dyDescent="0.2">
      <c r="B191" s="146"/>
      <c r="D191" s="147" t="s">
        <v>603</v>
      </c>
      <c r="E191" s="148" t="s">
        <v>82</v>
      </c>
      <c r="F191" s="149" t="s">
        <v>16099</v>
      </c>
      <c r="H191" s="148" t="s">
        <v>82</v>
      </c>
      <c r="I191" s="150"/>
      <c r="L191" s="146"/>
      <c r="M191" s="151"/>
      <c r="T191" s="152"/>
      <c r="AT191" s="148" t="s">
        <v>603</v>
      </c>
      <c r="AU191" s="148" t="s">
        <v>93</v>
      </c>
      <c r="AV191" s="12" t="s">
        <v>91</v>
      </c>
      <c r="AW191" s="12" t="s">
        <v>42</v>
      </c>
      <c r="AX191" s="12" t="s">
        <v>84</v>
      </c>
      <c r="AY191" s="148" t="s">
        <v>594</v>
      </c>
    </row>
    <row r="192" spans="2:65" s="13" customFormat="1" ht="10.199999999999999" x14ac:dyDescent="0.2">
      <c r="B192" s="153"/>
      <c r="D192" s="147" t="s">
        <v>603</v>
      </c>
      <c r="E192" s="154" t="s">
        <v>82</v>
      </c>
      <c r="F192" s="155" t="s">
        <v>16100</v>
      </c>
      <c r="H192" s="156">
        <v>329.58800000000002</v>
      </c>
      <c r="I192" s="157"/>
      <c r="L192" s="153"/>
      <c r="M192" s="158"/>
      <c r="T192" s="159"/>
      <c r="AT192" s="154" t="s">
        <v>603</v>
      </c>
      <c r="AU192" s="154" t="s">
        <v>93</v>
      </c>
      <c r="AV192" s="13" t="s">
        <v>93</v>
      </c>
      <c r="AW192" s="13" t="s">
        <v>42</v>
      </c>
      <c r="AX192" s="13" t="s">
        <v>84</v>
      </c>
      <c r="AY192" s="154" t="s">
        <v>594</v>
      </c>
    </row>
    <row r="193" spans="2:65" s="15" customFormat="1" ht="10.199999999999999" x14ac:dyDescent="0.2">
      <c r="B193" s="175"/>
      <c r="D193" s="147" t="s">
        <v>603</v>
      </c>
      <c r="E193" s="176" t="s">
        <v>82</v>
      </c>
      <c r="F193" s="177" t="s">
        <v>672</v>
      </c>
      <c r="H193" s="178">
        <v>329.58800000000002</v>
      </c>
      <c r="I193" s="179"/>
      <c r="L193" s="175"/>
      <c r="M193" s="180"/>
      <c r="T193" s="181"/>
      <c r="AT193" s="176" t="s">
        <v>603</v>
      </c>
      <c r="AU193" s="176" t="s">
        <v>93</v>
      </c>
      <c r="AV193" s="15" t="s">
        <v>147</v>
      </c>
      <c r="AW193" s="15" t="s">
        <v>42</v>
      </c>
      <c r="AX193" s="15" t="s">
        <v>91</v>
      </c>
      <c r="AY193" s="176" t="s">
        <v>594</v>
      </c>
    </row>
    <row r="194" spans="2:65" s="1" customFormat="1" ht="24.15" customHeight="1" x14ac:dyDescent="0.2">
      <c r="B194" s="34"/>
      <c r="C194" s="133" t="s">
        <v>852</v>
      </c>
      <c r="D194" s="133" t="s">
        <v>597</v>
      </c>
      <c r="E194" s="134" t="s">
        <v>16101</v>
      </c>
      <c r="F194" s="135" t="s">
        <v>16102</v>
      </c>
      <c r="G194" s="136" t="s">
        <v>618</v>
      </c>
      <c r="H194" s="137">
        <v>0.39</v>
      </c>
      <c r="I194" s="138"/>
      <c r="J194" s="139">
        <f>ROUND(I194*H194,2)</f>
        <v>0</v>
      </c>
      <c r="K194" s="135" t="s">
        <v>651</v>
      </c>
      <c r="L194" s="34"/>
      <c r="M194" s="140" t="s">
        <v>82</v>
      </c>
      <c r="N194" s="141" t="s">
        <v>54</v>
      </c>
      <c r="P194" s="142">
        <f>O194*H194</f>
        <v>0</v>
      </c>
      <c r="Q194" s="142">
        <v>0</v>
      </c>
      <c r="R194" s="142">
        <f>Q194*H194</f>
        <v>0</v>
      </c>
      <c r="S194" s="142">
        <v>0</v>
      </c>
      <c r="T194" s="143">
        <f>S194*H194</f>
        <v>0</v>
      </c>
      <c r="AR194" s="144" t="s">
        <v>147</v>
      </c>
      <c r="AT194" s="144" t="s">
        <v>597</v>
      </c>
      <c r="AU194" s="144" t="s">
        <v>93</v>
      </c>
      <c r="AY194" s="18" t="s">
        <v>594</v>
      </c>
      <c r="BE194" s="145">
        <f>IF(N194="základní",J194,0)</f>
        <v>0</v>
      </c>
      <c r="BF194" s="145">
        <f>IF(N194="snížená",J194,0)</f>
        <v>0</v>
      </c>
      <c r="BG194" s="145">
        <f>IF(N194="zákl. přenesená",J194,0)</f>
        <v>0</v>
      </c>
      <c r="BH194" s="145">
        <f>IF(N194="sníž. přenesená",J194,0)</f>
        <v>0</v>
      </c>
      <c r="BI194" s="145">
        <f>IF(N194="nulová",J194,0)</f>
        <v>0</v>
      </c>
      <c r="BJ194" s="18" t="s">
        <v>91</v>
      </c>
      <c r="BK194" s="145">
        <f>ROUND(I194*H194,2)</f>
        <v>0</v>
      </c>
      <c r="BL194" s="18" t="s">
        <v>147</v>
      </c>
      <c r="BM194" s="144" t="s">
        <v>1089</v>
      </c>
    </row>
    <row r="195" spans="2:65" s="1" customFormat="1" ht="10.199999999999999" x14ac:dyDescent="0.2">
      <c r="B195" s="34"/>
      <c r="D195" s="164" t="s">
        <v>653</v>
      </c>
      <c r="F195" s="165" t="s">
        <v>16103</v>
      </c>
      <c r="I195" s="166"/>
      <c r="L195" s="34"/>
      <c r="M195" s="167"/>
      <c r="T195" s="55"/>
      <c r="AT195" s="18" t="s">
        <v>653</v>
      </c>
      <c r="AU195" s="18" t="s">
        <v>93</v>
      </c>
    </row>
    <row r="196" spans="2:65" s="13" customFormat="1" ht="10.199999999999999" x14ac:dyDescent="0.2">
      <c r="B196" s="153"/>
      <c r="D196" s="147" t="s">
        <v>603</v>
      </c>
      <c r="E196" s="154" t="s">
        <v>82</v>
      </c>
      <c r="F196" s="155" t="s">
        <v>16104</v>
      </c>
      <c r="H196" s="156">
        <v>0.39</v>
      </c>
      <c r="I196" s="157"/>
      <c r="L196" s="153"/>
      <c r="M196" s="158"/>
      <c r="T196" s="159"/>
      <c r="AT196" s="154" t="s">
        <v>603</v>
      </c>
      <c r="AU196" s="154" t="s">
        <v>93</v>
      </c>
      <c r="AV196" s="13" t="s">
        <v>93</v>
      </c>
      <c r="AW196" s="13" t="s">
        <v>42</v>
      </c>
      <c r="AX196" s="13" t="s">
        <v>84</v>
      </c>
      <c r="AY196" s="154" t="s">
        <v>594</v>
      </c>
    </row>
    <row r="197" spans="2:65" s="15" customFormat="1" ht="10.199999999999999" x14ac:dyDescent="0.2">
      <c r="B197" s="175"/>
      <c r="D197" s="147" t="s">
        <v>603</v>
      </c>
      <c r="E197" s="176" t="s">
        <v>82</v>
      </c>
      <c r="F197" s="177" t="s">
        <v>672</v>
      </c>
      <c r="H197" s="178">
        <v>0.39</v>
      </c>
      <c r="I197" s="179"/>
      <c r="L197" s="175"/>
      <c r="M197" s="180"/>
      <c r="T197" s="181"/>
      <c r="AT197" s="176" t="s">
        <v>603</v>
      </c>
      <c r="AU197" s="176" t="s">
        <v>93</v>
      </c>
      <c r="AV197" s="15" t="s">
        <v>147</v>
      </c>
      <c r="AW197" s="15" t="s">
        <v>42</v>
      </c>
      <c r="AX197" s="15" t="s">
        <v>91</v>
      </c>
      <c r="AY197" s="176" t="s">
        <v>594</v>
      </c>
    </row>
    <row r="198" spans="2:65" s="1" customFormat="1" ht="24.15" customHeight="1" x14ac:dyDescent="0.2">
      <c r="B198" s="34"/>
      <c r="C198" s="133" t="s">
        <v>884</v>
      </c>
      <c r="D198" s="133" t="s">
        <v>597</v>
      </c>
      <c r="E198" s="134" t="s">
        <v>4538</v>
      </c>
      <c r="F198" s="135" t="s">
        <v>4539</v>
      </c>
      <c r="G198" s="136" t="s">
        <v>600</v>
      </c>
      <c r="H198" s="137">
        <v>16</v>
      </c>
      <c r="I198" s="138"/>
      <c r="J198" s="139">
        <f>ROUND(I198*H198,2)</f>
        <v>0</v>
      </c>
      <c r="K198" s="135" t="s">
        <v>651</v>
      </c>
      <c r="L198" s="34"/>
      <c r="M198" s="140" t="s">
        <v>82</v>
      </c>
      <c r="N198" s="141" t="s">
        <v>54</v>
      </c>
      <c r="P198" s="142">
        <f>O198*H198</f>
        <v>0</v>
      </c>
      <c r="Q198" s="142">
        <v>0</v>
      </c>
      <c r="R198" s="142">
        <f>Q198*H198</f>
        <v>0</v>
      </c>
      <c r="S198" s="142">
        <v>0</v>
      </c>
      <c r="T198" s="143">
        <f>S198*H198</f>
        <v>0</v>
      </c>
      <c r="AR198" s="144" t="s">
        <v>147</v>
      </c>
      <c r="AT198" s="144" t="s">
        <v>597</v>
      </c>
      <c r="AU198" s="144" t="s">
        <v>93</v>
      </c>
      <c r="AY198" s="18" t="s">
        <v>594</v>
      </c>
      <c r="BE198" s="145">
        <f>IF(N198="základní",J198,0)</f>
        <v>0</v>
      </c>
      <c r="BF198" s="145">
        <f>IF(N198="snížená",J198,0)</f>
        <v>0</v>
      </c>
      <c r="BG198" s="145">
        <f>IF(N198="zákl. přenesená",J198,0)</f>
        <v>0</v>
      </c>
      <c r="BH198" s="145">
        <f>IF(N198="sníž. přenesená",J198,0)</f>
        <v>0</v>
      </c>
      <c r="BI198" s="145">
        <f>IF(N198="nulová",J198,0)</f>
        <v>0</v>
      </c>
      <c r="BJ198" s="18" t="s">
        <v>91</v>
      </c>
      <c r="BK198" s="145">
        <f>ROUND(I198*H198,2)</f>
        <v>0</v>
      </c>
      <c r="BL198" s="18" t="s">
        <v>147</v>
      </c>
      <c r="BM198" s="144" t="s">
        <v>1099</v>
      </c>
    </row>
    <row r="199" spans="2:65" s="1" customFormat="1" ht="10.199999999999999" x14ac:dyDescent="0.2">
      <c r="B199" s="34"/>
      <c r="D199" s="164" t="s">
        <v>653</v>
      </c>
      <c r="F199" s="165" t="s">
        <v>4541</v>
      </c>
      <c r="I199" s="166"/>
      <c r="L199" s="34"/>
      <c r="M199" s="167"/>
      <c r="T199" s="55"/>
      <c r="AT199" s="18" t="s">
        <v>653</v>
      </c>
      <c r="AU199" s="18" t="s">
        <v>93</v>
      </c>
    </row>
    <row r="200" spans="2:65" s="13" customFormat="1" ht="10.199999999999999" x14ac:dyDescent="0.2">
      <c r="B200" s="153"/>
      <c r="D200" s="147" t="s">
        <v>603</v>
      </c>
      <c r="E200" s="154" t="s">
        <v>82</v>
      </c>
      <c r="F200" s="155" t="s">
        <v>16105</v>
      </c>
      <c r="H200" s="156">
        <v>16</v>
      </c>
      <c r="I200" s="157"/>
      <c r="L200" s="153"/>
      <c r="M200" s="158"/>
      <c r="T200" s="159"/>
      <c r="AT200" s="154" t="s">
        <v>603</v>
      </c>
      <c r="AU200" s="154" t="s">
        <v>93</v>
      </c>
      <c r="AV200" s="13" t="s">
        <v>93</v>
      </c>
      <c r="AW200" s="13" t="s">
        <v>42</v>
      </c>
      <c r="AX200" s="13" t="s">
        <v>84</v>
      </c>
      <c r="AY200" s="154" t="s">
        <v>594</v>
      </c>
    </row>
    <row r="201" spans="2:65" s="15" customFormat="1" ht="10.199999999999999" x14ac:dyDescent="0.2">
      <c r="B201" s="175"/>
      <c r="D201" s="147" t="s">
        <v>603</v>
      </c>
      <c r="E201" s="176" t="s">
        <v>82</v>
      </c>
      <c r="F201" s="177" t="s">
        <v>672</v>
      </c>
      <c r="H201" s="178">
        <v>16</v>
      </c>
      <c r="I201" s="179"/>
      <c r="L201" s="175"/>
      <c r="M201" s="180"/>
      <c r="T201" s="181"/>
      <c r="AT201" s="176" t="s">
        <v>603</v>
      </c>
      <c r="AU201" s="176" t="s">
        <v>93</v>
      </c>
      <c r="AV201" s="15" t="s">
        <v>147</v>
      </c>
      <c r="AW201" s="15" t="s">
        <v>42</v>
      </c>
      <c r="AX201" s="15" t="s">
        <v>91</v>
      </c>
      <c r="AY201" s="176" t="s">
        <v>594</v>
      </c>
    </row>
    <row r="202" spans="2:65" s="1" customFormat="1" ht="16.5" customHeight="1" x14ac:dyDescent="0.2">
      <c r="B202" s="34"/>
      <c r="C202" s="133" t="s">
        <v>891</v>
      </c>
      <c r="D202" s="133" t="s">
        <v>597</v>
      </c>
      <c r="E202" s="134" t="s">
        <v>16106</v>
      </c>
      <c r="F202" s="135" t="s">
        <v>16107</v>
      </c>
      <c r="G202" s="136" t="s">
        <v>650</v>
      </c>
      <c r="H202" s="137">
        <v>3.2509999999999999</v>
      </c>
      <c r="I202" s="138"/>
      <c r="J202" s="139">
        <f>ROUND(I202*H202,2)</f>
        <v>0</v>
      </c>
      <c r="K202" s="135" t="s">
        <v>651</v>
      </c>
      <c r="L202" s="34"/>
      <c r="M202" s="140" t="s">
        <v>82</v>
      </c>
      <c r="N202" s="141" t="s">
        <v>54</v>
      </c>
      <c r="P202" s="142">
        <f>O202*H202</f>
        <v>0</v>
      </c>
      <c r="Q202" s="142">
        <v>0</v>
      </c>
      <c r="R202" s="142">
        <f>Q202*H202</f>
        <v>0</v>
      </c>
      <c r="S202" s="142">
        <v>0</v>
      </c>
      <c r="T202" s="143">
        <f>S202*H202</f>
        <v>0</v>
      </c>
      <c r="AR202" s="144" t="s">
        <v>147</v>
      </c>
      <c r="AT202" s="144" t="s">
        <v>597</v>
      </c>
      <c r="AU202" s="144" t="s">
        <v>93</v>
      </c>
      <c r="AY202" s="18" t="s">
        <v>594</v>
      </c>
      <c r="BE202" s="145">
        <f>IF(N202="základní",J202,0)</f>
        <v>0</v>
      </c>
      <c r="BF202" s="145">
        <f>IF(N202="snížená",J202,0)</f>
        <v>0</v>
      </c>
      <c r="BG202" s="145">
        <f>IF(N202="zákl. přenesená",J202,0)</f>
        <v>0</v>
      </c>
      <c r="BH202" s="145">
        <f>IF(N202="sníž. přenesená",J202,0)</f>
        <v>0</v>
      </c>
      <c r="BI202" s="145">
        <f>IF(N202="nulová",J202,0)</f>
        <v>0</v>
      </c>
      <c r="BJ202" s="18" t="s">
        <v>91</v>
      </c>
      <c r="BK202" s="145">
        <f>ROUND(I202*H202,2)</f>
        <v>0</v>
      </c>
      <c r="BL202" s="18" t="s">
        <v>147</v>
      </c>
      <c r="BM202" s="144" t="s">
        <v>1111</v>
      </c>
    </row>
    <row r="203" spans="2:65" s="1" customFormat="1" ht="10.199999999999999" x14ac:dyDescent="0.2">
      <c r="B203" s="34"/>
      <c r="D203" s="164" t="s">
        <v>653</v>
      </c>
      <c r="F203" s="165" t="s">
        <v>16108</v>
      </c>
      <c r="I203" s="166"/>
      <c r="L203" s="34"/>
      <c r="M203" s="167"/>
      <c r="T203" s="55"/>
      <c r="AT203" s="18" t="s">
        <v>653</v>
      </c>
      <c r="AU203" s="18" t="s">
        <v>93</v>
      </c>
    </row>
    <row r="204" spans="2:65" s="13" customFormat="1" ht="10.199999999999999" x14ac:dyDescent="0.2">
      <c r="B204" s="153"/>
      <c r="D204" s="147" t="s">
        <v>603</v>
      </c>
      <c r="E204" s="154" t="s">
        <v>82</v>
      </c>
      <c r="F204" s="155" t="s">
        <v>16109</v>
      </c>
      <c r="H204" s="156">
        <v>3.2509999999999999</v>
      </c>
      <c r="I204" s="157"/>
      <c r="L204" s="153"/>
      <c r="M204" s="158"/>
      <c r="T204" s="159"/>
      <c r="AT204" s="154" t="s">
        <v>603</v>
      </c>
      <c r="AU204" s="154" t="s">
        <v>93</v>
      </c>
      <c r="AV204" s="13" t="s">
        <v>93</v>
      </c>
      <c r="AW204" s="13" t="s">
        <v>42</v>
      </c>
      <c r="AX204" s="13" t="s">
        <v>84</v>
      </c>
      <c r="AY204" s="154" t="s">
        <v>594</v>
      </c>
    </row>
    <row r="205" spans="2:65" s="15" customFormat="1" ht="10.199999999999999" x14ac:dyDescent="0.2">
      <c r="B205" s="175"/>
      <c r="D205" s="147" t="s">
        <v>603</v>
      </c>
      <c r="E205" s="176" t="s">
        <v>82</v>
      </c>
      <c r="F205" s="177" t="s">
        <v>672</v>
      </c>
      <c r="H205" s="178">
        <v>3.2509999999999999</v>
      </c>
      <c r="I205" s="179"/>
      <c r="L205" s="175"/>
      <c r="M205" s="180"/>
      <c r="T205" s="181"/>
      <c r="AT205" s="176" t="s">
        <v>603</v>
      </c>
      <c r="AU205" s="176" t="s">
        <v>93</v>
      </c>
      <c r="AV205" s="15" t="s">
        <v>147</v>
      </c>
      <c r="AW205" s="15" t="s">
        <v>42</v>
      </c>
      <c r="AX205" s="15" t="s">
        <v>91</v>
      </c>
      <c r="AY205" s="176" t="s">
        <v>594</v>
      </c>
    </row>
    <row r="206" spans="2:65" s="1" customFormat="1" ht="21.75" customHeight="1" x14ac:dyDescent="0.2">
      <c r="B206" s="34"/>
      <c r="C206" s="133" t="s">
        <v>924</v>
      </c>
      <c r="D206" s="133" t="s">
        <v>597</v>
      </c>
      <c r="E206" s="134" t="s">
        <v>16110</v>
      </c>
      <c r="F206" s="135" t="s">
        <v>16111</v>
      </c>
      <c r="G206" s="136" t="s">
        <v>600</v>
      </c>
      <c r="H206" s="137">
        <v>108</v>
      </c>
      <c r="I206" s="138"/>
      <c r="J206" s="139">
        <f>ROUND(I206*H206,2)</f>
        <v>0</v>
      </c>
      <c r="K206" s="135" t="s">
        <v>651</v>
      </c>
      <c r="L206" s="34"/>
      <c r="M206" s="140" t="s">
        <v>82</v>
      </c>
      <c r="N206" s="141" t="s">
        <v>54</v>
      </c>
      <c r="P206" s="142">
        <f>O206*H206</f>
        <v>0</v>
      </c>
      <c r="Q206" s="142">
        <v>0</v>
      </c>
      <c r="R206" s="142">
        <f>Q206*H206</f>
        <v>0</v>
      </c>
      <c r="S206" s="142">
        <v>0</v>
      </c>
      <c r="T206" s="143">
        <f>S206*H206</f>
        <v>0</v>
      </c>
      <c r="AR206" s="144" t="s">
        <v>147</v>
      </c>
      <c r="AT206" s="144" t="s">
        <v>597</v>
      </c>
      <c r="AU206" s="144" t="s">
        <v>93</v>
      </c>
      <c r="AY206" s="18" t="s">
        <v>594</v>
      </c>
      <c r="BE206" s="145">
        <f>IF(N206="základní",J206,0)</f>
        <v>0</v>
      </c>
      <c r="BF206" s="145">
        <f>IF(N206="snížená",J206,0)</f>
        <v>0</v>
      </c>
      <c r="BG206" s="145">
        <f>IF(N206="zákl. přenesená",J206,0)</f>
        <v>0</v>
      </c>
      <c r="BH206" s="145">
        <f>IF(N206="sníž. přenesená",J206,0)</f>
        <v>0</v>
      </c>
      <c r="BI206" s="145">
        <f>IF(N206="nulová",J206,0)</f>
        <v>0</v>
      </c>
      <c r="BJ206" s="18" t="s">
        <v>91</v>
      </c>
      <c r="BK206" s="145">
        <f>ROUND(I206*H206,2)</f>
        <v>0</v>
      </c>
      <c r="BL206" s="18" t="s">
        <v>147</v>
      </c>
      <c r="BM206" s="144" t="s">
        <v>1128</v>
      </c>
    </row>
    <row r="207" spans="2:65" s="1" customFormat="1" ht="10.199999999999999" x14ac:dyDescent="0.2">
      <c r="B207" s="34"/>
      <c r="D207" s="164" t="s">
        <v>653</v>
      </c>
      <c r="F207" s="165" t="s">
        <v>16112</v>
      </c>
      <c r="I207" s="166"/>
      <c r="L207" s="34"/>
      <c r="M207" s="167"/>
      <c r="T207" s="55"/>
      <c r="AT207" s="18" t="s">
        <v>653</v>
      </c>
      <c r="AU207" s="18" t="s">
        <v>93</v>
      </c>
    </row>
    <row r="208" spans="2:65" s="13" customFormat="1" ht="10.199999999999999" x14ac:dyDescent="0.2">
      <c r="B208" s="153"/>
      <c r="D208" s="147" t="s">
        <v>603</v>
      </c>
      <c r="E208" s="154" t="s">
        <v>82</v>
      </c>
      <c r="F208" s="155" t="s">
        <v>16082</v>
      </c>
      <c r="H208" s="156">
        <v>108</v>
      </c>
      <c r="I208" s="157"/>
      <c r="L208" s="153"/>
      <c r="M208" s="158"/>
      <c r="T208" s="159"/>
      <c r="AT208" s="154" t="s">
        <v>603</v>
      </c>
      <c r="AU208" s="154" t="s">
        <v>93</v>
      </c>
      <c r="AV208" s="13" t="s">
        <v>93</v>
      </c>
      <c r="AW208" s="13" t="s">
        <v>42</v>
      </c>
      <c r="AX208" s="13" t="s">
        <v>84</v>
      </c>
      <c r="AY208" s="154" t="s">
        <v>594</v>
      </c>
    </row>
    <row r="209" spans="2:65" s="15" customFormat="1" ht="10.199999999999999" x14ac:dyDescent="0.2">
      <c r="B209" s="175"/>
      <c r="D209" s="147" t="s">
        <v>603</v>
      </c>
      <c r="E209" s="176" t="s">
        <v>82</v>
      </c>
      <c r="F209" s="177" t="s">
        <v>672</v>
      </c>
      <c r="H209" s="178">
        <v>108</v>
      </c>
      <c r="I209" s="179"/>
      <c r="L209" s="175"/>
      <c r="M209" s="180"/>
      <c r="T209" s="181"/>
      <c r="AT209" s="176" t="s">
        <v>603</v>
      </c>
      <c r="AU209" s="176" t="s">
        <v>93</v>
      </c>
      <c r="AV209" s="15" t="s">
        <v>147</v>
      </c>
      <c r="AW209" s="15" t="s">
        <v>42</v>
      </c>
      <c r="AX209" s="15" t="s">
        <v>91</v>
      </c>
      <c r="AY209" s="176" t="s">
        <v>594</v>
      </c>
    </row>
    <row r="210" spans="2:65" s="1" customFormat="1" ht="21.75" customHeight="1" x14ac:dyDescent="0.2">
      <c r="B210" s="34"/>
      <c r="C210" s="133" t="s">
        <v>929</v>
      </c>
      <c r="D210" s="133" t="s">
        <v>597</v>
      </c>
      <c r="E210" s="134" t="s">
        <v>16113</v>
      </c>
      <c r="F210" s="135" t="s">
        <v>16114</v>
      </c>
      <c r="G210" s="136" t="s">
        <v>600</v>
      </c>
      <c r="H210" s="137">
        <v>4</v>
      </c>
      <c r="I210" s="138"/>
      <c r="J210" s="139">
        <f>ROUND(I210*H210,2)</f>
        <v>0</v>
      </c>
      <c r="K210" s="135" t="s">
        <v>651</v>
      </c>
      <c r="L210" s="34"/>
      <c r="M210" s="140" t="s">
        <v>82</v>
      </c>
      <c r="N210" s="141" t="s">
        <v>54</v>
      </c>
      <c r="P210" s="142">
        <f>O210*H210</f>
        <v>0</v>
      </c>
      <c r="Q210" s="142">
        <v>0</v>
      </c>
      <c r="R210" s="142">
        <f>Q210*H210</f>
        <v>0</v>
      </c>
      <c r="S210" s="142">
        <v>0</v>
      </c>
      <c r="T210" s="143">
        <f>S210*H210</f>
        <v>0</v>
      </c>
      <c r="AR210" s="144" t="s">
        <v>147</v>
      </c>
      <c r="AT210" s="144" t="s">
        <v>597</v>
      </c>
      <c r="AU210" s="144" t="s">
        <v>93</v>
      </c>
      <c r="AY210" s="18" t="s">
        <v>594</v>
      </c>
      <c r="BE210" s="145">
        <f>IF(N210="základní",J210,0)</f>
        <v>0</v>
      </c>
      <c r="BF210" s="145">
        <f>IF(N210="snížená",J210,0)</f>
        <v>0</v>
      </c>
      <c r="BG210" s="145">
        <f>IF(N210="zákl. přenesená",J210,0)</f>
        <v>0</v>
      </c>
      <c r="BH210" s="145">
        <f>IF(N210="sníž. přenesená",J210,0)</f>
        <v>0</v>
      </c>
      <c r="BI210" s="145">
        <f>IF(N210="nulová",J210,0)</f>
        <v>0</v>
      </c>
      <c r="BJ210" s="18" t="s">
        <v>91</v>
      </c>
      <c r="BK210" s="145">
        <f>ROUND(I210*H210,2)</f>
        <v>0</v>
      </c>
      <c r="BL210" s="18" t="s">
        <v>147</v>
      </c>
      <c r="BM210" s="144" t="s">
        <v>1159</v>
      </c>
    </row>
    <row r="211" spans="2:65" s="1" customFormat="1" ht="10.199999999999999" x14ac:dyDescent="0.2">
      <c r="B211" s="34"/>
      <c r="D211" s="164" t="s">
        <v>653</v>
      </c>
      <c r="F211" s="165" t="s">
        <v>16115</v>
      </c>
      <c r="I211" s="166"/>
      <c r="L211" s="34"/>
      <c r="M211" s="167"/>
      <c r="T211" s="55"/>
      <c r="AT211" s="18" t="s">
        <v>653</v>
      </c>
      <c r="AU211" s="18" t="s">
        <v>93</v>
      </c>
    </row>
    <row r="212" spans="2:65" s="1" customFormat="1" ht="16.5" customHeight="1" x14ac:dyDescent="0.2">
      <c r="B212" s="34"/>
      <c r="C212" s="133" t="s">
        <v>934</v>
      </c>
      <c r="D212" s="133" t="s">
        <v>597</v>
      </c>
      <c r="E212" s="134" t="s">
        <v>16116</v>
      </c>
      <c r="F212" s="135" t="s">
        <v>16117</v>
      </c>
      <c r="G212" s="136" t="s">
        <v>944</v>
      </c>
      <c r="H212" s="137">
        <v>225.72499999999999</v>
      </c>
      <c r="I212" s="138"/>
      <c r="J212" s="139">
        <f>ROUND(I212*H212,2)</f>
        <v>0</v>
      </c>
      <c r="K212" s="135" t="s">
        <v>651</v>
      </c>
      <c r="L212" s="34"/>
      <c r="M212" s="140" t="s">
        <v>82</v>
      </c>
      <c r="N212" s="141" t="s">
        <v>54</v>
      </c>
      <c r="P212" s="142">
        <f>O212*H212</f>
        <v>0</v>
      </c>
      <c r="Q212" s="142">
        <v>0</v>
      </c>
      <c r="R212" s="142">
        <f>Q212*H212</f>
        <v>0</v>
      </c>
      <c r="S212" s="142">
        <v>0</v>
      </c>
      <c r="T212" s="143">
        <f>S212*H212</f>
        <v>0</v>
      </c>
      <c r="AR212" s="144" t="s">
        <v>147</v>
      </c>
      <c r="AT212" s="144" t="s">
        <v>597</v>
      </c>
      <c r="AU212" s="144" t="s">
        <v>93</v>
      </c>
      <c r="AY212" s="18" t="s">
        <v>594</v>
      </c>
      <c r="BE212" s="145">
        <f>IF(N212="základní",J212,0)</f>
        <v>0</v>
      </c>
      <c r="BF212" s="145">
        <f>IF(N212="snížená",J212,0)</f>
        <v>0</v>
      </c>
      <c r="BG212" s="145">
        <f>IF(N212="zákl. přenesená",J212,0)</f>
        <v>0</v>
      </c>
      <c r="BH212" s="145">
        <f>IF(N212="sníž. přenesená",J212,0)</f>
        <v>0</v>
      </c>
      <c r="BI212" s="145">
        <f>IF(N212="nulová",J212,0)</f>
        <v>0</v>
      </c>
      <c r="BJ212" s="18" t="s">
        <v>91</v>
      </c>
      <c r="BK212" s="145">
        <f>ROUND(I212*H212,2)</f>
        <v>0</v>
      </c>
      <c r="BL212" s="18" t="s">
        <v>147</v>
      </c>
      <c r="BM212" s="144" t="s">
        <v>1178</v>
      </c>
    </row>
    <row r="213" spans="2:65" s="1" customFormat="1" ht="10.199999999999999" x14ac:dyDescent="0.2">
      <c r="B213" s="34"/>
      <c r="D213" s="164" t="s">
        <v>653</v>
      </c>
      <c r="F213" s="165" t="s">
        <v>16118</v>
      </c>
      <c r="I213" s="166"/>
      <c r="L213" s="34"/>
      <c r="M213" s="167"/>
      <c r="T213" s="55"/>
      <c r="AT213" s="18" t="s">
        <v>653</v>
      </c>
      <c r="AU213" s="18" t="s">
        <v>93</v>
      </c>
    </row>
    <row r="214" spans="2:65" s="13" customFormat="1" ht="10.199999999999999" x14ac:dyDescent="0.2">
      <c r="B214" s="153"/>
      <c r="D214" s="147" t="s">
        <v>603</v>
      </c>
      <c r="E214" s="154" t="s">
        <v>82</v>
      </c>
      <c r="F214" s="155" t="s">
        <v>16088</v>
      </c>
      <c r="H214" s="156">
        <v>12.09</v>
      </c>
      <c r="I214" s="157"/>
      <c r="L214" s="153"/>
      <c r="M214" s="158"/>
      <c r="T214" s="159"/>
      <c r="AT214" s="154" t="s">
        <v>603</v>
      </c>
      <c r="AU214" s="154" t="s">
        <v>93</v>
      </c>
      <c r="AV214" s="13" t="s">
        <v>93</v>
      </c>
      <c r="AW214" s="13" t="s">
        <v>42</v>
      </c>
      <c r="AX214" s="13" t="s">
        <v>84</v>
      </c>
      <c r="AY214" s="154" t="s">
        <v>594</v>
      </c>
    </row>
    <row r="215" spans="2:65" s="13" customFormat="1" ht="10.199999999999999" x14ac:dyDescent="0.2">
      <c r="B215" s="153"/>
      <c r="D215" s="147" t="s">
        <v>603</v>
      </c>
      <c r="E215" s="154" t="s">
        <v>82</v>
      </c>
      <c r="F215" s="155" t="s">
        <v>16089</v>
      </c>
      <c r="H215" s="156">
        <v>29.114999999999998</v>
      </c>
      <c r="I215" s="157"/>
      <c r="L215" s="153"/>
      <c r="M215" s="158"/>
      <c r="T215" s="159"/>
      <c r="AT215" s="154" t="s">
        <v>603</v>
      </c>
      <c r="AU215" s="154" t="s">
        <v>93</v>
      </c>
      <c r="AV215" s="13" t="s">
        <v>93</v>
      </c>
      <c r="AW215" s="13" t="s">
        <v>42</v>
      </c>
      <c r="AX215" s="13" t="s">
        <v>84</v>
      </c>
      <c r="AY215" s="154" t="s">
        <v>594</v>
      </c>
    </row>
    <row r="216" spans="2:65" s="13" customFormat="1" ht="10.199999999999999" x14ac:dyDescent="0.2">
      <c r="B216" s="153"/>
      <c r="D216" s="147" t="s">
        <v>603</v>
      </c>
      <c r="E216" s="154" t="s">
        <v>82</v>
      </c>
      <c r="F216" s="155" t="s">
        <v>16090</v>
      </c>
      <c r="H216" s="156">
        <v>22.434999999999999</v>
      </c>
      <c r="I216" s="157"/>
      <c r="L216" s="153"/>
      <c r="M216" s="158"/>
      <c r="T216" s="159"/>
      <c r="AT216" s="154" t="s">
        <v>603</v>
      </c>
      <c r="AU216" s="154" t="s">
        <v>93</v>
      </c>
      <c r="AV216" s="13" t="s">
        <v>93</v>
      </c>
      <c r="AW216" s="13" t="s">
        <v>42</v>
      </c>
      <c r="AX216" s="13" t="s">
        <v>84</v>
      </c>
      <c r="AY216" s="154" t="s">
        <v>594</v>
      </c>
    </row>
    <row r="217" spans="2:65" s="13" customFormat="1" ht="10.199999999999999" x14ac:dyDescent="0.2">
      <c r="B217" s="153"/>
      <c r="D217" s="147" t="s">
        <v>603</v>
      </c>
      <c r="E217" s="154" t="s">
        <v>82</v>
      </c>
      <c r="F217" s="155" t="s">
        <v>16091</v>
      </c>
      <c r="H217" s="156">
        <v>78.635000000000005</v>
      </c>
      <c r="I217" s="157"/>
      <c r="L217" s="153"/>
      <c r="M217" s="158"/>
      <c r="T217" s="159"/>
      <c r="AT217" s="154" t="s">
        <v>603</v>
      </c>
      <c r="AU217" s="154" t="s">
        <v>93</v>
      </c>
      <c r="AV217" s="13" t="s">
        <v>93</v>
      </c>
      <c r="AW217" s="13" t="s">
        <v>42</v>
      </c>
      <c r="AX217" s="13" t="s">
        <v>84</v>
      </c>
      <c r="AY217" s="154" t="s">
        <v>594</v>
      </c>
    </row>
    <row r="218" spans="2:65" s="13" customFormat="1" ht="10.199999999999999" x14ac:dyDescent="0.2">
      <c r="B218" s="153"/>
      <c r="D218" s="147" t="s">
        <v>603</v>
      </c>
      <c r="E218" s="154" t="s">
        <v>82</v>
      </c>
      <c r="F218" s="155" t="s">
        <v>16092</v>
      </c>
      <c r="H218" s="156">
        <v>32.104999999999997</v>
      </c>
      <c r="I218" s="157"/>
      <c r="L218" s="153"/>
      <c r="M218" s="158"/>
      <c r="T218" s="159"/>
      <c r="AT218" s="154" t="s">
        <v>603</v>
      </c>
      <c r="AU218" s="154" t="s">
        <v>93</v>
      </c>
      <c r="AV218" s="13" t="s">
        <v>93</v>
      </c>
      <c r="AW218" s="13" t="s">
        <v>42</v>
      </c>
      <c r="AX218" s="13" t="s">
        <v>84</v>
      </c>
      <c r="AY218" s="154" t="s">
        <v>594</v>
      </c>
    </row>
    <row r="219" spans="2:65" s="13" customFormat="1" ht="10.199999999999999" x14ac:dyDescent="0.2">
      <c r="B219" s="153"/>
      <c r="D219" s="147" t="s">
        <v>603</v>
      </c>
      <c r="E219" s="154" t="s">
        <v>82</v>
      </c>
      <c r="F219" s="155" t="s">
        <v>16093</v>
      </c>
      <c r="H219" s="156">
        <v>45.344999999999999</v>
      </c>
      <c r="I219" s="157"/>
      <c r="L219" s="153"/>
      <c r="M219" s="158"/>
      <c r="T219" s="159"/>
      <c r="AT219" s="154" t="s">
        <v>603</v>
      </c>
      <c r="AU219" s="154" t="s">
        <v>93</v>
      </c>
      <c r="AV219" s="13" t="s">
        <v>93</v>
      </c>
      <c r="AW219" s="13" t="s">
        <v>42</v>
      </c>
      <c r="AX219" s="13" t="s">
        <v>84</v>
      </c>
      <c r="AY219" s="154" t="s">
        <v>594</v>
      </c>
    </row>
    <row r="220" spans="2:65" s="14" customFormat="1" ht="10.199999999999999" x14ac:dyDescent="0.2">
      <c r="B220" s="168"/>
      <c r="D220" s="147" t="s">
        <v>603</v>
      </c>
      <c r="E220" s="169" t="s">
        <v>82</v>
      </c>
      <c r="F220" s="170" t="s">
        <v>668</v>
      </c>
      <c r="H220" s="171">
        <v>219.72499999999999</v>
      </c>
      <c r="I220" s="172"/>
      <c r="L220" s="168"/>
      <c r="M220" s="173"/>
      <c r="T220" s="174"/>
      <c r="AT220" s="169" t="s">
        <v>603</v>
      </c>
      <c r="AU220" s="169" t="s">
        <v>93</v>
      </c>
      <c r="AV220" s="14" t="s">
        <v>101</v>
      </c>
      <c r="AW220" s="14" t="s">
        <v>42</v>
      </c>
      <c r="AX220" s="14" t="s">
        <v>84</v>
      </c>
      <c r="AY220" s="169" t="s">
        <v>594</v>
      </c>
    </row>
    <row r="221" spans="2:65" s="13" customFormat="1" ht="10.199999999999999" x14ac:dyDescent="0.2">
      <c r="B221" s="153"/>
      <c r="D221" s="147" t="s">
        <v>603</v>
      </c>
      <c r="E221" s="154" t="s">
        <v>82</v>
      </c>
      <c r="F221" s="155" t="s">
        <v>16119</v>
      </c>
      <c r="H221" s="156">
        <v>6</v>
      </c>
      <c r="I221" s="157"/>
      <c r="L221" s="153"/>
      <c r="M221" s="158"/>
      <c r="T221" s="159"/>
      <c r="AT221" s="154" t="s">
        <v>603</v>
      </c>
      <c r="AU221" s="154" t="s">
        <v>93</v>
      </c>
      <c r="AV221" s="13" t="s">
        <v>93</v>
      </c>
      <c r="AW221" s="13" t="s">
        <v>42</v>
      </c>
      <c r="AX221" s="13" t="s">
        <v>84</v>
      </c>
      <c r="AY221" s="154" t="s">
        <v>594</v>
      </c>
    </row>
    <row r="222" spans="2:65" s="15" customFormat="1" ht="10.199999999999999" x14ac:dyDescent="0.2">
      <c r="B222" s="175"/>
      <c r="D222" s="147" t="s">
        <v>603</v>
      </c>
      <c r="E222" s="176" t="s">
        <v>82</v>
      </c>
      <c r="F222" s="177" t="s">
        <v>672</v>
      </c>
      <c r="H222" s="178">
        <v>225.72499999999999</v>
      </c>
      <c r="I222" s="179"/>
      <c r="L222" s="175"/>
      <c r="M222" s="180"/>
      <c r="T222" s="181"/>
      <c r="AT222" s="176" t="s">
        <v>603</v>
      </c>
      <c r="AU222" s="176" t="s">
        <v>93</v>
      </c>
      <c r="AV222" s="15" t="s">
        <v>147</v>
      </c>
      <c r="AW222" s="15" t="s">
        <v>42</v>
      </c>
      <c r="AX222" s="15" t="s">
        <v>91</v>
      </c>
      <c r="AY222" s="176" t="s">
        <v>594</v>
      </c>
    </row>
    <row r="223" spans="2:65" s="1" customFormat="1" ht="16.5" customHeight="1" x14ac:dyDescent="0.2">
      <c r="B223" s="34"/>
      <c r="C223" s="133" t="s">
        <v>941</v>
      </c>
      <c r="D223" s="133" t="s">
        <v>597</v>
      </c>
      <c r="E223" s="134" t="s">
        <v>5807</v>
      </c>
      <c r="F223" s="135" t="s">
        <v>5808</v>
      </c>
      <c r="G223" s="136" t="s">
        <v>618</v>
      </c>
      <c r="H223" s="137">
        <v>4.1180000000000003</v>
      </c>
      <c r="I223" s="138"/>
      <c r="J223" s="139">
        <f>ROUND(I223*H223,2)</f>
        <v>0</v>
      </c>
      <c r="K223" s="135" t="s">
        <v>651</v>
      </c>
      <c r="L223" s="34"/>
      <c r="M223" s="140" t="s">
        <v>82</v>
      </c>
      <c r="N223" s="141" t="s">
        <v>54</v>
      </c>
      <c r="P223" s="142">
        <f>O223*H223</f>
        <v>0</v>
      </c>
      <c r="Q223" s="142">
        <v>0</v>
      </c>
      <c r="R223" s="142">
        <f>Q223*H223</f>
        <v>0</v>
      </c>
      <c r="S223" s="142">
        <v>0</v>
      </c>
      <c r="T223" s="143">
        <f>S223*H223</f>
        <v>0</v>
      </c>
      <c r="AR223" s="144" t="s">
        <v>147</v>
      </c>
      <c r="AT223" s="144" t="s">
        <v>597</v>
      </c>
      <c r="AU223" s="144" t="s">
        <v>93</v>
      </c>
      <c r="AY223" s="18" t="s">
        <v>594</v>
      </c>
      <c r="BE223" s="145">
        <f>IF(N223="základní",J223,0)</f>
        <v>0</v>
      </c>
      <c r="BF223" s="145">
        <f>IF(N223="snížená",J223,0)</f>
        <v>0</v>
      </c>
      <c r="BG223" s="145">
        <f>IF(N223="zákl. přenesená",J223,0)</f>
        <v>0</v>
      </c>
      <c r="BH223" s="145">
        <f>IF(N223="sníž. přenesená",J223,0)</f>
        <v>0</v>
      </c>
      <c r="BI223" s="145">
        <f>IF(N223="nulová",J223,0)</f>
        <v>0</v>
      </c>
      <c r="BJ223" s="18" t="s">
        <v>91</v>
      </c>
      <c r="BK223" s="145">
        <f>ROUND(I223*H223,2)</f>
        <v>0</v>
      </c>
      <c r="BL223" s="18" t="s">
        <v>147</v>
      </c>
      <c r="BM223" s="144" t="s">
        <v>1202</v>
      </c>
    </row>
    <row r="224" spans="2:65" s="1" customFormat="1" ht="10.199999999999999" x14ac:dyDescent="0.2">
      <c r="B224" s="34"/>
      <c r="D224" s="164" t="s">
        <v>653</v>
      </c>
      <c r="F224" s="165" t="s">
        <v>5810</v>
      </c>
      <c r="I224" s="166"/>
      <c r="L224" s="34"/>
      <c r="M224" s="167"/>
      <c r="T224" s="55"/>
      <c r="AT224" s="18" t="s">
        <v>653</v>
      </c>
      <c r="AU224" s="18" t="s">
        <v>93</v>
      </c>
    </row>
    <row r="225" spans="2:65" s="13" customFormat="1" ht="10.199999999999999" x14ac:dyDescent="0.2">
      <c r="B225" s="153"/>
      <c r="D225" s="147" t="s">
        <v>603</v>
      </c>
      <c r="E225" s="154" t="s">
        <v>82</v>
      </c>
      <c r="F225" s="155" t="s">
        <v>16120</v>
      </c>
      <c r="H225" s="156">
        <v>4.1180000000000003</v>
      </c>
      <c r="I225" s="157"/>
      <c r="L225" s="153"/>
      <c r="M225" s="158"/>
      <c r="T225" s="159"/>
      <c r="AT225" s="154" t="s">
        <v>603</v>
      </c>
      <c r="AU225" s="154" t="s">
        <v>93</v>
      </c>
      <c r="AV225" s="13" t="s">
        <v>93</v>
      </c>
      <c r="AW225" s="13" t="s">
        <v>42</v>
      </c>
      <c r="AX225" s="13" t="s">
        <v>84</v>
      </c>
      <c r="AY225" s="154" t="s">
        <v>594</v>
      </c>
    </row>
    <row r="226" spans="2:65" s="15" customFormat="1" ht="10.199999999999999" x14ac:dyDescent="0.2">
      <c r="B226" s="175"/>
      <c r="D226" s="147" t="s">
        <v>603</v>
      </c>
      <c r="E226" s="176" t="s">
        <v>82</v>
      </c>
      <c r="F226" s="177" t="s">
        <v>672</v>
      </c>
      <c r="H226" s="178">
        <v>4.1180000000000003</v>
      </c>
      <c r="I226" s="179"/>
      <c r="L226" s="175"/>
      <c r="M226" s="180"/>
      <c r="T226" s="181"/>
      <c r="AT226" s="176" t="s">
        <v>603</v>
      </c>
      <c r="AU226" s="176" t="s">
        <v>93</v>
      </c>
      <c r="AV226" s="15" t="s">
        <v>147</v>
      </c>
      <c r="AW226" s="15" t="s">
        <v>42</v>
      </c>
      <c r="AX226" s="15" t="s">
        <v>91</v>
      </c>
      <c r="AY226" s="176" t="s">
        <v>594</v>
      </c>
    </row>
    <row r="227" spans="2:65" s="1" customFormat="1" ht="16.5" customHeight="1" x14ac:dyDescent="0.2">
      <c r="B227" s="34"/>
      <c r="C227" s="133" t="s">
        <v>948</v>
      </c>
      <c r="D227" s="133" t="s">
        <v>597</v>
      </c>
      <c r="E227" s="134" t="s">
        <v>5435</v>
      </c>
      <c r="F227" s="135" t="s">
        <v>5436</v>
      </c>
      <c r="G227" s="136" t="s">
        <v>618</v>
      </c>
      <c r="H227" s="137">
        <v>4.1180000000000003</v>
      </c>
      <c r="I227" s="138"/>
      <c r="J227" s="139">
        <f>ROUND(I227*H227,2)</f>
        <v>0</v>
      </c>
      <c r="K227" s="135" t="s">
        <v>651</v>
      </c>
      <c r="L227" s="34"/>
      <c r="M227" s="140" t="s">
        <v>82</v>
      </c>
      <c r="N227" s="141" t="s">
        <v>54</v>
      </c>
      <c r="P227" s="142">
        <f>O227*H227</f>
        <v>0</v>
      </c>
      <c r="Q227" s="142">
        <v>0</v>
      </c>
      <c r="R227" s="142">
        <f>Q227*H227</f>
        <v>0</v>
      </c>
      <c r="S227" s="142">
        <v>0</v>
      </c>
      <c r="T227" s="143">
        <f>S227*H227</f>
        <v>0</v>
      </c>
      <c r="AR227" s="144" t="s">
        <v>147</v>
      </c>
      <c r="AT227" s="144" t="s">
        <v>597</v>
      </c>
      <c r="AU227" s="144" t="s">
        <v>93</v>
      </c>
      <c r="AY227" s="18" t="s">
        <v>594</v>
      </c>
      <c r="BE227" s="145">
        <f>IF(N227="základní",J227,0)</f>
        <v>0</v>
      </c>
      <c r="BF227" s="145">
        <f>IF(N227="snížená",J227,0)</f>
        <v>0</v>
      </c>
      <c r="BG227" s="145">
        <f>IF(N227="zákl. přenesená",J227,0)</f>
        <v>0</v>
      </c>
      <c r="BH227" s="145">
        <f>IF(N227="sníž. přenesená",J227,0)</f>
        <v>0</v>
      </c>
      <c r="BI227" s="145">
        <f>IF(N227="nulová",J227,0)</f>
        <v>0</v>
      </c>
      <c r="BJ227" s="18" t="s">
        <v>91</v>
      </c>
      <c r="BK227" s="145">
        <f>ROUND(I227*H227,2)</f>
        <v>0</v>
      </c>
      <c r="BL227" s="18" t="s">
        <v>147</v>
      </c>
      <c r="BM227" s="144" t="s">
        <v>1241</v>
      </c>
    </row>
    <row r="228" spans="2:65" s="1" customFormat="1" ht="10.199999999999999" x14ac:dyDescent="0.2">
      <c r="B228" s="34"/>
      <c r="D228" s="164" t="s">
        <v>653</v>
      </c>
      <c r="F228" s="165" t="s">
        <v>5438</v>
      </c>
      <c r="I228" s="166"/>
      <c r="L228" s="34"/>
      <c r="M228" s="167"/>
      <c r="T228" s="55"/>
      <c r="AT228" s="18" t="s">
        <v>653</v>
      </c>
      <c r="AU228" s="18" t="s">
        <v>93</v>
      </c>
    </row>
    <row r="229" spans="2:65" s="1" customFormat="1" ht="16.5" customHeight="1" x14ac:dyDescent="0.2">
      <c r="B229" s="34"/>
      <c r="C229" s="133" t="s">
        <v>962</v>
      </c>
      <c r="D229" s="133" t="s">
        <v>597</v>
      </c>
      <c r="E229" s="134" t="s">
        <v>5488</v>
      </c>
      <c r="F229" s="135" t="s">
        <v>5489</v>
      </c>
      <c r="G229" s="136" t="s">
        <v>618</v>
      </c>
      <c r="H229" s="137">
        <v>4.1180000000000003</v>
      </c>
      <c r="I229" s="138"/>
      <c r="J229" s="139">
        <f>ROUND(I229*H229,2)</f>
        <v>0</v>
      </c>
      <c r="K229" s="135" t="s">
        <v>651</v>
      </c>
      <c r="L229" s="34"/>
      <c r="M229" s="140" t="s">
        <v>82</v>
      </c>
      <c r="N229" s="141" t="s">
        <v>54</v>
      </c>
      <c r="P229" s="142">
        <f>O229*H229</f>
        <v>0</v>
      </c>
      <c r="Q229" s="142">
        <v>0</v>
      </c>
      <c r="R229" s="142">
        <f>Q229*H229</f>
        <v>0</v>
      </c>
      <c r="S229" s="142">
        <v>0</v>
      </c>
      <c r="T229" s="143">
        <f>S229*H229</f>
        <v>0</v>
      </c>
      <c r="AR229" s="144" t="s">
        <v>147</v>
      </c>
      <c r="AT229" s="144" t="s">
        <v>597</v>
      </c>
      <c r="AU229" s="144" t="s">
        <v>93</v>
      </c>
      <c r="AY229" s="18" t="s">
        <v>594</v>
      </c>
      <c r="BE229" s="145">
        <f>IF(N229="základní",J229,0)</f>
        <v>0</v>
      </c>
      <c r="BF229" s="145">
        <f>IF(N229="snížená",J229,0)</f>
        <v>0</v>
      </c>
      <c r="BG229" s="145">
        <f>IF(N229="zákl. přenesená",J229,0)</f>
        <v>0</v>
      </c>
      <c r="BH229" s="145">
        <f>IF(N229="sníž. přenesená",J229,0)</f>
        <v>0</v>
      </c>
      <c r="BI229" s="145">
        <f>IF(N229="nulová",J229,0)</f>
        <v>0</v>
      </c>
      <c r="BJ229" s="18" t="s">
        <v>91</v>
      </c>
      <c r="BK229" s="145">
        <f>ROUND(I229*H229,2)</f>
        <v>0</v>
      </c>
      <c r="BL229" s="18" t="s">
        <v>147</v>
      </c>
      <c r="BM229" s="144" t="s">
        <v>1255</v>
      </c>
    </row>
    <row r="230" spans="2:65" s="1" customFormat="1" ht="10.199999999999999" x14ac:dyDescent="0.2">
      <c r="B230" s="34"/>
      <c r="D230" s="164" t="s">
        <v>653</v>
      </c>
      <c r="F230" s="165" t="s">
        <v>5491</v>
      </c>
      <c r="I230" s="166"/>
      <c r="L230" s="34"/>
      <c r="M230" s="167"/>
      <c r="T230" s="55"/>
      <c r="AT230" s="18" t="s">
        <v>653</v>
      </c>
      <c r="AU230" s="18" t="s">
        <v>93</v>
      </c>
    </row>
    <row r="231" spans="2:65" s="1" customFormat="1" ht="16.5" customHeight="1" x14ac:dyDescent="0.2">
      <c r="B231" s="34"/>
      <c r="C231" s="133" t="s">
        <v>969</v>
      </c>
      <c r="D231" s="133" t="s">
        <v>597</v>
      </c>
      <c r="E231" s="134" t="s">
        <v>5528</v>
      </c>
      <c r="F231" s="135" t="s">
        <v>5529</v>
      </c>
      <c r="G231" s="136" t="s">
        <v>618</v>
      </c>
      <c r="H231" s="137">
        <v>4.1180000000000003</v>
      </c>
      <c r="I231" s="138"/>
      <c r="J231" s="139">
        <f>ROUND(I231*H231,2)</f>
        <v>0</v>
      </c>
      <c r="K231" s="135" t="s">
        <v>651</v>
      </c>
      <c r="L231" s="34"/>
      <c r="M231" s="140" t="s">
        <v>82</v>
      </c>
      <c r="N231" s="141" t="s">
        <v>54</v>
      </c>
      <c r="P231" s="142">
        <f>O231*H231</f>
        <v>0</v>
      </c>
      <c r="Q231" s="142">
        <v>0</v>
      </c>
      <c r="R231" s="142">
        <f>Q231*H231</f>
        <v>0</v>
      </c>
      <c r="S231" s="142">
        <v>0</v>
      </c>
      <c r="T231" s="143">
        <f>S231*H231</f>
        <v>0</v>
      </c>
      <c r="AR231" s="144" t="s">
        <v>147</v>
      </c>
      <c r="AT231" s="144" t="s">
        <v>597</v>
      </c>
      <c r="AU231" s="144" t="s">
        <v>93</v>
      </c>
      <c r="AY231" s="18" t="s">
        <v>594</v>
      </c>
      <c r="BE231" s="145">
        <f>IF(N231="základní",J231,0)</f>
        <v>0</v>
      </c>
      <c r="BF231" s="145">
        <f>IF(N231="snížená",J231,0)</f>
        <v>0</v>
      </c>
      <c r="BG231" s="145">
        <f>IF(N231="zákl. přenesená",J231,0)</f>
        <v>0</v>
      </c>
      <c r="BH231" s="145">
        <f>IF(N231="sníž. přenesená",J231,0)</f>
        <v>0</v>
      </c>
      <c r="BI231" s="145">
        <f>IF(N231="nulová",J231,0)</f>
        <v>0</v>
      </c>
      <c r="BJ231" s="18" t="s">
        <v>91</v>
      </c>
      <c r="BK231" s="145">
        <f>ROUND(I231*H231,2)</f>
        <v>0</v>
      </c>
      <c r="BL231" s="18" t="s">
        <v>147</v>
      </c>
      <c r="BM231" s="144" t="s">
        <v>1275</v>
      </c>
    </row>
    <row r="232" spans="2:65" s="1" customFormat="1" ht="10.199999999999999" x14ac:dyDescent="0.2">
      <c r="B232" s="34"/>
      <c r="D232" s="164" t="s">
        <v>653</v>
      </c>
      <c r="F232" s="165" t="s">
        <v>5531</v>
      </c>
      <c r="I232" s="166"/>
      <c r="L232" s="34"/>
      <c r="M232" s="167"/>
      <c r="T232" s="55"/>
      <c r="AT232" s="18" t="s">
        <v>653</v>
      </c>
      <c r="AU232" s="18" t="s">
        <v>93</v>
      </c>
    </row>
    <row r="233" spans="2:65" s="1" customFormat="1" ht="16.5" customHeight="1" x14ac:dyDescent="0.2">
      <c r="B233" s="34"/>
      <c r="C233" s="133" t="s">
        <v>978</v>
      </c>
      <c r="D233" s="133" t="s">
        <v>597</v>
      </c>
      <c r="E233" s="134" t="s">
        <v>5958</v>
      </c>
      <c r="F233" s="135" t="s">
        <v>5959</v>
      </c>
      <c r="G233" s="136" t="s">
        <v>618</v>
      </c>
      <c r="H233" s="137">
        <v>15.737</v>
      </c>
      <c r="I233" s="138"/>
      <c r="J233" s="139">
        <f>ROUND(I233*H233,2)</f>
        <v>0</v>
      </c>
      <c r="K233" s="135" t="s">
        <v>651</v>
      </c>
      <c r="L233" s="34"/>
      <c r="M233" s="140" t="s">
        <v>82</v>
      </c>
      <c r="N233" s="141" t="s">
        <v>54</v>
      </c>
      <c r="P233" s="142">
        <f>O233*H233</f>
        <v>0</v>
      </c>
      <c r="Q233" s="142">
        <v>0</v>
      </c>
      <c r="R233" s="142">
        <f>Q233*H233</f>
        <v>0</v>
      </c>
      <c r="S233" s="142">
        <v>0</v>
      </c>
      <c r="T233" s="143">
        <f>S233*H233</f>
        <v>0</v>
      </c>
      <c r="AR233" s="144" t="s">
        <v>147</v>
      </c>
      <c r="AT233" s="144" t="s">
        <v>597</v>
      </c>
      <c r="AU233" s="144" t="s">
        <v>93</v>
      </c>
      <c r="AY233" s="18" t="s">
        <v>594</v>
      </c>
      <c r="BE233" s="145">
        <f>IF(N233="základní",J233,0)</f>
        <v>0</v>
      </c>
      <c r="BF233" s="145">
        <f>IF(N233="snížená",J233,0)</f>
        <v>0</v>
      </c>
      <c r="BG233" s="145">
        <f>IF(N233="zákl. přenesená",J233,0)</f>
        <v>0</v>
      </c>
      <c r="BH233" s="145">
        <f>IF(N233="sníž. přenesená",J233,0)</f>
        <v>0</v>
      </c>
      <c r="BI233" s="145">
        <f>IF(N233="nulová",J233,0)</f>
        <v>0</v>
      </c>
      <c r="BJ233" s="18" t="s">
        <v>91</v>
      </c>
      <c r="BK233" s="145">
        <f>ROUND(I233*H233,2)</f>
        <v>0</v>
      </c>
      <c r="BL233" s="18" t="s">
        <v>147</v>
      </c>
      <c r="BM233" s="144" t="s">
        <v>1292</v>
      </c>
    </row>
    <row r="234" spans="2:65" s="1" customFormat="1" ht="10.199999999999999" x14ac:dyDescent="0.2">
      <c r="B234" s="34"/>
      <c r="D234" s="164" t="s">
        <v>653</v>
      </c>
      <c r="F234" s="165" t="s">
        <v>5961</v>
      </c>
      <c r="I234" s="166"/>
      <c r="L234" s="34"/>
      <c r="M234" s="167"/>
      <c r="T234" s="55"/>
      <c r="AT234" s="18" t="s">
        <v>653</v>
      </c>
      <c r="AU234" s="18" t="s">
        <v>93</v>
      </c>
    </row>
    <row r="235" spans="2:65" s="13" customFormat="1" ht="10.199999999999999" x14ac:dyDescent="0.2">
      <c r="B235" s="153"/>
      <c r="D235" s="147" t="s">
        <v>603</v>
      </c>
      <c r="E235" s="154" t="s">
        <v>82</v>
      </c>
      <c r="F235" s="155" t="s">
        <v>16121</v>
      </c>
      <c r="H235" s="156">
        <v>15.737</v>
      </c>
      <c r="I235" s="157"/>
      <c r="L235" s="153"/>
      <c r="M235" s="158"/>
      <c r="T235" s="159"/>
      <c r="AT235" s="154" t="s">
        <v>603</v>
      </c>
      <c r="AU235" s="154" t="s">
        <v>93</v>
      </c>
      <c r="AV235" s="13" t="s">
        <v>93</v>
      </c>
      <c r="AW235" s="13" t="s">
        <v>42</v>
      </c>
      <c r="AX235" s="13" t="s">
        <v>84</v>
      </c>
      <c r="AY235" s="154" t="s">
        <v>594</v>
      </c>
    </row>
    <row r="236" spans="2:65" s="15" customFormat="1" ht="10.199999999999999" x14ac:dyDescent="0.2">
      <c r="B236" s="175"/>
      <c r="D236" s="147" t="s">
        <v>603</v>
      </c>
      <c r="E236" s="176" t="s">
        <v>82</v>
      </c>
      <c r="F236" s="177" t="s">
        <v>672</v>
      </c>
      <c r="H236" s="178">
        <v>15.737</v>
      </c>
      <c r="I236" s="179"/>
      <c r="L236" s="175"/>
      <c r="M236" s="180"/>
      <c r="T236" s="181"/>
      <c r="AT236" s="176" t="s">
        <v>603</v>
      </c>
      <c r="AU236" s="176" t="s">
        <v>93</v>
      </c>
      <c r="AV236" s="15" t="s">
        <v>147</v>
      </c>
      <c r="AW236" s="15" t="s">
        <v>42</v>
      </c>
      <c r="AX236" s="15" t="s">
        <v>91</v>
      </c>
      <c r="AY236" s="176" t="s">
        <v>594</v>
      </c>
    </row>
    <row r="237" spans="2:65" s="11" customFormat="1" ht="22.8" customHeight="1" x14ac:dyDescent="0.25">
      <c r="B237" s="121"/>
      <c r="D237" s="122" t="s">
        <v>83</v>
      </c>
      <c r="E237" s="131" t="s">
        <v>1641</v>
      </c>
      <c r="F237" s="131" t="s">
        <v>1642</v>
      </c>
      <c r="I237" s="124"/>
      <c r="J237" s="132">
        <f>BK237</f>
        <v>0</v>
      </c>
      <c r="L237" s="121"/>
      <c r="M237" s="126"/>
      <c r="P237" s="127">
        <f>SUM(P238:P249)</f>
        <v>0</v>
      </c>
      <c r="R237" s="127">
        <f>SUM(R238:R249)</f>
        <v>0</v>
      </c>
      <c r="T237" s="128">
        <f>SUM(T238:T249)</f>
        <v>0</v>
      </c>
      <c r="AR237" s="122" t="s">
        <v>91</v>
      </c>
      <c r="AT237" s="129" t="s">
        <v>83</v>
      </c>
      <c r="AU237" s="129" t="s">
        <v>91</v>
      </c>
      <c r="AY237" s="122" t="s">
        <v>594</v>
      </c>
      <c r="BK237" s="130">
        <f>SUM(BK238:BK249)</f>
        <v>0</v>
      </c>
    </row>
    <row r="238" spans="2:65" s="1" customFormat="1" ht="24.15" customHeight="1" x14ac:dyDescent="0.2">
      <c r="B238" s="34"/>
      <c r="C238" s="133" t="s">
        <v>991</v>
      </c>
      <c r="D238" s="133" t="s">
        <v>597</v>
      </c>
      <c r="E238" s="134" t="s">
        <v>2684</v>
      </c>
      <c r="F238" s="135" t="s">
        <v>2685</v>
      </c>
      <c r="G238" s="136" t="s">
        <v>738</v>
      </c>
      <c r="H238" s="137">
        <v>26.533000000000001</v>
      </c>
      <c r="I238" s="138"/>
      <c r="J238" s="139">
        <f>ROUND(I238*H238,2)</f>
        <v>0</v>
      </c>
      <c r="K238" s="135" t="s">
        <v>651</v>
      </c>
      <c r="L238" s="34"/>
      <c r="M238" s="140" t="s">
        <v>82</v>
      </c>
      <c r="N238" s="141" t="s">
        <v>54</v>
      </c>
      <c r="P238" s="142">
        <f>O238*H238</f>
        <v>0</v>
      </c>
      <c r="Q238" s="142">
        <v>0</v>
      </c>
      <c r="R238" s="142">
        <f>Q238*H238</f>
        <v>0</v>
      </c>
      <c r="S238" s="142">
        <v>0</v>
      </c>
      <c r="T238" s="143">
        <f>S238*H238</f>
        <v>0</v>
      </c>
      <c r="AR238" s="144" t="s">
        <v>147</v>
      </c>
      <c r="AT238" s="144" t="s">
        <v>597</v>
      </c>
      <c r="AU238" s="144" t="s">
        <v>93</v>
      </c>
      <c r="AY238" s="18" t="s">
        <v>594</v>
      </c>
      <c r="BE238" s="145">
        <f>IF(N238="základní",J238,0)</f>
        <v>0</v>
      </c>
      <c r="BF238" s="145">
        <f>IF(N238="snížená",J238,0)</f>
        <v>0</v>
      </c>
      <c r="BG238" s="145">
        <f>IF(N238="zákl. přenesená",J238,0)</f>
        <v>0</v>
      </c>
      <c r="BH238" s="145">
        <f>IF(N238="sníž. přenesená",J238,0)</f>
        <v>0</v>
      </c>
      <c r="BI238" s="145">
        <f>IF(N238="nulová",J238,0)</f>
        <v>0</v>
      </c>
      <c r="BJ238" s="18" t="s">
        <v>91</v>
      </c>
      <c r="BK238" s="145">
        <f>ROUND(I238*H238,2)</f>
        <v>0</v>
      </c>
      <c r="BL238" s="18" t="s">
        <v>147</v>
      </c>
      <c r="BM238" s="144" t="s">
        <v>1311</v>
      </c>
    </row>
    <row r="239" spans="2:65" s="1" customFormat="1" ht="10.199999999999999" x14ac:dyDescent="0.2">
      <c r="B239" s="34"/>
      <c r="D239" s="164" t="s">
        <v>653</v>
      </c>
      <c r="F239" s="165" t="s">
        <v>2687</v>
      </c>
      <c r="I239" s="166"/>
      <c r="L239" s="34"/>
      <c r="M239" s="167"/>
      <c r="T239" s="55"/>
      <c r="AT239" s="18" t="s">
        <v>653</v>
      </c>
      <c r="AU239" s="18" t="s">
        <v>93</v>
      </c>
    </row>
    <row r="240" spans="2:65" s="1" customFormat="1" ht="16.5" customHeight="1" x14ac:dyDescent="0.2">
      <c r="B240" s="34"/>
      <c r="C240" s="133" t="s">
        <v>999</v>
      </c>
      <c r="D240" s="133" t="s">
        <v>597</v>
      </c>
      <c r="E240" s="134" t="s">
        <v>16122</v>
      </c>
      <c r="F240" s="135" t="s">
        <v>1650</v>
      </c>
      <c r="G240" s="136" t="s">
        <v>738</v>
      </c>
      <c r="H240" s="137">
        <v>26.533000000000001</v>
      </c>
      <c r="I240" s="138"/>
      <c r="J240" s="139">
        <f>ROUND(I240*H240,2)</f>
        <v>0</v>
      </c>
      <c r="K240" s="135" t="s">
        <v>82</v>
      </c>
      <c r="L240" s="34"/>
      <c r="M240" s="140" t="s">
        <v>82</v>
      </c>
      <c r="N240" s="141" t="s">
        <v>54</v>
      </c>
      <c r="P240" s="142">
        <f>O240*H240</f>
        <v>0</v>
      </c>
      <c r="Q240" s="142">
        <v>0</v>
      </c>
      <c r="R240" s="142">
        <f>Q240*H240</f>
        <v>0</v>
      </c>
      <c r="S240" s="142">
        <v>0</v>
      </c>
      <c r="T240" s="143">
        <f>S240*H240</f>
        <v>0</v>
      </c>
      <c r="AR240" s="144" t="s">
        <v>147</v>
      </c>
      <c r="AT240" s="144" t="s">
        <v>597</v>
      </c>
      <c r="AU240" s="144" t="s">
        <v>93</v>
      </c>
      <c r="AY240" s="18" t="s">
        <v>594</v>
      </c>
      <c r="BE240" s="145">
        <f>IF(N240="základní",J240,0)</f>
        <v>0</v>
      </c>
      <c r="BF240" s="145">
        <f>IF(N240="snížená",J240,0)</f>
        <v>0</v>
      </c>
      <c r="BG240" s="145">
        <f>IF(N240="zákl. přenesená",J240,0)</f>
        <v>0</v>
      </c>
      <c r="BH240" s="145">
        <f>IF(N240="sníž. přenesená",J240,0)</f>
        <v>0</v>
      </c>
      <c r="BI240" s="145">
        <f>IF(N240="nulová",J240,0)</f>
        <v>0</v>
      </c>
      <c r="BJ240" s="18" t="s">
        <v>91</v>
      </c>
      <c r="BK240" s="145">
        <f>ROUND(I240*H240,2)</f>
        <v>0</v>
      </c>
      <c r="BL240" s="18" t="s">
        <v>147</v>
      </c>
      <c r="BM240" s="144" t="s">
        <v>1343</v>
      </c>
    </row>
    <row r="241" spans="2:65" s="13" customFormat="1" ht="10.199999999999999" x14ac:dyDescent="0.2">
      <c r="B241" s="153"/>
      <c r="D241" s="147" t="s">
        <v>603</v>
      </c>
      <c r="E241" s="154" t="s">
        <v>82</v>
      </c>
      <c r="F241" s="155" t="s">
        <v>16123</v>
      </c>
      <c r="H241" s="156">
        <v>26.533000000000001</v>
      </c>
      <c r="I241" s="157"/>
      <c r="L241" s="153"/>
      <c r="M241" s="158"/>
      <c r="T241" s="159"/>
      <c r="AT241" s="154" t="s">
        <v>603</v>
      </c>
      <c r="AU241" s="154" t="s">
        <v>93</v>
      </c>
      <c r="AV241" s="13" t="s">
        <v>93</v>
      </c>
      <c r="AW241" s="13" t="s">
        <v>42</v>
      </c>
      <c r="AX241" s="13" t="s">
        <v>84</v>
      </c>
      <c r="AY241" s="154" t="s">
        <v>594</v>
      </c>
    </row>
    <row r="242" spans="2:65" s="15" customFormat="1" ht="10.199999999999999" x14ac:dyDescent="0.2">
      <c r="B242" s="175"/>
      <c r="D242" s="147" t="s">
        <v>603</v>
      </c>
      <c r="E242" s="176" t="s">
        <v>82</v>
      </c>
      <c r="F242" s="177" t="s">
        <v>672</v>
      </c>
      <c r="H242" s="178">
        <v>26.533000000000001</v>
      </c>
      <c r="I242" s="179"/>
      <c r="L242" s="175"/>
      <c r="M242" s="180"/>
      <c r="T242" s="181"/>
      <c r="AT242" s="176" t="s">
        <v>603</v>
      </c>
      <c r="AU242" s="176" t="s">
        <v>93</v>
      </c>
      <c r="AV242" s="15" t="s">
        <v>147</v>
      </c>
      <c r="AW242" s="15" t="s">
        <v>42</v>
      </c>
      <c r="AX242" s="15" t="s">
        <v>91</v>
      </c>
      <c r="AY242" s="176" t="s">
        <v>594</v>
      </c>
    </row>
    <row r="243" spans="2:65" s="1" customFormat="1" ht="24.15" customHeight="1" x14ac:dyDescent="0.2">
      <c r="B243" s="34"/>
      <c r="C243" s="133" t="s">
        <v>1006</v>
      </c>
      <c r="D243" s="133" t="s">
        <v>597</v>
      </c>
      <c r="E243" s="134" t="s">
        <v>16124</v>
      </c>
      <c r="F243" s="135" t="s">
        <v>15178</v>
      </c>
      <c r="G243" s="136" t="s">
        <v>738</v>
      </c>
      <c r="H243" s="137">
        <v>24.413</v>
      </c>
      <c r="I243" s="138"/>
      <c r="J243" s="139">
        <f>ROUND(I243*H243,2)</f>
        <v>0</v>
      </c>
      <c r="K243" s="135" t="s">
        <v>651</v>
      </c>
      <c r="L243" s="34"/>
      <c r="M243" s="140" t="s">
        <v>82</v>
      </c>
      <c r="N243" s="141" t="s">
        <v>54</v>
      </c>
      <c r="P243" s="142">
        <f>O243*H243</f>
        <v>0</v>
      </c>
      <c r="Q243" s="142">
        <v>0</v>
      </c>
      <c r="R243" s="142">
        <f>Q243*H243</f>
        <v>0</v>
      </c>
      <c r="S243" s="142">
        <v>0</v>
      </c>
      <c r="T243" s="143">
        <f>S243*H243</f>
        <v>0</v>
      </c>
      <c r="AR243" s="144" t="s">
        <v>147</v>
      </c>
      <c r="AT243" s="144" t="s">
        <v>597</v>
      </c>
      <c r="AU243" s="144" t="s">
        <v>93</v>
      </c>
      <c r="AY243" s="18" t="s">
        <v>594</v>
      </c>
      <c r="BE243" s="145">
        <f>IF(N243="základní",J243,0)</f>
        <v>0</v>
      </c>
      <c r="BF243" s="145">
        <f>IF(N243="snížená",J243,0)</f>
        <v>0</v>
      </c>
      <c r="BG243" s="145">
        <f>IF(N243="zákl. přenesená",J243,0)</f>
        <v>0</v>
      </c>
      <c r="BH243" s="145">
        <f>IF(N243="sníž. přenesená",J243,0)</f>
        <v>0</v>
      </c>
      <c r="BI243" s="145">
        <f>IF(N243="nulová",J243,0)</f>
        <v>0</v>
      </c>
      <c r="BJ243" s="18" t="s">
        <v>91</v>
      </c>
      <c r="BK243" s="145">
        <f>ROUND(I243*H243,2)</f>
        <v>0</v>
      </c>
      <c r="BL243" s="18" t="s">
        <v>147</v>
      </c>
      <c r="BM243" s="144" t="s">
        <v>1363</v>
      </c>
    </row>
    <row r="244" spans="2:65" s="1" customFormat="1" ht="10.199999999999999" x14ac:dyDescent="0.2">
      <c r="B244" s="34"/>
      <c r="D244" s="164" t="s">
        <v>653</v>
      </c>
      <c r="F244" s="165" t="s">
        <v>16125</v>
      </c>
      <c r="I244" s="166"/>
      <c r="L244" s="34"/>
      <c r="M244" s="167"/>
      <c r="T244" s="55"/>
      <c r="AT244" s="18" t="s">
        <v>653</v>
      </c>
      <c r="AU244" s="18" t="s">
        <v>93</v>
      </c>
    </row>
    <row r="245" spans="2:65" s="13" customFormat="1" ht="10.199999999999999" x14ac:dyDescent="0.2">
      <c r="B245" s="153"/>
      <c r="D245" s="147" t="s">
        <v>603</v>
      </c>
      <c r="E245" s="154" t="s">
        <v>82</v>
      </c>
      <c r="F245" s="155" t="s">
        <v>16126</v>
      </c>
      <c r="H245" s="156">
        <v>24.413</v>
      </c>
      <c r="I245" s="157"/>
      <c r="L245" s="153"/>
      <c r="M245" s="158"/>
      <c r="T245" s="159"/>
      <c r="AT245" s="154" t="s">
        <v>603</v>
      </c>
      <c r="AU245" s="154" t="s">
        <v>93</v>
      </c>
      <c r="AV245" s="13" t="s">
        <v>93</v>
      </c>
      <c r="AW245" s="13" t="s">
        <v>42</v>
      </c>
      <c r="AX245" s="13" t="s">
        <v>84</v>
      </c>
      <c r="AY245" s="154" t="s">
        <v>594</v>
      </c>
    </row>
    <row r="246" spans="2:65" s="15" customFormat="1" ht="10.199999999999999" x14ac:dyDescent="0.2">
      <c r="B246" s="175"/>
      <c r="D246" s="147" t="s">
        <v>603</v>
      </c>
      <c r="E246" s="176" t="s">
        <v>82</v>
      </c>
      <c r="F246" s="177" t="s">
        <v>672</v>
      </c>
      <c r="H246" s="178">
        <v>24.413</v>
      </c>
      <c r="I246" s="179"/>
      <c r="L246" s="175"/>
      <c r="M246" s="180"/>
      <c r="T246" s="181"/>
      <c r="AT246" s="176" t="s">
        <v>603</v>
      </c>
      <c r="AU246" s="176" t="s">
        <v>93</v>
      </c>
      <c r="AV246" s="15" t="s">
        <v>147</v>
      </c>
      <c r="AW246" s="15" t="s">
        <v>42</v>
      </c>
      <c r="AX246" s="15" t="s">
        <v>91</v>
      </c>
      <c r="AY246" s="176" t="s">
        <v>594</v>
      </c>
    </row>
    <row r="247" spans="2:65" s="1" customFormat="1" ht="16.5" customHeight="1" x14ac:dyDescent="0.2">
      <c r="B247" s="34"/>
      <c r="C247" s="133" t="s">
        <v>1012</v>
      </c>
      <c r="D247" s="133" t="s">
        <v>597</v>
      </c>
      <c r="E247" s="134" t="s">
        <v>16127</v>
      </c>
      <c r="F247" s="135" t="s">
        <v>16128</v>
      </c>
      <c r="G247" s="136" t="s">
        <v>738</v>
      </c>
      <c r="H247" s="137">
        <v>2.12</v>
      </c>
      <c r="I247" s="138"/>
      <c r="J247" s="139">
        <f>ROUND(I247*H247,2)</f>
        <v>0</v>
      </c>
      <c r="K247" s="135" t="s">
        <v>82</v>
      </c>
      <c r="L247" s="34"/>
      <c r="M247" s="140" t="s">
        <v>82</v>
      </c>
      <c r="N247" s="141" t="s">
        <v>54</v>
      </c>
      <c r="P247" s="142">
        <f>O247*H247</f>
        <v>0</v>
      </c>
      <c r="Q247" s="142">
        <v>0</v>
      </c>
      <c r="R247" s="142">
        <f>Q247*H247</f>
        <v>0</v>
      </c>
      <c r="S247" s="142">
        <v>0</v>
      </c>
      <c r="T247" s="143">
        <f>S247*H247</f>
        <v>0</v>
      </c>
      <c r="AR247" s="144" t="s">
        <v>147</v>
      </c>
      <c r="AT247" s="144" t="s">
        <v>597</v>
      </c>
      <c r="AU247" s="144" t="s">
        <v>93</v>
      </c>
      <c r="AY247" s="18" t="s">
        <v>594</v>
      </c>
      <c r="BE247" s="145">
        <f>IF(N247="základní",J247,0)</f>
        <v>0</v>
      </c>
      <c r="BF247" s="145">
        <f>IF(N247="snížená",J247,0)</f>
        <v>0</v>
      </c>
      <c r="BG247" s="145">
        <f>IF(N247="zákl. přenesená",J247,0)</f>
        <v>0</v>
      </c>
      <c r="BH247" s="145">
        <f>IF(N247="sníž. přenesená",J247,0)</f>
        <v>0</v>
      </c>
      <c r="BI247" s="145">
        <f>IF(N247="nulová",J247,0)</f>
        <v>0</v>
      </c>
      <c r="BJ247" s="18" t="s">
        <v>91</v>
      </c>
      <c r="BK247" s="145">
        <f>ROUND(I247*H247,2)</f>
        <v>0</v>
      </c>
      <c r="BL247" s="18" t="s">
        <v>147</v>
      </c>
      <c r="BM247" s="144" t="s">
        <v>1379</v>
      </c>
    </row>
    <row r="248" spans="2:65" s="13" customFormat="1" ht="10.199999999999999" x14ac:dyDescent="0.2">
      <c r="B248" s="153"/>
      <c r="D248" s="147" t="s">
        <v>603</v>
      </c>
      <c r="E248" s="154" t="s">
        <v>82</v>
      </c>
      <c r="F248" s="155" t="s">
        <v>16129</v>
      </c>
      <c r="H248" s="156">
        <v>2.12</v>
      </c>
      <c r="I248" s="157"/>
      <c r="L248" s="153"/>
      <c r="M248" s="158"/>
      <c r="T248" s="159"/>
      <c r="AT248" s="154" t="s">
        <v>603</v>
      </c>
      <c r="AU248" s="154" t="s">
        <v>93</v>
      </c>
      <c r="AV248" s="13" t="s">
        <v>93</v>
      </c>
      <c r="AW248" s="13" t="s">
        <v>42</v>
      </c>
      <c r="AX248" s="13" t="s">
        <v>84</v>
      </c>
      <c r="AY248" s="154" t="s">
        <v>594</v>
      </c>
    </row>
    <row r="249" spans="2:65" s="15" customFormat="1" ht="10.199999999999999" x14ac:dyDescent="0.2">
      <c r="B249" s="175"/>
      <c r="D249" s="147" t="s">
        <v>603</v>
      </c>
      <c r="E249" s="176" t="s">
        <v>82</v>
      </c>
      <c r="F249" s="177" t="s">
        <v>672</v>
      </c>
      <c r="H249" s="178">
        <v>2.12</v>
      </c>
      <c r="I249" s="179"/>
      <c r="L249" s="175"/>
      <c r="M249" s="180"/>
      <c r="T249" s="181"/>
      <c r="AT249" s="176" t="s">
        <v>603</v>
      </c>
      <c r="AU249" s="176" t="s">
        <v>93</v>
      </c>
      <c r="AV249" s="15" t="s">
        <v>147</v>
      </c>
      <c r="AW249" s="15" t="s">
        <v>42</v>
      </c>
      <c r="AX249" s="15" t="s">
        <v>91</v>
      </c>
      <c r="AY249" s="176" t="s">
        <v>594</v>
      </c>
    </row>
    <row r="250" spans="2:65" s="11" customFormat="1" ht="22.8" customHeight="1" x14ac:dyDescent="0.25">
      <c r="B250" s="121"/>
      <c r="D250" s="122" t="s">
        <v>83</v>
      </c>
      <c r="E250" s="131" t="s">
        <v>1666</v>
      </c>
      <c r="F250" s="131" t="s">
        <v>1667</v>
      </c>
      <c r="I250" s="124"/>
      <c r="J250" s="132">
        <f>BK250</f>
        <v>0</v>
      </c>
      <c r="L250" s="121"/>
      <c r="M250" s="126"/>
      <c r="P250" s="127">
        <f>SUM(P251:P252)</f>
        <v>0</v>
      </c>
      <c r="R250" s="127">
        <f>SUM(R251:R252)</f>
        <v>0</v>
      </c>
      <c r="T250" s="128">
        <f>SUM(T251:T252)</f>
        <v>0</v>
      </c>
      <c r="AR250" s="122" t="s">
        <v>91</v>
      </c>
      <c r="AT250" s="129" t="s">
        <v>83</v>
      </c>
      <c r="AU250" s="129" t="s">
        <v>91</v>
      </c>
      <c r="AY250" s="122" t="s">
        <v>594</v>
      </c>
      <c r="BK250" s="130">
        <f>SUM(BK251:BK252)</f>
        <v>0</v>
      </c>
    </row>
    <row r="251" spans="2:65" s="1" customFormat="1" ht="24.15" customHeight="1" x14ac:dyDescent="0.2">
      <c r="B251" s="34"/>
      <c r="C251" s="133" t="s">
        <v>1019</v>
      </c>
      <c r="D251" s="133" t="s">
        <v>597</v>
      </c>
      <c r="E251" s="134" t="s">
        <v>16130</v>
      </c>
      <c r="F251" s="135" t="s">
        <v>16131</v>
      </c>
      <c r="G251" s="136" t="s">
        <v>738</v>
      </c>
      <c r="H251" s="137">
        <v>55.066000000000003</v>
      </c>
      <c r="I251" s="138"/>
      <c r="J251" s="139">
        <f>ROUND(I251*H251,2)</f>
        <v>0</v>
      </c>
      <c r="K251" s="135" t="s">
        <v>651</v>
      </c>
      <c r="L251" s="34"/>
      <c r="M251" s="140" t="s">
        <v>82</v>
      </c>
      <c r="N251" s="141" t="s">
        <v>54</v>
      </c>
      <c r="P251" s="142">
        <f>O251*H251</f>
        <v>0</v>
      </c>
      <c r="Q251" s="142">
        <v>0</v>
      </c>
      <c r="R251" s="142">
        <f>Q251*H251</f>
        <v>0</v>
      </c>
      <c r="S251" s="142">
        <v>0</v>
      </c>
      <c r="T251" s="143">
        <f>S251*H251</f>
        <v>0</v>
      </c>
      <c r="AR251" s="144" t="s">
        <v>147</v>
      </c>
      <c r="AT251" s="144" t="s">
        <v>597</v>
      </c>
      <c r="AU251" s="144" t="s">
        <v>93</v>
      </c>
      <c r="AY251" s="18" t="s">
        <v>594</v>
      </c>
      <c r="BE251" s="145">
        <f>IF(N251="základní",J251,0)</f>
        <v>0</v>
      </c>
      <c r="BF251" s="145">
        <f>IF(N251="snížená",J251,0)</f>
        <v>0</v>
      </c>
      <c r="BG251" s="145">
        <f>IF(N251="zákl. přenesená",J251,0)</f>
        <v>0</v>
      </c>
      <c r="BH251" s="145">
        <f>IF(N251="sníž. přenesená",J251,0)</f>
        <v>0</v>
      </c>
      <c r="BI251" s="145">
        <f>IF(N251="nulová",J251,0)</f>
        <v>0</v>
      </c>
      <c r="BJ251" s="18" t="s">
        <v>91</v>
      </c>
      <c r="BK251" s="145">
        <f>ROUND(I251*H251,2)</f>
        <v>0</v>
      </c>
      <c r="BL251" s="18" t="s">
        <v>147</v>
      </c>
      <c r="BM251" s="144" t="s">
        <v>1395</v>
      </c>
    </row>
    <row r="252" spans="2:65" s="1" customFormat="1" ht="10.199999999999999" x14ac:dyDescent="0.2">
      <c r="B252" s="34"/>
      <c r="D252" s="164" t="s">
        <v>653</v>
      </c>
      <c r="F252" s="165" t="s">
        <v>16132</v>
      </c>
      <c r="I252" s="166"/>
      <c r="L252" s="34"/>
      <c r="M252" s="167"/>
      <c r="T252" s="55"/>
      <c r="AT252" s="18" t="s">
        <v>653</v>
      </c>
      <c r="AU252" s="18" t="s">
        <v>93</v>
      </c>
    </row>
    <row r="253" spans="2:65" s="11" customFormat="1" ht="25.95" customHeight="1" x14ac:dyDescent="0.25">
      <c r="B253" s="121"/>
      <c r="D253" s="122" t="s">
        <v>83</v>
      </c>
      <c r="E253" s="123" t="s">
        <v>592</v>
      </c>
      <c r="F253" s="123" t="s">
        <v>593</v>
      </c>
      <c r="I253" s="124"/>
      <c r="J253" s="125">
        <f>BK253</f>
        <v>0</v>
      </c>
      <c r="L253" s="121"/>
      <c r="M253" s="126"/>
      <c r="P253" s="127">
        <f>P254+P265</f>
        <v>0</v>
      </c>
      <c r="R253" s="127">
        <f>R254+R265</f>
        <v>0</v>
      </c>
      <c r="T253" s="128">
        <f>T254+T265</f>
        <v>0</v>
      </c>
      <c r="AR253" s="122" t="s">
        <v>93</v>
      </c>
      <c r="AT253" s="129" t="s">
        <v>83</v>
      </c>
      <c r="AU253" s="129" t="s">
        <v>84</v>
      </c>
      <c r="AY253" s="122" t="s">
        <v>594</v>
      </c>
      <c r="BK253" s="130">
        <f>BK254+BK265</f>
        <v>0</v>
      </c>
    </row>
    <row r="254" spans="2:65" s="11" customFormat="1" ht="22.8" customHeight="1" x14ac:dyDescent="0.25">
      <c r="B254" s="121"/>
      <c r="D254" s="122" t="s">
        <v>83</v>
      </c>
      <c r="E254" s="131" t="s">
        <v>595</v>
      </c>
      <c r="F254" s="131" t="s">
        <v>1746</v>
      </c>
      <c r="I254" s="124"/>
      <c r="J254" s="132">
        <f>BK254</f>
        <v>0</v>
      </c>
      <c r="L254" s="121"/>
      <c r="M254" s="126"/>
      <c r="P254" s="127">
        <f>SUM(P255:P264)</f>
        <v>0</v>
      </c>
      <c r="R254" s="127">
        <f>SUM(R255:R264)</f>
        <v>0</v>
      </c>
      <c r="T254" s="128">
        <f>SUM(T255:T264)</f>
        <v>0</v>
      </c>
      <c r="AR254" s="122" t="s">
        <v>93</v>
      </c>
      <c r="AT254" s="129" t="s">
        <v>83</v>
      </c>
      <c r="AU254" s="129" t="s">
        <v>91</v>
      </c>
      <c r="AY254" s="122" t="s">
        <v>594</v>
      </c>
      <c r="BK254" s="130">
        <f>SUM(BK255:BK264)</f>
        <v>0</v>
      </c>
    </row>
    <row r="255" spans="2:65" s="1" customFormat="1" ht="24.15" customHeight="1" x14ac:dyDescent="0.2">
      <c r="B255" s="34"/>
      <c r="C255" s="133" t="s">
        <v>1025</v>
      </c>
      <c r="D255" s="133" t="s">
        <v>597</v>
      </c>
      <c r="E255" s="134" t="s">
        <v>16133</v>
      </c>
      <c r="F255" s="135" t="s">
        <v>16134</v>
      </c>
      <c r="G255" s="136" t="s">
        <v>944</v>
      </c>
      <c r="H255" s="137">
        <v>8.3350000000000009</v>
      </c>
      <c r="I255" s="138"/>
      <c r="J255" s="139">
        <f>ROUND(I255*H255,2)</f>
        <v>0</v>
      </c>
      <c r="K255" s="135" t="s">
        <v>82</v>
      </c>
      <c r="L255" s="34"/>
      <c r="M255" s="140" t="s">
        <v>82</v>
      </c>
      <c r="N255" s="141" t="s">
        <v>54</v>
      </c>
      <c r="P255" s="142">
        <f>O255*H255</f>
        <v>0</v>
      </c>
      <c r="Q255" s="142">
        <v>0</v>
      </c>
      <c r="R255" s="142">
        <f>Q255*H255</f>
        <v>0</v>
      </c>
      <c r="S255" s="142">
        <v>0</v>
      </c>
      <c r="T255" s="143">
        <f>S255*H255</f>
        <v>0</v>
      </c>
      <c r="AR255" s="144" t="s">
        <v>601</v>
      </c>
      <c r="AT255" s="144" t="s">
        <v>597</v>
      </c>
      <c r="AU255" s="144" t="s">
        <v>93</v>
      </c>
      <c r="AY255" s="18" t="s">
        <v>594</v>
      </c>
      <c r="BE255" s="145">
        <f>IF(N255="základní",J255,0)</f>
        <v>0</v>
      </c>
      <c r="BF255" s="145">
        <f>IF(N255="snížená",J255,0)</f>
        <v>0</v>
      </c>
      <c r="BG255" s="145">
        <f>IF(N255="zákl. přenesená",J255,0)</f>
        <v>0</v>
      </c>
      <c r="BH255" s="145">
        <f>IF(N255="sníž. přenesená",J255,0)</f>
        <v>0</v>
      </c>
      <c r="BI255" s="145">
        <f>IF(N255="nulová",J255,0)</f>
        <v>0</v>
      </c>
      <c r="BJ255" s="18" t="s">
        <v>91</v>
      </c>
      <c r="BK255" s="145">
        <f>ROUND(I255*H255,2)</f>
        <v>0</v>
      </c>
      <c r="BL255" s="18" t="s">
        <v>601</v>
      </c>
      <c r="BM255" s="144" t="s">
        <v>1407</v>
      </c>
    </row>
    <row r="256" spans="2:65" s="13" customFormat="1" ht="10.199999999999999" x14ac:dyDescent="0.2">
      <c r="B256" s="153"/>
      <c r="D256" s="147" t="s">
        <v>603</v>
      </c>
      <c r="E256" s="154" t="s">
        <v>82</v>
      </c>
      <c r="F256" s="155" t="s">
        <v>16135</v>
      </c>
      <c r="H256" s="156">
        <v>8.3350000000000009</v>
      </c>
      <c r="I256" s="157"/>
      <c r="L256" s="153"/>
      <c r="M256" s="158"/>
      <c r="T256" s="159"/>
      <c r="AT256" s="154" t="s">
        <v>603</v>
      </c>
      <c r="AU256" s="154" t="s">
        <v>93</v>
      </c>
      <c r="AV256" s="13" t="s">
        <v>93</v>
      </c>
      <c r="AW256" s="13" t="s">
        <v>42</v>
      </c>
      <c r="AX256" s="13" t="s">
        <v>84</v>
      </c>
      <c r="AY256" s="154" t="s">
        <v>594</v>
      </c>
    </row>
    <row r="257" spans="2:65" s="15" customFormat="1" ht="10.199999999999999" x14ac:dyDescent="0.2">
      <c r="B257" s="175"/>
      <c r="D257" s="147" t="s">
        <v>603</v>
      </c>
      <c r="E257" s="176" t="s">
        <v>82</v>
      </c>
      <c r="F257" s="177" t="s">
        <v>672</v>
      </c>
      <c r="H257" s="178">
        <v>8.3350000000000009</v>
      </c>
      <c r="I257" s="179"/>
      <c r="L257" s="175"/>
      <c r="M257" s="180"/>
      <c r="T257" s="181"/>
      <c r="AT257" s="176" t="s">
        <v>603</v>
      </c>
      <c r="AU257" s="176" t="s">
        <v>93</v>
      </c>
      <c r="AV257" s="15" t="s">
        <v>147</v>
      </c>
      <c r="AW257" s="15" t="s">
        <v>42</v>
      </c>
      <c r="AX257" s="15" t="s">
        <v>91</v>
      </c>
      <c r="AY257" s="176" t="s">
        <v>594</v>
      </c>
    </row>
    <row r="258" spans="2:65" s="1" customFormat="1" ht="16.5" customHeight="1" x14ac:dyDescent="0.2">
      <c r="B258" s="34"/>
      <c r="C258" s="183" t="s">
        <v>1033</v>
      </c>
      <c r="D258" s="183" t="s">
        <v>752</v>
      </c>
      <c r="E258" s="184" t="s">
        <v>16136</v>
      </c>
      <c r="F258" s="185" t="s">
        <v>16137</v>
      </c>
      <c r="G258" s="186" t="s">
        <v>613</v>
      </c>
      <c r="H258" s="187">
        <v>123.617</v>
      </c>
      <c r="I258" s="188"/>
      <c r="J258" s="189">
        <f>ROUND(I258*H258,2)</f>
        <v>0</v>
      </c>
      <c r="K258" s="185" t="s">
        <v>82</v>
      </c>
      <c r="L258" s="190"/>
      <c r="M258" s="191" t="s">
        <v>82</v>
      </c>
      <c r="N258" s="192" t="s">
        <v>54</v>
      </c>
      <c r="P258" s="142">
        <f>O258*H258</f>
        <v>0</v>
      </c>
      <c r="Q258" s="142">
        <v>0</v>
      </c>
      <c r="R258" s="142">
        <f>Q258*H258</f>
        <v>0</v>
      </c>
      <c r="S258" s="142">
        <v>0</v>
      </c>
      <c r="T258" s="143">
        <f>S258*H258</f>
        <v>0</v>
      </c>
      <c r="AR258" s="144" t="s">
        <v>948</v>
      </c>
      <c r="AT258" s="144" t="s">
        <v>752</v>
      </c>
      <c r="AU258" s="144" t="s">
        <v>93</v>
      </c>
      <c r="AY258" s="18" t="s">
        <v>594</v>
      </c>
      <c r="BE258" s="145">
        <f>IF(N258="základní",J258,0)</f>
        <v>0</v>
      </c>
      <c r="BF258" s="145">
        <f>IF(N258="snížená",J258,0)</f>
        <v>0</v>
      </c>
      <c r="BG258" s="145">
        <f>IF(N258="zákl. přenesená",J258,0)</f>
        <v>0</v>
      </c>
      <c r="BH258" s="145">
        <f>IF(N258="sníž. přenesená",J258,0)</f>
        <v>0</v>
      </c>
      <c r="BI258" s="145">
        <f>IF(N258="nulová",J258,0)</f>
        <v>0</v>
      </c>
      <c r="BJ258" s="18" t="s">
        <v>91</v>
      </c>
      <c r="BK258" s="145">
        <f>ROUND(I258*H258,2)</f>
        <v>0</v>
      </c>
      <c r="BL258" s="18" t="s">
        <v>601</v>
      </c>
      <c r="BM258" s="144" t="s">
        <v>1464</v>
      </c>
    </row>
    <row r="259" spans="2:65" s="13" customFormat="1" ht="10.199999999999999" x14ac:dyDescent="0.2">
      <c r="B259" s="153"/>
      <c r="D259" s="147" t="s">
        <v>603</v>
      </c>
      <c r="E259" s="154" t="s">
        <v>82</v>
      </c>
      <c r="F259" s="155" t="s">
        <v>16138</v>
      </c>
      <c r="H259" s="156">
        <v>60.561999999999998</v>
      </c>
      <c r="I259" s="157"/>
      <c r="L259" s="153"/>
      <c r="M259" s="158"/>
      <c r="T259" s="159"/>
      <c r="AT259" s="154" t="s">
        <v>603</v>
      </c>
      <c r="AU259" s="154" t="s">
        <v>93</v>
      </c>
      <c r="AV259" s="13" t="s">
        <v>93</v>
      </c>
      <c r="AW259" s="13" t="s">
        <v>42</v>
      </c>
      <c r="AX259" s="13" t="s">
        <v>84</v>
      </c>
      <c r="AY259" s="154" t="s">
        <v>594</v>
      </c>
    </row>
    <row r="260" spans="2:65" s="13" customFormat="1" ht="10.199999999999999" x14ac:dyDescent="0.2">
      <c r="B260" s="153"/>
      <c r="D260" s="147" t="s">
        <v>603</v>
      </c>
      <c r="E260" s="154" t="s">
        <v>82</v>
      </c>
      <c r="F260" s="155" t="s">
        <v>16139</v>
      </c>
      <c r="H260" s="156">
        <v>63.055</v>
      </c>
      <c r="I260" s="157"/>
      <c r="L260" s="153"/>
      <c r="M260" s="158"/>
      <c r="T260" s="159"/>
      <c r="AT260" s="154" t="s">
        <v>603</v>
      </c>
      <c r="AU260" s="154" t="s">
        <v>93</v>
      </c>
      <c r="AV260" s="13" t="s">
        <v>93</v>
      </c>
      <c r="AW260" s="13" t="s">
        <v>42</v>
      </c>
      <c r="AX260" s="13" t="s">
        <v>84</v>
      </c>
      <c r="AY260" s="154" t="s">
        <v>594</v>
      </c>
    </row>
    <row r="261" spans="2:65" s="15" customFormat="1" ht="10.199999999999999" x14ac:dyDescent="0.2">
      <c r="B261" s="175"/>
      <c r="D261" s="147" t="s">
        <v>603</v>
      </c>
      <c r="E261" s="176" t="s">
        <v>82</v>
      </c>
      <c r="F261" s="177" t="s">
        <v>672</v>
      </c>
      <c r="H261" s="178">
        <v>123.617</v>
      </c>
      <c r="I261" s="179"/>
      <c r="L261" s="175"/>
      <c r="M261" s="180"/>
      <c r="T261" s="181"/>
      <c r="AT261" s="176" t="s">
        <v>603</v>
      </c>
      <c r="AU261" s="176" t="s">
        <v>93</v>
      </c>
      <c r="AV261" s="15" t="s">
        <v>147</v>
      </c>
      <c r="AW261" s="15" t="s">
        <v>42</v>
      </c>
      <c r="AX261" s="15" t="s">
        <v>91</v>
      </c>
      <c r="AY261" s="176" t="s">
        <v>594</v>
      </c>
    </row>
    <row r="262" spans="2:65" s="1" customFormat="1" ht="16.5" customHeight="1" x14ac:dyDescent="0.2">
      <c r="B262" s="34"/>
      <c r="C262" s="133" t="s">
        <v>1039</v>
      </c>
      <c r="D262" s="133" t="s">
        <v>597</v>
      </c>
      <c r="E262" s="134" t="s">
        <v>16140</v>
      </c>
      <c r="F262" s="135" t="s">
        <v>16141</v>
      </c>
      <c r="G262" s="136" t="s">
        <v>944</v>
      </c>
      <c r="H262" s="137">
        <v>9.15</v>
      </c>
      <c r="I262" s="138"/>
      <c r="J262" s="139">
        <f>ROUND(I262*H262,2)</f>
        <v>0</v>
      </c>
      <c r="K262" s="135" t="s">
        <v>82</v>
      </c>
      <c r="L262" s="34"/>
      <c r="M262" s="140" t="s">
        <v>82</v>
      </c>
      <c r="N262" s="141" t="s">
        <v>54</v>
      </c>
      <c r="P262" s="142">
        <f>O262*H262</f>
        <v>0</v>
      </c>
      <c r="Q262" s="142">
        <v>0</v>
      </c>
      <c r="R262" s="142">
        <f>Q262*H262</f>
        <v>0</v>
      </c>
      <c r="S262" s="142">
        <v>0</v>
      </c>
      <c r="T262" s="143">
        <f>S262*H262</f>
        <v>0</v>
      </c>
      <c r="AR262" s="144" t="s">
        <v>601</v>
      </c>
      <c r="AT262" s="144" t="s">
        <v>597</v>
      </c>
      <c r="AU262" s="144" t="s">
        <v>93</v>
      </c>
      <c r="AY262" s="18" t="s">
        <v>594</v>
      </c>
      <c r="BE262" s="145">
        <f>IF(N262="základní",J262,0)</f>
        <v>0</v>
      </c>
      <c r="BF262" s="145">
        <f>IF(N262="snížená",J262,0)</f>
        <v>0</v>
      </c>
      <c r="BG262" s="145">
        <f>IF(N262="zákl. přenesená",J262,0)</f>
        <v>0</v>
      </c>
      <c r="BH262" s="145">
        <f>IF(N262="sníž. přenesená",J262,0)</f>
        <v>0</v>
      </c>
      <c r="BI262" s="145">
        <f>IF(N262="nulová",J262,0)</f>
        <v>0</v>
      </c>
      <c r="BJ262" s="18" t="s">
        <v>91</v>
      </c>
      <c r="BK262" s="145">
        <f>ROUND(I262*H262,2)</f>
        <v>0</v>
      </c>
      <c r="BL262" s="18" t="s">
        <v>601</v>
      </c>
      <c r="BM262" s="144" t="s">
        <v>1480</v>
      </c>
    </row>
    <row r="263" spans="2:65" s="1" customFormat="1" ht="24.15" customHeight="1" x14ac:dyDescent="0.2">
      <c r="B263" s="34"/>
      <c r="C263" s="133" t="s">
        <v>1046</v>
      </c>
      <c r="D263" s="133" t="s">
        <v>597</v>
      </c>
      <c r="E263" s="134" t="s">
        <v>15575</v>
      </c>
      <c r="F263" s="135" t="s">
        <v>15576</v>
      </c>
      <c r="G263" s="136" t="s">
        <v>738</v>
      </c>
      <c r="H263" s="137">
        <v>0.127</v>
      </c>
      <c r="I263" s="138"/>
      <c r="J263" s="139">
        <f>ROUND(I263*H263,2)</f>
        <v>0</v>
      </c>
      <c r="K263" s="135" t="s">
        <v>651</v>
      </c>
      <c r="L263" s="34"/>
      <c r="M263" s="140" t="s">
        <v>82</v>
      </c>
      <c r="N263" s="141" t="s">
        <v>54</v>
      </c>
      <c r="P263" s="142">
        <f>O263*H263</f>
        <v>0</v>
      </c>
      <c r="Q263" s="142">
        <v>0</v>
      </c>
      <c r="R263" s="142">
        <f>Q263*H263</f>
        <v>0</v>
      </c>
      <c r="S263" s="142">
        <v>0</v>
      </c>
      <c r="T263" s="143">
        <f>S263*H263</f>
        <v>0</v>
      </c>
      <c r="AR263" s="144" t="s">
        <v>601</v>
      </c>
      <c r="AT263" s="144" t="s">
        <v>597</v>
      </c>
      <c r="AU263" s="144" t="s">
        <v>93</v>
      </c>
      <c r="AY263" s="18" t="s">
        <v>594</v>
      </c>
      <c r="BE263" s="145">
        <f>IF(N263="základní",J263,0)</f>
        <v>0</v>
      </c>
      <c r="BF263" s="145">
        <f>IF(N263="snížená",J263,0)</f>
        <v>0</v>
      </c>
      <c r="BG263" s="145">
        <f>IF(N263="zákl. přenesená",J263,0)</f>
        <v>0</v>
      </c>
      <c r="BH263" s="145">
        <f>IF(N263="sníž. přenesená",J263,0)</f>
        <v>0</v>
      </c>
      <c r="BI263" s="145">
        <f>IF(N263="nulová",J263,0)</f>
        <v>0</v>
      </c>
      <c r="BJ263" s="18" t="s">
        <v>91</v>
      </c>
      <c r="BK263" s="145">
        <f>ROUND(I263*H263,2)</f>
        <v>0</v>
      </c>
      <c r="BL263" s="18" t="s">
        <v>601</v>
      </c>
      <c r="BM263" s="144" t="s">
        <v>1503</v>
      </c>
    </row>
    <row r="264" spans="2:65" s="1" customFormat="1" ht="10.199999999999999" x14ac:dyDescent="0.2">
      <c r="B264" s="34"/>
      <c r="D264" s="164" t="s">
        <v>653</v>
      </c>
      <c r="F264" s="165" t="s">
        <v>15578</v>
      </c>
      <c r="I264" s="166"/>
      <c r="L264" s="34"/>
      <c r="M264" s="167"/>
      <c r="T264" s="55"/>
      <c r="AT264" s="18" t="s">
        <v>653</v>
      </c>
      <c r="AU264" s="18" t="s">
        <v>93</v>
      </c>
    </row>
    <row r="265" spans="2:65" s="11" customFormat="1" ht="22.8" customHeight="1" x14ac:dyDescent="0.25">
      <c r="B265" s="121"/>
      <c r="D265" s="122" t="s">
        <v>83</v>
      </c>
      <c r="E265" s="131" t="s">
        <v>5081</v>
      </c>
      <c r="F265" s="131" t="s">
        <v>5082</v>
      </c>
      <c r="I265" s="124"/>
      <c r="J265" s="132">
        <f>BK265</f>
        <v>0</v>
      </c>
      <c r="L265" s="121"/>
      <c r="M265" s="126"/>
      <c r="P265" s="127">
        <f>SUM(P266:P281)</f>
        <v>0</v>
      </c>
      <c r="R265" s="127">
        <f>SUM(R266:R281)</f>
        <v>0</v>
      </c>
      <c r="T265" s="128">
        <f>SUM(T266:T281)</f>
        <v>0</v>
      </c>
      <c r="AR265" s="122" t="s">
        <v>93</v>
      </c>
      <c r="AT265" s="129" t="s">
        <v>83</v>
      </c>
      <c r="AU265" s="129" t="s">
        <v>91</v>
      </c>
      <c r="AY265" s="122" t="s">
        <v>594</v>
      </c>
      <c r="BK265" s="130">
        <f>SUM(BK266:BK281)</f>
        <v>0</v>
      </c>
    </row>
    <row r="266" spans="2:65" s="1" customFormat="1" ht="16.5" customHeight="1" x14ac:dyDescent="0.2">
      <c r="B266" s="34"/>
      <c r="C266" s="133" t="s">
        <v>1052</v>
      </c>
      <c r="D266" s="133" t="s">
        <v>597</v>
      </c>
      <c r="E266" s="134" t="s">
        <v>16142</v>
      </c>
      <c r="F266" s="135" t="s">
        <v>16143</v>
      </c>
      <c r="G266" s="136" t="s">
        <v>618</v>
      </c>
      <c r="H266" s="137">
        <v>41.174999999999997</v>
      </c>
      <c r="I266" s="138"/>
      <c r="J266" s="139">
        <f>ROUND(I266*H266,2)</f>
        <v>0</v>
      </c>
      <c r="K266" s="135" t="s">
        <v>651</v>
      </c>
      <c r="L266" s="34"/>
      <c r="M266" s="140" t="s">
        <v>82</v>
      </c>
      <c r="N266" s="141" t="s">
        <v>54</v>
      </c>
      <c r="P266" s="142">
        <f>O266*H266</f>
        <v>0</v>
      </c>
      <c r="Q266" s="142">
        <v>0</v>
      </c>
      <c r="R266" s="142">
        <f>Q266*H266</f>
        <v>0</v>
      </c>
      <c r="S266" s="142">
        <v>0</v>
      </c>
      <c r="T266" s="143">
        <f>S266*H266</f>
        <v>0</v>
      </c>
      <c r="AR266" s="144" t="s">
        <v>601</v>
      </c>
      <c r="AT266" s="144" t="s">
        <v>597</v>
      </c>
      <c r="AU266" s="144" t="s">
        <v>93</v>
      </c>
      <c r="AY266" s="18" t="s">
        <v>594</v>
      </c>
      <c r="BE266" s="145">
        <f>IF(N266="základní",J266,0)</f>
        <v>0</v>
      </c>
      <c r="BF266" s="145">
        <f>IF(N266="snížená",J266,0)</f>
        <v>0</v>
      </c>
      <c r="BG266" s="145">
        <f>IF(N266="zákl. přenesená",J266,0)</f>
        <v>0</v>
      </c>
      <c r="BH266" s="145">
        <f>IF(N266="sníž. přenesená",J266,0)</f>
        <v>0</v>
      </c>
      <c r="BI266" s="145">
        <f>IF(N266="nulová",J266,0)</f>
        <v>0</v>
      </c>
      <c r="BJ266" s="18" t="s">
        <v>91</v>
      </c>
      <c r="BK266" s="145">
        <f>ROUND(I266*H266,2)</f>
        <v>0</v>
      </c>
      <c r="BL266" s="18" t="s">
        <v>601</v>
      </c>
      <c r="BM266" s="144" t="s">
        <v>1571</v>
      </c>
    </row>
    <row r="267" spans="2:65" s="1" customFormat="1" ht="10.199999999999999" x14ac:dyDescent="0.2">
      <c r="B267" s="34"/>
      <c r="D267" s="164" t="s">
        <v>653</v>
      </c>
      <c r="F267" s="165" t="s">
        <v>16144</v>
      </c>
      <c r="I267" s="166"/>
      <c r="L267" s="34"/>
      <c r="M267" s="167"/>
      <c r="T267" s="55"/>
      <c r="AT267" s="18" t="s">
        <v>653</v>
      </c>
      <c r="AU267" s="18" t="s">
        <v>93</v>
      </c>
    </row>
    <row r="268" spans="2:65" s="13" customFormat="1" ht="10.199999999999999" x14ac:dyDescent="0.2">
      <c r="B268" s="153"/>
      <c r="D268" s="147" t="s">
        <v>603</v>
      </c>
      <c r="E268" s="154" t="s">
        <v>82</v>
      </c>
      <c r="F268" s="155" t="s">
        <v>16145</v>
      </c>
      <c r="H268" s="156">
        <v>41.174999999999997</v>
      </c>
      <c r="I268" s="157"/>
      <c r="L268" s="153"/>
      <c r="M268" s="158"/>
      <c r="T268" s="159"/>
      <c r="AT268" s="154" t="s">
        <v>603</v>
      </c>
      <c r="AU268" s="154" t="s">
        <v>93</v>
      </c>
      <c r="AV268" s="13" t="s">
        <v>93</v>
      </c>
      <c r="AW268" s="13" t="s">
        <v>42</v>
      </c>
      <c r="AX268" s="13" t="s">
        <v>84</v>
      </c>
      <c r="AY268" s="154" t="s">
        <v>594</v>
      </c>
    </row>
    <row r="269" spans="2:65" s="15" customFormat="1" ht="10.199999999999999" x14ac:dyDescent="0.2">
      <c r="B269" s="175"/>
      <c r="D269" s="147" t="s">
        <v>603</v>
      </c>
      <c r="E269" s="176" t="s">
        <v>82</v>
      </c>
      <c r="F269" s="177" t="s">
        <v>672</v>
      </c>
      <c r="H269" s="178">
        <v>41.174999999999997</v>
      </c>
      <c r="I269" s="179"/>
      <c r="L269" s="175"/>
      <c r="M269" s="180"/>
      <c r="T269" s="181"/>
      <c r="AT269" s="176" t="s">
        <v>603</v>
      </c>
      <c r="AU269" s="176" t="s">
        <v>93</v>
      </c>
      <c r="AV269" s="15" t="s">
        <v>147</v>
      </c>
      <c r="AW269" s="15" t="s">
        <v>42</v>
      </c>
      <c r="AX269" s="15" t="s">
        <v>91</v>
      </c>
      <c r="AY269" s="176" t="s">
        <v>594</v>
      </c>
    </row>
    <row r="270" spans="2:65" s="1" customFormat="1" ht="16.5" customHeight="1" x14ac:dyDescent="0.2">
      <c r="B270" s="34"/>
      <c r="C270" s="133" t="s">
        <v>1058</v>
      </c>
      <c r="D270" s="133" t="s">
        <v>597</v>
      </c>
      <c r="E270" s="134" t="s">
        <v>6268</v>
      </c>
      <c r="F270" s="135" t="s">
        <v>6269</v>
      </c>
      <c r="G270" s="136" t="s">
        <v>618</v>
      </c>
      <c r="H270" s="137">
        <v>41.174999999999997</v>
      </c>
      <c r="I270" s="138"/>
      <c r="J270" s="139">
        <f>ROUND(I270*H270,2)</f>
        <v>0</v>
      </c>
      <c r="K270" s="135" t="s">
        <v>651</v>
      </c>
      <c r="L270" s="34"/>
      <c r="M270" s="140" t="s">
        <v>82</v>
      </c>
      <c r="N270" s="141" t="s">
        <v>54</v>
      </c>
      <c r="P270" s="142">
        <f>O270*H270</f>
        <v>0</v>
      </c>
      <c r="Q270" s="142">
        <v>0</v>
      </c>
      <c r="R270" s="142">
        <f>Q270*H270</f>
        <v>0</v>
      </c>
      <c r="S270" s="142">
        <v>0</v>
      </c>
      <c r="T270" s="143">
        <f>S270*H270</f>
        <v>0</v>
      </c>
      <c r="AR270" s="144" t="s">
        <v>601</v>
      </c>
      <c r="AT270" s="144" t="s">
        <v>597</v>
      </c>
      <c r="AU270" s="144" t="s">
        <v>93</v>
      </c>
      <c r="AY270" s="18" t="s">
        <v>594</v>
      </c>
      <c r="BE270" s="145">
        <f>IF(N270="základní",J270,0)</f>
        <v>0</v>
      </c>
      <c r="BF270" s="145">
        <f>IF(N270="snížená",J270,0)</f>
        <v>0</v>
      </c>
      <c r="BG270" s="145">
        <f>IF(N270="zákl. přenesená",J270,0)</f>
        <v>0</v>
      </c>
      <c r="BH270" s="145">
        <f>IF(N270="sníž. přenesená",J270,0)</f>
        <v>0</v>
      </c>
      <c r="BI270" s="145">
        <f>IF(N270="nulová",J270,0)</f>
        <v>0</v>
      </c>
      <c r="BJ270" s="18" t="s">
        <v>91</v>
      </c>
      <c r="BK270" s="145">
        <f>ROUND(I270*H270,2)</f>
        <v>0</v>
      </c>
      <c r="BL270" s="18" t="s">
        <v>601</v>
      </c>
      <c r="BM270" s="144" t="s">
        <v>1584</v>
      </c>
    </row>
    <row r="271" spans="2:65" s="1" customFormat="1" ht="10.199999999999999" x14ac:dyDescent="0.2">
      <c r="B271" s="34"/>
      <c r="D271" s="164" t="s">
        <v>653</v>
      </c>
      <c r="F271" s="165" t="s">
        <v>6271</v>
      </c>
      <c r="I271" s="166"/>
      <c r="L271" s="34"/>
      <c r="M271" s="167"/>
      <c r="T271" s="55"/>
      <c r="AT271" s="18" t="s">
        <v>653</v>
      </c>
      <c r="AU271" s="18" t="s">
        <v>93</v>
      </c>
    </row>
    <row r="272" spans="2:65" s="13" customFormat="1" ht="10.199999999999999" x14ac:dyDescent="0.2">
      <c r="B272" s="153"/>
      <c r="D272" s="147" t="s">
        <v>603</v>
      </c>
      <c r="E272" s="154" t="s">
        <v>82</v>
      </c>
      <c r="F272" s="155" t="s">
        <v>16145</v>
      </c>
      <c r="H272" s="156">
        <v>41.174999999999997</v>
      </c>
      <c r="I272" s="157"/>
      <c r="L272" s="153"/>
      <c r="M272" s="158"/>
      <c r="T272" s="159"/>
      <c r="AT272" s="154" t="s">
        <v>603</v>
      </c>
      <c r="AU272" s="154" t="s">
        <v>93</v>
      </c>
      <c r="AV272" s="13" t="s">
        <v>93</v>
      </c>
      <c r="AW272" s="13" t="s">
        <v>42</v>
      </c>
      <c r="AX272" s="13" t="s">
        <v>84</v>
      </c>
      <c r="AY272" s="154" t="s">
        <v>594</v>
      </c>
    </row>
    <row r="273" spans="2:65" s="15" customFormat="1" ht="10.199999999999999" x14ac:dyDescent="0.2">
      <c r="B273" s="175"/>
      <c r="D273" s="147" t="s">
        <v>603</v>
      </c>
      <c r="E273" s="176" t="s">
        <v>82</v>
      </c>
      <c r="F273" s="177" t="s">
        <v>672</v>
      </c>
      <c r="H273" s="178">
        <v>41.174999999999997</v>
      </c>
      <c r="I273" s="179"/>
      <c r="L273" s="175"/>
      <c r="M273" s="180"/>
      <c r="T273" s="181"/>
      <c r="AT273" s="176" t="s">
        <v>603</v>
      </c>
      <c r="AU273" s="176" t="s">
        <v>93</v>
      </c>
      <c r="AV273" s="15" t="s">
        <v>147</v>
      </c>
      <c r="AW273" s="15" t="s">
        <v>42</v>
      </c>
      <c r="AX273" s="15" t="s">
        <v>91</v>
      </c>
      <c r="AY273" s="176" t="s">
        <v>594</v>
      </c>
    </row>
    <row r="274" spans="2:65" s="1" customFormat="1" ht="16.5" customHeight="1" x14ac:dyDescent="0.2">
      <c r="B274" s="34"/>
      <c r="C274" s="133" t="s">
        <v>1065</v>
      </c>
      <c r="D274" s="133" t="s">
        <v>597</v>
      </c>
      <c r="E274" s="134" t="s">
        <v>6272</v>
      </c>
      <c r="F274" s="135" t="s">
        <v>6273</v>
      </c>
      <c r="G274" s="136" t="s">
        <v>618</v>
      </c>
      <c r="H274" s="137">
        <v>41.174999999999997</v>
      </c>
      <c r="I274" s="138"/>
      <c r="J274" s="139">
        <f>ROUND(I274*H274,2)</f>
        <v>0</v>
      </c>
      <c r="K274" s="135" t="s">
        <v>651</v>
      </c>
      <c r="L274" s="34"/>
      <c r="M274" s="140" t="s">
        <v>82</v>
      </c>
      <c r="N274" s="141" t="s">
        <v>54</v>
      </c>
      <c r="P274" s="142">
        <f>O274*H274</f>
        <v>0</v>
      </c>
      <c r="Q274" s="142">
        <v>0</v>
      </c>
      <c r="R274" s="142">
        <f>Q274*H274</f>
        <v>0</v>
      </c>
      <c r="S274" s="142">
        <v>0</v>
      </c>
      <c r="T274" s="143">
        <f>S274*H274</f>
        <v>0</v>
      </c>
      <c r="AR274" s="144" t="s">
        <v>601</v>
      </c>
      <c r="AT274" s="144" t="s">
        <v>597</v>
      </c>
      <c r="AU274" s="144" t="s">
        <v>93</v>
      </c>
      <c r="AY274" s="18" t="s">
        <v>594</v>
      </c>
      <c r="BE274" s="145">
        <f>IF(N274="základní",J274,0)</f>
        <v>0</v>
      </c>
      <c r="BF274" s="145">
        <f>IF(N274="snížená",J274,0)</f>
        <v>0</v>
      </c>
      <c r="BG274" s="145">
        <f>IF(N274="zákl. přenesená",J274,0)</f>
        <v>0</v>
      </c>
      <c r="BH274" s="145">
        <f>IF(N274="sníž. přenesená",J274,0)</f>
        <v>0</v>
      </c>
      <c r="BI274" s="145">
        <f>IF(N274="nulová",J274,0)</f>
        <v>0</v>
      </c>
      <c r="BJ274" s="18" t="s">
        <v>91</v>
      </c>
      <c r="BK274" s="145">
        <f>ROUND(I274*H274,2)</f>
        <v>0</v>
      </c>
      <c r="BL274" s="18" t="s">
        <v>601</v>
      </c>
      <c r="BM274" s="144" t="s">
        <v>1643</v>
      </c>
    </row>
    <row r="275" spans="2:65" s="1" customFormat="1" ht="10.199999999999999" x14ac:dyDescent="0.2">
      <c r="B275" s="34"/>
      <c r="D275" s="164" t="s">
        <v>653</v>
      </c>
      <c r="F275" s="165" t="s">
        <v>6275</v>
      </c>
      <c r="I275" s="166"/>
      <c r="L275" s="34"/>
      <c r="M275" s="167"/>
      <c r="T275" s="55"/>
      <c r="AT275" s="18" t="s">
        <v>653</v>
      </c>
      <c r="AU275" s="18" t="s">
        <v>93</v>
      </c>
    </row>
    <row r="276" spans="2:65" s="13" customFormat="1" ht="10.199999999999999" x14ac:dyDescent="0.2">
      <c r="B276" s="153"/>
      <c r="D276" s="147" t="s">
        <v>603</v>
      </c>
      <c r="E276" s="154" t="s">
        <v>82</v>
      </c>
      <c r="F276" s="155" t="s">
        <v>16145</v>
      </c>
      <c r="H276" s="156">
        <v>41.174999999999997</v>
      </c>
      <c r="I276" s="157"/>
      <c r="L276" s="153"/>
      <c r="M276" s="158"/>
      <c r="T276" s="159"/>
      <c r="AT276" s="154" t="s">
        <v>603</v>
      </c>
      <c r="AU276" s="154" t="s">
        <v>93</v>
      </c>
      <c r="AV276" s="13" t="s">
        <v>93</v>
      </c>
      <c r="AW276" s="13" t="s">
        <v>42</v>
      </c>
      <c r="AX276" s="13" t="s">
        <v>84</v>
      </c>
      <c r="AY276" s="154" t="s">
        <v>594</v>
      </c>
    </row>
    <row r="277" spans="2:65" s="15" customFormat="1" ht="10.199999999999999" x14ac:dyDescent="0.2">
      <c r="B277" s="175"/>
      <c r="D277" s="147" t="s">
        <v>603</v>
      </c>
      <c r="E277" s="176" t="s">
        <v>82</v>
      </c>
      <c r="F277" s="177" t="s">
        <v>672</v>
      </c>
      <c r="H277" s="178">
        <v>41.174999999999997</v>
      </c>
      <c r="I277" s="179"/>
      <c r="L277" s="175"/>
      <c r="M277" s="180"/>
      <c r="T277" s="181"/>
      <c r="AT277" s="176" t="s">
        <v>603</v>
      </c>
      <c r="AU277" s="176" t="s">
        <v>93</v>
      </c>
      <c r="AV277" s="15" t="s">
        <v>147</v>
      </c>
      <c r="AW277" s="15" t="s">
        <v>42</v>
      </c>
      <c r="AX277" s="15" t="s">
        <v>91</v>
      </c>
      <c r="AY277" s="176" t="s">
        <v>594</v>
      </c>
    </row>
    <row r="278" spans="2:65" s="1" customFormat="1" ht="16.5" customHeight="1" x14ac:dyDescent="0.2">
      <c r="B278" s="34"/>
      <c r="C278" s="133" t="s">
        <v>1075</v>
      </c>
      <c r="D278" s="133" t="s">
        <v>597</v>
      </c>
      <c r="E278" s="134" t="s">
        <v>6276</v>
      </c>
      <c r="F278" s="135" t="s">
        <v>6277</v>
      </c>
      <c r="G278" s="136" t="s">
        <v>618</v>
      </c>
      <c r="H278" s="137">
        <v>78.683000000000007</v>
      </c>
      <c r="I278" s="138"/>
      <c r="J278" s="139">
        <f>ROUND(I278*H278,2)</f>
        <v>0</v>
      </c>
      <c r="K278" s="135" t="s">
        <v>651</v>
      </c>
      <c r="L278" s="34"/>
      <c r="M278" s="140" t="s">
        <v>82</v>
      </c>
      <c r="N278" s="141" t="s">
        <v>54</v>
      </c>
      <c r="P278" s="142">
        <f>O278*H278</f>
        <v>0</v>
      </c>
      <c r="Q278" s="142">
        <v>0</v>
      </c>
      <c r="R278" s="142">
        <f>Q278*H278</f>
        <v>0</v>
      </c>
      <c r="S278" s="142">
        <v>0</v>
      </c>
      <c r="T278" s="143">
        <f>S278*H278</f>
        <v>0</v>
      </c>
      <c r="AR278" s="144" t="s">
        <v>601</v>
      </c>
      <c r="AT278" s="144" t="s">
        <v>597</v>
      </c>
      <c r="AU278" s="144" t="s">
        <v>93</v>
      </c>
      <c r="AY278" s="18" t="s">
        <v>594</v>
      </c>
      <c r="BE278" s="145">
        <f>IF(N278="základní",J278,0)</f>
        <v>0</v>
      </c>
      <c r="BF278" s="145">
        <f>IF(N278="snížená",J278,0)</f>
        <v>0</v>
      </c>
      <c r="BG278" s="145">
        <f>IF(N278="zákl. přenesená",J278,0)</f>
        <v>0</v>
      </c>
      <c r="BH278" s="145">
        <f>IF(N278="sníž. přenesená",J278,0)</f>
        <v>0</v>
      </c>
      <c r="BI278" s="145">
        <f>IF(N278="nulová",J278,0)</f>
        <v>0</v>
      </c>
      <c r="BJ278" s="18" t="s">
        <v>91</v>
      </c>
      <c r="BK278" s="145">
        <f>ROUND(I278*H278,2)</f>
        <v>0</v>
      </c>
      <c r="BL278" s="18" t="s">
        <v>601</v>
      </c>
      <c r="BM278" s="144" t="s">
        <v>1652</v>
      </c>
    </row>
    <row r="279" spans="2:65" s="1" customFormat="1" ht="10.199999999999999" x14ac:dyDescent="0.2">
      <c r="B279" s="34"/>
      <c r="D279" s="164" t="s">
        <v>653</v>
      </c>
      <c r="F279" s="165" t="s">
        <v>6279</v>
      </c>
      <c r="I279" s="166"/>
      <c r="L279" s="34"/>
      <c r="M279" s="167"/>
      <c r="T279" s="55"/>
      <c r="AT279" s="18" t="s">
        <v>653</v>
      </c>
      <c r="AU279" s="18" t="s">
        <v>93</v>
      </c>
    </row>
    <row r="280" spans="2:65" s="13" customFormat="1" ht="10.199999999999999" x14ac:dyDescent="0.2">
      <c r="B280" s="153"/>
      <c r="D280" s="147" t="s">
        <v>603</v>
      </c>
      <c r="E280" s="154" t="s">
        <v>82</v>
      </c>
      <c r="F280" s="155" t="s">
        <v>16146</v>
      </c>
      <c r="H280" s="156">
        <v>78.683000000000007</v>
      </c>
      <c r="I280" s="157"/>
      <c r="L280" s="153"/>
      <c r="M280" s="158"/>
      <c r="T280" s="159"/>
      <c r="AT280" s="154" t="s">
        <v>603</v>
      </c>
      <c r="AU280" s="154" t="s">
        <v>93</v>
      </c>
      <c r="AV280" s="13" t="s">
        <v>93</v>
      </c>
      <c r="AW280" s="13" t="s">
        <v>42</v>
      </c>
      <c r="AX280" s="13" t="s">
        <v>84</v>
      </c>
      <c r="AY280" s="154" t="s">
        <v>594</v>
      </c>
    </row>
    <row r="281" spans="2:65" s="15" customFormat="1" ht="10.199999999999999" x14ac:dyDescent="0.2">
      <c r="B281" s="175"/>
      <c r="D281" s="147" t="s">
        <v>603</v>
      </c>
      <c r="E281" s="176" t="s">
        <v>82</v>
      </c>
      <c r="F281" s="177" t="s">
        <v>672</v>
      </c>
      <c r="H281" s="178">
        <v>78.683000000000007</v>
      </c>
      <c r="I281" s="179"/>
      <c r="L281" s="175"/>
      <c r="M281" s="193"/>
      <c r="N281" s="194"/>
      <c r="O281" s="194"/>
      <c r="P281" s="194"/>
      <c r="Q281" s="194"/>
      <c r="R281" s="194"/>
      <c r="S281" s="194"/>
      <c r="T281" s="195"/>
      <c r="AT281" s="176" t="s">
        <v>603</v>
      </c>
      <c r="AU281" s="176" t="s">
        <v>93</v>
      </c>
      <c r="AV281" s="15" t="s">
        <v>147</v>
      </c>
      <c r="AW281" s="15" t="s">
        <v>42</v>
      </c>
      <c r="AX281" s="15" t="s">
        <v>91</v>
      </c>
      <c r="AY281" s="176" t="s">
        <v>594</v>
      </c>
    </row>
    <row r="282" spans="2:65" s="1" customFormat="1" ht="6.9" customHeight="1" x14ac:dyDescent="0.2">
      <c r="B282" s="43"/>
      <c r="C282" s="44"/>
      <c r="D282" s="44"/>
      <c r="E282" s="44"/>
      <c r="F282" s="44"/>
      <c r="G282" s="44"/>
      <c r="H282" s="44"/>
      <c r="I282" s="44"/>
      <c r="J282" s="44"/>
      <c r="K282" s="44"/>
      <c r="L282" s="34"/>
    </row>
  </sheetData>
  <sheetProtection algorithmName="SHA-512" hashValue="JR/BHaz9mD4+Cv/H1lKuk2Rt9LE2as2EVjXe2JqDLbhCjVCXH1WQxUrPygYF/76zNv8lVwI4Sq6ZCPLILcALZw==" saltValue="8ZFhxMpMkPzACfFwC3JMsZNso0R+ukKN6DB8DUoFZsaYiZl01YamnjUUjLfJeIX9e9huNIICrUfeJY3GDz8opA==" spinCount="100000" sheet="1" objects="1" scenarios="1" formatColumns="0" formatRows="0" autoFilter="0"/>
  <autoFilter ref="C94:K281" xr:uid="{00000000-0009-0000-0000-00007D000000}"/>
  <mergeCells count="12">
    <mergeCell ref="E87:H87"/>
    <mergeCell ref="L2:V2"/>
    <mergeCell ref="E50:H50"/>
    <mergeCell ref="E52:H52"/>
    <mergeCell ref="E54:H54"/>
    <mergeCell ref="E83:H83"/>
    <mergeCell ref="E85:H85"/>
    <mergeCell ref="E7:H7"/>
    <mergeCell ref="E9:H9"/>
    <mergeCell ref="E11:H11"/>
    <mergeCell ref="E20:H20"/>
    <mergeCell ref="E29:H29"/>
  </mergeCells>
  <hyperlinks>
    <hyperlink ref="F99" r:id="rId1" xr:uid="{00000000-0004-0000-7D00-000000000000}"/>
    <hyperlink ref="F103" r:id="rId2" xr:uid="{00000000-0004-0000-7D00-000001000000}"/>
    <hyperlink ref="F107" r:id="rId3" xr:uid="{00000000-0004-0000-7D00-000002000000}"/>
    <hyperlink ref="F111" r:id="rId4" xr:uid="{00000000-0004-0000-7D00-000003000000}"/>
    <hyperlink ref="F115" r:id="rId5" xr:uid="{00000000-0004-0000-7D00-000004000000}"/>
    <hyperlink ref="F119" r:id="rId6" xr:uid="{00000000-0004-0000-7D00-000005000000}"/>
    <hyperlink ref="F123" r:id="rId7" xr:uid="{00000000-0004-0000-7D00-000006000000}"/>
    <hyperlink ref="F127" r:id="rId8" xr:uid="{00000000-0004-0000-7D00-000007000000}"/>
    <hyperlink ref="F131" r:id="rId9" xr:uid="{00000000-0004-0000-7D00-000008000000}"/>
    <hyperlink ref="F135" r:id="rId10" xr:uid="{00000000-0004-0000-7D00-000009000000}"/>
    <hyperlink ref="F140" r:id="rId11" xr:uid="{00000000-0004-0000-7D00-00000A000000}"/>
    <hyperlink ref="F144" r:id="rId12" xr:uid="{00000000-0004-0000-7D00-00000B000000}"/>
    <hyperlink ref="F148" r:id="rId13" xr:uid="{00000000-0004-0000-7D00-00000C000000}"/>
    <hyperlink ref="F150" r:id="rId14" xr:uid="{00000000-0004-0000-7D00-00000D000000}"/>
    <hyperlink ref="F152" r:id="rId15" xr:uid="{00000000-0004-0000-7D00-00000E000000}"/>
    <hyperlink ref="F156" r:id="rId16" xr:uid="{00000000-0004-0000-7D00-00000F000000}"/>
    <hyperlink ref="F160" r:id="rId17" xr:uid="{00000000-0004-0000-7D00-000010000000}"/>
    <hyperlink ref="F165" r:id="rId18" xr:uid="{00000000-0004-0000-7D00-000011000000}"/>
    <hyperlink ref="F168" r:id="rId19" xr:uid="{00000000-0004-0000-7D00-000012000000}"/>
    <hyperlink ref="F175" r:id="rId20" xr:uid="{00000000-0004-0000-7D00-000013000000}"/>
    <hyperlink ref="F190" r:id="rId21" xr:uid="{00000000-0004-0000-7D00-000014000000}"/>
    <hyperlink ref="F195" r:id="rId22" xr:uid="{00000000-0004-0000-7D00-000015000000}"/>
    <hyperlink ref="F199" r:id="rId23" xr:uid="{00000000-0004-0000-7D00-000016000000}"/>
    <hyperlink ref="F203" r:id="rId24" xr:uid="{00000000-0004-0000-7D00-000017000000}"/>
    <hyperlink ref="F207" r:id="rId25" xr:uid="{00000000-0004-0000-7D00-000018000000}"/>
    <hyperlink ref="F211" r:id="rId26" xr:uid="{00000000-0004-0000-7D00-000019000000}"/>
    <hyperlink ref="F213" r:id="rId27" xr:uid="{00000000-0004-0000-7D00-00001A000000}"/>
    <hyperlink ref="F224" r:id="rId28" xr:uid="{00000000-0004-0000-7D00-00001B000000}"/>
    <hyperlink ref="F228" r:id="rId29" xr:uid="{00000000-0004-0000-7D00-00001C000000}"/>
    <hyperlink ref="F230" r:id="rId30" xr:uid="{00000000-0004-0000-7D00-00001D000000}"/>
    <hyperlink ref="F232" r:id="rId31" xr:uid="{00000000-0004-0000-7D00-00001E000000}"/>
    <hyperlink ref="F234" r:id="rId32" xr:uid="{00000000-0004-0000-7D00-00001F000000}"/>
    <hyperlink ref="F239" r:id="rId33" xr:uid="{00000000-0004-0000-7D00-000020000000}"/>
    <hyperlink ref="F244" r:id="rId34" xr:uid="{00000000-0004-0000-7D00-000021000000}"/>
    <hyperlink ref="F252" r:id="rId35" xr:uid="{00000000-0004-0000-7D00-000022000000}"/>
    <hyperlink ref="F264" r:id="rId36" xr:uid="{00000000-0004-0000-7D00-000023000000}"/>
    <hyperlink ref="F267" r:id="rId37" xr:uid="{00000000-0004-0000-7D00-000024000000}"/>
    <hyperlink ref="F271" r:id="rId38" xr:uid="{00000000-0004-0000-7D00-000025000000}"/>
    <hyperlink ref="F275" r:id="rId39" xr:uid="{00000000-0004-0000-7D00-000026000000}"/>
    <hyperlink ref="F279" r:id="rId40" xr:uid="{00000000-0004-0000-7D00-000027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41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sheetPr>
    <pageSetUpPr fitToPage="1"/>
  </sheetPr>
  <dimension ref="B2:BM95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542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14723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16147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16148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tr">
        <f>IF('Rekapitulace stavby'!AN19="","",'Rekapitulace stavby'!AN19)</f>
        <v>25415751</v>
      </c>
      <c r="L27" s="34"/>
    </row>
    <row r="28" spans="2:12" s="1" customFormat="1" ht="18" customHeight="1" x14ac:dyDescent="0.2">
      <c r="B28" s="34"/>
      <c r="E28" s="26" t="str">
        <f>IF('Rekapitulace stavby'!E20="","",'Rekapitulace stavby'!E20)</f>
        <v>PROPOS Liberec s.r.o.</v>
      </c>
      <c r="I28" s="28" t="s">
        <v>34</v>
      </c>
      <c r="J28" s="26" t="str">
        <f>IF('Rekapitulace stavby'!AN20="","",'Rekapitulace stavby'!AN20)</f>
        <v>CZ25415751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ROUND(J92,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ROUND((SUM(BE92:BE94)),  2)</f>
        <v>0</v>
      </c>
      <c r="I37" s="95">
        <v>0.21</v>
      </c>
      <c r="J37" s="84">
        <f>ROUND(((SUM(BE92:BE94))*I37),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ROUND((SUM(BF92:BF94)),  2)</f>
        <v>0</v>
      </c>
      <c r="I38" s="95">
        <v>0.15</v>
      </c>
      <c r="J38" s="84">
        <f>ROUND(((SUM(BF92:BF94))*I38),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ROUND((SUM(BG92:BG94)),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ROUND((SUM(BH92:BH94)),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ROUND((SUM(BI92:BI94)),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14723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16147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D.2.7.1 - Energocentrum - Technologie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J92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16149</v>
      </c>
      <c r="E68" s="107"/>
      <c r="F68" s="107"/>
      <c r="G68" s="107"/>
      <c r="H68" s="107"/>
      <c r="I68" s="107"/>
      <c r="J68" s="108">
        <f>J93</f>
        <v>0</v>
      </c>
      <c r="L68" s="105"/>
    </row>
    <row r="69" spans="2:47" s="1" customFormat="1" ht="21.75" customHeight="1" x14ac:dyDescent="0.2">
      <c r="B69" s="34"/>
      <c r="L69" s="34"/>
    </row>
    <row r="70" spans="2:47" s="1" customFormat="1" ht="6.9" customHeight="1" x14ac:dyDescent="0.2">
      <c r="B70" s="43"/>
      <c r="C70" s="44"/>
      <c r="D70" s="44"/>
      <c r="E70" s="44"/>
      <c r="F70" s="44"/>
      <c r="G70" s="44"/>
      <c r="H70" s="44"/>
      <c r="I70" s="44"/>
      <c r="J70" s="44"/>
      <c r="K70" s="44"/>
      <c r="L70" s="34"/>
    </row>
    <row r="74" spans="2:47" s="1" customFormat="1" ht="6.9" customHeight="1" x14ac:dyDescent="0.2">
      <c r="B74" s="45"/>
      <c r="C74" s="46"/>
      <c r="D74" s="46"/>
      <c r="E74" s="46"/>
      <c r="F74" s="46"/>
      <c r="G74" s="46"/>
      <c r="H74" s="46"/>
      <c r="I74" s="46"/>
      <c r="J74" s="46"/>
      <c r="K74" s="46"/>
      <c r="L74" s="34"/>
    </row>
    <row r="75" spans="2:47" s="1" customFormat="1" ht="24.9" customHeight="1" x14ac:dyDescent="0.2">
      <c r="B75" s="34"/>
      <c r="C75" s="22" t="s">
        <v>579</v>
      </c>
      <c r="L75" s="34"/>
    </row>
    <row r="76" spans="2:47" s="1" customFormat="1" ht="6.9" customHeight="1" x14ac:dyDescent="0.2">
      <c r="B76" s="34"/>
      <c r="L76" s="34"/>
    </row>
    <row r="77" spans="2:47" s="1" customFormat="1" ht="12" customHeight="1" x14ac:dyDescent="0.2">
      <c r="B77" s="34"/>
      <c r="C77" s="28" t="s">
        <v>16</v>
      </c>
      <c r="L77" s="34"/>
    </row>
    <row r="78" spans="2:47" s="1" customFormat="1" ht="26.25" customHeight="1" x14ac:dyDescent="0.2">
      <c r="B78" s="34"/>
      <c r="E78" s="334" t="str">
        <f>E7</f>
        <v>REVIZE 03 - REKONSTRUKCE A STAVEBNÍ ÚPRAVY MĚSTSKÉHO PLAVECKÉHO BAZÉNU V LIBERCI</v>
      </c>
      <c r="F78" s="335"/>
      <c r="G78" s="335"/>
      <c r="H78" s="335"/>
      <c r="L78" s="34"/>
    </row>
    <row r="79" spans="2:47" ht="12" customHeight="1" x14ac:dyDescent="0.2">
      <c r="B79" s="21"/>
      <c r="C79" s="28" t="s">
        <v>563</v>
      </c>
      <c r="L79" s="21"/>
    </row>
    <row r="80" spans="2:47" ht="16.5" customHeight="1" x14ac:dyDescent="0.2">
      <c r="B80" s="21"/>
      <c r="E80" s="334" t="s">
        <v>14723</v>
      </c>
      <c r="F80" s="296"/>
      <c r="G80" s="296"/>
      <c r="H80" s="296"/>
      <c r="L80" s="21"/>
    </row>
    <row r="81" spans="2:65" ht="12" customHeight="1" x14ac:dyDescent="0.2">
      <c r="B81" s="21"/>
      <c r="C81" s="28" t="s">
        <v>565</v>
      </c>
      <c r="L81" s="21"/>
    </row>
    <row r="82" spans="2:65" s="1" customFormat="1" ht="16.5" customHeight="1" x14ac:dyDescent="0.2">
      <c r="B82" s="34"/>
      <c r="E82" s="327" t="s">
        <v>16147</v>
      </c>
      <c r="F82" s="336"/>
      <c r="G82" s="336"/>
      <c r="H82" s="336"/>
      <c r="L82" s="34"/>
    </row>
    <row r="83" spans="2:65" s="1" customFormat="1" ht="12" customHeight="1" x14ac:dyDescent="0.2">
      <c r="B83" s="34"/>
      <c r="C83" s="28" t="s">
        <v>567</v>
      </c>
      <c r="L83" s="34"/>
    </row>
    <row r="84" spans="2:65" s="1" customFormat="1" ht="16.5" customHeight="1" x14ac:dyDescent="0.2">
      <c r="B84" s="34"/>
      <c r="E84" s="314" t="str">
        <f>E13</f>
        <v>D.2.7.1 - Energocentrum - Technologie</v>
      </c>
      <c r="F84" s="336"/>
      <c r="G84" s="336"/>
      <c r="H84" s="336"/>
      <c r="L84" s="34"/>
    </row>
    <row r="85" spans="2:65" s="1" customFormat="1" ht="6.9" customHeight="1" x14ac:dyDescent="0.2">
      <c r="B85" s="34"/>
      <c r="L85" s="34"/>
    </row>
    <row r="86" spans="2:65" s="1" customFormat="1" ht="12" customHeight="1" x14ac:dyDescent="0.2">
      <c r="B86" s="34"/>
      <c r="C86" s="28" t="s">
        <v>22</v>
      </c>
      <c r="F86" s="26" t="str">
        <f>F16</f>
        <v>Tržní nám., Liberec</v>
      </c>
      <c r="I86" s="28" t="s">
        <v>24</v>
      </c>
      <c r="J86" s="51" t="str">
        <f>IF(J16="","",J16)</f>
        <v>8. 9. 2023</v>
      </c>
      <c r="L86" s="34"/>
    </row>
    <row r="87" spans="2:65" s="1" customFormat="1" ht="6.9" customHeight="1" x14ac:dyDescent="0.2">
      <c r="B87" s="34"/>
      <c r="L87" s="34"/>
    </row>
    <row r="88" spans="2:65" s="1" customFormat="1" ht="15.15" customHeight="1" x14ac:dyDescent="0.2">
      <c r="B88" s="34"/>
      <c r="C88" s="28" t="s">
        <v>30</v>
      </c>
      <c r="F88" s="26" t="str">
        <f>E19</f>
        <v>SM Liberec</v>
      </c>
      <c r="I88" s="28" t="s">
        <v>38</v>
      </c>
      <c r="J88" s="32" t="str">
        <f>E25</f>
        <v>A11HK</v>
      </c>
      <c r="L88" s="34"/>
    </row>
    <row r="89" spans="2:65" s="1" customFormat="1" ht="25.65" customHeight="1" x14ac:dyDescent="0.2">
      <c r="B89" s="34"/>
      <c r="C89" s="28" t="s">
        <v>36</v>
      </c>
      <c r="F89" s="26" t="str">
        <f>IF(E22="","",E22)</f>
        <v>Vyplň údaj</v>
      </c>
      <c r="I89" s="28" t="s">
        <v>43</v>
      </c>
      <c r="J89" s="32" t="str">
        <f>E28</f>
        <v>PROPOS Liberec s.r.o.</v>
      </c>
      <c r="L89" s="34"/>
    </row>
    <row r="90" spans="2:65" s="1" customFormat="1" ht="10.35" customHeight="1" x14ac:dyDescent="0.2">
      <c r="B90" s="34"/>
      <c r="L90" s="34"/>
    </row>
    <row r="91" spans="2:65" s="10" customFormat="1" ht="29.25" customHeight="1" x14ac:dyDescent="0.2">
      <c r="B91" s="113"/>
      <c r="C91" s="114" t="s">
        <v>580</v>
      </c>
      <c r="D91" s="115" t="s">
        <v>68</v>
      </c>
      <c r="E91" s="115" t="s">
        <v>64</v>
      </c>
      <c r="F91" s="115" t="s">
        <v>65</v>
      </c>
      <c r="G91" s="115" t="s">
        <v>581</v>
      </c>
      <c r="H91" s="115" t="s">
        <v>582</v>
      </c>
      <c r="I91" s="115" t="s">
        <v>583</v>
      </c>
      <c r="J91" s="115" t="s">
        <v>575</v>
      </c>
      <c r="K91" s="116" t="s">
        <v>584</v>
      </c>
      <c r="L91" s="113"/>
      <c r="M91" s="58" t="s">
        <v>82</v>
      </c>
      <c r="N91" s="59" t="s">
        <v>53</v>
      </c>
      <c r="O91" s="59" t="s">
        <v>585</v>
      </c>
      <c r="P91" s="59" t="s">
        <v>586</v>
      </c>
      <c r="Q91" s="59" t="s">
        <v>587</v>
      </c>
      <c r="R91" s="59" t="s">
        <v>588</v>
      </c>
      <c r="S91" s="59" t="s">
        <v>589</v>
      </c>
      <c r="T91" s="60" t="s">
        <v>590</v>
      </c>
    </row>
    <row r="92" spans="2:65" s="1" customFormat="1" ht="22.8" customHeight="1" x14ac:dyDescent="0.3">
      <c r="B92" s="34"/>
      <c r="C92" s="63" t="s">
        <v>591</v>
      </c>
      <c r="J92" s="117">
        <f>BK92</f>
        <v>0</v>
      </c>
      <c r="L92" s="34"/>
      <c r="M92" s="61"/>
      <c r="N92" s="52"/>
      <c r="O92" s="52"/>
      <c r="P92" s="118">
        <f>P93</f>
        <v>0</v>
      </c>
      <c r="Q92" s="52"/>
      <c r="R92" s="118">
        <f>R93</f>
        <v>0</v>
      </c>
      <c r="S92" s="52"/>
      <c r="T92" s="119">
        <f>T93</f>
        <v>0</v>
      </c>
      <c r="AT92" s="18" t="s">
        <v>83</v>
      </c>
      <c r="AU92" s="18" t="s">
        <v>576</v>
      </c>
      <c r="BK92" s="120">
        <f>BK93</f>
        <v>0</v>
      </c>
    </row>
    <row r="93" spans="2:65" s="11" customFormat="1" ht="25.95" customHeight="1" x14ac:dyDescent="0.25">
      <c r="B93" s="121"/>
      <c r="D93" s="122" t="s">
        <v>83</v>
      </c>
      <c r="E93" s="123" t="s">
        <v>16150</v>
      </c>
      <c r="F93" s="123" t="s">
        <v>16151</v>
      </c>
      <c r="I93" s="124"/>
      <c r="J93" s="125">
        <f>BK93</f>
        <v>0</v>
      </c>
      <c r="L93" s="121"/>
      <c r="M93" s="126"/>
      <c r="P93" s="127">
        <f>P94</f>
        <v>0</v>
      </c>
      <c r="R93" s="127">
        <f>R94</f>
        <v>0</v>
      </c>
      <c r="T93" s="128">
        <f>T94</f>
        <v>0</v>
      </c>
      <c r="AR93" s="122" t="s">
        <v>93</v>
      </c>
      <c r="AT93" s="129" t="s">
        <v>83</v>
      </c>
      <c r="AU93" s="129" t="s">
        <v>84</v>
      </c>
      <c r="AY93" s="122" t="s">
        <v>594</v>
      </c>
      <c r="BK93" s="130">
        <f>BK94</f>
        <v>0</v>
      </c>
    </row>
    <row r="94" spans="2:65" s="1" customFormat="1" ht="16.5" customHeight="1" x14ac:dyDescent="0.2">
      <c r="B94" s="34"/>
      <c r="C94" s="133" t="s">
        <v>91</v>
      </c>
      <c r="D94" s="133" t="s">
        <v>597</v>
      </c>
      <c r="E94" s="134" t="s">
        <v>16152</v>
      </c>
      <c r="F94" s="135" t="s">
        <v>16153</v>
      </c>
      <c r="G94" s="136" t="s">
        <v>2407</v>
      </c>
      <c r="H94" s="137">
        <v>1</v>
      </c>
      <c r="I94" s="138"/>
      <c r="J94" s="139">
        <f>ROUND(I94*H94,2)</f>
        <v>0</v>
      </c>
      <c r="K94" s="135" t="s">
        <v>82</v>
      </c>
      <c r="L94" s="34"/>
      <c r="M94" s="196" t="s">
        <v>82</v>
      </c>
      <c r="N94" s="197" t="s">
        <v>54</v>
      </c>
      <c r="O94" s="198"/>
      <c r="P94" s="199">
        <f>O94*H94</f>
        <v>0</v>
      </c>
      <c r="Q94" s="199">
        <v>0</v>
      </c>
      <c r="R94" s="199">
        <f>Q94*H94</f>
        <v>0</v>
      </c>
      <c r="S94" s="199">
        <v>0</v>
      </c>
      <c r="T94" s="200">
        <f>S94*H94</f>
        <v>0</v>
      </c>
      <c r="AR94" s="144" t="s">
        <v>601</v>
      </c>
      <c r="AT94" s="144" t="s">
        <v>597</v>
      </c>
      <c r="AU94" s="144" t="s">
        <v>91</v>
      </c>
      <c r="AY94" s="18" t="s">
        <v>594</v>
      </c>
      <c r="BE94" s="145">
        <f>IF(N94="základní",J94,0)</f>
        <v>0</v>
      </c>
      <c r="BF94" s="145">
        <f>IF(N94="snížená",J94,0)</f>
        <v>0</v>
      </c>
      <c r="BG94" s="145">
        <f>IF(N94="zákl. přenesená",J94,0)</f>
        <v>0</v>
      </c>
      <c r="BH94" s="145">
        <f>IF(N94="sníž. přenesená",J94,0)</f>
        <v>0</v>
      </c>
      <c r="BI94" s="145">
        <f>IF(N94="nulová",J94,0)</f>
        <v>0</v>
      </c>
      <c r="BJ94" s="18" t="s">
        <v>91</v>
      </c>
      <c r="BK94" s="145">
        <f>ROUND(I94*H94,2)</f>
        <v>0</v>
      </c>
      <c r="BL94" s="18" t="s">
        <v>601</v>
      </c>
      <c r="BM94" s="144" t="s">
        <v>16154</v>
      </c>
    </row>
    <row r="95" spans="2:65" s="1" customFormat="1" ht="6.9" customHeight="1" x14ac:dyDescent="0.2">
      <c r="B95" s="43"/>
      <c r="C95" s="44"/>
      <c r="D95" s="44"/>
      <c r="E95" s="44"/>
      <c r="F95" s="44"/>
      <c r="G95" s="44"/>
      <c r="H95" s="44"/>
      <c r="I95" s="44"/>
      <c r="J95" s="44"/>
      <c r="K95" s="44"/>
      <c r="L95" s="34"/>
    </row>
  </sheetData>
  <sheetProtection algorithmName="SHA-512" hashValue="/L8RyXu/lRNP10FPTsLjgd/Fw2sEkljJdzz2MRX8cfABDz7Czi39R2djM5E99r6ImWcJoeR7GZUfkMj/Mu+Z4Q==" saltValue="8L3E7EW884yQUmRgwT8vUDBkry1sJiEovxZwsVKHPmzRBLkzLlWVjGuFAYggKQlvrJOKTT2NNY+zi/exBQhh7Q==" spinCount="100000" sheet="1" objects="1" scenarios="1" formatColumns="0" formatRows="0" autoFilter="0"/>
  <autoFilter ref="C91:K94" xr:uid="{00000000-0009-0000-0000-00007E000000}"/>
  <mergeCells count="15">
    <mergeCell ref="E78:H78"/>
    <mergeCell ref="E82:H82"/>
    <mergeCell ref="E80:H80"/>
    <mergeCell ref="E84:H8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sheetPr>
    <pageSetUpPr fitToPage="1"/>
  </sheetPr>
  <dimension ref="B2:BM95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545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14723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16147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16155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8. 9. 2023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tr">
        <f>IF('Rekapitulace stavby'!AN19="","",'Rekapitulace stavby'!AN19)</f>
        <v>25415751</v>
      </c>
      <c r="L27" s="34"/>
    </row>
    <row r="28" spans="2:12" s="1" customFormat="1" ht="18" customHeight="1" x14ac:dyDescent="0.2">
      <c r="B28" s="34"/>
      <c r="E28" s="26" t="str">
        <f>IF('Rekapitulace stavby'!E20="","",'Rekapitulace stavby'!E20)</f>
        <v>PROPOS Liberec s.r.o.</v>
      </c>
      <c r="I28" s="28" t="s">
        <v>34</v>
      </c>
      <c r="J28" s="26" t="str">
        <f>IF('Rekapitulace stavby'!AN20="","",'Rekapitulace stavby'!AN20)</f>
        <v>CZ25415751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ROUND(J92,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ROUND((SUM(BE92:BE94)),  2)</f>
        <v>0</v>
      </c>
      <c r="I37" s="95">
        <v>0.21</v>
      </c>
      <c r="J37" s="84">
        <f>ROUND(((SUM(BE92:BE94))*I37),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ROUND((SUM(BF92:BF94)),  2)</f>
        <v>0</v>
      </c>
      <c r="I38" s="95">
        <v>0.15</v>
      </c>
      <c r="J38" s="84">
        <f>ROUND(((SUM(BF92:BF94))*I38),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ROUND((SUM(BG92:BG94)),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ROUND((SUM(BH92:BH94)),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ROUND((SUM(BI92:BI94)),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03 -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14723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16147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D.2.7.2 - Energocentrum - Měření a regulace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8. 9. 2023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J92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16156</v>
      </c>
      <c r="E68" s="107"/>
      <c r="F68" s="107"/>
      <c r="G68" s="107"/>
      <c r="H68" s="107"/>
      <c r="I68" s="107"/>
      <c r="J68" s="108">
        <f>J93</f>
        <v>0</v>
      </c>
      <c r="L68" s="105"/>
    </row>
    <row r="69" spans="2:47" s="1" customFormat="1" ht="21.75" customHeight="1" x14ac:dyDescent="0.2">
      <c r="B69" s="34"/>
      <c r="L69" s="34"/>
    </row>
    <row r="70" spans="2:47" s="1" customFormat="1" ht="6.9" customHeight="1" x14ac:dyDescent="0.2">
      <c r="B70" s="43"/>
      <c r="C70" s="44"/>
      <c r="D70" s="44"/>
      <c r="E70" s="44"/>
      <c r="F70" s="44"/>
      <c r="G70" s="44"/>
      <c r="H70" s="44"/>
      <c r="I70" s="44"/>
      <c r="J70" s="44"/>
      <c r="K70" s="44"/>
      <c r="L70" s="34"/>
    </row>
    <row r="74" spans="2:47" s="1" customFormat="1" ht="6.9" customHeight="1" x14ac:dyDescent="0.2">
      <c r="B74" s="45"/>
      <c r="C74" s="46"/>
      <c r="D74" s="46"/>
      <c r="E74" s="46"/>
      <c r="F74" s="46"/>
      <c r="G74" s="46"/>
      <c r="H74" s="46"/>
      <c r="I74" s="46"/>
      <c r="J74" s="46"/>
      <c r="K74" s="46"/>
      <c r="L74" s="34"/>
    </row>
    <row r="75" spans="2:47" s="1" customFormat="1" ht="24.9" customHeight="1" x14ac:dyDescent="0.2">
      <c r="B75" s="34"/>
      <c r="C75" s="22" t="s">
        <v>579</v>
      </c>
      <c r="L75" s="34"/>
    </row>
    <row r="76" spans="2:47" s="1" customFormat="1" ht="6.9" customHeight="1" x14ac:dyDescent="0.2">
      <c r="B76" s="34"/>
      <c r="L76" s="34"/>
    </row>
    <row r="77" spans="2:47" s="1" customFormat="1" ht="12" customHeight="1" x14ac:dyDescent="0.2">
      <c r="B77" s="34"/>
      <c r="C77" s="28" t="s">
        <v>16</v>
      </c>
      <c r="L77" s="34"/>
    </row>
    <row r="78" spans="2:47" s="1" customFormat="1" ht="26.25" customHeight="1" x14ac:dyDescent="0.2">
      <c r="B78" s="34"/>
      <c r="E78" s="334" t="str">
        <f>E7</f>
        <v>REVIZE 03 - REKONSTRUKCE A STAVEBNÍ ÚPRAVY MĚSTSKÉHO PLAVECKÉHO BAZÉNU V LIBERCI</v>
      </c>
      <c r="F78" s="335"/>
      <c r="G78" s="335"/>
      <c r="H78" s="335"/>
      <c r="L78" s="34"/>
    </row>
    <row r="79" spans="2:47" ht="12" customHeight="1" x14ac:dyDescent="0.2">
      <c r="B79" s="21"/>
      <c r="C79" s="28" t="s">
        <v>563</v>
      </c>
      <c r="L79" s="21"/>
    </row>
    <row r="80" spans="2:47" ht="16.5" customHeight="1" x14ac:dyDescent="0.2">
      <c r="B80" s="21"/>
      <c r="E80" s="334" t="s">
        <v>14723</v>
      </c>
      <c r="F80" s="296"/>
      <c r="G80" s="296"/>
      <c r="H80" s="296"/>
      <c r="L80" s="21"/>
    </row>
    <row r="81" spans="2:65" ht="12" customHeight="1" x14ac:dyDescent="0.2">
      <c r="B81" s="21"/>
      <c r="C81" s="28" t="s">
        <v>565</v>
      </c>
      <c r="L81" s="21"/>
    </row>
    <row r="82" spans="2:65" s="1" customFormat="1" ht="16.5" customHeight="1" x14ac:dyDescent="0.2">
      <c r="B82" s="34"/>
      <c r="E82" s="327" t="s">
        <v>16147</v>
      </c>
      <c r="F82" s="336"/>
      <c r="G82" s="336"/>
      <c r="H82" s="336"/>
      <c r="L82" s="34"/>
    </row>
    <row r="83" spans="2:65" s="1" customFormat="1" ht="12" customHeight="1" x14ac:dyDescent="0.2">
      <c r="B83" s="34"/>
      <c r="C83" s="28" t="s">
        <v>567</v>
      </c>
      <c r="L83" s="34"/>
    </row>
    <row r="84" spans="2:65" s="1" customFormat="1" ht="16.5" customHeight="1" x14ac:dyDescent="0.2">
      <c r="B84" s="34"/>
      <c r="E84" s="314" t="str">
        <f>E13</f>
        <v>D.2.7.2 - Energocentrum - Měření a regulace</v>
      </c>
      <c r="F84" s="336"/>
      <c r="G84" s="336"/>
      <c r="H84" s="336"/>
      <c r="L84" s="34"/>
    </row>
    <row r="85" spans="2:65" s="1" customFormat="1" ht="6.9" customHeight="1" x14ac:dyDescent="0.2">
      <c r="B85" s="34"/>
      <c r="L85" s="34"/>
    </row>
    <row r="86" spans="2:65" s="1" customFormat="1" ht="12" customHeight="1" x14ac:dyDescent="0.2">
      <c r="B86" s="34"/>
      <c r="C86" s="28" t="s">
        <v>22</v>
      </c>
      <c r="F86" s="26" t="str">
        <f>F16</f>
        <v>Tržní nám., Liberec</v>
      </c>
      <c r="I86" s="28" t="s">
        <v>24</v>
      </c>
      <c r="J86" s="51" t="str">
        <f>IF(J16="","",J16)</f>
        <v>8. 9. 2023</v>
      </c>
      <c r="L86" s="34"/>
    </row>
    <row r="87" spans="2:65" s="1" customFormat="1" ht="6.9" customHeight="1" x14ac:dyDescent="0.2">
      <c r="B87" s="34"/>
      <c r="L87" s="34"/>
    </row>
    <row r="88" spans="2:65" s="1" customFormat="1" ht="15.15" customHeight="1" x14ac:dyDescent="0.2">
      <c r="B88" s="34"/>
      <c r="C88" s="28" t="s">
        <v>30</v>
      </c>
      <c r="F88" s="26" t="str">
        <f>E19</f>
        <v>SM Liberec</v>
      </c>
      <c r="I88" s="28" t="s">
        <v>38</v>
      </c>
      <c r="J88" s="32" t="str">
        <f>E25</f>
        <v>A11HK</v>
      </c>
      <c r="L88" s="34"/>
    </row>
    <row r="89" spans="2:65" s="1" customFormat="1" ht="25.65" customHeight="1" x14ac:dyDescent="0.2">
      <c r="B89" s="34"/>
      <c r="C89" s="28" t="s">
        <v>36</v>
      </c>
      <c r="F89" s="26" t="str">
        <f>IF(E22="","",E22)</f>
        <v>Vyplň údaj</v>
      </c>
      <c r="I89" s="28" t="s">
        <v>43</v>
      </c>
      <c r="J89" s="32" t="str">
        <f>E28</f>
        <v>PROPOS Liberec s.r.o.</v>
      </c>
      <c r="L89" s="34"/>
    </row>
    <row r="90" spans="2:65" s="1" customFormat="1" ht="10.35" customHeight="1" x14ac:dyDescent="0.2">
      <c r="B90" s="34"/>
      <c r="L90" s="34"/>
    </row>
    <row r="91" spans="2:65" s="10" customFormat="1" ht="29.25" customHeight="1" x14ac:dyDescent="0.2">
      <c r="B91" s="113"/>
      <c r="C91" s="114" t="s">
        <v>580</v>
      </c>
      <c r="D91" s="115" t="s">
        <v>68</v>
      </c>
      <c r="E91" s="115" t="s">
        <v>64</v>
      </c>
      <c r="F91" s="115" t="s">
        <v>65</v>
      </c>
      <c r="G91" s="115" t="s">
        <v>581</v>
      </c>
      <c r="H91" s="115" t="s">
        <v>582</v>
      </c>
      <c r="I91" s="115" t="s">
        <v>583</v>
      </c>
      <c r="J91" s="115" t="s">
        <v>575</v>
      </c>
      <c r="K91" s="116" t="s">
        <v>584</v>
      </c>
      <c r="L91" s="113"/>
      <c r="M91" s="58" t="s">
        <v>82</v>
      </c>
      <c r="N91" s="59" t="s">
        <v>53</v>
      </c>
      <c r="O91" s="59" t="s">
        <v>585</v>
      </c>
      <c r="P91" s="59" t="s">
        <v>586</v>
      </c>
      <c r="Q91" s="59" t="s">
        <v>587</v>
      </c>
      <c r="R91" s="59" t="s">
        <v>588</v>
      </c>
      <c r="S91" s="59" t="s">
        <v>589</v>
      </c>
      <c r="T91" s="60" t="s">
        <v>590</v>
      </c>
    </row>
    <row r="92" spans="2:65" s="1" customFormat="1" ht="22.8" customHeight="1" x14ac:dyDescent="0.3">
      <c r="B92" s="34"/>
      <c r="C92" s="63" t="s">
        <v>591</v>
      </c>
      <c r="J92" s="117">
        <f>BK92</f>
        <v>0</v>
      </c>
      <c r="L92" s="34"/>
      <c r="M92" s="61"/>
      <c r="N92" s="52"/>
      <c r="O92" s="52"/>
      <c r="P92" s="118">
        <f>P93</f>
        <v>0</v>
      </c>
      <c r="Q92" s="52"/>
      <c r="R92" s="118">
        <f>R93</f>
        <v>0</v>
      </c>
      <c r="S92" s="52"/>
      <c r="T92" s="119">
        <f>T93</f>
        <v>0</v>
      </c>
      <c r="AT92" s="18" t="s">
        <v>83</v>
      </c>
      <c r="AU92" s="18" t="s">
        <v>576</v>
      </c>
      <c r="BK92" s="120">
        <f>BK93</f>
        <v>0</v>
      </c>
    </row>
    <row r="93" spans="2:65" s="11" customFormat="1" ht="25.95" customHeight="1" x14ac:dyDescent="0.25">
      <c r="B93" s="121"/>
      <c r="D93" s="122" t="s">
        <v>83</v>
      </c>
      <c r="E93" s="123" t="s">
        <v>16157</v>
      </c>
      <c r="F93" s="123" t="s">
        <v>16158</v>
      </c>
      <c r="I93" s="124"/>
      <c r="J93" s="125">
        <f>BK93</f>
        <v>0</v>
      </c>
      <c r="L93" s="121"/>
      <c r="M93" s="126"/>
      <c r="P93" s="127">
        <f>P94</f>
        <v>0</v>
      </c>
      <c r="R93" s="127">
        <f>R94</f>
        <v>0</v>
      </c>
      <c r="T93" s="128">
        <f>T94</f>
        <v>0</v>
      </c>
      <c r="AR93" s="122" t="s">
        <v>93</v>
      </c>
      <c r="AT93" s="129" t="s">
        <v>83</v>
      </c>
      <c r="AU93" s="129" t="s">
        <v>84</v>
      </c>
      <c r="AY93" s="122" t="s">
        <v>594</v>
      </c>
      <c r="BK93" s="130">
        <f>BK94</f>
        <v>0</v>
      </c>
    </row>
    <row r="94" spans="2:65" s="1" customFormat="1" ht="16.5" customHeight="1" x14ac:dyDescent="0.2">
      <c r="B94" s="34"/>
      <c r="C94" s="133" t="s">
        <v>91</v>
      </c>
      <c r="D94" s="133" t="s">
        <v>597</v>
      </c>
      <c r="E94" s="134" t="s">
        <v>16159</v>
      </c>
      <c r="F94" s="135" t="s">
        <v>16160</v>
      </c>
      <c r="G94" s="136" t="s">
        <v>2407</v>
      </c>
      <c r="H94" s="137">
        <v>1</v>
      </c>
      <c r="I94" s="138"/>
      <c r="J94" s="139">
        <f>ROUND(I94*H94,2)</f>
        <v>0</v>
      </c>
      <c r="K94" s="135" t="s">
        <v>82</v>
      </c>
      <c r="L94" s="34"/>
      <c r="M94" s="196" t="s">
        <v>82</v>
      </c>
      <c r="N94" s="197" t="s">
        <v>54</v>
      </c>
      <c r="O94" s="198"/>
      <c r="P94" s="199">
        <f>O94*H94</f>
        <v>0</v>
      </c>
      <c r="Q94" s="199">
        <v>0</v>
      </c>
      <c r="R94" s="199">
        <f>Q94*H94</f>
        <v>0</v>
      </c>
      <c r="S94" s="199">
        <v>0</v>
      </c>
      <c r="T94" s="200">
        <f>S94*H94</f>
        <v>0</v>
      </c>
      <c r="AR94" s="144" t="s">
        <v>601</v>
      </c>
      <c r="AT94" s="144" t="s">
        <v>597</v>
      </c>
      <c r="AU94" s="144" t="s">
        <v>91</v>
      </c>
      <c r="AY94" s="18" t="s">
        <v>594</v>
      </c>
      <c r="BE94" s="145">
        <f>IF(N94="základní",J94,0)</f>
        <v>0</v>
      </c>
      <c r="BF94" s="145">
        <f>IF(N94="snížená",J94,0)</f>
        <v>0</v>
      </c>
      <c r="BG94" s="145">
        <f>IF(N94="zákl. přenesená",J94,0)</f>
        <v>0</v>
      </c>
      <c r="BH94" s="145">
        <f>IF(N94="sníž. přenesená",J94,0)</f>
        <v>0</v>
      </c>
      <c r="BI94" s="145">
        <f>IF(N94="nulová",J94,0)</f>
        <v>0</v>
      </c>
      <c r="BJ94" s="18" t="s">
        <v>91</v>
      </c>
      <c r="BK94" s="145">
        <f>ROUND(I94*H94,2)</f>
        <v>0</v>
      </c>
      <c r="BL94" s="18" t="s">
        <v>601</v>
      </c>
      <c r="BM94" s="144" t="s">
        <v>16161</v>
      </c>
    </row>
    <row r="95" spans="2:65" s="1" customFormat="1" ht="6.9" customHeight="1" x14ac:dyDescent="0.2">
      <c r="B95" s="43"/>
      <c r="C95" s="44"/>
      <c r="D95" s="44"/>
      <c r="E95" s="44"/>
      <c r="F95" s="44"/>
      <c r="G95" s="44"/>
      <c r="H95" s="44"/>
      <c r="I95" s="44"/>
      <c r="J95" s="44"/>
      <c r="K95" s="44"/>
      <c r="L95" s="34"/>
    </row>
  </sheetData>
  <sheetProtection algorithmName="SHA-512" hashValue="pgjZEC2ejNPITxRcjRW6bczB05axMR+eHYs5hZFBjhNpxnljsiPh/1V4/p1xwX+PxYcpOVmHOpHVoccwK9Vh8g==" saltValue="vFQemGkfJkGazFKWnst5nE/gKm3TF+NS9wysIK7lz9a42hpubc/6cuRx2eh/IM6JvJEVsE3mU3gsm9x/bbkNSg==" spinCount="100000" sheet="1" objects="1" scenarios="1" formatColumns="0" formatRows="0" autoFilter="0"/>
  <autoFilter ref="C91:K94" xr:uid="{00000000-0009-0000-0000-00007F000000}"/>
  <mergeCells count="15">
    <mergeCell ref="E78:H78"/>
    <mergeCell ref="E82:H82"/>
    <mergeCell ref="E80:H80"/>
    <mergeCell ref="E84:H8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sheetPr>
    <pageSetUpPr fitToPage="1"/>
  </sheetPr>
  <dimension ref="B2:BM138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552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16162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16.5" customHeight="1" x14ac:dyDescent="0.2">
      <c r="B11" s="34"/>
      <c r="E11" s="314" t="s">
        <v>16163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82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3252</v>
      </c>
      <c r="I14" s="28" t="s">
        <v>24</v>
      </c>
      <c r="J14" s="51" t="str">
        <f>'Rekapitulace stavby'!AN8</f>
        <v>8. 9. 2023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tr">
        <f>IF('Rekapitulace stavby'!AN10="","",'Rekapitulace stavby'!AN10)</f>
        <v>00262978</v>
      </c>
      <c r="L16" s="34"/>
    </row>
    <row r="17" spans="2:12" s="1" customFormat="1" ht="18" customHeight="1" x14ac:dyDescent="0.2">
      <c r="B17" s="34"/>
      <c r="E17" s="26" t="str">
        <f>IF('Rekapitulace stavby'!E11="","",'Rekapitulace stavby'!E11)</f>
        <v>STATUTÁRNÍ MĚSTO LIBEREC</v>
      </c>
      <c r="I17" s="28" t="s">
        <v>34</v>
      </c>
      <c r="J17" s="26" t="str">
        <f>IF('Rekapitulace stavby'!AN11="","",'Rekapitulace stavby'!AN11)</f>
        <v>CZ00262978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tr">
        <f>IF('Rekapitulace stavby'!AN16="","",'Rekapitulace stavby'!AN16)</f>
        <v>47450347</v>
      </c>
      <c r="L22" s="34"/>
    </row>
    <row r="23" spans="2:12" s="1" customFormat="1" ht="18" customHeight="1" x14ac:dyDescent="0.2">
      <c r="B23" s="34"/>
      <c r="E23" s="26" t="str">
        <f>IF('Rekapitulace stavby'!E17="","",'Rekapitulace stavby'!E17)</f>
        <v>ATELIER 11 HRADEC KRÁLOVÉ s.r.o.</v>
      </c>
      <c r="I23" s="28" t="s">
        <v>34</v>
      </c>
      <c r="J23" s="26" t="str">
        <f>IF('Rekapitulace stavby'!AN17="","",'Rekapitulace stavby'!AN17)</f>
        <v xml:space="preserve">CZ47450347 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45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23.25" customHeight="1" x14ac:dyDescent="0.2">
      <c r="B29" s="93"/>
      <c r="E29" s="300" t="s">
        <v>16164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ROUND(J88,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ROUND((SUM(BE88:BE137)),  2)</f>
        <v>0</v>
      </c>
      <c r="I35" s="95">
        <v>0.21</v>
      </c>
      <c r="J35" s="84">
        <f>ROUND(((SUM(BE88:BE137))*I35),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ROUND((SUM(BF88:BF137)),  2)</f>
        <v>0</v>
      </c>
      <c r="I36" s="95">
        <v>0.15</v>
      </c>
      <c r="J36" s="84">
        <f>ROUND(((SUM(BF88:BF137))*I36),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ROUND((SUM(BG88:BG137)),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ROUND((SUM(BH88:BH137)),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ROUND((SUM(BI88:BI137)),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03 -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16162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>INT1 - Interiér - atypové položky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 xml:space="preserve"> </v>
      </c>
      <c r="I56" s="28" t="s">
        <v>24</v>
      </c>
      <c r="J56" s="51" t="str">
        <f>IF(J14="","",J14)</f>
        <v>8. 9. 2023</v>
      </c>
      <c r="L56" s="34"/>
    </row>
    <row r="57" spans="2:47" s="1" customFormat="1" ht="6.9" customHeight="1" x14ac:dyDescent="0.2">
      <c r="B57" s="34"/>
      <c r="L57" s="34"/>
    </row>
    <row r="58" spans="2:47" s="1" customFormat="1" ht="40.049999999999997" customHeight="1" x14ac:dyDescent="0.2">
      <c r="B58" s="34"/>
      <c r="C58" s="28" t="s">
        <v>30</v>
      </c>
      <c r="F58" s="26" t="str">
        <f>E17</f>
        <v>STATUTÁRNÍ MĚSTO LIBEREC</v>
      </c>
      <c r="I58" s="28" t="s">
        <v>38</v>
      </c>
      <c r="J58" s="32" t="str">
        <f>E23</f>
        <v>ATELIER 11 HRADEC KRÁLOVÉ s.r.o.</v>
      </c>
      <c r="L58" s="34"/>
    </row>
    <row r="59" spans="2:47" s="1" customFormat="1" ht="25.6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PROPOS Liberec s.r.o.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J88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16165</v>
      </c>
      <c r="E64" s="107"/>
      <c r="F64" s="107"/>
      <c r="G64" s="107"/>
      <c r="H64" s="107"/>
      <c r="I64" s="107"/>
      <c r="J64" s="108">
        <f>J89</f>
        <v>0</v>
      </c>
      <c r="L64" s="105"/>
    </row>
    <row r="65" spans="2:12" s="9" customFormat="1" ht="19.95" customHeight="1" x14ac:dyDescent="0.2">
      <c r="B65" s="109"/>
      <c r="D65" s="110" t="s">
        <v>16166</v>
      </c>
      <c r="E65" s="111"/>
      <c r="F65" s="111"/>
      <c r="G65" s="111"/>
      <c r="H65" s="111"/>
      <c r="I65" s="111"/>
      <c r="J65" s="112">
        <f>J90</f>
        <v>0</v>
      </c>
      <c r="L65" s="109"/>
    </row>
    <row r="66" spans="2:12" s="9" customFormat="1" ht="19.95" customHeight="1" x14ac:dyDescent="0.2">
      <c r="B66" s="109"/>
      <c r="D66" s="110" t="s">
        <v>16167</v>
      </c>
      <c r="E66" s="111"/>
      <c r="F66" s="111"/>
      <c r="G66" s="111"/>
      <c r="H66" s="111"/>
      <c r="I66" s="111"/>
      <c r="J66" s="112">
        <f>J132</f>
        <v>0</v>
      </c>
      <c r="L66" s="109"/>
    </row>
    <row r="67" spans="2:12" s="1" customFormat="1" ht="21.75" customHeight="1" x14ac:dyDescent="0.2">
      <c r="B67" s="34"/>
      <c r="L67" s="34"/>
    </row>
    <row r="68" spans="2:12" s="1" customFormat="1" ht="6.9" customHeight="1" x14ac:dyDescent="0.2">
      <c r="B68" s="43"/>
      <c r="C68" s="44"/>
      <c r="D68" s="44"/>
      <c r="E68" s="44"/>
      <c r="F68" s="44"/>
      <c r="G68" s="44"/>
      <c r="H68" s="44"/>
      <c r="I68" s="44"/>
      <c r="J68" s="44"/>
      <c r="K68" s="44"/>
      <c r="L68" s="34"/>
    </row>
    <row r="72" spans="2:12" s="1" customFormat="1" ht="6.9" customHeight="1" x14ac:dyDescent="0.2">
      <c r="B72" s="45"/>
      <c r="C72" s="46"/>
      <c r="D72" s="46"/>
      <c r="E72" s="46"/>
      <c r="F72" s="46"/>
      <c r="G72" s="46"/>
      <c r="H72" s="46"/>
      <c r="I72" s="46"/>
      <c r="J72" s="46"/>
      <c r="K72" s="46"/>
      <c r="L72" s="34"/>
    </row>
    <row r="73" spans="2:12" s="1" customFormat="1" ht="24.9" customHeight="1" x14ac:dyDescent="0.2">
      <c r="B73" s="34"/>
      <c r="C73" s="22" t="s">
        <v>579</v>
      </c>
      <c r="L73" s="34"/>
    </row>
    <row r="74" spans="2:12" s="1" customFormat="1" ht="6.9" customHeight="1" x14ac:dyDescent="0.2">
      <c r="B74" s="34"/>
      <c r="L74" s="34"/>
    </row>
    <row r="75" spans="2:12" s="1" customFormat="1" ht="12" customHeight="1" x14ac:dyDescent="0.2">
      <c r="B75" s="34"/>
      <c r="C75" s="28" t="s">
        <v>16</v>
      </c>
      <c r="L75" s="34"/>
    </row>
    <row r="76" spans="2:12" s="1" customFormat="1" ht="26.25" customHeight="1" x14ac:dyDescent="0.2">
      <c r="B76" s="34"/>
      <c r="E76" s="334" t="str">
        <f>E7</f>
        <v>REVIZE 03 - REKONSTRUKCE A STAVEBNÍ ÚPRAVY MĚSTSKÉHO PLAVECKÉHO BAZÉNU V LIBERCI</v>
      </c>
      <c r="F76" s="335"/>
      <c r="G76" s="335"/>
      <c r="H76" s="335"/>
      <c r="L76" s="34"/>
    </row>
    <row r="77" spans="2:12" ht="12" customHeight="1" x14ac:dyDescent="0.2">
      <c r="B77" s="21"/>
      <c r="C77" s="28" t="s">
        <v>563</v>
      </c>
      <c r="L77" s="21"/>
    </row>
    <row r="78" spans="2:12" s="1" customFormat="1" ht="16.5" customHeight="1" x14ac:dyDescent="0.2">
      <c r="B78" s="34"/>
      <c r="E78" s="334" t="s">
        <v>16162</v>
      </c>
      <c r="F78" s="336"/>
      <c r="G78" s="336"/>
      <c r="H78" s="336"/>
      <c r="L78" s="34"/>
    </row>
    <row r="79" spans="2:12" s="1" customFormat="1" ht="12" customHeight="1" x14ac:dyDescent="0.2">
      <c r="B79" s="34"/>
      <c r="C79" s="28" t="s">
        <v>565</v>
      </c>
      <c r="L79" s="34"/>
    </row>
    <row r="80" spans="2:12" s="1" customFormat="1" ht="16.5" customHeight="1" x14ac:dyDescent="0.2">
      <c r="B80" s="34"/>
      <c r="E80" s="314" t="str">
        <f>E11</f>
        <v>INT1 - Interiér - atypové položky</v>
      </c>
      <c r="F80" s="336"/>
      <c r="G80" s="336"/>
      <c r="H80" s="336"/>
      <c r="L80" s="34"/>
    </row>
    <row r="81" spans="2:65" s="1" customFormat="1" ht="6.9" customHeight="1" x14ac:dyDescent="0.2">
      <c r="B81" s="34"/>
      <c r="L81" s="34"/>
    </row>
    <row r="82" spans="2:65" s="1" customFormat="1" ht="12" customHeight="1" x14ac:dyDescent="0.2">
      <c r="B82" s="34"/>
      <c r="C82" s="28" t="s">
        <v>22</v>
      </c>
      <c r="F82" s="26" t="str">
        <f>F14</f>
        <v xml:space="preserve"> </v>
      </c>
      <c r="I82" s="28" t="s">
        <v>24</v>
      </c>
      <c r="J82" s="51" t="str">
        <f>IF(J14="","",J14)</f>
        <v>8. 9. 2023</v>
      </c>
      <c r="L82" s="34"/>
    </row>
    <row r="83" spans="2:65" s="1" customFormat="1" ht="6.9" customHeight="1" x14ac:dyDescent="0.2">
      <c r="B83" s="34"/>
      <c r="L83" s="34"/>
    </row>
    <row r="84" spans="2:65" s="1" customFormat="1" ht="40.049999999999997" customHeight="1" x14ac:dyDescent="0.2">
      <c r="B84" s="34"/>
      <c r="C84" s="28" t="s">
        <v>30</v>
      </c>
      <c r="F84" s="26" t="str">
        <f>E17</f>
        <v>STATUTÁRNÍ MĚSTO LIBEREC</v>
      </c>
      <c r="I84" s="28" t="s">
        <v>38</v>
      </c>
      <c r="J84" s="32" t="str">
        <f>E23</f>
        <v>ATELIER 11 HRADEC KRÁLOVÉ s.r.o.</v>
      </c>
      <c r="L84" s="34"/>
    </row>
    <row r="85" spans="2:65" s="1" customFormat="1" ht="25.65" customHeight="1" x14ac:dyDescent="0.2">
      <c r="B85" s="34"/>
      <c r="C85" s="28" t="s">
        <v>36</v>
      </c>
      <c r="F85" s="26" t="str">
        <f>IF(E20="","",E20)</f>
        <v>Vyplň údaj</v>
      </c>
      <c r="I85" s="28" t="s">
        <v>43</v>
      </c>
      <c r="J85" s="32" t="str">
        <f>E26</f>
        <v>PROPOS Liberec s.r.o.</v>
      </c>
      <c r="L85" s="34"/>
    </row>
    <row r="86" spans="2:65" s="1" customFormat="1" ht="10.35" customHeight="1" x14ac:dyDescent="0.2">
      <c r="B86" s="34"/>
      <c r="L86" s="34"/>
    </row>
    <row r="87" spans="2:65" s="10" customFormat="1" ht="29.25" customHeight="1" x14ac:dyDescent="0.2">
      <c r="B87" s="113"/>
      <c r="C87" s="114" t="s">
        <v>580</v>
      </c>
      <c r="D87" s="115" t="s">
        <v>68</v>
      </c>
      <c r="E87" s="115" t="s">
        <v>64</v>
      </c>
      <c r="F87" s="115" t="s">
        <v>65</v>
      </c>
      <c r="G87" s="115" t="s">
        <v>581</v>
      </c>
      <c r="H87" s="115" t="s">
        <v>582</v>
      </c>
      <c r="I87" s="115" t="s">
        <v>583</v>
      </c>
      <c r="J87" s="115" t="s">
        <v>575</v>
      </c>
      <c r="K87" s="116" t="s">
        <v>584</v>
      </c>
      <c r="L87" s="113"/>
      <c r="M87" s="58" t="s">
        <v>82</v>
      </c>
      <c r="N87" s="59" t="s">
        <v>53</v>
      </c>
      <c r="O87" s="59" t="s">
        <v>585</v>
      </c>
      <c r="P87" s="59" t="s">
        <v>586</v>
      </c>
      <c r="Q87" s="59" t="s">
        <v>587</v>
      </c>
      <c r="R87" s="59" t="s">
        <v>588</v>
      </c>
      <c r="S87" s="59" t="s">
        <v>589</v>
      </c>
      <c r="T87" s="60" t="s">
        <v>590</v>
      </c>
    </row>
    <row r="88" spans="2:65" s="1" customFormat="1" ht="22.8" customHeight="1" x14ac:dyDescent="0.3">
      <c r="B88" s="34"/>
      <c r="C88" s="63" t="s">
        <v>591</v>
      </c>
      <c r="J88" s="117">
        <f>BK88</f>
        <v>0</v>
      </c>
      <c r="L88" s="34"/>
      <c r="M88" s="61"/>
      <c r="N88" s="52"/>
      <c r="O88" s="52"/>
      <c r="P88" s="118">
        <f>P89</f>
        <v>0</v>
      </c>
      <c r="Q88" s="52"/>
      <c r="R88" s="118">
        <f>R89</f>
        <v>0</v>
      </c>
      <c r="S88" s="52"/>
      <c r="T88" s="119">
        <f>T89</f>
        <v>0</v>
      </c>
      <c r="AT88" s="18" t="s">
        <v>83</v>
      </c>
      <c r="AU88" s="18" t="s">
        <v>576</v>
      </c>
      <c r="BK88" s="120">
        <f>BK89</f>
        <v>0</v>
      </c>
    </row>
    <row r="89" spans="2:65" s="11" customFormat="1" ht="25.95" customHeight="1" x14ac:dyDescent="0.25">
      <c r="B89" s="121"/>
      <c r="D89" s="122" t="s">
        <v>83</v>
      </c>
      <c r="E89" s="123" t="s">
        <v>645</v>
      </c>
      <c r="F89" s="123" t="s">
        <v>592</v>
      </c>
      <c r="I89" s="124"/>
      <c r="J89" s="125">
        <f>BK89</f>
        <v>0</v>
      </c>
      <c r="L89" s="121"/>
      <c r="M89" s="126"/>
      <c r="P89" s="127">
        <f>P90+P132</f>
        <v>0</v>
      </c>
      <c r="R89" s="127">
        <f>R90+R132</f>
        <v>0</v>
      </c>
      <c r="T89" s="128">
        <f>T90+T132</f>
        <v>0</v>
      </c>
      <c r="AR89" s="122" t="s">
        <v>91</v>
      </c>
      <c r="AT89" s="129" t="s">
        <v>83</v>
      </c>
      <c r="AU89" s="129" t="s">
        <v>84</v>
      </c>
      <c r="AY89" s="122" t="s">
        <v>594</v>
      </c>
      <c r="BK89" s="130">
        <f>BK90+BK132</f>
        <v>0</v>
      </c>
    </row>
    <row r="90" spans="2:65" s="11" customFormat="1" ht="22.8" customHeight="1" x14ac:dyDescent="0.25">
      <c r="B90" s="121"/>
      <c r="D90" s="122" t="s">
        <v>83</v>
      </c>
      <c r="E90" s="131" t="s">
        <v>6707</v>
      </c>
      <c r="F90" s="131" t="s">
        <v>16168</v>
      </c>
      <c r="I90" s="124"/>
      <c r="J90" s="132">
        <f>BK90</f>
        <v>0</v>
      </c>
      <c r="L90" s="121"/>
      <c r="M90" s="126"/>
      <c r="P90" s="127">
        <f>SUM(P91:P131)</f>
        <v>0</v>
      </c>
      <c r="R90" s="127">
        <f>SUM(R91:R131)</f>
        <v>0</v>
      </c>
      <c r="T90" s="128">
        <f>SUM(T91:T131)</f>
        <v>0</v>
      </c>
      <c r="AR90" s="122" t="s">
        <v>91</v>
      </c>
      <c r="AT90" s="129" t="s">
        <v>83</v>
      </c>
      <c r="AU90" s="129" t="s">
        <v>91</v>
      </c>
      <c r="AY90" s="122" t="s">
        <v>594</v>
      </c>
      <c r="BK90" s="130">
        <f>SUM(BK91:BK131)</f>
        <v>0</v>
      </c>
    </row>
    <row r="91" spans="2:65" s="1" customFormat="1" ht="16.5" customHeight="1" x14ac:dyDescent="0.2">
      <c r="B91" s="34"/>
      <c r="C91" s="183" t="s">
        <v>91</v>
      </c>
      <c r="D91" s="183" t="s">
        <v>752</v>
      </c>
      <c r="E91" s="184" t="s">
        <v>16169</v>
      </c>
      <c r="F91" s="185" t="s">
        <v>16170</v>
      </c>
      <c r="G91" s="186" t="s">
        <v>3702</v>
      </c>
      <c r="H91" s="187">
        <v>1</v>
      </c>
      <c r="I91" s="188"/>
      <c r="J91" s="189">
        <f t="shared" ref="J91:J131" si="0">ROUND(I91*H91,2)</f>
        <v>0</v>
      </c>
      <c r="K91" s="185" t="s">
        <v>82</v>
      </c>
      <c r="L91" s="190"/>
      <c r="M91" s="191" t="s">
        <v>82</v>
      </c>
      <c r="N91" s="192" t="s">
        <v>54</v>
      </c>
      <c r="P91" s="142">
        <f t="shared" ref="P91:P131" si="1">O91*H91</f>
        <v>0</v>
      </c>
      <c r="Q91" s="142">
        <v>0</v>
      </c>
      <c r="R91" s="142">
        <f t="shared" ref="R91:R131" si="2">Q91*H91</f>
        <v>0</v>
      </c>
      <c r="S91" s="142">
        <v>0</v>
      </c>
      <c r="T91" s="143">
        <f t="shared" ref="T91:T131" si="3">S91*H91</f>
        <v>0</v>
      </c>
      <c r="AR91" s="144" t="s">
        <v>716</v>
      </c>
      <c r="AT91" s="144" t="s">
        <v>752</v>
      </c>
      <c r="AU91" s="144" t="s">
        <v>93</v>
      </c>
      <c r="AY91" s="18" t="s">
        <v>594</v>
      </c>
      <c r="BE91" s="145">
        <f t="shared" ref="BE91:BE131" si="4">IF(N91="základní",J91,0)</f>
        <v>0</v>
      </c>
      <c r="BF91" s="145">
        <f t="shared" ref="BF91:BF131" si="5">IF(N91="snížená",J91,0)</f>
        <v>0</v>
      </c>
      <c r="BG91" s="145">
        <f t="shared" ref="BG91:BG131" si="6">IF(N91="zákl. přenesená",J91,0)</f>
        <v>0</v>
      </c>
      <c r="BH91" s="145">
        <f t="shared" ref="BH91:BH131" si="7">IF(N91="sníž. přenesená",J91,0)</f>
        <v>0</v>
      </c>
      <c r="BI91" s="145">
        <f t="shared" ref="BI91:BI131" si="8">IF(N91="nulová",J91,0)</f>
        <v>0</v>
      </c>
      <c r="BJ91" s="18" t="s">
        <v>91</v>
      </c>
      <c r="BK91" s="145">
        <f t="shared" ref="BK91:BK131" si="9">ROUND(I91*H91,2)</f>
        <v>0</v>
      </c>
      <c r="BL91" s="18" t="s">
        <v>147</v>
      </c>
      <c r="BM91" s="144" t="s">
        <v>93</v>
      </c>
    </row>
    <row r="92" spans="2:65" s="1" customFormat="1" ht="16.5" customHeight="1" x14ac:dyDescent="0.2">
      <c r="B92" s="34"/>
      <c r="C92" s="183" t="s">
        <v>93</v>
      </c>
      <c r="D92" s="183" t="s">
        <v>752</v>
      </c>
      <c r="E92" s="184" t="s">
        <v>16171</v>
      </c>
      <c r="F92" s="185" t="s">
        <v>16172</v>
      </c>
      <c r="G92" s="186" t="s">
        <v>3702</v>
      </c>
      <c r="H92" s="187">
        <v>1</v>
      </c>
      <c r="I92" s="188"/>
      <c r="J92" s="189">
        <f t="shared" si="0"/>
        <v>0</v>
      </c>
      <c r="K92" s="185" t="s">
        <v>82</v>
      </c>
      <c r="L92" s="190"/>
      <c r="M92" s="191" t="s">
        <v>82</v>
      </c>
      <c r="N92" s="192" t="s">
        <v>54</v>
      </c>
      <c r="P92" s="142">
        <f t="shared" si="1"/>
        <v>0</v>
      </c>
      <c r="Q92" s="142">
        <v>0</v>
      </c>
      <c r="R92" s="142">
        <f t="shared" si="2"/>
        <v>0</v>
      </c>
      <c r="S92" s="142">
        <v>0</v>
      </c>
      <c r="T92" s="143">
        <f t="shared" si="3"/>
        <v>0</v>
      </c>
      <c r="AR92" s="144" t="s">
        <v>716</v>
      </c>
      <c r="AT92" s="144" t="s">
        <v>752</v>
      </c>
      <c r="AU92" s="144" t="s">
        <v>93</v>
      </c>
      <c r="AY92" s="18" t="s">
        <v>594</v>
      </c>
      <c r="BE92" s="145">
        <f t="shared" si="4"/>
        <v>0</v>
      </c>
      <c r="BF92" s="145">
        <f t="shared" si="5"/>
        <v>0</v>
      </c>
      <c r="BG92" s="145">
        <f t="shared" si="6"/>
        <v>0</v>
      </c>
      <c r="BH92" s="145">
        <f t="shared" si="7"/>
        <v>0</v>
      </c>
      <c r="BI92" s="145">
        <f t="shared" si="8"/>
        <v>0</v>
      </c>
      <c r="BJ92" s="18" t="s">
        <v>91</v>
      </c>
      <c r="BK92" s="145">
        <f t="shared" si="9"/>
        <v>0</v>
      </c>
      <c r="BL92" s="18" t="s">
        <v>147</v>
      </c>
      <c r="BM92" s="144" t="s">
        <v>147</v>
      </c>
    </row>
    <row r="93" spans="2:65" s="1" customFormat="1" ht="16.5" customHeight="1" x14ac:dyDescent="0.2">
      <c r="B93" s="34"/>
      <c r="C93" s="183" t="s">
        <v>101</v>
      </c>
      <c r="D93" s="183" t="s">
        <v>752</v>
      </c>
      <c r="E93" s="184" t="s">
        <v>16173</v>
      </c>
      <c r="F93" s="185" t="s">
        <v>16174</v>
      </c>
      <c r="G93" s="186" t="s">
        <v>3702</v>
      </c>
      <c r="H93" s="187">
        <v>1</v>
      </c>
      <c r="I93" s="188"/>
      <c r="J93" s="189">
        <f t="shared" si="0"/>
        <v>0</v>
      </c>
      <c r="K93" s="185" t="s">
        <v>82</v>
      </c>
      <c r="L93" s="190"/>
      <c r="M93" s="191" t="s">
        <v>82</v>
      </c>
      <c r="N93" s="192" t="s">
        <v>54</v>
      </c>
      <c r="P93" s="142">
        <f t="shared" si="1"/>
        <v>0</v>
      </c>
      <c r="Q93" s="142">
        <v>0</v>
      </c>
      <c r="R93" s="142">
        <f t="shared" si="2"/>
        <v>0</v>
      </c>
      <c r="S93" s="142">
        <v>0</v>
      </c>
      <c r="T93" s="143">
        <f t="shared" si="3"/>
        <v>0</v>
      </c>
      <c r="AR93" s="144" t="s">
        <v>716</v>
      </c>
      <c r="AT93" s="144" t="s">
        <v>752</v>
      </c>
      <c r="AU93" s="144" t="s">
        <v>93</v>
      </c>
      <c r="AY93" s="18" t="s">
        <v>594</v>
      </c>
      <c r="BE93" s="145">
        <f t="shared" si="4"/>
        <v>0</v>
      </c>
      <c r="BF93" s="145">
        <f t="shared" si="5"/>
        <v>0</v>
      </c>
      <c r="BG93" s="145">
        <f t="shared" si="6"/>
        <v>0</v>
      </c>
      <c r="BH93" s="145">
        <f t="shared" si="7"/>
        <v>0</v>
      </c>
      <c r="BI93" s="145">
        <f t="shared" si="8"/>
        <v>0</v>
      </c>
      <c r="BJ93" s="18" t="s">
        <v>91</v>
      </c>
      <c r="BK93" s="145">
        <f t="shared" si="9"/>
        <v>0</v>
      </c>
      <c r="BL93" s="18" t="s">
        <v>147</v>
      </c>
      <c r="BM93" s="144" t="s">
        <v>624</v>
      </c>
    </row>
    <row r="94" spans="2:65" s="1" customFormat="1" ht="16.5" customHeight="1" x14ac:dyDescent="0.2">
      <c r="B94" s="34"/>
      <c r="C94" s="183" t="s">
        <v>147</v>
      </c>
      <c r="D94" s="183" t="s">
        <v>752</v>
      </c>
      <c r="E94" s="184" t="s">
        <v>16175</v>
      </c>
      <c r="F94" s="185" t="s">
        <v>16176</v>
      </c>
      <c r="G94" s="186" t="s">
        <v>3702</v>
      </c>
      <c r="H94" s="187">
        <v>1</v>
      </c>
      <c r="I94" s="188"/>
      <c r="J94" s="189">
        <f t="shared" si="0"/>
        <v>0</v>
      </c>
      <c r="K94" s="185" t="s">
        <v>82</v>
      </c>
      <c r="L94" s="190"/>
      <c r="M94" s="191" t="s">
        <v>82</v>
      </c>
      <c r="N94" s="192" t="s">
        <v>54</v>
      </c>
      <c r="P94" s="142">
        <f t="shared" si="1"/>
        <v>0</v>
      </c>
      <c r="Q94" s="142">
        <v>0</v>
      </c>
      <c r="R94" s="142">
        <f t="shared" si="2"/>
        <v>0</v>
      </c>
      <c r="S94" s="142">
        <v>0</v>
      </c>
      <c r="T94" s="143">
        <f t="shared" si="3"/>
        <v>0</v>
      </c>
      <c r="AR94" s="144" t="s">
        <v>716</v>
      </c>
      <c r="AT94" s="144" t="s">
        <v>752</v>
      </c>
      <c r="AU94" s="144" t="s">
        <v>93</v>
      </c>
      <c r="AY94" s="18" t="s">
        <v>594</v>
      </c>
      <c r="BE94" s="145">
        <f t="shared" si="4"/>
        <v>0</v>
      </c>
      <c r="BF94" s="145">
        <f t="shared" si="5"/>
        <v>0</v>
      </c>
      <c r="BG94" s="145">
        <f t="shared" si="6"/>
        <v>0</v>
      </c>
      <c r="BH94" s="145">
        <f t="shared" si="7"/>
        <v>0</v>
      </c>
      <c r="BI94" s="145">
        <f t="shared" si="8"/>
        <v>0</v>
      </c>
      <c r="BJ94" s="18" t="s">
        <v>91</v>
      </c>
      <c r="BK94" s="145">
        <f t="shared" si="9"/>
        <v>0</v>
      </c>
      <c r="BL94" s="18" t="s">
        <v>147</v>
      </c>
      <c r="BM94" s="144" t="s">
        <v>716</v>
      </c>
    </row>
    <row r="95" spans="2:65" s="1" customFormat="1" ht="16.5" customHeight="1" x14ac:dyDescent="0.2">
      <c r="B95" s="34"/>
      <c r="C95" s="183" t="s">
        <v>160</v>
      </c>
      <c r="D95" s="183" t="s">
        <v>752</v>
      </c>
      <c r="E95" s="184" t="s">
        <v>16177</v>
      </c>
      <c r="F95" s="185" t="s">
        <v>16178</v>
      </c>
      <c r="G95" s="186" t="s">
        <v>3702</v>
      </c>
      <c r="H95" s="187">
        <v>1</v>
      </c>
      <c r="I95" s="188"/>
      <c r="J95" s="189">
        <f t="shared" si="0"/>
        <v>0</v>
      </c>
      <c r="K95" s="185" t="s">
        <v>82</v>
      </c>
      <c r="L95" s="190"/>
      <c r="M95" s="191" t="s">
        <v>82</v>
      </c>
      <c r="N95" s="192" t="s">
        <v>54</v>
      </c>
      <c r="P95" s="142">
        <f t="shared" si="1"/>
        <v>0</v>
      </c>
      <c r="Q95" s="142">
        <v>0</v>
      </c>
      <c r="R95" s="142">
        <f t="shared" si="2"/>
        <v>0</v>
      </c>
      <c r="S95" s="142">
        <v>0</v>
      </c>
      <c r="T95" s="143">
        <f t="shared" si="3"/>
        <v>0</v>
      </c>
      <c r="AR95" s="144" t="s">
        <v>716</v>
      </c>
      <c r="AT95" s="144" t="s">
        <v>752</v>
      </c>
      <c r="AU95" s="144" t="s">
        <v>93</v>
      </c>
      <c r="AY95" s="18" t="s">
        <v>594</v>
      </c>
      <c r="BE95" s="145">
        <f t="shared" si="4"/>
        <v>0</v>
      </c>
      <c r="BF95" s="145">
        <f t="shared" si="5"/>
        <v>0</v>
      </c>
      <c r="BG95" s="145">
        <f t="shared" si="6"/>
        <v>0</v>
      </c>
      <c r="BH95" s="145">
        <f t="shared" si="7"/>
        <v>0</v>
      </c>
      <c r="BI95" s="145">
        <f t="shared" si="8"/>
        <v>0</v>
      </c>
      <c r="BJ95" s="18" t="s">
        <v>91</v>
      </c>
      <c r="BK95" s="145">
        <f t="shared" si="9"/>
        <v>0</v>
      </c>
      <c r="BL95" s="18" t="s">
        <v>147</v>
      </c>
      <c r="BM95" s="144" t="s">
        <v>726</v>
      </c>
    </row>
    <row r="96" spans="2:65" s="1" customFormat="1" ht="16.5" customHeight="1" x14ac:dyDescent="0.2">
      <c r="B96" s="34"/>
      <c r="C96" s="183" t="s">
        <v>624</v>
      </c>
      <c r="D96" s="183" t="s">
        <v>752</v>
      </c>
      <c r="E96" s="184" t="s">
        <v>16179</v>
      </c>
      <c r="F96" s="185" t="s">
        <v>16180</v>
      </c>
      <c r="G96" s="186" t="s">
        <v>3702</v>
      </c>
      <c r="H96" s="187">
        <v>1</v>
      </c>
      <c r="I96" s="188"/>
      <c r="J96" s="189">
        <f t="shared" si="0"/>
        <v>0</v>
      </c>
      <c r="K96" s="185" t="s">
        <v>82</v>
      </c>
      <c r="L96" s="190"/>
      <c r="M96" s="191" t="s">
        <v>82</v>
      </c>
      <c r="N96" s="192" t="s">
        <v>54</v>
      </c>
      <c r="P96" s="142">
        <f t="shared" si="1"/>
        <v>0</v>
      </c>
      <c r="Q96" s="142">
        <v>0</v>
      </c>
      <c r="R96" s="142">
        <f t="shared" si="2"/>
        <v>0</v>
      </c>
      <c r="S96" s="142">
        <v>0</v>
      </c>
      <c r="T96" s="143">
        <f t="shared" si="3"/>
        <v>0</v>
      </c>
      <c r="AR96" s="144" t="s">
        <v>716</v>
      </c>
      <c r="AT96" s="144" t="s">
        <v>752</v>
      </c>
      <c r="AU96" s="144" t="s">
        <v>93</v>
      </c>
      <c r="AY96" s="18" t="s">
        <v>594</v>
      </c>
      <c r="BE96" s="145">
        <f t="shared" si="4"/>
        <v>0</v>
      </c>
      <c r="BF96" s="145">
        <f t="shared" si="5"/>
        <v>0</v>
      </c>
      <c r="BG96" s="145">
        <f t="shared" si="6"/>
        <v>0</v>
      </c>
      <c r="BH96" s="145">
        <f t="shared" si="7"/>
        <v>0</v>
      </c>
      <c r="BI96" s="145">
        <f t="shared" si="8"/>
        <v>0</v>
      </c>
      <c r="BJ96" s="18" t="s">
        <v>91</v>
      </c>
      <c r="BK96" s="145">
        <f t="shared" si="9"/>
        <v>0</v>
      </c>
      <c r="BL96" s="18" t="s">
        <v>147</v>
      </c>
      <c r="BM96" s="144" t="s">
        <v>735</v>
      </c>
    </row>
    <row r="97" spans="2:65" s="1" customFormat="1" ht="16.5" customHeight="1" x14ac:dyDescent="0.2">
      <c r="B97" s="34"/>
      <c r="C97" s="183" t="s">
        <v>707</v>
      </c>
      <c r="D97" s="183" t="s">
        <v>752</v>
      </c>
      <c r="E97" s="184" t="s">
        <v>16181</v>
      </c>
      <c r="F97" s="185" t="s">
        <v>16182</v>
      </c>
      <c r="G97" s="186" t="s">
        <v>3702</v>
      </c>
      <c r="H97" s="187">
        <v>1</v>
      </c>
      <c r="I97" s="188"/>
      <c r="J97" s="189">
        <f t="shared" si="0"/>
        <v>0</v>
      </c>
      <c r="K97" s="185" t="s">
        <v>82</v>
      </c>
      <c r="L97" s="190"/>
      <c r="M97" s="191" t="s">
        <v>82</v>
      </c>
      <c r="N97" s="192" t="s">
        <v>54</v>
      </c>
      <c r="P97" s="142">
        <f t="shared" si="1"/>
        <v>0</v>
      </c>
      <c r="Q97" s="142">
        <v>0</v>
      </c>
      <c r="R97" s="142">
        <f t="shared" si="2"/>
        <v>0</v>
      </c>
      <c r="S97" s="142">
        <v>0</v>
      </c>
      <c r="T97" s="143">
        <f t="shared" si="3"/>
        <v>0</v>
      </c>
      <c r="AR97" s="144" t="s">
        <v>716</v>
      </c>
      <c r="AT97" s="144" t="s">
        <v>752</v>
      </c>
      <c r="AU97" s="144" t="s">
        <v>93</v>
      </c>
      <c r="AY97" s="18" t="s">
        <v>594</v>
      </c>
      <c r="BE97" s="145">
        <f t="shared" si="4"/>
        <v>0</v>
      </c>
      <c r="BF97" s="145">
        <f t="shared" si="5"/>
        <v>0</v>
      </c>
      <c r="BG97" s="145">
        <f t="shared" si="6"/>
        <v>0</v>
      </c>
      <c r="BH97" s="145">
        <f t="shared" si="7"/>
        <v>0</v>
      </c>
      <c r="BI97" s="145">
        <f t="shared" si="8"/>
        <v>0</v>
      </c>
      <c r="BJ97" s="18" t="s">
        <v>91</v>
      </c>
      <c r="BK97" s="145">
        <f t="shared" si="9"/>
        <v>0</v>
      </c>
      <c r="BL97" s="18" t="s">
        <v>147</v>
      </c>
      <c r="BM97" s="144" t="s">
        <v>751</v>
      </c>
    </row>
    <row r="98" spans="2:65" s="1" customFormat="1" ht="16.5" customHeight="1" x14ac:dyDescent="0.2">
      <c r="B98" s="34"/>
      <c r="C98" s="183" t="s">
        <v>716</v>
      </c>
      <c r="D98" s="183" t="s">
        <v>752</v>
      </c>
      <c r="E98" s="184" t="s">
        <v>16183</v>
      </c>
      <c r="F98" s="185" t="s">
        <v>16184</v>
      </c>
      <c r="G98" s="186" t="s">
        <v>3702</v>
      </c>
      <c r="H98" s="187">
        <v>1</v>
      </c>
      <c r="I98" s="188"/>
      <c r="J98" s="189">
        <f t="shared" si="0"/>
        <v>0</v>
      </c>
      <c r="K98" s="185" t="s">
        <v>82</v>
      </c>
      <c r="L98" s="190"/>
      <c r="M98" s="191" t="s">
        <v>82</v>
      </c>
      <c r="N98" s="192" t="s">
        <v>54</v>
      </c>
      <c r="P98" s="142">
        <f t="shared" si="1"/>
        <v>0</v>
      </c>
      <c r="Q98" s="142">
        <v>0</v>
      </c>
      <c r="R98" s="142">
        <f t="shared" si="2"/>
        <v>0</v>
      </c>
      <c r="S98" s="142">
        <v>0</v>
      </c>
      <c r="T98" s="143">
        <f t="shared" si="3"/>
        <v>0</v>
      </c>
      <c r="AR98" s="144" t="s">
        <v>716</v>
      </c>
      <c r="AT98" s="144" t="s">
        <v>752</v>
      </c>
      <c r="AU98" s="144" t="s">
        <v>93</v>
      </c>
      <c r="AY98" s="18" t="s">
        <v>594</v>
      </c>
      <c r="BE98" s="145">
        <f t="shared" si="4"/>
        <v>0</v>
      </c>
      <c r="BF98" s="145">
        <f t="shared" si="5"/>
        <v>0</v>
      </c>
      <c r="BG98" s="145">
        <f t="shared" si="6"/>
        <v>0</v>
      </c>
      <c r="BH98" s="145">
        <f t="shared" si="7"/>
        <v>0</v>
      </c>
      <c r="BI98" s="145">
        <f t="shared" si="8"/>
        <v>0</v>
      </c>
      <c r="BJ98" s="18" t="s">
        <v>91</v>
      </c>
      <c r="BK98" s="145">
        <f t="shared" si="9"/>
        <v>0</v>
      </c>
      <c r="BL98" s="18" t="s">
        <v>147</v>
      </c>
      <c r="BM98" s="144" t="s">
        <v>601</v>
      </c>
    </row>
    <row r="99" spans="2:65" s="1" customFormat="1" ht="16.5" customHeight="1" x14ac:dyDescent="0.2">
      <c r="B99" s="34"/>
      <c r="C99" s="183" t="s">
        <v>721</v>
      </c>
      <c r="D99" s="183" t="s">
        <v>752</v>
      </c>
      <c r="E99" s="184" t="s">
        <v>16185</v>
      </c>
      <c r="F99" s="185" t="s">
        <v>16186</v>
      </c>
      <c r="G99" s="186" t="s">
        <v>3702</v>
      </c>
      <c r="H99" s="187">
        <v>1</v>
      </c>
      <c r="I99" s="188"/>
      <c r="J99" s="189">
        <f t="shared" si="0"/>
        <v>0</v>
      </c>
      <c r="K99" s="185" t="s">
        <v>82</v>
      </c>
      <c r="L99" s="190"/>
      <c r="M99" s="191" t="s">
        <v>82</v>
      </c>
      <c r="N99" s="192" t="s">
        <v>54</v>
      </c>
      <c r="P99" s="142">
        <f t="shared" si="1"/>
        <v>0</v>
      </c>
      <c r="Q99" s="142">
        <v>0</v>
      </c>
      <c r="R99" s="142">
        <f t="shared" si="2"/>
        <v>0</v>
      </c>
      <c r="S99" s="142">
        <v>0</v>
      </c>
      <c r="T99" s="143">
        <f t="shared" si="3"/>
        <v>0</v>
      </c>
      <c r="AR99" s="144" t="s">
        <v>716</v>
      </c>
      <c r="AT99" s="144" t="s">
        <v>752</v>
      </c>
      <c r="AU99" s="144" t="s">
        <v>93</v>
      </c>
      <c r="AY99" s="18" t="s">
        <v>594</v>
      </c>
      <c r="BE99" s="145">
        <f t="shared" si="4"/>
        <v>0</v>
      </c>
      <c r="BF99" s="145">
        <f t="shared" si="5"/>
        <v>0</v>
      </c>
      <c r="BG99" s="145">
        <f t="shared" si="6"/>
        <v>0</v>
      </c>
      <c r="BH99" s="145">
        <f t="shared" si="7"/>
        <v>0</v>
      </c>
      <c r="BI99" s="145">
        <f t="shared" si="8"/>
        <v>0</v>
      </c>
      <c r="BJ99" s="18" t="s">
        <v>91</v>
      </c>
      <c r="BK99" s="145">
        <f t="shared" si="9"/>
        <v>0</v>
      </c>
      <c r="BL99" s="18" t="s">
        <v>147</v>
      </c>
      <c r="BM99" s="144" t="s">
        <v>786</v>
      </c>
    </row>
    <row r="100" spans="2:65" s="1" customFormat="1" ht="16.5" customHeight="1" x14ac:dyDescent="0.2">
      <c r="B100" s="34"/>
      <c r="C100" s="183" t="s">
        <v>726</v>
      </c>
      <c r="D100" s="183" t="s">
        <v>752</v>
      </c>
      <c r="E100" s="184" t="s">
        <v>16187</v>
      </c>
      <c r="F100" s="185" t="s">
        <v>16188</v>
      </c>
      <c r="G100" s="186" t="s">
        <v>3702</v>
      </c>
      <c r="H100" s="187">
        <v>1</v>
      </c>
      <c r="I100" s="188"/>
      <c r="J100" s="189">
        <f t="shared" si="0"/>
        <v>0</v>
      </c>
      <c r="K100" s="185" t="s">
        <v>82</v>
      </c>
      <c r="L100" s="190"/>
      <c r="M100" s="191" t="s">
        <v>82</v>
      </c>
      <c r="N100" s="192" t="s">
        <v>54</v>
      </c>
      <c r="P100" s="142">
        <f t="shared" si="1"/>
        <v>0</v>
      </c>
      <c r="Q100" s="142">
        <v>0</v>
      </c>
      <c r="R100" s="142">
        <f t="shared" si="2"/>
        <v>0</v>
      </c>
      <c r="S100" s="142">
        <v>0</v>
      </c>
      <c r="T100" s="143">
        <f t="shared" si="3"/>
        <v>0</v>
      </c>
      <c r="AR100" s="144" t="s">
        <v>716</v>
      </c>
      <c r="AT100" s="144" t="s">
        <v>752</v>
      </c>
      <c r="AU100" s="144" t="s">
        <v>93</v>
      </c>
      <c r="AY100" s="18" t="s">
        <v>594</v>
      </c>
      <c r="BE100" s="145">
        <f t="shared" si="4"/>
        <v>0</v>
      </c>
      <c r="BF100" s="145">
        <f t="shared" si="5"/>
        <v>0</v>
      </c>
      <c r="BG100" s="145">
        <f t="shared" si="6"/>
        <v>0</v>
      </c>
      <c r="BH100" s="145">
        <f t="shared" si="7"/>
        <v>0</v>
      </c>
      <c r="BI100" s="145">
        <f t="shared" si="8"/>
        <v>0</v>
      </c>
      <c r="BJ100" s="18" t="s">
        <v>91</v>
      </c>
      <c r="BK100" s="145">
        <f t="shared" si="9"/>
        <v>0</v>
      </c>
      <c r="BL100" s="18" t="s">
        <v>147</v>
      </c>
      <c r="BM100" s="144" t="s">
        <v>805</v>
      </c>
    </row>
    <row r="101" spans="2:65" s="1" customFormat="1" ht="16.5" customHeight="1" x14ac:dyDescent="0.2">
      <c r="B101" s="34"/>
      <c r="C101" s="183" t="s">
        <v>731</v>
      </c>
      <c r="D101" s="183" t="s">
        <v>752</v>
      </c>
      <c r="E101" s="184" t="s">
        <v>16189</v>
      </c>
      <c r="F101" s="185" t="s">
        <v>16190</v>
      </c>
      <c r="G101" s="186" t="s">
        <v>3702</v>
      </c>
      <c r="H101" s="187">
        <v>1</v>
      </c>
      <c r="I101" s="188"/>
      <c r="J101" s="189">
        <f t="shared" si="0"/>
        <v>0</v>
      </c>
      <c r="K101" s="185" t="s">
        <v>82</v>
      </c>
      <c r="L101" s="190"/>
      <c r="M101" s="191" t="s">
        <v>82</v>
      </c>
      <c r="N101" s="192" t="s">
        <v>54</v>
      </c>
      <c r="P101" s="142">
        <f t="shared" si="1"/>
        <v>0</v>
      </c>
      <c r="Q101" s="142">
        <v>0</v>
      </c>
      <c r="R101" s="142">
        <f t="shared" si="2"/>
        <v>0</v>
      </c>
      <c r="S101" s="142">
        <v>0</v>
      </c>
      <c r="T101" s="143">
        <f t="shared" si="3"/>
        <v>0</v>
      </c>
      <c r="AR101" s="144" t="s">
        <v>716</v>
      </c>
      <c r="AT101" s="144" t="s">
        <v>752</v>
      </c>
      <c r="AU101" s="144" t="s">
        <v>93</v>
      </c>
      <c r="AY101" s="18" t="s">
        <v>594</v>
      </c>
      <c r="BE101" s="145">
        <f t="shared" si="4"/>
        <v>0</v>
      </c>
      <c r="BF101" s="145">
        <f t="shared" si="5"/>
        <v>0</v>
      </c>
      <c r="BG101" s="145">
        <f t="shared" si="6"/>
        <v>0</v>
      </c>
      <c r="BH101" s="145">
        <f t="shared" si="7"/>
        <v>0</v>
      </c>
      <c r="BI101" s="145">
        <f t="shared" si="8"/>
        <v>0</v>
      </c>
      <c r="BJ101" s="18" t="s">
        <v>91</v>
      </c>
      <c r="BK101" s="145">
        <f t="shared" si="9"/>
        <v>0</v>
      </c>
      <c r="BL101" s="18" t="s">
        <v>147</v>
      </c>
      <c r="BM101" s="144" t="s">
        <v>821</v>
      </c>
    </row>
    <row r="102" spans="2:65" s="1" customFormat="1" ht="16.5" customHeight="1" x14ac:dyDescent="0.2">
      <c r="B102" s="34"/>
      <c r="C102" s="183" t="s">
        <v>735</v>
      </c>
      <c r="D102" s="183" t="s">
        <v>752</v>
      </c>
      <c r="E102" s="184" t="s">
        <v>16191</v>
      </c>
      <c r="F102" s="185" t="s">
        <v>16192</v>
      </c>
      <c r="G102" s="186" t="s">
        <v>3702</v>
      </c>
      <c r="H102" s="187">
        <v>1</v>
      </c>
      <c r="I102" s="188"/>
      <c r="J102" s="189">
        <f t="shared" si="0"/>
        <v>0</v>
      </c>
      <c r="K102" s="185" t="s">
        <v>82</v>
      </c>
      <c r="L102" s="190"/>
      <c r="M102" s="191" t="s">
        <v>82</v>
      </c>
      <c r="N102" s="192" t="s">
        <v>54</v>
      </c>
      <c r="P102" s="142">
        <f t="shared" si="1"/>
        <v>0</v>
      </c>
      <c r="Q102" s="142">
        <v>0</v>
      </c>
      <c r="R102" s="142">
        <f t="shared" si="2"/>
        <v>0</v>
      </c>
      <c r="S102" s="142">
        <v>0</v>
      </c>
      <c r="T102" s="143">
        <f t="shared" si="3"/>
        <v>0</v>
      </c>
      <c r="AR102" s="144" t="s">
        <v>716</v>
      </c>
      <c r="AT102" s="144" t="s">
        <v>752</v>
      </c>
      <c r="AU102" s="144" t="s">
        <v>93</v>
      </c>
      <c r="AY102" s="18" t="s">
        <v>594</v>
      </c>
      <c r="BE102" s="145">
        <f t="shared" si="4"/>
        <v>0</v>
      </c>
      <c r="BF102" s="145">
        <f t="shared" si="5"/>
        <v>0</v>
      </c>
      <c r="BG102" s="145">
        <f t="shared" si="6"/>
        <v>0</v>
      </c>
      <c r="BH102" s="145">
        <f t="shared" si="7"/>
        <v>0</v>
      </c>
      <c r="BI102" s="145">
        <f t="shared" si="8"/>
        <v>0</v>
      </c>
      <c r="BJ102" s="18" t="s">
        <v>91</v>
      </c>
      <c r="BK102" s="145">
        <f t="shared" si="9"/>
        <v>0</v>
      </c>
      <c r="BL102" s="18" t="s">
        <v>147</v>
      </c>
      <c r="BM102" s="144" t="s">
        <v>845</v>
      </c>
    </row>
    <row r="103" spans="2:65" s="1" customFormat="1" ht="16.5" customHeight="1" x14ac:dyDescent="0.2">
      <c r="B103" s="34"/>
      <c r="C103" s="183" t="s">
        <v>744</v>
      </c>
      <c r="D103" s="183" t="s">
        <v>752</v>
      </c>
      <c r="E103" s="184" t="s">
        <v>16193</v>
      </c>
      <c r="F103" s="185" t="s">
        <v>16194</v>
      </c>
      <c r="G103" s="186" t="s">
        <v>3702</v>
      </c>
      <c r="H103" s="187">
        <v>1</v>
      </c>
      <c r="I103" s="188"/>
      <c r="J103" s="189">
        <f t="shared" si="0"/>
        <v>0</v>
      </c>
      <c r="K103" s="185" t="s">
        <v>82</v>
      </c>
      <c r="L103" s="190"/>
      <c r="M103" s="191" t="s">
        <v>82</v>
      </c>
      <c r="N103" s="192" t="s">
        <v>54</v>
      </c>
      <c r="P103" s="142">
        <f t="shared" si="1"/>
        <v>0</v>
      </c>
      <c r="Q103" s="142">
        <v>0</v>
      </c>
      <c r="R103" s="142">
        <f t="shared" si="2"/>
        <v>0</v>
      </c>
      <c r="S103" s="142">
        <v>0</v>
      </c>
      <c r="T103" s="143">
        <f t="shared" si="3"/>
        <v>0</v>
      </c>
      <c r="AR103" s="144" t="s">
        <v>716</v>
      </c>
      <c r="AT103" s="144" t="s">
        <v>752</v>
      </c>
      <c r="AU103" s="144" t="s">
        <v>93</v>
      </c>
      <c r="AY103" s="18" t="s">
        <v>594</v>
      </c>
      <c r="BE103" s="145">
        <f t="shared" si="4"/>
        <v>0</v>
      </c>
      <c r="BF103" s="145">
        <f t="shared" si="5"/>
        <v>0</v>
      </c>
      <c r="BG103" s="145">
        <f t="shared" si="6"/>
        <v>0</v>
      </c>
      <c r="BH103" s="145">
        <f t="shared" si="7"/>
        <v>0</v>
      </c>
      <c r="BI103" s="145">
        <f t="shared" si="8"/>
        <v>0</v>
      </c>
      <c r="BJ103" s="18" t="s">
        <v>91</v>
      </c>
      <c r="BK103" s="145">
        <f t="shared" si="9"/>
        <v>0</v>
      </c>
      <c r="BL103" s="18" t="s">
        <v>147</v>
      </c>
      <c r="BM103" s="144" t="s">
        <v>884</v>
      </c>
    </row>
    <row r="104" spans="2:65" s="1" customFormat="1" ht="16.5" customHeight="1" x14ac:dyDescent="0.2">
      <c r="B104" s="34"/>
      <c r="C104" s="183" t="s">
        <v>751</v>
      </c>
      <c r="D104" s="183" t="s">
        <v>752</v>
      </c>
      <c r="E104" s="184" t="s">
        <v>16195</v>
      </c>
      <c r="F104" s="185" t="s">
        <v>16196</v>
      </c>
      <c r="G104" s="186" t="s">
        <v>3702</v>
      </c>
      <c r="H104" s="187">
        <v>1</v>
      </c>
      <c r="I104" s="188"/>
      <c r="J104" s="189">
        <f t="shared" si="0"/>
        <v>0</v>
      </c>
      <c r="K104" s="185" t="s">
        <v>82</v>
      </c>
      <c r="L104" s="190"/>
      <c r="M104" s="191" t="s">
        <v>82</v>
      </c>
      <c r="N104" s="192" t="s">
        <v>54</v>
      </c>
      <c r="P104" s="142">
        <f t="shared" si="1"/>
        <v>0</v>
      </c>
      <c r="Q104" s="142">
        <v>0</v>
      </c>
      <c r="R104" s="142">
        <f t="shared" si="2"/>
        <v>0</v>
      </c>
      <c r="S104" s="142">
        <v>0</v>
      </c>
      <c r="T104" s="143">
        <f t="shared" si="3"/>
        <v>0</v>
      </c>
      <c r="AR104" s="144" t="s">
        <v>716</v>
      </c>
      <c r="AT104" s="144" t="s">
        <v>752</v>
      </c>
      <c r="AU104" s="144" t="s">
        <v>93</v>
      </c>
      <c r="AY104" s="18" t="s">
        <v>594</v>
      </c>
      <c r="BE104" s="145">
        <f t="shared" si="4"/>
        <v>0</v>
      </c>
      <c r="BF104" s="145">
        <f t="shared" si="5"/>
        <v>0</v>
      </c>
      <c r="BG104" s="145">
        <f t="shared" si="6"/>
        <v>0</v>
      </c>
      <c r="BH104" s="145">
        <f t="shared" si="7"/>
        <v>0</v>
      </c>
      <c r="BI104" s="145">
        <f t="shared" si="8"/>
        <v>0</v>
      </c>
      <c r="BJ104" s="18" t="s">
        <v>91</v>
      </c>
      <c r="BK104" s="145">
        <f t="shared" si="9"/>
        <v>0</v>
      </c>
      <c r="BL104" s="18" t="s">
        <v>147</v>
      </c>
      <c r="BM104" s="144" t="s">
        <v>924</v>
      </c>
    </row>
    <row r="105" spans="2:65" s="1" customFormat="1" ht="16.5" customHeight="1" x14ac:dyDescent="0.2">
      <c r="B105" s="34"/>
      <c r="C105" s="183" t="s">
        <v>8</v>
      </c>
      <c r="D105" s="183" t="s">
        <v>752</v>
      </c>
      <c r="E105" s="184" t="s">
        <v>16197</v>
      </c>
      <c r="F105" s="185" t="s">
        <v>16198</v>
      </c>
      <c r="G105" s="186" t="s">
        <v>3702</v>
      </c>
      <c r="H105" s="187">
        <v>1</v>
      </c>
      <c r="I105" s="188"/>
      <c r="J105" s="189">
        <f t="shared" si="0"/>
        <v>0</v>
      </c>
      <c r="K105" s="185" t="s">
        <v>82</v>
      </c>
      <c r="L105" s="190"/>
      <c r="M105" s="191" t="s">
        <v>82</v>
      </c>
      <c r="N105" s="192" t="s">
        <v>54</v>
      </c>
      <c r="P105" s="142">
        <f t="shared" si="1"/>
        <v>0</v>
      </c>
      <c r="Q105" s="142">
        <v>0</v>
      </c>
      <c r="R105" s="142">
        <f t="shared" si="2"/>
        <v>0</v>
      </c>
      <c r="S105" s="142">
        <v>0</v>
      </c>
      <c r="T105" s="143">
        <f t="shared" si="3"/>
        <v>0</v>
      </c>
      <c r="AR105" s="144" t="s">
        <v>716</v>
      </c>
      <c r="AT105" s="144" t="s">
        <v>752</v>
      </c>
      <c r="AU105" s="144" t="s">
        <v>93</v>
      </c>
      <c r="AY105" s="18" t="s">
        <v>594</v>
      </c>
      <c r="BE105" s="145">
        <f t="shared" si="4"/>
        <v>0</v>
      </c>
      <c r="BF105" s="145">
        <f t="shared" si="5"/>
        <v>0</v>
      </c>
      <c r="BG105" s="145">
        <f t="shared" si="6"/>
        <v>0</v>
      </c>
      <c r="BH105" s="145">
        <f t="shared" si="7"/>
        <v>0</v>
      </c>
      <c r="BI105" s="145">
        <f t="shared" si="8"/>
        <v>0</v>
      </c>
      <c r="BJ105" s="18" t="s">
        <v>91</v>
      </c>
      <c r="BK105" s="145">
        <f t="shared" si="9"/>
        <v>0</v>
      </c>
      <c r="BL105" s="18" t="s">
        <v>147</v>
      </c>
      <c r="BM105" s="144" t="s">
        <v>934</v>
      </c>
    </row>
    <row r="106" spans="2:65" s="1" customFormat="1" ht="16.5" customHeight="1" x14ac:dyDescent="0.2">
      <c r="B106" s="34"/>
      <c r="C106" s="183" t="s">
        <v>601</v>
      </c>
      <c r="D106" s="183" t="s">
        <v>752</v>
      </c>
      <c r="E106" s="184" t="s">
        <v>16199</v>
      </c>
      <c r="F106" s="185" t="s">
        <v>16200</v>
      </c>
      <c r="G106" s="186" t="s">
        <v>3702</v>
      </c>
      <c r="H106" s="187">
        <v>1</v>
      </c>
      <c r="I106" s="188"/>
      <c r="J106" s="189">
        <f t="shared" si="0"/>
        <v>0</v>
      </c>
      <c r="K106" s="185" t="s">
        <v>82</v>
      </c>
      <c r="L106" s="190"/>
      <c r="M106" s="191" t="s">
        <v>82</v>
      </c>
      <c r="N106" s="192" t="s">
        <v>54</v>
      </c>
      <c r="P106" s="142">
        <f t="shared" si="1"/>
        <v>0</v>
      </c>
      <c r="Q106" s="142">
        <v>0</v>
      </c>
      <c r="R106" s="142">
        <f t="shared" si="2"/>
        <v>0</v>
      </c>
      <c r="S106" s="142">
        <v>0</v>
      </c>
      <c r="T106" s="143">
        <f t="shared" si="3"/>
        <v>0</v>
      </c>
      <c r="AR106" s="144" t="s">
        <v>716</v>
      </c>
      <c r="AT106" s="144" t="s">
        <v>752</v>
      </c>
      <c r="AU106" s="144" t="s">
        <v>93</v>
      </c>
      <c r="AY106" s="18" t="s">
        <v>594</v>
      </c>
      <c r="BE106" s="145">
        <f t="shared" si="4"/>
        <v>0</v>
      </c>
      <c r="BF106" s="145">
        <f t="shared" si="5"/>
        <v>0</v>
      </c>
      <c r="BG106" s="145">
        <f t="shared" si="6"/>
        <v>0</v>
      </c>
      <c r="BH106" s="145">
        <f t="shared" si="7"/>
        <v>0</v>
      </c>
      <c r="BI106" s="145">
        <f t="shared" si="8"/>
        <v>0</v>
      </c>
      <c r="BJ106" s="18" t="s">
        <v>91</v>
      </c>
      <c r="BK106" s="145">
        <f t="shared" si="9"/>
        <v>0</v>
      </c>
      <c r="BL106" s="18" t="s">
        <v>147</v>
      </c>
      <c r="BM106" s="144" t="s">
        <v>948</v>
      </c>
    </row>
    <row r="107" spans="2:65" s="1" customFormat="1" ht="16.5" customHeight="1" x14ac:dyDescent="0.2">
      <c r="B107" s="34"/>
      <c r="C107" s="183" t="s">
        <v>775</v>
      </c>
      <c r="D107" s="183" t="s">
        <v>752</v>
      </c>
      <c r="E107" s="184" t="s">
        <v>16201</v>
      </c>
      <c r="F107" s="185" t="s">
        <v>16202</v>
      </c>
      <c r="G107" s="186" t="s">
        <v>3702</v>
      </c>
      <c r="H107" s="187">
        <v>1</v>
      </c>
      <c r="I107" s="188"/>
      <c r="J107" s="189">
        <f t="shared" si="0"/>
        <v>0</v>
      </c>
      <c r="K107" s="185" t="s">
        <v>82</v>
      </c>
      <c r="L107" s="190"/>
      <c r="M107" s="191" t="s">
        <v>82</v>
      </c>
      <c r="N107" s="192" t="s">
        <v>54</v>
      </c>
      <c r="P107" s="142">
        <f t="shared" si="1"/>
        <v>0</v>
      </c>
      <c r="Q107" s="142">
        <v>0</v>
      </c>
      <c r="R107" s="142">
        <f t="shared" si="2"/>
        <v>0</v>
      </c>
      <c r="S107" s="142">
        <v>0</v>
      </c>
      <c r="T107" s="143">
        <f t="shared" si="3"/>
        <v>0</v>
      </c>
      <c r="AR107" s="144" t="s">
        <v>716</v>
      </c>
      <c r="AT107" s="144" t="s">
        <v>752</v>
      </c>
      <c r="AU107" s="144" t="s">
        <v>93</v>
      </c>
      <c r="AY107" s="18" t="s">
        <v>594</v>
      </c>
      <c r="BE107" s="145">
        <f t="shared" si="4"/>
        <v>0</v>
      </c>
      <c r="BF107" s="145">
        <f t="shared" si="5"/>
        <v>0</v>
      </c>
      <c r="BG107" s="145">
        <f t="shared" si="6"/>
        <v>0</v>
      </c>
      <c r="BH107" s="145">
        <f t="shared" si="7"/>
        <v>0</v>
      </c>
      <c r="BI107" s="145">
        <f t="shared" si="8"/>
        <v>0</v>
      </c>
      <c r="BJ107" s="18" t="s">
        <v>91</v>
      </c>
      <c r="BK107" s="145">
        <f t="shared" si="9"/>
        <v>0</v>
      </c>
      <c r="BL107" s="18" t="s">
        <v>147</v>
      </c>
      <c r="BM107" s="144" t="s">
        <v>969</v>
      </c>
    </row>
    <row r="108" spans="2:65" s="1" customFormat="1" ht="16.5" customHeight="1" x14ac:dyDescent="0.2">
      <c r="B108" s="34"/>
      <c r="C108" s="183" t="s">
        <v>786</v>
      </c>
      <c r="D108" s="183" t="s">
        <v>752</v>
      </c>
      <c r="E108" s="184" t="s">
        <v>16203</v>
      </c>
      <c r="F108" s="185" t="s">
        <v>16204</v>
      </c>
      <c r="G108" s="186" t="s">
        <v>3702</v>
      </c>
      <c r="H108" s="187">
        <v>1</v>
      </c>
      <c r="I108" s="188"/>
      <c r="J108" s="189">
        <f t="shared" si="0"/>
        <v>0</v>
      </c>
      <c r="K108" s="185" t="s">
        <v>82</v>
      </c>
      <c r="L108" s="190"/>
      <c r="M108" s="191" t="s">
        <v>82</v>
      </c>
      <c r="N108" s="192" t="s">
        <v>54</v>
      </c>
      <c r="P108" s="142">
        <f t="shared" si="1"/>
        <v>0</v>
      </c>
      <c r="Q108" s="142">
        <v>0</v>
      </c>
      <c r="R108" s="142">
        <f t="shared" si="2"/>
        <v>0</v>
      </c>
      <c r="S108" s="142">
        <v>0</v>
      </c>
      <c r="T108" s="143">
        <f t="shared" si="3"/>
        <v>0</v>
      </c>
      <c r="AR108" s="144" t="s">
        <v>716</v>
      </c>
      <c r="AT108" s="144" t="s">
        <v>752</v>
      </c>
      <c r="AU108" s="144" t="s">
        <v>93</v>
      </c>
      <c r="AY108" s="18" t="s">
        <v>594</v>
      </c>
      <c r="BE108" s="145">
        <f t="shared" si="4"/>
        <v>0</v>
      </c>
      <c r="BF108" s="145">
        <f t="shared" si="5"/>
        <v>0</v>
      </c>
      <c r="BG108" s="145">
        <f t="shared" si="6"/>
        <v>0</v>
      </c>
      <c r="BH108" s="145">
        <f t="shared" si="7"/>
        <v>0</v>
      </c>
      <c r="BI108" s="145">
        <f t="shared" si="8"/>
        <v>0</v>
      </c>
      <c r="BJ108" s="18" t="s">
        <v>91</v>
      </c>
      <c r="BK108" s="145">
        <f t="shared" si="9"/>
        <v>0</v>
      </c>
      <c r="BL108" s="18" t="s">
        <v>147</v>
      </c>
      <c r="BM108" s="144" t="s">
        <v>991</v>
      </c>
    </row>
    <row r="109" spans="2:65" s="1" customFormat="1" ht="16.5" customHeight="1" x14ac:dyDescent="0.2">
      <c r="B109" s="34"/>
      <c r="C109" s="183" t="s">
        <v>798</v>
      </c>
      <c r="D109" s="183" t="s">
        <v>752</v>
      </c>
      <c r="E109" s="184" t="s">
        <v>16205</v>
      </c>
      <c r="F109" s="185" t="s">
        <v>16206</v>
      </c>
      <c r="G109" s="186" t="s">
        <v>3702</v>
      </c>
      <c r="H109" s="187">
        <v>22</v>
      </c>
      <c r="I109" s="188"/>
      <c r="J109" s="189">
        <f t="shared" si="0"/>
        <v>0</v>
      </c>
      <c r="K109" s="185" t="s">
        <v>82</v>
      </c>
      <c r="L109" s="190"/>
      <c r="M109" s="191" t="s">
        <v>82</v>
      </c>
      <c r="N109" s="192" t="s">
        <v>54</v>
      </c>
      <c r="P109" s="142">
        <f t="shared" si="1"/>
        <v>0</v>
      </c>
      <c r="Q109" s="142">
        <v>0</v>
      </c>
      <c r="R109" s="142">
        <f t="shared" si="2"/>
        <v>0</v>
      </c>
      <c r="S109" s="142">
        <v>0</v>
      </c>
      <c r="T109" s="143">
        <f t="shared" si="3"/>
        <v>0</v>
      </c>
      <c r="AR109" s="144" t="s">
        <v>716</v>
      </c>
      <c r="AT109" s="144" t="s">
        <v>752</v>
      </c>
      <c r="AU109" s="144" t="s">
        <v>93</v>
      </c>
      <c r="AY109" s="18" t="s">
        <v>594</v>
      </c>
      <c r="BE109" s="145">
        <f t="shared" si="4"/>
        <v>0</v>
      </c>
      <c r="BF109" s="145">
        <f t="shared" si="5"/>
        <v>0</v>
      </c>
      <c r="BG109" s="145">
        <f t="shared" si="6"/>
        <v>0</v>
      </c>
      <c r="BH109" s="145">
        <f t="shared" si="7"/>
        <v>0</v>
      </c>
      <c r="BI109" s="145">
        <f t="shared" si="8"/>
        <v>0</v>
      </c>
      <c r="BJ109" s="18" t="s">
        <v>91</v>
      </c>
      <c r="BK109" s="145">
        <f t="shared" si="9"/>
        <v>0</v>
      </c>
      <c r="BL109" s="18" t="s">
        <v>147</v>
      </c>
      <c r="BM109" s="144" t="s">
        <v>1006</v>
      </c>
    </row>
    <row r="110" spans="2:65" s="1" customFormat="1" ht="16.5" customHeight="1" x14ac:dyDescent="0.2">
      <c r="B110" s="34"/>
      <c r="C110" s="183" t="s">
        <v>805</v>
      </c>
      <c r="D110" s="183" t="s">
        <v>752</v>
      </c>
      <c r="E110" s="184" t="s">
        <v>16207</v>
      </c>
      <c r="F110" s="185" t="s">
        <v>16208</v>
      </c>
      <c r="G110" s="186" t="s">
        <v>3702</v>
      </c>
      <c r="H110" s="187">
        <v>3</v>
      </c>
      <c r="I110" s="188"/>
      <c r="J110" s="189">
        <f t="shared" si="0"/>
        <v>0</v>
      </c>
      <c r="K110" s="185" t="s">
        <v>82</v>
      </c>
      <c r="L110" s="190"/>
      <c r="M110" s="191" t="s">
        <v>82</v>
      </c>
      <c r="N110" s="192" t="s">
        <v>54</v>
      </c>
      <c r="P110" s="142">
        <f t="shared" si="1"/>
        <v>0</v>
      </c>
      <c r="Q110" s="142">
        <v>0</v>
      </c>
      <c r="R110" s="142">
        <f t="shared" si="2"/>
        <v>0</v>
      </c>
      <c r="S110" s="142">
        <v>0</v>
      </c>
      <c r="T110" s="143">
        <f t="shared" si="3"/>
        <v>0</v>
      </c>
      <c r="AR110" s="144" t="s">
        <v>716</v>
      </c>
      <c r="AT110" s="144" t="s">
        <v>752</v>
      </c>
      <c r="AU110" s="144" t="s">
        <v>93</v>
      </c>
      <c r="AY110" s="18" t="s">
        <v>594</v>
      </c>
      <c r="BE110" s="145">
        <f t="shared" si="4"/>
        <v>0</v>
      </c>
      <c r="BF110" s="145">
        <f t="shared" si="5"/>
        <v>0</v>
      </c>
      <c r="BG110" s="145">
        <f t="shared" si="6"/>
        <v>0</v>
      </c>
      <c r="BH110" s="145">
        <f t="shared" si="7"/>
        <v>0</v>
      </c>
      <c r="BI110" s="145">
        <f t="shared" si="8"/>
        <v>0</v>
      </c>
      <c r="BJ110" s="18" t="s">
        <v>91</v>
      </c>
      <c r="BK110" s="145">
        <f t="shared" si="9"/>
        <v>0</v>
      </c>
      <c r="BL110" s="18" t="s">
        <v>147</v>
      </c>
      <c r="BM110" s="144" t="s">
        <v>1019</v>
      </c>
    </row>
    <row r="111" spans="2:65" s="1" customFormat="1" ht="16.5" customHeight="1" x14ac:dyDescent="0.2">
      <c r="B111" s="34"/>
      <c r="C111" s="183" t="s">
        <v>7</v>
      </c>
      <c r="D111" s="183" t="s">
        <v>752</v>
      </c>
      <c r="E111" s="184" t="s">
        <v>16209</v>
      </c>
      <c r="F111" s="185" t="s">
        <v>16210</v>
      </c>
      <c r="G111" s="186" t="s">
        <v>3702</v>
      </c>
      <c r="H111" s="187">
        <v>1</v>
      </c>
      <c r="I111" s="188"/>
      <c r="J111" s="189">
        <f t="shared" si="0"/>
        <v>0</v>
      </c>
      <c r="K111" s="185" t="s">
        <v>82</v>
      </c>
      <c r="L111" s="190"/>
      <c r="M111" s="191" t="s">
        <v>82</v>
      </c>
      <c r="N111" s="192" t="s">
        <v>54</v>
      </c>
      <c r="P111" s="142">
        <f t="shared" si="1"/>
        <v>0</v>
      </c>
      <c r="Q111" s="142">
        <v>0</v>
      </c>
      <c r="R111" s="142">
        <f t="shared" si="2"/>
        <v>0</v>
      </c>
      <c r="S111" s="142">
        <v>0</v>
      </c>
      <c r="T111" s="143">
        <f t="shared" si="3"/>
        <v>0</v>
      </c>
      <c r="AR111" s="144" t="s">
        <v>716</v>
      </c>
      <c r="AT111" s="144" t="s">
        <v>752</v>
      </c>
      <c r="AU111" s="144" t="s">
        <v>93</v>
      </c>
      <c r="AY111" s="18" t="s">
        <v>594</v>
      </c>
      <c r="BE111" s="145">
        <f t="shared" si="4"/>
        <v>0</v>
      </c>
      <c r="BF111" s="145">
        <f t="shared" si="5"/>
        <v>0</v>
      </c>
      <c r="BG111" s="145">
        <f t="shared" si="6"/>
        <v>0</v>
      </c>
      <c r="BH111" s="145">
        <f t="shared" si="7"/>
        <v>0</v>
      </c>
      <c r="BI111" s="145">
        <f t="shared" si="8"/>
        <v>0</v>
      </c>
      <c r="BJ111" s="18" t="s">
        <v>91</v>
      </c>
      <c r="BK111" s="145">
        <f t="shared" si="9"/>
        <v>0</v>
      </c>
      <c r="BL111" s="18" t="s">
        <v>147</v>
      </c>
      <c r="BM111" s="144" t="s">
        <v>1033</v>
      </c>
    </row>
    <row r="112" spans="2:65" s="1" customFormat="1" ht="16.5" customHeight="1" x14ac:dyDescent="0.2">
      <c r="B112" s="34"/>
      <c r="C112" s="183" t="s">
        <v>821</v>
      </c>
      <c r="D112" s="183" t="s">
        <v>752</v>
      </c>
      <c r="E112" s="184" t="s">
        <v>16211</v>
      </c>
      <c r="F112" s="185" t="s">
        <v>16212</v>
      </c>
      <c r="G112" s="186" t="s">
        <v>3702</v>
      </c>
      <c r="H112" s="187">
        <v>1</v>
      </c>
      <c r="I112" s="188"/>
      <c r="J112" s="189">
        <f t="shared" si="0"/>
        <v>0</v>
      </c>
      <c r="K112" s="185" t="s">
        <v>82</v>
      </c>
      <c r="L112" s="190"/>
      <c r="M112" s="191" t="s">
        <v>82</v>
      </c>
      <c r="N112" s="192" t="s">
        <v>54</v>
      </c>
      <c r="P112" s="142">
        <f t="shared" si="1"/>
        <v>0</v>
      </c>
      <c r="Q112" s="142">
        <v>0</v>
      </c>
      <c r="R112" s="142">
        <f t="shared" si="2"/>
        <v>0</v>
      </c>
      <c r="S112" s="142">
        <v>0</v>
      </c>
      <c r="T112" s="143">
        <f t="shared" si="3"/>
        <v>0</v>
      </c>
      <c r="AR112" s="144" t="s">
        <v>716</v>
      </c>
      <c r="AT112" s="144" t="s">
        <v>752</v>
      </c>
      <c r="AU112" s="144" t="s">
        <v>93</v>
      </c>
      <c r="AY112" s="18" t="s">
        <v>594</v>
      </c>
      <c r="BE112" s="145">
        <f t="shared" si="4"/>
        <v>0</v>
      </c>
      <c r="BF112" s="145">
        <f t="shared" si="5"/>
        <v>0</v>
      </c>
      <c r="BG112" s="145">
        <f t="shared" si="6"/>
        <v>0</v>
      </c>
      <c r="BH112" s="145">
        <f t="shared" si="7"/>
        <v>0</v>
      </c>
      <c r="BI112" s="145">
        <f t="shared" si="8"/>
        <v>0</v>
      </c>
      <c r="BJ112" s="18" t="s">
        <v>91</v>
      </c>
      <c r="BK112" s="145">
        <f t="shared" si="9"/>
        <v>0</v>
      </c>
      <c r="BL112" s="18" t="s">
        <v>147</v>
      </c>
      <c r="BM112" s="144" t="s">
        <v>1046</v>
      </c>
    </row>
    <row r="113" spans="2:65" s="1" customFormat="1" ht="16.5" customHeight="1" x14ac:dyDescent="0.2">
      <c r="B113" s="34"/>
      <c r="C113" s="183" t="s">
        <v>832</v>
      </c>
      <c r="D113" s="183" t="s">
        <v>752</v>
      </c>
      <c r="E113" s="184" t="s">
        <v>16213</v>
      </c>
      <c r="F113" s="185" t="s">
        <v>16214</v>
      </c>
      <c r="G113" s="186" t="s">
        <v>3702</v>
      </c>
      <c r="H113" s="187">
        <v>1</v>
      </c>
      <c r="I113" s="188"/>
      <c r="J113" s="189">
        <f t="shared" si="0"/>
        <v>0</v>
      </c>
      <c r="K113" s="185" t="s">
        <v>82</v>
      </c>
      <c r="L113" s="190"/>
      <c r="M113" s="191" t="s">
        <v>82</v>
      </c>
      <c r="N113" s="192" t="s">
        <v>54</v>
      </c>
      <c r="P113" s="142">
        <f t="shared" si="1"/>
        <v>0</v>
      </c>
      <c r="Q113" s="142">
        <v>0</v>
      </c>
      <c r="R113" s="142">
        <f t="shared" si="2"/>
        <v>0</v>
      </c>
      <c r="S113" s="142">
        <v>0</v>
      </c>
      <c r="T113" s="143">
        <f t="shared" si="3"/>
        <v>0</v>
      </c>
      <c r="AR113" s="144" t="s">
        <v>716</v>
      </c>
      <c r="AT113" s="144" t="s">
        <v>752</v>
      </c>
      <c r="AU113" s="144" t="s">
        <v>93</v>
      </c>
      <c r="AY113" s="18" t="s">
        <v>594</v>
      </c>
      <c r="BE113" s="145">
        <f t="shared" si="4"/>
        <v>0</v>
      </c>
      <c r="BF113" s="145">
        <f t="shared" si="5"/>
        <v>0</v>
      </c>
      <c r="BG113" s="145">
        <f t="shared" si="6"/>
        <v>0</v>
      </c>
      <c r="BH113" s="145">
        <f t="shared" si="7"/>
        <v>0</v>
      </c>
      <c r="BI113" s="145">
        <f t="shared" si="8"/>
        <v>0</v>
      </c>
      <c r="BJ113" s="18" t="s">
        <v>91</v>
      </c>
      <c r="BK113" s="145">
        <f t="shared" si="9"/>
        <v>0</v>
      </c>
      <c r="BL113" s="18" t="s">
        <v>147</v>
      </c>
      <c r="BM113" s="144" t="s">
        <v>1058</v>
      </c>
    </row>
    <row r="114" spans="2:65" s="1" customFormat="1" ht="16.5" customHeight="1" x14ac:dyDescent="0.2">
      <c r="B114" s="34"/>
      <c r="C114" s="183" t="s">
        <v>845</v>
      </c>
      <c r="D114" s="183" t="s">
        <v>752</v>
      </c>
      <c r="E114" s="184" t="s">
        <v>16215</v>
      </c>
      <c r="F114" s="185" t="s">
        <v>16216</v>
      </c>
      <c r="G114" s="186" t="s">
        <v>3702</v>
      </c>
      <c r="H114" s="187">
        <v>1</v>
      </c>
      <c r="I114" s="188"/>
      <c r="J114" s="189">
        <f t="shared" si="0"/>
        <v>0</v>
      </c>
      <c r="K114" s="185" t="s">
        <v>82</v>
      </c>
      <c r="L114" s="190"/>
      <c r="M114" s="191" t="s">
        <v>82</v>
      </c>
      <c r="N114" s="192" t="s">
        <v>54</v>
      </c>
      <c r="P114" s="142">
        <f t="shared" si="1"/>
        <v>0</v>
      </c>
      <c r="Q114" s="142">
        <v>0</v>
      </c>
      <c r="R114" s="142">
        <f t="shared" si="2"/>
        <v>0</v>
      </c>
      <c r="S114" s="142">
        <v>0</v>
      </c>
      <c r="T114" s="143">
        <f t="shared" si="3"/>
        <v>0</v>
      </c>
      <c r="AR114" s="144" t="s">
        <v>716</v>
      </c>
      <c r="AT114" s="144" t="s">
        <v>752</v>
      </c>
      <c r="AU114" s="144" t="s">
        <v>93</v>
      </c>
      <c r="AY114" s="18" t="s">
        <v>594</v>
      </c>
      <c r="BE114" s="145">
        <f t="shared" si="4"/>
        <v>0</v>
      </c>
      <c r="BF114" s="145">
        <f t="shared" si="5"/>
        <v>0</v>
      </c>
      <c r="BG114" s="145">
        <f t="shared" si="6"/>
        <v>0</v>
      </c>
      <c r="BH114" s="145">
        <f t="shared" si="7"/>
        <v>0</v>
      </c>
      <c r="BI114" s="145">
        <f t="shared" si="8"/>
        <v>0</v>
      </c>
      <c r="BJ114" s="18" t="s">
        <v>91</v>
      </c>
      <c r="BK114" s="145">
        <f t="shared" si="9"/>
        <v>0</v>
      </c>
      <c r="BL114" s="18" t="s">
        <v>147</v>
      </c>
      <c r="BM114" s="144" t="s">
        <v>1075</v>
      </c>
    </row>
    <row r="115" spans="2:65" s="1" customFormat="1" ht="16.5" customHeight="1" x14ac:dyDescent="0.2">
      <c r="B115" s="34"/>
      <c r="C115" s="183" t="s">
        <v>852</v>
      </c>
      <c r="D115" s="183" t="s">
        <v>752</v>
      </c>
      <c r="E115" s="184" t="s">
        <v>16217</v>
      </c>
      <c r="F115" s="185" t="s">
        <v>16218</v>
      </c>
      <c r="G115" s="186" t="s">
        <v>3702</v>
      </c>
      <c r="H115" s="187">
        <v>9</v>
      </c>
      <c r="I115" s="188"/>
      <c r="J115" s="189">
        <f t="shared" si="0"/>
        <v>0</v>
      </c>
      <c r="K115" s="185" t="s">
        <v>82</v>
      </c>
      <c r="L115" s="190"/>
      <c r="M115" s="191" t="s">
        <v>82</v>
      </c>
      <c r="N115" s="192" t="s">
        <v>54</v>
      </c>
      <c r="P115" s="142">
        <f t="shared" si="1"/>
        <v>0</v>
      </c>
      <c r="Q115" s="142">
        <v>0</v>
      </c>
      <c r="R115" s="142">
        <f t="shared" si="2"/>
        <v>0</v>
      </c>
      <c r="S115" s="142">
        <v>0</v>
      </c>
      <c r="T115" s="143">
        <f t="shared" si="3"/>
        <v>0</v>
      </c>
      <c r="AR115" s="144" t="s">
        <v>716</v>
      </c>
      <c r="AT115" s="144" t="s">
        <v>752</v>
      </c>
      <c r="AU115" s="144" t="s">
        <v>93</v>
      </c>
      <c r="AY115" s="18" t="s">
        <v>594</v>
      </c>
      <c r="BE115" s="145">
        <f t="shared" si="4"/>
        <v>0</v>
      </c>
      <c r="BF115" s="145">
        <f t="shared" si="5"/>
        <v>0</v>
      </c>
      <c r="BG115" s="145">
        <f t="shared" si="6"/>
        <v>0</v>
      </c>
      <c r="BH115" s="145">
        <f t="shared" si="7"/>
        <v>0</v>
      </c>
      <c r="BI115" s="145">
        <f t="shared" si="8"/>
        <v>0</v>
      </c>
      <c r="BJ115" s="18" t="s">
        <v>91</v>
      </c>
      <c r="BK115" s="145">
        <f t="shared" si="9"/>
        <v>0</v>
      </c>
      <c r="BL115" s="18" t="s">
        <v>147</v>
      </c>
      <c r="BM115" s="144" t="s">
        <v>1089</v>
      </c>
    </row>
    <row r="116" spans="2:65" s="1" customFormat="1" ht="16.5" customHeight="1" x14ac:dyDescent="0.2">
      <c r="B116" s="34"/>
      <c r="C116" s="183" t="s">
        <v>884</v>
      </c>
      <c r="D116" s="183" t="s">
        <v>752</v>
      </c>
      <c r="E116" s="184" t="s">
        <v>16219</v>
      </c>
      <c r="F116" s="185" t="s">
        <v>16220</v>
      </c>
      <c r="G116" s="186" t="s">
        <v>944</v>
      </c>
      <c r="H116" s="187">
        <v>7.9</v>
      </c>
      <c r="I116" s="188"/>
      <c r="J116" s="189">
        <f t="shared" si="0"/>
        <v>0</v>
      </c>
      <c r="K116" s="185" t="s">
        <v>82</v>
      </c>
      <c r="L116" s="190"/>
      <c r="M116" s="191" t="s">
        <v>82</v>
      </c>
      <c r="N116" s="192" t="s">
        <v>54</v>
      </c>
      <c r="P116" s="142">
        <f t="shared" si="1"/>
        <v>0</v>
      </c>
      <c r="Q116" s="142">
        <v>0</v>
      </c>
      <c r="R116" s="142">
        <f t="shared" si="2"/>
        <v>0</v>
      </c>
      <c r="S116" s="142">
        <v>0</v>
      </c>
      <c r="T116" s="143">
        <f t="shared" si="3"/>
        <v>0</v>
      </c>
      <c r="AR116" s="144" t="s">
        <v>716</v>
      </c>
      <c r="AT116" s="144" t="s">
        <v>752</v>
      </c>
      <c r="AU116" s="144" t="s">
        <v>93</v>
      </c>
      <c r="AY116" s="18" t="s">
        <v>594</v>
      </c>
      <c r="BE116" s="145">
        <f t="shared" si="4"/>
        <v>0</v>
      </c>
      <c r="BF116" s="145">
        <f t="shared" si="5"/>
        <v>0</v>
      </c>
      <c r="BG116" s="145">
        <f t="shared" si="6"/>
        <v>0</v>
      </c>
      <c r="BH116" s="145">
        <f t="shared" si="7"/>
        <v>0</v>
      </c>
      <c r="BI116" s="145">
        <f t="shared" si="8"/>
        <v>0</v>
      </c>
      <c r="BJ116" s="18" t="s">
        <v>91</v>
      </c>
      <c r="BK116" s="145">
        <f t="shared" si="9"/>
        <v>0</v>
      </c>
      <c r="BL116" s="18" t="s">
        <v>147</v>
      </c>
      <c r="BM116" s="144" t="s">
        <v>1099</v>
      </c>
    </row>
    <row r="117" spans="2:65" s="1" customFormat="1" ht="16.5" customHeight="1" x14ac:dyDescent="0.2">
      <c r="B117" s="34"/>
      <c r="C117" s="183" t="s">
        <v>891</v>
      </c>
      <c r="D117" s="183" t="s">
        <v>752</v>
      </c>
      <c r="E117" s="184" t="s">
        <v>16221</v>
      </c>
      <c r="F117" s="185" t="s">
        <v>16222</v>
      </c>
      <c r="G117" s="186" t="s">
        <v>944</v>
      </c>
      <c r="H117" s="187">
        <v>11.3</v>
      </c>
      <c r="I117" s="188"/>
      <c r="J117" s="189">
        <f t="shared" si="0"/>
        <v>0</v>
      </c>
      <c r="K117" s="185" t="s">
        <v>82</v>
      </c>
      <c r="L117" s="190"/>
      <c r="M117" s="191" t="s">
        <v>82</v>
      </c>
      <c r="N117" s="192" t="s">
        <v>54</v>
      </c>
      <c r="P117" s="142">
        <f t="shared" si="1"/>
        <v>0</v>
      </c>
      <c r="Q117" s="142">
        <v>0</v>
      </c>
      <c r="R117" s="142">
        <f t="shared" si="2"/>
        <v>0</v>
      </c>
      <c r="S117" s="142">
        <v>0</v>
      </c>
      <c r="T117" s="143">
        <f t="shared" si="3"/>
        <v>0</v>
      </c>
      <c r="AR117" s="144" t="s">
        <v>716</v>
      </c>
      <c r="AT117" s="144" t="s">
        <v>752</v>
      </c>
      <c r="AU117" s="144" t="s">
        <v>93</v>
      </c>
      <c r="AY117" s="18" t="s">
        <v>594</v>
      </c>
      <c r="BE117" s="145">
        <f t="shared" si="4"/>
        <v>0</v>
      </c>
      <c r="BF117" s="145">
        <f t="shared" si="5"/>
        <v>0</v>
      </c>
      <c r="BG117" s="145">
        <f t="shared" si="6"/>
        <v>0</v>
      </c>
      <c r="BH117" s="145">
        <f t="shared" si="7"/>
        <v>0</v>
      </c>
      <c r="BI117" s="145">
        <f t="shared" si="8"/>
        <v>0</v>
      </c>
      <c r="BJ117" s="18" t="s">
        <v>91</v>
      </c>
      <c r="BK117" s="145">
        <f t="shared" si="9"/>
        <v>0</v>
      </c>
      <c r="BL117" s="18" t="s">
        <v>147</v>
      </c>
      <c r="BM117" s="144" t="s">
        <v>1111</v>
      </c>
    </row>
    <row r="118" spans="2:65" s="1" customFormat="1" ht="16.5" customHeight="1" x14ac:dyDescent="0.2">
      <c r="B118" s="34"/>
      <c r="C118" s="183" t="s">
        <v>924</v>
      </c>
      <c r="D118" s="183" t="s">
        <v>752</v>
      </c>
      <c r="E118" s="184" t="s">
        <v>16223</v>
      </c>
      <c r="F118" s="185" t="s">
        <v>16224</v>
      </c>
      <c r="G118" s="186" t="s">
        <v>944</v>
      </c>
      <c r="H118" s="187">
        <v>18.579999999999998</v>
      </c>
      <c r="I118" s="188"/>
      <c r="J118" s="189">
        <f t="shared" si="0"/>
        <v>0</v>
      </c>
      <c r="K118" s="185" t="s">
        <v>82</v>
      </c>
      <c r="L118" s="190"/>
      <c r="M118" s="191" t="s">
        <v>82</v>
      </c>
      <c r="N118" s="192" t="s">
        <v>54</v>
      </c>
      <c r="P118" s="142">
        <f t="shared" si="1"/>
        <v>0</v>
      </c>
      <c r="Q118" s="142">
        <v>0</v>
      </c>
      <c r="R118" s="142">
        <f t="shared" si="2"/>
        <v>0</v>
      </c>
      <c r="S118" s="142">
        <v>0</v>
      </c>
      <c r="T118" s="143">
        <f t="shared" si="3"/>
        <v>0</v>
      </c>
      <c r="AR118" s="144" t="s">
        <v>716</v>
      </c>
      <c r="AT118" s="144" t="s">
        <v>752</v>
      </c>
      <c r="AU118" s="144" t="s">
        <v>93</v>
      </c>
      <c r="AY118" s="18" t="s">
        <v>594</v>
      </c>
      <c r="BE118" s="145">
        <f t="shared" si="4"/>
        <v>0</v>
      </c>
      <c r="BF118" s="145">
        <f t="shared" si="5"/>
        <v>0</v>
      </c>
      <c r="BG118" s="145">
        <f t="shared" si="6"/>
        <v>0</v>
      </c>
      <c r="BH118" s="145">
        <f t="shared" si="7"/>
        <v>0</v>
      </c>
      <c r="BI118" s="145">
        <f t="shared" si="8"/>
        <v>0</v>
      </c>
      <c r="BJ118" s="18" t="s">
        <v>91</v>
      </c>
      <c r="BK118" s="145">
        <f t="shared" si="9"/>
        <v>0</v>
      </c>
      <c r="BL118" s="18" t="s">
        <v>147</v>
      </c>
      <c r="BM118" s="144" t="s">
        <v>1128</v>
      </c>
    </row>
    <row r="119" spans="2:65" s="1" customFormat="1" ht="16.5" customHeight="1" x14ac:dyDescent="0.2">
      <c r="B119" s="34"/>
      <c r="C119" s="183" t="s">
        <v>929</v>
      </c>
      <c r="D119" s="183" t="s">
        <v>752</v>
      </c>
      <c r="E119" s="184" t="s">
        <v>16225</v>
      </c>
      <c r="F119" s="185" t="s">
        <v>16226</v>
      </c>
      <c r="G119" s="186" t="s">
        <v>3702</v>
      </c>
      <c r="H119" s="187">
        <v>1</v>
      </c>
      <c r="I119" s="188"/>
      <c r="J119" s="189">
        <f t="shared" si="0"/>
        <v>0</v>
      </c>
      <c r="K119" s="185" t="s">
        <v>82</v>
      </c>
      <c r="L119" s="190"/>
      <c r="M119" s="191" t="s">
        <v>82</v>
      </c>
      <c r="N119" s="192" t="s">
        <v>54</v>
      </c>
      <c r="P119" s="142">
        <f t="shared" si="1"/>
        <v>0</v>
      </c>
      <c r="Q119" s="142">
        <v>0</v>
      </c>
      <c r="R119" s="142">
        <f t="shared" si="2"/>
        <v>0</v>
      </c>
      <c r="S119" s="142">
        <v>0</v>
      </c>
      <c r="T119" s="143">
        <f t="shared" si="3"/>
        <v>0</v>
      </c>
      <c r="AR119" s="144" t="s">
        <v>716</v>
      </c>
      <c r="AT119" s="144" t="s">
        <v>752</v>
      </c>
      <c r="AU119" s="144" t="s">
        <v>93</v>
      </c>
      <c r="AY119" s="18" t="s">
        <v>594</v>
      </c>
      <c r="BE119" s="145">
        <f t="shared" si="4"/>
        <v>0</v>
      </c>
      <c r="BF119" s="145">
        <f t="shared" si="5"/>
        <v>0</v>
      </c>
      <c r="BG119" s="145">
        <f t="shared" si="6"/>
        <v>0</v>
      </c>
      <c r="BH119" s="145">
        <f t="shared" si="7"/>
        <v>0</v>
      </c>
      <c r="BI119" s="145">
        <f t="shared" si="8"/>
        <v>0</v>
      </c>
      <c r="BJ119" s="18" t="s">
        <v>91</v>
      </c>
      <c r="BK119" s="145">
        <f t="shared" si="9"/>
        <v>0</v>
      </c>
      <c r="BL119" s="18" t="s">
        <v>147</v>
      </c>
      <c r="BM119" s="144" t="s">
        <v>1159</v>
      </c>
    </row>
    <row r="120" spans="2:65" s="1" customFormat="1" ht="16.5" customHeight="1" x14ac:dyDescent="0.2">
      <c r="B120" s="34"/>
      <c r="C120" s="183" t="s">
        <v>934</v>
      </c>
      <c r="D120" s="183" t="s">
        <v>752</v>
      </c>
      <c r="E120" s="184" t="s">
        <v>16227</v>
      </c>
      <c r="F120" s="185" t="s">
        <v>16228</v>
      </c>
      <c r="G120" s="186" t="s">
        <v>3702</v>
      </c>
      <c r="H120" s="187">
        <v>1</v>
      </c>
      <c r="I120" s="188"/>
      <c r="J120" s="189">
        <f t="shared" si="0"/>
        <v>0</v>
      </c>
      <c r="K120" s="185" t="s">
        <v>82</v>
      </c>
      <c r="L120" s="190"/>
      <c r="M120" s="191" t="s">
        <v>82</v>
      </c>
      <c r="N120" s="192" t="s">
        <v>54</v>
      </c>
      <c r="P120" s="142">
        <f t="shared" si="1"/>
        <v>0</v>
      </c>
      <c r="Q120" s="142">
        <v>0</v>
      </c>
      <c r="R120" s="142">
        <f t="shared" si="2"/>
        <v>0</v>
      </c>
      <c r="S120" s="142">
        <v>0</v>
      </c>
      <c r="T120" s="143">
        <f t="shared" si="3"/>
        <v>0</v>
      </c>
      <c r="AR120" s="144" t="s">
        <v>716</v>
      </c>
      <c r="AT120" s="144" t="s">
        <v>752</v>
      </c>
      <c r="AU120" s="144" t="s">
        <v>93</v>
      </c>
      <c r="AY120" s="18" t="s">
        <v>594</v>
      </c>
      <c r="BE120" s="145">
        <f t="shared" si="4"/>
        <v>0</v>
      </c>
      <c r="BF120" s="145">
        <f t="shared" si="5"/>
        <v>0</v>
      </c>
      <c r="BG120" s="145">
        <f t="shared" si="6"/>
        <v>0</v>
      </c>
      <c r="BH120" s="145">
        <f t="shared" si="7"/>
        <v>0</v>
      </c>
      <c r="BI120" s="145">
        <f t="shared" si="8"/>
        <v>0</v>
      </c>
      <c r="BJ120" s="18" t="s">
        <v>91</v>
      </c>
      <c r="BK120" s="145">
        <f t="shared" si="9"/>
        <v>0</v>
      </c>
      <c r="BL120" s="18" t="s">
        <v>147</v>
      </c>
      <c r="BM120" s="144" t="s">
        <v>1178</v>
      </c>
    </row>
    <row r="121" spans="2:65" s="1" customFormat="1" ht="16.5" customHeight="1" x14ac:dyDescent="0.2">
      <c r="B121" s="34"/>
      <c r="C121" s="183" t="s">
        <v>941</v>
      </c>
      <c r="D121" s="183" t="s">
        <v>752</v>
      </c>
      <c r="E121" s="184" t="s">
        <v>16229</v>
      </c>
      <c r="F121" s="185" t="s">
        <v>16230</v>
      </c>
      <c r="G121" s="186" t="s">
        <v>3702</v>
      </c>
      <c r="H121" s="187">
        <v>1</v>
      </c>
      <c r="I121" s="188"/>
      <c r="J121" s="189">
        <f t="shared" si="0"/>
        <v>0</v>
      </c>
      <c r="K121" s="185" t="s">
        <v>82</v>
      </c>
      <c r="L121" s="190"/>
      <c r="M121" s="191" t="s">
        <v>82</v>
      </c>
      <c r="N121" s="192" t="s">
        <v>54</v>
      </c>
      <c r="P121" s="142">
        <f t="shared" si="1"/>
        <v>0</v>
      </c>
      <c r="Q121" s="142">
        <v>0</v>
      </c>
      <c r="R121" s="142">
        <f t="shared" si="2"/>
        <v>0</v>
      </c>
      <c r="S121" s="142">
        <v>0</v>
      </c>
      <c r="T121" s="143">
        <f t="shared" si="3"/>
        <v>0</v>
      </c>
      <c r="AR121" s="144" t="s">
        <v>716</v>
      </c>
      <c r="AT121" s="144" t="s">
        <v>752</v>
      </c>
      <c r="AU121" s="144" t="s">
        <v>93</v>
      </c>
      <c r="AY121" s="18" t="s">
        <v>594</v>
      </c>
      <c r="BE121" s="145">
        <f t="shared" si="4"/>
        <v>0</v>
      </c>
      <c r="BF121" s="145">
        <f t="shared" si="5"/>
        <v>0</v>
      </c>
      <c r="BG121" s="145">
        <f t="shared" si="6"/>
        <v>0</v>
      </c>
      <c r="BH121" s="145">
        <f t="shared" si="7"/>
        <v>0</v>
      </c>
      <c r="BI121" s="145">
        <f t="shared" si="8"/>
        <v>0</v>
      </c>
      <c r="BJ121" s="18" t="s">
        <v>91</v>
      </c>
      <c r="BK121" s="145">
        <f t="shared" si="9"/>
        <v>0</v>
      </c>
      <c r="BL121" s="18" t="s">
        <v>147</v>
      </c>
      <c r="BM121" s="144" t="s">
        <v>1202</v>
      </c>
    </row>
    <row r="122" spans="2:65" s="1" customFormat="1" ht="16.5" customHeight="1" x14ac:dyDescent="0.2">
      <c r="B122" s="34"/>
      <c r="C122" s="183" t="s">
        <v>948</v>
      </c>
      <c r="D122" s="183" t="s">
        <v>752</v>
      </c>
      <c r="E122" s="184" t="s">
        <v>16231</v>
      </c>
      <c r="F122" s="185" t="s">
        <v>16232</v>
      </c>
      <c r="G122" s="186" t="s">
        <v>3702</v>
      </c>
      <c r="H122" s="187">
        <v>10</v>
      </c>
      <c r="I122" s="188"/>
      <c r="J122" s="189">
        <f t="shared" si="0"/>
        <v>0</v>
      </c>
      <c r="K122" s="185" t="s">
        <v>82</v>
      </c>
      <c r="L122" s="190"/>
      <c r="M122" s="191" t="s">
        <v>82</v>
      </c>
      <c r="N122" s="192" t="s">
        <v>54</v>
      </c>
      <c r="P122" s="142">
        <f t="shared" si="1"/>
        <v>0</v>
      </c>
      <c r="Q122" s="142">
        <v>0</v>
      </c>
      <c r="R122" s="142">
        <f t="shared" si="2"/>
        <v>0</v>
      </c>
      <c r="S122" s="142">
        <v>0</v>
      </c>
      <c r="T122" s="143">
        <f t="shared" si="3"/>
        <v>0</v>
      </c>
      <c r="AR122" s="144" t="s">
        <v>716</v>
      </c>
      <c r="AT122" s="144" t="s">
        <v>752</v>
      </c>
      <c r="AU122" s="144" t="s">
        <v>93</v>
      </c>
      <c r="AY122" s="18" t="s">
        <v>594</v>
      </c>
      <c r="BE122" s="145">
        <f t="shared" si="4"/>
        <v>0</v>
      </c>
      <c r="BF122" s="145">
        <f t="shared" si="5"/>
        <v>0</v>
      </c>
      <c r="BG122" s="145">
        <f t="shared" si="6"/>
        <v>0</v>
      </c>
      <c r="BH122" s="145">
        <f t="shared" si="7"/>
        <v>0</v>
      </c>
      <c r="BI122" s="145">
        <f t="shared" si="8"/>
        <v>0</v>
      </c>
      <c r="BJ122" s="18" t="s">
        <v>91</v>
      </c>
      <c r="BK122" s="145">
        <f t="shared" si="9"/>
        <v>0</v>
      </c>
      <c r="BL122" s="18" t="s">
        <v>147</v>
      </c>
      <c r="BM122" s="144" t="s">
        <v>1241</v>
      </c>
    </row>
    <row r="123" spans="2:65" s="1" customFormat="1" ht="16.5" customHeight="1" x14ac:dyDescent="0.2">
      <c r="B123" s="34"/>
      <c r="C123" s="183" t="s">
        <v>962</v>
      </c>
      <c r="D123" s="183" t="s">
        <v>752</v>
      </c>
      <c r="E123" s="184" t="s">
        <v>16233</v>
      </c>
      <c r="F123" s="185" t="s">
        <v>16234</v>
      </c>
      <c r="G123" s="186" t="s">
        <v>3702</v>
      </c>
      <c r="H123" s="187">
        <v>7</v>
      </c>
      <c r="I123" s="188"/>
      <c r="J123" s="189">
        <f t="shared" si="0"/>
        <v>0</v>
      </c>
      <c r="K123" s="185" t="s">
        <v>82</v>
      </c>
      <c r="L123" s="190"/>
      <c r="M123" s="191" t="s">
        <v>82</v>
      </c>
      <c r="N123" s="192" t="s">
        <v>54</v>
      </c>
      <c r="P123" s="142">
        <f t="shared" si="1"/>
        <v>0</v>
      </c>
      <c r="Q123" s="142">
        <v>0</v>
      </c>
      <c r="R123" s="142">
        <f t="shared" si="2"/>
        <v>0</v>
      </c>
      <c r="S123" s="142">
        <v>0</v>
      </c>
      <c r="T123" s="143">
        <f t="shared" si="3"/>
        <v>0</v>
      </c>
      <c r="AR123" s="144" t="s">
        <v>716</v>
      </c>
      <c r="AT123" s="144" t="s">
        <v>752</v>
      </c>
      <c r="AU123" s="144" t="s">
        <v>93</v>
      </c>
      <c r="AY123" s="18" t="s">
        <v>594</v>
      </c>
      <c r="BE123" s="145">
        <f t="shared" si="4"/>
        <v>0</v>
      </c>
      <c r="BF123" s="145">
        <f t="shared" si="5"/>
        <v>0</v>
      </c>
      <c r="BG123" s="145">
        <f t="shared" si="6"/>
        <v>0</v>
      </c>
      <c r="BH123" s="145">
        <f t="shared" si="7"/>
        <v>0</v>
      </c>
      <c r="BI123" s="145">
        <f t="shared" si="8"/>
        <v>0</v>
      </c>
      <c r="BJ123" s="18" t="s">
        <v>91</v>
      </c>
      <c r="BK123" s="145">
        <f t="shared" si="9"/>
        <v>0</v>
      </c>
      <c r="BL123" s="18" t="s">
        <v>147</v>
      </c>
      <c r="BM123" s="144" t="s">
        <v>1255</v>
      </c>
    </row>
    <row r="124" spans="2:65" s="1" customFormat="1" ht="16.5" customHeight="1" x14ac:dyDescent="0.2">
      <c r="B124" s="34"/>
      <c r="C124" s="183" t="s">
        <v>969</v>
      </c>
      <c r="D124" s="183" t="s">
        <v>752</v>
      </c>
      <c r="E124" s="184" t="s">
        <v>16235</v>
      </c>
      <c r="F124" s="185" t="s">
        <v>16236</v>
      </c>
      <c r="G124" s="186" t="s">
        <v>3702</v>
      </c>
      <c r="H124" s="187">
        <v>1</v>
      </c>
      <c r="I124" s="188"/>
      <c r="J124" s="189">
        <f t="shared" si="0"/>
        <v>0</v>
      </c>
      <c r="K124" s="185" t="s">
        <v>82</v>
      </c>
      <c r="L124" s="190"/>
      <c r="M124" s="191" t="s">
        <v>82</v>
      </c>
      <c r="N124" s="192" t="s">
        <v>54</v>
      </c>
      <c r="P124" s="142">
        <f t="shared" si="1"/>
        <v>0</v>
      </c>
      <c r="Q124" s="142">
        <v>0</v>
      </c>
      <c r="R124" s="142">
        <f t="shared" si="2"/>
        <v>0</v>
      </c>
      <c r="S124" s="142">
        <v>0</v>
      </c>
      <c r="T124" s="143">
        <f t="shared" si="3"/>
        <v>0</v>
      </c>
      <c r="AR124" s="144" t="s">
        <v>716</v>
      </c>
      <c r="AT124" s="144" t="s">
        <v>752</v>
      </c>
      <c r="AU124" s="144" t="s">
        <v>93</v>
      </c>
      <c r="AY124" s="18" t="s">
        <v>594</v>
      </c>
      <c r="BE124" s="145">
        <f t="shared" si="4"/>
        <v>0</v>
      </c>
      <c r="BF124" s="145">
        <f t="shared" si="5"/>
        <v>0</v>
      </c>
      <c r="BG124" s="145">
        <f t="shared" si="6"/>
        <v>0</v>
      </c>
      <c r="BH124" s="145">
        <f t="shared" si="7"/>
        <v>0</v>
      </c>
      <c r="BI124" s="145">
        <f t="shared" si="8"/>
        <v>0</v>
      </c>
      <c r="BJ124" s="18" t="s">
        <v>91</v>
      </c>
      <c r="BK124" s="145">
        <f t="shared" si="9"/>
        <v>0</v>
      </c>
      <c r="BL124" s="18" t="s">
        <v>147</v>
      </c>
      <c r="BM124" s="144" t="s">
        <v>1328</v>
      </c>
    </row>
    <row r="125" spans="2:65" s="1" customFormat="1" ht="16.5" customHeight="1" x14ac:dyDescent="0.2">
      <c r="B125" s="34"/>
      <c r="C125" s="183" t="s">
        <v>978</v>
      </c>
      <c r="D125" s="183" t="s">
        <v>752</v>
      </c>
      <c r="E125" s="184" t="s">
        <v>16237</v>
      </c>
      <c r="F125" s="185" t="s">
        <v>16238</v>
      </c>
      <c r="G125" s="186" t="s">
        <v>3702</v>
      </c>
      <c r="H125" s="187">
        <v>1</v>
      </c>
      <c r="I125" s="188"/>
      <c r="J125" s="189">
        <f t="shared" si="0"/>
        <v>0</v>
      </c>
      <c r="K125" s="185" t="s">
        <v>82</v>
      </c>
      <c r="L125" s="190"/>
      <c r="M125" s="191" t="s">
        <v>82</v>
      </c>
      <c r="N125" s="192" t="s">
        <v>54</v>
      </c>
      <c r="P125" s="142">
        <f t="shared" si="1"/>
        <v>0</v>
      </c>
      <c r="Q125" s="142">
        <v>0</v>
      </c>
      <c r="R125" s="142">
        <f t="shared" si="2"/>
        <v>0</v>
      </c>
      <c r="S125" s="142">
        <v>0</v>
      </c>
      <c r="T125" s="143">
        <f t="shared" si="3"/>
        <v>0</v>
      </c>
      <c r="AR125" s="144" t="s">
        <v>716</v>
      </c>
      <c r="AT125" s="144" t="s">
        <v>752</v>
      </c>
      <c r="AU125" s="144" t="s">
        <v>93</v>
      </c>
      <c r="AY125" s="18" t="s">
        <v>594</v>
      </c>
      <c r="BE125" s="145">
        <f t="shared" si="4"/>
        <v>0</v>
      </c>
      <c r="BF125" s="145">
        <f t="shared" si="5"/>
        <v>0</v>
      </c>
      <c r="BG125" s="145">
        <f t="shared" si="6"/>
        <v>0</v>
      </c>
      <c r="BH125" s="145">
        <f t="shared" si="7"/>
        <v>0</v>
      </c>
      <c r="BI125" s="145">
        <f t="shared" si="8"/>
        <v>0</v>
      </c>
      <c r="BJ125" s="18" t="s">
        <v>91</v>
      </c>
      <c r="BK125" s="145">
        <f t="shared" si="9"/>
        <v>0</v>
      </c>
      <c r="BL125" s="18" t="s">
        <v>147</v>
      </c>
      <c r="BM125" s="144" t="s">
        <v>1343</v>
      </c>
    </row>
    <row r="126" spans="2:65" s="1" customFormat="1" ht="16.5" customHeight="1" x14ac:dyDescent="0.2">
      <c r="B126" s="34"/>
      <c r="C126" s="183" t="s">
        <v>991</v>
      </c>
      <c r="D126" s="183" t="s">
        <v>752</v>
      </c>
      <c r="E126" s="184" t="s">
        <v>16239</v>
      </c>
      <c r="F126" s="185" t="s">
        <v>16240</v>
      </c>
      <c r="G126" s="186" t="s">
        <v>3702</v>
      </c>
      <c r="H126" s="187">
        <v>1</v>
      </c>
      <c r="I126" s="188"/>
      <c r="J126" s="189">
        <f t="shared" si="0"/>
        <v>0</v>
      </c>
      <c r="K126" s="185" t="s">
        <v>82</v>
      </c>
      <c r="L126" s="190"/>
      <c r="M126" s="191" t="s">
        <v>82</v>
      </c>
      <c r="N126" s="192" t="s">
        <v>54</v>
      </c>
      <c r="P126" s="142">
        <f t="shared" si="1"/>
        <v>0</v>
      </c>
      <c r="Q126" s="142">
        <v>0</v>
      </c>
      <c r="R126" s="142">
        <f t="shared" si="2"/>
        <v>0</v>
      </c>
      <c r="S126" s="142">
        <v>0</v>
      </c>
      <c r="T126" s="143">
        <f t="shared" si="3"/>
        <v>0</v>
      </c>
      <c r="AR126" s="144" t="s">
        <v>716</v>
      </c>
      <c r="AT126" s="144" t="s">
        <v>752</v>
      </c>
      <c r="AU126" s="144" t="s">
        <v>93</v>
      </c>
      <c r="AY126" s="18" t="s">
        <v>594</v>
      </c>
      <c r="BE126" s="145">
        <f t="shared" si="4"/>
        <v>0</v>
      </c>
      <c r="BF126" s="145">
        <f t="shared" si="5"/>
        <v>0</v>
      </c>
      <c r="BG126" s="145">
        <f t="shared" si="6"/>
        <v>0</v>
      </c>
      <c r="BH126" s="145">
        <f t="shared" si="7"/>
        <v>0</v>
      </c>
      <c r="BI126" s="145">
        <f t="shared" si="8"/>
        <v>0</v>
      </c>
      <c r="BJ126" s="18" t="s">
        <v>91</v>
      </c>
      <c r="BK126" s="145">
        <f t="shared" si="9"/>
        <v>0</v>
      </c>
      <c r="BL126" s="18" t="s">
        <v>147</v>
      </c>
      <c r="BM126" s="144" t="s">
        <v>1363</v>
      </c>
    </row>
    <row r="127" spans="2:65" s="1" customFormat="1" ht="16.5" customHeight="1" x14ac:dyDescent="0.2">
      <c r="B127" s="34"/>
      <c r="C127" s="183" t="s">
        <v>999</v>
      </c>
      <c r="D127" s="183" t="s">
        <v>752</v>
      </c>
      <c r="E127" s="184" t="s">
        <v>16241</v>
      </c>
      <c r="F127" s="185" t="s">
        <v>16242</v>
      </c>
      <c r="G127" s="186" t="s">
        <v>3702</v>
      </c>
      <c r="H127" s="187">
        <v>1</v>
      </c>
      <c r="I127" s="188"/>
      <c r="J127" s="189">
        <f t="shared" si="0"/>
        <v>0</v>
      </c>
      <c r="K127" s="185" t="s">
        <v>82</v>
      </c>
      <c r="L127" s="190"/>
      <c r="M127" s="191" t="s">
        <v>82</v>
      </c>
      <c r="N127" s="192" t="s">
        <v>54</v>
      </c>
      <c r="P127" s="142">
        <f t="shared" si="1"/>
        <v>0</v>
      </c>
      <c r="Q127" s="142">
        <v>0</v>
      </c>
      <c r="R127" s="142">
        <f t="shared" si="2"/>
        <v>0</v>
      </c>
      <c r="S127" s="142">
        <v>0</v>
      </c>
      <c r="T127" s="143">
        <f t="shared" si="3"/>
        <v>0</v>
      </c>
      <c r="AR127" s="144" t="s">
        <v>716</v>
      </c>
      <c r="AT127" s="144" t="s">
        <v>752</v>
      </c>
      <c r="AU127" s="144" t="s">
        <v>93</v>
      </c>
      <c r="AY127" s="18" t="s">
        <v>594</v>
      </c>
      <c r="BE127" s="145">
        <f t="shared" si="4"/>
        <v>0</v>
      </c>
      <c r="BF127" s="145">
        <f t="shared" si="5"/>
        <v>0</v>
      </c>
      <c r="BG127" s="145">
        <f t="shared" si="6"/>
        <v>0</v>
      </c>
      <c r="BH127" s="145">
        <f t="shared" si="7"/>
        <v>0</v>
      </c>
      <c r="BI127" s="145">
        <f t="shared" si="8"/>
        <v>0</v>
      </c>
      <c r="BJ127" s="18" t="s">
        <v>91</v>
      </c>
      <c r="BK127" s="145">
        <f t="shared" si="9"/>
        <v>0</v>
      </c>
      <c r="BL127" s="18" t="s">
        <v>147</v>
      </c>
      <c r="BM127" s="144" t="s">
        <v>1379</v>
      </c>
    </row>
    <row r="128" spans="2:65" s="1" customFormat="1" ht="16.5" customHeight="1" x14ac:dyDescent="0.2">
      <c r="B128" s="34"/>
      <c r="C128" s="183" t="s">
        <v>1006</v>
      </c>
      <c r="D128" s="183" t="s">
        <v>752</v>
      </c>
      <c r="E128" s="184" t="s">
        <v>16243</v>
      </c>
      <c r="F128" s="185" t="s">
        <v>16244</v>
      </c>
      <c r="G128" s="186" t="s">
        <v>3702</v>
      </c>
      <c r="H128" s="187">
        <v>1</v>
      </c>
      <c r="I128" s="188"/>
      <c r="J128" s="189">
        <f t="shared" si="0"/>
        <v>0</v>
      </c>
      <c r="K128" s="185" t="s">
        <v>82</v>
      </c>
      <c r="L128" s="190"/>
      <c r="M128" s="191" t="s">
        <v>82</v>
      </c>
      <c r="N128" s="192" t="s">
        <v>54</v>
      </c>
      <c r="P128" s="142">
        <f t="shared" si="1"/>
        <v>0</v>
      </c>
      <c r="Q128" s="142">
        <v>0</v>
      </c>
      <c r="R128" s="142">
        <f t="shared" si="2"/>
        <v>0</v>
      </c>
      <c r="S128" s="142">
        <v>0</v>
      </c>
      <c r="T128" s="143">
        <f t="shared" si="3"/>
        <v>0</v>
      </c>
      <c r="AR128" s="144" t="s">
        <v>716</v>
      </c>
      <c r="AT128" s="144" t="s">
        <v>752</v>
      </c>
      <c r="AU128" s="144" t="s">
        <v>93</v>
      </c>
      <c r="AY128" s="18" t="s">
        <v>594</v>
      </c>
      <c r="BE128" s="145">
        <f t="shared" si="4"/>
        <v>0</v>
      </c>
      <c r="BF128" s="145">
        <f t="shared" si="5"/>
        <v>0</v>
      </c>
      <c r="BG128" s="145">
        <f t="shared" si="6"/>
        <v>0</v>
      </c>
      <c r="BH128" s="145">
        <f t="shared" si="7"/>
        <v>0</v>
      </c>
      <c r="BI128" s="145">
        <f t="shared" si="8"/>
        <v>0</v>
      </c>
      <c r="BJ128" s="18" t="s">
        <v>91</v>
      </c>
      <c r="BK128" s="145">
        <f t="shared" si="9"/>
        <v>0</v>
      </c>
      <c r="BL128" s="18" t="s">
        <v>147</v>
      </c>
      <c r="BM128" s="144" t="s">
        <v>1395</v>
      </c>
    </row>
    <row r="129" spans="2:65" s="1" customFormat="1" ht="16.5" customHeight="1" x14ac:dyDescent="0.2">
      <c r="B129" s="34"/>
      <c r="C129" s="183" t="s">
        <v>1012</v>
      </c>
      <c r="D129" s="183" t="s">
        <v>752</v>
      </c>
      <c r="E129" s="184" t="s">
        <v>16245</v>
      </c>
      <c r="F129" s="185" t="s">
        <v>16246</v>
      </c>
      <c r="G129" s="186" t="s">
        <v>3702</v>
      </c>
      <c r="H129" s="187">
        <v>1</v>
      </c>
      <c r="I129" s="188"/>
      <c r="J129" s="189">
        <f t="shared" si="0"/>
        <v>0</v>
      </c>
      <c r="K129" s="185" t="s">
        <v>82</v>
      </c>
      <c r="L129" s="190"/>
      <c r="M129" s="191" t="s">
        <v>82</v>
      </c>
      <c r="N129" s="192" t="s">
        <v>54</v>
      </c>
      <c r="P129" s="142">
        <f t="shared" si="1"/>
        <v>0</v>
      </c>
      <c r="Q129" s="142">
        <v>0</v>
      </c>
      <c r="R129" s="142">
        <f t="shared" si="2"/>
        <v>0</v>
      </c>
      <c r="S129" s="142">
        <v>0</v>
      </c>
      <c r="T129" s="143">
        <f t="shared" si="3"/>
        <v>0</v>
      </c>
      <c r="AR129" s="144" t="s">
        <v>716</v>
      </c>
      <c r="AT129" s="144" t="s">
        <v>752</v>
      </c>
      <c r="AU129" s="144" t="s">
        <v>93</v>
      </c>
      <c r="AY129" s="18" t="s">
        <v>594</v>
      </c>
      <c r="BE129" s="145">
        <f t="shared" si="4"/>
        <v>0</v>
      </c>
      <c r="BF129" s="145">
        <f t="shared" si="5"/>
        <v>0</v>
      </c>
      <c r="BG129" s="145">
        <f t="shared" si="6"/>
        <v>0</v>
      </c>
      <c r="BH129" s="145">
        <f t="shared" si="7"/>
        <v>0</v>
      </c>
      <c r="BI129" s="145">
        <f t="shared" si="8"/>
        <v>0</v>
      </c>
      <c r="BJ129" s="18" t="s">
        <v>91</v>
      </c>
      <c r="BK129" s="145">
        <f t="shared" si="9"/>
        <v>0</v>
      </c>
      <c r="BL129" s="18" t="s">
        <v>147</v>
      </c>
      <c r="BM129" s="144" t="s">
        <v>1407</v>
      </c>
    </row>
    <row r="130" spans="2:65" s="1" customFormat="1" ht="16.5" customHeight="1" x14ac:dyDescent="0.2">
      <c r="B130" s="34"/>
      <c r="C130" s="183" t="s">
        <v>1019</v>
      </c>
      <c r="D130" s="183" t="s">
        <v>752</v>
      </c>
      <c r="E130" s="184" t="s">
        <v>16247</v>
      </c>
      <c r="F130" s="185" t="s">
        <v>16248</v>
      </c>
      <c r="G130" s="186" t="s">
        <v>3702</v>
      </c>
      <c r="H130" s="187">
        <v>1</v>
      </c>
      <c r="I130" s="188"/>
      <c r="J130" s="189">
        <f t="shared" si="0"/>
        <v>0</v>
      </c>
      <c r="K130" s="185" t="s">
        <v>82</v>
      </c>
      <c r="L130" s="190"/>
      <c r="M130" s="191" t="s">
        <v>82</v>
      </c>
      <c r="N130" s="192" t="s">
        <v>54</v>
      </c>
      <c r="P130" s="142">
        <f t="shared" si="1"/>
        <v>0</v>
      </c>
      <c r="Q130" s="142">
        <v>0</v>
      </c>
      <c r="R130" s="142">
        <f t="shared" si="2"/>
        <v>0</v>
      </c>
      <c r="S130" s="142">
        <v>0</v>
      </c>
      <c r="T130" s="143">
        <f t="shared" si="3"/>
        <v>0</v>
      </c>
      <c r="AR130" s="144" t="s">
        <v>716</v>
      </c>
      <c r="AT130" s="144" t="s">
        <v>752</v>
      </c>
      <c r="AU130" s="144" t="s">
        <v>93</v>
      </c>
      <c r="AY130" s="18" t="s">
        <v>594</v>
      </c>
      <c r="BE130" s="145">
        <f t="shared" si="4"/>
        <v>0</v>
      </c>
      <c r="BF130" s="145">
        <f t="shared" si="5"/>
        <v>0</v>
      </c>
      <c r="BG130" s="145">
        <f t="shared" si="6"/>
        <v>0</v>
      </c>
      <c r="BH130" s="145">
        <f t="shared" si="7"/>
        <v>0</v>
      </c>
      <c r="BI130" s="145">
        <f t="shared" si="8"/>
        <v>0</v>
      </c>
      <c r="BJ130" s="18" t="s">
        <v>91</v>
      </c>
      <c r="BK130" s="145">
        <f t="shared" si="9"/>
        <v>0</v>
      </c>
      <c r="BL130" s="18" t="s">
        <v>147</v>
      </c>
      <c r="BM130" s="144" t="s">
        <v>1464</v>
      </c>
    </row>
    <row r="131" spans="2:65" s="1" customFormat="1" ht="16.5" customHeight="1" x14ac:dyDescent="0.2">
      <c r="B131" s="34"/>
      <c r="C131" s="183" t="s">
        <v>1025</v>
      </c>
      <c r="D131" s="183" t="s">
        <v>752</v>
      </c>
      <c r="E131" s="184" t="s">
        <v>16249</v>
      </c>
      <c r="F131" s="185" t="s">
        <v>16250</v>
      </c>
      <c r="G131" s="186" t="s">
        <v>3702</v>
      </c>
      <c r="H131" s="187">
        <v>1</v>
      </c>
      <c r="I131" s="188"/>
      <c r="J131" s="189">
        <f t="shared" si="0"/>
        <v>0</v>
      </c>
      <c r="K131" s="185" t="s">
        <v>82</v>
      </c>
      <c r="L131" s="190"/>
      <c r="M131" s="191" t="s">
        <v>82</v>
      </c>
      <c r="N131" s="192" t="s">
        <v>54</v>
      </c>
      <c r="P131" s="142">
        <f t="shared" si="1"/>
        <v>0</v>
      </c>
      <c r="Q131" s="142">
        <v>0</v>
      </c>
      <c r="R131" s="142">
        <f t="shared" si="2"/>
        <v>0</v>
      </c>
      <c r="S131" s="142">
        <v>0</v>
      </c>
      <c r="T131" s="143">
        <f t="shared" si="3"/>
        <v>0</v>
      </c>
      <c r="AR131" s="144" t="s">
        <v>716</v>
      </c>
      <c r="AT131" s="144" t="s">
        <v>752</v>
      </c>
      <c r="AU131" s="144" t="s">
        <v>93</v>
      </c>
      <c r="AY131" s="18" t="s">
        <v>594</v>
      </c>
      <c r="BE131" s="145">
        <f t="shared" si="4"/>
        <v>0</v>
      </c>
      <c r="BF131" s="145">
        <f t="shared" si="5"/>
        <v>0</v>
      </c>
      <c r="BG131" s="145">
        <f t="shared" si="6"/>
        <v>0</v>
      </c>
      <c r="BH131" s="145">
        <f t="shared" si="7"/>
        <v>0</v>
      </c>
      <c r="BI131" s="145">
        <f t="shared" si="8"/>
        <v>0</v>
      </c>
      <c r="BJ131" s="18" t="s">
        <v>91</v>
      </c>
      <c r="BK131" s="145">
        <f t="shared" si="9"/>
        <v>0</v>
      </c>
      <c r="BL131" s="18" t="s">
        <v>147</v>
      </c>
      <c r="BM131" s="144" t="s">
        <v>1480</v>
      </c>
    </row>
    <row r="132" spans="2:65" s="11" customFormat="1" ht="22.8" customHeight="1" x14ac:dyDescent="0.25">
      <c r="B132" s="121"/>
      <c r="D132" s="122" t="s">
        <v>83</v>
      </c>
      <c r="E132" s="131" t="s">
        <v>6691</v>
      </c>
      <c r="F132" s="131" t="s">
        <v>16251</v>
      </c>
      <c r="I132" s="124"/>
      <c r="J132" s="132">
        <f>BK132</f>
        <v>0</v>
      </c>
      <c r="L132" s="121"/>
      <c r="M132" s="126"/>
      <c r="P132" s="127">
        <f>SUM(P133:P137)</f>
        <v>0</v>
      </c>
      <c r="R132" s="127">
        <f>SUM(R133:R137)</f>
        <v>0</v>
      </c>
      <c r="T132" s="128">
        <f>SUM(T133:T137)</f>
        <v>0</v>
      </c>
      <c r="AR132" s="122" t="s">
        <v>91</v>
      </c>
      <c r="AT132" s="129" t="s">
        <v>83</v>
      </c>
      <c r="AU132" s="129" t="s">
        <v>91</v>
      </c>
      <c r="AY132" s="122" t="s">
        <v>594</v>
      </c>
      <c r="BK132" s="130">
        <f>SUM(BK133:BK137)</f>
        <v>0</v>
      </c>
    </row>
    <row r="133" spans="2:65" s="1" customFormat="1" ht="16.5" customHeight="1" x14ac:dyDescent="0.2">
      <c r="B133" s="34"/>
      <c r="C133" s="133" t="s">
        <v>1033</v>
      </c>
      <c r="D133" s="133" t="s">
        <v>597</v>
      </c>
      <c r="E133" s="134" t="s">
        <v>16252</v>
      </c>
      <c r="F133" s="135" t="s">
        <v>16253</v>
      </c>
      <c r="G133" s="136" t="s">
        <v>2407</v>
      </c>
      <c r="H133" s="137">
        <v>1</v>
      </c>
      <c r="I133" s="138"/>
      <c r="J133" s="139">
        <f>ROUND(I133*H133,2)</f>
        <v>0</v>
      </c>
      <c r="K133" s="135" t="s">
        <v>82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0</v>
      </c>
      <c r="R133" s="142">
        <f>Q133*H133</f>
        <v>0</v>
      </c>
      <c r="S133" s="142">
        <v>0</v>
      </c>
      <c r="T133" s="143">
        <f>S133*H133</f>
        <v>0</v>
      </c>
      <c r="AR133" s="144" t="s">
        <v>147</v>
      </c>
      <c r="AT133" s="144" t="s">
        <v>597</v>
      </c>
      <c r="AU133" s="144" t="s">
        <v>93</v>
      </c>
      <c r="AY133" s="18" t="s">
        <v>594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147</v>
      </c>
      <c r="BM133" s="144" t="s">
        <v>1503</v>
      </c>
    </row>
    <row r="134" spans="2:65" s="1" customFormat="1" ht="16.5" customHeight="1" x14ac:dyDescent="0.2">
      <c r="B134" s="34"/>
      <c r="C134" s="133" t="s">
        <v>1039</v>
      </c>
      <c r="D134" s="133" t="s">
        <v>597</v>
      </c>
      <c r="E134" s="134" t="s">
        <v>16254</v>
      </c>
      <c r="F134" s="135" t="s">
        <v>16255</v>
      </c>
      <c r="G134" s="136" t="s">
        <v>2407</v>
      </c>
      <c r="H134" s="137">
        <v>1</v>
      </c>
      <c r="I134" s="138"/>
      <c r="J134" s="139">
        <f>ROUND(I134*H134,2)</f>
        <v>0</v>
      </c>
      <c r="K134" s="135" t="s">
        <v>82</v>
      </c>
      <c r="L134" s="34"/>
      <c r="M134" s="140" t="s">
        <v>82</v>
      </c>
      <c r="N134" s="141" t="s">
        <v>54</v>
      </c>
      <c r="P134" s="142">
        <f>O134*H134</f>
        <v>0</v>
      </c>
      <c r="Q134" s="142">
        <v>0</v>
      </c>
      <c r="R134" s="142">
        <f>Q134*H134</f>
        <v>0</v>
      </c>
      <c r="S134" s="142">
        <v>0</v>
      </c>
      <c r="T134" s="143">
        <f>S134*H134</f>
        <v>0</v>
      </c>
      <c r="AR134" s="144" t="s">
        <v>147</v>
      </c>
      <c r="AT134" s="144" t="s">
        <v>597</v>
      </c>
      <c r="AU134" s="144" t="s">
        <v>93</v>
      </c>
      <c r="AY134" s="18" t="s">
        <v>594</v>
      </c>
      <c r="BE134" s="145">
        <f>IF(N134="základní",J134,0)</f>
        <v>0</v>
      </c>
      <c r="BF134" s="145">
        <f>IF(N134="snížená",J134,0)</f>
        <v>0</v>
      </c>
      <c r="BG134" s="145">
        <f>IF(N134="zákl. přenesená",J134,0)</f>
        <v>0</v>
      </c>
      <c r="BH134" s="145">
        <f>IF(N134="sníž. přenesená",J134,0)</f>
        <v>0</v>
      </c>
      <c r="BI134" s="145">
        <f>IF(N134="nulová",J134,0)</f>
        <v>0</v>
      </c>
      <c r="BJ134" s="18" t="s">
        <v>91</v>
      </c>
      <c r="BK134" s="145">
        <f>ROUND(I134*H134,2)</f>
        <v>0</v>
      </c>
      <c r="BL134" s="18" t="s">
        <v>147</v>
      </c>
      <c r="BM134" s="144" t="s">
        <v>1571</v>
      </c>
    </row>
    <row r="135" spans="2:65" s="1" customFormat="1" ht="16.5" customHeight="1" x14ac:dyDescent="0.2">
      <c r="B135" s="34"/>
      <c r="C135" s="133" t="s">
        <v>1046</v>
      </c>
      <c r="D135" s="133" t="s">
        <v>597</v>
      </c>
      <c r="E135" s="134" t="s">
        <v>16256</v>
      </c>
      <c r="F135" s="135" t="s">
        <v>16257</v>
      </c>
      <c r="G135" s="136" t="s">
        <v>2407</v>
      </c>
      <c r="H135" s="137">
        <v>1</v>
      </c>
      <c r="I135" s="138"/>
      <c r="J135" s="139">
        <f>ROUND(I135*H135,2)</f>
        <v>0</v>
      </c>
      <c r="K135" s="135" t="s">
        <v>82</v>
      </c>
      <c r="L135" s="34"/>
      <c r="M135" s="140" t="s">
        <v>82</v>
      </c>
      <c r="N135" s="141" t="s">
        <v>54</v>
      </c>
      <c r="P135" s="142">
        <f>O135*H135</f>
        <v>0</v>
      </c>
      <c r="Q135" s="142">
        <v>0</v>
      </c>
      <c r="R135" s="142">
        <f>Q135*H135</f>
        <v>0</v>
      </c>
      <c r="S135" s="142">
        <v>0</v>
      </c>
      <c r="T135" s="143">
        <f>S135*H135</f>
        <v>0</v>
      </c>
      <c r="AR135" s="144" t="s">
        <v>147</v>
      </c>
      <c r="AT135" s="144" t="s">
        <v>597</v>
      </c>
      <c r="AU135" s="144" t="s">
        <v>93</v>
      </c>
      <c r="AY135" s="18" t="s">
        <v>594</v>
      </c>
      <c r="BE135" s="145">
        <f>IF(N135="základní",J135,0)</f>
        <v>0</v>
      </c>
      <c r="BF135" s="145">
        <f>IF(N135="snížená",J135,0)</f>
        <v>0</v>
      </c>
      <c r="BG135" s="145">
        <f>IF(N135="zákl. přenesená",J135,0)</f>
        <v>0</v>
      </c>
      <c r="BH135" s="145">
        <f>IF(N135="sníž. přenesená",J135,0)</f>
        <v>0</v>
      </c>
      <c r="BI135" s="145">
        <f>IF(N135="nulová",J135,0)</f>
        <v>0</v>
      </c>
      <c r="BJ135" s="18" t="s">
        <v>91</v>
      </c>
      <c r="BK135" s="145">
        <f>ROUND(I135*H135,2)</f>
        <v>0</v>
      </c>
      <c r="BL135" s="18" t="s">
        <v>147</v>
      </c>
      <c r="BM135" s="144" t="s">
        <v>1584</v>
      </c>
    </row>
    <row r="136" spans="2:65" s="1" customFormat="1" ht="16.5" customHeight="1" x14ac:dyDescent="0.2">
      <c r="B136" s="34"/>
      <c r="C136" s="133" t="s">
        <v>1052</v>
      </c>
      <c r="D136" s="133" t="s">
        <v>597</v>
      </c>
      <c r="E136" s="134" t="s">
        <v>16258</v>
      </c>
      <c r="F136" s="135" t="s">
        <v>16259</v>
      </c>
      <c r="G136" s="136" t="s">
        <v>2407</v>
      </c>
      <c r="H136" s="137">
        <v>1</v>
      </c>
      <c r="I136" s="138"/>
      <c r="J136" s="139">
        <f>ROUND(I136*H136,2)</f>
        <v>0</v>
      </c>
      <c r="K136" s="135" t="s">
        <v>82</v>
      </c>
      <c r="L136" s="34"/>
      <c r="M136" s="140" t="s">
        <v>82</v>
      </c>
      <c r="N136" s="141" t="s">
        <v>54</v>
      </c>
      <c r="P136" s="142">
        <f>O136*H136</f>
        <v>0</v>
      </c>
      <c r="Q136" s="142">
        <v>0</v>
      </c>
      <c r="R136" s="142">
        <f>Q136*H136</f>
        <v>0</v>
      </c>
      <c r="S136" s="142">
        <v>0</v>
      </c>
      <c r="T136" s="143">
        <f>S136*H136</f>
        <v>0</v>
      </c>
      <c r="AR136" s="144" t="s">
        <v>147</v>
      </c>
      <c r="AT136" s="144" t="s">
        <v>597</v>
      </c>
      <c r="AU136" s="144" t="s">
        <v>93</v>
      </c>
      <c r="AY136" s="18" t="s">
        <v>594</v>
      </c>
      <c r="BE136" s="145">
        <f>IF(N136="základní",J136,0)</f>
        <v>0</v>
      </c>
      <c r="BF136" s="145">
        <f>IF(N136="snížená",J136,0)</f>
        <v>0</v>
      </c>
      <c r="BG136" s="145">
        <f>IF(N136="zákl. přenesená",J136,0)</f>
        <v>0</v>
      </c>
      <c r="BH136" s="145">
        <f>IF(N136="sníž. přenesená",J136,0)</f>
        <v>0</v>
      </c>
      <c r="BI136" s="145">
        <f>IF(N136="nulová",J136,0)</f>
        <v>0</v>
      </c>
      <c r="BJ136" s="18" t="s">
        <v>91</v>
      </c>
      <c r="BK136" s="145">
        <f>ROUND(I136*H136,2)</f>
        <v>0</v>
      </c>
      <c r="BL136" s="18" t="s">
        <v>147</v>
      </c>
      <c r="BM136" s="144" t="s">
        <v>1643</v>
      </c>
    </row>
    <row r="137" spans="2:65" s="1" customFormat="1" ht="16.5" customHeight="1" x14ac:dyDescent="0.2">
      <c r="B137" s="34"/>
      <c r="C137" s="133" t="s">
        <v>1058</v>
      </c>
      <c r="D137" s="133" t="s">
        <v>597</v>
      </c>
      <c r="E137" s="134" t="s">
        <v>16260</v>
      </c>
      <c r="F137" s="135" t="s">
        <v>16261</v>
      </c>
      <c r="G137" s="136" t="s">
        <v>2407</v>
      </c>
      <c r="H137" s="137">
        <v>1</v>
      </c>
      <c r="I137" s="138"/>
      <c r="J137" s="139">
        <f>ROUND(I137*H137,2)</f>
        <v>0</v>
      </c>
      <c r="K137" s="135" t="s">
        <v>82</v>
      </c>
      <c r="L137" s="34"/>
      <c r="M137" s="196" t="s">
        <v>82</v>
      </c>
      <c r="N137" s="197" t="s">
        <v>54</v>
      </c>
      <c r="O137" s="198"/>
      <c r="P137" s="199">
        <f>O137*H137</f>
        <v>0</v>
      </c>
      <c r="Q137" s="199">
        <v>0</v>
      </c>
      <c r="R137" s="199">
        <f>Q137*H137</f>
        <v>0</v>
      </c>
      <c r="S137" s="199">
        <v>0</v>
      </c>
      <c r="T137" s="200">
        <f>S137*H137</f>
        <v>0</v>
      </c>
      <c r="AR137" s="144" t="s">
        <v>147</v>
      </c>
      <c r="AT137" s="144" t="s">
        <v>597</v>
      </c>
      <c r="AU137" s="144" t="s">
        <v>93</v>
      </c>
      <c r="AY137" s="18" t="s">
        <v>594</v>
      </c>
      <c r="BE137" s="145">
        <f>IF(N137="základní",J137,0)</f>
        <v>0</v>
      </c>
      <c r="BF137" s="145">
        <f>IF(N137="snížená",J137,0)</f>
        <v>0</v>
      </c>
      <c r="BG137" s="145">
        <f>IF(N137="zákl. přenesená",J137,0)</f>
        <v>0</v>
      </c>
      <c r="BH137" s="145">
        <f>IF(N137="sníž. přenesená",J137,0)</f>
        <v>0</v>
      </c>
      <c r="BI137" s="145">
        <f>IF(N137="nulová",J137,0)</f>
        <v>0</v>
      </c>
      <c r="BJ137" s="18" t="s">
        <v>91</v>
      </c>
      <c r="BK137" s="145">
        <f>ROUND(I137*H137,2)</f>
        <v>0</v>
      </c>
      <c r="BL137" s="18" t="s">
        <v>147</v>
      </c>
      <c r="BM137" s="144" t="s">
        <v>1652</v>
      </c>
    </row>
    <row r="138" spans="2:65" s="1" customFormat="1" ht="6.9" customHeight="1" x14ac:dyDescent="0.2">
      <c r="B138" s="43"/>
      <c r="C138" s="44"/>
      <c r="D138" s="44"/>
      <c r="E138" s="44"/>
      <c r="F138" s="44"/>
      <c r="G138" s="44"/>
      <c r="H138" s="44"/>
      <c r="I138" s="44"/>
      <c r="J138" s="44"/>
      <c r="K138" s="44"/>
      <c r="L138" s="34"/>
    </row>
  </sheetData>
  <sheetProtection algorithmName="SHA-512" hashValue="56sLld3ByvxbzZpMgd4Irf/HTwtnl2zm4BhqE09GIqC13CeXnoHxsCXMFm2ds4AmDWpG/IZEcNPoSkHv3WQMqw==" saltValue="0zjPUg2K4rnEBOqlxP3s7CTkr6tC+IuqZNoxBPlqI/d7sHug/dPtZIv9jynO887EUpcj4u+YvLCYGYQXBctiBg==" spinCount="100000" sheet="1" objects="1" scenarios="1" formatColumns="0" formatRows="0" autoFilter="0"/>
  <autoFilter ref="C87:K137" xr:uid="{00000000-0009-0000-0000-000080000000}"/>
  <mergeCells count="12">
    <mergeCell ref="E80:H80"/>
    <mergeCell ref="L2:V2"/>
    <mergeCell ref="E50:H50"/>
    <mergeCell ref="E52:H52"/>
    <mergeCell ref="E54:H54"/>
    <mergeCell ref="E76:H76"/>
    <mergeCell ref="E78:H78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sheetPr>
    <pageSetUpPr fitToPage="1"/>
  </sheetPr>
  <dimension ref="B2:BM115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555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16162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16.5" customHeight="1" x14ac:dyDescent="0.2">
      <c r="B11" s="34"/>
      <c r="E11" s="314" t="s">
        <v>16262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82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3252</v>
      </c>
      <c r="I14" s="28" t="s">
        <v>24</v>
      </c>
      <c r="J14" s="51" t="str">
        <f>'Rekapitulace stavby'!AN8</f>
        <v>8. 9. 2023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tr">
        <f>IF('Rekapitulace stavby'!AN10="","",'Rekapitulace stavby'!AN10)</f>
        <v>00262978</v>
      </c>
      <c r="L16" s="34"/>
    </row>
    <row r="17" spans="2:12" s="1" customFormat="1" ht="18" customHeight="1" x14ac:dyDescent="0.2">
      <c r="B17" s="34"/>
      <c r="E17" s="26" t="str">
        <f>IF('Rekapitulace stavby'!E11="","",'Rekapitulace stavby'!E11)</f>
        <v>STATUTÁRNÍ MĚSTO LIBEREC</v>
      </c>
      <c r="I17" s="28" t="s">
        <v>34</v>
      </c>
      <c r="J17" s="26" t="str">
        <f>IF('Rekapitulace stavby'!AN11="","",'Rekapitulace stavby'!AN11)</f>
        <v>CZ00262978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tr">
        <f>IF('Rekapitulace stavby'!AN16="","",'Rekapitulace stavby'!AN16)</f>
        <v>47450347</v>
      </c>
      <c r="L22" s="34"/>
    </row>
    <row r="23" spans="2:12" s="1" customFormat="1" ht="18" customHeight="1" x14ac:dyDescent="0.2">
      <c r="B23" s="34"/>
      <c r="E23" s="26" t="str">
        <f>IF('Rekapitulace stavby'!E17="","",'Rekapitulace stavby'!E17)</f>
        <v>ATELIER 11 HRADEC KRÁLOVÉ s.r.o.</v>
      </c>
      <c r="I23" s="28" t="s">
        <v>34</v>
      </c>
      <c r="J23" s="26" t="str">
        <f>IF('Rekapitulace stavby'!AN17="","",'Rekapitulace stavby'!AN17)</f>
        <v xml:space="preserve">CZ47450347 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45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16.5" customHeight="1" x14ac:dyDescent="0.2">
      <c r="B29" s="93"/>
      <c r="E29" s="300" t="s">
        <v>82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ROUND(J90,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ROUND((SUM(BE90:BE114)),  2)</f>
        <v>0</v>
      </c>
      <c r="I35" s="95">
        <v>0.21</v>
      </c>
      <c r="J35" s="84">
        <f>ROUND(((SUM(BE90:BE114))*I35),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ROUND((SUM(BF90:BF114)),  2)</f>
        <v>0</v>
      </c>
      <c r="I36" s="95">
        <v>0.15</v>
      </c>
      <c r="J36" s="84">
        <f>ROUND(((SUM(BF90:BF114))*I36),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ROUND((SUM(BG90:BG114)),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ROUND((SUM(BH90:BH114)),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ROUND((SUM(BI90:BI114)),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03 -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16162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>INT2 - Interiér - typové položky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 xml:space="preserve"> </v>
      </c>
      <c r="I56" s="28" t="s">
        <v>24</v>
      </c>
      <c r="J56" s="51" t="str">
        <f>IF(J14="","",J14)</f>
        <v>8. 9. 2023</v>
      </c>
      <c r="L56" s="34"/>
    </row>
    <row r="57" spans="2:47" s="1" customFormat="1" ht="6.9" customHeight="1" x14ac:dyDescent="0.2">
      <c r="B57" s="34"/>
      <c r="L57" s="34"/>
    </row>
    <row r="58" spans="2:47" s="1" customFormat="1" ht="40.049999999999997" customHeight="1" x14ac:dyDescent="0.2">
      <c r="B58" s="34"/>
      <c r="C58" s="28" t="s">
        <v>30</v>
      </c>
      <c r="F58" s="26" t="str">
        <f>E17</f>
        <v>STATUTÁRNÍ MĚSTO LIBEREC</v>
      </c>
      <c r="I58" s="28" t="s">
        <v>38</v>
      </c>
      <c r="J58" s="32" t="str">
        <f>E23</f>
        <v>ATELIER 11 HRADEC KRÁLOVÉ s.r.o.</v>
      </c>
      <c r="L58" s="34"/>
    </row>
    <row r="59" spans="2:47" s="1" customFormat="1" ht="25.6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PROPOS Liberec s.r.o.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J90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14660</v>
      </c>
      <c r="E64" s="107"/>
      <c r="F64" s="107"/>
      <c r="G64" s="107"/>
      <c r="H64" s="107"/>
      <c r="I64" s="107"/>
      <c r="J64" s="108">
        <f>J91</f>
        <v>0</v>
      </c>
      <c r="L64" s="105"/>
    </row>
    <row r="65" spans="2:12" s="9" customFormat="1" ht="19.95" customHeight="1" x14ac:dyDescent="0.2">
      <c r="B65" s="109"/>
      <c r="D65" s="110" t="s">
        <v>16263</v>
      </c>
      <c r="E65" s="111"/>
      <c r="F65" s="111"/>
      <c r="G65" s="111"/>
      <c r="H65" s="111"/>
      <c r="I65" s="111"/>
      <c r="J65" s="112">
        <f>J92</f>
        <v>0</v>
      </c>
      <c r="L65" s="109"/>
    </row>
    <row r="66" spans="2:12" s="9" customFormat="1" ht="19.95" customHeight="1" x14ac:dyDescent="0.2">
      <c r="B66" s="109"/>
      <c r="D66" s="110" t="s">
        <v>16264</v>
      </c>
      <c r="E66" s="111"/>
      <c r="F66" s="111"/>
      <c r="G66" s="111"/>
      <c r="H66" s="111"/>
      <c r="I66" s="111"/>
      <c r="J66" s="112">
        <f>J100</f>
        <v>0</v>
      </c>
      <c r="L66" s="109"/>
    </row>
    <row r="67" spans="2:12" s="9" customFormat="1" ht="19.95" customHeight="1" x14ac:dyDescent="0.2">
      <c r="B67" s="109"/>
      <c r="D67" s="110" t="s">
        <v>16265</v>
      </c>
      <c r="E67" s="111"/>
      <c r="F67" s="111"/>
      <c r="G67" s="111"/>
      <c r="H67" s="111"/>
      <c r="I67" s="111"/>
      <c r="J67" s="112">
        <f>J107</f>
        <v>0</v>
      </c>
      <c r="L67" s="109"/>
    </row>
    <row r="68" spans="2:12" s="9" customFormat="1" ht="19.95" customHeight="1" x14ac:dyDescent="0.2">
      <c r="B68" s="109"/>
      <c r="D68" s="110" t="s">
        <v>16167</v>
      </c>
      <c r="E68" s="111"/>
      <c r="F68" s="111"/>
      <c r="G68" s="111"/>
      <c r="H68" s="111"/>
      <c r="I68" s="111"/>
      <c r="J68" s="112">
        <f>J109</f>
        <v>0</v>
      </c>
      <c r="L68" s="109"/>
    </row>
    <row r="69" spans="2:12" s="1" customFormat="1" ht="21.75" customHeight="1" x14ac:dyDescent="0.2">
      <c r="B69" s="34"/>
      <c r="L69" s="34"/>
    </row>
    <row r="70" spans="2:12" s="1" customFormat="1" ht="6.9" customHeight="1" x14ac:dyDescent="0.2">
      <c r="B70" s="43"/>
      <c r="C70" s="44"/>
      <c r="D70" s="44"/>
      <c r="E70" s="44"/>
      <c r="F70" s="44"/>
      <c r="G70" s="44"/>
      <c r="H70" s="44"/>
      <c r="I70" s="44"/>
      <c r="J70" s="44"/>
      <c r="K70" s="44"/>
      <c r="L70" s="34"/>
    </row>
    <row r="74" spans="2:12" s="1" customFormat="1" ht="6.9" customHeight="1" x14ac:dyDescent="0.2">
      <c r="B74" s="45"/>
      <c r="C74" s="46"/>
      <c r="D74" s="46"/>
      <c r="E74" s="46"/>
      <c r="F74" s="46"/>
      <c r="G74" s="46"/>
      <c r="H74" s="46"/>
      <c r="I74" s="46"/>
      <c r="J74" s="46"/>
      <c r="K74" s="46"/>
      <c r="L74" s="34"/>
    </row>
    <row r="75" spans="2:12" s="1" customFormat="1" ht="24.9" customHeight="1" x14ac:dyDescent="0.2">
      <c r="B75" s="34"/>
      <c r="C75" s="22" t="s">
        <v>579</v>
      </c>
      <c r="L75" s="34"/>
    </row>
    <row r="76" spans="2:12" s="1" customFormat="1" ht="6.9" customHeight="1" x14ac:dyDescent="0.2">
      <c r="B76" s="34"/>
      <c r="L76" s="34"/>
    </row>
    <row r="77" spans="2:12" s="1" customFormat="1" ht="12" customHeight="1" x14ac:dyDescent="0.2">
      <c r="B77" s="34"/>
      <c r="C77" s="28" t="s">
        <v>16</v>
      </c>
      <c r="L77" s="34"/>
    </row>
    <row r="78" spans="2:12" s="1" customFormat="1" ht="26.25" customHeight="1" x14ac:dyDescent="0.2">
      <c r="B78" s="34"/>
      <c r="E78" s="334" t="str">
        <f>E7</f>
        <v>REVIZE 03 - REKONSTRUKCE A STAVEBNÍ ÚPRAVY MĚSTSKÉHO PLAVECKÉHO BAZÉNU V LIBERCI</v>
      </c>
      <c r="F78" s="335"/>
      <c r="G78" s="335"/>
      <c r="H78" s="335"/>
      <c r="L78" s="34"/>
    </row>
    <row r="79" spans="2:12" ht="12" customHeight="1" x14ac:dyDescent="0.2">
      <c r="B79" s="21"/>
      <c r="C79" s="28" t="s">
        <v>563</v>
      </c>
      <c r="L79" s="21"/>
    </row>
    <row r="80" spans="2:12" s="1" customFormat="1" ht="16.5" customHeight="1" x14ac:dyDescent="0.2">
      <c r="B80" s="34"/>
      <c r="E80" s="334" t="s">
        <v>16162</v>
      </c>
      <c r="F80" s="336"/>
      <c r="G80" s="336"/>
      <c r="H80" s="336"/>
      <c r="L80" s="34"/>
    </row>
    <row r="81" spans="2:65" s="1" customFormat="1" ht="12" customHeight="1" x14ac:dyDescent="0.2">
      <c r="B81" s="34"/>
      <c r="C81" s="28" t="s">
        <v>565</v>
      </c>
      <c r="L81" s="34"/>
    </row>
    <row r="82" spans="2:65" s="1" customFormat="1" ht="16.5" customHeight="1" x14ac:dyDescent="0.2">
      <c r="B82" s="34"/>
      <c r="E82" s="314" t="str">
        <f>E11</f>
        <v>INT2 - Interiér - typové položky</v>
      </c>
      <c r="F82" s="336"/>
      <c r="G82" s="336"/>
      <c r="H82" s="336"/>
      <c r="L82" s="34"/>
    </row>
    <row r="83" spans="2:65" s="1" customFormat="1" ht="6.9" customHeight="1" x14ac:dyDescent="0.2">
      <c r="B83" s="34"/>
      <c r="L83" s="34"/>
    </row>
    <row r="84" spans="2:65" s="1" customFormat="1" ht="12" customHeight="1" x14ac:dyDescent="0.2">
      <c r="B84" s="34"/>
      <c r="C84" s="28" t="s">
        <v>22</v>
      </c>
      <c r="F84" s="26" t="str">
        <f>F14</f>
        <v xml:space="preserve"> </v>
      </c>
      <c r="I84" s="28" t="s">
        <v>24</v>
      </c>
      <c r="J84" s="51" t="str">
        <f>IF(J14="","",J14)</f>
        <v>8. 9. 2023</v>
      </c>
      <c r="L84" s="34"/>
    </row>
    <row r="85" spans="2:65" s="1" customFormat="1" ht="6.9" customHeight="1" x14ac:dyDescent="0.2">
      <c r="B85" s="34"/>
      <c r="L85" s="34"/>
    </row>
    <row r="86" spans="2:65" s="1" customFormat="1" ht="40.049999999999997" customHeight="1" x14ac:dyDescent="0.2">
      <c r="B86" s="34"/>
      <c r="C86" s="28" t="s">
        <v>30</v>
      </c>
      <c r="F86" s="26" t="str">
        <f>E17</f>
        <v>STATUTÁRNÍ MĚSTO LIBEREC</v>
      </c>
      <c r="I86" s="28" t="s">
        <v>38</v>
      </c>
      <c r="J86" s="32" t="str">
        <f>E23</f>
        <v>ATELIER 11 HRADEC KRÁLOVÉ s.r.o.</v>
      </c>
      <c r="L86" s="34"/>
    </row>
    <row r="87" spans="2:65" s="1" customFormat="1" ht="25.65" customHeight="1" x14ac:dyDescent="0.2">
      <c r="B87" s="34"/>
      <c r="C87" s="28" t="s">
        <v>36</v>
      </c>
      <c r="F87" s="26" t="str">
        <f>IF(E20="","",E20)</f>
        <v>Vyplň údaj</v>
      </c>
      <c r="I87" s="28" t="s">
        <v>43</v>
      </c>
      <c r="J87" s="32" t="str">
        <f>E26</f>
        <v>PROPOS Liberec s.r.o.</v>
      </c>
      <c r="L87" s="34"/>
    </row>
    <row r="88" spans="2:65" s="1" customFormat="1" ht="10.35" customHeight="1" x14ac:dyDescent="0.2">
      <c r="B88" s="34"/>
      <c r="L88" s="34"/>
    </row>
    <row r="89" spans="2:65" s="10" customFormat="1" ht="29.25" customHeight="1" x14ac:dyDescent="0.2">
      <c r="B89" s="113"/>
      <c r="C89" s="114" t="s">
        <v>580</v>
      </c>
      <c r="D89" s="115" t="s">
        <v>68</v>
      </c>
      <c r="E89" s="115" t="s">
        <v>64</v>
      </c>
      <c r="F89" s="115" t="s">
        <v>65</v>
      </c>
      <c r="G89" s="115" t="s">
        <v>581</v>
      </c>
      <c r="H89" s="115" t="s">
        <v>582</v>
      </c>
      <c r="I89" s="115" t="s">
        <v>583</v>
      </c>
      <c r="J89" s="115" t="s">
        <v>575</v>
      </c>
      <c r="K89" s="116" t="s">
        <v>584</v>
      </c>
      <c r="L89" s="113"/>
      <c r="M89" s="58" t="s">
        <v>82</v>
      </c>
      <c r="N89" s="59" t="s">
        <v>53</v>
      </c>
      <c r="O89" s="59" t="s">
        <v>585</v>
      </c>
      <c r="P89" s="59" t="s">
        <v>586</v>
      </c>
      <c r="Q89" s="59" t="s">
        <v>587</v>
      </c>
      <c r="R89" s="59" t="s">
        <v>588</v>
      </c>
      <c r="S89" s="59" t="s">
        <v>589</v>
      </c>
      <c r="T89" s="60" t="s">
        <v>590</v>
      </c>
    </row>
    <row r="90" spans="2:65" s="1" customFormat="1" ht="22.8" customHeight="1" x14ac:dyDescent="0.3">
      <c r="B90" s="34"/>
      <c r="C90" s="63" t="s">
        <v>591</v>
      </c>
      <c r="J90" s="117">
        <f>BK90</f>
        <v>0</v>
      </c>
      <c r="L90" s="34"/>
      <c r="M90" s="61"/>
      <c r="N90" s="52"/>
      <c r="O90" s="52"/>
      <c r="P90" s="118">
        <f>P91</f>
        <v>0</v>
      </c>
      <c r="Q90" s="52"/>
      <c r="R90" s="118">
        <f>R91</f>
        <v>0</v>
      </c>
      <c r="S90" s="52"/>
      <c r="T90" s="119">
        <f>T91</f>
        <v>0</v>
      </c>
      <c r="AT90" s="18" t="s">
        <v>83</v>
      </c>
      <c r="AU90" s="18" t="s">
        <v>576</v>
      </c>
      <c r="BK90" s="120">
        <f>BK91</f>
        <v>0</v>
      </c>
    </row>
    <row r="91" spans="2:65" s="11" customFormat="1" ht="25.95" customHeight="1" x14ac:dyDescent="0.25">
      <c r="B91" s="121"/>
      <c r="D91" s="122" t="s">
        <v>83</v>
      </c>
      <c r="E91" s="123" t="s">
        <v>592</v>
      </c>
      <c r="F91" s="123" t="s">
        <v>592</v>
      </c>
      <c r="I91" s="124"/>
      <c r="J91" s="125">
        <f>BK91</f>
        <v>0</v>
      </c>
      <c r="L91" s="121"/>
      <c r="M91" s="126"/>
      <c r="P91" s="127">
        <f>P92+P100+P107+P109</f>
        <v>0</v>
      </c>
      <c r="R91" s="127">
        <f>R92+R100+R107+R109</f>
        <v>0</v>
      </c>
      <c r="T91" s="128">
        <f>T92+T100+T107+T109</f>
        <v>0</v>
      </c>
      <c r="AR91" s="122" t="s">
        <v>93</v>
      </c>
      <c r="AT91" s="129" t="s">
        <v>83</v>
      </c>
      <c r="AU91" s="129" t="s">
        <v>84</v>
      </c>
      <c r="AY91" s="122" t="s">
        <v>594</v>
      </c>
      <c r="BK91" s="130">
        <f>BK92+BK100+BK107+BK109</f>
        <v>0</v>
      </c>
    </row>
    <row r="92" spans="2:65" s="11" customFormat="1" ht="22.8" customHeight="1" x14ac:dyDescent="0.25">
      <c r="B92" s="121"/>
      <c r="D92" s="122" t="s">
        <v>83</v>
      </c>
      <c r="E92" s="131" t="s">
        <v>91</v>
      </c>
      <c r="F92" s="131" t="s">
        <v>16266</v>
      </c>
      <c r="I92" s="124"/>
      <c r="J92" s="132">
        <f>BK92</f>
        <v>0</v>
      </c>
      <c r="L92" s="121"/>
      <c r="M92" s="126"/>
      <c r="P92" s="127">
        <f>SUM(P93:P99)</f>
        <v>0</v>
      </c>
      <c r="R92" s="127">
        <f>SUM(R93:R99)</f>
        <v>0</v>
      </c>
      <c r="T92" s="128">
        <f>SUM(T93:T99)</f>
        <v>0</v>
      </c>
      <c r="AR92" s="122" t="s">
        <v>91</v>
      </c>
      <c r="AT92" s="129" t="s">
        <v>83</v>
      </c>
      <c r="AU92" s="129" t="s">
        <v>91</v>
      </c>
      <c r="AY92" s="122" t="s">
        <v>594</v>
      </c>
      <c r="BK92" s="130">
        <f>SUM(BK93:BK99)</f>
        <v>0</v>
      </c>
    </row>
    <row r="93" spans="2:65" s="1" customFormat="1" ht="24.15" customHeight="1" x14ac:dyDescent="0.2">
      <c r="B93" s="34"/>
      <c r="C93" s="183" t="s">
        <v>91</v>
      </c>
      <c r="D93" s="183" t="s">
        <v>752</v>
      </c>
      <c r="E93" s="184" t="s">
        <v>16169</v>
      </c>
      <c r="F93" s="185" t="s">
        <v>16267</v>
      </c>
      <c r="G93" s="186" t="s">
        <v>3702</v>
      </c>
      <c r="H93" s="187">
        <v>5</v>
      </c>
      <c r="I93" s="188"/>
      <c r="J93" s="189">
        <f t="shared" ref="J93:J99" si="0">ROUND(I93*H93,2)</f>
        <v>0</v>
      </c>
      <c r="K93" s="185" t="s">
        <v>82</v>
      </c>
      <c r="L93" s="190"/>
      <c r="M93" s="191" t="s">
        <v>82</v>
      </c>
      <c r="N93" s="192" t="s">
        <v>54</v>
      </c>
      <c r="P93" s="142">
        <f t="shared" ref="P93:P99" si="1">O93*H93</f>
        <v>0</v>
      </c>
      <c r="Q93" s="142">
        <v>0</v>
      </c>
      <c r="R93" s="142">
        <f t="shared" ref="R93:R99" si="2">Q93*H93</f>
        <v>0</v>
      </c>
      <c r="S93" s="142">
        <v>0</v>
      </c>
      <c r="T93" s="143">
        <f t="shared" ref="T93:T99" si="3">S93*H93</f>
        <v>0</v>
      </c>
      <c r="AR93" s="144" t="s">
        <v>716</v>
      </c>
      <c r="AT93" s="144" t="s">
        <v>752</v>
      </c>
      <c r="AU93" s="144" t="s">
        <v>93</v>
      </c>
      <c r="AY93" s="18" t="s">
        <v>594</v>
      </c>
      <c r="BE93" s="145">
        <f t="shared" ref="BE93:BE99" si="4">IF(N93="základní",J93,0)</f>
        <v>0</v>
      </c>
      <c r="BF93" s="145">
        <f t="shared" ref="BF93:BF99" si="5">IF(N93="snížená",J93,0)</f>
        <v>0</v>
      </c>
      <c r="BG93" s="145">
        <f t="shared" ref="BG93:BG99" si="6">IF(N93="zákl. přenesená",J93,0)</f>
        <v>0</v>
      </c>
      <c r="BH93" s="145">
        <f t="shared" ref="BH93:BH99" si="7">IF(N93="sníž. přenesená",J93,0)</f>
        <v>0</v>
      </c>
      <c r="BI93" s="145">
        <f t="shared" ref="BI93:BI99" si="8">IF(N93="nulová",J93,0)</f>
        <v>0</v>
      </c>
      <c r="BJ93" s="18" t="s">
        <v>91</v>
      </c>
      <c r="BK93" s="145">
        <f t="shared" ref="BK93:BK99" si="9">ROUND(I93*H93,2)</f>
        <v>0</v>
      </c>
      <c r="BL93" s="18" t="s">
        <v>147</v>
      </c>
      <c r="BM93" s="144" t="s">
        <v>93</v>
      </c>
    </row>
    <row r="94" spans="2:65" s="1" customFormat="1" ht="21.75" customHeight="1" x14ac:dyDescent="0.2">
      <c r="B94" s="34"/>
      <c r="C94" s="183" t="s">
        <v>93</v>
      </c>
      <c r="D94" s="183" t="s">
        <v>752</v>
      </c>
      <c r="E94" s="184" t="s">
        <v>16171</v>
      </c>
      <c r="F94" s="185" t="s">
        <v>16268</v>
      </c>
      <c r="G94" s="186" t="s">
        <v>3702</v>
      </c>
      <c r="H94" s="187">
        <v>61</v>
      </c>
      <c r="I94" s="188"/>
      <c r="J94" s="189">
        <f t="shared" si="0"/>
        <v>0</v>
      </c>
      <c r="K94" s="185" t="s">
        <v>82</v>
      </c>
      <c r="L94" s="190"/>
      <c r="M94" s="191" t="s">
        <v>82</v>
      </c>
      <c r="N94" s="192" t="s">
        <v>54</v>
      </c>
      <c r="P94" s="142">
        <f t="shared" si="1"/>
        <v>0</v>
      </c>
      <c r="Q94" s="142">
        <v>0</v>
      </c>
      <c r="R94" s="142">
        <f t="shared" si="2"/>
        <v>0</v>
      </c>
      <c r="S94" s="142">
        <v>0</v>
      </c>
      <c r="T94" s="143">
        <f t="shared" si="3"/>
        <v>0</v>
      </c>
      <c r="AR94" s="144" t="s">
        <v>716</v>
      </c>
      <c r="AT94" s="144" t="s">
        <v>752</v>
      </c>
      <c r="AU94" s="144" t="s">
        <v>93</v>
      </c>
      <c r="AY94" s="18" t="s">
        <v>594</v>
      </c>
      <c r="BE94" s="145">
        <f t="shared" si="4"/>
        <v>0</v>
      </c>
      <c r="BF94" s="145">
        <f t="shared" si="5"/>
        <v>0</v>
      </c>
      <c r="BG94" s="145">
        <f t="shared" si="6"/>
        <v>0</v>
      </c>
      <c r="BH94" s="145">
        <f t="shared" si="7"/>
        <v>0</v>
      </c>
      <c r="BI94" s="145">
        <f t="shared" si="8"/>
        <v>0</v>
      </c>
      <c r="BJ94" s="18" t="s">
        <v>91</v>
      </c>
      <c r="BK94" s="145">
        <f t="shared" si="9"/>
        <v>0</v>
      </c>
      <c r="BL94" s="18" t="s">
        <v>147</v>
      </c>
      <c r="BM94" s="144" t="s">
        <v>147</v>
      </c>
    </row>
    <row r="95" spans="2:65" s="1" customFormat="1" ht="24.15" customHeight="1" x14ac:dyDescent="0.2">
      <c r="B95" s="34"/>
      <c r="C95" s="183" t="s">
        <v>101</v>
      </c>
      <c r="D95" s="183" t="s">
        <v>752</v>
      </c>
      <c r="E95" s="184" t="s">
        <v>16173</v>
      </c>
      <c r="F95" s="185" t="s">
        <v>16269</v>
      </c>
      <c r="G95" s="186" t="s">
        <v>3702</v>
      </c>
      <c r="H95" s="187">
        <v>9</v>
      </c>
      <c r="I95" s="188"/>
      <c r="J95" s="189">
        <f t="shared" si="0"/>
        <v>0</v>
      </c>
      <c r="K95" s="185" t="s">
        <v>82</v>
      </c>
      <c r="L95" s="190"/>
      <c r="M95" s="191" t="s">
        <v>82</v>
      </c>
      <c r="N95" s="192" t="s">
        <v>54</v>
      </c>
      <c r="P95" s="142">
        <f t="shared" si="1"/>
        <v>0</v>
      </c>
      <c r="Q95" s="142">
        <v>0</v>
      </c>
      <c r="R95" s="142">
        <f t="shared" si="2"/>
        <v>0</v>
      </c>
      <c r="S95" s="142">
        <v>0</v>
      </c>
      <c r="T95" s="143">
        <f t="shared" si="3"/>
        <v>0</v>
      </c>
      <c r="AR95" s="144" t="s">
        <v>716</v>
      </c>
      <c r="AT95" s="144" t="s">
        <v>752</v>
      </c>
      <c r="AU95" s="144" t="s">
        <v>93</v>
      </c>
      <c r="AY95" s="18" t="s">
        <v>594</v>
      </c>
      <c r="BE95" s="145">
        <f t="shared" si="4"/>
        <v>0</v>
      </c>
      <c r="BF95" s="145">
        <f t="shared" si="5"/>
        <v>0</v>
      </c>
      <c r="BG95" s="145">
        <f t="shared" si="6"/>
        <v>0</v>
      </c>
      <c r="BH95" s="145">
        <f t="shared" si="7"/>
        <v>0</v>
      </c>
      <c r="BI95" s="145">
        <f t="shared" si="8"/>
        <v>0</v>
      </c>
      <c r="BJ95" s="18" t="s">
        <v>91</v>
      </c>
      <c r="BK95" s="145">
        <f t="shared" si="9"/>
        <v>0</v>
      </c>
      <c r="BL95" s="18" t="s">
        <v>147</v>
      </c>
      <c r="BM95" s="144" t="s">
        <v>624</v>
      </c>
    </row>
    <row r="96" spans="2:65" s="1" customFormat="1" ht="24.15" customHeight="1" x14ac:dyDescent="0.2">
      <c r="B96" s="34"/>
      <c r="C96" s="183" t="s">
        <v>147</v>
      </c>
      <c r="D96" s="183" t="s">
        <v>752</v>
      </c>
      <c r="E96" s="184" t="s">
        <v>16175</v>
      </c>
      <c r="F96" s="185" t="s">
        <v>16270</v>
      </c>
      <c r="G96" s="186" t="s">
        <v>3702</v>
      </c>
      <c r="H96" s="187">
        <v>6</v>
      </c>
      <c r="I96" s="188"/>
      <c r="J96" s="189">
        <f t="shared" si="0"/>
        <v>0</v>
      </c>
      <c r="K96" s="185" t="s">
        <v>82</v>
      </c>
      <c r="L96" s="190"/>
      <c r="M96" s="191" t="s">
        <v>82</v>
      </c>
      <c r="N96" s="192" t="s">
        <v>54</v>
      </c>
      <c r="P96" s="142">
        <f t="shared" si="1"/>
        <v>0</v>
      </c>
      <c r="Q96" s="142">
        <v>0</v>
      </c>
      <c r="R96" s="142">
        <f t="shared" si="2"/>
        <v>0</v>
      </c>
      <c r="S96" s="142">
        <v>0</v>
      </c>
      <c r="T96" s="143">
        <f t="shared" si="3"/>
        <v>0</v>
      </c>
      <c r="AR96" s="144" t="s">
        <v>716</v>
      </c>
      <c r="AT96" s="144" t="s">
        <v>752</v>
      </c>
      <c r="AU96" s="144" t="s">
        <v>93</v>
      </c>
      <c r="AY96" s="18" t="s">
        <v>594</v>
      </c>
      <c r="BE96" s="145">
        <f t="shared" si="4"/>
        <v>0</v>
      </c>
      <c r="BF96" s="145">
        <f t="shared" si="5"/>
        <v>0</v>
      </c>
      <c r="BG96" s="145">
        <f t="shared" si="6"/>
        <v>0</v>
      </c>
      <c r="BH96" s="145">
        <f t="shared" si="7"/>
        <v>0</v>
      </c>
      <c r="BI96" s="145">
        <f t="shared" si="8"/>
        <v>0</v>
      </c>
      <c r="BJ96" s="18" t="s">
        <v>91</v>
      </c>
      <c r="BK96" s="145">
        <f t="shared" si="9"/>
        <v>0</v>
      </c>
      <c r="BL96" s="18" t="s">
        <v>147</v>
      </c>
      <c r="BM96" s="144" t="s">
        <v>716</v>
      </c>
    </row>
    <row r="97" spans="2:65" s="1" customFormat="1" ht="16.5" customHeight="1" x14ac:dyDescent="0.2">
      <c r="B97" s="34"/>
      <c r="C97" s="183" t="s">
        <v>160</v>
      </c>
      <c r="D97" s="183" t="s">
        <v>752</v>
      </c>
      <c r="E97" s="184" t="s">
        <v>16177</v>
      </c>
      <c r="F97" s="185" t="s">
        <v>16271</v>
      </c>
      <c r="G97" s="186" t="s">
        <v>3702</v>
      </c>
      <c r="H97" s="187">
        <v>78</v>
      </c>
      <c r="I97" s="188"/>
      <c r="J97" s="189">
        <f t="shared" si="0"/>
        <v>0</v>
      </c>
      <c r="K97" s="185" t="s">
        <v>82</v>
      </c>
      <c r="L97" s="190"/>
      <c r="M97" s="191" t="s">
        <v>82</v>
      </c>
      <c r="N97" s="192" t="s">
        <v>54</v>
      </c>
      <c r="P97" s="142">
        <f t="shared" si="1"/>
        <v>0</v>
      </c>
      <c r="Q97" s="142">
        <v>0</v>
      </c>
      <c r="R97" s="142">
        <f t="shared" si="2"/>
        <v>0</v>
      </c>
      <c r="S97" s="142">
        <v>0</v>
      </c>
      <c r="T97" s="143">
        <f t="shared" si="3"/>
        <v>0</v>
      </c>
      <c r="AR97" s="144" t="s">
        <v>716</v>
      </c>
      <c r="AT97" s="144" t="s">
        <v>752</v>
      </c>
      <c r="AU97" s="144" t="s">
        <v>93</v>
      </c>
      <c r="AY97" s="18" t="s">
        <v>594</v>
      </c>
      <c r="BE97" s="145">
        <f t="shared" si="4"/>
        <v>0</v>
      </c>
      <c r="BF97" s="145">
        <f t="shared" si="5"/>
        <v>0</v>
      </c>
      <c r="BG97" s="145">
        <f t="shared" si="6"/>
        <v>0</v>
      </c>
      <c r="BH97" s="145">
        <f t="shared" si="7"/>
        <v>0</v>
      </c>
      <c r="BI97" s="145">
        <f t="shared" si="8"/>
        <v>0</v>
      </c>
      <c r="BJ97" s="18" t="s">
        <v>91</v>
      </c>
      <c r="BK97" s="145">
        <f t="shared" si="9"/>
        <v>0</v>
      </c>
      <c r="BL97" s="18" t="s">
        <v>147</v>
      </c>
      <c r="BM97" s="144" t="s">
        <v>726</v>
      </c>
    </row>
    <row r="98" spans="2:65" s="1" customFormat="1" ht="21.75" customHeight="1" x14ac:dyDescent="0.2">
      <c r="B98" s="34"/>
      <c r="C98" s="183" t="s">
        <v>624</v>
      </c>
      <c r="D98" s="183" t="s">
        <v>752</v>
      </c>
      <c r="E98" s="184" t="s">
        <v>16179</v>
      </c>
      <c r="F98" s="185" t="s">
        <v>16272</v>
      </c>
      <c r="G98" s="186" t="s">
        <v>3702</v>
      </c>
      <c r="H98" s="187">
        <v>6</v>
      </c>
      <c r="I98" s="188"/>
      <c r="J98" s="189">
        <f t="shared" si="0"/>
        <v>0</v>
      </c>
      <c r="K98" s="185" t="s">
        <v>82</v>
      </c>
      <c r="L98" s="190"/>
      <c r="M98" s="191" t="s">
        <v>82</v>
      </c>
      <c r="N98" s="192" t="s">
        <v>54</v>
      </c>
      <c r="P98" s="142">
        <f t="shared" si="1"/>
        <v>0</v>
      </c>
      <c r="Q98" s="142">
        <v>0</v>
      </c>
      <c r="R98" s="142">
        <f t="shared" si="2"/>
        <v>0</v>
      </c>
      <c r="S98" s="142">
        <v>0</v>
      </c>
      <c r="T98" s="143">
        <f t="shared" si="3"/>
        <v>0</v>
      </c>
      <c r="AR98" s="144" t="s">
        <v>716</v>
      </c>
      <c r="AT98" s="144" t="s">
        <v>752</v>
      </c>
      <c r="AU98" s="144" t="s">
        <v>93</v>
      </c>
      <c r="AY98" s="18" t="s">
        <v>594</v>
      </c>
      <c r="BE98" s="145">
        <f t="shared" si="4"/>
        <v>0</v>
      </c>
      <c r="BF98" s="145">
        <f t="shared" si="5"/>
        <v>0</v>
      </c>
      <c r="BG98" s="145">
        <f t="shared" si="6"/>
        <v>0</v>
      </c>
      <c r="BH98" s="145">
        <f t="shared" si="7"/>
        <v>0</v>
      </c>
      <c r="BI98" s="145">
        <f t="shared" si="8"/>
        <v>0</v>
      </c>
      <c r="BJ98" s="18" t="s">
        <v>91</v>
      </c>
      <c r="BK98" s="145">
        <f t="shared" si="9"/>
        <v>0</v>
      </c>
      <c r="BL98" s="18" t="s">
        <v>147</v>
      </c>
      <c r="BM98" s="144" t="s">
        <v>735</v>
      </c>
    </row>
    <row r="99" spans="2:65" s="1" customFormat="1" ht="24.15" customHeight="1" x14ac:dyDescent="0.2">
      <c r="B99" s="34"/>
      <c r="C99" s="183" t="s">
        <v>707</v>
      </c>
      <c r="D99" s="183" t="s">
        <v>752</v>
      </c>
      <c r="E99" s="184" t="s">
        <v>16181</v>
      </c>
      <c r="F99" s="185" t="s">
        <v>16273</v>
      </c>
      <c r="G99" s="186" t="s">
        <v>3702</v>
      </c>
      <c r="H99" s="187">
        <v>20</v>
      </c>
      <c r="I99" s="188"/>
      <c r="J99" s="189">
        <f t="shared" si="0"/>
        <v>0</v>
      </c>
      <c r="K99" s="185" t="s">
        <v>82</v>
      </c>
      <c r="L99" s="190"/>
      <c r="M99" s="191" t="s">
        <v>82</v>
      </c>
      <c r="N99" s="192" t="s">
        <v>54</v>
      </c>
      <c r="P99" s="142">
        <f t="shared" si="1"/>
        <v>0</v>
      </c>
      <c r="Q99" s="142">
        <v>0</v>
      </c>
      <c r="R99" s="142">
        <f t="shared" si="2"/>
        <v>0</v>
      </c>
      <c r="S99" s="142">
        <v>0</v>
      </c>
      <c r="T99" s="143">
        <f t="shared" si="3"/>
        <v>0</v>
      </c>
      <c r="AR99" s="144" t="s">
        <v>716</v>
      </c>
      <c r="AT99" s="144" t="s">
        <v>752</v>
      </c>
      <c r="AU99" s="144" t="s">
        <v>93</v>
      </c>
      <c r="AY99" s="18" t="s">
        <v>594</v>
      </c>
      <c r="BE99" s="145">
        <f t="shared" si="4"/>
        <v>0</v>
      </c>
      <c r="BF99" s="145">
        <f t="shared" si="5"/>
        <v>0</v>
      </c>
      <c r="BG99" s="145">
        <f t="shared" si="6"/>
        <v>0</v>
      </c>
      <c r="BH99" s="145">
        <f t="shared" si="7"/>
        <v>0</v>
      </c>
      <c r="BI99" s="145">
        <f t="shared" si="8"/>
        <v>0</v>
      </c>
      <c r="BJ99" s="18" t="s">
        <v>91</v>
      </c>
      <c r="BK99" s="145">
        <f t="shared" si="9"/>
        <v>0</v>
      </c>
      <c r="BL99" s="18" t="s">
        <v>147</v>
      </c>
      <c r="BM99" s="144" t="s">
        <v>751</v>
      </c>
    </row>
    <row r="100" spans="2:65" s="11" customFormat="1" ht="22.8" customHeight="1" x14ac:dyDescent="0.25">
      <c r="B100" s="121"/>
      <c r="D100" s="122" t="s">
        <v>83</v>
      </c>
      <c r="E100" s="131" t="s">
        <v>93</v>
      </c>
      <c r="F100" s="131" t="s">
        <v>16274</v>
      </c>
      <c r="I100" s="124"/>
      <c r="J100" s="132">
        <f>BK100</f>
        <v>0</v>
      </c>
      <c r="L100" s="121"/>
      <c r="M100" s="126"/>
      <c r="P100" s="127">
        <f>SUM(P101:P106)</f>
        <v>0</v>
      </c>
      <c r="R100" s="127">
        <f>SUM(R101:R106)</f>
        <v>0</v>
      </c>
      <c r="T100" s="128">
        <f>SUM(T101:T106)</f>
        <v>0</v>
      </c>
      <c r="AR100" s="122" t="s">
        <v>91</v>
      </c>
      <c r="AT100" s="129" t="s">
        <v>83</v>
      </c>
      <c r="AU100" s="129" t="s">
        <v>91</v>
      </c>
      <c r="AY100" s="122" t="s">
        <v>594</v>
      </c>
      <c r="BK100" s="130">
        <f>SUM(BK101:BK106)</f>
        <v>0</v>
      </c>
    </row>
    <row r="101" spans="2:65" s="1" customFormat="1" ht="21.75" customHeight="1" x14ac:dyDescent="0.2">
      <c r="B101" s="34"/>
      <c r="C101" s="183" t="s">
        <v>716</v>
      </c>
      <c r="D101" s="183" t="s">
        <v>752</v>
      </c>
      <c r="E101" s="184" t="s">
        <v>16275</v>
      </c>
      <c r="F101" s="185" t="s">
        <v>16276</v>
      </c>
      <c r="G101" s="186" t="s">
        <v>3702</v>
      </c>
      <c r="H101" s="187">
        <v>6</v>
      </c>
      <c r="I101" s="188"/>
      <c r="J101" s="189">
        <f t="shared" ref="J101:J106" si="10">ROUND(I101*H101,2)</f>
        <v>0</v>
      </c>
      <c r="K101" s="185" t="s">
        <v>82</v>
      </c>
      <c r="L101" s="190"/>
      <c r="M101" s="191" t="s">
        <v>82</v>
      </c>
      <c r="N101" s="192" t="s">
        <v>54</v>
      </c>
      <c r="P101" s="142">
        <f t="shared" ref="P101:P106" si="11">O101*H101</f>
        <v>0</v>
      </c>
      <c r="Q101" s="142">
        <v>0</v>
      </c>
      <c r="R101" s="142">
        <f t="shared" ref="R101:R106" si="12">Q101*H101</f>
        <v>0</v>
      </c>
      <c r="S101" s="142">
        <v>0</v>
      </c>
      <c r="T101" s="143">
        <f t="shared" ref="T101:T106" si="13">S101*H101</f>
        <v>0</v>
      </c>
      <c r="AR101" s="144" t="s">
        <v>716</v>
      </c>
      <c r="AT101" s="144" t="s">
        <v>752</v>
      </c>
      <c r="AU101" s="144" t="s">
        <v>93</v>
      </c>
      <c r="AY101" s="18" t="s">
        <v>594</v>
      </c>
      <c r="BE101" s="145">
        <f t="shared" ref="BE101:BE106" si="14">IF(N101="základní",J101,0)</f>
        <v>0</v>
      </c>
      <c r="BF101" s="145">
        <f t="shared" ref="BF101:BF106" si="15">IF(N101="snížená",J101,0)</f>
        <v>0</v>
      </c>
      <c r="BG101" s="145">
        <f t="shared" ref="BG101:BG106" si="16">IF(N101="zákl. přenesená",J101,0)</f>
        <v>0</v>
      </c>
      <c r="BH101" s="145">
        <f t="shared" ref="BH101:BH106" si="17">IF(N101="sníž. přenesená",J101,0)</f>
        <v>0</v>
      </c>
      <c r="BI101" s="145">
        <f t="shared" ref="BI101:BI106" si="18">IF(N101="nulová",J101,0)</f>
        <v>0</v>
      </c>
      <c r="BJ101" s="18" t="s">
        <v>91</v>
      </c>
      <c r="BK101" s="145">
        <f t="shared" ref="BK101:BK106" si="19">ROUND(I101*H101,2)</f>
        <v>0</v>
      </c>
      <c r="BL101" s="18" t="s">
        <v>147</v>
      </c>
      <c r="BM101" s="144" t="s">
        <v>601</v>
      </c>
    </row>
    <row r="102" spans="2:65" s="1" customFormat="1" ht="24.15" customHeight="1" x14ac:dyDescent="0.2">
      <c r="B102" s="34"/>
      <c r="C102" s="183" t="s">
        <v>721</v>
      </c>
      <c r="D102" s="183" t="s">
        <v>752</v>
      </c>
      <c r="E102" s="184" t="s">
        <v>16277</v>
      </c>
      <c r="F102" s="185" t="s">
        <v>16278</v>
      </c>
      <c r="G102" s="186" t="s">
        <v>3702</v>
      </c>
      <c r="H102" s="187">
        <v>9</v>
      </c>
      <c r="I102" s="188"/>
      <c r="J102" s="189">
        <f t="shared" si="10"/>
        <v>0</v>
      </c>
      <c r="K102" s="185" t="s">
        <v>82</v>
      </c>
      <c r="L102" s="190"/>
      <c r="M102" s="191" t="s">
        <v>82</v>
      </c>
      <c r="N102" s="192" t="s">
        <v>54</v>
      </c>
      <c r="P102" s="142">
        <f t="shared" si="11"/>
        <v>0</v>
      </c>
      <c r="Q102" s="142">
        <v>0</v>
      </c>
      <c r="R102" s="142">
        <f t="shared" si="12"/>
        <v>0</v>
      </c>
      <c r="S102" s="142">
        <v>0</v>
      </c>
      <c r="T102" s="143">
        <f t="shared" si="13"/>
        <v>0</v>
      </c>
      <c r="AR102" s="144" t="s">
        <v>716</v>
      </c>
      <c r="AT102" s="144" t="s">
        <v>752</v>
      </c>
      <c r="AU102" s="144" t="s">
        <v>93</v>
      </c>
      <c r="AY102" s="18" t="s">
        <v>594</v>
      </c>
      <c r="BE102" s="145">
        <f t="shared" si="14"/>
        <v>0</v>
      </c>
      <c r="BF102" s="145">
        <f t="shared" si="15"/>
        <v>0</v>
      </c>
      <c r="BG102" s="145">
        <f t="shared" si="16"/>
        <v>0</v>
      </c>
      <c r="BH102" s="145">
        <f t="shared" si="17"/>
        <v>0</v>
      </c>
      <c r="BI102" s="145">
        <f t="shared" si="18"/>
        <v>0</v>
      </c>
      <c r="BJ102" s="18" t="s">
        <v>91</v>
      </c>
      <c r="BK102" s="145">
        <f t="shared" si="19"/>
        <v>0</v>
      </c>
      <c r="BL102" s="18" t="s">
        <v>147</v>
      </c>
      <c r="BM102" s="144" t="s">
        <v>786</v>
      </c>
    </row>
    <row r="103" spans="2:65" s="1" customFormat="1" ht="24.15" customHeight="1" x14ac:dyDescent="0.2">
      <c r="B103" s="34"/>
      <c r="C103" s="183" t="s">
        <v>726</v>
      </c>
      <c r="D103" s="183" t="s">
        <v>752</v>
      </c>
      <c r="E103" s="184" t="s">
        <v>16279</v>
      </c>
      <c r="F103" s="185" t="s">
        <v>16280</v>
      </c>
      <c r="G103" s="186" t="s">
        <v>3702</v>
      </c>
      <c r="H103" s="187">
        <v>3</v>
      </c>
      <c r="I103" s="188"/>
      <c r="J103" s="189">
        <f t="shared" si="10"/>
        <v>0</v>
      </c>
      <c r="K103" s="185" t="s">
        <v>82</v>
      </c>
      <c r="L103" s="190"/>
      <c r="M103" s="191" t="s">
        <v>82</v>
      </c>
      <c r="N103" s="192" t="s">
        <v>54</v>
      </c>
      <c r="P103" s="142">
        <f t="shared" si="11"/>
        <v>0</v>
      </c>
      <c r="Q103" s="142">
        <v>0</v>
      </c>
      <c r="R103" s="142">
        <f t="shared" si="12"/>
        <v>0</v>
      </c>
      <c r="S103" s="142">
        <v>0</v>
      </c>
      <c r="T103" s="143">
        <f t="shared" si="13"/>
        <v>0</v>
      </c>
      <c r="AR103" s="144" t="s">
        <v>716</v>
      </c>
      <c r="AT103" s="144" t="s">
        <v>752</v>
      </c>
      <c r="AU103" s="144" t="s">
        <v>93</v>
      </c>
      <c r="AY103" s="18" t="s">
        <v>594</v>
      </c>
      <c r="BE103" s="145">
        <f t="shared" si="14"/>
        <v>0</v>
      </c>
      <c r="BF103" s="145">
        <f t="shared" si="15"/>
        <v>0</v>
      </c>
      <c r="BG103" s="145">
        <f t="shared" si="16"/>
        <v>0</v>
      </c>
      <c r="BH103" s="145">
        <f t="shared" si="17"/>
        <v>0</v>
      </c>
      <c r="BI103" s="145">
        <f t="shared" si="18"/>
        <v>0</v>
      </c>
      <c r="BJ103" s="18" t="s">
        <v>91</v>
      </c>
      <c r="BK103" s="145">
        <f t="shared" si="19"/>
        <v>0</v>
      </c>
      <c r="BL103" s="18" t="s">
        <v>147</v>
      </c>
      <c r="BM103" s="144" t="s">
        <v>805</v>
      </c>
    </row>
    <row r="104" spans="2:65" s="1" customFormat="1" ht="24.15" customHeight="1" x14ac:dyDescent="0.2">
      <c r="B104" s="34"/>
      <c r="C104" s="183" t="s">
        <v>731</v>
      </c>
      <c r="D104" s="183" t="s">
        <v>752</v>
      </c>
      <c r="E104" s="184" t="s">
        <v>16281</v>
      </c>
      <c r="F104" s="185" t="s">
        <v>16282</v>
      </c>
      <c r="G104" s="186" t="s">
        <v>3702</v>
      </c>
      <c r="H104" s="187">
        <v>6</v>
      </c>
      <c r="I104" s="188"/>
      <c r="J104" s="189">
        <f t="shared" si="10"/>
        <v>0</v>
      </c>
      <c r="K104" s="185" t="s">
        <v>82</v>
      </c>
      <c r="L104" s="190"/>
      <c r="M104" s="191" t="s">
        <v>82</v>
      </c>
      <c r="N104" s="192" t="s">
        <v>54</v>
      </c>
      <c r="P104" s="142">
        <f t="shared" si="11"/>
        <v>0</v>
      </c>
      <c r="Q104" s="142">
        <v>0</v>
      </c>
      <c r="R104" s="142">
        <f t="shared" si="12"/>
        <v>0</v>
      </c>
      <c r="S104" s="142">
        <v>0</v>
      </c>
      <c r="T104" s="143">
        <f t="shared" si="13"/>
        <v>0</v>
      </c>
      <c r="AR104" s="144" t="s">
        <v>716</v>
      </c>
      <c r="AT104" s="144" t="s">
        <v>752</v>
      </c>
      <c r="AU104" s="144" t="s">
        <v>93</v>
      </c>
      <c r="AY104" s="18" t="s">
        <v>594</v>
      </c>
      <c r="BE104" s="145">
        <f t="shared" si="14"/>
        <v>0</v>
      </c>
      <c r="BF104" s="145">
        <f t="shared" si="15"/>
        <v>0</v>
      </c>
      <c r="BG104" s="145">
        <f t="shared" si="16"/>
        <v>0</v>
      </c>
      <c r="BH104" s="145">
        <f t="shared" si="17"/>
        <v>0</v>
      </c>
      <c r="BI104" s="145">
        <f t="shared" si="18"/>
        <v>0</v>
      </c>
      <c r="BJ104" s="18" t="s">
        <v>91</v>
      </c>
      <c r="BK104" s="145">
        <f t="shared" si="19"/>
        <v>0</v>
      </c>
      <c r="BL104" s="18" t="s">
        <v>147</v>
      </c>
      <c r="BM104" s="144" t="s">
        <v>821</v>
      </c>
    </row>
    <row r="105" spans="2:65" s="1" customFormat="1" ht="24.15" customHeight="1" x14ac:dyDescent="0.2">
      <c r="B105" s="34"/>
      <c r="C105" s="183" t="s">
        <v>735</v>
      </c>
      <c r="D105" s="183" t="s">
        <v>752</v>
      </c>
      <c r="E105" s="184" t="s">
        <v>16283</v>
      </c>
      <c r="F105" s="185" t="s">
        <v>16284</v>
      </c>
      <c r="G105" s="186" t="s">
        <v>3702</v>
      </c>
      <c r="H105" s="187">
        <v>9</v>
      </c>
      <c r="I105" s="188"/>
      <c r="J105" s="189">
        <f t="shared" si="10"/>
        <v>0</v>
      </c>
      <c r="K105" s="185" t="s">
        <v>82</v>
      </c>
      <c r="L105" s="190"/>
      <c r="M105" s="191" t="s">
        <v>82</v>
      </c>
      <c r="N105" s="192" t="s">
        <v>54</v>
      </c>
      <c r="P105" s="142">
        <f t="shared" si="11"/>
        <v>0</v>
      </c>
      <c r="Q105" s="142">
        <v>0</v>
      </c>
      <c r="R105" s="142">
        <f t="shared" si="12"/>
        <v>0</v>
      </c>
      <c r="S105" s="142">
        <v>0</v>
      </c>
      <c r="T105" s="143">
        <f t="shared" si="13"/>
        <v>0</v>
      </c>
      <c r="AR105" s="144" t="s">
        <v>716</v>
      </c>
      <c r="AT105" s="144" t="s">
        <v>752</v>
      </c>
      <c r="AU105" s="144" t="s">
        <v>93</v>
      </c>
      <c r="AY105" s="18" t="s">
        <v>594</v>
      </c>
      <c r="BE105" s="145">
        <f t="shared" si="14"/>
        <v>0</v>
      </c>
      <c r="BF105" s="145">
        <f t="shared" si="15"/>
        <v>0</v>
      </c>
      <c r="BG105" s="145">
        <f t="shared" si="16"/>
        <v>0</v>
      </c>
      <c r="BH105" s="145">
        <f t="shared" si="17"/>
        <v>0</v>
      </c>
      <c r="BI105" s="145">
        <f t="shared" si="18"/>
        <v>0</v>
      </c>
      <c r="BJ105" s="18" t="s">
        <v>91</v>
      </c>
      <c r="BK105" s="145">
        <f t="shared" si="19"/>
        <v>0</v>
      </c>
      <c r="BL105" s="18" t="s">
        <v>147</v>
      </c>
      <c r="BM105" s="144" t="s">
        <v>845</v>
      </c>
    </row>
    <row r="106" spans="2:65" s="1" customFormat="1" ht="24.15" customHeight="1" x14ac:dyDescent="0.2">
      <c r="B106" s="34"/>
      <c r="C106" s="183" t="s">
        <v>744</v>
      </c>
      <c r="D106" s="183" t="s">
        <v>752</v>
      </c>
      <c r="E106" s="184" t="s">
        <v>16285</v>
      </c>
      <c r="F106" s="185" t="s">
        <v>16286</v>
      </c>
      <c r="G106" s="186" t="s">
        <v>3702</v>
      </c>
      <c r="H106" s="187">
        <v>3</v>
      </c>
      <c r="I106" s="188"/>
      <c r="J106" s="189">
        <f t="shared" si="10"/>
        <v>0</v>
      </c>
      <c r="K106" s="185" t="s">
        <v>82</v>
      </c>
      <c r="L106" s="190"/>
      <c r="M106" s="191" t="s">
        <v>82</v>
      </c>
      <c r="N106" s="192" t="s">
        <v>54</v>
      </c>
      <c r="P106" s="142">
        <f t="shared" si="11"/>
        <v>0</v>
      </c>
      <c r="Q106" s="142">
        <v>0</v>
      </c>
      <c r="R106" s="142">
        <f t="shared" si="12"/>
        <v>0</v>
      </c>
      <c r="S106" s="142">
        <v>0</v>
      </c>
      <c r="T106" s="143">
        <f t="shared" si="13"/>
        <v>0</v>
      </c>
      <c r="AR106" s="144" t="s">
        <v>716</v>
      </c>
      <c r="AT106" s="144" t="s">
        <v>752</v>
      </c>
      <c r="AU106" s="144" t="s">
        <v>93</v>
      </c>
      <c r="AY106" s="18" t="s">
        <v>594</v>
      </c>
      <c r="BE106" s="145">
        <f t="shared" si="14"/>
        <v>0</v>
      </c>
      <c r="BF106" s="145">
        <f t="shared" si="15"/>
        <v>0</v>
      </c>
      <c r="BG106" s="145">
        <f t="shared" si="16"/>
        <v>0</v>
      </c>
      <c r="BH106" s="145">
        <f t="shared" si="17"/>
        <v>0</v>
      </c>
      <c r="BI106" s="145">
        <f t="shared" si="18"/>
        <v>0</v>
      </c>
      <c r="BJ106" s="18" t="s">
        <v>91</v>
      </c>
      <c r="BK106" s="145">
        <f t="shared" si="19"/>
        <v>0</v>
      </c>
      <c r="BL106" s="18" t="s">
        <v>147</v>
      </c>
      <c r="BM106" s="144" t="s">
        <v>884</v>
      </c>
    </row>
    <row r="107" spans="2:65" s="11" customFormat="1" ht="22.8" customHeight="1" x14ac:dyDescent="0.25">
      <c r="B107" s="121"/>
      <c r="D107" s="122" t="s">
        <v>83</v>
      </c>
      <c r="E107" s="131" t="s">
        <v>101</v>
      </c>
      <c r="F107" s="131" t="s">
        <v>16287</v>
      </c>
      <c r="I107" s="124"/>
      <c r="J107" s="132">
        <f>BK107</f>
        <v>0</v>
      </c>
      <c r="L107" s="121"/>
      <c r="M107" s="126"/>
      <c r="P107" s="127">
        <f>P108</f>
        <v>0</v>
      </c>
      <c r="R107" s="127">
        <f>R108</f>
        <v>0</v>
      </c>
      <c r="T107" s="128">
        <f>T108</f>
        <v>0</v>
      </c>
      <c r="AR107" s="122" t="s">
        <v>91</v>
      </c>
      <c r="AT107" s="129" t="s">
        <v>83</v>
      </c>
      <c r="AU107" s="129" t="s">
        <v>91</v>
      </c>
      <c r="AY107" s="122" t="s">
        <v>594</v>
      </c>
      <c r="BK107" s="130">
        <f>BK108</f>
        <v>0</v>
      </c>
    </row>
    <row r="108" spans="2:65" s="1" customFormat="1" ht="33" customHeight="1" x14ac:dyDescent="0.2">
      <c r="B108" s="34"/>
      <c r="C108" s="183" t="s">
        <v>751</v>
      </c>
      <c r="D108" s="183" t="s">
        <v>752</v>
      </c>
      <c r="E108" s="184" t="s">
        <v>16288</v>
      </c>
      <c r="F108" s="185" t="s">
        <v>16289</v>
      </c>
      <c r="G108" s="186" t="s">
        <v>618</v>
      </c>
      <c r="H108" s="187">
        <v>47.15</v>
      </c>
      <c r="I108" s="188"/>
      <c r="J108" s="189">
        <f>ROUND(I108*H108,2)</f>
        <v>0</v>
      </c>
      <c r="K108" s="185" t="s">
        <v>82</v>
      </c>
      <c r="L108" s="190"/>
      <c r="M108" s="191" t="s">
        <v>82</v>
      </c>
      <c r="N108" s="192" t="s">
        <v>54</v>
      </c>
      <c r="P108" s="142">
        <f>O108*H108</f>
        <v>0</v>
      </c>
      <c r="Q108" s="142">
        <v>0</v>
      </c>
      <c r="R108" s="142">
        <f>Q108*H108</f>
        <v>0</v>
      </c>
      <c r="S108" s="142">
        <v>0</v>
      </c>
      <c r="T108" s="143">
        <f>S108*H108</f>
        <v>0</v>
      </c>
      <c r="AR108" s="144" t="s">
        <v>716</v>
      </c>
      <c r="AT108" s="144" t="s">
        <v>752</v>
      </c>
      <c r="AU108" s="144" t="s">
        <v>93</v>
      </c>
      <c r="AY108" s="18" t="s">
        <v>594</v>
      </c>
      <c r="BE108" s="145">
        <f>IF(N108="základní",J108,0)</f>
        <v>0</v>
      </c>
      <c r="BF108" s="145">
        <f>IF(N108="snížená",J108,0)</f>
        <v>0</v>
      </c>
      <c r="BG108" s="145">
        <f>IF(N108="zákl. přenesená",J108,0)</f>
        <v>0</v>
      </c>
      <c r="BH108" s="145">
        <f>IF(N108="sníž. přenesená",J108,0)</f>
        <v>0</v>
      </c>
      <c r="BI108" s="145">
        <f>IF(N108="nulová",J108,0)</f>
        <v>0</v>
      </c>
      <c r="BJ108" s="18" t="s">
        <v>91</v>
      </c>
      <c r="BK108" s="145">
        <f>ROUND(I108*H108,2)</f>
        <v>0</v>
      </c>
      <c r="BL108" s="18" t="s">
        <v>147</v>
      </c>
      <c r="BM108" s="144" t="s">
        <v>924</v>
      </c>
    </row>
    <row r="109" spans="2:65" s="11" customFormat="1" ht="22.8" customHeight="1" x14ac:dyDescent="0.25">
      <c r="B109" s="121"/>
      <c r="D109" s="122" t="s">
        <v>83</v>
      </c>
      <c r="E109" s="131" t="s">
        <v>6691</v>
      </c>
      <c r="F109" s="131" t="s">
        <v>16251</v>
      </c>
      <c r="I109" s="124"/>
      <c r="J109" s="132">
        <f>BK109</f>
        <v>0</v>
      </c>
      <c r="L109" s="121"/>
      <c r="M109" s="126"/>
      <c r="P109" s="127">
        <f>SUM(P110:P114)</f>
        <v>0</v>
      </c>
      <c r="R109" s="127">
        <f>SUM(R110:R114)</f>
        <v>0</v>
      </c>
      <c r="T109" s="128">
        <f>SUM(T110:T114)</f>
        <v>0</v>
      </c>
      <c r="AR109" s="122" t="s">
        <v>91</v>
      </c>
      <c r="AT109" s="129" t="s">
        <v>83</v>
      </c>
      <c r="AU109" s="129" t="s">
        <v>91</v>
      </c>
      <c r="AY109" s="122" t="s">
        <v>594</v>
      </c>
      <c r="BK109" s="130">
        <f>SUM(BK110:BK114)</f>
        <v>0</v>
      </c>
    </row>
    <row r="110" spans="2:65" s="1" customFormat="1" ht="16.5" customHeight="1" x14ac:dyDescent="0.2">
      <c r="B110" s="34"/>
      <c r="C110" s="133" t="s">
        <v>8</v>
      </c>
      <c r="D110" s="133" t="s">
        <v>597</v>
      </c>
      <c r="E110" s="134" t="s">
        <v>16252</v>
      </c>
      <c r="F110" s="135" t="s">
        <v>16253</v>
      </c>
      <c r="G110" s="136" t="s">
        <v>2407</v>
      </c>
      <c r="H110" s="137">
        <v>1</v>
      </c>
      <c r="I110" s="138"/>
      <c r="J110" s="139">
        <f>ROUND(I110*H110,2)</f>
        <v>0</v>
      </c>
      <c r="K110" s="135" t="s">
        <v>82</v>
      </c>
      <c r="L110" s="34"/>
      <c r="M110" s="140" t="s">
        <v>82</v>
      </c>
      <c r="N110" s="141" t="s">
        <v>54</v>
      </c>
      <c r="P110" s="142">
        <f>O110*H110</f>
        <v>0</v>
      </c>
      <c r="Q110" s="142">
        <v>0</v>
      </c>
      <c r="R110" s="142">
        <f>Q110*H110</f>
        <v>0</v>
      </c>
      <c r="S110" s="142">
        <v>0</v>
      </c>
      <c r="T110" s="143">
        <f>S110*H110</f>
        <v>0</v>
      </c>
      <c r="AR110" s="144" t="s">
        <v>147</v>
      </c>
      <c r="AT110" s="144" t="s">
        <v>597</v>
      </c>
      <c r="AU110" s="144" t="s">
        <v>93</v>
      </c>
      <c r="AY110" s="18" t="s">
        <v>594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91</v>
      </c>
      <c r="BK110" s="145">
        <f>ROUND(I110*H110,2)</f>
        <v>0</v>
      </c>
      <c r="BL110" s="18" t="s">
        <v>147</v>
      </c>
      <c r="BM110" s="144" t="s">
        <v>934</v>
      </c>
    </row>
    <row r="111" spans="2:65" s="1" customFormat="1" ht="16.5" customHeight="1" x14ac:dyDescent="0.2">
      <c r="B111" s="34"/>
      <c r="C111" s="133" t="s">
        <v>601</v>
      </c>
      <c r="D111" s="133" t="s">
        <v>597</v>
      </c>
      <c r="E111" s="134" t="s">
        <v>16254</v>
      </c>
      <c r="F111" s="135" t="s">
        <v>16255</v>
      </c>
      <c r="G111" s="136" t="s">
        <v>2407</v>
      </c>
      <c r="H111" s="137">
        <v>1</v>
      </c>
      <c r="I111" s="138"/>
      <c r="J111" s="139">
        <f>ROUND(I111*H111,2)</f>
        <v>0</v>
      </c>
      <c r="K111" s="135" t="s">
        <v>82</v>
      </c>
      <c r="L111" s="34"/>
      <c r="M111" s="140" t="s">
        <v>82</v>
      </c>
      <c r="N111" s="141" t="s">
        <v>54</v>
      </c>
      <c r="P111" s="142">
        <f>O111*H111</f>
        <v>0</v>
      </c>
      <c r="Q111" s="142">
        <v>0</v>
      </c>
      <c r="R111" s="142">
        <f>Q111*H111</f>
        <v>0</v>
      </c>
      <c r="S111" s="142">
        <v>0</v>
      </c>
      <c r="T111" s="143">
        <f>S111*H111</f>
        <v>0</v>
      </c>
      <c r="AR111" s="144" t="s">
        <v>147</v>
      </c>
      <c r="AT111" s="144" t="s">
        <v>597</v>
      </c>
      <c r="AU111" s="144" t="s">
        <v>93</v>
      </c>
      <c r="AY111" s="18" t="s">
        <v>594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147</v>
      </c>
      <c r="BM111" s="144" t="s">
        <v>948</v>
      </c>
    </row>
    <row r="112" spans="2:65" s="1" customFormat="1" ht="16.5" customHeight="1" x14ac:dyDescent="0.2">
      <c r="B112" s="34"/>
      <c r="C112" s="133" t="s">
        <v>775</v>
      </c>
      <c r="D112" s="133" t="s">
        <v>597</v>
      </c>
      <c r="E112" s="134" t="s">
        <v>16256</v>
      </c>
      <c r="F112" s="135" t="s">
        <v>16257</v>
      </c>
      <c r="G112" s="136" t="s">
        <v>2407</v>
      </c>
      <c r="H112" s="137">
        <v>1</v>
      </c>
      <c r="I112" s="138"/>
      <c r="J112" s="139">
        <f>ROUND(I112*H112,2)</f>
        <v>0</v>
      </c>
      <c r="K112" s="135" t="s">
        <v>82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0</v>
      </c>
      <c r="R112" s="142">
        <f>Q112*H112</f>
        <v>0</v>
      </c>
      <c r="S112" s="142">
        <v>0</v>
      </c>
      <c r="T112" s="143">
        <f>S112*H112</f>
        <v>0</v>
      </c>
      <c r="AR112" s="144" t="s">
        <v>147</v>
      </c>
      <c r="AT112" s="144" t="s">
        <v>597</v>
      </c>
      <c r="AU112" s="144" t="s">
        <v>93</v>
      </c>
      <c r="AY112" s="18" t="s">
        <v>594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147</v>
      </c>
      <c r="BM112" s="144" t="s">
        <v>969</v>
      </c>
    </row>
    <row r="113" spans="2:65" s="1" customFormat="1" ht="16.5" customHeight="1" x14ac:dyDescent="0.2">
      <c r="B113" s="34"/>
      <c r="C113" s="133" t="s">
        <v>786</v>
      </c>
      <c r="D113" s="133" t="s">
        <v>597</v>
      </c>
      <c r="E113" s="134" t="s">
        <v>16258</v>
      </c>
      <c r="F113" s="135" t="s">
        <v>16259</v>
      </c>
      <c r="G113" s="136" t="s">
        <v>2407</v>
      </c>
      <c r="H113" s="137">
        <v>1</v>
      </c>
      <c r="I113" s="138"/>
      <c r="J113" s="139">
        <f>ROUND(I113*H113,2)</f>
        <v>0</v>
      </c>
      <c r="K113" s="135" t="s">
        <v>82</v>
      </c>
      <c r="L113" s="34"/>
      <c r="M113" s="140" t="s">
        <v>82</v>
      </c>
      <c r="N113" s="141" t="s">
        <v>54</v>
      </c>
      <c r="P113" s="142">
        <f>O113*H113</f>
        <v>0</v>
      </c>
      <c r="Q113" s="142">
        <v>0</v>
      </c>
      <c r="R113" s="142">
        <f>Q113*H113</f>
        <v>0</v>
      </c>
      <c r="S113" s="142">
        <v>0</v>
      </c>
      <c r="T113" s="143">
        <f>S113*H113</f>
        <v>0</v>
      </c>
      <c r="AR113" s="144" t="s">
        <v>147</v>
      </c>
      <c r="AT113" s="144" t="s">
        <v>597</v>
      </c>
      <c r="AU113" s="144" t="s">
        <v>93</v>
      </c>
      <c r="AY113" s="18" t="s">
        <v>594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147</v>
      </c>
      <c r="BM113" s="144" t="s">
        <v>991</v>
      </c>
    </row>
    <row r="114" spans="2:65" s="1" customFormat="1" ht="16.5" customHeight="1" x14ac:dyDescent="0.2">
      <c r="B114" s="34"/>
      <c r="C114" s="133" t="s">
        <v>798</v>
      </c>
      <c r="D114" s="133" t="s">
        <v>597</v>
      </c>
      <c r="E114" s="134" t="s">
        <v>16260</v>
      </c>
      <c r="F114" s="135" t="s">
        <v>16261</v>
      </c>
      <c r="G114" s="136" t="s">
        <v>2407</v>
      </c>
      <c r="H114" s="137">
        <v>1</v>
      </c>
      <c r="I114" s="138"/>
      <c r="J114" s="139">
        <f>ROUND(I114*H114,2)</f>
        <v>0</v>
      </c>
      <c r="K114" s="135" t="s">
        <v>82</v>
      </c>
      <c r="L114" s="34"/>
      <c r="M114" s="196" t="s">
        <v>82</v>
      </c>
      <c r="N114" s="197" t="s">
        <v>54</v>
      </c>
      <c r="O114" s="198"/>
      <c r="P114" s="199">
        <f>O114*H114</f>
        <v>0</v>
      </c>
      <c r="Q114" s="199">
        <v>0</v>
      </c>
      <c r="R114" s="199">
        <f>Q114*H114</f>
        <v>0</v>
      </c>
      <c r="S114" s="199">
        <v>0</v>
      </c>
      <c r="T114" s="200">
        <f>S114*H114</f>
        <v>0</v>
      </c>
      <c r="AR114" s="144" t="s">
        <v>147</v>
      </c>
      <c r="AT114" s="144" t="s">
        <v>597</v>
      </c>
      <c r="AU114" s="144" t="s">
        <v>93</v>
      </c>
      <c r="AY114" s="18" t="s">
        <v>594</v>
      </c>
      <c r="BE114" s="145">
        <f>IF(N114="základní",J114,0)</f>
        <v>0</v>
      </c>
      <c r="BF114" s="145">
        <f>IF(N114="snížená",J114,0)</f>
        <v>0</v>
      </c>
      <c r="BG114" s="145">
        <f>IF(N114="zákl. přenesená",J114,0)</f>
        <v>0</v>
      </c>
      <c r="BH114" s="145">
        <f>IF(N114="sníž. přenesená",J114,0)</f>
        <v>0</v>
      </c>
      <c r="BI114" s="145">
        <f>IF(N114="nulová",J114,0)</f>
        <v>0</v>
      </c>
      <c r="BJ114" s="18" t="s">
        <v>91</v>
      </c>
      <c r="BK114" s="145">
        <f>ROUND(I114*H114,2)</f>
        <v>0</v>
      </c>
      <c r="BL114" s="18" t="s">
        <v>147</v>
      </c>
      <c r="BM114" s="144" t="s">
        <v>1006</v>
      </c>
    </row>
    <row r="115" spans="2:65" s="1" customFormat="1" ht="6.9" customHeight="1" x14ac:dyDescent="0.2">
      <c r="B115" s="43"/>
      <c r="C115" s="44"/>
      <c r="D115" s="44"/>
      <c r="E115" s="44"/>
      <c r="F115" s="44"/>
      <c r="G115" s="44"/>
      <c r="H115" s="44"/>
      <c r="I115" s="44"/>
      <c r="J115" s="44"/>
      <c r="K115" s="44"/>
      <c r="L115" s="34"/>
    </row>
  </sheetData>
  <sheetProtection algorithmName="SHA-512" hashValue="uuVMoB2Q2JmPmNcqyLfdxBh6+AvKPOLuPN59z4dce/9TrsbUO4+2pcNzfmCo9VIXc1z7Wakj9b5ucTm7pmud4w==" saltValue="HWy5P7Mgdo5aQOHOcohwQEKVzm3cPmrHAbh25GWxSYy2ce2fpyseY2DOmMezXBeZml50DI81o12XqaLaLBgJkw==" spinCount="100000" sheet="1" objects="1" scenarios="1" formatColumns="0" formatRows="0" autoFilter="0"/>
  <autoFilter ref="C89:K114" xr:uid="{00000000-0009-0000-0000-000081000000}"/>
  <mergeCells count="12">
    <mergeCell ref="E82:H82"/>
    <mergeCell ref="L2:V2"/>
    <mergeCell ref="E50:H50"/>
    <mergeCell ref="E52:H52"/>
    <mergeCell ref="E54:H54"/>
    <mergeCell ref="E78:H78"/>
    <mergeCell ref="E80:H8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sheetPr>
    <pageSetUpPr fitToPage="1"/>
  </sheetPr>
  <dimension ref="B2:BM12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558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16162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16.5" customHeight="1" x14ac:dyDescent="0.2">
      <c r="B11" s="34"/>
      <c r="E11" s="314" t="s">
        <v>16290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82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3252</v>
      </c>
      <c r="I14" s="28" t="s">
        <v>24</v>
      </c>
      <c r="J14" s="51" t="str">
        <f>'Rekapitulace stavby'!AN8</f>
        <v>8. 9. 2023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tr">
        <f>IF('Rekapitulace stavby'!AN10="","",'Rekapitulace stavby'!AN10)</f>
        <v>00262978</v>
      </c>
      <c r="L16" s="34"/>
    </row>
    <row r="17" spans="2:12" s="1" customFormat="1" ht="18" customHeight="1" x14ac:dyDescent="0.2">
      <c r="B17" s="34"/>
      <c r="E17" s="26" t="str">
        <f>IF('Rekapitulace stavby'!E11="","",'Rekapitulace stavby'!E11)</f>
        <v>STATUTÁRNÍ MĚSTO LIBEREC</v>
      </c>
      <c r="I17" s="28" t="s">
        <v>34</v>
      </c>
      <c r="J17" s="26" t="str">
        <f>IF('Rekapitulace stavby'!AN11="","",'Rekapitulace stavby'!AN11)</f>
        <v>CZ00262978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tr">
        <f>IF('Rekapitulace stavby'!AN16="","",'Rekapitulace stavby'!AN16)</f>
        <v>47450347</v>
      </c>
      <c r="L22" s="34"/>
    </row>
    <row r="23" spans="2:12" s="1" customFormat="1" ht="18" customHeight="1" x14ac:dyDescent="0.2">
      <c r="B23" s="34"/>
      <c r="E23" s="26" t="str">
        <f>IF('Rekapitulace stavby'!E17="","",'Rekapitulace stavby'!E17)</f>
        <v>ATELIER 11 HRADEC KRÁLOVÉ s.r.o.</v>
      </c>
      <c r="I23" s="28" t="s">
        <v>34</v>
      </c>
      <c r="J23" s="26" t="str">
        <f>IF('Rekapitulace stavby'!AN17="","",'Rekapitulace stavby'!AN17)</f>
        <v xml:space="preserve">CZ47450347 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45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16.5" customHeight="1" x14ac:dyDescent="0.2">
      <c r="B29" s="93"/>
      <c r="E29" s="300" t="s">
        <v>82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ROUND(J86,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ROUND((SUM(BE86:BE120)),  2)</f>
        <v>0</v>
      </c>
      <c r="I35" s="95">
        <v>0.21</v>
      </c>
      <c r="J35" s="84">
        <f>ROUND(((SUM(BE86:BE120))*I35),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ROUND((SUM(BF86:BF120)),  2)</f>
        <v>0</v>
      </c>
      <c r="I36" s="95">
        <v>0.15</v>
      </c>
      <c r="J36" s="84">
        <f>ROUND(((SUM(BF86:BF120))*I36),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ROUND((SUM(BG86:BG120)),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ROUND((SUM(BH86:BH120)),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ROUND((SUM(BI86:BI120)),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03 -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16162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>INT3 - Interiér - ostatní vybavení veřejných bazénů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 xml:space="preserve"> </v>
      </c>
      <c r="I56" s="28" t="s">
        <v>24</v>
      </c>
      <c r="J56" s="51" t="str">
        <f>IF(J14="","",J14)</f>
        <v>8. 9. 2023</v>
      </c>
      <c r="L56" s="34"/>
    </row>
    <row r="57" spans="2:47" s="1" customFormat="1" ht="6.9" customHeight="1" x14ac:dyDescent="0.2">
      <c r="B57" s="34"/>
      <c r="L57" s="34"/>
    </row>
    <row r="58" spans="2:47" s="1" customFormat="1" ht="40.049999999999997" customHeight="1" x14ac:dyDescent="0.2">
      <c r="B58" s="34"/>
      <c r="C58" s="28" t="s">
        <v>30</v>
      </c>
      <c r="F58" s="26" t="str">
        <f>E17</f>
        <v>STATUTÁRNÍ MĚSTO LIBEREC</v>
      </c>
      <c r="I58" s="28" t="s">
        <v>38</v>
      </c>
      <c r="J58" s="32" t="str">
        <f>E23</f>
        <v>ATELIER 11 HRADEC KRÁLOVÉ s.r.o.</v>
      </c>
      <c r="L58" s="34"/>
    </row>
    <row r="59" spans="2:47" s="1" customFormat="1" ht="25.6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PROPOS Liberec s.r.o.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J86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16291</v>
      </c>
      <c r="E64" s="107"/>
      <c r="F64" s="107"/>
      <c r="G64" s="107"/>
      <c r="H64" s="107"/>
      <c r="I64" s="107"/>
      <c r="J64" s="108">
        <f>J87</f>
        <v>0</v>
      </c>
      <c r="L64" s="105"/>
    </row>
    <row r="65" spans="2:12" s="1" customFormat="1" ht="21.75" customHeight="1" x14ac:dyDescent="0.2">
      <c r="B65" s="34"/>
      <c r="L65" s="34"/>
    </row>
    <row r="66" spans="2:12" s="1" customFormat="1" ht="6.9" customHeight="1" x14ac:dyDescent="0.2"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34"/>
    </row>
    <row r="70" spans="2:12" s="1" customFormat="1" ht="6.9" customHeight="1" x14ac:dyDescent="0.2">
      <c r="B70" s="45"/>
      <c r="C70" s="46"/>
      <c r="D70" s="46"/>
      <c r="E70" s="46"/>
      <c r="F70" s="46"/>
      <c r="G70" s="46"/>
      <c r="H70" s="46"/>
      <c r="I70" s="46"/>
      <c r="J70" s="46"/>
      <c r="K70" s="46"/>
      <c r="L70" s="34"/>
    </row>
    <row r="71" spans="2:12" s="1" customFormat="1" ht="24.9" customHeight="1" x14ac:dyDescent="0.2">
      <c r="B71" s="34"/>
      <c r="C71" s="22" t="s">
        <v>579</v>
      </c>
      <c r="L71" s="34"/>
    </row>
    <row r="72" spans="2:12" s="1" customFormat="1" ht="6.9" customHeight="1" x14ac:dyDescent="0.2">
      <c r="B72" s="34"/>
      <c r="L72" s="34"/>
    </row>
    <row r="73" spans="2:12" s="1" customFormat="1" ht="12" customHeight="1" x14ac:dyDescent="0.2">
      <c r="B73" s="34"/>
      <c r="C73" s="28" t="s">
        <v>16</v>
      </c>
      <c r="L73" s="34"/>
    </row>
    <row r="74" spans="2:12" s="1" customFormat="1" ht="26.25" customHeight="1" x14ac:dyDescent="0.2">
      <c r="B74" s="34"/>
      <c r="E74" s="334" t="str">
        <f>E7</f>
        <v>REVIZE 03 - REKONSTRUKCE A STAVEBNÍ ÚPRAVY MĚSTSKÉHO PLAVECKÉHO BAZÉNU V LIBERCI</v>
      </c>
      <c r="F74" s="335"/>
      <c r="G74" s="335"/>
      <c r="H74" s="335"/>
      <c r="L74" s="34"/>
    </row>
    <row r="75" spans="2:12" ht="12" customHeight="1" x14ac:dyDescent="0.2">
      <c r="B75" s="21"/>
      <c r="C75" s="28" t="s">
        <v>563</v>
      </c>
      <c r="L75" s="21"/>
    </row>
    <row r="76" spans="2:12" s="1" customFormat="1" ht="16.5" customHeight="1" x14ac:dyDescent="0.2">
      <c r="B76" s="34"/>
      <c r="E76" s="334" t="s">
        <v>16162</v>
      </c>
      <c r="F76" s="336"/>
      <c r="G76" s="336"/>
      <c r="H76" s="336"/>
      <c r="L76" s="34"/>
    </row>
    <row r="77" spans="2:12" s="1" customFormat="1" ht="12" customHeight="1" x14ac:dyDescent="0.2">
      <c r="B77" s="34"/>
      <c r="C77" s="28" t="s">
        <v>565</v>
      </c>
      <c r="L77" s="34"/>
    </row>
    <row r="78" spans="2:12" s="1" customFormat="1" ht="16.5" customHeight="1" x14ac:dyDescent="0.2">
      <c r="B78" s="34"/>
      <c r="E78" s="314" t="str">
        <f>E11</f>
        <v>INT3 - Interiér - ostatní vybavení veřejných bazénů</v>
      </c>
      <c r="F78" s="336"/>
      <c r="G78" s="336"/>
      <c r="H78" s="336"/>
      <c r="L78" s="34"/>
    </row>
    <row r="79" spans="2:12" s="1" customFormat="1" ht="6.9" customHeight="1" x14ac:dyDescent="0.2">
      <c r="B79" s="34"/>
      <c r="L79" s="34"/>
    </row>
    <row r="80" spans="2:12" s="1" customFormat="1" ht="12" customHeight="1" x14ac:dyDescent="0.2">
      <c r="B80" s="34"/>
      <c r="C80" s="28" t="s">
        <v>22</v>
      </c>
      <c r="F80" s="26" t="str">
        <f>F14</f>
        <v xml:space="preserve"> </v>
      </c>
      <c r="I80" s="28" t="s">
        <v>24</v>
      </c>
      <c r="J80" s="51" t="str">
        <f>IF(J14="","",J14)</f>
        <v>8. 9. 2023</v>
      </c>
      <c r="L80" s="34"/>
    </row>
    <row r="81" spans="2:65" s="1" customFormat="1" ht="6.9" customHeight="1" x14ac:dyDescent="0.2">
      <c r="B81" s="34"/>
      <c r="L81" s="34"/>
    </row>
    <row r="82" spans="2:65" s="1" customFormat="1" ht="40.049999999999997" customHeight="1" x14ac:dyDescent="0.2">
      <c r="B82" s="34"/>
      <c r="C82" s="28" t="s">
        <v>30</v>
      </c>
      <c r="F82" s="26" t="str">
        <f>E17</f>
        <v>STATUTÁRNÍ MĚSTO LIBEREC</v>
      </c>
      <c r="I82" s="28" t="s">
        <v>38</v>
      </c>
      <c r="J82" s="32" t="str">
        <f>E23</f>
        <v>ATELIER 11 HRADEC KRÁLOVÉ s.r.o.</v>
      </c>
      <c r="L82" s="34"/>
    </row>
    <row r="83" spans="2:65" s="1" customFormat="1" ht="25.65" customHeight="1" x14ac:dyDescent="0.2">
      <c r="B83" s="34"/>
      <c r="C83" s="28" t="s">
        <v>36</v>
      </c>
      <c r="F83" s="26" t="str">
        <f>IF(E20="","",E20)</f>
        <v>Vyplň údaj</v>
      </c>
      <c r="I83" s="28" t="s">
        <v>43</v>
      </c>
      <c r="J83" s="32" t="str">
        <f>E26</f>
        <v>PROPOS Liberec s.r.o.</v>
      </c>
      <c r="L83" s="34"/>
    </row>
    <row r="84" spans="2:65" s="1" customFormat="1" ht="10.35" customHeight="1" x14ac:dyDescent="0.2">
      <c r="B84" s="34"/>
      <c r="L84" s="34"/>
    </row>
    <row r="85" spans="2:65" s="10" customFormat="1" ht="29.25" customHeight="1" x14ac:dyDescent="0.2">
      <c r="B85" s="113"/>
      <c r="C85" s="114" t="s">
        <v>580</v>
      </c>
      <c r="D85" s="115" t="s">
        <v>68</v>
      </c>
      <c r="E85" s="115" t="s">
        <v>64</v>
      </c>
      <c r="F85" s="115" t="s">
        <v>65</v>
      </c>
      <c r="G85" s="115" t="s">
        <v>581</v>
      </c>
      <c r="H85" s="115" t="s">
        <v>582</v>
      </c>
      <c r="I85" s="115" t="s">
        <v>583</v>
      </c>
      <c r="J85" s="115" t="s">
        <v>575</v>
      </c>
      <c r="K85" s="116" t="s">
        <v>584</v>
      </c>
      <c r="L85" s="113"/>
      <c r="M85" s="58" t="s">
        <v>82</v>
      </c>
      <c r="N85" s="59" t="s">
        <v>53</v>
      </c>
      <c r="O85" s="59" t="s">
        <v>585</v>
      </c>
      <c r="P85" s="59" t="s">
        <v>586</v>
      </c>
      <c r="Q85" s="59" t="s">
        <v>587</v>
      </c>
      <c r="R85" s="59" t="s">
        <v>588</v>
      </c>
      <c r="S85" s="59" t="s">
        <v>589</v>
      </c>
      <c r="T85" s="60" t="s">
        <v>590</v>
      </c>
    </row>
    <row r="86" spans="2:65" s="1" customFormat="1" ht="22.8" customHeight="1" x14ac:dyDescent="0.3">
      <c r="B86" s="34"/>
      <c r="C86" s="63" t="s">
        <v>591</v>
      </c>
      <c r="J86" s="117">
        <f>BK86</f>
        <v>0</v>
      </c>
      <c r="L86" s="34"/>
      <c r="M86" s="61"/>
      <c r="N86" s="52"/>
      <c r="O86" s="52"/>
      <c r="P86" s="118">
        <f>P87</f>
        <v>0</v>
      </c>
      <c r="Q86" s="52"/>
      <c r="R86" s="118">
        <f>R87</f>
        <v>0</v>
      </c>
      <c r="S86" s="52"/>
      <c r="T86" s="119">
        <f>T87</f>
        <v>0</v>
      </c>
      <c r="AT86" s="18" t="s">
        <v>83</v>
      </c>
      <c r="AU86" s="18" t="s">
        <v>576</v>
      </c>
      <c r="BK86" s="120">
        <f>BK87</f>
        <v>0</v>
      </c>
    </row>
    <row r="87" spans="2:65" s="11" customFormat="1" ht="25.95" customHeight="1" x14ac:dyDescent="0.25">
      <c r="B87" s="121"/>
      <c r="D87" s="122" t="s">
        <v>83</v>
      </c>
      <c r="E87" s="123" t="s">
        <v>548</v>
      </c>
      <c r="F87" s="123" t="s">
        <v>16292</v>
      </c>
      <c r="I87" s="124"/>
      <c r="J87" s="125">
        <f>BK87</f>
        <v>0</v>
      </c>
      <c r="L87" s="121"/>
      <c r="M87" s="126"/>
      <c r="P87" s="127">
        <f>SUM(P88:P120)</f>
        <v>0</v>
      </c>
      <c r="R87" s="127">
        <f>SUM(R88:R120)</f>
        <v>0</v>
      </c>
      <c r="T87" s="128">
        <f>SUM(T88:T120)</f>
        <v>0</v>
      </c>
      <c r="AR87" s="122" t="s">
        <v>147</v>
      </c>
      <c r="AT87" s="129" t="s">
        <v>83</v>
      </c>
      <c r="AU87" s="129" t="s">
        <v>84</v>
      </c>
      <c r="AY87" s="122" t="s">
        <v>594</v>
      </c>
      <c r="BK87" s="130">
        <f>SUM(BK88:BK120)</f>
        <v>0</v>
      </c>
    </row>
    <row r="88" spans="2:65" s="1" customFormat="1" ht="21.75" customHeight="1" x14ac:dyDescent="0.2">
      <c r="B88" s="34"/>
      <c r="C88" s="133" t="s">
        <v>91</v>
      </c>
      <c r="D88" s="133" t="s">
        <v>597</v>
      </c>
      <c r="E88" s="134" t="s">
        <v>16293</v>
      </c>
      <c r="F88" s="135" t="s">
        <v>16294</v>
      </c>
      <c r="G88" s="136" t="s">
        <v>600</v>
      </c>
      <c r="H88" s="137">
        <v>1</v>
      </c>
      <c r="I88" s="138"/>
      <c r="J88" s="139">
        <f t="shared" ref="J88:J94" si="0">ROUND(I88*H88,2)</f>
        <v>0</v>
      </c>
      <c r="K88" s="135" t="s">
        <v>82</v>
      </c>
      <c r="L88" s="34"/>
      <c r="M88" s="140" t="s">
        <v>82</v>
      </c>
      <c r="N88" s="141" t="s">
        <v>54</v>
      </c>
      <c r="P88" s="142">
        <f t="shared" ref="P88:P94" si="1">O88*H88</f>
        <v>0</v>
      </c>
      <c r="Q88" s="142">
        <v>0</v>
      </c>
      <c r="R88" s="142">
        <f t="shared" ref="R88:R94" si="2">Q88*H88</f>
        <v>0</v>
      </c>
      <c r="S88" s="142">
        <v>0</v>
      </c>
      <c r="T88" s="143">
        <f t="shared" ref="T88:T94" si="3">S88*H88</f>
        <v>0</v>
      </c>
      <c r="AR88" s="144" t="s">
        <v>10487</v>
      </c>
      <c r="AT88" s="144" t="s">
        <v>597</v>
      </c>
      <c r="AU88" s="144" t="s">
        <v>91</v>
      </c>
      <c r="AY88" s="18" t="s">
        <v>594</v>
      </c>
      <c r="BE88" s="145">
        <f t="shared" ref="BE88:BE94" si="4">IF(N88="základní",J88,0)</f>
        <v>0</v>
      </c>
      <c r="BF88" s="145">
        <f t="shared" ref="BF88:BF94" si="5">IF(N88="snížená",J88,0)</f>
        <v>0</v>
      </c>
      <c r="BG88" s="145">
        <f t="shared" ref="BG88:BG94" si="6">IF(N88="zákl. přenesená",J88,0)</f>
        <v>0</v>
      </c>
      <c r="BH88" s="145">
        <f t="shared" ref="BH88:BH94" si="7">IF(N88="sníž. přenesená",J88,0)</f>
        <v>0</v>
      </c>
      <c r="BI88" s="145">
        <f t="shared" ref="BI88:BI94" si="8">IF(N88="nulová",J88,0)</f>
        <v>0</v>
      </c>
      <c r="BJ88" s="18" t="s">
        <v>91</v>
      </c>
      <c r="BK88" s="145">
        <f t="shared" ref="BK88:BK94" si="9">ROUND(I88*H88,2)</f>
        <v>0</v>
      </c>
      <c r="BL88" s="18" t="s">
        <v>10487</v>
      </c>
      <c r="BM88" s="144" t="s">
        <v>624</v>
      </c>
    </row>
    <row r="89" spans="2:65" s="1" customFormat="1" ht="16.5" customHeight="1" x14ac:dyDescent="0.2">
      <c r="B89" s="34"/>
      <c r="C89" s="133" t="s">
        <v>93</v>
      </c>
      <c r="D89" s="133" t="s">
        <v>597</v>
      </c>
      <c r="E89" s="134" t="s">
        <v>16295</v>
      </c>
      <c r="F89" s="135" t="s">
        <v>16296</v>
      </c>
      <c r="G89" s="136" t="s">
        <v>600</v>
      </c>
      <c r="H89" s="137">
        <v>1</v>
      </c>
      <c r="I89" s="138"/>
      <c r="J89" s="139">
        <f t="shared" si="0"/>
        <v>0</v>
      </c>
      <c r="K89" s="135" t="s">
        <v>82</v>
      </c>
      <c r="L89" s="34"/>
      <c r="M89" s="140" t="s">
        <v>82</v>
      </c>
      <c r="N89" s="141" t="s">
        <v>54</v>
      </c>
      <c r="P89" s="142">
        <f t="shared" si="1"/>
        <v>0</v>
      </c>
      <c r="Q89" s="142">
        <v>0</v>
      </c>
      <c r="R89" s="142">
        <f t="shared" si="2"/>
        <v>0</v>
      </c>
      <c r="S89" s="142">
        <v>0</v>
      </c>
      <c r="T89" s="143">
        <f t="shared" si="3"/>
        <v>0</v>
      </c>
      <c r="AR89" s="144" t="s">
        <v>10487</v>
      </c>
      <c r="AT89" s="144" t="s">
        <v>597</v>
      </c>
      <c r="AU89" s="144" t="s">
        <v>91</v>
      </c>
      <c r="AY89" s="18" t="s">
        <v>594</v>
      </c>
      <c r="BE89" s="145">
        <f t="shared" si="4"/>
        <v>0</v>
      </c>
      <c r="BF89" s="145">
        <f t="shared" si="5"/>
        <v>0</v>
      </c>
      <c r="BG89" s="145">
        <f t="shared" si="6"/>
        <v>0</v>
      </c>
      <c r="BH89" s="145">
        <f t="shared" si="7"/>
        <v>0</v>
      </c>
      <c r="BI89" s="145">
        <f t="shared" si="8"/>
        <v>0</v>
      </c>
      <c r="BJ89" s="18" t="s">
        <v>91</v>
      </c>
      <c r="BK89" s="145">
        <f t="shared" si="9"/>
        <v>0</v>
      </c>
      <c r="BL89" s="18" t="s">
        <v>10487</v>
      </c>
      <c r="BM89" s="144" t="s">
        <v>716</v>
      </c>
    </row>
    <row r="90" spans="2:65" s="1" customFormat="1" ht="16.5" customHeight="1" x14ac:dyDescent="0.2">
      <c r="B90" s="34"/>
      <c r="C90" s="133" t="s">
        <v>101</v>
      </c>
      <c r="D90" s="133" t="s">
        <v>597</v>
      </c>
      <c r="E90" s="134" t="s">
        <v>16297</v>
      </c>
      <c r="F90" s="135" t="s">
        <v>16298</v>
      </c>
      <c r="G90" s="136" t="s">
        <v>600</v>
      </c>
      <c r="H90" s="137">
        <v>1</v>
      </c>
      <c r="I90" s="138"/>
      <c r="J90" s="139">
        <f t="shared" si="0"/>
        <v>0</v>
      </c>
      <c r="K90" s="135" t="s">
        <v>82</v>
      </c>
      <c r="L90" s="34"/>
      <c r="M90" s="140" t="s">
        <v>82</v>
      </c>
      <c r="N90" s="141" t="s">
        <v>54</v>
      </c>
      <c r="P90" s="142">
        <f t="shared" si="1"/>
        <v>0</v>
      </c>
      <c r="Q90" s="142">
        <v>0</v>
      </c>
      <c r="R90" s="142">
        <f t="shared" si="2"/>
        <v>0</v>
      </c>
      <c r="S90" s="142">
        <v>0</v>
      </c>
      <c r="T90" s="143">
        <f t="shared" si="3"/>
        <v>0</v>
      </c>
      <c r="AR90" s="144" t="s">
        <v>10487</v>
      </c>
      <c r="AT90" s="144" t="s">
        <v>597</v>
      </c>
      <c r="AU90" s="144" t="s">
        <v>91</v>
      </c>
      <c r="AY90" s="18" t="s">
        <v>594</v>
      </c>
      <c r="BE90" s="145">
        <f t="shared" si="4"/>
        <v>0</v>
      </c>
      <c r="BF90" s="145">
        <f t="shared" si="5"/>
        <v>0</v>
      </c>
      <c r="BG90" s="145">
        <f t="shared" si="6"/>
        <v>0</v>
      </c>
      <c r="BH90" s="145">
        <f t="shared" si="7"/>
        <v>0</v>
      </c>
      <c r="BI90" s="145">
        <f t="shared" si="8"/>
        <v>0</v>
      </c>
      <c r="BJ90" s="18" t="s">
        <v>91</v>
      </c>
      <c r="BK90" s="145">
        <f t="shared" si="9"/>
        <v>0</v>
      </c>
      <c r="BL90" s="18" t="s">
        <v>10487</v>
      </c>
      <c r="BM90" s="144" t="s">
        <v>726</v>
      </c>
    </row>
    <row r="91" spans="2:65" s="1" customFormat="1" ht="16.5" customHeight="1" x14ac:dyDescent="0.2">
      <c r="B91" s="34"/>
      <c r="C91" s="133" t="s">
        <v>147</v>
      </c>
      <c r="D91" s="133" t="s">
        <v>597</v>
      </c>
      <c r="E91" s="134" t="s">
        <v>16299</v>
      </c>
      <c r="F91" s="135" t="s">
        <v>16298</v>
      </c>
      <c r="G91" s="136" t="s">
        <v>600</v>
      </c>
      <c r="H91" s="137">
        <v>1</v>
      </c>
      <c r="I91" s="138"/>
      <c r="J91" s="139">
        <f t="shared" si="0"/>
        <v>0</v>
      </c>
      <c r="K91" s="135" t="s">
        <v>82</v>
      </c>
      <c r="L91" s="34"/>
      <c r="M91" s="140" t="s">
        <v>82</v>
      </c>
      <c r="N91" s="141" t="s">
        <v>54</v>
      </c>
      <c r="P91" s="142">
        <f t="shared" si="1"/>
        <v>0</v>
      </c>
      <c r="Q91" s="142">
        <v>0</v>
      </c>
      <c r="R91" s="142">
        <f t="shared" si="2"/>
        <v>0</v>
      </c>
      <c r="S91" s="142">
        <v>0</v>
      </c>
      <c r="T91" s="143">
        <f t="shared" si="3"/>
        <v>0</v>
      </c>
      <c r="AR91" s="144" t="s">
        <v>10487</v>
      </c>
      <c r="AT91" s="144" t="s">
        <v>597</v>
      </c>
      <c r="AU91" s="144" t="s">
        <v>91</v>
      </c>
      <c r="AY91" s="18" t="s">
        <v>594</v>
      </c>
      <c r="BE91" s="145">
        <f t="shared" si="4"/>
        <v>0</v>
      </c>
      <c r="BF91" s="145">
        <f t="shared" si="5"/>
        <v>0</v>
      </c>
      <c r="BG91" s="145">
        <f t="shared" si="6"/>
        <v>0</v>
      </c>
      <c r="BH91" s="145">
        <f t="shared" si="7"/>
        <v>0</v>
      </c>
      <c r="BI91" s="145">
        <f t="shared" si="8"/>
        <v>0</v>
      </c>
      <c r="BJ91" s="18" t="s">
        <v>91</v>
      </c>
      <c r="BK91" s="145">
        <f t="shared" si="9"/>
        <v>0</v>
      </c>
      <c r="BL91" s="18" t="s">
        <v>10487</v>
      </c>
      <c r="BM91" s="144" t="s">
        <v>735</v>
      </c>
    </row>
    <row r="92" spans="2:65" s="1" customFormat="1" ht="16.5" customHeight="1" x14ac:dyDescent="0.2">
      <c r="B92" s="34"/>
      <c r="C92" s="133" t="s">
        <v>160</v>
      </c>
      <c r="D92" s="133" t="s">
        <v>597</v>
      </c>
      <c r="E92" s="134" t="s">
        <v>16300</v>
      </c>
      <c r="F92" s="135" t="s">
        <v>16298</v>
      </c>
      <c r="G92" s="136" t="s">
        <v>600</v>
      </c>
      <c r="H92" s="137">
        <v>1</v>
      </c>
      <c r="I92" s="138"/>
      <c r="J92" s="139">
        <f t="shared" si="0"/>
        <v>0</v>
      </c>
      <c r="K92" s="135" t="s">
        <v>82</v>
      </c>
      <c r="L92" s="34"/>
      <c r="M92" s="140" t="s">
        <v>82</v>
      </c>
      <c r="N92" s="141" t="s">
        <v>54</v>
      </c>
      <c r="P92" s="142">
        <f t="shared" si="1"/>
        <v>0</v>
      </c>
      <c r="Q92" s="142">
        <v>0</v>
      </c>
      <c r="R92" s="142">
        <f t="shared" si="2"/>
        <v>0</v>
      </c>
      <c r="S92" s="142">
        <v>0</v>
      </c>
      <c r="T92" s="143">
        <f t="shared" si="3"/>
        <v>0</v>
      </c>
      <c r="AR92" s="144" t="s">
        <v>10487</v>
      </c>
      <c r="AT92" s="144" t="s">
        <v>597</v>
      </c>
      <c r="AU92" s="144" t="s">
        <v>91</v>
      </c>
      <c r="AY92" s="18" t="s">
        <v>594</v>
      </c>
      <c r="BE92" s="145">
        <f t="shared" si="4"/>
        <v>0</v>
      </c>
      <c r="BF92" s="145">
        <f t="shared" si="5"/>
        <v>0</v>
      </c>
      <c r="BG92" s="145">
        <f t="shared" si="6"/>
        <v>0</v>
      </c>
      <c r="BH92" s="145">
        <f t="shared" si="7"/>
        <v>0</v>
      </c>
      <c r="BI92" s="145">
        <f t="shared" si="8"/>
        <v>0</v>
      </c>
      <c r="BJ92" s="18" t="s">
        <v>91</v>
      </c>
      <c r="BK92" s="145">
        <f t="shared" si="9"/>
        <v>0</v>
      </c>
      <c r="BL92" s="18" t="s">
        <v>10487</v>
      </c>
      <c r="BM92" s="144" t="s">
        <v>751</v>
      </c>
    </row>
    <row r="93" spans="2:65" s="1" customFormat="1" ht="16.5" customHeight="1" x14ac:dyDescent="0.2">
      <c r="B93" s="34"/>
      <c r="C93" s="133" t="s">
        <v>721</v>
      </c>
      <c r="D93" s="133" t="s">
        <v>597</v>
      </c>
      <c r="E93" s="134" t="s">
        <v>16301</v>
      </c>
      <c r="F93" s="135" t="s">
        <v>16302</v>
      </c>
      <c r="G93" s="136" t="s">
        <v>944</v>
      </c>
      <c r="H93" s="137">
        <v>77.13</v>
      </c>
      <c r="I93" s="138"/>
      <c r="J93" s="139">
        <f t="shared" si="0"/>
        <v>0</v>
      </c>
      <c r="K93" s="135" t="s">
        <v>82</v>
      </c>
      <c r="L93" s="34"/>
      <c r="M93" s="140" t="s">
        <v>82</v>
      </c>
      <c r="N93" s="141" t="s">
        <v>54</v>
      </c>
      <c r="P93" s="142">
        <f t="shared" si="1"/>
        <v>0</v>
      </c>
      <c r="Q93" s="142">
        <v>0</v>
      </c>
      <c r="R93" s="142">
        <f t="shared" si="2"/>
        <v>0</v>
      </c>
      <c r="S93" s="142">
        <v>0</v>
      </c>
      <c r="T93" s="143">
        <f t="shared" si="3"/>
        <v>0</v>
      </c>
      <c r="AR93" s="144" t="s">
        <v>10487</v>
      </c>
      <c r="AT93" s="144" t="s">
        <v>597</v>
      </c>
      <c r="AU93" s="144" t="s">
        <v>91</v>
      </c>
      <c r="AY93" s="18" t="s">
        <v>594</v>
      </c>
      <c r="BE93" s="145">
        <f t="shared" si="4"/>
        <v>0</v>
      </c>
      <c r="BF93" s="145">
        <f t="shared" si="5"/>
        <v>0</v>
      </c>
      <c r="BG93" s="145">
        <f t="shared" si="6"/>
        <v>0</v>
      </c>
      <c r="BH93" s="145">
        <f t="shared" si="7"/>
        <v>0</v>
      </c>
      <c r="BI93" s="145">
        <f t="shared" si="8"/>
        <v>0</v>
      </c>
      <c r="BJ93" s="18" t="s">
        <v>91</v>
      </c>
      <c r="BK93" s="145">
        <f t="shared" si="9"/>
        <v>0</v>
      </c>
      <c r="BL93" s="18" t="s">
        <v>10487</v>
      </c>
      <c r="BM93" s="144" t="s">
        <v>821</v>
      </c>
    </row>
    <row r="94" spans="2:65" s="1" customFormat="1" ht="16.5" customHeight="1" x14ac:dyDescent="0.2">
      <c r="B94" s="34"/>
      <c r="C94" s="133" t="s">
        <v>726</v>
      </c>
      <c r="D94" s="133" t="s">
        <v>597</v>
      </c>
      <c r="E94" s="134" t="s">
        <v>16303</v>
      </c>
      <c r="F94" s="135" t="s">
        <v>16304</v>
      </c>
      <c r="G94" s="136" t="s">
        <v>618</v>
      </c>
      <c r="H94" s="137">
        <v>71.28</v>
      </c>
      <c r="I94" s="138"/>
      <c r="J94" s="139">
        <f t="shared" si="0"/>
        <v>0</v>
      </c>
      <c r="K94" s="135" t="s">
        <v>82</v>
      </c>
      <c r="L94" s="34"/>
      <c r="M94" s="140" t="s">
        <v>82</v>
      </c>
      <c r="N94" s="141" t="s">
        <v>54</v>
      </c>
      <c r="P94" s="142">
        <f t="shared" si="1"/>
        <v>0</v>
      </c>
      <c r="Q94" s="142">
        <v>0</v>
      </c>
      <c r="R94" s="142">
        <f t="shared" si="2"/>
        <v>0</v>
      </c>
      <c r="S94" s="142">
        <v>0</v>
      </c>
      <c r="T94" s="143">
        <f t="shared" si="3"/>
        <v>0</v>
      </c>
      <c r="AR94" s="144" t="s">
        <v>10487</v>
      </c>
      <c r="AT94" s="144" t="s">
        <v>597</v>
      </c>
      <c r="AU94" s="144" t="s">
        <v>91</v>
      </c>
      <c r="AY94" s="18" t="s">
        <v>594</v>
      </c>
      <c r="BE94" s="145">
        <f t="shared" si="4"/>
        <v>0</v>
      </c>
      <c r="BF94" s="145">
        <f t="shared" si="5"/>
        <v>0</v>
      </c>
      <c r="BG94" s="145">
        <f t="shared" si="6"/>
        <v>0</v>
      </c>
      <c r="BH94" s="145">
        <f t="shared" si="7"/>
        <v>0</v>
      </c>
      <c r="BI94" s="145">
        <f t="shared" si="8"/>
        <v>0</v>
      </c>
      <c r="BJ94" s="18" t="s">
        <v>91</v>
      </c>
      <c r="BK94" s="145">
        <f t="shared" si="9"/>
        <v>0</v>
      </c>
      <c r="BL94" s="18" t="s">
        <v>10487</v>
      </c>
      <c r="BM94" s="144" t="s">
        <v>845</v>
      </c>
    </row>
    <row r="95" spans="2:65" s="13" customFormat="1" ht="10.199999999999999" x14ac:dyDescent="0.2">
      <c r="B95" s="153"/>
      <c r="D95" s="147" t="s">
        <v>603</v>
      </c>
      <c r="E95" s="154" t="s">
        <v>82</v>
      </c>
      <c r="F95" s="155" t="s">
        <v>16305</v>
      </c>
      <c r="H95" s="156">
        <v>71.28</v>
      </c>
      <c r="I95" s="157"/>
      <c r="L95" s="153"/>
      <c r="M95" s="158"/>
      <c r="T95" s="159"/>
      <c r="AT95" s="154" t="s">
        <v>603</v>
      </c>
      <c r="AU95" s="154" t="s">
        <v>91</v>
      </c>
      <c r="AV95" s="13" t="s">
        <v>93</v>
      </c>
      <c r="AW95" s="13" t="s">
        <v>42</v>
      </c>
      <c r="AX95" s="13" t="s">
        <v>84</v>
      </c>
      <c r="AY95" s="154" t="s">
        <v>594</v>
      </c>
    </row>
    <row r="96" spans="2:65" s="15" customFormat="1" ht="10.199999999999999" x14ac:dyDescent="0.2">
      <c r="B96" s="175"/>
      <c r="D96" s="147" t="s">
        <v>603</v>
      </c>
      <c r="E96" s="176" t="s">
        <v>82</v>
      </c>
      <c r="F96" s="177" t="s">
        <v>672</v>
      </c>
      <c r="H96" s="178">
        <v>71.28</v>
      </c>
      <c r="I96" s="179"/>
      <c r="L96" s="175"/>
      <c r="M96" s="180"/>
      <c r="T96" s="181"/>
      <c r="AT96" s="176" t="s">
        <v>603</v>
      </c>
      <c r="AU96" s="176" t="s">
        <v>91</v>
      </c>
      <c r="AV96" s="15" t="s">
        <v>147</v>
      </c>
      <c r="AW96" s="15" t="s">
        <v>42</v>
      </c>
      <c r="AX96" s="15" t="s">
        <v>91</v>
      </c>
      <c r="AY96" s="176" t="s">
        <v>594</v>
      </c>
    </row>
    <row r="97" spans="2:65" s="1" customFormat="1" ht="16.5" customHeight="1" x14ac:dyDescent="0.2">
      <c r="B97" s="34"/>
      <c r="C97" s="133" t="s">
        <v>805</v>
      </c>
      <c r="D97" s="133" t="s">
        <v>597</v>
      </c>
      <c r="E97" s="134" t="s">
        <v>16306</v>
      </c>
      <c r="F97" s="135" t="s">
        <v>16307</v>
      </c>
      <c r="G97" s="136" t="s">
        <v>600</v>
      </c>
      <c r="H97" s="137">
        <v>3</v>
      </c>
      <c r="I97" s="138"/>
      <c r="J97" s="139">
        <f t="shared" ref="J97:J104" si="10">ROUND(I97*H97,2)</f>
        <v>0</v>
      </c>
      <c r="K97" s="135" t="s">
        <v>82</v>
      </c>
      <c r="L97" s="34"/>
      <c r="M97" s="140" t="s">
        <v>82</v>
      </c>
      <c r="N97" s="141" t="s">
        <v>54</v>
      </c>
      <c r="P97" s="142">
        <f t="shared" ref="P97:P104" si="11">O97*H97</f>
        <v>0</v>
      </c>
      <c r="Q97" s="142">
        <v>0</v>
      </c>
      <c r="R97" s="142">
        <f t="shared" ref="R97:R104" si="12">Q97*H97</f>
        <v>0</v>
      </c>
      <c r="S97" s="142">
        <v>0</v>
      </c>
      <c r="T97" s="143">
        <f t="shared" ref="T97:T104" si="13">S97*H97</f>
        <v>0</v>
      </c>
      <c r="AR97" s="144" t="s">
        <v>10487</v>
      </c>
      <c r="AT97" s="144" t="s">
        <v>597</v>
      </c>
      <c r="AU97" s="144" t="s">
        <v>91</v>
      </c>
      <c r="AY97" s="18" t="s">
        <v>594</v>
      </c>
      <c r="BE97" s="145">
        <f t="shared" ref="BE97:BE104" si="14">IF(N97="základní",J97,0)</f>
        <v>0</v>
      </c>
      <c r="BF97" s="145">
        <f t="shared" ref="BF97:BF104" si="15">IF(N97="snížená",J97,0)</f>
        <v>0</v>
      </c>
      <c r="BG97" s="145">
        <f t="shared" ref="BG97:BG104" si="16">IF(N97="zákl. přenesená",J97,0)</f>
        <v>0</v>
      </c>
      <c r="BH97" s="145">
        <f t="shared" ref="BH97:BH104" si="17">IF(N97="sníž. přenesená",J97,0)</f>
        <v>0</v>
      </c>
      <c r="BI97" s="145">
        <f t="shared" ref="BI97:BI104" si="18">IF(N97="nulová",J97,0)</f>
        <v>0</v>
      </c>
      <c r="BJ97" s="18" t="s">
        <v>91</v>
      </c>
      <c r="BK97" s="145">
        <f t="shared" ref="BK97:BK104" si="19">ROUND(I97*H97,2)</f>
        <v>0</v>
      </c>
      <c r="BL97" s="18" t="s">
        <v>10487</v>
      </c>
      <c r="BM97" s="144" t="s">
        <v>1046</v>
      </c>
    </row>
    <row r="98" spans="2:65" s="1" customFormat="1" ht="16.5" customHeight="1" x14ac:dyDescent="0.2">
      <c r="B98" s="34"/>
      <c r="C98" s="133" t="s">
        <v>852</v>
      </c>
      <c r="D98" s="133" t="s">
        <v>597</v>
      </c>
      <c r="E98" s="134" t="s">
        <v>16308</v>
      </c>
      <c r="F98" s="135" t="s">
        <v>16309</v>
      </c>
      <c r="G98" s="136" t="s">
        <v>600</v>
      </c>
      <c r="H98" s="137">
        <v>12</v>
      </c>
      <c r="I98" s="138"/>
      <c r="J98" s="139">
        <f t="shared" si="10"/>
        <v>0</v>
      </c>
      <c r="K98" s="135" t="s">
        <v>82</v>
      </c>
      <c r="L98" s="34"/>
      <c r="M98" s="140" t="s">
        <v>82</v>
      </c>
      <c r="N98" s="141" t="s">
        <v>54</v>
      </c>
      <c r="P98" s="142">
        <f t="shared" si="11"/>
        <v>0</v>
      </c>
      <c r="Q98" s="142">
        <v>0</v>
      </c>
      <c r="R98" s="142">
        <f t="shared" si="12"/>
        <v>0</v>
      </c>
      <c r="S98" s="142">
        <v>0</v>
      </c>
      <c r="T98" s="143">
        <f t="shared" si="13"/>
        <v>0</v>
      </c>
      <c r="AR98" s="144" t="s">
        <v>10487</v>
      </c>
      <c r="AT98" s="144" t="s">
        <v>597</v>
      </c>
      <c r="AU98" s="144" t="s">
        <v>91</v>
      </c>
      <c r="AY98" s="18" t="s">
        <v>594</v>
      </c>
      <c r="BE98" s="145">
        <f t="shared" si="14"/>
        <v>0</v>
      </c>
      <c r="BF98" s="145">
        <f t="shared" si="15"/>
        <v>0</v>
      </c>
      <c r="BG98" s="145">
        <f t="shared" si="16"/>
        <v>0</v>
      </c>
      <c r="BH98" s="145">
        <f t="shared" si="17"/>
        <v>0</v>
      </c>
      <c r="BI98" s="145">
        <f t="shared" si="18"/>
        <v>0</v>
      </c>
      <c r="BJ98" s="18" t="s">
        <v>91</v>
      </c>
      <c r="BK98" s="145">
        <f t="shared" si="19"/>
        <v>0</v>
      </c>
      <c r="BL98" s="18" t="s">
        <v>10487</v>
      </c>
      <c r="BM98" s="144" t="s">
        <v>1111</v>
      </c>
    </row>
    <row r="99" spans="2:65" s="1" customFormat="1" ht="16.5" customHeight="1" x14ac:dyDescent="0.2">
      <c r="B99" s="34"/>
      <c r="C99" s="133" t="s">
        <v>884</v>
      </c>
      <c r="D99" s="133" t="s">
        <v>597</v>
      </c>
      <c r="E99" s="134" t="s">
        <v>16310</v>
      </c>
      <c r="F99" s="135" t="s">
        <v>16311</v>
      </c>
      <c r="G99" s="136" t="s">
        <v>600</v>
      </c>
      <c r="H99" s="137">
        <v>20</v>
      </c>
      <c r="I99" s="138"/>
      <c r="J99" s="139">
        <f t="shared" si="10"/>
        <v>0</v>
      </c>
      <c r="K99" s="135" t="s">
        <v>82</v>
      </c>
      <c r="L99" s="34"/>
      <c r="M99" s="140" t="s">
        <v>82</v>
      </c>
      <c r="N99" s="141" t="s">
        <v>54</v>
      </c>
      <c r="P99" s="142">
        <f t="shared" si="11"/>
        <v>0</v>
      </c>
      <c r="Q99" s="142">
        <v>0</v>
      </c>
      <c r="R99" s="142">
        <f t="shared" si="12"/>
        <v>0</v>
      </c>
      <c r="S99" s="142">
        <v>0</v>
      </c>
      <c r="T99" s="143">
        <f t="shared" si="13"/>
        <v>0</v>
      </c>
      <c r="AR99" s="144" t="s">
        <v>10487</v>
      </c>
      <c r="AT99" s="144" t="s">
        <v>597</v>
      </c>
      <c r="AU99" s="144" t="s">
        <v>91</v>
      </c>
      <c r="AY99" s="18" t="s">
        <v>594</v>
      </c>
      <c r="BE99" s="145">
        <f t="shared" si="14"/>
        <v>0</v>
      </c>
      <c r="BF99" s="145">
        <f t="shared" si="15"/>
        <v>0</v>
      </c>
      <c r="BG99" s="145">
        <f t="shared" si="16"/>
        <v>0</v>
      </c>
      <c r="BH99" s="145">
        <f t="shared" si="17"/>
        <v>0</v>
      </c>
      <c r="BI99" s="145">
        <f t="shared" si="18"/>
        <v>0</v>
      </c>
      <c r="BJ99" s="18" t="s">
        <v>91</v>
      </c>
      <c r="BK99" s="145">
        <f t="shared" si="19"/>
        <v>0</v>
      </c>
      <c r="BL99" s="18" t="s">
        <v>10487</v>
      </c>
      <c r="BM99" s="144" t="s">
        <v>1128</v>
      </c>
    </row>
    <row r="100" spans="2:65" s="1" customFormat="1" ht="16.5" customHeight="1" x14ac:dyDescent="0.2">
      <c r="B100" s="34"/>
      <c r="C100" s="133" t="s">
        <v>891</v>
      </c>
      <c r="D100" s="133" t="s">
        <v>597</v>
      </c>
      <c r="E100" s="134" t="s">
        <v>16312</v>
      </c>
      <c r="F100" s="135" t="s">
        <v>16313</v>
      </c>
      <c r="G100" s="136" t="s">
        <v>600</v>
      </c>
      <c r="H100" s="137">
        <v>10</v>
      </c>
      <c r="I100" s="138"/>
      <c r="J100" s="139">
        <f t="shared" si="10"/>
        <v>0</v>
      </c>
      <c r="K100" s="135" t="s">
        <v>82</v>
      </c>
      <c r="L100" s="34"/>
      <c r="M100" s="140" t="s">
        <v>82</v>
      </c>
      <c r="N100" s="141" t="s">
        <v>54</v>
      </c>
      <c r="P100" s="142">
        <f t="shared" si="11"/>
        <v>0</v>
      </c>
      <c r="Q100" s="142">
        <v>0</v>
      </c>
      <c r="R100" s="142">
        <f t="shared" si="12"/>
        <v>0</v>
      </c>
      <c r="S100" s="142">
        <v>0</v>
      </c>
      <c r="T100" s="143">
        <f t="shared" si="13"/>
        <v>0</v>
      </c>
      <c r="AR100" s="144" t="s">
        <v>10487</v>
      </c>
      <c r="AT100" s="144" t="s">
        <v>597</v>
      </c>
      <c r="AU100" s="144" t="s">
        <v>91</v>
      </c>
      <c r="AY100" s="18" t="s">
        <v>594</v>
      </c>
      <c r="BE100" s="145">
        <f t="shared" si="14"/>
        <v>0</v>
      </c>
      <c r="BF100" s="145">
        <f t="shared" si="15"/>
        <v>0</v>
      </c>
      <c r="BG100" s="145">
        <f t="shared" si="16"/>
        <v>0</v>
      </c>
      <c r="BH100" s="145">
        <f t="shared" si="17"/>
        <v>0</v>
      </c>
      <c r="BI100" s="145">
        <f t="shared" si="18"/>
        <v>0</v>
      </c>
      <c r="BJ100" s="18" t="s">
        <v>91</v>
      </c>
      <c r="BK100" s="145">
        <f t="shared" si="19"/>
        <v>0</v>
      </c>
      <c r="BL100" s="18" t="s">
        <v>10487</v>
      </c>
      <c r="BM100" s="144" t="s">
        <v>1159</v>
      </c>
    </row>
    <row r="101" spans="2:65" s="1" customFormat="1" ht="16.5" customHeight="1" x14ac:dyDescent="0.2">
      <c r="B101" s="34"/>
      <c r="C101" s="133" t="s">
        <v>924</v>
      </c>
      <c r="D101" s="133" t="s">
        <v>597</v>
      </c>
      <c r="E101" s="134" t="s">
        <v>16314</v>
      </c>
      <c r="F101" s="135" t="s">
        <v>16315</v>
      </c>
      <c r="G101" s="136" t="s">
        <v>600</v>
      </c>
      <c r="H101" s="137">
        <v>1</v>
      </c>
      <c r="I101" s="138"/>
      <c r="J101" s="139">
        <f t="shared" si="10"/>
        <v>0</v>
      </c>
      <c r="K101" s="135" t="s">
        <v>82</v>
      </c>
      <c r="L101" s="34"/>
      <c r="M101" s="140" t="s">
        <v>82</v>
      </c>
      <c r="N101" s="141" t="s">
        <v>54</v>
      </c>
      <c r="P101" s="142">
        <f t="shared" si="11"/>
        <v>0</v>
      </c>
      <c r="Q101" s="142">
        <v>0</v>
      </c>
      <c r="R101" s="142">
        <f t="shared" si="12"/>
        <v>0</v>
      </c>
      <c r="S101" s="142">
        <v>0</v>
      </c>
      <c r="T101" s="143">
        <f t="shared" si="13"/>
        <v>0</v>
      </c>
      <c r="AR101" s="144" t="s">
        <v>10487</v>
      </c>
      <c r="AT101" s="144" t="s">
        <v>597</v>
      </c>
      <c r="AU101" s="144" t="s">
        <v>91</v>
      </c>
      <c r="AY101" s="18" t="s">
        <v>594</v>
      </c>
      <c r="BE101" s="145">
        <f t="shared" si="14"/>
        <v>0</v>
      </c>
      <c r="BF101" s="145">
        <f t="shared" si="15"/>
        <v>0</v>
      </c>
      <c r="BG101" s="145">
        <f t="shared" si="16"/>
        <v>0</v>
      </c>
      <c r="BH101" s="145">
        <f t="shared" si="17"/>
        <v>0</v>
      </c>
      <c r="BI101" s="145">
        <f t="shared" si="18"/>
        <v>0</v>
      </c>
      <c r="BJ101" s="18" t="s">
        <v>91</v>
      </c>
      <c r="BK101" s="145">
        <f t="shared" si="19"/>
        <v>0</v>
      </c>
      <c r="BL101" s="18" t="s">
        <v>10487</v>
      </c>
      <c r="BM101" s="144" t="s">
        <v>1178</v>
      </c>
    </row>
    <row r="102" spans="2:65" s="1" customFormat="1" ht="16.5" customHeight="1" x14ac:dyDescent="0.2">
      <c r="B102" s="34"/>
      <c r="C102" s="133" t="s">
        <v>929</v>
      </c>
      <c r="D102" s="133" t="s">
        <v>597</v>
      </c>
      <c r="E102" s="134" t="s">
        <v>16316</v>
      </c>
      <c r="F102" s="135" t="s">
        <v>16317</v>
      </c>
      <c r="G102" s="136" t="s">
        <v>600</v>
      </c>
      <c r="H102" s="137">
        <v>5</v>
      </c>
      <c r="I102" s="138"/>
      <c r="J102" s="139">
        <f t="shared" si="10"/>
        <v>0</v>
      </c>
      <c r="K102" s="135" t="s">
        <v>82</v>
      </c>
      <c r="L102" s="34"/>
      <c r="M102" s="140" t="s">
        <v>82</v>
      </c>
      <c r="N102" s="141" t="s">
        <v>54</v>
      </c>
      <c r="P102" s="142">
        <f t="shared" si="11"/>
        <v>0</v>
      </c>
      <c r="Q102" s="142">
        <v>0</v>
      </c>
      <c r="R102" s="142">
        <f t="shared" si="12"/>
        <v>0</v>
      </c>
      <c r="S102" s="142">
        <v>0</v>
      </c>
      <c r="T102" s="143">
        <f t="shared" si="13"/>
        <v>0</v>
      </c>
      <c r="AR102" s="144" t="s">
        <v>10487</v>
      </c>
      <c r="AT102" s="144" t="s">
        <v>597</v>
      </c>
      <c r="AU102" s="144" t="s">
        <v>91</v>
      </c>
      <c r="AY102" s="18" t="s">
        <v>594</v>
      </c>
      <c r="BE102" s="145">
        <f t="shared" si="14"/>
        <v>0</v>
      </c>
      <c r="BF102" s="145">
        <f t="shared" si="15"/>
        <v>0</v>
      </c>
      <c r="BG102" s="145">
        <f t="shared" si="16"/>
        <v>0</v>
      </c>
      <c r="BH102" s="145">
        <f t="shared" si="17"/>
        <v>0</v>
      </c>
      <c r="BI102" s="145">
        <f t="shared" si="18"/>
        <v>0</v>
      </c>
      <c r="BJ102" s="18" t="s">
        <v>91</v>
      </c>
      <c r="BK102" s="145">
        <f t="shared" si="19"/>
        <v>0</v>
      </c>
      <c r="BL102" s="18" t="s">
        <v>10487</v>
      </c>
      <c r="BM102" s="144" t="s">
        <v>1202</v>
      </c>
    </row>
    <row r="103" spans="2:65" s="1" customFormat="1" ht="16.5" customHeight="1" x14ac:dyDescent="0.2">
      <c r="B103" s="34"/>
      <c r="C103" s="133" t="s">
        <v>978</v>
      </c>
      <c r="D103" s="133" t="s">
        <v>597</v>
      </c>
      <c r="E103" s="134" t="s">
        <v>16318</v>
      </c>
      <c r="F103" s="135" t="s">
        <v>16319</v>
      </c>
      <c r="G103" s="136" t="s">
        <v>600</v>
      </c>
      <c r="H103" s="137">
        <v>30</v>
      </c>
      <c r="I103" s="138"/>
      <c r="J103" s="139">
        <f t="shared" si="10"/>
        <v>0</v>
      </c>
      <c r="K103" s="135" t="s">
        <v>82</v>
      </c>
      <c r="L103" s="34"/>
      <c r="M103" s="140" t="s">
        <v>82</v>
      </c>
      <c r="N103" s="141" t="s">
        <v>54</v>
      </c>
      <c r="P103" s="142">
        <f t="shared" si="11"/>
        <v>0</v>
      </c>
      <c r="Q103" s="142">
        <v>0</v>
      </c>
      <c r="R103" s="142">
        <f t="shared" si="12"/>
        <v>0</v>
      </c>
      <c r="S103" s="142">
        <v>0</v>
      </c>
      <c r="T103" s="143">
        <f t="shared" si="13"/>
        <v>0</v>
      </c>
      <c r="AR103" s="144" t="s">
        <v>10487</v>
      </c>
      <c r="AT103" s="144" t="s">
        <v>597</v>
      </c>
      <c r="AU103" s="144" t="s">
        <v>91</v>
      </c>
      <c r="AY103" s="18" t="s">
        <v>594</v>
      </c>
      <c r="BE103" s="145">
        <f t="shared" si="14"/>
        <v>0</v>
      </c>
      <c r="BF103" s="145">
        <f t="shared" si="15"/>
        <v>0</v>
      </c>
      <c r="BG103" s="145">
        <f t="shared" si="16"/>
        <v>0</v>
      </c>
      <c r="BH103" s="145">
        <f t="shared" si="17"/>
        <v>0</v>
      </c>
      <c r="BI103" s="145">
        <f t="shared" si="18"/>
        <v>0</v>
      </c>
      <c r="BJ103" s="18" t="s">
        <v>91</v>
      </c>
      <c r="BK103" s="145">
        <f t="shared" si="19"/>
        <v>0</v>
      </c>
      <c r="BL103" s="18" t="s">
        <v>10487</v>
      </c>
      <c r="BM103" s="144" t="s">
        <v>1328</v>
      </c>
    </row>
    <row r="104" spans="2:65" s="1" customFormat="1" ht="24.15" customHeight="1" x14ac:dyDescent="0.2">
      <c r="B104" s="34"/>
      <c r="C104" s="133" t="s">
        <v>999</v>
      </c>
      <c r="D104" s="133" t="s">
        <v>597</v>
      </c>
      <c r="E104" s="134" t="s">
        <v>16320</v>
      </c>
      <c r="F104" s="135" t="s">
        <v>16321</v>
      </c>
      <c r="G104" s="136" t="s">
        <v>944</v>
      </c>
      <c r="H104" s="137">
        <v>13.4</v>
      </c>
      <c r="I104" s="138"/>
      <c r="J104" s="139">
        <f t="shared" si="10"/>
        <v>0</v>
      </c>
      <c r="K104" s="135" t="s">
        <v>82</v>
      </c>
      <c r="L104" s="34"/>
      <c r="M104" s="140" t="s">
        <v>82</v>
      </c>
      <c r="N104" s="141" t="s">
        <v>54</v>
      </c>
      <c r="P104" s="142">
        <f t="shared" si="11"/>
        <v>0</v>
      </c>
      <c r="Q104" s="142">
        <v>0</v>
      </c>
      <c r="R104" s="142">
        <f t="shared" si="12"/>
        <v>0</v>
      </c>
      <c r="S104" s="142">
        <v>0</v>
      </c>
      <c r="T104" s="143">
        <f t="shared" si="13"/>
        <v>0</v>
      </c>
      <c r="AR104" s="144" t="s">
        <v>10487</v>
      </c>
      <c r="AT104" s="144" t="s">
        <v>597</v>
      </c>
      <c r="AU104" s="144" t="s">
        <v>91</v>
      </c>
      <c r="AY104" s="18" t="s">
        <v>594</v>
      </c>
      <c r="BE104" s="145">
        <f t="shared" si="14"/>
        <v>0</v>
      </c>
      <c r="BF104" s="145">
        <f t="shared" si="15"/>
        <v>0</v>
      </c>
      <c r="BG104" s="145">
        <f t="shared" si="16"/>
        <v>0</v>
      </c>
      <c r="BH104" s="145">
        <f t="shared" si="17"/>
        <v>0</v>
      </c>
      <c r="BI104" s="145">
        <f t="shared" si="18"/>
        <v>0</v>
      </c>
      <c r="BJ104" s="18" t="s">
        <v>91</v>
      </c>
      <c r="BK104" s="145">
        <f t="shared" si="19"/>
        <v>0</v>
      </c>
      <c r="BL104" s="18" t="s">
        <v>10487</v>
      </c>
      <c r="BM104" s="144" t="s">
        <v>1363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16322</v>
      </c>
      <c r="H105" s="156">
        <v>13.4</v>
      </c>
      <c r="I105" s="157"/>
      <c r="L105" s="153"/>
      <c r="M105" s="158"/>
      <c r="T105" s="159"/>
      <c r="AT105" s="154" t="s">
        <v>603</v>
      </c>
      <c r="AU105" s="154" t="s">
        <v>91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5" customFormat="1" ht="10.199999999999999" x14ac:dyDescent="0.2">
      <c r="B106" s="175"/>
      <c r="D106" s="147" t="s">
        <v>603</v>
      </c>
      <c r="E106" s="176" t="s">
        <v>82</v>
      </c>
      <c r="F106" s="177" t="s">
        <v>672</v>
      </c>
      <c r="H106" s="178">
        <v>13.4</v>
      </c>
      <c r="I106" s="179"/>
      <c r="L106" s="175"/>
      <c r="M106" s="180"/>
      <c r="T106" s="181"/>
      <c r="AT106" s="176" t="s">
        <v>603</v>
      </c>
      <c r="AU106" s="176" t="s">
        <v>91</v>
      </c>
      <c r="AV106" s="15" t="s">
        <v>147</v>
      </c>
      <c r="AW106" s="15" t="s">
        <v>42</v>
      </c>
      <c r="AX106" s="15" t="s">
        <v>91</v>
      </c>
      <c r="AY106" s="176" t="s">
        <v>594</v>
      </c>
    </row>
    <row r="107" spans="2:65" s="1" customFormat="1" ht="16.5" customHeight="1" x14ac:dyDescent="0.2">
      <c r="B107" s="34"/>
      <c r="C107" s="133" t="s">
        <v>1006</v>
      </c>
      <c r="D107" s="133" t="s">
        <v>597</v>
      </c>
      <c r="E107" s="134" t="s">
        <v>16323</v>
      </c>
      <c r="F107" s="135" t="s">
        <v>16324</v>
      </c>
      <c r="G107" s="136" t="s">
        <v>944</v>
      </c>
      <c r="H107" s="137">
        <v>61.6</v>
      </c>
      <c r="I107" s="138"/>
      <c r="J107" s="139">
        <f>ROUND(I107*H107,2)</f>
        <v>0</v>
      </c>
      <c r="K107" s="135" t="s">
        <v>82</v>
      </c>
      <c r="L107" s="34"/>
      <c r="M107" s="140" t="s">
        <v>82</v>
      </c>
      <c r="N107" s="141" t="s">
        <v>54</v>
      </c>
      <c r="P107" s="142">
        <f>O107*H107</f>
        <v>0</v>
      </c>
      <c r="Q107" s="142">
        <v>0</v>
      </c>
      <c r="R107" s="142">
        <f>Q107*H107</f>
        <v>0</v>
      </c>
      <c r="S107" s="142">
        <v>0</v>
      </c>
      <c r="T107" s="143">
        <f>S107*H107</f>
        <v>0</v>
      </c>
      <c r="AR107" s="144" t="s">
        <v>10487</v>
      </c>
      <c r="AT107" s="144" t="s">
        <v>597</v>
      </c>
      <c r="AU107" s="144" t="s">
        <v>91</v>
      </c>
      <c r="AY107" s="18" t="s">
        <v>594</v>
      </c>
      <c r="BE107" s="145">
        <f>IF(N107="základní",J107,0)</f>
        <v>0</v>
      </c>
      <c r="BF107" s="145">
        <f>IF(N107="snížená",J107,0)</f>
        <v>0</v>
      </c>
      <c r="BG107" s="145">
        <f>IF(N107="zákl. přenesená",J107,0)</f>
        <v>0</v>
      </c>
      <c r="BH107" s="145">
        <f>IF(N107="sníž. přenesená",J107,0)</f>
        <v>0</v>
      </c>
      <c r="BI107" s="145">
        <f>IF(N107="nulová",J107,0)</f>
        <v>0</v>
      </c>
      <c r="BJ107" s="18" t="s">
        <v>91</v>
      </c>
      <c r="BK107" s="145">
        <f>ROUND(I107*H107,2)</f>
        <v>0</v>
      </c>
      <c r="BL107" s="18" t="s">
        <v>10487</v>
      </c>
      <c r="BM107" s="144" t="s">
        <v>1379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16325</v>
      </c>
      <c r="H108" s="156">
        <v>61.6</v>
      </c>
      <c r="I108" s="157"/>
      <c r="L108" s="153"/>
      <c r="M108" s="158"/>
      <c r="T108" s="159"/>
      <c r="AT108" s="154" t="s">
        <v>603</v>
      </c>
      <c r="AU108" s="154" t="s">
        <v>91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65" s="15" customFormat="1" ht="10.199999999999999" x14ac:dyDescent="0.2">
      <c r="B109" s="175"/>
      <c r="D109" s="147" t="s">
        <v>603</v>
      </c>
      <c r="E109" s="176" t="s">
        <v>82</v>
      </c>
      <c r="F109" s="177" t="s">
        <v>672</v>
      </c>
      <c r="H109" s="178">
        <v>61.6</v>
      </c>
      <c r="I109" s="179"/>
      <c r="L109" s="175"/>
      <c r="M109" s="180"/>
      <c r="T109" s="181"/>
      <c r="AT109" s="176" t="s">
        <v>603</v>
      </c>
      <c r="AU109" s="176" t="s">
        <v>91</v>
      </c>
      <c r="AV109" s="15" t="s">
        <v>147</v>
      </c>
      <c r="AW109" s="15" t="s">
        <v>42</v>
      </c>
      <c r="AX109" s="15" t="s">
        <v>91</v>
      </c>
      <c r="AY109" s="176" t="s">
        <v>594</v>
      </c>
    </row>
    <row r="110" spans="2:65" s="1" customFormat="1" ht="16.5" customHeight="1" x14ac:dyDescent="0.2">
      <c r="B110" s="34"/>
      <c r="C110" s="133" t="s">
        <v>1019</v>
      </c>
      <c r="D110" s="133" t="s">
        <v>597</v>
      </c>
      <c r="E110" s="134" t="s">
        <v>16326</v>
      </c>
      <c r="F110" s="135" t="s">
        <v>16327</v>
      </c>
      <c r="G110" s="136" t="s">
        <v>600</v>
      </c>
      <c r="H110" s="137">
        <v>4</v>
      </c>
      <c r="I110" s="138"/>
      <c r="J110" s="139">
        <f>ROUND(I110*H110,2)</f>
        <v>0</v>
      </c>
      <c r="K110" s="135" t="s">
        <v>82</v>
      </c>
      <c r="L110" s="34"/>
      <c r="M110" s="140" t="s">
        <v>82</v>
      </c>
      <c r="N110" s="141" t="s">
        <v>54</v>
      </c>
      <c r="P110" s="142">
        <f>O110*H110</f>
        <v>0</v>
      </c>
      <c r="Q110" s="142">
        <v>0</v>
      </c>
      <c r="R110" s="142">
        <f>Q110*H110</f>
        <v>0</v>
      </c>
      <c r="S110" s="142">
        <v>0</v>
      </c>
      <c r="T110" s="143">
        <f>S110*H110</f>
        <v>0</v>
      </c>
      <c r="AR110" s="144" t="s">
        <v>10487</v>
      </c>
      <c r="AT110" s="144" t="s">
        <v>597</v>
      </c>
      <c r="AU110" s="144" t="s">
        <v>91</v>
      </c>
      <c r="AY110" s="18" t="s">
        <v>594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91</v>
      </c>
      <c r="BK110" s="145">
        <f>ROUND(I110*H110,2)</f>
        <v>0</v>
      </c>
      <c r="BL110" s="18" t="s">
        <v>10487</v>
      </c>
      <c r="BM110" s="144" t="s">
        <v>1407</v>
      </c>
    </row>
    <row r="111" spans="2:65" s="1" customFormat="1" ht="16.5" customHeight="1" x14ac:dyDescent="0.2">
      <c r="B111" s="34"/>
      <c r="C111" s="133" t="s">
        <v>1025</v>
      </c>
      <c r="D111" s="133" t="s">
        <v>597</v>
      </c>
      <c r="E111" s="134" t="s">
        <v>16328</v>
      </c>
      <c r="F111" s="135" t="s">
        <v>16329</v>
      </c>
      <c r="G111" s="136" t="s">
        <v>944</v>
      </c>
      <c r="H111" s="137">
        <v>15.29</v>
      </c>
      <c r="I111" s="138"/>
      <c r="J111" s="139">
        <f>ROUND(I111*H111,2)</f>
        <v>0</v>
      </c>
      <c r="K111" s="135" t="s">
        <v>82</v>
      </c>
      <c r="L111" s="34"/>
      <c r="M111" s="140" t="s">
        <v>82</v>
      </c>
      <c r="N111" s="141" t="s">
        <v>54</v>
      </c>
      <c r="P111" s="142">
        <f>O111*H111</f>
        <v>0</v>
      </c>
      <c r="Q111" s="142">
        <v>0</v>
      </c>
      <c r="R111" s="142">
        <f>Q111*H111</f>
        <v>0</v>
      </c>
      <c r="S111" s="142">
        <v>0</v>
      </c>
      <c r="T111" s="143">
        <f>S111*H111</f>
        <v>0</v>
      </c>
      <c r="AR111" s="144" t="s">
        <v>10487</v>
      </c>
      <c r="AT111" s="144" t="s">
        <v>597</v>
      </c>
      <c r="AU111" s="144" t="s">
        <v>91</v>
      </c>
      <c r="AY111" s="18" t="s">
        <v>594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10487</v>
      </c>
      <c r="BM111" s="144" t="s">
        <v>1464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16330</v>
      </c>
      <c r="H112" s="156">
        <v>15.29</v>
      </c>
      <c r="I112" s="157"/>
      <c r="L112" s="153"/>
      <c r="M112" s="158"/>
      <c r="T112" s="159"/>
      <c r="AT112" s="154" t="s">
        <v>603</v>
      </c>
      <c r="AU112" s="154" t="s">
        <v>91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5" customFormat="1" ht="10.199999999999999" x14ac:dyDescent="0.2">
      <c r="B113" s="175"/>
      <c r="D113" s="147" t="s">
        <v>603</v>
      </c>
      <c r="E113" s="176" t="s">
        <v>82</v>
      </c>
      <c r="F113" s="177" t="s">
        <v>672</v>
      </c>
      <c r="H113" s="178">
        <v>15.29</v>
      </c>
      <c r="I113" s="179"/>
      <c r="L113" s="175"/>
      <c r="M113" s="180"/>
      <c r="T113" s="181"/>
      <c r="AT113" s="176" t="s">
        <v>603</v>
      </c>
      <c r="AU113" s="176" t="s">
        <v>91</v>
      </c>
      <c r="AV113" s="15" t="s">
        <v>147</v>
      </c>
      <c r="AW113" s="15" t="s">
        <v>42</v>
      </c>
      <c r="AX113" s="15" t="s">
        <v>91</v>
      </c>
      <c r="AY113" s="176" t="s">
        <v>594</v>
      </c>
    </row>
    <row r="114" spans="2:65" s="1" customFormat="1" ht="16.5" customHeight="1" x14ac:dyDescent="0.2">
      <c r="B114" s="34"/>
      <c r="C114" s="133" t="s">
        <v>1033</v>
      </c>
      <c r="D114" s="133" t="s">
        <v>597</v>
      </c>
      <c r="E114" s="134" t="s">
        <v>16331</v>
      </c>
      <c r="F114" s="135" t="s">
        <v>16332</v>
      </c>
      <c r="G114" s="136" t="s">
        <v>944</v>
      </c>
      <c r="H114" s="137">
        <v>1</v>
      </c>
      <c r="I114" s="138"/>
      <c r="J114" s="139">
        <f>ROUND(I114*H114,2)</f>
        <v>0</v>
      </c>
      <c r="K114" s="135" t="s">
        <v>82</v>
      </c>
      <c r="L114" s="34"/>
      <c r="M114" s="140" t="s">
        <v>82</v>
      </c>
      <c r="N114" s="141" t="s">
        <v>54</v>
      </c>
      <c r="P114" s="142">
        <f>O114*H114</f>
        <v>0</v>
      </c>
      <c r="Q114" s="142">
        <v>0</v>
      </c>
      <c r="R114" s="142">
        <f>Q114*H114</f>
        <v>0</v>
      </c>
      <c r="S114" s="142">
        <v>0</v>
      </c>
      <c r="T114" s="143">
        <f>S114*H114</f>
        <v>0</v>
      </c>
      <c r="AR114" s="144" t="s">
        <v>10487</v>
      </c>
      <c r="AT114" s="144" t="s">
        <v>597</v>
      </c>
      <c r="AU114" s="144" t="s">
        <v>91</v>
      </c>
      <c r="AY114" s="18" t="s">
        <v>594</v>
      </c>
      <c r="BE114" s="145">
        <f>IF(N114="základní",J114,0)</f>
        <v>0</v>
      </c>
      <c r="BF114" s="145">
        <f>IF(N114="snížená",J114,0)</f>
        <v>0</v>
      </c>
      <c r="BG114" s="145">
        <f>IF(N114="zákl. přenesená",J114,0)</f>
        <v>0</v>
      </c>
      <c r="BH114" s="145">
        <f>IF(N114="sníž. přenesená",J114,0)</f>
        <v>0</v>
      </c>
      <c r="BI114" s="145">
        <f>IF(N114="nulová",J114,0)</f>
        <v>0</v>
      </c>
      <c r="BJ114" s="18" t="s">
        <v>91</v>
      </c>
      <c r="BK114" s="145">
        <f>ROUND(I114*H114,2)</f>
        <v>0</v>
      </c>
      <c r="BL114" s="18" t="s">
        <v>10487</v>
      </c>
      <c r="BM114" s="144" t="s">
        <v>1480</v>
      </c>
    </row>
    <row r="115" spans="2:65" s="1" customFormat="1" ht="16.5" customHeight="1" x14ac:dyDescent="0.2">
      <c r="B115" s="34"/>
      <c r="C115" s="133" t="s">
        <v>1039</v>
      </c>
      <c r="D115" s="133" t="s">
        <v>597</v>
      </c>
      <c r="E115" s="134" t="s">
        <v>16333</v>
      </c>
      <c r="F115" s="135" t="s">
        <v>16334</v>
      </c>
      <c r="G115" s="136" t="s">
        <v>944</v>
      </c>
      <c r="H115" s="137">
        <v>5.3</v>
      </c>
      <c r="I115" s="138"/>
      <c r="J115" s="139">
        <f>ROUND(I115*H115,2)</f>
        <v>0</v>
      </c>
      <c r="K115" s="135" t="s">
        <v>82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0</v>
      </c>
      <c r="R115" s="142">
        <f>Q115*H115</f>
        <v>0</v>
      </c>
      <c r="S115" s="142">
        <v>0</v>
      </c>
      <c r="T115" s="143">
        <f>S115*H115</f>
        <v>0</v>
      </c>
      <c r="AR115" s="144" t="s">
        <v>10487</v>
      </c>
      <c r="AT115" s="144" t="s">
        <v>597</v>
      </c>
      <c r="AU115" s="144" t="s">
        <v>91</v>
      </c>
      <c r="AY115" s="18" t="s">
        <v>594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10487</v>
      </c>
      <c r="BM115" s="144" t="s">
        <v>1503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16335</v>
      </c>
      <c r="H116" s="156">
        <v>5.3</v>
      </c>
      <c r="I116" s="157"/>
      <c r="L116" s="153"/>
      <c r="M116" s="158"/>
      <c r="T116" s="159"/>
      <c r="AT116" s="154" t="s">
        <v>603</v>
      </c>
      <c r="AU116" s="154" t="s">
        <v>91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65" s="15" customFormat="1" ht="10.199999999999999" x14ac:dyDescent="0.2">
      <c r="B117" s="175"/>
      <c r="D117" s="147" t="s">
        <v>603</v>
      </c>
      <c r="E117" s="176" t="s">
        <v>82</v>
      </c>
      <c r="F117" s="177" t="s">
        <v>672</v>
      </c>
      <c r="H117" s="178">
        <v>5.3</v>
      </c>
      <c r="I117" s="179"/>
      <c r="L117" s="175"/>
      <c r="M117" s="180"/>
      <c r="T117" s="181"/>
      <c r="AT117" s="176" t="s">
        <v>603</v>
      </c>
      <c r="AU117" s="176" t="s">
        <v>91</v>
      </c>
      <c r="AV117" s="15" t="s">
        <v>147</v>
      </c>
      <c r="AW117" s="15" t="s">
        <v>42</v>
      </c>
      <c r="AX117" s="15" t="s">
        <v>91</v>
      </c>
      <c r="AY117" s="176" t="s">
        <v>594</v>
      </c>
    </row>
    <row r="118" spans="2:65" s="1" customFormat="1" ht="16.5" customHeight="1" x14ac:dyDescent="0.2">
      <c r="B118" s="34"/>
      <c r="C118" s="133" t="s">
        <v>1046</v>
      </c>
      <c r="D118" s="133" t="s">
        <v>597</v>
      </c>
      <c r="E118" s="134" t="s">
        <v>16336</v>
      </c>
      <c r="F118" s="135" t="s">
        <v>16337</v>
      </c>
      <c r="G118" s="136" t="s">
        <v>618</v>
      </c>
      <c r="H118" s="137">
        <v>49.238999999999997</v>
      </c>
      <c r="I118" s="138"/>
      <c r="J118" s="139">
        <f>ROUND(I118*H118,2)</f>
        <v>0</v>
      </c>
      <c r="K118" s="135" t="s">
        <v>82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0</v>
      </c>
      <c r="R118" s="142">
        <f>Q118*H118</f>
        <v>0</v>
      </c>
      <c r="S118" s="142">
        <v>0</v>
      </c>
      <c r="T118" s="143">
        <f>S118*H118</f>
        <v>0</v>
      </c>
      <c r="AR118" s="144" t="s">
        <v>10487</v>
      </c>
      <c r="AT118" s="144" t="s">
        <v>597</v>
      </c>
      <c r="AU118" s="144" t="s">
        <v>91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10487</v>
      </c>
      <c r="BM118" s="144" t="s">
        <v>1571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16338</v>
      </c>
      <c r="H119" s="156">
        <v>49.238999999999997</v>
      </c>
      <c r="I119" s="157"/>
      <c r="L119" s="153"/>
      <c r="M119" s="158"/>
      <c r="T119" s="159"/>
      <c r="AT119" s="154" t="s">
        <v>603</v>
      </c>
      <c r="AU119" s="154" t="s">
        <v>91</v>
      </c>
      <c r="AV119" s="13" t="s">
        <v>93</v>
      </c>
      <c r="AW119" s="13" t="s">
        <v>42</v>
      </c>
      <c r="AX119" s="13" t="s">
        <v>84</v>
      </c>
      <c r="AY119" s="154" t="s">
        <v>594</v>
      </c>
    </row>
    <row r="120" spans="2:65" s="15" customFormat="1" ht="10.199999999999999" x14ac:dyDescent="0.2">
      <c r="B120" s="175"/>
      <c r="D120" s="147" t="s">
        <v>603</v>
      </c>
      <c r="E120" s="176" t="s">
        <v>82</v>
      </c>
      <c r="F120" s="177" t="s">
        <v>672</v>
      </c>
      <c r="H120" s="178">
        <v>49.238999999999997</v>
      </c>
      <c r="I120" s="179"/>
      <c r="L120" s="175"/>
      <c r="M120" s="193"/>
      <c r="N120" s="194"/>
      <c r="O120" s="194"/>
      <c r="P120" s="194"/>
      <c r="Q120" s="194"/>
      <c r="R120" s="194"/>
      <c r="S120" s="194"/>
      <c r="T120" s="195"/>
      <c r="AT120" s="176" t="s">
        <v>603</v>
      </c>
      <c r="AU120" s="176" t="s">
        <v>91</v>
      </c>
      <c r="AV120" s="15" t="s">
        <v>147</v>
      </c>
      <c r="AW120" s="15" t="s">
        <v>42</v>
      </c>
      <c r="AX120" s="15" t="s">
        <v>91</v>
      </c>
      <c r="AY120" s="176" t="s">
        <v>594</v>
      </c>
    </row>
    <row r="121" spans="2:65" s="1" customFormat="1" ht="6.9" customHeight="1" x14ac:dyDescent="0.2">
      <c r="B121" s="43"/>
      <c r="C121" s="44"/>
      <c r="D121" s="44"/>
      <c r="E121" s="44"/>
      <c r="F121" s="44"/>
      <c r="G121" s="44"/>
      <c r="H121" s="44"/>
      <c r="I121" s="44"/>
      <c r="J121" s="44"/>
      <c r="K121" s="44"/>
      <c r="L121" s="34"/>
    </row>
  </sheetData>
  <sheetProtection algorithmName="SHA-512" hashValue="q0PDlh/3OQTvU+myTWVaJuLqzwlaXQhaq00SNVvNJhBHYKRYA/LtudSMZg6yQbxCvIYKv/esVlcwzG8oFDWYQQ==" saltValue="uvxaUfuswQLwpZ+KKQ9E3JhcK6+sYxqxs/ztnZapmSRn/4V27fVAR1rmgj5wtSfJZvKdoScdsHjbGDADjPdqJw==" spinCount="100000" sheet="1" objects="1" scenarios="1" formatColumns="0" formatRows="0" autoFilter="0"/>
  <autoFilter ref="C85:K120" xr:uid="{00000000-0009-0000-0000-000082000000}"/>
  <mergeCells count="12">
    <mergeCell ref="E78:H78"/>
    <mergeCell ref="L2:V2"/>
    <mergeCell ref="E50:H50"/>
    <mergeCell ref="E52:H52"/>
    <mergeCell ref="E54:H54"/>
    <mergeCell ref="E74:H74"/>
    <mergeCell ref="E76:H7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0-000000000000}">
  <sheetPr>
    <pageSetUpPr fitToPage="1"/>
  </sheetPr>
  <dimension ref="B2:BM114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561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03 - REKONSTRUKCE A STAVEBNÍ ÚPRAVY MĚSTSKÉHO PLAVECKÉHO BAZÉNU V LIBERCI</v>
      </c>
      <c r="F7" s="335"/>
      <c r="G7" s="335"/>
      <c r="H7" s="335"/>
      <c r="L7" s="21"/>
    </row>
    <row r="8" spans="2:46" s="1" customFormat="1" ht="12" customHeight="1" x14ac:dyDescent="0.2">
      <c r="B8" s="34"/>
      <c r="D8" s="28" t="s">
        <v>563</v>
      </c>
      <c r="L8" s="34"/>
    </row>
    <row r="9" spans="2:46" s="1" customFormat="1" ht="16.5" customHeight="1" x14ac:dyDescent="0.2">
      <c r="B9" s="34"/>
      <c r="E9" s="314" t="s">
        <v>16339</v>
      </c>
      <c r="F9" s="336"/>
      <c r="G9" s="336"/>
      <c r="H9" s="336"/>
      <c r="L9" s="34"/>
    </row>
    <row r="10" spans="2:46" s="1" customFormat="1" ht="10.199999999999999" x14ac:dyDescent="0.2">
      <c r="B10" s="34"/>
      <c r="L10" s="34"/>
    </row>
    <row r="11" spans="2:46" s="1" customFormat="1" ht="12" customHeight="1" x14ac:dyDescent="0.2">
      <c r="B11" s="34"/>
      <c r="D11" s="28" t="s">
        <v>18</v>
      </c>
      <c r="F11" s="26" t="s">
        <v>82</v>
      </c>
      <c r="I11" s="28" t="s">
        <v>20</v>
      </c>
      <c r="J11" s="26" t="s">
        <v>82</v>
      </c>
      <c r="L11" s="34"/>
    </row>
    <row r="12" spans="2:46" s="1" customFormat="1" ht="12" customHeight="1" x14ac:dyDescent="0.2">
      <c r="B12" s="34"/>
      <c r="D12" s="28" t="s">
        <v>22</v>
      </c>
      <c r="F12" s="26" t="s">
        <v>3252</v>
      </c>
      <c r="I12" s="28" t="s">
        <v>24</v>
      </c>
      <c r="J12" s="51" t="str">
        <f>'Rekapitulace stavby'!AN8</f>
        <v>8. 9. 2023</v>
      </c>
      <c r="L12" s="34"/>
    </row>
    <row r="13" spans="2:46" s="1" customFormat="1" ht="10.8" customHeight="1" x14ac:dyDescent="0.2">
      <c r="B13" s="34"/>
      <c r="L13" s="34"/>
    </row>
    <row r="14" spans="2:46" s="1" customFormat="1" ht="12" customHeight="1" x14ac:dyDescent="0.2">
      <c r="B14" s="34"/>
      <c r="D14" s="28" t="s">
        <v>30</v>
      </c>
      <c r="I14" s="28" t="s">
        <v>31</v>
      </c>
      <c r="J14" s="26" t="str">
        <f>IF('Rekapitulace stavby'!AN10="","",'Rekapitulace stavby'!AN10)</f>
        <v>00262978</v>
      </c>
      <c r="L14" s="34"/>
    </row>
    <row r="15" spans="2:46" s="1" customFormat="1" ht="18" customHeight="1" x14ac:dyDescent="0.2">
      <c r="B15" s="34"/>
      <c r="E15" s="26" t="str">
        <f>IF('Rekapitulace stavby'!E11="","",'Rekapitulace stavby'!E11)</f>
        <v>STATUTÁRNÍ MĚSTO LIBEREC</v>
      </c>
      <c r="I15" s="28" t="s">
        <v>34</v>
      </c>
      <c r="J15" s="26" t="str">
        <f>IF('Rekapitulace stavby'!AN11="","",'Rekapitulace stavby'!AN11)</f>
        <v>CZ00262978</v>
      </c>
      <c r="L15" s="34"/>
    </row>
    <row r="16" spans="2:46" s="1" customFormat="1" ht="6.9" customHeight="1" x14ac:dyDescent="0.2">
      <c r="B16" s="34"/>
      <c r="L16" s="34"/>
    </row>
    <row r="17" spans="2:12" s="1" customFormat="1" ht="12" customHeight="1" x14ac:dyDescent="0.2">
      <c r="B17" s="34"/>
      <c r="D17" s="28" t="s">
        <v>36</v>
      </c>
      <c r="I17" s="28" t="s">
        <v>31</v>
      </c>
      <c r="J17" s="29" t="str">
        <f>'Rekapitulace stavby'!AN13</f>
        <v>Vyplň údaj</v>
      </c>
      <c r="L17" s="34"/>
    </row>
    <row r="18" spans="2:12" s="1" customFormat="1" ht="18" customHeight="1" x14ac:dyDescent="0.2">
      <c r="B18" s="34"/>
      <c r="E18" s="337" t="str">
        <f>'Rekapitulace stavby'!E14</f>
        <v>Vyplň údaj</v>
      </c>
      <c r="F18" s="295"/>
      <c r="G18" s="295"/>
      <c r="H18" s="295"/>
      <c r="I18" s="28" t="s">
        <v>34</v>
      </c>
      <c r="J18" s="29" t="str">
        <f>'Rekapitulace stavby'!AN14</f>
        <v>Vyplň údaj</v>
      </c>
      <c r="L18" s="34"/>
    </row>
    <row r="19" spans="2:12" s="1" customFormat="1" ht="6.9" customHeight="1" x14ac:dyDescent="0.2">
      <c r="B19" s="34"/>
      <c r="L19" s="34"/>
    </row>
    <row r="20" spans="2:12" s="1" customFormat="1" ht="12" customHeight="1" x14ac:dyDescent="0.2">
      <c r="B20" s="34"/>
      <c r="D20" s="28" t="s">
        <v>38</v>
      </c>
      <c r="I20" s="28" t="s">
        <v>31</v>
      </c>
      <c r="J20" s="26" t="str">
        <f>IF('Rekapitulace stavby'!AN16="","",'Rekapitulace stavby'!AN16)</f>
        <v>47450347</v>
      </c>
      <c r="L20" s="34"/>
    </row>
    <row r="21" spans="2:12" s="1" customFormat="1" ht="18" customHeight="1" x14ac:dyDescent="0.2">
      <c r="B21" s="34"/>
      <c r="E21" s="26" t="str">
        <f>IF('Rekapitulace stavby'!E17="","",'Rekapitulace stavby'!E17)</f>
        <v>ATELIER 11 HRADEC KRÁLOVÉ s.r.o.</v>
      </c>
      <c r="I21" s="28" t="s">
        <v>34</v>
      </c>
      <c r="J21" s="26" t="str">
        <f>IF('Rekapitulace stavby'!AN17="","",'Rekapitulace stavby'!AN17)</f>
        <v xml:space="preserve">CZ47450347 </v>
      </c>
      <c r="L21" s="34"/>
    </row>
    <row r="22" spans="2:12" s="1" customFormat="1" ht="6.9" customHeight="1" x14ac:dyDescent="0.2">
      <c r="B22" s="34"/>
      <c r="L22" s="34"/>
    </row>
    <row r="23" spans="2:12" s="1" customFormat="1" ht="12" customHeight="1" x14ac:dyDescent="0.2">
      <c r="B23" s="34"/>
      <c r="D23" s="28" t="s">
        <v>43</v>
      </c>
      <c r="I23" s="28" t="s">
        <v>31</v>
      </c>
      <c r="J23" s="26" t="s">
        <v>82</v>
      </c>
      <c r="L23" s="34"/>
    </row>
    <row r="24" spans="2:12" s="1" customFormat="1" ht="18" customHeight="1" x14ac:dyDescent="0.2">
      <c r="B24" s="34"/>
      <c r="E24" s="26" t="s">
        <v>45</v>
      </c>
      <c r="I24" s="28" t="s">
        <v>34</v>
      </c>
      <c r="J24" s="26" t="s">
        <v>82</v>
      </c>
      <c r="L24" s="34"/>
    </row>
    <row r="25" spans="2:12" s="1" customFormat="1" ht="6.9" customHeight="1" x14ac:dyDescent="0.2">
      <c r="B25" s="34"/>
      <c r="L25" s="34"/>
    </row>
    <row r="26" spans="2:12" s="1" customFormat="1" ht="12" customHeight="1" x14ac:dyDescent="0.2">
      <c r="B26" s="34"/>
      <c r="D26" s="28" t="s">
        <v>47</v>
      </c>
      <c r="L26" s="34"/>
    </row>
    <row r="27" spans="2:12" s="7" customFormat="1" ht="47.25" customHeight="1" x14ac:dyDescent="0.2">
      <c r="B27" s="93"/>
      <c r="E27" s="300" t="s">
        <v>7196</v>
      </c>
      <c r="F27" s="300"/>
      <c r="G27" s="300"/>
      <c r="H27" s="300"/>
      <c r="L27" s="93"/>
    </row>
    <row r="28" spans="2:12" s="1" customFormat="1" ht="6.9" customHeight="1" x14ac:dyDescent="0.2">
      <c r="B28" s="34"/>
      <c r="L28" s="34"/>
    </row>
    <row r="29" spans="2:12" s="1" customFormat="1" ht="6.9" customHeight="1" x14ac:dyDescent="0.2">
      <c r="B29" s="34"/>
      <c r="D29" s="52"/>
      <c r="E29" s="52"/>
      <c r="F29" s="52"/>
      <c r="G29" s="52"/>
      <c r="H29" s="52"/>
      <c r="I29" s="52"/>
      <c r="J29" s="52"/>
      <c r="K29" s="52"/>
      <c r="L29" s="34"/>
    </row>
    <row r="30" spans="2:12" s="1" customFormat="1" ht="25.35" customHeight="1" x14ac:dyDescent="0.2">
      <c r="B30" s="34"/>
      <c r="D30" s="94" t="s">
        <v>49</v>
      </c>
      <c r="J30" s="65">
        <f>ROUND(J85, 2)</f>
        <v>0</v>
      </c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14.4" customHeight="1" x14ac:dyDescent="0.2">
      <c r="B32" s="34"/>
      <c r="F32" s="37" t="s">
        <v>51</v>
      </c>
      <c r="I32" s="37" t="s">
        <v>50</v>
      </c>
      <c r="J32" s="37" t="s">
        <v>52</v>
      </c>
      <c r="L32" s="34"/>
    </row>
    <row r="33" spans="2:12" s="1" customFormat="1" ht="14.4" customHeight="1" x14ac:dyDescent="0.2">
      <c r="B33" s="34"/>
      <c r="D33" s="54" t="s">
        <v>53</v>
      </c>
      <c r="E33" s="28" t="s">
        <v>54</v>
      </c>
      <c r="F33" s="84">
        <f>ROUND((SUM(BE85:BE113)),  2)</f>
        <v>0</v>
      </c>
      <c r="I33" s="95">
        <v>0.21</v>
      </c>
      <c r="J33" s="84">
        <f>ROUND(((SUM(BE85:BE113))*I33),  2)</f>
        <v>0</v>
      </c>
      <c r="L33" s="34"/>
    </row>
    <row r="34" spans="2:12" s="1" customFormat="1" ht="14.4" customHeight="1" x14ac:dyDescent="0.2">
      <c r="B34" s="34"/>
      <c r="E34" s="28" t="s">
        <v>55</v>
      </c>
      <c r="F34" s="84">
        <f>ROUND((SUM(BF85:BF113)),  2)</f>
        <v>0</v>
      </c>
      <c r="I34" s="95">
        <v>0.15</v>
      </c>
      <c r="J34" s="84">
        <f>ROUND(((SUM(BF85:BF113))*I34),  2)</f>
        <v>0</v>
      </c>
      <c r="L34" s="34"/>
    </row>
    <row r="35" spans="2:12" s="1" customFormat="1" ht="14.4" hidden="1" customHeight="1" x14ac:dyDescent="0.2">
      <c r="B35" s="34"/>
      <c r="E35" s="28" t="s">
        <v>56</v>
      </c>
      <c r="F35" s="84">
        <f>ROUND((SUM(BG85:BG113)),  2)</f>
        <v>0</v>
      </c>
      <c r="I35" s="95">
        <v>0.21</v>
      </c>
      <c r="J35" s="84">
        <f>0</f>
        <v>0</v>
      </c>
      <c r="L35" s="34"/>
    </row>
    <row r="36" spans="2:12" s="1" customFormat="1" ht="14.4" hidden="1" customHeight="1" x14ac:dyDescent="0.2">
      <c r="B36" s="34"/>
      <c r="E36" s="28" t="s">
        <v>57</v>
      </c>
      <c r="F36" s="84">
        <f>ROUND((SUM(BH85:BH113)),  2)</f>
        <v>0</v>
      </c>
      <c r="I36" s="95">
        <v>0.15</v>
      </c>
      <c r="J36" s="84">
        <f>0</f>
        <v>0</v>
      </c>
      <c r="L36" s="34"/>
    </row>
    <row r="37" spans="2:12" s="1" customFormat="1" ht="14.4" hidden="1" customHeight="1" x14ac:dyDescent="0.2">
      <c r="B37" s="34"/>
      <c r="E37" s="28" t="s">
        <v>58</v>
      </c>
      <c r="F37" s="84">
        <f>ROUND((SUM(BI85:BI113)),  2)</f>
        <v>0</v>
      </c>
      <c r="I37" s="95">
        <v>0</v>
      </c>
      <c r="J37" s="84">
        <f>0</f>
        <v>0</v>
      </c>
      <c r="L37" s="34"/>
    </row>
    <row r="38" spans="2:12" s="1" customFormat="1" ht="6.9" customHeight="1" x14ac:dyDescent="0.2">
      <c r="B38" s="34"/>
      <c r="L38" s="34"/>
    </row>
    <row r="39" spans="2:12" s="1" customFormat="1" ht="25.35" customHeight="1" x14ac:dyDescent="0.2">
      <c r="B39" s="34"/>
      <c r="C39" s="96"/>
      <c r="D39" s="97" t="s">
        <v>59</v>
      </c>
      <c r="E39" s="56"/>
      <c r="F39" s="56"/>
      <c r="G39" s="98" t="s">
        <v>60</v>
      </c>
      <c r="H39" s="99" t="s">
        <v>61</v>
      </c>
      <c r="I39" s="56"/>
      <c r="J39" s="100">
        <f>SUM(J30:J37)</f>
        <v>0</v>
      </c>
      <c r="K39" s="101"/>
      <c r="L39" s="34"/>
    </row>
    <row r="40" spans="2:12" s="1" customFormat="1" ht="14.4" customHeight="1" x14ac:dyDescent="0.2">
      <c r="B40" s="43"/>
      <c r="C40" s="44"/>
      <c r="D40" s="44"/>
      <c r="E40" s="44"/>
      <c r="F40" s="44"/>
      <c r="G40" s="44"/>
      <c r="H40" s="44"/>
      <c r="I40" s="44"/>
      <c r="J40" s="44"/>
      <c r="K40" s="44"/>
      <c r="L40" s="34"/>
    </row>
    <row r="44" spans="2:12" s="1" customFormat="1" ht="6.9" customHeight="1" x14ac:dyDescent="0.2">
      <c r="B44" s="45"/>
      <c r="C44" s="46"/>
      <c r="D44" s="46"/>
      <c r="E44" s="46"/>
      <c r="F44" s="46"/>
      <c r="G44" s="46"/>
      <c r="H44" s="46"/>
      <c r="I44" s="46"/>
      <c r="J44" s="46"/>
      <c r="K44" s="46"/>
      <c r="L44" s="34"/>
    </row>
    <row r="45" spans="2:12" s="1" customFormat="1" ht="24.9" customHeight="1" x14ac:dyDescent="0.2">
      <c r="B45" s="34"/>
      <c r="C45" s="22" t="s">
        <v>573</v>
      </c>
      <c r="L45" s="34"/>
    </row>
    <row r="46" spans="2:12" s="1" customFormat="1" ht="6.9" customHeight="1" x14ac:dyDescent="0.2">
      <c r="B46" s="34"/>
      <c r="L46" s="34"/>
    </row>
    <row r="47" spans="2:12" s="1" customFormat="1" ht="12" customHeight="1" x14ac:dyDescent="0.2">
      <c r="B47" s="34"/>
      <c r="C47" s="28" t="s">
        <v>16</v>
      </c>
      <c r="L47" s="34"/>
    </row>
    <row r="48" spans="2:12" s="1" customFormat="1" ht="26.25" customHeight="1" x14ac:dyDescent="0.2">
      <c r="B48" s="34"/>
      <c r="E48" s="334" t="str">
        <f>E7</f>
        <v>REVIZE 03 - REKONSTRUKCE A STAVEBNÍ ÚPRAVY MĚSTSKÉHO PLAVECKÉHO BAZÉNU V LIBERCI</v>
      </c>
      <c r="F48" s="335"/>
      <c r="G48" s="335"/>
      <c r="H48" s="335"/>
      <c r="L48" s="34"/>
    </row>
    <row r="49" spans="2:47" s="1" customFormat="1" ht="12" customHeight="1" x14ac:dyDescent="0.2">
      <c r="B49" s="34"/>
      <c r="C49" s="28" t="s">
        <v>563</v>
      </c>
      <c r="L49" s="34"/>
    </row>
    <row r="50" spans="2:47" s="1" customFormat="1" ht="16.5" customHeight="1" x14ac:dyDescent="0.2">
      <c r="B50" s="34"/>
      <c r="E50" s="314" t="str">
        <f>E9</f>
        <v>VRN - VEDLEJŠÍ ROZPOČTOVÉ NÁKLADY</v>
      </c>
      <c r="F50" s="336"/>
      <c r="G50" s="336"/>
      <c r="H50" s="336"/>
      <c r="L50" s="34"/>
    </row>
    <row r="51" spans="2:47" s="1" customFormat="1" ht="6.9" customHeight="1" x14ac:dyDescent="0.2">
      <c r="B51" s="34"/>
      <c r="L51" s="34"/>
    </row>
    <row r="52" spans="2:47" s="1" customFormat="1" ht="12" customHeight="1" x14ac:dyDescent="0.2">
      <c r="B52" s="34"/>
      <c r="C52" s="28" t="s">
        <v>22</v>
      </c>
      <c r="F52" s="26" t="str">
        <f>F12</f>
        <v xml:space="preserve"> </v>
      </c>
      <c r="I52" s="28" t="s">
        <v>24</v>
      </c>
      <c r="J52" s="51" t="str">
        <f>IF(J12="","",J12)</f>
        <v>8. 9. 2023</v>
      </c>
      <c r="L52" s="34"/>
    </row>
    <row r="53" spans="2:47" s="1" customFormat="1" ht="6.9" customHeight="1" x14ac:dyDescent="0.2">
      <c r="B53" s="34"/>
      <c r="L53" s="34"/>
    </row>
    <row r="54" spans="2:47" s="1" customFormat="1" ht="40.049999999999997" customHeight="1" x14ac:dyDescent="0.2">
      <c r="B54" s="34"/>
      <c r="C54" s="28" t="s">
        <v>30</v>
      </c>
      <c r="F54" s="26" t="str">
        <f>E15</f>
        <v>STATUTÁRNÍ MĚSTO LIBEREC</v>
      </c>
      <c r="I54" s="28" t="s">
        <v>38</v>
      </c>
      <c r="J54" s="32" t="str">
        <f>E21</f>
        <v>ATELIER 11 HRADEC KRÁLOVÉ s.r.o.</v>
      </c>
      <c r="L54" s="34"/>
    </row>
    <row r="55" spans="2:47" s="1" customFormat="1" ht="25.65" customHeight="1" x14ac:dyDescent="0.2">
      <c r="B55" s="34"/>
      <c r="C55" s="28" t="s">
        <v>36</v>
      </c>
      <c r="F55" s="26" t="str">
        <f>IF(E18="","",E18)</f>
        <v>Vyplň údaj</v>
      </c>
      <c r="I55" s="28" t="s">
        <v>43</v>
      </c>
      <c r="J55" s="32" t="str">
        <f>E24</f>
        <v>PROPOS Liberec s.r.o.</v>
      </c>
      <c r="L55" s="34"/>
    </row>
    <row r="56" spans="2:47" s="1" customFormat="1" ht="10.35" customHeight="1" x14ac:dyDescent="0.2">
      <c r="B56" s="34"/>
      <c r="L56" s="34"/>
    </row>
    <row r="57" spans="2:47" s="1" customFormat="1" ht="29.25" customHeight="1" x14ac:dyDescent="0.2">
      <c r="B57" s="34"/>
      <c r="C57" s="102" t="s">
        <v>574</v>
      </c>
      <c r="D57" s="96"/>
      <c r="E57" s="96"/>
      <c r="F57" s="96"/>
      <c r="G57" s="96"/>
      <c r="H57" s="96"/>
      <c r="I57" s="96"/>
      <c r="J57" s="103" t="s">
        <v>575</v>
      </c>
      <c r="K57" s="96"/>
      <c r="L57" s="34"/>
    </row>
    <row r="58" spans="2:47" s="1" customFormat="1" ht="10.35" customHeight="1" x14ac:dyDescent="0.2">
      <c r="B58" s="34"/>
      <c r="L58" s="34"/>
    </row>
    <row r="59" spans="2:47" s="1" customFormat="1" ht="22.8" customHeight="1" x14ac:dyDescent="0.2">
      <c r="B59" s="34"/>
      <c r="C59" s="104" t="s">
        <v>81</v>
      </c>
      <c r="J59" s="65">
        <f>J85</f>
        <v>0</v>
      </c>
      <c r="L59" s="34"/>
      <c r="AU59" s="18" t="s">
        <v>576</v>
      </c>
    </row>
    <row r="60" spans="2:47" s="8" customFormat="1" ht="24.9" customHeight="1" x14ac:dyDescent="0.2">
      <c r="B60" s="105"/>
      <c r="D60" s="106" t="s">
        <v>16340</v>
      </c>
      <c r="E60" s="107"/>
      <c r="F60" s="107"/>
      <c r="G60" s="107"/>
      <c r="H60" s="107"/>
      <c r="I60" s="107"/>
      <c r="J60" s="108">
        <f>J86</f>
        <v>0</v>
      </c>
      <c r="L60" s="105"/>
    </row>
    <row r="61" spans="2:47" s="9" customFormat="1" ht="19.95" customHeight="1" x14ac:dyDescent="0.2">
      <c r="B61" s="109"/>
      <c r="D61" s="110" t="s">
        <v>16341</v>
      </c>
      <c r="E61" s="111"/>
      <c r="F61" s="111"/>
      <c r="G61" s="111"/>
      <c r="H61" s="111"/>
      <c r="I61" s="111"/>
      <c r="J61" s="112">
        <f>J87</f>
        <v>0</v>
      </c>
      <c r="L61" s="109"/>
    </row>
    <row r="62" spans="2:47" s="9" customFormat="1" ht="19.95" customHeight="1" x14ac:dyDescent="0.2">
      <c r="B62" s="109"/>
      <c r="D62" s="110" t="s">
        <v>16342</v>
      </c>
      <c r="E62" s="111"/>
      <c r="F62" s="111"/>
      <c r="G62" s="111"/>
      <c r="H62" s="111"/>
      <c r="I62" s="111"/>
      <c r="J62" s="112">
        <f>J102</f>
        <v>0</v>
      </c>
      <c r="L62" s="109"/>
    </row>
    <row r="63" spans="2:47" s="9" customFormat="1" ht="19.95" customHeight="1" x14ac:dyDescent="0.2">
      <c r="B63" s="109"/>
      <c r="D63" s="110" t="s">
        <v>16343</v>
      </c>
      <c r="E63" s="111"/>
      <c r="F63" s="111"/>
      <c r="G63" s="111"/>
      <c r="H63" s="111"/>
      <c r="I63" s="111"/>
      <c r="J63" s="112">
        <f>J104</f>
        <v>0</v>
      </c>
      <c r="L63" s="109"/>
    </row>
    <row r="64" spans="2:47" s="9" customFormat="1" ht="19.95" customHeight="1" x14ac:dyDescent="0.2">
      <c r="B64" s="109"/>
      <c r="D64" s="110" t="s">
        <v>16344</v>
      </c>
      <c r="E64" s="111"/>
      <c r="F64" s="111"/>
      <c r="G64" s="111"/>
      <c r="H64" s="111"/>
      <c r="I64" s="111"/>
      <c r="J64" s="112">
        <f>J108</f>
        <v>0</v>
      </c>
      <c r="L64" s="109"/>
    </row>
    <row r="65" spans="2:12" s="9" customFormat="1" ht="19.95" customHeight="1" x14ac:dyDescent="0.2">
      <c r="B65" s="109"/>
      <c r="D65" s="110" t="s">
        <v>16345</v>
      </c>
      <c r="E65" s="111"/>
      <c r="F65" s="111"/>
      <c r="G65" s="111"/>
      <c r="H65" s="111"/>
      <c r="I65" s="111"/>
      <c r="J65" s="112">
        <f>J110</f>
        <v>0</v>
      </c>
      <c r="L65" s="109"/>
    </row>
    <row r="66" spans="2:12" s="1" customFormat="1" ht="21.75" customHeight="1" x14ac:dyDescent="0.2">
      <c r="B66" s="34"/>
      <c r="L66" s="34"/>
    </row>
    <row r="67" spans="2:12" s="1" customFormat="1" ht="6.9" customHeight="1" x14ac:dyDescent="0.2">
      <c r="B67" s="43"/>
      <c r="C67" s="44"/>
      <c r="D67" s="44"/>
      <c r="E67" s="44"/>
      <c r="F67" s="44"/>
      <c r="G67" s="44"/>
      <c r="H67" s="44"/>
      <c r="I67" s="44"/>
      <c r="J67" s="44"/>
      <c r="K67" s="44"/>
      <c r="L67" s="34"/>
    </row>
    <row r="71" spans="2:12" s="1" customFormat="1" ht="6.9" customHeight="1" x14ac:dyDescent="0.2">
      <c r="B71" s="45"/>
      <c r="C71" s="46"/>
      <c r="D71" s="46"/>
      <c r="E71" s="46"/>
      <c r="F71" s="46"/>
      <c r="G71" s="46"/>
      <c r="H71" s="46"/>
      <c r="I71" s="46"/>
      <c r="J71" s="46"/>
      <c r="K71" s="46"/>
      <c r="L71" s="34"/>
    </row>
    <row r="72" spans="2:12" s="1" customFormat="1" ht="24.9" customHeight="1" x14ac:dyDescent="0.2">
      <c r="B72" s="34"/>
      <c r="C72" s="22" t="s">
        <v>579</v>
      </c>
      <c r="L72" s="34"/>
    </row>
    <row r="73" spans="2:12" s="1" customFormat="1" ht="6.9" customHeight="1" x14ac:dyDescent="0.2">
      <c r="B73" s="34"/>
      <c r="L73" s="34"/>
    </row>
    <row r="74" spans="2:12" s="1" customFormat="1" ht="12" customHeight="1" x14ac:dyDescent="0.2">
      <c r="B74" s="34"/>
      <c r="C74" s="28" t="s">
        <v>16</v>
      </c>
      <c r="L74" s="34"/>
    </row>
    <row r="75" spans="2:12" s="1" customFormat="1" ht="26.25" customHeight="1" x14ac:dyDescent="0.2">
      <c r="B75" s="34"/>
      <c r="E75" s="334" t="str">
        <f>E7</f>
        <v>REVIZE 03 - REKONSTRUKCE A STAVEBNÍ ÚPRAVY MĚSTSKÉHO PLAVECKÉHO BAZÉNU V LIBERCI</v>
      </c>
      <c r="F75" s="335"/>
      <c r="G75" s="335"/>
      <c r="H75" s="335"/>
      <c r="L75" s="34"/>
    </row>
    <row r="76" spans="2:12" s="1" customFormat="1" ht="12" customHeight="1" x14ac:dyDescent="0.2">
      <c r="B76" s="34"/>
      <c r="C76" s="28" t="s">
        <v>563</v>
      </c>
      <c r="L76" s="34"/>
    </row>
    <row r="77" spans="2:12" s="1" customFormat="1" ht="16.5" customHeight="1" x14ac:dyDescent="0.2">
      <c r="B77" s="34"/>
      <c r="E77" s="314" t="str">
        <f>E9</f>
        <v>VRN - VEDLEJŠÍ ROZPOČTOVÉ NÁKLADY</v>
      </c>
      <c r="F77" s="336"/>
      <c r="G77" s="336"/>
      <c r="H77" s="336"/>
      <c r="L77" s="34"/>
    </row>
    <row r="78" spans="2:12" s="1" customFormat="1" ht="6.9" customHeight="1" x14ac:dyDescent="0.2">
      <c r="B78" s="34"/>
      <c r="L78" s="34"/>
    </row>
    <row r="79" spans="2:12" s="1" customFormat="1" ht="12" customHeight="1" x14ac:dyDescent="0.2">
      <c r="B79" s="34"/>
      <c r="C79" s="28" t="s">
        <v>22</v>
      </c>
      <c r="F79" s="26" t="str">
        <f>F12</f>
        <v xml:space="preserve"> </v>
      </c>
      <c r="I79" s="28" t="s">
        <v>24</v>
      </c>
      <c r="J79" s="51" t="str">
        <f>IF(J12="","",J12)</f>
        <v>8. 9. 2023</v>
      </c>
      <c r="L79" s="34"/>
    </row>
    <row r="80" spans="2:12" s="1" customFormat="1" ht="6.9" customHeight="1" x14ac:dyDescent="0.2">
      <c r="B80" s="34"/>
      <c r="L80" s="34"/>
    </row>
    <row r="81" spans="2:65" s="1" customFormat="1" ht="40.049999999999997" customHeight="1" x14ac:dyDescent="0.2">
      <c r="B81" s="34"/>
      <c r="C81" s="28" t="s">
        <v>30</v>
      </c>
      <c r="F81" s="26" t="str">
        <f>E15</f>
        <v>STATUTÁRNÍ MĚSTO LIBEREC</v>
      </c>
      <c r="I81" s="28" t="s">
        <v>38</v>
      </c>
      <c r="J81" s="32" t="str">
        <f>E21</f>
        <v>ATELIER 11 HRADEC KRÁLOVÉ s.r.o.</v>
      </c>
      <c r="L81" s="34"/>
    </row>
    <row r="82" spans="2:65" s="1" customFormat="1" ht="25.65" customHeight="1" x14ac:dyDescent="0.2">
      <c r="B82" s="34"/>
      <c r="C82" s="28" t="s">
        <v>36</v>
      </c>
      <c r="F82" s="26" t="str">
        <f>IF(E18="","",E18)</f>
        <v>Vyplň údaj</v>
      </c>
      <c r="I82" s="28" t="s">
        <v>43</v>
      </c>
      <c r="J82" s="32" t="str">
        <f>E24</f>
        <v>PROPOS Liberec s.r.o.</v>
      </c>
      <c r="L82" s="34"/>
    </row>
    <row r="83" spans="2:65" s="1" customFormat="1" ht="10.35" customHeight="1" x14ac:dyDescent="0.2">
      <c r="B83" s="34"/>
      <c r="L83" s="34"/>
    </row>
    <row r="84" spans="2:65" s="10" customFormat="1" ht="29.25" customHeight="1" x14ac:dyDescent="0.2">
      <c r="B84" s="113"/>
      <c r="C84" s="114" t="s">
        <v>580</v>
      </c>
      <c r="D84" s="115" t="s">
        <v>68</v>
      </c>
      <c r="E84" s="115" t="s">
        <v>64</v>
      </c>
      <c r="F84" s="115" t="s">
        <v>65</v>
      </c>
      <c r="G84" s="115" t="s">
        <v>581</v>
      </c>
      <c r="H84" s="115" t="s">
        <v>582</v>
      </c>
      <c r="I84" s="115" t="s">
        <v>583</v>
      </c>
      <c r="J84" s="115" t="s">
        <v>575</v>
      </c>
      <c r="K84" s="116" t="s">
        <v>584</v>
      </c>
      <c r="L84" s="113"/>
      <c r="M84" s="58" t="s">
        <v>82</v>
      </c>
      <c r="N84" s="59" t="s">
        <v>53</v>
      </c>
      <c r="O84" s="59" t="s">
        <v>585</v>
      </c>
      <c r="P84" s="59" t="s">
        <v>586</v>
      </c>
      <c r="Q84" s="59" t="s">
        <v>587</v>
      </c>
      <c r="R84" s="59" t="s">
        <v>588</v>
      </c>
      <c r="S84" s="59" t="s">
        <v>589</v>
      </c>
      <c r="T84" s="60" t="s">
        <v>590</v>
      </c>
    </row>
    <row r="85" spans="2:65" s="1" customFormat="1" ht="22.8" customHeight="1" x14ac:dyDescent="0.3">
      <c r="B85" s="34"/>
      <c r="C85" s="63" t="s">
        <v>591</v>
      </c>
      <c r="J85" s="117">
        <f>BK85</f>
        <v>0</v>
      </c>
      <c r="L85" s="34"/>
      <c r="M85" s="61"/>
      <c r="N85" s="52"/>
      <c r="O85" s="52"/>
      <c r="P85" s="118">
        <f>P86</f>
        <v>0</v>
      </c>
      <c r="Q85" s="52"/>
      <c r="R85" s="118">
        <f>R86</f>
        <v>0</v>
      </c>
      <c r="S85" s="52"/>
      <c r="T85" s="119">
        <f>T86</f>
        <v>0</v>
      </c>
      <c r="AT85" s="18" t="s">
        <v>83</v>
      </c>
      <c r="AU85" s="18" t="s">
        <v>576</v>
      </c>
      <c r="BK85" s="120">
        <f>BK86</f>
        <v>0</v>
      </c>
    </row>
    <row r="86" spans="2:65" s="11" customFormat="1" ht="25.95" customHeight="1" x14ac:dyDescent="0.25">
      <c r="B86" s="121"/>
      <c r="D86" s="122" t="s">
        <v>83</v>
      </c>
      <c r="E86" s="123" t="s">
        <v>559</v>
      </c>
      <c r="F86" s="123" t="s">
        <v>16346</v>
      </c>
      <c r="I86" s="124"/>
      <c r="J86" s="125">
        <f>BK86</f>
        <v>0</v>
      </c>
      <c r="L86" s="121"/>
      <c r="M86" s="126"/>
      <c r="P86" s="127">
        <f>P87+P102+P104+P108+P110</f>
        <v>0</v>
      </c>
      <c r="R86" s="127">
        <f>R87+R102+R104+R108+R110</f>
        <v>0</v>
      </c>
      <c r="T86" s="128">
        <f>T87+T102+T104+T108+T110</f>
        <v>0</v>
      </c>
      <c r="AR86" s="122" t="s">
        <v>160</v>
      </c>
      <c r="AT86" s="129" t="s">
        <v>83</v>
      </c>
      <c r="AU86" s="129" t="s">
        <v>84</v>
      </c>
      <c r="AY86" s="122" t="s">
        <v>594</v>
      </c>
      <c r="BK86" s="130">
        <f>BK87+BK102+BK104+BK108+BK110</f>
        <v>0</v>
      </c>
    </row>
    <row r="87" spans="2:65" s="11" customFormat="1" ht="22.8" customHeight="1" x14ac:dyDescent="0.25">
      <c r="B87" s="121"/>
      <c r="D87" s="122" t="s">
        <v>83</v>
      </c>
      <c r="E87" s="131" t="s">
        <v>16347</v>
      </c>
      <c r="F87" s="131" t="s">
        <v>16348</v>
      </c>
      <c r="I87" s="124"/>
      <c r="J87" s="132">
        <f>BK87</f>
        <v>0</v>
      </c>
      <c r="L87" s="121"/>
      <c r="M87" s="126"/>
      <c r="P87" s="127">
        <f>SUM(P88:P101)</f>
        <v>0</v>
      </c>
      <c r="R87" s="127">
        <f>SUM(R88:R101)</f>
        <v>0</v>
      </c>
      <c r="T87" s="128">
        <f>SUM(T88:T101)</f>
        <v>0</v>
      </c>
      <c r="AR87" s="122" t="s">
        <v>160</v>
      </c>
      <c r="AT87" s="129" t="s">
        <v>83</v>
      </c>
      <c r="AU87" s="129" t="s">
        <v>91</v>
      </c>
      <c r="AY87" s="122" t="s">
        <v>594</v>
      </c>
      <c r="BK87" s="130">
        <f>SUM(BK88:BK101)</f>
        <v>0</v>
      </c>
    </row>
    <row r="88" spans="2:65" s="1" customFormat="1" ht="21.75" customHeight="1" x14ac:dyDescent="0.2">
      <c r="B88" s="34"/>
      <c r="C88" s="133" t="s">
        <v>91</v>
      </c>
      <c r="D88" s="133" t="s">
        <v>597</v>
      </c>
      <c r="E88" s="134" t="s">
        <v>16349</v>
      </c>
      <c r="F88" s="135" t="s">
        <v>16350</v>
      </c>
      <c r="G88" s="136" t="s">
        <v>2407</v>
      </c>
      <c r="H88" s="137">
        <v>1</v>
      </c>
      <c r="I88" s="138"/>
      <c r="J88" s="139">
        <f>ROUND(I88*H88,2)</f>
        <v>0</v>
      </c>
      <c r="K88" s="135" t="s">
        <v>82</v>
      </c>
      <c r="L88" s="34"/>
      <c r="M88" s="140" t="s">
        <v>82</v>
      </c>
      <c r="N88" s="141" t="s">
        <v>54</v>
      </c>
      <c r="P88" s="142">
        <f>O88*H88</f>
        <v>0</v>
      </c>
      <c r="Q88" s="142">
        <v>0</v>
      </c>
      <c r="R88" s="142">
        <f>Q88*H88</f>
        <v>0</v>
      </c>
      <c r="S88" s="142">
        <v>0</v>
      </c>
      <c r="T88" s="143">
        <f>S88*H88</f>
        <v>0</v>
      </c>
      <c r="AR88" s="144" t="s">
        <v>12927</v>
      </c>
      <c r="AT88" s="144" t="s">
        <v>597</v>
      </c>
      <c r="AU88" s="144" t="s">
        <v>93</v>
      </c>
      <c r="AY88" s="18" t="s">
        <v>594</v>
      </c>
      <c r="BE88" s="145">
        <f>IF(N88="základní",J88,0)</f>
        <v>0</v>
      </c>
      <c r="BF88" s="145">
        <f>IF(N88="snížená",J88,0)</f>
        <v>0</v>
      </c>
      <c r="BG88" s="145">
        <f>IF(N88="zákl. přenesená",J88,0)</f>
        <v>0</v>
      </c>
      <c r="BH88" s="145">
        <f>IF(N88="sníž. přenesená",J88,0)</f>
        <v>0</v>
      </c>
      <c r="BI88" s="145">
        <f>IF(N88="nulová",J88,0)</f>
        <v>0</v>
      </c>
      <c r="BJ88" s="18" t="s">
        <v>91</v>
      </c>
      <c r="BK88" s="145">
        <f>ROUND(I88*H88,2)</f>
        <v>0</v>
      </c>
      <c r="BL88" s="18" t="s">
        <v>12927</v>
      </c>
      <c r="BM88" s="144" t="s">
        <v>16351</v>
      </c>
    </row>
    <row r="89" spans="2:65" s="12" customFormat="1" ht="10.199999999999999" x14ac:dyDescent="0.2">
      <c r="B89" s="146"/>
      <c r="D89" s="147" t="s">
        <v>603</v>
      </c>
      <c r="E89" s="148" t="s">
        <v>82</v>
      </c>
      <c r="F89" s="149" t="s">
        <v>16352</v>
      </c>
      <c r="H89" s="148" t="s">
        <v>82</v>
      </c>
      <c r="I89" s="150"/>
      <c r="L89" s="146"/>
      <c r="M89" s="151"/>
      <c r="T89" s="152"/>
      <c r="AT89" s="148" t="s">
        <v>603</v>
      </c>
      <c r="AU89" s="148" t="s">
        <v>93</v>
      </c>
      <c r="AV89" s="12" t="s">
        <v>91</v>
      </c>
      <c r="AW89" s="12" t="s">
        <v>42</v>
      </c>
      <c r="AX89" s="12" t="s">
        <v>84</v>
      </c>
      <c r="AY89" s="148" t="s">
        <v>594</v>
      </c>
    </row>
    <row r="90" spans="2:65" s="12" customFormat="1" ht="20.399999999999999" x14ac:dyDescent="0.2">
      <c r="B90" s="146"/>
      <c r="D90" s="147" t="s">
        <v>603</v>
      </c>
      <c r="E90" s="148" t="s">
        <v>82</v>
      </c>
      <c r="F90" s="149" t="s">
        <v>16353</v>
      </c>
      <c r="H90" s="148" t="s">
        <v>82</v>
      </c>
      <c r="I90" s="150"/>
      <c r="L90" s="146"/>
      <c r="M90" s="151"/>
      <c r="T90" s="152"/>
      <c r="AT90" s="148" t="s">
        <v>603</v>
      </c>
      <c r="AU90" s="148" t="s">
        <v>93</v>
      </c>
      <c r="AV90" s="12" t="s">
        <v>91</v>
      </c>
      <c r="AW90" s="12" t="s">
        <v>42</v>
      </c>
      <c r="AX90" s="12" t="s">
        <v>84</v>
      </c>
      <c r="AY90" s="148" t="s">
        <v>594</v>
      </c>
    </row>
    <row r="91" spans="2:65" s="12" customFormat="1" ht="20.399999999999999" x14ac:dyDescent="0.2">
      <c r="B91" s="146"/>
      <c r="D91" s="147" t="s">
        <v>603</v>
      </c>
      <c r="E91" s="148" t="s">
        <v>82</v>
      </c>
      <c r="F91" s="149" t="s">
        <v>16354</v>
      </c>
      <c r="H91" s="148" t="s">
        <v>82</v>
      </c>
      <c r="I91" s="150"/>
      <c r="L91" s="146"/>
      <c r="M91" s="151"/>
      <c r="T91" s="152"/>
      <c r="AT91" s="148" t="s">
        <v>603</v>
      </c>
      <c r="AU91" s="148" t="s">
        <v>93</v>
      </c>
      <c r="AV91" s="12" t="s">
        <v>91</v>
      </c>
      <c r="AW91" s="12" t="s">
        <v>42</v>
      </c>
      <c r="AX91" s="12" t="s">
        <v>84</v>
      </c>
      <c r="AY91" s="148" t="s">
        <v>594</v>
      </c>
    </row>
    <row r="92" spans="2:65" s="13" customFormat="1" ht="10.199999999999999" x14ac:dyDescent="0.2">
      <c r="B92" s="153"/>
      <c r="D92" s="147" t="s">
        <v>603</v>
      </c>
      <c r="E92" s="154" t="s">
        <v>82</v>
      </c>
      <c r="F92" s="155" t="s">
        <v>91</v>
      </c>
      <c r="H92" s="156">
        <v>1</v>
      </c>
      <c r="I92" s="157"/>
      <c r="L92" s="153"/>
      <c r="M92" s="158"/>
      <c r="T92" s="159"/>
      <c r="AT92" s="154" t="s">
        <v>603</v>
      </c>
      <c r="AU92" s="154" t="s">
        <v>93</v>
      </c>
      <c r="AV92" s="13" t="s">
        <v>93</v>
      </c>
      <c r="AW92" s="13" t="s">
        <v>42</v>
      </c>
      <c r="AX92" s="13" t="s">
        <v>91</v>
      </c>
      <c r="AY92" s="154" t="s">
        <v>594</v>
      </c>
    </row>
    <row r="93" spans="2:65" s="1" customFormat="1" ht="16.5" customHeight="1" x14ac:dyDescent="0.2">
      <c r="B93" s="34"/>
      <c r="C93" s="133" t="s">
        <v>93</v>
      </c>
      <c r="D93" s="133" t="s">
        <v>597</v>
      </c>
      <c r="E93" s="134" t="s">
        <v>16355</v>
      </c>
      <c r="F93" s="135" t="s">
        <v>16356</v>
      </c>
      <c r="G93" s="136" t="s">
        <v>2407</v>
      </c>
      <c r="H93" s="137">
        <v>1</v>
      </c>
      <c r="I93" s="138"/>
      <c r="J93" s="139">
        <f>ROUND(I93*H93,2)</f>
        <v>0</v>
      </c>
      <c r="K93" s="135" t="s">
        <v>82</v>
      </c>
      <c r="L93" s="34"/>
      <c r="M93" s="140" t="s">
        <v>82</v>
      </c>
      <c r="N93" s="141" t="s">
        <v>54</v>
      </c>
      <c r="P93" s="142">
        <f>O93*H93</f>
        <v>0</v>
      </c>
      <c r="Q93" s="142">
        <v>0</v>
      </c>
      <c r="R93" s="142">
        <f>Q93*H93</f>
        <v>0</v>
      </c>
      <c r="S93" s="142">
        <v>0</v>
      </c>
      <c r="T93" s="143">
        <f>S93*H93</f>
        <v>0</v>
      </c>
      <c r="AR93" s="144" t="s">
        <v>12927</v>
      </c>
      <c r="AT93" s="144" t="s">
        <v>597</v>
      </c>
      <c r="AU93" s="144" t="s">
        <v>93</v>
      </c>
      <c r="AY93" s="18" t="s">
        <v>594</v>
      </c>
      <c r="BE93" s="145">
        <f>IF(N93="základní",J93,0)</f>
        <v>0</v>
      </c>
      <c r="BF93" s="145">
        <f>IF(N93="snížená",J93,0)</f>
        <v>0</v>
      </c>
      <c r="BG93" s="145">
        <f>IF(N93="zákl. přenesená",J93,0)</f>
        <v>0</v>
      </c>
      <c r="BH93" s="145">
        <f>IF(N93="sníž. přenesená",J93,0)</f>
        <v>0</v>
      </c>
      <c r="BI93" s="145">
        <f>IF(N93="nulová",J93,0)</f>
        <v>0</v>
      </c>
      <c r="BJ93" s="18" t="s">
        <v>91</v>
      </c>
      <c r="BK93" s="145">
        <f>ROUND(I93*H93,2)</f>
        <v>0</v>
      </c>
      <c r="BL93" s="18" t="s">
        <v>12927</v>
      </c>
      <c r="BM93" s="144" t="s">
        <v>16357</v>
      </c>
    </row>
    <row r="94" spans="2:65" s="12" customFormat="1" ht="10.199999999999999" x14ac:dyDescent="0.2">
      <c r="B94" s="146"/>
      <c r="D94" s="147" t="s">
        <v>603</v>
      </c>
      <c r="E94" s="148" t="s">
        <v>82</v>
      </c>
      <c r="F94" s="149" t="s">
        <v>16352</v>
      </c>
      <c r="H94" s="148" t="s">
        <v>82</v>
      </c>
      <c r="I94" s="150"/>
      <c r="L94" s="146"/>
      <c r="M94" s="151"/>
      <c r="T94" s="152"/>
      <c r="AT94" s="148" t="s">
        <v>603</v>
      </c>
      <c r="AU94" s="148" t="s">
        <v>93</v>
      </c>
      <c r="AV94" s="12" t="s">
        <v>91</v>
      </c>
      <c r="AW94" s="12" t="s">
        <v>42</v>
      </c>
      <c r="AX94" s="12" t="s">
        <v>84</v>
      </c>
      <c r="AY94" s="148" t="s">
        <v>594</v>
      </c>
    </row>
    <row r="95" spans="2:65" s="12" customFormat="1" ht="10.199999999999999" x14ac:dyDescent="0.2">
      <c r="B95" s="146"/>
      <c r="D95" s="147" t="s">
        <v>603</v>
      </c>
      <c r="E95" s="148" t="s">
        <v>82</v>
      </c>
      <c r="F95" s="149" t="s">
        <v>16358</v>
      </c>
      <c r="H95" s="148" t="s">
        <v>82</v>
      </c>
      <c r="I95" s="150"/>
      <c r="L95" s="146"/>
      <c r="M95" s="151"/>
      <c r="T95" s="152"/>
      <c r="AT95" s="148" t="s">
        <v>603</v>
      </c>
      <c r="AU95" s="148" t="s">
        <v>93</v>
      </c>
      <c r="AV95" s="12" t="s">
        <v>91</v>
      </c>
      <c r="AW95" s="12" t="s">
        <v>42</v>
      </c>
      <c r="AX95" s="12" t="s">
        <v>84</v>
      </c>
      <c r="AY95" s="148" t="s">
        <v>594</v>
      </c>
    </row>
    <row r="96" spans="2:65" s="12" customFormat="1" ht="10.199999999999999" x14ac:dyDescent="0.2">
      <c r="B96" s="146"/>
      <c r="D96" s="147" t="s">
        <v>603</v>
      </c>
      <c r="E96" s="148" t="s">
        <v>82</v>
      </c>
      <c r="F96" s="149" t="s">
        <v>16359</v>
      </c>
      <c r="H96" s="148" t="s">
        <v>82</v>
      </c>
      <c r="I96" s="150"/>
      <c r="L96" s="146"/>
      <c r="M96" s="151"/>
      <c r="T96" s="152"/>
      <c r="AT96" s="148" t="s">
        <v>603</v>
      </c>
      <c r="AU96" s="148" t="s">
        <v>93</v>
      </c>
      <c r="AV96" s="12" t="s">
        <v>91</v>
      </c>
      <c r="AW96" s="12" t="s">
        <v>42</v>
      </c>
      <c r="AX96" s="12" t="s">
        <v>84</v>
      </c>
      <c r="AY96" s="148" t="s">
        <v>594</v>
      </c>
    </row>
    <row r="97" spans="2:65" s="12" customFormat="1" ht="10.199999999999999" x14ac:dyDescent="0.2">
      <c r="B97" s="146"/>
      <c r="D97" s="147" t="s">
        <v>603</v>
      </c>
      <c r="E97" s="148" t="s">
        <v>82</v>
      </c>
      <c r="F97" s="149" t="s">
        <v>16360</v>
      </c>
      <c r="H97" s="148" t="s">
        <v>82</v>
      </c>
      <c r="I97" s="150"/>
      <c r="L97" s="146"/>
      <c r="M97" s="151"/>
      <c r="T97" s="152"/>
      <c r="AT97" s="148" t="s">
        <v>603</v>
      </c>
      <c r="AU97" s="148" t="s">
        <v>93</v>
      </c>
      <c r="AV97" s="12" t="s">
        <v>91</v>
      </c>
      <c r="AW97" s="12" t="s">
        <v>42</v>
      </c>
      <c r="AX97" s="12" t="s">
        <v>84</v>
      </c>
      <c r="AY97" s="148" t="s">
        <v>594</v>
      </c>
    </row>
    <row r="98" spans="2:65" s="13" customFormat="1" ht="10.199999999999999" x14ac:dyDescent="0.2">
      <c r="B98" s="153"/>
      <c r="D98" s="147" t="s">
        <v>603</v>
      </c>
      <c r="E98" s="154" t="s">
        <v>82</v>
      </c>
      <c r="F98" s="155" t="s">
        <v>91</v>
      </c>
      <c r="H98" s="156">
        <v>1</v>
      </c>
      <c r="I98" s="157"/>
      <c r="L98" s="153"/>
      <c r="M98" s="158"/>
      <c r="T98" s="159"/>
      <c r="AT98" s="154" t="s">
        <v>603</v>
      </c>
      <c r="AU98" s="154" t="s">
        <v>93</v>
      </c>
      <c r="AV98" s="13" t="s">
        <v>93</v>
      </c>
      <c r="AW98" s="13" t="s">
        <v>42</v>
      </c>
      <c r="AX98" s="13" t="s">
        <v>91</v>
      </c>
      <c r="AY98" s="154" t="s">
        <v>594</v>
      </c>
    </row>
    <row r="99" spans="2:65" s="1" customFormat="1" ht="16.5" customHeight="1" x14ac:dyDescent="0.2">
      <c r="B99" s="34"/>
      <c r="C99" s="133" t="s">
        <v>101</v>
      </c>
      <c r="D99" s="133" t="s">
        <v>597</v>
      </c>
      <c r="E99" s="134" t="s">
        <v>16361</v>
      </c>
      <c r="F99" s="135" t="s">
        <v>16362</v>
      </c>
      <c r="G99" s="136" t="s">
        <v>2407</v>
      </c>
      <c r="H99" s="137">
        <v>1</v>
      </c>
      <c r="I99" s="138"/>
      <c r="J99" s="139">
        <f>ROUND(I99*H99,2)</f>
        <v>0</v>
      </c>
      <c r="K99" s="135" t="s">
        <v>82</v>
      </c>
      <c r="L99" s="34"/>
      <c r="M99" s="140" t="s">
        <v>82</v>
      </c>
      <c r="N99" s="141" t="s">
        <v>54</v>
      </c>
      <c r="P99" s="142">
        <f>O99*H99</f>
        <v>0</v>
      </c>
      <c r="Q99" s="142">
        <v>0</v>
      </c>
      <c r="R99" s="142">
        <f>Q99*H99</f>
        <v>0</v>
      </c>
      <c r="S99" s="142">
        <v>0</v>
      </c>
      <c r="T99" s="143">
        <f>S99*H99</f>
        <v>0</v>
      </c>
      <c r="AR99" s="144" t="s">
        <v>12927</v>
      </c>
      <c r="AT99" s="144" t="s">
        <v>597</v>
      </c>
      <c r="AU99" s="144" t="s">
        <v>93</v>
      </c>
      <c r="AY99" s="18" t="s">
        <v>594</v>
      </c>
      <c r="BE99" s="145">
        <f>IF(N99="základní",J99,0)</f>
        <v>0</v>
      </c>
      <c r="BF99" s="145">
        <f>IF(N99="snížená",J99,0)</f>
        <v>0</v>
      </c>
      <c r="BG99" s="145">
        <f>IF(N99="zákl. přenesená",J99,0)</f>
        <v>0</v>
      </c>
      <c r="BH99" s="145">
        <f>IF(N99="sníž. přenesená",J99,0)</f>
        <v>0</v>
      </c>
      <c r="BI99" s="145">
        <f>IF(N99="nulová",J99,0)</f>
        <v>0</v>
      </c>
      <c r="BJ99" s="18" t="s">
        <v>91</v>
      </c>
      <c r="BK99" s="145">
        <f>ROUND(I99*H99,2)</f>
        <v>0</v>
      </c>
      <c r="BL99" s="18" t="s">
        <v>12927</v>
      </c>
      <c r="BM99" s="144" t="s">
        <v>16363</v>
      </c>
    </row>
    <row r="100" spans="2:65" s="1" customFormat="1" ht="24.15" customHeight="1" x14ac:dyDescent="0.2">
      <c r="B100" s="34"/>
      <c r="C100" s="133" t="s">
        <v>147</v>
      </c>
      <c r="D100" s="133" t="s">
        <v>597</v>
      </c>
      <c r="E100" s="134" t="s">
        <v>16364</v>
      </c>
      <c r="F100" s="135" t="s">
        <v>16365</v>
      </c>
      <c r="G100" s="136" t="s">
        <v>2407</v>
      </c>
      <c r="H100" s="137">
        <v>1</v>
      </c>
      <c r="I100" s="138"/>
      <c r="J100" s="139">
        <f>ROUND(I100*H100,2)</f>
        <v>0</v>
      </c>
      <c r="K100" s="135" t="s">
        <v>82</v>
      </c>
      <c r="L100" s="34"/>
      <c r="M100" s="140" t="s">
        <v>82</v>
      </c>
      <c r="N100" s="141" t="s">
        <v>54</v>
      </c>
      <c r="P100" s="142">
        <f>O100*H100</f>
        <v>0</v>
      </c>
      <c r="Q100" s="142">
        <v>0</v>
      </c>
      <c r="R100" s="142">
        <f>Q100*H100</f>
        <v>0</v>
      </c>
      <c r="S100" s="142">
        <v>0</v>
      </c>
      <c r="T100" s="143">
        <f>S100*H100</f>
        <v>0</v>
      </c>
      <c r="AR100" s="144" t="s">
        <v>12927</v>
      </c>
      <c r="AT100" s="144" t="s">
        <v>597</v>
      </c>
      <c r="AU100" s="144" t="s">
        <v>93</v>
      </c>
      <c r="AY100" s="18" t="s">
        <v>594</v>
      </c>
      <c r="BE100" s="145">
        <f>IF(N100="základní",J100,0)</f>
        <v>0</v>
      </c>
      <c r="BF100" s="145">
        <f>IF(N100="snížená",J100,0)</f>
        <v>0</v>
      </c>
      <c r="BG100" s="145">
        <f>IF(N100="zákl. přenesená",J100,0)</f>
        <v>0</v>
      </c>
      <c r="BH100" s="145">
        <f>IF(N100="sníž. přenesená",J100,0)</f>
        <v>0</v>
      </c>
      <c r="BI100" s="145">
        <f>IF(N100="nulová",J100,0)</f>
        <v>0</v>
      </c>
      <c r="BJ100" s="18" t="s">
        <v>91</v>
      </c>
      <c r="BK100" s="145">
        <f>ROUND(I100*H100,2)</f>
        <v>0</v>
      </c>
      <c r="BL100" s="18" t="s">
        <v>12927</v>
      </c>
      <c r="BM100" s="144" t="s">
        <v>16366</v>
      </c>
    </row>
    <row r="101" spans="2:65" s="1" customFormat="1" ht="16.5" customHeight="1" x14ac:dyDescent="0.2">
      <c r="B101" s="34"/>
      <c r="C101" s="133" t="s">
        <v>160</v>
      </c>
      <c r="D101" s="133" t="s">
        <v>597</v>
      </c>
      <c r="E101" s="134" t="s">
        <v>16367</v>
      </c>
      <c r="F101" s="135" t="s">
        <v>16368</v>
      </c>
      <c r="G101" s="136" t="s">
        <v>2407</v>
      </c>
      <c r="H101" s="137">
        <v>1</v>
      </c>
      <c r="I101" s="138"/>
      <c r="J101" s="139">
        <f>ROUND(I101*H101,2)</f>
        <v>0</v>
      </c>
      <c r="K101" s="135" t="s">
        <v>82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0</v>
      </c>
      <c r="R101" s="142">
        <f>Q101*H101</f>
        <v>0</v>
      </c>
      <c r="S101" s="142">
        <v>0</v>
      </c>
      <c r="T101" s="143">
        <f>S101*H101</f>
        <v>0</v>
      </c>
      <c r="AR101" s="144" t="s">
        <v>12927</v>
      </c>
      <c r="AT101" s="144" t="s">
        <v>597</v>
      </c>
      <c r="AU101" s="144" t="s">
        <v>93</v>
      </c>
      <c r="AY101" s="18" t="s">
        <v>594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12927</v>
      </c>
      <c r="BM101" s="144" t="s">
        <v>16369</v>
      </c>
    </row>
    <row r="102" spans="2:65" s="11" customFormat="1" ht="22.8" customHeight="1" x14ac:dyDescent="0.25">
      <c r="B102" s="121"/>
      <c r="D102" s="122" t="s">
        <v>83</v>
      </c>
      <c r="E102" s="131" t="s">
        <v>16370</v>
      </c>
      <c r="F102" s="131" t="s">
        <v>16371</v>
      </c>
      <c r="I102" s="124"/>
      <c r="J102" s="132">
        <f>BK102</f>
        <v>0</v>
      </c>
      <c r="L102" s="121"/>
      <c r="M102" s="126"/>
      <c r="P102" s="127">
        <f>P103</f>
        <v>0</v>
      </c>
      <c r="R102" s="127">
        <f>R103</f>
        <v>0</v>
      </c>
      <c r="T102" s="128">
        <f>T103</f>
        <v>0</v>
      </c>
      <c r="AR102" s="122" t="s">
        <v>160</v>
      </c>
      <c r="AT102" s="129" t="s">
        <v>83</v>
      </c>
      <c r="AU102" s="129" t="s">
        <v>91</v>
      </c>
      <c r="AY102" s="122" t="s">
        <v>594</v>
      </c>
      <c r="BK102" s="130">
        <f>BK103</f>
        <v>0</v>
      </c>
    </row>
    <row r="103" spans="2:65" s="1" customFormat="1" ht="24.15" customHeight="1" x14ac:dyDescent="0.2">
      <c r="B103" s="34"/>
      <c r="C103" s="133" t="s">
        <v>624</v>
      </c>
      <c r="D103" s="133" t="s">
        <v>597</v>
      </c>
      <c r="E103" s="134" t="s">
        <v>16372</v>
      </c>
      <c r="F103" s="135" t="s">
        <v>16373</v>
      </c>
      <c r="G103" s="136" t="s">
        <v>2407</v>
      </c>
      <c r="H103" s="137">
        <v>1</v>
      </c>
      <c r="I103" s="138"/>
      <c r="J103" s="139">
        <f>ROUND(I103*H103,2)</f>
        <v>0</v>
      </c>
      <c r="K103" s="135" t="s">
        <v>82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0</v>
      </c>
      <c r="R103" s="142">
        <f>Q103*H103</f>
        <v>0</v>
      </c>
      <c r="S103" s="142">
        <v>0</v>
      </c>
      <c r="T103" s="143">
        <f>S103*H103</f>
        <v>0</v>
      </c>
      <c r="AR103" s="144" t="s">
        <v>12927</v>
      </c>
      <c r="AT103" s="144" t="s">
        <v>597</v>
      </c>
      <c r="AU103" s="144" t="s">
        <v>93</v>
      </c>
      <c r="AY103" s="18" t="s">
        <v>594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12927</v>
      </c>
      <c r="BM103" s="144" t="s">
        <v>16374</v>
      </c>
    </row>
    <row r="104" spans="2:65" s="11" customFormat="1" ht="22.8" customHeight="1" x14ac:dyDescent="0.25">
      <c r="B104" s="121"/>
      <c r="D104" s="122" t="s">
        <v>83</v>
      </c>
      <c r="E104" s="131" t="s">
        <v>16375</v>
      </c>
      <c r="F104" s="131" t="s">
        <v>16376</v>
      </c>
      <c r="I104" s="124"/>
      <c r="J104" s="132">
        <f>BK104</f>
        <v>0</v>
      </c>
      <c r="L104" s="121"/>
      <c r="M104" s="126"/>
      <c r="P104" s="127">
        <f>SUM(P105:P107)</f>
        <v>0</v>
      </c>
      <c r="R104" s="127">
        <f>SUM(R105:R107)</f>
        <v>0</v>
      </c>
      <c r="T104" s="128">
        <f>SUM(T105:T107)</f>
        <v>0</v>
      </c>
      <c r="AR104" s="122" t="s">
        <v>160</v>
      </c>
      <c r="AT104" s="129" t="s">
        <v>83</v>
      </c>
      <c r="AU104" s="129" t="s">
        <v>91</v>
      </c>
      <c r="AY104" s="122" t="s">
        <v>594</v>
      </c>
      <c r="BK104" s="130">
        <f>SUM(BK105:BK107)</f>
        <v>0</v>
      </c>
    </row>
    <row r="105" spans="2:65" s="1" customFormat="1" ht="21.75" customHeight="1" x14ac:dyDescent="0.2">
      <c r="B105" s="34"/>
      <c r="C105" s="133" t="s">
        <v>707</v>
      </c>
      <c r="D105" s="133" t="s">
        <v>597</v>
      </c>
      <c r="E105" s="134" t="s">
        <v>16377</v>
      </c>
      <c r="F105" s="135" t="s">
        <v>16378</v>
      </c>
      <c r="G105" s="136" t="s">
        <v>2407</v>
      </c>
      <c r="H105" s="137">
        <v>1</v>
      </c>
      <c r="I105" s="138"/>
      <c r="J105" s="139">
        <f>ROUND(I105*H105,2)</f>
        <v>0</v>
      </c>
      <c r="K105" s="135" t="s">
        <v>82</v>
      </c>
      <c r="L105" s="34"/>
      <c r="M105" s="140" t="s">
        <v>82</v>
      </c>
      <c r="N105" s="141" t="s">
        <v>54</v>
      </c>
      <c r="P105" s="142">
        <f>O105*H105</f>
        <v>0</v>
      </c>
      <c r="Q105" s="142">
        <v>0</v>
      </c>
      <c r="R105" s="142">
        <f>Q105*H105</f>
        <v>0</v>
      </c>
      <c r="S105" s="142">
        <v>0</v>
      </c>
      <c r="T105" s="143">
        <f>S105*H105</f>
        <v>0</v>
      </c>
      <c r="AR105" s="144" t="s">
        <v>12927</v>
      </c>
      <c r="AT105" s="144" t="s">
        <v>597</v>
      </c>
      <c r="AU105" s="144" t="s">
        <v>93</v>
      </c>
      <c r="AY105" s="18" t="s">
        <v>594</v>
      </c>
      <c r="BE105" s="145">
        <f>IF(N105="základní",J105,0)</f>
        <v>0</v>
      </c>
      <c r="BF105" s="145">
        <f>IF(N105="snížená",J105,0)</f>
        <v>0</v>
      </c>
      <c r="BG105" s="145">
        <f>IF(N105="zákl. přenesená",J105,0)</f>
        <v>0</v>
      </c>
      <c r="BH105" s="145">
        <f>IF(N105="sníž. přenesená",J105,0)</f>
        <v>0</v>
      </c>
      <c r="BI105" s="145">
        <f>IF(N105="nulová",J105,0)</f>
        <v>0</v>
      </c>
      <c r="BJ105" s="18" t="s">
        <v>91</v>
      </c>
      <c r="BK105" s="145">
        <f>ROUND(I105*H105,2)</f>
        <v>0</v>
      </c>
      <c r="BL105" s="18" t="s">
        <v>12927</v>
      </c>
      <c r="BM105" s="144" t="s">
        <v>16379</v>
      </c>
    </row>
    <row r="106" spans="2:65" s="1" customFormat="1" ht="16.5" customHeight="1" x14ac:dyDescent="0.2">
      <c r="B106" s="34"/>
      <c r="C106" s="133" t="s">
        <v>716</v>
      </c>
      <c r="D106" s="133" t="s">
        <v>597</v>
      </c>
      <c r="E106" s="134" t="s">
        <v>16380</v>
      </c>
      <c r="F106" s="135" t="s">
        <v>16381</v>
      </c>
      <c r="G106" s="136" t="s">
        <v>2407</v>
      </c>
      <c r="H106" s="137">
        <v>1</v>
      </c>
      <c r="I106" s="138"/>
      <c r="J106" s="139">
        <f>ROUND(I106*H106,2)</f>
        <v>0</v>
      </c>
      <c r="K106" s="135" t="s">
        <v>82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0</v>
      </c>
      <c r="R106" s="142">
        <f>Q106*H106</f>
        <v>0</v>
      </c>
      <c r="S106" s="142">
        <v>0</v>
      </c>
      <c r="T106" s="143">
        <f>S106*H106</f>
        <v>0</v>
      </c>
      <c r="AR106" s="144" t="s">
        <v>12927</v>
      </c>
      <c r="AT106" s="144" t="s">
        <v>597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12927</v>
      </c>
      <c r="BM106" s="144" t="s">
        <v>16382</v>
      </c>
    </row>
    <row r="107" spans="2:65" s="1" customFormat="1" ht="16.5" customHeight="1" x14ac:dyDescent="0.2">
      <c r="B107" s="34"/>
      <c r="C107" s="133" t="s">
        <v>721</v>
      </c>
      <c r="D107" s="133" t="s">
        <v>597</v>
      </c>
      <c r="E107" s="134" t="s">
        <v>16383</v>
      </c>
      <c r="F107" s="135" t="s">
        <v>16384</v>
      </c>
      <c r="G107" s="136" t="s">
        <v>2407</v>
      </c>
      <c r="H107" s="137">
        <v>1</v>
      </c>
      <c r="I107" s="138"/>
      <c r="J107" s="139">
        <f>ROUND(I107*H107,2)</f>
        <v>0</v>
      </c>
      <c r="K107" s="135" t="s">
        <v>82</v>
      </c>
      <c r="L107" s="34"/>
      <c r="M107" s="140" t="s">
        <v>82</v>
      </c>
      <c r="N107" s="141" t="s">
        <v>54</v>
      </c>
      <c r="P107" s="142">
        <f>O107*H107</f>
        <v>0</v>
      </c>
      <c r="Q107" s="142">
        <v>0</v>
      </c>
      <c r="R107" s="142">
        <f>Q107*H107</f>
        <v>0</v>
      </c>
      <c r="S107" s="142">
        <v>0</v>
      </c>
      <c r="T107" s="143">
        <f>S107*H107</f>
        <v>0</v>
      </c>
      <c r="AR107" s="144" t="s">
        <v>12927</v>
      </c>
      <c r="AT107" s="144" t="s">
        <v>597</v>
      </c>
      <c r="AU107" s="144" t="s">
        <v>93</v>
      </c>
      <c r="AY107" s="18" t="s">
        <v>594</v>
      </c>
      <c r="BE107" s="145">
        <f>IF(N107="základní",J107,0)</f>
        <v>0</v>
      </c>
      <c r="BF107" s="145">
        <f>IF(N107="snížená",J107,0)</f>
        <v>0</v>
      </c>
      <c r="BG107" s="145">
        <f>IF(N107="zákl. přenesená",J107,0)</f>
        <v>0</v>
      </c>
      <c r="BH107" s="145">
        <f>IF(N107="sníž. přenesená",J107,0)</f>
        <v>0</v>
      </c>
      <c r="BI107" s="145">
        <f>IF(N107="nulová",J107,0)</f>
        <v>0</v>
      </c>
      <c r="BJ107" s="18" t="s">
        <v>91</v>
      </c>
      <c r="BK107" s="145">
        <f>ROUND(I107*H107,2)</f>
        <v>0</v>
      </c>
      <c r="BL107" s="18" t="s">
        <v>12927</v>
      </c>
      <c r="BM107" s="144" t="s">
        <v>16385</v>
      </c>
    </row>
    <row r="108" spans="2:65" s="11" customFormat="1" ht="22.8" customHeight="1" x14ac:dyDescent="0.25">
      <c r="B108" s="121"/>
      <c r="D108" s="122" t="s">
        <v>83</v>
      </c>
      <c r="E108" s="131" t="s">
        <v>16386</v>
      </c>
      <c r="F108" s="131" t="s">
        <v>16387</v>
      </c>
      <c r="I108" s="124"/>
      <c r="J108" s="132">
        <f>BK108</f>
        <v>0</v>
      </c>
      <c r="L108" s="121"/>
      <c r="M108" s="126"/>
      <c r="P108" s="127">
        <f>P109</f>
        <v>0</v>
      </c>
      <c r="R108" s="127">
        <f>R109</f>
        <v>0</v>
      </c>
      <c r="T108" s="128">
        <f>T109</f>
        <v>0</v>
      </c>
      <c r="AR108" s="122" t="s">
        <v>160</v>
      </c>
      <c r="AT108" s="129" t="s">
        <v>83</v>
      </c>
      <c r="AU108" s="129" t="s">
        <v>91</v>
      </c>
      <c r="AY108" s="122" t="s">
        <v>594</v>
      </c>
      <c r="BK108" s="130">
        <f>BK109</f>
        <v>0</v>
      </c>
    </row>
    <row r="109" spans="2:65" s="1" customFormat="1" ht="16.5" customHeight="1" x14ac:dyDescent="0.2">
      <c r="B109" s="34"/>
      <c r="C109" s="133" t="s">
        <v>726</v>
      </c>
      <c r="D109" s="133" t="s">
        <v>597</v>
      </c>
      <c r="E109" s="134" t="s">
        <v>16388</v>
      </c>
      <c r="F109" s="135" t="s">
        <v>16389</v>
      </c>
      <c r="G109" s="136" t="s">
        <v>2407</v>
      </c>
      <c r="H109" s="137">
        <v>1</v>
      </c>
      <c r="I109" s="138"/>
      <c r="J109" s="139">
        <f>ROUND(I109*H109,2)</f>
        <v>0</v>
      </c>
      <c r="K109" s="135" t="s">
        <v>82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0</v>
      </c>
      <c r="R109" s="142">
        <f>Q109*H109</f>
        <v>0</v>
      </c>
      <c r="S109" s="142">
        <v>0</v>
      </c>
      <c r="T109" s="143">
        <f>S109*H109</f>
        <v>0</v>
      </c>
      <c r="AR109" s="144" t="s">
        <v>12927</v>
      </c>
      <c r="AT109" s="144" t="s">
        <v>597</v>
      </c>
      <c r="AU109" s="144" t="s">
        <v>93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12927</v>
      </c>
      <c r="BM109" s="144" t="s">
        <v>16390</v>
      </c>
    </row>
    <row r="110" spans="2:65" s="11" customFormat="1" ht="22.8" customHeight="1" x14ac:dyDescent="0.25">
      <c r="B110" s="121"/>
      <c r="D110" s="122" t="s">
        <v>83</v>
      </c>
      <c r="E110" s="131" t="s">
        <v>16391</v>
      </c>
      <c r="F110" s="131" t="s">
        <v>16392</v>
      </c>
      <c r="I110" s="124"/>
      <c r="J110" s="132">
        <f>BK110</f>
        <v>0</v>
      </c>
      <c r="L110" s="121"/>
      <c r="M110" s="126"/>
      <c r="P110" s="127">
        <f>SUM(P111:P113)</f>
        <v>0</v>
      </c>
      <c r="R110" s="127">
        <f>SUM(R111:R113)</f>
        <v>0</v>
      </c>
      <c r="T110" s="128">
        <f>SUM(T111:T113)</f>
        <v>0</v>
      </c>
      <c r="AR110" s="122" t="s">
        <v>160</v>
      </c>
      <c r="AT110" s="129" t="s">
        <v>83</v>
      </c>
      <c r="AU110" s="129" t="s">
        <v>91</v>
      </c>
      <c r="AY110" s="122" t="s">
        <v>594</v>
      </c>
      <c r="BK110" s="130">
        <f>SUM(BK111:BK113)</f>
        <v>0</v>
      </c>
    </row>
    <row r="111" spans="2:65" s="1" customFormat="1" ht="16.5" customHeight="1" x14ac:dyDescent="0.2">
      <c r="B111" s="34"/>
      <c r="C111" s="133" t="s">
        <v>731</v>
      </c>
      <c r="D111" s="133" t="s">
        <v>597</v>
      </c>
      <c r="E111" s="134" t="s">
        <v>16393</v>
      </c>
      <c r="F111" s="135" t="s">
        <v>16394</v>
      </c>
      <c r="G111" s="136" t="s">
        <v>2407</v>
      </c>
      <c r="H111" s="137">
        <v>1</v>
      </c>
      <c r="I111" s="138"/>
      <c r="J111" s="139">
        <f>ROUND(I111*H111,2)</f>
        <v>0</v>
      </c>
      <c r="K111" s="135" t="s">
        <v>82</v>
      </c>
      <c r="L111" s="34"/>
      <c r="M111" s="140" t="s">
        <v>82</v>
      </c>
      <c r="N111" s="141" t="s">
        <v>54</v>
      </c>
      <c r="P111" s="142">
        <f>O111*H111</f>
        <v>0</v>
      </c>
      <c r="Q111" s="142">
        <v>0</v>
      </c>
      <c r="R111" s="142">
        <f>Q111*H111</f>
        <v>0</v>
      </c>
      <c r="S111" s="142">
        <v>0</v>
      </c>
      <c r="T111" s="143">
        <f>S111*H111</f>
        <v>0</v>
      </c>
      <c r="AR111" s="144" t="s">
        <v>12927</v>
      </c>
      <c r="AT111" s="144" t="s">
        <v>597</v>
      </c>
      <c r="AU111" s="144" t="s">
        <v>93</v>
      </c>
      <c r="AY111" s="18" t="s">
        <v>594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12927</v>
      </c>
      <c r="BM111" s="144" t="s">
        <v>16395</v>
      </c>
    </row>
    <row r="112" spans="2:65" s="1" customFormat="1" ht="16.5" customHeight="1" x14ac:dyDescent="0.2">
      <c r="B112" s="34"/>
      <c r="C112" s="133" t="s">
        <v>735</v>
      </c>
      <c r="D112" s="133" t="s">
        <v>597</v>
      </c>
      <c r="E112" s="134" t="s">
        <v>16396</v>
      </c>
      <c r="F112" s="135" t="s">
        <v>16397</v>
      </c>
      <c r="G112" s="136" t="s">
        <v>2407</v>
      </c>
      <c r="H112" s="137">
        <v>1</v>
      </c>
      <c r="I112" s="138"/>
      <c r="J112" s="139">
        <f>ROUND(I112*H112,2)</f>
        <v>0</v>
      </c>
      <c r="K112" s="135" t="s">
        <v>82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0</v>
      </c>
      <c r="R112" s="142">
        <f>Q112*H112</f>
        <v>0</v>
      </c>
      <c r="S112" s="142">
        <v>0</v>
      </c>
      <c r="T112" s="143">
        <f>S112*H112</f>
        <v>0</v>
      </c>
      <c r="AR112" s="144" t="s">
        <v>12927</v>
      </c>
      <c r="AT112" s="144" t="s">
        <v>597</v>
      </c>
      <c r="AU112" s="144" t="s">
        <v>93</v>
      </c>
      <c r="AY112" s="18" t="s">
        <v>594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12927</v>
      </c>
      <c r="BM112" s="144" t="s">
        <v>16398</v>
      </c>
    </row>
    <row r="113" spans="2:65" s="1" customFormat="1" ht="16.5" customHeight="1" x14ac:dyDescent="0.2">
      <c r="B113" s="34"/>
      <c r="C113" s="133" t="s">
        <v>744</v>
      </c>
      <c r="D113" s="133" t="s">
        <v>597</v>
      </c>
      <c r="E113" s="134" t="s">
        <v>16399</v>
      </c>
      <c r="F113" s="135" t="s">
        <v>16400</v>
      </c>
      <c r="G113" s="136" t="s">
        <v>2407</v>
      </c>
      <c r="H113" s="137">
        <v>1</v>
      </c>
      <c r="I113" s="138"/>
      <c r="J113" s="139">
        <f>ROUND(I113*H113,2)</f>
        <v>0</v>
      </c>
      <c r="K113" s="135" t="s">
        <v>82</v>
      </c>
      <c r="L113" s="34"/>
      <c r="M113" s="196" t="s">
        <v>82</v>
      </c>
      <c r="N113" s="197" t="s">
        <v>54</v>
      </c>
      <c r="O113" s="198"/>
      <c r="P113" s="199">
        <f>O113*H113</f>
        <v>0</v>
      </c>
      <c r="Q113" s="199">
        <v>0</v>
      </c>
      <c r="R113" s="199">
        <f>Q113*H113</f>
        <v>0</v>
      </c>
      <c r="S113" s="199">
        <v>0</v>
      </c>
      <c r="T113" s="200">
        <f>S113*H113</f>
        <v>0</v>
      </c>
      <c r="AR113" s="144" t="s">
        <v>12927</v>
      </c>
      <c r="AT113" s="144" t="s">
        <v>597</v>
      </c>
      <c r="AU113" s="144" t="s">
        <v>93</v>
      </c>
      <c r="AY113" s="18" t="s">
        <v>594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12927</v>
      </c>
      <c r="BM113" s="144" t="s">
        <v>16401</v>
      </c>
    </row>
    <row r="114" spans="2:65" s="1" customFormat="1" ht="6.9" customHeight="1" x14ac:dyDescent="0.2">
      <c r="B114" s="43"/>
      <c r="C114" s="44"/>
      <c r="D114" s="44"/>
      <c r="E114" s="44"/>
      <c r="F114" s="44"/>
      <c r="G114" s="44"/>
      <c r="H114" s="44"/>
      <c r="I114" s="44"/>
      <c r="J114" s="44"/>
      <c r="K114" s="44"/>
      <c r="L114" s="34"/>
    </row>
  </sheetData>
  <sheetProtection algorithmName="SHA-512" hashValue="tfSWEBD/owktFc5dz4cDARo1OHoPmVMvbZ29iDmQmAXF6iqKd7twI1WRJ8FUSoY8TkKLI7S+dgy6OvflvPdM7A==" saltValue="3hPH25VsLJmFYHvkwJm+FIAk0Hm3dr3AHbfjPlknLzJZ4RwJp7EmOkdWzErDblLBpgQcGZGQK94Y+n6HDz1lUw==" spinCount="100000" sheet="1" objects="1" scenarios="1" formatColumns="0" formatRows="0" autoFilter="0"/>
  <autoFilter ref="C84:K113" xr:uid="{00000000-0009-0000-0000-000083000000}"/>
  <mergeCells count="9">
    <mergeCell ref="E50:H50"/>
    <mergeCell ref="E75:H75"/>
    <mergeCell ref="E77:H77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0-000000000000}">
  <sheetPr>
    <pageSetUpPr fitToPage="1"/>
  </sheetPr>
  <dimension ref="B1:H2778"/>
  <sheetViews>
    <sheetView showGridLines="0" workbookViewId="0"/>
  </sheetViews>
  <sheetFormatPr defaultRowHeight="14.4" x14ac:dyDescent="0.2"/>
  <cols>
    <col min="1" max="1" width="8.28515625" customWidth="1"/>
    <col min="2" max="2" width="1.7109375" customWidth="1"/>
    <col min="3" max="3" width="25" customWidth="1"/>
    <col min="4" max="4" width="130.85546875" customWidth="1"/>
    <col min="5" max="5" width="13.28515625" customWidth="1"/>
    <col min="6" max="6" width="20" customWidth="1"/>
    <col min="7" max="7" width="1.7109375" customWidth="1"/>
    <col min="8" max="8" width="8.28515625" customWidth="1"/>
  </cols>
  <sheetData>
    <row r="1" spans="2:8" ht="11.25" customHeight="1" x14ac:dyDescent="0.2"/>
    <row r="2" spans="2:8" ht="36.9" customHeight="1" x14ac:dyDescent="0.2"/>
    <row r="3" spans="2:8" ht="6.9" customHeight="1" x14ac:dyDescent="0.2">
      <c r="B3" s="19"/>
      <c r="C3" s="20"/>
      <c r="D3" s="20"/>
      <c r="E3" s="20"/>
      <c r="F3" s="20"/>
      <c r="G3" s="20"/>
      <c r="H3" s="21"/>
    </row>
    <row r="4" spans="2:8" ht="24.9" customHeight="1" x14ac:dyDescent="0.2">
      <c r="B4" s="21"/>
      <c r="C4" s="22" t="s">
        <v>16402</v>
      </c>
      <c r="H4" s="21"/>
    </row>
    <row r="5" spans="2:8" ht="12" customHeight="1" x14ac:dyDescent="0.2">
      <c r="B5" s="21"/>
      <c r="C5" s="25" t="s">
        <v>13</v>
      </c>
      <c r="D5" s="300" t="s">
        <v>14</v>
      </c>
      <c r="E5" s="296"/>
      <c r="F5" s="296"/>
      <c r="H5" s="21"/>
    </row>
    <row r="6" spans="2:8" ht="36.9" customHeight="1" x14ac:dyDescent="0.2">
      <c r="B6" s="21"/>
      <c r="C6" s="27" t="s">
        <v>16</v>
      </c>
      <c r="D6" s="297" t="s">
        <v>17</v>
      </c>
      <c r="E6" s="296"/>
      <c r="F6" s="296"/>
      <c r="H6" s="21"/>
    </row>
    <row r="7" spans="2:8" ht="16.5" customHeight="1" x14ac:dyDescent="0.2">
      <c r="B7" s="21"/>
      <c r="C7" s="28" t="s">
        <v>24</v>
      </c>
      <c r="D7" s="51" t="str">
        <f>'Rekapitulace stavby'!AN8</f>
        <v>8. 9. 2023</v>
      </c>
      <c r="H7" s="21"/>
    </row>
    <row r="8" spans="2:8" s="1" customFormat="1" ht="10.8" customHeight="1" x14ac:dyDescent="0.2">
      <c r="B8" s="34"/>
      <c r="H8" s="34"/>
    </row>
    <row r="9" spans="2:8" s="10" customFormat="1" ht="29.25" customHeight="1" x14ac:dyDescent="0.2">
      <c r="B9" s="113"/>
      <c r="C9" s="114" t="s">
        <v>64</v>
      </c>
      <c r="D9" s="115" t="s">
        <v>65</v>
      </c>
      <c r="E9" s="115" t="s">
        <v>581</v>
      </c>
      <c r="F9" s="116" t="s">
        <v>16403</v>
      </c>
      <c r="H9" s="113"/>
    </row>
    <row r="10" spans="2:8" s="1" customFormat="1" ht="26.4" customHeight="1" x14ac:dyDescent="0.2">
      <c r="B10" s="34"/>
      <c r="C10" s="205" t="s">
        <v>16404</v>
      </c>
      <c r="D10" s="205" t="s">
        <v>100</v>
      </c>
      <c r="H10" s="34"/>
    </row>
    <row r="11" spans="2:8" s="1" customFormat="1" ht="16.8" customHeight="1" x14ac:dyDescent="0.2">
      <c r="B11" s="34"/>
      <c r="C11" s="206" t="s">
        <v>16405</v>
      </c>
      <c r="D11" s="207" t="s">
        <v>82</v>
      </c>
      <c r="E11" s="208" t="s">
        <v>82</v>
      </c>
      <c r="F11" s="209">
        <v>2984.1</v>
      </c>
      <c r="H11" s="34"/>
    </row>
    <row r="12" spans="2:8" s="1" customFormat="1" ht="16.8" customHeight="1" x14ac:dyDescent="0.2">
      <c r="B12" s="34"/>
      <c r="C12" s="210" t="s">
        <v>82</v>
      </c>
      <c r="D12" s="210" t="s">
        <v>16406</v>
      </c>
      <c r="E12" s="18" t="s">
        <v>82</v>
      </c>
      <c r="F12" s="211">
        <v>0</v>
      </c>
      <c r="H12" s="34"/>
    </row>
    <row r="13" spans="2:8" s="1" customFormat="1" ht="16.8" customHeight="1" x14ac:dyDescent="0.2">
      <c r="B13" s="34"/>
      <c r="C13" s="210" t="s">
        <v>82</v>
      </c>
      <c r="D13" s="210" t="s">
        <v>16407</v>
      </c>
      <c r="E13" s="18" t="s">
        <v>82</v>
      </c>
      <c r="F13" s="211">
        <v>1955.1</v>
      </c>
      <c r="H13" s="34"/>
    </row>
    <row r="14" spans="2:8" s="1" customFormat="1" ht="16.8" customHeight="1" x14ac:dyDescent="0.2">
      <c r="B14" s="34"/>
      <c r="C14" s="210" t="s">
        <v>82</v>
      </c>
      <c r="D14" s="210" t="s">
        <v>16408</v>
      </c>
      <c r="E14" s="18" t="s">
        <v>82</v>
      </c>
      <c r="F14" s="211">
        <v>1029</v>
      </c>
      <c r="H14" s="34"/>
    </row>
    <row r="15" spans="2:8" s="1" customFormat="1" ht="16.8" customHeight="1" x14ac:dyDescent="0.2">
      <c r="B15" s="34"/>
      <c r="C15" s="210" t="s">
        <v>16405</v>
      </c>
      <c r="D15" s="210" t="s">
        <v>672</v>
      </c>
      <c r="E15" s="18" t="s">
        <v>82</v>
      </c>
      <c r="F15" s="211">
        <v>2984.1</v>
      </c>
      <c r="H15" s="34"/>
    </row>
    <row r="16" spans="2:8" s="1" customFormat="1" ht="26.4" customHeight="1" x14ac:dyDescent="0.2">
      <c r="B16" s="34"/>
      <c r="C16" s="205" t="s">
        <v>16409</v>
      </c>
      <c r="D16" s="205" t="s">
        <v>104</v>
      </c>
      <c r="H16" s="34"/>
    </row>
    <row r="17" spans="2:8" s="1" customFormat="1" ht="16.8" customHeight="1" x14ac:dyDescent="0.2">
      <c r="B17" s="34"/>
      <c r="C17" s="206" t="s">
        <v>629</v>
      </c>
      <c r="D17" s="207" t="s">
        <v>82</v>
      </c>
      <c r="E17" s="208" t="s">
        <v>82</v>
      </c>
      <c r="F17" s="209">
        <v>1595.3150000000001</v>
      </c>
      <c r="H17" s="34"/>
    </row>
    <row r="18" spans="2:8" s="1" customFormat="1" ht="16.8" customHeight="1" x14ac:dyDescent="0.2">
      <c r="B18" s="34"/>
      <c r="C18" s="210" t="s">
        <v>82</v>
      </c>
      <c r="D18" s="210" t="s">
        <v>655</v>
      </c>
      <c r="E18" s="18" t="s">
        <v>82</v>
      </c>
      <c r="F18" s="211">
        <v>0</v>
      </c>
      <c r="H18" s="34"/>
    </row>
    <row r="19" spans="2:8" s="1" customFormat="1" ht="16.8" customHeight="1" x14ac:dyDescent="0.2">
      <c r="B19" s="34"/>
      <c r="C19" s="210" t="s">
        <v>82</v>
      </c>
      <c r="D19" s="210" t="s">
        <v>656</v>
      </c>
      <c r="E19" s="18" t="s">
        <v>82</v>
      </c>
      <c r="F19" s="211">
        <v>0</v>
      </c>
      <c r="H19" s="34"/>
    </row>
    <row r="20" spans="2:8" s="1" customFormat="1" ht="16.8" customHeight="1" x14ac:dyDescent="0.2">
      <c r="B20" s="34"/>
      <c r="C20" s="210" t="s">
        <v>82</v>
      </c>
      <c r="D20" s="210" t="s">
        <v>657</v>
      </c>
      <c r="E20" s="18" t="s">
        <v>82</v>
      </c>
      <c r="F20" s="211">
        <v>386.255</v>
      </c>
      <c r="H20" s="34"/>
    </row>
    <row r="21" spans="2:8" s="1" customFormat="1" ht="16.8" customHeight="1" x14ac:dyDescent="0.2">
      <c r="B21" s="34"/>
      <c r="C21" s="210" t="s">
        <v>82</v>
      </c>
      <c r="D21" s="210" t="s">
        <v>658</v>
      </c>
      <c r="E21" s="18" t="s">
        <v>82</v>
      </c>
      <c r="F21" s="211">
        <v>283.25299999999999</v>
      </c>
      <c r="H21" s="34"/>
    </row>
    <row r="22" spans="2:8" s="1" customFormat="1" ht="16.8" customHeight="1" x14ac:dyDescent="0.2">
      <c r="B22" s="34"/>
      <c r="C22" s="210" t="s">
        <v>82</v>
      </c>
      <c r="D22" s="210" t="s">
        <v>659</v>
      </c>
      <c r="E22" s="18" t="s">
        <v>82</v>
      </c>
      <c r="F22" s="211">
        <v>23.227</v>
      </c>
      <c r="H22" s="34"/>
    </row>
    <row r="23" spans="2:8" s="1" customFormat="1" ht="16.8" customHeight="1" x14ac:dyDescent="0.2">
      <c r="B23" s="34"/>
      <c r="C23" s="210" t="s">
        <v>82</v>
      </c>
      <c r="D23" s="210" t="s">
        <v>660</v>
      </c>
      <c r="E23" s="18" t="s">
        <v>82</v>
      </c>
      <c r="F23" s="211">
        <v>17.033000000000001</v>
      </c>
      <c r="H23" s="34"/>
    </row>
    <row r="24" spans="2:8" s="1" customFormat="1" ht="16.8" customHeight="1" x14ac:dyDescent="0.2">
      <c r="B24" s="34"/>
      <c r="C24" s="210" t="s">
        <v>82</v>
      </c>
      <c r="D24" s="210" t="s">
        <v>661</v>
      </c>
      <c r="E24" s="18" t="s">
        <v>82</v>
      </c>
      <c r="F24" s="211">
        <v>37.613</v>
      </c>
      <c r="H24" s="34"/>
    </row>
    <row r="25" spans="2:8" s="1" customFormat="1" ht="16.8" customHeight="1" x14ac:dyDescent="0.2">
      <c r="B25" s="34"/>
      <c r="C25" s="210" t="s">
        <v>82</v>
      </c>
      <c r="D25" s="210" t="s">
        <v>662</v>
      </c>
      <c r="E25" s="18" t="s">
        <v>82</v>
      </c>
      <c r="F25" s="211">
        <v>18.806000000000001</v>
      </c>
      <c r="H25" s="34"/>
    </row>
    <row r="26" spans="2:8" s="1" customFormat="1" ht="16.8" customHeight="1" x14ac:dyDescent="0.2">
      <c r="B26" s="34"/>
      <c r="C26" s="210" t="s">
        <v>82</v>
      </c>
      <c r="D26" s="210" t="s">
        <v>663</v>
      </c>
      <c r="E26" s="18" t="s">
        <v>82</v>
      </c>
      <c r="F26" s="211">
        <v>206.64</v>
      </c>
      <c r="H26" s="34"/>
    </row>
    <row r="27" spans="2:8" s="1" customFormat="1" ht="16.8" customHeight="1" x14ac:dyDescent="0.2">
      <c r="B27" s="34"/>
      <c r="C27" s="210" t="s">
        <v>82</v>
      </c>
      <c r="D27" s="210" t="s">
        <v>664</v>
      </c>
      <c r="E27" s="18" t="s">
        <v>82</v>
      </c>
      <c r="F27" s="211">
        <v>268.63200000000001</v>
      </c>
      <c r="H27" s="34"/>
    </row>
    <row r="28" spans="2:8" s="1" customFormat="1" ht="16.8" customHeight="1" x14ac:dyDescent="0.2">
      <c r="B28" s="34"/>
      <c r="C28" s="210" t="s">
        <v>82</v>
      </c>
      <c r="D28" s="210" t="s">
        <v>82</v>
      </c>
      <c r="E28" s="18" t="s">
        <v>82</v>
      </c>
      <c r="F28" s="211">
        <v>0</v>
      </c>
      <c r="H28" s="34"/>
    </row>
    <row r="29" spans="2:8" s="1" customFormat="1" ht="16.8" customHeight="1" x14ac:dyDescent="0.2">
      <c r="B29" s="34"/>
      <c r="C29" s="210" t="s">
        <v>82</v>
      </c>
      <c r="D29" s="210" t="s">
        <v>665</v>
      </c>
      <c r="E29" s="18" t="s">
        <v>82</v>
      </c>
      <c r="F29" s="211">
        <v>161.54400000000001</v>
      </c>
      <c r="H29" s="34"/>
    </row>
    <row r="30" spans="2:8" s="1" customFormat="1" ht="16.8" customHeight="1" x14ac:dyDescent="0.2">
      <c r="B30" s="34"/>
      <c r="C30" s="210" t="s">
        <v>82</v>
      </c>
      <c r="D30" s="210" t="s">
        <v>666</v>
      </c>
      <c r="E30" s="18" t="s">
        <v>82</v>
      </c>
      <c r="F30" s="211">
        <v>181.73699999999999</v>
      </c>
      <c r="H30" s="34"/>
    </row>
    <row r="31" spans="2:8" s="1" customFormat="1" ht="16.8" customHeight="1" x14ac:dyDescent="0.2">
      <c r="B31" s="34"/>
      <c r="C31" s="210" t="s">
        <v>82</v>
      </c>
      <c r="D31" s="210" t="s">
        <v>667</v>
      </c>
      <c r="E31" s="18" t="s">
        <v>82</v>
      </c>
      <c r="F31" s="211">
        <v>10.574999999999999</v>
      </c>
      <c r="H31" s="34"/>
    </row>
    <row r="32" spans="2:8" s="1" customFormat="1" ht="16.8" customHeight="1" x14ac:dyDescent="0.2">
      <c r="B32" s="34"/>
      <c r="C32" s="210" t="s">
        <v>629</v>
      </c>
      <c r="D32" s="210" t="s">
        <v>668</v>
      </c>
      <c r="E32" s="18" t="s">
        <v>82</v>
      </c>
      <c r="F32" s="211">
        <v>1595.3150000000001</v>
      </c>
      <c r="H32" s="34"/>
    </row>
    <row r="33" spans="2:8" s="1" customFormat="1" ht="16.8" customHeight="1" x14ac:dyDescent="0.2">
      <c r="B33" s="34"/>
      <c r="C33" s="212" t="s">
        <v>16410</v>
      </c>
      <c r="H33" s="34"/>
    </row>
    <row r="34" spans="2:8" s="1" customFormat="1" ht="16.8" customHeight="1" x14ac:dyDescent="0.2">
      <c r="B34" s="34"/>
      <c r="C34" s="210" t="s">
        <v>648</v>
      </c>
      <c r="D34" s="210" t="s">
        <v>649</v>
      </c>
      <c r="E34" s="18" t="s">
        <v>650</v>
      </c>
      <c r="F34" s="211">
        <v>398.82799999999997</v>
      </c>
      <c r="H34" s="34"/>
    </row>
    <row r="35" spans="2:8" s="1" customFormat="1" ht="16.8" customHeight="1" x14ac:dyDescent="0.2">
      <c r="B35" s="34"/>
      <c r="C35" s="210" t="s">
        <v>673</v>
      </c>
      <c r="D35" s="210" t="s">
        <v>16411</v>
      </c>
      <c r="E35" s="18" t="s">
        <v>650</v>
      </c>
      <c r="F35" s="211">
        <v>1116.721</v>
      </c>
      <c r="H35" s="34"/>
    </row>
    <row r="36" spans="2:8" s="1" customFormat="1" ht="16.8" customHeight="1" x14ac:dyDescent="0.2">
      <c r="B36" s="34"/>
      <c r="C36" s="210" t="s">
        <v>687</v>
      </c>
      <c r="D36" s="210" t="s">
        <v>688</v>
      </c>
      <c r="E36" s="18" t="s">
        <v>650</v>
      </c>
      <c r="F36" s="211">
        <v>79.766000000000005</v>
      </c>
      <c r="H36" s="34"/>
    </row>
    <row r="37" spans="2:8" s="1" customFormat="1" ht="16.8" customHeight="1" x14ac:dyDescent="0.2">
      <c r="B37" s="34"/>
      <c r="C37" s="210" t="s">
        <v>692</v>
      </c>
      <c r="D37" s="210" t="s">
        <v>693</v>
      </c>
      <c r="E37" s="18" t="s">
        <v>650</v>
      </c>
      <c r="F37" s="211">
        <v>239.297</v>
      </c>
      <c r="H37" s="34"/>
    </row>
    <row r="38" spans="2:8" s="1" customFormat="1" ht="20.399999999999999" x14ac:dyDescent="0.2">
      <c r="B38" s="34"/>
      <c r="C38" s="210" t="s">
        <v>722</v>
      </c>
      <c r="D38" s="210" t="s">
        <v>723</v>
      </c>
      <c r="E38" s="18" t="s">
        <v>650</v>
      </c>
      <c r="F38" s="211">
        <v>1921.181</v>
      </c>
      <c r="H38" s="34"/>
    </row>
    <row r="39" spans="2:8" s="1" customFormat="1" ht="16.8" customHeight="1" x14ac:dyDescent="0.2">
      <c r="B39" s="34"/>
      <c r="C39" s="210" t="s">
        <v>732</v>
      </c>
      <c r="D39" s="210" t="s">
        <v>16412</v>
      </c>
      <c r="E39" s="18" t="s">
        <v>650</v>
      </c>
      <c r="F39" s="211">
        <v>1921.181</v>
      </c>
      <c r="H39" s="34"/>
    </row>
    <row r="40" spans="2:8" s="1" customFormat="1" ht="16.8" customHeight="1" x14ac:dyDescent="0.2">
      <c r="B40" s="34"/>
      <c r="C40" s="210" t="s">
        <v>736</v>
      </c>
      <c r="D40" s="210" t="s">
        <v>15189</v>
      </c>
      <c r="E40" s="18" t="s">
        <v>738</v>
      </c>
      <c r="F40" s="211">
        <v>3458.1260000000002</v>
      </c>
      <c r="H40" s="34"/>
    </row>
    <row r="41" spans="2:8" s="1" customFormat="1" ht="16.8" customHeight="1" x14ac:dyDescent="0.2">
      <c r="B41" s="34"/>
      <c r="C41" s="210" t="s">
        <v>727</v>
      </c>
      <c r="D41" s="210" t="s">
        <v>728</v>
      </c>
      <c r="E41" s="18" t="s">
        <v>650</v>
      </c>
      <c r="F41" s="211">
        <v>1921.181</v>
      </c>
      <c r="H41" s="34"/>
    </row>
    <row r="42" spans="2:8" s="1" customFormat="1" ht="16.8" customHeight="1" x14ac:dyDescent="0.2">
      <c r="B42" s="34"/>
      <c r="C42" s="210" t="s">
        <v>745</v>
      </c>
      <c r="D42" s="210" t="s">
        <v>746</v>
      </c>
      <c r="E42" s="18" t="s">
        <v>650</v>
      </c>
      <c r="F42" s="211">
        <v>1595.3150000000001</v>
      </c>
      <c r="H42" s="34"/>
    </row>
    <row r="43" spans="2:8" s="1" customFormat="1" ht="16.8" customHeight="1" x14ac:dyDescent="0.2">
      <c r="B43" s="34"/>
      <c r="C43" s="210" t="s">
        <v>757</v>
      </c>
      <c r="D43" s="210" t="s">
        <v>758</v>
      </c>
      <c r="E43" s="18" t="s">
        <v>738</v>
      </c>
      <c r="F43" s="211">
        <v>1435.7840000000001</v>
      </c>
      <c r="H43" s="34"/>
    </row>
    <row r="44" spans="2:8" s="1" customFormat="1" ht="16.8" customHeight="1" x14ac:dyDescent="0.2">
      <c r="B44" s="34"/>
      <c r="C44" s="210" t="s">
        <v>753</v>
      </c>
      <c r="D44" s="210" t="s">
        <v>754</v>
      </c>
      <c r="E44" s="18" t="s">
        <v>738</v>
      </c>
      <c r="F44" s="211">
        <v>1435.7840000000001</v>
      </c>
      <c r="H44" s="34"/>
    </row>
    <row r="45" spans="2:8" s="1" customFormat="1" ht="16.8" customHeight="1" x14ac:dyDescent="0.2">
      <c r="B45" s="34"/>
      <c r="C45" s="206" t="s">
        <v>631</v>
      </c>
      <c r="D45" s="207" t="s">
        <v>82</v>
      </c>
      <c r="E45" s="208" t="s">
        <v>82</v>
      </c>
      <c r="F45" s="209">
        <v>325.86599999999999</v>
      </c>
      <c r="H45" s="34"/>
    </row>
    <row r="46" spans="2:8" s="1" customFormat="1" ht="16.8" customHeight="1" x14ac:dyDescent="0.2">
      <c r="B46" s="34"/>
      <c r="C46" s="210" t="s">
        <v>82</v>
      </c>
      <c r="D46" s="210" t="s">
        <v>682</v>
      </c>
      <c r="E46" s="18" t="s">
        <v>82</v>
      </c>
      <c r="F46" s="211">
        <v>0</v>
      </c>
      <c r="H46" s="34"/>
    </row>
    <row r="47" spans="2:8" s="1" customFormat="1" ht="16.8" customHeight="1" x14ac:dyDescent="0.2">
      <c r="B47" s="34"/>
      <c r="C47" s="210" t="s">
        <v>82</v>
      </c>
      <c r="D47" s="210" t="s">
        <v>683</v>
      </c>
      <c r="E47" s="18" t="s">
        <v>82</v>
      </c>
      <c r="F47" s="211">
        <v>0</v>
      </c>
      <c r="H47" s="34"/>
    </row>
    <row r="48" spans="2:8" s="1" customFormat="1" ht="16.8" customHeight="1" x14ac:dyDescent="0.2">
      <c r="B48" s="34"/>
      <c r="C48" s="210" t="s">
        <v>82</v>
      </c>
      <c r="D48" s="210" t="s">
        <v>684</v>
      </c>
      <c r="E48" s="18" t="s">
        <v>82</v>
      </c>
      <c r="F48" s="211">
        <v>0</v>
      </c>
      <c r="H48" s="34"/>
    </row>
    <row r="49" spans="2:8" s="1" customFormat="1" ht="16.8" customHeight="1" x14ac:dyDescent="0.2">
      <c r="B49" s="34"/>
      <c r="C49" s="210" t="s">
        <v>82</v>
      </c>
      <c r="D49" s="210" t="s">
        <v>685</v>
      </c>
      <c r="E49" s="18" t="s">
        <v>82</v>
      </c>
      <c r="F49" s="211">
        <v>271.81599999999997</v>
      </c>
      <c r="H49" s="34"/>
    </row>
    <row r="50" spans="2:8" s="1" customFormat="1" ht="16.8" customHeight="1" x14ac:dyDescent="0.2">
      <c r="B50" s="34"/>
      <c r="C50" s="210" t="s">
        <v>82</v>
      </c>
      <c r="D50" s="210" t="s">
        <v>686</v>
      </c>
      <c r="E50" s="18" t="s">
        <v>82</v>
      </c>
      <c r="F50" s="211">
        <v>54.05</v>
      </c>
      <c r="H50" s="34"/>
    </row>
    <row r="51" spans="2:8" s="1" customFormat="1" ht="16.8" customHeight="1" x14ac:dyDescent="0.2">
      <c r="B51" s="34"/>
      <c r="C51" s="210" t="s">
        <v>631</v>
      </c>
      <c r="D51" s="210" t="s">
        <v>668</v>
      </c>
      <c r="E51" s="18" t="s">
        <v>82</v>
      </c>
      <c r="F51" s="211">
        <v>325.86599999999999</v>
      </c>
      <c r="H51" s="34"/>
    </row>
    <row r="52" spans="2:8" s="1" customFormat="1" ht="16.8" customHeight="1" x14ac:dyDescent="0.2">
      <c r="B52" s="34"/>
      <c r="C52" s="212" t="s">
        <v>16410</v>
      </c>
      <c r="H52" s="34"/>
    </row>
    <row r="53" spans="2:8" s="1" customFormat="1" ht="16.8" customHeight="1" x14ac:dyDescent="0.2">
      <c r="B53" s="34"/>
      <c r="C53" s="210" t="s">
        <v>678</v>
      </c>
      <c r="D53" s="210" t="s">
        <v>16413</v>
      </c>
      <c r="E53" s="18" t="s">
        <v>650</v>
      </c>
      <c r="F53" s="211">
        <v>325.86599999999999</v>
      </c>
      <c r="H53" s="34"/>
    </row>
    <row r="54" spans="2:8" s="1" customFormat="1" ht="20.399999999999999" x14ac:dyDescent="0.2">
      <c r="B54" s="34"/>
      <c r="C54" s="210" t="s">
        <v>722</v>
      </c>
      <c r="D54" s="210" t="s">
        <v>723</v>
      </c>
      <c r="E54" s="18" t="s">
        <v>650</v>
      </c>
      <c r="F54" s="211">
        <v>1921.181</v>
      </c>
      <c r="H54" s="34"/>
    </row>
    <row r="55" spans="2:8" s="1" customFormat="1" ht="16.8" customHeight="1" x14ac:dyDescent="0.2">
      <c r="B55" s="34"/>
      <c r="C55" s="210" t="s">
        <v>732</v>
      </c>
      <c r="D55" s="210" t="s">
        <v>16412</v>
      </c>
      <c r="E55" s="18" t="s">
        <v>650</v>
      </c>
      <c r="F55" s="211">
        <v>1921.181</v>
      </c>
      <c r="H55" s="34"/>
    </row>
    <row r="56" spans="2:8" s="1" customFormat="1" ht="16.8" customHeight="1" x14ac:dyDescent="0.2">
      <c r="B56" s="34"/>
      <c r="C56" s="210" t="s">
        <v>736</v>
      </c>
      <c r="D56" s="210" t="s">
        <v>15189</v>
      </c>
      <c r="E56" s="18" t="s">
        <v>738</v>
      </c>
      <c r="F56" s="211">
        <v>3458.1260000000002</v>
      </c>
      <c r="H56" s="34"/>
    </row>
    <row r="57" spans="2:8" s="1" customFormat="1" ht="16.8" customHeight="1" x14ac:dyDescent="0.2">
      <c r="B57" s="34"/>
      <c r="C57" s="210" t="s">
        <v>727</v>
      </c>
      <c r="D57" s="210" t="s">
        <v>728</v>
      </c>
      <c r="E57" s="18" t="s">
        <v>650</v>
      </c>
      <c r="F57" s="211">
        <v>1921.181</v>
      </c>
      <c r="H57" s="34"/>
    </row>
    <row r="58" spans="2:8" s="1" customFormat="1" ht="26.4" customHeight="1" x14ac:dyDescent="0.2">
      <c r="B58" s="34"/>
      <c r="C58" s="205" t="s">
        <v>16414</v>
      </c>
      <c r="D58" s="205" t="s">
        <v>107</v>
      </c>
      <c r="H58" s="34"/>
    </row>
    <row r="59" spans="2:8" s="1" customFormat="1" ht="16.8" customHeight="1" x14ac:dyDescent="0.2">
      <c r="B59" s="34"/>
      <c r="C59" s="206" t="s">
        <v>1863</v>
      </c>
      <c r="D59" s="207" t="s">
        <v>82</v>
      </c>
      <c r="E59" s="208" t="s">
        <v>82</v>
      </c>
      <c r="F59" s="209">
        <v>1492.106</v>
      </c>
      <c r="H59" s="34"/>
    </row>
    <row r="60" spans="2:8" s="1" customFormat="1" ht="16.8" customHeight="1" x14ac:dyDescent="0.2">
      <c r="B60" s="34"/>
      <c r="C60" s="210" t="s">
        <v>82</v>
      </c>
      <c r="D60" s="210" t="s">
        <v>2305</v>
      </c>
      <c r="E60" s="18" t="s">
        <v>82</v>
      </c>
      <c r="F60" s="211">
        <v>0</v>
      </c>
      <c r="H60" s="34"/>
    </row>
    <row r="61" spans="2:8" s="1" customFormat="1" ht="16.8" customHeight="1" x14ac:dyDescent="0.2">
      <c r="B61" s="34"/>
      <c r="C61" s="210" t="s">
        <v>82</v>
      </c>
      <c r="D61" s="210" t="s">
        <v>2306</v>
      </c>
      <c r="E61" s="18" t="s">
        <v>82</v>
      </c>
      <c r="F61" s="211">
        <v>0</v>
      </c>
      <c r="H61" s="34"/>
    </row>
    <row r="62" spans="2:8" s="1" customFormat="1" ht="16.8" customHeight="1" x14ac:dyDescent="0.2">
      <c r="B62" s="34"/>
      <c r="C62" s="210" t="s">
        <v>82</v>
      </c>
      <c r="D62" s="210" t="s">
        <v>2307</v>
      </c>
      <c r="E62" s="18" t="s">
        <v>82</v>
      </c>
      <c r="F62" s="211">
        <v>12.8</v>
      </c>
      <c r="H62" s="34"/>
    </row>
    <row r="63" spans="2:8" s="1" customFormat="1" ht="16.8" customHeight="1" x14ac:dyDescent="0.2">
      <c r="B63" s="34"/>
      <c r="C63" s="210" t="s">
        <v>82</v>
      </c>
      <c r="D63" s="210" t="s">
        <v>2308</v>
      </c>
      <c r="E63" s="18" t="s">
        <v>82</v>
      </c>
      <c r="F63" s="211">
        <v>7.41</v>
      </c>
      <c r="H63" s="34"/>
    </row>
    <row r="64" spans="2:8" s="1" customFormat="1" ht="16.8" customHeight="1" x14ac:dyDescent="0.2">
      <c r="B64" s="34"/>
      <c r="C64" s="210" t="s">
        <v>82</v>
      </c>
      <c r="D64" s="210" t="s">
        <v>2309</v>
      </c>
      <c r="E64" s="18" t="s">
        <v>82</v>
      </c>
      <c r="F64" s="211">
        <v>12.74</v>
      </c>
      <c r="H64" s="34"/>
    </row>
    <row r="65" spans="2:8" s="1" customFormat="1" ht="16.8" customHeight="1" x14ac:dyDescent="0.2">
      <c r="B65" s="34"/>
      <c r="C65" s="210" t="s">
        <v>82</v>
      </c>
      <c r="D65" s="210" t="s">
        <v>2310</v>
      </c>
      <c r="E65" s="18" t="s">
        <v>82</v>
      </c>
      <c r="F65" s="211">
        <v>0</v>
      </c>
      <c r="H65" s="34"/>
    </row>
    <row r="66" spans="2:8" s="1" customFormat="1" ht="16.8" customHeight="1" x14ac:dyDescent="0.2">
      <c r="B66" s="34"/>
      <c r="C66" s="210" t="s">
        <v>82</v>
      </c>
      <c r="D66" s="210" t="s">
        <v>2311</v>
      </c>
      <c r="E66" s="18" t="s">
        <v>82</v>
      </c>
      <c r="F66" s="211">
        <v>0</v>
      </c>
      <c r="H66" s="34"/>
    </row>
    <row r="67" spans="2:8" s="1" customFormat="1" ht="16.8" customHeight="1" x14ac:dyDescent="0.2">
      <c r="B67" s="34"/>
      <c r="C67" s="210" t="s">
        <v>82</v>
      </c>
      <c r="D67" s="210" t="s">
        <v>2312</v>
      </c>
      <c r="E67" s="18" t="s">
        <v>82</v>
      </c>
      <c r="F67" s="211">
        <v>0</v>
      </c>
      <c r="H67" s="34"/>
    </row>
    <row r="68" spans="2:8" s="1" customFormat="1" ht="16.8" customHeight="1" x14ac:dyDescent="0.2">
      <c r="B68" s="34"/>
      <c r="C68" s="210" t="s">
        <v>82</v>
      </c>
      <c r="D68" s="210" t="s">
        <v>2313</v>
      </c>
      <c r="E68" s="18" t="s">
        <v>82</v>
      </c>
      <c r="F68" s="211">
        <v>10.8</v>
      </c>
      <c r="H68" s="34"/>
    </row>
    <row r="69" spans="2:8" s="1" customFormat="1" ht="16.8" customHeight="1" x14ac:dyDescent="0.2">
      <c r="B69" s="34"/>
      <c r="C69" s="210" t="s">
        <v>82</v>
      </c>
      <c r="D69" s="210" t="s">
        <v>2314</v>
      </c>
      <c r="E69" s="18" t="s">
        <v>82</v>
      </c>
      <c r="F69" s="211">
        <v>25.635000000000002</v>
      </c>
      <c r="H69" s="34"/>
    </row>
    <row r="70" spans="2:8" s="1" customFormat="1" ht="16.8" customHeight="1" x14ac:dyDescent="0.2">
      <c r="B70" s="34"/>
      <c r="C70" s="210" t="s">
        <v>82</v>
      </c>
      <c r="D70" s="210" t="s">
        <v>2315</v>
      </c>
      <c r="E70" s="18" t="s">
        <v>82</v>
      </c>
      <c r="F70" s="211">
        <v>0</v>
      </c>
      <c r="H70" s="34"/>
    </row>
    <row r="71" spans="2:8" s="1" customFormat="1" ht="16.8" customHeight="1" x14ac:dyDescent="0.2">
      <c r="B71" s="34"/>
      <c r="C71" s="210" t="s">
        <v>82</v>
      </c>
      <c r="D71" s="210" t="s">
        <v>2316</v>
      </c>
      <c r="E71" s="18" t="s">
        <v>82</v>
      </c>
      <c r="F71" s="211">
        <v>59.024999999999999</v>
      </c>
      <c r="H71" s="34"/>
    </row>
    <row r="72" spans="2:8" s="1" customFormat="1" ht="16.8" customHeight="1" x14ac:dyDescent="0.2">
      <c r="B72" s="34"/>
      <c r="C72" s="210" t="s">
        <v>82</v>
      </c>
      <c r="D72" s="210" t="s">
        <v>2317</v>
      </c>
      <c r="E72" s="18" t="s">
        <v>82</v>
      </c>
      <c r="F72" s="211">
        <v>0</v>
      </c>
      <c r="H72" s="34"/>
    </row>
    <row r="73" spans="2:8" s="1" customFormat="1" ht="16.8" customHeight="1" x14ac:dyDescent="0.2">
      <c r="B73" s="34"/>
      <c r="C73" s="210" t="s">
        <v>82</v>
      </c>
      <c r="D73" s="210" t="s">
        <v>2318</v>
      </c>
      <c r="E73" s="18" t="s">
        <v>82</v>
      </c>
      <c r="F73" s="211">
        <v>10.785</v>
      </c>
      <c r="H73" s="34"/>
    </row>
    <row r="74" spans="2:8" s="1" customFormat="1" ht="16.8" customHeight="1" x14ac:dyDescent="0.2">
      <c r="B74" s="34"/>
      <c r="C74" s="210" t="s">
        <v>82</v>
      </c>
      <c r="D74" s="210" t="s">
        <v>2319</v>
      </c>
      <c r="E74" s="18" t="s">
        <v>82</v>
      </c>
      <c r="F74" s="211">
        <v>7.2</v>
      </c>
      <c r="H74" s="34"/>
    </row>
    <row r="75" spans="2:8" s="1" customFormat="1" ht="16.8" customHeight="1" x14ac:dyDescent="0.2">
      <c r="B75" s="34"/>
      <c r="C75" s="210" t="s">
        <v>82</v>
      </c>
      <c r="D75" s="210" t="s">
        <v>2320</v>
      </c>
      <c r="E75" s="18" t="s">
        <v>82</v>
      </c>
      <c r="F75" s="211">
        <v>8.0730000000000004</v>
      </c>
      <c r="H75" s="34"/>
    </row>
    <row r="76" spans="2:8" s="1" customFormat="1" ht="16.8" customHeight="1" x14ac:dyDescent="0.2">
      <c r="B76" s="34"/>
      <c r="C76" s="210" t="s">
        <v>82</v>
      </c>
      <c r="D76" s="210" t="s">
        <v>2321</v>
      </c>
      <c r="E76" s="18" t="s">
        <v>82</v>
      </c>
      <c r="F76" s="211">
        <v>2.1</v>
      </c>
      <c r="H76" s="34"/>
    </row>
    <row r="77" spans="2:8" s="1" customFormat="1" ht="16.8" customHeight="1" x14ac:dyDescent="0.2">
      <c r="B77" s="34"/>
      <c r="C77" s="210" t="s">
        <v>82</v>
      </c>
      <c r="D77" s="210" t="s">
        <v>2322</v>
      </c>
      <c r="E77" s="18" t="s">
        <v>82</v>
      </c>
      <c r="F77" s="211">
        <v>26.271000000000001</v>
      </c>
      <c r="H77" s="34"/>
    </row>
    <row r="78" spans="2:8" s="1" customFormat="1" ht="16.8" customHeight="1" x14ac:dyDescent="0.2">
      <c r="B78" s="34"/>
      <c r="C78" s="210" t="s">
        <v>82</v>
      </c>
      <c r="D78" s="210" t="s">
        <v>2323</v>
      </c>
      <c r="E78" s="18" t="s">
        <v>82</v>
      </c>
      <c r="F78" s="211">
        <v>24.3</v>
      </c>
      <c r="H78" s="34"/>
    </row>
    <row r="79" spans="2:8" s="1" customFormat="1" ht="16.8" customHeight="1" x14ac:dyDescent="0.2">
      <c r="B79" s="34"/>
      <c r="C79" s="210" t="s">
        <v>82</v>
      </c>
      <c r="D79" s="210" t="s">
        <v>2324</v>
      </c>
      <c r="E79" s="18" t="s">
        <v>82</v>
      </c>
      <c r="F79" s="211">
        <v>45</v>
      </c>
      <c r="H79" s="34"/>
    </row>
    <row r="80" spans="2:8" s="1" customFormat="1" ht="16.8" customHeight="1" x14ac:dyDescent="0.2">
      <c r="B80" s="34"/>
      <c r="C80" s="210" t="s">
        <v>82</v>
      </c>
      <c r="D80" s="210" t="s">
        <v>2325</v>
      </c>
      <c r="E80" s="18" t="s">
        <v>82</v>
      </c>
      <c r="F80" s="211">
        <v>0</v>
      </c>
      <c r="H80" s="34"/>
    </row>
    <row r="81" spans="2:8" s="1" customFormat="1" ht="16.8" customHeight="1" x14ac:dyDescent="0.2">
      <c r="B81" s="34"/>
      <c r="C81" s="210" t="s">
        <v>82</v>
      </c>
      <c r="D81" s="210" t="s">
        <v>2326</v>
      </c>
      <c r="E81" s="18" t="s">
        <v>82</v>
      </c>
      <c r="F81" s="211">
        <v>0</v>
      </c>
      <c r="H81" s="34"/>
    </row>
    <row r="82" spans="2:8" s="1" customFormat="1" ht="16.8" customHeight="1" x14ac:dyDescent="0.2">
      <c r="B82" s="34"/>
      <c r="C82" s="210" t="s">
        <v>82</v>
      </c>
      <c r="D82" s="210" t="s">
        <v>2327</v>
      </c>
      <c r="E82" s="18" t="s">
        <v>82</v>
      </c>
      <c r="F82" s="211">
        <v>33.75</v>
      </c>
      <c r="H82" s="34"/>
    </row>
    <row r="83" spans="2:8" s="1" customFormat="1" ht="16.8" customHeight="1" x14ac:dyDescent="0.2">
      <c r="B83" s="34"/>
      <c r="C83" s="210" t="s">
        <v>82</v>
      </c>
      <c r="D83" s="210" t="s">
        <v>2328</v>
      </c>
      <c r="E83" s="18" t="s">
        <v>82</v>
      </c>
      <c r="F83" s="211">
        <v>11.4</v>
      </c>
      <c r="H83" s="34"/>
    </row>
    <row r="84" spans="2:8" s="1" customFormat="1" ht="16.8" customHeight="1" x14ac:dyDescent="0.2">
      <c r="B84" s="34"/>
      <c r="C84" s="210" t="s">
        <v>82</v>
      </c>
      <c r="D84" s="210" t="s">
        <v>2329</v>
      </c>
      <c r="E84" s="18" t="s">
        <v>82</v>
      </c>
      <c r="F84" s="211">
        <v>12.6</v>
      </c>
      <c r="H84" s="34"/>
    </row>
    <row r="85" spans="2:8" s="1" customFormat="1" ht="16.8" customHeight="1" x14ac:dyDescent="0.2">
      <c r="B85" s="34"/>
      <c r="C85" s="210" t="s">
        <v>82</v>
      </c>
      <c r="D85" s="210" t="s">
        <v>2330</v>
      </c>
      <c r="E85" s="18" t="s">
        <v>82</v>
      </c>
      <c r="F85" s="211">
        <v>11.4</v>
      </c>
      <c r="H85" s="34"/>
    </row>
    <row r="86" spans="2:8" s="1" customFormat="1" ht="16.8" customHeight="1" x14ac:dyDescent="0.2">
      <c r="B86" s="34"/>
      <c r="C86" s="210" t="s">
        <v>82</v>
      </c>
      <c r="D86" s="210" t="s">
        <v>2331</v>
      </c>
      <c r="E86" s="18" t="s">
        <v>82</v>
      </c>
      <c r="F86" s="211">
        <v>2.4</v>
      </c>
      <c r="H86" s="34"/>
    </row>
    <row r="87" spans="2:8" s="1" customFormat="1" ht="16.8" customHeight="1" x14ac:dyDescent="0.2">
      <c r="B87" s="34"/>
      <c r="C87" s="210" t="s">
        <v>82</v>
      </c>
      <c r="D87" s="210" t="s">
        <v>2332</v>
      </c>
      <c r="E87" s="18" t="s">
        <v>82</v>
      </c>
      <c r="F87" s="211">
        <v>3.6</v>
      </c>
      <c r="H87" s="34"/>
    </row>
    <row r="88" spans="2:8" s="1" customFormat="1" ht="16.8" customHeight="1" x14ac:dyDescent="0.2">
      <c r="B88" s="34"/>
      <c r="C88" s="210" t="s">
        <v>82</v>
      </c>
      <c r="D88" s="210" t="s">
        <v>2333</v>
      </c>
      <c r="E88" s="18" t="s">
        <v>82</v>
      </c>
      <c r="F88" s="211">
        <v>1.2</v>
      </c>
      <c r="H88" s="34"/>
    </row>
    <row r="89" spans="2:8" s="1" customFormat="1" ht="16.8" customHeight="1" x14ac:dyDescent="0.2">
      <c r="B89" s="34"/>
      <c r="C89" s="210" t="s">
        <v>82</v>
      </c>
      <c r="D89" s="210" t="s">
        <v>2334</v>
      </c>
      <c r="E89" s="18" t="s">
        <v>82</v>
      </c>
      <c r="F89" s="211">
        <v>2.109</v>
      </c>
      <c r="H89" s="34"/>
    </row>
    <row r="90" spans="2:8" s="1" customFormat="1" ht="16.8" customHeight="1" x14ac:dyDescent="0.2">
      <c r="B90" s="34"/>
      <c r="C90" s="210" t="s">
        <v>82</v>
      </c>
      <c r="D90" s="210" t="s">
        <v>2335</v>
      </c>
      <c r="E90" s="18" t="s">
        <v>82</v>
      </c>
      <c r="F90" s="211">
        <v>7.71</v>
      </c>
      <c r="H90" s="34"/>
    </row>
    <row r="91" spans="2:8" s="1" customFormat="1" ht="16.8" customHeight="1" x14ac:dyDescent="0.2">
      <c r="B91" s="34"/>
      <c r="C91" s="210" t="s">
        <v>82</v>
      </c>
      <c r="D91" s="210" t="s">
        <v>2336</v>
      </c>
      <c r="E91" s="18" t="s">
        <v>82</v>
      </c>
      <c r="F91" s="211">
        <v>10.199999999999999</v>
      </c>
      <c r="H91" s="34"/>
    </row>
    <row r="92" spans="2:8" s="1" customFormat="1" ht="16.8" customHeight="1" x14ac:dyDescent="0.2">
      <c r="B92" s="34"/>
      <c r="C92" s="210" t="s">
        <v>82</v>
      </c>
      <c r="D92" s="210" t="s">
        <v>2337</v>
      </c>
      <c r="E92" s="18" t="s">
        <v>82</v>
      </c>
      <c r="F92" s="211">
        <v>1.2</v>
      </c>
      <c r="H92" s="34"/>
    </row>
    <row r="93" spans="2:8" s="1" customFormat="1" ht="16.8" customHeight="1" x14ac:dyDescent="0.2">
      <c r="B93" s="34"/>
      <c r="C93" s="210" t="s">
        <v>82</v>
      </c>
      <c r="D93" s="210" t="s">
        <v>2338</v>
      </c>
      <c r="E93" s="18" t="s">
        <v>82</v>
      </c>
      <c r="F93" s="211">
        <v>2.4</v>
      </c>
      <c r="H93" s="34"/>
    </row>
    <row r="94" spans="2:8" s="1" customFormat="1" ht="16.8" customHeight="1" x14ac:dyDescent="0.2">
      <c r="B94" s="34"/>
      <c r="C94" s="210" t="s">
        <v>82</v>
      </c>
      <c r="D94" s="210" t="s">
        <v>2339</v>
      </c>
      <c r="E94" s="18" t="s">
        <v>82</v>
      </c>
      <c r="F94" s="211">
        <v>9.3000000000000007</v>
      </c>
      <c r="H94" s="34"/>
    </row>
    <row r="95" spans="2:8" s="1" customFormat="1" ht="16.8" customHeight="1" x14ac:dyDescent="0.2">
      <c r="B95" s="34"/>
      <c r="C95" s="210" t="s">
        <v>82</v>
      </c>
      <c r="D95" s="210" t="s">
        <v>2340</v>
      </c>
      <c r="E95" s="18" t="s">
        <v>82</v>
      </c>
      <c r="F95" s="211">
        <v>27.135000000000002</v>
      </c>
      <c r="H95" s="34"/>
    </row>
    <row r="96" spans="2:8" s="1" customFormat="1" ht="16.8" customHeight="1" x14ac:dyDescent="0.2">
      <c r="B96" s="34"/>
      <c r="C96" s="210" t="s">
        <v>82</v>
      </c>
      <c r="D96" s="210" t="s">
        <v>2341</v>
      </c>
      <c r="E96" s="18" t="s">
        <v>82</v>
      </c>
      <c r="F96" s="211">
        <v>3.48</v>
      </c>
      <c r="H96" s="34"/>
    </row>
    <row r="97" spans="2:8" s="1" customFormat="1" ht="16.8" customHeight="1" x14ac:dyDescent="0.2">
      <c r="B97" s="34"/>
      <c r="C97" s="210" t="s">
        <v>82</v>
      </c>
      <c r="D97" s="210" t="s">
        <v>2342</v>
      </c>
      <c r="E97" s="18" t="s">
        <v>82</v>
      </c>
      <c r="F97" s="211">
        <v>1.2</v>
      </c>
      <c r="H97" s="34"/>
    </row>
    <row r="98" spans="2:8" s="1" customFormat="1" ht="16.8" customHeight="1" x14ac:dyDescent="0.2">
      <c r="B98" s="34"/>
      <c r="C98" s="210" t="s">
        <v>82</v>
      </c>
      <c r="D98" s="210" t="s">
        <v>2343</v>
      </c>
      <c r="E98" s="18" t="s">
        <v>82</v>
      </c>
      <c r="F98" s="211">
        <v>0</v>
      </c>
      <c r="H98" s="34"/>
    </row>
    <row r="99" spans="2:8" s="1" customFormat="1" ht="16.8" customHeight="1" x14ac:dyDescent="0.2">
      <c r="B99" s="34"/>
      <c r="C99" s="210" t="s">
        <v>82</v>
      </c>
      <c r="D99" s="210" t="s">
        <v>2344</v>
      </c>
      <c r="E99" s="18" t="s">
        <v>82</v>
      </c>
      <c r="F99" s="211">
        <v>3.6</v>
      </c>
      <c r="H99" s="34"/>
    </row>
    <row r="100" spans="2:8" s="1" customFormat="1" ht="16.8" customHeight="1" x14ac:dyDescent="0.2">
      <c r="B100" s="34"/>
      <c r="C100" s="210" t="s">
        <v>82</v>
      </c>
      <c r="D100" s="210" t="s">
        <v>2345</v>
      </c>
      <c r="E100" s="18" t="s">
        <v>82</v>
      </c>
      <c r="F100" s="211">
        <v>38.25</v>
      </c>
      <c r="H100" s="34"/>
    </row>
    <row r="101" spans="2:8" s="1" customFormat="1" ht="16.8" customHeight="1" x14ac:dyDescent="0.2">
      <c r="B101" s="34"/>
      <c r="C101" s="210" t="s">
        <v>82</v>
      </c>
      <c r="D101" s="210" t="s">
        <v>2346</v>
      </c>
      <c r="E101" s="18" t="s">
        <v>82</v>
      </c>
      <c r="F101" s="211">
        <v>2.4</v>
      </c>
      <c r="H101" s="34"/>
    </row>
    <row r="102" spans="2:8" s="1" customFormat="1" ht="16.8" customHeight="1" x14ac:dyDescent="0.2">
      <c r="B102" s="34"/>
      <c r="C102" s="210" t="s">
        <v>82</v>
      </c>
      <c r="D102" s="210" t="s">
        <v>2347</v>
      </c>
      <c r="E102" s="18" t="s">
        <v>82</v>
      </c>
      <c r="F102" s="211">
        <v>19.649999999999999</v>
      </c>
      <c r="H102" s="34"/>
    </row>
    <row r="103" spans="2:8" s="1" customFormat="1" ht="16.8" customHeight="1" x14ac:dyDescent="0.2">
      <c r="B103" s="34"/>
      <c r="C103" s="210" t="s">
        <v>82</v>
      </c>
      <c r="D103" s="210" t="s">
        <v>2348</v>
      </c>
      <c r="E103" s="18" t="s">
        <v>82</v>
      </c>
      <c r="F103" s="211">
        <v>0</v>
      </c>
      <c r="H103" s="34"/>
    </row>
    <row r="104" spans="2:8" s="1" customFormat="1" ht="16.8" customHeight="1" x14ac:dyDescent="0.2">
      <c r="B104" s="34"/>
      <c r="C104" s="210" t="s">
        <v>82</v>
      </c>
      <c r="D104" s="210" t="s">
        <v>2349</v>
      </c>
      <c r="E104" s="18" t="s">
        <v>82</v>
      </c>
      <c r="F104" s="211">
        <v>9.15</v>
      </c>
      <c r="H104" s="34"/>
    </row>
    <row r="105" spans="2:8" s="1" customFormat="1" ht="16.8" customHeight="1" x14ac:dyDescent="0.2">
      <c r="B105" s="34"/>
      <c r="C105" s="210" t="s">
        <v>82</v>
      </c>
      <c r="D105" s="210" t="s">
        <v>2350</v>
      </c>
      <c r="E105" s="18" t="s">
        <v>82</v>
      </c>
      <c r="F105" s="211">
        <v>3.3</v>
      </c>
      <c r="H105" s="34"/>
    </row>
    <row r="106" spans="2:8" s="1" customFormat="1" ht="16.8" customHeight="1" x14ac:dyDescent="0.2">
      <c r="B106" s="34"/>
      <c r="C106" s="210" t="s">
        <v>82</v>
      </c>
      <c r="D106" s="210" t="s">
        <v>2351</v>
      </c>
      <c r="E106" s="18" t="s">
        <v>82</v>
      </c>
      <c r="F106" s="211">
        <v>3.3</v>
      </c>
      <c r="H106" s="34"/>
    </row>
    <row r="107" spans="2:8" s="1" customFormat="1" ht="16.8" customHeight="1" x14ac:dyDescent="0.2">
      <c r="B107" s="34"/>
      <c r="C107" s="210" t="s">
        <v>82</v>
      </c>
      <c r="D107" s="210" t="s">
        <v>2352</v>
      </c>
      <c r="E107" s="18" t="s">
        <v>82</v>
      </c>
      <c r="F107" s="211">
        <v>0</v>
      </c>
      <c r="H107" s="34"/>
    </row>
    <row r="108" spans="2:8" s="1" customFormat="1" ht="16.8" customHeight="1" x14ac:dyDescent="0.2">
      <c r="B108" s="34"/>
      <c r="C108" s="210" t="s">
        <v>82</v>
      </c>
      <c r="D108" s="210" t="s">
        <v>2353</v>
      </c>
      <c r="E108" s="18" t="s">
        <v>82</v>
      </c>
      <c r="F108" s="211">
        <v>54.372</v>
      </c>
      <c r="H108" s="34"/>
    </row>
    <row r="109" spans="2:8" s="1" customFormat="1" ht="16.8" customHeight="1" x14ac:dyDescent="0.2">
      <c r="B109" s="34"/>
      <c r="C109" s="210" t="s">
        <v>82</v>
      </c>
      <c r="D109" s="210" t="s">
        <v>2354</v>
      </c>
      <c r="E109" s="18" t="s">
        <v>82</v>
      </c>
      <c r="F109" s="211">
        <v>0</v>
      </c>
      <c r="H109" s="34"/>
    </row>
    <row r="110" spans="2:8" s="1" customFormat="1" ht="16.8" customHeight="1" x14ac:dyDescent="0.2">
      <c r="B110" s="34"/>
      <c r="C110" s="210" t="s">
        <v>82</v>
      </c>
      <c r="D110" s="210" t="s">
        <v>2355</v>
      </c>
      <c r="E110" s="18" t="s">
        <v>82</v>
      </c>
      <c r="F110" s="211">
        <v>28.4</v>
      </c>
      <c r="H110" s="34"/>
    </row>
    <row r="111" spans="2:8" s="1" customFormat="1" ht="16.8" customHeight="1" x14ac:dyDescent="0.2">
      <c r="B111" s="34"/>
      <c r="C111" s="210" t="s">
        <v>82</v>
      </c>
      <c r="D111" s="210" t="s">
        <v>2356</v>
      </c>
      <c r="E111" s="18" t="s">
        <v>82</v>
      </c>
      <c r="F111" s="211">
        <v>0</v>
      </c>
      <c r="H111" s="34"/>
    </row>
    <row r="112" spans="2:8" s="1" customFormat="1" ht="16.8" customHeight="1" x14ac:dyDescent="0.2">
      <c r="B112" s="34"/>
      <c r="C112" s="210" t="s">
        <v>82</v>
      </c>
      <c r="D112" s="210" t="s">
        <v>2357</v>
      </c>
      <c r="E112" s="18" t="s">
        <v>82</v>
      </c>
      <c r="F112" s="211">
        <v>33.200000000000003</v>
      </c>
      <c r="H112" s="34"/>
    </row>
    <row r="113" spans="2:8" s="1" customFormat="1" ht="16.8" customHeight="1" x14ac:dyDescent="0.2">
      <c r="B113" s="34"/>
      <c r="C113" s="210" t="s">
        <v>82</v>
      </c>
      <c r="D113" s="210" t="s">
        <v>2358</v>
      </c>
      <c r="E113" s="18" t="s">
        <v>82</v>
      </c>
      <c r="F113" s="211">
        <v>0</v>
      </c>
      <c r="H113" s="34"/>
    </row>
    <row r="114" spans="2:8" s="1" customFormat="1" ht="16.8" customHeight="1" x14ac:dyDescent="0.2">
      <c r="B114" s="34"/>
      <c r="C114" s="210" t="s">
        <v>82</v>
      </c>
      <c r="D114" s="210" t="s">
        <v>2359</v>
      </c>
      <c r="E114" s="18" t="s">
        <v>82</v>
      </c>
      <c r="F114" s="211">
        <v>10.74</v>
      </c>
      <c r="H114" s="34"/>
    </row>
    <row r="115" spans="2:8" s="1" customFormat="1" ht="16.8" customHeight="1" x14ac:dyDescent="0.2">
      <c r="B115" s="34"/>
      <c r="C115" s="210" t="s">
        <v>82</v>
      </c>
      <c r="D115" s="210" t="s">
        <v>2360</v>
      </c>
      <c r="E115" s="18" t="s">
        <v>82</v>
      </c>
      <c r="F115" s="211">
        <v>0</v>
      </c>
      <c r="H115" s="34"/>
    </row>
    <row r="116" spans="2:8" s="1" customFormat="1" ht="16.8" customHeight="1" x14ac:dyDescent="0.2">
      <c r="B116" s="34"/>
      <c r="C116" s="210" t="s">
        <v>82</v>
      </c>
      <c r="D116" s="210" t="s">
        <v>2361</v>
      </c>
      <c r="E116" s="18" t="s">
        <v>82</v>
      </c>
      <c r="F116" s="211">
        <v>89.543999999999997</v>
      </c>
      <c r="H116" s="34"/>
    </row>
    <row r="117" spans="2:8" s="1" customFormat="1" ht="16.8" customHeight="1" x14ac:dyDescent="0.2">
      <c r="B117" s="34"/>
      <c r="C117" s="210" t="s">
        <v>82</v>
      </c>
      <c r="D117" s="210" t="s">
        <v>2362</v>
      </c>
      <c r="E117" s="18" t="s">
        <v>82</v>
      </c>
      <c r="F117" s="211">
        <v>9.6</v>
      </c>
      <c r="H117" s="34"/>
    </row>
    <row r="118" spans="2:8" s="1" customFormat="1" ht="16.8" customHeight="1" x14ac:dyDescent="0.2">
      <c r="B118" s="34"/>
      <c r="C118" s="210" t="s">
        <v>82</v>
      </c>
      <c r="D118" s="210" t="s">
        <v>2363</v>
      </c>
      <c r="E118" s="18" t="s">
        <v>82</v>
      </c>
      <c r="F118" s="211">
        <v>1.2</v>
      </c>
      <c r="H118" s="34"/>
    </row>
    <row r="119" spans="2:8" s="1" customFormat="1" ht="16.8" customHeight="1" x14ac:dyDescent="0.2">
      <c r="B119" s="34"/>
      <c r="C119" s="210" t="s">
        <v>82</v>
      </c>
      <c r="D119" s="210" t="s">
        <v>2364</v>
      </c>
      <c r="E119" s="18" t="s">
        <v>82</v>
      </c>
      <c r="F119" s="211">
        <v>1.8</v>
      </c>
      <c r="H119" s="34"/>
    </row>
    <row r="120" spans="2:8" s="1" customFormat="1" ht="16.8" customHeight="1" x14ac:dyDescent="0.2">
      <c r="B120" s="34"/>
      <c r="C120" s="210" t="s">
        <v>82</v>
      </c>
      <c r="D120" s="210" t="s">
        <v>2365</v>
      </c>
      <c r="E120" s="18" t="s">
        <v>82</v>
      </c>
      <c r="F120" s="211">
        <v>0</v>
      </c>
      <c r="H120" s="34"/>
    </row>
    <row r="121" spans="2:8" s="1" customFormat="1" ht="16.8" customHeight="1" x14ac:dyDescent="0.2">
      <c r="B121" s="34"/>
      <c r="C121" s="210" t="s">
        <v>82</v>
      </c>
      <c r="D121" s="210" t="s">
        <v>2366</v>
      </c>
      <c r="E121" s="18" t="s">
        <v>82</v>
      </c>
      <c r="F121" s="211">
        <v>157.392</v>
      </c>
      <c r="H121" s="34"/>
    </row>
    <row r="122" spans="2:8" s="1" customFormat="1" ht="16.8" customHeight="1" x14ac:dyDescent="0.2">
      <c r="B122" s="34"/>
      <c r="C122" s="210" t="s">
        <v>82</v>
      </c>
      <c r="D122" s="210" t="s">
        <v>2367</v>
      </c>
      <c r="E122" s="18" t="s">
        <v>82</v>
      </c>
      <c r="F122" s="211">
        <v>7.2</v>
      </c>
      <c r="H122" s="34"/>
    </row>
    <row r="123" spans="2:8" s="1" customFormat="1" ht="16.8" customHeight="1" x14ac:dyDescent="0.2">
      <c r="B123" s="34"/>
      <c r="C123" s="210" t="s">
        <v>82</v>
      </c>
      <c r="D123" s="210" t="s">
        <v>2368</v>
      </c>
      <c r="E123" s="18" t="s">
        <v>82</v>
      </c>
      <c r="F123" s="211">
        <v>15.645</v>
      </c>
      <c r="H123" s="34"/>
    </row>
    <row r="124" spans="2:8" s="1" customFormat="1" ht="16.8" customHeight="1" x14ac:dyDescent="0.2">
      <c r="B124" s="34"/>
      <c r="C124" s="210" t="s">
        <v>82</v>
      </c>
      <c r="D124" s="210" t="s">
        <v>2369</v>
      </c>
      <c r="E124" s="18" t="s">
        <v>82</v>
      </c>
      <c r="F124" s="211">
        <v>13.054</v>
      </c>
      <c r="H124" s="34"/>
    </row>
    <row r="125" spans="2:8" s="1" customFormat="1" ht="16.8" customHeight="1" x14ac:dyDescent="0.2">
      <c r="B125" s="34"/>
      <c r="C125" s="210" t="s">
        <v>82</v>
      </c>
      <c r="D125" s="210" t="s">
        <v>2370</v>
      </c>
      <c r="E125" s="18" t="s">
        <v>82</v>
      </c>
      <c r="F125" s="211">
        <v>0</v>
      </c>
      <c r="H125" s="34"/>
    </row>
    <row r="126" spans="2:8" s="1" customFormat="1" ht="16.8" customHeight="1" x14ac:dyDescent="0.2">
      <c r="B126" s="34"/>
      <c r="C126" s="210" t="s">
        <v>82</v>
      </c>
      <c r="D126" s="210" t="s">
        <v>2371</v>
      </c>
      <c r="E126" s="18" t="s">
        <v>82</v>
      </c>
      <c r="F126" s="211">
        <v>101.22199999999999</v>
      </c>
      <c r="H126" s="34"/>
    </row>
    <row r="127" spans="2:8" s="1" customFormat="1" ht="16.8" customHeight="1" x14ac:dyDescent="0.2">
      <c r="B127" s="34"/>
      <c r="C127" s="210" t="s">
        <v>82</v>
      </c>
      <c r="D127" s="210" t="s">
        <v>2372</v>
      </c>
      <c r="E127" s="18" t="s">
        <v>82</v>
      </c>
      <c r="F127" s="211">
        <v>172.43</v>
      </c>
      <c r="H127" s="34"/>
    </row>
    <row r="128" spans="2:8" s="1" customFormat="1" ht="16.8" customHeight="1" x14ac:dyDescent="0.2">
      <c r="B128" s="34"/>
      <c r="C128" s="210" t="s">
        <v>82</v>
      </c>
      <c r="D128" s="210" t="s">
        <v>2373</v>
      </c>
      <c r="E128" s="18" t="s">
        <v>82</v>
      </c>
      <c r="F128" s="211">
        <v>244.62100000000001</v>
      </c>
      <c r="H128" s="34"/>
    </row>
    <row r="129" spans="2:8" s="1" customFormat="1" ht="16.8" customHeight="1" x14ac:dyDescent="0.2">
      <c r="B129" s="34"/>
      <c r="C129" s="210" t="s">
        <v>82</v>
      </c>
      <c r="D129" s="210" t="s">
        <v>2374</v>
      </c>
      <c r="E129" s="18" t="s">
        <v>82</v>
      </c>
      <c r="F129" s="211">
        <v>9.5109999999999992</v>
      </c>
      <c r="H129" s="34"/>
    </row>
    <row r="130" spans="2:8" s="1" customFormat="1" ht="16.8" customHeight="1" x14ac:dyDescent="0.2">
      <c r="B130" s="34"/>
      <c r="C130" s="210" t="s">
        <v>82</v>
      </c>
      <c r="D130" s="210" t="s">
        <v>2375</v>
      </c>
      <c r="E130" s="18" t="s">
        <v>82</v>
      </c>
      <c r="F130" s="211">
        <v>33.906999999999996</v>
      </c>
      <c r="H130" s="34"/>
    </row>
    <row r="131" spans="2:8" s="1" customFormat="1" ht="16.8" customHeight="1" x14ac:dyDescent="0.2">
      <c r="B131" s="34"/>
      <c r="C131" s="210" t="s">
        <v>82</v>
      </c>
      <c r="D131" s="210" t="s">
        <v>2376</v>
      </c>
      <c r="E131" s="18" t="s">
        <v>82</v>
      </c>
      <c r="F131" s="211">
        <v>5.0999999999999996</v>
      </c>
      <c r="H131" s="34"/>
    </row>
    <row r="132" spans="2:8" s="1" customFormat="1" ht="16.8" customHeight="1" x14ac:dyDescent="0.2">
      <c r="B132" s="34"/>
      <c r="C132" s="210" t="s">
        <v>82</v>
      </c>
      <c r="D132" s="210" t="s">
        <v>2377</v>
      </c>
      <c r="E132" s="18" t="s">
        <v>82</v>
      </c>
      <c r="F132" s="211">
        <v>10.98</v>
      </c>
      <c r="H132" s="34"/>
    </row>
    <row r="133" spans="2:8" s="1" customFormat="1" ht="16.8" customHeight="1" x14ac:dyDescent="0.2">
      <c r="B133" s="34"/>
      <c r="C133" s="210" t="s">
        <v>82</v>
      </c>
      <c r="D133" s="210" t="s">
        <v>2378</v>
      </c>
      <c r="E133" s="18" t="s">
        <v>82</v>
      </c>
      <c r="F133" s="211">
        <v>4.5</v>
      </c>
      <c r="H133" s="34"/>
    </row>
    <row r="134" spans="2:8" s="1" customFormat="1" ht="16.8" customHeight="1" x14ac:dyDescent="0.2">
      <c r="B134" s="34"/>
      <c r="C134" s="210" t="s">
        <v>82</v>
      </c>
      <c r="D134" s="210" t="s">
        <v>2379</v>
      </c>
      <c r="E134" s="18" t="s">
        <v>82</v>
      </c>
      <c r="F134" s="211">
        <v>6.79</v>
      </c>
      <c r="H134" s="34"/>
    </row>
    <row r="135" spans="2:8" s="1" customFormat="1" ht="16.8" customHeight="1" x14ac:dyDescent="0.2">
      <c r="B135" s="34"/>
      <c r="C135" s="210" t="s">
        <v>82</v>
      </c>
      <c r="D135" s="210" t="s">
        <v>2380</v>
      </c>
      <c r="E135" s="18" t="s">
        <v>82</v>
      </c>
      <c r="F135" s="211">
        <v>6.3239999999999998</v>
      </c>
      <c r="H135" s="34"/>
    </row>
    <row r="136" spans="2:8" s="1" customFormat="1" ht="16.8" customHeight="1" x14ac:dyDescent="0.2">
      <c r="B136" s="34"/>
      <c r="C136" s="210" t="s">
        <v>82</v>
      </c>
      <c r="D136" s="210" t="s">
        <v>2381</v>
      </c>
      <c r="E136" s="18" t="s">
        <v>82</v>
      </c>
      <c r="F136" s="211">
        <v>1.7010000000000001</v>
      </c>
      <c r="H136" s="34"/>
    </row>
    <row r="137" spans="2:8" s="1" customFormat="1" ht="16.8" customHeight="1" x14ac:dyDescent="0.2">
      <c r="B137" s="34"/>
      <c r="C137" s="210" t="s">
        <v>1863</v>
      </c>
      <c r="D137" s="210" t="s">
        <v>672</v>
      </c>
      <c r="E137" s="18" t="s">
        <v>82</v>
      </c>
      <c r="F137" s="211">
        <v>1492.106</v>
      </c>
      <c r="H137" s="34"/>
    </row>
    <row r="138" spans="2:8" s="1" customFormat="1" ht="16.8" customHeight="1" x14ac:dyDescent="0.2">
      <c r="B138" s="34"/>
      <c r="C138" s="212" t="s">
        <v>16410</v>
      </c>
      <c r="H138" s="34"/>
    </row>
    <row r="139" spans="2:8" s="1" customFormat="1" ht="16.8" customHeight="1" x14ac:dyDescent="0.2">
      <c r="B139" s="34"/>
      <c r="C139" s="210" t="s">
        <v>2301</v>
      </c>
      <c r="D139" s="210" t="s">
        <v>3038</v>
      </c>
      <c r="E139" s="18" t="s">
        <v>618</v>
      </c>
      <c r="F139" s="211">
        <v>1492.106</v>
      </c>
      <c r="H139" s="34"/>
    </row>
    <row r="140" spans="2:8" s="1" customFormat="1" ht="16.8" customHeight="1" x14ac:dyDescent="0.2">
      <c r="B140" s="34"/>
      <c r="C140" s="210" t="s">
        <v>1504</v>
      </c>
      <c r="D140" s="210" t="s">
        <v>1505</v>
      </c>
      <c r="E140" s="18" t="s">
        <v>618</v>
      </c>
      <c r="F140" s="211">
        <v>1492.106</v>
      </c>
      <c r="H140" s="34"/>
    </row>
    <row r="141" spans="2:8" s="1" customFormat="1" ht="26.4" customHeight="1" x14ac:dyDescent="0.2">
      <c r="B141" s="34"/>
      <c r="C141" s="205" t="s">
        <v>16415</v>
      </c>
      <c r="D141" s="205" t="s">
        <v>110</v>
      </c>
      <c r="H141" s="34"/>
    </row>
    <row r="142" spans="2:8" s="1" customFormat="1" ht="16.8" customHeight="1" x14ac:dyDescent="0.2">
      <c r="B142" s="34"/>
      <c r="C142" s="206" t="s">
        <v>12029</v>
      </c>
      <c r="D142" s="207" t="s">
        <v>82</v>
      </c>
      <c r="E142" s="208" t="s">
        <v>82</v>
      </c>
      <c r="F142" s="209">
        <v>5.226</v>
      </c>
      <c r="H142" s="34"/>
    </row>
    <row r="143" spans="2:8" s="1" customFormat="1" ht="26.4" customHeight="1" x14ac:dyDescent="0.2">
      <c r="B143" s="34"/>
      <c r="C143" s="205" t="s">
        <v>16416</v>
      </c>
      <c r="D143" s="205" t="s">
        <v>113</v>
      </c>
      <c r="H143" s="34"/>
    </row>
    <row r="144" spans="2:8" s="1" customFormat="1" ht="16.8" customHeight="1" x14ac:dyDescent="0.2">
      <c r="B144" s="34"/>
      <c r="C144" s="206" t="s">
        <v>2707</v>
      </c>
      <c r="D144" s="207" t="s">
        <v>82</v>
      </c>
      <c r="E144" s="208" t="s">
        <v>82</v>
      </c>
      <c r="F144" s="209">
        <v>106.1</v>
      </c>
      <c r="H144" s="34"/>
    </row>
    <row r="145" spans="2:8" s="1" customFormat="1" ht="16.8" customHeight="1" x14ac:dyDescent="0.2">
      <c r="B145" s="34"/>
      <c r="C145" s="210" t="s">
        <v>82</v>
      </c>
      <c r="D145" s="210" t="s">
        <v>2705</v>
      </c>
      <c r="E145" s="18" t="s">
        <v>82</v>
      </c>
      <c r="F145" s="211">
        <v>0</v>
      </c>
      <c r="H145" s="34"/>
    </row>
    <row r="146" spans="2:8" s="1" customFormat="1" ht="16.8" customHeight="1" x14ac:dyDescent="0.2">
      <c r="B146" s="34"/>
      <c r="C146" s="210" t="s">
        <v>82</v>
      </c>
      <c r="D146" s="210" t="s">
        <v>2706</v>
      </c>
      <c r="E146" s="18" t="s">
        <v>82</v>
      </c>
      <c r="F146" s="211">
        <v>106.1</v>
      </c>
      <c r="H146" s="34"/>
    </row>
    <row r="147" spans="2:8" s="1" customFormat="1" ht="16.8" customHeight="1" x14ac:dyDescent="0.2">
      <c r="B147" s="34"/>
      <c r="C147" s="210" t="s">
        <v>2707</v>
      </c>
      <c r="D147" s="210" t="s">
        <v>672</v>
      </c>
      <c r="E147" s="18" t="s">
        <v>82</v>
      </c>
      <c r="F147" s="211">
        <v>106.1</v>
      </c>
      <c r="H147" s="34"/>
    </row>
    <row r="148" spans="2:8" s="1" customFormat="1" ht="16.8" customHeight="1" x14ac:dyDescent="0.2">
      <c r="B148" s="34"/>
      <c r="C148" s="206" t="s">
        <v>2739</v>
      </c>
      <c r="D148" s="207" t="s">
        <v>82</v>
      </c>
      <c r="E148" s="208" t="s">
        <v>82</v>
      </c>
      <c r="F148" s="209">
        <v>132.94300000000001</v>
      </c>
      <c r="H148" s="34"/>
    </row>
    <row r="149" spans="2:8" s="1" customFormat="1" ht="16.8" customHeight="1" x14ac:dyDescent="0.2">
      <c r="B149" s="34"/>
      <c r="C149" s="210" t="s">
        <v>82</v>
      </c>
      <c r="D149" s="210" t="s">
        <v>2735</v>
      </c>
      <c r="E149" s="18" t="s">
        <v>82</v>
      </c>
      <c r="F149" s="211">
        <v>70.768000000000001</v>
      </c>
      <c r="H149" s="34"/>
    </row>
    <row r="150" spans="2:8" s="1" customFormat="1" ht="16.8" customHeight="1" x14ac:dyDescent="0.2">
      <c r="B150" s="34"/>
      <c r="C150" s="210" t="s">
        <v>82</v>
      </c>
      <c r="D150" s="210" t="s">
        <v>2736</v>
      </c>
      <c r="E150" s="18" t="s">
        <v>82</v>
      </c>
      <c r="F150" s="211">
        <v>44.209000000000003</v>
      </c>
      <c r="H150" s="34"/>
    </row>
    <row r="151" spans="2:8" s="1" customFormat="1" ht="16.8" customHeight="1" x14ac:dyDescent="0.2">
      <c r="B151" s="34"/>
      <c r="C151" s="210" t="s">
        <v>82</v>
      </c>
      <c r="D151" s="210" t="s">
        <v>2737</v>
      </c>
      <c r="E151" s="18" t="s">
        <v>82</v>
      </c>
      <c r="F151" s="211">
        <v>4.2</v>
      </c>
      <c r="H151" s="34"/>
    </row>
    <row r="152" spans="2:8" s="1" customFormat="1" ht="16.8" customHeight="1" x14ac:dyDescent="0.2">
      <c r="B152" s="34"/>
      <c r="C152" s="210" t="s">
        <v>82</v>
      </c>
      <c r="D152" s="210" t="s">
        <v>2738</v>
      </c>
      <c r="E152" s="18" t="s">
        <v>82</v>
      </c>
      <c r="F152" s="211">
        <v>13.766</v>
      </c>
      <c r="H152" s="34"/>
    </row>
    <row r="153" spans="2:8" s="1" customFormat="1" ht="16.8" customHeight="1" x14ac:dyDescent="0.2">
      <c r="B153" s="34"/>
      <c r="C153" s="210" t="s">
        <v>2739</v>
      </c>
      <c r="D153" s="210" t="s">
        <v>672</v>
      </c>
      <c r="E153" s="18" t="s">
        <v>82</v>
      </c>
      <c r="F153" s="211">
        <v>132.94300000000001</v>
      </c>
      <c r="H153" s="34"/>
    </row>
    <row r="154" spans="2:8" s="1" customFormat="1" ht="16.8" customHeight="1" x14ac:dyDescent="0.2">
      <c r="B154" s="34"/>
      <c r="C154" s="206" t="s">
        <v>16417</v>
      </c>
      <c r="D154" s="207" t="s">
        <v>82</v>
      </c>
      <c r="E154" s="208" t="s">
        <v>82</v>
      </c>
      <c r="F154" s="209">
        <v>239.04300000000001</v>
      </c>
      <c r="H154" s="34"/>
    </row>
    <row r="155" spans="2:8" s="1" customFormat="1" ht="16.8" customHeight="1" x14ac:dyDescent="0.2">
      <c r="B155" s="34"/>
      <c r="C155" s="210" t="s">
        <v>16417</v>
      </c>
      <c r="D155" s="210" t="s">
        <v>16418</v>
      </c>
      <c r="E155" s="18" t="s">
        <v>82</v>
      </c>
      <c r="F155" s="211">
        <v>239.04300000000001</v>
      </c>
      <c r="H155" s="34"/>
    </row>
    <row r="156" spans="2:8" s="1" customFormat="1" ht="26.4" customHeight="1" x14ac:dyDescent="0.2">
      <c r="B156" s="34"/>
      <c r="C156" s="205" t="s">
        <v>16419</v>
      </c>
      <c r="D156" s="205" t="s">
        <v>116</v>
      </c>
      <c r="H156" s="34"/>
    </row>
    <row r="157" spans="2:8" s="1" customFormat="1" ht="16.8" customHeight="1" x14ac:dyDescent="0.2">
      <c r="B157" s="34"/>
      <c r="C157" s="206" t="s">
        <v>2753</v>
      </c>
      <c r="D157" s="207" t="s">
        <v>82</v>
      </c>
      <c r="E157" s="208" t="s">
        <v>82</v>
      </c>
      <c r="F157" s="209">
        <v>27.753</v>
      </c>
      <c r="H157" s="34"/>
    </row>
    <row r="158" spans="2:8" s="1" customFormat="1" ht="16.8" customHeight="1" x14ac:dyDescent="0.2">
      <c r="B158" s="34"/>
      <c r="C158" s="210" t="s">
        <v>2753</v>
      </c>
      <c r="D158" s="210" t="s">
        <v>2780</v>
      </c>
      <c r="E158" s="18" t="s">
        <v>82</v>
      </c>
      <c r="F158" s="211">
        <v>27.753</v>
      </c>
      <c r="H158" s="34"/>
    </row>
    <row r="159" spans="2:8" s="1" customFormat="1" ht="16.8" customHeight="1" x14ac:dyDescent="0.2">
      <c r="B159" s="34"/>
      <c r="C159" s="212" t="s">
        <v>16410</v>
      </c>
      <c r="H159" s="34"/>
    </row>
    <row r="160" spans="2:8" s="1" customFormat="1" ht="16.8" customHeight="1" x14ac:dyDescent="0.2">
      <c r="B160" s="34"/>
      <c r="C160" s="210" t="s">
        <v>885</v>
      </c>
      <c r="D160" s="210" t="s">
        <v>886</v>
      </c>
      <c r="E160" s="18" t="s">
        <v>650</v>
      </c>
      <c r="F160" s="211">
        <v>27.753</v>
      </c>
      <c r="H160" s="34"/>
    </row>
    <row r="161" spans="2:8" s="1" customFormat="1" ht="16.8" customHeight="1" x14ac:dyDescent="0.2">
      <c r="B161" s="34"/>
      <c r="C161" s="210" t="s">
        <v>2107</v>
      </c>
      <c r="D161" s="210" t="s">
        <v>2108</v>
      </c>
      <c r="E161" s="18" t="s">
        <v>650</v>
      </c>
      <c r="F161" s="211">
        <v>27.753</v>
      </c>
      <c r="H161" s="34"/>
    </row>
    <row r="162" spans="2:8" s="1" customFormat="1" ht="16.8" customHeight="1" x14ac:dyDescent="0.2">
      <c r="B162" s="34"/>
      <c r="C162" s="206" t="s">
        <v>2803</v>
      </c>
      <c r="D162" s="207" t="s">
        <v>2803</v>
      </c>
      <c r="E162" s="208" t="s">
        <v>82</v>
      </c>
      <c r="F162" s="209">
        <v>62.895000000000003</v>
      </c>
      <c r="H162" s="34"/>
    </row>
    <row r="163" spans="2:8" s="1" customFormat="1" ht="16.8" customHeight="1" x14ac:dyDescent="0.2">
      <c r="B163" s="34"/>
      <c r="C163" s="210" t="s">
        <v>2803</v>
      </c>
      <c r="D163" s="210" t="s">
        <v>2804</v>
      </c>
      <c r="E163" s="18" t="s">
        <v>82</v>
      </c>
      <c r="F163" s="211">
        <v>62.895000000000003</v>
      </c>
      <c r="H163" s="34"/>
    </row>
    <row r="164" spans="2:8" s="1" customFormat="1" ht="46.8" x14ac:dyDescent="0.2">
      <c r="B164" s="34"/>
      <c r="C164" s="205" t="s">
        <v>16420</v>
      </c>
      <c r="D164" s="205" t="s">
        <v>146</v>
      </c>
      <c r="H164" s="34"/>
    </row>
    <row r="165" spans="2:8" s="1" customFormat="1" ht="16.8" customHeight="1" x14ac:dyDescent="0.2">
      <c r="B165" s="34"/>
      <c r="C165" s="206" t="s">
        <v>4066</v>
      </c>
      <c r="D165" s="207" t="s">
        <v>82</v>
      </c>
      <c r="E165" s="208" t="s">
        <v>82</v>
      </c>
      <c r="F165" s="209">
        <v>227.125</v>
      </c>
      <c r="H165" s="34"/>
    </row>
    <row r="166" spans="2:8" s="1" customFormat="1" ht="16.8" customHeight="1" x14ac:dyDescent="0.2">
      <c r="B166" s="34"/>
      <c r="C166" s="210" t="s">
        <v>82</v>
      </c>
      <c r="D166" s="210" t="s">
        <v>4628</v>
      </c>
      <c r="E166" s="18" t="s">
        <v>82</v>
      </c>
      <c r="F166" s="211">
        <v>0</v>
      </c>
      <c r="H166" s="34"/>
    </row>
    <row r="167" spans="2:8" s="1" customFormat="1" ht="16.8" customHeight="1" x14ac:dyDescent="0.2">
      <c r="B167" s="34"/>
      <c r="C167" s="210" t="s">
        <v>82</v>
      </c>
      <c r="D167" s="210" t="s">
        <v>4629</v>
      </c>
      <c r="E167" s="18" t="s">
        <v>82</v>
      </c>
      <c r="F167" s="211">
        <v>227.125</v>
      </c>
      <c r="H167" s="34"/>
    </row>
    <row r="168" spans="2:8" s="1" customFormat="1" ht="16.8" customHeight="1" x14ac:dyDescent="0.2">
      <c r="B168" s="34"/>
      <c r="C168" s="210" t="s">
        <v>4066</v>
      </c>
      <c r="D168" s="210" t="s">
        <v>668</v>
      </c>
      <c r="E168" s="18" t="s">
        <v>82</v>
      </c>
      <c r="F168" s="211">
        <v>227.125</v>
      </c>
      <c r="H168" s="34"/>
    </row>
    <row r="169" spans="2:8" s="1" customFormat="1" ht="16.8" customHeight="1" x14ac:dyDescent="0.2">
      <c r="B169" s="34"/>
      <c r="C169" s="212" t="s">
        <v>16410</v>
      </c>
      <c r="H169" s="34"/>
    </row>
    <row r="170" spans="2:8" s="1" customFormat="1" ht="16.8" customHeight="1" x14ac:dyDescent="0.2">
      <c r="B170" s="34"/>
      <c r="C170" s="210" t="s">
        <v>4624</v>
      </c>
      <c r="D170" s="210" t="s">
        <v>4625</v>
      </c>
      <c r="E170" s="18" t="s">
        <v>618</v>
      </c>
      <c r="F170" s="211">
        <v>239.58500000000001</v>
      </c>
      <c r="H170" s="34"/>
    </row>
    <row r="171" spans="2:8" s="1" customFormat="1" ht="16.8" customHeight="1" x14ac:dyDescent="0.2">
      <c r="B171" s="34"/>
      <c r="C171" s="210" t="s">
        <v>4616</v>
      </c>
      <c r="D171" s="210" t="s">
        <v>4617</v>
      </c>
      <c r="E171" s="18" t="s">
        <v>618</v>
      </c>
      <c r="F171" s="211">
        <v>227.125</v>
      </c>
      <c r="H171" s="34"/>
    </row>
    <row r="172" spans="2:8" s="1" customFormat="1" ht="16.8" customHeight="1" x14ac:dyDescent="0.2">
      <c r="B172" s="34"/>
      <c r="C172" s="210" t="s">
        <v>4636</v>
      </c>
      <c r="D172" s="210" t="s">
        <v>4637</v>
      </c>
      <c r="E172" s="18" t="s">
        <v>618</v>
      </c>
      <c r="F172" s="211">
        <v>227.125</v>
      </c>
      <c r="H172" s="34"/>
    </row>
    <row r="173" spans="2:8" s="1" customFormat="1" ht="16.8" customHeight="1" x14ac:dyDescent="0.2">
      <c r="B173" s="34"/>
      <c r="C173" s="210" t="s">
        <v>4620</v>
      </c>
      <c r="D173" s="210" t="s">
        <v>4621</v>
      </c>
      <c r="E173" s="18" t="s">
        <v>618</v>
      </c>
      <c r="F173" s="211">
        <v>264.601</v>
      </c>
      <c r="H173" s="34"/>
    </row>
    <row r="174" spans="2:8" s="1" customFormat="1" ht="16.8" customHeight="1" x14ac:dyDescent="0.2">
      <c r="B174" s="34"/>
      <c r="C174" s="210" t="s">
        <v>4632</v>
      </c>
      <c r="D174" s="210" t="s">
        <v>4633</v>
      </c>
      <c r="E174" s="18" t="s">
        <v>618</v>
      </c>
      <c r="F174" s="211">
        <v>279.11700000000002</v>
      </c>
      <c r="H174" s="34"/>
    </row>
    <row r="175" spans="2:8" s="1" customFormat="1" ht="16.8" customHeight="1" x14ac:dyDescent="0.2">
      <c r="B175" s="34"/>
      <c r="C175" s="210" t="s">
        <v>4640</v>
      </c>
      <c r="D175" s="210" t="s">
        <v>4641</v>
      </c>
      <c r="E175" s="18" t="s">
        <v>618</v>
      </c>
      <c r="F175" s="211">
        <v>264.601</v>
      </c>
      <c r="H175" s="34"/>
    </row>
    <row r="176" spans="2:8" s="1" customFormat="1" ht="16.8" customHeight="1" x14ac:dyDescent="0.2">
      <c r="B176" s="34"/>
      <c r="C176" s="206" t="s">
        <v>4068</v>
      </c>
      <c r="D176" s="207" t="s">
        <v>82</v>
      </c>
      <c r="E176" s="208" t="s">
        <v>82</v>
      </c>
      <c r="F176" s="209">
        <v>30.34</v>
      </c>
      <c r="H176" s="34"/>
    </row>
    <row r="177" spans="2:8" s="1" customFormat="1" ht="16.8" customHeight="1" x14ac:dyDescent="0.2">
      <c r="B177" s="34"/>
      <c r="C177" s="210" t="s">
        <v>82</v>
      </c>
      <c r="D177" s="210" t="s">
        <v>4647</v>
      </c>
      <c r="E177" s="18" t="s">
        <v>82</v>
      </c>
      <c r="F177" s="211">
        <v>0</v>
      </c>
      <c r="H177" s="34"/>
    </row>
    <row r="178" spans="2:8" s="1" customFormat="1" ht="16.8" customHeight="1" x14ac:dyDescent="0.2">
      <c r="B178" s="34"/>
      <c r="C178" s="210" t="s">
        <v>82</v>
      </c>
      <c r="D178" s="210" t="s">
        <v>3403</v>
      </c>
      <c r="E178" s="18" t="s">
        <v>82</v>
      </c>
      <c r="F178" s="211">
        <v>0</v>
      </c>
      <c r="H178" s="34"/>
    </row>
    <row r="179" spans="2:8" s="1" customFormat="1" ht="16.8" customHeight="1" x14ac:dyDescent="0.2">
      <c r="B179" s="34"/>
      <c r="C179" s="210" t="s">
        <v>82</v>
      </c>
      <c r="D179" s="210" t="s">
        <v>4648</v>
      </c>
      <c r="E179" s="18" t="s">
        <v>82</v>
      </c>
      <c r="F179" s="211">
        <v>30.34</v>
      </c>
      <c r="H179" s="34"/>
    </row>
    <row r="180" spans="2:8" s="1" customFormat="1" ht="16.8" customHeight="1" x14ac:dyDescent="0.2">
      <c r="B180" s="34"/>
      <c r="C180" s="210" t="s">
        <v>82</v>
      </c>
      <c r="D180" s="210" t="s">
        <v>82</v>
      </c>
      <c r="E180" s="18" t="s">
        <v>82</v>
      </c>
      <c r="F180" s="211">
        <v>0</v>
      </c>
      <c r="H180" s="34"/>
    </row>
    <row r="181" spans="2:8" s="1" customFormat="1" ht="16.8" customHeight="1" x14ac:dyDescent="0.2">
      <c r="B181" s="34"/>
      <c r="C181" s="210" t="s">
        <v>4068</v>
      </c>
      <c r="D181" s="210" t="s">
        <v>668</v>
      </c>
      <c r="E181" s="18" t="s">
        <v>82</v>
      </c>
      <c r="F181" s="211">
        <v>30.34</v>
      </c>
      <c r="H181" s="34"/>
    </row>
    <row r="182" spans="2:8" s="1" customFormat="1" ht="16.8" customHeight="1" x14ac:dyDescent="0.2">
      <c r="B182" s="34"/>
      <c r="C182" s="212" t="s">
        <v>16410</v>
      </c>
      <c r="H182" s="34"/>
    </row>
    <row r="183" spans="2:8" s="1" customFormat="1" ht="16.8" customHeight="1" x14ac:dyDescent="0.2">
      <c r="B183" s="34"/>
      <c r="C183" s="210" t="s">
        <v>4643</v>
      </c>
      <c r="D183" s="210" t="s">
        <v>4644</v>
      </c>
      <c r="E183" s="18" t="s">
        <v>618</v>
      </c>
      <c r="F183" s="211">
        <v>30.34</v>
      </c>
      <c r="H183" s="34"/>
    </row>
    <row r="184" spans="2:8" s="1" customFormat="1" ht="16.8" customHeight="1" x14ac:dyDescent="0.2">
      <c r="B184" s="34"/>
      <c r="C184" s="210" t="s">
        <v>4653</v>
      </c>
      <c r="D184" s="210" t="s">
        <v>4654</v>
      </c>
      <c r="E184" s="18" t="s">
        <v>618</v>
      </c>
      <c r="F184" s="211">
        <v>212.38</v>
      </c>
      <c r="H184" s="34"/>
    </row>
    <row r="185" spans="2:8" s="1" customFormat="1" ht="16.8" customHeight="1" x14ac:dyDescent="0.2">
      <c r="B185" s="34"/>
      <c r="C185" s="210" t="s">
        <v>4649</v>
      </c>
      <c r="D185" s="210" t="s">
        <v>4650</v>
      </c>
      <c r="E185" s="18" t="s">
        <v>738</v>
      </c>
      <c r="F185" s="211">
        <v>3.0339999999999998</v>
      </c>
      <c r="H185" s="34"/>
    </row>
    <row r="186" spans="2:8" s="1" customFormat="1" ht="16.8" customHeight="1" x14ac:dyDescent="0.2">
      <c r="B186" s="34"/>
      <c r="C186" s="210" t="s">
        <v>4649</v>
      </c>
      <c r="D186" s="210" t="s">
        <v>4650</v>
      </c>
      <c r="E186" s="18" t="s">
        <v>738</v>
      </c>
      <c r="F186" s="211">
        <v>4.2480000000000002</v>
      </c>
      <c r="H186" s="34"/>
    </row>
    <row r="187" spans="2:8" s="1" customFormat="1" ht="16.8" customHeight="1" x14ac:dyDescent="0.2">
      <c r="B187" s="34"/>
      <c r="C187" s="206" t="s">
        <v>4070</v>
      </c>
      <c r="D187" s="207" t="s">
        <v>82</v>
      </c>
      <c r="E187" s="208" t="s">
        <v>82</v>
      </c>
      <c r="F187" s="209">
        <v>45.1</v>
      </c>
      <c r="H187" s="34"/>
    </row>
    <row r="188" spans="2:8" s="1" customFormat="1" ht="16.8" customHeight="1" x14ac:dyDescent="0.2">
      <c r="B188" s="34"/>
      <c r="C188" s="210" t="s">
        <v>82</v>
      </c>
      <c r="D188" s="210" t="s">
        <v>4376</v>
      </c>
      <c r="E188" s="18" t="s">
        <v>82</v>
      </c>
      <c r="F188" s="211">
        <v>0</v>
      </c>
      <c r="H188" s="34"/>
    </row>
    <row r="189" spans="2:8" s="1" customFormat="1" ht="16.8" customHeight="1" x14ac:dyDescent="0.2">
      <c r="B189" s="34"/>
      <c r="C189" s="210" t="s">
        <v>82</v>
      </c>
      <c r="D189" s="210" t="s">
        <v>4377</v>
      </c>
      <c r="E189" s="18" t="s">
        <v>82</v>
      </c>
      <c r="F189" s="211">
        <v>45.1</v>
      </c>
      <c r="H189" s="34"/>
    </row>
    <row r="190" spans="2:8" s="1" customFormat="1" ht="16.8" customHeight="1" x14ac:dyDescent="0.2">
      <c r="B190" s="34"/>
      <c r="C190" s="210" t="s">
        <v>82</v>
      </c>
      <c r="D190" s="210" t="s">
        <v>82</v>
      </c>
      <c r="E190" s="18" t="s">
        <v>82</v>
      </c>
      <c r="F190" s="211">
        <v>0</v>
      </c>
      <c r="H190" s="34"/>
    </row>
    <row r="191" spans="2:8" s="1" customFormat="1" ht="16.8" customHeight="1" x14ac:dyDescent="0.2">
      <c r="B191" s="34"/>
      <c r="C191" s="210" t="s">
        <v>4070</v>
      </c>
      <c r="D191" s="210" t="s">
        <v>668</v>
      </c>
      <c r="E191" s="18" t="s">
        <v>82</v>
      </c>
      <c r="F191" s="211">
        <v>45.1</v>
      </c>
      <c r="H191" s="34"/>
    </row>
    <row r="192" spans="2:8" s="1" customFormat="1" ht="16.8" customHeight="1" x14ac:dyDescent="0.2">
      <c r="B192" s="34"/>
      <c r="C192" s="212" t="s">
        <v>16410</v>
      </c>
      <c r="H192" s="34"/>
    </row>
    <row r="193" spans="2:8" s="1" customFormat="1" ht="20.399999999999999" x14ac:dyDescent="0.2">
      <c r="B193" s="34"/>
      <c r="C193" s="210" t="s">
        <v>4373</v>
      </c>
      <c r="D193" s="210" t="s">
        <v>4374</v>
      </c>
      <c r="E193" s="18" t="s">
        <v>618</v>
      </c>
      <c r="F193" s="211">
        <v>62.956000000000003</v>
      </c>
      <c r="H193" s="34"/>
    </row>
    <row r="194" spans="2:8" s="1" customFormat="1" ht="16.8" customHeight="1" x14ac:dyDescent="0.2">
      <c r="B194" s="34"/>
      <c r="C194" s="210" t="s">
        <v>4384</v>
      </c>
      <c r="D194" s="210" t="s">
        <v>4385</v>
      </c>
      <c r="E194" s="18" t="s">
        <v>618</v>
      </c>
      <c r="F194" s="211">
        <v>47.354999999999997</v>
      </c>
      <c r="H194" s="34"/>
    </row>
    <row r="195" spans="2:8" s="1" customFormat="1" ht="16.8" customHeight="1" x14ac:dyDescent="0.2">
      <c r="B195" s="34"/>
      <c r="C195" s="206" t="s">
        <v>4072</v>
      </c>
      <c r="D195" s="207" t="s">
        <v>82</v>
      </c>
      <c r="E195" s="208" t="s">
        <v>82</v>
      </c>
      <c r="F195" s="209">
        <v>17.856000000000002</v>
      </c>
      <c r="H195" s="34"/>
    </row>
    <row r="196" spans="2:8" s="1" customFormat="1" ht="16.8" customHeight="1" x14ac:dyDescent="0.2">
      <c r="B196" s="34"/>
      <c r="C196" s="210" t="s">
        <v>82</v>
      </c>
      <c r="D196" s="210" t="s">
        <v>82</v>
      </c>
      <c r="E196" s="18" t="s">
        <v>82</v>
      </c>
      <c r="F196" s="211">
        <v>0</v>
      </c>
      <c r="H196" s="34"/>
    </row>
    <row r="197" spans="2:8" s="1" customFormat="1" ht="16.8" customHeight="1" x14ac:dyDescent="0.2">
      <c r="B197" s="34"/>
      <c r="C197" s="210" t="s">
        <v>82</v>
      </c>
      <c r="D197" s="210" t="s">
        <v>4378</v>
      </c>
      <c r="E197" s="18" t="s">
        <v>82</v>
      </c>
      <c r="F197" s="211">
        <v>0</v>
      </c>
      <c r="H197" s="34"/>
    </row>
    <row r="198" spans="2:8" s="1" customFormat="1" ht="16.8" customHeight="1" x14ac:dyDescent="0.2">
      <c r="B198" s="34"/>
      <c r="C198" s="210" t="s">
        <v>82</v>
      </c>
      <c r="D198" s="210" t="s">
        <v>4379</v>
      </c>
      <c r="E198" s="18" t="s">
        <v>82</v>
      </c>
      <c r="F198" s="211">
        <v>17.856000000000002</v>
      </c>
      <c r="H198" s="34"/>
    </row>
    <row r="199" spans="2:8" s="1" customFormat="1" ht="16.8" customHeight="1" x14ac:dyDescent="0.2">
      <c r="B199" s="34"/>
      <c r="C199" s="210" t="s">
        <v>82</v>
      </c>
      <c r="D199" s="210" t="s">
        <v>82</v>
      </c>
      <c r="E199" s="18" t="s">
        <v>82</v>
      </c>
      <c r="F199" s="211">
        <v>0</v>
      </c>
      <c r="H199" s="34"/>
    </row>
    <row r="200" spans="2:8" s="1" customFormat="1" ht="16.8" customHeight="1" x14ac:dyDescent="0.2">
      <c r="B200" s="34"/>
      <c r="C200" s="210" t="s">
        <v>4072</v>
      </c>
      <c r="D200" s="210" t="s">
        <v>668</v>
      </c>
      <c r="E200" s="18" t="s">
        <v>82</v>
      </c>
      <c r="F200" s="211">
        <v>17.856000000000002</v>
      </c>
      <c r="H200" s="34"/>
    </row>
    <row r="201" spans="2:8" s="1" customFormat="1" ht="16.8" customHeight="1" x14ac:dyDescent="0.2">
      <c r="B201" s="34"/>
      <c r="C201" s="212" t="s">
        <v>16410</v>
      </c>
      <c r="H201" s="34"/>
    </row>
    <row r="202" spans="2:8" s="1" customFormat="1" ht="20.399999999999999" x14ac:dyDescent="0.2">
      <c r="B202" s="34"/>
      <c r="C202" s="210" t="s">
        <v>4373</v>
      </c>
      <c r="D202" s="210" t="s">
        <v>4374</v>
      </c>
      <c r="E202" s="18" t="s">
        <v>618</v>
      </c>
      <c r="F202" s="211">
        <v>62.956000000000003</v>
      </c>
      <c r="H202" s="34"/>
    </row>
    <row r="203" spans="2:8" s="1" customFormat="1" ht="16.8" customHeight="1" x14ac:dyDescent="0.2">
      <c r="B203" s="34"/>
      <c r="C203" s="210" t="s">
        <v>4380</v>
      </c>
      <c r="D203" s="210" t="s">
        <v>4381</v>
      </c>
      <c r="E203" s="18" t="s">
        <v>618</v>
      </c>
      <c r="F203" s="211">
        <v>18.748999999999999</v>
      </c>
      <c r="H203" s="34"/>
    </row>
    <row r="204" spans="2:8" s="1" customFormat="1" ht="16.8" customHeight="1" x14ac:dyDescent="0.2">
      <c r="B204" s="34"/>
      <c r="C204" s="206" t="s">
        <v>4074</v>
      </c>
      <c r="D204" s="207" t="s">
        <v>82</v>
      </c>
      <c r="E204" s="208" t="s">
        <v>82</v>
      </c>
      <c r="F204" s="209">
        <v>193.92</v>
      </c>
      <c r="H204" s="34"/>
    </row>
    <row r="205" spans="2:8" s="1" customFormat="1" ht="16.8" customHeight="1" x14ac:dyDescent="0.2">
      <c r="B205" s="34"/>
      <c r="C205" s="210" t="s">
        <v>82</v>
      </c>
      <c r="D205" s="210" t="s">
        <v>4664</v>
      </c>
      <c r="E205" s="18" t="s">
        <v>82</v>
      </c>
      <c r="F205" s="211">
        <v>0</v>
      </c>
      <c r="H205" s="34"/>
    </row>
    <row r="206" spans="2:8" s="1" customFormat="1" ht="16.8" customHeight="1" x14ac:dyDescent="0.2">
      <c r="B206" s="34"/>
      <c r="C206" s="210" t="s">
        <v>82</v>
      </c>
      <c r="D206" s="210" t="s">
        <v>3403</v>
      </c>
      <c r="E206" s="18" t="s">
        <v>82</v>
      </c>
      <c r="F206" s="211">
        <v>0</v>
      </c>
      <c r="H206" s="34"/>
    </row>
    <row r="207" spans="2:8" s="1" customFormat="1" ht="16.8" customHeight="1" x14ac:dyDescent="0.2">
      <c r="B207" s="34"/>
      <c r="C207" s="210" t="s">
        <v>82</v>
      </c>
      <c r="D207" s="210" t="s">
        <v>4075</v>
      </c>
      <c r="E207" s="18" t="s">
        <v>82</v>
      </c>
      <c r="F207" s="211">
        <v>193.92</v>
      </c>
      <c r="H207" s="34"/>
    </row>
    <row r="208" spans="2:8" s="1" customFormat="1" ht="16.8" customHeight="1" x14ac:dyDescent="0.2">
      <c r="B208" s="34"/>
      <c r="C208" s="210" t="s">
        <v>82</v>
      </c>
      <c r="D208" s="210" t="s">
        <v>82</v>
      </c>
      <c r="E208" s="18" t="s">
        <v>82</v>
      </c>
      <c r="F208" s="211">
        <v>0</v>
      </c>
      <c r="H208" s="34"/>
    </row>
    <row r="209" spans="2:8" s="1" customFormat="1" ht="16.8" customHeight="1" x14ac:dyDescent="0.2">
      <c r="B209" s="34"/>
      <c r="C209" s="210" t="s">
        <v>4074</v>
      </c>
      <c r="D209" s="210" t="s">
        <v>668</v>
      </c>
      <c r="E209" s="18" t="s">
        <v>82</v>
      </c>
      <c r="F209" s="211">
        <v>193.92</v>
      </c>
      <c r="H209" s="34"/>
    </row>
    <row r="210" spans="2:8" s="1" customFormat="1" ht="16.8" customHeight="1" x14ac:dyDescent="0.2">
      <c r="B210" s="34"/>
      <c r="C210" s="212" t="s">
        <v>16410</v>
      </c>
      <c r="H210" s="34"/>
    </row>
    <row r="211" spans="2:8" s="1" customFormat="1" ht="16.8" customHeight="1" x14ac:dyDescent="0.2">
      <c r="B211" s="34"/>
      <c r="C211" s="210" t="s">
        <v>4660</v>
      </c>
      <c r="D211" s="210" t="s">
        <v>4661</v>
      </c>
      <c r="E211" s="18" t="s">
        <v>618</v>
      </c>
      <c r="F211" s="211">
        <v>193.92</v>
      </c>
      <c r="H211" s="34"/>
    </row>
    <row r="212" spans="2:8" s="1" customFormat="1" ht="16.8" customHeight="1" x14ac:dyDescent="0.2">
      <c r="B212" s="34"/>
      <c r="C212" s="210" t="s">
        <v>4669</v>
      </c>
      <c r="D212" s="210" t="s">
        <v>4670</v>
      </c>
      <c r="E212" s="18" t="s">
        <v>618</v>
      </c>
      <c r="F212" s="211">
        <v>193.92</v>
      </c>
      <c r="H212" s="34"/>
    </row>
    <row r="213" spans="2:8" s="1" customFormat="1" ht="16.8" customHeight="1" x14ac:dyDescent="0.2">
      <c r="B213" s="34"/>
      <c r="C213" s="210" t="s">
        <v>4674</v>
      </c>
      <c r="D213" s="210" t="s">
        <v>4675</v>
      </c>
      <c r="E213" s="18" t="s">
        <v>618</v>
      </c>
      <c r="F213" s="211">
        <v>225.917</v>
      </c>
      <c r="H213" s="34"/>
    </row>
    <row r="214" spans="2:8" s="1" customFormat="1" ht="16.8" customHeight="1" x14ac:dyDescent="0.2">
      <c r="B214" s="34"/>
      <c r="C214" s="210" t="s">
        <v>4665</v>
      </c>
      <c r="D214" s="210" t="s">
        <v>4666</v>
      </c>
      <c r="E214" s="18" t="s">
        <v>618</v>
      </c>
      <c r="F214" s="211">
        <v>225.917</v>
      </c>
      <c r="H214" s="34"/>
    </row>
    <row r="215" spans="2:8" s="1" customFormat="1" ht="16.8" customHeight="1" x14ac:dyDescent="0.2">
      <c r="B215" s="34"/>
      <c r="C215" s="206" t="s">
        <v>4076</v>
      </c>
      <c r="D215" s="207" t="s">
        <v>82</v>
      </c>
      <c r="E215" s="208" t="s">
        <v>82</v>
      </c>
      <c r="F215" s="209">
        <v>222.28299999999999</v>
      </c>
      <c r="H215" s="34"/>
    </row>
    <row r="216" spans="2:8" s="1" customFormat="1" ht="16.8" customHeight="1" x14ac:dyDescent="0.2">
      <c r="B216" s="34"/>
      <c r="C216" s="210" t="s">
        <v>82</v>
      </c>
      <c r="D216" s="210" t="s">
        <v>4601</v>
      </c>
      <c r="E216" s="18" t="s">
        <v>82</v>
      </c>
      <c r="F216" s="211">
        <v>0</v>
      </c>
      <c r="H216" s="34"/>
    </row>
    <row r="217" spans="2:8" s="1" customFormat="1" ht="16.8" customHeight="1" x14ac:dyDescent="0.2">
      <c r="B217" s="34"/>
      <c r="C217" s="210" t="s">
        <v>82</v>
      </c>
      <c r="D217" s="210" t="s">
        <v>4602</v>
      </c>
      <c r="E217" s="18" t="s">
        <v>82</v>
      </c>
      <c r="F217" s="211">
        <v>222.28299999999999</v>
      </c>
      <c r="H217" s="34"/>
    </row>
    <row r="218" spans="2:8" s="1" customFormat="1" ht="16.8" customHeight="1" x14ac:dyDescent="0.2">
      <c r="B218" s="34"/>
      <c r="C218" s="210" t="s">
        <v>82</v>
      </c>
      <c r="D218" s="210" t="s">
        <v>82</v>
      </c>
      <c r="E218" s="18" t="s">
        <v>82</v>
      </c>
      <c r="F218" s="211">
        <v>0</v>
      </c>
      <c r="H218" s="34"/>
    </row>
    <row r="219" spans="2:8" s="1" customFormat="1" ht="16.8" customHeight="1" x14ac:dyDescent="0.2">
      <c r="B219" s="34"/>
      <c r="C219" s="210" t="s">
        <v>4076</v>
      </c>
      <c r="D219" s="210" t="s">
        <v>668</v>
      </c>
      <c r="E219" s="18" t="s">
        <v>82</v>
      </c>
      <c r="F219" s="211">
        <v>222.28299999999999</v>
      </c>
      <c r="H219" s="34"/>
    </row>
    <row r="220" spans="2:8" s="1" customFormat="1" ht="16.8" customHeight="1" x14ac:dyDescent="0.2">
      <c r="B220" s="34"/>
      <c r="C220" s="212" t="s">
        <v>16410</v>
      </c>
      <c r="H220" s="34"/>
    </row>
    <row r="221" spans="2:8" s="1" customFormat="1" ht="16.8" customHeight="1" x14ac:dyDescent="0.2">
      <c r="B221" s="34"/>
      <c r="C221" s="210" t="s">
        <v>4608</v>
      </c>
      <c r="D221" s="210" t="s">
        <v>4609</v>
      </c>
      <c r="E221" s="18" t="s">
        <v>618</v>
      </c>
      <c r="F221" s="211">
        <v>222.28299999999999</v>
      </c>
      <c r="H221" s="34"/>
    </row>
    <row r="222" spans="2:8" s="1" customFormat="1" ht="16.8" customHeight="1" x14ac:dyDescent="0.2">
      <c r="B222" s="34"/>
      <c r="C222" s="210" t="s">
        <v>4612</v>
      </c>
      <c r="D222" s="210" t="s">
        <v>4613</v>
      </c>
      <c r="E222" s="18" t="s">
        <v>618</v>
      </c>
      <c r="F222" s="211">
        <v>258.95999999999998</v>
      </c>
      <c r="H222" s="34"/>
    </row>
    <row r="223" spans="2:8" s="1" customFormat="1" ht="16.8" customHeight="1" x14ac:dyDescent="0.2">
      <c r="B223" s="34"/>
      <c r="C223" s="206" t="s">
        <v>4078</v>
      </c>
      <c r="D223" s="207" t="s">
        <v>82</v>
      </c>
      <c r="E223" s="208" t="s">
        <v>82</v>
      </c>
      <c r="F223" s="209">
        <v>9.4019999999999992</v>
      </c>
      <c r="H223" s="34"/>
    </row>
    <row r="224" spans="2:8" s="1" customFormat="1" ht="16.8" customHeight="1" x14ac:dyDescent="0.2">
      <c r="B224" s="34"/>
      <c r="C224" s="210" t="s">
        <v>4078</v>
      </c>
      <c r="D224" s="210" t="s">
        <v>4131</v>
      </c>
      <c r="E224" s="18" t="s">
        <v>82</v>
      </c>
      <c r="F224" s="211">
        <v>9.4019999999999992</v>
      </c>
      <c r="H224" s="34"/>
    </row>
    <row r="225" spans="2:8" s="1" customFormat="1" ht="16.8" customHeight="1" x14ac:dyDescent="0.2">
      <c r="B225" s="34"/>
      <c r="C225" s="212" t="s">
        <v>16410</v>
      </c>
      <c r="H225" s="34"/>
    </row>
    <row r="226" spans="2:8" s="1" customFormat="1" ht="16.8" customHeight="1" x14ac:dyDescent="0.2">
      <c r="B226" s="34"/>
      <c r="C226" s="210" t="s">
        <v>4127</v>
      </c>
      <c r="D226" s="210" t="s">
        <v>16421</v>
      </c>
      <c r="E226" s="18" t="s">
        <v>650</v>
      </c>
      <c r="F226" s="211">
        <v>9.4019999999999992</v>
      </c>
      <c r="H226" s="34"/>
    </row>
    <row r="227" spans="2:8" s="1" customFormat="1" ht="16.8" customHeight="1" x14ac:dyDescent="0.2">
      <c r="B227" s="34"/>
      <c r="C227" s="210" t="s">
        <v>732</v>
      </c>
      <c r="D227" s="210" t="s">
        <v>16412</v>
      </c>
      <c r="E227" s="18" t="s">
        <v>650</v>
      </c>
      <c r="F227" s="211">
        <v>47.432000000000002</v>
      </c>
      <c r="H227" s="34"/>
    </row>
    <row r="228" spans="2:8" s="1" customFormat="1" ht="16.8" customHeight="1" x14ac:dyDescent="0.2">
      <c r="B228" s="34"/>
      <c r="C228" s="210" t="s">
        <v>736</v>
      </c>
      <c r="D228" s="210" t="s">
        <v>15189</v>
      </c>
      <c r="E228" s="18" t="s">
        <v>738</v>
      </c>
      <c r="F228" s="211">
        <v>85.378</v>
      </c>
      <c r="H228" s="34"/>
    </row>
    <row r="229" spans="2:8" s="1" customFormat="1" ht="16.8" customHeight="1" x14ac:dyDescent="0.2">
      <c r="B229" s="34"/>
      <c r="C229" s="210" t="s">
        <v>727</v>
      </c>
      <c r="D229" s="210" t="s">
        <v>728</v>
      </c>
      <c r="E229" s="18" t="s">
        <v>650</v>
      </c>
      <c r="F229" s="211">
        <v>47.432000000000002</v>
      </c>
      <c r="H229" s="34"/>
    </row>
    <row r="230" spans="2:8" s="1" customFormat="1" ht="16.8" customHeight="1" x14ac:dyDescent="0.2">
      <c r="B230" s="34"/>
      <c r="C230" s="206" t="s">
        <v>4080</v>
      </c>
      <c r="D230" s="207" t="s">
        <v>82</v>
      </c>
      <c r="E230" s="208" t="s">
        <v>82</v>
      </c>
      <c r="F230" s="209">
        <v>25.977</v>
      </c>
      <c r="H230" s="34"/>
    </row>
    <row r="231" spans="2:8" s="1" customFormat="1" ht="16.8" customHeight="1" x14ac:dyDescent="0.2">
      <c r="B231" s="34"/>
      <c r="C231" s="210" t="s">
        <v>82</v>
      </c>
      <c r="D231" s="210" t="s">
        <v>82</v>
      </c>
      <c r="E231" s="18" t="s">
        <v>82</v>
      </c>
      <c r="F231" s="211">
        <v>0</v>
      </c>
      <c r="H231" s="34"/>
    </row>
    <row r="232" spans="2:8" s="1" customFormat="1" ht="16.8" customHeight="1" x14ac:dyDescent="0.2">
      <c r="B232" s="34"/>
      <c r="C232" s="210" t="s">
        <v>82</v>
      </c>
      <c r="D232" s="210" t="s">
        <v>4757</v>
      </c>
      <c r="E232" s="18" t="s">
        <v>82</v>
      </c>
      <c r="F232" s="211">
        <v>0</v>
      </c>
      <c r="H232" s="34"/>
    </row>
    <row r="233" spans="2:8" s="1" customFormat="1" ht="16.8" customHeight="1" x14ac:dyDescent="0.2">
      <c r="B233" s="34"/>
      <c r="C233" s="210" t="s">
        <v>82</v>
      </c>
      <c r="D233" s="210" t="s">
        <v>4630</v>
      </c>
      <c r="E233" s="18" t="s">
        <v>82</v>
      </c>
      <c r="F233" s="211">
        <v>0</v>
      </c>
      <c r="H233" s="34"/>
    </row>
    <row r="234" spans="2:8" s="1" customFormat="1" ht="16.8" customHeight="1" x14ac:dyDescent="0.2">
      <c r="B234" s="34"/>
      <c r="C234" s="210" t="s">
        <v>82</v>
      </c>
      <c r="D234" s="210" t="s">
        <v>4758</v>
      </c>
      <c r="E234" s="18" t="s">
        <v>82</v>
      </c>
      <c r="F234" s="211">
        <v>10.472</v>
      </c>
      <c r="H234" s="34"/>
    </row>
    <row r="235" spans="2:8" s="1" customFormat="1" ht="16.8" customHeight="1" x14ac:dyDescent="0.2">
      <c r="B235" s="34"/>
      <c r="C235" s="210" t="s">
        <v>82</v>
      </c>
      <c r="D235" s="210" t="s">
        <v>4759</v>
      </c>
      <c r="E235" s="18" t="s">
        <v>82</v>
      </c>
      <c r="F235" s="211">
        <v>0</v>
      </c>
      <c r="H235" s="34"/>
    </row>
    <row r="236" spans="2:8" s="1" customFormat="1" ht="16.8" customHeight="1" x14ac:dyDescent="0.2">
      <c r="B236" s="34"/>
      <c r="C236" s="210" t="s">
        <v>82</v>
      </c>
      <c r="D236" s="210" t="s">
        <v>4760</v>
      </c>
      <c r="E236" s="18" t="s">
        <v>82</v>
      </c>
      <c r="F236" s="211">
        <v>7.0650000000000004</v>
      </c>
      <c r="H236" s="34"/>
    </row>
    <row r="237" spans="2:8" s="1" customFormat="1" ht="16.8" customHeight="1" x14ac:dyDescent="0.2">
      <c r="B237" s="34"/>
      <c r="C237" s="210" t="s">
        <v>82</v>
      </c>
      <c r="D237" s="210" t="s">
        <v>4761</v>
      </c>
      <c r="E237" s="18" t="s">
        <v>82</v>
      </c>
      <c r="F237" s="211">
        <v>0</v>
      </c>
      <c r="H237" s="34"/>
    </row>
    <row r="238" spans="2:8" s="1" customFormat="1" ht="16.8" customHeight="1" x14ac:dyDescent="0.2">
      <c r="B238" s="34"/>
      <c r="C238" s="210" t="s">
        <v>82</v>
      </c>
      <c r="D238" s="210" t="s">
        <v>4762</v>
      </c>
      <c r="E238" s="18" t="s">
        <v>82</v>
      </c>
      <c r="F238" s="211">
        <v>8.44</v>
      </c>
      <c r="H238" s="34"/>
    </row>
    <row r="239" spans="2:8" s="1" customFormat="1" ht="16.8" customHeight="1" x14ac:dyDescent="0.2">
      <c r="B239" s="34"/>
      <c r="C239" s="210" t="s">
        <v>82</v>
      </c>
      <c r="D239" s="210" t="s">
        <v>82</v>
      </c>
      <c r="E239" s="18" t="s">
        <v>82</v>
      </c>
      <c r="F239" s="211">
        <v>0</v>
      </c>
      <c r="H239" s="34"/>
    </row>
    <row r="240" spans="2:8" s="1" customFormat="1" ht="16.8" customHeight="1" x14ac:dyDescent="0.2">
      <c r="B240" s="34"/>
      <c r="C240" s="210" t="s">
        <v>4080</v>
      </c>
      <c r="D240" s="210" t="s">
        <v>668</v>
      </c>
      <c r="E240" s="18" t="s">
        <v>82</v>
      </c>
      <c r="F240" s="211">
        <v>25.977</v>
      </c>
      <c r="H240" s="34"/>
    </row>
    <row r="241" spans="2:8" s="1" customFormat="1" ht="16.8" customHeight="1" x14ac:dyDescent="0.2">
      <c r="B241" s="34"/>
      <c r="C241" s="212" t="s">
        <v>16410</v>
      </c>
      <c r="H241" s="34"/>
    </row>
    <row r="242" spans="2:8" s="1" customFormat="1" ht="16.8" customHeight="1" x14ac:dyDescent="0.2">
      <c r="B242" s="34"/>
      <c r="C242" s="210" t="s">
        <v>4751</v>
      </c>
      <c r="D242" s="210" t="s">
        <v>16422</v>
      </c>
      <c r="E242" s="18" t="s">
        <v>618</v>
      </c>
      <c r="F242" s="211">
        <v>392.76</v>
      </c>
      <c r="H242" s="34"/>
    </row>
    <row r="243" spans="2:8" s="1" customFormat="1" ht="16.8" customHeight="1" x14ac:dyDescent="0.2">
      <c r="B243" s="34"/>
      <c r="C243" s="210" t="s">
        <v>4768</v>
      </c>
      <c r="D243" s="210" t="s">
        <v>4769</v>
      </c>
      <c r="E243" s="18" t="s">
        <v>618</v>
      </c>
      <c r="F243" s="211">
        <v>27.276</v>
      </c>
      <c r="H243" s="34"/>
    </row>
    <row r="244" spans="2:8" s="1" customFormat="1" ht="16.8" customHeight="1" x14ac:dyDescent="0.2">
      <c r="B244" s="34"/>
      <c r="C244" s="206" t="s">
        <v>4082</v>
      </c>
      <c r="D244" s="207" t="s">
        <v>82</v>
      </c>
      <c r="E244" s="208" t="s">
        <v>82</v>
      </c>
      <c r="F244" s="209">
        <v>366.78300000000002</v>
      </c>
      <c r="H244" s="34"/>
    </row>
    <row r="245" spans="2:8" s="1" customFormat="1" ht="16.8" customHeight="1" x14ac:dyDescent="0.2">
      <c r="B245" s="34"/>
      <c r="C245" s="210" t="s">
        <v>82</v>
      </c>
      <c r="D245" s="210" t="s">
        <v>4755</v>
      </c>
      <c r="E245" s="18" t="s">
        <v>82</v>
      </c>
      <c r="F245" s="211">
        <v>0</v>
      </c>
      <c r="H245" s="34"/>
    </row>
    <row r="246" spans="2:8" s="1" customFormat="1" ht="16.8" customHeight="1" x14ac:dyDescent="0.2">
      <c r="B246" s="34"/>
      <c r="C246" s="210" t="s">
        <v>82</v>
      </c>
      <c r="D246" s="210" t="s">
        <v>4756</v>
      </c>
      <c r="E246" s="18" t="s">
        <v>82</v>
      </c>
      <c r="F246" s="211">
        <v>366.78300000000002</v>
      </c>
      <c r="H246" s="34"/>
    </row>
    <row r="247" spans="2:8" s="1" customFormat="1" ht="16.8" customHeight="1" x14ac:dyDescent="0.2">
      <c r="B247" s="34"/>
      <c r="C247" s="210" t="s">
        <v>82</v>
      </c>
      <c r="D247" s="210" t="s">
        <v>82</v>
      </c>
      <c r="E247" s="18" t="s">
        <v>82</v>
      </c>
      <c r="F247" s="211">
        <v>0</v>
      </c>
      <c r="H247" s="34"/>
    </row>
    <row r="248" spans="2:8" s="1" customFormat="1" ht="16.8" customHeight="1" x14ac:dyDescent="0.2">
      <c r="B248" s="34"/>
      <c r="C248" s="210" t="s">
        <v>4082</v>
      </c>
      <c r="D248" s="210" t="s">
        <v>668</v>
      </c>
      <c r="E248" s="18" t="s">
        <v>82</v>
      </c>
      <c r="F248" s="211">
        <v>366.78300000000002</v>
      </c>
      <c r="H248" s="34"/>
    </row>
    <row r="249" spans="2:8" s="1" customFormat="1" ht="16.8" customHeight="1" x14ac:dyDescent="0.2">
      <c r="B249" s="34"/>
      <c r="C249" s="212" t="s">
        <v>16410</v>
      </c>
      <c r="H249" s="34"/>
    </row>
    <row r="250" spans="2:8" s="1" customFormat="1" ht="16.8" customHeight="1" x14ac:dyDescent="0.2">
      <c r="B250" s="34"/>
      <c r="C250" s="210" t="s">
        <v>4751</v>
      </c>
      <c r="D250" s="210" t="s">
        <v>16422</v>
      </c>
      <c r="E250" s="18" t="s">
        <v>618</v>
      </c>
      <c r="F250" s="211">
        <v>392.76</v>
      </c>
      <c r="H250" s="34"/>
    </row>
    <row r="251" spans="2:8" s="1" customFormat="1" ht="16.8" customHeight="1" x14ac:dyDescent="0.2">
      <c r="B251" s="34"/>
      <c r="C251" s="210" t="s">
        <v>4763</v>
      </c>
      <c r="D251" s="210" t="s">
        <v>4764</v>
      </c>
      <c r="E251" s="18" t="s">
        <v>618</v>
      </c>
      <c r="F251" s="211">
        <v>385.12200000000001</v>
      </c>
      <c r="H251" s="34"/>
    </row>
    <row r="252" spans="2:8" s="1" customFormat="1" ht="16.8" customHeight="1" x14ac:dyDescent="0.2">
      <c r="B252" s="34"/>
      <c r="C252" s="206" t="s">
        <v>4085</v>
      </c>
      <c r="D252" s="207" t="s">
        <v>82</v>
      </c>
      <c r="E252" s="208" t="s">
        <v>82</v>
      </c>
      <c r="F252" s="209">
        <v>9.4499999999999993</v>
      </c>
      <c r="H252" s="34"/>
    </row>
    <row r="253" spans="2:8" s="1" customFormat="1" ht="16.8" customHeight="1" x14ac:dyDescent="0.2">
      <c r="B253" s="34"/>
      <c r="C253" s="210" t="s">
        <v>82</v>
      </c>
      <c r="D253" s="210" t="s">
        <v>5088</v>
      </c>
      <c r="E253" s="18" t="s">
        <v>82</v>
      </c>
      <c r="F253" s="211">
        <v>9.4499999999999993</v>
      </c>
      <c r="H253" s="34"/>
    </row>
    <row r="254" spans="2:8" s="1" customFormat="1" ht="16.8" customHeight="1" x14ac:dyDescent="0.2">
      <c r="B254" s="34"/>
      <c r="C254" s="210" t="s">
        <v>4085</v>
      </c>
      <c r="D254" s="210" t="s">
        <v>672</v>
      </c>
      <c r="E254" s="18" t="s">
        <v>82</v>
      </c>
      <c r="F254" s="211">
        <v>9.4499999999999993</v>
      </c>
      <c r="H254" s="34"/>
    </row>
    <row r="255" spans="2:8" s="1" customFormat="1" ht="16.8" customHeight="1" x14ac:dyDescent="0.2">
      <c r="B255" s="34"/>
      <c r="C255" s="212" t="s">
        <v>16410</v>
      </c>
      <c r="H255" s="34"/>
    </row>
    <row r="256" spans="2:8" s="1" customFormat="1" ht="16.8" customHeight="1" x14ac:dyDescent="0.2">
      <c r="B256" s="34"/>
      <c r="C256" s="210" t="s">
        <v>5084</v>
      </c>
      <c r="D256" s="210" t="s">
        <v>5085</v>
      </c>
      <c r="E256" s="18" t="s">
        <v>618</v>
      </c>
      <c r="F256" s="211">
        <v>9.4499999999999993</v>
      </c>
      <c r="H256" s="34"/>
    </row>
    <row r="257" spans="2:8" s="1" customFormat="1" ht="16.8" customHeight="1" x14ac:dyDescent="0.2">
      <c r="B257" s="34"/>
      <c r="C257" s="210" t="s">
        <v>5090</v>
      </c>
      <c r="D257" s="210" t="s">
        <v>5091</v>
      </c>
      <c r="E257" s="18" t="s">
        <v>618</v>
      </c>
      <c r="F257" s="211">
        <v>9.4499999999999993</v>
      </c>
      <c r="H257" s="34"/>
    </row>
    <row r="258" spans="2:8" s="1" customFormat="1" ht="16.8" customHeight="1" x14ac:dyDescent="0.2">
      <c r="B258" s="34"/>
      <c r="C258" s="210" t="s">
        <v>5095</v>
      </c>
      <c r="D258" s="210" t="s">
        <v>5096</v>
      </c>
      <c r="E258" s="18" t="s">
        <v>618</v>
      </c>
      <c r="F258" s="211">
        <v>9.4499999999999993</v>
      </c>
      <c r="H258" s="34"/>
    </row>
    <row r="259" spans="2:8" s="1" customFormat="1" ht="16.8" customHeight="1" x14ac:dyDescent="0.2">
      <c r="B259" s="34"/>
      <c r="C259" s="206" t="s">
        <v>4088</v>
      </c>
      <c r="D259" s="207" t="s">
        <v>82</v>
      </c>
      <c r="E259" s="208" t="s">
        <v>82</v>
      </c>
      <c r="F259" s="209">
        <v>54.246000000000002</v>
      </c>
      <c r="H259" s="34"/>
    </row>
    <row r="260" spans="2:8" s="1" customFormat="1" ht="16.8" customHeight="1" x14ac:dyDescent="0.2">
      <c r="B260" s="34"/>
      <c r="C260" s="210" t="s">
        <v>82</v>
      </c>
      <c r="D260" s="210" t="s">
        <v>4215</v>
      </c>
      <c r="E260" s="18" t="s">
        <v>82</v>
      </c>
      <c r="F260" s="211">
        <v>0</v>
      </c>
      <c r="H260" s="34"/>
    </row>
    <row r="261" spans="2:8" s="1" customFormat="1" ht="16.8" customHeight="1" x14ac:dyDescent="0.2">
      <c r="B261" s="34"/>
      <c r="C261" s="210" t="s">
        <v>82</v>
      </c>
      <c r="D261" s="210" t="s">
        <v>4216</v>
      </c>
      <c r="E261" s="18" t="s">
        <v>82</v>
      </c>
      <c r="F261" s="211">
        <v>11.75</v>
      </c>
      <c r="H261" s="34"/>
    </row>
    <row r="262" spans="2:8" s="1" customFormat="1" ht="16.8" customHeight="1" x14ac:dyDescent="0.2">
      <c r="B262" s="34"/>
      <c r="C262" s="210" t="s">
        <v>82</v>
      </c>
      <c r="D262" s="210" t="s">
        <v>4217</v>
      </c>
      <c r="E262" s="18" t="s">
        <v>82</v>
      </c>
      <c r="F262" s="211">
        <v>3.2189999999999999</v>
      </c>
      <c r="H262" s="34"/>
    </row>
    <row r="263" spans="2:8" s="1" customFormat="1" ht="16.8" customHeight="1" x14ac:dyDescent="0.2">
      <c r="B263" s="34"/>
      <c r="C263" s="210" t="s">
        <v>82</v>
      </c>
      <c r="D263" s="210" t="s">
        <v>4218</v>
      </c>
      <c r="E263" s="18" t="s">
        <v>82</v>
      </c>
      <c r="F263" s="211">
        <v>1.401</v>
      </c>
      <c r="H263" s="34"/>
    </row>
    <row r="264" spans="2:8" s="1" customFormat="1" ht="16.8" customHeight="1" x14ac:dyDescent="0.2">
      <c r="B264" s="34"/>
      <c r="C264" s="210" t="s">
        <v>82</v>
      </c>
      <c r="D264" s="210" t="s">
        <v>4219</v>
      </c>
      <c r="E264" s="18" t="s">
        <v>82</v>
      </c>
      <c r="F264" s="211">
        <v>0</v>
      </c>
      <c r="H264" s="34"/>
    </row>
    <row r="265" spans="2:8" s="1" customFormat="1" ht="16.8" customHeight="1" x14ac:dyDescent="0.2">
      <c r="B265" s="34"/>
      <c r="C265" s="210" t="s">
        <v>82</v>
      </c>
      <c r="D265" s="210" t="s">
        <v>4220</v>
      </c>
      <c r="E265" s="18" t="s">
        <v>82</v>
      </c>
      <c r="F265" s="211">
        <v>2.2770000000000001</v>
      </c>
      <c r="H265" s="34"/>
    </row>
    <row r="266" spans="2:8" s="1" customFormat="1" ht="16.8" customHeight="1" x14ac:dyDescent="0.2">
      <c r="B266" s="34"/>
      <c r="C266" s="210" t="s">
        <v>82</v>
      </c>
      <c r="D266" s="210" t="s">
        <v>4221</v>
      </c>
      <c r="E266" s="18" t="s">
        <v>82</v>
      </c>
      <c r="F266" s="211">
        <v>1.5349999999999999</v>
      </c>
      <c r="H266" s="34"/>
    </row>
    <row r="267" spans="2:8" s="1" customFormat="1" ht="16.8" customHeight="1" x14ac:dyDescent="0.2">
      <c r="B267" s="34"/>
      <c r="C267" s="210" t="s">
        <v>82</v>
      </c>
      <c r="D267" s="210" t="s">
        <v>4222</v>
      </c>
      <c r="E267" s="18" t="s">
        <v>82</v>
      </c>
      <c r="F267" s="211">
        <v>0.59899999999999998</v>
      </c>
      <c r="H267" s="34"/>
    </row>
    <row r="268" spans="2:8" s="1" customFormat="1" ht="16.8" customHeight="1" x14ac:dyDescent="0.2">
      <c r="B268" s="34"/>
      <c r="C268" s="210" t="s">
        <v>82</v>
      </c>
      <c r="D268" s="210" t="s">
        <v>4223</v>
      </c>
      <c r="E268" s="18" t="s">
        <v>82</v>
      </c>
      <c r="F268" s="211">
        <v>0</v>
      </c>
      <c r="H268" s="34"/>
    </row>
    <row r="269" spans="2:8" s="1" customFormat="1" ht="16.8" customHeight="1" x14ac:dyDescent="0.2">
      <c r="B269" s="34"/>
      <c r="C269" s="210" t="s">
        <v>82</v>
      </c>
      <c r="D269" s="210" t="s">
        <v>4224</v>
      </c>
      <c r="E269" s="18" t="s">
        <v>82</v>
      </c>
      <c r="F269" s="211">
        <v>5.4630000000000001</v>
      </c>
      <c r="H269" s="34"/>
    </row>
    <row r="270" spans="2:8" s="1" customFormat="1" ht="16.8" customHeight="1" x14ac:dyDescent="0.2">
      <c r="B270" s="34"/>
      <c r="C270" s="210" t="s">
        <v>82</v>
      </c>
      <c r="D270" s="210" t="s">
        <v>4225</v>
      </c>
      <c r="E270" s="18" t="s">
        <v>82</v>
      </c>
      <c r="F270" s="211">
        <v>4.1269999999999998</v>
      </c>
      <c r="H270" s="34"/>
    </row>
    <row r="271" spans="2:8" s="1" customFormat="1" ht="16.8" customHeight="1" x14ac:dyDescent="0.2">
      <c r="B271" s="34"/>
      <c r="C271" s="210" t="s">
        <v>82</v>
      </c>
      <c r="D271" s="210" t="s">
        <v>4226</v>
      </c>
      <c r="E271" s="18" t="s">
        <v>82</v>
      </c>
      <c r="F271" s="211">
        <v>0.86599999999999999</v>
      </c>
      <c r="H271" s="34"/>
    </row>
    <row r="272" spans="2:8" s="1" customFormat="1" ht="16.8" customHeight="1" x14ac:dyDescent="0.2">
      <c r="B272" s="34"/>
      <c r="C272" s="210" t="s">
        <v>82</v>
      </c>
      <c r="D272" s="210" t="s">
        <v>4227</v>
      </c>
      <c r="E272" s="18" t="s">
        <v>82</v>
      </c>
      <c r="F272" s="211">
        <v>0</v>
      </c>
      <c r="H272" s="34"/>
    </row>
    <row r="273" spans="2:8" s="1" customFormat="1" ht="16.8" customHeight="1" x14ac:dyDescent="0.2">
      <c r="B273" s="34"/>
      <c r="C273" s="210" t="s">
        <v>82</v>
      </c>
      <c r="D273" s="210" t="s">
        <v>4228</v>
      </c>
      <c r="E273" s="18" t="s">
        <v>82</v>
      </c>
      <c r="F273" s="211">
        <v>7.0880000000000001</v>
      </c>
      <c r="H273" s="34"/>
    </row>
    <row r="274" spans="2:8" s="1" customFormat="1" ht="16.8" customHeight="1" x14ac:dyDescent="0.2">
      <c r="B274" s="34"/>
      <c r="C274" s="210" t="s">
        <v>82</v>
      </c>
      <c r="D274" s="210" t="s">
        <v>4229</v>
      </c>
      <c r="E274" s="18" t="s">
        <v>82</v>
      </c>
      <c r="F274" s="211">
        <v>3.355</v>
      </c>
      <c r="H274" s="34"/>
    </row>
    <row r="275" spans="2:8" s="1" customFormat="1" ht="16.8" customHeight="1" x14ac:dyDescent="0.2">
      <c r="B275" s="34"/>
      <c r="C275" s="210" t="s">
        <v>82</v>
      </c>
      <c r="D275" s="210" t="s">
        <v>4230</v>
      </c>
      <c r="E275" s="18" t="s">
        <v>82</v>
      </c>
      <c r="F275" s="211">
        <v>0.86799999999999999</v>
      </c>
      <c r="H275" s="34"/>
    </row>
    <row r="276" spans="2:8" s="1" customFormat="1" ht="16.8" customHeight="1" x14ac:dyDescent="0.2">
      <c r="B276" s="34"/>
      <c r="C276" s="210" t="s">
        <v>82</v>
      </c>
      <c r="D276" s="210" t="s">
        <v>82</v>
      </c>
      <c r="E276" s="18" t="s">
        <v>82</v>
      </c>
      <c r="F276" s="211">
        <v>0</v>
      </c>
      <c r="H276" s="34"/>
    </row>
    <row r="277" spans="2:8" s="1" customFormat="1" ht="16.8" customHeight="1" x14ac:dyDescent="0.2">
      <c r="B277" s="34"/>
      <c r="C277" s="210" t="s">
        <v>82</v>
      </c>
      <c r="D277" s="210" t="s">
        <v>4231</v>
      </c>
      <c r="E277" s="18" t="s">
        <v>82</v>
      </c>
      <c r="F277" s="211">
        <v>0</v>
      </c>
      <c r="H277" s="34"/>
    </row>
    <row r="278" spans="2:8" s="1" customFormat="1" ht="16.8" customHeight="1" x14ac:dyDescent="0.2">
      <c r="B278" s="34"/>
      <c r="C278" s="210" t="s">
        <v>82</v>
      </c>
      <c r="D278" s="210" t="s">
        <v>4232</v>
      </c>
      <c r="E278" s="18" t="s">
        <v>82</v>
      </c>
      <c r="F278" s="211">
        <v>38.159999999999997</v>
      </c>
      <c r="H278" s="34"/>
    </row>
    <row r="279" spans="2:8" s="1" customFormat="1" ht="16.8" customHeight="1" x14ac:dyDescent="0.2">
      <c r="B279" s="34"/>
      <c r="C279" s="210" t="s">
        <v>82</v>
      </c>
      <c r="D279" s="210" t="s">
        <v>4233</v>
      </c>
      <c r="E279" s="18" t="s">
        <v>82</v>
      </c>
      <c r="F279" s="211">
        <v>-9.6910000000000007</v>
      </c>
      <c r="H279" s="34"/>
    </row>
    <row r="280" spans="2:8" s="1" customFormat="1" ht="16.8" customHeight="1" x14ac:dyDescent="0.2">
      <c r="B280" s="34"/>
      <c r="C280" s="210" t="s">
        <v>82</v>
      </c>
      <c r="D280" s="210" t="s">
        <v>4234</v>
      </c>
      <c r="E280" s="18" t="s">
        <v>82</v>
      </c>
      <c r="F280" s="211">
        <v>-2.1179999999999999</v>
      </c>
      <c r="H280" s="34"/>
    </row>
    <row r="281" spans="2:8" s="1" customFormat="1" ht="16.8" customHeight="1" x14ac:dyDescent="0.2">
      <c r="B281" s="34"/>
      <c r="C281" s="210" t="s">
        <v>82</v>
      </c>
      <c r="D281" s="210" t="s">
        <v>4235</v>
      </c>
      <c r="E281" s="18" t="s">
        <v>82</v>
      </c>
      <c r="F281" s="211">
        <v>-5.2030000000000003</v>
      </c>
      <c r="H281" s="34"/>
    </row>
    <row r="282" spans="2:8" s="1" customFormat="1" ht="16.8" customHeight="1" x14ac:dyDescent="0.2">
      <c r="B282" s="34"/>
      <c r="C282" s="210" t="s">
        <v>82</v>
      </c>
      <c r="D282" s="210" t="s">
        <v>4236</v>
      </c>
      <c r="E282" s="18" t="s">
        <v>82</v>
      </c>
      <c r="F282" s="211">
        <v>-9.4499999999999993</v>
      </c>
      <c r="H282" s="34"/>
    </row>
    <row r="283" spans="2:8" s="1" customFormat="1" ht="16.8" customHeight="1" x14ac:dyDescent="0.2">
      <c r="B283" s="34"/>
      <c r="C283" s="210" t="s">
        <v>4088</v>
      </c>
      <c r="D283" s="210" t="s">
        <v>672</v>
      </c>
      <c r="E283" s="18" t="s">
        <v>82</v>
      </c>
      <c r="F283" s="211">
        <v>54.246000000000002</v>
      </c>
      <c r="H283" s="34"/>
    </row>
    <row r="284" spans="2:8" s="1" customFormat="1" ht="16.8" customHeight="1" x14ac:dyDescent="0.2">
      <c r="B284" s="34"/>
      <c r="C284" s="212" t="s">
        <v>16410</v>
      </c>
      <c r="H284" s="34"/>
    </row>
    <row r="285" spans="2:8" s="1" customFormat="1" ht="20.399999999999999" x14ac:dyDescent="0.2">
      <c r="B285" s="34"/>
      <c r="C285" s="210" t="s">
        <v>4210</v>
      </c>
      <c r="D285" s="210" t="s">
        <v>4211</v>
      </c>
      <c r="E285" s="18" t="s">
        <v>650</v>
      </c>
      <c r="F285" s="211">
        <v>54.246000000000002</v>
      </c>
      <c r="H285" s="34"/>
    </row>
    <row r="286" spans="2:8" s="1" customFormat="1" ht="16.8" customHeight="1" x14ac:dyDescent="0.2">
      <c r="B286" s="34"/>
      <c r="C286" s="210" t="s">
        <v>4253</v>
      </c>
      <c r="D286" s="210" t="s">
        <v>4254</v>
      </c>
      <c r="E286" s="18" t="s">
        <v>738</v>
      </c>
      <c r="F286" s="211">
        <v>7.3230000000000004</v>
      </c>
      <c r="H286" s="34"/>
    </row>
    <row r="287" spans="2:8" s="1" customFormat="1" ht="16.8" customHeight="1" x14ac:dyDescent="0.2">
      <c r="B287" s="34"/>
      <c r="C287" s="206" t="s">
        <v>4091</v>
      </c>
      <c r="D287" s="207" t="s">
        <v>82</v>
      </c>
      <c r="E287" s="208" t="s">
        <v>82</v>
      </c>
      <c r="F287" s="209">
        <v>158.471</v>
      </c>
      <c r="H287" s="34"/>
    </row>
    <row r="288" spans="2:8" s="1" customFormat="1" ht="16.8" customHeight="1" x14ac:dyDescent="0.2">
      <c r="B288" s="34"/>
      <c r="C288" s="210" t="s">
        <v>82</v>
      </c>
      <c r="D288" s="210" t="s">
        <v>4241</v>
      </c>
      <c r="E288" s="18" t="s">
        <v>82</v>
      </c>
      <c r="F288" s="211">
        <v>0</v>
      </c>
      <c r="H288" s="34"/>
    </row>
    <row r="289" spans="2:8" s="1" customFormat="1" ht="16.8" customHeight="1" x14ac:dyDescent="0.2">
      <c r="B289" s="34"/>
      <c r="C289" s="210" t="s">
        <v>82</v>
      </c>
      <c r="D289" s="210" t="s">
        <v>4242</v>
      </c>
      <c r="E289" s="18" t="s">
        <v>82</v>
      </c>
      <c r="F289" s="211">
        <v>27.117999999999999</v>
      </c>
      <c r="H289" s="34"/>
    </row>
    <row r="290" spans="2:8" s="1" customFormat="1" ht="16.8" customHeight="1" x14ac:dyDescent="0.2">
      <c r="B290" s="34"/>
      <c r="C290" s="210" t="s">
        <v>82</v>
      </c>
      <c r="D290" s="210" t="s">
        <v>4243</v>
      </c>
      <c r="E290" s="18" t="s">
        <v>82</v>
      </c>
      <c r="F290" s="211">
        <v>0</v>
      </c>
      <c r="H290" s="34"/>
    </row>
    <row r="291" spans="2:8" s="1" customFormat="1" ht="16.8" customHeight="1" x14ac:dyDescent="0.2">
      <c r="B291" s="34"/>
      <c r="C291" s="210" t="s">
        <v>82</v>
      </c>
      <c r="D291" s="210" t="s">
        <v>4244</v>
      </c>
      <c r="E291" s="18" t="s">
        <v>82</v>
      </c>
      <c r="F291" s="211">
        <v>12.505000000000001</v>
      </c>
      <c r="H291" s="34"/>
    </row>
    <row r="292" spans="2:8" s="1" customFormat="1" ht="16.8" customHeight="1" x14ac:dyDescent="0.2">
      <c r="B292" s="34"/>
      <c r="C292" s="210" t="s">
        <v>82</v>
      </c>
      <c r="D292" s="210" t="s">
        <v>4245</v>
      </c>
      <c r="E292" s="18" t="s">
        <v>82</v>
      </c>
      <c r="F292" s="211">
        <v>0</v>
      </c>
      <c r="H292" s="34"/>
    </row>
    <row r="293" spans="2:8" s="1" customFormat="1" ht="16.8" customHeight="1" x14ac:dyDescent="0.2">
      <c r="B293" s="34"/>
      <c r="C293" s="210" t="s">
        <v>82</v>
      </c>
      <c r="D293" s="210" t="s">
        <v>4246</v>
      </c>
      <c r="E293" s="18" t="s">
        <v>82</v>
      </c>
      <c r="F293" s="211">
        <v>30.97</v>
      </c>
      <c r="H293" s="34"/>
    </row>
    <row r="294" spans="2:8" s="1" customFormat="1" ht="16.8" customHeight="1" x14ac:dyDescent="0.2">
      <c r="B294" s="34"/>
      <c r="C294" s="210" t="s">
        <v>82</v>
      </c>
      <c r="D294" s="210" t="s">
        <v>4247</v>
      </c>
      <c r="E294" s="18" t="s">
        <v>82</v>
      </c>
      <c r="F294" s="211">
        <v>37.287999999999997</v>
      </c>
      <c r="H294" s="34"/>
    </row>
    <row r="295" spans="2:8" s="1" customFormat="1" ht="16.8" customHeight="1" x14ac:dyDescent="0.2">
      <c r="B295" s="34"/>
      <c r="C295" s="210" t="s">
        <v>82</v>
      </c>
      <c r="D295" s="210" t="s">
        <v>4248</v>
      </c>
      <c r="E295" s="18" t="s">
        <v>82</v>
      </c>
      <c r="F295" s="211">
        <v>50.59</v>
      </c>
      <c r="H295" s="34"/>
    </row>
    <row r="296" spans="2:8" s="1" customFormat="1" ht="16.8" customHeight="1" x14ac:dyDescent="0.2">
      <c r="B296" s="34"/>
      <c r="C296" s="210" t="s">
        <v>4091</v>
      </c>
      <c r="D296" s="210" t="s">
        <v>672</v>
      </c>
      <c r="E296" s="18" t="s">
        <v>82</v>
      </c>
      <c r="F296" s="211">
        <v>158.471</v>
      </c>
      <c r="H296" s="34"/>
    </row>
    <row r="297" spans="2:8" s="1" customFormat="1" ht="16.8" customHeight="1" x14ac:dyDescent="0.2">
      <c r="B297" s="34"/>
      <c r="C297" s="212" t="s">
        <v>16410</v>
      </c>
      <c r="H297" s="34"/>
    </row>
    <row r="298" spans="2:8" s="1" customFormat="1" ht="20.399999999999999" x14ac:dyDescent="0.2">
      <c r="B298" s="34"/>
      <c r="C298" s="210" t="s">
        <v>4237</v>
      </c>
      <c r="D298" s="210" t="s">
        <v>4238</v>
      </c>
      <c r="E298" s="18" t="s">
        <v>618</v>
      </c>
      <c r="F298" s="211">
        <v>158.471</v>
      </c>
      <c r="H298" s="34"/>
    </row>
    <row r="299" spans="2:8" s="1" customFormat="1" ht="20.399999999999999" x14ac:dyDescent="0.2">
      <c r="B299" s="34"/>
      <c r="C299" s="210" t="s">
        <v>4249</v>
      </c>
      <c r="D299" s="210" t="s">
        <v>4250</v>
      </c>
      <c r="E299" s="18" t="s">
        <v>618</v>
      </c>
      <c r="F299" s="211">
        <v>158.471</v>
      </c>
      <c r="H299" s="34"/>
    </row>
    <row r="300" spans="2:8" s="1" customFormat="1" ht="16.8" customHeight="1" x14ac:dyDescent="0.2">
      <c r="B300" s="34"/>
      <c r="C300" s="206" t="s">
        <v>4351</v>
      </c>
      <c r="D300" s="207" t="s">
        <v>82</v>
      </c>
      <c r="E300" s="208" t="s">
        <v>82</v>
      </c>
      <c r="F300" s="209">
        <v>237.108</v>
      </c>
      <c r="H300" s="34"/>
    </row>
    <row r="301" spans="2:8" s="1" customFormat="1" ht="16.8" customHeight="1" x14ac:dyDescent="0.2">
      <c r="B301" s="34"/>
      <c r="C301" s="210" t="s">
        <v>82</v>
      </c>
      <c r="D301" s="210" t="s">
        <v>4346</v>
      </c>
      <c r="E301" s="18" t="s">
        <v>82</v>
      </c>
      <c r="F301" s="211">
        <v>58.878</v>
      </c>
      <c r="H301" s="34"/>
    </row>
    <row r="302" spans="2:8" s="1" customFormat="1" ht="16.8" customHeight="1" x14ac:dyDescent="0.2">
      <c r="B302" s="34"/>
      <c r="C302" s="210" t="s">
        <v>82</v>
      </c>
      <c r="D302" s="210" t="s">
        <v>4347</v>
      </c>
      <c r="E302" s="18" t="s">
        <v>82</v>
      </c>
      <c r="F302" s="211">
        <v>15.058</v>
      </c>
      <c r="H302" s="34"/>
    </row>
    <row r="303" spans="2:8" s="1" customFormat="1" ht="16.8" customHeight="1" x14ac:dyDescent="0.2">
      <c r="B303" s="34"/>
      <c r="C303" s="210" t="s">
        <v>82</v>
      </c>
      <c r="D303" s="210" t="s">
        <v>4348</v>
      </c>
      <c r="E303" s="18" t="s">
        <v>82</v>
      </c>
      <c r="F303" s="211">
        <v>34.997</v>
      </c>
      <c r="H303" s="34"/>
    </row>
    <row r="304" spans="2:8" s="1" customFormat="1" ht="16.8" customHeight="1" x14ac:dyDescent="0.2">
      <c r="B304" s="34"/>
      <c r="C304" s="210" t="s">
        <v>82</v>
      </c>
      <c r="D304" s="210" t="s">
        <v>4349</v>
      </c>
      <c r="E304" s="18" t="s">
        <v>82</v>
      </c>
      <c r="F304" s="211">
        <v>73.069000000000003</v>
      </c>
      <c r="H304" s="34"/>
    </row>
    <row r="305" spans="2:8" s="1" customFormat="1" ht="16.8" customHeight="1" x14ac:dyDescent="0.2">
      <c r="B305" s="34"/>
      <c r="C305" s="210" t="s">
        <v>82</v>
      </c>
      <c r="D305" s="210" t="s">
        <v>4350</v>
      </c>
      <c r="E305" s="18" t="s">
        <v>82</v>
      </c>
      <c r="F305" s="211">
        <v>55.106000000000002</v>
      </c>
      <c r="H305" s="34"/>
    </row>
    <row r="306" spans="2:8" s="1" customFormat="1" ht="16.8" customHeight="1" x14ac:dyDescent="0.2">
      <c r="B306" s="34"/>
      <c r="C306" s="210" t="s">
        <v>4351</v>
      </c>
      <c r="D306" s="210" t="s">
        <v>672</v>
      </c>
      <c r="E306" s="18" t="s">
        <v>82</v>
      </c>
      <c r="F306" s="211">
        <v>237.108</v>
      </c>
      <c r="H306" s="34"/>
    </row>
    <row r="307" spans="2:8" s="1" customFormat="1" ht="16.8" customHeight="1" x14ac:dyDescent="0.2">
      <c r="B307" s="34"/>
      <c r="C307" s="206" t="s">
        <v>4093</v>
      </c>
      <c r="D307" s="207" t="s">
        <v>82</v>
      </c>
      <c r="E307" s="208" t="s">
        <v>82</v>
      </c>
      <c r="F307" s="209">
        <v>3.68</v>
      </c>
      <c r="H307" s="34"/>
    </row>
    <row r="308" spans="2:8" s="1" customFormat="1" ht="16.8" customHeight="1" x14ac:dyDescent="0.2">
      <c r="B308" s="34"/>
      <c r="C308" s="210" t="s">
        <v>4093</v>
      </c>
      <c r="D308" s="210" t="s">
        <v>4183</v>
      </c>
      <c r="E308" s="18" t="s">
        <v>82</v>
      </c>
      <c r="F308" s="211">
        <v>3.68</v>
      </c>
      <c r="H308" s="34"/>
    </row>
    <row r="309" spans="2:8" s="1" customFormat="1" ht="16.8" customHeight="1" x14ac:dyDescent="0.2">
      <c r="B309" s="34"/>
      <c r="C309" s="212" t="s">
        <v>16410</v>
      </c>
      <c r="H309" s="34"/>
    </row>
    <row r="310" spans="2:8" s="1" customFormat="1" ht="16.8" customHeight="1" x14ac:dyDescent="0.2">
      <c r="B310" s="34"/>
      <c r="C310" s="210" t="s">
        <v>4179</v>
      </c>
      <c r="D310" s="210" t="s">
        <v>4180</v>
      </c>
      <c r="E310" s="18" t="s">
        <v>618</v>
      </c>
      <c r="F310" s="211">
        <v>3.68</v>
      </c>
      <c r="H310" s="34"/>
    </row>
    <row r="311" spans="2:8" s="1" customFormat="1" ht="16.8" customHeight="1" x14ac:dyDescent="0.2">
      <c r="B311" s="34"/>
      <c r="C311" s="210" t="s">
        <v>4199</v>
      </c>
      <c r="D311" s="210" t="s">
        <v>4200</v>
      </c>
      <c r="E311" s="18" t="s">
        <v>738</v>
      </c>
      <c r="F311" s="211">
        <v>0.92</v>
      </c>
      <c r="H311" s="34"/>
    </row>
    <row r="312" spans="2:8" s="1" customFormat="1" ht="16.8" customHeight="1" x14ac:dyDescent="0.2">
      <c r="B312" s="34"/>
      <c r="C312" s="206" t="s">
        <v>4095</v>
      </c>
      <c r="D312" s="207" t="s">
        <v>82</v>
      </c>
      <c r="E312" s="208" t="s">
        <v>82</v>
      </c>
      <c r="F312" s="209">
        <v>37.171999999999997</v>
      </c>
      <c r="H312" s="34"/>
    </row>
    <row r="313" spans="2:8" s="1" customFormat="1" ht="16.8" customHeight="1" x14ac:dyDescent="0.2">
      <c r="B313" s="34"/>
      <c r="C313" s="210" t="s">
        <v>82</v>
      </c>
      <c r="D313" s="210" t="s">
        <v>4188</v>
      </c>
      <c r="E313" s="18" t="s">
        <v>82</v>
      </c>
      <c r="F313" s="211">
        <v>17.850000000000001</v>
      </c>
      <c r="H313" s="34"/>
    </row>
    <row r="314" spans="2:8" s="1" customFormat="1" ht="16.8" customHeight="1" x14ac:dyDescent="0.2">
      <c r="B314" s="34"/>
      <c r="C314" s="210" t="s">
        <v>82</v>
      </c>
      <c r="D314" s="210" t="s">
        <v>4189</v>
      </c>
      <c r="E314" s="18" t="s">
        <v>82</v>
      </c>
      <c r="F314" s="211">
        <v>19.321999999999999</v>
      </c>
      <c r="H314" s="34"/>
    </row>
    <row r="315" spans="2:8" s="1" customFormat="1" ht="16.8" customHeight="1" x14ac:dyDescent="0.2">
      <c r="B315" s="34"/>
      <c r="C315" s="210" t="s">
        <v>4095</v>
      </c>
      <c r="D315" s="210" t="s">
        <v>672</v>
      </c>
      <c r="E315" s="18" t="s">
        <v>82</v>
      </c>
      <c r="F315" s="211">
        <v>37.171999999999997</v>
      </c>
      <c r="H315" s="34"/>
    </row>
    <row r="316" spans="2:8" s="1" customFormat="1" ht="16.8" customHeight="1" x14ac:dyDescent="0.2">
      <c r="B316" s="34"/>
      <c r="C316" s="212" t="s">
        <v>16410</v>
      </c>
      <c r="H316" s="34"/>
    </row>
    <row r="317" spans="2:8" s="1" customFormat="1" ht="16.8" customHeight="1" x14ac:dyDescent="0.2">
      <c r="B317" s="34"/>
      <c r="C317" s="210" t="s">
        <v>4184</v>
      </c>
      <c r="D317" s="210" t="s">
        <v>4185</v>
      </c>
      <c r="E317" s="18" t="s">
        <v>618</v>
      </c>
      <c r="F317" s="211">
        <v>37.171999999999997</v>
      </c>
      <c r="H317" s="34"/>
    </row>
    <row r="318" spans="2:8" s="1" customFormat="1" ht="16.8" customHeight="1" x14ac:dyDescent="0.2">
      <c r="B318" s="34"/>
      <c r="C318" s="210" t="s">
        <v>4199</v>
      </c>
      <c r="D318" s="210" t="s">
        <v>4200</v>
      </c>
      <c r="E318" s="18" t="s">
        <v>738</v>
      </c>
      <c r="F318" s="211">
        <v>0.92</v>
      </c>
      <c r="H318" s="34"/>
    </row>
    <row r="319" spans="2:8" s="1" customFormat="1" ht="16.8" customHeight="1" x14ac:dyDescent="0.2">
      <c r="B319" s="34"/>
      <c r="C319" s="206" t="s">
        <v>4098</v>
      </c>
      <c r="D319" s="207" t="s">
        <v>82</v>
      </c>
      <c r="E319" s="208" t="s">
        <v>82</v>
      </c>
      <c r="F319" s="209">
        <v>9.33</v>
      </c>
      <c r="H319" s="34"/>
    </row>
    <row r="320" spans="2:8" s="1" customFormat="1" ht="16.8" customHeight="1" x14ac:dyDescent="0.2">
      <c r="B320" s="34"/>
      <c r="C320" s="210" t="s">
        <v>4098</v>
      </c>
      <c r="D320" s="210" t="s">
        <v>4178</v>
      </c>
      <c r="E320" s="18" t="s">
        <v>82</v>
      </c>
      <c r="F320" s="211">
        <v>9.33</v>
      </c>
      <c r="H320" s="34"/>
    </row>
    <row r="321" spans="2:8" s="1" customFormat="1" ht="16.8" customHeight="1" x14ac:dyDescent="0.2">
      <c r="B321" s="34"/>
      <c r="C321" s="212" t="s">
        <v>16410</v>
      </c>
      <c r="H321" s="34"/>
    </row>
    <row r="322" spans="2:8" s="1" customFormat="1" ht="16.8" customHeight="1" x14ac:dyDescent="0.2">
      <c r="B322" s="34"/>
      <c r="C322" s="210" t="s">
        <v>4174</v>
      </c>
      <c r="D322" s="210" t="s">
        <v>4175</v>
      </c>
      <c r="E322" s="18" t="s">
        <v>618</v>
      </c>
      <c r="F322" s="211">
        <v>9.33</v>
      </c>
      <c r="H322" s="34"/>
    </row>
    <row r="323" spans="2:8" s="1" customFormat="1" ht="16.8" customHeight="1" x14ac:dyDescent="0.2">
      <c r="B323" s="34"/>
      <c r="C323" s="210" t="s">
        <v>4199</v>
      </c>
      <c r="D323" s="210" t="s">
        <v>4200</v>
      </c>
      <c r="E323" s="18" t="s">
        <v>738</v>
      </c>
      <c r="F323" s="211">
        <v>0.92</v>
      </c>
      <c r="H323" s="34"/>
    </row>
    <row r="324" spans="2:8" s="1" customFormat="1" ht="16.8" customHeight="1" x14ac:dyDescent="0.2">
      <c r="B324" s="34"/>
      <c r="C324" s="206" t="s">
        <v>4100</v>
      </c>
      <c r="D324" s="207" t="s">
        <v>82</v>
      </c>
      <c r="E324" s="208" t="s">
        <v>82</v>
      </c>
      <c r="F324" s="209">
        <v>38.03</v>
      </c>
      <c r="H324" s="34"/>
    </row>
    <row r="325" spans="2:8" s="1" customFormat="1" ht="16.8" customHeight="1" x14ac:dyDescent="0.2">
      <c r="B325" s="34"/>
      <c r="C325" s="210" t="s">
        <v>82</v>
      </c>
      <c r="D325" s="210" t="s">
        <v>4124</v>
      </c>
      <c r="E325" s="18" t="s">
        <v>82</v>
      </c>
      <c r="F325" s="211">
        <v>10.28</v>
      </c>
      <c r="H325" s="34"/>
    </row>
    <row r="326" spans="2:8" s="1" customFormat="1" ht="16.8" customHeight="1" x14ac:dyDescent="0.2">
      <c r="B326" s="34"/>
      <c r="C326" s="210" t="s">
        <v>82</v>
      </c>
      <c r="D326" s="210" t="s">
        <v>4125</v>
      </c>
      <c r="E326" s="18" t="s">
        <v>82</v>
      </c>
      <c r="F326" s="211">
        <v>5</v>
      </c>
      <c r="H326" s="34"/>
    </row>
    <row r="327" spans="2:8" s="1" customFormat="1" ht="16.8" customHeight="1" x14ac:dyDescent="0.2">
      <c r="B327" s="34"/>
      <c r="C327" s="210" t="s">
        <v>82</v>
      </c>
      <c r="D327" s="210" t="s">
        <v>4126</v>
      </c>
      <c r="E327" s="18" t="s">
        <v>82</v>
      </c>
      <c r="F327" s="211">
        <v>22.75</v>
      </c>
      <c r="H327" s="34"/>
    </row>
    <row r="328" spans="2:8" s="1" customFormat="1" ht="16.8" customHeight="1" x14ac:dyDescent="0.2">
      <c r="B328" s="34"/>
      <c r="C328" s="210" t="s">
        <v>4100</v>
      </c>
      <c r="D328" s="210" t="s">
        <v>672</v>
      </c>
      <c r="E328" s="18" t="s">
        <v>82</v>
      </c>
      <c r="F328" s="211">
        <v>38.03</v>
      </c>
      <c r="H328" s="34"/>
    </row>
    <row r="329" spans="2:8" s="1" customFormat="1" ht="16.8" customHeight="1" x14ac:dyDescent="0.2">
      <c r="B329" s="34"/>
      <c r="C329" s="212" t="s">
        <v>16410</v>
      </c>
      <c r="H329" s="34"/>
    </row>
    <row r="330" spans="2:8" s="1" customFormat="1" ht="16.8" customHeight="1" x14ac:dyDescent="0.2">
      <c r="B330" s="34"/>
      <c r="C330" s="210" t="s">
        <v>4120</v>
      </c>
      <c r="D330" s="210" t="s">
        <v>4121</v>
      </c>
      <c r="E330" s="18" t="s">
        <v>650</v>
      </c>
      <c r="F330" s="211">
        <v>38.03</v>
      </c>
      <c r="H330" s="34"/>
    </row>
    <row r="331" spans="2:8" s="1" customFormat="1" ht="16.8" customHeight="1" x14ac:dyDescent="0.2">
      <c r="B331" s="34"/>
      <c r="C331" s="210" t="s">
        <v>732</v>
      </c>
      <c r="D331" s="210" t="s">
        <v>16412</v>
      </c>
      <c r="E331" s="18" t="s">
        <v>650</v>
      </c>
      <c r="F331" s="211">
        <v>47.432000000000002</v>
      </c>
      <c r="H331" s="34"/>
    </row>
    <row r="332" spans="2:8" s="1" customFormat="1" ht="16.8" customHeight="1" x14ac:dyDescent="0.2">
      <c r="B332" s="34"/>
      <c r="C332" s="210" t="s">
        <v>736</v>
      </c>
      <c r="D332" s="210" t="s">
        <v>15189</v>
      </c>
      <c r="E332" s="18" t="s">
        <v>738</v>
      </c>
      <c r="F332" s="211">
        <v>85.378</v>
      </c>
      <c r="H332" s="34"/>
    </row>
    <row r="333" spans="2:8" s="1" customFormat="1" ht="16.8" customHeight="1" x14ac:dyDescent="0.2">
      <c r="B333" s="34"/>
      <c r="C333" s="210" t="s">
        <v>727</v>
      </c>
      <c r="D333" s="210" t="s">
        <v>728</v>
      </c>
      <c r="E333" s="18" t="s">
        <v>650</v>
      </c>
      <c r="F333" s="211">
        <v>47.432000000000002</v>
      </c>
      <c r="H333" s="34"/>
    </row>
    <row r="334" spans="2:8" s="1" customFormat="1" ht="16.8" customHeight="1" x14ac:dyDescent="0.2">
      <c r="B334" s="34"/>
      <c r="C334" s="206" t="s">
        <v>4102</v>
      </c>
      <c r="D334" s="207" t="s">
        <v>82</v>
      </c>
      <c r="E334" s="208" t="s">
        <v>82</v>
      </c>
      <c r="F334" s="209">
        <v>123.396</v>
      </c>
      <c r="H334" s="34"/>
    </row>
    <row r="335" spans="2:8" s="1" customFormat="1" ht="16.8" customHeight="1" x14ac:dyDescent="0.2">
      <c r="B335" s="34"/>
      <c r="C335" s="210" t="s">
        <v>82</v>
      </c>
      <c r="D335" s="210" t="s">
        <v>4490</v>
      </c>
      <c r="E335" s="18" t="s">
        <v>82</v>
      </c>
      <c r="F335" s="211">
        <v>0</v>
      </c>
      <c r="H335" s="34"/>
    </row>
    <row r="336" spans="2:8" s="1" customFormat="1" ht="16.8" customHeight="1" x14ac:dyDescent="0.2">
      <c r="B336" s="34"/>
      <c r="C336" s="210" t="s">
        <v>4102</v>
      </c>
      <c r="D336" s="210" t="s">
        <v>4491</v>
      </c>
      <c r="E336" s="18" t="s">
        <v>82</v>
      </c>
      <c r="F336" s="211">
        <v>123.396</v>
      </c>
      <c r="H336" s="34"/>
    </row>
    <row r="337" spans="2:8" s="1" customFormat="1" ht="16.8" customHeight="1" x14ac:dyDescent="0.2">
      <c r="B337" s="34"/>
      <c r="C337" s="212" t="s">
        <v>16410</v>
      </c>
      <c r="H337" s="34"/>
    </row>
    <row r="338" spans="2:8" s="1" customFormat="1" ht="16.8" customHeight="1" x14ac:dyDescent="0.2">
      <c r="B338" s="34"/>
      <c r="C338" s="210" t="s">
        <v>4486</v>
      </c>
      <c r="D338" s="210" t="s">
        <v>4487</v>
      </c>
      <c r="E338" s="18" t="s">
        <v>650</v>
      </c>
      <c r="F338" s="211">
        <v>123.396</v>
      </c>
      <c r="H338" s="34"/>
    </row>
    <row r="339" spans="2:8" s="1" customFormat="1" ht="16.8" customHeight="1" x14ac:dyDescent="0.2">
      <c r="B339" s="34"/>
      <c r="C339" s="210" t="s">
        <v>4492</v>
      </c>
      <c r="D339" s="210" t="s">
        <v>16423</v>
      </c>
      <c r="E339" s="18" t="s">
        <v>650</v>
      </c>
      <c r="F339" s="211">
        <v>123.396</v>
      </c>
      <c r="H339" s="34"/>
    </row>
    <row r="340" spans="2:8" s="1" customFormat="1" ht="16.8" customHeight="1" x14ac:dyDescent="0.2">
      <c r="B340" s="34"/>
      <c r="C340" s="210" t="s">
        <v>4495</v>
      </c>
      <c r="D340" s="210" t="s">
        <v>4496</v>
      </c>
      <c r="E340" s="18" t="s">
        <v>650</v>
      </c>
      <c r="F340" s="211">
        <v>123.396</v>
      </c>
      <c r="H340" s="34"/>
    </row>
    <row r="341" spans="2:8" s="1" customFormat="1" ht="16.8" customHeight="1" x14ac:dyDescent="0.2">
      <c r="B341" s="34"/>
      <c r="C341" s="206" t="s">
        <v>4105</v>
      </c>
      <c r="D341" s="207" t="s">
        <v>82</v>
      </c>
      <c r="E341" s="208" t="s">
        <v>82</v>
      </c>
      <c r="F341" s="209">
        <v>58.76</v>
      </c>
      <c r="H341" s="34"/>
    </row>
    <row r="342" spans="2:8" s="1" customFormat="1" ht="16.8" customHeight="1" x14ac:dyDescent="0.2">
      <c r="B342" s="34"/>
      <c r="C342" s="210" t="s">
        <v>82</v>
      </c>
      <c r="D342" s="210" t="s">
        <v>4152</v>
      </c>
      <c r="E342" s="18" t="s">
        <v>82</v>
      </c>
      <c r="F342" s="211">
        <v>0</v>
      </c>
      <c r="H342" s="34"/>
    </row>
    <row r="343" spans="2:8" s="1" customFormat="1" ht="16.8" customHeight="1" x14ac:dyDescent="0.2">
      <c r="B343" s="34"/>
      <c r="C343" s="210" t="s">
        <v>4105</v>
      </c>
      <c r="D343" s="210" t="s">
        <v>4153</v>
      </c>
      <c r="E343" s="18" t="s">
        <v>82</v>
      </c>
      <c r="F343" s="211">
        <v>58.76</v>
      </c>
      <c r="H343" s="34"/>
    </row>
    <row r="344" spans="2:8" s="1" customFormat="1" ht="16.8" customHeight="1" x14ac:dyDescent="0.2">
      <c r="B344" s="34"/>
      <c r="C344" s="212" t="s">
        <v>16410</v>
      </c>
      <c r="H344" s="34"/>
    </row>
    <row r="345" spans="2:8" s="1" customFormat="1" ht="16.8" customHeight="1" x14ac:dyDescent="0.2">
      <c r="B345" s="34"/>
      <c r="C345" s="210" t="s">
        <v>4148</v>
      </c>
      <c r="D345" s="210" t="s">
        <v>4149</v>
      </c>
      <c r="E345" s="18" t="s">
        <v>944</v>
      </c>
      <c r="F345" s="211">
        <v>66.760000000000005</v>
      </c>
      <c r="H345" s="34"/>
    </row>
    <row r="346" spans="2:8" s="1" customFormat="1" ht="16.8" customHeight="1" x14ac:dyDescent="0.2">
      <c r="B346" s="34"/>
      <c r="C346" s="210" t="s">
        <v>4127</v>
      </c>
      <c r="D346" s="210" t="s">
        <v>16421</v>
      </c>
      <c r="E346" s="18" t="s">
        <v>650</v>
      </c>
      <c r="F346" s="211">
        <v>9.4019999999999992</v>
      </c>
      <c r="H346" s="34"/>
    </row>
    <row r="347" spans="2:8" s="1" customFormat="1" ht="16.8" customHeight="1" x14ac:dyDescent="0.2">
      <c r="B347" s="34"/>
      <c r="C347" s="210" t="s">
        <v>4143</v>
      </c>
      <c r="D347" s="210" t="s">
        <v>16424</v>
      </c>
      <c r="E347" s="18" t="s">
        <v>650</v>
      </c>
      <c r="F347" s="211">
        <v>9.4019999999999992</v>
      </c>
      <c r="H347" s="34"/>
    </row>
    <row r="348" spans="2:8" s="1" customFormat="1" ht="16.8" customHeight="1" x14ac:dyDescent="0.2">
      <c r="B348" s="34"/>
      <c r="C348" s="210" t="s">
        <v>4155</v>
      </c>
      <c r="D348" s="210" t="s">
        <v>4156</v>
      </c>
      <c r="E348" s="18" t="s">
        <v>618</v>
      </c>
      <c r="F348" s="211">
        <v>58.76</v>
      </c>
      <c r="H348" s="34"/>
    </row>
    <row r="349" spans="2:8" s="1" customFormat="1" ht="16.8" customHeight="1" x14ac:dyDescent="0.2">
      <c r="B349" s="34"/>
      <c r="C349" s="206" t="s">
        <v>4107</v>
      </c>
      <c r="D349" s="207" t="s">
        <v>82</v>
      </c>
      <c r="E349" s="208" t="s">
        <v>82</v>
      </c>
      <c r="F349" s="209">
        <v>58.76</v>
      </c>
      <c r="H349" s="34"/>
    </row>
    <row r="350" spans="2:8" s="1" customFormat="1" ht="16.8" customHeight="1" x14ac:dyDescent="0.2">
      <c r="B350" s="34"/>
      <c r="C350" s="210" t="s">
        <v>4107</v>
      </c>
      <c r="D350" s="210" t="s">
        <v>4159</v>
      </c>
      <c r="E350" s="18" t="s">
        <v>82</v>
      </c>
      <c r="F350" s="211">
        <v>58.76</v>
      </c>
      <c r="H350" s="34"/>
    </row>
    <row r="351" spans="2:8" s="1" customFormat="1" ht="16.8" customHeight="1" x14ac:dyDescent="0.2">
      <c r="B351" s="34"/>
      <c r="C351" s="212" t="s">
        <v>16410</v>
      </c>
      <c r="H351" s="34"/>
    </row>
    <row r="352" spans="2:8" s="1" customFormat="1" ht="16.8" customHeight="1" x14ac:dyDescent="0.2">
      <c r="B352" s="34"/>
      <c r="C352" s="210" t="s">
        <v>4155</v>
      </c>
      <c r="D352" s="210" t="s">
        <v>4156</v>
      </c>
      <c r="E352" s="18" t="s">
        <v>618</v>
      </c>
      <c r="F352" s="211">
        <v>58.76</v>
      </c>
      <c r="H352" s="34"/>
    </row>
    <row r="353" spans="2:8" s="1" customFormat="1" ht="16.8" customHeight="1" x14ac:dyDescent="0.2">
      <c r="B353" s="34"/>
      <c r="C353" s="210" t="s">
        <v>4160</v>
      </c>
      <c r="D353" s="210" t="s">
        <v>4161</v>
      </c>
      <c r="E353" s="18" t="s">
        <v>618</v>
      </c>
      <c r="F353" s="211">
        <v>67.573999999999998</v>
      </c>
      <c r="H353" s="34"/>
    </row>
    <row r="354" spans="2:8" s="1" customFormat="1" ht="46.8" x14ac:dyDescent="0.2">
      <c r="B354" s="34"/>
      <c r="C354" s="205" t="s">
        <v>16425</v>
      </c>
      <c r="D354" s="205" t="s">
        <v>150</v>
      </c>
      <c r="H354" s="34"/>
    </row>
    <row r="355" spans="2:8" s="1" customFormat="1" ht="16.8" customHeight="1" x14ac:dyDescent="0.2">
      <c r="B355" s="34"/>
      <c r="C355" s="206" t="s">
        <v>5106</v>
      </c>
      <c r="D355" s="207" t="s">
        <v>82</v>
      </c>
      <c r="E355" s="208" t="s">
        <v>82</v>
      </c>
      <c r="F355" s="209">
        <v>47.16</v>
      </c>
      <c r="H355" s="34"/>
    </row>
    <row r="356" spans="2:8" s="1" customFormat="1" ht="16.8" customHeight="1" x14ac:dyDescent="0.2">
      <c r="B356" s="34"/>
      <c r="C356" s="210" t="s">
        <v>82</v>
      </c>
      <c r="D356" s="210" t="s">
        <v>5117</v>
      </c>
      <c r="E356" s="18" t="s">
        <v>82</v>
      </c>
      <c r="F356" s="211">
        <v>27</v>
      </c>
      <c r="H356" s="34"/>
    </row>
    <row r="357" spans="2:8" s="1" customFormat="1" ht="16.8" customHeight="1" x14ac:dyDescent="0.2">
      <c r="B357" s="34"/>
      <c r="C357" s="210" t="s">
        <v>82</v>
      </c>
      <c r="D357" s="210" t="s">
        <v>5118</v>
      </c>
      <c r="E357" s="18" t="s">
        <v>82</v>
      </c>
      <c r="F357" s="211">
        <v>20.16</v>
      </c>
      <c r="H357" s="34"/>
    </row>
    <row r="358" spans="2:8" s="1" customFormat="1" ht="16.8" customHeight="1" x14ac:dyDescent="0.2">
      <c r="B358" s="34"/>
      <c r="C358" s="210" t="s">
        <v>5106</v>
      </c>
      <c r="D358" s="210" t="s">
        <v>672</v>
      </c>
      <c r="E358" s="18" t="s">
        <v>82</v>
      </c>
      <c r="F358" s="211">
        <v>47.16</v>
      </c>
      <c r="H358" s="34"/>
    </row>
    <row r="359" spans="2:8" s="1" customFormat="1" ht="16.8" customHeight="1" x14ac:dyDescent="0.2">
      <c r="B359" s="34"/>
      <c r="C359" s="212" t="s">
        <v>16410</v>
      </c>
      <c r="H359" s="34"/>
    </row>
    <row r="360" spans="2:8" s="1" customFormat="1" ht="20.399999999999999" x14ac:dyDescent="0.2">
      <c r="B360" s="34"/>
      <c r="C360" s="210" t="s">
        <v>5113</v>
      </c>
      <c r="D360" s="210" t="s">
        <v>5114</v>
      </c>
      <c r="E360" s="18" t="s">
        <v>650</v>
      </c>
      <c r="F360" s="211">
        <v>47.16</v>
      </c>
      <c r="H360" s="34"/>
    </row>
    <row r="361" spans="2:8" s="1" customFormat="1" ht="16.8" customHeight="1" x14ac:dyDescent="0.2">
      <c r="B361" s="34"/>
      <c r="C361" s="210" t="s">
        <v>732</v>
      </c>
      <c r="D361" s="210" t="s">
        <v>16412</v>
      </c>
      <c r="E361" s="18" t="s">
        <v>650</v>
      </c>
      <c r="F361" s="211">
        <v>47.16</v>
      </c>
      <c r="H361" s="34"/>
    </row>
    <row r="362" spans="2:8" s="1" customFormat="1" ht="16.8" customHeight="1" x14ac:dyDescent="0.2">
      <c r="B362" s="34"/>
      <c r="C362" s="210" t="s">
        <v>736</v>
      </c>
      <c r="D362" s="210" t="s">
        <v>15189</v>
      </c>
      <c r="E362" s="18" t="s">
        <v>738</v>
      </c>
      <c r="F362" s="211">
        <v>84.888000000000005</v>
      </c>
      <c r="H362" s="34"/>
    </row>
    <row r="363" spans="2:8" s="1" customFormat="1" ht="16.8" customHeight="1" x14ac:dyDescent="0.2">
      <c r="B363" s="34"/>
      <c r="C363" s="210" t="s">
        <v>727</v>
      </c>
      <c r="D363" s="210" t="s">
        <v>728</v>
      </c>
      <c r="E363" s="18" t="s">
        <v>650</v>
      </c>
      <c r="F363" s="211">
        <v>47.16</v>
      </c>
      <c r="H363" s="34"/>
    </row>
    <row r="364" spans="2:8" s="1" customFormat="1" ht="16.8" customHeight="1" x14ac:dyDescent="0.2">
      <c r="B364" s="34"/>
      <c r="C364" s="210" t="s">
        <v>4164</v>
      </c>
      <c r="D364" s="210" t="s">
        <v>4165</v>
      </c>
      <c r="E364" s="18" t="s">
        <v>650</v>
      </c>
      <c r="F364" s="211">
        <v>42.884999999999998</v>
      </c>
      <c r="H364" s="34"/>
    </row>
    <row r="365" spans="2:8" s="1" customFormat="1" ht="16.8" customHeight="1" x14ac:dyDescent="0.2">
      <c r="B365" s="34"/>
      <c r="C365" s="206" t="s">
        <v>5108</v>
      </c>
      <c r="D365" s="207" t="s">
        <v>82</v>
      </c>
      <c r="E365" s="208" t="s">
        <v>82</v>
      </c>
      <c r="F365" s="209">
        <v>7.2759999999999998</v>
      </c>
      <c r="H365" s="34"/>
    </row>
    <row r="366" spans="2:8" s="1" customFormat="1" ht="16.8" customHeight="1" x14ac:dyDescent="0.2">
      <c r="B366" s="34"/>
      <c r="C366" s="210" t="s">
        <v>82</v>
      </c>
      <c r="D366" s="210" t="s">
        <v>5137</v>
      </c>
      <c r="E366" s="18" t="s">
        <v>82</v>
      </c>
      <c r="F366" s="211">
        <v>6.12</v>
      </c>
      <c r="H366" s="34"/>
    </row>
    <row r="367" spans="2:8" s="1" customFormat="1" ht="16.8" customHeight="1" x14ac:dyDescent="0.2">
      <c r="B367" s="34"/>
      <c r="C367" s="210" t="s">
        <v>82</v>
      </c>
      <c r="D367" s="210" t="s">
        <v>5138</v>
      </c>
      <c r="E367" s="18" t="s">
        <v>82</v>
      </c>
      <c r="F367" s="211">
        <v>0.29199999999999998</v>
      </c>
      <c r="H367" s="34"/>
    </row>
    <row r="368" spans="2:8" s="1" customFormat="1" ht="16.8" customHeight="1" x14ac:dyDescent="0.2">
      <c r="B368" s="34"/>
      <c r="C368" s="210" t="s">
        <v>82</v>
      </c>
      <c r="D368" s="210" t="s">
        <v>5139</v>
      </c>
      <c r="E368" s="18" t="s">
        <v>82</v>
      </c>
      <c r="F368" s="211">
        <v>0.86399999999999999</v>
      </c>
      <c r="H368" s="34"/>
    </row>
    <row r="369" spans="2:8" s="1" customFormat="1" ht="16.8" customHeight="1" x14ac:dyDescent="0.2">
      <c r="B369" s="34"/>
      <c r="C369" s="210" t="s">
        <v>5108</v>
      </c>
      <c r="D369" s="210" t="s">
        <v>672</v>
      </c>
      <c r="E369" s="18" t="s">
        <v>82</v>
      </c>
      <c r="F369" s="211">
        <v>7.2759999999999998</v>
      </c>
      <c r="H369" s="34"/>
    </row>
    <row r="370" spans="2:8" s="1" customFormat="1" ht="16.8" customHeight="1" x14ac:dyDescent="0.2">
      <c r="B370" s="34"/>
      <c r="C370" s="212" t="s">
        <v>16410</v>
      </c>
      <c r="H370" s="34"/>
    </row>
    <row r="371" spans="2:8" s="1" customFormat="1" ht="20.399999999999999" x14ac:dyDescent="0.2">
      <c r="B371" s="34"/>
      <c r="C371" s="210" t="s">
        <v>4210</v>
      </c>
      <c r="D371" s="210" t="s">
        <v>4211</v>
      </c>
      <c r="E371" s="18" t="s">
        <v>650</v>
      </c>
      <c r="F371" s="211">
        <v>7.2759999999999998</v>
      </c>
      <c r="H371" s="34"/>
    </row>
    <row r="372" spans="2:8" s="1" customFormat="1" ht="16.8" customHeight="1" x14ac:dyDescent="0.2">
      <c r="B372" s="34"/>
      <c r="C372" s="210" t="s">
        <v>4253</v>
      </c>
      <c r="D372" s="210" t="s">
        <v>4254</v>
      </c>
      <c r="E372" s="18" t="s">
        <v>738</v>
      </c>
      <c r="F372" s="211">
        <v>1.2010000000000001</v>
      </c>
      <c r="H372" s="34"/>
    </row>
    <row r="373" spans="2:8" s="1" customFormat="1" ht="16.8" customHeight="1" x14ac:dyDescent="0.2">
      <c r="B373" s="34"/>
      <c r="C373" s="206" t="s">
        <v>5110</v>
      </c>
      <c r="D373" s="207" t="s">
        <v>82</v>
      </c>
      <c r="E373" s="208" t="s">
        <v>82</v>
      </c>
      <c r="F373" s="209">
        <v>56</v>
      </c>
      <c r="H373" s="34"/>
    </row>
    <row r="374" spans="2:8" s="1" customFormat="1" ht="16.8" customHeight="1" x14ac:dyDescent="0.2">
      <c r="B374" s="34"/>
      <c r="C374" s="210" t="s">
        <v>82</v>
      </c>
      <c r="D374" s="210" t="s">
        <v>5141</v>
      </c>
      <c r="E374" s="18" t="s">
        <v>82</v>
      </c>
      <c r="F374" s="211">
        <v>2.3359999999999999</v>
      </c>
      <c r="H374" s="34"/>
    </row>
    <row r="375" spans="2:8" s="1" customFormat="1" ht="16.8" customHeight="1" x14ac:dyDescent="0.2">
      <c r="B375" s="34"/>
      <c r="C375" s="210" t="s">
        <v>82</v>
      </c>
      <c r="D375" s="210" t="s">
        <v>5142</v>
      </c>
      <c r="E375" s="18" t="s">
        <v>82</v>
      </c>
      <c r="F375" s="211">
        <v>52.08</v>
      </c>
      <c r="H375" s="34"/>
    </row>
    <row r="376" spans="2:8" s="1" customFormat="1" ht="16.8" customHeight="1" x14ac:dyDescent="0.2">
      <c r="B376" s="34"/>
      <c r="C376" s="210" t="s">
        <v>82</v>
      </c>
      <c r="D376" s="210" t="s">
        <v>5143</v>
      </c>
      <c r="E376" s="18" t="s">
        <v>82</v>
      </c>
      <c r="F376" s="211">
        <v>1.5840000000000001</v>
      </c>
      <c r="H376" s="34"/>
    </row>
    <row r="377" spans="2:8" s="1" customFormat="1" ht="16.8" customHeight="1" x14ac:dyDescent="0.2">
      <c r="B377" s="34"/>
      <c r="C377" s="210" t="s">
        <v>5110</v>
      </c>
      <c r="D377" s="210" t="s">
        <v>672</v>
      </c>
      <c r="E377" s="18" t="s">
        <v>82</v>
      </c>
      <c r="F377" s="211">
        <v>56</v>
      </c>
      <c r="H377" s="34"/>
    </row>
    <row r="378" spans="2:8" s="1" customFormat="1" ht="16.8" customHeight="1" x14ac:dyDescent="0.2">
      <c r="B378" s="34"/>
      <c r="C378" s="212" t="s">
        <v>16410</v>
      </c>
      <c r="H378" s="34"/>
    </row>
    <row r="379" spans="2:8" s="1" customFormat="1" ht="20.399999999999999" x14ac:dyDescent="0.2">
      <c r="B379" s="34"/>
      <c r="C379" s="210" t="s">
        <v>4237</v>
      </c>
      <c r="D379" s="210" t="s">
        <v>4238</v>
      </c>
      <c r="E379" s="18" t="s">
        <v>618</v>
      </c>
      <c r="F379" s="211">
        <v>56</v>
      </c>
      <c r="H379" s="34"/>
    </row>
    <row r="380" spans="2:8" s="1" customFormat="1" ht="20.399999999999999" x14ac:dyDescent="0.2">
      <c r="B380" s="34"/>
      <c r="C380" s="210" t="s">
        <v>4249</v>
      </c>
      <c r="D380" s="210" t="s">
        <v>4250</v>
      </c>
      <c r="E380" s="18" t="s">
        <v>618</v>
      </c>
      <c r="F380" s="211">
        <v>56</v>
      </c>
      <c r="H380" s="34"/>
    </row>
    <row r="381" spans="2:8" s="1" customFormat="1" ht="16.8" customHeight="1" x14ac:dyDescent="0.2">
      <c r="B381" s="34"/>
      <c r="C381" s="206" t="s">
        <v>5194</v>
      </c>
      <c r="D381" s="207" t="s">
        <v>82</v>
      </c>
      <c r="E381" s="208" t="s">
        <v>82</v>
      </c>
      <c r="F381" s="209">
        <v>97.332999999999998</v>
      </c>
      <c r="H381" s="34"/>
    </row>
    <row r="382" spans="2:8" s="1" customFormat="1" ht="16.8" customHeight="1" x14ac:dyDescent="0.2">
      <c r="B382" s="34"/>
      <c r="C382" s="210" t="s">
        <v>82</v>
      </c>
      <c r="D382" s="210" t="s">
        <v>5190</v>
      </c>
      <c r="E382" s="18" t="s">
        <v>82</v>
      </c>
      <c r="F382" s="211">
        <v>59.2</v>
      </c>
      <c r="H382" s="34"/>
    </row>
    <row r="383" spans="2:8" s="1" customFormat="1" ht="16.8" customHeight="1" x14ac:dyDescent="0.2">
      <c r="B383" s="34"/>
      <c r="C383" s="210" t="s">
        <v>82</v>
      </c>
      <c r="D383" s="210" t="s">
        <v>5191</v>
      </c>
      <c r="E383" s="18" t="s">
        <v>82</v>
      </c>
      <c r="F383" s="211">
        <v>13.5</v>
      </c>
      <c r="H383" s="34"/>
    </row>
    <row r="384" spans="2:8" s="1" customFormat="1" ht="16.8" customHeight="1" x14ac:dyDescent="0.2">
      <c r="B384" s="34"/>
      <c r="C384" s="210" t="s">
        <v>82</v>
      </c>
      <c r="D384" s="210" t="s">
        <v>5192</v>
      </c>
      <c r="E384" s="18" t="s">
        <v>82</v>
      </c>
      <c r="F384" s="211">
        <v>6.8</v>
      </c>
      <c r="H384" s="34"/>
    </row>
    <row r="385" spans="2:8" s="1" customFormat="1" ht="16.8" customHeight="1" x14ac:dyDescent="0.2">
      <c r="B385" s="34"/>
      <c r="C385" s="210" t="s">
        <v>82</v>
      </c>
      <c r="D385" s="210" t="s">
        <v>5193</v>
      </c>
      <c r="E385" s="18" t="s">
        <v>82</v>
      </c>
      <c r="F385" s="211">
        <v>17.832999999999998</v>
      </c>
      <c r="H385" s="34"/>
    </row>
    <row r="386" spans="2:8" s="1" customFormat="1" ht="16.8" customHeight="1" x14ac:dyDescent="0.2">
      <c r="B386" s="34"/>
      <c r="C386" s="210" t="s">
        <v>5194</v>
      </c>
      <c r="D386" s="210" t="s">
        <v>668</v>
      </c>
      <c r="E386" s="18" t="s">
        <v>82</v>
      </c>
      <c r="F386" s="211">
        <v>97.332999999999998</v>
      </c>
      <c r="H386" s="34"/>
    </row>
    <row r="387" spans="2:8" s="1" customFormat="1" ht="16.8" customHeight="1" x14ac:dyDescent="0.2">
      <c r="B387" s="34"/>
      <c r="C387" s="206" t="s">
        <v>5200</v>
      </c>
      <c r="D387" s="207" t="s">
        <v>82</v>
      </c>
      <c r="E387" s="208" t="s">
        <v>82</v>
      </c>
      <c r="F387" s="209">
        <v>111.845</v>
      </c>
      <c r="H387" s="34"/>
    </row>
    <row r="388" spans="2:8" s="1" customFormat="1" ht="16.8" customHeight="1" x14ac:dyDescent="0.2">
      <c r="B388" s="34"/>
      <c r="C388" s="210" t="s">
        <v>82</v>
      </c>
      <c r="D388" s="210" t="s">
        <v>5195</v>
      </c>
      <c r="E388" s="18" t="s">
        <v>82</v>
      </c>
      <c r="F388" s="211">
        <v>59.781999999999996</v>
      </c>
      <c r="H388" s="34"/>
    </row>
    <row r="389" spans="2:8" s="1" customFormat="1" ht="16.8" customHeight="1" x14ac:dyDescent="0.2">
      <c r="B389" s="34"/>
      <c r="C389" s="210" t="s">
        <v>82</v>
      </c>
      <c r="D389" s="210" t="s">
        <v>5196</v>
      </c>
      <c r="E389" s="18" t="s">
        <v>82</v>
      </c>
      <c r="F389" s="211">
        <v>2.4</v>
      </c>
      <c r="H389" s="34"/>
    </row>
    <row r="390" spans="2:8" s="1" customFormat="1" ht="16.8" customHeight="1" x14ac:dyDescent="0.2">
      <c r="B390" s="34"/>
      <c r="C390" s="210" t="s">
        <v>82</v>
      </c>
      <c r="D390" s="210" t="s">
        <v>5197</v>
      </c>
      <c r="E390" s="18" t="s">
        <v>82</v>
      </c>
      <c r="F390" s="211">
        <v>4.875</v>
      </c>
      <c r="H390" s="34"/>
    </row>
    <row r="391" spans="2:8" s="1" customFormat="1" ht="16.8" customHeight="1" x14ac:dyDescent="0.2">
      <c r="B391" s="34"/>
      <c r="C391" s="210" t="s">
        <v>82</v>
      </c>
      <c r="D391" s="210" t="s">
        <v>5198</v>
      </c>
      <c r="E391" s="18" t="s">
        <v>82</v>
      </c>
      <c r="F391" s="211">
        <v>4.8</v>
      </c>
      <c r="H391" s="34"/>
    </row>
    <row r="392" spans="2:8" s="1" customFormat="1" ht="16.8" customHeight="1" x14ac:dyDescent="0.2">
      <c r="B392" s="34"/>
      <c r="C392" s="210" t="s">
        <v>82</v>
      </c>
      <c r="D392" s="210" t="s">
        <v>5199</v>
      </c>
      <c r="E392" s="18" t="s">
        <v>82</v>
      </c>
      <c r="F392" s="211">
        <v>39.988</v>
      </c>
      <c r="H392" s="34"/>
    </row>
    <row r="393" spans="2:8" s="1" customFormat="1" ht="16.8" customHeight="1" x14ac:dyDescent="0.2">
      <c r="B393" s="34"/>
      <c r="C393" s="210" t="s">
        <v>5200</v>
      </c>
      <c r="D393" s="210" t="s">
        <v>668</v>
      </c>
      <c r="E393" s="18" t="s">
        <v>82</v>
      </c>
      <c r="F393" s="211">
        <v>111.845</v>
      </c>
      <c r="H393" s="34"/>
    </row>
    <row r="394" spans="2:8" s="1" customFormat="1" ht="16.8" customHeight="1" x14ac:dyDescent="0.2">
      <c r="B394" s="34"/>
      <c r="C394" s="206" t="s">
        <v>5201</v>
      </c>
      <c r="D394" s="207" t="s">
        <v>82</v>
      </c>
      <c r="E394" s="208" t="s">
        <v>82</v>
      </c>
      <c r="F394" s="209">
        <v>209.178</v>
      </c>
      <c r="H394" s="34"/>
    </row>
    <row r="395" spans="2:8" s="1" customFormat="1" ht="16.8" customHeight="1" x14ac:dyDescent="0.2">
      <c r="B395" s="34"/>
      <c r="C395" s="210" t="s">
        <v>82</v>
      </c>
      <c r="D395" s="210" t="s">
        <v>5190</v>
      </c>
      <c r="E395" s="18" t="s">
        <v>82</v>
      </c>
      <c r="F395" s="211">
        <v>59.2</v>
      </c>
      <c r="H395" s="34"/>
    </row>
    <row r="396" spans="2:8" s="1" customFormat="1" ht="16.8" customHeight="1" x14ac:dyDescent="0.2">
      <c r="B396" s="34"/>
      <c r="C396" s="210" t="s">
        <v>82</v>
      </c>
      <c r="D396" s="210" t="s">
        <v>5191</v>
      </c>
      <c r="E396" s="18" t="s">
        <v>82</v>
      </c>
      <c r="F396" s="211">
        <v>13.5</v>
      </c>
      <c r="H396" s="34"/>
    </row>
    <row r="397" spans="2:8" s="1" customFormat="1" ht="16.8" customHeight="1" x14ac:dyDescent="0.2">
      <c r="B397" s="34"/>
      <c r="C397" s="210" t="s">
        <v>82</v>
      </c>
      <c r="D397" s="210" t="s">
        <v>5192</v>
      </c>
      <c r="E397" s="18" t="s">
        <v>82</v>
      </c>
      <c r="F397" s="211">
        <v>6.8</v>
      </c>
      <c r="H397" s="34"/>
    </row>
    <row r="398" spans="2:8" s="1" customFormat="1" ht="16.8" customHeight="1" x14ac:dyDescent="0.2">
      <c r="B398" s="34"/>
      <c r="C398" s="210" t="s">
        <v>82</v>
      </c>
      <c r="D398" s="210" t="s">
        <v>5193</v>
      </c>
      <c r="E398" s="18" t="s">
        <v>82</v>
      </c>
      <c r="F398" s="211">
        <v>17.832999999999998</v>
      </c>
      <c r="H398" s="34"/>
    </row>
    <row r="399" spans="2:8" s="1" customFormat="1" ht="16.8" customHeight="1" x14ac:dyDescent="0.2">
      <c r="B399" s="34"/>
      <c r="C399" s="210" t="s">
        <v>82</v>
      </c>
      <c r="D399" s="210" t="s">
        <v>5195</v>
      </c>
      <c r="E399" s="18" t="s">
        <v>82</v>
      </c>
      <c r="F399" s="211">
        <v>59.781999999999996</v>
      </c>
      <c r="H399" s="34"/>
    </row>
    <row r="400" spans="2:8" s="1" customFormat="1" ht="16.8" customHeight="1" x14ac:dyDescent="0.2">
      <c r="B400" s="34"/>
      <c r="C400" s="210" t="s">
        <v>82</v>
      </c>
      <c r="D400" s="210" t="s">
        <v>5196</v>
      </c>
      <c r="E400" s="18" t="s">
        <v>82</v>
      </c>
      <c r="F400" s="211">
        <v>2.4</v>
      </c>
      <c r="H400" s="34"/>
    </row>
    <row r="401" spans="2:8" s="1" customFormat="1" ht="16.8" customHeight="1" x14ac:dyDescent="0.2">
      <c r="B401" s="34"/>
      <c r="C401" s="210" t="s">
        <v>82</v>
      </c>
      <c r="D401" s="210" t="s">
        <v>5197</v>
      </c>
      <c r="E401" s="18" t="s">
        <v>82</v>
      </c>
      <c r="F401" s="211">
        <v>4.875</v>
      </c>
      <c r="H401" s="34"/>
    </row>
    <row r="402" spans="2:8" s="1" customFormat="1" ht="16.8" customHeight="1" x14ac:dyDescent="0.2">
      <c r="B402" s="34"/>
      <c r="C402" s="210" t="s">
        <v>82</v>
      </c>
      <c r="D402" s="210" t="s">
        <v>5198</v>
      </c>
      <c r="E402" s="18" t="s">
        <v>82</v>
      </c>
      <c r="F402" s="211">
        <v>4.8</v>
      </c>
      <c r="H402" s="34"/>
    </row>
    <row r="403" spans="2:8" s="1" customFormat="1" ht="16.8" customHeight="1" x14ac:dyDescent="0.2">
      <c r="B403" s="34"/>
      <c r="C403" s="210" t="s">
        <v>82</v>
      </c>
      <c r="D403" s="210" t="s">
        <v>5199</v>
      </c>
      <c r="E403" s="18" t="s">
        <v>82</v>
      </c>
      <c r="F403" s="211">
        <v>39.988</v>
      </c>
      <c r="H403" s="34"/>
    </row>
    <row r="404" spans="2:8" s="1" customFormat="1" ht="16.8" customHeight="1" x14ac:dyDescent="0.2">
      <c r="B404" s="34"/>
      <c r="C404" s="210" t="s">
        <v>5201</v>
      </c>
      <c r="D404" s="210" t="s">
        <v>672</v>
      </c>
      <c r="E404" s="18" t="s">
        <v>82</v>
      </c>
      <c r="F404" s="211">
        <v>209.178</v>
      </c>
      <c r="H404" s="34"/>
    </row>
    <row r="405" spans="2:8" s="1" customFormat="1" ht="62.4" x14ac:dyDescent="0.2">
      <c r="B405" s="34"/>
      <c r="C405" s="205" t="s">
        <v>16426</v>
      </c>
      <c r="D405" s="205" t="s">
        <v>159</v>
      </c>
      <c r="H405" s="34"/>
    </row>
    <row r="406" spans="2:8" s="1" customFormat="1" ht="16.8" customHeight="1" x14ac:dyDescent="0.2">
      <c r="B406" s="34"/>
      <c r="C406" s="206" t="s">
        <v>16427</v>
      </c>
      <c r="D406" s="207" t="s">
        <v>82</v>
      </c>
      <c r="E406" s="208" t="s">
        <v>82</v>
      </c>
      <c r="F406" s="209">
        <v>515.52800000000002</v>
      </c>
      <c r="H406" s="34"/>
    </row>
    <row r="407" spans="2:8" s="1" customFormat="1" ht="16.8" customHeight="1" x14ac:dyDescent="0.2">
      <c r="B407" s="34"/>
      <c r="C407" s="206" t="s">
        <v>5216</v>
      </c>
      <c r="D407" s="207" t="s">
        <v>82</v>
      </c>
      <c r="E407" s="208" t="s">
        <v>82</v>
      </c>
      <c r="F407" s="209">
        <v>515.52800000000002</v>
      </c>
      <c r="H407" s="34"/>
    </row>
    <row r="408" spans="2:8" s="1" customFormat="1" ht="16.8" customHeight="1" x14ac:dyDescent="0.2">
      <c r="B408" s="34"/>
      <c r="C408" s="210" t="s">
        <v>82</v>
      </c>
      <c r="D408" s="210" t="s">
        <v>5250</v>
      </c>
      <c r="E408" s="18" t="s">
        <v>82</v>
      </c>
      <c r="F408" s="211">
        <v>0</v>
      </c>
      <c r="H408" s="34"/>
    </row>
    <row r="409" spans="2:8" s="1" customFormat="1" ht="16.8" customHeight="1" x14ac:dyDescent="0.2">
      <c r="B409" s="34"/>
      <c r="C409" s="210" t="s">
        <v>82</v>
      </c>
      <c r="D409" s="210" t="s">
        <v>5251</v>
      </c>
      <c r="E409" s="18" t="s">
        <v>82</v>
      </c>
      <c r="F409" s="211">
        <v>170.16800000000001</v>
      </c>
      <c r="H409" s="34"/>
    </row>
    <row r="410" spans="2:8" s="1" customFormat="1" ht="16.8" customHeight="1" x14ac:dyDescent="0.2">
      <c r="B410" s="34"/>
      <c r="C410" s="210" t="s">
        <v>82</v>
      </c>
      <c r="D410" s="210" t="s">
        <v>5252</v>
      </c>
      <c r="E410" s="18" t="s">
        <v>82</v>
      </c>
      <c r="F410" s="211">
        <v>89.04</v>
      </c>
      <c r="H410" s="34"/>
    </row>
    <row r="411" spans="2:8" s="1" customFormat="1" ht="16.8" customHeight="1" x14ac:dyDescent="0.2">
      <c r="B411" s="34"/>
      <c r="C411" s="210" t="s">
        <v>82</v>
      </c>
      <c r="D411" s="210" t="s">
        <v>5253</v>
      </c>
      <c r="E411" s="18" t="s">
        <v>82</v>
      </c>
      <c r="F411" s="211">
        <v>0</v>
      </c>
      <c r="H411" s="34"/>
    </row>
    <row r="412" spans="2:8" s="1" customFormat="1" ht="16.8" customHeight="1" x14ac:dyDescent="0.2">
      <c r="B412" s="34"/>
      <c r="C412" s="210" t="s">
        <v>82</v>
      </c>
      <c r="D412" s="210" t="s">
        <v>5254</v>
      </c>
      <c r="E412" s="18" t="s">
        <v>82</v>
      </c>
      <c r="F412" s="211">
        <v>256.32</v>
      </c>
      <c r="H412" s="34"/>
    </row>
    <row r="413" spans="2:8" s="1" customFormat="1" ht="16.8" customHeight="1" x14ac:dyDescent="0.2">
      <c r="B413" s="34"/>
      <c r="C413" s="210" t="s">
        <v>82</v>
      </c>
      <c r="D413" s="210" t="s">
        <v>5255</v>
      </c>
      <c r="E413" s="18" t="s">
        <v>82</v>
      </c>
      <c r="F413" s="211">
        <v>0</v>
      </c>
      <c r="H413" s="34"/>
    </row>
    <row r="414" spans="2:8" s="1" customFormat="1" ht="16.8" customHeight="1" x14ac:dyDescent="0.2">
      <c r="B414" s="34"/>
      <c r="C414" s="210" t="s">
        <v>82</v>
      </c>
      <c r="D414" s="210" t="s">
        <v>5256</v>
      </c>
      <c r="E414" s="18" t="s">
        <v>82</v>
      </c>
      <c r="F414" s="211">
        <v>0</v>
      </c>
      <c r="H414" s="34"/>
    </row>
    <row r="415" spans="2:8" s="1" customFormat="1" ht="16.8" customHeight="1" x14ac:dyDescent="0.2">
      <c r="B415" s="34"/>
      <c r="C415" s="210" t="s">
        <v>82</v>
      </c>
      <c r="D415" s="210" t="s">
        <v>5257</v>
      </c>
      <c r="E415" s="18" t="s">
        <v>82</v>
      </c>
      <c r="F415" s="211">
        <v>0</v>
      </c>
      <c r="H415" s="34"/>
    </row>
    <row r="416" spans="2:8" s="1" customFormat="1" ht="16.8" customHeight="1" x14ac:dyDescent="0.2">
      <c r="B416" s="34"/>
      <c r="C416" s="210" t="s">
        <v>5216</v>
      </c>
      <c r="D416" s="210" t="s">
        <v>672</v>
      </c>
      <c r="E416" s="18" t="s">
        <v>82</v>
      </c>
      <c r="F416" s="211">
        <v>515.52800000000002</v>
      </c>
      <c r="H416" s="34"/>
    </row>
    <row r="417" spans="2:8" s="1" customFormat="1" ht="16.8" customHeight="1" x14ac:dyDescent="0.2">
      <c r="B417" s="34"/>
      <c r="C417" s="212" t="s">
        <v>16410</v>
      </c>
      <c r="H417" s="34"/>
    </row>
    <row r="418" spans="2:8" s="1" customFormat="1" ht="16.8" customHeight="1" x14ac:dyDescent="0.2">
      <c r="B418" s="34"/>
      <c r="C418" s="210" t="s">
        <v>5247</v>
      </c>
      <c r="D418" s="210" t="s">
        <v>16428</v>
      </c>
      <c r="E418" s="18" t="s">
        <v>618</v>
      </c>
      <c r="F418" s="211">
        <v>515.52800000000002</v>
      </c>
      <c r="H418" s="34"/>
    </row>
    <row r="419" spans="2:8" s="1" customFormat="1" ht="16.8" customHeight="1" x14ac:dyDescent="0.2">
      <c r="B419" s="34"/>
      <c r="C419" s="210" t="s">
        <v>5258</v>
      </c>
      <c r="D419" s="210" t="s">
        <v>16429</v>
      </c>
      <c r="E419" s="18" t="s">
        <v>618</v>
      </c>
      <c r="F419" s="211">
        <v>515.52800000000002</v>
      </c>
      <c r="H419" s="34"/>
    </row>
    <row r="420" spans="2:8" s="1" customFormat="1" ht="16.8" customHeight="1" x14ac:dyDescent="0.2">
      <c r="B420" s="34"/>
      <c r="C420" s="210" t="s">
        <v>5261</v>
      </c>
      <c r="D420" s="210" t="s">
        <v>16430</v>
      </c>
      <c r="E420" s="18" t="s">
        <v>618</v>
      </c>
      <c r="F420" s="211">
        <v>515.52800000000002</v>
      </c>
      <c r="H420" s="34"/>
    </row>
    <row r="421" spans="2:8" s="1" customFormat="1" ht="16.8" customHeight="1" x14ac:dyDescent="0.2">
      <c r="B421" s="34"/>
      <c r="C421" s="206" t="s">
        <v>5218</v>
      </c>
      <c r="D421" s="207" t="s">
        <v>82</v>
      </c>
      <c r="E421" s="208" t="s">
        <v>82</v>
      </c>
      <c r="F421" s="209">
        <v>710.64</v>
      </c>
      <c r="H421" s="34"/>
    </row>
    <row r="422" spans="2:8" s="1" customFormat="1" ht="16.8" customHeight="1" x14ac:dyDescent="0.2">
      <c r="B422" s="34"/>
      <c r="C422" s="210" t="s">
        <v>82</v>
      </c>
      <c r="D422" s="210" t="s">
        <v>5270</v>
      </c>
      <c r="E422" s="18" t="s">
        <v>82</v>
      </c>
      <c r="F422" s="211">
        <v>0</v>
      </c>
      <c r="H422" s="34"/>
    </row>
    <row r="423" spans="2:8" s="1" customFormat="1" ht="16.8" customHeight="1" x14ac:dyDescent="0.2">
      <c r="B423" s="34"/>
      <c r="C423" s="210" t="s">
        <v>82</v>
      </c>
      <c r="D423" s="210" t="s">
        <v>5271</v>
      </c>
      <c r="E423" s="18" t="s">
        <v>82</v>
      </c>
      <c r="F423" s="211">
        <v>0</v>
      </c>
      <c r="H423" s="34"/>
    </row>
    <row r="424" spans="2:8" s="1" customFormat="1" ht="16.8" customHeight="1" x14ac:dyDescent="0.2">
      <c r="B424" s="34"/>
      <c r="C424" s="210" t="s">
        <v>82</v>
      </c>
      <c r="D424" s="210" t="s">
        <v>5272</v>
      </c>
      <c r="E424" s="18" t="s">
        <v>82</v>
      </c>
      <c r="F424" s="211">
        <v>0</v>
      </c>
      <c r="H424" s="34"/>
    </row>
    <row r="425" spans="2:8" s="1" customFormat="1" ht="16.8" customHeight="1" x14ac:dyDescent="0.2">
      <c r="B425" s="34"/>
      <c r="C425" s="210" t="s">
        <v>82</v>
      </c>
      <c r="D425" s="210" t="s">
        <v>5273</v>
      </c>
      <c r="E425" s="18" t="s">
        <v>82</v>
      </c>
      <c r="F425" s="211">
        <v>0</v>
      </c>
      <c r="H425" s="34"/>
    </row>
    <row r="426" spans="2:8" s="1" customFormat="1" ht="16.8" customHeight="1" x14ac:dyDescent="0.2">
      <c r="B426" s="34"/>
      <c r="C426" s="210" t="s">
        <v>82</v>
      </c>
      <c r="D426" s="210" t="s">
        <v>5274</v>
      </c>
      <c r="E426" s="18" t="s">
        <v>82</v>
      </c>
      <c r="F426" s="211">
        <v>710.64</v>
      </c>
      <c r="H426" s="34"/>
    </row>
    <row r="427" spans="2:8" s="1" customFormat="1" ht="16.8" customHeight="1" x14ac:dyDescent="0.2">
      <c r="B427" s="34"/>
      <c r="C427" s="210" t="s">
        <v>5218</v>
      </c>
      <c r="D427" s="210" t="s">
        <v>672</v>
      </c>
      <c r="E427" s="18" t="s">
        <v>82</v>
      </c>
      <c r="F427" s="211">
        <v>710.64</v>
      </c>
      <c r="H427" s="34"/>
    </row>
    <row r="428" spans="2:8" s="1" customFormat="1" ht="16.8" customHeight="1" x14ac:dyDescent="0.2">
      <c r="B428" s="34"/>
      <c r="C428" s="212" t="s">
        <v>16410</v>
      </c>
      <c r="H428" s="34"/>
    </row>
    <row r="429" spans="2:8" s="1" customFormat="1" ht="16.8" customHeight="1" x14ac:dyDescent="0.2">
      <c r="B429" s="34"/>
      <c r="C429" s="210" t="s">
        <v>5266</v>
      </c>
      <c r="D429" s="210" t="s">
        <v>5267</v>
      </c>
      <c r="E429" s="18" t="s">
        <v>618</v>
      </c>
      <c r="F429" s="211">
        <v>710.64</v>
      </c>
      <c r="H429" s="34"/>
    </row>
    <row r="430" spans="2:8" s="1" customFormat="1" ht="16.8" customHeight="1" x14ac:dyDescent="0.2">
      <c r="B430" s="34"/>
      <c r="C430" s="210" t="s">
        <v>5416</v>
      </c>
      <c r="D430" s="210" t="s">
        <v>5417</v>
      </c>
      <c r="E430" s="18" t="s">
        <v>618</v>
      </c>
      <c r="F430" s="211">
        <v>1529.1780000000001</v>
      </c>
      <c r="H430" s="34"/>
    </row>
    <row r="431" spans="2:8" s="1" customFormat="1" ht="16.8" customHeight="1" x14ac:dyDescent="0.2">
      <c r="B431" s="34"/>
      <c r="C431" s="210" t="s">
        <v>5431</v>
      </c>
      <c r="D431" s="210" t="s">
        <v>5432</v>
      </c>
      <c r="E431" s="18" t="s">
        <v>618</v>
      </c>
      <c r="F431" s="211">
        <v>4919.2640000000001</v>
      </c>
      <c r="H431" s="34"/>
    </row>
    <row r="432" spans="2:8" s="1" customFormat="1" ht="16.8" customHeight="1" x14ac:dyDescent="0.2">
      <c r="B432" s="34"/>
      <c r="C432" s="210" t="s">
        <v>5435</v>
      </c>
      <c r="D432" s="210" t="s">
        <v>5436</v>
      </c>
      <c r="E432" s="18" t="s">
        <v>618</v>
      </c>
      <c r="F432" s="211">
        <v>4919.2640000000001</v>
      </c>
      <c r="H432" s="34"/>
    </row>
    <row r="433" spans="2:8" s="1" customFormat="1" ht="16.8" customHeight="1" x14ac:dyDescent="0.2">
      <c r="B433" s="34"/>
      <c r="C433" s="210" t="s">
        <v>5466</v>
      </c>
      <c r="D433" s="210" t="s">
        <v>5467</v>
      </c>
      <c r="E433" s="18" t="s">
        <v>618</v>
      </c>
      <c r="F433" s="211">
        <v>710.64</v>
      </c>
      <c r="H433" s="34"/>
    </row>
    <row r="434" spans="2:8" s="1" customFormat="1" ht="16.8" customHeight="1" x14ac:dyDescent="0.2">
      <c r="B434" s="34"/>
      <c r="C434" s="210" t="s">
        <v>5494</v>
      </c>
      <c r="D434" s="210" t="s">
        <v>5495</v>
      </c>
      <c r="E434" s="18" t="s">
        <v>618</v>
      </c>
      <c r="F434" s="211">
        <v>4100.7259999999997</v>
      </c>
      <c r="H434" s="34"/>
    </row>
    <row r="435" spans="2:8" s="1" customFormat="1" ht="16.8" customHeight="1" x14ac:dyDescent="0.2">
      <c r="B435" s="34"/>
      <c r="C435" s="210" t="s">
        <v>5508</v>
      </c>
      <c r="D435" s="210" t="s">
        <v>5509</v>
      </c>
      <c r="E435" s="18" t="s">
        <v>618</v>
      </c>
      <c r="F435" s="211">
        <v>1254.1379999999999</v>
      </c>
      <c r="H435" s="34"/>
    </row>
    <row r="436" spans="2:8" s="1" customFormat="1" ht="16.8" customHeight="1" x14ac:dyDescent="0.2">
      <c r="B436" s="34"/>
      <c r="C436" s="210" t="s">
        <v>5528</v>
      </c>
      <c r="D436" s="210" t="s">
        <v>5529</v>
      </c>
      <c r="E436" s="18" t="s">
        <v>618</v>
      </c>
      <c r="F436" s="211">
        <v>8171.7719999999999</v>
      </c>
      <c r="H436" s="34"/>
    </row>
    <row r="437" spans="2:8" s="1" customFormat="1" ht="16.8" customHeight="1" x14ac:dyDescent="0.2">
      <c r="B437" s="34"/>
      <c r="C437" s="210" t="s">
        <v>5532</v>
      </c>
      <c r="D437" s="210" t="s">
        <v>5533</v>
      </c>
      <c r="E437" s="18" t="s">
        <v>618</v>
      </c>
      <c r="F437" s="211">
        <v>8171.7719999999999</v>
      </c>
      <c r="H437" s="34"/>
    </row>
    <row r="438" spans="2:8" s="1" customFormat="1" ht="16.8" customHeight="1" x14ac:dyDescent="0.2">
      <c r="B438" s="34"/>
      <c r="C438" s="206" t="s">
        <v>5220</v>
      </c>
      <c r="D438" s="207" t="s">
        <v>82</v>
      </c>
      <c r="E438" s="208" t="s">
        <v>82</v>
      </c>
      <c r="F438" s="209">
        <v>800.88800000000003</v>
      </c>
      <c r="H438" s="34"/>
    </row>
    <row r="439" spans="2:8" s="1" customFormat="1" ht="16.8" customHeight="1" x14ac:dyDescent="0.2">
      <c r="B439" s="34"/>
      <c r="C439" s="210" t="s">
        <v>82</v>
      </c>
      <c r="D439" s="210" t="s">
        <v>5279</v>
      </c>
      <c r="E439" s="18" t="s">
        <v>82</v>
      </c>
      <c r="F439" s="211">
        <v>0</v>
      </c>
      <c r="H439" s="34"/>
    </row>
    <row r="440" spans="2:8" s="1" customFormat="1" ht="16.8" customHeight="1" x14ac:dyDescent="0.2">
      <c r="B440" s="34"/>
      <c r="C440" s="210" t="s">
        <v>82</v>
      </c>
      <c r="D440" s="210" t="s">
        <v>5280</v>
      </c>
      <c r="E440" s="18" t="s">
        <v>82</v>
      </c>
      <c r="F440" s="211">
        <v>0</v>
      </c>
      <c r="H440" s="34"/>
    </row>
    <row r="441" spans="2:8" s="1" customFormat="1" ht="16.8" customHeight="1" x14ac:dyDescent="0.2">
      <c r="B441" s="34"/>
      <c r="C441" s="210" t="s">
        <v>82</v>
      </c>
      <c r="D441" s="210" t="s">
        <v>5281</v>
      </c>
      <c r="E441" s="18" t="s">
        <v>82</v>
      </c>
      <c r="F441" s="211">
        <v>800.88800000000003</v>
      </c>
      <c r="H441" s="34"/>
    </row>
    <row r="442" spans="2:8" s="1" customFormat="1" ht="16.8" customHeight="1" x14ac:dyDescent="0.2">
      <c r="B442" s="34"/>
      <c r="C442" s="210" t="s">
        <v>5220</v>
      </c>
      <c r="D442" s="210" t="s">
        <v>672</v>
      </c>
      <c r="E442" s="18" t="s">
        <v>82</v>
      </c>
      <c r="F442" s="211">
        <v>800.88800000000003</v>
      </c>
      <c r="H442" s="34"/>
    </row>
    <row r="443" spans="2:8" s="1" customFormat="1" ht="16.8" customHeight="1" x14ac:dyDescent="0.2">
      <c r="B443" s="34"/>
      <c r="C443" s="212" t="s">
        <v>16410</v>
      </c>
      <c r="H443" s="34"/>
    </row>
    <row r="444" spans="2:8" s="1" customFormat="1" ht="16.8" customHeight="1" x14ac:dyDescent="0.2">
      <c r="B444" s="34"/>
      <c r="C444" s="210" t="s">
        <v>5275</v>
      </c>
      <c r="D444" s="210" t="s">
        <v>5276</v>
      </c>
      <c r="E444" s="18" t="s">
        <v>618</v>
      </c>
      <c r="F444" s="211">
        <v>800.88800000000003</v>
      </c>
      <c r="H444" s="34"/>
    </row>
    <row r="445" spans="2:8" s="1" customFormat="1" ht="16.8" customHeight="1" x14ac:dyDescent="0.2">
      <c r="B445" s="34"/>
      <c r="C445" s="210" t="s">
        <v>5421</v>
      </c>
      <c r="D445" s="210" t="s">
        <v>5422</v>
      </c>
      <c r="E445" s="18" t="s">
        <v>618</v>
      </c>
      <c r="F445" s="211">
        <v>800.88800000000003</v>
      </c>
      <c r="H445" s="34"/>
    </row>
    <row r="446" spans="2:8" s="1" customFormat="1" ht="16.8" customHeight="1" x14ac:dyDescent="0.2">
      <c r="B446" s="34"/>
      <c r="C446" s="210" t="s">
        <v>5450</v>
      </c>
      <c r="D446" s="210" t="s">
        <v>5451</v>
      </c>
      <c r="E446" s="18" t="s">
        <v>618</v>
      </c>
      <c r="F446" s="211">
        <v>3252.5079999999998</v>
      </c>
      <c r="H446" s="34"/>
    </row>
    <row r="447" spans="2:8" s="1" customFormat="1" ht="16.8" customHeight="1" x14ac:dyDescent="0.2">
      <c r="B447" s="34"/>
      <c r="C447" s="210" t="s">
        <v>5455</v>
      </c>
      <c r="D447" s="210" t="s">
        <v>5456</v>
      </c>
      <c r="E447" s="18" t="s">
        <v>618</v>
      </c>
      <c r="F447" s="211">
        <v>3252.5079999999998</v>
      </c>
      <c r="H447" s="34"/>
    </row>
    <row r="448" spans="2:8" s="1" customFormat="1" ht="16.8" customHeight="1" x14ac:dyDescent="0.2">
      <c r="B448" s="34"/>
      <c r="C448" s="210" t="s">
        <v>5461</v>
      </c>
      <c r="D448" s="210" t="s">
        <v>5462</v>
      </c>
      <c r="E448" s="18" t="s">
        <v>618</v>
      </c>
      <c r="F448" s="211">
        <v>800.88800000000003</v>
      </c>
      <c r="H448" s="34"/>
    </row>
    <row r="449" spans="2:8" s="1" customFormat="1" ht="16.8" customHeight="1" x14ac:dyDescent="0.2">
      <c r="B449" s="34"/>
      <c r="C449" s="210" t="s">
        <v>5498</v>
      </c>
      <c r="D449" s="210" t="s">
        <v>5499</v>
      </c>
      <c r="E449" s="18" t="s">
        <v>618</v>
      </c>
      <c r="F449" s="211">
        <v>3252.5079999999998</v>
      </c>
      <c r="H449" s="34"/>
    </row>
    <row r="450" spans="2:8" s="1" customFormat="1" ht="16.8" customHeight="1" x14ac:dyDescent="0.2">
      <c r="B450" s="34"/>
      <c r="C450" s="210" t="s">
        <v>5508</v>
      </c>
      <c r="D450" s="210" t="s">
        <v>5509</v>
      </c>
      <c r="E450" s="18" t="s">
        <v>618</v>
      </c>
      <c r="F450" s="211">
        <v>1254.1379999999999</v>
      </c>
      <c r="H450" s="34"/>
    </row>
    <row r="451" spans="2:8" s="1" customFormat="1" ht="16.8" customHeight="1" x14ac:dyDescent="0.2">
      <c r="B451" s="34"/>
      <c r="C451" s="210" t="s">
        <v>5528</v>
      </c>
      <c r="D451" s="210" t="s">
        <v>5529</v>
      </c>
      <c r="E451" s="18" t="s">
        <v>618</v>
      </c>
      <c r="F451" s="211">
        <v>8171.7719999999999</v>
      </c>
      <c r="H451" s="34"/>
    </row>
    <row r="452" spans="2:8" s="1" customFormat="1" ht="16.8" customHeight="1" x14ac:dyDescent="0.2">
      <c r="B452" s="34"/>
      <c r="C452" s="210" t="s">
        <v>5532</v>
      </c>
      <c r="D452" s="210" t="s">
        <v>5533</v>
      </c>
      <c r="E452" s="18" t="s">
        <v>618</v>
      </c>
      <c r="F452" s="211">
        <v>8171.7719999999999</v>
      </c>
      <c r="H452" s="34"/>
    </row>
    <row r="453" spans="2:8" s="1" customFormat="1" ht="16.8" customHeight="1" x14ac:dyDescent="0.2">
      <c r="B453" s="34"/>
      <c r="C453" s="206" t="s">
        <v>5222</v>
      </c>
      <c r="D453" s="207" t="s">
        <v>82</v>
      </c>
      <c r="E453" s="208" t="s">
        <v>82</v>
      </c>
      <c r="F453" s="209">
        <v>807.93799999999999</v>
      </c>
      <c r="H453" s="34"/>
    </row>
    <row r="454" spans="2:8" s="1" customFormat="1" ht="16.8" customHeight="1" x14ac:dyDescent="0.2">
      <c r="B454" s="34"/>
      <c r="C454" s="210" t="s">
        <v>82</v>
      </c>
      <c r="D454" s="210" t="s">
        <v>5286</v>
      </c>
      <c r="E454" s="18" t="s">
        <v>82</v>
      </c>
      <c r="F454" s="211">
        <v>0</v>
      </c>
      <c r="H454" s="34"/>
    </row>
    <row r="455" spans="2:8" s="1" customFormat="1" ht="16.8" customHeight="1" x14ac:dyDescent="0.2">
      <c r="B455" s="34"/>
      <c r="C455" s="210" t="s">
        <v>82</v>
      </c>
      <c r="D455" s="210" t="s">
        <v>5287</v>
      </c>
      <c r="E455" s="18" t="s">
        <v>82</v>
      </c>
      <c r="F455" s="211">
        <v>0</v>
      </c>
      <c r="H455" s="34"/>
    </row>
    <row r="456" spans="2:8" s="1" customFormat="1" ht="16.8" customHeight="1" x14ac:dyDescent="0.2">
      <c r="B456" s="34"/>
      <c r="C456" s="210" t="s">
        <v>82</v>
      </c>
      <c r="D456" s="210" t="s">
        <v>5281</v>
      </c>
      <c r="E456" s="18" t="s">
        <v>82</v>
      </c>
      <c r="F456" s="211">
        <v>800.88800000000003</v>
      </c>
      <c r="H456" s="34"/>
    </row>
    <row r="457" spans="2:8" s="1" customFormat="1" ht="16.8" customHeight="1" x14ac:dyDescent="0.2">
      <c r="B457" s="34"/>
      <c r="C457" s="210" t="s">
        <v>82</v>
      </c>
      <c r="D457" s="210" t="s">
        <v>5288</v>
      </c>
      <c r="E457" s="18" t="s">
        <v>82</v>
      </c>
      <c r="F457" s="211">
        <v>0</v>
      </c>
      <c r="H457" s="34"/>
    </row>
    <row r="458" spans="2:8" s="1" customFormat="1" ht="16.8" customHeight="1" x14ac:dyDescent="0.2">
      <c r="B458" s="34"/>
      <c r="C458" s="210" t="s">
        <v>82</v>
      </c>
      <c r="D458" s="210" t="s">
        <v>5289</v>
      </c>
      <c r="E458" s="18" t="s">
        <v>82</v>
      </c>
      <c r="F458" s="211">
        <v>7.05</v>
      </c>
      <c r="H458" s="34"/>
    </row>
    <row r="459" spans="2:8" s="1" customFormat="1" ht="16.8" customHeight="1" x14ac:dyDescent="0.2">
      <c r="B459" s="34"/>
      <c r="C459" s="210" t="s">
        <v>5222</v>
      </c>
      <c r="D459" s="210" t="s">
        <v>672</v>
      </c>
      <c r="E459" s="18" t="s">
        <v>82</v>
      </c>
      <c r="F459" s="211">
        <v>807.93799999999999</v>
      </c>
      <c r="H459" s="34"/>
    </row>
    <row r="460" spans="2:8" s="1" customFormat="1" ht="16.8" customHeight="1" x14ac:dyDescent="0.2">
      <c r="B460" s="34"/>
      <c r="C460" s="212" t="s">
        <v>16410</v>
      </c>
      <c r="H460" s="34"/>
    </row>
    <row r="461" spans="2:8" s="1" customFormat="1" ht="16.8" customHeight="1" x14ac:dyDescent="0.2">
      <c r="B461" s="34"/>
      <c r="C461" s="210" t="s">
        <v>5282</v>
      </c>
      <c r="D461" s="210" t="s">
        <v>5283</v>
      </c>
      <c r="E461" s="18" t="s">
        <v>618</v>
      </c>
      <c r="F461" s="211">
        <v>807.93799999999999</v>
      </c>
      <c r="H461" s="34"/>
    </row>
    <row r="462" spans="2:8" s="1" customFormat="1" ht="16.8" customHeight="1" x14ac:dyDescent="0.2">
      <c r="B462" s="34"/>
      <c r="C462" s="210" t="s">
        <v>5409</v>
      </c>
      <c r="D462" s="210" t="s">
        <v>5410</v>
      </c>
      <c r="E462" s="18" t="s">
        <v>618</v>
      </c>
      <c r="F462" s="211">
        <v>40.396999999999998</v>
      </c>
      <c r="H462" s="34"/>
    </row>
    <row r="463" spans="2:8" s="1" customFormat="1" ht="16.8" customHeight="1" x14ac:dyDescent="0.2">
      <c r="B463" s="34"/>
      <c r="C463" s="210" t="s">
        <v>5416</v>
      </c>
      <c r="D463" s="210" t="s">
        <v>5417</v>
      </c>
      <c r="E463" s="18" t="s">
        <v>618</v>
      </c>
      <c r="F463" s="211">
        <v>1529.1780000000001</v>
      </c>
      <c r="H463" s="34"/>
    </row>
    <row r="464" spans="2:8" s="1" customFormat="1" ht="16.8" customHeight="1" x14ac:dyDescent="0.2">
      <c r="B464" s="34"/>
      <c r="C464" s="210" t="s">
        <v>5431</v>
      </c>
      <c r="D464" s="210" t="s">
        <v>5432</v>
      </c>
      <c r="E464" s="18" t="s">
        <v>618</v>
      </c>
      <c r="F464" s="211">
        <v>4919.2640000000001</v>
      </c>
      <c r="H464" s="34"/>
    </row>
    <row r="465" spans="2:8" s="1" customFormat="1" ht="16.8" customHeight="1" x14ac:dyDescent="0.2">
      <c r="B465" s="34"/>
      <c r="C465" s="210" t="s">
        <v>5435</v>
      </c>
      <c r="D465" s="210" t="s">
        <v>5436</v>
      </c>
      <c r="E465" s="18" t="s">
        <v>618</v>
      </c>
      <c r="F465" s="211">
        <v>4919.2640000000001</v>
      </c>
      <c r="H465" s="34"/>
    </row>
    <row r="466" spans="2:8" s="1" customFormat="1" ht="16.8" customHeight="1" x14ac:dyDescent="0.2">
      <c r="B466" s="34"/>
      <c r="C466" s="210" t="s">
        <v>5471</v>
      </c>
      <c r="D466" s="210" t="s">
        <v>5472</v>
      </c>
      <c r="E466" s="18" t="s">
        <v>618</v>
      </c>
      <c r="F466" s="211">
        <v>818.53800000000001</v>
      </c>
      <c r="H466" s="34"/>
    </row>
    <row r="467" spans="2:8" s="1" customFormat="1" ht="16.8" customHeight="1" x14ac:dyDescent="0.2">
      <c r="B467" s="34"/>
      <c r="C467" s="210" t="s">
        <v>5502</v>
      </c>
      <c r="D467" s="210" t="s">
        <v>5503</v>
      </c>
      <c r="E467" s="18" t="s">
        <v>618</v>
      </c>
      <c r="F467" s="211">
        <v>818.53800000000001</v>
      </c>
      <c r="H467" s="34"/>
    </row>
    <row r="468" spans="2:8" s="1" customFormat="1" ht="16.8" customHeight="1" x14ac:dyDescent="0.2">
      <c r="B468" s="34"/>
      <c r="C468" s="210" t="s">
        <v>5519</v>
      </c>
      <c r="D468" s="210" t="s">
        <v>5520</v>
      </c>
      <c r="E468" s="18" t="s">
        <v>618</v>
      </c>
      <c r="F468" s="211">
        <v>204.63499999999999</v>
      </c>
      <c r="H468" s="34"/>
    </row>
    <row r="469" spans="2:8" s="1" customFormat="1" ht="16.8" customHeight="1" x14ac:dyDescent="0.2">
      <c r="B469" s="34"/>
      <c r="C469" s="210" t="s">
        <v>5528</v>
      </c>
      <c r="D469" s="210" t="s">
        <v>5529</v>
      </c>
      <c r="E469" s="18" t="s">
        <v>618</v>
      </c>
      <c r="F469" s="211">
        <v>8171.7719999999999</v>
      </c>
      <c r="H469" s="34"/>
    </row>
    <row r="470" spans="2:8" s="1" customFormat="1" ht="16.8" customHeight="1" x14ac:dyDescent="0.2">
      <c r="B470" s="34"/>
      <c r="C470" s="210" t="s">
        <v>5532</v>
      </c>
      <c r="D470" s="210" t="s">
        <v>5533</v>
      </c>
      <c r="E470" s="18" t="s">
        <v>618</v>
      </c>
      <c r="F470" s="211">
        <v>8171.7719999999999</v>
      </c>
      <c r="H470" s="34"/>
    </row>
    <row r="471" spans="2:8" s="1" customFormat="1" ht="16.8" customHeight="1" x14ac:dyDescent="0.2">
      <c r="B471" s="34"/>
      <c r="C471" s="206" t="s">
        <v>5224</v>
      </c>
      <c r="D471" s="207" t="s">
        <v>82</v>
      </c>
      <c r="E471" s="208" t="s">
        <v>82</v>
      </c>
      <c r="F471" s="209">
        <v>2478.7469999999998</v>
      </c>
      <c r="H471" s="34"/>
    </row>
    <row r="472" spans="2:8" s="1" customFormat="1" ht="16.8" customHeight="1" x14ac:dyDescent="0.2">
      <c r="B472" s="34"/>
      <c r="C472" s="210" t="s">
        <v>82</v>
      </c>
      <c r="D472" s="210" t="s">
        <v>5294</v>
      </c>
      <c r="E472" s="18" t="s">
        <v>82</v>
      </c>
      <c r="F472" s="211">
        <v>0</v>
      </c>
      <c r="H472" s="34"/>
    </row>
    <row r="473" spans="2:8" s="1" customFormat="1" ht="16.8" customHeight="1" x14ac:dyDescent="0.2">
      <c r="B473" s="34"/>
      <c r="C473" s="210" t="s">
        <v>82</v>
      </c>
      <c r="D473" s="210" t="s">
        <v>5295</v>
      </c>
      <c r="E473" s="18" t="s">
        <v>82</v>
      </c>
      <c r="F473" s="211">
        <v>0</v>
      </c>
      <c r="H473" s="34"/>
    </row>
    <row r="474" spans="2:8" s="1" customFormat="1" ht="16.8" customHeight="1" x14ac:dyDescent="0.2">
      <c r="B474" s="34"/>
      <c r="C474" s="210" t="s">
        <v>82</v>
      </c>
      <c r="D474" s="210" t="s">
        <v>5296</v>
      </c>
      <c r="E474" s="18" t="s">
        <v>82</v>
      </c>
      <c r="F474" s="211">
        <v>0</v>
      </c>
      <c r="H474" s="34"/>
    </row>
    <row r="475" spans="2:8" s="1" customFormat="1" ht="16.8" customHeight="1" x14ac:dyDescent="0.2">
      <c r="B475" s="34"/>
      <c r="C475" s="210" t="s">
        <v>82</v>
      </c>
      <c r="D475" s="210" t="s">
        <v>5297</v>
      </c>
      <c r="E475" s="18" t="s">
        <v>82</v>
      </c>
      <c r="F475" s="211">
        <v>452.64</v>
      </c>
      <c r="H475" s="34"/>
    </row>
    <row r="476" spans="2:8" s="1" customFormat="1" ht="16.8" customHeight="1" x14ac:dyDescent="0.2">
      <c r="B476" s="34"/>
      <c r="C476" s="210" t="s">
        <v>82</v>
      </c>
      <c r="D476" s="210" t="s">
        <v>5298</v>
      </c>
      <c r="E476" s="18" t="s">
        <v>82</v>
      </c>
      <c r="F476" s="211">
        <v>21.96</v>
      </c>
      <c r="H476" s="34"/>
    </row>
    <row r="477" spans="2:8" s="1" customFormat="1" ht="16.8" customHeight="1" x14ac:dyDescent="0.2">
      <c r="B477" s="34"/>
      <c r="C477" s="210" t="s">
        <v>82</v>
      </c>
      <c r="D477" s="210" t="s">
        <v>5299</v>
      </c>
      <c r="E477" s="18" t="s">
        <v>82</v>
      </c>
      <c r="F477" s="211">
        <v>-166.23500000000001</v>
      </c>
      <c r="H477" s="34"/>
    </row>
    <row r="478" spans="2:8" s="1" customFormat="1" ht="16.8" customHeight="1" x14ac:dyDescent="0.2">
      <c r="B478" s="34"/>
      <c r="C478" s="210" t="s">
        <v>82</v>
      </c>
      <c r="D478" s="210" t="s">
        <v>5300</v>
      </c>
      <c r="E478" s="18" t="s">
        <v>82</v>
      </c>
      <c r="F478" s="211">
        <v>0</v>
      </c>
      <c r="H478" s="34"/>
    </row>
    <row r="479" spans="2:8" s="1" customFormat="1" ht="16.8" customHeight="1" x14ac:dyDescent="0.2">
      <c r="B479" s="34"/>
      <c r="C479" s="210" t="s">
        <v>82</v>
      </c>
      <c r="D479" s="210" t="s">
        <v>5301</v>
      </c>
      <c r="E479" s="18" t="s">
        <v>82</v>
      </c>
      <c r="F479" s="211">
        <v>229.6</v>
      </c>
      <c r="H479" s="34"/>
    </row>
    <row r="480" spans="2:8" s="1" customFormat="1" ht="16.8" customHeight="1" x14ac:dyDescent="0.2">
      <c r="B480" s="34"/>
      <c r="C480" s="210" t="s">
        <v>82</v>
      </c>
      <c r="D480" s="210" t="s">
        <v>5302</v>
      </c>
      <c r="E480" s="18" t="s">
        <v>82</v>
      </c>
      <c r="F480" s="211">
        <v>52.5</v>
      </c>
      <c r="H480" s="34"/>
    </row>
    <row r="481" spans="2:8" s="1" customFormat="1" ht="16.8" customHeight="1" x14ac:dyDescent="0.2">
      <c r="B481" s="34"/>
      <c r="C481" s="210" t="s">
        <v>82</v>
      </c>
      <c r="D481" s="210" t="s">
        <v>5303</v>
      </c>
      <c r="E481" s="18" t="s">
        <v>82</v>
      </c>
      <c r="F481" s="211">
        <v>0</v>
      </c>
      <c r="H481" s="34"/>
    </row>
    <row r="482" spans="2:8" s="1" customFormat="1" ht="16.8" customHeight="1" x14ac:dyDescent="0.2">
      <c r="B482" s="34"/>
      <c r="C482" s="210" t="s">
        <v>82</v>
      </c>
      <c r="D482" s="210" t="s">
        <v>5304</v>
      </c>
      <c r="E482" s="18" t="s">
        <v>82</v>
      </c>
      <c r="F482" s="211">
        <v>268.34500000000003</v>
      </c>
      <c r="H482" s="34"/>
    </row>
    <row r="483" spans="2:8" s="1" customFormat="1" ht="16.8" customHeight="1" x14ac:dyDescent="0.2">
      <c r="B483" s="34"/>
      <c r="C483" s="210" t="s">
        <v>82</v>
      </c>
      <c r="D483" s="210" t="s">
        <v>5305</v>
      </c>
      <c r="E483" s="18" t="s">
        <v>82</v>
      </c>
      <c r="F483" s="211">
        <v>26.565000000000001</v>
      </c>
      <c r="H483" s="34"/>
    </row>
    <row r="484" spans="2:8" s="1" customFormat="1" ht="16.8" customHeight="1" x14ac:dyDescent="0.2">
      <c r="B484" s="34"/>
      <c r="C484" s="210" t="s">
        <v>82</v>
      </c>
      <c r="D484" s="210" t="s">
        <v>5306</v>
      </c>
      <c r="E484" s="18" t="s">
        <v>82</v>
      </c>
      <c r="F484" s="211">
        <v>36.61</v>
      </c>
      <c r="H484" s="34"/>
    </row>
    <row r="485" spans="2:8" s="1" customFormat="1" ht="16.8" customHeight="1" x14ac:dyDescent="0.2">
      <c r="B485" s="34"/>
      <c r="C485" s="210" t="s">
        <v>82</v>
      </c>
      <c r="D485" s="210" t="s">
        <v>5307</v>
      </c>
      <c r="E485" s="18" t="s">
        <v>82</v>
      </c>
      <c r="F485" s="211">
        <v>51.1</v>
      </c>
      <c r="H485" s="34"/>
    </row>
    <row r="486" spans="2:8" s="1" customFormat="1" ht="16.8" customHeight="1" x14ac:dyDescent="0.2">
      <c r="B486" s="34"/>
      <c r="C486" s="210" t="s">
        <v>82</v>
      </c>
      <c r="D486" s="210" t="s">
        <v>5308</v>
      </c>
      <c r="E486" s="18" t="s">
        <v>82</v>
      </c>
      <c r="F486" s="211">
        <v>0</v>
      </c>
      <c r="H486" s="34"/>
    </row>
    <row r="487" spans="2:8" s="1" customFormat="1" ht="16.8" customHeight="1" x14ac:dyDescent="0.2">
      <c r="B487" s="34"/>
      <c r="C487" s="210" t="s">
        <v>82</v>
      </c>
      <c r="D487" s="210" t="s">
        <v>5309</v>
      </c>
      <c r="E487" s="18" t="s">
        <v>82</v>
      </c>
      <c r="F487" s="211">
        <v>63.7</v>
      </c>
      <c r="H487" s="34"/>
    </row>
    <row r="488" spans="2:8" s="1" customFormat="1" ht="16.8" customHeight="1" x14ac:dyDescent="0.2">
      <c r="B488" s="34"/>
      <c r="C488" s="210" t="s">
        <v>82</v>
      </c>
      <c r="D488" s="210" t="s">
        <v>5310</v>
      </c>
      <c r="E488" s="18" t="s">
        <v>82</v>
      </c>
      <c r="F488" s="211">
        <v>29.1</v>
      </c>
      <c r="H488" s="34"/>
    </row>
    <row r="489" spans="2:8" s="1" customFormat="1" ht="16.8" customHeight="1" x14ac:dyDescent="0.2">
      <c r="B489" s="34"/>
      <c r="C489" s="210" t="s">
        <v>82</v>
      </c>
      <c r="D489" s="210" t="s">
        <v>5311</v>
      </c>
      <c r="E489" s="18" t="s">
        <v>82</v>
      </c>
      <c r="F489" s="211">
        <v>124.941</v>
      </c>
      <c r="H489" s="34"/>
    </row>
    <row r="490" spans="2:8" s="1" customFormat="1" ht="16.8" customHeight="1" x14ac:dyDescent="0.2">
      <c r="B490" s="34"/>
      <c r="C490" s="210" t="s">
        <v>82</v>
      </c>
      <c r="D490" s="210" t="s">
        <v>5312</v>
      </c>
      <c r="E490" s="18" t="s">
        <v>82</v>
      </c>
      <c r="F490" s="211">
        <v>-15.05</v>
      </c>
      <c r="H490" s="34"/>
    </row>
    <row r="491" spans="2:8" s="1" customFormat="1" ht="16.8" customHeight="1" x14ac:dyDescent="0.2">
      <c r="B491" s="34"/>
      <c r="C491" s="210" t="s">
        <v>82</v>
      </c>
      <c r="D491" s="210" t="s">
        <v>5313</v>
      </c>
      <c r="E491" s="18" t="s">
        <v>82</v>
      </c>
      <c r="F491" s="211">
        <v>0</v>
      </c>
      <c r="H491" s="34"/>
    </row>
    <row r="492" spans="2:8" s="1" customFormat="1" ht="16.8" customHeight="1" x14ac:dyDescent="0.2">
      <c r="B492" s="34"/>
      <c r="C492" s="210" t="s">
        <v>82</v>
      </c>
      <c r="D492" s="210" t="s">
        <v>5314</v>
      </c>
      <c r="E492" s="18" t="s">
        <v>82</v>
      </c>
      <c r="F492" s="211">
        <v>0</v>
      </c>
      <c r="H492" s="34"/>
    </row>
    <row r="493" spans="2:8" s="1" customFormat="1" ht="16.8" customHeight="1" x14ac:dyDescent="0.2">
      <c r="B493" s="34"/>
      <c r="C493" s="210" t="s">
        <v>82</v>
      </c>
      <c r="D493" s="210" t="s">
        <v>5315</v>
      </c>
      <c r="E493" s="18" t="s">
        <v>82</v>
      </c>
      <c r="F493" s="211">
        <v>0</v>
      </c>
      <c r="H493" s="34"/>
    </row>
    <row r="494" spans="2:8" s="1" customFormat="1" ht="16.8" customHeight="1" x14ac:dyDescent="0.2">
      <c r="B494" s="34"/>
      <c r="C494" s="210" t="s">
        <v>82</v>
      </c>
      <c r="D494" s="210" t="s">
        <v>5316</v>
      </c>
      <c r="E494" s="18" t="s">
        <v>82</v>
      </c>
      <c r="F494" s="211">
        <v>60.375</v>
      </c>
      <c r="H494" s="34"/>
    </row>
    <row r="495" spans="2:8" s="1" customFormat="1" ht="16.8" customHeight="1" x14ac:dyDescent="0.2">
      <c r="B495" s="34"/>
      <c r="C495" s="210" t="s">
        <v>82</v>
      </c>
      <c r="D495" s="210" t="s">
        <v>5317</v>
      </c>
      <c r="E495" s="18" t="s">
        <v>82</v>
      </c>
      <c r="F495" s="211">
        <v>8.0500000000000007</v>
      </c>
      <c r="H495" s="34"/>
    </row>
    <row r="496" spans="2:8" s="1" customFormat="1" ht="16.8" customHeight="1" x14ac:dyDescent="0.2">
      <c r="B496" s="34"/>
      <c r="C496" s="210" t="s">
        <v>82</v>
      </c>
      <c r="D496" s="210" t="s">
        <v>5318</v>
      </c>
      <c r="E496" s="18" t="s">
        <v>82</v>
      </c>
      <c r="F496" s="211">
        <v>25.9</v>
      </c>
      <c r="H496" s="34"/>
    </row>
    <row r="497" spans="2:8" s="1" customFormat="1" ht="16.8" customHeight="1" x14ac:dyDescent="0.2">
      <c r="B497" s="34"/>
      <c r="C497" s="210" t="s">
        <v>82</v>
      </c>
      <c r="D497" s="210" t="s">
        <v>5319</v>
      </c>
      <c r="E497" s="18" t="s">
        <v>82</v>
      </c>
      <c r="F497" s="211">
        <v>2.8</v>
      </c>
      <c r="H497" s="34"/>
    </row>
    <row r="498" spans="2:8" s="1" customFormat="1" ht="16.8" customHeight="1" x14ac:dyDescent="0.2">
      <c r="B498" s="34"/>
      <c r="C498" s="210" t="s">
        <v>82</v>
      </c>
      <c r="D498" s="210" t="s">
        <v>5320</v>
      </c>
      <c r="E498" s="18" t="s">
        <v>82</v>
      </c>
      <c r="F498" s="211">
        <v>23.8</v>
      </c>
      <c r="H498" s="34"/>
    </row>
    <row r="499" spans="2:8" s="1" customFormat="1" ht="16.8" customHeight="1" x14ac:dyDescent="0.2">
      <c r="B499" s="34"/>
      <c r="C499" s="210" t="s">
        <v>82</v>
      </c>
      <c r="D499" s="210" t="s">
        <v>5321</v>
      </c>
      <c r="E499" s="18" t="s">
        <v>82</v>
      </c>
      <c r="F499" s="211">
        <v>152.732</v>
      </c>
      <c r="H499" s="34"/>
    </row>
    <row r="500" spans="2:8" s="1" customFormat="1" ht="16.8" customHeight="1" x14ac:dyDescent="0.2">
      <c r="B500" s="34"/>
      <c r="C500" s="210" t="s">
        <v>82</v>
      </c>
      <c r="D500" s="210" t="s">
        <v>5322</v>
      </c>
      <c r="E500" s="18" t="s">
        <v>82</v>
      </c>
      <c r="F500" s="211">
        <v>66.5</v>
      </c>
      <c r="H500" s="34"/>
    </row>
    <row r="501" spans="2:8" s="1" customFormat="1" ht="16.8" customHeight="1" x14ac:dyDescent="0.2">
      <c r="B501" s="34"/>
      <c r="C501" s="210" t="s">
        <v>82</v>
      </c>
      <c r="D501" s="210" t="s">
        <v>5323</v>
      </c>
      <c r="E501" s="18" t="s">
        <v>82</v>
      </c>
      <c r="F501" s="211">
        <v>108.96</v>
      </c>
      <c r="H501" s="34"/>
    </row>
    <row r="502" spans="2:8" s="1" customFormat="1" ht="16.8" customHeight="1" x14ac:dyDescent="0.2">
      <c r="B502" s="34"/>
      <c r="C502" s="210" t="s">
        <v>82</v>
      </c>
      <c r="D502" s="210" t="s">
        <v>5324</v>
      </c>
      <c r="E502" s="18" t="s">
        <v>82</v>
      </c>
      <c r="F502" s="211">
        <v>46.56</v>
      </c>
      <c r="H502" s="34"/>
    </row>
    <row r="503" spans="2:8" s="1" customFormat="1" ht="16.8" customHeight="1" x14ac:dyDescent="0.2">
      <c r="B503" s="34"/>
      <c r="C503" s="210" t="s">
        <v>82</v>
      </c>
      <c r="D503" s="210" t="s">
        <v>5325</v>
      </c>
      <c r="E503" s="18" t="s">
        <v>82</v>
      </c>
      <c r="F503" s="211">
        <v>39.200000000000003</v>
      </c>
      <c r="H503" s="34"/>
    </row>
    <row r="504" spans="2:8" s="1" customFormat="1" ht="16.8" customHeight="1" x14ac:dyDescent="0.2">
      <c r="B504" s="34"/>
      <c r="C504" s="210" t="s">
        <v>82</v>
      </c>
      <c r="D504" s="210" t="s">
        <v>5326</v>
      </c>
      <c r="E504" s="18" t="s">
        <v>82</v>
      </c>
      <c r="F504" s="211">
        <v>39.200000000000003</v>
      </c>
      <c r="H504" s="34"/>
    </row>
    <row r="505" spans="2:8" s="1" customFormat="1" ht="16.8" customHeight="1" x14ac:dyDescent="0.2">
      <c r="B505" s="34"/>
      <c r="C505" s="210" t="s">
        <v>82</v>
      </c>
      <c r="D505" s="210" t="s">
        <v>5327</v>
      </c>
      <c r="E505" s="18" t="s">
        <v>82</v>
      </c>
      <c r="F505" s="211">
        <v>22.574999999999999</v>
      </c>
      <c r="H505" s="34"/>
    </row>
    <row r="506" spans="2:8" s="1" customFormat="1" ht="16.8" customHeight="1" x14ac:dyDescent="0.2">
      <c r="B506" s="34"/>
      <c r="C506" s="210" t="s">
        <v>82</v>
      </c>
      <c r="D506" s="210" t="s">
        <v>5328</v>
      </c>
      <c r="E506" s="18" t="s">
        <v>82</v>
      </c>
      <c r="F506" s="211">
        <v>45.15</v>
      </c>
      <c r="H506" s="34"/>
    </row>
    <row r="507" spans="2:8" s="1" customFormat="1" ht="16.8" customHeight="1" x14ac:dyDescent="0.2">
      <c r="B507" s="34"/>
      <c r="C507" s="210" t="s">
        <v>82</v>
      </c>
      <c r="D507" s="210" t="s">
        <v>5329</v>
      </c>
      <c r="E507" s="18" t="s">
        <v>82</v>
      </c>
      <c r="F507" s="211">
        <v>67.900000000000006</v>
      </c>
      <c r="H507" s="34"/>
    </row>
    <row r="508" spans="2:8" s="1" customFormat="1" ht="16.8" customHeight="1" x14ac:dyDescent="0.2">
      <c r="B508" s="34"/>
      <c r="C508" s="210" t="s">
        <v>82</v>
      </c>
      <c r="D508" s="210" t="s">
        <v>5330</v>
      </c>
      <c r="E508" s="18" t="s">
        <v>82</v>
      </c>
      <c r="F508" s="211">
        <v>67.900000000000006</v>
      </c>
      <c r="H508" s="34"/>
    </row>
    <row r="509" spans="2:8" s="1" customFormat="1" ht="16.8" customHeight="1" x14ac:dyDescent="0.2">
      <c r="B509" s="34"/>
      <c r="C509" s="210" t="s">
        <v>82</v>
      </c>
      <c r="D509" s="210" t="s">
        <v>5331</v>
      </c>
      <c r="E509" s="18" t="s">
        <v>82</v>
      </c>
      <c r="F509" s="211">
        <v>21.875</v>
      </c>
      <c r="H509" s="34"/>
    </row>
    <row r="510" spans="2:8" s="1" customFormat="1" ht="16.8" customHeight="1" x14ac:dyDescent="0.2">
      <c r="B510" s="34"/>
      <c r="C510" s="210" t="s">
        <v>82</v>
      </c>
      <c r="D510" s="210" t="s">
        <v>5332</v>
      </c>
      <c r="E510" s="18" t="s">
        <v>82</v>
      </c>
      <c r="F510" s="211">
        <v>0</v>
      </c>
      <c r="H510" s="34"/>
    </row>
    <row r="511" spans="2:8" s="1" customFormat="1" ht="16.8" customHeight="1" x14ac:dyDescent="0.2">
      <c r="B511" s="34"/>
      <c r="C511" s="210" t="s">
        <v>82</v>
      </c>
      <c r="D511" s="210" t="s">
        <v>5333</v>
      </c>
      <c r="E511" s="18" t="s">
        <v>82</v>
      </c>
      <c r="F511" s="211">
        <v>15.24</v>
      </c>
      <c r="H511" s="34"/>
    </row>
    <row r="512" spans="2:8" s="1" customFormat="1" ht="16.8" customHeight="1" x14ac:dyDescent="0.2">
      <c r="B512" s="34"/>
      <c r="C512" s="210" t="s">
        <v>82</v>
      </c>
      <c r="D512" s="210" t="s">
        <v>5334</v>
      </c>
      <c r="E512" s="18" t="s">
        <v>82</v>
      </c>
      <c r="F512" s="211">
        <v>16.32</v>
      </c>
      <c r="H512" s="34"/>
    </row>
    <row r="513" spans="2:8" s="1" customFormat="1" ht="16.8" customHeight="1" x14ac:dyDescent="0.2">
      <c r="B513" s="34"/>
      <c r="C513" s="210" t="s">
        <v>82</v>
      </c>
      <c r="D513" s="210" t="s">
        <v>5335</v>
      </c>
      <c r="E513" s="18" t="s">
        <v>82</v>
      </c>
      <c r="F513" s="211">
        <v>0</v>
      </c>
      <c r="H513" s="34"/>
    </row>
    <row r="514" spans="2:8" s="1" customFormat="1" ht="16.8" customHeight="1" x14ac:dyDescent="0.2">
      <c r="B514" s="34"/>
      <c r="C514" s="210" t="s">
        <v>82</v>
      </c>
      <c r="D514" s="210" t="s">
        <v>5336</v>
      </c>
      <c r="E514" s="18" t="s">
        <v>82</v>
      </c>
      <c r="F514" s="211">
        <v>0</v>
      </c>
      <c r="H514" s="34"/>
    </row>
    <row r="515" spans="2:8" s="1" customFormat="1" ht="16.8" customHeight="1" x14ac:dyDescent="0.2">
      <c r="B515" s="34"/>
      <c r="C515" s="210" t="s">
        <v>82</v>
      </c>
      <c r="D515" s="210" t="s">
        <v>5337</v>
      </c>
      <c r="E515" s="18" t="s">
        <v>82</v>
      </c>
      <c r="F515" s="211">
        <v>115.2</v>
      </c>
      <c r="H515" s="34"/>
    </row>
    <row r="516" spans="2:8" s="1" customFormat="1" ht="16.8" customHeight="1" x14ac:dyDescent="0.2">
      <c r="B516" s="34"/>
      <c r="C516" s="210" t="s">
        <v>82</v>
      </c>
      <c r="D516" s="210" t="s">
        <v>5338</v>
      </c>
      <c r="E516" s="18" t="s">
        <v>82</v>
      </c>
      <c r="F516" s="211">
        <v>0</v>
      </c>
      <c r="H516" s="34"/>
    </row>
    <row r="517" spans="2:8" s="1" customFormat="1" ht="16.8" customHeight="1" x14ac:dyDescent="0.2">
      <c r="B517" s="34"/>
      <c r="C517" s="210" t="s">
        <v>82</v>
      </c>
      <c r="D517" s="210" t="s">
        <v>5339</v>
      </c>
      <c r="E517" s="18" t="s">
        <v>82</v>
      </c>
      <c r="F517" s="211">
        <v>137.916</v>
      </c>
      <c r="H517" s="34"/>
    </row>
    <row r="518" spans="2:8" s="1" customFormat="1" ht="16.8" customHeight="1" x14ac:dyDescent="0.2">
      <c r="B518" s="34"/>
      <c r="C518" s="210" t="s">
        <v>82</v>
      </c>
      <c r="D518" s="210" t="s">
        <v>5340</v>
      </c>
      <c r="E518" s="18" t="s">
        <v>82</v>
      </c>
      <c r="F518" s="211">
        <v>67.599999999999994</v>
      </c>
      <c r="H518" s="34"/>
    </row>
    <row r="519" spans="2:8" s="1" customFormat="1" ht="16.8" customHeight="1" x14ac:dyDescent="0.2">
      <c r="B519" s="34"/>
      <c r="C519" s="210" t="s">
        <v>82</v>
      </c>
      <c r="D519" s="210" t="s">
        <v>5341</v>
      </c>
      <c r="E519" s="18" t="s">
        <v>82</v>
      </c>
      <c r="F519" s="211">
        <v>116.2</v>
      </c>
      <c r="H519" s="34"/>
    </row>
    <row r="520" spans="2:8" s="1" customFormat="1" ht="16.8" customHeight="1" x14ac:dyDescent="0.2">
      <c r="B520" s="34"/>
      <c r="C520" s="210" t="s">
        <v>82</v>
      </c>
      <c r="D520" s="210" t="s">
        <v>5342</v>
      </c>
      <c r="E520" s="18" t="s">
        <v>82</v>
      </c>
      <c r="F520" s="211">
        <v>0</v>
      </c>
      <c r="H520" s="34"/>
    </row>
    <row r="521" spans="2:8" s="1" customFormat="1" ht="16.8" customHeight="1" x14ac:dyDescent="0.2">
      <c r="B521" s="34"/>
      <c r="C521" s="210" t="s">
        <v>82</v>
      </c>
      <c r="D521" s="210" t="s">
        <v>5343</v>
      </c>
      <c r="E521" s="18" t="s">
        <v>82</v>
      </c>
      <c r="F521" s="211">
        <v>0</v>
      </c>
      <c r="H521" s="34"/>
    </row>
    <row r="522" spans="2:8" s="1" customFormat="1" ht="16.8" customHeight="1" x14ac:dyDescent="0.2">
      <c r="B522" s="34"/>
      <c r="C522" s="210" t="s">
        <v>82</v>
      </c>
      <c r="D522" s="210" t="s">
        <v>5344</v>
      </c>
      <c r="E522" s="18" t="s">
        <v>82</v>
      </c>
      <c r="F522" s="211">
        <v>7.99</v>
      </c>
      <c r="H522" s="34"/>
    </row>
    <row r="523" spans="2:8" s="1" customFormat="1" ht="16.8" customHeight="1" x14ac:dyDescent="0.2">
      <c r="B523" s="34"/>
      <c r="C523" s="210" t="s">
        <v>82</v>
      </c>
      <c r="D523" s="210" t="s">
        <v>5345</v>
      </c>
      <c r="E523" s="18" t="s">
        <v>82</v>
      </c>
      <c r="F523" s="211">
        <v>27.027999999999999</v>
      </c>
      <c r="H523" s="34"/>
    </row>
    <row r="524" spans="2:8" s="1" customFormat="1" ht="16.8" customHeight="1" x14ac:dyDescent="0.2">
      <c r="B524" s="34"/>
      <c r="C524" s="210" t="s">
        <v>5224</v>
      </c>
      <c r="D524" s="210" t="s">
        <v>672</v>
      </c>
      <c r="E524" s="18" t="s">
        <v>82</v>
      </c>
      <c r="F524" s="211">
        <v>2478.7469999999998</v>
      </c>
      <c r="H524" s="34"/>
    </row>
    <row r="525" spans="2:8" s="1" customFormat="1" ht="16.8" customHeight="1" x14ac:dyDescent="0.2">
      <c r="B525" s="34"/>
      <c r="C525" s="212" t="s">
        <v>16410</v>
      </c>
      <c r="H525" s="34"/>
    </row>
    <row r="526" spans="2:8" s="1" customFormat="1" ht="16.8" customHeight="1" x14ac:dyDescent="0.2">
      <c r="B526" s="34"/>
      <c r="C526" s="210" t="s">
        <v>5290</v>
      </c>
      <c r="D526" s="210" t="s">
        <v>5291</v>
      </c>
      <c r="E526" s="18" t="s">
        <v>618</v>
      </c>
      <c r="F526" s="211">
        <v>2478.7469999999998</v>
      </c>
      <c r="H526" s="34"/>
    </row>
    <row r="527" spans="2:8" s="1" customFormat="1" ht="16.8" customHeight="1" x14ac:dyDescent="0.2">
      <c r="B527" s="34"/>
      <c r="C527" s="210" t="s">
        <v>5427</v>
      </c>
      <c r="D527" s="210" t="s">
        <v>5428</v>
      </c>
      <c r="E527" s="18" t="s">
        <v>618</v>
      </c>
      <c r="F527" s="211">
        <v>3390.0859999999998</v>
      </c>
      <c r="H527" s="34"/>
    </row>
    <row r="528" spans="2:8" s="1" customFormat="1" ht="16.8" customHeight="1" x14ac:dyDescent="0.2">
      <c r="B528" s="34"/>
      <c r="C528" s="210" t="s">
        <v>5431</v>
      </c>
      <c r="D528" s="210" t="s">
        <v>5432</v>
      </c>
      <c r="E528" s="18" t="s">
        <v>618</v>
      </c>
      <c r="F528" s="211">
        <v>4919.2640000000001</v>
      </c>
      <c r="H528" s="34"/>
    </row>
    <row r="529" spans="2:8" s="1" customFormat="1" ht="16.8" customHeight="1" x14ac:dyDescent="0.2">
      <c r="B529" s="34"/>
      <c r="C529" s="210" t="s">
        <v>5435</v>
      </c>
      <c r="D529" s="210" t="s">
        <v>5436</v>
      </c>
      <c r="E529" s="18" t="s">
        <v>618</v>
      </c>
      <c r="F529" s="211">
        <v>4919.2640000000001</v>
      </c>
      <c r="H529" s="34"/>
    </row>
    <row r="530" spans="2:8" s="1" customFormat="1" ht="16.8" customHeight="1" x14ac:dyDescent="0.2">
      <c r="B530" s="34"/>
      <c r="C530" s="210" t="s">
        <v>5477</v>
      </c>
      <c r="D530" s="210" t="s">
        <v>5478</v>
      </c>
      <c r="E530" s="18" t="s">
        <v>618</v>
      </c>
      <c r="F530" s="211">
        <v>2478.7469999999998</v>
      </c>
      <c r="H530" s="34"/>
    </row>
    <row r="531" spans="2:8" s="1" customFormat="1" ht="16.8" customHeight="1" x14ac:dyDescent="0.2">
      <c r="B531" s="34"/>
      <c r="C531" s="210" t="s">
        <v>5494</v>
      </c>
      <c r="D531" s="210" t="s">
        <v>5495</v>
      </c>
      <c r="E531" s="18" t="s">
        <v>618</v>
      </c>
      <c r="F531" s="211">
        <v>4100.7259999999997</v>
      </c>
      <c r="H531" s="34"/>
    </row>
    <row r="532" spans="2:8" s="1" customFormat="1" ht="16.8" customHeight="1" x14ac:dyDescent="0.2">
      <c r="B532" s="34"/>
      <c r="C532" s="210" t="s">
        <v>5508</v>
      </c>
      <c r="D532" s="210" t="s">
        <v>5509</v>
      </c>
      <c r="E532" s="18" t="s">
        <v>618</v>
      </c>
      <c r="F532" s="211">
        <v>1254.1379999999999</v>
      </c>
      <c r="H532" s="34"/>
    </row>
    <row r="533" spans="2:8" s="1" customFormat="1" ht="16.8" customHeight="1" x14ac:dyDescent="0.2">
      <c r="B533" s="34"/>
      <c r="C533" s="210" t="s">
        <v>5528</v>
      </c>
      <c r="D533" s="210" t="s">
        <v>5529</v>
      </c>
      <c r="E533" s="18" t="s">
        <v>618</v>
      </c>
      <c r="F533" s="211">
        <v>8171.7719999999999</v>
      </c>
      <c r="H533" s="34"/>
    </row>
    <row r="534" spans="2:8" s="1" customFormat="1" ht="16.8" customHeight="1" x14ac:dyDescent="0.2">
      <c r="B534" s="34"/>
      <c r="C534" s="210" t="s">
        <v>5532</v>
      </c>
      <c r="D534" s="210" t="s">
        <v>5533</v>
      </c>
      <c r="E534" s="18" t="s">
        <v>618</v>
      </c>
      <c r="F534" s="211">
        <v>8171.7719999999999</v>
      </c>
      <c r="H534" s="34"/>
    </row>
    <row r="535" spans="2:8" s="1" customFormat="1" ht="16.8" customHeight="1" x14ac:dyDescent="0.2">
      <c r="B535" s="34"/>
      <c r="C535" s="206" t="s">
        <v>5226</v>
      </c>
      <c r="D535" s="207" t="s">
        <v>82</v>
      </c>
      <c r="E535" s="208" t="s">
        <v>82</v>
      </c>
      <c r="F535" s="209">
        <v>2039.9</v>
      </c>
      <c r="H535" s="34"/>
    </row>
    <row r="536" spans="2:8" s="1" customFormat="1" ht="16.8" customHeight="1" x14ac:dyDescent="0.2">
      <c r="B536" s="34"/>
      <c r="C536" s="210" t="s">
        <v>82</v>
      </c>
      <c r="D536" s="210" t="s">
        <v>5350</v>
      </c>
      <c r="E536" s="18" t="s">
        <v>82</v>
      </c>
      <c r="F536" s="211">
        <v>0</v>
      </c>
      <c r="H536" s="34"/>
    </row>
    <row r="537" spans="2:8" s="1" customFormat="1" ht="16.8" customHeight="1" x14ac:dyDescent="0.2">
      <c r="B537" s="34"/>
      <c r="C537" s="210" t="s">
        <v>82</v>
      </c>
      <c r="D537" s="210" t="s">
        <v>5351</v>
      </c>
      <c r="E537" s="18" t="s">
        <v>82</v>
      </c>
      <c r="F537" s="211">
        <v>5.35</v>
      </c>
      <c r="H537" s="34"/>
    </row>
    <row r="538" spans="2:8" s="1" customFormat="1" ht="16.8" customHeight="1" x14ac:dyDescent="0.2">
      <c r="B538" s="34"/>
      <c r="C538" s="210" t="s">
        <v>82</v>
      </c>
      <c r="D538" s="210" t="s">
        <v>5352</v>
      </c>
      <c r="E538" s="18" t="s">
        <v>82</v>
      </c>
      <c r="F538" s="211">
        <v>1071.8499999999999</v>
      </c>
      <c r="H538" s="34"/>
    </row>
    <row r="539" spans="2:8" s="1" customFormat="1" ht="16.8" customHeight="1" x14ac:dyDescent="0.2">
      <c r="B539" s="34"/>
      <c r="C539" s="210" t="s">
        <v>82</v>
      </c>
      <c r="D539" s="210" t="s">
        <v>5353</v>
      </c>
      <c r="E539" s="18" t="s">
        <v>82</v>
      </c>
      <c r="F539" s="211">
        <v>0</v>
      </c>
      <c r="H539" s="34"/>
    </row>
    <row r="540" spans="2:8" s="1" customFormat="1" ht="16.8" customHeight="1" x14ac:dyDescent="0.2">
      <c r="B540" s="34"/>
      <c r="C540" s="210" t="s">
        <v>82</v>
      </c>
      <c r="D540" s="210" t="s">
        <v>5354</v>
      </c>
      <c r="E540" s="18" t="s">
        <v>82</v>
      </c>
      <c r="F540" s="211">
        <v>0</v>
      </c>
      <c r="H540" s="34"/>
    </row>
    <row r="541" spans="2:8" s="1" customFormat="1" ht="16.8" customHeight="1" x14ac:dyDescent="0.2">
      <c r="B541" s="34"/>
      <c r="C541" s="210" t="s">
        <v>82</v>
      </c>
      <c r="D541" s="210" t="s">
        <v>5355</v>
      </c>
      <c r="E541" s="18" t="s">
        <v>82</v>
      </c>
      <c r="F541" s="211">
        <v>3.73</v>
      </c>
      <c r="H541" s="34"/>
    </row>
    <row r="542" spans="2:8" s="1" customFormat="1" ht="16.8" customHeight="1" x14ac:dyDescent="0.2">
      <c r="B542" s="34"/>
      <c r="C542" s="210" t="s">
        <v>82</v>
      </c>
      <c r="D542" s="210" t="s">
        <v>5356</v>
      </c>
      <c r="E542" s="18" t="s">
        <v>82</v>
      </c>
      <c r="F542" s="211">
        <v>32.42</v>
      </c>
      <c r="H542" s="34"/>
    </row>
    <row r="543" spans="2:8" s="1" customFormat="1" ht="16.8" customHeight="1" x14ac:dyDescent="0.2">
      <c r="B543" s="34"/>
      <c r="C543" s="210" t="s">
        <v>82</v>
      </c>
      <c r="D543" s="210" t="s">
        <v>5357</v>
      </c>
      <c r="E543" s="18" t="s">
        <v>82</v>
      </c>
      <c r="F543" s="211">
        <v>0</v>
      </c>
      <c r="H543" s="34"/>
    </row>
    <row r="544" spans="2:8" s="1" customFormat="1" ht="16.8" customHeight="1" x14ac:dyDescent="0.2">
      <c r="B544" s="34"/>
      <c r="C544" s="210" t="s">
        <v>82</v>
      </c>
      <c r="D544" s="210" t="s">
        <v>5358</v>
      </c>
      <c r="E544" s="18" t="s">
        <v>82</v>
      </c>
      <c r="F544" s="211">
        <v>0</v>
      </c>
      <c r="H544" s="34"/>
    </row>
    <row r="545" spans="2:8" s="1" customFormat="1" ht="16.8" customHeight="1" x14ac:dyDescent="0.2">
      <c r="B545" s="34"/>
      <c r="C545" s="210" t="s">
        <v>82</v>
      </c>
      <c r="D545" s="210" t="s">
        <v>5359</v>
      </c>
      <c r="E545" s="18" t="s">
        <v>82</v>
      </c>
      <c r="F545" s="211">
        <v>74.540000000000006</v>
      </c>
      <c r="H545" s="34"/>
    </row>
    <row r="546" spans="2:8" s="1" customFormat="1" ht="16.8" customHeight="1" x14ac:dyDescent="0.2">
      <c r="B546" s="34"/>
      <c r="C546" s="210" t="s">
        <v>82</v>
      </c>
      <c r="D546" s="210" t="s">
        <v>5360</v>
      </c>
      <c r="E546" s="18" t="s">
        <v>82</v>
      </c>
      <c r="F546" s="211">
        <v>17.95</v>
      </c>
      <c r="H546" s="34"/>
    </row>
    <row r="547" spans="2:8" s="1" customFormat="1" ht="16.8" customHeight="1" x14ac:dyDescent="0.2">
      <c r="B547" s="34"/>
      <c r="C547" s="210" t="s">
        <v>82</v>
      </c>
      <c r="D547" s="210" t="s">
        <v>5361</v>
      </c>
      <c r="E547" s="18" t="s">
        <v>82</v>
      </c>
      <c r="F547" s="211">
        <v>25.16</v>
      </c>
      <c r="H547" s="34"/>
    </row>
    <row r="548" spans="2:8" s="1" customFormat="1" ht="16.8" customHeight="1" x14ac:dyDescent="0.2">
      <c r="B548" s="34"/>
      <c r="C548" s="210" t="s">
        <v>82</v>
      </c>
      <c r="D548" s="210" t="s">
        <v>5362</v>
      </c>
      <c r="E548" s="18" t="s">
        <v>82</v>
      </c>
      <c r="F548" s="211">
        <v>16.05</v>
      </c>
      <c r="H548" s="34"/>
    </row>
    <row r="549" spans="2:8" s="1" customFormat="1" ht="16.8" customHeight="1" x14ac:dyDescent="0.2">
      <c r="B549" s="34"/>
      <c r="C549" s="210" t="s">
        <v>82</v>
      </c>
      <c r="D549" s="210" t="s">
        <v>5363</v>
      </c>
      <c r="E549" s="18" t="s">
        <v>82</v>
      </c>
      <c r="F549" s="211">
        <v>59.15</v>
      </c>
      <c r="H549" s="34"/>
    </row>
    <row r="550" spans="2:8" s="1" customFormat="1" ht="16.8" customHeight="1" x14ac:dyDescent="0.2">
      <c r="B550" s="34"/>
      <c r="C550" s="210" t="s">
        <v>82</v>
      </c>
      <c r="D550" s="210" t="s">
        <v>5364</v>
      </c>
      <c r="E550" s="18" t="s">
        <v>82</v>
      </c>
      <c r="F550" s="211">
        <v>307.12</v>
      </c>
      <c r="H550" s="34"/>
    </row>
    <row r="551" spans="2:8" s="1" customFormat="1" ht="16.8" customHeight="1" x14ac:dyDescent="0.2">
      <c r="B551" s="34"/>
      <c r="C551" s="210" t="s">
        <v>82</v>
      </c>
      <c r="D551" s="210" t="s">
        <v>5365</v>
      </c>
      <c r="E551" s="18" t="s">
        <v>82</v>
      </c>
      <c r="F551" s="211">
        <v>70.37</v>
      </c>
      <c r="H551" s="34"/>
    </row>
    <row r="552" spans="2:8" s="1" customFormat="1" ht="16.8" customHeight="1" x14ac:dyDescent="0.2">
      <c r="B552" s="34"/>
      <c r="C552" s="210" t="s">
        <v>82</v>
      </c>
      <c r="D552" s="210" t="s">
        <v>5366</v>
      </c>
      <c r="E552" s="18" t="s">
        <v>82</v>
      </c>
      <c r="F552" s="211">
        <v>21.77</v>
      </c>
      <c r="H552" s="34"/>
    </row>
    <row r="553" spans="2:8" s="1" customFormat="1" ht="16.8" customHeight="1" x14ac:dyDescent="0.2">
      <c r="B553" s="34"/>
      <c r="C553" s="210" t="s">
        <v>82</v>
      </c>
      <c r="D553" s="210" t="s">
        <v>5367</v>
      </c>
      <c r="E553" s="18" t="s">
        <v>82</v>
      </c>
      <c r="F553" s="211">
        <v>7.86</v>
      </c>
      <c r="H553" s="34"/>
    </row>
    <row r="554" spans="2:8" s="1" customFormat="1" ht="16.8" customHeight="1" x14ac:dyDescent="0.2">
      <c r="B554" s="34"/>
      <c r="C554" s="210" t="s">
        <v>82</v>
      </c>
      <c r="D554" s="210" t="s">
        <v>5368</v>
      </c>
      <c r="E554" s="18" t="s">
        <v>82</v>
      </c>
      <c r="F554" s="211">
        <v>7.59</v>
      </c>
      <c r="H554" s="34"/>
    </row>
    <row r="555" spans="2:8" s="1" customFormat="1" ht="16.8" customHeight="1" x14ac:dyDescent="0.2">
      <c r="B555" s="34"/>
      <c r="C555" s="210" t="s">
        <v>82</v>
      </c>
      <c r="D555" s="210" t="s">
        <v>5369</v>
      </c>
      <c r="E555" s="18" t="s">
        <v>82</v>
      </c>
      <c r="F555" s="211">
        <v>46.51</v>
      </c>
      <c r="H555" s="34"/>
    </row>
    <row r="556" spans="2:8" s="1" customFormat="1" ht="16.8" customHeight="1" x14ac:dyDescent="0.2">
      <c r="B556" s="34"/>
      <c r="C556" s="210" t="s">
        <v>82</v>
      </c>
      <c r="D556" s="210" t="s">
        <v>5370</v>
      </c>
      <c r="E556" s="18" t="s">
        <v>82</v>
      </c>
      <c r="F556" s="211">
        <v>35.630000000000003</v>
      </c>
      <c r="H556" s="34"/>
    </row>
    <row r="557" spans="2:8" s="1" customFormat="1" ht="16.8" customHeight="1" x14ac:dyDescent="0.2">
      <c r="B557" s="34"/>
      <c r="C557" s="210" t="s">
        <v>82</v>
      </c>
      <c r="D557" s="210" t="s">
        <v>5371</v>
      </c>
      <c r="E557" s="18" t="s">
        <v>82</v>
      </c>
      <c r="F557" s="211">
        <v>4.62</v>
      </c>
      <c r="H557" s="34"/>
    </row>
    <row r="558" spans="2:8" s="1" customFormat="1" ht="16.8" customHeight="1" x14ac:dyDescent="0.2">
      <c r="B558" s="34"/>
      <c r="C558" s="210" t="s">
        <v>82</v>
      </c>
      <c r="D558" s="210" t="s">
        <v>5372</v>
      </c>
      <c r="E558" s="18" t="s">
        <v>82</v>
      </c>
      <c r="F558" s="211">
        <v>4.95</v>
      </c>
      <c r="H558" s="34"/>
    </row>
    <row r="559" spans="2:8" s="1" customFormat="1" ht="16.8" customHeight="1" x14ac:dyDescent="0.2">
      <c r="B559" s="34"/>
      <c r="C559" s="210" t="s">
        <v>82</v>
      </c>
      <c r="D559" s="210" t="s">
        <v>5373</v>
      </c>
      <c r="E559" s="18" t="s">
        <v>82</v>
      </c>
      <c r="F559" s="211">
        <v>60.67</v>
      </c>
      <c r="H559" s="34"/>
    </row>
    <row r="560" spans="2:8" s="1" customFormat="1" ht="16.8" customHeight="1" x14ac:dyDescent="0.2">
      <c r="B560" s="34"/>
      <c r="C560" s="210" t="s">
        <v>82</v>
      </c>
      <c r="D560" s="210" t="s">
        <v>5374</v>
      </c>
      <c r="E560" s="18" t="s">
        <v>82</v>
      </c>
      <c r="F560" s="211">
        <v>36.39</v>
      </c>
      <c r="H560" s="34"/>
    </row>
    <row r="561" spans="2:8" s="1" customFormat="1" ht="16.8" customHeight="1" x14ac:dyDescent="0.2">
      <c r="B561" s="34"/>
      <c r="C561" s="210" t="s">
        <v>82</v>
      </c>
      <c r="D561" s="210" t="s">
        <v>5375</v>
      </c>
      <c r="E561" s="18" t="s">
        <v>82</v>
      </c>
      <c r="F561" s="211">
        <v>20.61</v>
      </c>
      <c r="H561" s="34"/>
    </row>
    <row r="562" spans="2:8" s="1" customFormat="1" ht="16.8" customHeight="1" x14ac:dyDescent="0.2">
      <c r="B562" s="34"/>
      <c r="C562" s="210" t="s">
        <v>82</v>
      </c>
      <c r="D562" s="210" t="s">
        <v>5376</v>
      </c>
      <c r="E562" s="18" t="s">
        <v>82</v>
      </c>
      <c r="F562" s="211">
        <v>10.37</v>
      </c>
      <c r="H562" s="34"/>
    </row>
    <row r="563" spans="2:8" s="1" customFormat="1" ht="16.8" customHeight="1" x14ac:dyDescent="0.2">
      <c r="B563" s="34"/>
      <c r="C563" s="210" t="s">
        <v>82</v>
      </c>
      <c r="D563" s="210" t="s">
        <v>5377</v>
      </c>
      <c r="E563" s="18" t="s">
        <v>82</v>
      </c>
      <c r="F563" s="211">
        <v>0</v>
      </c>
      <c r="H563" s="34"/>
    </row>
    <row r="564" spans="2:8" s="1" customFormat="1" ht="16.8" customHeight="1" x14ac:dyDescent="0.2">
      <c r="B564" s="34"/>
      <c r="C564" s="210" t="s">
        <v>82</v>
      </c>
      <c r="D564" s="210" t="s">
        <v>5378</v>
      </c>
      <c r="E564" s="18" t="s">
        <v>82</v>
      </c>
      <c r="F564" s="211">
        <v>5.85</v>
      </c>
      <c r="H564" s="34"/>
    </row>
    <row r="565" spans="2:8" s="1" customFormat="1" ht="16.8" customHeight="1" x14ac:dyDescent="0.2">
      <c r="B565" s="34"/>
      <c r="C565" s="210" t="s">
        <v>82</v>
      </c>
      <c r="D565" s="210" t="s">
        <v>5379</v>
      </c>
      <c r="E565" s="18" t="s">
        <v>82</v>
      </c>
      <c r="F565" s="211">
        <v>7.09</v>
      </c>
      <c r="H565" s="34"/>
    </row>
    <row r="566" spans="2:8" s="1" customFormat="1" ht="16.8" customHeight="1" x14ac:dyDescent="0.2">
      <c r="B566" s="34"/>
      <c r="C566" s="210" t="s">
        <v>82</v>
      </c>
      <c r="D566" s="210" t="s">
        <v>5380</v>
      </c>
      <c r="E566" s="18" t="s">
        <v>82</v>
      </c>
      <c r="F566" s="211">
        <v>0</v>
      </c>
      <c r="H566" s="34"/>
    </row>
    <row r="567" spans="2:8" s="1" customFormat="1" ht="16.8" customHeight="1" x14ac:dyDescent="0.2">
      <c r="B567" s="34"/>
      <c r="C567" s="210" t="s">
        <v>82</v>
      </c>
      <c r="D567" s="210" t="s">
        <v>5381</v>
      </c>
      <c r="E567" s="18" t="s">
        <v>82</v>
      </c>
      <c r="F567" s="211">
        <v>52.62</v>
      </c>
      <c r="H567" s="34"/>
    </row>
    <row r="568" spans="2:8" s="1" customFormat="1" ht="16.8" customHeight="1" x14ac:dyDescent="0.2">
      <c r="B568" s="34"/>
      <c r="C568" s="210" t="s">
        <v>82</v>
      </c>
      <c r="D568" s="210" t="s">
        <v>5382</v>
      </c>
      <c r="E568" s="18" t="s">
        <v>82</v>
      </c>
      <c r="F568" s="211">
        <v>15</v>
      </c>
      <c r="H568" s="34"/>
    </row>
    <row r="569" spans="2:8" s="1" customFormat="1" ht="16.8" customHeight="1" x14ac:dyDescent="0.2">
      <c r="B569" s="34"/>
      <c r="C569" s="210" t="s">
        <v>82</v>
      </c>
      <c r="D569" s="210" t="s">
        <v>5383</v>
      </c>
      <c r="E569" s="18" t="s">
        <v>82</v>
      </c>
      <c r="F569" s="211">
        <v>7.21</v>
      </c>
      <c r="H569" s="34"/>
    </row>
    <row r="570" spans="2:8" s="1" customFormat="1" ht="16.8" customHeight="1" x14ac:dyDescent="0.2">
      <c r="B570" s="34"/>
      <c r="C570" s="210" t="s">
        <v>82</v>
      </c>
      <c r="D570" s="210" t="s">
        <v>5384</v>
      </c>
      <c r="E570" s="18" t="s">
        <v>82</v>
      </c>
      <c r="F570" s="211">
        <v>11.47</v>
      </c>
      <c r="H570" s="34"/>
    </row>
    <row r="571" spans="2:8" s="1" customFormat="1" ht="16.8" customHeight="1" x14ac:dyDescent="0.2">
      <c r="B571" s="34"/>
      <c r="C571" s="210" t="s">
        <v>82</v>
      </c>
      <c r="D571" s="210" t="s">
        <v>5385</v>
      </c>
      <c r="E571" s="18" t="s">
        <v>82</v>
      </c>
      <c r="F571" s="211">
        <v>0</v>
      </c>
      <c r="H571" s="34"/>
    </row>
    <row r="572" spans="2:8" s="1" customFormat="1" ht="16.8" customHeight="1" x14ac:dyDescent="0.2">
      <c r="B572" s="34"/>
      <c r="C572" s="210" t="s">
        <v>5226</v>
      </c>
      <c r="D572" s="210" t="s">
        <v>672</v>
      </c>
      <c r="E572" s="18" t="s">
        <v>82</v>
      </c>
      <c r="F572" s="211">
        <v>2039.9</v>
      </c>
      <c r="H572" s="34"/>
    </row>
    <row r="573" spans="2:8" s="1" customFormat="1" ht="16.8" customHeight="1" x14ac:dyDescent="0.2">
      <c r="B573" s="34"/>
      <c r="C573" s="212" t="s">
        <v>16410</v>
      </c>
      <c r="H573" s="34"/>
    </row>
    <row r="574" spans="2:8" s="1" customFormat="1" ht="16.8" customHeight="1" x14ac:dyDescent="0.2">
      <c r="B574" s="34"/>
      <c r="C574" s="210" t="s">
        <v>5346</v>
      </c>
      <c r="D574" s="210" t="s">
        <v>5347</v>
      </c>
      <c r="E574" s="18" t="s">
        <v>618</v>
      </c>
      <c r="F574" s="211">
        <v>2039.9</v>
      </c>
      <c r="H574" s="34"/>
    </row>
    <row r="575" spans="2:8" s="1" customFormat="1" ht="16.8" customHeight="1" x14ac:dyDescent="0.2">
      <c r="B575" s="34"/>
      <c r="C575" s="210" t="s">
        <v>4751</v>
      </c>
      <c r="D575" s="210" t="s">
        <v>16422</v>
      </c>
      <c r="E575" s="18" t="s">
        <v>618</v>
      </c>
      <c r="F575" s="211">
        <v>501.00099999999998</v>
      </c>
      <c r="H575" s="34"/>
    </row>
    <row r="576" spans="2:8" s="1" customFormat="1" ht="16.8" customHeight="1" x14ac:dyDescent="0.2">
      <c r="B576" s="34"/>
      <c r="C576" s="210" t="s">
        <v>7046</v>
      </c>
      <c r="D576" s="210" t="s">
        <v>7047</v>
      </c>
      <c r="E576" s="18" t="s">
        <v>618</v>
      </c>
      <c r="F576" s="211">
        <v>519.54</v>
      </c>
      <c r="H576" s="34"/>
    </row>
    <row r="577" spans="2:8" s="1" customFormat="1" ht="46.8" x14ac:dyDescent="0.2">
      <c r="B577" s="34"/>
      <c r="C577" s="205" t="s">
        <v>16431</v>
      </c>
      <c r="D577" s="205" t="s">
        <v>214</v>
      </c>
      <c r="H577" s="34"/>
    </row>
    <row r="578" spans="2:8" s="1" customFormat="1" ht="16.8" customHeight="1" x14ac:dyDescent="0.2">
      <c r="B578" s="34"/>
      <c r="C578" s="206" t="s">
        <v>7086</v>
      </c>
      <c r="D578" s="207" t="s">
        <v>7087</v>
      </c>
      <c r="E578" s="208" t="s">
        <v>618</v>
      </c>
      <c r="F578" s="209">
        <v>969.01099999999997</v>
      </c>
      <c r="H578" s="34"/>
    </row>
    <row r="579" spans="2:8" s="1" customFormat="1" ht="16.8" customHeight="1" x14ac:dyDescent="0.2">
      <c r="B579" s="34"/>
      <c r="C579" s="210" t="s">
        <v>82</v>
      </c>
      <c r="D579" s="210" t="s">
        <v>7154</v>
      </c>
      <c r="E579" s="18" t="s">
        <v>82</v>
      </c>
      <c r="F579" s="211">
        <v>0</v>
      </c>
      <c r="H579" s="34"/>
    </row>
    <row r="580" spans="2:8" s="1" customFormat="1" ht="16.8" customHeight="1" x14ac:dyDescent="0.2">
      <c r="B580" s="34"/>
      <c r="C580" s="210" t="s">
        <v>82</v>
      </c>
      <c r="D580" s="210" t="s">
        <v>7155</v>
      </c>
      <c r="E580" s="18" t="s">
        <v>82</v>
      </c>
      <c r="F580" s="211">
        <v>732.49900000000002</v>
      </c>
      <c r="H580" s="34"/>
    </row>
    <row r="581" spans="2:8" s="1" customFormat="1" ht="16.8" customHeight="1" x14ac:dyDescent="0.2">
      <c r="B581" s="34"/>
      <c r="C581" s="210" t="s">
        <v>82</v>
      </c>
      <c r="D581" s="210" t="s">
        <v>7156</v>
      </c>
      <c r="E581" s="18" t="s">
        <v>82</v>
      </c>
      <c r="F581" s="211">
        <v>36.512</v>
      </c>
      <c r="H581" s="34"/>
    </row>
    <row r="582" spans="2:8" s="1" customFormat="1" ht="16.8" customHeight="1" x14ac:dyDescent="0.2">
      <c r="B582" s="34"/>
      <c r="C582" s="210" t="s">
        <v>82</v>
      </c>
      <c r="D582" s="210" t="s">
        <v>7157</v>
      </c>
      <c r="E582" s="18" t="s">
        <v>82</v>
      </c>
      <c r="F582" s="211">
        <v>0</v>
      </c>
      <c r="H582" s="34"/>
    </row>
    <row r="583" spans="2:8" s="1" customFormat="1" ht="16.8" customHeight="1" x14ac:dyDescent="0.2">
      <c r="B583" s="34"/>
      <c r="C583" s="210" t="s">
        <v>82</v>
      </c>
      <c r="D583" s="210" t="s">
        <v>7158</v>
      </c>
      <c r="E583" s="18" t="s">
        <v>82</v>
      </c>
      <c r="F583" s="211">
        <v>200</v>
      </c>
      <c r="H583" s="34"/>
    </row>
    <row r="584" spans="2:8" s="1" customFormat="1" ht="16.8" customHeight="1" x14ac:dyDescent="0.2">
      <c r="B584" s="34"/>
      <c r="C584" s="210" t="s">
        <v>7086</v>
      </c>
      <c r="D584" s="210" t="s">
        <v>672</v>
      </c>
      <c r="E584" s="18" t="s">
        <v>82</v>
      </c>
      <c r="F584" s="211">
        <v>969.01099999999997</v>
      </c>
      <c r="H584" s="34"/>
    </row>
    <row r="585" spans="2:8" s="1" customFormat="1" ht="16.8" customHeight="1" x14ac:dyDescent="0.2">
      <c r="B585" s="34"/>
      <c r="C585" s="212" t="s">
        <v>16410</v>
      </c>
      <c r="H585" s="34"/>
    </row>
    <row r="586" spans="2:8" s="1" customFormat="1" ht="16.8" customHeight="1" x14ac:dyDescent="0.2">
      <c r="B586" s="34"/>
      <c r="C586" s="210" t="s">
        <v>7150</v>
      </c>
      <c r="D586" s="210" t="s">
        <v>7151</v>
      </c>
      <c r="E586" s="18" t="s">
        <v>618</v>
      </c>
      <c r="F586" s="211">
        <v>969.01099999999997</v>
      </c>
      <c r="H586" s="34"/>
    </row>
    <row r="587" spans="2:8" s="1" customFormat="1" ht="16.8" customHeight="1" x14ac:dyDescent="0.2">
      <c r="B587" s="34"/>
      <c r="C587" s="210" t="s">
        <v>7175</v>
      </c>
      <c r="D587" s="210" t="s">
        <v>16432</v>
      </c>
      <c r="E587" s="18" t="s">
        <v>618</v>
      </c>
      <c r="F587" s="211">
        <v>2732.1759999999999</v>
      </c>
      <c r="H587" s="34"/>
    </row>
    <row r="588" spans="2:8" s="1" customFormat="1" ht="16.8" customHeight="1" x14ac:dyDescent="0.2">
      <c r="B588" s="34"/>
      <c r="C588" s="210" t="s">
        <v>7183</v>
      </c>
      <c r="D588" s="210" t="s">
        <v>16433</v>
      </c>
      <c r="E588" s="18" t="s">
        <v>618</v>
      </c>
      <c r="F588" s="211">
        <v>2718.8359999999998</v>
      </c>
      <c r="H588" s="34"/>
    </row>
    <row r="589" spans="2:8" s="1" customFormat="1" ht="16.8" customHeight="1" x14ac:dyDescent="0.2">
      <c r="B589" s="34"/>
      <c r="C589" s="210" t="s">
        <v>7187</v>
      </c>
      <c r="D589" s="210" t="s">
        <v>7188</v>
      </c>
      <c r="E589" s="18" t="s">
        <v>618</v>
      </c>
      <c r="F589" s="211">
        <v>302.09300000000002</v>
      </c>
      <c r="H589" s="34"/>
    </row>
    <row r="590" spans="2:8" s="1" customFormat="1" ht="16.8" customHeight="1" x14ac:dyDescent="0.2">
      <c r="B590" s="34"/>
      <c r="C590" s="206" t="s">
        <v>7089</v>
      </c>
      <c r="D590" s="207" t="s">
        <v>7090</v>
      </c>
      <c r="E590" s="208" t="s">
        <v>618</v>
      </c>
      <c r="F590" s="209">
        <v>1909.518</v>
      </c>
      <c r="H590" s="34"/>
    </row>
    <row r="591" spans="2:8" s="1" customFormat="1" ht="16.8" customHeight="1" x14ac:dyDescent="0.2">
      <c r="B591" s="34"/>
      <c r="C591" s="210" t="s">
        <v>82</v>
      </c>
      <c r="D591" s="210" t="s">
        <v>7154</v>
      </c>
      <c r="E591" s="18" t="s">
        <v>82</v>
      </c>
      <c r="F591" s="211">
        <v>0</v>
      </c>
      <c r="H591" s="34"/>
    </row>
    <row r="592" spans="2:8" s="1" customFormat="1" ht="16.8" customHeight="1" x14ac:dyDescent="0.2">
      <c r="B592" s="34"/>
      <c r="C592" s="210" t="s">
        <v>82</v>
      </c>
      <c r="D592" s="210" t="s">
        <v>7167</v>
      </c>
      <c r="E592" s="18" t="s">
        <v>82</v>
      </c>
      <c r="F592" s="211">
        <v>0</v>
      </c>
      <c r="H592" s="34"/>
    </row>
    <row r="593" spans="2:8" s="1" customFormat="1" ht="16.8" customHeight="1" x14ac:dyDescent="0.2">
      <c r="B593" s="34"/>
      <c r="C593" s="210" t="s">
        <v>82</v>
      </c>
      <c r="D593" s="210" t="s">
        <v>7168</v>
      </c>
      <c r="E593" s="18" t="s">
        <v>82</v>
      </c>
      <c r="F593" s="211">
        <v>486.32299999999998</v>
      </c>
      <c r="H593" s="34"/>
    </row>
    <row r="594" spans="2:8" s="1" customFormat="1" ht="16.8" customHeight="1" x14ac:dyDescent="0.2">
      <c r="B594" s="34"/>
      <c r="C594" s="210" t="s">
        <v>82</v>
      </c>
      <c r="D594" s="210" t="s">
        <v>7169</v>
      </c>
      <c r="E594" s="18" t="s">
        <v>82</v>
      </c>
      <c r="F594" s="211">
        <v>250.059</v>
      </c>
      <c r="H594" s="34"/>
    </row>
    <row r="595" spans="2:8" s="1" customFormat="1" ht="16.8" customHeight="1" x14ac:dyDescent="0.2">
      <c r="B595" s="34"/>
      <c r="C595" s="210" t="s">
        <v>82</v>
      </c>
      <c r="D595" s="210" t="s">
        <v>7170</v>
      </c>
      <c r="E595" s="18" t="s">
        <v>82</v>
      </c>
      <c r="F595" s="211">
        <v>88.421999999999997</v>
      </c>
      <c r="H595" s="34"/>
    </row>
    <row r="596" spans="2:8" s="1" customFormat="1" ht="16.8" customHeight="1" x14ac:dyDescent="0.2">
      <c r="B596" s="34"/>
      <c r="C596" s="210" t="s">
        <v>82</v>
      </c>
      <c r="D596" s="210" t="s">
        <v>7171</v>
      </c>
      <c r="E596" s="18" t="s">
        <v>82</v>
      </c>
      <c r="F596" s="211">
        <v>284.15699999999998</v>
      </c>
      <c r="H596" s="34"/>
    </row>
    <row r="597" spans="2:8" s="1" customFormat="1" ht="16.8" customHeight="1" x14ac:dyDescent="0.2">
      <c r="B597" s="34"/>
      <c r="C597" s="210" t="s">
        <v>82</v>
      </c>
      <c r="D597" s="210" t="s">
        <v>7172</v>
      </c>
      <c r="E597" s="18" t="s">
        <v>82</v>
      </c>
      <c r="F597" s="211">
        <v>482.30399999999997</v>
      </c>
      <c r="H597" s="34"/>
    </row>
    <row r="598" spans="2:8" s="1" customFormat="1" ht="16.8" customHeight="1" x14ac:dyDescent="0.2">
      <c r="B598" s="34"/>
      <c r="C598" s="210" t="s">
        <v>82</v>
      </c>
      <c r="D598" s="210" t="s">
        <v>7173</v>
      </c>
      <c r="E598" s="18" t="s">
        <v>82</v>
      </c>
      <c r="F598" s="211">
        <v>0</v>
      </c>
      <c r="H598" s="34"/>
    </row>
    <row r="599" spans="2:8" s="1" customFormat="1" ht="16.8" customHeight="1" x14ac:dyDescent="0.2">
      <c r="B599" s="34"/>
      <c r="C599" s="210" t="s">
        <v>82</v>
      </c>
      <c r="D599" s="210" t="s">
        <v>7174</v>
      </c>
      <c r="E599" s="18" t="s">
        <v>82</v>
      </c>
      <c r="F599" s="211">
        <v>318.25299999999999</v>
      </c>
      <c r="H599" s="34"/>
    </row>
    <row r="600" spans="2:8" s="1" customFormat="1" ht="16.8" customHeight="1" x14ac:dyDescent="0.2">
      <c r="B600" s="34"/>
      <c r="C600" s="210" t="s">
        <v>7089</v>
      </c>
      <c r="D600" s="210" t="s">
        <v>672</v>
      </c>
      <c r="E600" s="18" t="s">
        <v>82</v>
      </c>
      <c r="F600" s="211">
        <v>1909.518</v>
      </c>
      <c r="H600" s="34"/>
    </row>
    <row r="601" spans="2:8" s="1" customFormat="1" ht="16.8" customHeight="1" x14ac:dyDescent="0.2">
      <c r="B601" s="34"/>
      <c r="C601" s="212" t="s">
        <v>16410</v>
      </c>
      <c r="H601" s="34"/>
    </row>
    <row r="602" spans="2:8" s="1" customFormat="1" ht="16.8" customHeight="1" x14ac:dyDescent="0.2">
      <c r="B602" s="34"/>
      <c r="C602" s="210" t="s">
        <v>7163</v>
      </c>
      <c r="D602" s="210" t="s">
        <v>7164</v>
      </c>
      <c r="E602" s="18" t="s">
        <v>618</v>
      </c>
      <c r="F602" s="211">
        <v>1909.518</v>
      </c>
      <c r="H602" s="34"/>
    </row>
    <row r="603" spans="2:8" s="1" customFormat="1" ht="16.8" customHeight="1" x14ac:dyDescent="0.2">
      <c r="B603" s="34"/>
      <c r="C603" s="210" t="s">
        <v>7175</v>
      </c>
      <c r="D603" s="210" t="s">
        <v>16432</v>
      </c>
      <c r="E603" s="18" t="s">
        <v>618</v>
      </c>
      <c r="F603" s="211">
        <v>2732.1759999999999</v>
      </c>
      <c r="H603" s="34"/>
    </row>
    <row r="604" spans="2:8" s="1" customFormat="1" ht="16.8" customHeight="1" x14ac:dyDescent="0.2">
      <c r="B604" s="34"/>
      <c r="C604" s="210" t="s">
        <v>7183</v>
      </c>
      <c r="D604" s="210" t="s">
        <v>16433</v>
      </c>
      <c r="E604" s="18" t="s">
        <v>618</v>
      </c>
      <c r="F604" s="211">
        <v>2718.8359999999998</v>
      </c>
      <c r="H604" s="34"/>
    </row>
    <row r="605" spans="2:8" s="1" customFormat="1" ht="16.8" customHeight="1" x14ac:dyDescent="0.2">
      <c r="B605" s="34"/>
      <c r="C605" s="210" t="s">
        <v>7187</v>
      </c>
      <c r="D605" s="210" t="s">
        <v>7188</v>
      </c>
      <c r="E605" s="18" t="s">
        <v>618</v>
      </c>
      <c r="F605" s="211">
        <v>302.09300000000002</v>
      </c>
      <c r="H605" s="34"/>
    </row>
    <row r="606" spans="2:8" s="1" customFormat="1" ht="16.8" customHeight="1" x14ac:dyDescent="0.2">
      <c r="B606" s="34"/>
      <c r="C606" s="206" t="s">
        <v>7092</v>
      </c>
      <c r="D606" s="207" t="s">
        <v>82</v>
      </c>
      <c r="E606" s="208" t="s">
        <v>82</v>
      </c>
      <c r="F606" s="209">
        <v>142.4</v>
      </c>
      <c r="H606" s="34"/>
    </row>
    <row r="607" spans="2:8" s="1" customFormat="1" ht="16.8" customHeight="1" x14ac:dyDescent="0.2">
      <c r="B607" s="34"/>
      <c r="C607" s="210" t="s">
        <v>82</v>
      </c>
      <c r="D607" s="210" t="s">
        <v>7160</v>
      </c>
      <c r="E607" s="18" t="s">
        <v>82</v>
      </c>
      <c r="F607" s="211">
        <v>0</v>
      </c>
      <c r="H607" s="34"/>
    </row>
    <row r="608" spans="2:8" s="1" customFormat="1" ht="16.8" customHeight="1" x14ac:dyDescent="0.2">
      <c r="B608" s="34"/>
      <c r="C608" s="210" t="s">
        <v>82</v>
      </c>
      <c r="D608" s="210" t="s">
        <v>7161</v>
      </c>
      <c r="E608" s="18" t="s">
        <v>82</v>
      </c>
      <c r="F608" s="211">
        <v>100.8</v>
      </c>
      <c r="H608" s="34"/>
    </row>
    <row r="609" spans="2:8" s="1" customFormat="1" ht="16.8" customHeight="1" x14ac:dyDescent="0.2">
      <c r="B609" s="34"/>
      <c r="C609" s="210" t="s">
        <v>82</v>
      </c>
      <c r="D609" s="210" t="s">
        <v>7162</v>
      </c>
      <c r="E609" s="18" t="s">
        <v>82</v>
      </c>
      <c r="F609" s="211">
        <v>41.6</v>
      </c>
      <c r="H609" s="34"/>
    </row>
    <row r="610" spans="2:8" s="1" customFormat="1" ht="16.8" customHeight="1" x14ac:dyDescent="0.2">
      <c r="B610" s="34"/>
      <c r="C610" s="210" t="s">
        <v>7092</v>
      </c>
      <c r="D610" s="210" t="s">
        <v>672</v>
      </c>
      <c r="E610" s="18" t="s">
        <v>82</v>
      </c>
      <c r="F610" s="211">
        <v>142.4</v>
      </c>
      <c r="H610" s="34"/>
    </row>
    <row r="611" spans="2:8" s="1" customFormat="1" ht="16.8" customHeight="1" x14ac:dyDescent="0.2">
      <c r="B611" s="34"/>
      <c r="C611" s="212" t="s">
        <v>16410</v>
      </c>
      <c r="H611" s="34"/>
    </row>
    <row r="612" spans="2:8" s="1" customFormat="1" ht="16.8" customHeight="1" x14ac:dyDescent="0.2">
      <c r="B612" s="34"/>
      <c r="C612" s="210" t="s">
        <v>6263</v>
      </c>
      <c r="D612" s="210" t="s">
        <v>16434</v>
      </c>
      <c r="E612" s="18" t="s">
        <v>618</v>
      </c>
      <c r="F612" s="211">
        <v>142.4</v>
      </c>
      <c r="H612" s="34"/>
    </row>
    <row r="613" spans="2:8" s="1" customFormat="1" ht="16.8" customHeight="1" x14ac:dyDescent="0.2">
      <c r="B613" s="34"/>
      <c r="C613" s="210" t="s">
        <v>7175</v>
      </c>
      <c r="D613" s="210" t="s">
        <v>16432</v>
      </c>
      <c r="E613" s="18" t="s">
        <v>618</v>
      </c>
      <c r="F613" s="211">
        <v>2732.1759999999999</v>
      </c>
      <c r="H613" s="34"/>
    </row>
    <row r="614" spans="2:8" s="1" customFormat="1" ht="16.8" customHeight="1" x14ac:dyDescent="0.2">
      <c r="B614" s="34"/>
      <c r="C614" s="210" t="s">
        <v>7183</v>
      </c>
      <c r="D614" s="210" t="s">
        <v>16433</v>
      </c>
      <c r="E614" s="18" t="s">
        <v>618</v>
      </c>
      <c r="F614" s="211">
        <v>2718.8359999999998</v>
      </c>
      <c r="H614" s="34"/>
    </row>
    <row r="615" spans="2:8" s="1" customFormat="1" ht="16.8" customHeight="1" x14ac:dyDescent="0.2">
      <c r="B615" s="34"/>
      <c r="C615" s="210" t="s">
        <v>7187</v>
      </c>
      <c r="D615" s="210" t="s">
        <v>7188</v>
      </c>
      <c r="E615" s="18" t="s">
        <v>618</v>
      </c>
      <c r="F615" s="211">
        <v>302.09300000000002</v>
      </c>
      <c r="H615" s="34"/>
    </row>
    <row r="616" spans="2:8" s="1" customFormat="1" ht="16.8" customHeight="1" x14ac:dyDescent="0.2">
      <c r="B616" s="34"/>
      <c r="C616" s="206" t="s">
        <v>7094</v>
      </c>
      <c r="D616" s="207" t="s">
        <v>82</v>
      </c>
      <c r="E616" s="208" t="s">
        <v>82</v>
      </c>
      <c r="F616" s="209">
        <v>602.74</v>
      </c>
      <c r="H616" s="34"/>
    </row>
    <row r="617" spans="2:8" s="1" customFormat="1" ht="16.8" customHeight="1" x14ac:dyDescent="0.2">
      <c r="B617" s="34"/>
      <c r="C617" s="210" t="s">
        <v>82</v>
      </c>
      <c r="D617" s="210" t="s">
        <v>7127</v>
      </c>
      <c r="E617" s="18" t="s">
        <v>82</v>
      </c>
      <c r="F617" s="211">
        <v>0</v>
      </c>
      <c r="H617" s="34"/>
    </row>
    <row r="618" spans="2:8" s="1" customFormat="1" ht="16.8" customHeight="1" x14ac:dyDescent="0.2">
      <c r="B618" s="34"/>
      <c r="C618" s="210" t="s">
        <v>82</v>
      </c>
      <c r="D618" s="210" t="s">
        <v>7128</v>
      </c>
      <c r="E618" s="18" t="s">
        <v>82</v>
      </c>
      <c r="F618" s="211">
        <v>502.74</v>
      </c>
      <c r="H618" s="34"/>
    </row>
    <row r="619" spans="2:8" s="1" customFormat="1" ht="16.8" customHeight="1" x14ac:dyDescent="0.2">
      <c r="B619" s="34"/>
      <c r="C619" s="210" t="s">
        <v>82</v>
      </c>
      <c r="D619" s="210" t="s">
        <v>7129</v>
      </c>
      <c r="E619" s="18" t="s">
        <v>82</v>
      </c>
      <c r="F619" s="211">
        <v>100</v>
      </c>
      <c r="H619" s="34"/>
    </row>
    <row r="620" spans="2:8" s="1" customFormat="1" ht="16.8" customHeight="1" x14ac:dyDescent="0.2">
      <c r="B620" s="34"/>
      <c r="C620" s="210" t="s">
        <v>7094</v>
      </c>
      <c r="D620" s="210" t="s">
        <v>672</v>
      </c>
      <c r="E620" s="18" t="s">
        <v>82</v>
      </c>
      <c r="F620" s="211">
        <v>602.74</v>
      </c>
      <c r="H620" s="34"/>
    </row>
    <row r="621" spans="2:8" s="1" customFormat="1" ht="16.8" customHeight="1" x14ac:dyDescent="0.2">
      <c r="B621" s="34"/>
      <c r="C621" s="212" t="s">
        <v>16410</v>
      </c>
      <c r="H621" s="34"/>
    </row>
    <row r="622" spans="2:8" s="1" customFormat="1" ht="16.8" customHeight="1" x14ac:dyDescent="0.2">
      <c r="B622" s="34"/>
      <c r="C622" s="210" t="s">
        <v>7123</v>
      </c>
      <c r="D622" s="210" t="s">
        <v>16435</v>
      </c>
      <c r="E622" s="18" t="s">
        <v>618</v>
      </c>
      <c r="F622" s="211">
        <v>602.74</v>
      </c>
      <c r="H622" s="34"/>
    </row>
    <row r="623" spans="2:8" s="1" customFormat="1" ht="16.8" customHeight="1" x14ac:dyDescent="0.2">
      <c r="B623" s="34"/>
      <c r="C623" s="210" t="s">
        <v>7130</v>
      </c>
      <c r="D623" s="210" t="s">
        <v>16436</v>
      </c>
      <c r="E623" s="18" t="s">
        <v>618</v>
      </c>
      <c r="F623" s="211">
        <v>602.74</v>
      </c>
      <c r="H623" s="34"/>
    </row>
    <row r="624" spans="2:8" s="1" customFormat="1" ht="16.8" customHeight="1" x14ac:dyDescent="0.2">
      <c r="B624" s="34"/>
      <c r="C624" s="210" t="s">
        <v>7134</v>
      </c>
      <c r="D624" s="210" t="s">
        <v>16437</v>
      </c>
      <c r="E624" s="18" t="s">
        <v>618</v>
      </c>
      <c r="F624" s="211">
        <v>60.274000000000001</v>
      </c>
      <c r="H624" s="34"/>
    </row>
    <row r="625" spans="2:8" s="1" customFormat="1" ht="16.8" customHeight="1" x14ac:dyDescent="0.2">
      <c r="B625" s="34"/>
      <c r="C625" s="210" t="s">
        <v>7139</v>
      </c>
      <c r="D625" s="210" t="s">
        <v>16438</v>
      </c>
      <c r="E625" s="18" t="s">
        <v>618</v>
      </c>
      <c r="F625" s="211">
        <v>60.274000000000001</v>
      </c>
      <c r="H625" s="34"/>
    </row>
    <row r="626" spans="2:8" s="1" customFormat="1" ht="16.8" customHeight="1" x14ac:dyDescent="0.2">
      <c r="B626" s="34"/>
      <c r="C626" s="210" t="s">
        <v>7144</v>
      </c>
      <c r="D626" s="210" t="s">
        <v>16439</v>
      </c>
      <c r="E626" s="18" t="s">
        <v>618</v>
      </c>
      <c r="F626" s="211">
        <v>602.74</v>
      </c>
      <c r="H626" s="34"/>
    </row>
    <row r="627" spans="2:8" s="1" customFormat="1" ht="26.4" customHeight="1" x14ac:dyDescent="0.2">
      <c r="B627" s="34"/>
      <c r="C627" s="205" t="s">
        <v>16440</v>
      </c>
      <c r="D627" s="205" t="s">
        <v>262</v>
      </c>
      <c r="H627" s="34"/>
    </row>
    <row r="628" spans="2:8" s="1" customFormat="1" ht="16.8" customHeight="1" x14ac:dyDescent="0.2">
      <c r="B628" s="34"/>
      <c r="C628" s="206" t="s">
        <v>9051</v>
      </c>
      <c r="D628" s="207" t="s">
        <v>16441</v>
      </c>
      <c r="E628" s="208" t="s">
        <v>618</v>
      </c>
      <c r="F628" s="209">
        <v>1612.8979999999999</v>
      </c>
      <c r="H628" s="34"/>
    </row>
    <row r="629" spans="2:8" s="1" customFormat="1" ht="16.8" customHeight="1" x14ac:dyDescent="0.2">
      <c r="B629" s="34"/>
      <c r="C629" s="210" t="s">
        <v>82</v>
      </c>
      <c r="D629" s="210" t="s">
        <v>9040</v>
      </c>
      <c r="E629" s="18" t="s">
        <v>82</v>
      </c>
      <c r="F629" s="211">
        <v>0</v>
      </c>
      <c r="H629" s="34"/>
    </row>
    <row r="630" spans="2:8" s="1" customFormat="1" ht="16.8" customHeight="1" x14ac:dyDescent="0.2">
      <c r="B630" s="34"/>
      <c r="C630" s="210" t="s">
        <v>82</v>
      </c>
      <c r="D630" s="210" t="s">
        <v>9041</v>
      </c>
      <c r="E630" s="18" t="s">
        <v>82</v>
      </c>
      <c r="F630" s="211">
        <v>680</v>
      </c>
      <c r="H630" s="34"/>
    </row>
    <row r="631" spans="2:8" s="1" customFormat="1" ht="16.8" customHeight="1" x14ac:dyDescent="0.2">
      <c r="B631" s="34"/>
      <c r="C631" s="210" t="s">
        <v>82</v>
      </c>
      <c r="D631" s="210" t="s">
        <v>9042</v>
      </c>
      <c r="E631" s="18" t="s">
        <v>82</v>
      </c>
      <c r="F631" s="211">
        <v>9</v>
      </c>
      <c r="H631" s="34"/>
    </row>
    <row r="632" spans="2:8" s="1" customFormat="1" ht="16.8" customHeight="1" x14ac:dyDescent="0.2">
      <c r="B632" s="34"/>
      <c r="C632" s="210" t="s">
        <v>82</v>
      </c>
      <c r="D632" s="210" t="s">
        <v>9043</v>
      </c>
      <c r="E632" s="18" t="s">
        <v>82</v>
      </c>
      <c r="F632" s="211">
        <v>164</v>
      </c>
      <c r="H632" s="34"/>
    </row>
    <row r="633" spans="2:8" s="1" customFormat="1" ht="16.8" customHeight="1" x14ac:dyDescent="0.2">
      <c r="B633" s="34"/>
      <c r="C633" s="210" t="s">
        <v>82</v>
      </c>
      <c r="D633" s="210" t="s">
        <v>9044</v>
      </c>
      <c r="E633" s="18" t="s">
        <v>82</v>
      </c>
      <c r="F633" s="211">
        <v>2</v>
      </c>
      <c r="H633" s="34"/>
    </row>
    <row r="634" spans="2:8" s="1" customFormat="1" ht="16.8" customHeight="1" x14ac:dyDescent="0.2">
      <c r="B634" s="34"/>
      <c r="C634" s="210" t="s">
        <v>82</v>
      </c>
      <c r="D634" s="210" t="s">
        <v>9045</v>
      </c>
      <c r="E634" s="18" t="s">
        <v>82</v>
      </c>
      <c r="F634" s="211">
        <v>29</v>
      </c>
      <c r="H634" s="34"/>
    </row>
    <row r="635" spans="2:8" s="1" customFormat="1" ht="16.8" customHeight="1" x14ac:dyDescent="0.2">
      <c r="B635" s="34"/>
      <c r="C635" s="210" t="s">
        <v>82</v>
      </c>
      <c r="D635" s="210" t="s">
        <v>9046</v>
      </c>
      <c r="E635" s="18" t="s">
        <v>82</v>
      </c>
      <c r="F635" s="211">
        <v>620.20000000000005</v>
      </c>
      <c r="H635" s="34"/>
    </row>
    <row r="636" spans="2:8" s="1" customFormat="1" ht="16.8" customHeight="1" x14ac:dyDescent="0.2">
      <c r="B636" s="34"/>
      <c r="C636" s="210" t="s">
        <v>82</v>
      </c>
      <c r="D636" s="210" t="s">
        <v>9047</v>
      </c>
      <c r="E636" s="18" t="s">
        <v>82</v>
      </c>
      <c r="F636" s="211">
        <v>8.3000000000000007</v>
      </c>
      <c r="H636" s="34"/>
    </row>
    <row r="637" spans="2:8" s="1" customFormat="1" ht="16.8" customHeight="1" x14ac:dyDescent="0.2">
      <c r="B637" s="34"/>
      <c r="C637" s="210" t="s">
        <v>82</v>
      </c>
      <c r="D637" s="210" t="s">
        <v>9048</v>
      </c>
      <c r="E637" s="18" t="s">
        <v>82</v>
      </c>
      <c r="F637" s="211">
        <v>93.2</v>
      </c>
      <c r="H637" s="34"/>
    </row>
    <row r="638" spans="2:8" s="1" customFormat="1" ht="16.8" customHeight="1" x14ac:dyDescent="0.2">
      <c r="B638" s="34"/>
      <c r="C638" s="210" t="s">
        <v>82</v>
      </c>
      <c r="D638" s="210" t="s">
        <v>9049</v>
      </c>
      <c r="E638" s="18" t="s">
        <v>82</v>
      </c>
      <c r="F638" s="211">
        <v>5.0250000000000004</v>
      </c>
      <c r="H638" s="34"/>
    </row>
    <row r="639" spans="2:8" s="1" customFormat="1" ht="16.8" customHeight="1" x14ac:dyDescent="0.2">
      <c r="B639" s="34"/>
      <c r="C639" s="210" t="s">
        <v>82</v>
      </c>
      <c r="D639" s="210" t="s">
        <v>9050</v>
      </c>
      <c r="E639" s="18" t="s">
        <v>82</v>
      </c>
      <c r="F639" s="211">
        <v>2.173</v>
      </c>
      <c r="H639" s="34"/>
    </row>
    <row r="640" spans="2:8" s="1" customFormat="1" ht="16.8" customHeight="1" x14ac:dyDescent="0.2">
      <c r="B640" s="34"/>
      <c r="C640" s="210" t="s">
        <v>9051</v>
      </c>
      <c r="D640" s="210" t="s">
        <v>672</v>
      </c>
      <c r="E640" s="18" t="s">
        <v>82</v>
      </c>
      <c r="F640" s="211">
        <v>1612.8979999999999</v>
      </c>
      <c r="H640" s="34"/>
    </row>
    <row r="641" spans="2:8" s="1" customFormat="1" ht="16.8" customHeight="1" x14ac:dyDescent="0.2">
      <c r="B641" s="34"/>
      <c r="C641" s="206" t="s">
        <v>9062</v>
      </c>
      <c r="D641" s="207" t="s">
        <v>16442</v>
      </c>
      <c r="E641" s="208" t="s">
        <v>650</v>
      </c>
      <c r="F641" s="209">
        <v>16.91</v>
      </c>
      <c r="H641" s="34"/>
    </row>
    <row r="642" spans="2:8" s="1" customFormat="1" ht="16.8" customHeight="1" x14ac:dyDescent="0.2">
      <c r="B642" s="34"/>
      <c r="C642" s="210" t="s">
        <v>82</v>
      </c>
      <c r="D642" s="210" t="s">
        <v>9056</v>
      </c>
      <c r="E642" s="18" t="s">
        <v>82</v>
      </c>
      <c r="F642" s="211">
        <v>0</v>
      </c>
      <c r="H642" s="34"/>
    </row>
    <row r="643" spans="2:8" s="1" customFormat="1" ht="16.8" customHeight="1" x14ac:dyDescent="0.2">
      <c r="B643" s="34"/>
      <c r="C643" s="210" t="s">
        <v>82</v>
      </c>
      <c r="D643" s="210" t="s">
        <v>9057</v>
      </c>
      <c r="E643" s="18" t="s">
        <v>82</v>
      </c>
      <c r="F643" s="211">
        <v>0</v>
      </c>
      <c r="H643" s="34"/>
    </row>
    <row r="644" spans="2:8" s="1" customFormat="1" ht="16.8" customHeight="1" x14ac:dyDescent="0.2">
      <c r="B644" s="34"/>
      <c r="C644" s="210" t="s">
        <v>5404</v>
      </c>
      <c r="D644" s="210" t="s">
        <v>5405</v>
      </c>
      <c r="E644" s="18" t="s">
        <v>618</v>
      </c>
      <c r="F644" s="211">
        <v>40.798000000000002</v>
      </c>
      <c r="H644" s="34"/>
    </row>
    <row r="645" spans="2:8" s="1" customFormat="1" ht="16.8" customHeight="1" x14ac:dyDescent="0.2">
      <c r="B645" s="34"/>
      <c r="C645" s="210" t="s">
        <v>5439</v>
      </c>
      <c r="D645" s="210" t="s">
        <v>5440</v>
      </c>
      <c r="E645" s="18" t="s">
        <v>618</v>
      </c>
      <c r="F645" s="211">
        <v>2451.62</v>
      </c>
      <c r="H645" s="34"/>
    </row>
    <row r="646" spans="2:8" s="1" customFormat="1" ht="16.8" customHeight="1" x14ac:dyDescent="0.2">
      <c r="B646" s="34"/>
      <c r="C646" s="210" t="s">
        <v>5450</v>
      </c>
      <c r="D646" s="210" t="s">
        <v>5451</v>
      </c>
      <c r="E646" s="18" t="s">
        <v>618</v>
      </c>
      <c r="F646" s="211">
        <v>3252.5079999999998</v>
      </c>
      <c r="H646" s="34"/>
    </row>
    <row r="647" spans="2:8" s="1" customFormat="1" ht="16.8" customHeight="1" x14ac:dyDescent="0.2">
      <c r="B647" s="34"/>
      <c r="C647" s="210" t="s">
        <v>5455</v>
      </c>
      <c r="D647" s="210" t="s">
        <v>5456</v>
      </c>
      <c r="E647" s="18" t="s">
        <v>618</v>
      </c>
      <c r="F647" s="211">
        <v>3252.5079999999998</v>
      </c>
      <c r="H647" s="34"/>
    </row>
    <row r="648" spans="2:8" s="1" customFormat="1" ht="16.8" customHeight="1" x14ac:dyDescent="0.2">
      <c r="B648" s="34"/>
      <c r="C648" s="210" t="s">
        <v>5482</v>
      </c>
      <c r="D648" s="210" t="s">
        <v>5483</v>
      </c>
      <c r="E648" s="18" t="s">
        <v>618</v>
      </c>
      <c r="F648" s="211">
        <v>2451.62</v>
      </c>
      <c r="H648" s="34"/>
    </row>
    <row r="649" spans="2:8" s="1" customFormat="1" ht="16.8" customHeight="1" x14ac:dyDescent="0.2">
      <c r="B649" s="34"/>
      <c r="C649" s="210" t="s">
        <v>5498</v>
      </c>
      <c r="D649" s="210" t="s">
        <v>5499</v>
      </c>
      <c r="E649" s="18" t="s">
        <v>618</v>
      </c>
      <c r="F649" s="211">
        <v>3252.5079999999998</v>
      </c>
      <c r="H649" s="34"/>
    </row>
    <row r="650" spans="2:8" s="1" customFormat="1" ht="16.8" customHeight="1" x14ac:dyDescent="0.2">
      <c r="B650" s="34"/>
      <c r="C650" s="210" t="s">
        <v>5508</v>
      </c>
      <c r="D650" s="210" t="s">
        <v>5509</v>
      </c>
      <c r="E650" s="18" t="s">
        <v>618</v>
      </c>
      <c r="F650" s="211">
        <v>1254.1379999999999</v>
      </c>
      <c r="H650" s="34"/>
    </row>
    <row r="651" spans="2:8" s="1" customFormat="1" ht="16.8" customHeight="1" x14ac:dyDescent="0.2">
      <c r="B651" s="34"/>
      <c r="C651" s="210" t="s">
        <v>5528</v>
      </c>
      <c r="D651" s="210" t="s">
        <v>5529</v>
      </c>
      <c r="E651" s="18" t="s">
        <v>618</v>
      </c>
      <c r="F651" s="211">
        <v>8171.7719999999999</v>
      </c>
      <c r="H651" s="34"/>
    </row>
    <row r="652" spans="2:8" s="1" customFormat="1" ht="16.8" customHeight="1" x14ac:dyDescent="0.2">
      <c r="B652" s="34"/>
      <c r="C652" s="210" t="s">
        <v>5532</v>
      </c>
      <c r="D652" s="210" t="s">
        <v>5533</v>
      </c>
      <c r="E652" s="18" t="s">
        <v>618</v>
      </c>
      <c r="F652" s="211">
        <v>8171.7719999999999</v>
      </c>
      <c r="H652" s="34"/>
    </row>
    <row r="653" spans="2:8" s="1" customFormat="1" ht="16.8" customHeight="1" x14ac:dyDescent="0.2">
      <c r="B653" s="34"/>
      <c r="C653" s="206" t="s">
        <v>5228</v>
      </c>
      <c r="D653" s="207" t="s">
        <v>82</v>
      </c>
      <c r="E653" s="208" t="s">
        <v>82</v>
      </c>
      <c r="F653" s="209">
        <v>911.33900000000006</v>
      </c>
      <c r="H653" s="34"/>
    </row>
    <row r="654" spans="2:8" s="1" customFormat="1" ht="16.8" customHeight="1" x14ac:dyDescent="0.2">
      <c r="B654" s="34"/>
      <c r="C654" s="210" t="s">
        <v>82</v>
      </c>
      <c r="D654" s="210" t="s">
        <v>5286</v>
      </c>
      <c r="E654" s="18" t="s">
        <v>82</v>
      </c>
      <c r="F654" s="211">
        <v>0</v>
      </c>
      <c r="H654" s="34"/>
    </row>
    <row r="655" spans="2:8" s="1" customFormat="1" ht="16.8" customHeight="1" x14ac:dyDescent="0.2">
      <c r="B655" s="34"/>
      <c r="C655" s="210" t="s">
        <v>82</v>
      </c>
      <c r="D655" s="210" t="s">
        <v>5397</v>
      </c>
      <c r="E655" s="18" t="s">
        <v>82</v>
      </c>
      <c r="F655" s="211">
        <v>0</v>
      </c>
      <c r="H655" s="34"/>
    </row>
    <row r="656" spans="2:8" s="1" customFormat="1" ht="16.8" customHeight="1" x14ac:dyDescent="0.2">
      <c r="B656" s="34"/>
      <c r="C656" s="210" t="s">
        <v>82</v>
      </c>
      <c r="D656" s="210" t="s">
        <v>3617</v>
      </c>
      <c r="E656" s="18" t="s">
        <v>82</v>
      </c>
      <c r="F656" s="211">
        <v>0</v>
      </c>
      <c r="H656" s="34"/>
    </row>
    <row r="657" spans="2:8" s="1" customFormat="1" ht="16.8" customHeight="1" x14ac:dyDescent="0.2">
      <c r="B657" s="34"/>
      <c r="C657" s="210" t="s">
        <v>82</v>
      </c>
      <c r="D657" s="210" t="s">
        <v>5398</v>
      </c>
      <c r="E657" s="18" t="s">
        <v>82</v>
      </c>
      <c r="F657" s="211">
        <v>210.49</v>
      </c>
      <c r="H657" s="34"/>
    </row>
    <row r="658" spans="2:8" s="1" customFormat="1" ht="16.8" customHeight="1" x14ac:dyDescent="0.2">
      <c r="B658" s="34"/>
      <c r="C658" s="210" t="s">
        <v>82</v>
      </c>
      <c r="D658" s="210" t="s">
        <v>5399</v>
      </c>
      <c r="E658" s="18" t="s">
        <v>82</v>
      </c>
      <c r="F658" s="211">
        <v>123.935</v>
      </c>
      <c r="H658" s="34"/>
    </row>
    <row r="659" spans="2:8" s="1" customFormat="1" ht="16.8" customHeight="1" x14ac:dyDescent="0.2">
      <c r="B659" s="34"/>
      <c r="C659" s="210" t="s">
        <v>82</v>
      </c>
      <c r="D659" s="210" t="s">
        <v>5400</v>
      </c>
      <c r="E659" s="18" t="s">
        <v>82</v>
      </c>
      <c r="F659" s="211">
        <v>169.61</v>
      </c>
      <c r="H659" s="34"/>
    </row>
    <row r="660" spans="2:8" s="1" customFormat="1" ht="16.8" customHeight="1" x14ac:dyDescent="0.2">
      <c r="B660" s="34"/>
      <c r="C660" s="210" t="s">
        <v>82</v>
      </c>
      <c r="D660" s="210" t="s">
        <v>5401</v>
      </c>
      <c r="E660" s="18" t="s">
        <v>82</v>
      </c>
      <c r="F660" s="211">
        <v>264.80900000000003</v>
      </c>
      <c r="H660" s="34"/>
    </row>
    <row r="661" spans="2:8" s="1" customFormat="1" ht="16.8" customHeight="1" x14ac:dyDescent="0.2">
      <c r="B661" s="34"/>
      <c r="C661" s="210" t="s">
        <v>82</v>
      </c>
      <c r="D661" s="210" t="s">
        <v>5402</v>
      </c>
      <c r="E661" s="18" t="s">
        <v>82</v>
      </c>
      <c r="F661" s="211">
        <v>20.895</v>
      </c>
      <c r="H661" s="34"/>
    </row>
    <row r="662" spans="2:8" s="1" customFormat="1" ht="16.8" customHeight="1" x14ac:dyDescent="0.2">
      <c r="B662" s="34"/>
      <c r="C662" s="210" t="s">
        <v>82</v>
      </c>
      <c r="D662" s="210" t="s">
        <v>5403</v>
      </c>
      <c r="E662" s="18" t="s">
        <v>82</v>
      </c>
      <c r="F662" s="211">
        <v>121.6</v>
      </c>
      <c r="H662" s="34"/>
    </row>
    <row r="663" spans="2:8" s="1" customFormat="1" ht="16.8" customHeight="1" x14ac:dyDescent="0.2">
      <c r="B663" s="34"/>
      <c r="C663" s="210" t="s">
        <v>5228</v>
      </c>
      <c r="D663" s="210" t="s">
        <v>672</v>
      </c>
      <c r="E663" s="18" t="s">
        <v>82</v>
      </c>
      <c r="F663" s="211">
        <v>911.33900000000006</v>
      </c>
      <c r="H663" s="34"/>
    </row>
    <row r="664" spans="2:8" s="1" customFormat="1" ht="16.8" customHeight="1" x14ac:dyDescent="0.2">
      <c r="B664" s="34"/>
      <c r="C664" s="212" t="s">
        <v>16410</v>
      </c>
      <c r="H664" s="34"/>
    </row>
    <row r="665" spans="2:8" s="1" customFormat="1" ht="16.8" customHeight="1" x14ac:dyDescent="0.2">
      <c r="B665" s="34"/>
      <c r="C665" s="210" t="s">
        <v>5393</v>
      </c>
      <c r="D665" s="210" t="s">
        <v>5394</v>
      </c>
      <c r="E665" s="18" t="s">
        <v>618</v>
      </c>
      <c r="F665" s="211">
        <v>911.33900000000006</v>
      </c>
      <c r="H665" s="34"/>
    </row>
    <row r="666" spans="2:8" s="1" customFormat="1" ht="16.8" customHeight="1" x14ac:dyDescent="0.2">
      <c r="B666" s="34"/>
      <c r="C666" s="210" t="s">
        <v>5427</v>
      </c>
      <c r="D666" s="210" t="s">
        <v>5428</v>
      </c>
      <c r="E666" s="18" t="s">
        <v>618</v>
      </c>
      <c r="F666" s="211">
        <v>3390.0859999999998</v>
      </c>
      <c r="H666" s="34"/>
    </row>
    <row r="667" spans="2:8" s="1" customFormat="1" ht="16.8" customHeight="1" x14ac:dyDescent="0.2">
      <c r="B667" s="34"/>
      <c r="C667" s="210" t="s">
        <v>5431</v>
      </c>
      <c r="D667" s="210" t="s">
        <v>5432</v>
      </c>
      <c r="E667" s="18" t="s">
        <v>618</v>
      </c>
      <c r="F667" s="211">
        <v>4919.2640000000001</v>
      </c>
      <c r="H667" s="34"/>
    </row>
    <row r="668" spans="2:8" s="1" customFormat="1" ht="16.8" customHeight="1" x14ac:dyDescent="0.2">
      <c r="B668" s="34"/>
      <c r="C668" s="210" t="s">
        <v>5435</v>
      </c>
      <c r="D668" s="210" t="s">
        <v>5436</v>
      </c>
      <c r="E668" s="18" t="s">
        <v>618</v>
      </c>
      <c r="F668" s="211">
        <v>4919.2640000000001</v>
      </c>
      <c r="H668" s="34"/>
    </row>
    <row r="669" spans="2:8" s="1" customFormat="1" ht="16.8" customHeight="1" x14ac:dyDescent="0.2">
      <c r="B669" s="34"/>
      <c r="C669" s="210" t="s">
        <v>5488</v>
      </c>
      <c r="D669" s="210" t="s">
        <v>5489</v>
      </c>
      <c r="E669" s="18" t="s">
        <v>618</v>
      </c>
      <c r="F669" s="211">
        <v>911.33900000000006</v>
      </c>
      <c r="H669" s="34"/>
    </row>
    <row r="670" spans="2:8" s="1" customFormat="1" ht="16.8" customHeight="1" x14ac:dyDescent="0.2">
      <c r="B670" s="34"/>
      <c r="C670" s="210" t="s">
        <v>5494</v>
      </c>
      <c r="D670" s="210" t="s">
        <v>5495</v>
      </c>
      <c r="E670" s="18" t="s">
        <v>618</v>
      </c>
      <c r="F670" s="211">
        <v>4100.7259999999997</v>
      </c>
      <c r="H670" s="34"/>
    </row>
    <row r="671" spans="2:8" s="1" customFormat="1" ht="16.8" customHeight="1" x14ac:dyDescent="0.2">
      <c r="B671" s="34"/>
      <c r="C671" s="210" t="s">
        <v>5508</v>
      </c>
      <c r="D671" s="210" t="s">
        <v>5509</v>
      </c>
      <c r="E671" s="18" t="s">
        <v>618</v>
      </c>
      <c r="F671" s="211">
        <v>1254.1379999999999</v>
      </c>
      <c r="H671" s="34"/>
    </row>
    <row r="672" spans="2:8" s="1" customFormat="1" ht="16.8" customHeight="1" x14ac:dyDescent="0.2">
      <c r="B672" s="34"/>
      <c r="C672" s="210" t="s">
        <v>5528</v>
      </c>
      <c r="D672" s="210" t="s">
        <v>5529</v>
      </c>
      <c r="E672" s="18" t="s">
        <v>618</v>
      </c>
      <c r="F672" s="211">
        <v>8171.7719999999999</v>
      </c>
      <c r="H672" s="34"/>
    </row>
    <row r="673" spans="2:8" s="1" customFormat="1" ht="16.8" customHeight="1" x14ac:dyDescent="0.2">
      <c r="B673" s="34"/>
      <c r="C673" s="210" t="s">
        <v>5532</v>
      </c>
      <c r="D673" s="210" t="s">
        <v>5533</v>
      </c>
      <c r="E673" s="18" t="s">
        <v>618</v>
      </c>
      <c r="F673" s="211">
        <v>8171.7719999999999</v>
      </c>
      <c r="H673" s="34"/>
    </row>
    <row r="674" spans="2:8" s="1" customFormat="1" ht="16.8" customHeight="1" x14ac:dyDescent="0.2">
      <c r="B674" s="34"/>
      <c r="C674" s="206" t="s">
        <v>5230</v>
      </c>
      <c r="D674" s="207" t="s">
        <v>82</v>
      </c>
      <c r="E674" s="208" t="s">
        <v>82</v>
      </c>
      <c r="F674" s="209">
        <v>411.72</v>
      </c>
      <c r="H674" s="34"/>
    </row>
    <row r="675" spans="2:8" s="1" customFormat="1" ht="16.8" customHeight="1" x14ac:dyDescent="0.2">
      <c r="B675" s="34"/>
      <c r="C675" s="210" t="s">
        <v>82</v>
      </c>
      <c r="D675" s="210" t="s">
        <v>5443</v>
      </c>
      <c r="E675" s="18" t="s">
        <v>82</v>
      </c>
      <c r="F675" s="211">
        <v>0</v>
      </c>
      <c r="H675" s="34"/>
    </row>
    <row r="676" spans="2:8" s="1" customFormat="1" ht="16.8" customHeight="1" x14ac:dyDescent="0.2">
      <c r="B676" s="34"/>
      <c r="C676" s="210" t="s">
        <v>82</v>
      </c>
      <c r="D676" s="210" t="s">
        <v>5444</v>
      </c>
      <c r="E676" s="18" t="s">
        <v>82</v>
      </c>
      <c r="F676" s="211">
        <v>0</v>
      </c>
      <c r="H676" s="34"/>
    </row>
    <row r="677" spans="2:8" s="1" customFormat="1" ht="16.8" customHeight="1" x14ac:dyDescent="0.2">
      <c r="B677" s="34"/>
      <c r="C677" s="210" t="s">
        <v>82</v>
      </c>
      <c r="D677" s="210" t="s">
        <v>5445</v>
      </c>
      <c r="E677" s="18" t="s">
        <v>82</v>
      </c>
      <c r="F677" s="211">
        <v>212.71</v>
      </c>
      <c r="H677" s="34"/>
    </row>
    <row r="678" spans="2:8" s="1" customFormat="1" ht="16.8" customHeight="1" x14ac:dyDescent="0.2">
      <c r="B678" s="34"/>
      <c r="C678" s="210" t="s">
        <v>82</v>
      </c>
      <c r="D678" s="210" t="s">
        <v>5446</v>
      </c>
      <c r="E678" s="18" t="s">
        <v>82</v>
      </c>
      <c r="F678" s="211">
        <v>63.18</v>
      </c>
      <c r="H678" s="34"/>
    </row>
    <row r="679" spans="2:8" s="1" customFormat="1" ht="16.8" customHeight="1" x14ac:dyDescent="0.2">
      <c r="B679" s="34"/>
      <c r="C679" s="210" t="s">
        <v>82</v>
      </c>
      <c r="D679" s="210" t="s">
        <v>5447</v>
      </c>
      <c r="E679" s="18" t="s">
        <v>82</v>
      </c>
      <c r="F679" s="211">
        <v>95.62</v>
      </c>
      <c r="H679" s="34"/>
    </row>
    <row r="680" spans="2:8" s="1" customFormat="1" ht="16.8" customHeight="1" x14ac:dyDescent="0.2">
      <c r="B680" s="34"/>
      <c r="C680" s="210" t="s">
        <v>82</v>
      </c>
      <c r="D680" s="210" t="s">
        <v>5448</v>
      </c>
      <c r="E680" s="18" t="s">
        <v>82</v>
      </c>
      <c r="F680" s="211">
        <v>0</v>
      </c>
      <c r="H680" s="34"/>
    </row>
    <row r="681" spans="2:8" s="1" customFormat="1" ht="16.8" customHeight="1" x14ac:dyDescent="0.2">
      <c r="B681" s="34"/>
      <c r="C681" s="210" t="s">
        <v>82</v>
      </c>
      <c r="D681" s="210" t="s">
        <v>5449</v>
      </c>
      <c r="E681" s="18" t="s">
        <v>82</v>
      </c>
      <c r="F681" s="211">
        <v>40.21</v>
      </c>
      <c r="H681" s="34"/>
    </row>
    <row r="682" spans="2:8" s="1" customFormat="1" ht="16.8" customHeight="1" x14ac:dyDescent="0.2">
      <c r="B682" s="34"/>
      <c r="C682" s="210" t="s">
        <v>5230</v>
      </c>
      <c r="D682" s="210" t="s">
        <v>668</v>
      </c>
      <c r="E682" s="18" t="s">
        <v>82</v>
      </c>
      <c r="F682" s="211">
        <v>411.72</v>
      </c>
      <c r="H682" s="34"/>
    </row>
    <row r="683" spans="2:8" s="1" customFormat="1" ht="16.8" customHeight="1" x14ac:dyDescent="0.2">
      <c r="B683" s="34"/>
      <c r="C683" s="212" t="s">
        <v>16410</v>
      </c>
      <c r="H683" s="34"/>
    </row>
    <row r="684" spans="2:8" s="1" customFormat="1" ht="16.8" customHeight="1" x14ac:dyDescent="0.2">
      <c r="B684" s="34"/>
      <c r="C684" s="210" t="s">
        <v>5439</v>
      </c>
      <c r="D684" s="210" t="s">
        <v>5440</v>
      </c>
      <c r="E684" s="18" t="s">
        <v>618</v>
      </c>
      <c r="F684" s="211">
        <v>2451.62</v>
      </c>
      <c r="H684" s="34"/>
    </row>
    <row r="685" spans="2:8" s="1" customFormat="1" ht="16.8" customHeight="1" x14ac:dyDescent="0.2">
      <c r="B685" s="34"/>
      <c r="C685" s="210" t="s">
        <v>5450</v>
      </c>
      <c r="D685" s="210" t="s">
        <v>5451</v>
      </c>
      <c r="E685" s="18" t="s">
        <v>618</v>
      </c>
      <c r="F685" s="211">
        <v>3252.5079999999998</v>
      </c>
      <c r="H685" s="34"/>
    </row>
    <row r="686" spans="2:8" s="1" customFormat="1" ht="16.8" customHeight="1" x14ac:dyDescent="0.2">
      <c r="B686" s="34"/>
      <c r="C686" s="210" t="s">
        <v>5455</v>
      </c>
      <c r="D686" s="210" t="s">
        <v>5456</v>
      </c>
      <c r="E686" s="18" t="s">
        <v>618</v>
      </c>
      <c r="F686" s="211">
        <v>3252.5079999999998</v>
      </c>
      <c r="H686" s="34"/>
    </row>
    <row r="687" spans="2:8" s="1" customFormat="1" ht="16.8" customHeight="1" x14ac:dyDescent="0.2">
      <c r="B687" s="34"/>
      <c r="C687" s="210" t="s">
        <v>5482</v>
      </c>
      <c r="D687" s="210" t="s">
        <v>5483</v>
      </c>
      <c r="E687" s="18" t="s">
        <v>618</v>
      </c>
      <c r="F687" s="211">
        <v>2451.62</v>
      </c>
      <c r="H687" s="34"/>
    </row>
    <row r="688" spans="2:8" s="1" customFormat="1" ht="16.8" customHeight="1" x14ac:dyDescent="0.2">
      <c r="B688" s="34"/>
      <c r="C688" s="210" t="s">
        <v>5498</v>
      </c>
      <c r="D688" s="210" t="s">
        <v>5499</v>
      </c>
      <c r="E688" s="18" t="s">
        <v>618</v>
      </c>
      <c r="F688" s="211">
        <v>3252.5079999999998</v>
      </c>
      <c r="H688" s="34"/>
    </row>
    <row r="689" spans="2:8" s="1" customFormat="1" ht="16.8" customHeight="1" x14ac:dyDescent="0.2">
      <c r="B689" s="34"/>
      <c r="C689" s="210" t="s">
        <v>5508</v>
      </c>
      <c r="D689" s="210" t="s">
        <v>5509</v>
      </c>
      <c r="E689" s="18" t="s">
        <v>618</v>
      </c>
      <c r="F689" s="211">
        <v>1254.1379999999999</v>
      </c>
      <c r="H689" s="34"/>
    </row>
    <row r="690" spans="2:8" s="1" customFormat="1" ht="16.8" customHeight="1" x14ac:dyDescent="0.2">
      <c r="B690" s="34"/>
      <c r="C690" s="210" t="s">
        <v>5528</v>
      </c>
      <c r="D690" s="210" t="s">
        <v>5529</v>
      </c>
      <c r="E690" s="18" t="s">
        <v>618</v>
      </c>
      <c r="F690" s="211">
        <v>8171.7719999999999</v>
      </c>
      <c r="H690" s="34"/>
    </row>
    <row r="691" spans="2:8" s="1" customFormat="1" ht="16.8" customHeight="1" x14ac:dyDescent="0.2">
      <c r="B691" s="34"/>
      <c r="C691" s="210" t="s">
        <v>5532</v>
      </c>
      <c r="D691" s="210" t="s">
        <v>5533</v>
      </c>
      <c r="E691" s="18" t="s">
        <v>618</v>
      </c>
      <c r="F691" s="211">
        <v>8171.7719999999999</v>
      </c>
      <c r="H691" s="34"/>
    </row>
    <row r="692" spans="2:8" s="1" customFormat="1" ht="16.8" customHeight="1" x14ac:dyDescent="0.2">
      <c r="B692" s="34"/>
      <c r="C692" s="206" t="s">
        <v>5232</v>
      </c>
      <c r="D692" s="207" t="s">
        <v>82</v>
      </c>
      <c r="E692" s="208" t="s">
        <v>82</v>
      </c>
      <c r="F692" s="209">
        <v>10.6</v>
      </c>
      <c r="H692" s="34"/>
    </row>
    <row r="693" spans="2:8" s="1" customFormat="1" ht="16.8" customHeight="1" x14ac:dyDescent="0.2">
      <c r="B693" s="34"/>
      <c r="C693" s="210" t="s">
        <v>82</v>
      </c>
      <c r="D693" s="210" t="s">
        <v>5390</v>
      </c>
      <c r="E693" s="18" t="s">
        <v>82</v>
      </c>
      <c r="F693" s="211">
        <v>10.6</v>
      </c>
      <c r="H693" s="34"/>
    </row>
    <row r="694" spans="2:8" s="1" customFormat="1" ht="16.8" customHeight="1" x14ac:dyDescent="0.2">
      <c r="B694" s="34"/>
      <c r="C694" s="210" t="s">
        <v>5232</v>
      </c>
      <c r="D694" s="210" t="s">
        <v>672</v>
      </c>
      <c r="E694" s="18" t="s">
        <v>82</v>
      </c>
      <c r="F694" s="211">
        <v>10.6</v>
      </c>
      <c r="H694" s="34"/>
    </row>
    <row r="695" spans="2:8" s="1" customFormat="1" ht="16.8" customHeight="1" x14ac:dyDescent="0.2">
      <c r="B695" s="34"/>
      <c r="C695" s="212" t="s">
        <v>16410</v>
      </c>
      <c r="H695" s="34"/>
    </row>
    <row r="696" spans="2:8" s="1" customFormat="1" ht="16.8" customHeight="1" x14ac:dyDescent="0.2">
      <c r="B696" s="34"/>
      <c r="C696" s="210" t="s">
        <v>5386</v>
      </c>
      <c r="D696" s="210" t="s">
        <v>5387</v>
      </c>
      <c r="E696" s="18" t="s">
        <v>618</v>
      </c>
      <c r="F696" s="211">
        <v>10.6</v>
      </c>
      <c r="H696" s="34"/>
    </row>
    <row r="697" spans="2:8" s="1" customFormat="1" ht="16.8" customHeight="1" x14ac:dyDescent="0.2">
      <c r="B697" s="34"/>
      <c r="C697" s="210" t="s">
        <v>5416</v>
      </c>
      <c r="D697" s="210" t="s">
        <v>5417</v>
      </c>
      <c r="E697" s="18" t="s">
        <v>618</v>
      </c>
      <c r="F697" s="211">
        <v>1529.1780000000001</v>
      </c>
      <c r="H697" s="34"/>
    </row>
    <row r="698" spans="2:8" s="1" customFormat="1" ht="16.8" customHeight="1" x14ac:dyDescent="0.2">
      <c r="B698" s="34"/>
      <c r="C698" s="210" t="s">
        <v>5431</v>
      </c>
      <c r="D698" s="210" t="s">
        <v>5432</v>
      </c>
      <c r="E698" s="18" t="s">
        <v>618</v>
      </c>
      <c r="F698" s="211">
        <v>4919.2640000000001</v>
      </c>
      <c r="H698" s="34"/>
    </row>
    <row r="699" spans="2:8" s="1" customFormat="1" ht="16.8" customHeight="1" x14ac:dyDescent="0.2">
      <c r="B699" s="34"/>
      <c r="C699" s="210" t="s">
        <v>5435</v>
      </c>
      <c r="D699" s="210" t="s">
        <v>5436</v>
      </c>
      <c r="E699" s="18" t="s">
        <v>618</v>
      </c>
      <c r="F699" s="211">
        <v>4919.2640000000001</v>
      </c>
      <c r="H699" s="34"/>
    </row>
    <row r="700" spans="2:8" s="1" customFormat="1" ht="16.8" customHeight="1" x14ac:dyDescent="0.2">
      <c r="B700" s="34"/>
      <c r="C700" s="210" t="s">
        <v>5471</v>
      </c>
      <c r="D700" s="210" t="s">
        <v>5472</v>
      </c>
      <c r="E700" s="18" t="s">
        <v>618</v>
      </c>
      <c r="F700" s="211">
        <v>818.53800000000001</v>
      </c>
      <c r="H700" s="34"/>
    </row>
    <row r="701" spans="2:8" s="1" customFormat="1" ht="16.8" customHeight="1" x14ac:dyDescent="0.2">
      <c r="B701" s="34"/>
      <c r="C701" s="210" t="s">
        <v>5502</v>
      </c>
      <c r="D701" s="210" t="s">
        <v>5503</v>
      </c>
      <c r="E701" s="18" t="s">
        <v>618</v>
      </c>
      <c r="F701" s="211">
        <v>818.53800000000001</v>
      </c>
      <c r="H701" s="34"/>
    </row>
    <row r="702" spans="2:8" s="1" customFormat="1" ht="16.8" customHeight="1" x14ac:dyDescent="0.2">
      <c r="B702" s="34"/>
      <c r="C702" s="210" t="s">
        <v>5519</v>
      </c>
      <c r="D702" s="210" t="s">
        <v>5520</v>
      </c>
      <c r="E702" s="18" t="s">
        <v>618</v>
      </c>
      <c r="F702" s="211">
        <v>204.63499999999999</v>
      </c>
      <c r="H702" s="34"/>
    </row>
    <row r="703" spans="2:8" s="1" customFormat="1" ht="16.8" customHeight="1" x14ac:dyDescent="0.2">
      <c r="B703" s="34"/>
      <c r="C703" s="210" t="s">
        <v>5528</v>
      </c>
      <c r="D703" s="210" t="s">
        <v>5529</v>
      </c>
      <c r="E703" s="18" t="s">
        <v>618</v>
      </c>
      <c r="F703" s="211">
        <v>8171.7719999999999</v>
      </c>
      <c r="H703" s="34"/>
    </row>
    <row r="704" spans="2:8" s="1" customFormat="1" ht="16.8" customHeight="1" x14ac:dyDescent="0.2">
      <c r="B704" s="34"/>
      <c r="C704" s="210" t="s">
        <v>5532</v>
      </c>
      <c r="D704" s="210" t="s">
        <v>5533</v>
      </c>
      <c r="E704" s="18" t="s">
        <v>618</v>
      </c>
      <c r="F704" s="211">
        <v>8171.7719999999999</v>
      </c>
      <c r="H704" s="34"/>
    </row>
    <row r="705" spans="2:8" s="1" customFormat="1" ht="62.4" x14ac:dyDescent="0.2">
      <c r="B705" s="34"/>
      <c r="C705" s="205" t="s">
        <v>16443</v>
      </c>
      <c r="D705" s="205" t="s">
        <v>163</v>
      </c>
      <c r="H705" s="34"/>
    </row>
    <row r="706" spans="2:8" s="1" customFormat="1" ht="16.8" customHeight="1" x14ac:dyDescent="0.2">
      <c r="B706" s="34"/>
      <c r="C706" s="206" t="s">
        <v>5634</v>
      </c>
      <c r="D706" s="207" t="s">
        <v>82</v>
      </c>
      <c r="E706" s="208" t="s">
        <v>82</v>
      </c>
      <c r="F706" s="209">
        <v>459.42899999999997</v>
      </c>
      <c r="H706" s="34"/>
    </row>
    <row r="707" spans="2:8" s="1" customFormat="1" ht="16.8" customHeight="1" x14ac:dyDescent="0.2">
      <c r="B707" s="34"/>
      <c r="C707" s="210" t="s">
        <v>82</v>
      </c>
      <c r="D707" s="210" t="s">
        <v>5272</v>
      </c>
      <c r="E707" s="18" t="s">
        <v>82</v>
      </c>
      <c r="F707" s="211">
        <v>0</v>
      </c>
      <c r="H707" s="34"/>
    </row>
    <row r="708" spans="2:8" s="1" customFormat="1" ht="16.8" customHeight="1" x14ac:dyDescent="0.2">
      <c r="B708" s="34"/>
      <c r="C708" s="210" t="s">
        <v>82</v>
      </c>
      <c r="D708" s="210" t="s">
        <v>5660</v>
      </c>
      <c r="E708" s="18" t="s">
        <v>82</v>
      </c>
      <c r="F708" s="211">
        <v>0</v>
      </c>
      <c r="H708" s="34"/>
    </row>
    <row r="709" spans="2:8" s="1" customFormat="1" ht="16.8" customHeight="1" x14ac:dyDescent="0.2">
      <c r="B709" s="34"/>
      <c r="C709" s="210" t="s">
        <v>82</v>
      </c>
      <c r="D709" s="210" t="s">
        <v>5661</v>
      </c>
      <c r="E709" s="18" t="s">
        <v>82</v>
      </c>
      <c r="F709" s="211">
        <v>123.953</v>
      </c>
      <c r="H709" s="34"/>
    </row>
    <row r="710" spans="2:8" s="1" customFormat="1" ht="16.8" customHeight="1" x14ac:dyDescent="0.2">
      <c r="B710" s="34"/>
      <c r="C710" s="210" t="s">
        <v>82</v>
      </c>
      <c r="D710" s="210" t="s">
        <v>5662</v>
      </c>
      <c r="E710" s="18" t="s">
        <v>82</v>
      </c>
      <c r="F710" s="211">
        <v>263.892</v>
      </c>
      <c r="H710" s="34"/>
    </row>
    <row r="711" spans="2:8" s="1" customFormat="1" ht="16.8" customHeight="1" x14ac:dyDescent="0.2">
      <c r="B711" s="34"/>
      <c r="C711" s="210" t="s">
        <v>82</v>
      </c>
      <c r="D711" s="210" t="s">
        <v>5663</v>
      </c>
      <c r="E711" s="18" t="s">
        <v>82</v>
      </c>
      <c r="F711" s="211">
        <v>0</v>
      </c>
      <c r="H711" s="34"/>
    </row>
    <row r="712" spans="2:8" s="1" customFormat="1" ht="16.8" customHeight="1" x14ac:dyDescent="0.2">
      <c r="B712" s="34"/>
      <c r="C712" s="210" t="s">
        <v>82</v>
      </c>
      <c r="D712" s="210" t="s">
        <v>5664</v>
      </c>
      <c r="E712" s="18" t="s">
        <v>82</v>
      </c>
      <c r="F712" s="211">
        <v>71.134</v>
      </c>
      <c r="H712" s="34"/>
    </row>
    <row r="713" spans="2:8" s="1" customFormat="1" ht="16.8" customHeight="1" x14ac:dyDescent="0.2">
      <c r="B713" s="34"/>
      <c r="C713" s="210" t="s">
        <v>82</v>
      </c>
      <c r="D713" s="210" t="s">
        <v>5665</v>
      </c>
      <c r="E713" s="18" t="s">
        <v>82</v>
      </c>
      <c r="F713" s="211">
        <v>0.45</v>
      </c>
      <c r="H713" s="34"/>
    </row>
    <row r="714" spans="2:8" s="1" customFormat="1" ht="16.8" customHeight="1" x14ac:dyDescent="0.2">
      <c r="B714" s="34"/>
      <c r="C714" s="210" t="s">
        <v>5634</v>
      </c>
      <c r="D714" s="210" t="s">
        <v>672</v>
      </c>
      <c r="E714" s="18" t="s">
        <v>82</v>
      </c>
      <c r="F714" s="211">
        <v>459.42899999999997</v>
      </c>
      <c r="H714" s="34"/>
    </row>
    <row r="715" spans="2:8" s="1" customFormat="1" ht="16.8" customHeight="1" x14ac:dyDescent="0.2">
      <c r="B715" s="34"/>
      <c r="C715" s="212" t="s">
        <v>16410</v>
      </c>
      <c r="H715" s="34"/>
    </row>
    <row r="716" spans="2:8" s="1" customFormat="1" ht="16.8" customHeight="1" x14ac:dyDescent="0.2">
      <c r="B716" s="34"/>
      <c r="C716" s="210" t="s">
        <v>5656</v>
      </c>
      <c r="D716" s="210" t="s">
        <v>5657</v>
      </c>
      <c r="E716" s="18" t="s">
        <v>618</v>
      </c>
      <c r="F716" s="211">
        <v>459.42899999999997</v>
      </c>
      <c r="H716" s="34"/>
    </row>
    <row r="717" spans="2:8" s="1" customFormat="1" ht="16.8" customHeight="1" x14ac:dyDescent="0.2">
      <c r="B717" s="34"/>
      <c r="C717" s="210" t="s">
        <v>5393</v>
      </c>
      <c r="D717" s="210" t="s">
        <v>5394</v>
      </c>
      <c r="E717" s="18" t="s">
        <v>618</v>
      </c>
      <c r="F717" s="211">
        <v>459.42899999999997</v>
      </c>
      <c r="H717" s="34"/>
    </row>
    <row r="718" spans="2:8" s="1" customFormat="1" ht="16.8" customHeight="1" x14ac:dyDescent="0.2">
      <c r="B718" s="34"/>
      <c r="C718" s="210" t="s">
        <v>5416</v>
      </c>
      <c r="D718" s="210" t="s">
        <v>5417</v>
      </c>
      <c r="E718" s="18" t="s">
        <v>618</v>
      </c>
      <c r="F718" s="211">
        <v>1617.356</v>
      </c>
      <c r="H718" s="34"/>
    </row>
    <row r="719" spans="2:8" s="1" customFormat="1" ht="16.8" customHeight="1" x14ac:dyDescent="0.2">
      <c r="B719" s="34"/>
      <c r="C719" s="210" t="s">
        <v>5427</v>
      </c>
      <c r="D719" s="210" t="s">
        <v>5428</v>
      </c>
      <c r="E719" s="18" t="s">
        <v>618</v>
      </c>
      <c r="F719" s="211">
        <v>1617.356</v>
      </c>
      <c r="H719" s="34"/>
    </row>
    <row r="720" spans="2:8" s="1" customFormat="1" ht="16.8" customHeight="1" x14ac:dyDescent="0.2">
      <c r="B720" s="34"/>
      <c r="C720" s="210" t="s">
        <v>5431</v>
      </c>
      <c r="D720" s="210" t="s">
        <v>5432</v>
      </c>
      <c r="E720" s="18" t="s">
        <v>618</v>
      </c>
      <c r="F720" s="211">
        <v>1617.356</v>
      </c>
      <c r="H720" s="34"/>
    </row>
    <row r="721" spans="2:8" s="1" customFormat="1" ht="16.8" customHeight="1" x14ac:dyDescent="0.2">
      <c r="B721" s="34"/>
      <c r="C721" s="210" t="s">
        <v>5435</v>
      </c>
      <c r="D721" s="210" t="s">
        <v>5436</v>
      </c>
      <c r="E721" s="18" t="s">
        <v>618</v>
      </c>
      <c r="F721" s="211">
        <v>1617.356</v>
      </c>
      <c r="H721" s="34"/>
    </row>
    <row r="722" spans="2:8" s="1" customFormat="1" ht="16.8" customHeight="1" x14ac:dyDescent="0.2">
      <c r="B722" s="34"/>
      <c r="C722" s="210" t="s">
        <v>5680</v>
      </c>
      <c r="D722" s="210" t="s">
        <v>5681</v>
      </c>
      <c r="E722" s="18" t="s">
        <v>618</v>
      </c>
      <c r="F722" s="211">
        <v>459.42899999999997</v>
      </c>
      <c r="H722" s="34"/>
    </row>
    <row r="723" spans="2:8" s="1" customFormat="1" ht="16.8" customHeight="1" x14ac:dyDescent="0.2">
      <c r="B723" s="34"/>
      <c r="C723" s="210" t="s">
        <v>5494</v>
      </c>
      <c r="D723" s="210" t="s">
        <v>5495</v>
      </c>
      <c r="E723" s="18" t="s">
        <v>618</v>
      </c>
      <c r="F723" s="211">
        <v>459.42899999999997</v>
      </c>
      <c r="H723" s="34"/>
    </row>
    <row r="724" spans="2:8" s="1" customFormat="1" ht="16.8" customHeight="1" x14ac:dyDescent="0.2">
      <c r="B724" s="34"/>
      <c r="C724" s="210" t="s">
        <v>5508</v>
      </c>
      <c r="D724" s="210" t="s">
        <v>5509</v>
      </c>
      <c r="E724" s="18" t="s">
        <v>618</v>
      </c>
      <c r="F724" s="211">
        <v>114.857</v>
      </c>
      <c r="H724" s="34"/>
    </row>
    <row r="725" spans="2:8" s="1" customFormat="1" ht="16.8" customHeight="1" x14ac:dyDescent="0.2">
      <c r="B725" s="34"/>
      <c r="C725" s="210" t="s">
        <v>5528</v>
      </c>
      <c r="D725" s="210" t="s">
        <v>5529</v>
      </c>
      <c r="E725" s="18" t="s">
        <v>618</v>
      </c>
      <c r="F725" s="211">
        <v>459.42899999999997</v>
      </c>
      <c r="H725" s="34"/>
    </row>
    <row r="726" spans="2:8" s="1" customFormat="1" ht="16.8" customHeight="1" x14ac:dyDescent="0.2">
      <c r="B726" s="34"/>
      <c r="C726" s="210" t="s">
        <v>5532</v>
      </c>
      <c r="D726" s="210" t="s">
        <v>5533</v>
      </c>
      <c r="E726" s="18" t="s">
        <v>618</v>
      </c>
      <c r="F726" s="211">
        <v>1617.356</v>
      </c>
      <c r="H726" s="34"/>
    </row>
    <row r="727" spans="2:8" s="1" customFormat="1" ht="16.8" customHeight="1" x14ac:dyDescent="0.2">
      <c r="B727" s="34"/>
      <c r="C727" s="206" t="s">
        <v>5636</v>
      </c>
      <c r="D727" s="207" t="s">
        <v>82</v>
      </c>
      <c r="E727" s="208" t="s">
        <v>82</v>
      </c>
      <c r="F727" s="209">
        <v>1157.9269999999999</v>
      </c>
      <c r="H727" s="34"/>
    </row>
    <row r="728" spans="2:8" s="1" customFormat="1" ht="16.8" customHeight="1" x14ac:dyDescent="0.2">
      <c r="B728" s="34"/>
      <c r="C728" s="210" t="s">
        <v>82</v>
      </c>
      <c r="D728" s="210" t="s">
        <v>5272</v>
      </c>
      <c r="E728" s="18" t="s">
        <v>82</v>
      </c>
      <c r="F728" s="211">
        <v>0</v>
      </c>
      <c r="H728" s="34"/>
    </row>
    <row r="729" spans="2:8" s="1" customFormat="1" ht="16.8" customHeight="1" x14ac:dyDescent="0.2">
      <c r="B729" s="34"/>
      <c r="C729" s="210" t="s">
        <v>82</v>
      </c>
      <c r="D729" s="210" t="s">
        <v>5670</v>
      </c>
      <c r="E729" s="18" t="s">
        <v>82</v>
      </c>
      <c r="F729" s="211">
        <v>0</v>
      </c>
      <c r="H729" s="34"/>
    </row>
    <row r="730" spans="2:8" s="1" customFormat="1" ht="16.8" customHeight="1" x14ac:dyDescent="0.2">
      <c r="B730" s="34"/>
      <c r="C730" s="210" t="s">
        <v>82</v>
      </c>
      <c r="D730" s="210" t="s">
        <v>5671</v>
      </c>
      <c r="E730" s="18" t="s">
        <v>82</v>
      </c>
      <c r="F730" s="211">
        <v>0</v>
      </c>
      <c r="H730" s="34"/>
    </row>
    <row r="731" spans="2:8" s="1" customFormat="1" ht="16.8" customHeight="1" x14ac:dyDescent="0.2">
      <c r="B731" s="34"/>
      <c r="C731" s="210" t="s">
        <v>82</v>
      </c>
      <c r="D731" s="210" t="s">
        <v>5672</v>
      </c>
      <c r="E731" s="18" t="s">
        <v>82</v>
      </c>
      <c r="F731" s="211">
        <v>1157.9269999999999</v>
      </c>
      <c r="H731" s="34"/>
    </row>
    <row r="732" spans="2:8" s="1" customFormat="1" ht="16.8" customHeight="1" x14ac:dyDescent="0.2">
      <c r="B732" s="34"/>
      <c r="C732" s="210" t="s">
        <v>5636</v>
      </c>
      <c r="D732" s="210" t="s">
        <v>672</v>
      </c>
      <c r="E732" s="18" t="s">
        <v>82</v>
      </c>
      <c r="F732" s="211">
        <v>1157.9269999999999</v>
      </c>
      <c r="H732" s="34"/>
    </row>
    <row r="733" spans="2:8" s="1" customFormat="1" ht="16.8" customHeight="1" x14ac:dyDescent="0.2">
      <c r="B733" s="34"/>
      <c r="C733" s="212" t="s">
        <v>16410</v>
      </c>
      <c r="H733" s="34"/>
    </row>
    <row r="734" spans="2:8" s="1" customFormat="1" ht="16.8" customHeight="1" x14ac:dyDescent="0.2">
      <c r="B734" s="34"/>
      <c r="C734" s="210" t="s">
        <v>5666</v>
      </c>
      <c r="D734" s="210" t="s">
        <v>5667</v>
      </c>
      <c r="E734" s="18" t="s">
        <v>618</v>
      </c>
      <c r="F734" s="211">
        <v>1157.9269999999999</v>
      </c>
      <c r="H734" s="34"/>
    </row>
    <row r="735" spans="2:8" s="1" customFormat="1" ht="16.8" customHeight="1" x14ac:dyDescent="0.2">
      <c r="B735" s="34"/>
      <c r="C735" s="210" t="s">
        <v>5416</v>
      </c>
      <c r="D735" s="210" t="s">
        <v>5417</v>
      </c>
      <c r="E735" s="18" t="s">
        <v>618</v>
      </c>
      <c r="F735" s="211">
        <v>1617.356</v>
      </c>
      <c r="H735" s="34"/>
    </row>
    <row r="736" spans="2:8" s="1" customFormat="1" ht="16.8" customHeight="1" x14ac:dyDescent="0.2">
      <c r="B736" s="34"/>
      <c r="C736" s="210" t="s">
        <v>5427</v>
      </c>
      <c r="D736" s="210" t="s">
        <v>5428</v>
      </c>
      <c r="E736" s="18" t="s">
        <v>618</v>
      </c>
      <c r="F736" s="211">
        <v>1617.356</v>
      </c>
      <c r="H736" s="34"/>
    </row>
    <row r="737" spans="2:8" s="1" customFormat="1" ht="16.8" customHeight="1" x14ac:dyDescent="0.2">
      <c r="B737" s="34"/>
      <c r="C737" s="210" t="s">
        <v>5431</v>
      </c>
      <c r="D737" s="210" t="s">
        <v>5432</v>
      </c>
      <c r="E737" s="18" t="s">
        <v>618</v>
      </c>
      <c r="F737" s="211">
        <v>1617.356</v>
      </c>
      <c r="H737" s="34"/>
    </row>
    <row r="738" spans="2:8" s="1" customFormat="1" ht="16.8" customHeight="1" x14ac:dyDescent="0.2">
      <c r="B738" s="34"/>
      <c r="C738" s="210" t="s">
        <v>5435</v>
      </c>
      <c r="D738" s="210" t="s">
        <v>5436</v>
      </c>
      <c r="E738" s="18" t="s">
        <v>618</v>
      </c>
      <c r="F738" s="211">
        <v>1617.356</v>
      </c>
      <c r="H738" s="34"/>
    </row>
    <row r="739" spans="2:8" s="1" customFormat="1" ht="16.8" customHeight="1" x14ac:dyDescent="0.2">
      <c r="B739" s="34"/>
      <c r="C739" s="210" t="s">
        <v>5471</v>
      </c>
      <c r="D739" s="210" t="s">
        <v>5472</v>
      </c>
      <c r="E739" s="18" t="s">
        <v>618</v>
      </c>
      <c r="F739" s="211">
        <v>1157.9269999999999</v>
      </c>
      <c r="H739" s="34"/>
    </row>
    <row r="740" spans="2:8" s="1" customFormat="1" ht="16.8" customHeight="1" x14ac:dyDescent="0.2">
      <c r="B740" s="34"/>
      <c r="C740" s="210" t="s">
        <v>5502</v>
      </c>
      <c r="D740" s="210" t="s">
        <v>5503</v>
      </c>
      <c r="E740" s="18" t="s">
        <v>618</v>
      </c>
      <c r="F740" s="211">
        <v>1157.9269999999999</v>
      </c>
      <c r="H740" s="34"/>
    </row>
    <row r="741" spans="2:8" s="1" customFormat="1" ht="16.8" customHeight="1" x14ac:dyDescent="0.2">
      <c r="B741" s="34"/>
      <c r="C741" s="210" t="s">
        <v>5519</v>
      </c>
      <c r="D741" s="210" t="s">
        <v>5520</v>
      </c>
      <c r="E741" s="18" t="s">
        <v>618</v>
      </c>
      <c r="F741" s="211">
        <v>289.48200000000003</v>
      </c>
      <c r="H741" s="34"/>
    </row>
    <row r="742" spans="2:8" s="1" customFormat="1" ht="16.8" customHeight="1" x14ac:dyDescent="0.2">
      <c r="B742" s="34"/>
      <c r="C742" s="210" t="s">
        <v>5528</v>
      </c>
      <c r="D742" s="210" t="s">
        <v>5529</v>
      </c>
      <c r="E742" s="18" t="s">
        <v>618</v>
      </c>
      <c r="F742" s="211">
        <v>1157.9269999999999</v>
      </c>
      <c r="H742" s="34"/>
    </row>
    <row r="743" spans="2:8" s="1" customFormat="1" ht="16.8" customHeight="1" x14ac:dyDescent="0.2">
      <c r="B743" s="34"/>
      <c r="C743" s="210" t="s">
        <v>5532</v>
      </c>
      <c r="D743" s="210" t="s">
        <v>5533</v>
      </c>
      <c r="E743" s="18" t="s">
        <v>618</v>
      </c>
      <c r="F743" s="211">
        <v>1617.356</v>
      </c>
      <c r="H743" s="34"/>
    </row>
    <row r="744" spans="2:8" s="1" customFormat="1" ht="62.4" x14ac:dyDescent="0.2">
      <c r="B744" s="34"/>
      <c r="C744" s="205" t="s">
        <v>16444</v>
      </c>
      <c r="D744" s="205" t="s">
        <v>166</v>
      </c>
      <c r="H744" s="34"/>
    </row>
    <row r="745" spans="2:8" s="1" customFormat="1" ht="16.8" customHeight="1" x14ac:dyDescent="0.2">
      <c r="B745" s="34"/>
      <c r="C745" s="206" t="s">
        <v>5707</v>
      </c>
      <c r="D745" s="207" t="s">
        <v>82</v>
      </c>
      <c r="E745" s="208" t="s">
        <v>82</v>
      </c>
      <c r="F745" s="209">
        <v>69.372</v>
      </c>
      <c r="H745" s="34"/>
    </row>
    <row r="746" spans="2:8" s="1" customFormat="1" ht="16.8" customHeight="1" x14ac:dyDescent="0.2">
      <c r="B746" s="34"/>
      <c r="C746" s="210" t="s">
        <v>82</v>
      </c>
      <c r="D746" s="210" t="s">
        <v>5726</v>
      </c>
      <c r="E746" s="18" t="s">
        <v>82</v>
      </c>
      <c r="F746" s="211">
        <v>0</v>
      </c>
      <c r="H746" s="34"/>
    </row>
    <row r="747" spans="2:8" s="1" customFormat="1" ht="16.8" customHeight="1" x14ac:dyDescent="0.2">
      <c r="B747" s="34"/>
      <c r="C747" s="210" t="s">
        <v>82</v>
      </c>
      <c r="D747" s="210" t="s">
        <v>5727</v>
      </c>
      <c r="E747" s="18" t="s">
        <v>82</v>
      </c>
      <c r="F747" s="211">
        <v>54.372</v>
      </c>
      <c r="H747" s="34"/>
    </row>
    <row r="748" spans="2:8" s="1" customFormat="1" ht="16.8" customHeight="1" x14ac:dyDescent="0.2">
      <c r="B748" s="34"/>
      <c r="C748" s="210" t="s">
        <v>82</v>
      </c>
      <c r="D748" s="210" t="s">
        <v>5728</v>
      </c>
      <c r="E748" s="18" t="s">
        <v>82</v>
      </c>
      <c r="F748" s="211">
        <v>10.5</v>
      </c>
      <c r="H748" s="34"/>
    </row>
    <row r="749" spans="2:8" s="1" customFormat="1" ht="16.8" customHeight="1" x14ac:dyDescent="0.2">
      <c r="B749" s="34"/>
      <c r="C749" s="210" t="s">
        <v>82</v>
      </c>
      <c r="D749" s="210" t="s">
        <v>5729</v>
      </c>
      <c r="E749" s="18" t="s">
        <v>82</v>
      </c>
      <c r="F749" s="211">
        <v>4.5</v>
      </c>
      <c r="H749" s="34"/>
    </row>
    <row r="750" spans="2:8" s="1" customFormat="1" ht="16.8" customHeight="1" x14ac:dyDescent="0.2">
      <c r="B750" s="34"/>
      <c r="C750" s="210" t="s">
        <v>5707</v>
      </c>
      <c r="D750" s="210" t="s">
        <v>672</v>
      </c>
      <c r="E750" s="18" t="s">
        <v>82</v>
      </c>
      <c r="F750" s="211">
        <v>69.372</v>
      </c>
      <c r="H750" s="34"/>
    </row>
    <row r="751" spans="2:8" s="1" customFormat="1" ht="16.8" customHeight="1" x14ac:dyDescent="0.2">
      <c r="B751" s="34"/>
      <c r="C751" s="212" t="s">
        <v>16410</v>
      </c>
      <c r="H751" s="34"/>
    </row>
    <row r="752" spans="2:8" s="1" customFormat="1" ht="16.8" customHeight="1" x14ac:dyDescent="0.2">
      <c r="B752" s="34"/>
      <c r="C752" s="210" t="s">
        <v>5488</v>
      </c>
      <c r="D752" s="210" t="s">
        <v>5489</v>
      </c>
      <c r="E752" s="18" t="s">
        <v>618</v>
      </c>
      <c r="F752" s="211">
        <v>69.372</v>
      </c>
      <c r="H752" s="34"/>
    </row>
    <row r="753" spans="2:8" s="1" customFormat="1" ht="16.8" customHeight="1" x14ac:dyDescent="0.2">
      <c r="B753" s="34"/>
      <c r="C753" s="210" t="s">
        <v>5741</v>
      </c>
      <c r="D753" s="210" t="s">
        <v>5742</v>
      </c>
      <c r="E753" s="18" t="s">
        <v>618</v>
      </c>
      <c r="F753" s="211">
        <v>69.372</v>
      </c>
      <c r="H753" s="34"/>
    </row>
    <row r="754" spans="2:8" s="1" customFormat="1" ht="16.8" customHeight="1" x14ac:dyDescent="0.2">
      <c r="B754" s="34"/>
      <c r="C754" s="210" t="s">
        <v>5528</v>
      </c>
      <c r="D754" s="210" t="s">
        <v>5529</v>
      </c>
      <c r="E754" s="18" t="s">
        <v>618</v>
      </c>
      <c r="F754" s="211">
        <v>188.172</v>
      </c>
      <c r="H754" s="34"/>
    </row>
    <row r="755" spans="2:8" s="1" customFormat="1" ht="16.8" customHeight="1" x14ac:dyDescent="0.2">
      <c r="B755" s="34"/>
      <c r="C755" s="206" t="s">
        <v>5709</v>
      </c>
      <c r="D755" s="207" t="s">
        <v>82</v>
      </c>
      <c r="E755" s="208" t="s">
        <v>82</v>
      </c>
      <c r="F755" s="209">
        <v>118.8</v>
      </c>
      <c r="H755" s="34"/>
    </row>
    <row r="756" spans="2:8" s="1" customFormat="1" ht="16.8" customHeight="1" x14ac:dyDescent="0.2">
      <c r="B756" s="34"/>
      <c r="C756" s="210" t="s">
        <v>82</v>
      </c>
      <c r="D756" s="210" t="s">
        <v>5740</v>
      </c>
      <c r="E756" s="18" t="s">
        <v>82</v>
      </c>
      <c r="F756" s="211">
        <v>0</v>
      </c>
      <c r="H756" s="34"/>
    </row>
    <row r="757" spans="2:8" s="1" customFormat="1" ht="16.8" customHeight="1" x14ac:dyDescent="0.2">
      <c r="B757" s="34"/>
      <c r="C757" s="210" t="s">
        <v>82</v>
      </c>
      <c r="D757" s="210" t="s">
        <v>5731</v>
      </c>
      <c r="E757" s="18" t="s">
        <v>82</v>
      </c>
      <c r="F757" s="211">
        <v>118.8</v>
      </c>
      <c r="H757" s="34"/>
    </row>
    <row r="758" spans="2:8" s="1" customFormat="1" ht="16.8" customHeight="1" x14ac:dyDescent="0.2">
      <c r="B758" s="34"/>
      <c r="C758" s="210" t="s">
        <v>5709</v>
      </c>
      <c r="D758" s="210" t="s">
        <v>672</v>
      </c>
      <c r="E758" s="18" t="s">
        <v>82</v>
      </c>
      <c r="F758" s="211">
        <v>118.8</v>
      </c>
      <c r="H758" s="34"/>
    </row>
    <row r="759" spans="2:8" s="1" customFormat="1" ht="16.8" customHeight="1" x14ac:dyDescent="0.2">
      <c r="B759" s="34"/>
      <c r="C759" s="212" t="s">
        <v>16410</v>
      </c>
      <c r="H759" s="34"/>
    </row>
    <row r="760" spans="2:8" s="1" customFormat="1" ht="16.8" customHeight="1" x14ac:dyDescent="0.2">
      <c r="B760" s="34"/>
      <c r="C760" s="210" t="s">
        <v>5736</v>
      </c>
      <c r="D760" s="210" t="s">
        <v>5737</v>
      </c>
      <c r="E760" s="18" t="s">
        <v>618</v>
      </c>
      <c r="F760" s="211">
        <v>118.8</v>
      </c>
      <c r="H760" s="34"/>
    </row>
    <row r="761" spans="2:8" s="1" customFormat="1" ht="16.8" customHeight="1" x14ac:dyDescent="0.2">
      <c r="B761" s="34"/>
      <c r="C761" s="210" t="s">
        <v>5745</v>
      </c>
      <c r="D761" s="210" t="s">
        <v>5746</v>
      </c>
      <c r="E761" s="18" t="s">
        <v>618</v>
      </c>
      <c r="F761" s="211">
        <v>118.8</v>
      </c>
      <c r="H761" s="34"/>
    </row>
    <row r="762" spans="2:8" s="1" customFormat="1" ht="16.8" customHeight="1" x14ac:dyDescent="0.2">
      <c r="B762" s="34"/>
      <c r="C762" s="210" t="s">
        <v>5528</v>
      </c>
      <c r="D762" s="210" t="s">
        <v>5529</v>
      </c>
      <c r="E762" s="18" t="s">
        <v>618</v>
      </c>
      <c r="F762" s="211">
        <v>188.172</v>
      </c>
      <c r="H762" s="34"/>
    </row>
    <row r="763" spans="2:8" s="1" customFormat="1" ht="16.8" customHeight="1" x14ac:dyDescent="0.2">
      <c r="B763" s="34"/>
      <c r="C763" s="206" t="s">
        <v>5711</v>
      </c>
      <c r="D763" s="207" t="s">
        <v>82</v>
      </c>
      <c r="E763" s="208" t="s">
        <v>82</v>
      </c>
      <c r="F763" s="209">
        <v>118.8</v>
      </c>
      <c r="H763" s="34"/>
    </row>
    <row r="764" spans="2:8" s="1" customFormat="1" ht="16.8" customHeight="1" x14ac:dyDescent="0.2">
      <c r="B764" s="34"/>
      <c r="C764" s="210" t="s">
        <v>82</v>
      </c>
      <c r="D764" s="210" t="s">
        <v>5731</v>
      </c>
      <c r="E764" s="18" t="s">
        <v>82</v>
      </c>
      <c r="F764" s="211">
        <v>118.8</v>
      </c>
      <c r="H764" s="34"/>
    </row>
    <row r="765" spans="2:8" s="1" customFormat="1" ht="16.8" customHeight="1" x14ac:dyDescent="0.2">
      <c r="B765" s="34"/>
      <c r="C765" s="210" t="s">
        <v>5711</v>
      </c>
      <c r="D765" s="210" t="s">
        <v>672</v>
      </c>
      <c r="E765" s="18" t="s">
        <v>82</v>
      </c>
      <c r="F765" s="211">
        <v>118.8</v>
      </c>
      <c r="H765" s="34"/>
    </row>
    <row r="766" spans="2:8" s="1" customFormat="1" ht="16.8" customHeight="1" x14ac:dyDescent="0.2">
      <c r="B766" s="34"/>
      <c r="C766" s="212" t="s">
        <v>16410</v>
      </c>
      <c r="H766" s="34"/>
    </row>
    <row r="767" spans="2:8" s="1" customFormat="1" ht="16.8" customHeight="1" x14ac:dyDescent="0.2">
      <c r="B767" s="34"/>
      <c r="C767" s="210" t="s">
        <v>5282</v>
      </c>
      <c r="D767" s="210" t="s">
        <v>5283</v>
      </c>
      <c r="E767" s="18" t="s">
        <v>618</v>
      </c>
      <c r="F767" s="211">
        <v>118.8</v>
      </c>
      <c r="H767" s="34"/>
    </row>
    <row r="768" spans="2:8" s="1" customFormat="1" ht="16.8" customHeight="1" x14ac:dyDescent="0.2">
      <c r="B768" s="34"/>
      <c r="C768" s="210" t="s">
        <v>5416</v>
      </c>
      <c r="D768" s="210" t="s">
        <v>5417</v>
      </c>
      <c r="E768" s="18" t="s">
        <v>618</v>
      </c>
      <c r="F768" s="211">
        <v>188.172</v>
      </c>
      <c r="H768" s="34"/>
    </row>
    <row r="769" spans="2:8" s="1" customFormat="1" ht="16.8" customHeight="1" x14ac:dyDescent="0.2">
      <c r="B769" s="34"/>
      <c r="C769" s="210" t="s">
        <v>5431</v>
      </c>
      <c r="D769" s="210" t="s">
        <v>5432</v>
      </c>
      <c r="E769" s="18" t="s">
        <v>618</v>
      </c>
      <c r="F769" s="211">
        <v>188.172</v>
      </c>
      <c r="H769" s="34"/>
    </row>
    <row r="770" spans="2:8" s="1" customFormat="1" ht="16.8" customHeight="1" x14ac:dyDescent="0.2">
      <c r="B770" s="34"/>
      <c r="C770" s="206" t="s">
        <v>5712</v>
      </c>
      <c r="D770" s="207" t="s">
        <v>82</v>
      </c>
      <c r="E770" s="208" t="s">
        <v>82</v>
      </c>
      <c r="F770" s="209">
        <v>69.372</v>
      </c>
      <c r="H770" s="34"/>
    </row>
    <row r="771" spans="2:8" s="1" customFormat="1" ht="16.8" customHeight="1" x14ac:dyDescent="0.2">
      <c r="B771" s="34"/>
      <c r="C771" s="210" t="s">
        <v>82</v>
      </c>
      <c r="D771" s="210" t="s">
        <v>5726</v>
      </c>
      <c r="E771" s="18" t="s">
        <v>82</v>
      </c>
      <c r="F771" s="211">
        <v>0</v>
      </c>
      <c r="H771" s="34"/>
    </row>
    <row r="772" spans="2:8" s="1" customFormat="1" ht="16.8" customHeight="1" x14ac:dyDescent="0.2">
      <c r="B772" s="34"/>
      <c r="C772" s="210" t="s">
        <v>82</v>
      </c>
      <c r="D772" s="210" t="s">
        <v>5727</v>
      </c>
      <c r="E772" s="18" t="s">
        <v>82</v>
      </c>
      <c r="F772" s="211">
        <v>54.372</v>
      </c>
      <c r="H772" s="34"/>
    </row>
    <row r="773" spans="2:8" s="1" customFormat="1" ht="16.8" customHeight="1" x14ac:dyDescent="0.2">
      <c r="B773" s="34"/>
      <c r="C773" s="210" t="s">
        <v>82</v>
      </c>
      <c r="D773" s="210" t="s">
        <v>5728</v>
      </c>
      <c r="E773" s="18" t="s">
        <v>82</v>
      </c>
      <c r="F773" s="211">
        <v>10.5</v>
      </c>
      <c r="H773" s="34"/>
    </row>
    <row r="774" spans="2:8" s="1" customFormat="1" ht="16.8" customHeight="1" x14ac:dyDescent="0.2">
      <c r="B774" s="34"/>
      <c r="C774" s="210" t="s">
        <v>82</v>
      </c>
      <c r="D774" s="210" t="s">
        <v>5729</v>
      </c>
      <c r="E774" s="18" t="s">
        <v>82</v>
      </c>
      <c r="F774" s="211">
        <v>4.5</v>
      </c>
      <c r="H774" s="34"/>
    </row>
    <row r="775" spans="2:8" s="1" customFormat="1" ht="16.8" customHeight="1" x14ac:dyDescent="0.2">
      <c r="B775" s="34"/>
      <c r="C775" s="210" t="s">
        <v>5712</v>
      </c>
      <c r="D775" s="210" t="s">
        <v>672</v>
      </c>
      <c r="E775" s="18" t="s">
        <v>82</v>
      </c>
      <c r="F775" s="211">
        <v>69.372</v>
      </c>
      <c r="H775" s="34"/>
    </row>
    <row r="776" spans="2:8" s="1" customFormat="1" ht="16.8" customHeight="1" x14ac:dyDescent="0.2">
      <c r="B776" s="34"/>
      <c r="C776" s="212" t="s">
        <v>16410</v>
      </c>
      <c r="H776" s="34"/>
    </row>
    <row r="777" spans="2:8" s="1" customFormat="1" ht="16.8" customHeight="1" x14ac:dyDescent="0.2">
      <c r="B777" s="34"/>
      <c r="C777" s="210" t="s">
        <v>5266</v>
      </c>
      <c r="D777" s="210" t="s">
        <v>5267</v>
      </c>
      <c r="E777" s="18" t="s">
        <v>618</v>
      </c>
      <c r="F777" s="211">
        <v>69.372</v>
      </c>
      <c r="H777" s="34"/>
    </row>
    <row r="778" spans="2:8" s="1" customFormat="1" ht="16.8" customHeight="1" x14ac:dyDescent="0.2">
      <c r="B778" s="34"/>
      <c r="C778" s="210" t="s">
        <v>5416</v>
      </c>
      <c r="D778" s="210" t="s">
        <v>5417</v>
      </c>
      <c r="E778" s="18" t="s">
        <v>618</v>
      </c>
      <c r="F778" s="211">
        <v>188.172</v>
      </c>
      <c r="H778" s="34"/>
    </row>
    <row r="779" spans="2:8" s="1" customFormat="1" ht="16.8" customHeight="1" x14ac:dyDescent="0.2">
      <c r="B779" s="34"/>
      <c r="C779" s="210" t="s">
        <v>5431</v>
      </c>
      <c r="D779" s="210" t="s">
        <v>5432</v>
      </c>
      <c r="E779" s="18" t="s">
        <v>618</v>
      </c>
      <c r="F779" s="211">
        <v>188.172</v>
      </c>
      <c r="H779" s="34"/>
    </row>
    <row r="780" spans="2:8" s="1" customFormat="1" ht="62.4" x14ac:dyDescent="0.2">
      <c r="B780" s="34"/>
      <c r="C780" s="205" t="s">
        <v>16445</v>
      </c>
      <c r="D780" s="205" t="s">
        <v>175</v>
      </c>
      <c r="H780" s="34"/>
    </row>
    <row r="781" spans="2:8" s="1" customFormat="1" ht="16.8" customHeight="1" x14ac:dyDescent="0.2">
      <c r="B781" s="34"/>
      <c r="C781" s="206" t="s">
        <v>5804</v>
      </c>
      <c r="D781" s="207" t="s">
        <v>82</v>
      </c>
      <c r="E781" s="208" t="s">
        <v>82</v>
      </c>
      <c r="F781" s="209">
        <v>219.44300000000001</v>
      </c>
      <c r="H781" s="34"/>
    </row>
    <row r="782" spans="2:8" s="1" customFormat="1" ht="16.8" customHeight="1" x14ac:dyDescent="0.2">
      <c r="B782" s="34"/>
      <c r="C782" s="210" t="s">
        <v>82</v>
      </c>
      <c r="D782" s="210" t="s">
        <v>5816</v>
      </c>
      <c r="E782" s="18" t="s">
        <v>82</v>
      </c>
      <c r="F782" s="211">
        <v>86.5</v>
      </c>
      <c r="H782" s="34"/>
    </row>
    <row r="783" spans="2:8" s="1" customFormat="1" ht="16.8" customHeight="1" x14ac:dyDescent="0.2">
      <c r="B783" s="34"/>
      <c r="C783" s="210" t="s">
        <v>82</v>
      </c>
      <c r="D783" s="210" t="s">
        <v>5817</v>
      </c>
      <c r="E783" s="18" t="s">
        <v>82</v>
      </c>
      <c r="F783" s="211">
        <v>0</v>
      </c>
      <c r="H783" s="34"/>
    </row>
    <row r="784" spans="2:8" s="1" customFormat="1" ht="16.8" customHeight="1" x14ac:dyDescent="0.2">
      <c r="B784" s="34"/>
      <c r="C784" s="210" t="s">
        <v>82</v>
      </c>
      <c r="D784" s="210" t="s">
        <v>2735</v>
      </c>
      <c r="E784" s="18" t="s">
        <v>82</v>
      </c>
      <c r="F784" s="211">
        <v>70.768000000000001</v>
      </c>
      <c r="H784" s="34"/>
    </row>
    <row r="785" spans="2:8" s="1" customFormat="1" ht="16.8" customHeight="1" x14ac:dyDescent="0.2">
      <c r="B785" s="34"/>
      <c r="C785" s="210" t="s">
        <v>82</v>
      </c>
      <c r="D785" s="210" t="s">
        <v>2736</v>
      </c>
      <c r="E785" s="18" t="s">
        <v>82</v>
      </c>
      <c r="F785" s="211">
        <v>44.209000000000003</v>
      </c>
      <c r="H785" s="34"/>
    </row>
    <row r="786" spans="2:8" s="1" customFormat="1" ht="16.8" customHeight="1" x14ac:dyDescent="0.2">
      <c r="B786" s="34"/>
      <c r="C786" s="210" t="s">
        <v>82</v>
      </c>
      <c r="D786" s="210" t="s">
        <v>2737</v>
      </c>
      <c r="E786" s="18" t="s">
        <v>82</v>
      </c>
      <c r="F786" s="211">
        <v>4.2</v>
      </c>
      <c r="H786" s="34"/>
    </row>
    <row r="787" spans="2:8" s="1" customFormat="1" ht="16.8" customHeight="1" x14ac:dyDescent="0.2">
      <c r="B787" s="34"/>
      <c r="C787" s="210" t="s">
        <v>82</v>
      </c>
      <c r="D787" s="210" t="s">
        <v>2738</v>
      </c>
      <c r="E787" s="18" t="s">
        <v>82</v>
      </c>
      <c r="F787" s="211">
        <v>13.766</v>
      </c>
      <c r="H787" s="34"/>
    </row>
    <row r="788" spans="2:8" s="1" customFormat="1" ht="16.8" customHeight="1" x14ac:dyDescent="0.2">
      <c r="B788" s="34"/>
      <c r="C788" s="210" t="s">
        <v>5804</v>
      </c>
      <c r="D788" s="210" t="s">
        <v>668</v>
      </c>
      <c r="E788" s="18" t="s">
        <v>82</v>
      </c>
      <c r="F788" s="211">
        <v>219.44300000000001</v>
      </c>
      <c r="H788" s="34"/>
    </row>
    <row r="789" spans="2:8" s="1" customFormat="1" ht="16.8" customHeight="1" x14ac:dyDescent="0.2">
      <c r="B789" s="34"/>
      <c r="C789" s="212" t="s">
        <v>16410</v>
      </c>
      <c r="H789" s="34"/>
    </row>
    <row r="790" spans="2:8" s="1" customFormat="1" ht="16.8" customHeight="1" x14ac:dyDescent="0.2">
      <c r="B790" s="34"/>
      <c r="C790" s="210" t="s">
        <v>5812</v>
      </c>
      <c r="D790" s="210" t="s">
        <v>5813</v>
      </c>
      <c r="E790" s="18" t="s">
        <v>618</v>
      </c>
      <c r="F790" s="211">
        <v>219.44300000000001</v>
      </c>
      <c r="H790" s="34"/>
    </row>
    <row r="791" spans="2:8" s="1" customFormat="1" ht="16.8" customHeight="1" x14ac:dyDescent="0.2">
      <c r="B791" s="34"/>
      <c r="C791" s="210" t="s">
        <v>5807</v>
      </c>
      <c r="D791" s="210" t="s">
        <v>5808</v>
      </c>
      <c r="E791" s="18" t="s">
        <v>618</v>
      </c>
      <c r="F791" s="211">
        <v>65.832999999999998</v>
      </c>
      <c r="H791" s="34"/>
    </row>
    <row r="792" spans="2:8" s="1" customFormat="1" ht="16.8" customHeight="1" x14ac:dyDescent="0.2">
      <c r="B792" s="34"/>
      <c r="C792" s="210" t="s">
        <v>5488</v>
      </c>
      <c r="D792" s="210" t="s">
        <v>5489</v>
      </c>
      <c r="E792" s="18" t="s">
        <v>618</v>
      </c>
      <c r="F792" s="211">
        <v>65.832999999999998</v>
      </c>
      <c r="H792" s="34"/>
    </row>
    <row r="793" spans="2:8" s="1" customFormat="1" ht="16.8" customHeight="1" x14ac:dyDescent="0.2">
      <c r="B793" s="34"/>
      <c r="C793" s="210" t="s">
        <v>5528</v>
      </c>
      <c r="D793" s="210" t="s">
        <v>5529</v>
      </c>
      <c r="E793" s="18" t="s">
        <v>618</v>
      </c>
      <c r="F793" s="211">
        <v>65.832999999999998</v>
      </c>
      <c r="H793" s="34"/>
    </row>
    <row r="794" spans="2:8" s="1" customFormat="1" ht="62.4" x14ac:dyDescent="0.2">
      <c r="B794" s="34"/>
      <c r="C794" s="205" t="s">
        <v>16446</v>
      </c>
      <c r="D794" s="205" t="s">
        <v>178</v>
      </c>
      <c r="H794" s="34"/>
    </row>
    <row r="795" spans="2:8" s="1" customFormat="1" ht="16.8" customHeight="1" x14ac:dyDescent="0.2">
      <c r="B795" s="34"/>
      <c r="C795" s="206" t="s">
        <v>5821</v>
      </c>
      <c r="D795" s="207" t="s">
        <v>82</v>
      </c>
      <c r="E795" s="208" t="s">
        <v>82</v>
      </c>
      <c r="F795" s="209">
        <v>3386.7849999999999</v>
      </c>
      <c r="H795" s="34"/>
    </row>
    <row r="796" spans="2:8" s="1" customFormat="1" ht="16.8" customHeight="1" x14ac:dyDescent="0.2">
      <c r="B796" s="34"/>
      <c r="C796" s="210" t="s">
        <v>82</v>
      </c>
      <c r="D796" s="210" t="s">
        <v>5834</v>
      </c>
      <c r="E796" s="18" t="s">
        <v>82</v>
      </c>
      <c r="F796" s="211">
        <v>0</v>
      </c>
      <c r="H796" s="34"/>
    </row>
    <row r="797" spans="2:8" s="1" customFormat="1" ht="16.8" customHeight="1" x14ac:dyDescent="0.2">
      <c r="B797" s="34"/>
      <c r="C797" s="210" t="s">
        <v>82</v>
      </c>
      <c r="D797" s="210" t="s">
        <v>5835</v>
      </c>
      <c r="E797" s="18" t="s">
        <v>82</v>
      </c>
      <c r="F797" s="211">
        <v>0</v>
      </c>
      <c r="H797" s="34"/>
    </row>
    <row r="798" spans="2:8" s="1" customFormat="1" ht="16.8" customHeight="1" x14ac:dyDescent="0.2">
      <c r="B798" s="34"/>
      <c r="C798" s="210" t="s">
        <v>82</v>
      </c>
      <c r="D798" s="210" t="s">
        <v>5836</v>
      </c>
      <c r="E798" s="18" t="s">
        <v>82</v>
      </c>
      <c r="F798" s="211">
        <v>64.459999999999994</v>
      </c>
      <c r="H798" s="34"/>
    </row>
    <row r="799" spans="2:8" s="1" customFormat="1" ht="16.8" customHeight="1" x14ac:dyDescent="0.2">
      <c r="B799" s="34"/>
      <c r="C799" s="210" t="s">
        <v>82</v>
      </c>
      <c r="D799" s="210" t="s">
        <v>5837</v>
      </c>
      <c r="E799" s="18" t="s">
        <v>82</v>
      </c>
      <c r="F799" s="211">
        <v>5.94</v>
      </c>
      <c r="H799" s="34"/>
    </row>
    <row r="800" spans="2:8" s="1" customFormat="1" ht="16.8" customHeight="1" x14ac:dyDescent="0.2">
      <c r="B800" s="34"/>
      <c r="C800" s="210" t="s">
        <v>82</v>
      </c>
      <c r="D800" s="210" t="s">
        <v>5838</v>
      </c>
      <c r="E800" s="18" t="s">
        <v>82</v>
      </c>
      <c r="F800" s="211">
        <v>0</v>
      </c>
      <c r="H800" s="34"/>
    </row>
    <row r="801" spans="2:8" s="1" customFormat="1" ht="16.8" customHeight="1" x14ac:dyDescent="0.2">
      <c r="B801" s="34"/>
      <c r="C801" s="210" t="s">
        <v>82</v>
      </c>
      <c r="D801" s="210" t="s">
        <v>5839</v>
      </c>
      <c r="E801" s="18" t="s">
        <v>82</v>
      </c>
      <c r="F801" s="211">
        <v>5.53</v>
      </c>
      <c r="H801" s="34"/>
    </row>
    <row r="802" spans="2:8" s="1" customFormat="1" ht="16.8" customHeight="1" x14ac:dyDescent="0.2">
      <c r="B802" s="34"/>
      <c r="C802" s="210" t="s">
        <v>82</v>
      </c>
      <c r="D802" s="210" t="s">
        <v>5840</v>
      </c>
      <c r="E802" s="18" t="s">
        <v>82</v>
      </c>
      <c r="F802" s="211">
        <v>0</v>
      </c>
      <c r="H802" s="34"/>
    </row>
    <row r="803" spans="2:8" s="1" customFormat="1" ht="16.8" customHeight="1" x14ac:dyDescent="0.2">
      <c r="B803" s="34"/>
      <c r="C803" s="210" t="s">
        <v>82</v>
      </c>
      <c r="D803" s="210" t="s">
        <v>5841</v>
      </c>
      <c r="E803" s="18" t="s">
        <v>82</v>
      </c>
      <c r="F803" s="211">
        <v>0</v>
      </c>
      <c r="H803" s="34"/>
    </row>
    <row r="804" spans="2:8" s="1" customFormat="1" ht="16.8" customHeight="1" x14ac:dyDescent="0.2">
      <c r="B804" s="34"/>
      <c r="C804" s="210" t="s">
        <v>82</v>
      </c>
      <c r="D804" s="210" t="s">
        <v>5842</v>
      </c>
      <c r="E804" s="18" t="s">
        <v>82</v>
      </c>
      <c r="F804" s="211">
        <v>789.48</v>
      </c>
      <c r="H804" s="34"/>
    </row>
    <row r="805" spans="2:8" s="1" customFormat="1" ht="16.8" customHeight="1" x14ac:dyDescent="0.2">
      <c r="B805" s="34"/>
      <c r="C805" s="210" t="s">
        <v>82</v>
      </c>
      <c r="D805" s="210" t="s">
        <v>5843</v>
      </c>
      <c r="E805" s="18" t="s">
        <v>82</v>
      </c>
      <c r="F805" s="211">
        <v>84.11</v>
      </c>
      <c r="H805" s="34"/>
    </row>
    <row r="806" spans="2:8" s="1" customFormat="1" ht="16.8" customHeight="1" x14ac:dyDescent="0.2">
      <c r="B806" s="34"/>
      <c r="C806" s="210" t="s">
        <v>82</v>
      </c>
      <c r="D806" s="210" t="s">
        <v>5844</v>
      </c>
      <c r="E806" s="18" t="s">
        <v>82</v>
      </c>
      <c r="F806" s="211">
        <v>27.73</v>
      </c>
      <c r="H806" s="34"/>
    </row>
    <row r="807" spans="2:8" s="1" customFormat="1" ht="16.8" customHeight="1" x14ac:dyDescent="0.2">
      <c r="B807" s="34"/>
      <c r="C807" s="210" t="s">
        <v>82</v>
      </c>
      <c r="D807" s="210" t="s">
        <v>5845</v>
      </c>
      <c r="E807" s="18" t="s">
        <v>82</v>
      </c>
      <c r="F807" s="211">
        <v>146.34</v>
      </c>
      <c r="H807" s="34"/>
    </row>
    <row r="808" spans="2:8" s="1" customFormat="1" ht="16.8" customHeight="1" x14ac:dyDescent="0.2">
      <c r="B808" s="34"/>
      <c r="C808" s="210" t="s">
        <v>82</v>
      </c>
      <c r="D808" s="210" t="s">
        <v>5846</v>
      </c>
      <c r="E808" s="18" t="s">
        <v>82</v>
      </c>
      <c r="F808" s="211">
        <v>32.6</v>
      </c>
      <c r="H808" s="34"/>
    </row>
    <row r="809" spans="2:8" s="1" customFormat="1" ht="16.8" customHeight="1" x14ac:dyDescent="0.2">
      <c r="B809" s="34"/>
      <c r="C809" s="210" t="s">
        <v>82</v>
      </c>
      <c r="D809" s="210" t="s">
        <v>5847</v>
      </c>
      <c r="E809" s="18" t="s">
        <v>82</v>
      </c>
      <c r="F809" s="211">
        <v>81.87</v>
      </c>
      <c r="H809" s="34"/>
    </row>
    <row r="810" spans="2:8" s="1" customFormat="1" ht="16.8" customHeight="1" x14ac:dyDescent="0.2">
      <c r="B810" s="34"/>
      <c r="C810" s="210" t="s">
        <v>82</v>
      </c>
      <c r="D810" s="210" t="s">
        <v>5848</v>
      </c>
      <c r="E810" s="18" t="s">
        <v>82</v>
      </c>
      <c r="F810" s="211">
        <v>22.13</v>
      </c>
      <c r="H810" s="34"/>
    </row>
    <row r="811" spans="2:8" s="1" customFormat="1" ht="16.8" customHeight="1" x14ac:dyDescent="0.2">
      <c r="B811" s="34"/>
      <c r="C811" s="210" t="s">
        <v>82</v>
      </c>
      <c r="D811" s="210" t="s">
        <v>5849</v>
      </c>
      <c r="E811" s="18" t="s">
        <v>82</v>
      </c>
      <c r="F811" s="211">
        <v>147.12</v>
      </c>
      <c r="H811" s="34"/>
    </row>
    <row r="812" spans="2:8" s="1" customFormat="1" ht="16.8" customHeight="1" x14ac:dyDescent="0.2">
      <c r="B812" s="34"/>
      <c r="C812" s="210" t="s">
        <v>82</v>
      </c>
      <c r="D812" s="210" t="s">
        <v>5850</v>
      </c>
      <c r="E812" s="18" t="s">
        <v>82</v>
      </c>
      <c r="F812" s="211">
        <v>119.66</v>
      </c>
      <c r="H812" s="34"/>
    </row>
    <row r="813" spans="2:8" s="1" customFormat="1" ht="16.8" customHeight="1" x14ac:dyDescent="0.2">
      <c r="B813" s="34"/>
      <c r="C813" s="210" t="s">
        <v>82</v>
      </c>
      <c r="D813" s="210" t="s">
        <v>5851</v>
      </c>
      <c r="E813" s="18" t="s">
        <v>82</v>
      </c>
      <c r="F813" s="211">
        <v>68.05</v>
      </c>
      <c r="H813" s="34"/>
    </row>
    <row r="814" spans="2:8" s="1" customFormat="1" ht="16.8" customHeight="1" x14ac:dyDescent="0.2">
      <c r="B814" s="34"/>
      <c r="C814" s="210" t="s">
        <v>82</v>
      </c>
      <c r="D814" s="210" t="s">
        <v>5852</v>
      </c>
      <c r="E814" s="18" t="s">
        <v>82</v>
      </c>
      <c r="F814" s="211">
        <v>0</v>
      </c>
      <c r="H814" s="34"/>
    </row>
    <row r="815" spans="2:8" s="1" customFormat="1" ht="16.8" customHeight="1" x14ac:dyDescent="0.2">
      <c r="B815" s="34"/>
      <c r="C815" s="210" t="s">
        <v>82</v>
      </c>
      <c r="D815" s="210" t="s">
        <v>5853</v>
      </c>
      <c r="E815" s="18" t="s">
        <v>82</v>
      </c>
      <c r="F815" s="211">
        <v>198.78</v>
      </c>
      <c r="H815" s="34"/>
    </row>
    <row r="816" spans="2:8" s="1" customFormat="1" ht="16.8" customHeight="1" x14ac:dyDescent="0.2">
      <c r="B816" s="34"/>
      <c r="C816" s="210" t="s">
        <v>82</v>
      </c>
      <c r="D816" s="210" t="s">
        <v>5854</v>
      </c>
      <c r="E816" s="18" t="s">
        <v>82</v>
      </c>
      <c r="F816" s="211">
        <v>59.17</v>
      </c>
      <c r="H816" s="34"/>
    </row>
    <row r="817" spans="2:8" s="1" customFormat="1" ht="16.8" customHeight="1" x14ac:dyDescent="0.2">
      <c r="B817" s="34"/>
      <c r="C817" s="210" t="s">
        <v>82</v>
      </c>
      <c r="D817" s="210" t="s">
        <v>5855</v>
      </c>
      <c r="E817" s="18" t="s">
        <v>82</v>
      </c>
      <c r="F817" s="211">
        <v>227.99</v>
      </c>
      <c r="H817" s="34"/>
    </row>
    <row r="818" spans="2:8" s="1" customFormat="1" ht="16.8" customHeight="1" x14ac:dyDescent="0.2">
      <c r="B818" s="34"/>
      <c r="C818" s="210" t="s">
        <v>82</v>
      </c>
      <c r="D818" s="210" t="s">
        <v>5856</v>
      </c>
      <c r="E818" s="18" t="s">
        <v>82</v>
      </c>
      <c r="F818" s="211">
        <v>36.64</v>
      </c>
      <c r="H818" s="34"/>
    </row>
    <row r="819" spans="2:8" s="1" customFormat="1" ht="16.8" customHeight="1" x14ac:dyDescent="0.2">
      <c r="B819" s="34"/>
      <c r="C819" s="210" t="s">
        <v>82</v>
      </c>
      <c r="D819" s="210" t="s">
        <v>5857</v>
      </c>
      <c r="E819" s="18" t="s">
        <v>82</v>
      </c>
      <c r="F819" s="211">
        <v>3.99</v>
      </c>
      <c r="H819" s="34"/>
    </row>
    <row r="820" spans="2:8" s="1" customFormat="1" ht="16.8" customHeight="1" x14ac:dyDescent="0.2">
      <c r="B820" s="34"/>
      <c r="C820" s="210" t="s">
        <v>82</v>
      </c>
      <c r="D820" s="210" t="s">
        <v>5858</v>
      </c>
      <c r="E820" s="18" t="s">
        <v>82</v>
      </c>
      <c r="F820" s="211">
        <v>124.69</v>
      </c>
      <c r="H820" s="34"/>
    </row>
    <row r="821" spans="2:8" s="1" customFormat="1" ht="16.8" customHeight="1" x14ac:dyDescent="0.2">
      <c r="B821" s="34"/>
      <c r="C821" s="210" t="s">
        <v>82</v>
      </c>
      <c r="D821" s="210" t="s">
        <v>5859</v>
      </c>
      <c r="E821" s="18" t="s">
        <v>82</v>
      </c>
      <c r="F821" s="211">
        <v>24.01</v>
      </c>
      <c r="H821" s="34"/>
    </row>
    <row r="822" spans="2:8" s="1" customFormat="1" ht="16.8" customHeight="1" x14ac:dyDescent="0.2">
      <c r="B822" s="34"/>
      <c r="C822" s="210" t="s">
        <v>82</v>
      </c>
      <c r="D822" s="210" t="s">
        <v>5860</v>
      </c>
      <c r="E822" s="18" t="s">
        <v>82</v>
      </c>
      <c r="F822" s="211">
        <v>43.9</v>
      </c>
      <c r="H822" s="34"/>
    </row>
    <row r="823" spans="2:8" s="1" customFormat="1" ht="16.8" customHeight="1" x14ac:dyDescent="0.2">
      <c r="B823" s="34"/>
      <c r="C823" s="210" t="s">
        <v>82</v>
      </c>
      <c r="D823" s="210" t="s">
        <v>5861</v>
      </c>
      <c r="E823" s="18" t="s">
        <v>82</v>
      </c>
      <c r="F823" s="211">
        <v>60.13</v>
      </c>
      <c r="H823" s="34"/>
    </row>
    <row r="824" spans="2:8" s="1" customFormat="1" ht="16.8" customHeight="1" x14ac:dyDescent="0.2">
      <c r="B824" s="34"/>
      <c r="C824" s="210" t="s">
        <v>82</v>
      </c>
      <c r="D824" s="210" t="s">
        <v>5862</v>
      </c>
      <c r="E824" s="18" t="s">
        <v>82</v>
      </c>
      <c r="F824" s="211">
        <v>223.73</v>
      </c>
      <c r="H824" s="34"/>
    </row>
    <row r="825" spans="2:8" s="1" customFormat="1" ht="16.8" customHeight="1" x14ac:dyDescent="0.2">
      <c r="B825" s="34"/>
      <c r="C825" s="210" t="s">
        <v>82</v>
      </c>
      <c r="D825" s="210" t="s">
        <v>5863</v>
      </c>
      <c r="E825" s="18" t="s">
        <v>82</v>
      </c>
      <c r="F825" s="211">
        <v>0</v>
      </c>
      <c r="H825" s="34"/>
    </row>
    <row r="826" spans="2:8" s="1" customFormat="1" ht="16.8" customHeight="1" x14ac:dyDescent="0.2">
      <c r="B826" s="34"/>
      <c r="C826" s="210" t="s">
        <v>82</v>
      </c>
      <c r="D826" s="210" t="s">
        <v>5864</v>
      </c>
      <c r="E826" s="18" t="s">
        <v>82</v>
      </c>
      <c r="F826" s="211">
        <v>52.55</v>
      </c>
      <c r="H826" s="34"/>
    </row>
    <row r="827" spans="2:8" s="1" customFormat="1" ht="16.8" customHeight="1" x14ac:dyDescent="0.2">
      <c r="B827" s="34"/>
      <c r="C827" s="210" t="s">
        <v>82</v>
      </c>
      <c r="D827" s="210" t="s">
        <v>5865</v>
      </c>
      <c r="E827" s="18" t="s">
        <v>82</v>
      </c>
      <c r="F827" s="211">
        <v>0</v>
      </c>
      <c r="H827" s="34"/>
    </row>
    <row r="828" spans="2:8" s="1" customFormat="1" ht="16.8" customHeight="1" x14ac:dyDescent="0.2">
      <c r="B828" s="34"/>
      <c r="C828" s="210" t="s">
        <v>82</v>
      </c>
      <c r="D828" s="210" t="s">
        <v>5866</v>
      </c>
      <c r="E828" s="18" t="s">
        <v>82</v>
      </c>
      <c r="F828" s="211">
        <v>0</v>
      </c>
      <c r="H828" s="34"/>
    </row>
    <row r="829" spans="2:8" s="1" customFormat="1" ht="16.8" customHeight="1" x14ac:dyDescent="0.2">
      <c r="B829" s="34"/>
      <c r="C829" s="210" t="s">
        <v>82</v>
      </c>
      <c r="D829" s="210" t="s">
        <v>5867</v>
      </c>
      <c r="E829" s="18" t="s">
        <v>82</v>
      </c>
      <c r="F829" s="211">
        <v>71.92</v>
      </c>
      <c r="H829" s="34"/>
    </row>
    <row r="830" spans="2:8" s="1" customFormat="1" ht="16.8" customHeight="1" x14ac:dyDescent="0.2">
      <c r="B830" s="34"/>
      <c r="C830" s="210" t="s">
        <v>82</v>
      </c>
      <c r="D830" s="210" t="s">
        <v>5868</v>
      </c>
      <c r="E830" s="18" t="s">
        <v>82</v>
      </c>
      <c r="F830" s="211">
        <v>29.13</v>
      </c>
      <c r="H830" s="34"/>
    </row>
    <row r="831" spans="2:8" s="1" customFormat="1" ht="16.8" customHeight="1" x14ac:dyDescent="0.2">
      <c r="B831" s="34"/>
      <c r="C831" s="210" t="s">
        <v>82</v>
      </c>
      <c r="D831" s="210" t="s">
        <v>5869</v>
      </c>
      <c r="E831" s="18" t="s">
        <v>82</v>
      </c>
      <c r="F831" s="211">
        <v>64.5</v>
      </c>
      <c r="H831" s="34"/>
    </row>
    <row r="832" spans="2:8" s="1" customFormat="1" ht="16.8" customHeight="1" x14ac:dyDescent="0.2">
      <c r="B832" s="34"/>
      <c r="C832" s="210" t="s">
        <v>82</v>
      </c>
      <c r="D832" s="210" t="s">
        <v>5870</v>
      </c>
      <c r="E832" s="18" t="s">
        <v>82</v>
      </c>
      <c r="F832" s="211">
        <v>58.32</v>
      </c>
      <c r="H832" s="34"/>
    </row>
    <row r="833" spans="2:8" s="1" customFormat="1" ht="16.8" customHeight="1" x14ac:dyDescent="0.2">
      <c r="B833" s="34"/>
      <c r="C833" s="210" t="s">
        <v>82</v>
      </c>
      <c r="D833" s="210" t="s">
        <v>5852</v>
      </c>
      <c r="E833" s="18" t="s">
        <v>82</v>
      </c>
      <c r="F833" s="211">
        <v>0</v>
      </c>
      <c r="H833" s="34"/>
    </row>
    <row r="834" spans="2:8" s="1" customFormat="1" ht="16.8" customHeight="1" x14ac:dyDescent="0.2">
      <c r="B834" s="34"/>
      <c r="C834" s="210" t="s">
        <v>82</v>
      </c>
      <c r="D834" s="210" t="s">
        <v>5871</v>
      </c>
      <c r="E834" s="18" t="s">
        <v>82</v>
      </c>
      <c r="F834" s="211">
        <v>29.48</v>
      </c>
      <c r="H834" s="34"/>
    </row>
    <row r="835" spans="2:8" s="1" customFormat="1" ht="16.8" customHeight="1" x14ac:dyDescent="0.2">
      <c r="B835" s="34"/>
      <c r="C835" s="210" t="s">
        <v>82</v>
      </c>
      <c r="D835" s="210" t="s">
        <v>5872</v>
      </c>
      <c r="E835" s="18" t="s">
        <v>82</v>
      </c>
      <c r="F835" s="211">
        <v>20.55</v>
      </c>
      <c r="H835" s="34"/>
    </row>
    <row r="836" spans="2:8" s="1" customFormat="1" ht="16.8" customHeight="1" x14ac:dyDescent="0.2">
      <c r="B836" s="34"/>
      <c r="C836" s="210" t="s">
        <v>82</v>
      </c>
      <c r="D836" s="210" t="s">
        <v>5873</v>
      </c>
      <c r="E836" s="18" t="s">
        <v>82</v>
      </c>
      <c r="F836" s="211">
        <v>37.99</v>
      </c>
      <c r="H836" s="34"/>
    </row>
    <row r="837" spans="2:8" s="1" customFormat="1" ht="16.8" customHeight="1" x14ac:dyDescent="0.2">
      <c r="B837" s="34"/>
      <c r="C837" s="210" t="s">
        <v>82</v>
      </c>
      <c r="D837" s="210" t="s">
        <v>5874</v>
      </c>
      <c r="E837" s="18" t="s">
        <v>82</v>
      </c>
      <c r="F837" s="211">
        <v>42.09</v>
      </c>
      <c r="H837" s="34"/>
    </row>
    <row r="838" spans="2:8" s="1" customFormat="1" ht="16.8" customHeight="1" x14ac:dyDescent="0.2">
      <c r="B838" s="34"/>
      <c r="C838" s="210" t="s">
        <v>82</v>
      </c>
      <c r="D838" s="210" t="s">
        <v>5875</v>
      </c>
      <c r="E838" s="18" t="s">
        <v>82</v>
      </c>
      <c r="F838" s="211">
        <v>90.56</v>
      </c>
      <c r="H838" s="34"/>
    </row>
    <row r="839" spans="2:8" s="1" customFormat="1" ht="16.8" customHeight="1" x14ac:dyDescent="0.2">
      <c r="B839" s="34"/>
      <c r="C839" s="210" t="s">
        <v>82</v>
      </c>
      <c r="D839" s="210" t="s">
        <v>5876</v>
      </c>
      <c r="E839" s="18" t="s">
        <v>82</v>
      </c>
      <c r="F839" s="211">
        <v>63.87</v>
      </c>
      <c r="H839" s="34"/>
    </row>
    <row r="840" spans="2:8" s="1" customFormat="1" ht="16.8" customHeight="1" x14ac:dyDescent="0.2">
      <c r="B840" s="34"/>
      <c r="C840" s="210" t="s">
        <v>82</v>
      </c>
      <c r="D840" s="210" t="s">
        <v>5877</v>
      </c>
      <c r="E840" s="18" t="s">
        <v>82</v>
      </c>
      <c r="F840" s="211">
        <v>82.7</v>
      </c>
      <c r="H840" s="34"/>
    </row>
    <row r="841" spans="2:8" s="1" customFormat="1" ht="16.8" customHeight="1" x14ac:dyDescent="0.2">
      <c r="B841" s="34"/>
      <c r="C841" s="210" t="s">
        <v>82</v>
      </c>
      <c r="D841" s="210" t="s">
        <v>5878</v>
      </c>
      <c r="E841" s="18" t="s">
        <v>82</v>
      </c>
      <c r="F841" s="211">
        <v>36.049999999999997</v>
      </c>
      <c r="H841" s="34"/>
    </row>
    <row r="842" spans="2:8" s="1" customFormat="1" ht="16.8" customHeight="1" x14ac:dyDescent="0.2">
      <c r="B842" s="34"/>
      <c r="C842" s="210" t="s">
        <v>82</v>
      </c>
      <c r="D842" s="210" t="s">
        <v>5879</v>
      </c>
      <c r="E842" s="18" t="s">
        <v>82</v>
      </c>
      <c r="F842" s="211">
        <v>10.89</v>
      </c>
      <c r="H842" s="34"/>
    </row>
    <row r="843" spans="2:8" s="1" customFormat="1" ht="16.8" customHeight="1" x14ac:dyDescent="0.2">
      <c r="B843" s="34"/>
      <c r="C843" s="210" t="s">
        <v>82</v>
      </c>
      <c r="D843" s="210" t="s">
        <v>5880</v>
      </c>
      <c r="E843" s="18" t="s">
        <v>82</v>
      </c>
      <c r="F843" s="211">
        <v>0</v>
      </c>
      <c r="H843" s="34"/>
    </row>
    <row r="844" spans="2:8" s="1" customFormat="1" ht="16.8" customHeight="1" x14ac:dyDescent="0.2">
      <c r="B844" s="34"/>
      <c r="C844" s="210" t="s">
        <v>82</v>
      </c>
      <c r="D844" s="210" t="s">
        <v>5881</v>
      </c>
      <c r="E844" s="18" t="s">
        <v>82</v>
      </c>
      <c r="F844" s="211">
        <v>18.63</v>
      </c>
      <c r="H844" s="34"/>
    </row>
    <row r="845" spans="2:8" s="1" customFormat="1" ht="16.8" customHeight="1" x14ac:dyDescent="0.2">
      <c r="B845" s="34"/>
      <c r="C845" s="210" t="s">
        <v>82</v>
      </c>
      <c r="D845" s="210" t="s">
        <v>5852</v>
      </c>
      <c r="E845" s="18" t="s">
        <v>82</v>
      </c>
      <c r="F845" s="211">
        <v>0</v>
      </c>
      <c r="H845" s="34"/>
    </row>
    <row r="846" spans="2:8" s="1" customFormat="1" ht="16.8" customHeight="1" x14ac:dyDescent="0.2">
      <c r="B846" s="34"/>
      <c r="C846" s="210" t="s">
        <v>82</v>
      </c>
      <c r="D846" s="210" t="s">
        <v>5882</v>
      </c>
      <c r="E846" s="18" t="s">
        <v>82</v>
      </c>
      <c r="F846" s="211">
        <v>11.565</v>
      </c>
      <c r="H846" s="34"/>
    </row>
    <row r="847" spans="2:8" s="1" customFormat="1" ht="16.8" customHeight="1" x14ac:dyDescent="0.2">
      <c r="B847" s="34"/>
      <c r="C847" s="210" t="s">
        <v>82</v>
      </c>
      <c r="D847" s="210" t="s">
        <v>5883</v>
      </c>
      <c r="E847" s="18" t="s">
        <v>82</v>
      </c>
      <c r="F847" s="211">
        <v>0</v>
      </c>
      <c r="H847" s="34"/>
    </row>
    <row r="848" spans="2:8" s="1" customFormat="1" ht="16.8" customHeight="1" x14ac:dyDescent="0.2">
      <c r="B848" s="34"/>
      <c r="C848" s="210" t="s">
        <v>82</v>
      </c>
      <c r="D848" s="210" t="s">
        <v>5884</v>
      </c>
      <c r="E848" s="18" t="s">
        <v>82</v>
      </c>
      <c r="F848" s="211">
        <v>17.73</v>
      </c>
      <c r="H848" s="34"/>
    </row>
    <row r="849" spans="2:8" s="1" customFormat="1" ht="16.8" customHeight="1" x14ac:dyDescent="0.2">
      <c r="B849" s="34"/>
      <c r="C849" s="210" t="s">
        <v>82</v>
      </c>
      <c r="D849" s="210" t="s">
        <v>5885</v>
      </c>
      <c r="E849" s="18" t="s">
        <v>82</v>
      </c>
      <c r="F849" s="211">
        <v>0</v>
      </c>
      <c r="H849" s="34"/>
    </row>
    <row r="850" spans="2:8" s="1" customFormat="1" ht="16.8" customHeight="1" x14ac:dyDescent="0.2">
      <c r="B850" s="34"/>
      <c r="C850" s="210" t="s">
        <v>82</v>
      </c>
      <c r="D850" s="210" t="s">
        <v>5866</v>
      </c>
      <c r="E850" s="18" t="s">
        <v>82</v>
      </c>
      <c r="F850" s="211">
        <v>0</v>
      </c>
      <c r="H850" s="34"/>
    </row>
    <row r="851" spans="2:8" s="1" customFormat="1" ht="16.8" customHeight="1" x14ac:dyDescent="0.2">
      <c r="B851" s="34"/>
      <c r="C851" s="210" t="s">
        <v>82</v>
      </c>
      <c r="D851" s="210" t="s">
        <v>5886</v>
      </c>
      <c r="E851" s="18" t="s">
        <v>82</v>
      </c>
      <c r="F851" s="211">
        <v>70.73</v>
      </c>
      <c r="H851" s="34"/>
    </row>
    <row r="852" spans="2:8" s="1" customFormat="1" ht="16.8" customHeight="1" x14ac:dyDescent="0.2">
      <c r="B852" s="34"/>
      <c r="C852" s="210" t="s">
        <v>82</v>
      </c>
      <c r="D852" s="210" t="s">
        <v>5887</v>
      </c>
      <c r="E852" s="18" t="s">
        <v>82</v>
      </c>
      <c r="F852" s="211">
        <v>133.25</v>
      </c>
      <c r="H852" s="34"/>
    </row>
    <row r="853" spans="2:8" s="1" customFormat="1" ht="16.8" customHeight="1" x14ac:dyDescent="0.2">
      <c r="B853" s="34"/>
      <c r="C853" s="210" t="s">
        <v>82</v>
      </c>
      <c r="D853" s="210" t="s">
        <v>5852</v>
      </c>
      <c r="E853" s="18" t="s">
        <v>82</v>
      </c>
      <c r="F853" s="211">
        <v>0</v>
      </c>
      <c r="H853" s="34"/>
    </row>
    <row r="854" spans="2:8" s="1" customFormat="1" ht="16.8" customHeight="1" x14ac:dyDescent="0.2">
      <c r="B854" s="34"/>
      <c r="C854" s="210" t="s">
        <v>82</v>
      </c>
      <c r="D854" s="210" t="s">
        <v>5888</v>
      </c>
      <c r="E854" s="18" t="s">
        <v>82</v>
      </c>
      <c r="F854" s="211">
        <v>217.83</v>
      </c>
      <c r="H854" s="34"/>
    </row>
    <row r="855" spans="2:8" s="1" customFormat="1" ht="16.8" customHeight="1" x14ac:dyDescent="0.2">
      <c r="B855" s="34"/>
      <c r="C855" s="210" t="s">
        <v>82</v>
      </c>
      <c r="D855" s="210" t="s">
        <v>5889</v>
      </c>
      <c r="E855" s="18" t="s">
        <v>82</v>
      </c>
      <c r="F855" s="211">
        <v>0</v>
      </c>
      <c r="H855" s="34"/>
    </row>
    <row r="856" spans="2:8" s="1" customFormat="1" ht="16.8" customHeight="1" x14ac:dyDescent="0.2">
      <c r="B856" s="34"/>
      <c r="C856" s="210" t="s">
        <v>82</v>
      </c>
      <c r="D856" s="210" t="s">
        <v>5866</v>
      </c>
      <c r="E856" s="18" t="s">
        <v>82</v>
      </c>
      <c r="F856" s="211">
        <v>0</v>
      </c>
      <c r="H856" s="34"/>
    </row>
    <row r="857" spans="2:8" s="1" customFormat="1" ht="16.8" customHeight="1" x14ac:dyDescent="0.2">
      <c r="B857" s="34"/>
      <c r="C857" s="210" t="s">
        <v>82</v>
      </c>
      <c r="D857" s="210" t="s">
        <v>5890</v>
      </c>
      <c r="E857" s="18" t="s">
        <v>82</v>
      </c>
      <c r="F857" s="211">
        <v>10.119999999999999</v>
      </c>
      <c r="H857" s="34"/>
    </row>
    <row r="858" spans="2:8" s="1" customFormat="1" ht="16.8" customHeight="1" x14ac:dyDescent="0.2">
      <c r="B858" s="34"/>
      <c r="C858" s="210" t="s">
        <v>82</v>
      </c>
      <c r="D858" s="210" t="s">
        <v>5852</v>
      </c>
      <c r="E858" s="18" t="s">
        <v>82</v>
      </c>
      <c r="F858" s="211">
        <v>0</v>
      </c>
      <c r="H858" s="34"/>
    </row>
    <row r="859" spans="2:8" s="1" customFormat="1" ht="16.8" customHeight="1" x14ac:dyDescent="0.2">
      <c r="B859" s="34"/>
      <c r="C859" s="210" t="s">
        <v>82</v>
      </c>
      <c r="D859" s="210" t="s">
        <v>5891</v>
      </c>
      <c r="E859" s="18" t="s">
        <v>82</v>
      </c>
      <c r="F859" s="211">
        <v>16.03</v>
      </c>
      <c r="H859" s="34"/>
    </row>
    <row r="860" spans="2:8" s="1" customFormat="1" ht="16.8" customHeight="1" x14ac:dyDescent="0.2">
      <c r="B860" s="34"/>
      <c r="C860" s="210" t="s">
        <v>82</v>
      </c>
      <c r="D860" s="210" t="s">
        <v>5892</v>
      </c>
      <c r="E860" s="18" t="s">
        <v>82</v>
      </c>
      <c r="F860" s="211">
        <v>0</v>
      </c>
      <c r="H860" s="34"/>
    </row>
    <row r="861" spans="2:8" s="1" customFormat="1" ht="16.8" customHeight="1" x14ac:dyDescent="0.2">
      <c r="B861" s="34"/>
      <c r="C861" s="210" t="s">
        <v>82</v>
      </c>
      <c r="D861" s="210" t="s">
        <v>5893</v>
      </c>
      <c r="E861" s="18" t="s">
        <v>82</v>
      </c>
      <c r="F861" s="211">
        <v>298.04000000000002</v>
      </c>
      <c r="H861" s="34"/>
    </row>
    <row r="862" spans="2:8" s="1" customFormat="1" ht="16.8" customHeight="1" x14ac:dyDescent="0.2">
      <c r="B862" s="34"/>
      <c r="C862" s="210" t="s">
        <v>82</v>
      </c>
      <c r="D862" s="210" t="s">
        <v>5894</v>
      </c>
      <c r="E862" s="18" t="s">
        <v>82</v>
      </c>
      <c r="F862" s="211">
        <v>0</v>
      </c>
      <c r="H862" s="34"/>
    </row>
    <row r="863" spans="2:8" s="1" customFormat="1" ht="16.8" customHeight="1" x14ac:dyDescent="0.2">
      <c r="B863" s="34"/>
      <c r="C863" s="210" t="s">
        <v>82</v>
      </c>
      <c r="D863" s="210" t="s">
        <v>5895</v>
      </c>
      <c r="E863" s="18" t="s">
        <v>82</v>
      </c>
      <c r="F863" s="211">
        <v>59.91</v>
      </c>
      <c r="H863" s="34"/>
    </row>
    <row r="864" spans="2:8" s="1" customFormat="1" ht="16.8" customHeight="1" x14ac:dyDescent="0.2">
      <c r="B864" s="34"/>
      <c r="C864" s="210" t="s">
        <v>82</v>
      </c>
      <c r="D864" s="210" t="s">
        <v>5896</v>
      </c>
      <c r="E864" s="18" t="s">
        <v>82</v>
      </c>
      <c r="F864" s="211">
        <v>0</v>
      </c>
      <c r="H864" s="34"/>
    </row>
    <row r="865" spans="2:8" s="1" customFormat="1" ht="16.8" customHeight="1" x14ac:dyDescent="0.2">
      <c r="B865" s="34"/>
      <c r="C865" s="210" t="s">
        <v>82</v>
      </c>
      <c r="D865" s="210" t="s">
        <v>5897</v>
      </c>
      <c r="E865" s="18" t="s">
        <v>82</v>
      </c>
      <c r="F865" s="211">
        <v>6.3</v>
      </c>
      <c r="H865" s="34"/>
    </row>
    <row r="866" spans="2:8" s="1" customFormat="1" ht="16.8" customHeight="1" x14ac:dyDescent="0.2">
      <c r="B866" s="34"/>
      <c r="C866" s="210" t="s">
        <v>82</v>
      </c>
      <c r="D866" s="210" t="s">
        <v>5898</v>
      </c>
      <c r="E866" s="18" t="s">
        <v>82</v>
      </c>
      <c r="F866" s="211">
        <v>0</v>
      </c>
      <c r="H866" s="34"/>
    </row>
    <row r="867" spans="2:8" s="1" customFormat="1" ht="16.8" customHeight="1" x14ac:dyDescent="0.2">
      <c r="B867" s="34"/>
      <c r="C867" s="210" t="s">
        <v>82</v>
      </c>
      <c r="D867" s="210" t="s">
        <v>5899</v>
      </c>
      <c r="E867" s="18" t="s">
        <v>82</v>
      </c>
      <c r="F867" s="211">
        <v>0</v>
      </c>
      <c r="H867" s="34"/>
    </row>
    <row r="868" spans="2:8" s="1" customFormat="1" ht="16.8" customHeight="1" x14ac:dyDescent="0.2">
      <c r="B868" s="34"/>
      <c r="C868" s="210" t="s">
        <v>82</v>
      </c>
      <c r="D868" s="210" t="s">
        <v>5900</v>
      </c>
      <c r="E868" s="18" t="s">
        <v>82</v>
      </c>
      <c r="F868" s="211">
        <v>70.37</v>
      </c>
      <c r="H868" s="34"/>
    </row>
    <row r="869" spans="2:8" s="1" customFormat="1" ht="16.8" customHeight="1" x14ac:dyDescent="0.2">
      <c r="B869" s="34"/>
      <c r="C869" s="210" t="s">
        <v>82</v>
      </c>
      <c r="D869" s="210" t="s">
        <v>5901</v>
      </c>
      <c r="E869" s="18" t="s">
        <v>82</v>
      </c>
      <c r="F869" s="211">
        <v>0</v>
      </c>
      <c r="H869" s="34"/>
    </row>
    <row r="870" spans="2:8" s="1" customFormat="1" ht="16.8" customHeight="1" x14ac:dyDescent="0.2">
      <c r="B870" s="34"/>
      <c r="C870" s="210" t="s">
        <v>82</v>
      </c>
      <c r="D870" s="210" t="s">
        <v>5902</v>
      </c>
      <c r="E870" s="18" t="s">
        <v>82</v>
      </c>
      <c r="F870" s="211">
        <v>9.1999999999999993</v>
      </c>
      <c r="H870" s="34"/>
    </row>
    <row r="871" spans="2:8" s="1" customFormat="1" ht="16.8" customHeight="1" x14ac:dyDescent="0.2">
      <c r="B871" s="34"/>
      <c r="C871" s="210" t="s">
        <v>82</v>
      </c>
      <c r="D871" s="210" t="s">
        <v>5903</v>
      </c>
      <c r="E871" s="18" t="s">
        <v>82</v>
      </c>
      <c r="F871" s="211">
        <v>0</v>
      </c>
      <c r="H871" s="34"/>
    </row>
    <row r="872" spans="2:8" s="1" customFormat="1" ht="16.8" customHeight="1" x14ac:dyDescent="0.2">
      <c r="B872" s="34"/>
      <c r="C872" s="210" t="s">
        <v>82</v>
      </c>
      <c r="D872" s="210" t="s">
        <v>5904</v>
      </c>
      <c r="E872" s="18" t="s">
        <v>82</v>
      </c>
      <c r="F872" s="211">
        <v>14.48</v>
      </c>
      <c r="H872" s="34"/>
    </row>
    <row r="873" spans="2:8" s="1" customFormat="1" ht="16.8" customHeight="1" x14ac:dyDescent="0.2">
      <c r="B873" s="34"/>
      <c r="C873" s="210" t="s">
        <v>82</v>
      </c>
      <c r="D873" s="210" t="s">
        <v>5905</v>
      </c>
      <c r="E873" s="18" t="s">
        <v>82</v>
      </c>
      <c r="F873" s="211">
        <v>0</v>
      </c>
      <c r="H873" s="34"/>
    </row>
    <row r="874" spans="2:8" s="1" customFormat="1" ht="16.8" customHeight="1" x14ac:dyDescent="0.2">
      <c r="B874" s="34"/>
      <c r="C874" s="210" t="s">
        <v>82</v>
      </c>
      <c r="D874" s="210" t="s">
        <v>5906</v>
      </c>
      <c r="E874" s="18" t="s">
        <v>82</v>
      </c>
      <c r="F874" s="211">
        <v>0</v>
      </c>
      <c r="H874" s="34"/>
    </row>
    <row r="875" spans="2:8" s="1" customFormat="1" ht="16.8" customHeight="1" x14ac:dyDescent="0.2">
      <c r="B875" s="34"/>
      <c r="C875" s="210" t="s">
        <v>82</v>
      </c>
      <c r="D875" s="210" t="s">
        <v>5907</v>
      </c>
      <c r="E875" s="18" t="s">
        <v>82</v>
      </c>
      <c r="F875" s="211">
        <v>0</v>
      </c>
      <c r="H875" s="34"/>
    </row>
    <row r="876" spans="2:8" s="1" customFormat="1" ht="16.8" customHeight="1" x14ac:dyDescent="0.2">
      <c r="B876" s="34"/>
      <c r="C876" s="210" t="s">
        <v>82</v>
      </c>
      <c r="D876" s="210" t="s">
        <v>5908</v>
      </c>
      <c r="E876" s="18" t="s">
        <v>82</v>
      </c>
      <c r="F876" s="211">
        <v>0</v>
      </c>
      <c r="H876" s="34"/>
    </row>
    <row r="877" spans="2:8" s="1" customFormat="1" ht="16.8" customHeight="1" x14ac:dyDescent="0.2">
      <c r="B877" s="34"/>
      <c r="C877" s="210" t="s">
        <v>82</v>
      </c>
      <c r="D877" s="210" t="s">
        <v>5909</v>
      </c>
      <c r="E877" s="18" t="s">
        <v>82</v>
      </c>
      <c r="F877" s="211">
        <v>16</v>
      </c>
      <c r="H877" s="34"/>
    </row>
    <row r="878" spans="2:8" s="1" customFormat="1" ht="16.8" customHeight="1" x14ac:dyDescent="0.2">
      <c r="B878" s="34"/>
      <c r="C878" s="210" t="s">
        <v>82</v>
      </c>
      <c r="D878" s="210" t="s">
        <v>5910</v>
      </c>
      <c r="E878" s="18" t="s">
        <v>82</v>
      </c>
      <c r="F878" s="211">
        <v>0</v>
      </c>
      <c r="H878" s="34"/>
    </row>
    <row r="879" spans="2:8" s="1" customFormat="1" ht="16.8" customHeight="1" x14ac:dyDescent="0.2">
      <c r="B879" s="34"/>
      <c r="C879" s="210" t="s">
        <v>82</v>
      </c>
      <c r="D879" s="210" t="s">
        <v>5911</v>
      </c>
      <c r="E879" s="18" t="s">
        <v>82</v>
      </c>
      <c r="F879" s="211">
        <v>13</v>
      </c>
      <c r="H879" s="34"/>
    </row>
    <row r="880" spans="2:8" s="1" customFormat="1" ht="16.8" customHeight="1" x14ac:dyDescent="0.2">
      <c r="B880" s="34"/>
      <c r="C880" s="210" t="s">
        <v>82</v>
      </c>
      <c r="D880" s="210" t="s">
        <v>5912</v>
      </c>
      <c r="E880" s="18" t="s">
        <v>82</v>
      </c>
      <c r="F880" s="211">
        <v>0</v>
      </c>
      <c r="H880" s="34"/>
    </row>
    <row r="881" spans="2:8" s="1" customFormat="1" ht="16.8" customHeight="1" x14ac:dyDescent="0.2">
      <c r="B881" s="34"/>
      <c r="C881" s="210" t="s">
        <v>82</v>
      </c>
      <c r="D881" s="210" t="s">
        <v>5913</v>
      </c>
      <c r="E881" s="18" t="s">
        <v>82</v>
      </c>
      <c r="F881" s="211">
        <v>-805.95</v>
      </c>
      <c r="H881" s="34"/>
    </row>
    <row r="882" spans="2:8" s="1" customFormat="1" ht="16.8" customHeight="1" x14ac:dyDescent="0.2">
      <c r="B882" s="34"/>
      <c r="C882" s="210" t="s">
        <v>82</v>
      </c>
      <c r="D882" s="210" t="s">
        <v>5914</v>
      </c>
      <c r="E882" s="18" t="s">
        <v>82</v>
      </c>
      <c r="F882" s="211">
        <v>0</v>
      </c>
      <c r="H882" s="34"/>
    </row>
    <row r="883" spans="2:8" s="1" customFormat="1" ht="16.8" customHeight="1" x14ac:dyDescent="0.2">
      <c r="B883" s="34"/>
      <c r="C883" s="210" t="s">
        <v>82</v>
      </c>
      <c r="D883" s="210" t="s">
        <v>5915</v>
      </c>
      <c r="E883" s="18" t="s">
        <v>82</v>
      </c>
      <c r="F883" s="211">
        <v>-79.099999999999994</v>
      </c>
      <c r="H883" s="34"/>
    </row>
    <row r="884" spans="2:8" s="1" customFormat="1" ht="16.8" customHeight="1" x14ac:dyDescent="0.2">
      <c r="B884" s="34"/>
      <c r="C884" s="210" t="s">
        <v>5821</v>
      </c>
      <c r="D884" s="210" t="s">
        <v>672</v>
      </c>
      <c r="E884" s="18" t="s">
        <v>82</v>
      </c>
      <c r="F884" s="211">
        <v>3386.7849999999999</v>
      </c>
      <c r="H884" s="34"/>
    </row>
    <row r="885" spans="2:8" s="1" customFormat="1" ht="16.8" customHeight="1" x14ac:dyDescent="0.2">
      <c r="B885" s="34"/>
      <c r="C885" s="212" t="s">
        <v>16410</v>
      </c>
      <c r="H885" s="34"/>
    </row>
    <row r="886" spans="2:8" s="1" customFormat="1" ht="16.8" customHeight="1" x14ac:dyDescent="0.2">
      <c r="B886" s="34"/>
      <c r="C886" s="210" t="s">
        <v>5427</v>
      </c>
      <c r="D886" s="210" t="s">
        <v>5428</v>
      </c>
      <c r="E886" s="18" t="s">
        <v>618</v>
      </c>
      <c r="F886" s="211">
        <v>3386.7849999999999</v>
      </c>
      <c r="H886" s="34"/>
    </row>
    <row r="887" spans="2:8" s="1" customFormat="1" ht="16.8" customHeight="1" x14ac:dyDescent="0.2">
      <c r="B887" s="34"/>
      <c r="C887" s="210" t="s">
        <v>5386</v>
      </c>
      <c r="D887" s="210" t="s">
        <v>16447</v>
      </c>
      <c r="E887" s="18" t="s">
        <v>618</v>
      </c>
      <c r="F887" s="211">
        <v>101.604</v>
      </c>
      <c r="H887" s="34"/>
    </row>
    <row r="888" spans="2:8" s="1" customFormat="1" ht="16.8" customHeight="1" x14ac:dyDescent="0.2">
      <c r="B888" s="34"/>
      <c r="C888" s="210" t="s">
        <v>5282</v>
      </c>
      <c r="D888" s="210" t="s">
        <v>5830</v>
      </c>
      <c r="E888" s="18" t="s">
        <v>618</v>
      </c>
      <c r="F888" s="211">
        <v>67.736000000000004</v>
      </c>
      <c r="H888" s="34"/>
    </row>
    <row r="889" spans="2:8" s="1" customFormat="1" ht="16.8" customHeight="1" x14ac:dyDescent="0.2">
      <c r="B889" s="34"/>
      <c r="C889" s="210" t="s">
        <v>5431</v>
      </c>
      <c r="D889" s="210" t="s">
        <v>5432</v>
      </c>
      <c r="E889" s="18" t="s">
        <v>618</v>
      </c>
      <c r="F889" s="211">
        <v>3386.7849999999999</v>
      </c>
      <c r="H889" s="34"/>
    </row>
    <row r="890" spans="2:8" s="1" customFormat="1" ht="16.8" customHeight="1" x14ac:dyDescent="0.2">
      <c r="B890" s="34"/>
      <c r="C890" s="210" t="s">
        <v>5435</v>
      </c>
      <c r="D890" s="210" t="s">
        <v>5436</v>
      </c>
      <c r="E890" s="18" t="s">
        <v>618</v>
      </c>
      <c r="F890" s="211">
        <v>3386.7849999999999</v>
      </c>
      <c r="H890" s="34"/>
    </row>
    <row r="891" spans="2:8" s="1" customFormat="1" ht="16.8" customHeight="1" x14ac:dyDescent="0.2">
      <c r="B891" s="34"/>
      <c r="C891" s="210" t="s">
        <v>5920</v>
      </c>
      <c r="D891" s="210" t="s">
        <v>5921</v>
      </c>
      <c r="E891" s="18" t="s">
        <v>618</v>
      </c>
      <c r="F891" s="211">
        <v>3386.7849999999999</v>
      </c>
      <c r="H891" s="34"/>
    </row>
    <row r="892" spans="2:8" s="1" customFormat="1" ht="16.8" customHeight="1" x14ac:dyDescent="0.2">
      <c r="B892" s="34"/>
      <c r="C892" s="206" t="s">
        <v>5823</v>
      </c>
      <c r="D892" s="207" t="s">
        <v>82</v>
      </c>
      <c r="E892" s="208" t="s">
        <v>82</v>
      </c>
      <c r="F892" s="209">
        <v>101.604</v>
      </c>
      <c r="H892" s="34"/>
    </row>
    <row r="893" spans="2:8" s="1" customFormat="1" ht="16.8" customHeight="1" x14ac:dyDescent="0.2">
      <c r="B893" s="34"/>
      <c r="C893" s="210" t="s">
        <v>82</v>
      </c>
      <c r="D893" s="210" t="s">
        <v>5829</v>
      </c>
      <c r="E893" s="18" t="s">
        <v>82</v>
      </c>
      <c r="F893" s="211">
        <v>101.604</v>
      </c>
      <c r="H893" s="34"/>
    </row>
    <row r="894" spans="2:8" s="1" customFormat="1" ht="16.8" customHeight="1" x14ac:dyDescent="0.2">
      <c r="B894" s="34"/>
      <c r="C894" s="210" t="s">
        <v>5823</v>
      </c>
      <c r="D894" s="210" t="s">
        <v>672</v>
      </c>
      <c r="E894" s="18" t="s">
        <v>82</v>
      </c>
      <c r="F894" s="211">
        <v>101.604</v>
      </c>
      <c r="H894" s="34"/>
    </row>
    <row r="895" spans="2:8" s="1" customFormat="1" ht="16.8" customHeight="1" x14ac:dyDescent="0.2">
      <c r="B895" s="34"/>
      <c r="C895" s="212" t="s">
        <v>16410</v>
      </c>
      <c r="H895" s="34"/>
    </row>
    <row r="896" spans="2:8" s="1" customFormat="1" ht="16.8" customHeight="1" x14ac:dyDescent="0.2">
      <c r="B896" s="34"/>
      <c r="C896" s="210" t="s">
        <v>5386</v>
      </c>
      <c r="D896" s="210" t="s">
        <v>16447</v>
      </c>
      <c r="E896" s="18" t="s">
        <v>618</v>
      </c>
      <c r="F896" s="211">
        <v>101.604</v>
      </c>
      <c r="H896" s="34"/>
    </row>
    <row r="897" spans="2:8" s="1" customFormat="1" ht="16.8" customHeight="1" x14ac:dyDescent="0.2">
      <c r="B897" s="34"/>
      <c r="C897" s="210" t="s">
        <v>5798</v>
      </c>
      <c r="D897" s="210" t="s">
        <v>5799</v>
      </c>
      <c r="E897" s="18" t="s">
        <v>618</v>
      </c>
      <c r="F897" s="211">
        <v>101.604</v>
      </c>
      <c r="H897" s="34"/>
    </row>
    <row r="898" spans="2:8" s="1" customFormat="1" ht="16.8" customHeight="1" x14ac:dyDescent="0.2">
      <c r="B898" s="34"/>
      <c r="C898" s="210" t="s">
        <v>5528</v>
      </c>
      <c r="D898" s="210" t="s">
        <v>5924</v>
      </c>
      <c r="E898" s="18" t="s">
        <v>618</v>
      </c>
      <c r="F898" s="211">
        <v>101.604</v>
      </c>
      <c r="H898" s="34"/>
    </row>
    <row r="899" spans="2:8" s="1" customFormat="1" ht="16.8" customHeight="1" x14ac:dyDescent="0.2">
      <c r="B899" s="34"/>
      <c r="C899" s="206" t="s">
        <v>5825</v>
      </c>
      <c r="D899" s="207" t="s">
        <v>82</v>
      </c>
      <c r="E899" s="208" t="s">
        <v>82</v>
      </c>
      <c r="F899" s="209">
        <v>67.736000000000004</v>
      </c>
      <c r="H899" s="34"/>
    </row>
    <row r="900" spans="2:8" s="1" customFormat="1" ht="16.8" customHeight="1" x14ac:dyDescent="0.2">
      <c r="B900" s="34"/>
      <c r="C900" s="210" t="s">
        <v>82</v>
      </c>
      <c r="D900" s="210" t="s">
        <v>5832</v>
      </c>
      <c r="E900" s="18" t="s">
        <v>82</v>
      </c>
      <c r="F900" s="211">
        <v>67.736000000000004</v>
      </c>
      <c r="H900" s="34"/>
    </row>
    <row r="901" spans="2:8" s="1" customFormat="1" ht="16.8" customHeight="1" x14ac:dyDescent="0.2">
      <c r="B901" s="34"/>
      <c r="C901" s="210" t="s">
        <v>5825</v>
      </c>
      <c r="D901" s="210" t="s">
        <v>672</v>
      </c>
      <c r="E901" s="18" t="s">
        <v>82</v>
      </c>
      <c r="F901" s="211">
        <v>67.736000000000004</v>
      </c>
      <c r="H901" s="34"/>
    </row>
    <row r="902" spans="2:8" s="1" customFormat="1" ht="16.8" customHeight="1" x14ac:dyDescent="0.2">
      <c r="B902" s="34"/>
      <c r="C902" s="212" t="s">
        <v>16410</v>
      </c>
      <c r="H902" s="34"/>
    </row>
    <row r="903" spans="2:8" s="1" customFormat="1" ht="16.8" customHeight="1" x14ac:dyDescent="0.2">
      <c r="B903" s="34"/>
      <c r="C903" s="210" t="s">
        <v>5282</v>
      </c>
      <c r="D903" s="210" t="s">
        <v>5830</v>
      </c>
      <c r="E903" s="18" t="s">
        <v>618</v>
      </c>
      <c r="F903" s="211">
        <v>67.736000000000004</v>
      </c>
      <c r="H903" s="34"/>
    </row>
    <row r="904" spans="2:8" s="1" customFormat="1" ht="16.8" customHeight="1" x14ac:dyDescent="0.2">
      <c r="B904" s="34"/>
      <c r="C904" s="210" t="s">
        <v>5471</v>
      </c>
      <c r="D904" s="210" t="s">
        <v>16448</v>
      </c>
      <c r="E904" s="18" t="s">
        <v>618</v>
      </c>
      <c r="F904" s="211">
        <v>67.736000000000004</v>
      </c>
      <c r="H904" s="34"/>
    </row>
    <row r="905" spans="2:8" s="1" customFormat="1" ht="16.8" customHeight="1" x14ac:dyDescent="0.2">
      <c r="B905" s="34"/>
      <c r="C905" s="206" t="s">
        <v>16449</v>
      </c>
      <c r="D905" s="207" t="s">
        <v>82</v>
      </c>
      <c r="E905" s="208" t="s">
        <v>82</v>
      </c>
      <c r="F905" s="209">
        <v>11.176</v>
      </c>
      <c r="H905" s="34"/>
    </row>
    <row r="906" spans="2:8" s="1" customFormat="1" ht="62.4" x14ac:dyDescent="0.2">
      <c r="B906" s="34"/>
      <c r="C906" s="205" t="s">
        <v>16450</v>
      </c>
      <c r="D906" s="205" t="s">
        <v>181</v>
      </c>
      <c r="H906" s="34"/>
    </row>
    <row r="907" spans="2:8" s="1" customFormat="1" ht="16.8" customHeight="1" x14ac:dyDescent="0.2">
      <c r="B907" s="34"/>
      <c r="C907" s="206" t="s">
        <v>12029</v>
      </c>
      <c r="D907" s="207" t="s">
        <v>82</v>
      </c>
      <c r="E907" s="208" t="s">
        <v>82</v>
      </c>
      <c r="F907" s="209">
        <v>63.459000000000003</v>
      </c>
      <c r="H907" s="34"/>
    </row>
    <row r="908" spans="2:8" s="1" customFormat="1" ht="16.8" customHeight="1" x14ac:dyDescent="0.2">
      <c r="B908" s="34"/>
      <c r="C908" s="206" t="s">
        <v>5930</v>
      </c>
      <c r="D908" s="207" t="s">
        <v>82</v>
      </c>
      <c r="E908" s="208" t="s">
        <v>82</v>
      </c>
      <c r="F908" s="209">
        <v>60.597999999999999</v>
      </c>
      <c r="H908" s="34"/>
    </row>
    <row r="909" spans="2:8" s="1" customFormat="1" ht="16.8" customHeight="1" x14ac:dyDescent="0.2">
      <c r="B909" s="34"/>
      <c r="C909" s="210" t="s">
        <v>5930</v>
      </c>
      <c r="D909" s="210" t="s">
        <v>5956</v>
      </c>
      <c r="E909" s="18" t="s">
        <v>82</v>
      </c>
      <c r="F909" s="211">
        <v>60.597999999999999</v>
      </c>
      <c r="H909" s="34"/>
    </row>
    <row r="910" spans="2:8" s="1" customFormat="1" ht="16.8" customHeight="1" x14ac:dyDescent="0.2">
      <c r="B910" s="34"/>
      <c r="C910" s="212" t="s">
        <v>16410</v>
      </c>
      <c r="H910" s="34"/>
    </row>
    <row r="911" spans="2:8" s="1" customFormat="1" ht="16.8" customHeight="1" x14ac:dyDescent="0.2">
      <c r="B911" s="34"/>
      <c r="C911" s="210" t="s">
        <v>5494</v>
      </c>
      <c r="D911" s="210" t="s">
        <v>5495</v>
      </c>
      <c r="E911" s="18" t="s">
        <v>618</v>
      </c>
      <c r="F911" s="211">
        <v>60.597999999999999</v>
      </c>
      <c r="H911" s="34"/>
    </row>
    <row r="912" spans="2:8" s="1" customFormat="1" ht="16.8" customHeight="1" x14ac:dyDescent="0.2">
      <c r="B912" s="34"/>
      <c r="C912" s="210" t="s">
        <v>5958</v>
      </c>
      <c r="D912" s="210" t="s">
        <v>5959</v>
      </c>
      <c r="E912" s="18" t="s">
        <v>618</v>
      </c>
      <c r="F912" s="211">
        <v>60.597999999999999</v>
      </c>
      <c r="H912" s="34"/>
    </row>
    <row r="913" spans="2:8" s="1" customFormat="1" ht="16.8" customHeight="1" x14ac:dyDescent="0.2">
      <c r="B913" s="34"/>
      <c r="C913" s="206" t="s">
        <v>5932</v>
      </c>
      <c r="D913" s="207" t="s">
        <v>82</v>
      </c>
      <c r="E913" s="208" t="s">
        <v>82</v>
      </c>
      <c r="F913" s="209">
        <v>78.233999999999995</v>
      </c>
      <c r="H913" s="34"/>
    </row>
    <row r="914" spans="2:8" s="1" customFormat="1" ht="16.8" customHeight="1" x14ac:dyDescent="0.2">
      <c r="B914" s="34"/>
      <c r="C914" s="210" t="s">
        <v>82</v>
      </c>
      <c r="D914" s="210" t="s">
        <v>5942</v>
      </c>
      <c r="E914" s="18" t="s">
        <v>82</v>
      </c>
      <c r="F914" s="211">
        <v>0</v>
      </c>
      <c r="H914" s="34"/>
    </row>
    <row r="915" spans="2:8" s="1" customFormat="1" ht="16.8" customHeight="1" x14ac:dyDescent="0.2">
      <c r="B915" s="34"/>
      <c r="C915" s="210" t="s">
        <v>82</v>
      </c>
      <c r="D915" s="210" t="s">
        <v>2293</v>
      </c>
      <c r="E915" s="18" t="s">
        <v>82</v>
      </c>
      <c r="F915" s="211">
        <v>0</v>
      </c>
      <c r="H915" s="34"/>
    </row>
    <row r="916" spans="2:8" s="1" customFormat="1" ht="16.8" customHeight="1" x14ac:dyDescent="0.2">
      <c r="B916" s="34"/>
      <c r="C916" s="210" t="s">
        <v>82</v>
      </c>
      <c r="D916" s="210" t="s">
        <v>5943</v>
      </c>
      <c r="E916" s="18" t="s">
        <v>82</v>
      </c>
      <c r="F916" s="211">
        <v>15.98</v>
      </c>
      <c r="H916" s="34"/>
    </row>
    <row r="917" spans="2:8" s="1" customFormat="1" ht="16.8" customHeight="1" x14ac:dyDescent="0.2">
      <c r="B917" s="34"/>
      <c r="C917" s="210" t="s">
        <v>82</v>
      </c>
      <c r="D917" s="210" t="s">
        <v>2295</v>
      </c>
      <c r="E917" s="18" t="s">
        <v>82</v>
      </c>
      <c r="F917" s="211">
        <v>3.915</v>
      </c>
      <c r="H917" s="34"/>
    </row>
    <row r="918" spans="2:8" s="1" customFormat="1" ht="16.8" customHeight="1" x14ac:dyDescent="0.2">
      <c r="B918" s="34"/>
      <c r="C918" s="210" t="s">
        <v>82</v>
      </c>
      <c r="D918" s="210" t="s">
        <v>5944</v>
      </c>
      <c r="E918" s="18" t="s">
        <v>82</v>
      </c>
      <c r="F918" s="211">
        <v>24.364000000000001</v>
      </c>
      <c r="H918" s="34"/>
    </row>
    <row r="919" spans="2:8" s="1" customFormat="1" ht="16.8" customHeight="1" x14ac:dyDescent="0.2">
      <c r="B919" s="34"/>
      <c r="C919" s="210" t="s">
        <v>82</v>
      </c>
      <c r="D919" s="210" t="s">
        <v>2297</v>
      </c>
      <c r="E919" s="18" t="s">
        <v>82</v>
      </c>
      <c r="F919" s="211">
        <v>0</v>
      </c>
      <c r="H919" s="34"/>
    </row>
    <row r="920" spans="2:8" s="1" customFormat="1" ht="16.8" customHeight="1" x14ac:dyDescent="0.2">
      <c r="B920" s="34"/>
      <c r="C920" s="210" t="s">
        <v>82</v>
      </c>
      <c r="D920" s="210" t="s">
        <v>5945</v>
      </c>
      <c r="E920" s="18" t="s">
        <v>82</v>
      </c>
      <c r="F920" s="211">
        <v>7.8</v>
      </c>
      <c r="H920" s="34"/>
    </row>
    <row r="921" spans="2:8" s="1" customFormat="1" ht="16.8" customHeight="1" x14ac:dyDescent="0.2">
      <c r="B921" s="34"/>
      <c r="C921" s="210" t="s">
        <v>82</v>
      </c>
      <c r="D921" s="210" t="s">
        <v>2299</v>
      </c>
      <c r="E921" s="18" t="s">
        <v>82</v>
      </c>
      <c r="F921" s="211">
        <v>3.113</v>
      </c>
      <c r="H921" s="34"/>
    </row>
    <row r="922" spans="2:8" s="1" customFormat="1" ht="16.8" customHeight="1" x14ac:dyDescent="0.2">
      <c r="B922" s="34"/>
      <c r="C922" s="210" t="s">
        <v>82</v>
      </c>
      <c r="D922" s="210" t="s">
        <v>5946</v>
      </c>
      <c r="E922" s="18" t="s">
        <v>82</v>
      </c>
      <c r="F922" s="211">
        <v>15.037000000000001</v>
      </c>
      <c r="H922" s="34"/>
    </row>
    <row r="923" spans="2:8" s="1" customFormat="1" ht="16.8" customHeight="1" x14ac:dyDescent="0.2">
      <c r="B923" s="34"/>
      <c r="C923" s="210" t="s">
        <v>82</v>
      </c>
      <c r="D923" s="210" t="s">
        <v>5947</v>
      </c>
      <c r="E923" s="18" t="s">
        <v>82</v>
      </c>
      <c r="F923" s="211">
        <v>0</v>
      </c>
      <c r="H923" s="34"/>
    </row>
    <row r="924" spans="2:8" s="1" customFormat="1" ht="16.8" customHeight="1" x14ac:dyDescent="0.2">
      <c r="B924" s="34"/>
      <c r="C924" s="210" t="s">
        <v>82</v>
      </c>
      <c r="D924" s="210" t="s">
        <v>5948</v>
      </c>
      <c r="E924" s="18" t="s">
        <v>82</v>
      </c>
      <c r="F924" s="211">
        <v>6.3239999999999998</v>
      </c>
      <c r="H924" s="34"/>
    </row>
    <row r="925" spans="2:8" s="1" customFormat="1" ht="16.8" customHeight="1" x14ac:dyDescent="0.2">
      <c r="B925" s="34"/>
      <c r="C925" s="210" t="s">
        <v>82</v>
      </c>
      <c r="D925" s="210" t="s">
        <v>5949</v>
      </c>
      <c r="E925" s="18" t="s">
        <v>82</v>
      </c>
      <c r="F925" s="211">
        <v>1.7010000000000001</v>
      </c>
      <c r="H925" s="34"/>
    </row>
    <row r="926" spans="2:8" s="1" customFormat="1" ht="16.8" customHeight="1" x14ac:dyDescent="0.2">
      <c r="B926" s="34"/>
      <c r="C926" s="210" t="s">
        <v>5932</v>
      </c>
      <c r="D926" s="210" t="s">
        <v>672</v>
      </c>
      <c r="E926" s="18" t="s">
        <v>82</v>
      </c>
      <c r="F926" s="211">
        <v>78.233999999999995</v>
      </c>
      <c r="H926" s="34"/>
    </row>
    <row r="927" spans="2:8" s="1" customFormat="1" ht="16.8" customHeight="1" x14ac:dyDescent="0.2">
      <c r="B927" s="34"/>
      <c r="C927" s="212" t="s">
        <v>16410</v>
      </c>
      <c r="H927" s="34"/>
    </row>
    <row r="928" spans="2:8" s="1" customFormat="1" ht="16.8" customHeight="1" x14ac:dyDescent="0.2">
      <c r="B928" s="34"/>
      <c r="C928" s="210" t="s">
        <v>5938</v>
      </c>
      <c r="D928" s="210" t="s">
        <v>16451</v>
      </c>
      <c r="E928" s="18" t="s">
        <v>618</v>
      </c>
      <c r="F928" s="211">
        <v>78.233999999999995</v>
      </c>
      <c r="H928" s="34"/>
    </row>
    <row r="929" spans="2:8" s="1" customFormat="1" ht="16.8" customHeight="1" x14ac:dyDescent="0.2">
      <c r="B929" s="34"/>
      <c r="C929" s="210" t="s">
        <v>5807</v>
      </c>
      <c r="D929" s="210" t="s">
        <v>5808</v>
      </c>
      <c r="E929" s="18" t="s">
        <v>618</v>
      </c>
      <c r="F929" s="211">
        <v>15.647</v>
      </c>
      <c r="H929" s="34"/>
    </row>
    <row r="930" spans="2:8" s="1" customFormat="1" ht="16.8" customHeight="1" x14ac:dyDescent="0.2">
      <c r="B930" s="34"/>
      <c r="C930" s="210" t="s">
        <v>5950</v>
      </c>
      <c r="D930" s="210" t="s">
        <v>5951</v>
      </c>
      <c r="E930" s="18" t="s">
        <v>618</v>
      </c>
      <c r="F930" s="211">
        <v>78.233999999999995</v>
      </c>
      <c r="H930" s="34"/>
    </row>
    <row r="931" spans="2:8" s="1" customFormat="1" ht="16.8" customHeight="1" x14ac:dyDescent="0.2">
      <c r="B931" s="34"/>
      <c r="C931" s="210" t="s">
        <v>5488</v>
      </c>
      <c r="D931" s="210" t="s">
        <v>5489</v>
      </c>
      <c r="E931" s="18" t="s">
        <v>618</v>
      </c>
      <c r="F931" s="211">
        <v>15.647</v>
      </c>
      <c r="H931" s="34"/>
    </row>
    <row r="932" spans="2:8" s="1" customFormat="1" ht="16.8" customHeight="1" x14ac:dyDescent="0.2">
      <c r="B932" s="34"/>
      <c r="C932" s="210" t="s">
        <v>5494</v>
      </c>
      <c r="D932" s="210" t="s">
        <v>5495</v>
      </c>
      <c r="E932" s="18" t="s">
        <v>618</v>
      </c>
      <c r="F932" s="211">
        <v>60.597999999999999</v>
      </c>
      <c r="H932" s="34"/>
    </row>
    <row r="933" spans="2:8" s="1" customFormat="1" ht="16.8" customHeight="1" x14ac:dyDescent="0.2">
      <c r="B933" s="34"/>
      <c r="C933" s="210" t="s">
        <v>5528</v>
      </c>
      <c r="D933" s="210" t="s">
        <v>5529</v>
      </c>
      <c r="E933" s="18" t="s">
        <v>618</v>
      </c>
      <c r="F933" s="211">
        <v>15.647</v>
      </c>
      <c r="H933" s="34"/>
    </row>
    <row r="934" spans="2:8" s="1" customFormat="1" ht="62.4" x14ac:dyDescent="0.2">
      <c r="B934" s="34"/>
      <c r="C934" s="205" t="s">
        <v>16452</v>
      </c>
      <c r="D934" s="205" t="s">
        <v>184</v>
      </c>
      <c r="H934" s="34"/>
    </row>
    <row r="935" spans="2:8" s="1" customFormat="1" ht="16.8" customHeight="1" x14ac:dyDescent="0.2">
      <c r="B935" s="34"/>
      <c r="C935" s="206" t="s">
        <v>5983</v>
      </c>
      <c r="D935" s="207" t="s">
        <v>82</v>
      </c>
      <c r="E935" s="208" t="s">
        <v>82</v>
      </c>
      <c r="F935" s="209">
        <v>880.38099999999997</v>
      </c>
      <c r="H935" s="34"/>
    </row>
    <row r="936" spans="2:8" s="1" customFormat="1" ht="16.8" customHeight="1" x14ac:dyDescent="0.2">
      <c r="B936" s="34"/>
      <c r="C936" s="210" t="s">
        <v>82</v>
      </c>
      <c r="D936" s="210" t="s">
        <v>5987</v>
      </c>
      <c r="E936" s="18" t="s">
        <v>82</v>
      </c>
      <c r="F936" s="211">
        <v>0</v>
      </c>
      <c r="H936" s="34"/>
    </row>
    <row r="937" spans="2:8" s="1" customFormat="1" ht="16.8" customHeight="1" x14ac:dyDescent="0.2">
      <c r="B937" s="34"/>
      <c r="C937" s="210" t="s">
        <v>82</v>
      </c>
      <c r="D937" s="210" t="s">
        <v>5988</v>
      </c>
      <c r="E937" s="18" t="s">
        <v>82</v>
      </c>
      <c r="F937" s="211">
        <v>0</v>
      </c>
      <c r="H937" s="34"/>
    </row>
    <row r="938" spans="2:8" s="1" customFormat="1" ht="16.8" customHeight="1" x14ac:dyDescent="0.2">
      <c r="B938" s="34"/>
      <c r="C938" s="210" t="s">
        <v>82</v>
      </c>
      <c r="D938" s="210" t="s">
        <v>5989</v>
      </c>
      <c r="E938" s="18" t="s">
        <v>82</v>
      </c>
      <c r="F938" s="211">
        <v>0</v>
      </c>
      <c r="H938" s="34"/>
    </row>
    <row r="939" spans="2:8" s="1" customFormat="1" ht="16.8" customHeight="1" x14ac:dyDescent="0.2">
      <c r="B939" s="34"/>
      <c r="C939" s="210" t="s">
        <v>82</v>
      </c>
      <c r="D939" s="210" t="s">
        <v>975</v>
      </c>
      <c r="E939" s="18" t="s">
        <v>82</v>
      </c>
      <c r="F939" s="211">
        <v>295.79599999999999</v>
      </c>
      <c r="H939" s="34"/>
    </row>
    <row r="940" spans="2:8" s="1" customFormat="1" ht="16.8" customHeight="1" x14ac:dyDescent="0.2">
      <c r="B940" s="34"/>
      <c r="C940" s="210" t="s">
        <v>82</v>
      </c>
      <c r="D940" s="210" t="s">
        <v>5990</v>
      </c>
      <c r="E940" s="18" t="s">
        <v>82</v>
      </c>
      <c r="F940" s="211">
        <v>15.484999999999999</v>
      </c>
      <c r="H940" s="34"/>
    </row>
    <row r="941" spans="2:8" s="1" customFormat="1" ht="16.8" customHeight="1" x14ac:dyDescent="0.2">
      <c r="B941" s="34"/>
      <c r="C941" s="210" t="s">
        <v>82</v>
      </c>
      <c r="D941" s="210" t="s">
        <v>976</v>
      </c>
      <c r="E941" s="18" t="s">
        <v>82</v>
      </c>
      <c r="F941" s="211">
        <v>25.074999999999999</v>
      </c>
      <c r="H941" s="34"/>
    </row>
    <row r="942" spans="2:8" s="1" customFormat="1" ht="16.8" customHeight="1" x14ac:dyDescent="0.2">
      <c r="B942" s="34"/>
      <c r="C942" s="210" t="s">
        <v>82</v>
      </c>
      <c r="D942" s="210" t="s">
        <v>977</v>
      </c>
      <c r="E942" s="18" t="s">
        <v>82</v>
      </c>
      <c r="F942" s="211">
        <v>137.76</v>
      </c>
      <c r="H942" s="34"/>
    </row>
    <row r="943" spans="2:8" s="1" customFormat="1" ht="16.8" customHeight="1" x14ac:dyDescent="0.2">
      <c r="B943" s="34"/>
      <c r="C943" s="210" t="s">
        <v>82</v>
      </c>
      <c r="D943" s="210" t="s">
        <v>82</v>
      </c>
      <c r="E943" s="18" t="s">
        <v>82</v>
      </c>
      <c r="F943" s="211">
        <v>0</v>
      </c>
      <c r="H943" s="34"/>
    </row>
    <row r="944" spans="2:8" s="1" customFormat="1" ht="16.8" customHeight="1" x14ac:dyDescent="0.2">
      <c r="B944" s="34"/>
      <c r="C944" s="210" t="s">
        <v>82</v>
      </c>
      <c r="D944" s="210" t="s">
        <v>5991</v>
      </c>
      <c r="E944" s="18" t="s">
        <v>82</v>
      </c>
      <c r="F944" s="211">
        <v>134.62</v>
      </c>
      <c r="H944" s="34"/>
    </row>
    <row r="945" spans="2:8" s="1" customFormat="1" ht="16.8" customHeight="1" x14ac:dyDescent="0.2">
      <c r="B945" s="34"/>
      <c r="C945" s="210" t="s">
        <v>82</v>
      </c>
      <c r="D945" s="210" t="s">
        <v>5992</v>
      </c>
      <c r="E945" s="18" t="s">
        <v>82</v>
      </c>
      <c r="F945" s="211">
        <v>10.574999999999999</v>
      </c>
      <c r="H945" s="34"/>
    </row>
    <row r="946" spans="2:8" s="1" customFormat="1" ht="16.8" customHeight="1" x14ac:dyDescent="0.2">
      <c r="B946" s="34"/>
      <c r="C946" s="210" t="s">
        <v>82</v>
      </c>
      <c r="D946" s="210" t="s">
        <v>82</v>
      </c>
      <c r="E946" s="18" t="s">
        <v>82</v>
      </c>
      <c r="F946" s="211">
        <v>0</v>
      </c>
      <c r="H946" s="34"/>
    </row>
    <row r="947" spans="2:8" s="1" customFormat="1" ht="16.8" customHeight="1" x14ac:dyDescent="0.2">
      <c r="B947" s="34"/>
      <c r="C947" s="210" t="s">
        <v>82</v>
      </c>
      <c r="D947" s="210" t="s">
        <v>5993</v>
      </c>
      <c r="E947" s="18" t="s">
        <v>82</v>
      </c>
      <c r="F947" s="211">
        <v>0</v>
      </c>
      <c r="H947" s="34"/>
    </row>
    <row r="948" spans="2:8" s="1" customFormat="1" ht="16.8" customHeight="1" x14ac:dyDescent="0.2">
      <c r="B948" s="34"/>
      <c r="C948" s="210" t="s">
        <v>82</v>
      </c>
      <c r="D948" s="210" t="s">
        <v>5994</v>
      </c>
      <c r="E948" s="18" t="s">
        <v>82</v>
      </c>
      <c r="F948" s="211">
        <v>100</v>
      </c>
      <c r="H948" s="34"/>
    </row>
    <row r="949" spans="2:8" s="1" customFormat="1" ht="16.8" customHeight="1" x14ac:dyDescent="0.2">
      <c r="B949" s="34"/>
      <c r="C949" s="210" t="s">
        <v>82</v>
      </c>
      <c r="D949" s="210" t="s">
        <v>5995</v>
      </c>
      <c r="E949" s="18" t="s">
        <v>82</v>
      </c>
      <c r="F949" s="211">
        <v>0</v>
      </c>
      <c r="H949" s="34"/>
    </row>
    <row r="950" spans="2:8" s="1" customFormat="1" ht="16.8" customHeight="1" x14ac:dyDescent="0.2">
      <c r="B950" s="34"/>
      <c r="C950" s="210" t="s">
        <v>82</v>
      </c>
      <c r="D950" s="210" t="s">
        <v>5996</v>
      </c>
      <c r="E950" s="18" t="s">
        <v>82</v>
      </c>
      <c r="F950" s="211">
        <v>21.98</v>
      </c>
      <c r="H950" s="34"/>
    </row>
    <row r="951" spans="2:8" s="1" customFormat="1" ht="16.8" customHeight="1" x14ac:dyDescent="0.2">
      <c r="B951" s="34"/>
      <c r="C951" s="210" t="s">
        <v>82</v>
      </c>
      <c r="D951" s="210" t="s">
        <v>5997</v>
      </c>
      <c r="E951" s="18" t="s">
        <v>82</v>
      </c>
      <c r="F951" s="211">
        <v>32.97</v>
      </c>
      <c r="H951" s="34"/>
    </row>
    <row r="952" spans="2:8" s="1" customFormat="1" ht="16.8" customHeight="1" x14ac:dyDescent="0.2">
      <c r="B952" s="34"/>
      <c r="C952" s="210" t="s">
        <v>82</v>
      </c>
      <c r="D952" s="210" t="s">
        <v>82</v>
      </c>
      <c r="E952" s="18" t="s">
        <v>82</v>
      </c>
      <c r="F952" s="211">
        <v>0</v>
      </c>
      <c r="H952" s="34"/>
    </row>
    <row r="953" spans="2:8" s="1" customFormat="1" ht="16.8" customHeight="1" x14ac:dyDescent="0.2">
      <c r="B953" s="34"/>
      <c r="C953" s="210" t="s">
        <v>82</v>
      </c>
      <c r="D953" s="210" t="s">
        <v>5998</v>
      </c>
      <c r="E953" s="18" t="s">
        <v>82</v>
      </c>
      <c r="F953" s="211">
        <v>45.5</v>
      </c>
      <c r="H953" s="34"/>
    </row>
    <row r="954" spans="2:8" s="1" customFormat="1" ht="16.8" customHeight="1" x14ac:dyDescent="0.2">
      <c r="B954" s="34"/>
      <c r="C954" s="210" t="s">
        <v>82</v>
      </c>
      <c r="D954" s="210" t="s">
        <v>5999</v>
      </c>
      <c r="E954" s="18" t="s">
        <v>82</v>
      </c>
      <c r="F954" s="211">
        <v>16.8</v>
      </c>
      <c r="H954" s="34"/>
    </row>
    <row r="955" spans="2:8" s="1" customFormat="1" ht="16.8" customHeight="1" x14ac:dyDescent="0.2">
      <c r="B955" s="34"/>
      <c r="C955" s="210" t="s">
        <v>82</v>
      </c>
      <c r="D955" s="210" t="s">
        <v>82</v>
      </c>
      <c r="E955" s="18" t="s">
        <v>82</v>
      </c>
      <c r="F955" s="211">
        <v>0</v>
      </c>
      <c r="H955" s="34"/>
    </row>
    <row r="956" spans="2:8" s="1" customFormat="1" ht="16.8" customHeight="1" x14ac:dyDescent="0.2">
      <c r="B956" s="34"/>
      <c r="C956" s="210" t="s">
        <v>82</v>
      </c>
      <c r="D956" s="210" t="s">
        <v>6000</v>
      </c>
      <c r="E956" s="18" t="s">
        <v>82</v>
      </c>
      <c r="F956" s="211">
        <v>0</v>
      </c>
      <c r="H956" s="34"/>
    </row>
    <row r="957" spans="2:8" s="1" customFormat="1" ht="16.8" customHeight="1" x14ac:dyDescent="0.2">
      <c r="B957" s="34"/>
      <c r="C957" s="210" t="s">
        <v>82</v>
      </c>
      <c r="D957" s="210" t="s">
        <v>6001</v>
      </c>
      <c r="E957" s="18" t="s">
        <v>82</v>
      </c>
      <c r="F957" s="211">
        <v>5.9039999999999999</v>
      </c>
      <c r="H957" s="34"/>
    </row>
    <row r="958" spans="2:8" s="1" customFormat="1" ht="16.8" customHeight="1" x14ac:dyDescent="0.2">
      <c r="B958" s="34"/>
      <c r="C958" s="210" t="s">
        <v>82</v>
      </c>
      <c r="D958" s="210" t="s">
        <v>6002</v>
      </c>
      <c r="E958" s="18" t="s">
        <v>82</v>
      </c>
      <c r="F958" s="211">
        <v>32.154000000000003</v>
      </c>
      <c r="H958" s="34"/>
    </row>
    <row r="959" spans="2:8" s="1" customFormat="1" ht="16.8" customHeight="1" x14ac:dyDescent="0.2">
      <c r="B959" s="34"/>
      <c r="C959" s="210" t="s">
        <v>82</v>
      </c>
      <c r="D959" s="210" t="s">
        <v>6003</v>
      </c>
      <c r="E959" s="18" t="s">
        <v>82</v>
      </c>
      <c r="F959" s="211">
        <v>5.7619999999999996</v>
      </c>
      <c r="H959" s="34"/>
    </row>
    <row r="960" spans="2:8" s="1" customFormat="1" ht="16.8" customHeight="1" x14ac:dyDescent="0.2">
      <c r="B960" s="34"/>
      <c r="C960" s="210" t="s">
        <v>5983</v>
      </c>
      <c r="D960" s="210" t="s">
        <v>672</v>
      </c>
      <c r="E960" s="18" t="s">
        <v>82</v>
      </c>
      <c r="F960" s="211">
        <v>880.38099999999997</v>
      </c>
      <c r="H960" s="34"/>
    </row>
    <row r="961" spans="2:8" s="1" customFormat="1" ht="16.8" customHeight="1" x14ac:dyDescent="0.2">
      <c r="B961" s="34"/>
      <c r="C961" s="212" t="s">
        <v>16410</v>
      </c>
      <c r="H961" s="34"/>
    </row>
    <row r="962" spans="2:8" s="1" customFormat="1" ht="16.8" customHeight="1" x14ac:dyDescent="0.2">
      <c r="B962" s="34"/>
      <c r="C962" s="210" t="s">
        <v>5290</v>
      </c>
      <c r="D962" s="210" t="s">
        <v>5291</v>
      </c>
      <c r="E962" s="18" t="s">
        <v>618</v>
      </c>
      <c r="F962" s="211">
        <v>880.38099999999997</v>
      </c>
      <c r="H962" s="34"/>
    </row>
    <row r="963" spans="2:8" s="1" customFormat="1" ht="16.8" customHeight="1" x14ac:dyDescent="0.2">
      <c r="B963" s="34"/>
      <c r="C963" s="210" t="s">
        <v>5427</v>
      </c>
      <c r="D963" s="210" t="s">
        <v>5428</v>
      </c>
      <c r="E963" s="18" t="s">
        <v>618</v>
      </c>
      <c r="F963" s="211">
        <v>880.38099999999997</v>
      </c>
      <c r="H963" s="34"/>
    </row>
    <row r="964" spans="2:8" s="1" customFormat="1" ht="16.8" customHeight="1" x14ac:dyDescent="0.2">
      <c r="B964" s="34"/>
      <c r="C964" s="210" t="s">
        <v>5431</v>
      </c>
      <c r="D964" s="210" t="s">
        <v>5432</v>
      </c>
      <c r="E964" s="18" t="s">
        <v>618</v>
      </c>
      <c r="F964" s="211">
        <v>880.38099999999997</v>
      </c>
      <c r="H964" s="34"/>
    </row>
    <row r="965" spans="2:8" s="1" customFormat="1" ht="16.8" customHeight="1" x14ac:dyDescent="0.2">
      <c r="B965" s="34"/>
      <c r="C965" s="210" t="s">
        <v>5435</v>
      </c>
      <c r="D965" s="210" t="s">
        <v>5436</v>
      </c>
      <c r="E965" s="18" t="s">
        <v>618</v>
      </c>
      <c r="F965" s="211">
        <v>880.38099999999997</v>
      </c>
      <c r="H965" s="34"/>
    </row>
    <row r="966" spans="2:8" s="1" customFormat="1" ht="16.8" customHeight="1" x14ac:dyDescent="0.2">
      <c r="B966" s="34"/>
      <c r="C966" s="210" t="s">
        <v>6007</v>
      </c>
      <c r="D966" s="210" t="s">
        <v>16453</v>
      </c>
      <c r="E966" s="18" t="s">
        <v>618</v>
      </c>
      <c r="F966" s="211">
        <v>880.38099999999997</v>
      </c>
      <c r="H966" s="34"/>
    </row>
    <row r="967" spans="2:8" s="1" customFormat="1" ht="16.8" customHeight="1" x14ac:dyDescent="0.2">
      <c r="B967" s="34"/>
      <c r="C967" s="210" t="s">
        <v>5494</v>
      </c>
      <c r="D967" s="210" t="s">
        <v>5495</v>
      </c>
      <c r="E967" s="18" t="s">
        <v>618</v>
      </c>
      <c r="F967" s="211">
        <v>880.38099999999997</v>
      </c>
      <c r="H967" s="34"/>
    </row>
    <row r="968" spans="2:8" s="1" customFormat="1" ht="16.8" customHeight="1" x14ac:dyDescent="0.2">
      <c r="B968" s="34"/>
      <c r="C968" s="210" t="s">
        <v>5508</v>
      </c>
      <c r="D968" s="210" t="s">
        <v>5509</v>
      </c>
      <c r="E968" s="18" t="s">
        <v>618</v>
      </c>
      <c r="F968" s="211">
        <v>132.05699999999999</v>
      </c>
      <c r="H968" s="34"/>
    </row>
    <row r="969" spans="2:8" s="1" customFormat="1" ht="16.8" customHeight="1" x14ac:dyDescent="0.2">
      <c r="B969" s="34"/>
      <c r="C969" s="210" t="s">
        <v>5528</v>
      </c>
      <c r="D969" s="210" t="s">
        <v>5529</v>
      </c>
      <c r="E969" s="18" t="s">
        <v>618</v>
      </c>
      <c r="F969" s="211">
        <v>880.38099999999997</v>
      </c>
      <c r="H969" s="34"/>
    </row>
    <row r="970" spans="2:8" s="1" customFormat="1" ht="16.8" customHeight="1" x14ac:dyDescent="0.2">
      <c r="B970" s="34"/>
      <c r="C970" s="210" t="s">
        <v>5532</v>
      </c>
      <c r="D970" s="210" t="s">
        <v>5533</v>
      </c>
      <c r="E970" s="18" t="s">
        <v>618</v>
      </c>
      <c r="F970" s="211">
        <v>880.38099999999997</v>
      </c>
      <c r="H970" s="34"/>
    </row>
    <row r="971" spans="2:8" s="1" customFormat="1" ht="46.8" x14ac:dyDescent="0.2">
      <c r="B971" s="34"/>
      <c r="C971" s="205" t="s">
        <v>16454</v>
      </c>
      <c r="D971" s="205" t="s">
        <v>187</v>
      </c>
      <c r="H971" s="34"/>
    </row>
    <row r="972" spans="2:8" s="1" customFormat="1" ht="16.8" customHeight="1" x14ac:dyDescent="0.2">
      <c r="B972" s="34"/>
      <c r="C972" s="206" t="s">
        <v>6022</v>
      </c>
      <c r="D972" s="207" t="s">
        <v>82</v>
      </c>
      <c r="E972" s="208" t="s">
        <v>82</v>
      </c>
      <c r="F972" s="209">
        <v>85.245999999999995</v>
      </c>
      <c r="H972" s="34"/>
    </row>
    <row r="973" spans="2:8" s="1" customFormat="1" ht="16.8" customHeight="1" x14ac:dyDescent="0.2">
      <c r="B973" s="34"/>
      <c r="C973" s="210" t="s">
        <v>82</v>
      </c>
      <c r="D973" s="210" t="s">
        <v>6033</v>
      </c>
      <c r="E973" s="18" t="s">
        <v>82</v>
      </c>
      <c r="F973" s="211">
        <v>0</v>
      </c>
      <c r="H973" s="34"/>
    </row>
    <row r="974" spans="2:8" s="1" customFormat="1" ht="16.8" customHeight="1" x14ac:dyDescent="0.2">
      <c r="B974" s="34"/>
      <c r="C974" s="210" t="s">
        <v>82</v>
      </c>
      <c r="D974" s="210" t="s">
        <v>6034</v>
      </c>
      <c r="E974" s="18" t="s">
        <v>82</v>
      </c>
      <c r="F974" s="211">
        <v>27.4</v>
      </c>
      <c r="H974" s="34"/>
    </row>
    <row r="975" spans="2:8" s="1" customFormat="1" ht="16.8" customHeight="1" x14ac:dyDescent="0.2">
      <c r="B975" s="34"/>
      <c r="C975" s="210" t="s">
        <v>82</v>
      </c>
      <c r="D975" s="210" t="s">
        <v>6035</v>
      </c>
      <c r="E975" s="18" t="s">
        <v>82</v>
      </c>
      <c r="F975" s="211">
        <v>4.2</v>
      </c>
      <c r="H975" s="34"/>
    </row>
    <row r="976" spans="2:8" s="1" customFormat="1" ht="16.8" customHeight="1" x14ac:dyDescent="0.2">
      <c r="B976" s="34"/>
      <c r="C976" s="210" t="s">
        <v>82</v>
      </c>
      <c r="D976" s="210" t="s">
        <v>6036</v>
      </c>
      <c r="E976" s="18" t="s">
        <v>82</v>
      </c>
      <c r="F976" s="211">
        <v>3.2</v>
      </c>
      <c r="H976" s="34"/>
    </row>
    <row r="977" spans="2:8" s="1" customFormat="1" ht="16.8" customHeight="1" x14ac:dyDescent="0.2">
      <c r="B977" s="34"/>
      <c r="C977" s="210" t="s">
        <v>82</v>
      </c>
      <c r="D977" s="210" t="s">
        <v>6037</v>
      </c>
      <c r="E977" s="18" t="s">
        <v>82</v>
      </c>
      <c r="F977" s="211">
        <v>12.78</v>
      </c>
      <c r="H977" s="34"/>
    </row>
    <row r="978" spans="2:8" s="1" customFormat="1" ht="16.8" customHeight="1" x14ac:dyDescent="0.2">
      <c r="B978" s="34"/>
      <c r="C978" s="210" t="s">
        <v>82</v>
      </c>
      <c r="D978" s="210" t="s">
        <v>6038</v>
      </c>
      <c r="E978" s="18" t="s">
        <v>82</v>
      </c>
      <c r="F978" s="211">
        <v>0.26600000000000001</v>
      </c>
      <c r="H978" s="34"/>
    </row>
    <row r="979" spans="2:8" s="1" customFormat="1" ht="16.8" customHeight="1" x14ac:dyDescent="0.2">
      <c r="B979" s="34"/>
      <c r="C979" s="210" t="s">
        <v>82</v>
      </c>
      <c r="D979" s="210" t="s">
        <v>6039</v>
      </c>
      <c r="E979" s="18" t="s">
        <v>82</v>
      </c>
      <c r="F979" s="211">
        <v>37.4</v>
      </c>
      <c r="H979" s="34"/>
    </row>
    <row r="980" spans="2:8" s="1" customFormat="1" ht="16.8" customHeight="1" x14ac:dyDescent="0.2">
      <c r="B980" s="34"/>
      <c r="C980" s="210" t="s">
        <v>6022</v>
      </c>
      <c r="D980" s="210" t="s">
        <v>668</v>
      </c>
      <c r="E980" s="18" t="s">
        <v>82</v>
      </c>
      <c r="F980" s="211">
        <v>85.245999999999995</v>
      </c>
      <c r="H980" s="34"/>
    </row>
    <row r="981" spans="2:8" s="1" customFormat="1" ht="16.8" customHeight="1" x14ac:dyDescent="0.2">
      <c r="B981" s="34"/>
      <c r="C981" s="212" t="s">
        <v>16410</v>
      </c>
      <c r="H981" s="34"/>
    </row>
    <row r="982" spans="2:8" s="1" customFormat="1" ht="16.8" customHeight="1" x14ac:dyDescent="0.2">
      <c r="B982" s="34"/>
      <c r="C982" s="210" t="s">
        <v>6029</v>
      </c>
      <c r="D982" s="210" t="s">
        <v>16455</v>
      </c>
      <c r="E982" s="18" t="s">
        <v>650</v>
      </c>
      <c r="F982" s="211">
        <v>42.622999999999998</v>
      </c>
      <c r="H982" s="34"/>
    </row>
    <row r="983" spans="2:8" s="1" customFormat="1" ht="16.8" customHeight="1" x14ac:dyDescent="0.2">
      <c r="B983" s="34"/>
      <c r="C983" s="210" t="s">
        <v>6041</v>
      </c>
      <c r="D983" s="210" t="s">
        <v>16456</v>
      </c>
      <c r="E983" s="18" t="s">
        <v>650</v>
      </c>
      <c r="F983" s="211">
        <v>42.622999999999998</v>
      </c>
      <c r="H983" s="34"/>
    </row>
    <row r="984" spans="2:8" s="1" customFormat="1" ht="16.8" customHeight="1" x14ac:dyDescent="0.2">
      <c r="B984" s="34"/>
      <c r="C984" s="210" t="s">
        <v>732</v>
      </c>
      <c r="D984" s="210" t="s">
        <v>16412</v>
      </c>
      <c r="E984" s="18" t="s">
        <v>650</v>
      </c>
      <c r="F984" s="211">
        <v>93.245999999999995</v>
      </c>
      <c r="H984" s="34"/>
    </row>
    <row r="985" spans="2:8" s="1" customFormat="1" ht="16.8" customHeight="1" x14ac:dyDescent="0.2">
      <c r="B985" s="34"/>
      <c r="C985" s="210" t="s">
        <v>6070</v>
      </c>
      <c r="D985" s="210" t="s">
        <v>6071</v>
      </c>
      <c r="E985" s="18" t="s">
        <v>738</v>
      </c>
      <c r="F985" s="211">
        <v>167.84299999999999</v>
      </c>
      <c r="H985" s="34"/>
    </row>
    <row r="986" spans="2:8" s="1" customFormat="1" ht="16.8" customHeight="1" x14ac:dyDescent="0.2">
      <c r="B986" s="34"/>
      <c r="C986" s="206" t="s">
        <v>6024</v>
      </c>
      <c r="D986" s="207" t="s">
        <v>82</v>
      </c>
      <c r="E986" s="208" t="s">
        <v>82</v>
      </c>
      <c r="F986" s="209">
        <v>302.98099999999999</v>
      </c>
      <c r="H986" s="34"/>
    </row>
    <row r="987" spans="2:8" s="1" customFormat="1" ht="16.8" customHeight="1" x14ac:dyDescent="0.2">
      <c r="B987" s="34"/>
      <c r="C987" s="210" t="s">
        <v>82</v>
      </c>
      <c r="D987" s="210" t="s">
        <v>6113</v>
      </c>
      <c r="E987" s="18" t="s">
        <v>82</v>
      </c>
      <c r="F987" s="211">
        <v>0</v>
      </c>
      <c r="H987" s="34"/>
    </row>
    <row r="988" spans="2:8" s="1" customFormat="1" ht="16.8" customHeight="1" x14ac:dyDescent="0.2">
      <c r="B988" s="34"/>
      <c r="C988" s="210" t="s">
        <v>82</v>
      </c>
      <c r="D988" s="210" t="s">
        <v>6222</v>
      </c>
      <c r="E988" s="18" t="s">
        <v>82</v>
      </c>
      <c r="F988" s="211">
        <v>121.47499999999999</v>
      </c>
      <c r="H988" s="34"/>
    </row>
    <row r="989" spans="2:8" s="1" customFormat="1" ht="16.8" customHeight="1" x14ac:dyDescent="0.2">
      <c r="B989" s="34"/>
      <c r="C989" s="210" t="s">
        <v>82</v>
      </c>
      <c r="D989" s="210" t="s">
        <v>6223</v>
      </c>
      <c r="E989" s="18" t="s">
        <v>82</v>
      </c>
      <c r="F989" s="211">
        <v>2.8919999999999999</v>
      </c>
      <c r="H989" s="34"/>
    </row>
    <row r="990" spans="2:8" s="1" customFormat="1" ht="16.8" customHeight="1" x14ac:dyDescent="0.2">
      <c r="B990" s="34"/>
      <c r="C990" s="210" t="s">
        <v>82</v>
      </c>
      <c r="D990" s="210" t="s">
        <v>6224</v>
      </c>
      <c r="E990" s="18" t="s">
        <v>82</v>
      </c>
      <c r="F990" s="211">
        <v>2.1120000000000001</v>
      </c>
      <c r="H990" s="34"/>
    </row>
    <row r="991" spans="2:8" s="1" customFormat="1" ht="16.8" customHeight="1" x14ac:dyDescent="0.2">
      <c r="B991" s="34"/>
      <c r="C991" s="210" t="s">
        <v>82</v>
      </c>
      <c r="D991" s="210" t="s">
        <v>6225</v>
      </c>
      <c r="E991" s="18" t="s">
        <v>82</v>
      </c>
      <c r="F991" s="211">
        <v>53.07</v>
      </c>
      <c r="H991" s="34"/>
    </row>
    <row r="992" spans="2:8" s="1" customFormat="1" ht="16.8" customHeight="1" x14ac:dyDescent="0.2">
      <c r="B992" s="34"/>
      <c r="C992" s="210" t="s">
        <v>82</v>
      </c>
      <c r="D992" s="210" t="s">
        <v>6226</v>
      </c>
      <c r="E992" s="18" t="s">
        <v>82</v>
      </c>
      <c r="F992" s="211">
        <v>17.399999999999999</v>
      </c>
      <c r="H992" s="34"/>
    </row>
    <row r="993" spans="2:8" s="1" customFormat="1" ht="16.8" customHeight="1" x14ac:dyDescent="0.2">
      <c r="B993" s="34"/>
      <c r="C993" s="210" t="s">
        <v>82</v>
      </c>
      <c r="D993" s="210" t="s">
        <v>6227</v>
      </c>
      <c r="E993" s="18" t="s">
        <v>82</v>
      </c>
      <c r="F993" s="211">
        <v>106.032</v>
      </c>
      <c r="H993" s="34"/>
    </row>
    <row r="994" spans="2:8" s="1" customFormat="1" ht="16.8" customHeight="1" x14ac:dyDescent="0.2">
      <c r="B994" s="34"/>
      <c r="C994" s="210" t="s">
        <v>6024</v>
      </c>
      <c r="D994" s="210" t="s">
        <v>668</v>
      </c>
      <c r="E994" s="18" t="s">
        <v>82</v>
      </c>
      <c r="F994" s="211">
        <v>302.98099999999999</v>
      </c>
      <c r="H994" s="34"/>
    </row>
    <row r="995" spans="2:8" s="1" customFormat="1" ht="16.8" customHeight="1" x14ac:dyDescent="0.2">
      <c r="B995" s="34"/>
      <c r="C995" s="212" t="s">
        <v>16410</v>
      </c>
      <c r="H995" s="34"/>
    </row>
    <row r="996" spans="2:8" s="1" customFormat="1" ht="16.8" customHeight="1" x14ac:dyDescent="0.2">
      <c r="B996" s="34"/>
      <c r="C996" s="210" t="s">
        <v>4579</v>
      </c>
      <c r="D996" s="210" t="s">
        <v>4580</v>
      </c>
      <c r="E996" s="18" t="s">
        <v>618</v>
      </c>
      <c r="F996" s="211">
        <v>605.96199999999999</v>
      </c>
      <c r="H996" s="34"/>
    </row>
    <row r="997" spans="2:8" s="1" customFormat="1" ht="16.8" customHeight="1" x14ac:dyDescent="0.2">
      <c r="B997" s="34"/>
      <c r="C997" s="210" t="s">
        <v>4555</v>
      </c>
      <c r="D997" s="210" t="s">
        <v>4556</v>
      </c>
      <c r="E997" s="18" t="s">
        <v>618</v>
      </c>
      <c r="F997" s="211">
        <v>302.98099999999999</v>
      </c>
      <c r="H997" s="34"/>
    </row>
    <row r="998" spans="2:8" s="1" customFormat="1" ht="16.8" customHeight="1" x14ac:dyDescent="0.2">
      <c r="B998" s="34"/>
      <c r="C998" s="210" t="s">
        <v>6232</v>
      </c>
      <c r="D998" s="210" t="s">
        <v>6233</v>
      </c>
      <c r="E998" s="18" t="s">
        <v>618</v>
      </c>
      <c r="F998" s="211">
        <v>302.98099999999999</v>
      </c>
      <c r="H998" s="34"/>
    </row>
    <row r="999" spans="2:8" s="1" customFormat="1" ht="16.8" customHeight="1" x14ac:dyDescent="0.2">
      <c r="B999" s="34"/>
      <c r="C999" s="210" t="s">
        <v>4563</v>
      </c>
      <c r="D999" s="210" t="s">
        <v>4564</v>
      </c>
      <c r="E999" s="18" t="s">
        <v>738</v>
      </c>
      <c r="F999" s="211">
        <v>0.106</v>
      </c>
      <c r="H999" s="34"/>
    </row>
    <row r="1000" spans="2:8" s="1" customFormat="1" ht="20.399999999999999" x14ac:dyDescent="0.2">
      <c r="B1000" s="34"/>
      <c r="C1000" s="210" t="s">
        <v>4588</v>
      </c>
      <c r="D1000" s="210" t="s">
        <v>4589</v>
      </c>
      <c r="E1000" s="18" t="s">
        <v>618</v>
      </c>
      <c r="F1000" s="211">
        <v>727.154</v>
      </c>
      <c r="H1000" s="34"/>
    </row>
    <row r="1001" spans="2:8" s="1" customFormat="1" ht="16.8" customHeight="1" x14ac:dyDescent="0.2">
      <c r="B1001" s="34"/>
      <c r="C1001" s="210" t="s">
        <v>6236</v>
      </c>
      <c r="D1001" s="210" t="s">
        <v>6237</v>
      </c>
      <c r="E1001" s="18" t="s">
        <v>618</v>
      </c>
      <c r="F1001" s="211">
        <v>348.428</v>
      </c>
      <c r="H1001" s="34"/>
    </row>
    <row r="1002" spans="2:8" s="1" customFormat="1" ht="62.4" x14ac:dyDescent="0.2">
      <c r="B1002" s="34"/>
      <c r="C1002" s="205" t="s">
        <v>16457</v>
      </c>
      <c r="D1002" s="205" t="s">
        <v>199</v>
      </c>
      <c r="H1002" s="34"/>
    </row>
    <row r="1003" spans="2:8" s="1" customFormat="1" ht="16.8" customHeight="1" x14ac:dyDescent="0.2">
      <c r="B1003" s="34"/>
      <c r="C1003" s="206" t="s">
        <v>6335</v>
      </c>
      <c r="D1003" s="207" t="s">
        <v>82</v>
      </c>
      <c r="E1003" s="208" t="s">
        <v>82</v>
      </c>
      <c r="F1003" s="209">
        <v>2026.2</v>
      </c>
      <c r="H1003" s="34"/>
    </row>
    <row r="1004" spans="2:8" s="1" customFormat="1" ht="16.8" customHeight="1" x14ac:dyDescent="0.2">
      <c r="B1004" s="34"/>
      <c r="C1004" s="210" t="s">
        <v>82</v>
      </c>
      <c r="D1004" s="210" t="s">
        <v>6539</v>
      </c>
      <c r="E1004" s="18" t="s">
        <v>82</v>
      </c>
      <c r="F1004" s="211">
        <v>0</v>
      </c>
      <c r="H1004" s="34"/>
    </row>
    <row r="1005" spans="2:8" s="1" customFormat="1" ht="16.8" customHeight="1" x14ac:dyDescent="0.2">
      <c r="B1005" s="34"/>
      <c r="C1005" s="210" t="s">
        <v>82</v>
      </c>
      <c r="D1005" s="210" t="s">
        <v>6540</v>
      </c>
      <c r="E1005" s="18" t="s">
        <v>82</v>
      </c>
      <c r="F1005" s="211">
        <v>2026.2</v>
      </c>
      <c r="H1005" s="34"/>
    </row>
    <row r="1006" spans="2:8" s="1" customFormat="1" ht="16.8" customHeight="1" x14ac:dyDescent="0.2">
      <c r="B1006" s="34"/>
      <c r="C1006" s="210" t="s">
        <v>82</v>
      </c>
      <c r="D1006" s="210" t="s">
        <v>82</v>
      </c>
      <c r="E1006" s="18" t="s">
        <v>82</v>
      </c>
      <c r="F1006" s="211">
        <v>0</v>
      </c>
      <c r="H1006" s="34"/>
    </row>
    <row r="1007" spans="2:8" s="1" customFormat="1" ht="16.8" customHeight="1" x14ac:dyDescent="0.2">
      <c r="B1007" s="34"/>
      <c r="C1007" s="210" t="s">
        <v>6335</v>
      </c>
      <c r="D1007" s="210" t="s">
        <v>668</v>
      </c>
      <c r="E1007" s="18" t="s">
        <v>82</v>
      </c>
      <c r="F1007" s="211">
        <v>2026.2</v>
      </c>
      <c r="H1007" s="34"/>
    </row>
    <row r="1008" spans="2:8" s="1" customFormat="1" ht="16.8" customHeight="1" x14ac:dyDescent="0.2">
      <c r="B1008" s="34"/>
      <c r="C1008" s="212" t="s">
        <v>16410</v>
      </c>
      <c r="H1008" s="34"/>
    </row>
    <row r="1009" spans="2:8" s="1" customFormat="1" ht="16.8" customHeight="1" x14ac:dyDescent="0.2">
      <c r="B1009" s="34"/>
      <c r="C1009" s="210" t="s">
        <v>6535</v>
      </c>
      <c r="D1009" s="210" t="s">
        <v>16458</v>
      </c>
      <c r="E1009" s="18" t="s">
        <v>618</v>
      </c>
      <c r="F1009" s="211">
        <v>2026.2</v>
      </c>
      <c r="H1009" s="34"/>
    </row>
    <row r="1010" spans="2:8" s="1" customFormat="1" ht="16.8" customHeight="1" x14ac:dyDescent="0.2">
      <c r="B1010" s="34"/>
      <c r="C1010" s="210" t="s">
        <v>4624</v>
      </c>
      <c r="D1010" s="210" t="s">
        <v>4625</v>
      </c>
      <c r="E1010" s="18" t="s">
        <v>618</v>
      </c>
      <c r="F1010" s="211">
        <v>2026.2</v>
      </c>
      <c r="H1010" s="34"/>
    </row>
    <row r="1011" spans="2:8" s="1" customFormat="1" ht="20.399999999999999" x14ac:dyDescent="0.2">
      <c r="B1011" s="34"/>
      <c r="C1011" s="210" t="s">
        <v>6541</v>
      </c>
      <c r="D1011" s="210" t="s">
        <v>6542</v>
      </c>
      <c r="E1011" s="18" t="s">
        <v>618</v>
      </c>
      <c r="F1011" s="211">
        <v>2360.5230000000001</v>
      </c>
      <c r="H1011" s="34"/>
    </row>
    <row r="1012" spans="2:8" s="1" customFormat="1" ht="16.8" customHeight="1" x14ac:dyDescent="0.2">
      <c r="B1012" s="34"/>
      <c r="C1012" s="210" t="s">
        <v>6546</v>
      </c>
      <c r="D1012" s="210" t="s">
        <v>6547</v>
      </c>
      <c r="E1012" s="18" t="s">
        <v>618</v>
      </c>
      <c r="F1012" s="211">
        <v>2360.5230000000001</v>
      </c>
      <c r="H1012" s="34"/>
    </row>
    <row r="1013" spans="2:8" s="1" customFormat="1" ht="16.8" customHeight="1" x14ac:dyDescent="0.2">
      <c r="B1013" s="34"/>
      <c r="C1013" s="206" t="s">
        <v>6337</v>
      </c>
      <c r="D1013" s="207" t="s">
        <v>82</v>
      </c>
      <c r="E1013" s="208" t="s">
        <v>82</v>
      </c>
      <c r="F1013" s="209">
        <v>91.293999999999997</v>
      </c>
      <c r="H1013" s="34"/>
    </row>
    <row r="1014" spans="2:8" s="1" customFormat="1" ht="16.8" customHeight="1" x14ac:dyDescent="0.2">
      <c r="B1014" s="34"/>
      <c r="C1014" s="210" t="s">
        <v>82</v>
      </c>
      <c r="D1014" s="210" t="s">
        <v>6404</v>
      </c>
      <c r="E1014" s="18" t="s">
        <v>82</v>
      </c>
      <c r="F1014" s="211">
        <v>0</v>
      </c>
      <c r="H1014" s="34"/>
    </row>
    <row r="1015" spans="2:8" s="1" customFormat="1" ht="16.8" customHeight="1" x14ac:dyDescent="0.2">
      <c r="B1015" s="34"/>
      <c r="C1015" s="210" t="s">
        <v>82</v>
      </c>
      <c r="D1015" s="210" t="s">
        <v>6405</v>
      </c>
      <c r="E1015" s="18" t="s">
        <v>82</v>
      </c>
      <c r="F1015" s="211">
        <v>0</v>
      </c>
      <c r="H1015" s="34"/>
    </row>
    <row r="1016" spans="2:8" s="1" customFormat="1" ht="16.8" customHeight="1" x14ac:dyDescent="0.2">
      <c r="B1016" s="34"/>
      <c r="C1016" s="210" t="s">
        <v>82</v>
      </c>
      <c r="D1016" s="210" t="s">
        <v>6587</v>
      </c>
      <c r="E1016" s="18" t="s">
        <v>82</v>
      </c>
      <c r="F1016" s="211">
        <v>0</v>
      </c>
      <c r="H1016" s="34"/>
    </row>
    <row r="1017" spans="2:8" s="1" customFormat="1" ht="16.8" customHeight="1" x14ac:dyDescent="0.2">
      <c r="B1017" s="34"/>
      <c r="C1017" s="210" t="s">
        <v>82</v>
      </c>
      <c r="D1017" s="210" t="s">
        <v>6588</v>
      </c>
      <c r="E1017" s="18" t="s">
        <v>82</v>
      </c>
      <c r="F1017" s="211">
        <v>0</v>
      </c>
      <c r="H1017" s="34"/>
    </row>
    <row r="1018" spans="2:8" s="1" customFormat="1" ht="16.8" customHeight="1" x14ac:dyDescent="0.2">
      <c r="B1018" s="34"/>
      <c r="C1018" s="210" t="s">
        <v>82</v>
      </c>
      <c r="D1018" s="210" t="s">
        <v>6589</v>
      </c>
      <c r="E1018" s="18" t="s">
        <v>82</v>
      </c>
      <c r="F1018" s="211">
        <v>11.26</v>
      </c>
      <c r="H1018" s="34"/>
    </row>
    <row r="1019" spans="2:8" s="1" customFormat="1" ht="16.8" customHeight="1" x14ac:dyDescent="0.2">
      <c r="B1019" s="34"/>
      <c r="C1019" s="210" t="s">
        <v>82</v>
      </c>
      <c r="D1019" s="210" t="s">
        <v>82</v>
      </c>
      <c r="E1019" s="18" t="s">
        <v>82</v>
      </c>
      <c r="F1019" s="211">
        <v>0</v>
      </c>
      <c r="H1019" s="34"/>
    </row>
    <row r="1020" spans="2:8" s="1" customFormat="1" ht="16.8" customHeight="1" x14ac:dyDescent="0.2">
      <c r="B1020" s="34"/>
      <c r="C1020" s="210" t="s">
        <v>82</v>
      </c>
      <c r="D1020" s="210" t="s">
        <v>6525</v>
      </c>
      <c r="E1020" s="18" t="s">
        <v>82</v>
      </c>
      <c r="F1020" s="211">
        <v>0</v>
      </c>
      <c r="H1020" s="34"/>
    </row>
    <row r="1021" spans="2:8" s="1" customFormat="1" ht="16.8" customHeight="1" x14ac:dyDescent="0.2">
      <c r="B1021" s="34"/>
      <c r="C1021" s="210" t="s">
        <v>82</v>
      </c>
      <c r="D1021" s="210" t="s">
        <v>6588</v>
      </c>
      <c r="E1021" s="18" t="s">
        <v>82</v>
      </c>
      <c r="F1021" s="211">
        <v>0</v>
      </c>
      <c r="H1021" s="34"/>
    </row>
    <row r="1022" spans="2:8" s="1" customFormat="1" ht="16.8" customHeight="1" x14ac:dyDescent="0.2">
      <c r="B1022" s="34"/>
      <c r="C1022" s="210" t="s">
        <v>82</v>
      </c>
      <c r="D1022" s="210" t="s">
        <v>6603</v>
      </c>
      <c r="E1022" s="18" t="s">
        <v>82</v>
      </c>
      <c r="F1022" s="211">
        <v>6.3959999999999999</v>
      </c>
      <c r="H1022" s="34"/>
    </row>
    <row r="1023" spans="2:8" s="1" customFormat="1" ht="16.8" customHeight="1" x14ac:dyDescent="0.2">
      <c r="B1023" s="34"/>
      <c r="C1023" s="210" t="s">
        <v>82</v>
      </c>
      <c r="D1023" s="210" t="s">
        <v>82</v>
      </c>
      <c r="E1023" s="18" t="s">
        <v>82</v>
      </c>
      <c r="F1023" s="211">
        <v>0</v>
      </c>
      <c r="H1023" s="34"/>
    </row>
    <row r="1024" spans="2:8" s="1" customFormat="1" ht="16.8" customHeight="1" x14ac:dyDescent="0.2">
      <c r="B1024" s="34"/>
      <c r="C1024" s="210" t="s">
        <v>82</v>
      </c>
      <c r="D1024" s="210" t="s">
        <v>6588</v>
      </c>
      <c r="E1024" s="18" t="s">
        <v>82</v>
      </c>
      <c r="F1024" s="211">
        <v>0</v>
      </c>
      <c r="H1024" s="34"/>
    </row>
    <row r="1025" spans="2:8" s="1" customFormat="1" ht="16.8" customHeight="1" x14ac:dyDescent="0.2">
      <c r="B1025" s="34"/>
      <c r="C1025" s="210" t="s">
        <v>82</v>
      </c>
      <c r="D1025" s="210" t="s">
        <v>6593</v>
      </c>
      <c r="E1025" s="18" t="s">
        <v>82</v>
      </c>
      <c r="F1025" s="211">
        <v>40.72</v>
      </c>
      <c r="H1025" s="34"/>
    </row>
    <row r="1026" spans="2:8" s="1" customFormat="1" ht="16.8" customHeight="1" x14ac:dyDescent="0.2">
      <c r="B1026" s="34"/>
      <c r="C1026" s="210" t="s">
        <v>82</v>
      </c>
      <c r="D1026" s="210" t="s">
        <v>82</v>
      </c>
      <c r="E1026" s="18" t="s">
        <v>82</v>
      </c>
      <c r="F1026" s="211">
        <v>0</v>
      </c>
      <c r="H1026" s="34"/>
    </row>
    <row r="1027" spans="2:8" s="1" customFormat="1" ht="16.8" customHeight="1" x14ac:dyDescent="0.2">
      <c r="B1027" s="34"/>
      <c r="C1027" s="210" t="s">
        <v>82</v>
      </c>
      <c r="D1027" s="210" t="s">
        <v>6525</v>
      </c>
      <c r="E1027" s="18" t="s">
        <v>82</v>
      </c>
      <c r="F1027" s="211">
        <v>0</v>
      </c>
      <c r="H1027" s="34"/>
    </row>
    <row r="1028" spans="2:8" s="1" customFormat="1" ht="16.8" customHeight="1" x14ac:dyDescent="0.2">
      <c r="B1028" s="34"/>
      <c r="C1028" s="210" t="s">
        <v>82</v>
      </c>
      <c r="D1028" s="210" t="s">
        <v>6588</v>
      </c>
      <c r="E1028" s="18" t="s">
        <v>82</v>
      </c>
      <c r="F1028" s="211">
        <v>0</v>
      </c>
      <c r="H1028" s="34"/>
    </row>
    <row r="1029" spans="2:8" s="1" customFormat="1" ht="16.8" customHeight="1" x14ac:dyDescent="0.2">
      <c r="B1029" s="34"/>
      <c r="C1029" s="210" t="s">
        <v>82</v>
      </c>
      <c r="D1029" s="210" t="s">
        <v>6604</v>
      </c>
      <c r="E1029" s="18" t="s">
        <v>82</v>
      </c>
      <c r="F1029" s="211">
        <v>32.917999999999999</v>
      </c>
      <c r="H1029" s="34"/>
    </row>
    <row r="1030" spans="2:8" s="1" customFormat="1" ht="16.8" customHeight="1" x14ac:dyDescent="0.2">
      <c r="B1030" s="34"/>
      <c r="C1030" s="210" t="s">
        <v>82</v>
      </c>
      <c r="D1030" s="210" t="s">
        <v>82</v>
      </c>
      <c r="E1030" s="18" t="s">
        <v>82</v>
      </c>
      <c r="F1030" s="211">
        <v>0</v>
      </c>
      <c r="H1030" s="34"/>
    </row>
    <row r="1031" spans="2:8" s="1" customFormat="1" ht="16.8" customHeight="1" x14ac:dyDescent="0.2">
      <c r="B1031" s="34"/>
      <c r="C1031" s="210" t="s">
        <v>6337</v>
      </c>
      <c r="D1031" s="210" t="s">
        <v>672</v>
      </c>
      <c r="E1031" s="18" t="s">
        <v>82</v>
      </c>
      <c r="F1031" s="211">
        <v>91.293999999999997</v>
      </c>
      <c r="H1031" s="34"/>
    </row>
    <row r="1032" spans="2:8" s="1" customFormat="1" ht="16.8" customHeight="1" x14ac:dyDescent="0.2">
      <c r="B1032" s="34"/>
      <c r="C1032" s="212" t="s">
        <v>16410</v>
      </c>
      <c r="H1032" s="34"/>
    </row>
    <row r="1033" spans="2:8" s="1" customFormat="1" ht="16.8" customHeight="1" x14ac:dyDescent="0.2">
      <c r="B1033" s="34"/>
      <c r="C1033" s="210" t="s">
        <v>6430</v>
      </c>
      <c r="D1033" s="210" t="s">
        <v>16459</v>
      </c>
      <c r="E1033" s="18" t="s">
        <v>618</v>
      </c>
      <c r="F1033" s="211">
        <v>91.293999999999997</v>
      </c>
      <c r="H1033" s="34"/>
    </row>
    <row r="1034" spans="2:8" s="1" customFormat="1" ht="16.8" customHeight="1" x14ac:dyDescent="0.2">
      <c r="B1034" s="34"/>
      <c r="C1034" s="210" t="s">
        <v>4624</v>
      </c>
      <c r="D1034" s="210" t="s">
        <v>4625</v>
      </c>
      <c r="E1034" s="18" t="s">
        <v>618</v>
      </c>
      <c r="F1034" s="211">
        <v>91.293999999999997</v>
      </c>
      <c r="H1034" s="34"/>
    </row>
    <row r="1035" spans="2:8" s="1" customFormat="1" ht="20.399999999999999" x14ac:dyDescent="0.2">
      <c r="B1035" s="34"/>
      <c r="C1035" s="210" t="s">
        <v>6605</v>
      </c>
      <c r="D1035" s="210" t="s">
        <v>6542</v>
      </c>
      <c r="E1035" s="18" t="s">
        <v>618</v>
      </c>
      <c r="F1035" s="211">
        <v>106.358</v>
      </c>
      <c r="H1035" s="34"/>
    </row>
    <row r="1036" spans="2:8" s="1" customFormat="1" ht="16.8" customHeight="1" x14ac:dyDescent="0.2">
      <c r="B1036" s="34"/>
      <c r="C1036" s="210" t="s">
        <v>6546</v>
      </c>
      <c r="D1036" s="210" t="s">
        <v>6547</v>
      </c>
      <c r="E1036" s="18" t="s">
        <v>618</v>
      </c>
      <c r="F1036" s="211">
        <v>106.358</v>
      </c>
      <c r="H1036" s="34"/>
    </row>
    <row r="1037" spans="2:8" s="1" customFormat="1" ht="16.8" customHeight="1" x14ac:dyDescent="0.2">
      <c r="B1037" s="34"/>
      <c r="C1037" s="206" t="s">
        <v>6339</v>
      </c>
      <c r="D1037" s="207" t="s">
        <v>82</v>
      </c>
      <c r="E1037" s="208" t="s">
        <v>82</v>
      </c>
      <c r="F1037" s="209">
        <v>2450.0859999999998</v>
      </c>
      <c r="H1037" s="34"/>
    </row>
    <row r="1038" spans="2:8" s="1" customFormat="1" ht="16.8" customHeight="1" x14ac:dyDescent="0.2">
      <c r="B1038" s="34"/>
      <c r="C1038" s="210" t="s">
        <v>82</v>
      </c>
      <c r="D1038" s="210" t="s">
        <v>6404</v>
      </c>
      <c r="E1038" s="18" t="s">
        <v>82</v>
      </c>
      <c r="F1038" s="211">
        <v>0</v>
      </c>
      <c r="H1038" s="34"/>
    </row>
    <row r="1039" spans="2:8" s="1" customFormat="1" ht="16.8" customHeight="1" x14ac:dyDescent="0.2">
      <c r="B1039" s="34"/>
      <c r="C1039" s="210" t="s">
        <v>82</v>
      </c>
      <c r="D1039" s="210" t="s">
        <v>6405</v>
      </c>
      <c r="E1039" s="18" t="s">
        <v>82</v>
      </c>
      <c r="F1039" s="211">
        <v>0</v>
      </c>
      <c r="H1039" s="34"/>
    </row>
    <row r="1040" spans="2:8" s="1" customFormat="1" ht="16.8" customHeight="1" x14ac:dyDescent="0.2">
      <c r="B1040" s="34"/>
      <c r="C1040" s="210" t="s">
        <v>82</v>
      </c>
      <c r="D1040" s="210" t="s">
        <v>6406</v>
      </c>
      <c r="E1040" s="18" t="s">
        <v>82</v>
      </c>
      <c r="F1040" s="211">
        <v>0</v>
      </c>
      <c r="H1040" s="34"/>
    </row>
    <row r="1041" spans="2:8" s="1" customFormat="1" ht="16.8" customHeight="1" x14ac:dyDescent="0.2">
      <c r="B1041" s="34"/>
      <c r="C1041" s="210" t="s">
        <v>82</v>
      </c>
      <c r="D1041" s="210" t="s">
        <v>6407</v>
      </c>
      <c r="E1041" s="18" t="s">
        <v>82</v>
      </c>
      <c r="F1041" s="211">
        <v>0</v>
      </c>
      <c r="H1041" s="34"/>
    </row>
    <row r="1042" spans="2:8" s="1" customFormat="1" ht="16.8" customHeight="1" x14ac:dyDescent="0.2">
      <c r="B1042" s="34"/>
      <c r="C1042" s="210" t="s">
        <v>82</v>
      </c>
      <c r="D1042" s="210" t="s">
        <v>6408</v>
      </c>
      <c r="E1042" s="18" t="s">
        <v>82</v>
      </c>
      <c r="F1042" s="211">
        <v>0</v>
      </c>
      <c r="H1042" s="34"/>
    </row>
    <row r="1043" spans="2:8" s="1" customFormat="1" ht="16.8" customHeight="1" x14ac:dyDescent="0.2">
      <c r="B1043" s="34"/>
      <c r="C1043" s="210" t="s">
        <v>82</v>
      </c>
      <c r="D1043" s="210" t="s">
        <v>3416</v>
      </c>
      <c r="E1043" s="18" t="s">
        <v>82</v>
      </c>
      <c r="F1043" s="211">
        <v>0</v>
      </c>
      <c r="H1043" s="34"/>
    </row>
    <row r="1044" spans="2:8" s="1" customFormat="1" ht="16.8" customHeight="1" x14ac:dyDescent="0.2">
      <c r="B1044" s="34"/>
      <c r="C1044" s="210" t="s">
        <v>82</v>
      </c>
      <c r="D1044" s="210" t="s">
        <v>6409</v>
      </c>
      <c r="E1044" s="18" t="s">
        <v>82</v>
      </c>
      <c r="F1044" s="211">
        <v>0</v>
      </c>
      <c r="H1044" s="34"/>
    </row>
    <row r="1045" spans="2:8" s="1" customFormat="1" ht="16.8" customHeight="1" x14ac:dyDescent="0.2">
      <c r="B1045" s="34"/>
      <c r="C1045" s="210" t="s">
        <v>82</v>
      </c>
      <c r="D1045" s="210" t="s">
        <v>6410</v>
      </c>
      <c r="E1045" s="18" t="s">
        <v>82</v>
      </c>
      <c r="F1045" s="211">
        <v>658.86</v>
      </c>
      <c r="H1045" s="34"/>
    </row>
    <row r="1046" spans="2:8" s="1" customFormat="1" ht="16.8" customHeight="1" x14ac:dyDescent="0.2">
      <c r="B1046" s="34"/>
      <c r="C1046" s="210" t="s">
        <v>82</v>
      </c>
      <c r="D1046" s="210" t="s">
        <v>6411</v>
      </c>
      <c r="E1046" s="18" t="s">
        <v>82</v>
      </c>
      <c r="F1046" s="211">
        <v>0</v>
      </c>
      <c r="H1046" s="34"/>
    </row>
    <row r="1047" spans="2:8" s="1" customFormat="1" ht="16.8" customHeight="1" x14ac:dyDescent="0.2">
      <c r="B1047" s="34"/>
      <c r="C1047" s="210" t="s">
        <v>82</v>
      </c>
      <c r="D1047" s="210" t="s">
        <v>6412</v>
      </c>
      <c r="E1047" s="18" t="s">
        <v>82</v>
      </c>
      <c r="F1047" s="211">
        <v>728.21</v>
      </c>
      <c r="H1047" s="34"/>
    </row>
    <row r="1048" spans="2:8" s="1" customFormat="1" ht="16.8" customHeight="1" x14ac:dyDescent="0.2">
      <c r="B1048" s="34"/>
      <c r="C1048" s="210" t="s">
        <v>82</v>
      </c>
      <c r="D1048" s="210" t="s">
        <v>6413</v>
      </c>
      <c r="E1048" s="18" t="s">
        <v>82</v>
      </c>
      <c r="F1048" s="211">
        <v>0</v>
      </c>
      <c r="H1048" s="34"/>
    </row>
    <row r="1049" spans="2:8" s="1" customFormat="1" ht="16.8" customHeight="1" x14ac:dyDescent="0.2">
      <c r="B1049" s="34"/>
      <c r="C1049" s="210" t="s">
        <v>82</v>
      </c>
      <c r="D1049" s="210" t="s">
        <v>6414</v>
      </c>
      <c r="E1049" s="18" t="s">
        <v>82</v>
      </c>
      <c r="F1049" s="211">
        <v>672</v>
      </c>
      <c r="H1049" s="34"/>
    </row>
    <row r="1050" spans="2:8" s="1" customFormat="1" ht="16.8" customHeight="1" x14ac:dyDescent="0.2">
      <c r="B1050" s="34"/>
      <c r="C1050" s="210" t="s">
        <v>82</v>
      </c>
      <c r="D1050" s="210" t="s">
        <v>6415</v>
      </c>
      <c r="E1050" s="18" t="s">
        <v>82</v>
      </c>
      <c r="F1050" s="211">
        <v>0</v>
      </c>
      <c r="H1050" s="34"/>
    </row>
    <row r="1051" spans="2:8" s="1" customFormat="1" ht="16.8" customHeight="1" x14ac:dyDescent="0.2">
      <c r="B1051" s="34"/>
      <c r="C1051" s="210" t="s">
        <v>82</v>
      </c>
      <c r="D1051" s="210" t="s">
        <v>6440</v>
      </c>
      <c r="E1051" s="18" t="s">
        <v>82</v>
      </c>
      <c r="F1051" s="211">
        <v>126.328</v>
      </c>
      <c r="H1051" s="34"/>
    </row>
    <row r="1052" spans="2:8" s="1" customFormat="1" ht="16.8" customHeight="1" x14ac:dyDescent="0.2">
      <c r="B1052" s="34"/>
      <c r="C1052" s="210" t="s">
        <v>82</v>
      </c>
      <c r="D1052" s="210" t="s">
        <v>6441</v>
      </c>
      <c r="E1052" s="18" t="s">
        <v>82</v>
      </c>
      <c r="F1052" s="211">
        <v>80.933000000000007</v>
      </c>
      <c r="H1052" s="34"/>
    </row>
    <row r="1053" spans="2:8" s="1" customFormat="1" ht="16.8" customHeight="1" x14ac:dyDescent="0.2">
      <c r="B1053" s="34"/>
      <c r="C1053" s="210" t="s">
        <v>82</v>
      </c>
      <c r="D1053" s="210" t="s">
        <v>6442</v>
      </c>
      <c r="E1053" s="18" t="s">
        <v>82</v>
      </c>
      <c r="F1053" s="211">
        <v>183.755</v>
      </c>
      <c r="H1053" s="34"/>
    </row>
    <row r="1054" spans="2:8" s="1" customFormat="1" ht="16.8" customHeight="1" x14ac:dyDescent="0.2">
      <c r="B1054" s="34"/>
      <c r="C1054" s="210" t="s">
        <v>6339</v>
      </c>
      <c r="D1054" s="210" t="s">
        <v>672</v>
      </c>
      <c r="E1054" s="18" t="s">
        <v>82</v>
      </c>
      <c r="F1054" s="211">
        <v>2450.0859999999998</v>
      </c>
      <c r="H1054" s="34"/>
    </row>
    <row r="1055" spans="2:8" s="1" customFormat="1" ht="16.8" customHeight="1" x14ac:dyDescent="0.2">
      <c r="B1055" s="34"/>
      <c r="C1055" s="212" t="s">
        <v>16410</v>
      </c>
      <c r="H1055" s="34"/>
    </row>
    <row r="1056" spans="2:8" s="1" customFormat="1" ht="16.8" customHeight="1" x14ac:dyDescent="0.2">
      <c r="B1056" s="34"/>
      <c r="C1056" s="210" t="s">
        <v>4624</v>
      </c>
      <c r="D1056" s="210" t="s">
        <v>4625</v>
      </c>
      <c r="E1056" s="18" t="s">
        <v>618</v>
      </c>
      <c r="F1056" s="211">
        <v>2450.0859999999998</v>
      </c>
      <c r="H1056" s="34"/>
    </row>
    <row r="1057" spans="2:8" s="1" customFormat="1" ht="16.8" customHeight="1" x14ac:dyDescent="0.2">
      <c r="B1057" s="34"/>
      <c r="C1057" s="210" t="s">
        <v>6430</v>
      </c>
      <c r="D1057" s="210" t="s">
        <v>16459</v>
      </c>
      <c r="E1057" s="18" t="s">
        <v>618</v>
      </c>
      <c r="F1057" s="211">
        <v>2450.0859999999998</v>
      </c>
      <c r="H1057" s="34"/>
    </row>
    <row r="1058" spans="2:8" s="1" customFormat="1" ht="16.8" customHeight="1" x14ac:dyDescent="0.2">
      <c r="B1058" s="34"/>
      <c r="C1058" s="210" t="s">
        <v>4636</v>
      </c>
      <c r="D1058" s="210" t="s">
        <v>4637</v>
      </c>
      <c r="E1058" s="18" t="s">
        <v>618</v>
      </c>
      <c r="F1058" s="211">
        <v>2450.0859999999998</v>
      </c>
      <c r="H1058" s="34"/>
    </row>
    <row r="1059" spans="2:8" s="1" customFormat="1" ht="20.399999999999999" x14ac:dyDescent="0.2">
      <c r="B1059" s="34"/>
      <c r="C1059" s="210" t="s">
        <v>6434</v>
      </c>
      <c r="D1059" s="210" t="s">
        <v>16460</v>
      </c>
      <c r="E1059" s="18" t="s">
        <v>618</v>
      </c>
      <c r="F1059" s="211">
        <v>2854.35</v>
      </c>
      <c r="H1059" s="34"/>
    </row>
    <row r="1060" spans="2:8" s="1" customFormat="1" ht="16.8" customHeight="1" x14ac:dyDescent="0.2">
      <c r="B1060" s="34"/>
      <c r="C1060" s="210" t="s">
        <v>4632</v>
      </c>
      <c r="D1060" s="210" t="s">
        <v>4633</v>
      </c>
      <c r="E1060" s="18" t="s">
        <v>618</v>
      </c>
      <c r="F1060" s="211">
        <v>2854.35</v>
      </c>
      <c r="H1060" s="34"/>
    </row>
    <row r="1061" spans="2:8" s="1" customFormat="1" ht="16.8" customHeight="1" x14ac:dyDescent="0.2">
      <c r="B1061" s="34"/>
      <c r="C1061" s="210" t="s">
        <v>4640</v>
      </c>
      <c r="D1061" s="210" t="s">
        <v>4641</v>
      </c>
      <c r="E1061" s="18" t="s">
        <v>618</v>
      </c>
      <c r="F1061" s="211">
        <v>2854.35</v>
      </c>
      <c r="H1061" s="34"/>
    </row>
    <row r="1062" spans="2:8" s="1" customFormat="1" ht="16.8" customHeight="1" x14ac:dyDescent="0.2">
      <c r="B1062" s="34"/>
      <c r="C1062" s="206" t="s">
        <v>6341</v>
      </c>
      <c r="D1062" s="207" t="s">
        <v>82</v>
      </c>
      <c r="E1062" s="208" t="s">
        <v>82</v>
      </c>
      <c r="F1062" s="209">
        <v>2546.2950000000001</v>
      </c>
      <c r="H1062" s="34"/>
    </row>
    <row r="1063" spans="2:8" s="1" customFormat="1" ht="16.8" customHeight="1" x14ac:dyDescent="0.2">
      <c r="B1063" s="34"/>
      <c r="C1063" s="210" t="s">
        <v>82</v>
      </c>
      <c r="D1063" s="210" t="s">
        <v>6404</v>
      </c>
      <c r="E1063" s="18" t="s">
        <v>82</v>
      </c>
      <c r="F1063" s="211">
        <v>0</v>
      </c>
      <c r="H1063" s="34"/>
    </row>
    <row r="1064" spans="2:8" s="1" customFormat="1" ht="16.8" customHeight="1" x14ac:dyDescent="0.2">
      <c r="B1064" s="34"/>
      <c r="C1064" s="210" t="s">
        <v>82</v>
      </c>
      <c r="D1064" s="210" t="s">
        <v>6405</v>
      </c>
      <c r="E1064" s="18" t="s">
        <v>82</v>
      </c>
      <c r="F1064" s="211">
        <v>0</v>
      </c>
      <c r="H1064" s="34"/>
    </row>
    <row r="1065" spans="2:8" s="1" customFormat="1" ht="16.8" customHeight="1" x14ac:dyDescent="0.2">
      <c r="B1065" s="34"/>
      <c r="C1065" s="210" t="s">
        <v>82</v>
      </c>
      <c r="D1065" s="210" t="s">
        <v>6406</v>
      </c>
      <c r="E1065" s="18" t="s">
        <v>82</v>
      </c>
      <c r="F1065" s="211">
        <v>0</v>
      </c>
      <c r="H1065" s="34"/>
    </row>
    <row r="1066" spans="2:8" s="1" customFormat="1" ht="16.8" customHeight="1" x14ac:dyDescent="0.2">
      <c r="B1066" s="34"/>
      <c r="C1066" s="210" t="s">
        <v>82</v>
      </c>
      <c r="D1066" s="210" t="s">
        <v>6407</v>
      </c>
      <c r="E1066" s="18" t="s">
        <v>82</v>
      </c>
      <c r="F1066" s="211">
        <v>0</v>
      </c>
      <c r="H1066" s="34"/>
    </row>
    <row r="1067" spans="2:8" s="1" customFormat="1" ht="16.8" customHeight="1" x14ac:dyDescent="0.2">
      <c r="B1067" s="34"/>
      <c r="C1067" s="210" t="s">
        <v>82</v>
      </c>
      <c r="D1067" s="210" t="s">
        <v>6408</v>
      </c>
      <c r="E1067" s="18" t="s">
        <v>82</v>
      </c>
      <c r="F1067" s="211">
        <v>0</v>
      </c>
      <c r="H1067" s="34"/>
    </row>
    <row r="1068" spans="2:8" s="1" customFormat="1" ht="16.8" customHeight="1" x14ac:dyDescent="0.2">
      <c r="B1068" s="34"/>
      <c r="C1068" s="210" t="s">
        <v>82</v>
      </c>
      <c r="D1068" s="210" t="s">
        <v>3416</v>
      </c>
      <c r="E1068" s="18" t="s">
        <v>82</v>
      </c>
      <c r="F1068" s="211">
        <v>0</v>
      </c>
      <c r="H1068" s="34"/>
    </row>
    <row r="1069" spans="2:8" s="1" customFormat="1" ht="16.8" customHeight="1" x14ac:dyDescent="0.2">
      <c r="B1069" s="34"/>
      <c r="C1069" s="210" t="s">
        <v>82</v>
      </c>
      <c r="D1069" s="210" t="s">
        <v>6409</v>
      </c>
      <c r="E1069" s="18" t="s">
        <v>82</v>
      </c>
      <c r="F1069" s="211">
        <v>0</v>
      </c>
      <c r="H1069" s="34"/>
    </row>
    <row r="1070" spans="2:8" s="1" customFormat="1" ht="16.8" customHeight="1" x14ac:dyDescent="0.2">
      <c r="B1070" s="34"/>
      <c r="C1070" s="210" t="s">
        <v>82</v>
      </c>
      <c r="D1070" s="210" t="s">
        <v>6410</v>
      </c>
      <c r="E1070" s="18" t="s">
        <v>82</v>
      </c>
      <c r="F1070" s="211">
        <v>658.86</v>
      </c>
      <c r="H1070" s="34"/>
    </row>
    <row r="1071" spans="2:8" s="1" customFormat="1" ht="16.8" customHeight="1" x14ac:dyDescent="0.2">
      <c r="B1071" s="34"/>
      <c r="C1071" s="210" t="s">
        <v>82</v>
      </c>
      <c r="D1071" s="210" t="s">
        <v>6411</v>
      </c>
      <c r="E1071" s="18" t="s">
        <v>82</v>
      </c>
      <c r="F1071" s="211">
        <v>0</v>
      </c>
      <c r="H1071" s="34"/>
    </row>
    <row r="1072" spans="2:8" s="1" customFormat="1" ht="16.8" customHeight="1" x14ac:dyDescent="0.2">
      <c r="B1072" s="34"/>
      <c r="C1072" s="210" t="s">
        <v>82</v>
      </c>
      <c r="D1072" s="210" t="s">
        <v>6412</v>
      </c>
      <c r="E1072" s="18" t="s">
        <v>82</v>
      </c>
      <c r="F1072" s="211">
        <v>728.21</v>
      </c>
      <c r="H1072" s="34"/>
    </row>
    <row r="1073" spans="2:8" s="1" customFormat="1" ht="16.8" customHeight="1" x14ac:dyDescent="0.2">
      <c r="B1073" s="34"/>
      <c r="C1073" s="210" t="s">
        <v>82</v>
      </c>
      <c r="D1073" s="210" t="s">
        <v>6413</v>
      </c>
      <c r="E1073" s="18" t="s">
        <v>82</v>
      </c>
      <c r="F1073" s="211">
        <v>0</v>
      </c>
      <c r="H1073" s="34"/>
    </row>
    <row r="1074" spans="2:8" s="1" customFormat="1" ht="16.8" customHeight="1" x14ac:dyDescent="0.2">
      <c r="B1074" s="34"/>
      <c r="C1074" s="210" t="s">
        <v>82</v>
      </c>
      <c r="D1074" s="210" t="s">
        <v>6414</v>
      </c>
      <c r="E1074" s="18" t="s">
        <v>82</v>
      </c>
      <c r="F1074" s="211">
        <v>672</v>
      </c>
      <c r="H1074" s="34"/>
    </row>
    <row r="1075" spans="2:8" s="1" customFormat="1" ht="16.8" customHeight="1" x14ac:dyDescent="0.2">
      <c r="B1075" s="34"/>
      <c r="C1075" s="210" t="s">
        <v>82</v>
      </c>
      <c r="D1075" s="210" t="s">
        <v>6415</v>
      </c>
      <c r="E1075" s="18" t="s">
        <v>82</v>
      </c>
      <c r="F1075" s="211">
        <v>0</v>
      </c>
      <c r="H1075" s="34"/>
    </row>
    <row r="1076" spans="2:8" s="1" customFormat="1" ht="16.8" customHeight="1" x14ac:dyDescent="0.2">
      <c r="B1076" s="34"/>
      <c r="C1076" s="210" t="s">
        <v>82</v>
      </c>
      <c r="D1076" s="210" t="s">
        <v>6416</v>
      </c>
      <c r="E1076" s="18" t="s">
        <v>82</v>
      </c>
      <c r="F1076" s="211">
        <v>160.416</v>
      </c>
      <c r="H1076" s="34"/>
    </row>
    <row r="1077" spans="2:8" s="1" customFormat="1" ht="16.8" customHeight="1" x14ac:dyDescent="0.2">
      <c r="B1077" s="34"/>
      <c r="C1077" s="210" t="s">
        <v>82</v>
      </c>
      <c r="D1077" s="210" t="s">
        <v>6417</v>
      </c>
      <c r="E1077" s="18" t="s">
        <v>82</v>
      </c>
      <c r="F1077" s="211">
        <v>105.35899999999999</v>
      </c>
      <c r="H1077" s="34"/>
    </row>
    <row r="1078" spans="2:8" s="1" customFormat="1" ht="16.8" customHeight="1" x14ac:dyDescent="0.2">
      <c r="B1078" s="34"/>
      <c r="C1078" s="210" t="s">
        <v>82</v>
      </c>
      <c r="D1078" s="210" t="s">
        <v>6418</v>
      </c>
      <c r="E1078" s="18" t="s">
        <v>82</v>
      </c>
      <c r="F1078" s="211">
        <v>221.45</v>
      </c>
      <c r="H1078" s="34"/>
    </row>
    <row r="1079" spans="2:8" s="1" customFormat="1" ht="16.8" customHeight="1" x14ac:dyDescent="0.2">
      <c r="B1079" s="34"/>
      <c r="C1079" s="210" t="s">
        <v>6341</v>
      </c>
      <c r="D1079" s="210" t="s">
        <v>672</v>
      </c>
      <c r="E1079" s="18" t="s">
        <v>82</v>
      </c>
      <c r="F1079" s="211">
        <v>2546.2950000000001</v>
      </c>
      <c r="H1079" s="34"/>
    </row>
    <row r="1080" spans="2:8" s="1" customFormat="1" ht="16.8" customHeight="1" x14ac:dyDescent="0.2">
      <c r="B1080" s="34"/>
      <c r="C1080" s="212" t="s">
        <v>16410</v>
      </c>
      <c r="H1080" s="34"/>
    </row>
    <row r="1081" spans="2:8" s="1" customFormat="1" ht="16.8" customHeight="1" x14ac:dyDescent="0.2">
      <c r="B1081" s="34"/>
      <c r="C1081" s="210" t="s">
        <v>6400</v>
      </c>
      <c r="D1081" s="210" t="s">
        <v>16461</v>
      </c>
      <c r="E1081" s="18" t="s">
        <v>618</v>
      </c>
      <c r="F1081" s="211">
        <v>2546.2950000000001</v>
      </c>
      <c r="H1081" s="34"/>
    </row>
    <row r="1082" spans="2:8" s="1" customFormat="1" ht="16.8" customHeight="1" x14ac:dyDescent="0.2">
      <c r="B1082" s="34"/>
      <c r="C1082" s="210" t="s">
        <v>6421</v>
      </c>
      <c r="D1082" s="210" t="s">
        <v>16462</v>
      </c>
      <c r="E1082" s="18" t="s">
        <v>618</v>
      </c>
      <c r="F1082" s="211">
        <v>2546.2950000000001</v>
      </c>
      <c r="H1082" s="34"/>
    </row>
    <row r="1083" spans="2:8" s="1" customFormat="1" ht="16.8" customHeight="1" x14ac:dyDescent="0.2">
      <c r="B1083" s="34"/>
      <c r="C1083" s="210" t="s">
        <v>4563</v>
      </c>
      <c r="D1083" s="210" t="s">
        <v>4564</v>
      </c>
      <c r="E1083" s="18" t="s">
        <v>738</v>
      </c>
      <c r="F1083" s="211">
        <v>0.89100000000000001</v>
      </c>
      <c r="H1083" s="34"/>
    </row>
    <row r="1084" spans="2:8" s="1" customFormat="1" ht="16.8" customHeight="1" x14ac:dyDescent="0.2">
      <c r="B1084" s="34"/>
      <c r="C1084" s="210" t="s">
        <v>6426</v>
      </c>
      <c r="D1084" s="210" t="s">
        <v>6427</v>
      </c>
      <c r="E1084" s="18" t="s">
        <v>618</v>
      </c>
      <c r="F1084" s="211">
        <v>2966.4340000000002</v>
      </c>
      <c r="H1084" s="34"/>
    </row>
    <row r="1085" spans="2:8" s="1" customFormat="1" ht="16.8" customHeight="1" x14ac:dyDescent="0.2">
      <c r="B1085" s="34"/>
      <c r="C1085" s="206" t="s">
        <v>6343</v>
      </c>
      <c r="D1085" s="207" t="s">
        <v>82</v>
      </c>
      <c r="E1085" s="208" t="s">
        <v>82</v>
      </c>
      <c r="F1085" s="209">
        <v>4120.7669999999998</v>
      </c>
      <c r="H1085" s="34"/>
    </row>
    <row r="1086" spans="2:8" s="1" customFormat="1" ht="16.8" customHeight="1" x14ac:dyDescent="0.2">
      <c r="B1086" s="34"/>
      <c r="C1086" s="210" t="s">
        <v>82</v>
      </c>
      <c r="D1086" s="210" t="s">
        <v>6404</v>
      </c>
      <c r="E1086" s="18" t="s">
        <v>82</v>
      </c>
      <c r="F1086" s="211">
        <v>0</v>
      </c>
      <c r="H1086" s="34"/>
    </row>
    <row r="1087" spans="2:8" s="1" customFormat="1" ht="16.8" customHeight="1" x14ac:dyDescent="0.2">
      <c r="B1087" s="34"/>
      <c r="C1087" s="210" t="s">
        <v>82</v>
      </c>
      <c r="D1087" s="210" t="s">
        <v>6405</v>
      </c>
      <c r="E1087" s="18" t="s">
        <v>82</v>
      </c>
      <c r="F1087" s="211">
        <v>0</v>
      </c>
      <c r="H1087" s="34"/>
    </row>
    <row r="1088" spans="2:8" s="1" customFormat="1" ht="16.8" customHeight="1" x14ac:dyDescent="0.2">
      <c r="B1088" s="34"/>
      <c r="C1088" s="210" t="s">
        <v>82</v>
      </c>
      <c r="D1088" s="210" t="s">
        <v>6520</v>
      </c>
      <c r="E1088" s="18" t="s">
        <v>82</v>
      </c>
      <c r="F1088" s="211">
        <v>0</v>
      </c>
      <c r="H1088" s="34"/>
    </row>
    <row r="1089" spans="2:8" s="1" customFormat="1" ht="16.8" customHeight="1" x14ac:dyDescent="0.2">
      <c r="B1089" s="34"/>
      <c r="C1089" s="210" t="s">
        <v>82</v>
      </c>
      <c r="D1089" s="210" t="s">
        <v>6521</v>
      </c>
      <c r="E1089" s="18" t="s">
        <v>82</v>
      </c>
      <c r="F1089" s="211">
        <v>0</v>
      </c>
      <c r="H1089" s="34"/>
    </row>
    <row r="1090" spans="2:8" s="1" customFormat="1" ht="16.8" customHeight="1" x14ac:dyDescent="0.2">
      <c r="B1090" s="34"/>
      <c r="C1090" s="210" t="s">
        <v>82</v>
      </c>
      <c r="D1090" s="210" t="s">
        <v>6522</v>
      </c>
      <c r="E1090" s="18" t="s">
        <v>82</v>
      </c>
      <c r="F1090" s="211">
        <v>2018.174</v>
      </c>
      <c r="H1090" s="34"/>
    </row>
    <row r="1091" spans="2:8" s="1" customFormat="1" ht="16.8" customHeight="1" x14ac:dyDescent="0.2">
      <c r="B1091" s="34"/>
      <c r="C1091" s="210" t="s">
        <v>82</v>
      </c>
      <c r="D1091" s="210" t="s">
        <v>6523</v>
      </c>
      <c r="E1091" s="18" t="s">
        <v>82</v>
      </c>
      <c r="F1091" s="211">
        <v>-11.17</v>
      </c>
      <c r="H1091" s="34"/>
    </row>
    <row r="1092" spans="2:8" s="1" customFormat="1" ht="16.8" customHeight="1" x14ac:dyDescent="0.2">
      <c r="B1092" s="34"/>
      <c r="C1092" s="210" t="s">
        <v>82</v>
      </c>
      <c r="D1092" s="210" t="s">
        <v>6524</v>
      </c>
      <c r="E1092" s="18" t="s">
        <v>82</v>
      </c>
      <c r="F1092" s="211">
        <v>2004.9839999999999</v>
      </c>
      <c r="H1092" s="34"/>
    </row>
    <row r="1093" spans="2:8" s="1" customFormat="1" ht="16.8" customHeight="1" x14ac:dyDescent="0.2">
      <c r="B1093" s="34"/>
      <c r="C1093" s="210" t="s">
        <v>82</v>
      </c>
      <c r="D1093" s="210" t="s">
        <v>82</v>
      </c>
      <c r="E1093" s="18" t="s">
        <v>82</v>
      </c>
      <c r="F1093" s="211">
        <v>0</v>
      </c>
      <c r="H1093" s="34"/>
    </row>
    <row r="1094" spans="2:8" s="1" customFormat="1" ht="16.8" customHeight="1" x14ac:dyDescent="0.2">
      <c r="B1094" s="34"/>
      <c r="C1094" s="210" t="s">
        <v>82</v>
      </c>
      <c r="D1094" s="210" t="s">
        <v>6525</v>
      </c>
      <c r="E1094" s="18" t="s">
        <v>82</v>
      </c>
      <c r="F1094" s="211">
        <v>0</v>
      </c>
      <c r="H1094" s="34"/>
    </row>
    <row r="1095" spans="2:8" s="1" customFormat="1" ht="16.8" customHeight="1" x14ac:dyDescent="0.2">
      <c r="B1095" s="34"/>
      <c r="C1095" s="210" t="s">
        <v>82</v>
      </c>
      <c r="D1095" s="210" t="s">
        <v>6521</v>
      </c>
      <c r="E1095" s="18" t="s">
        <v>82</v>
      </c>
      <c r="F1095" s="211">
        <v>0</v>
      </c>
      <c r="H1095" s="34"/>
    </row>
    <row r="1096" spans="2:8" s="1" customFormat="1" ht="16.8" customHeight="1" x14ac:dyDescent="0.2">
      <c r="B1096" s="34"/>
      <c r="C1096" s="210" t="s">
        <v>82</v>
      </c>
      <c r="D1096" s="210" t="s">
        <v>6526</v>
      </c>
      <c r="E1096" s="18" t="s">
        <v>82</v>
      </c>
      <c r="F1096" s="211">
        <v>108.779</v>
      </c>
      <c r="H1096" s="34"/>
    </row>
    <row r="1097" spans="2:8" s="1" customFormat="1" ht="16.8" customHeight="1" x14ac:dyDescent="0.2">
      <c r="B1097" s="34"/>
      <c r="C1097" s="210" t="s">
        <v>82</v>
      </c>
      <c r="D1097" s="210" t="s">
        <v>82</v>
      </c>
      <c r="E1097" s="18" t="s">
        <v>82</v>
      </c>
      <c r="F1097" s="211">
        <v>0</v>
      </c>
      <c r="H1097" s="34"/>
    </row>
    <row r="1098" spans="2:8" s="1" customFormat="1" ht="16.8" customHeight="1" x14ac:dyDescent="0.2">
      <c r="B1098" s="34"/>
      <c r="C1098" s="210" t="s">
        <v>6343</v>
      </c>
      <c r="D1098" s="210" t="s">
        <v>672</v>
      </c>
      <c r="E1098" s="18" t="s">
        <v>82</v>
      </c>
      <c r="F1098" s="211">
        <v>4120.7669999999998</v>
      </c>
      <c r="H1098" s="34"/>
    </row>
    <row r="1099" spans="2:8" s="1" customFormat="1" ht="16.8" customHeight="1" x14ac:dyDescent="0.2">
      <c r="B1099" s="34"/>
      <c r="C1099" s="212" t="s">
        <v>16410</v>
      </c>
      <c r="H1099" s="34"/>
    </row>
    <row r="1100" spans="2:8" s="1" customFormat="1" ht="16.8" customHeight="1" x14ac:dyDescent="0.2">
      <c r="B1100" s="34"/>
      <c r="C1100" s="210" t="s">
        <v>6400</v>
      </c>
      <c r="D1100" s="210" t="s">
        <v>16461</v>
      </c>
      <c r="E1100" s="18" t="s">
        <v>618</v>
      </c>
      <c r="F1100" s="211">
        <v>4120.7669999999998</v>
      </c>
      <c r="H1100" s="34"/>
    </row>
    <row r="1101" spans="2:8" s="1" customFormat="1" ht="16.8" customHeight="1" x14ac:dyDescent="0.2">
      <c r="B1101" s="34"/>
      <c r="C1101" s="210" t="s">
        <v>6421</v>
      </c>
      <c r="D1101" s="210" t="s">
        <v>16462</v>
      </c>
      <c r="E1101" s="18" t="s">
        <v>618</v>
      </c>
      <c r="F1101" s="211">
        <v>4120.7669999999998</v>
      </c>
      <c r="H1101" s="34"/>
    </row>
    <row r="1102" spans="2:8" s="1" customFormat="1" ht="16.8" customHeight="1" x14ac:dyDescent="0.2">
      <c r="B1102" s="34"/>
      <c r="C1102" s="210" t="s">
        <v>4563</v>
      </c>
      <c r="D1102" s="210" t="s">
        <v>4564</v>
      </c>
      <c r="E1102" s="18" t="s">
        <v>738</v>
      </c>
      <c r="F1102" s="211">
        <v>1.4419999999999999</v>
      </c>
      <c r="H1102" s="34"/>
    </row>
    <row r="1103" spans="2:8" s="1" customFormat="1" ht="16.8" customHeight="1" x14ac:dyDescent="0.2">
      <c r="B1103" s="34"/>
      <c r="C1103" s="210" t="s">
        <v>6531</v>
      </c>
      <c r="D1103" s="210" t="s">
        <v>6532</v>
      </c>
      <c r="E1103" s="18" t="s">
        <v>618</v>
      </c>
      <c r="F1103" s="211">
        <v>4800.6940000000004</v>
      </c>
      <c r="H1103" s="34"/>
    </row>
    <row r="1104" spans="2:8" s="1" customFormat="1" ht="16.8" customHeight="1" x14ac:dyDescent="0.2">
      <c r="B1104" s="34"/>
      <c r="C1104" s="206" t="s">
        <v>6345</v>
      </c>
      <c r="D1104" s="207" t="s">
        <v>82</v>
      </c>
      <c r="E1104" s="208" t="s">
        <v>82</v>
      </c>
      <c r="F1104" s="209">
        <v>123.47199999999999</v>
      </c>
      <c r="H1104" s="34"/>
    </row>
    <row r="1105" spans="2:8" s="1" customFormat="1" ht="16.8" customHeight="1" x14ac:dyDescent="0.2">
      <c r="B1105" s="34"/>
      <c r="C1105" s="210" t="s">
        <v>82</v>
      </c>
      <c r="D1105" s="210" t="s">
        <v>6404</v>
      </c>
      <c r="E1105" s="18" t="s">
        <v>82</v>
      </c>
      <c r="F1105" s="211">
        <v>0</v>
      </c>
      <c r="H1105" s="34"/>
    </row>
    <row r="1106" spans="2:8" s="1" customFormat="1" ht="16.8" customHeight="1" x14ac:dyDescent="0.2">
      <c r="B1106" s="34"/>
      <c r="C1106" s="210" t="s">
        <v>82</v>
      </c>
      <c r="D1106" s="210" t="s">
        <v>6586</v>
      </c>
      <c r="E1106" s="18" t="s">
        <v>82</v>
      </c>
      <c r="F1106" s="211">
        <v>0</v>
      </c>
      <c r="H1106" s="34"/>
    </row>
    <row r="1107" spans="2:8" s="1" customFormat="1" ht="16.8" customHeight="1" x14ac:dyDescent="0.2">
      <c r="B1107" s="34"/>
      <c r="C1107" s="210" t="s">
        <v>82</v>
      </c>
      <c r="D1107" s="210" t="s">
        <v>6587</v>
      </c>
      <c r="E1107" s="18" t="s">
        <v>82</v>
      </c>
      <c r="F1107" s="211">
        <v>0</v>
      </c>
      <c r="H1107" s="34"/>
    </row>
    <row r="1108" spans="2:8" s="1" customFormat="1" ht="16.8" customHeight="1" x14ac:dyDescent="0.2">
      <c r="B1108" s="34"/>
      <c r="C1108" s="210" t="s">
        <v>82</v>
      </c>
      <c r="D1108" s="210" t="s">
        <v>6588</v>
      </c>
      <c r="E1108" s="18" t="s">
        <v>82</v>
      </c>
      <c r="F1108" s="211">
        <v>0</v>
      </c>
      <c r="H1108" s="34"/>
    </row>
    <row r="1109" spans="2:8" s="1" customFormat="1" ht="16.8" customHeight="1" x14ac:dyDescent="0.2">
      <c r="B1109" s="34"/>
      <c r="C1109" s="210" t="s">
        <v>82</v>
      </c>
      <c r="D1109" s="210" t="s">
        <v>6589</v>
      </c>
      <c r="E1109" s="18" t="s">
        <v>82</v>
      </c>
      <c r="F1109" s="211">
        <v>11.26</v>
      </c>
      <c r="H1109" s="34"/>
    </row>
    <row r="1110" spans="2:8" s="1" customFormat="1" ht="16.8" customHeight="1" x14ac:dyDescent="0.2">
      <c r="B1110" s="34"/>
      <c r="C1110" s="210" t="s">
        <v>82</v>
      </c>
      <c r="D1110" s="210" t="s">
        <v>82</v>
      </c>
      <c r="E1110" s="18" t="s">
        <v>82</v>
      </c>
      <c r="F1110" s="211">
        <v>0</v>
      </c>
      <c r="H1110" s="34"/>
    </row>
    <row r="1111" spans="2:8" s="1" customFormat="1" ht="16.8" customHeight="1" x14ac:dyDescent="0.2">
      <c r="B1111" s="34"/>
      <c r="C1111" s="210" t="s">
        <v>82</v>
      </c>
      <c r="D1111" s="210" t="s">
        <v>6525</v>
      </c>
      <c r="E1111" s="18" t="s">
        <v>82</v>
      </c>
      <c r="F1111" s="211">
        <v>0</v>
      </c>
      <c r="H1111" s="34"/>
    </row>
    <row r="1112" spans="2:8" s="1" customFormat="1" ht="16.8" customHeight="1" x14ac:dyDescent="0.2">
      <c r="B1112" s="34"/>
      <c r="C1112" s="210" t="s">
        <v>82</v>
      </c>
      <c r="D1112" s="210" t="s">
        <v>6588</v>
      </c>
      <c r="E1112" s="18" t="s">
        <v>82</v>
      </c>
      <c r="F1112" s="211">
        <v>0</v>
      </c>
      <c r="H1112" s="34"/>
    </row>
    <row r="1113" spans="2:8" s="1" customFormat="1" ht="16.8" customHeight="1" x14ac:dyDescent="0.2">
      <c r="B1113" s="34"/>
      <c r="C1113" s="210" t="s">
        <v>82</v>
      </c>
      <c r="D1113" s="210" t="s">
        <v>6590</v>
      </c>
      <c r="E1113" s="18" t="s">
        <v>82</v>
      </c>
      <c r="F1113" s="211">
        <v>9.0609999999999999</v>
      </c>
      <c r="H1113" s="34"/>
    </row>
    <row r="1114" spans="2:8" s="1" customFormat="1" ht="16.8" customHeight="1" x14ac:dyDescent="0.2">
      <c r="B1114" s="34"/>
      <c r="C1114" s="210" t="s">
        <v>82</v>
      </c>
      <c r="D1114" s="210" t="s">
        <v>82</v>
      </c>
      <c r="E1114" s="18" t="s">
        <v>82</v>
      </c>
      <c r="F1114" s="211">
        <v>0</v>
      </c>
      <c r="H1114" s="34"/>
    </row>
    <row r="1115" spans="2:8" s="1" customFormat="1" ht="16.8" customHeight="1" x14ac:dyDescent="0.2">
      <c r="B1115" s="34"/>
      <c r="C1115" s="210" t="s">
        <v>82</v>
      </c>
      <c r="D1115" s="210" t="s">
        <v>6591</v>
      </c>
      <c r="E1115" s="18" t="s">
        <v>82</v>
      </c>
      <c r="F1115" s="211">
        <v>0</v>
      </c>
      <c r="H1115" s="34"/>
    </row>
    <row r="1116" spans="2:8" s="1" customFormat="1" ht="16.8" customHeight="1" x14ac:dyDescent="0.2">
      <c r="B1116" s="34"/>
      <c r="C1116" s="210" t="s">
        <v>82</v>
      </c>
      <c r="D1116" s="210" t="s">
        <v>82</v>
      </c>
      <c r="E1116" s="18" t="s">
        <v>82</v>
      </c>
      <c r="F1116" s="211">
        <v>0</v>
      </c>
      <c r="H1116" s="34"/>
    </row>
    <row r="1117" spans="2:8" s="1" customFormat="1" ht="16.8" customHeight="1" x14ac:dyDescent="0.2">
      <c r="B1117" s="34"/>
      <c r="C1117" s="210" t="s">
        <v>82</v>
      </c>
      <c r="D1117" s="210" t="s">
        <v>6404</v>
      </c>
      <c r="E1117" s="18" t="s">
        <v>82</v>
      </c>
      <c r="F1117" s="211">
        <v>0</v>
      </c>
      <c r="H1117" s="34"/>
    </row>
    <row r="1118" spans="2:8" s="1" customFormat="1" ht="16.8" customHeight="1" x14ac:dyDescent="0.2">
      <c r="B1118" s="34"/>
      <c r="C1118" s="210" t="s">
        <v>82</v>
      </c>
      <c r="D1118" s="210" t="s">
        <v>6592</v>
      </c>
      <c r="E1118" s="18" t="s">
        <v>82</v>
      </c>
      <c r="F1118" s="211">
        <v>0</v>
      </c>
      <c r="H1118" s="34"/>
    </row>
    <row r="1119" spans="2:8" s="1" customFormat="1" ht="16.8" customHeight="1" x14ac:dyDescent="0.2">
      <c r="B1119" s="34"/>
      <c r="C1119" s="210" t="s">
        <v>82</v>
      </c>
      <c r="D1119" s="210" t="s">
        <v>6587</v>
      </c>
      <c r="E1119" s="18" t="s">
        <v>82</v>
      </c>
      <c r="F1119" s="211">
        <v>0</v>
      </c>
      <c r="H1119" s="34"/>
    </row>
    <row r="1120" spans="2:8" s="1" customFormat="1" ht="16.8" customHeight="1" x14ac:dyDescent="0.2">
      <c r="B1120" s="34"/>
      <c r="C1120" s="210" t="s">
        <v>82</v>
      </c>
      <c r="D1120" s="210" t="s">
        <v>6588</v>
      </c>
      <c r="E1120" s="18" t="s">
        <v>82</v>
      </c>
      <c r="F1120" s="211">
        <v>0</v>
      </c>
      <c r="H1120" s="34"/>
    </row>
    <row r="1121" spans="2:8" s="1" customFormat="1" ht="16.8" customHeight="1" x14ac:dyDescent="0.2">
      <c r="B1121" s="34"/>
      <c r="C1121" s="210" t="s">
        <v>82</v>
      </c>
      <c r="D1121" s="210" t="s">
        <v>6593</v>
      </c>
      <c r="E1121" s="18" t="s">
        <v>82</v>
      </c>
      <c r="F1121" s="211">
        <v>40.72</v>
      </c>
      <c r="H1121" s="34"/>
    </row>
    <row r="1122" spans="2:8" s="1" customFormat="1" ht="16.8" customHeight="1" x14ac:dyDescent="0.2">
      <c r="B1122" s="34"/>
      <c r="C1122" s="210" t="s">
        <v>82</v>
      </c>
      <c r="D1122" s="210" t="s">
        <v>82</v>
      </c>
      <c r="E1122" s="18" t="s">
        <v>82</v>
      </c>
      <c r="F1122" s="211">
        <v>0</v>
      </c>
      <c r="H1122" s="34"/>
    </row>
    <row r="1123" spans="2:8" s="1" customFormat="1" ht="16.8" customHeight="1" x14ac:dyDescent="0.2">
      <c r="B1123" s="34"/>
      <c r="C1123" s="210" t="s">
        <v>82</v>
      </c>
      <c r="D1123" s="210" t="s">
        <v>6525</v>
      </c>
      <c r="E1123" s="18" t="s">
        <v>82</v>
      </c>
      <c r="F1123" s="211">
        <v>0</v>
      </c>
      <c r="H1123" s="34"/>
    </row>
    <row r="1124" spans="2:8" s="1" customFormat="1" ht="16.8" customHeight="1" x14ac:dyDescent="0.2">
      <c r="B1124" s="34"/>
      <c r="C1124" s="210" t="s">
        <v>82</v>
      </c>
      <c r="D1124" s="210" t="s">
        <v>6588</v>
      </c>
      <c r="E1124" s="18" t="s">
        <v>82</v>
      </c>
      <c r="F1124" s="211">
        <v>0</v>
      </c>
      <c r="H1124" s="34"/>
    </row>
    <row r="1125" spans="2:8" s="1" customFormat="1" ht="16.8" customHeight="1" x14ac:dyDescent="0.2">
      <c r="B1125" s="34"/>
      <c r="C1125" s="210" t="s">
        <v>82</v>
      </c>
      <c r="D1125" s="210" t="s">
        <v>6594</v>
      </c>
      <c r="E1125" s="18" t="s">
        <v>82</v>
      </c>
      <c r="F1125" s="211">
        <v>62.430999999999997</v>
      </c>
      <c r="H1125" s="34"/>
    </row>
    <row r="1126" spans="2:8" s="1" customFormat="1" ht="16.8" customHeight="1" x14ac:dyDescent="0.2">
      <c r="B1126" s="34"/>
      <c r="C1126" s="210" t="s">
        <v>82</v>
      </c>
      <c r="D1126" s="210" t="s">
        <v>82</v>
      </c>
      <c r="E1126" s="18" t="s">
        <v>82</v>
      </c>
      <c r="F1126" s="211">
        <v>0</v>
      </c>
      <c r="H1126" s="34"/>
    </row>
    <row r="1127" spans="2:8" s="1" customFormat="1" ht="16.8" customHeight="1" x14ac:dyDescent="0.2">
      <c r="B1127" s="34"/>
      <c r="C1127" s="210" t="s">
        <v>6345</v>
      </c>
      <c r="D1127" s="210" t="s">
        <v>672</v>
      </c>
      <c r="E1127" s="18" t="s">
        <v>82</v>
      </c>
      <c r="F1127" s="211">
        <v>123.47199999999999</v>
      </c>
      <c r="H1127" s="34"/>
    </row>
    <row r="1128" spans="2:8" s="1" customFormat="1" ht="16.8" customHeight="1" x14ac:dyDescent="0.2">
      <c r="B1128" s="34"/>
      <c r="C1128" s="212" t="s">
        <v>16410</v>
      </c>
      <c r="H1128" s="34"/>
    </row>
    <row r="1129" spans="2:8" s="1" customFormat="1" ht="16.8" customHeight="1" x14ac:dyDescent="0.2">
      <c r="B1129" s="34"/>
      <c r="C1129" s="210" t="s">
        <v>6400</v>
      </c>
      <c r="D1129" s="210" t="s">
        <v>16461</v>
      </c>
      <c r="E1129" s="18" t="s">
        <v>618</v>
      </c>
      <c r="F1129" s="211">
        <v>123.47199999999999</v>
      </c>
      <c r="H1129" s="34"/>
    </row>
    <row r="1130" spans="2:8" s="1" customFormat="1" ht="16.8" customHeight="1" x14ac:dyDescent="0.2">
      <c r="B1130" s="34"/>
      <c r="C1130" s="210" t="s">
        <v>6421</v>
      </c>
      <c r="D1130" s="210" t="s">
        <v>16462</v>
      </c>
      <c r="E1130" s="18" t="s">
        <v>618</v>
      </c>
      <c r="F1130" s="211">
        <v>123.47199999999999</v>
      </c>
      <c r="H1130" s="34"/>
    </row>
    <row r="1131" spans="2:8" s="1" customFormat="1" ht="16.8" customHeight="1" x14ac:dyDescent="0.2">
      <c r="B1131" s="34"/>
      <c r="C1131" s="210" t="s">
        <v>4563</v>
      </c>
      <c r="D1131" s="210" t="s">
        <v>4564</v>
      </c>
      <c r="E1131" s="18" t="s">
        <v>738</v>
      </c>
      <c r="F1131" s="211">
        <v>4.2999999999999997E-2</v>
      </c>
      <c r="H1131" s="34"/>
    </row>
    <row r="1132" spans="2:8" s="1" customFormat="1" ht="16.8" customHeight="1" x14ac:dyDescent="0.2">
      <c r="B1132" s="34"/>
      <c r="C1132" s="210" t="s">
        <v>6599</v>
      </c>
      <c r="D1132" s="210" t="s">
        <v>6427</v>
      </c>
      <c r="E1132" s="18" t="s">
        <v>618</v>
      </c>
      <c r="F1132" s="211">
        <v>143.845</v>
      </c>
      <c r="H1132" s="34"/>
    </row>
    <row r="1133" spans="2:8" s="1" customFormat="1" ht="16.8" customHeight="1" x14ac:dyDescent="0.2">
      <c r="B1133" s="34"/>
      <c r="C1133" s="206" t="s">
        <v>6347</v>
      </c>
      <c r="D1133" s="207" t="s">
        <v>82</v>
      </c>
      <c r="E1133" s="208" t="s">
        <v>82</v>
      </c>
      <c r="F1133" s="209">
        <v>1971.33</v>
      </c>
      <c r="H1133" s="34"/>
    </row>
    <row r="1134" spans="2:8" s="1" customFormat="1" ht="16.8" customHeight="1" x14ac:dyDescent="0.2">
      <c r="B1134" s="34"/>
      <c r="C1134" s="210" t="s">
        <v>82</v>
      </c>
      <c r="D1134" s="210" t="s">
        <v>6404</v>
      </c>
      <c r="E1134" s="18" t="s">
        <v>82</v>
      </c>
      <c r="F1134" s="211">
        <v>0</v>
      </c>
      <c r="H1134" s="34"/>
    </row>
    <row r="1135" spans="2:8" s="1" customFormat="1" ht="16.8" customHeight="1" x14ac:dyDescent="0.2">
      <c r="B1135" s="34"/>
      <c r="C1135" s="210" t="s">
        <v>82</v>
      </c>
      <c r="D1135" s="210" t="s">
        <v>6405</v>
      </c>
      <c r="E1135" s="18" t="s">
        <v>82</v>
      </c>
      <c r="F1135" s="211">
        <v>0</v>
      </c>
      <c r="H1135" s="34"/>
    </row>
    <row r="1136" spans="2:8" s="1" customFormat="1" ht="16.8" customHeight="1" x14ac:dyDescent="0.2">
      <c r="B1136" s="34"/>
      <c r="C1136" s="210" t="s">
        <v>82</v>
      </c>
      <c r="D1136" s="210" t="s">
        <v>6555</v>
      </c>
      <c r="E1136" s="18" t="s">
        <v>82</v>
      </c>
      <c r="F1136" s="211">
        <v>0</v>
      </c>
      <c r="H1136" s="34"/>
    </row>
    <row r="1137" spans="2:8" s="1" customFormat="1" ht="16.8" customHeight="1" x14ac:dyDescent="0.2">
      <c r="B1137" s="34"/>
      <c r="C1137" s="210" t="s">
        <v>82</v>
      </c>
      <c r="D1137" s="210" t="s">
        <v>6521</v>
      </c>
      <c r="E1137" s="18" t="s">
        <v>82</v>
      </c>
      <c r="F1137" s="211">
        <v>0</v>
      </c>
      <c r="H1137" s="34"/>
    </row>
    <row r="1138" spans="2:8" s="1" customFormat="1" ht="16.8" customHeight="1" x14ac:dyDescent="0.2">
      <c r="B1138" s="34"/>
      <c r="C1138" s="210" t="s">
        <v>82</v>
      </c>
      <c r="D1138" s="210" t="s">
        <v>6556</v>
      </c>
      <c r="E1138" s="18" t="s">
        <v>82</v>
      </c>
      <c r="F1138" s="211">
        <v>1982.5</v>
      </c>
      <c r="H1138" s="34"/>
    </row>
    <row r="1139" spans="2:8" s="1" customFormat="1" ht="16.8" customHeight="1" x14ac:dyDescent="0.2">
      <c r="B1139" s="34"/>
      <c r="C1139" s="210" t="s">
        <v>82</v>
      </c>
      <c r="D1139" s="210" t="s">
        <v>6557</v>
      </c>
      <c r="E1139" s="18" t="s">
        <v>82</v>
      </c>
      <c r="F1139" s="211">
        <v>-11.17</v>
      </c>
      <c r="H1139" s="34"/>
    </row>
    <row r="1140" spans="2:8" s="1" customFormat="1" ht="16.8" customHeight="1" x14ac:dyDescent="0.2">
      <c r="B1140" s="34"/>
      <c r="C1140" s="210" t="s">
        <v>6347</v>
      </c>
      <c r="D1140" s="210" t="s">
        <v>668</v>
      </c>
      <c r="E1140" s="18" t="s">
        <v>82</v>
      </c>
      <c r="F1140" s="211">
        <v>1971.33</v>
      </c>
      <c r="H1140" s="34"/>
    </row>
    <row r="1141" spans="2:8" s="1" customFormat="1" ht="16.8" customHeight="1" x14ac:dyDescent="0.2">
      <c r="B1141" s="34"/>
      <c r="C1141" s="212" t="s">
        <v>16410</v>
      </c>
      <c r="H1141" s="34"/>
    </row>
    <row r="1142" spans="2:8" s="1" customFormat="1" ht="16.8" customHeight="1" x14ac:dyDescent="0.2">
      <c r="B1142" s="34"/>
      <c r="C1142" s="210" t="s">
        <v>4751</v>
      </c>
      <c r="D1142" s="210" t="s">
        <v>16422</v>
      </c>
      <c r="E1142" s="18" t="s">
        <v>618</v>
      </c>
      <c r="F1142" s="211">
        <v>7885.32</v>
      </c>
      <c r="H1142" s="34"/>
    </row>
    <row r="1143" spans="2:8" s="1" customFormat="1" ht="16.8" customHeight="1" x14ac:dyDescent="0.2">
      <c r="B1143" s="34"/>
      <c r="C1143" s="210" t="s">
        <v>6480</v>
      </c>
      <c r="D1143" s="210" t="s">
        <v>16463</v>
      </c>
      <c r="E1143" s="18" t="s">
        <v>618</v>
      </c>
      <c r="F1143" s="211">
        <v>1971.33</v>
      </c>
      <c r="H1143" s="34"/>
    </row>
    <row r="1144" spans="2:8" s="1" customFormat="1" ht="16.8" customHeight="1" x14ac:dyDescent="0.2">
      <c r="B1144" s="34"/>
      <c r="C1144" s="210" t="s">
        <v>6563</v>
      </c>
      <c r="D1144" s="210" t="s">
        <v>6564</v>
      </c>
      <c r="E1144" s="18" t="s">
        <v>618</v>
      </c>
      <c r="F1144" s="211">
        <v>4139.7929999999997</v>
      </c>
      <c r="H1144" s="34"/>
    </row>
    <row r="1145" spans="2:8" s="1" customFormat="1" ht="16.8" customHeight="1" x14ac:dyDescent="0.2">
      <c r="B1145" s="34"/>
      <c r="C1145" s="210" t="s">
        <v>6567</v>
      </c>
      <c r="D1145" s="210" t="s">
        <v>6568</v>
      </c>
      <c r="E1145" s="18" t="s">
        <v>650</v>
      </c>
      <c r="F1145" s="211">
        <v>310.48399999999998</v>
      </c>
      <c r="H1145" s="34"/>
    </row>
    <row r="1146" spans="2:8" s="1" customFormat="1" ht="16.8" customHeight="1" x14ac:dyDescent="0.2">
      <c r="B1146" s="34"/>
      <c r="C1146" s="210" t="s">
        <v>6559</v>
      </c>
      <c r="D1146" s="210" t="s">
        <v>6560</v>
      </c>
      <c r="E1146" s="18" t="s">
        <v>618</v>
      </c>
      <c r="F1146" s="211">
        <v>4139.7929999999997</v>
      </c>
      <c r="H1146" s="34"/>
    </row>
    <row r="1147" spans="2:8" s="1" customFormat="1" ht="16.8" customHeight="1" x14ac:dyDescent="0.2">
      <c r="B1147" s="34"/>
      <c r="C1147" s="206" t="s">
        <v>6349</v>
      </c>
      <c r="D1147" s="207" t="s">
        <v>82</v>
      </c>
      <c r="E1147" s="208" t="s">
        <v>82</v>
      </c>
      <c r="F1147" s="209">
        <v>2059.0700000000002</v>
      </c>
      <c r="H1147" s="34"/>
    </row>
    <row r="1148" spans="2:8" s="1" customFormat="1" ht="16.8" customHeight="1" x14ac:dyDescent="0.2">
      <c r="B1148" s="34"/>
      <c r="C1148" s="210" t="s">
        <v>82</v>
      </c>
      <c r="D1148" s="210" t="s">
        <v>6404</v>
      </c>
      <c r="E1148" s="18" t="s">
        <v>82</v>
      </c>
      <c r="F1148" s="211">
        <v>0</v>
      </c>
      <c r="H1148" s="34"/>
    </row>
    <row r="1149" spans="2:8" s="1" customFormat="1" ht="16.8" customHeight="1" x14ac:dyDescent="0.2">
      <c r="B1149" s="34"/>
      <c r="C1149" s="210" t="s">
        <v>82</v>
      </c>
      <c r="D1149" s="210" t="s">
        <v>6405</v>
      </c>
      <c r="E1149" s="18" t="s">
        <v>82</v>
      </c>
      <c r="F1149" s="211">
        <v>0</v>
      </c>
      <c r="H1149" s="34"/>
    </row>
    <row r="1150" spans="2:8" s="1" customFormat="1" ht="16.8" customHeight="1" x14ac:dyDescent="0.2">
      <c r="B1150" s="34"/>
      <c r="C1150" s="210" t="s">
        <v>82</v>
      </c>
      <c r="D1150" s="210" t="s">
        <v>6406</v>
      </c>
      <c r="E1150" s="18" t="s">
        <v>82</v>
      </c>
      <c r="F1150" s="211">
        <v>0</v>
      </c>
      <c r="H1150" s="34"/>
    </row>
    <row r="1151" spans="2:8" s="1" customFormat="1" ht="16.8" customHeight="1" x14ac:dyDescent="0.2">
      <c r="B1151" s="34"/>
      <c r="C1151" s="210" t="s">
        <v>82</v>
      </c>
      <c r="D1151" s="210" t="s">
        <v>6407</v>
      </c>
      <c r="E1151" s="18" t="s">
        <v>82</v>
      </c>
      <c r="F1151" s="211">
        <v>0</v>
      </c>
      <c r="H1151" s="34"/>
    </row>
    <row r="1152" spans="2:8" s="1" customFormat="1" ht="16.8" customHeight="1" x14ac:dyDescent="0.2">
      <c r="B1152" s="34"/>
      <c r="C1152" s="210" t="s">
        <v>82</v>
      </c>
      <c r="D1152" s="210" t="s">
        <v>6408</v>
      </c>
      <c r="E1152" s="18" t="s">
        <v>82</v>
      </c>
      <c r="F1152" s="211">
        <v>0</v>
      </c>
      <c r="H1152" s="34"/>
    </row>
    <row r="1153" spans="2:8" s="1" customFormat="1" ht="16.8" customHeight="1" x14ac:dyDescent="0.2">
      <c r="B1153" s="34"/>
      <c r="C1153" s="210" t="s">
        <v>82</v>
      </c>
      <c r="D1153" s="210" t="s">
        <v>3416</v>
      </c>
      <c r="E1153" s="18" t="s">
        <v>82</v>
      </c>
      <c r="F1153" s="211">
        <v>0</v>
      </c>
      <c r="H1153" s="34"/>
    </row>
    <row r="1154" spans="2:8" s="1" customFormat="1" ht="16.8" customHeight="1" x14ac:dyDescent="0.2">
      <c r="B1154" s="34"/>
      <c r="C1154" s="210" t="s">
        <v>82</v>
      </c>
      <c r="D1154" s="210" t="s">
        <v>6409</v>
      </c>
      <c r="E1154" s="18" t="s">
        <v>82</v>
      </c>
      <c r="F1154" s="211">
        <v>0</v>
      </c>
      <c r="H1154" s="34"/>
    </row>
    <row r="1155" spans="2:8" s="1" customFormat="1" ht="16.8" customHeight="1" x14ac:dyDescent="0.2">
      <c r="B1155" s="34"/>
      <c r="C1155" s="210" t="s">
        <v>82</v>
      </c>
      <c r="D1155" s="210" t="s">
        <v>6410</v>
      </c>
      <c r="E1155" s="18" t="s">
        <v>82</v>
      </c>
      <c r="F1155" s="211">
        <v>658.86</v>
      </c>
      <c r="H1155" s="34"/>
    </row>
    <row r="1156" spans="2:8" s="1" customFormat="1" ht="16.8" customHeight="1" x14ac:dyDescent="0.2">
      <c r="B1156" s="34"/>
      <c r="C1156" s="210" t="s">
        <v>82</v>
      </c>
      <c r="D1156" s="210" t="s">
        <v>6411</v>
      </c>
      <c r="E1156" s="18" t="s">
        <v>82</v>
      </c>
      <c r="F1156" s="211">
        <v>0</v>
      </c>
      <c r="H1156" s="34"/>
    </row>
    <row r="1157" spans="2:8" s="1" customFormat="1" ht="16.8" customHeight="1" x14ac:dyDescent="0.2">
      <c r="B1157" s="34"/>
      <c r="C1157" s="210" t="s">
        <v>82</v>
      </c>
      <c r="D1157" s="210" t="s">
        <v>6412</v>
      </c>
      <c r="E1157" s="18" t="s">
        <v>82</v>
      </c>
      <c r="F1157" s="211">
        <v>728.21</v>
      </c>
      <c r="H1157" s="34"/>
    </row>
    <row r="1158" spans="2:8" s="1" customFormat="1" ht="16.8" customHeight="1" x14ac:dyDescent="0.2">
      <c r="B1158" s="34"/>
      <c r="C1158" s="210" t="s">
        <v>82</v>
      </c>
      <c r="D1158" s="210" t="s">
        <v>6413</v>
      </c>
      <c r="E1158" s="18" t="s">
        <v>82</v>
      </c>
      <c r="F1158" s="211">
        <v>0</v>
      </c>
      <c r="H1158" s="34"/>
    </row>
    <row r="1159" spans="2:8" s="1" customFormat="1" ht="16.8" customHeight="1" x14ac:dyDescent="0.2">
      <c r="B1159" s="34"/>
      <c r="C1159" s="210" t="s">
        <v>82</v>
      </c>
      <c r="D1159" s="210" t="s">
        <v>6414</v>
      </c>
      <c r="E1159" s="18" t="s">
        <v>82</v>
      </c>
      <c r="F1159" s="211">
        <v>672</v>
      </c>
      <c r="H1159" s="34"/>
    </row>
    <row r="1160" spans="2:8" s="1" customFormat="1" ht="16.8" customHeight="1" x14ac:dyDescent="0.2">
      <c r="B1160" s="34"/>
      <c r="C1160" s="210" t="s">
        <v>6349</v>
      </c>
      <c r="D1160" s="210" t="s">
        <v>668</v>
      </c>
      <c r="E1160" s="18" t="s">
        <v>82</v>
      </c>
      <c r="F1160" s="211">
        <v>2059.0700000000002</v>
      </c>
      <c r="H1160" s="34"/>
    </row>
    <row r="1161" spans="2:8" s="1" customFormat="1" ht="16.8" customHeight="1" x14ac:dyDescent="0.2">
      <c r="B1161" s="34"/>
      <c r="C1161" s="212" t="s">
        <v>16410</v>
      </c>
      <c r="H1161" s="34"/>
    </row>
    <row r="1162" spans="2:8" s="1" customFormat="1" ht="16.8" customHeight="1" x14ac:dyDescent="0.2">
      <c r="B1162" s="34"/>
      <c r="C1162" s="210" t="s">
        <v>4751</v>
      </c>
      <c r="D1162" s="210" t="s">
        <v>16422</v>
      </c>
      <c r="E1162" s="18" t="s">
        <v>618</v>
      </c>
      <c r="F1162" s="211">
        <v>4118.1400000000003</v>
      </c>
      <c r="H1162" s="34"/>
    </row>
    <row r="1163" spans="2:8" s="1" customFormat="1" ht="16.8" customHeight="1" x14ac:dyDescent="0.2">
      <c r="B1163" s="34"/>
      <c r="C1163" s="210" t="s">
        <v>6480</v>
      </c>
      <c r="D1163" s="210" t="s">
        <v>16463</v>
      </c>
      <c r="E1163" s="18" t="s">
        <v>618</v>
      </c>
      <c r="F1163" s="211">
        <v>2059.0700000000002</v>
      </c>
      <c r="H1163" s="34"/>
    </row>
    <row r="1164" spans="2:8" s="1" customFormat="1" ht="16.8" customHeight="1" x14ac:dyDescent="0.2">
      <c r="B1164" s="34"/>
      <c r="C1164" s="210" t="s">
        <v>6476</v>
      </c>
      <c r="D1164" s="210" t="s">
        <v>6477</v>
      </c>
      <c r="E1164" s="18" t="s">
        <v>618</v>
      </c>
      <c r="F1164" s="211">
        <v>4324.0469999999996</v>
      </c>
      <c r="H1164" s="34"/>
    </row>
    <row r="1165" spans="2:8" s="1" customFormat="1" ht="16.8" customHeight="1" x14ac:dyDescent="0.2">
      <c r="B1165" s="34"/>
      <c r="C1165" s="210" t="s">
        <v>6484</v>
      </c>
      <c r="D1165" s="210" t="s">
        <v>6485</v>
      </c>
      <c r="E1165" s="18" t="s">
        <v>650</v>
      </c>
      <c r="F1165" s="211">
        <v>237.82300000000001</v>
      </c>
      <c r="H1165" s="34"/>
    </row>
    <row r="1166" spans="2:8" s="1" customFormat="1" ht="62.4" x14ac:dyDescent="0.2">
      <c r="B1166" s="34"/>
      <c r="C1166" s="205" t="s">
        <v>16464</v>
      </c>
      <c r="D1166" s="205" t="s">
        <v>202</v>
      </c>
      <c r="H1166" s="34"/>
    </row>
    <row r="1167" spans="2:8" s="1" customFormat="1" ht="16.8" customHeight="1" x14ac:dyDescent="0.2">
      <c r="B1167" s="34"/>
      <c r="C1167" s="206" t="s">
        <v>16465</v>
      </c>
      <c r="D1167" s="207" t="s">
        <v>82</v>
      </c>
      <c r="E1167" s="208" t="s">
        <v>82</v>
      </c>
      <c r="F1167" s="209">
        <v>1586.7860000000001</v>
      </c>
      <c r="H1167" s="34"/>
    </row>
    <row r="1168" spans="2:8" s="1" customFormat="1" ht="16.8" customHeight="1" x14ac:dyDescent="0.2">
      <c r="B1168" s="34"/>
      <c r="C1168" s="206" t="s">
        <v>6683</v>
      </c>
      <c r="D1168" s="207" t="s">
        <v>82</v>
      </c>
      <c r="E1168" s="208" t="s">
        <v>82</v>
      </c>
      <c r="F1168" s="209">
        <v>1586.7860000000001</v>
      </c>
      <c r="H1168" s="34"/>
    </row>
    <row r="1169" spans="2:8" s="1" customFormat="1" ht="16.8" customHeight="1" x14ac:dyDescent="0.2">
      <c r="B1169" s="34"/>
      <c r="C1169" s="210" t="s">
        <v>82</v>
      </c>
      <c r="D1169" s="210" t="s">
        <v>6404</v>
      </c>
      <c r="E1169" s="18" t="s">
        <v>82</v>
      </c>
      <c r="F1169" s="211">
        <v>0</v>
      </c>
      <c r="H1169" s="34"/>
    </row>
    <row r="1170" spans="2:8" s="1" customFormat="1" ht="16.8" customHeight="1" x14ac:dyDescent="0.2">
      <c r="B1170" s="34"/>
      <c r="C1170" s="210" t="s">
        <v>82</v>
      </c>
      <c r="D1170" s="210" t="s">
        <v>6405</v>
      </c>
      <c r="E1170" s="18" t="s">
        <v>82</v>
      </c>
      <c r="F1170" s="211">
        <v>0</v>
      </c>
      <c r="H1170" s="34"/>
    </row>
    <row r="1171" spans="2:8" s="1" customFormat="1" ht="16.8" customHeight="1" x14ac:dyDescent="0.2">
      <c r="B1171" s="34"/>
      <c r="C1171" s="210" t="s">
        <v>82</v>
      </c>
      <c r="D1171" s="210" t="s">
        <v>6555</v>
      </c>
      <c r="E1171" s="18" t="s">
        <v>82</v>
      </c>
      <c r="F1171" s="211">
        <v>0</v>
      </c>
      <c r="H1171" s="34"/>
    </row>
    <row r="1172" spans="2:8" s="1" customFormat="1" ht="16.8" customHeight="1" x14ac:dyDescent="0.2">
      <c r="B1172" s="34"/>
      <c r="C1172" s="210" t="s">
        <v>82</v>
      </c>
      <c r="D1172" s="210" t="s">
        <v>6407</v>
      </c>
      <c r="E1172" s="18" t="s">
        <v>82</v>
      </c>
      <c r="F1172" s="211">
        <v>0</v>
      </c>
      <c r="H1172" s="34"/>
    </row>
    <row r="1173" spans="2:8" s="1" customFormat="1" ht="16.8" customHeight="1" x14ac:dyDescent="0.2">
      <c r="B1173" s="34"/>
      <c r="C1173" s="210" t="s">
        <v>82</v>
      </c>
      <c r="D1173" s="210" t="s">
        <v>6408</v>
      </c>
      <c r="E1173" s="18" t="s">
        <v>82</v>
      </c>
      <c r="F1173" s="211">
        <v>0</v>
      </c>
      <c r="H1173" s="34"/>
    </row>
    <row r="1174" spans="2:8" s="1" customFormat="1" ht="16.8" customHeight="1" x14ac:dyDescent="0.2">
      <c r="B1174" s="34"/>
      <c r="C1174" s="210" t="s">
        <v>82</v>
      </c>
      <c r="D1174" s="210" t="s">
        <v>3416</v>
      </c>
      <c r="E1174" s="18" t="s">
        <v>82</v>
      </c>
      <c r="F1174" s="211">
        <v>0</v>
      </c>
      <c r="H1174" s="34"/>
    </row>
    <row r="1175" spans="2:8" s="1" customFormat="1" ht="16.8" customHeight="1" x14ac:dyDescent="0.2">
      <c r="B1175" s="34"/>
      <c r="C1175" s="210" t="s">
        <v>82</v>
      </c>
      <c r="D1175" s="210" t="s">
        <v>6755</v>
      </c>
      <c r="E1175" s="18" t="s">
        <v>82</v>
      </c>
      <c r="F1175" s="211">
        <v>606.524</v>
      </c>
      <c r="H1175" s="34"/>
    </row>
    <row r="1176" spans="2:8" s="1" customFormat="1" ht="16.8" customHeight="1" x14ac:dyDescent="0.2">
      <c r="B1176" s="34"/>
      <c r="C1176" s="210" t="s">
        <v>82</v>
      </c>
      <c r="D1176" s="210" t="s">
        <v>6756</v>
      </c>
      <c r="E1176" s="18" t="s">
        <v>82</v>
      </c>
      <c r="F1176" s="211">
        <v>562.46100000000001</v>
      </c>
      <c r="H1176" s="34"/>
    </row>
    <row r="1177" spans="2:8" s="1" customFormat="1" ht="16.8" customHeight="1" x14ac:dyDescent="0.2">
      <c r="B1177" s="34"/>
      <c r="C1177" s="210" t="s">
        <v>82</v>
      </c>
      <c r="D1177" s="210" t="s">
        <v>6757</v>
      </c>
      <c r="E1177" s="18" t="s">
        <v>82</v>
      </c>
      <c r="F1177" s="211">
        <v>712.99800000000005</v>
      </c>
      <c r="H1177" s="34"/>
    </row>
    <row r="1178" spans="2:8" s="1" customFormat="1" ht="16.8" customHeight="1" x14ac:dyDescent="0.2">
      <c r="B1178" s="34"/>
      <c r="C1178" s="210" t="s">
        <v>82</v>
      </c>
      <c r="D1178" s="210" t="s">
        <v>6758</v>
      </c>
      <c r="E1178" s="18" t="s">
        <v>82</v>
      </c>
      <c r="F1178" s="211">
        <v>7.0579999999999998</v>
      </c>
      <c r="H1178" s="34"/>
    </row>
    <row r="1179" spans="2:8" s="1" customFormat="1" ht="16.8" customHeight="1" x14ac:dyDescent="0.2">
      <c r="B1179" s="34"/>
      <c r="C1179" s="210" t="s">
        <v>82</v>
      </c>
      <c r="D1179" s="210" t="s">
        <v>6759</v>
      </c>
      <c r="E1179" s="18" t="s">
        <v>82</v>
      </c>
      <c r="F1179" s="211">
        <v>28.594999999999999</v>
      </c>
      <c r="H1179" s="34"/>
    </row>
    <row r="1180" spans="2:8" s="1" customFormat="1" ht="16.8" customHeight="1" x14ac:dyDescent="0.2">
      <c r="B1180" s="34"/>
      <c r="C1180" s="210" t="s">
        <v>82</v>
      </c>
      <c r="D1180" s="210" t="s">
        <v>6760</v>
      </c>
      <c r="E1180" s="18" t="s">
        <v>82</v>
      </c>
      <c r="F1180" s="211">
        <v>0</v>
      </c>
      <c r="H1180" s="34"/>
    </row>
    <row r="1181" spans="2:8" s="1" customFormat="1" ht="16.8" customHeight="1" x14ac:dyDescent="0.2">
      <c r="B1181" s="34"/>
      <c r="C1181" s="210" t="s">
        <v>82</v>
      </c>
      <c r="D1181" s="210" t="s">
        <v>6761</v>
      </c>
      <c r="E1181" s="18" t="s">
        <v>82</v>
      </c>
      <c r="F1181" s="211">
        <v>0</v>
      </c>
      <c r="H1181" s="34"/>
    </row>
    <row r="1182" spans="2:8" s="1" customFormat="1" ht="16.8" customHeight="1" x14ac:dyDescent="0.2">
      <c r="B1182" s="34"/>
      <c r="C1182" s="210" t="s">
        <v>82</v>
      </c>
      <c r="D1182" s="210" t="s">
        <v>6762</v>
      </c>
      <c r="E1182" s="18" t="s">
        <v>82</v>
      </c>
      <c r="F1182" s="211">
        <v>-313.83</v>
      </c>
      <c r="H1182" s="34"/>
    </row>
    <row r="1183" spans="2:8" s="1" customFormat="1" ht="16.8" customHeight="1" x14ac:dyDescent="0.2">
      <c r="B1183" s="34"/>
      <c r="C1183" s="210" t="s">
        <v>82</v>
      </c>
      <c r="D1183" s="210" t="s">
        <v>6763</v>
      </c>
      <c r="E1183" s="18" t="s">
        <v>82</v>
      </c>
      <c r="F1183" s="211">
        <v>-17.02</v>
      </c>
      <c r="H1183" s="34"/>
    </row>
    <row r="1184" spans="2:8" s="1" customFormat="1" ht="16.8" customHeight="1" x14ac:dyDescent="0.2">
      <c r="B1184" s="34"/>
      <c r="C1184" s="210" t="s">
        <v>82</v>
      </c>
      <c r="D1184" s="210" t="s">
        <v>82</v>
      </c>
      <c r="E1184" s="18" t="s">
        <v>82</v>
      </c>
      <c r="F1184" s="211">
        <v>0</v>
      </c>
      <c r="H1184" s="34"/>
    </row>
    <row r="1185" spans="2:8" s="1" customFormat="1" ht="16.8" customHeight="1" x14ac:dyDescent="0.2">
      <c r="B1185" s="34"/>
      <c r="C1185" s="210" t="s">
        <v>6683</v>
      </c>
      <c r="D1185" s="210" t="s">
        <v>672</v>
      </c>
      <c r="E1185" s="18" t="s">
        <v>82</v>
      </c>
      <c r="F1185" s="211">
        <v>1586.7860000000001</v>
      </c>
      <c r="H1185" s="34"/>
    </row>
    <row r="1186" spans="2:8" s="1" customFormat="1" ht="16.8" customHeight="1" x14ac:dyDescent="0.2">
      <c r="B1186" s="34"/>
      <c r="C1186" s="212" t="s">
        <v>16410</v>
      </c>
      <c r="H1186" s="34"/>
    </row>
    <row r="1187" spans="2:8" s="1" customFormat="1" ht="16.8" customHeight="1" x14ac:dyDescent="0.2">
      <c r="B1187" s="34"/>
      <c r="C1187" s="210" t="s">
        <v>6751</v>
      </c>
      <c r="D1187" s="210" t="s">
        <v>16466</v>
      </c>
      <c r="E1187" s="18" t="s">
        <v>618</v>
      </c>
      <c r="F1187" s="211">
        <v>1586.7860000000001</v>
      </c>
      <c r="H1187" s="34"/>
    </row>
    <row r="1188" spans="2:8" s="1" customFormat="1" ht="16.8" customHeight="1" x14ac:dyDescent="0.2">
      <c r="B1188" s="34"/>
      <c r="C1188" s="210" t="s">
        <v>6713</v>
      </c>
      <c r="D1188" s="210" t="s">
        <v>6714</v>
      </c>
      <c r="E1188" s="18" t="s">
        <v>738</v>
      </c>
      <c r="F1188" s="211">
        <v>6.3E-2</v>
      </c>
      <c r="H1188" s="34"/>
    </row>
    <row r="1189" spans="2:8" s="1" customFormat="1" ht="16.8" customHeight="1" x14ac:dyDescent="0.2">
      <c r="B1189" s="34"/>
      <c r="C1189" s="210" t="s">
        <v>6695</v>
      </c>
      <c r="D1189" s="210" t="s">
        <v>6696</v>
      </c>
      <c r="E1189" s="18" t="s">
        <v>650</v>
      </c>
      <c r="F1189" s="211">
        <v>15.509</v>
      </c>
      <c r="H1189" s="34"/>
    </row>
    <row r="1190" spans="2:8" s="1" customFormat="1" ht="16.8" customHeight="1" x14ac:dyDescent="0.2">
      <c r="B1190" s="34"/>
      <c r="C1190" s="210" t="s">
        <v>6695</v>
      </c>
      <c r="D1190" s="210" t="s">
        <v>6696</v>
      </c>
      <c r="E1190" s="18" t="s">
        <v>650</v>
      </c>
      <c r="F1190" s="211">
        <v>387.73099999999999</v>
      </c>
      <c r="H1190" s="34"/>
    </row>
    <row r="1191" spans="2:8" s="1" customFormat="1" ht="16.8" customHeight="1" x14ac:dyDescent="0.2">
      <c r="B1191" s="34"/>
      <c r="C1191" s="210" t="s">
        <v>6720</v>
      </c>
      <c r="D1191" s="210" t="s">
        <v>6721</v>
      </c>
      <c r="E1191" s="18" t="s">
        <v>618</v>
      </c>
      <c r="F1191" s="211">
        <v>1586.7860000000001</v>
      </c>
      <c r="H1191" s="34"/>
    </row>
    <row r="1192" spans="2:8" s="1" customFormat="1" ht="16.8" customHeight="1" x14ac:dyDescent="0.2">
      <c r="B1192" s="34"/>
      <c r="C1192" s="210" t="s">
        <v>6736</v>
      </c>
      <c r="D1192" s="210" t="s">
        <v>6737</v>
      </c>
      <c r="E1192" s="18" t="s">
        <v>618</v>
      </c>
      <c r="F1192" s="211">
        <v>1586.7860000000001</v>
      </c>
      <c r="H1192" s="34"/>
    </row>
    <row r="1193" spans="2:8" s="1" customFormat="1" ht="16.8" customHeight="1" x14ac:dyDescent="0.2">
      <c r="B1193" s="34"/>
      <c r="C1193" s="210" t="s">
        <v>6743</v>
      </c>
      <c r="D1193" s="210" t="s">
        <v>16467</v>
      </c>
      <c r="E1193" s="18" t="s">
        <v>618</v>
      </c>
      <c r="F1193" s="211">
        <v>1586.7860000000001</v>
      </c>
      <c r="H1193" s="34"/>
    </row>
    <row r="1194" spans="2:8" s="1" customFormat="1" ht="16.8" customHeight="1" x14ac:dyDescent="0.2">
      <c r="B1194" s="34"/>
      <c r="C1194" s="210" t="s">
        <v>6767</v>
      </c>
      <c r="D1194" s="210" t="s">
        <v>16468</v>
      </c>
      <c r="E1194" s="18" t="s">
        <v>618</v>
      </c>
      <c r="F1194" s="211">
        <v>1586.7860000000001</v>
      </c>
      <c r="H1194" s="34"/>
    </row>
    <row r="1195" spans="2:8" s="1" customFormat="1" ht="16.8" customHeight="1" x14ac:dyDescent="0.2">
      <c r="B1195" s="34"/>
      <c r="C1195" s="210" t="s">
        <v>6774</v>
      </c>
      <c r="D1195" s="210" t="s">
        <v>16469</v>
      </c>
      <c r="E1195" s="18" t="s">
        <v>618</v>
      </c>
      <c r="F1195" s="211">
        <v>1586.7860000000001</v>
      </c>
      <c r="H1195" s="34"/>
    </row>
    <row r="1196" spans="2:8" s="1" customFormat="1" ht="16.8" customHeight="1" x14ac:dyDescent="0.2">
      <c r="B1196" s="34"/>
      <c r="C1196" s="210" t="s">
        <v>601</v>
      </c>
      <c r="D1196" s="210" t="s">
        <v>6730</v>
      </c>
      <c r="E1196" s="18" t="s">
        <v>650</v>
      </c>
      <c r="F1196" s="211">
        <v>397.42599999999999</v>
      </c>
      <c r="H1196" s="34"/>
    </row>
    <row r="1197" spans="2:8" s="1" customFormat="1" ht="16.8" customHeight="1" x14ac:dyDescent="0.2">
      <c r="B1197" s="34"/>
      <c r="C1197" s="210" t="s">
        <v>775</v>
      </c>
      <c r="D1197" s="210" t="s">
        <v>6733</v>
      </c>
      <c r="E1197" s="18" t="s">
        <v>613</v>
      </c>
      <c r="F1197" s="211">
        <v>57.076000000000001</v>
      </c>
      <c r="H1197" s="34"/>
    </row>
    <row r="1198" spans="2:8" s="1" customFormat="1" ht="16.8" customHeight="1" x14ac:dyDescent="0.2">
      <c r="B1198" s="34"/>
      <c r="C1198" s="210" t="s">
        <v>6739</v>
      </c>
      <c r="D1198" s="210" t="s">
        <v>6740</v>
      </c>
      <c r="E1198" s="18" t="s">
        <v>618</v>
      </c>
      <c r="F1198" s="211">
        <v>1745.4649999999999</v>
      </c>
      <c r="H1198" s="34"/>
    </row>
    <row r="1199" spans="2:8" s="1" customFormat="1" ht="16.8" customHeight="1" x14ac:dyDescent="0.2">
      <c r="B1199" s="34"/>
      <c r="C1199" s="210" t="s">
        <v>6764</v>
      </c>
      <c r="D1199" s="210" t="s">
        <v>6765</v>
      </c>
      <c r="E1199" s="18" t="s">
        <v>618</v>
      </c>
      <c r="F1199" s="211">
        <v>1848.606</v>
      </c>
      <c r="H1199" s="34"/>
    </row>
    <row r="1200" spans="2:8" s="1" customFormat="1" ht="16.8" customHeight="1" x14ac:dyDescent="0.2">
      <c r="B1200" s="34"/>
      <c r="C1200" s="210" t="s">
        <v>6747</v>
      </c>
      <c r="D1200" s="210" t="s">
        <v>6748</v>
      </c>
      <c r="E1200" s="18" t="s">
        <v>618</v>
      </c>
      <c r="F1200" s="211">
        <v>1848.606</v>
      </c>
      <c r="H1200" s="34"/>
    </row>
    <row r="1201" spans="2:8" s="1" customFormat="1" ht="16.8" customHeight="1" x14ac:dyDescent="0.2">
      <c r="B1201" s="34"/>
      <c r="C1201" s="210" t="s">
        <v>6771</v>
      </c>
      <c r="D1201" s="210" t="s">
        <v>6772</v>
      </c>
      <c r="E1201" s="18" t="s">
        <v>618</v>
      </c>
      <c r="F1201" s="211">
        <v>1848.606</v>
      </c>
      <c r="H1201" s="34"/>
    </row>
    <row r="1202" spans="2:8" s="1" customFormat="1" ht="16.8" customHeight="1" x14ac:dyDescent="0.2">
      <c r="B1202" s="34"/>
      <c r="C1202" s="210" t="s">
        <v>6778</v>
      </c>
      <c r="D1202" s="210" t="s">
        <v>6779</v>
      </c>
      <c r="E1202" s="18" t="s">
        <v>618</v>
      </c>
      <c r="F1202" s="211">
        <v>1745.4649999999999</v>
      </c>
      <c r="H1202" s="34"/>
    </row>
    <row r="1203" spans="2:8" s="1" customFormat="1" ht="62.4" x14ac:dyDescent="0.2">
      <c r="B1203" s="34"/>
      <c r="C1203" s="205" t="s">
        <v>16470</v>
      </c>
      <c r="D1203" s="205" t="s">
        <v>211</v>
      </c>
      <c r="H1203" s="34"/>
    </row>
    <row r="1204" spans="2:8" s="1" customFormat="1" ht="16.8" customHeight="1" x14ac:dyDescent="0.2">
      <c r="B1204" s="34"/>
      <c r="C1204" s="206" t="s">
        <v>6335</v>
      </c>
      <c r="D1204" s="207" t="s">
        <v>82</v>
      </c>
      <c r="E1204" s="208" t="s">
        <v>82</v>
      </c>
      <c r="F1204" s="209">
        <v>2026.2</v>
      </c>
      <c r="H1204" s="34"/>
    </row>
    <row r="1205" spans="2:8" s="1" customFormat="1" ht="16.8" customHeight="1" x14ac:dyDescent="0.2">
      <c r="B1205" s="34"/>
      <c r="C1205" s="206" t="s">
        <v>6337</v>
      </c>
      <c r="D1205" s="207" t="s">
        <v>82</v>
      </c>
      <c r="E1205" s="208" t="s">
        <v>82</v>
      </c>
      <c r="F1205" s="209">
        <v>91.293999999999997</v>
      </c>
      <c r="H1205" s="34"/>
    </row>
    <row r="1206" spans="2:8" s="1" customFormat="1" ht="16.8" customHeight="1" x14ac:dyDescent="0.2">
      <c r="B1206" s="34"/>
      <c r="C1206" s="206" t="s">
        <v>6339</v>
      </c>
      <c r="D1206" s="207" t="s">
        <v>82</v>
      </c>
      <c r="E1206" s="208" t="s">
        <v>82</v>
      </c>
      <c r="F1206" s="209">
        <v>2450.0859999999998</v>
      </c>
      <c r="H1206" s="34"/>
    </row>
    <row r="1207" spans="2:8" s="1" customFormat="1" ht="16.8" customHeight="1" x14ac:dyDescent="0.2">
      <c r="B1207" s="34"/>
      <c r="C1207" s="206" t="s">
        <v>6341</v>
      </c>
      <c r="D1207" s="207" t="s">
        <v>82</v>
      </c>
      <c r="E1207" s="208" t="s">
        <v>82</v>
      </c>
      <c r="F1207" s="209">
        <v>2546.2950000000001</v>
      </c>
      <c r="H1207" s="34"/>
    </row>
    <row r="1208" spans="2:8" s="1" customFormat="1" ht="16.8" customHeight="1" x14ac:dyDescent="0.2">
      <c r="B1208" s="34"/>
      <c r="C1208" s="206" t="s">
        <v>6343</v>
      </c>
      <c r="D1208" s="207" t="s">
        <v>82</v>
      </c>
      <c r="E1208" s="208" t="s">
        <v>82</v>
      </c>
      <c r="F1208" s="209">
        <v>4120.7669999999998</v>
      </c>
      <c r="H1208" s="34"/>
    </row>
    <row r="1209" spans="2:8" s="1" customFormat="1" ht="16.8" customHeight="1" x14ac:dyDescent="0.2">
      <c r="B1209" s="34"/>
      <c r="C1209" s="206" t="s">
        <v>6345</v>
      </c>
      <c r="D1209" s="207" t="s">
        <v>82</v>
      </c>
      <c r="E1209" s="208" t="s">
        <v>82</v>
      </c>
      <c r="F1209" s="209">
        <v>123.47199999999999</v>
      </c>
      <c r="H1209" s="34"/>
    </row>
    <row r="1210" spans="2:8" s="1" customFormat="1" ht="16.8" customHeight="1" x14ac:dyDescent="0.2">
      <c r="B1210" s="34"/>
      <c r="C1210" s="206" t="s">
        <v>6956</v>
      </c>
      <c r="D1210" s="207" t="s">
        <v>82</v>
      </c>
      <c r="E1210" s="208" t="s">
        <v>82</v>
      </c>
      <c r="F1210" s="209">
        <v>312.71199999999999</v>
      </c>
      <c r="H1210" s="34"/>
    </row>
    <row r="1211" spans="2:8" s="1" customFormat="1" ht="16.8" customHeight="1" x14ac:dyDescent="0.2">
      <c r="B1211" s="34"/>
      <c r="C1211" s="210" t="s">
        <v>82</v>
      </c>
      <c r="D1211" s="210" t="s">
        <v>7009</v>
      </c>
      <c r="E1211" s="18" t="s">
        <v>82</v>
      </c>
      <c r="F1211" s="211">
        <v>0</v>
      </c>
      <c r="H1211" s="34"/>
    </row>
    <row r="1212" spans="2:8" s="1" customFormat="1" ht="16.8" customHeight="1" x14ac:dyDescent="0.2">
      <c r="B1212" s="34"/>
      <c r="C1212" s="210" t="s">
        <v>82</v>
      </c>
      <c r="D1212" s="210" t="s">
        <v>6405</v>
      </c>
      <c r="E1212" s="18" t="s">
        <v>82</v>
      </c>
      <c r="F1212" s="211">
        <v>0</v>
      </c>
      <c r="H1212" s="34"/>
    </row>
    <row r="1213" spans="2:8" s="1" customFormat="1" ht="16.8" customHeight="1" x14ac:dyDescent="0.2">
      <c r="B1213" s="34"/>
      <c r="C1213" s="210" t="s">
        <v>82</v>
      </c>
      <c r="D1213" s="210" t="s">
        <v>6406</v>
      </c>
      <c r="E1213" s="18" t="s">
        <v>82</v>
      </c>
      <c r="F1213" s="211">
        <v>0</v>
      </c>
      <c r="H1213" s="34"/>
    </row>
    <row r="1214" spans="2:8" s="1" customFormat="1" ht="16.8" customHeight="1" x14ac:dyDescent="0.2">
      <c r="B1214" s="34"/>
      <c r="C1214" s="210" t="s">
        <v>82</v>
      </c>
      <c r="D1214" s="210" t="s">
        <v>7010</v>
      </c>
      <c r="E1214" s="18" t="s">
        <v>82</v>
      </c>
      <c r="F1214" s="211">
        <v>0</v>
      </c>
      <c r="H1214" s="34"/>
    </row>
    <row r="1215" spans="2:8" s="1" customFormat="1" ht="16.8" customHeight="1" x14ac:dyDescent="0.2">
      <c r="B1215" s="34"/>
      <c r="C1215" s="210" t="s">
        <v>82</v>
      </c>
      <c r="D1215" s="210" t="s">
        <v>3416</v>
      </c>
      <c r="E1215" s="18" t="s">
        <v>82</v>
      </c>
      <c r="F1215" s="211">
        <v>0</v>
      </c>
      <c r="H1215" s="34"/>
    </row>
    <row r="1216" spans="2:8" s="1" customFormat="1" ht="16.8" customHeight="1" x14ac:dyDescent="0.2">
      <c r="B1216" s="34"/>
      <c r="C1216" s="210" t="s">
        <v>82</v>
      </c>
      <c r="D1216" s="210" t="s">
        <v>6965</v>
      </c>
      <c r="E1216" s="18" t="s">
        <v>82</v>
      </c>
      <c r="F1216" s="211">
        <v>247.4</v>
      </c>
      <c r="H1216" s="34"/>
    </row>
    <row r="1217" spans="2:8" s="1" customFormat="1" ht="16.8" customHeight="1" x14ac:dyDescent="0.2">
      <c r="B1217" s="34"/>
      <c r="C1217" s="210" t="s">
        <v>82</v>
      </c>
      <c r="D1217" s="210" t="s">
        <v>7011</v>
      </c>
      <c r="E1217" s="18" t="s">
        <v>82</v>
      </c>
      <c r="F1217" s="211">
        <v>0</v>
      </c>
      <c r="H1217" s="34"/>
    </row>
    <row r="1218" spans="2:8" s="1" customFormat="1" ht="16.8" customHeight="1" x14ac:dyDescent="0.2">
      <c r="B1218" s="34"/>
      <c r="C1218" s="210" t="s">
        <v>82</v>
      </c>
      <c r="D1218" s="210" t="s">
        <v>7012</v>
      </c>
      <c r="E1218" s="18" t="s">
        <v>82</v>
      </c>
      <c r="F1218" s="211">
        <v>64.436000000000007</v>
      </c>
      <c r="H1218" s="34"/>
    </row>
    <row r="1219" spans="2:8" s="1" customFormat="1" ht="16.8" customHeight="1" x14ac:dyDescent="0.2">
      <c r="B1219" s="34"/>
      <c r="C1219" s="210" t="s">
        <v>82</v>
      </c>
      <c r="D1219" s="210" t="s">
        <v>7013</v>
      </c>
      <c r="E1219" s="18" t="s">
        <v>82</v>
      </c>
      <c r="F1219" s="211">
        <v>0.876</v>
      </c>
      <c r="H1219" s="34"/>
    </row>
    <row r="1220" spans="2:8" s="1" customFormat="1" ht="16.8" customHeight="1" x14ac:dyDescent="0.2">
      <c r="B1220" s="34"/>
      <c r="C1220" s="210" t="s">
        <v>6956</v>
      </c>
      <c r="D1220" s="210" t="s">
        <v>672</v>
      </c>
      <c r="E1220" s="18" t="s">
        <v>82</v>
      </c>
      <c r="F1220" s="211">
        <v>312.71199999999999</v>
      </c>
      <c r="H1220" s="34"/>
    </row>
    <row r="1221" spans="2:8" s="1" customFormat="1" ht="16.8" customHeight="1" x14ac:dyDescent="0.2">
      <c r="B1221" s="34"/>
      <c r="C1221" s="212" t="s">
        <v>16410</v>
      </c>
      <c r="H1221" s="34"/>
    </row>
    <row r="1222" spans="2:8" s="1" customFormat="1" ht="16.8" customHeight="1" x14ac:dyDescent="0.2">
      <c r="B1222" s="34"/>
      <c r="C1222" s="210" t="s">
        <v>6400</v>
      </c>
      <c r="D1222" s="210" t="s">
        <v>16461</v>
      </c>
      <c r="E1222" s="18" t="s">
        <v>618</v>
      </c>
      <c r="F1222" s="211">
        <v>312.71199999999999</v>
      </c>
      <c r="H1222" s="34"/>
    </row>
    <row r="1223" spans="2:8" s="1" customFormat="1" ht="16.8" customHeight="1" x14ac:dyDescent="0.2">
      <c r="B1223" s="34"/>
      <c r="C1223" s="210" t="s">
        <v>6421</v>
      </c>
      <c r="D1223" s="210" t="s">
        <v>16462</v>
      </c>
      <c r="E1223" s="18" t="s">
        <v>618</v>
      </c>
      <c r="F1223" s="211">
        <v>574.85199999999998</v>
      </c>
      <c r="H1223" s="34"/>
    </row>
    <row r="1224" spans="2:8" s="1" customFormat="1" ht="16.8" customHeight="1" x14ac:dyDescent="0.2">
      <c r="B1224" s="34"/>
      <c r="C1224" s="210" t="s">
        <v>4563</v>
      </c>
      <c r="D1224" s="210" t="s">
        <v>4564</v>
      </c>
      <c r="E1224" s="18" t="s">
        <v>738</v>
      </c>
      <c r="F1224" s="211">
        <v>0.109</v>
      </c>
      <c r="H1224" s="34"/>
    </row>
    <row r="1225" spans="2:8" s="1" customFormat="1" ht="16.8" customHeight="1" x14ac:dyDescent="0.2">
      <c r="B1225" s="34"/>
      <c r="C1225" s="210" t="s">
        <v>6426</v>
      </c>
      <c r="D1225" s="210" t="s">
        <v>6427</v>
      </c>
      <c r="E1225" s="18" t="s">
        <v>618</v>
      </c>
      <c r="F1225" s="211">
        <v>364.30900000000003</v>
      </c>
      <c r="H1225" s="34"/>
    </row>
    <row r="1226" spans="2:8" s="1" customFormat="1" ht="16.8" customHeight="1" x14ac:dyDescent="0.2">
      <c r="B1226" s="34"/>
      <c r="C1226" s="206" t="s">
        <v>6958</v>
      </c>
      <c r="D1226" s="207" t="s">
        <v>82</v>
      </c>
      <c r="E1226" s="208" t="s">
        <v>82</v>
      </c>
      <c r="F1226" s="209">
        <v>262.14</v>
      </c>
      <c r="H1226" s="34"/>
    </row>
    <row r="1227" spans="2:8" s="1" customFormat="1" ht="16.8" customHeight="1" x14ac:dyDescent="0.2">
      <c r="B1227" s="34"/>
      <c r="C1227" s="210" t="s">
        <v>82</v>
      </c>
      <c r="D1227" s="210" t="s">
        <v>82</v>
      </c>
      <c r="E1227" s="18" t="s">
        <v>82</v>
      </c>
      <c r="F1227" s="211">
        <v>0</v>
      </c>
      <c r="H1227" s="34"/>
    </row>
    <row r="1228" spans="2:8" s="1" customFormat="1" ht="16.8" customHeight="1" x14ac:dyDescent="0.2">
      <c r="B1228" s="34"/>
      <c r="C1228" s="210" t="s">
        <v>82</v>
      </c>
      <c r="D1228" s="210" t="s">
        <v>3416</v>
      </c>
      <c r="E1228" s="18" t="s">
        <v>82</v>
      </c>
      <c r="F1228" s="211">
        <v>0</v>
      </c>
      <c r="H1228" s="34"/>
    </row>
    <row r="1229" spans="2:8" s="1" customFormat="1" ht="16.8" customHeight="1" x14ac:dyDescent="0.2">
      <c r="B1229" s="34"/>
      <c r="C1229" s="210" t="s">
        <v>82</v>
      </c>
      <c r="D1229" s="210" t="s">
        <v>6965</v>
      </c>
      <c r="E1229" s="18" t="s">
        <v>82</v>
      </c>
      <c r="F1229" s="211">
        <v>247.4</v>
      </c>
      <c r="H1229" s="34"/>
    </row>
    <row r="1230" spans="2:8" s="1" customFormat="1" ht="16.8" customHeight="1" x14ac:dyDescent="0.2">
      <c r="B1230" s="34"/>
      <c r="C1230" s="210" t="s">
        <v>82</v>
      </c>
      <c r="D1230" s="210" t="s">
        <v>7011</v>
      </c>
      <c r="E1230" s="18" t="s">
        <v>82</v>
      </c>
      <c r="F1230" s="211">
        <v>0</v>
      </c>
      <c r="H1230" s="34"/>
    </row>
    <row r="1231" spans="2:8" s="1" customFormat="1" ht="16.8" customHeight="1" x14ac:dyDescent="0.2">
      <c r="B1231" s="34"/>
      <c r="C1231" s="210" t="s">
        <v>82</v>
      </c>
      <c r="D1231" s="210" t="s">
        <v>7018</v>
      </c>
      <c r="E1231" s="18" t="s">
        <v>82</v>
      </c>
      <c r="F1231" s="211">
        <v>12.67</v>
      </c>
      <c r="H1231" s="34"/>
    </row>
    <row r="1232" spans="2:8" s="1" customFormat="1" ht="16.8" customHeight="1" x14ac:dyDescent="0.2">
      <c r="B1232" s="34"/>
      <c r="C1232" s="210" t="s">
        <v>82</v>
      </c>
      <c r="D1232" s="210" t="s">
        <v>7019</v>
      </c>
      <c r="E1232" s="18" t="s">
        <v>82</v>
      </c>
      <c r="F1232" s="211">
        <v>2.0699999999999998</v>
      </c>
      <c r="H1232" s="34"/>
    </row>
    <row r="1233" spans="2:8" s="1" customFormat="1" ht="16.8" customHeight="1" x14ac:dyDescent="0.2">
      <c r="B1233" s="34"/>
      <c r="C1233" s="210" t="s">
        <v>6958</v>
      </c>
      <c r="D1233" s="210" t="s">
        <v>668</v>
      </c>
      <c r="E1233" s="18" t="s">
        <v>82</v>
      </c>
      <c r="F1233" s="211">
        <v>262.14</v>
      </c>
      <c r="H1233" s="34"/>
    </row>
    <row r="1234" spans="2:8" s="1" customFormat="1" ht="16.8" customHeight="1" x14ac:dyDescent="0.2">
      <c r="B1234" s="34"/>
      <c r="C1234" s="212" t="s">
        <v>16410</v>
      </c>
      <c r="H1234" s="34"/>
    </row>
    <row r="1235" spans="2:8" s="1" customFormat="1" ht="16.8" customHeight="1" x14ac:dyDescent="0.2">
      <c r="B1235" s="34"/>
      <c r="C1235" s="210" t="s">
        <v>6421</v>
      </c>
      <c r="D1235" s="210" t="s">
        <v>16462</v>
      </c>
      <c r="E1235" s="18" t="s">
        <v>618</v>
      </c>
      <c r="F1235" s="211">
        <v>574.85199999999998</v>
      </c>
      <c r="H1235" s="34"/>
    </row>
    <row r="1236" spans="2:8" s="1" customFormat="1" ht="16.8" customHeight="1" x14ac:dyDescent="0.2">
      <c r="B1236" s="34"/>
      <c r="C1236" s="210" t="s">
        <v>4608</v>
      </c>
      <c r="D1236" s="210" t="s">
        <v>7027</v>
      </c>
      <c r="E1236" s="18" t="s">
        <v>618</v>
      </c>
      <c r="F1236" s="211">
        <v>262.14</v>
      </c>
      <c r="H1236" s="34"/>
    </row>
    <row r="1237" spans="2:8" s="1" customFormat="1" ht="16.8" customHeight="1" x14ac:dyDescent="0.2">
      <c r="B1237" s="34"/>
      <c r="C1237" s="210" t="s">
        <v>7036</v>
      </c>
      <c r="D1237" s="210" t="s">
        <v>16471</v>
      </c>
      <c r="E1237" s="18" t="s">
        <v>618</v>
      </c>
      <c r="F1237" s="211">
        <v>262.14</v>
      </c>
      <c r="H1237" s="34"/>
    </row>
    <row r="1238" spans="2:8" s="1" customFormat="1" ht="16.8" customHeight="1" x14ac:dyDescent="0.2">
      <c r="B1238" s="34"/>
      <c r="C1238" s="210" t="s">
        <v>4636</v>
      </c>
      <c r="D1238" s="210" t="s">
        <v>4637</v>
      </c>
      <c r="E1238" s="18" t="s">
        <v>618</v>
      </c>
      <c r="F1238" s="211">
        <v>262.14</v>
      </c>
      <c r="H1238" s="34"/>
    </row>
    <row r="1239" spans="2:8" s="1" customFormat="1" ht="16.8" customHeight="1" x14ac:dyDescent="0.2">
      <c r="B1239" s="34"/>
      <c r="C1239" s="210" t="s">
        <v>7040</v>
      </c>
      <c r="D1239" s="210" t="s">
        <v>16472</v>
      </c>
      <c r="E1239" s="18" t="s">
        <v>618</v>
      </c>
      <c r="F1239" s="211">
        <v>355.93599999999998</v>
      </c>
      <c r="H1239" s="34"/>
    </row>
    <row r="1240" spans="2:8" s="1" customFormat="1" ht="16.8" customHeight="1" x14ac:dyDescent="0.2">
      <c r="B1240" s="34"/>
      <c r="C1240" s="210" t="s">
        <v>7029</v>
      </c>
      <c r="D1240" s="210" t="s">
        <v>7030</v>
      </c>
      <c r="E1240" s="18" t="s">
        <v>618</v>
      </c>
      <c r="F1240" s="211">
        <v>355.93599999999998</v>
      </c>
      <c r="H1240" s="34"/>
    </row>
    <row r="1241" spans="2:8" s="1" customFormat="1" ht="16.8" customHeight="1" x14ac:dyDescent="0.2">
      <c r="B1241" s="34"/>
      <c r="C1241" s="210" t="s">
        <v>7023</v>
      </c>
      <c r="D1241" s="210" t="s">
        <v>16473</v>
      </c>
      <c r="E1241" s="18" t="s">
        <v>618</v>
      </c>
      <c r="F1241" s="211">
        <v>305.39299999999997</v>
      </c>
      <c r="H1241" s="34"/>
    </row>
    <row r="1242" spans="2:8" s="1" customFormat="1" ht="16.8" customHeight="1" x14ac:dyDescent="0.2">
      <c r="B1242" s="34"/>
      <c r="C1242" s="210" t="s">
        <v>4640</v>
      </c>
      <c r="D1242" s="210" t="s">
        <v>4641</v>
      </c>
      <c r="E1242" s="18" t="s">
        <v>618</v>
      </c>
      <c r="F1242" s="211">
        <v>305.39299999999997</v>
      </c>
      <c r="H1242" s="34"/>
    </row>
    <row r="1243" spans="2:8" s="1" customFormat="1" ht="16.8" customHeight="1" x14ac:dyDescent="0.2">
      <c r="B1243" s="34"/>
      <c r="C1243" s="206" t="s">
        <v>6960</v>
      </c>
      <c r="D1243" s="207" t="s">
        <v>82</v>
      </c>
      <c r="E1243" s="208" t="s">
        <v>82</v>
      </c>
      <c r="F1243" s="209">
        <v>18.52</v>
      </c>
      <c r="H1243" s="34"/>
    </row>
    <row r="1244" spans="2:8" s="1" customFormat="1" ht="16.8" customHeight="1" x14ac:dyDescent="0.2">
      <c r="B1244" s="34"/>
      <c r="C1244" s="210" t="s">
        <v>82</v>
      </c>
      <c r="D1244" s="210" t="s">
        <v>7064</v>
      </c>
      <c r="E1244" s="18" t="s">
        <v>82</v>
      </c>
      <c r="F1244" s="211">
        <v>0</v>
      </c>
      <c r="H1244" s="34"/>
    </row>
    <row r="1245" spans="2:8" s="1" customFormat="1" ht="16.8" customHeight="1" x14ac:dyDescent="0.2">
      <c r="B1245" s="34"/>
      <c r="C1245" s="210" t="s">
        <v>82</v>
      </c>
      <c r="D1245" s="210" t="s">
        <v>6961</v>
      </c>
      <c r="E1245" s="18" t="s">
        <v>82</v>
      </c>
      <c r="F1245" s="211">
        <v>18.52</v>
      </c>
      <c r="H1245" s="34"/>
    </row>
    <row r="1246" spans="2:8" s="1" customFormat="1" ht="16.8" customHeight="1" x14ac:dyDescent="0.2">
      <c r="B1246" s="34"/>
      <c r="C1246" s="210" t="s">
        <v>82</v>
      </c>
      <c r="D1246" s="210" t="s">
        <v>82</v>
      </c>
      <c r="E1246" s="18" t="s">
        <v>82</v>
      </c>
      <c r="F1246" s="211">
        <v>0</v>
      </c>
      <c r="H1246" s="34"/>
    </row>
    <row r="1247" spans="2:8" s="1" customFormat="1" ht="16.8" customHeight="1" x14ac:dyDescent="0.2">
      <c r="B1247" s="34"/>
      <c r="C1247" s="210" t="s">
        <v>6960</v>
      </c>
      <c r="D1247" s="210" t="s">
        <v>668</v>
      </c>
      <c r="E1247" s="18" t="s">
        <v>82</v>
      </c>
      <c r="F1247" s="211">
        <v>18.52</v>
      </c>
      <c r="H1247" s="34"/>
    </row>
    <row r="1248" spans="2:8" s="1" customFormat="1" ht="16.8" customHeight="1" x14ac:dyDescent="0.2">
      <c r="B1248" s="34"/>
      <c r="C1248" s="212" t="s">
        <v>16410</v>
      </c>
      <c r="H1248" s="34"/>
    </row>
    <row r="1249" spans="2:8" s="1" customFormat="1" ht="16.8" customHeight="1" x14ac:dyDescent="0.2">
      <c r="B1249" s="34"/>
      <c r="C1249" s="210" t="s">
        <v>7060</v>
      </c>
      <c r="D1249" s="210" t="s">
        <v>16474</v>
      </c>
      <c r="E1249" s="18" t="s">
        <v>618</v>
      </c>
      <c r="F1249" s="211">
        <v>18.52</v>
      </c>
      <c r="H1249" s="34"/>
    </row>
    <row r="1250" spans="2:8" s="1" customFormat="1" ht="16.8" customHeight="1" x14ac:dyDescent="0.2">
      <c r="B1250" s="34"/>
      <c r="C1250" s="210" t="s">
        <v>7065</v>
      </c>
      <c r="D1250" s="210" t="s">
        <v>7066</v>
      </c>
      <c r="E1250" s="18" t="s">
        <v>618</v>
      </c>
      <c r="F1250" s="211">
        <v>18.52</v>
      </c>
      <c r="H1250" s="34"/>
    </row>
    <row r="1251" spans="2:8" s="1" customFormat="1" ht="16.8" customHeight="1" x14ac:dyDescent="0.2">
      <c r="B1251" s="34"/>
      <c r="C1251" s="210" t="s">
        <v>4751</v>
      </c>
      <c r="D1251" s="210" t="s">
        <v>16422</v>
      </c>
      <c r="E1251" s="18" t="s">
        <v>618</v>
      </c>
      <c r="F1251" s="211">
        <v>18.52</v>
      </c>
      <c r="H1251" s="34"/>
    </row>
    <row r="1252" spans="2:8" s="1" customFormat="1" ht="16.8" customHeight="1" x14ac:dyDescent="0.2">
      <c r="B1252" s="34"/>
      <c r="C1252" s="210" t="s">
        <v>7068</v>
      </c>
      <c r="D1252" s="210" t="s">
        <v>7069</v>
      </c>
      <c r="E1252" s="18" t="s">
        <v>618</v>
      </c>
      <c r="F1252" s="211">
        <v>21.576000000000001</v>
      </c>
      <c r="H1252" s="34"/>
    </row>
    <row r="1253" spans="2:8" s="1" customFormat="1" ht="16.8" customHeight="1" x14ac:dyDescent="0.2">
      <c r="B1253" s="34"/>
      <c r="C1253" s="210" t="s">
        <v>7073</v>
      </c>
      <c r="D1253" s="210" t="s">
        <v>7074</v>
      </c>
      <c r="E1253" s="18" t="s">
        <v>618</v>
      </c>
      <c r="F1253" s="211">
        <v>19.446000000000002</v>
      </c>
      <c r="H1253" s="34"/>
    </row>
    <row r="1254" spans="2:8" s="1" customFormat="1" ht="16.8" customHeight="1" x14ac:dyDescent="0.2">
      <c r="B1254" s="34"/>
      <c r="C1254" s="206" t="s">
        <v>6962</v>
      </c>
      <c r="D1254" s="207" t="s">
        <v>82</v>
      </c>
      <c r="E1254" s="208" t="s">
        <v>82</v>
      </c>
      <c r="F1254" s="209">
        <v>17.350000000000001</v>
      </c>
      <c r="H1254" s="34"/>
    </row>
    <row r="1255" spans="2:8" s="1" customFormat="1" ht="16.8" customHeight="1" x14ac:dyDescent="0.2">
      <c r="B1255" s="34"/>
      <c r="C1255" s="210" t="s">
        <v>82</v>
      </c>
      <c r="D1255" s="210" t="s">
        <v>7064</v>
      </c>
      <c r="E1255" s="18" t="s">
        <v>82</v>
      </c>
      <c r="F1255" s="211">
        <v>0</v>
      </c>
      <c r="H1255" s="34"/>
    </row>
    <row r="1256" spans="2:8" s="1" customFormat="1" ht="16.8" customHeight="1" x14ac:dyDescent="0.2">
      <c r="B1256" s="34"/>
      <c r="C1256" s="210" t="s">
        <v>82</v>
      </c>
      <c r="D1256" s="210" t="s">
        <v>6963</v>
      </c>
      <c r="E1256" s="18" t="s">
        <v>82</v>
      </c>
      <c r="F1256" s="211">
        <v>17.350000000000001</v>
      </c>
      <c r="H1256" s="34"/>
    </row>
    <row r="1257" spans="2:8" s="1" customFormat="1" ht="16.8" customHeight="1" x14ac:dyDescent="0.2">
      <c r="B1257" s="34"/>
      <c r="C1257" s="210" t="s">
        <v>82</v>
      </c>
      <c r="D1257" s="210" t="s">
        <v>82</v>
      </c>
      <c r="E1257" s="18" t="s">
        <v>82</v>
      </c>
      <c r="F1257" s="211">
        <v>0</v>
      </c>
      <c r="H1257" s="34"/>
    </row>
    <row r="1258" spans="2:8" s="1" customFormat="1" ht="16.8" customHeight="1" x14ac:dyDescent="0.2">
      <c r="B1258" s="34"/>
      <c r="C1258" s="210" t="s">
        <v>6962</v>
      </c>
      <c r="D1258" s="210" t="s">
        <v>668</v>
      </c>
      <c r="E1258" s="18" t="s">
        <v>82</v>
      </c>
      <c r="F1258" s="211">
        <v>17.350000000000001</v>
      </c>
      <c r="H1258" s="34"/>
    </row>
    <row r="1259" spans="2:8" s="1" customFormat="1" ht="16.8" customHeight="1" x14ac:dyDescent="0.2">
      <c r="B1259" s="34"/>
      <c r="C1259" s="212" t="s">
        <v>16410</v>
      </c>
      <c r="H1259" s="34"/>
    </row>
    <row r="1260" spans="2:8" s="1" customFormat="1" ht="16.8" customHeight="1" x14ac:dyDescent="0.2">
      <c r="B1260" s="34"/>
      <c r="C1260" s="210" t="s">
        <v>7060</v>
      </c>
      <c r="D1260" s="210" t="s">
        <v>16474</v>
      </c>
      <c r="E1260" s="18" t="s">
        <v>618</v>
      </c>
      <c r="F1260" s="211">
        <v>17.350000000000001</v>
      </c>
      <c r="H1260" s="34"/>
    </row>
    <row r="1261" spans="2:8" s="1" customFormat="1" ht="16.8" customHeight="1" x14ac:dyDescent="0.2">
      <c r="B1261" s="34"/>
      <c r="C1261" s="210" t="s">
        <v>7065</v>
      </c>
      <c r="D1261" s="210" t="s">
        <v>7066</v>
      </c>
      <c r="E1261" s="18" t="s">
        <v>618</v>
      </c>
      <c r="F1261" s="211">
        <v>17.350000000000001</v>
      </c>
      <c r="H1261" s="34"/>
    </row>
    <row r="1262" spans="2:8" s="1" customFormat="1" ht="16.8" customHeight="1" x14ac:dyDescent="0.2">
      <c r="B1262" s="34"/>
      <c r="C1262" s="210" t="s">
        <v>4751</v>
      </c>
      <c r="D1262" s="210" t="s">
        <v>16422</v>
      </c>
      <c r="E1262" s="18" t="s">
        <v>618</v>
      </c>
      <c r="F1262" s="211">
        <v>17.350000000000001</v>
      </c>
      <c r="H1262" s="34"/>
    </row>
    <row r="1263" spans="2:8" s="1" customFormat="1" ht="16.8" customHeight="1" x14ac:dyDescent="0.2">
      <c r="B1263" s="34"/>
      <c r="C1263" s="210" t="s">
        <v>7068</v>
      </c>
      <c r="D1263" s="210" t="s">
        <v>7069</v>
      </c>
      <c r="E1263" s="18" t="s">
        <v>618</v>
      </c>
      <c r="F1263" s="211">
        <v>20.213000000000001</v>
      </c>
      <c r="H1263" s="34"/>
    </row>
    <row r="1264" spans="2:8" s="1" customFormat="1" ht="16.8" customHeight="1" x14ac:dyDescent="0.2">
      <c r="B1264" s="34"/>
      <c r="C1264" s="210" t="s">
        <v>7073</v>
      </c>
      <c r="D1264" s="210" t="s">
        <v>7074</v>
      </c>
      <c r="E1264" s="18" t="s">
        <v>618</v>
      </c>
      <c r="F1264" s="211">
        <v>18.218</v>
      </c>
      <c r="H1264" s="34"/>
    </row>
    <row r="1265" spans="2:8" s="1" customFormat="1" ht="16.8" customHeight="1" x14ac:dyDescent="0.2">
      <c r="B1265" s="34"/>
      <c r="C1265" s="206" t="s">
        <v>6347</v>
      </c>
      <c r="D1265" s="207" t="s">
        <v>82</v>
      </c>
      <c r="E1265" s="208" t="s">
        <v>82</v>
      </c>
      <c r="F1265" s="209">
        <v>1971.33</v>
      </c>
      <c r="H1265" s="34"/>
    </row>
    <row r="1266" spans="2:8" s="1" customFormat="1" ht="16.8" customHeight="1" x14ac:dyDescent="0.2">
      <c r="B1266" s="34"/>
      <c r="C1266" s="206" t="s">
        <v>6349</v>
      </c>
      <c r="D1266" s="207" t="s">
        <v>82</v>
      </c>
      <c r="E1266" s="208" t="s">
        <v>82</v>
      </c>
      <c r="F1266" s="209">
        <v>2059.0700000000002</v>
      </c>
      <c r="H1266" s="34"/>
    </row>
    <row r="1267" spans="2:8" s="1" customFormat="1" ht="16.8" customHeight="1" x14ac:dyDescent="0.2">
      <c r="B1267" s="34"/>
      <c r="C1267" s="206" t="s">
        <v>6964</v>
      </c>
      <c r="D1267" s="207" t="s">
        <v>82</v>
      </c>
      <c r="E1267" s="208" t="s">
        <v>82</v>
      </c>
      <c r="F1267" s="209">
        <v>247.4</v>
      </c>
      <c r="H1267" s="34"/>
    </row>
    <row r="1268" spans="2:8" s="1" customFormat="1" ht="16.8" customHeight="1" x14ac:dyDescent="0.2">
      <c r="B1268" s="34"/>
      <c r="C1268" s="210" t="s">
        <v>82</v>
      </c>
      <c r="D1268" s="210" t="s">
        <v>6404</v>
      </c>
      <c r="E1268" s="18" t="s">
        <v>82</v>
      </c>
      <c r="F1268" s="211">
        <v>0</v>
      </c>
      <c r="H1268" s="34"/>
    </row>
    <row r="1269" spans="2:8" s="1" customFormat="1" ht="16.8" customHeight="1" x14ac:dyDescent="0.2">
      <c r="B1269" s="34"/>
      <c r="C1269" s="210" t="s">
        <v>82</v>
      </c>
      <c r="D1269" s="210" t="s">
        <v>6405</v>
      </c>
      <c r="E1269" s="18" t="s">
        <v>82</v>
      </c>
      <c r="F1269" s="211">
        <v>0</v>
      </c>
      <c r="H1269" s="34"/>
    </row>
    <row r="1270" spans="2:8" s="1" customFormat="1" ht="16.8" customHeight="1" x14ac:dyDescent="0.2">
      <c r="B1270" s="34"/>
      <c r="C1270" s="210" t="s">
        <v>82</v>
      </c>
      <c r="D1270" s="210" t="s">
        <v>6406</v>
      </c>
      <c r="E1270" s="18" t="s">
        <v>82</v>
      </c>
      <c r="F1270" s="211">
        <v>0</v>
      </c>
      <c r="H1270" s="34"/>
    </row>
    <row r="1271" spans="2:8" s="1" customFormat="1" ht="16.8" customHeight="1" x14ac:dyDescent="0.2">
      <c r="B1271" s="34"/>
      <c r="C1271" s="210" t="s">
        <v>82</v>
      </c>
      <c r="D1271" s="210" t="s">
        <v>7010</v>
      </c>
      <c r="E1271" s="18" t="s">
        <v>82</v>
      </c>
      <c r="F1271" s="211">
        <v>0</v>
      </c>
      <c r="H1271" s="34"/>
    </row>
    <row r="1272" spans="2:8" s="1" customFormat="1" ht="16.8" customHeight="1" x14ac:dyDescent="0.2">
      <c r="B1272" s="34"/>
      <c r="C1272" s="210" t="s">
        <v>82</v>
      </c>
      <c r="D1272" s="210" t="s">
        <v>3416</v>
      </c>
      <c r="E1272" s="18" t="s">
        <v>82</v>
      </c>
      <c r="F1272" s="211">
        <v>0</v>
      </c>
      <c r="H1272" s="34"/>
    </row>
    <row r="1273" spans="2:8" s="1" customFormat="1" ht="16.8" customHeight="1" x14ac:dyDescent="0.2">
      <c r="B1273" s="34"/>
      <c r="C1273" s="210" t="s">
        <v>82</v>
      </c>
      <c r="D1273" s="210" t="s">
        <v>6965</v>
      </c>
      <c r="E1273" s="18" t="s">
        <v>82</v>
      </c>
      <c r="F1273" s="211">
        <v>247.4</v>
      </c>
      <c r="H1273" s="34"/>
    </row>
    <row r="1274" spans="2:8" s="1" customFormat="1" ht="16.8" customHeight="1" x14ac:dyDescent="0.2">
      <c r="B1274" s="34"/>
      <c r="C1274" s="210" t="s">
        <v>6964</v>
      </c>
      <c r="D1274" s="210" t="s">
        <v>668</v>
      </c>
      <c r="E1274" s="18" t="s">
        <v>82</v>
      </c>
      <c r="F1274" s="211">
        <v>247.4</v>
      </c>
      <c r="H1274" s="34"/>
    </row>
    <row r="1275" spans="2:8" s="1" customFormat="1" ht="16.8" customHeight="1" x14ac:dyDescent="0.2">
      <c r="B1275" s="34"/>
      <c r="C1275" s="212" t="s">
        <v>16410</v>
      </c>
      <c r="H1275" s="34"/>
    </row>
    <row r="1276" spans="2:8" s="1" customFormat="1" ht="16.8" customHeight="1" x14ac:dyDescent="0.2">
      <c r="B1276" s="34"/>
      <c r="C1276" s="210" t="s">
        <v>82</v>
      </c>
      <c r="D1276" s="210" t="s">
        <v>9058</v>
      </c>
      <c r="E1276" s="18" t="s">
        <v>82</v>
      </c>
      <c r="F1276" s="211">
        <v>0</v>
      </c>
      <c r="H1276" s="34"/>
    </row>
    <row r="1277" spans="2:8" s="1" customFormat="1" ht="16.8" customHeight="1" x14ac:dyDescent="0.2">
      <c r="B1277" s="34"/>
      <c r="C1277" s="210" t="s">
        <v>82</v>
      </c>
      <c r="D1277" s="210" t="s">
        <v>9059</v>
      </c>
      <c r="E1277" s="18" t="s">
        <v>82</v>
      </c>
      <c r="F1277" s="211">
        <v>9.1199999999999992</v>
      </c>
      <c r="H1277" s="34"/>
    </row>
    <row r="1278" spans="2:8" s="1" customFormat="1" ht="16.8" customHeight="1" x14ac:dyDescent="0.2">
      <c r="B1278" s="34"/>
      <c r="C1278" s="210" t="s">
        <v>82</v>
      </c>
      <c r="D1278" s="210" t="s">
        <v>9060</v>
      </c>
      <c r="E1278" s="18" t="s">
        <v>82</v>
      </c>
      <c r="F1278" s="211">
        <v>4.18</v>
      </c>
      <c r="H1278" s="34"/>
    </row>
    <row r="1279" spans="2:8" s="1" customFormat="1" ht="16.8" customHeight="1" x14ac:dyDescent="0.2">
      <c r="B1279" s="34"/>
      <c r="C1279" s="210" t="s">
        <v>82</v>
      </c>
      <c r="D1279" s="210" t="s">
        <v>9061</v>
      </c>
      <c r="E1279" s="18" t="s">
        <v>82</v>
      </c>
      <c r="F1279" s="211">
        <v>3.61</v>
      </c>
      <c r="H1279" s="34"/>
    </row>
    <row r="1280" spans="2:8" s="1" customFormat="1" ht="16.8" customHeight="1" x14ac:dyDescent="0.2">
      <c r="B1280" s="34"/>
      <c r="C1280" s="210" t="s">
        <v>9062</v>
      </c>
      <c r="D1280" s="210" t="s">
        <v>672</v>
      </c>
      <c r="E1280" s="18" t="s">
        <v>82</v>
      </c>
      <c r="F1280" s="211">
        <v>16.91</v>
      </c>
      <c r="H1280" s="34"/>
    </row>
    <row r="1281" spans="2:8" s="1" customFormat="1" ht="16.8" customHeight="1" x14ac:dyDescent="0.2">
      <c r="B1281" s="34"/>
      <c r="C1281" s="206" t="s">
        <v>9035</v>
      </c>
      <c r="D1281" s="207" t="s">
        <v>82</v>
      </c>
      <c r="E1281" s="208" t="s">
        <v>82</v>
      </c>
      <c r="F1281" s="209">
        <v>1.9510000000000001</v>
      </c>
      <c r="H1281" s="34"/>
    </row>
    <row r="1282" spans="2:8" s="1" customFormat="1" ht="16.8" customHeight="1" x14ac:dyDescent="0.2">
      <c r="B1282" s="34"/>
      <c r="C1282" s="210" t="s">
        <v>82</v>
      </c>
      <c r="D1282" s="210" t="s">
        <v>9030</v>
      </c>
      <c r="E1282" s="18" t="s">
        <v>82</v>
      </c>
      <c r="F1282" s="211">
        <v>0</v>
      </c>
      <c r="H1282" s="34"/>
    </row>
    <row r="1283" spans="2:8" s="1" customFormat="1" ht="16.8" customHeight="1" x14ac:dyDescent="0.2">
      <c r="B1283" s="34"/>
      <c r="C1283" s="210" t="s">
        <v>82</v>
      </c>
      <c r="D1283" s="210" t="s">
        <v>9031</v>
      </c>
      <c r="E1283" s="18" t="s">
        <v>82</v>
      </c>
      <c r="F1283" s="211">
        <v>0.65100000000000002</v>
      </c>
      <c r="H1283" s="34"/>
    </row>
    <row r="1284" spans="2:8" s="1" customFormat="1" ht="16.8" customHeight="1" x14ac:dyDescent="0.2">
      <c r="B1284" s="34"/>
      <c r="C1284" s="210" t="s">
        <v>82</v>
      </c>
      <c r="D1284" s="210" t="s">
        <v>9032</v>
      </c>
      <c r="E1284" s="18" t="s">
        <v>82</v>
      </c>
      <c r="F1284" s="211">
        <v>0.503</v>
      </c>
      <c r="H1284" s="34"/>
    </row>
    <row r="1285" spans="2:8" s="1" customFormat="1" ht="16.8" customHeight="1" x14ac:dyDescent="0.2">
      <c r="B1285" s="34"/>
      <c r="C1285" s="210" t="s">
        <v>82</v>
      </c>
      <c r="D1285" s="210" t="s">
        <v>9033</v>
      </c>
      <c r="E1285" s="18" t="s">
        <v>82</v>
      </c>
      <c r="F1285" s="211">
        <v>0.32800000000000001</v>
      </c>
      <c r="H1285" s="34"/>
    </row>
    <row r="1286" spans="2:8" s="1" customFormat="1" ht="16.8" customHeight="1" x14ac:dyDescent="0.2">
      <c r="B1286" s="34"/>
      <c r="C1286" s="210" t="s">
        <v>82</v>
      </c>
      <c r="D1286" s="210" t="s">
        <v>9034</v>
      </c>
      <c r="E1286" s="18" t="s">
        <v>82</v>
      </c>
      <c r="F1286" s="211">
        <v>0.46899999999999997</v>
      </c>
      <c r="H1286" s="34"/>
    </row>
    <row r="1287" spans="2:8" s="1" customFormat="1" ht="16.8" customHeight="1" x14ac:dyDescent="0.2">
      <c r="B1287" s="34"/>
      <c r="C1287" s="210" t="s">
        <v>9035</v>
      </c>
      <c r="D1287" s="210" t="s">
        <v>672</v>
      </c>
      <c r="E1287" s="18" t="s">
        <v>82</v>
      </c>
      <c r="F1287" s="211">
        <v>1.9510000000000001</v>
      </c>
      <c r="H1287" s="34"/>
    </row>
    <row r="1288" spans="2:8" s="1" customFormat="1" ht="16.8" customHeight="1" x14ac:dyDescent="0.2">
      <c r="B1288" s="34"/>
      <c r="C1288" s="206" t="s">
        <v>9070</v>
      </c>
      <c r="D1288" s="207" t="s">
        <v>82</v>
      </c>
      <c r="E1288" s="208" t="s">
        <v>82</v>
      </c>
      <c r="F1288" s="209">
        <v>9.9220000000000006</v>
      </c>
      <c r="H1288" s="34"/>
    </row>
    <row r="1289" spans="2:8" s="1" customFormat="1" ht="16.8" customHeight="1" x14ac:dyDescent="0.2">
      <c r="B1289" s="34"/>
      <c r="C1289" s="210" t="s">
        <v>82</v>
      </c>
      <c r="D1289" s="210" t="s">
        <v>9067</v>
      </c>
      <c r="E1289" s="18" t="s">
        <v>82</v>
      </c>
      <c r="F1289" s="211">
        <v>1.157</v>
      </c>
      <c r="H1289" s="34"/>
    </row>
    <row r="1290" spans="2:8" s="1" customFormat="1" ht="16.8" customHeight="1" x14ac:dyDescent="0.2">
      <c r="B1290" s="34"/>
      <c r="C1290" s="210" t="s">
        <v>82</v>
      </c>
      <c r="D1290" s="210" t="s">
        <v>9068</v>
      </c>
      <c r="E1290" s="18" t="s">
        <v>82</v>
      </c>
      <c r="F1290" s="211">
        <v>1.157</v>
      </c>
      <c r="H1290" s="34"/>
    </row>
    <row r="1291" spans="2:8" s="1" customFormat="1" ht="16.8" customHeight="1" x14ac:dyDescent="0.2">
      <c r="B1291" s="34"/>
      <c r="C1291" s="210" t="s">
        <v>82</v>
      </c>
      <c r="D1291" s="210" t="s">
        <v>9069</v>
      </c>
      <c r="E1291" s="18" t="s">
        <v>82</v>
      </c>
      <c r="F1291" s="211">
        <v>7.6079999999999997</v>
      </c>
      <c r="H1291" s="34"/>
    </row>
    <row r="1292" spans="2:8" s="1" customFormat="1" ht="16.8" customHeight="1" x14ac:dyDescent="0.2">
      <c r="B1292" s="34"/>
      <c r="C1292" s="210" t="s">
        <v>9070</v>
      </c>
      <c r="D1292" s="210" t="s">
        <v>672</v>
      </c>
      <c r="E1292" s="18" t="s">
        <v>82</v>
      </c>
      <c r="F1292" s="211">
        <v>9.9220000000000006</v>
      </c>
      <c r="H1292" s="34"/>
    </row>
    <row r="1293" spans="2:8" s="1" customFormat="1" ht="16.8" customHeight="1" x14ac:dyDescent="0.2">
      <c r="B1293" s="34"/>
      <c r="C1293" s="206" t="s">
        <v>9080</v>
      </c>
      <c r="D1293" s="207" t="s">
        <v>16475</v>
      </c>
      <c r="E1293" s="208" t="s">
        <v>618</v>
      </c>
      <c r="F1293" s="209">
        <v>106.596</v>
      </c>
      <c r="H1293" s="34"/>
    </row>
    <row r="1294" spans="2:8" s="1" customFormat="1" ht="16.8" customHeight="1" x14ac:dyDescent="0.2">
      <c r="B1294" s="34"/>
      <c r="C1294" s="210" t="s">
        <v>82</v>
      </c>
      <c r="D1294" s="210" t="s">
        <v>9075</v>
      </c>
      <c r="E1294" s="18" t="s">
        <v>82</v>
      </c>
      <c r="F1294" s="211">
        <v>0</v>
      </c>
      <c r="H1294" s="34"/>
    </row>
    <row r="1295" spans="2:8" s="1" customFormat="1" ht="16.8" customHeight="1" x14ac:dyDescent="0.2">
      <c r="B1295" s="34"/>
      <c r="C1295" s="210" t="s">
        <v>82</v>
      </c>
      <c r="D1295" s="210" t="s">
        <v>9076</v>
      </c>
      <c r="E1295" s="18" t="s">
        <v>82</v>
      </c>
      <c r="F1295" s="211">
        <v>67</v>
      </c>
      <c r="H1295" s="34"/>
    </row>
    <row r="1296" spans="2:8" s="1" customFormat="1" ht="16.8" customHeight="1" x14ac:dyDescent="0.2">
      <c r="B1296" s="34"/>
      <c r="C1296" s="210" t="s">
        <v>82</v>
      </c>
      <c r="D1296" s="210" t="s">
        <v>9077</v>
      </c>
      <c r="E1296" s="18" t="s">
        <v>82</v>
      </c>
      <c r="F1296" s="211">
        <v>6</v>
      </c>
      <c r="H1296" s="34"/>
    </row>
    <row r="1297" spans="2:8" s="1" customFormat="1" ht="16.8" customHeight="1" x14ac:dyDescent="0.2">
      <c r="B1297" s="34"/>
      <c r="C1297" s="210" t="s">
        <v>82</v>
      </c>
      <c r="D1297" s="210" t="s">
        <v>9078</v>
      </c>
      <c r="E1297" s="18" t="s">
        <v>82</v>
      </c>
      <c r="F1297" s="211">
        <v>27</v>
      </c>
      <c r="H1297" s="34"/>
    </row>
    <row r="1298" spans="2:8" s="1" customFormat="1" ht="16.8" customHeight="1" x14ac:dyDescent="0.2">
      <c r="B1298" s="34"/>
      <c r="C1298" s="210" t="s">
        <v>82</v>
      </c>
      <c r="D1298" s="210" t="s">
        <v>9079</v>
      </c>
      <c r="E1298" s="18" t="s">
        <v>82</v>
      </c>
      <c r="F1298" s="211">
        <v>6.5960000000000001</v>
      </c>
      <c r="H1298" s="34"/>
    </row>
    <row r="1299" spans="2:8" s="1" customFormat="1" ht="16.8" customHeight="1" x14ac:dyDescent="0.2">
      <c r="B1299" s="34"/>
      <c r="C1299" s="210" t="s">
        <v>9080</v>
      </c>
      <c r="D1299" s="210" t="s">
        <v>672</v>
      </c>
      <c r="E1299" s="18" t="s">
        <v>82</v>
      </c>
      <c r="F1299" s="211">
        <v>106.596</v>
      </c>
      <c r="H1299" s="34"/>
    </row>
    <row r="1300" spans="2:8" s="1" customFormat="1" ht="16.8" customHeight="1" x14ac:dyDescent="0.2">
      <c r="B1300" s="34"/>
      <c r="C1300" s="206" t="s">
        <v>9620</v>
      </c>
      <c r="D1300" s="207" t="s">
        <v>16476</v>
      </c>
      <c r="E1300" s="208" t="s">
        <v>618</v>
      </c>
      <c r="F1300" s="209">
        <v>14</v>
      </c>
      <c r="H1300" s="34"/>
    </row>
    <row r="1301" spans="2:8" s="1" customFormat="1" ht="16.8" customHeight="1" x14ac:dyDescent="0.2">
      <c r="B1301" s="34"/>
      <c r="C1301" s="210" t="s">
        <v>82</v>
      </c>
      <c r="D1301" s="210" t="s">
        <v>9341</v>
      </c>
      <c r="E1301" s="18" t="s">
        <v>82</v>
      </c>
      <c r="F1301" s="211">
        <v>0</v>
      </c>
      <c r="H1301" s="34"/>
    </row>
    <row r="1302" spans="2:8" s="1" customFormat="1" ht="16.8" customHeight="1" x14ac:dyDescent="0.2">
      <c r="B1302" s="34"/>
      <c r="C1302" s="210" t="s">
        <v>82</v>
      </c>
      <c r="D1302" s="210" t="s">
        <v>9342</v>
      </c>
      <c r="E1302" s="18" t="s">
        <v>82</v>
      </c>
      <c r="F1302" s="211">
        <v>0</v>
      </c>
      <c r="H1302" s="34"/>
    </row>
    <row r="1303" spans="2:8" s="1" customFormat="1" ht="16.8" customHeight="1" x14ac:dyDescent="0.2">
      <c r="B1303" s="34"/>
      <c r="C1303" s="210" t="s">
        <v>82</v>
      </c>
      <c r="D1303" s="210" t="s">
        <v>9619</v>
      </c>
      <c r="E1303" s="18" t="s">
        <v>82</v>
      </c>
      <c r="F1303" s="211">
        <v>14</v>
      </c>
      <c r="H1303" s="34"/>
    </row>
    <row r="1304" spans="2:8" s="1" customFormat="1" ht="16.8" customHeight="1" x14ac:dyDescent="0.2">
      <c r="B1304" s="34"/>
      <c r="C1304" s="210" t="s">
        <v>9620</v>
      </c>
      <c r="D1304" s="210" t="s">
        <v>672</v>
      </c>
      <c r="E1304" s="18" t="s">
        <v>82</v>
      </c>
      <c r="F1304" s="211">
        <v>14</v>
      </c>
      <c r="H1304" s="34"/>
    </row>
    <row r="1305" spans="2:8" s="1" customFormat="1" ht="16.8" customHeight="1" x14ac:dyDescent="0.2">
      <c r="B1305" s="34"/>
      <c r="C1305" s="206" t="s">
        <v>9102</v>
      </c>
      <c r="D1305" s="207" t="s">
        <v>16477</v>
      </c>
      <c r="E1305" s="208" t="s">
        <v>618</v>
      </c>
      <c r="F1305" s="209">
        <v>1331.415</v>
      </c>
      <c r="H1305" s="34"/>
    </row>
    <row r="1306" spans="2:8" s="1" customFormat="1" ht="16.8" customHeight="1" x14ac:dyDescent="0.2">
      <c r="B1306" s="34"/>
      <c r="C1306" s="210" t="s">
        <v>82</v>
      </c>
      <c r="D1306" s="210" t="s">
        <v>9085</v>
      </c>
      <c r="E1306" s="18" t="s">
        <v>82</v>
      </c>
      <c r="F1306" s="211">
        <v>0</v>
      </c>
      <c r="H1306" s="34"/>
    </row>
    <row r="1307" spans="2:8" s="1" customFormat="1" ht="16.8" customHeight="1" x14ac:dyDescent="0.2">
      <c r="B1307" s="34"/>
      <c r="C1307" s="210" t="s">
        <v>82</v>
      </c>
      <c r="D1307" s="210" t="s">
        <v>9086</v>
      </c>
      <c r="E1307" s="18" t="s">
        <v>82</v>
      </c>
      <c r="F1307" s="211">
        <v>83</v>
      </c>
      <c r="H1307" s="34"/>
    </row>
    <row r="1308" spans="2:8" s="1" customFormat="1" ht="16.8" customHeight="1" x14ac:dyDescent="0.2">
      <c r="B1308" s="34"/>
      <c r="C1308" s="210" t="s">
        <v>82</v>
      </c>
      <c r="D1308" s="210" t="s">
        <v>9087</v>
      </c>
      <c r="E1308" s="18" t="s">
        <v>82</v>
      </c>
      <c r="F1308" s="211">
        <v>426</v>
      </c>
      <c r="H1308" s="34"/>
    </row>
    <row r="1309" spans="2:8" s="1" customFormat="1" ht="16.8" customHeight="1" x14ac:dyDescent="0.2">
      <c r="B1309" s="34"/>
      <c r="C1309" s="210" t="s">
        <v>82</v>
      </c>
      <c r="D1309" s="210" t="s">
        <v>9088</v>
      </c>
      <c r="E1309" s="18" t="s">
        <v>82</v>
      </c>
      <c r="F1309" s="211">
        <v>10.43</v>
      </c>
      <c r="H1309" s="34"/>
    </row>
    <row r="1310" spans="2:8" s="1" customFormat="1" ht="16.8" customHeight="1" x14ac:dyDescent="0.2">
      <c r="B1310" s="34"/>
      <c r="C1310" s="210" t="s">
        <v>82</v>
      </c>
      <c r="D1310" s="210" t="s">
        <v>9089</v>
      </c>
      <c r="E1310" s="18" t="s">
        <v>82</v>
      </c>
      <c r="F1310" s="211">
        <v>28</v>
      </c>
      <c r="H1310" s="34"/>
    </row>
    <row r="1311" spans="2:8" s="1" customFormat="1" ht="16.8" customHeight="1" x14ac:dyDescent="0.2">
      <c r="B1311" s="34"/>
      <c r="C1311" s="210" t="s">
        <v>82</v>
      </c>
      <c r="D1311" s="210" t="s">
        <v>9090</v>
      </c>
      <c r="E1311" s="18" t="s">
        <v>82</v>
      </c>
      <c r="F1311" s="211">
        <v>10</v>
      </c>
      <c r="H1311" s="34"/>
    </row>
    <row r="1312" spans="2:8" s="1" customFormat="1" ht="16.8" customHeight="1" x14ac:dyDescent="0.2">
      <c r="B1312" s="34"/>
      <c r="C1312" s="210" t="s">
        <v>82</v>
      </c>
      <c r="D1312" s="210" t="s">
        <v>9091</v>
      </c>
      <c r="E1312" s="18" t="s">
        <v>82</v>
      </c>
      <c r="F1312" s="211">
        <v>8</v>
      </c>
      <c r="H1312" s="34"/>
    </row>
    <row r="1313" spans="2:8" s="1" customFormat="1" ht="16.8" customHeight="1" x14ac:dyDescent="0.2">
      <c r="B1313" s="34"/>
      <c r="C1313" s="210" t="s">
        <v>82</v>
      </c>
      <c r="D1313" s="210" t="s">
        <v>9092</v>
      </c>
      <c r="E1313" s="18" t="s">
        <v>82</v>
      </c>
      <c r="F1313" s="211">
        <v>228.3</v>
      </c>
      <c r="H1313" s="34"/>
    </row>
    <row r="1314" spans="2:8" s="1" customFormat="1" ht="16.8" customHeight="1" x14ac:dyDescent="0.2">
      <c r="B1314" s="34"/>
      <c r="C1314" s="210" t="s">
        <v>82</v>
      </c>
      <c r="D1314" s="210" t="s">
        <v>9093</v>
      </c>
      <c r="E1314" s="18" t="s">
        <v>82</v>
      </c>
      <c r="F1314" s="211">
        <v>364</v>
      </c>
      <c r="H1314" s="34"/>
    </row>
    <row r="1315" spans="2:8" s="1" customFormat="1" ht="16.8" customHeight="1" x14ac:dyDescent="0.2">
      <c r="B1315" s="34"/>
      <c r="C1315" s="210" t="s">
        <v>82</v>
      </c>
      <c r="D1315" s="210" t="s">
        <v>9094</v>
      </c>
      <c r="E1315" s="18" t="s">
        <v>82</v>
      </c>
      <c r="F1315" s="211">
        <v>55.4</v>
      </c>
      <c r="H1315" s="34"/>
    </row>
    <row r="1316" spans="2:8" s="1" customFormat="1" ht="16.8" customHeight="1" x14ac:dyDescent="0.2">
      <c r="B1316" s="34"/>
      <c r="C1316" s="210" t="s">
        <v>82</v>
      </c>
      <c r="D1316" s="210" t="s">
        <v>9095</v>
      </c>
      <c r="E1316" s="18" t="s">
        <v>82</v>
      </c>
      <c r="F1316" s="211">
        <v>82.6</v>
      </c>
      <c r="H1316" s="34"/>
    </row>
    <row r="1317" spans="2:8" s="1" customFormat="1" ht="16.8" customHeight="1" x14ac:dyDescent="0.2">
      <c r="B1317" s="34"/>
      <c r="C1317" s="210" t="s">
        <v>82</v>
      </c>
      <c r="D1317" s="210" t="s">
        <v>9096</v>
      </c>
      <c r="E1317" s="18" t="s">
        <v>82</v>
      </c>
      <c r="F1317" s="211">
        <v>4.0999999999999996</v>
      </c>
      <c r="H1317" s="34"/>
    </row>
    <row r="1318" spans="2:8" s="1" customFormat="1" ht="16.8" customHeight="1" x14ac:dyDescent="0.2">
      <c r="B1318" s="34"/>
      <c r="C1318" s="210" t="s">
        <v>82</v>
      </c>
      <c r="D1318" s="210" t="s">
        <v>9097</v>
      </c>
      <c r="E1318" s="18" t="s">
        <v>82</v>
      </c>
      <c r="F1318" s="211">
        <v>0.67</v>
      </c>
      <c r="H1318" s="34"/>
    </row>
    <row r="1319" spans="2:8" s="1" customFormat="1" ht="16.8" customHeight="1" x14ac:dyDescent="0.2">
      <c r="B1319" s="34"/>
      <c r="C1319" s="210" t="s">
        <v>82</v>
      </c>
      <c r="D1319" s="210" t="s">
        <v>9098</v>
      </c>
      <c r="E1319" s="18" t="s">
        <v>82</v>
      </c>
      <c r="F1319" s="211">
        <v>5.4610000000000003</v>
      </c>
      <c r="H1319" s="34"/>
    </row>
    <row r="1320" spans="2:8" s="1" customFormat="1" ht="16.8" customHeight="1" x14ac:dyDescent="0.2">
      <c r="B1320" s="34"/>
      <c r="C1320" s="210" t="s">
        <v>82</v>
      </c>
      <c r="D1320" s="210" t="s">
        <v>9099</v>
      </c>
      <c r="E1320" s="18" t="s">
        <v>82</v>
      </c>
      <c r="F1320" s="211">
        <v>10.72</v>
      </c>
      <c r="H1320" s="34"/>
    </row>
    <row r="1321" spans="2:8" s="1" customFormat="1" ht="16.8" customHeight="1" x14ac:dyDescent="0.2">
      <c r="B1321" s="34"/>
      <c r="C1321" s="210" t="s">
        <v>82</v>
      </c>
      <c r="D1321" s="210" t="s">
        <v>9100</v>
      </c>
      <c r="E1321" s="18" t="s">
        <v>82</v>
      </c>
      <c r="F1321" s="211">
        <v>9.875</v>
      </c>
      <c r="H1321" s="34"/>
    </row>
    <row r="1322" spans="2:8" s="1" customFormat="1" ht="16.8" customHeight="1" x14ac:dyDescent="0.2">
      <c r="B1322" s="34"/>
      <c r="C1322" s="210" t="s">
        <v>82</v>
      </c>
      <c r="D1322" s="210" t="s">
        <v>9101</v>
      </c>
      <c r="E1322" s="18" t="s">
        <v>82</v>
      </c>
      <c r="F1322" s="211">
        <v>4.859</v>
      </c>
      <c r="H1322" s="34"/>
    </row>
    <row r="1323" spans="2:8" s="1" customFormat="1" ht="16.8" customHeight="1" x14ac:dyDescent="0.2">
      <c r="B1323" s="34"/>
      <c r="C1323" s="210" t="s">
        <v>9102</v>
      </c>
      <c r="D1323" s="210" t="s">
        <v>672</v>
      </c>
      <c r="E1323" s="18" t="s">
        <v>82</v>
      </c>
      <c r="F1323" s="211">
        <v>1331.415</v>
      </c>
      <c r="H1323" s="34"/>
    </row>
    <row r="1324" spans="2:8" s="1" customFormat="1" ht="16.8" customHeight="1" x14ac:dyDescent="0.2">
      <c r="B1324" s="34"/>
      <c r="C1324" s="206" t="s">
        <v>9120</v>
      </c>
      <c r="D1324" s="207" t="s">
        <v>16478</v>
      </c>
      <c r="E1324" s="208" t="s">
        <v>618</v>
      </c>
      <c r="F1324" s="209">
        <v>1366.3</v>
      </c>
      <c r="H1324" s="34"/>
    </row>
    <row r="1325" spans="2:8" s="1" customFormat="1" ht="16.8" customHeight="1" x14ac:dyDescent="0.2">
      <c r="B1325" s="34"/>
      <c r="C1325" s="210" t="s">
        <v>82</v>
      </c>
      <c r="D1325" s="210" t="s">
        <v>9107</v>
      </c>
      <c r="E1325" s="18" t="s">
        <v>82</v>
      </c>
      <c r="F1325" s="211">
        <v>0</v>
      </c>
      <c r="H1325" s="34"/>
    </row>
    <row r="1326" spans="2:8" s="1" customFormat="1" ht="16.8" customHeight="1" x14ac:dyDescent="0.2">
      <c r="B1326" s="34"/>
      <c r="C1326" s="210" t="s">
        <v>82</v>
      </c>
      <c r="D1326" s="210" t="s">
        <v>9108</v>
      </c>
      <c r="E1326" s="18" t="s">
        <v>82</v>
      </c>
      <c r="F1326" s="211">
        <v>579</v>
      </c>
      <c r="H1326" s="34"/>
    </row>
    <row r="1327" spans="2:8" s="1" customFormat="1" ht="16.8" customHeight="1" x14ac:dyDescent="0.2">
      <c r="B1327" s="34"/>
      <c r="C1327" s="210" t="s">
        <v>82</v>
      </c>
      <c r="D1327" s="210" t="s">
        <v>9109</v>
      </c>
      <c r="E1327" s="18" t="s">
        <v>82</v>
      </c>
      <c r="F1327" s="211">
        <v>106</v>
      </c>
      <c r="H1327" s="34"/>
    </row>
    <row r="1328" spans="2:8" s="1" customFormat="1" ht="16.8" customHeight="1" x14ac:dyDescent="0.2">
      <c r="B1328" s="34"/>
      <c r="C1328" s="210" t="s">
        <v>82</v>
      </c>
      <c r="D1328" s="210" t="s">
        <v>9110</v>
      </c>
      <c r="E1328" s="18" t="s">
        <v>82</v>
      </c>
      <c r="F1328" s="211">
        <v>12</v>
      </c>
      <c r="H1328" s="34"/>
    </row>
    <row r="1329" spans="2:8" s="1" customFormat="1" ht="16.8" customHeight="1" x14ac:dyDescent="0.2">
      <c r="B1329" s="34"/>
      <c r="C1329" s="210" t="s">
        <v>82</v>
      </c>
      <c r="D1329" s="210" t="s">
        <v>9111</v>
      </c>
      <c r="E1329" s="18" t="s">
        <v>82</v>
      </c>
      <c r="F1329" s="211">
        <v>57</v>
      </c>
      <c r="H1329" s="34"/>
    </row>
    <row r="1330" spans="2:8" s="1" customFormat="1" ht="16.8" customHeight="1" x14ac:dyDescent="0.2">
      <c r="B1330" s="34"/>
      <c r="C1330" s="210" t="s">
        <v>82</v>
      </c>
      <c r="D1330" s="210" t="s">
        <v>9112</v>
      </c>
      <c r="E1330" s="18" t="s">
        <v>82</v>
      </c>
      <c r="F1330" s="211">
        <v>139</v>
      </c>
      <c r="H1330" s="34"/>
    </row>
    <row r="1331" spans="2:8" s="1" customFormat="1" ht="16.8" customHeight="1" x14ac:dyDescent="0.2">
      <c r="B1331" s="34"/>
      <c r="C1331" s="210" t="s">
        <v>82</v>
      </c>
      <c r="D1331" s="210" t="s">
        <v>9113</v>
      </c>
      <c r="E1331" s="18" t="s">
        <v>82</v>
      </c>
      <c r="F1331" s="211">
        <v>25</v>
      </c>
      <c r="H1331" s="34"/>
    </row>
    <row r="1332" spans="2:8" s="1" customFormat="1" ht="16.8" customHeight="1" x14ac:dyDescent="0.2">
      <c r="B1332" s="34"/>
      <c r="C1332" s="210" t="s">
        <v>82</v>
      </c>
      <c r="D1332" s="210" t="s">
        <v>9114</v>
      </c>
      <c r="E1332" s="18" t="s">
        <v>82</v>
      </c>
      <c r="F1332" s="211">
        <v>9</v>
      </c>
      <c r="H1332" s="34"/>
    </row>
    <row r="1333" spans="2:8" s="1" customFormat="1" ht="16.8" customHeight="1" x14ac:dyDescent="0.2">
      <c r="B1333" s="34"/>
      <c r="C1333" s="210" t="s">
        <v>82</v>
      </c>
      <c r="D1333" s="210" t="s">
        <v>9115</v>
      </c>
      <c r="E1333" s="18" t="s">
        <v>82</v>
      </c>
      <c r="F1333" s="211">
        <v>322.10000000000002</v>
      </c>
      <c r="H1333" s="34"/>
    </row>
    <row r="1334" spans="2:8" s="1" customFormat="1" ht="16.8" customHeight="1" x14ac:dyDescent="0.2">
      <c r="B1334" s="34"/>
      <c r="C1334" s="210" t="s">
        <v>82</v>
      </c>
      <c r="D1334" s="210" t="s">
        <v>9116</v>
      </c>
      <c r="E1334" s="18" t="s">
        <v>82</v>
      </c>
      <c r="F1334" s="211">
        <v>80.599999999999994</v>
      </c>
      <c r="H1334" s="34"/>
    </row>
    <row r="1335" spans="2:8" s="1" customFormat="1" ht="16.8" customHeight="1" x14ac:dyDescent="0.2">
      <c r="B1335" s="34"/>
      <c r="C1335" s="210" t="s">
        <v>82</v>
      </c>
      <c r="D1335" s="210" t="s">
        <v>9117</v>
      </c>
      <c r="E1335" s="18" t="s">
        <v>82</v>
      </c>
      <c r="F1335" s="211">
        <v>9</v>
      </c>
      <c r="H1335" s="34"/>
    </row>
    <row r="1336" spans="2:8" s="1" customFormat="1" ht="16.8" customHeight="1" x14ac:dyDescent="0.2">
      <c r="B1336" s="34"/>
      <c r="C1336" s="210" t="s">
        <v>82</v>
      </c>
      <c r="D1336" s="210" t="s">
        <v>9118</v>
      </c>
      <c r="E1336" s="18" t="s">
        <v>82</v>
      </c>
      <c r="F1336" s="211">
        <v>21.1</v>
      </c>
      <c r="H1336" s="34"/>
    </row>
    <row r="1337" spans="2:8" s="1" customFormat="1" ht="16.8" customHeight="1" x14ac:dyDescent="0.2">
      <c r="B1337" s="34"/>
      <c r="C1337" s="210" t="s">
        <v>82</v>
      </c>
      <c r="D1337" s="210" t="s">
        <v>9119</v>
      </c>
      <c r="E1337" s="18" t="s">
        <v>82</v>
      </c>
      <c r="F1337" s="211">
        <v>6.5</v>
      </c>
      <c r="H1337" s="34"/>
    </row>
    <row r="1338" spans="2:8" s="1" customFormat="1" ht="16.8" customHeight="1" x14ac:dyDescent="0.2">
      <c r="B1338" s="34"/>
      <c r="C1338" s="210" t="s">
        <v>9120</v>
      </c>
      <c r="D1338" s="210" t="s">
        <v>672</v>
      </c>
      <c r="E1338" s="18" t="s">
        <v>82</v>
      </c>
      <c r="F1338" s="211">
        <v>1366.3</v>
      </c>
      <c r="H1338" s="34"/>
    </row>
    <row r="1339" spans="2:8" s="1" customFormat="1" ht="16.8" customHeight="1" x14ac:dyDescent="0.2">
      <c r="B1339" s="34"/>
      <c r="C1339" s="206" t="s">
        <v>9128</v>
      </c>
      <c r="D1339" s="207" t="s">
        <v>16479</v>
      </c>
      <c r="E1339" s="208" t="s">
        <v>618</v>
      </c>
      <c r="F1339" s="209">
        <v>289</v>
      </c>
      <c r="H1339" s="34"/>
    </row>
    <row r="1340" spans="2:8" s="1" customFormat="1" ht="16.8" customHeight="1" x14ac:dyDescent="0.2">
      <c r="B1340" s="34"/>
      <c r="C1340" s="210" t="s">
        <v>82</v>
      </c>
      <c r="D1340" s="210" t="s">
        <v>9125</v>
      </c>
      <c r="E1340" s="18" t="s">
        <v>82</v>
      </c>
      <c r="F1340" s="211">
        <v>0</v>
      </c>
      <c r="H1340" s="34"/>
    </row>
    <row r="1341" spans="2:8" s="1" customFormat="1" ht="16.8" customHeight="1" x14ac:dyDescent="0.2">
      <c r="B1341" s="34"/>
      <c r="C1341" s="210" t="s">
        <v>82</v>
      </c>
      <c r="D1341" s="210" t="s">
        <v>9126</v>
      </c>
      <c r="E1341" s="18" t="s">
        <v>82</v>
      </c>
      <c r="F1341" s="211">
        <v>78</v>
      </c>
      <c r="H1341" s="34"/>
    </row>
    <row r="1342" spans="2:8" s="1" customFormat="1" ht="16.8" customHeight="1" x14ac:dyDescent="0.2">
      <c r="B1342" s="34"/>
      <c r="C1342" s="210" t="s">
        <v>82</v>
      </c>
      <c r="D1342" s="210" t="s">
        <v>9127</v>
      </c>
      <c r="E1342" s="18" t="s">
        <v>82</v>
      </c>
      <c r="F1342" s="211">
        <v>211</v>
      </c>
      <c r="H1342" s="34"/>
    </row>
    <row r="1343" spans="2:8" s="1" customFormat="1" ht="16.8" customHeight="1" x14ac:dyDescent="0.2">
      <c r="B1343" s="34"/>
      <c r="C1343" s="210" t="s">
        <v>9128</v>
      </c>
      <c r="D1343" s="210" t="s">
        <v>672</v>
      </c>
      <c r="E1343" s="18" t="s">
        <v>82</v>
      </c>
      <c r="F1343" s="211">
        <v>289</v>
      </c>
      <c r="H1343" s="34"/>
    </row>
    <row r="1344" spans="2:8" s="1" customFormat="1" ht="16.8" customHeight="1" x14ac:dyDescent="0.2">
      <c r="B1344" s="34"/>
      <c r="C1344" s="206" t="s">
        <v>9135</v>
      </c>
      <c r="D1344" s="207" t="s">
        <v>16480</v>
      </c>
      <c r="E1344" s="208" t="s">
        <v>618</v>
      </c>
      <c r="F1344" s="209">
        <v>23.4</v>
      </c>
      <c r="H1344" s="34"/>
    </row>
    <row r="1345" spans="2:8" s="1" customFormat="1" ht="16.8" customHeight="1" x14ac:dyDescent="0.2">
      <c r="B1345" s="34"/>
      <c r="C1345" s="210" t="s">
        <v>82</v>
      </c>
      <c r="D1345" s="210" t="s">
        <v>9133</v>
      </c>
      <c r="E1345" s="18" t="s">
        <v>82</v>
      </c>
      <c r="F1345" s="211">
        <v>0</v>
      </c>
      <c r="H1345" s="34"/>
    </row>
    <row r="1346" spans="2:8" s="1" customFormat="1" ht="16.8" customHeight="1" x14ac:dyDescent="0.2">
      <c r="B1346" s="34"/>
      <c r="C1346" s="210" t="s">
        <v>82</v>
      </c>
      <c r="D1346" s="210" t="s">
        <v>9134</v>
      </c>
      <c r="E1346" s="18" t="s">
        <v>82</v>
      </c>
      <c r="F1346" s="211">
        <v>23.4</v>
      </c>
      <c r="H1346" s="34"/>
    </row>
    <row r="1347" spans="2:8" s="1" customFormat="1" ht="16.8" customHeight="1" x14ac:dyDescent="0.2">
      <c r="B1347" s="34"/>
      <c r="C1347" s="210" t="s">
        <v>9135</v>
      </c>
      <c r="D1347" s="210" t="s">
        <v>672</v>
      </c>
      <c r="E1347" s="18" t="s">
        <v>82</v>
      </c>
      <c r="F1347" s="211">
        <v>23.4</v>
      </c>
      <c r="H1347" s="34"/>
    </row>
    <row r="1348" spans="2:8" s="1" customFormat="1" ht="16.8" customHeight="1" x14ac:dyDescent="0.2">
      <c r="B1348" s="34"/>
      <c r="C1348" s="206" t="s">
        <v>9141</v>
      </c>
      <c r="D1348" s="207" t="s">
        <v>16481</v>
      </c>
      <c r="E1348" s="208" t="s">
        <v>618</v>
      </c>
      <c r="F1348" s="209">
        <v>299.2</v>
      </c>
      <c r="H1348" s="34"/>
    </row>
    <row r="1349" spans="2:8" s="1" customFormat="1" ht="16.8" customHeight="1" x14ac:dyDescent="0.2">
      <c r="B1349" s="34"/>
      <c r="C1349" s="210" t="s">
        <v>82</v>
      </c>
      <c r="D1349" s="210" t="s">
        <v>9140</v>
      </c>
      <c r="E1349" s="18" t="s">
        <v>82</v>
      </c>
      <c r="F1349" s="211">
        <v>299.2</v>
      </c>
      <c r="H1349" s="34"/>
    </row>
    <row r="1350" spans="2:8" s="1" customFormat="1" ht="16.8" customHeight="1" x14ac:dyDescent="0.2">
      <c r="B1350" s="34"/>
      <c r="C1350" s="210" t="s">
        <v>9141</v>
      </c>
      <c r="D1350" s="210" t="s">
        <v>672</v>
      </c>
      <c r="E1350" s="18" t="s">
        <v>82</v>
      </c>
      <c r="F1350" s="211">
        <v>299.2</v>
      </c>
      <c r="H1350" s="34"/>
    </row>
    <row r="1351" spans="2:8" s="1" customFormat="1" ht="16.8" customHeight="1" x14ac:dyDescent="0.2">
      <c r="B1351" s="34"/>
      <c r="C1351" s="206" t="s">
        <v>9164</v>
      </c>
      <c r="D1351" s="207" t="s">
        <v>16482</v>
      </c>
      <c r="E1351" s="208" t="s">
        <v>618</v>
      </c>
      <c r="F1351" s="209">
        <v>89.3</v>
      </c>
      <c r="H1351" s="34"/>
    </row>
    <row r="1352" spans="2:8" s="1" customFormat="1" ht="16.8" customHeight="1" x14ac:dyDescent="0.2">
      <c r="B1352" s="34"/>
      <c r="C1352" s="210" t="s">
        <v>82</v>
      </c>
      <c r="D1352" s="210" t="s">
        <v>9160</v>
      </c>
      <c r="E1352" s="18" t="s">
        <v>82</v>
      </c>
      <c r="F1352" s="211">
        <v>0</v>
      </c>
      <c r="H1352" s="34"/>
    </row>
    <row r="1353" spans="2:8" s="1" customFormat="1" ht="16.8" customHeight="1" x14ac:dyDescent="0.2">
      <c r="B1353" s="34"/>
      <c r="C1353" s="210" t="s">
        <v>82</v>
      </c>
      <c r="D1353" s="210" t="s">
        <v>9161</v>
      </c>
      <c r="E1353" s="18" t="s">
        <v>82</v>
      </c>
      <c r="F1353" s="211">
        <v>45</v>
      </c>
      <c r="H1353" s="34"/>
    </row>
    <row r="1354" spans="2:8" s="1" customFormat="1" ht="16.8" customHeight="1" x14ac:dyDescent="0.2">
      <c r="B1354" s="34"/>
      <c r="C1354" s="210" t="s">
        <v>82</v>
      </c>
      <c r="D1354" s="210" t="s">
        <v>9162</v>
      </c>
      <c r="E1354" s="18" t="s">
        <v>82</v>
      </c>
      <c r="F1354" s="211">
        <v>36</v>
      </c>
      <c r="H1354" s="34"/>
    </row>
    <row r="1355" spans="2:8" s="1" customFormat="1" ht="16.8" customHeight="1" x14ac:dyDescent="0.2">
      <c r="B1355" s="34"/>
      <c r="C1355" s="210" t="s">
        <v>82</v>
      </c>
      <c r="D1355" s="210" t="s">
        <v>9163</v>
      </c>
      <c r="E1355" s="18" t="s">
        <v>82</v>
      </c>
      <c r="F1355" s="211">
        <v>8.3000000000000007</v>
      </c>
      <c r="H1355" s="34"/>
    </row>
    <row r="1356" spans="2:8" s="1" customFormat="1" ht="16.8" customHeight="1" x14ac:dyDescent="0.2">
      <c r="B1356" s="34"/>
      <c r="C1356" s="210" t="s">
        <v>9164</v>
      </c>
      <c r="D1356" s="210" t="s">
        <v>672</v>
      </c>
      <c r="E1356" s="18" t="s">
        <v>82</v>
      </c>
      <c r="F1356" s="211">
        <v>89.3</v>
      </c>
      <c r="H1356" s="34"/>
    </row>
    <row r="1357" spans="2:8" s="1" customFormat="1" ht="16.8" customHeight="1" x14ac:dyDescent="0.2">
      <c r="B1357" s="34"/>
      <c r="C1357" s="206" t="s">
        <v>9170</v>
      </c>
      <c r="D1357" s="207" t="s">
        <v>16483</v>
      </c>
      <c r="E1357" s="208" t="s">
        <v>618</v>
      </c>
      <c r="F1357" s="209">
        <v>15</v>
      </c>
      <c r="H1357" s="34"/>
    </row>
    <row r="1358" spans="2:8" s="1" customFormat="1" ht="16.8" customHeight="1" x14ac:dyDescent="0.2">
      <c r="B1358" s="34"/>
      <c r="C1358" s="210" t="s">
        <v>82</v>
      </c>
      <c r="D1358" s="210" t="s">
        <v>8944</v>
      </c>
      <c r="E1358" s="18" t="s">
        <v>82</v>
      </c>
      <c r="F1358" s="211">
        <v>0</v>
      </c>
      <c r="H1358" s="34"/>
    </row>
    <row r="1359" spans="2:8" s="1" customFormat="1" ht="16.8" customHeight="1" x14ac:dyDescent="0.2">
      <c r="B1359" s="34"/>
      <c r="C1359" s="210" t="s">
        <v>82</v>
      </c>
      <c r="D1359" s="210" t="s">
        <v>9169</v>
      </c>
      <c r="E1359" s="18" t="s">
        <v>82</v>
      </c>
      <c r="F1359" s="211">
        <v>15</v>
      </c>
      <c r="H1359" s="34"/>
    </row>
    <row r="1360" spans="2:8" s="1" customFormat="1" ht="16.8" customHeight="1" x14ac:dyDescent="0.2">
      <c r="B1360" s="34"/>
      <c r="C1360" s="210" t="s">
        <v>9170</v>
      </c>
      <c r="D1360" s="210" t="s">
        <v>672</v>
      </c>
      <c r="E1360" s="18" t="s">
        <v>82</v>
      </c>
      <c r="F1360" s="211">
        <v>15</v>
      </c>
      <c r="H1360" s="34"/>
    </row>
    <row r="1361" spans="2:8" s="1" customFormat="1" ht="16.8" customHeight="1" x14ac:dyDescent="0.2">
      <c r="B1361" s="34"/>
      <c r="C1361" s="206" t="s">
        <v>8880</v>
      </c>
      <c r="D1361" s="207" t="s">
        <v>8881</v>
      </c>
      <c r="E1361" s="208" t="s">
        <v>618</v>
      </c>
      <c r="F1361" s="209">
        <v>97.2</v>
      </c>
      <c r="H1361" s="34"/>
    </row>
    <row r="1362" spans="2:8" s="1" customFormat="1" ht="16.8" customHeight="1" x14ac:dyDescent="0.2">
      <c r="B1362" s="34"/>
      <c r="C1362" s="210" t="s">
        <v>82</v>
      </c>
      <c r="D1362" s="210" t="s">
        <v>9175</v>
      </c>
      <c r="E1362" s="18" t="s">
        <v>82</v>
      </c>
      <c r="F1362" s="211">
        <v>0</v>
      </c>
      <c r="H1362" s="34"/>
    </row>
    <row r="1363" spans="2:8" s="1" customFormat="1" ht="16.8" customHeight="1" x14ac:dyDescent="0.2">
      <c r="B1363" s="34"/>
      <c r="C1363" s="210" t="s">
        <v>82</v>
      </c>
      <c r="D1363" s="210" t="s">
        <v>9176</v>
      </c>
      <c r="E1363" s="18" t="s">
        <v>82</v>
      </c>
      <c r="F1363" s="211">
        <v>21</v>
      </c>
      <c r="H1363" s="34"/>
    </row>
    <row r="1364" spans="2:8" s="1" customFormat="1" ht="16.8" customHeight="1" x14ac:dyDescent="0.2">
      <c r="B1364" s="34"/>
      <c r="C1364" s="210" t="s">
        <v>82</v>
      </c>
      <c r="D1364" s="210" t="s">
        <v>9177</v>
      </c>
      <c r="E1364" s="18" t="s">
        <v>82</v>
      </c>
      <c r="F1364" s="211">
        <v>25</v>
      </c>
      <c r="H1364" s="34"/>
    </row>
    <row r="1365" spans="2:8" s="1" customFormat="1" ht="16.8" customHeight="1" x14ac:dyDescent="0.2">
      <c r="B1365" s="34"/>
      <c r="C1365" s="210" t="s">
        <v>82</v>
      </c>
      <c r="D1365" s="210" t="s">
        <v>9178</v>
      </c>
      <c r="E1365" s="18" t="s">
        <v>82</v>
      </c>
      <c r="F1365" s="211">
        <v>51.2</v>
      </c>
      <c r="H1365" s="34"/>
    </row>
    <row r="1366" spans="2:8" s="1" customFormat="1" ht="16.8" customHeight="1" x14ac:dyDescent="0.2">
      <c r="B1366" s="34"/>
      <c r="C1366" s="210" t="s">
        <v>8880</v>
      </c>
      <c r="D1366" s="210" t="s">
        <v>672</v>
      </c>
      <c r="E1366" s="18" t="s">
        <v>82</v>
      </c>
      <c r="F1366" s="211">
        <v>97.2</v>
      </c>
      <c r="H1366" s="34"/>
    </row>
    <row r="1367" spans="2:8" s="1" customFormat="1" ht="16.8" customHeight="1" x14ac:dyDescent="0.2">
      <c r="B1367" s="34"/>
      <c r="C1367" s="212" t="s">
        <v>16410</v>
      </c>
      <c r="H1367" s="34"/>
    </row>
    <row r="1368" spans="2:8" s="1" customFormat="1" ht="16.8" customHeight="1" x14ac:dyDescent="0.2">
      <c r="B1368" s="34"/>
      <c r="C1368" s="210" t="s">
        <v>9171</v>
      </c>
      <c r="D1368" s="210" t="s">
        <v>9172</v>
      </c>
      <c r="E1368" s="18" t="s">
        <v>618</v>
      </c>
      <c r="F1368" s="211">
        <v>97.2</v>
      </c>
      <c r="H1368" s="34"/>
    </row>
    <row r="1369" spans="2:8" s="1" customFormat="1" ht="16.8" customHeight="1" x14ac:dyDescent="0.2">
      <c r="B1369" s="34"/>
      <c r="C1369" s="210" t="s">
        <v>9193</v>
      </c>
      <c r="D1369" s="210" t="s">
        <v>9194</v>
      </c>
      <c r="E1369" s="18" t="s">
        <v>618</v>
      </c>
      <c r="F1369" s="211">
        <v>156.80000000000001</v>
      </c>
      <c r="H1369" s="34"/>
    </row>
    <row r="1370" spans="2:8" s="1" customFormat="1" ht="16.8" customHeight="1" x14ac:dyDescent="0.2">
      <c r="B1370" s="34"/>
      <c r="C1370" s="206" t="s">
        <v>8883</v>
      </c>
      <c r="D1370" s="207" t="s">
        <v>8884</v>
      </c>
      <c r="E1370" s="208" t="s">
        <v>618</v>
      </c>
      <c r="F1370" s="209">
        <v>54.6</v>
      </c>
      <c r="H1370" s="34"/>
    </row>
    <row r="1371" spans="2:8" s="1" customFormat="1" ht="16.8" customHeight="1" x14ac:dyDescent="0.2">
      <c r="B1371" s="34"/>
      <c r="C1371" s="210" t="s">
        <v>82</v>
      </c>
      <c r="D1371" s="210" t="s">
        <v>9183</v>
      </c>
      <c r="E1371" s="18" t="s">
        <v>82</v>
      </c>
      <c r="F1371" s="211">
        <v>0</v>
      </c>
      <c r="H1371" s="34"/>
    </row>
    <row r="1372" spans="2:8" s="1" customFormat="1" ht="16.8" customHeight="1" x14ac:dyDescent="0.2">
      <c r="B1372" s="34"/>
      <c r="C1372" s="210" t="s">
        <v>82</v>
      </c>
      <c r="D1372" s="210" t="s">
        <v>9184</v>
      </c>
      <c r="E1372" s="18" t="s">
        <v>82</v>
      </c>
      <c r="F1372" s="211">
        <v>12</v>
      </c>
      <c r="H1372" s="34"/>
    </row>
    <row r="1373" spans="2:8" s="1" customFormat="1" ht="16.8" customHeight="1" x14ac:dyDescent="0.2">
      <c r="B1373" s="34"/>
      <c r="C1373" s="210" t="s">
        <v>82</v>
      </c>
      <c r="D1373" s="210" t="s">
        <v>9185</v>
      </c>
      <c r="E1373" s="18" t="s">
        <v>82</v>
      </c>
      <c r="F1373" s="211">
        <v>37.4</v>
      </c>
      <c r="H1373" s="34"/>
    </row>
    <row r="1374" spans="2:8" s="1" customFormat="1" ht="16.8" customHeight="1" x14ac:dyDescent="0.2">
      <c r="B1374" s="34"/>
      <c r="C1374" s="210" t="s">
        <v>82</v>
      </c>
      <c r="D1374" s="210" t="s">
        <v>9186</v>
      </c>
      <c r="E1374" s="18" t="s">
        <v>82</v>
      </c>
      <c r="F1374" s="211">
        <v>5.2</v>
      </c>
      <c r="H1374" s="34"/>
    </row>
    <row r="1375" spans="2:8" s="1" customFormat="1" ht="16.8" customHeight="1" x14ac:dyDescent="0.2">
      <c r="B1375" s="34"/>
      <c r="C1375" s="210" t="s">
        <v>8883</v>
      </c>
      <c r="D1375" s="210" t="s">
        <v>672</v>
      </c>
      <c r="E1375" s="18" t="s">
        <v>82</v>
      </c>
      <c r="F1375" s="211">
        <v>54.6</v>
      </c>
      <c r="H1375" s="34"/>
    </row>
    <row r="1376" spans="2:8" s="1" customFormat="1" ht="16.8" customHeight="1" x14ac:dyDescent="0.2">
      <c r="B1376" s="34"/>
      <c r="C1376" s="212" t="s">
        <v>16410</v>
      </c>
      <c r="H1376" s="34"/>
    </row>
    <row r="1377" spans="2:8" s="1" customFormat="1" ht="16.8" customHeight="1" x14ac:dyDescent="0.2">
      <c r="B1377" s="34"/>
      <c r="C1377" s="210" t="s">
        <v>9179</v>
      </c>
      <c r="D1377" s="210" t="s">
        <v>9180</v>
      </c>
      <c r="E1377" s="18" t="s">
        <v>618</v>
      </c>
      <c r="F1377" s="211">
        <v>54.6</v>
      </c>
      <c r="H1377" s="34"/>
    </row>
    <row r="1378" spans="2:8" s="1" customFormat="1" ht="16.8" customHeight="1" x14ac:dyDescent="0.2">
      <c r="B1378" s="34"/>
      <c r="C1378" s="210" t="s">
        <v>9193</v>
      </c>
      <c r="D1378" s="210" t="s">
        <v>9194</v>
      </c>
      <c r="E1378" s="18" t="s">
        <v>618</v>
      </c>
      <c r="F1378" s="211">
        <v>156.80000000000001</v>
      </c>
      <c r="H1378" s="34"/>
    </row>
    <row r="1379" spans="2:8" s="1" customFormat="1" ht="16.8" customHeight="1" x14ac:dyDescent="0.2">
      <c r="B1379" s="34"/>
      <c r="C1379" s="206" t="s">
        <v>8886</v>
      </c>
      <c r="D1379" s="207" t="s">
        <v>8887</v>
      </c>
      <c r="E1379" s="208" t="s">
        <v>618</v>
      </c>
      <c r="F1379" s="209">
        <v>5</v>
      </c>
      <c r="H1379" s="34"/>
    </row>
    <row r="1380" spans="2:8" s="1" customFormat="1" ht="16.8" customHeight="1" x14ac:dyDescent="0.2">
      <c r="B1380" s="34"/>
      <c r="C1380" s="210" t="s">
        <v>82</v>
      </c>
      <c r="D1380" s="210" t="s">
        <v>9190</v>
      </c>
      <c r="E1380" s="18" t="s">
        <v>82</v>
      </c>
      <c r="F1380" s="211">
        <v>0</v>
      </c>
      <c r="H1380" s="34"/>
    </row>
    <row r="1381" spans="2:8" s="1" customFormat="1" ht="16.8" customHeight="1" x14ac:dyDescent="0.2">
      <c r="B1381" s="34"/>
      <c r="C1381" s="210" t="s">
        <v>82</v>
      </c>
      <c r="D1381" s="210" t="s">
        <v>9191</v>
      </c>
      <c r="E1381" s="18" t="s">
        <v>82</v>
      </c>
      <c r="F1381" s="211">
        <v>2</v>
      </c>
      <c r="H1381" s="34"/>
    </row>
    <row r="1382" spans="2:8" s="1" customFormat="1" ht="16.8" customHeight="1" x14ac:dyDescent="0.2">
      <c r="B1382" s="34"/>
      <c r="C1382" s="210" t="s">
        <v>82</v>
      </c>
      <c r="D1382" s="210" t="s">
        <v>9192</v>
      </c>
      <c r="E1382" s="18" t="s">
        <v>82</v>
      </c>
      <c r="F1382" s="211">
        <v>3</v>
      </c>
      <c r="H1382" s="34"/>
    </row>
    <row r="1383" spans="2:8" s="1" customFormat="1" ht="16.8" customHeight="1" x14ac:dyDescent="0.2">
      <c r="B1383" s="34"/>
      <c r="C1383" s="210" t="s">
        <v>8886</v>
      </c>
      <c r="D1383" s="210" t="s">
        <v>672</v>
      </c>
      <c r="E1383" s="18" t="s">
        <v>82</v>
      </c>
      <c r="F1383" s="211">
        <v>5</v>
      </c>
      <c r="H1383" s="34"/>
    </row>
    <row r="1384" spans="2:8" s="1" customFormat="1" ht="16.8" customHeight="1" x14ac:dyDescent="0.2">
      <c r="B1384" s="34"/>
      <c r="C1384" s="212" t="s">
        <v>16410</v>
      </c>
      <c r="H1384" s="34"/>
    </row>
    <row r="1385" spans="2:8" s="1" customFormat="1" ht="20.399999999999999" x14ac:dyDescent="0.2">
      <c r="B1385" s="34"/>
      <c r="C1385" s="210" t="s">
        <v>9187</v>
      </c>
      <c r="D1385" s="210" t="s">
        <v>9188</v>
      </c>
      <c r="E1385" s="18" t="s">
        <v>618</v>
      </c>
      <c r="F1385" s="211">
        <v>5</v>
      </c>
      <c r="H1385" s="34"/>
    </row>
    <row r="1386" spans="2:8" s="1" customFormat="1" ht="16.8" customHeight="1" x14ac:dyDescent="0.2">
      <c r="B1386" s="34"/>
      <c r="C1386" s="210" t="s">
        <v>9193</v>
      </c>
      <c r="D1386" s="210" t="s">
        <v>9194</v>
      </c>
      <c r="E1386" s="18" t="s">
        <v>618</v>
      </c>
      <c r="F1386" s="211">
        <v>156.80000000000001</v>
      </c>
      <c r="H1386" s="34"/>
    </row>
    <row r="1387" spans="2:8" s="1" customFormat="1" ht="16.8" customHeight="1" x14ac:dyDescent="0.2">
      <c r="B1387" s="34"/>
      <c r="C1387" s="206" t="s">
        <v>9614</v>
      </c>
      <c r="D1387" s="207" t="s">
        <v>82</v>
      </c>
      <c r="E1387" s="208" t="s">
        <v>82</v>
      </c>
      <c r="F1387" s="209">
        <v>199</v>
      </c>
      <c r="H1387" s="34"/>
    </row>
    <row r="1388" spans="2:8" s="1" customFormat="1" ht="16.8" customHeight="1" x14ac:dyDescent="0.2">
      <c r="B1388" s="34"/>
      <c r="C1388" s="210" t="s">
        <v>82</v>
      </c>
      <c r="D1388" s="210" t="s">
        <v>9613</v>
      </c>
      <c r="E1388" s="18" t="s">
        <v>82</v>
      </c>
      <c r="F1388" s="211">
        <v>199</v>
      </c>
      <c r="H1388" s="34"/>
    </row>
    <row r="1389" spans="2:8" s="1" customFormat="1" ht="16.8" customHeight="1" x14ac:dyDescent="0.2">
      <c r="B1389" s="34"/>
      <c r="C1389" s="210" t="s">
        <v>9614</v>
      </c>
      <c r="D1389" s="210" t="s">
        <v>672</v>
      </c>
      <c r="E1389" s="18" t="s">
        <v>82</v>
      </c>
      <c r="F1389" s="211">
        <v>199</v>
      </c>
      <c r="H1389" s="34"/>
    </row>
    <row r="1390" spans="2:8" s="1" customFormat="1" ht="26.4" customHeight="1" x14ac:dyDescent="0.2">
      <c r="B1390" s="34"/>
      <c r="C1390" s="205" t="s">
        <v>16484</v>
      </c>
      <c r="D1390" s="205" t="s">
        <v>298</v>
      </c>
      <c r="H1390" s="34"/>
    </row>
    <row r="1391" spans="2:8" s="1" customFormat="1" ht="16.8" customHeight="1" x14ac:dyDescent="0.2">
      <c r="B1391" s="34"/>
      <c r="C1391" s="206" t="s">
        <v>10846</v>
      </c>
      <c r="D1391" s="207" t="s">
        <v>82</v>
      </c>
      <c r="E1391" s="208" t="s">
        <v>82</v>
      </c>
      <c r="F1391" s="209">
        <v>147</v>
      </c>
      <c r="H1391" s="34"/>
    </row>
    <row r="1392" spans="2:8" s="1" customFormat="1" ht="16.8" customHeight="1" x14ac:dyDescent="0.2">
      <c r="B1392" s="34"/>
      <c r="C1392" s="210" t="s">
        <v>82</v>
      </c>
      <c r="D1392" s="210" t="s">
        <v>10908</v>
      </c>
      <c r="E1392" s="18" t="s">
        <v>82</v>
      </c>
      <c r="F1392" s="211">
        <v>0</v>
      </c>
      <c r="H1392" s="34"/>
    </row>
    <row r="1393" spans="2:8" s="1" customFormat="1" ht="16.8" customHeight="1" x14ac:dyDescent="0.2">
      <c r="B1393" s="34"/>
      <c r="C1393" s="210" t="s">
        <v>82</v>
      </c>
      <c r="D1393" s="210" t="s">
        <v>10909</v>
      </c>
      <c r="E1393" s="18" t="s">
        <v>82</v>
      </c>
      <c r="F1393" s="211">
        <v>91.2</v>
      </c>
      <c r="H1393" s="34"/>
    </row>
    <row r="1394" spans="2:8" s="1" customFormat="1" ht="16.8" customHeight="1" x14ac:dyDescent="0.2">
      <c r="B1394" s="34"/>
      <c r="C1394" s="210" t="s">
        <v>82</v>
      </c>
      <c r="D1394" s="210" t="s">
        <v>10910</v>
      </c>
      <c r="E1394" s="18" t="s">
        <v>82</v>
      </c>
      <c r="F1394" s="211">
        <v>5.5</v>
      </c>
      <c r="H1394" s="34"/>
    </row>
    <row r="1395" spans="2:8" s="1" customFormat="1" ht="16.8" customHeight="1" x14ac:dyDescent="0.2">
      <c r="B1395" s="34"/>
      <c r="C1395" s="210" t="s">
        <v>82</v>
      </c>
      <c r="D1395" s="210" t="s">
        <v>10911</v>
      </c>
      <c r="E1395" s="18" t="s">
        <v>82</v>
      </c>
      <c r="F1395" s="211">
        <v>2</v>
      </c>
      <c r="H1395" s="34"/>
    </row>
    <row r="1396" spans="2:8" s="1" customFormat="1" ht="16.8" customHeight="1" x14ac:dyDescent="0.2">
      <c r="B1396" s="34"/>
      <c r="C1396" s="210" t="s">
        <v>82</v>
      </c>
      <c r="D1396" s="210" t="s">
        <v>10912</v>
      </c>
      <c r="E1396" s="18" t="s">
        <v>82</v>
      </c>
      <c r="F1396" s="211">
        <v>42.8</v>
      </c>
      <c r="H1396" s="34"/>
    </row>
    <row r="1397" spans="2:8" s="1" customFormat="1" ht="16.8" customHeight="1" x14ac:dyDescent="0.2">
      <c r="B1397" s="34"/>
      <c r="C1397" s="210" t="s">
        <v>82</v>
      </c>
      <c r="D1397" s="210" t="s">
        <v>10913</v>
      </c>
      <c r="E1397" s="18" t="s">
        <v>82</v>
      </c>
      <c r="F1397" s="211">
        <v>5.5</v>
      </c>
      <c r="H1397" s="34"/>
    </row>
    <row r="1398" spans="2:8" s="1" customFormat="1" ht="16.8" customHeight="1" x14ac:dyDescent="0.2">
      <c r="B1398" s="34"/>
      <c r="C1398" s="210" t="s">
        <v>10846</v>
      </c>
      <c r="D1398" s="210" t="s">
        <v>668</v>
      </c>
      <c r="E1398" s="18" t="s">
        <v>82</v>
      </c>
      <c r="F1398" s="211">
        <v>147</v>
      </c>
      <c r="H1398" s="34"/>
    </row>
    <row r="1399" spans="2:8" s="1" customFormat="1" ht="16.8" customHeight="1" x14ac:dyDescent="0.2">
      <c r="B1399" s="34"/>
      <c r="C1399" s="212" t="s">
        <v>16410</v>
      </c>
      <c r="H1399" s="34"/>
    </row>
    <row r="1400" spans="2:8" s="1" customFormat="1" ht="16.8" customHeight="1" x14ac:dyDescent="0.2">
      <c r="B1400" s="34"/>
      <c r="C1400" s="210" t="s">
        <v>10894</v>
      </c>
      <c r="D1400" s="210" t="s">
        <v>16485</v>
      </c>
      <c r="E1400" s="18" t="s">
        <v>650</v>
      </c>
      <c r="F1400" s="211">
        <v>210.77600000000001</v>
      </c>
      <c r="H1400" s="34"/>
    </row>
    <row r="1401" spans="2:8" s="1" customFormat="1" ht="16.8" customHeight="1" x14ac:dyDescent="0.2">
      <c r="B1401" s="34"/>
      <c r="C1401" s="210" t="s">
        <v>10922</v>
      </c>
      <c r="D1401" s="210" t="s">
        <v>16486</v>
      </c>
      <c r="E1401" s="18" t="s">
        <v>618</v>
      </c>
      <c r="F1401" s="211">
        <v>2313.9899999999998</v>
      </c>
      <c r="H1401" s="34"/>
    </row>
    <row r="1402" spans="2:8" s="1" customFormat="1" ht="16.8" customHeight="1" x14ac:dyDescent="0.2">
      <c r="B1402" s="34"/>
      <c r="C1402" s="210" t="s">
        <v>4413</v>
      </c>
      <c r="D1402" s="210" t="s">
        <v>16487</v>
      </c>
      <c r="E1402" s="18" t="s">
        <v>650</v>
      </c>
      <c r="F1402" s="211">
        <v>271.70800000000003</v>
      </c>
      <c r="H1402" s="34"/>
    </row>
    <row r="1403" spans="2:8" s="1" customFormat="1" ht="16.8" customHeight="1" x14ac:dyDescent="0.2">
      <c r="B1403" s="34"/>
      <c r="C1403" s="210" t="s">
        <v>6997</v>
      </c>
      <c r="D1403" s="210" t="s">
        <v>16488</v>
      </c>
      <c r="E1403" s="18" t="s">
        <v>650</v>
      </c>
      <c r="F1403" s="211">
        <v>206.41300000000001</v>
      </c>
      <c r="H1403" s="34"/>
    </row>
    <row r="1404" spans="2:8" s="1" customFormat="1" ht="16.8" customHeight="1" x14ac:dyDescent="0.2">
      <c r="B1404" s="34"/>
      <c r="C1404" s="210" t="s">
        <v>7001</v>
      </c>
      <c r="D1404" s="210" t="s">
        <v>16489</v>
      </c>
      <c r="E1404" s="18" t="s">
        <v>650</v>
      </c>
      <c r="F1404" s="211">
        <v>271.70800000000003</v>
      </c>
      <c r="H1404" s="34"/>
    </row>
    <row r="1405" spans="2:8" s="1" customFormat="1" ht="16.8" customHeight="1" x14ac:dyDescent="0.2">
      <c r="B1405" s="34"/>
      <c r="C1405" s="210" t="s">
        <v>7001</v>
      </c>
      <c r="D1405" s="210" t="s">
        <v>16489</v>
      </c>
      <c r="E1405" s="18" t="s">
        <v>650</v>
      </c>
      <c r="F1405" s="211">
        <v>206.41300000000001</v>
      </c>
      <c r="H1405" s="34"/>
    </row>
    <row r="1406" spans="2:8" s="1" customFormat="1" ht="16.8" customHeight="1" x14ac:dyDescent="0.2">
      <c r="B1406" s="34"/>
      <c r="C1406" s="210" t="s">
        <v>4429</v>
      </c>
      <c r="D1406" s="210" t="s">
        <v>16490</v>
      </c>
      <c r="E1406" s="18" t="s">
        <v>738</v>
      </c>
      <c r="F1406" s="211">
        <v>22.13</v>
      </c>
      <c r="H1406" s="34"/>
    </row>
    <row r="1407" spans="2:8" s="1" customFormat="1" ht="16.8" customHeight="1" x14ac:dyDescent="0.2">
      <c r="B1407" s="34"/>
      <c r="C1407" s="210" t="s">
        <v>4429</v>
      </c>
      <c r="D1407" s="210" t="s">
        <v>16490</v>
      </c>
      <c r="E1407" s="18" t="s">
        <v>738</v>
      </c>
      <c r="F1407" s="211">
        <v>12.843</v>
      </c>
      <c r="H1407" s="34"/>
    </row>
    <row r="1408" spans="2:8" s="1" customFormat="1" ht="16.8" customHeight="1" x14ac:dyDescent="0.2">
      <c r="B1408" s="34"/>
      <c r="C1408" s="206" t="s">
        <v>10847</v>
      </c>
      <c r="D1408" s="207" t="s">
        <v>82</v>
      </c>
      <c r="E1408" s="208" t="s">
        <v>82</v>
      </c>
      <c r="F1408" s="209">
        <v>1821.86</v>
      </c>
      <c r="H1408" s="34"/>
    </row>
    <row r="1409" spans="2:8" s="1" customFormat="1" ht="16.8" customHeight="1" x14ac:dyDescent="0.2">
      <c r="B1409" s="34"/>
      <c r="C1409" s="210" t="s">
        <v>82</v>
      </c>
      <c r="D1409" s="210" t="s">
        <v>11031</v>
      </c>
      <c r="E1409" s="18" t="s">
        <v>82</v>
      </c>
      <c r="F1409" s="211">
        <v>0</v>
      </c>
      <c r="H1409" s="34"/>
    </row>
    <row r="1410" spans="2:8" s="1" customFormat="1" ht="16.8" customHeight="1" x14ac:dyDescent="0.2">
      <c r="B1410" s="34"/>
      <c r="C1410" s="210" t="s">
        <v>82</v>
      </c>
      <c r="D1410" s="210" t="s">
        <v>5841</v>
      </c>
      <c r="E1410" s="18" t="s">
        <v>82</v>
      </c>
      <c r="F1410" s="211">
        <v>0</v>
      </c>
      <c r="H1410" s="34"/>
    </row>
    <row r="1411" spans="2:8" s="1" customFormat="1" ht="16.8" customHeight="1" x14ac:dyDescent="0.2">
      <c r="B1411" s="34"/>
      <c r="C1411" s="210" t="s">
        <v>82</v>
      </c>
      <c r="D1411" s="210" t="s">
        <v>11032</v>
      </c>
      <c r="E1411" s="18" t="s">
        <v>82</v>
      </c>
      <c r="F1411" s="211">
        <v>5.53</v>
      </c>
      <c r="H1411" s="34"/>
    </row>
    <row r="1412" spans="2:8" s="1" customFormat="1" ht="16.8" customHeight="1" x14ac:dyDescent="0.2">
      <c r="B1412" s="34"/>
      <c r="C1412" s="210" t="s">
        <v>82</v>
      </c>
      <c r="D1412" s="210" t="s">
        <v>11033</v>
      </c>
      <c r="E1412" s="18" t="s">
        <v>82</v>
      </c>
      <c r="F1412" s="211">
        <v>1646.35</v>
      </c>
      <c r="H1412" s="34"/>
    </row>
    <row r="1413" spans="2:8" s="1" customFormat="1" ht="16.8" customHeight="1" x14ac:dyDescent="0.2">
      <c r="B1413" s="34"/>
      <c r="C1413" s="210" t="s">
        <v>82</v>
      </c>
      <c r="D1413" s="210" t="s">
        <v>11034</v>
      </c>
      <c r="E1413" s="18" t="s">
        <v>82</v>
      </c>
      <c r="F1413" s="211">
        <v>164.04</v>
      </c>
      <c r="H1413" s="34"/>
    </row>
    <row r="1414" spans="2:8" s="1" customFormat="1" ht="16.8" customHeight="1" x14ac:dyDescent="0.2">
      <c r="B1414" s="34"/>
      <c r="C1414" s="210" t="s">
        <v>82</v>
      </c>
      <c r="D1414" s="210" t="s">
        <v>11035</v>
      </c>
      <c r="E1414" s="18" t="s">
        <v>82</v>
      </c>
      <c r="F1414" s="211">
        <v>5.94</v>
      </c>
      <c r="H1414" s="34"/>
    </row>
    <row r="1415" spans="2:8" s="1" customFormat="1" ht="16.8" customHeight="1" x14ac:dyDescent="0.2">
      <c r="B1415" s="34"/>
      <c r="C1415" s="210" t="s">
        <v>10847</v>
      </c>
      <c r="D1415" s="210" t="s">
        <v>668</v>
      </c>
      <c r="E1415" s="18" t="s">
        <v>82</v>
      </c>
      <c r="F1415" s="211">
        <v>1821.86</v>
      </c>
      <c r="H1415" s="34"/>
    </row>
    <row r="1416" spans="2:8" s="1" customFormat="1" ht="16.8" customHeight="1" x14ac:dyDescent="0.2">
      <c r="B1416" s="34"/>
      <c r="C1416" s="212" t="s">
        <v>16410</v>
      </c>
      <c r="H1416" s="34"/>
    </row>
    <row r="1417" spans="2:8" s="1" customFormat="1" ht="16.8" customHeight="1" x14ac:dyDescent="0.2">
      <c r="B1417" s="34"/>
      <c r="C1417" s="210" t="s">
        <v>11027</v>
      </c>
      <c r="D1417" s="210" t="s">
        <v>16491</v>
      </c>
      <c r="E1417" s="18" t="s">
        <v>618</v>
      </c>
      <c r="F1417" s="211">
        <v>7191.4750000000004</v>
      </c>
      <c r="H1417" s="34"/>
    </row>
    <row r="1418" spans="2:8" s="1" customFormat="1" ht="16.8" customHeight="1" x14ac:dyDescent="0.2">
      <c r="B1418" s="34"/>
      <c r="C1418" s="210" t="s">
        <v>10996</v>
      </c>
      <c r="D1418" s="210" t="s">
        <v>16492</v>
      </c>
      <c r="E1418" s="18" t="s">
        <v>618</v>
      </c>
      <c r="F1418" s="211">
        <v>4763.6499999999996</v>
      </c>
      <c r="H1418" s="34"/>
    </row>
    <row r="1419" spans="2:8" s="1" customFormat="1" ht="16.8" customHeight="1" x14ac:dyDescent="0.2">
      <c r="B1419" s="34"/>
      <c r="C1419" s="210" t="s">
        <v>11000</v>
      </c>
      <c r="D1419" s="210" t="s">
        <v>16493</v>
      </c>
      <c r="E1419" s="18" t="s">
        <v>618</v>
      </c>
      <c r="F1419" s="211">
        <v>46800.5</v>
      </c>
      <c r="H1419" s="34"/>
    </row>
    <row r="1420" spans="2:8" s="1" customFormat="1" ht="16.8" customHeight="1" x14ac:dyDescent="0.2">
      <c r="B1420" s="34"/>
      <c r="C1420" s="210" t="s">
        <v>11011</v>
      </c>
      <c r="D1420" s="210" t="s">
        <v>16494</v>
      </c>
      <c r="E1420" s="18" t="s">
        <v>618</v>
      </c>
      <c r="F1420" s="211">
        <v>6195.625</v>
      </c>
      <c r="H1420" s="34"/>
    </row>
    <row r="1421" spans="2:8" s="1" customFormat="1" ht="16.8" customHeight="1" x14ac:dyDescent="0.2">
      <c r="B1421" s="34"/>
      <c r="C1421" s="210" t="s">
        <v>7060</v>
      </c>
      <c r="D1421" s="210" t="s">
        <v>16474</v>
      </c>
      <c r="E1421" s="18" t="s">
        <v>618</v>
      </c>
      <c r="F1421" s="211">
        <v>10366.42</v>
      </c>
      <c r="H1421" s="34"/>
    </row>
    <row r="1422" spans="2:8" s="1" customFormat="1" ht="16.8" customHeight="1" x14ac:dyDescent="0.2">
      <c r="B1422" s="34"/>
      <c r="C1422" s="210" t="s">
        <v>11173</v>
      </c>
      <c r="D1422" s="210" t="s">
        <v>16495</v>
      </c>
      <c r="E1422" s="18" t="s">
        <v>618</v>
      </c>
      <c r="F1422" s="211">
        <v>6208.625</v>
      </c>
      <c r="H1422" s="34"/>
    </row>
    <row r="1423" spans="2:8" s="1" customFormat="1" ht="16.8" customHeight="1" x14ac:dyDescent="0.2">
      <c r="B1423" s="34"/>
      <c r="C1423" s="210" t="s">
        <v>11189</v>
      </c>
      <c r="D1423" s="210" t="s">
        <v>16496</v>
      </c>
      <c r="E1423" s="18" t="s">
        <v>618</v>
      </c>
      <c r="F1423" s="211">
        <v>4666.1899999999996</v>
      </c>
      <c r="H1423" s="34"/>
    </row>
    <row r="1424" spans="2:8" s="1" customFormat="1" ht="16.8" customHeight="1" x14ac:dyDescent="0.2">
      <c r="B1424" s="34"/>
      <c r="C1424" s="210" t="s">
        <v>11185</v>
      </c>
      <c r="D1424" s="210" t="s">
        <v>11186</v>
      </c>
      <c r="E1424" s="18" t="s">
        <v>618</v>
      </c>
      <c r="F1424" s="211">
        <v>1899.3820000000001</v>
      </c>
      <c r="H1424" s="34"/>
    </row>
    <row r="1425" spans="2:8" s="1" customFormat="1" ht="16.8" customHeight="1" x14ac:dyDescent="0.2">
      <c r="B1425" s="34"/>
      <c r="C1425" s="210" t="s">
        <v>11193</v>
      </c>
      <c r="D1425" s="210" t="s">
        <v>11194</v>
      </c>
      <c r="E1425" s="18" t="s">
        <v>618</v>
      </c>
      <c r="F1425" s="211">
        <v>5366.1189999999997</v>
      </c>
      <c r="H1425" s="34"/>
    </row>
    <row r="1426" spans="2:8" s="1" customFormat="1" ht="16.8" customHeight="1" x14ac:dyDescent="0.2">
      <c r="B1426" s="34"/>
      <c r="C1426" s="206" t="s">
        <v>10849</v>
      </c>
      <c r="D1426" s="207" t="s">
        <v>82</v>
      </c>
      <c r="E1426" s="208" t="s">
        <v>82</v>
      </c>
      <c r="F1426" s="209">
        <v>2654.4</v>
      </c>
      <c r="H1426" s="34"/>
    </row>
    <row r="1427" spans="2:8" s="1" customFormat="1" ht="16.8" customHeight="1" x14ac:dyDescent="0.2">
      <c r="B1427" s="34"/>
      <c r="C1427" s="210" t="s">
        <v>82</v>
      </c>
      <c r="D1427" s="210" t="s">
        <v>82</v>
      </c>
      <c r="E1427" s="18" t="s">
        <v>82</v>
      </c>
      <c r="F1427" s="211">
        <v>0</v>
      </c>
      <c r="H1427" s="34"/>
    </row>
    <row r="1428" spans="2:8" s="1" customFormat="1" ht="16.8" customHeight="1" x14ac:dyDescent="0.2">
      <c r="B1428" s="34"/>
      <c r="C1428" s="210" t="s">
        <v>82</v>
      </c>
      <c r="D1428" s="210" t="s">
        <v>11036</v>
      </c>
      <c r="E1428" s="18" t="s">
        <v>82</v>
      </c>
      <c r="F1428" s="211">
        <v>0</v>
      </c>
      <c r="H1428" s="34"/>
    </row>
    <row r="1429" spans="2:8" s="1" customFormat="1" ht="16.8" customHeight="1" x14ac:dyDescent="0.2">
      <c r="B1429" s="34"/>
      <c r="C1429" s="210" t="s">
        <v>82</v>
      </c>
      <c r="D1429" s="210" t="s">
        <v>11037</v>
      </c>
      <c r="E1429" s="18" t="s">
        <v>82</v>
      </c>
      <c r="F1429" s="211">
        <v>0</v>
      </c>
      <c r="H1429" s="34"/>
    </row>
    <row r="1430" spans="2:8" s="1" customFormat="1" ht="16.8" customHeight="1" x14ac:dyDescent="0.2">
      <c r="B1430" s="34"/>
      <c r="C1430" s="210" t="s">
        <v>82</v>
      </c>
      <c r="D1430" s="210" t="s">
        <v>11038</v>
      </c>
      <c r="E1430" s="18" t="s">
        <v>82</v>
      </c>
      <c r="F1430" s="211">
        <v>789.48</v>
      </c>
      <c r="H1430" s="34"/>
    </row>
    <row r="1431" spans="2:8" s="1" customFormat="1" ht="16.8" customHeight="1" x14ac:dyDescent="0.2">
      <c r="B1431" s="34"/>
      <c r="C1431" s="210" t="s">
        <v>82</v>
      </c>
      <c r="D1431" s="210" t="s">
        <v>11039</v>
      </c>
      <c r="E1431" s="18" t="s">
        <v>82</v>
      </c>
      <c r="F1431" s="211">
        <v>84.11</v>
      </c>
      <c r="H1431" s="34"/>
    </row>
    <row r="1432" spans="2:8" s="1" customFormat="1" ht="16.8" customHeight="1" x14ac:dyDescent="0.2">
      <c r="B1432" s="34"/>
      <c r="C1432" s="210" t="s">
        <v>82</v>
      </c>
      <c r="D1432" s="210" t="s">
        <v>11040</v>
      </c>
      <c r="E1432" s="18" t="s">
        <v>82</v>
      </c>
      <c r="F1432" s="211">
        <v>27.73</v>
      </c>
      <c r="H1432" s="34"/>
    </row>
    <row r="1433" spans="2:8" s="1" customFormat="1" ht="16.8" customHeight="1" x14ac:dyDescent="0.2">
      <c r="B1433" s="34"/>
      <c r="C1433" s="210" t="s">
        <v>82</v>
      </c>
      <c r="D1433" s="210" t="s">
        <v>11041</v>
      </c>
      <c r="E1433" s="18" t="s">
        <v>82</v>
      </c>
      <c r="F1433" s="211">
        <v>146.34</v>
      </c>
      <c r="H1433" s="34"/>
    </row>
    <row r="1434" spans="2:8" s="1" customFormat="1" ht="16.8" customHeight="1" x14ac:dyDescent="0.2">
      <c r="B1434" s="34"/>
      <c r="C1434" s="210" t="s">
        <v>82</v>
      </c>
      <c r="D1434" s="210" t="s">
        <v>11042</v>
      </c>
      <c r="E1434" s="18" t="s">
        <v>82</v>
      </c>
      <c r="F1434" s="211">
        <v>32.6</v>
      </c>
      <c r="H1434" s="34"/>
    </row>
    <row r="1435" spans="2:8" s="1" customFormat="1" ht="16.8" customHeight="1" x14ac:dyDescent="0.2">
      <c r="B1435" s="34"/>
      <c r="C1435" s="210" t="s">
        <v>82</v>
      </c>
      <c r="D1435" s="210" t="s">
        <v>11043</v>
      </c>
      <c r="E1435" s="18" t="s">
        <v>82</v>
      </c>
      <c r="F1435" s="211">
        <v>214.15</v>
      </c>
      <c r="H1435" s="34"/>
    </row>
    <row r="1436" spans="2:8" s="1" customFormat="1" ht="16.8" customHeight="1" x14ac:dyDescent="0.2">
      <c r="B1436" s="34"/>
      <c r="C1436" s="210" t="s">
        <v>82</v>
      </c>
      <c r="D1436" s="210" t="s">
        <v>11044</v>
      </c>
      <c r="E1436" s="18" t="s">
        <v>82</v>
      </c>
      <c r="F1436" s="211">
        <v>22.13</v>
      </c>
      <c r="H1436" s="34"/>
    </row>
    <row r="1437" spans="2:8" s="1" customFormat="1" ht="16.8" customHeight="1" x14ac:dyDescent="0.2">
      <c r="B1437" s="34"/>
      <c r="C1437" s="210" t="s">
        <v>82</v>
      </c>
      <c r="D1437" s="210" t="s">
        <v>11045</v>
      </c>
      <c r="E1437" s="18" t="s">
        <v>82</v>
      </c>
      <c r="F1437" s="211">
        <v>147.12</v>
      </c>
      <c r="H1437" s="34"/>
    </row>
    <row r="1438" spans="2:8" s="1" customFormat="1" ht="16.8" customHeight="1" x14ac:dyDescent="0.2">
      <c r="B1438" s="34"/>
      <c r="C1438" s="210" t="s">
        <v>82</v>
      </c>
      <c r="D1438" s="210" t="s">
        <v>11046</v>
      </c>
      <c r="E1438" s="18" t="s">
        <v>82</v>
      </c>
      <c r="F1438" s="211">
        <v>119.66</v>
      </c>
      <c r="H1438" s="34"/>
    </row>
    <row r="1439" spans="2:8" s="1" customFormat="1" ht="16.8" customHeight="1" x14ac:dyDescent="0.2">
      <c r="B1439" s="34"/>
      <c r="C1439" s="210" t="s">
        <v>82</v>
      </c>
      <c r="D1439" s="210" t="s">
        <v>11047</v>
      </c>
      <c r="E1439" s="18" t="s">
        <v>82</v>
      </c>
      <c r="F1439" s="211">
        <v>68.05</v>
      </c>
      <c r="H1439" s="34"/>
    </row>
    <row r="1440" spans="2:8" s="1" customFormat="1" ht="16.8" customHeight="1" x14ac:dyDescent="0.2">
      <c r="B1440" s="34"/>
      <c r="C1440" s="210" t="s">
        <v>82</v>
      </c>
      <c r="D1440" s="210" t="s">
        <v>82</v>
      </c>
      <c r="E1440" s="18" t="s">
        <v>82</v>
      </c>
      <c r="F1440" s="211">
        <v>0</v>
      </c>
      <c r="H1440" s="34"/>
    </row>
    <row r="1441" spans="2:8" s="1" customFormat="1" ht="16.8" customHeight="1" x14ac:dyDescent="0.2">
      <c r="B1441" s="34"/>
      <c r="C1441" s="210" t="s">
        <v>82</v>
      </c>
      <c r="D1441" s="210" t="s">
        <v>7201</v>
      </c>
      <c r="E1441" s="18" t="s">
        <v>82</v>
      </c>
      <c r="F1441" s="211">
        <v>0</v>
      </c>
      <c r="H1441" s="34"/>
    </row>
    <row r="1442" spans="2:8" s="1" customFormat="1" ht="16.8" customHeight="1" x14ac:dyDescent="0.2">
      <c r="B1442" s="34"/>
      <c r="C1442" s="210" t="s">
        <v>82</v>
      </c>
      <c r="D1442" s="210" t="s">
        <v>11048</v>
      </c>
      <c r="E1442" s="18" t="s">
        <v>82</v>
      </c>
      <c r="F1442" s="211">
        <v>198.78</v>
      </c>
      <c r="H1442" s="34"/>
    </row>
    <row r="1443" spans="2:8" s="1" customFormat="1" ht="16.8" customHeight="1" x14ac:dyDescent="0.2">
      <c r="B1443" s="34"/>
      <c r="C1443" s="210" t="s">
        <v>82</v>
      </c>
      <c r="D1443" s="210" t="s">
        <v>11049</v>
      </c>
      <c r="E1443" s="18" t="s">
        <v>82</v>
      </c>
      <c r="F1443" s="211">
        <v>59.17</v>
      </c>
      <c r="H1443" s="34"/>
    </row>
    <row r="1444" spans="2:8" s="1" customFormat="1" ht="16.8" customHeight="1" x14ac:dyDescent="0.2">
      <c r="B1444" s="34"/>
      <c r="C1444" s="210" t="s">
        <v>82</v>
      </c>
      <c r="D1444" s="210" t="s">
        <v>11050</v>
      </c>
      <c r="E1444" s="18" t="s">
        <v>82</v>
      </c>
      <c r="F1444" s="211">
        <v>227.99</v>
      </c>
      <c r="H1444" s="34"/>
    </row>
    <row r="1445" spans="2:8" s="1" customFormat="1" ht="16.8" customHeight="1" x14ac:dyDescent="0.2">
      <c r="B1445" s="34"/>
      <c r="C1445" s="210" t="s">
        <v>82</v>
      </c>
      <c r="D1445" s="210" t="s">
        <v>11051</v>
      </c>
      <c r="E1445" s="18" t="s">
        <v>82</v>
      </c>
      <c r="F1445" s="211">
        <v>36.64</v>
      </c>
      <c r="H1445" s="34"/>
    </row>
    <row r="1446" spans="2:8" s="1" customFormat="1" ht="16.8" customHeight="1" x14ac:dyDescent="0.2">
      <c r="B1446" s="34"/>
      <c r="C1446" s="210" t="s">
        <v>82</v>
      </c>
      <c r="D1446" s="210" t="s">
        <v>11052</v>
      </c>
      <c r="E1446" s="18" t="s">
        <v>82</v>
      </c>
      <c r="F1446" s="211">
        <v>3.99</v>
      </c>
      <c r="H1446" s="34"/>
    </row>
    <row r="1447" spans="2:8" s="1" customFormat="1" ht="16.8" customHeight="1" x14ac:dyDescent="0.2">
      <c r="B1447" s="34"/>
      <c r="C1447" s="210" t="s">
        <v>82</v>
      </c>
      <c r="D1447" s="210" t="s">
        <v>11053</v>
      </c>
      <c r="E1447" s="18" t="s">
        <v>82</v>
      </c>
      <c r="F1447" s="211">
        <v>124.69</v>
      </c>
      <c r="H1447" s="34"/>
    </row>
    <row r="1448" spans="2:8" s="1" customFormat="1" ht="16.8" customHeight="1" x14ac:dyDescent="0.2">
      <c r="B1448" s="34"/>
      <c r="C1448" s="210" t="s">
        <v>82</v>
      </c>
      <c r="D1448" s="210" t="s">
        <v>11054</v>
      </c>
      <c r="E1448" s="18" t="s">
        <v>82</v>
      </c>
      <c r="F1448" s="211">
        <v>24.01</v>
      </c>
      <c r="H1448" s="34"/>
    </row>
    <row r="1449" spans="2:8" s="1" customFormat="1" ht="16.8" customHeight="1" x14ac:dyDescent="0.2">
      <c r="B1449" s="34"/>
      <c r="C1449" s="210" t="s">
        <v>82</v>
      </c>
      <c r="D1449" s="210" t="s">
        <v>11055</v>
      </c>
      <c r="E1449" s="18" t="s">
        <v>82</v>
      </c>
      <c r="F1449" s="211">
        <v>43.9</v>
      </c>
      <c r="H1449" s="34"/>
    </row>
    <row r="1450" spans="2:8" s="1" customFormat="1" ht="16.8" customHeight="1" x14ac:dyDescent="0.2">
      <c r="B1450" s="34"/>
      <c r="C1450" s="210" t="s">
        <v>82</v>
      </c>
      <c r="D1450" s="210" t="s">
        <v>11056</v>
      </c>
      <c r="E1450" s="18" t="s">
        <v>82</v>
      </c>
      <c r="F1450" s="211">
        <v>60.13</v>
      </c>
      <c r="H1450" s="34"/>
    </row>
    <row r="1451" spans="2:8" s="1" customFormat="1" ht="16.8" customHeight="1" x14ac:dyDescent="0.2">
      <c r="B1451" s="34"/>
      <c r="C1451" s="210" t="s">
        <v>82</v>
      </c>
      <c r="D1451" s="210" t="s">
        <v>11057</v>
      </c>
      <c r="E1451" s="18" t="s">
        <v>82</v>
      </c>
      <c r="F1451" s="211">
        <v>223.73</v>
      </c>
      <c r="H1451" s="34"/>
    </row>
    <row r="1452" spans="2:8" s="1" customFormat="1" ht="16.8" customHeight="1" x14ac:dyDescent="0.2">
      <c r="B1452" s="34"/>
      <c r="C1452" s="210" t="s">
        <v>10849</v>
      </c>
      <c r="D1452" s="210" t="s">
        <v>668</v>
      </c>
      <c r="E1452" s="18" t="s">
        <v>82</v>
      </c>
      <c r="F1452" s="211">
        <v>2654.4</v>
      </c>
      <c r="H1452" s="34"/>
    </row>
    <row r="1453" spans="2:8" s="1" customFormat="1" ht="16.8" customHeight="1" x14ac:dyDescent="0.2">
      <c r="B1453" s="34"/>
      <c r="C1453" s="212" t="s">
        <v>16410</v>
      </c>
      <c r="H1453" s="34"/>
    </row>
    <row r="1454" spans="2:8" s="1" customFormat="1" ht="16.8" customHeight="1" x14ac:dyDescent="0.2">
      <c r="B1454" s="34"/>
      <c r="C1454" s="210" t="s">
        <v>11027</v>
      </c>
      <c r="D1454" s="210" t="s">
        <v>16491</v>
      </c>
      <c r="E1454" s="18" t="s">
        <v>618</v>
      </c>
      <c r="F1454" s="211">
        <v>7191.4750000000004</v>
      </c>
      <c r="H1454" s="34"/>
    </row>
    <row r="1455" spans="2:8" s="1" customFormat="1" ht="16.8" customHeight="1" x14ac:dyDescent="0.2">
      <c r="B1455" s="34"/>
      <c r="C1455" s="210" t="s">
        <v>10996</v>
      </c>
      <c r="D1455" s="210" t="s">
        <v>16492</v>
      </c>
      <c r="E1455" s="18" t="s">
        <v>618</v>
      </c>
      <c r="F1455" s="211">
        <v>4763.6499999999996</v>
      </c>
      <c r="H1455" s="34"/>
    </row>
    <row r="1456" spans="2:8" s="1" customFormat="1" ht="16.8" customHeight="1" x14ac:dyDescent="0.2">
      <c r="B1456" s="34"/>
      <c r="C1456" s="210" t="s">
        <v>11000</v>
      </c>
      <c r="D1456" s="210" t="s">
        <v>16493</v>
      </c>
      <c r="E1456" s="18" t="s">
        <v>618</v>
      </c>
      <c r="F1456" s="211">
        <v>46800.5</v>
      </c>
      <c r="H1456" s="34"/>
    </row>
    <row r="1457" spans="2:8" s="1" customFormat="1" ht="16.8" customHeight="1" x14ac:dyDescent="0.2">
      <c r="B1457" s="34"/>
      <c r="C1457" s="210" t="s">
        <v>11011</v>
      </c>
      <c r="D1457" s="210" t="s">
        <v>16494</v>
      </c>
      <c r="E1457" s="18" t="s">
        <v>618</v>
      </c>
      <c r="F1457" s="211">
        <v>6195.625</v>
      </c>
      <c r="H1457" s="34"/>
    </row>
    <row r="1458" spans="2:8" s="1" customFormat="1" ht="16.8" customHeight="1" x14ac:dyDescent="0.2">
      <c r="B1458" s="34"/>
      <c r="C1458" s="210" t="s">
        <v>7060</v>
      </c>
      <c r="D1458" s="210" t="s">
        <v>16474</v>
      </c>
      <c r="E1458" s="18" t="s">
        <v>618</v>
      </c>
      <c r="F1458" s="211">
        <v>10366.42</v>
      </c>
      <c r="H1458" s="34"/>
    </row>
    <row r="1459" spans="2:8" s="1" customFormat="1" ht="16.8" customHeight="1" x14ac:dyDescent="0.2">
      <c r="B1459" s="34"/>
      <c r="C1459" s="210" t="s">
        <v>11173</v>
      </c>
      <c r="D1459" s="210" t="s">
        <v>16495</v>
      </c>
      <c r="E1459" s="18" t="s">
        <v>618</v>
      </c>
      <c r="F1459" s="211">
        <v>6208.625</v>
      </c>
      <c r="H1459" s="34"/>
    </row>
    <row r="1460" spans="2:8" s="1" customFormat="1" ht="16.8" customHeight="1" x14ac:dyDescent="0.2">
      <c r="B1460" s="34"/>
      <c r="C1460" s="210" t="s">
        <v>11189</v>
      </c>
      <c r="D1460" s="210" t="s">
        <v>16496</v>
      </c>
      <c r="E1460" s="18" t="s">
        <v>618</v>
      </c>
      <c r="F1460" s="211">
        <v>4666.1899999999996</v>
      </c>
      <c r="H1460" s="34"/>
    </row>
    <row r="1461" spans="2:8" s="1" customFormat="1" ht="16.8" customHeight="1" x14ac:dyDescent="0.2">
      <c r="B1461" s="34"/>
      <c r="C1461" s="210" t="s">
        <v>11177</v>
      </c>
      <c r="D1461" s="210" t="s">
        <v>11178</v>
      </c>
      <c r="E1461" s="18" t="s">
        <v>618</v>
      </c>
      <c r="F1461" s="211">
        <v>3004.0880000000002</v>
      </c>
      <c r="H1461" s="34"/>
    </row>
    <row r="1462" spans="2:8" s="1" customFormat="1" ht="16.8" customHeight="1" x14ac:dyDescent="0.2">
      <c r="B1462" s="34"/>
      <c r="C1462" s="210" t="s">
        <v>11193</v>
      </c>
      <c r="D1462" s="210" t="s">
        <v>11194</v>
      </c>
      <c r="E1462" s="18" t="s">
        <v>618</v>
      </c>
      <c r="F1462" s="211">
        <v>5366.1189999999997</v>
      </c>
      <c r="H1462" s="34"/>
    </row>
    <row r="1463" spans="2:8" s="1" customFormat="1" ht="16.8" customHeight="1" x14ac:dyDescent="0.2">
      <c r="B1463" s="34"/>
      <c r="C1463" s="206" t="s">
        <v>10851</v>
      </c>
      <c r="D1463" s="207" t="s">
        <v>82</v>
      </c>
      <c r="E1463" s="208" t="s">
        <v>82</v>
      </c>
      <c r="F1463" s="209">
        <v>52.55</v>
      </c>
      <c r="H1463" s="34"/>
    </row>
    <row r="1464" spans="2:8" s="1" customFormat="1" ht="16.8" customHeight="1" x14ac:dyDescent="0.2">
      <c r="B1464" s="34"/>
      <c r="C1464" s="210" t="s">
        <v>82</v>
      </c>
      <c r="D1464" s="210" t="s">
        <v>82</v>
      </c>
      <c r="E1464" s="18" t="s">
        <v>82</v>
      </c>
      <c r="F1464" s="211">
        <v>0</v>
      </c>
      <c r="H1464" s="34"/>
    </row>
    <row r="1465" spans="2:8" s="1" customFormat="1" ht="16.8" customHeight="1" x14ac:dyDescent="0.2">
      <c r="B1465" s="34"/>
      <c r="C1465" s="210" t="s">
        <v>82</v>
      </c>
      <c r="D1465" s="210" t="s">
        <v>11058</v>
      </c>
      <c r="E1465" s="18" t="s">
        <v>82</v>
      </c>
      <c r="F1465" s="211">
        <v>0</v>
      </c>
      <c r="H1465" s="34"/>
    </row>
    <row r="1466" spans="2:8" s="1" customFormat="1" ht="16.8" customHeight="1" x14ac:dyDescent="0.2">
      <c r="B1466" s="34"/>
      <c r="C1466" s="210" t="s">
        <v>82</v>
      </c>
      <c r="D1466" s="210" t="s">
        <v>11037</v>
      </c>
      <c r="E1466" s="18" t="s">
        <v>82</v>
      </c>
      <c r="F1466" s="211">
        <v>0</v>
      </c>
      <c r="H1466" s="34"/>
    </row>
    <row r="1467" spans="2:8" s="1" customFormat="1" ht="16.8" customHeight="1" x14ac:dyDescent="0.2">
      <c r="B1467" s="34"/>
      <c r="C1467" s="210" t="s">
        <v>82</v>
      </c>
      <c r="D1467" s="210" t="s">
        <v>11059</v>
      </c>
      <c r="E1467" s="18" t="s">
        <v>82</v>
      </c>
      <c r="F1467" s="211">
        <v>52.55</v>
      </c>
      <c r="H1467" s="34"/>
    </row>
    <row r="1468" spans="2:8" s="1" customFormat="1" ht="16.8" customHeight="1" x14ac:dyDescent="0.2">
      <c r="B1468" s="34"/>
      <c r="C1468" s="210" t="s">
        <v>10851</v>
      </c>
      <c r="D1468" s="210" t="s">
        <v>668</v>
      </c>
      <c r="E1468" s="18" t="s">
        <v>82</v>
      </c>
      <c r="F1468" s="211">
        <v>52.55</v>
      </c>
      <c r="H1468" s="34"/>
    </row>
    <row r="1469" spans="2:8" s="1" customFormat="1" ht="16.8" customHeight="1" x14ac:dyDescent="0.2">
      <c r="B1469" s="34"/>
      <c r="C1469" s="212" t="s">
        <v>16410</v>
      </c>
      <c r="H1469" s="34"/>
    </row>
    <row r="1470" spans="2:8" s="1" customFormat="1" ht="16.8" customHeight="1" x14ac:dyDescent="0.2">
      <c r="B1470" s="34"/>
      <c r="C1470" s="210" t="s">
        <v>11027</v>
      </c>
      <c r="D1470" s="210" t="s">
        <v>16491</v>
      </c>
      <c r="E1470" s="18" t="s">
        <v>618</v>
      </c>
      <c r="F1470" s="211">
        <v>7191.4750000000004</v>
      </c>
      <c r="H1470" s="34"/>
    </row>
    <row r="1471" spans="2:8" s="1" customFormat="1" ht="16.8" customHeight="1" x14ac:dyDescent="0.2">
      <c r="B1471" s="34"/>
      <c r="C1471" s="210" t="s">
        <v>10996</v>
      </c>
      <c r="D1471" s="210" t="s">
        <v>16492</v>
      </c>
      <c r="E1471" s="18" t="s">
        <v>618</v>
      </c>
      <c r="F1471" s="211">
        <v>4763.6499999999996</v>
      </c>
      <c r="H1471" s="34"/>
    </row>
    <row r="1472" spans="2:8" s="1" customFormat="1" ht="16.8" customHeight="1" x14ac:dyDescent="0.2">
      <c r="B1472" s="34"/>
      <c r="C1472" s="210" t="s">
        <v>11000</v>
      </c>
      <c r="D1472" s="210" t="s">
        <v>16493</v>
      </c>
      <c r="E1472" s="18" t="s">
        <v>618</v>
      </c>
      <c r="F1472" s="211">
        <v>46800.5</v>
      </c>
      <c r="H1472" s="34"/>
    </row>
    <row r="1473" spans="2:8" s="1" customFormat="1" ht="16.8" customHeight="1" x14ac:dyDescent="0.2">
      <c r="B1473" s="34"/>
      <c r="C1473" s="210" t="s">
        <v>11011</v>
      </c>
      <c r="D1473" s="210" t="s">
        <v>16494</v>
      </c>
      <c r="E1473" s="18" t="s">
        <v>618</v>
      </c>
      <c r="F1473" s="211">
        <v>6195.625</v>
      </c>
      <c r="H1473" s="34"/>
    </row>
    <row r="1474" spans="2:8" s="1" customFormat="1" ht="16.8" customHeight="1" x14ac:dyDescent="0.2">
      <c r="B1474" s="34"/>
      <c r="C1474" s="210" t="s">
        <v>11115</v>
      </c>
      <c r="D1474" s="210" t="s">
        <v>16497</v>
      </c>
      <c r="E1474" s="18" t="s">
        <v>618</v>
      </c>
      <c r="F1474" s="211">
        <v>3500.4650000000001</v>
      </c>
      <c r="H1474" s="34"/>
    </row>
    <row r="1475" spans="2:8" s="1" customFormat="1" ht="16.8" customHeight="1" x14ac:dyDescent="0.2">
      <c r="B1475" s="34"/>
      <c r="C1475" s="210" t="s">
        <v>4574</v>
      </c>
      <c r="D1475" s="210" t="s">
        <v>16498</v>
      </c>
      <c r="E1475" s="18" t="s">
        <v>618</v>
      </c>
      <c r="F1475" s="211">
        <v>379.86</v>
      </c>
      <c r="H1475" s="34"/>
    </row>
    <row r="1476" spans="2:8" s="1" customFormat="1" ht="16.8" customHeight="1" x14ac:dyDescent="0.2">
      <c r="B1476" s="34"/>
      <c r="C1476" s="210" t="s">
        <v>7060</v>
      </c>
      <c r="D1476" s="210" t="s">
        <v>16474</v>
      </c>
      <c r="E1476" s="18" t="s">
        <v>618</v>
      </c>
      <c r="F1476" s="211">
        <v>10366.42</v>
      </c>
      <c r="H1476" s="34"/>
    </row>
    <row r="1477" spans="2:8" s="1" customFormat="1" ht="16.8" customHeight="1" x14ac:dyDescent="0.2">
      <c r="B1477" s="34"/>
      <c r="C1477" s="210" t="s">
        <v>11144</v>
      </c>
      <c r="D1477" s="210" t="s">
        <v>16499</v>
      </c>
      <c r="E1477" s="18" t="s">
        <v>618</v>
      </c>
      <c r="F1477" s="211">
        <v>7000.93</v>
      </c>
      <c r="H1477" s="34"/>
    </row>
    <row r="1478" spans="2:8" s="1" customFormat="1" ht="16.8" customHeight="1" x14ac:dyDescent="0.2">
      <c r="B1478" s="34"/>
      <c r="C1478" s="210" t="s">
        <v>11173</v>
      </c>
      <c r="D1478" s="210" t="s">
        <v>16495</v>
      </c>
      <c r="E1478" s="18" t="s">
        <v>618</v>
      </c>
      <c r="F1478" s="211">
        <v>6208.625</v>
      </c>
      <c r="H1478" s="34"/>
    </row>
    <row r="1479" spans="2:8" s="1" customFormat="1" ht="16.8" customHeight="1" x14ac:dyDescent="0.2">
      <c r="B1479" s="34"/>
      <c r="C1479" s="210" t="s">
        <v>11189</v>
      </c>
      <c r="D1479" s="210" t="s">
        <v>16496</v>
      </c>
      <c r="E1479" s="18" t="s">
        <v>618</v>
      </c>
      <c r="F1479" s="211">
        <v>4666.1899999999996</v>
      </c>
      <c r="H1479" s="34"/>
    </row>
    <row r="1480" spans="2:8" s="1" customFormat="1" ht="16.8" customHeight="1" x14ac:dyDescent="0.2">
      <c r="B1480" s="34"/>
      <c r="C1480" s="210" t="s">
        <v>4563</v>
      </c>
      <c r="D1480" s="210" t="s">
        <v>4564</v>
      </c>
      <c r="E1480" s="18" t="s">
        <v>738</v>
      </c>
      <c r="F1480" s="211">
        <v>1.365</v>
      </c>
      <c r="H1480" s="34"/>
    </row>
    <row r="1481" spans="2:8" s="1" customFormat="1" ht="16.8" customHeight="1" x14ac:dyDescent="0.2">
      <c r="B1481" s="34"/>
      <c r="C1481" s="210" t="s">
        <v>11177</v>
      </c>
      <c r="D1481" s="210" t="s">
        <v>11178</v>
      </c>
      <c r="E1481" s="18" t="s">
        <v>618</v>
      </c>
      <c r="F1481" s="211">
        <v>3004.0880000000002</v>
      </c>
      <c r="H1481" s="34"/>
    </row>
    <row r="1482" spans="2:8" s="1" customFormat="1" ht="16.8" customHeight="1" x14ac:dyDescent="0.2">
      <c r="B1482" s="34"/>
      <c r="C1482" s="210" t="s">
        <v>11193</v>
      </c>
      <c r="D1482" s="210" t="s">
        <v>11194</v>
      </c>
      <c r="E1482" s="18" t="s">
        <v>618</v>
      </c>
      <c r="F1482" s="211">
        <v>5366.1189999999997</v>
      </c>
      <c r="H1482" s="34"/>
    </row>
    <row r="1483" spans="2:8" s="1" customFormat="1" ht="20.399999999999999" x14ac:dyDescent="0.2">
      <c r="B1483" s="34"/>
      <c r="C1483" s="210" t="s">
        <v>4588</v>
      </c>
      <c r="D1483" s="210" t="s">
        <v>4589</v>
      </c>
      <c r="E1483" s="18" t="s">
        <v>618</v>
      </c>
      <c r="F1483" s="211">
        <v>442.72699999999998</v>
      </c>
      <c r="H1483" s="34"/>
    </row>
    <row r="1484" spans="2:8" s="1" customFormat="1" ht="20.399999999999999" x14ac:dyDescent="0.2">
      <c r="B1484" s="34"/>
      <c r="C1484" s="210" t="s">
        <v>11156</v>
      </c>
      <c r="D1484" s="210" t="s">
        <v>11157</v>
      </c>
      <c r="E1484" s="18" t="s">
        <v>618</v>
      </c>
      <c r="F1484" s="211">
        <v>8159.5839999999998</v>
      </c>
      <c r="H1484" s="34"/>
    </row>
    <row r="1485" spans="2:8" s="1" customFormat="1" ht="16.8" customHeight="1" x14ac:dyDescent="0.2">
      <c r="B1485" s="34"/>
      <c r="C1485" s="206" t="s">
        <v>10853</v>
      </c>
      <c r="D1485" s="207" t="s">
        <v>82</v>
      </c>
      <c r="E1485" s="208" t="s">
        <v>82</v>
      </c>
      <c r="F1485" s="209">
        <v>638.04999999999995</v>
      </c>
      <c r="H1485" s="34"/>
    </row>
    <row r="1486" spans="2:8" s="1" customFormat="1" ht="16.8" customHeight="1" x14ac:dyDescent="0.2">
      <c r="B1486" s="34"/>
      <c r="C1486" s="210" t="s">
        <v>82</v>
      </c>
      <c r="D1486" s="210" t="s">
        <v>82</v>
      </c>
      <c r="E1486" s="18" t="s">
        <v>82</v>
      </c>
      <c r="F1486" s="211">
        <v>0</v>
      </c>
      <c r="H1486" s="34"/>
    </row>
    <row r="1487" spans="2:8" s="1" customFormat="1" ht="16.8" customHeight="1" x14ac:dyDescent="0.2">
      <c r="B1487" s="34"/>
      <c r="C1487" s="210" t="s">
        <v>82</v>
      </c>
      <c r="D1487" s="210" t="s">
        <v>11060</v>
      </c>
      <c r="E1487" s="18" t="s">
        <v>82</v>
      </c>
      <c r="F1487" s="211">
        <v>0</v>
      </c>
      <c r="H1487" s="34"/>
    </row>
    <row r="1488" spans="2:8" s="1" customFormat="1" ht="16.8" customHeight="1" x14ac:dyDescent="0.2">
      <c r="B1488" s="34"/>
      <c r="C1488" s="210" t="s">
        <v>82</v>
      </c>
      <c r="D1488" s="210" t="s">
        <v>7294</v>
      </c>
      <c r="E1488" s="18" t="s">
        <v>82</v>
      </c>
      <c r="F1488" s="211">
        <v>0</v>
      </c>
      <c r="H1488" s="34"/>
    </row>
    <row r="1489" spans="2:8" s="1" customFormat="1" ht="16.8" customHeight="1" x14ac:dyDescent="0.2">
      <c r="B1489" s="34"/>
      <c r="C1489" s="210" t="s">
        <v>82</v>
      </c>
      <c r="D1489" s="210" t="s">
        <v>11061</v>
      </c>
      <c r="E1489" s="18" t="s">
        <v>82</v>
      </c>
      <c r="F1489" s="211">
        <v>71.92</v>
      </c>
      <c r="H1489" s="34"/>
    </row>
    <row r="1490" spans="2:8" s="1" customFormat="1" ht="16.8" customHeight="1" x14ac:dyDescent="0.2">
      <c r="B1490" s="34"/>
      <c r="C1490" s="210" t="s">
        <v>82</v>
      </c>
      <c r="D1490" s="210" t="s">
        <v>11062</v>
      </c>
      <c r="E1490" s="18" t="s">
        <v>82</v>
      </c>
      <c r="F1490" s="211">
        <v>29.13</v>
      </c>
      <c r="H1490" s="34"/>
    </row>
    <row r="1491" spans="2:8" s="1" customFormat="1" ht="16.8" customHeight="1" x14ac:dyDescent="0.2">
      <c r="B1491" s="34"/>
      <c r="C1491" s="210" t="s">
        <v>82</v>
      </c>
      <c r="D1491" s="210" t="s">
        <v>11063</v>
      </c>
      <c r="E1491" s="18" t="s">
        <v>82</v>
      </c>
      <c r="F1491" s="211">
        <v>64.5</v>
      </c>
      <c r="H1491" s="34"/>
    </row>
    <row r="1492" spans="2:8" s="1" customFormat="1" ht="16.8" customHeight="1" x14ac:dyDescent="0.2">
      <c r="B1492" s="34"/>
      <c r="C1492" s="210" t="s">
        <v>82</v>
      </c>
      <c r="D1492" s="210" t="s">
        <v>11064</v>
      </c>
      <c r="E1492" s="18" t="s">
        <v>82</v>
      </c>
      <c r="F1492" s="211">
        <v>58.32</v>
      </c>
      <c r="H1492" s="34"/>
    </row>
    <row r="1493" spans="2:8" s="1" customFormat="1" ht="16.8" customHeight="1" x14ac:dyDescent="0.2">
      <c r="B1493" s="34"/>
      <c r="C1493" s="210" t="s">
        <v>82</v>
      </c>
      <c r="D1493" s="210" t="s">
        <v>82</v>
      </c>
      <c r="E1493" s="18" t="s">
        <v>82</v>
      </c>
      <c r="F1493" s="211">
        <v>0</v>
      </c>
      <c r="H1493" s="34"/>
    </row>
    <row r="1494" spans="2:8" s="1" customFormat="1" ht="16.8" customHeight="1" x14ac:dyDescent="0.2">
      <c r="B1494" s="34"/>
      <c r="C1494" s="210" t="s">
        <v>82</v>
      </c>
      <c r="D1494" s="210" t="s">
        <v>7201</v>
      </c>
      <c r="E1494" s="18" t="s">
        <v>82</v>
      </c>
      <c r="F1494" s="211">
        <v>0</v>
      </c>
      <c r="H1494" s="34"/>
    </row>
    <row r="1495" spans="2:8" s="1" customFormat="1" ht="16.8" customHeight="1" x14ac:dyDescent="0.2">
      <c r="B1495" s="34"/>
      <c r="C1495" s="210" t="s">
        <v>82</v>
      </c>
      <c r="D1495" s="210" t="s">
        <v>11065</v>
      </c>
      <c r="E1495" s="18" t="s">
        <v>82</v>
      </c>
      <c r="F1495" s="211">
        <v>29.48</v>
      </c>
      <c r="H1495" s="34"/>
    </row>
    <row r="1496" spans="2:8" s="1" customFormat="1" ht="16.8" customHeight="1" x14ac:dyDescent="0.2">
      <c r="B1496" s="34"/>
      <c r="C1496" s="210" t="s">
        <v>82</v>
      </c>
      <c r="D1496" s="210" t="s">
        <v>11066</v>
      </c>
      <c r="E1496" s="18" t="s">
        <v>82</v>
      </c>
      <c r="F1496" s="211">
        <v>20.55</v>
      </c>
      <c r="H1496" s="34"/>
    </row>
    <row r="1497" spans="2:8" s="1" customFormat="1" ht="16.8" customHeight="1" x14ac:dyDescent="0.2">
      <c r="B1497" s="34"/>
      <c r="C1497" s="210" t="s">
        <v>82</v>
      </c>
      <c r="D1497" s="210" t="s">
        <v>11067</v>
      </c>
      <c r="E1497" s="18" t="s">
        <v>82</v>
      </c>
      <c r="F1497" s="211">
        <v>37.99</v>
      </c>
      <c r="H1497" s="34"/>
    </row>
    <row r="1498" spans="2:8" s="1" customFormat="1" ht="16.8" customHeight="1" x14ac:dyDescent="0.2">
      <c r="B1498" s="34"/>
      <c r="C1498" s="210" t="s">
        <v>82</v>
      </c>
      <c r="D1498" s="210" t="s">
        <v>11068</v>
      </c>
      <c r="E1498" s="18" t="s">
        <v>82</v>
      </c>
      <c r="F1498" s="211">
        <v>42.09</v>
      </c>
      <c r="H1498" s="34"/>
    </row>
    <row r="1499" spans="2:8" s="1" customFormat="1" ht="16.8" customHeight="1" x14ac:dyDescent="0.2">
      <c r="B1499" s="34"/>
      <c r="C1499" s="210" t="s">
        <v>82</v>
      </c>
      <c r="D1499" s="210" t="s">
        <v>11069</v>
      </c>
      <c r="E1499" s="18" t="s">
        <v>82</v>
      </c>
      <c r="F1499" s="211">
        <v>90.56</v>
      </c>
      <c r="H1499" s="34"/>
    </row>
    <row r="1500" spans="2:8" s="1" customFormat="1" ht="16.8" customHeight="1" x14ac:dyDescent="0.2">
      <c r="B1500" s="34"/>
      <c r="C1500" s="210" t="s">
        <v>82</v>
      </c>
      <c r="D1500" s="210" t="s">
        <v>11070</v>
      </c>
      <c r="E1500" s="18" t="s">
        <v>82</v>
      </c>
      <c r="F1500" s="211">
        <v>63.87</v>
      </c>
      <c r="H1500" s="34"/>
    </row>
    <row r="1501" spans="2:8" s="1" customFormat="1" ht="16.8" customHeight="1" x14ac:dyDescent="0.2">
      <c r="B1501" s="34"/>
      <c r="C1501" s="210" t="s">
        <v>82</v>
      </c>
      <c r="D1501" s="210" t="s">
        <v>11071</v>
      </c>
      <c r="E1501" s="18" t="s">
        <v>82</v>
      </c>
      <c r="F1501" s="211">
        <v>82.7</v>
      </c>
      <c r="H1501" s="34"/>
    </row>
    <row r="1502" spans="2:8" s="1" customFormat="1" ht="16.8" customHeight="1" x14ac:dyDescent="0.2">
      <c r="B1502" s="34"/>
      <c r="C1502" s="210" t="s">
        <v>82</v>
      </c>
      <c r="D1502" s="210" t="s">
        <v>11072</v>
      </c>
      <c r="E1502" s="18" t="s">
        <v>82</v>
      </c>
      <c r="F1502" s="211">
        <v>36.049999999999997</v>
      </c>
      <c r="H1502" s="34"/>
    </row>
    <row r="1503" spans="2:8" s="1" customFormat="1" ht="16.8" customHeight="1" x14ac:dyDescent="0.2">
      <c r="B1503" s="34"/>
      <c r="C1503" s="210" t="s">
        <v>82</v>
      </c>
      <c r="D1503" s="210" t="s">
        <v>11073</v>
      </c>
      <c r="E1503" s="18" t="s">
        <v>82</v>
      </c>
      <c r="F1503" s="211">
        <v>10.89</v>
      </c>
      <c r="H1503" s="34"/>
    </row>
    <row r="1504" spans="2:8" s="1" customFormat="1" ht="16.8" customHeight="1" x14ac:dyDescent="0.2">
      <c r="B1504" s="34"/>
      <c r="C1504" s="210" t="s">
        <v>10853</v>
      </c>
      <c r="D1504" s="210" t="s">
        <v>668</v>
      </c>
      <c r="E1504" s="18" t="s">
        <v>82</v>
      </c>
      <c r="F1504" s="211">
        <v>638.04999999999995</v>
      </c>
      <c r="H1504" s="34"/>
    </row>
    <row r="1505" spans="2:8" s="1" customFormat="1" ht="16.8" customHeight="1" x14ac:dyDescent="0.2">
      <c r="B1505" s="34"/>
      <c r="C1505" s="212" t="s">
        <v>16410</v>
      </c>
      <c r="H1505" s="34"/>
    </row>
    <row r="1506" spans="2:8" s="1" customFormat="1" ht="16.8" customHeight="1" x14ac:dyDescent="0.2">
      <c r="B1506" s="34"/>
      <c r="C1506" s="210" t="s">
        <v>11027</v>
      </c>
      <c r="D1506" s="210" t="s">
        <v>16491</v>
      </c>
      <c r="E1506" s="18" t="s">
        <v>618</v>
      </c>
      <c r="F1506" s="211">
        <v>7191.4750000000004</v>
      </c>
      <c r="H1506" s="34"/>
    </row>
    <row r="1507" spans="2:8" s="1" customFormat="1" ht="16.8" customHeight="1" x14ac:dyDescent="0.2">
      <c r="B1507" s="34"/>
      <c r="C1507" s="210" t="s">
        <v>10954</v>
      </c>
      <c r="D1507" s="210" t="s">
        <v>16500</v>
      </c>
      <c r="E1507" s="18" t="s">
        <v>650</v>
      </c>
      <c r="F1507" s="211">
        <v>104.777</v>
      </c>
      <c r="H1507" s="34"/>
    </row>
    <row r="1508" spans="2:8" s="1" customFormat="1" ht="16.8" customHeight="1" x14ac:dyDescent="0.2">
      <c r="B1508" s="34"/>
      <c r="C1508" s="210" t="s">
        <v>10933</v>
      </c>
      <c r="D1508" s="210" t="s">
        <v>16501</v>
      </c>
      <c r="E1508" s="18" t="s">
        <v>650</v>
      </c>
      <c r="F1508" s="211">
        <v>217.99</v>
      </c>
      <c r="H1508" s="34"/>
    </row>
    <row r="1509" spans="2:8" s="1" customFormat="1" ht="16.8" customHeight="1" x14ac:dyDescent="0.2">
      <c r="B1509" s="34"/>
      <c r="C1509" s="210" t="s">
        <v>10938</v>
      </c>
      <c r="D1509" s="210" t="s">
        <v>16502</v>
      </c>
      <c r="E1509" s="18" t="s">
        <v>650</v>
      </c>
      <c r="F1509" s="211">
        <v>104.777</v>
      </c>
      <c r="H1509" s="34"/>
    </row>
    <row r="1510" spans="2:8" s="1" customFormat="1" ht="16.8" customHeight="1" x14ac:dyDescent="0.2">
      <c r="B1510" s="34"/>
      <c r="C1510" s="210" t="s">
        <v>4429</v>
      </c>
      <c r="D1510" s="210" t="s">
        <v>16490</v>
      </c>
      <c r="E1510" s="18" t="s">
        <v>738</v>
      </c>
      <c r="F1510" s="211">
        <v>22.13</v>
      </c>
      <c r="H1510" s="34"/>
    </row>
    <row r="1511" spans="2:8" s="1" customFormat="1" ht="16.8" customHeight="1" x14ac:dyDescent="0.2">
      <c r="B1511" s="34"/>
      <c r="C1511" s="210" t="s">
        <v>11011</v>
      </c>
      <c r="D1511" s="210" t="s">
        <v>16494</v>
      </c>
      <c r="E1511" s="18" t="s">
        <v>618</v>
      </c>
      <c r="F1511" s="211">
        <v>6195.625</v>
      </c>
      <c r="H1511" s="34"/>
    </row>
    <row r="1512" spans="2:8" s="1" customFormat="1" ht="16.8" customHeight="1" x14ac:dyDescent="0.2">
      <c r="B1512" s="34"/>
      <c r="C1512" s="210" t="s">
        <v>11165</v>
      </c>
      <c r="D1512" s="210" t="s">
        <v>16503</v>
      </c>
      <c r="E1512" s="18" t="s">
        <v>618</v>
      </c>
      <c r="F1512" s="211">
        <v>1244.395</v>
      </c>
      <c r="H1512" s="34"/>
    </row>
    <row r="1513" spans="2:8" s="1" customFormat="1" ht="16.8" customHeight="1" x14ac:dyDescent="0.2">
      <c r="B1513" s="34"/>
      <c r="C1513" s="210" t="s">
        <v>11173</v>
      </c>
      <c r="D1513" s="210" t="s">
        <v>16495</v>
      </c>
      <c r="E1513" s="18" t="s">
        <v>618</v>
      </c>
      <c r="F1513" s="211">
        <v>6208.625</v>
      </c>
      <c r="H1513" s="34"/>
    </row>
    <row r="1514" spans="2:8" s="1" customFormat="1" ht="16.8" customHeight="1" x14ac:dyDescent="0.2">
      <c r="B1514" s="34"/>
      <c r="C1514" s="210" t="s">
        <v>11169</v>
      </c>
      <c r="D1514" s="210" t="s">
        <v>11170</v>
      </c>
      <c r="E1514" s="18" t="s">
        <v>618</v>
      </c>
      <c r="F1514" s="211">
        <v>1450.3420000000001</v>
      </c>
      <c r="H1514" s="34"/>
    </row>
    <row r="1515" spans="2:8" s="1" customFormat="1" ht="16.8" customHeight="1" x14ac:dyDescent="0.2">
      <c r="B1515" s="34"/>
      <c r="C1515" s="210" t="s">
        <v>11181</v>
      </c>
      <c r="D1515" s="210" t="s">
        <v>11182</v>
      </c>
      <c r="E1515" s="18" t="s">
        <v>618</v>
      </c>
      <c r="F1515" s="211">
        <v>1491.414</v>
      </c>
      <c r="H1515" s="34"/>
    </row>
    <row r="1516" spans="2:8" s="1" customFormat="1" ht="16.8" customHeight="1" x14ac:dyDescent="0.2">
      <c r="B1516" s="34"/>
      <c r="C1516" s="206" t="s">
        <v>10855</v>
      </c>
      <c r="D1516" s="207" t="s">
        <v>82</v>
      </c>
      <c r="E1516" s="208" t="s">
        <v>82</v>
      </c>
      <c r="F1516" s="209">
        <v>30.195</v>
      </c>
      <c r="H1516" s="34"/>
    </row>
    <row r="1517" spans="2:8" s="1" customFormat="1" ht="16.8" customHeight="1" x14ac:dyDescent="0.2">
      <c r="B1517" s="34"/>
      <c r="C1517" s="210" t="s">
        <v>82</v>
      </c>
      <c r="D1517" s="210" t="s">
        <v>82</v>
      </c>
      <c r="E1517" s="18" t="s">
        <v>82</v>
      </c>
      <c r="F1517" s="211">
        <v>0</v>
      </c>
      <c r="H1517" s="34"/>
    </row>
    <row r="1518" spans="2:8" s="1" customFormat="1" ht="16.8" customHeight="1" x14ac:dyDescent="0.2">
      <c r="B1518" s="34"/>
      <c r="C1518" s="210" t="s">
        <v>82</v>
      </c>
      <c r="D1518" s="210" t="s">
        <v>11074</v>
      </c>
      <c r="E1518" s="18" t="s">
        <v>82</v>
      </c>
      <c r="F1518" s="211">
        <v>0</v>
      </c>
      <c r="H1518" s="34"/>
    </row>
    <row r="1519" spans="2:8" s="1" customFormat="1" ht="16.8" customHeight="1" x14ac:dyDescent="0.2">
      <c r="B1519" s="34"/>
      <c r="C1519" s="210" t="s">
        <v>82</v>
      </c>
      <c r="D1519" s="210" t="s">
        <v>7294</v>
      </c>
      <c r="E1519" s="18" t="s">
        <v>82</v>
      </c>
      <c r="F1519" s="211">
        <v>0</v>
      </c>
      <c r="H1519" s="34"/>
    </row>
    <row r="1520" spans="2:8" s="1" customFormat="1" ht="16.8" customHeight="1" x14ac:dyDescent="0.2">
      <c r="B1520" s="34"/>
      <c r="C1520" s="210" t="s">
        <v>82</v>
      </c>
      <c r="D1520" s="210" t="s">
        <v>11075</v>
      </c>
      <c r="E1520" s="18" t="s">
        <v>82</v>
      </c>
      <c r="F1520" s="211">
        <v>18.63</v>
      </c>
      <c r="H1520" s="34"/>
    </row>
    <row r="1521" spans="2:8" s="1" customFormat="1" ht="16.8" customHeight="1" x14ac:dyDescent="0.2">
      <c r="B1521" s="34"/>
      <c r="C1521" s="210" t="s">
        <v>82</v>
      </c>
      <c r="D1521" s="210" t="s">
        <v>7201</v>
      </c>
      <c r="E1521" s="18" t="s">
        <v>82</v>
      </c>
      <c r="F1521" s="211">
        <v>0</v>
      </c>
      <c r="H1521" s="34"/>
    </row>
    <row r="1522" spans="2:8" s="1" customFormat="1" ht="16.8" customHeight="1" x14ac:dyDescent="0.2">
      <c r="B1522" s="34"/>
      <c r="C1522" s="210" t="s">
        <v>82</v>
      </c>
      <c r="D1522" s="210" t="s">
        <v>11076</v>
      </c>
      <c r="E1522" s="18" t="s">
        <v>82</v>
      </c>
      <c r="F1522" s="211">
        <v>11.565</v>
      </c>
      <c r="H1522" s="34"/>
    </row>
    <row r="1523" spans="2:8" s="1" customFormat="1" ht="16.8" customHeight="1" x14ac:dyDescent="0.2">
      <c r="B1523" s="34"/>
      <c r="C1523" s="210" t="s">
        <v>10855</v>
      </c>
      <c r="D1523" s="210" t="s">
        <v>668</v>
      </c>
      <c r="E1523" s="18" t="s">
        <v>82</v>
      </c>
      <c r="F1523" s="211">
        <v>30.195</v>
      </c>
      <c r="H1523" s="34"/>
    </row>
    <row r="1524" spans="2:8" s="1" customFormat="1" ht="16.8" customHeight="1" x14ac:dyDescent="0.2">
      <c r="B1524" s="34"/>
      <c r="C1524" s="212" t="s">
        <v>16410</v>
      </c>
      <c r="H1524" s="34"/>
    </row>
    <row r="1525" spans="2:8" s="1" customFormat="1" ht="16.8" customHeight="1" x14ac:dyDescent="0.2">
      <c r="B1525" s="34"/>
      <c r="C1525" s="210" t="s">
        <v>11027</v>
      </c>
      <c r="D1525" s="210" t="s">
        <v>16491</v>
      </c>
      <c r="E1525" s="18" t="s">
        <v>618</v>
      </c>
      <c r="F1525" s="211">
        <v>7191.4750000000004</v>
      </c>
      <c r="H1525" s="34"/>
    </row>
    <row r="1526" spans="2:8" s="1" customFormat="1" ht="16.8" customHeight="1" x14ac:dyDescent="0.2">
      <c r="B1526" s="34"/>
      <c r="C1526" s="210" t="s">
        <v>10954</v>
      </c>
      <c r="D1526" s="210" t="s">
        <v>16500</v>
      </c>
      <c r="E1526" s="18" t="s">
        <v>650</v>
      </c>
      <c r="F1526" s="211">
        <v>104.777</v>
      </c>
      <c r="H1526" s="34"/>
    </row>
    <row r="1527" spans="2:8" s="1" customFormat="1" ht="16.8" customHeight="1" x14ac:dyDescent="0.2">
      <c r="B1527" s="34"/>
      <c r="C1527" s="210" t="s">
        <v>10933</v>
      </c>
      <c r="D1527" s="210" t="s">
        <v>16501</v>
      </c>
      <c r="E1527" s="18" t="s">
        <v>650</v>
      </c>
      <c r="F1527" s="211">
        <v>217.99</v>
      </c>
      <c r="H1527" s="34"/>
    </row>
    <row r="1528" spans="2:8" s="1" customFormat="1" ht="16.8" customHeight="1" x14ac:dyDescent="0.2">
      <c r="B1528" s="34"/>
      <c r="C1528" s="210" t="s">
        <v>10938</v>
      </c>
      <c r="D1528" s="210" t="s">
        <v>16502</v>
      </c>
      <c r="E1528" s="18" t="s">
        <v>650</v>
      </c>
      <c r="F1528" s="211">
        <v>104.777</v>
      </c>
      <c r="H1528" s="34"/>
    </row>
    <row r="1529" spans="2:8" s="1" customFormat="1" ht="16.8" customHeight="1" x14ac:dyDescent="0.2">
      <c r="B1529" s="34"/>
      <c r="C1529" s="210" t="s">
        <v>4429</v>
      </c>
      <c r="D1529" s="210" t="s">
        <v>16490</v>
      </c>
      <c r="E1529" s="18" t="s">
        <v>738</v>
      </c>
      <c r="F1529" s="211">
        <v>22.13</v>
      </c>
      <c r="H1529" s="34"/>
    </row>
    <row r="1530" spans="2:8" s="1" customFormat="1" ht="16.8" customHeight="1" x14ac:dyDescent="0.2">
      <c r="B1530" s="34"/>
      <c r="C1530" s="210" t="s">
        <v>11011</v>
      </c>
      <c r="D1530" s="210" t="s">
        <v>16494</v>
      </c>
      <c r="E1530" s="18" t="s">
        <v>618</v>
      </c>
      <c r="F1530" s="211">
        <v>6195.625</v>
      </c>
      <c r="H1530" s="34"/>
    </row>
    <row r="1531" spans="2:8" s="1" customFormat="1" ht="16.8" customHeight="1" x14ac:dyDescent="0.2">
      <c r="B1531" s="34"/>
      <c r="C1531" s="210" t="s">
        <v>11115</v>
      </c>
      <c r="D1531" s="210" t="s">
        <v>16497</v>
      </c>
      <c r="E1531" s="18" t="s">
        <v>618</v>
      </c>
      <c r="F1531" s="211">
        <v>3500.4650000000001</v>
      </c>
      <c r="H1531" s="34"/>
    </row>
    <row r="1532" spans="2:8" s="1" customFormat="1" ht="16.8" customHeight="1" x14ac:dyDescent="0.2">
      <c r="B1532" s="34"/>
      <c r="C1532" s="210" t="s">
        <v>11144</v>
      </c>
      <c r="D1532" s="210" t="s">
        <v>16499</v>
      </c>
      <c r="E1532" s="18" t="s">
        <v>618</v>
      </c>
      <c r="F1532" s="211">
        <v>7000.93</v>
      </c>
      <c r="H1532" s="34"/>
    </row>
    <row r="1533" spans="2:8" s="1" customFormat="1" ht="16.8" customHeight="1" x14ac:dyDescent="0.2">
      <c r="B1533" s="34"/>
      <c r="C1533" s="210" t="s">
        <v>11165</v>
      </c>
      <c r="D1533" s="210" t="s">
        <v>16503</v>
      </c>
      <c r="E1533" s="18" t="s">
        <v>618</v>
      </c>
      <c r="F1533" s="211">
        <v>1244.395</v>
      </c>
      <c r="H1533" s="34"/>
    </row>
    <row r="1534" spans="2:8" s="1" customFormat="1" ht="16.8" customHeight="1" x14ac:dyDescent="0.2">
      <c r="B1534" s="34"/>
      <c r="C1534" s="210" t="s">
        <v>11173</v>
      </c>
      <c r="D1534" s="210" t="s">
        <v>16495</v>
      </c>
      <c r="E1534" s="18" t="s">
        <v>618</v>
      </c>
      <c r="F1534" s="211">
        <v>6208.625</v>
      </c>
      <c r="H1534" s="34"/>
    </row>
    <row r="1535" spans="2:8" s="1" customFormat="1" ht="16.8" customHeight="1" x14ac:dyDescent="0.2">
      <c r="B1535" s="34"/>
      <c r="C1535" s="210" t="s">
        <v>4563</v>
      </c>
      <c r="D1535" s="210" t="s">
        <v>4564</v>
      </c>
      <c r="E1535" s="18" t="s">
        <v>738</v>
      </c>
      <c r="F1535" s="211">
        <v>1.365</v>
      </c>
      <c r="H1535" s="34"/>
    </row>
    <row r="1536" spans="2:8" s="1" customFormat="1" ht="16.8" customHeight="1" x14ac:dyDescent="0.2">
      <c r="B1536" s="34"/>
      <c r="C1536" s="210" t="s">
        <v>11169</v>
      </c>
      <c r="D1536" s="210" t="s">
        <v>11170</v>
      </c>
      <c r="E1536" s="18" t="s">
        <v>618</v>
      </c>
      <c r="F1536" s="211">
        <v>1450.3420000000001</v>
      </c>
      <c r="H1536" s="34"/>
    </row>
    <row r="1537" spans="2:8" s="1" customFormat="1" ht="16.8" customHeight="1" x14ac:dyDescent="0.2">
      <c r="B1537" s="34"/>
      <c r="C1537" s="210" t="s">
        <v>11181</v>
      </c>
      <c r="D1537" s="210" t="s">
        <v>11182</v>
      </c>
      <c r="E1537" s="18" t="s">
        <v>618</v>
      </c>
      <c r="F1537" s="211">
        <v>1491.414</v>
      </c>
      <c r="H1537" s="34"/>
    </row>
    <row r="1538" spans="2:8" s="1" customFormat="1" ht="20.399999999999999" x14ac:dyDescent="0.2">
      <c r="B1538" s="34"/>
      <c r="C1538" s="210" t="s">
        <v>11156</v>
      </c>
      <c r="D1538" s="210" t="s">
        <v>11157</v>
      </c>
      <c r="E1538" s="18" t="s">
        <v>618</v>
      </c>
      <c r="F1538" s="211">
        <v>8159.5839999999998</v>
      </c>
      <c r="H1538" s="34"/>
    </row>
    <row r="1539" spans="2:8" s="1" customFormat="1" ht="16.8" customHeight="1" x14ac:dyDescent="0.2">
      <c r="B1539" s="34"/>
      <c r="C1539" s="206" t="s">
        <v>10857</v>
      </c>
      <c r="D1539" s="207" t="s">
        <v>82</v>
      </c>
      <c r="E1539" s="208" t="s">
        <v>82</v>
      </c>
      <c r="F1539" s="209">
        <v>17.73</v>
      </c>
      <c r="H1539" s="34"/>
    </row>
    <row r="1540" spans="2:8" s="1" customFormat="1" ht="16.8" customHeight="1" x14ac:dyDescent="0.2">
      <c r="B1540" s="34"/>
      <c r="C1540" s="210" t="s">
        <v>82</v>
      </c>
      <c r="D1540" s="210" t="s">
        <v>82</v>
      </c>
      <c r="E1540" s="18" t="s">
        <v>82</v>
      </c>
      <c r="F1540" s="211">
        <v>0</v>
      </c>
      <c r="H1540" s="34"/>
    </row>
    <row r="1541" spans="2:8" s="1" customFormat="1" ht="16.8" customHeight="1" x14ac:dyDescent="0.2">
      <c r="B1541" s="34"/>
      <c r="C1541" s="210" t="s">
        <v>82</v>
      </c>
      <c r="D1541" s="210" t="s">
        <v>11077</v>
      </c>
      <c r="E1541" s="18" t="s">
        <v>82</v>
      </c>
      <c r="F1541" s="211">
        <v>0</v>
      </c>
      <c r="H1541" s="34"/>
    </row>
    <row r="1542" spans="2:8" s="1" customFormat="1" ht="16.8" customHeight="1" x14ac:dyDescent="0.2">
      <c r="B1542" s="34"/>
      <c r="C1542" s="210" t="s">
        <v>82</v>
      </c>
      <c r="D1542" s="210" t="s">
        <v>7294</v>
      </c>
      <c r="E1542" s="18" t="s">
        <v>82</v>
      </c>
      <c r="F1542" s="211">
        <v>0</v>
      </c>
      <c r="H1542" s="34"/>
    </row>
    <row r="1543" spans="2:8" s="1" customFormat="1" ht="16.8" customHeight="1" x14ac:dyDescent="0.2">
      <c r="B1543" s="34"/>
      <c r="C1543" s="210" t="s">
        <v>82</v>
      </c>
      <c r="D1543" s="210" t="s">
        <v>11078</v>
      </c>
      <c r="E1543" s="18" t="s">
        <v>82</v>
      </c>
      <c r="F1543" s="211">
        <v>17.73</v>
      </c>
      <c r="H1543" s="34"/>
    </row>
    <row r="1544" spans="2:8" s="1" customFormat="1" ht="16.8" customHeight="1" x14ac:dyDescent="0.2">
      <c r="B1544" s="34"/>
      <c r="C1544" s="210" t="s">
        <v>10857</v>
      </c>
      <c r="D1544" s="210" t="s">
        <v>668</v>
      </c>
      <c r="E1544" s="18" t="s">
        <v>82</v>
      </c>
      <c r="F1544" s="211">
        <v>17.73</v>
      </c>
      <c r="H1544" s="34"/>
    </row>
    <row r="1545" spans="2:8" s="1" customFormat="1" ht="16.8" customHeight="1" x14ac:dyDescent="0.2">
      <c r="B1545" s="34"/>
      <c r="C1545" s="212" t="s">
        <v>16410</v>
      </c>
      <c r="H1545" s="34"/>
    </row>
    <row r="1546" spans="2:8" s="1" customFormat="1" ht="16.8" customHeight="1" x14ac:dyDescent="0.2">
      <c r="B1546" s="34"/>
      <c r="C1546" s="210" t="s">
        <v>11027</v>
      </c>
      <c r="D1546" s="210" t="s">
        <v>16491</v>
      </c>
      <c r="E1546" s="18" t="s">
        <v>618</v>
      </c>
      <c r="F1546" s="211">
        <v>7191.4750000000004</v>
      </c>
      <c r="H1546" s="34"/>
    </row>
    <row r="1547" spans="2:8" s="1" customFormat="1" ht="16.8" customHeight="1" x14ac:dyDescent="0.2">
      <c r="B1547" s="34"/>
      <c r="C1547" s="210" t="s">
        <v>10954</v>
      </c>
      <c r="D1547" s="210" t="s">
        <v>16500</v>
      </c>
      <c r="E1547" s="18" t="s">
        <v>650</v>
      </c>
      <c r="F1547" s="211">
        <v>104.777</v>
      </c>
      <c r="H1547" s="34"/>
    </row>
    <row r="1548" spans="2:8" s="1" customFormat="1" ht="16.8" customHeight="1" x14ac:dyDescent="0.2">
      <c r="B1548" s="34"/>
      <c r="C1548" s="210" t="s">
        <v>10933</v>
      </c>
      <c r="D1548" s="210" t="s">
        <v>16501</v>
      </c>
      <c r="E1548" s="18" t="s">
        <v>650</v>
      </c>
      <c r="F1548" s="211">
        <v>217.99</v>
      </c>
      <c r="H1548" s="34"/>
    </row>
    <row r="1549" spans="2:8" s="1" customFormat="1" ht="16.8" customHeight="1" x14ac:dyDescent="0.2">
      <c r="B1549" s="34"/>
      <c r="C1549" s="210" t="s">
        <v>10938</v>
      </c>
      <c r="D1549" s="210" t="s">
        <v>16502</v>
      </c>
      <c r="E1549" s="18" t="s">
        <v>650</v>
      </c>
      <c r="F1549" s="211">
        <v>104.777</v>
      </c>
      <c r="H1549" s="34"/>
    </row>
    <row r="1550" spans="2:8" s="1" customFormat="1" ht="16.8" customHeight="1" x14ac:dyDescent="0.2">
      <c r="B1550" s="34"/>
      <c r="C1550" s="210" t="s">
        <v>4429</v>
      </c>
      <c r="D1550" s="210" t="s">
        <v>16490</v>
      </c>
      <c r="E1550" s="18" t="s">
        <v>738</v>
      </c>
      <c r="F1550" s="211">
        <v>22.13</v>
      </c>
      <c r="H1550" s="34"/>
    </row>
    <row r="1551" spans="2:8" s="1" customFormat="1" ht="16.8" customHeight="1" x14ac:dyDescent="0.2">
      <c r="B1551" s="34"/>
      <c r="C1551" s="210" t="s">
        <v>11011</v>
      </c>
      <c r="D1551" s="210" t="s">
        <v>16494</v>
      </c>
      <c r="E1551" s="18" t="s">
        <v>618</v>
      </c>
      <c r="F1551" s="211">
        <v>6195.625</v>
      </c>
      <c r="H1551" s="34"/>
    </row>
    <row r="1552" spans="2:8" s="1" customFormat="1" ht="16.8" customHeight="1" x14ac:dyDescent="0.2">
      <c r="B1552" s="34"/>
      <c r="C1552" s="210" t="s">
        <v>11165</v>
      </c>
      <c r="D1552" s="210" t="s">
        <v>16503</v>
      </c>
      <c r="E1552" s="18" t="s">
        <v>618</v>
      </c>
      <c r="F1552" s="211">
        <v>1244.395</v>
      </c>
      <c r="H1552" s="34"/>
    </row>
    <row r="1553" spans="2:8" s="1" customFormat="1" ht="16.8" customHeight="1" x14ac:dyDescent="0.2">
      <c r="B1553" s="34"/>
      <c r="C1553" s="210" t="s">
        <v>11173</v>
      </c>
      <c r="D1553" s="210" t="s">
        <v>16495</v>
      </c>
      <c r="E1553" s="18" t="s">
        <v>618</v>
      </c>
      <c r="F1553" s="211">
        <v>6208.625</v>
      </c>
      <c r="H1553" s="34"/>
    </row>
    <row r="1554" spans="2:8" s="1" customFormat="1" ht="16.8" customHeight="1" x14ac:dyDescent="0.2">
      <c r="B1554" s="34"/>
      <c r="C1554" s="210" t="s">
        <v>11169</v>
      </c>
      <c r="D1554" s="210" t="s">
        <v>11170</v>
      </c>
      <c r="E1554" s="18" t="s">
        <v>618</v>
      </c>
      <c r="F1554" s="211">
        <v>1450.3420000000001</v>
      </c>
      <c r="H1554" s="34"/>
    </row>
    <row r="1555" spans="2:8" s="1" customFormat="1" ht="16.8" customHeight="1" x14ac:dyDescent="0.2">
      <c r="B1555" s="34"/>
      <c r="C1555" s="210" t="s">
        <v>11181</v>
      </c>
      <c r="D1555" s="210" t="s">
        <v>11182</v>
      </c>
      <c r="E1555" s="18" t="s">
        <v>618</v>
      </c>
      <c r="F1555" s="211">
        <v>1491.414</v>
      </c>
      <c r="H1555" s="34"/>
    </row>
    <row r="1556" spans="2:8" s="1" customFormat="1" ht="16.8" customHeight="1" x14ac:dyDescent="0.2">
      <c r="B1556" s="34"/>
      <c r="C1556" s="206" t="s">
        <v>10859</v>
      </c>
      <c r="D1556" s="207" t="s">
        <v>82</v>
      </c>
      <c r="E1556" s="208" t="s">
        <v>82</v>
      </c>
      <c r="F1556" s="209">
        <v>421.81</v>
      </c>
      <c r="H1556" s="34"/>
    </row>
    <row r="1557" spans="2:8" s="1" customFormat="1" ht="16.8" customHeight="1" x14ac:dyDescent="0.2">
      <c r="B1557" s="34"/>
      <c r="C1557" s="210" t="s">
        <v>82</v>
      </c>
      <c r="D1557" s="210" t="s">
        <v>82</v>
      </c>
      <c r="E1557" s="18" t="s">
        <v>82</v>
      </c>
      <c r="F1557" s="211">
        <v>0</v>
      </c>
      <c r="H1557" s="34"/>
    </row>
    <row r="1558" spans="2:8" s="1" customFormat="1" ht="16.8" customHeight="1" x14ac:dyDescent="0.2">
      <c r="B1558" s="34"/>
      <c r="C1558" s="210" t="s">
        <v>82</v>
      </c>
      <c r="D1558" s="210" t="s">
        <v>11079</v>
      </c>
      <c r="E1558" s="18" t="s">
        <v>82</v>
      </c>
      <c r="F1558" s="211">
        <v>0</v>
      </c>
      <c r="H1558" s="34"/>
    </row>
    <row r="1559" spans="2:8" s="1" customFormat="1" ht="16.8" customHeight="1" x14ac:dyDescent="0.2">
      <c r="B1559" s="34"/>
      <c r="C1559" s="210" t="s">
        <v>82</v>
      </c>
      <c r="D1559" s="210" t="s">
        <v>7294</v>
      </c>
      <c r="E1559" s="18" t="s">
        <v>82</v>
      </c>
      <c r="F1559" s="211">
        <v>0</v>
      </c>
      <c r="H1559" s="34"/>
    </row>
    <row r="1560" spans="2:8" s="1" customFormat="1" ht="16.8" customHeight="1" x14ac:dyDescent="0.2">
      <c r="B1560" s="34"/>
      <c r="C1560" s="210" t="s">
        <v>82</v>
      </c>
      <c r="D1560" s="210" t="s">
        <v>11080</v>
      </c>
      <c r="E1560" s="18" t="s">
        <v>82</v>
      </c>
      <c r="F1560" s="211">
        <v>70.73</v>
      </c>
      <c r="H1560" s="34"/>
    </row>
    <row r="1561" spans="2:8" s="1" customFormat="1" ht="16.8" customHeight="1" x14ac:dyDescent="0.2">
      <c r="B1561" s="34"/>
      <c r="C1561" s="210" t="s">
        <v>82</v>
      </c>
      <c r="D1561" s="210" t="s">
        <v>11081</v>
      </c>
      <c r="E1561" s="18" t="s">
        <v>82</v>
      </c>
      <c r="F1561" s="211">
        <v>133.25</v>
      </c>
      <c r="H1561" s="34"/>
    </row>
    <row r="1562" spans="2:8" s="1" customFormat="1" ht="16.8" customHeight="1" x14ac:dyDescent="0.2">
      <c r="B1562" s="34"/>
      <c r="C1562" s="210" t="s">
        <v>82</v>
      </c>
      <c r="D1562" s="210" t="s">
        <v>82</v>
      </c>
      <c r="E1562" s="18" t="s">
        <v>82</v>
      </c>
      <c r="F1562" s="211">
        <v>0</v>
      </c>
      <c r="H1562" s="34"/>
    </row>
    <row r="1563" spans="2:8" s="1" customFormat="1" ht="16.8" customHeight="1" x14ac:dyDescent="0.2">
      <c r="B1563" s="34"/>
      <c r="C1563" s="210" t="s">
        <v>82</v>
      </c>
      <c r="D1563" s="210" t="s">
        <v>7201</v>
      </c>
      <c r="E1563" s="18" t="s">
        <v>82</v>
      </c>
      <c r="F1563" s="211">
        <v>0</v>
      </c>
      <c r="H1563" s="34"/>
    </row>
    <row r="1564" spans="2:8" s="1" customFormat="1" ht="16.8" customHeight="1" x14ac:dyDescent="0.2">
      <c r="B1564" s="34"/>
      <c r="C1564" s="210" t="s">
        <v>82</v>
      </c>
      <c r="D1564" s="210" t="s">
        <v>11082</v>
      </c>
      <c r="E1564" s="18" t="s">
        <v>82</v>
      </c>
      <c r="F1564" s="211">
        <v>217.83</v>
      </c>
      <c r="H1564" s="34"/>
    </row>
    <row r="1565" spans="2:8" s="1" customFormat="1" ht="16.8" customHeight="1" x14ac:dyDescent="0.2">
      <c r="B1565" s="34"/>
      <c r="C1565" s="210" t="s">
        <v>10859</v>
      </c>
      <c r="D1565" s="210" t="s">
        <v>668</v>
      </c>
      <c r="E1565" s="18" t="s">
        <v>82</v>
      </c>
      <c r="F1565" s="211">
        <v>421.81</v>
      </c>
      <c r="H1565" s="34"/>
    </row>
    <row r="1566" spans="2:8" s="1" customFormat="1" ht="16.8" customHeight="1" x14ac:dyDescent="0.2">
      <c r="B1566" s="34"/>
      <c r="C1566" s="212" t="s">
        <v>16410</v>
      </c>
      <c r="H1566" s="34"/>
    </row>
    <row r="1567" spans="2:8" s="1" customFormat="1" ht="16.8" customHeight="1" x14ac:dyDescent="0.2">
      <c r="B1567" s="34"/>
      <c r="C1567" s="210" t="s">
        <v>11027</v>
      </c>
      <c r="D1567" s="210" t="s">
        <v>16491</v>
      </c>
      <c r="E1567" s="18" t="s">
        <v>618</v>
      </c>
      <c r="F1567" s="211">
        <v>7191.4750000000004</v>
      </c>
      <c r="H1567" s="34"/>
    </row>
    <row r="1568" spans="2:8" s="1" customFormat="1" ht="16.8" customHeight="1" x14ac:dyDescent="0.2">
      <c r="B1568" s="34"/>
      <c r="C1568" s="210" t="s">
        <v>10954</v>
      </c>
      <c r="D1568" s="210" t="s">
        <v>16500</v>
      </c>
      <c r="E1568" s="18" t="s">
        <v>650</v>
      </c>
      <c r="F1568" s="211">
        <v>104.777</v>
      </c>
      <c r="H1568" s="34"/>
    </row>
    <row r="1569" spans="2:8" s="1" customFormat="1" ht="16.8" customHeight="1" x14ac:dyDescent="0.2">
      <c r="B1569" s="34"/>
      <c r="C1569" s="210" t="s">
        <v>10933</v>
      </c>
      <c r="D1569" s="210" t="s">
        <v>16501</v>
      </c>
      <c r="E1569" s="18" t="s">
        <v>650</v>
      </c>
      <c r="F1569" s="211">
        <v>217.99</v>
      </c>
      <c r="H1569" s="34"/>
    </row>
    <row r="1570" spans="2:8" s="1" customFormat="1" ht="16.8" customHeight="1" x14ac:dyDescent="0.2">
      <c r="B1570" s="34"/>
      <c r="C1570" s="210" t="s">
        <v>10938</v>
      </c>
      <c r="D1570" s="210" t="s">
        <v>16502</v>
      </c>
      <c r="E1570" s="18" t="s">
        <v>650</v>
      </c>
      <c r="F1570" s="211">
        <v>104.777</v>
      </c>
      <c r="H1570" s="34"/>
    </row>
    <row r="1571" spans="2:8" s="1" customFormat="1" ht="16.8" customHeight="1" x14ac:dyDescent="0.2">
      <c r="B1571" s="34"/>
      <c r="C1571" s="210" t="s">
        <v>4429</v>
      </c>
      <c r="D1571" s="210" t="s">
        <v>16490</v>
      </c>
      <c r="E1571" s="18" t="s">
        <v>738</v>
      </c>
      <c r="F1571" s="211">
        <v>22.13</v>
      </c>
      <c r="H1571" s="34"/>
    </row>
    <row r="1572" spans="2:8" s="1" customFormat="1" ht="16.8" customHeight="1" x14ac:dyDescent="0.2">
      <c r="B1572" s="34"/>
      <c r="C1572" s="210" t="s">
        <v>11011</v>
      </c>
      <c r="D1572" s="210" t="s">
        <v>16494</v>
      </c>
      <c r="E1572" s="18" t="s">
        <v>618</v>
      </c>
      <c r="F1572" s="211">
        <v>6195.625</v>
      </c>
      <c r="H1572" s="34"/>
    </row>
    <row r="1573" spans="2:8" s="1" customFormat="1" ht="16.8" customHeight="1" x14ac:dyDescent="0.2">
      <c r="B1573" s="34"/>
      <c r="C1573" s="210" t="s">
        <v>7060</v>
      </c>
      <c r="D1573" s="210" t="s">
        <v>16474</v>
      </c>
      <c r="E1573" s="18" t="s">
        <v>618</v>
      </c>
      <c r="F1573" s="211">
        <v>10366.42</v>
      </c>
      <c r="H1573" s="34"/>
    </row>
    <row r="1574" spans="2:8" s="1" customFormat="1" ht="16.8" customHeight="1" x14ac:dyDescent="0.2">
      <c r="B1574" s="34"/>
      <c r="C1574" s="210" t="s">
        <v>11165</v>
      </c>
      <c r="D1574" s="210" t="s">
        <v>16503</v>
      </c>
      <c r="E1574" s="18" t="s">
        <v>618</v>
      </c>
      <c r="F1574" s="211">
        <v>1244.395</v>
      </c>
      <c r="H1574" s="34"/>
    </row>
    <row r="1575" spans="2:8" s="1" customFormat="1" ht="16.8" customHeight="1" x14ac:dyDescent="0.2">
      <c r="B1575" s="34"/>
      <c r="C1575" s="210" t="s">
        <v>11173</v>
      </c>
      <c r="D1575" s="210" t="s">
        <v>16495</v>
      </c>
      <c r="E1575" s="18" t="s">
        <v>618</v>
      </c>
      <c r="F1575" s="211">
        <v>6208.625</v>
      </c>
      <c r="H1575" s="34"/>
    </row>
    <row r="1576" spans="2:8" s="1" customFormat="1" ht="16.8" customHeight="1" x14ac:dyDescent="0.2">
      <c r="B1576" s="34"/>
      <c r="C1576" s="210" t="s">
        <v>11169</v>
      </c>
      <c r="D1576" s="210" t="s">
        <v>11170</v>
      </c>
      <c r="E1576" s="18" t="s">
        <v>618</v>
      </c>
      <c r="F1576" s="211">
        <v>1450.3420000000001</v>
      </c>
      <c r="H1576" s="34"/>
    </row>
    <row r="1577" spans="2:8" s="1" customFormat="1" ht="16.8" customHeight="1" x14ac:dyDescent="0.2">
      <c r="B1577" s="34"/>
      <c r="C1577" s="210" t="s">
        <v>11181</v>
      </c>
      <c r="D1577" s="210" t="s">
        <v>11182</v>
      </c>
      <c r="E1577" s="18" t="s">
        <v>618</v>
      </c>
      <c r="F1577" s="211">
        <v>1491.414</v>
      </c>
      <c r="H1577" s="34"/>
    </row>
    <row r="1578" spans="2:8" s="1" customFormat="1" ht="16.8" customHeight="1" x14ac:dyDescent="0.2">
      <c r="B1578" s="34"/>
      <c r="C1578" s="206" t="s">
        <v>10861</v>
      </c>
      <c r="D1578" s="207" t="s">
        <v>82</v>
      </c>
      <c r="E1578" s="208" t="s">
        <v>82</v>
      </c>
      <c r="F1578" s="209">
        <v>26.15</v>
      </c>
      <c r="H1578" s="34"/>
    </row>
    <row r="1579" spans="2:8" s="1" customFormat="1" ht="16.8" customHeight="1" x14ac:dyDescent="0.2">
      <c r="B1579" s="34"/>
      <c r="C1579" s="210" t="s">
        <v>82</v>
      </c>
      <c r="D1579" s="210" t="s">
        <v>82</v>
      </c>
      <c r="E1579" s="18" t="s">
        <v>82</v>
      </c>
      <c r="F1579" s="211">
        <v>0</v>
      </c>
      <c r="H1579" s="34"/>
    </row>
    <row r="1580" spans="2:8" s="1" customFormat="1" ht="16.8" customHeight="1" x14ac:dyDescent="0.2">
      <c r="B1580" s="34"/>
      <c r="C1580" s="210" t="s">
        <v>82</v>
      </c>
      <c r="D1580" s="210" t="s">
        <v>11083</v>
      </c>
      <c r="E1580" s="18" t="s">
        <v>82</v>
      </c>
      <c r="F1580" s="211">
        <v>0</v>
      </c>
      <c r="H1580" s="34"/>
    </row>
    <row r="1581" spans="2:8" s="1" customFormat="1" ht="16.8" customHeight="1" x14ac:dyDescent="0.2">
      <c r="B1581" s="34"/>
      <c r="C1581" s="210" t="s">
        <v>82</v>
      </c>
      <c r="D1581" s="210" t="s">
        <v>7294</v>
      </c>
      <c r="E1581" s="18" t="s">
        <v>82</v>
      </c>
      <c r="F1581" s="211">
        <v>0</v>
      </c>
      <c r="H1581" s="34"/>
    </row>
    <row r="1582" spans="2:8" s="1" customFormat="1" ht="16.8" customHeight="1" x14ac:dyDescent="0.2">
      <c r="B1582" s="34"/>
      <c r="C1582" s="210" t="s">
        <v>82</v>
      </c>
      <c r="D1582" s="210" t="s">
        <v>11084</v>
      </c>
      <c r="E1582" s="18" t="s">
        <v>82</v>
      </c>
      <c r="F1582" s="211">
        <v>10.119999999999999</v>
      </c>
      <c r="H1582" s="34"/>
    </row>
    <row r="1583" spans="2:8" s="1" customFormat="1" ht="16.8" customHeight="1" x14ac:dyDescent="0.2">
      <c r="B1583" s="34"/>
      <c r="C1583" s="210" t="s">
        <v>82</v>
      </c>
      <c r="D1583" s="210" t="s">
        <v>82</v>
      </c>
      <c r="E1583" s="18" t="s">
        <v>82</v>
      </c>
      <c r="F1583" s="211">
        <v>0</v>
      </c>
      <c r="H1583" s="34"/>
    </row>
    <row r="1584" spans="2:8" s="1" customFormat="1" ht="16.8" customHeight="1" x14ac:dyDescent="0.2">
      <c r="B1584" s="34"/>
      <c r="C1584" s="210" t="s">
        <v>82</v>
      </c>
      <c r="D1584" s="210" t="s">
        <v>7201</v>
      </c>
      <c r="E1584" s="18" t="s">
        <v>82</v>
      </c>
      <c r="F1584" s="211">
        <v>0</v>
      </c>
      <c r="H1584" s="34"/>
    </row>
    <row r="1585" spans="2:8" s="1" customFormat="1" ht="16.8" customHeight="1" x14ac:dyDescent="0.2">
      <c r="B1585" s="34"/>
      <c r="C1585" s="210" t="s">
        <v>82</v>
      </c>
      <c r="D1585" s="210" t="s">
        <v>11085</v>
      </c>
      <c r="E1585" s="18" t="s">
        <v>82</v>
      </c>
      <c r="F1585" s="211">
        <v>16.03</v>
      </c>
      <c r="H1585" s="34"/>
    </row>
    <row r="1586" spans="2:8" s="1" customFormat="1" ht="16.8" customHeight="1" x14ac:dyDescent="0.2">
      <c r="B1586" s="34"/>
      <c r="C1586" s="210" t="s">
        <v>10861</v>
      </c>
      <c r="D1586" s="210" t="s">
        <v>668</v>
      </c>
      <c r="E1586" s="18" t="s">
        <v>82</v>
      </c>
      <c r="F1586" s="211">
        <v>26.15</v>
      </c>
      <c r="H1586" s="34"/>
    </row>
    <row r="1587" spans="2:8" s="1" customFormat="1" ht="16.8" customHeight="1" x14ac:dyDescent="0.2">
      <c r="B1587" s="34"/>
      <c r="C1587" s="212" t="s">
        <v>16410</v>
      </c>
      <c r="H1587" s="34"/>
    </row>
    <row r="1588" spans="2:8" s="1" customFormat="1" ht="16.8" customHeight="1" x14ac:dyDescent="0.2">
      <c r="B1588" s="34"/>
      <c r="C1588" s="210" t="s">
        <v>11027</v>
      </c>
      <c r="D1588" s="210" t="s">
        <v>16491</v>
      </c>
      <c r="E1588" s="18" t="s">
        <v>618</v>
      </c>
      <c r="F1588" s="211">
        <v>7191.4750000000004</v>
      </c>
      <c r="H1588" s="34"/>
    </row>
    <row r="1589" spans="2:8" s="1" customFormat="1" ht="16.8" customHeight="1" x14ac:dyDescent="0.2">
      <c r="B1589" s="34"/>
      <c r="C1589" s="210" t="s">
        <v>10954</v>
      </c>
      <c r="D1589" s="210" t="s">
        <v>16500</v>
      </c>
      <c r="E1589" s="18" t="s">
        <v>650</v>
      </c>
      <c r="F1589" s="211">
        <v>104.777</v>
      </c>
      <c r="H1589" s="34"/>
    </row>
    <row r="1590" spans="2:8" s="1" customFormat="1" ht="16.8" customHeight="1" x14ac:dyDescent="0.2">
      <c r="B1590" s="34"/>
      <c r="C1590" s="210" t="s">
        <v>10933</v>
      </c>
      <c r="D1590" s="210" t="s">
        <v>16501</v>
      </c>
      <c r="E1590" s="18" t="s">
        <v>650</v>
      </c>
      <c r="F1590" s="211">
        <v>217.99</v>
      </c>
      <c r="H1590" s="34"/>
    </row>
    <row r="1591" spans="2:8" s="1" customFormat="1" ht="16.8" customHeight="1" x14ac:dyDescent="0.2">
      <c r="B1591" s="34"/>
      <c r="C1591" s="210" t="s">
        <v>10938</v>
      </c>
      <c r="D1591" s="210" t="s">
        <v>16502</v>
      </c>
      <c r="E1591" s="18" t="s">
        <v>650</v>
      </c>
      <c r="F1591" s="211">
        <v>104.777</v>
      </c>
      <c r="H1591" s="34"/>
    </row>
    <row r="1592" spans="2:8" s="1" customFormat="1" ht="16.8" customHeight="1" x14ac:dyDescent="0.2">
      <c r="B1592" s="34"/>
      <c r="C1592" s="210" t="s">
        <v>4429</v>
      </c>
      <c r="D1592" s="210" t="s">
        <v>16490</v>
      </c>
      <c r="E1592" s="18" t="s">
        <v>738</v>
      </c>
      <c r="F1592" s="211">
        <v>22.13</v>
      </c>
      <c r="H1592" s="34"/>
    </row>
    <row r="1593" spans="2:8" s="1" customFormat="1" ht="16.8" customHeight="1" x14ac:dyDescent="0.2">
      <c r="B1593" s="34"/>
      <c r="C1593" s="210" t="s">
        <v>11011</v>
      </c>
      <c r="D1593" s="210" t="s">
        <v>16494</v>
      </c>
      <c r="E1593" s="18" t="s">
        <v>618</v>
      </c>
      <c r="F1593" s="211">
        <v>6195.625</v>
      </c>
      <c r="H1593" s="34"/>
    </row>
    <row r="1594" spans="2:8" s="1" customFormat="1" ht="16.8" customHeight="1" x14ac:dyDescent="0.2">
      <c r="B1594" s="34"/>
      <c r="C1594" s="210" t="s">
        <v>11165</v>
      </c>
      <c r="D1594" s="210" t="s">
        <v>16503</v>
      </c>
      <c r="E1594" s="18" t="s">
        <v>618</v>
      </c>
      <c r="F1594" s="211">
        <v>1244.395</v>
      </c>
      <c r="H1594" s="34"/>
    </row>
    <row r="1595" spans="2:8" s="1" customFormat="1" ht="16.8" customHeight="1" x14ac:dyDescent="0.2">
      <c r="B1595" s="34"/>
      <c r="C1595" s="210" t="s">
        <v>11173</v>
      </c>
      <c r="D1595" s="210" t="s">
        <v>16495</v>
      </c>
      <c r="E1595" s="18" t="s">
        <v>618</v>
      </c>
      <c r="F1595" s="211">
        <v>6208.625</v>
      </c>
      <c r="H1595" s="34"/>
    </row>
    <row r="1596" spans="2:8" s="1" customFormat="1" ht="16.8" customHeight="1" x14ac:dyDescent="0.2">
      <c r="B1596" s="34"/>
      <c r="C1596" s="210" t="s">
        <v>11169</v>
      </c>
      <c r="D1596" s="210" t="s">
        <v>11170</v>
      </c>
      <c r="E1596" s="18" t="s">
        <v>618</v>
      </c>
      <c r="F1596" s="211">
        <v>1450.3420000000001</v>
      </c>
      <c r="H1596" s="34"/>
    </row>
    <row r="1597" spans="2:8" s="1" customFormat="1" ht="16.8" customHeight="1" x14ac:dyDescent="0.2">
      <c r="B1597" s="34"/>
      <c r="C1597" s="210" t="s">
        <v>11181</v>
      </c>
      <c r="D1597" s="210" t="s">
        <v>11182</v>
      </c>
      <c r="E1597" s="18" t="s">
        <v>618</v>
      </c>
      <c r="F1597" s="211">
        <v>1491.414</v>
      </c>
      <c r="H1597" s="34"/>
    </row>
    <row r="1598" spans="2:8" s="1" customFormat="1" ht="16.8" customHeight="1" x14ac:dyDescent="0.2">
      <c r="B1598" s="34"/>
      <c r="C1598" s="206" t="s">
        <v>10864</v>
      </c>
      <c r="D1598" s="207" t="s">
        <v>82</v>
      </c>
      <c r="E1598" s="208" t="s">
        <v>82</v>
      </c>
      <c r="F1598" s="209">
        <v>298.04000000000002</v>
      </c>
      <c r="H1598" s="34"/>
    </row>
    <row r="1599" spans="2:8" s="1" customFormat="1" ht="16.8" customHeight="1" x14ac:dyDescent="0.2">
      <c r="B1599" s="34"/>
      <c r="C1599" s="210" t="s">
        <v>82</v>
      </c>
      <c r="D1599" s="210" t="s">
        <v>82</v>
      </c>
      <c r="E1599" s="18" t="s">
        <v>82</v>
      </c>
      <c r="F1599" s="211">
        <v>0</v>
      </c>
      <c r="H1599" s="34"/>
    </row>
    <row r="1600" spans="2:8" s="1" customFormat="1" ht="16.8" customHeight="1" x14ac:dyDescent="0.2">
      <c r="B1600" s="34"/>
      <c r="C1600" s="210" t="s">
        <v>82</v>
      </c>
      <c r="D1600" s="210" t="s">
        <v>11086</v>
      </c>
      <c r="E1600" s="18" t="s">
        <v>82</v>
      </c>
      <c r="F1600" s="211">
        <v>0</v>
      </c>
      <c r="H1600" s="34"/>
    </row>
    <row r="1601" spans="2:8" s="1" customFormat="1" ht="16.8" customHeight="1" x14ac:dyDescent="0.2">
      <c r="B1601" s="34"/>
      <c r="C1601" s="210" t="s">
        <v>82</v>
      </c>
      <c r="D1601" s="210" t="s">
        <v>7201</v>
      </c>
      <c r="E1601" s="18" t="s">
        <v>82</v>
      </c>
      <c r="F1601" s="211">
        <v>0</v>
      </c>
      <c r="H1601" s="34"/>
    </row>
    <row r="1602" spans="2:8" s="1" customFormat="1" ht="16.8" customHeight="1" x14ac:dyDescent="0.2">
      <c r="B1602" s="34"/>
      <c r="C1602" s="210" t="s">
        <v>82</v>
      </c>
      <c r="D1602" s="210" t="s">
        <v>11087</v>
      </c>
      <c r="E1602" s="18" t="s">
        <v>82</v>
      </c>
      <c r="F1602" s="211">
        <v>298.04000000000002</v>
      </c>
      <c r="H1602" s="34"/>
    </row>
    <row r="1603" spans="2:8" s="1" customFormat="1" ht="16.8" customHeight="1" x14ac:dyDescent="0.2">
      <c r="B1603" s="34"/>
      <c r="C1603" s="210" t="s">
        <v>10864</v>
      </c>
      <c r="D1603" s="210" t="s">
        <v>668</v>
      </c>
      <c r="E1603" s="18" t="s">
        <v>82</v>
      </c>
      <c r="F1603" s="211">
        <v>298.04000000000002</v>
      </c>
      <c r="H1603" s="34"/>
    </row>
    <row r="1604" spans="2:8" s="1" customFormat="1" ht="16.8" customHeight="1" x14ac:dyDescent="0.2">
      <c r="B1604" s="34"/>
      <c r="C1604" s="212" t="s">
        <v>16410</v>
      </c>
      <c r="H1604" s="34"/>
    </row>
    <row r="1605" spans="2:8" s="1" customFormat="1" ht="16.8" customHeight="1" x14ac:dyDescent="0.2">
      <c r="B1605" s="34"/>
      <c r="C1605" s="210" t="s">
        <v>11027</v>
      </c>
      <c r="D1605" s="210" t="s">
        <v>16491</v>
      </c>
      <c r="E1605" s="18" t="s">
        <v>618</v>
      </c>
      <c r="F1605" s="211">
        <v>7191.4750000000004</v>
      </c>
      <c r="H1605" s="34"/>
    </row>
    <row r="1606" spans="2:8" s="1" customFormat="1" ht="16.8" customHeight="1" x14ac:dyDescent="0.2">
      <c r="B1606" s="34"/>
      <c r="C1606" s="210" t="s">
        <v>10954</v>
      </c>
      <c r="D1606" s="210" t="s">
        <v>16500</v>
      </c>
      <c r="E1606" s="18" t="s">
        <v>650</v>
      </c>
      <c r="F1606" s="211">
        <v>104.777</v>
      </c>
      <c r="H1606" s="34"/>
    </row>
    <row r="1607" spans="2:8" s="1" customFormat="1" ht="16.8" customHeight="1" x14ac:dyDescent="0.2">
      <c r="B1607" s="34"/>
      <c r="C1607" s="210" t="s">
        <v>10933</v>
      </c>
      <c r="D1607" s="210" t="s">
        <v>16501</v>
      </c>
      <c r="E1607" s="18" t="s">
        <v>650</v>
      </c>
      <c r="F1607" s="211">
        <v>217.99</v>
      </c>
      <c r="H1607" s="34"/>
    </row>
    <row r="1608" spans="2:8" s="1" customFormat="1" ht="16.8" customHeight="1" x14ac:dyDescent="0.2">
      <c r="B1608" s="34"/>
      <c r="C1608" s="210" t="s">
        <v>10938</v>
      </c>
      <c r="D1608" s="210" t="s">
        <v>16502</v>
      </c>
      <c r="E1608" s="18" t="s">
        <v>650</v>
      </c>
      <c r="F1608" s="211">
        <v>104.777</v>
      </c>
      <c r="H1608" s="34"/>
    </row>
    <row r="1609" spans="2:8" s="1" customFormat="1" ht="16.8" customHeight="1" x14ac:dyDescent="0.2">
      <c r="B1609" s="34"/>
      <c r="C1609" s="210" t="s">
        <v>4429</v>
      </c>
      <c r="D1609" s="210" t="s">
        <v>16490</v>
      </c>
      <c r="E1609" s="18" t="s">
        <v>738</v>
      </c>
      <c r="F1609" s="211">
        <v>22.13</v>
      </c>
      <c r="H1609" s="34"/>
    </row>
    <row r="1610" spans="2:8" s="1" customFormat="1" ht="16.8" customHeight="1" x14ac:dyDescent="0.2">
      <c r="B1610" s="34"/>
      <c r="C1610" s="210" t="s">
        <v>11011</v>
      </c>
      <c r="D1610" s="210" t="s">
        <v>16494</v>
      </c>
      <c r="E1610" s="18" t="s">
        <v>618</v>
      </c>
      <c r="F1610" s="211">
        <v>6195.625</v>
      </c>
      <c r="H1610" s="34"/>
    </row>
    <row r="1611" spans="2:8" s="1" customFormat="1" ht="16.8" customHeight="1" x14ac:dyDescent="0.2">
      <c r="B1611" s="34"/>
      <c r="C1611" s="210" t="s">
        <v>11173</v>
      </c>
      <c r="D1611" s="210" t="s">
        <v>16495</v>
      </c>
      <c r="E1611" s="18" t="s">
        <v>618</v>
      </c>
      <c r="F1611" s="211">
        <v>6208.625</v>
      </c>
      <c r="H1611" s="34"/>
    </row>
    <row r="1612" spans="2:8" s="1" customFormat="1" ht="16.8" customHeight="1" x14ac:dyDescent="0.2">
      <c r="B1612" s="34"/>
      <c r="C1612" s="210" t="s">
        <v>11181</v>
      </c>
      <c r="D1612" s="210" t="s">
        <v>11182</v>
      </c>
      <c r="E1612" s="18" t="s">
        <v>618</v>
      </c>
      <c r="F1612" s="211">
        <v>1491.414</v>
      </c>
      <c r="H1612" s="34"/>
    </row>
    <row r="1613" spans="2:8" s="1" customFormat="1" ht="16.8" customHeight="1" x14ac:dyDescent="0.2">
      <c r="B1613" s="34"/>
      <c r="C1613" s="206" t="s">
        <v>10866</v>
      </c>
      <c r="D1613" s="207" t="s">
        <v>82</v>
      </c>
      <c r="E1613" s="208" t="s">
        <v>82</v>
      </c>
      <c r="F1613" s="209">
        <v>59.91</v>
      </c>
      <c r="H1613" s="34"/>
    </row>
    <row r="1614" spans="2:8" s="1" customFormat="1" ht="16.8" customHeight="1" x14ac:dyDescent="0.2">
      <c r="B1614" s="34"/>
      <c r="C1614" s="210" t="s">
        <v>82</v>
      </c>
      <c r="D1614" s="210" t="s">
        <v>82</v>
      </c>
      <c r="E1614" s="18" t="s">
        <v>82</v>
      </c>
      <c r="F1614" s="211">
        <v>0</v>
      </c>
      <c r="H1614" s="34"/>
    </row>
    <row r="1615" spans="2:8" s="1" customFormat="1" ht="16.8" customHeight="1" x14ac:dyDescent="0.2">
      <c r="B1615" s="34"/>
      <c r="C1615" s="210" t="s">
        <v>82</v>
      </c>
      <c r="D1615" s="210" t="s">
        <v>11088</v>
      </c>
      <c r="E1615" s="18" t="s">
        <v>82</v>
      </c>
      <c r="F1615" s="211">
        <v>0</v>
      </c>
      <c r="H1615" s="34"/>
    </row>
    <row r="1616" spans="2:8" s="1" customFormat="1" ht="16.8" customHeight="1" x14ac:dyDescent="0.2">
      <c r="B1616" s="34"/>
      <c r="C1616" s="210" t="s">
        <v>82</v>
      </c>
      <c r="D1616" s="210" t="s">
        <v>7294</v>
      </c>
      <c r="E1616" s="18" t="s">
        <v>82</v>
      </c>
      <c r="F1616" s="211">
        <v>0</v>
      </c>
      <c r="H1616" s="34"/>
    </row>
    <row r="1617" spans="2:8" s="1" customFormat="1" ht="16.8" customHeight="1" x14ac:dyDescent="0.2">
      <c r="B1617" s="34"/>
      <c r="C1617" s="210" t="s">
        <v>82</v>
      </c>
      <c r="D1617" s="210" t="s">
        <v>11089</v>
      </c>
      <c r="E1617" s="18" t="s">
        <v>82</v>
      </c>
      <c r="F1617" s="211">
        <v>59.91</v>
      </c>
      <c r="H1617" s="34"/>
    </row>
    <row r="1618" spans="2:8" s="1" customFormat="1" ht="16.8" customHeight="1" x14ac:dyDescent="0.2">
      <c r="B1618" s="34"/>
      <c r="C1618" s="210" t="s">
        <v>10866</v>
      </c>
      <c r="D1618" s="210" t="s">
        <v>668</v>
      </c>
      <c r="E1618" s="18" t="s">
        <v>82</v>
      </c>
      <c r="F1618" s="211">
        <v>59.91</v>
      </c>
      <c r="H1618" s="34"/>
    </row>
    <row r="1619" spans="2:8" s="1" customFormat="1" ht="16.8" customHeight="1" x14ac:dyDescent="0.2">
      <c r="B1619" s="34"/>
      <c r="C1619" s="212" t="s">
        <v>16410</v>
      </c>
      <c r="H1619" s="34"/>
    </row>
    <row r="1620" spans="2:8" s="1" customFormat="1" ht="16.8" customHeight="1" x14ac:dyDescent="0.2">
      <c r="B1620" s="34"/>
      <c r="C1620" s="210" t="s">
        <v>11027</v>
      </c>
      <c r="D1620" s="210" t="s">
        <v>16491</v>
      </c>
      <c r="E1620" s="18" t="s">
        <v>618</v>
      </c>
      <c r="F1620" s="211">
        <v>7191.4750000000004</v>
      </c>
      <c r="H1620" s="34"/>
    </row>
    <row r="1621" spans="2:8" s="1" customFormat="1" ht="16.8" customHeight="1" x14ac:dyDescent="0.2">
      <c r="B1621" s="34"/>
      <c r="C1621" s="210" t="s">
        <v>7060</v>
      </c>
      <c r="D1621" s="210" t="s">
        <v>16474</v>
      </c>
      <c r="E1621" s="18" t="s">
        <v>618</v>
      </c>
      <c r="F1621" s="211">
        <v>10366.42</v>
      </c>
      <c r="H1621" s="34"/>
    </row>
    <row r="1622" spans="2:8" s="1" customFormat="1" ht="16.8" customHeight="1" x14ac:dyDescent="0.2">
      <c r="B1622" s="34"/>
      <c r="C1622" s="210" t="s">
        <v>11109</v>
      </c>
      <c r="D1622" s="210" t="s">
        <v>16504</v>
      </c>
      <c r="E1622" s="18" t="s">
        <v>618</v>
      </c>
      <c r="F1622" s="211">
        <v>912.48</v>
      </c>
      <c r="H1622" s="34"/>
    </row>
    <row r="1623" spans="2:8" s="1" customFormat="1" ht="16.8" customHeight="1" x14ac:dyDescent="0.2">
      <c r="B1623" s="34"/>
      <c r="C1623" s="206" t="s">
        <v>10869</v>
      </c>
      <c r="D1623" s="207" t="s">
        <v>82</v>
      </c>
      <c r="E1623" s="208" t="s">
        <v>82</v>
      </c>
      <c r="F1623" s="209">
        <v>6.3</v>
      </c>
      <c r="H1623" s="34"/>
    </row>
    <row r="1624" spans="2:8" s="1" customFormat="1" ht="16.8" customHeight="1" x14ac:dyDescent="0.2">
      <c r="B1624" s="34"/>
      <c r="C1624" s="210" t="s">
        <v>82</v>
      </c>
      <c r="D1624" s="210" t="s">
        <v>82</v>
      </c>
      <c r="E1624" s="18" t="s">
        <v>82</v>
      </c>
      <c r="F1624" s="211">
        <v>0</v>
      </c>
      <c r="H1624" s="34"/>
    </row>
    <row r="1625" spans="2:8" s="1" customFormat="1" ht="16.8" customHeight="1" x14ac:dyDescent="0.2">
      <c r="B1625" s="34"/>
      <c r="C1625" s="210" t="s">
        <v>82</v>
      </c>
      <c r="D1625" s="210" t="s">
        <v>11090</v>
      </c>
      <c r="E1625" s="18" t="s">
        <v>82</v>
      </c>
      <c r="F1625" s="211">
        <v>0</v>
      </c>
      <c r="H1625" s="34"/>
    </row>
    <row r="1626" spans="2:8" s="1" customFormat="1" ht="16.8" customHeight="1" x14ac:dyDescent="0.2">
      <c r="B1626" s="34"/>
      <c r="C1626" s="210" t="s">
        <v>82</v>
      </c>
      <c r="D1626" s="210" t="s">
        <v>7201</v>
      </c>
      <c r="E1626" s="18" t="s">
        <v>82</v>
      </c>
      <c r="F1626" s="211">
        <v>0</v>
      </c>
      <c r="H1626" s="34"/>
    </row>
    <row r="1627" spans="2:8" s="1" customFormat="1" ht="16.8" customHeight="1" x14ac:dyDescent="0.2">
      <c r="B1627" s="34"/>
      <c r="C1627" s="210" t="s">
        <v>82</v>
      </c>
      <c r="D1627" s="210" t="s">
        <v>11091</v>
      </c>
      <c r="E1627" s="18" t="s">
        <v>82</v>
      </c>
      <c r="F1627" s="211">
        <v>6.3</v>
      </c>
      <c r="H1627" s="34"/>
    </row>
    <row r="1628" spans="2:8" s="1" customFormat="1" ht="16.8" customHeight="1" x14ac:dyDescent="0.2">
      <c r="B1628" s="34"/>
      <c r="C1628" s="210" t="s">
        <v>10869</v>
      </c>
      <c r="D1628" s="210" t="s">
        <v>668</v>
      </c>
      <c r="E1628" s="18" t="s">
        <v>82</v>
      </c>
      <c r="F1628" s="211">
        <v>6.3</v>
      </c>
      <c r="H1628" s="34"/>
    </row>
    <row r="1629" spans="2:8" s="1" customFormat="1" ht="16.8" customHeight="1" x14ac:dyDescent="0.2">
      <c r="B1629" s="34"/>
      <c r="C1629" s="212" t="s">
        <v>16410</v>
      </c>
      <c r="H1629" s="34"/>
    </row>
    <row r="1630" spans="2:8" s="1" customFormat="1" ht="16.8" customHeight="1" x14ac:dyDescent="0.2">
      <c r="B1630" s="34"/>
      <c r="C1630" s="210" t="s">
        <v>11027</v>
      </c>
      <c r="D1630" s="210" t="s">
        <v>16491</v>
      </c>
      <c r="E1630" s="18" t="s">
        <v>618</v>
      </c>
      <c r="F1630" s="211">
        <v>7191.4750000000004</v>
      </c>
      <c r="H1630" s="34"/>
    </row>
    <row r="1631" spans="2:8" s="1" customFormat="1" ht="16.8" customHeight="1" x14ac:dyDescent="0.2">
      <c r="B1631" s="34"/>
      <c r="C1631" s="210" t="s">
        <v>7060</v>
      </c>
      <c r="D1631" s="210" t="s">
        <v>16474</v>
      </c>
      <c r="E1631" s="18" t="s">
        <v>618</v>
      </c>
      <c r="F1631" s="211">
        <v>10366.42</v>
      </c>
      <c r="H1631" s="34"/>
    </row>
    <row r="1632" spans="2:8" s="1" customFormat="1" ht="16.8" customHeight="1" x14ac:dyDescent="0.2">
      <c r="B1632" s="34"/>
      <c r="C1632" s="210" t="s">
        <v>11109</v>
      </c>
      <c r="D1632" s="210" t="s">
        <v>16504</v>
      </c>
      <c r="E1632" s="18" t="s">
        <v>618</v>
      </c>
      <c r="F1632" s="211">
        <v>912.48</v>
      </c>
      <c r="H1632" s="34"/>
    </row>
    <row r="1633" spans="2:8" s="1" customFormat="1" ht="16.8" customHeight="1" x14ac:dyDescent="0.2">
      <c r="B1633" s="34"/>
      <c r="C1633" s="206" t="s">
        <v>10871</v>
      </c>
      <c r="D1633" s="207" t="s">
        <v>82</v>
      </c>
      <c r="E1633" s="208" t="s">
        <v>82</v>
      </c>
      <c r="F1633" s="209">
        <v>825.66</v>
      </c>
      <c r="H1633" s="34"/>
    </row>
    <row r="1634" spans="2:8" s="1" customFormat="1" ht="16.8" customHeight="1" x14ac:dyDescent="0.2">
      <c r="B1634" s="34"/>
      <c r="C1634" s="210" t="s">
        <v>82</v>
      </c>
      <c r="D1634" s="210" t="s">
        <v>82</v>
      </c>
      <c r="E1634" s="18" t="s">
        <v>82</v>
      </c>
      <c r="F1634" s="211">
        <v>0</v>
      </c>
      <c r="H1634" s="34"/>
    </row>
    <row r="1635" spans="2:8" s="1" customFormat="1" ht="16.8" customHeight="1" x14ac:dyDescent="0.2">
      <c r="B1635" s="34"/>
      <c r="C1635" s="210" t="s">
        <v>82</v>
      </c>
      <c r="D1635" s="210" t="s">
        <v>11092</v>
      </c>
      <c r="E1635" s="18" t="s">
        <v>82</v>
      </c>
      <c r="F1635" s="211">
        <v>0</v>
      </c>
      <c r="H1635" s="34"/>
    </row>
    <row r="1636" spans="2:8" s="1" customFormat="1" ht="16.8" customHeight="1" x14ac:dyDescent="0.2">
      <c r="B1636" s="34"/>
      <c r="C1636" s="210" t="s">
        <v>82</v>
      </c>
      <c r="D1636" s="210" t="s">
        <v>7230</v>
      </c>
      <c r="E1636" s="18" t="s">
        <v>82</v>
      </c>
      <c r="F1636" s="211">
        <v>0</v>
      </c>
      <c r="H1636" s="34"/>
    </row>
    <row r="1637" spans="2:8" s="1" customFormat="1" ht="16.8" customHeight="1" x14ac:dyDescent="0.2">
      <c r="B1637" s="34"/>
      <c r="C1637" s="210" t="s">
        <v>82</v>
      </c>
      <c r="D1637" s="210" t="s">
        <v>11093</v>
      </c>
      <c r="E1637" s="18" t="s">
        <v>82</v>
      </c>
      <c r="F1637" s="211">
        <v>825.66</v>
      </c>
      <c r="H1637" s="34"/>
    </row>
    <row r="1638" spans="2:8" s="1" customFormat="1" ht="16.8" customHeight="1" x14ac:dyDescent="0.2">
      <c r="B1638" s="34"/>
      <c r="C1638" s="210" t="s">
        <v>10871</v>
      </c>
      <c r="D1638" s="210" t="s">
        <v>668</v>
      </c>
      <c r="E1638" s="18" t="s">
        <v>82</v>
      </c>
      <c r="F1638" s="211">
        <v>825.66</v>
      </c>
      <c r="H1638" s="34"/>
    </row>
    <row r="1639" spans="2:8" s="1" customFormat="1" ht="16.8" customHeight="1" x14ac:dyDescent="0.2">
      <c r="B1639" s="34"/>
      <c r="C1639" s="212" t="s">
        <v>16410</v>
      </c>
      <c r="H1639" s="34"/>
    </row>
    <row r="1640" spans="2:8" s="1" customFormat="1" ht="16.8" customHeight="1" x14ac:dyDescent="0.2">
      <c r="B1640" s="34"/>
      <c r="C1640" s="210" t="s">
        <v>11027</v>
      </c>
      <c r="D1640" s="210" t="s">
        <v>16491</v>
      </c>
      <c r="E1640" s="18" t="s">
        <v>618</v>
      </c>
      <c r="F1640" s="211">
        <v>7191.4750000000004</v>
      </c>
      <c r="H1640" s="34"/>
    </row>
    <row r="1641" spans="2:8" s="1" customFormat="1" ht="16.8" customHeight="1" x14ac:dyDescent="0.2">
      <c r="B1641" s="34"/>
      <c r="C1641" s="210" t="s">
        <v>11015</v>
      </c>
      <c r="D1641" s="210" t="s">
        <v>16505</v>
      </c>
      <c r="E1641" s="18" t="s">
        <v>618</v>
      </c>
      <c r="F1641" s="211">
        <v>825.66</v>
      </c>
      <c r="H1641" s="34"/>
    </row>
    <row r="1642" spans="2:8" s="1" customFormat="1" ht="16.8" customHeight="1" x14ac:dyDescent="0.2">
      <c r="B1642" s="34"/>
      <c r="C1642" s="210" t="s">
        <v>11020</v>
      </c>
      <c r="D1642" s="210" t="s">
        <v>16506</v>
      </c>
      <c r="E1642" s="18" t="s">
        <v>618</v>
      </c>
      <c r="F1642" s="211">
        <v>825.66</v>
      </c>
      <c r="H1642" s="34"/>
    </row>
    <row r="1643" spans="2:8" s="1" customFormat="1" ht="16.8" customHeight="1" x14ac:dyDescent="0.2">
      <c r="B1643" s="34"/>
      <c r="C1643" s="210" t="s">
        <v>11115</v>
      </c>
      <c r="D1643" s="210" t="s">
        <v>16497</v>
      </c>
      <c r="E1643" s="18" t="s">
        <v>618</v>
      </c>
      <c r="F1643" s="211">
        <v>3500.4650000000001</v>
      </c>
      <c r="H1643" s="34"/>
    </row>
    <row r="1644" spans="2:8" s="1" customFormat="1" ht="16.8" customHeight="1" x14ac:dyDescent="0.2">
      <c r="B1644" s="34"/>
      <c r="C1644" s="210" t="s">
        <v>11123</v>
      </c>
      <c r="D1644" s="210" t="s">
        <v>16507</v>
      </c>
      <c r="E1644" s="18" t="s">
        <v>618</v>
      </c>
      <c r="F1644" s="211">
        <v>3307.26</v>
      </c>
      <c r="H1644" s="34"/>
    </row>
    <row r="1645" spans="2:8" s="1" customFormat="1" ht="16.8" customHeight="1" x14ac:dyDescent="0.2">
      <c r="B1645" s="34"/>
      <c r="C1645" s="210" t="s">
        <v>11144</v>
      </c>
      <c r="D1645" s="210" t="s">
        <v>16499</v>
      </c>
      <c r="E1645" s="18" t="s">
        <v>618</v>
      </c>
      <c r="F1645" s="211">
        <v>7000.93</v>
      </c>
      <c r="H1645" s="34"/>
    </row>
    <row r="1646" spans="2:8" s="1" customFormat="1" ht="16.8" customHeight="1" x14ac:dyDescent="0.2">
      <c r="B1646" s="34"/>
      <c r="C1646" s="210" t="s">
        <v>11109</v>
      </c>
      <c r="D1646" s="210" t="s">
        <v>16504</v>
      </c>
      <c r="E1646" s="18" t="s">
        <v>618</v>
      </c>
      <c r="F1646" s="211">
        <v>912.48</v>
      </c>
      <c r="H1646" s="34"/>
    </row>
    <row r="1647" spans="2:8" s="1" customFormat="1" ht="16.8" customHeight="1" x14ac:dyDescent="0.2">
      <c r="B1647" s="34"/>
      <c r="C1647" s="210" t="s">
        <v>4563</v>
      </c>
      <c r="D1647" s="210" t="s">
        <v>4564</v>
      </c>
      <c r="E1647" s="18" t="s">
        <v>738</v>
      </c>
      <c r="F1647" s="211">
        <v>1.365</v>
      </c>
      <c r="H1647" s="34"/>
    </row>
    <row r="1648" spans="2:8" s="1" customFormat="1" ht="20.399999999999999" x14ac:dyDescent="0.2">
      <c r="B1648" s="34"/>
      <c r="C1648" s="210" t="s">
        <v>11156</v>
      </c>
      <c r="D1648" s="210" t="s">
        <v>11157</v>
      </c>
      <c r="E1648" s="18" t="s">
        <v>618</v>
      </c>
      <c r="F1648" s="211">
        <v>8159.5839999999998</v>
      </c>
      <c r="H1648" s="34"/>
    </row>
    <row r="1649" spans="2:8" s="1" customFormat="1" ht="16.8" customHeight="1" x14ac:dyDescent="0.2">
      <c r="B1649" s="34"/>
      <c r="C1649" s="210" t="s">
        <v>11127</v>
      </c>
      <c r="D1649" s="210" t="s">
        <v>11128</v>
      </c>
      <c r="E1649" s="18" t="s">
        <v>618</v>
      </c>
      <c r="F1649" s="211">
        <v>3854.6120000000001</v>
      </c>
      <c r="H1649" s="34"/>
    </row>
    <row r="1650" spans="2:8" s="1" customFormat="1" ht="16.8" customHeight="1" x14ac:dyDescent="0.2">
      <c r="B1650" s="34"/>
      <c r="C1650" s="206" t="s">
        <v>10873</v>
      </c>
      <c r="D1650" s="207" t="s">
        <v>82</v>
      </c>
      <c r="E1650" s="208" t="s">
        <v>82</v>
      </c>
      <c r="F1650" s="209">
        <v>2337.83</v>
      </c>
      <c r="H1650" s="34"/>
    </row>
    <row r="1651" spans="2:8" s="1" customFormat="1" ht="16.8" customHeight="1" x14ac:dyDescent="0.2">
      <c r="B1651" s="34"/>
      <c r="C1651" s="210" t="s">
        <v>82</v>
      </c>
      <c r="D1651" s="210" t="s">
        <v>10898</v>
      </c>
      <c r="E1651" s="18" t="s">
        <v>82</v>
      </c>
      <c r="F1651" s="211">
        <v>0</v>
      </c>
      <c r="H1651" s="34"/>
    </row>
    <row r="1652" spans="2:8" s="1" customFormat="1" ht="16.8" customHeight="1" x14ac:dyDescent="0.2">
      <c r="B1652" s="34"/>
      <c r="C1652" s="210" t="s">
        <v>82</v>
      </c>
      <c r="D1652" s="210" t="s">
        <v>10899</v>
      </c>
      <c r="E1652" s="18" t="s">
        <v>82</v>
      </c>
      <c r="F1652" s="211">
        <v>0</v>
      </c>
      <c r="H1652" s="34"/>
    </row>
    <row r="1653" spans="2:8" s="1" customFormat="1" ht="16.8" customHeight="1" x14ac:dyDescent="0.2">
      <c r="B1653" s="34"/>
      <c r="C1653" s="210" t="s">
        <v>82</v>
      </c>
      <c r="D1653" s="210" t="s">
        <v>7230</v>
      </c>
      <c r="E1653" s="18" t="s">
        <v>82</v>
      </c>
      <c r="F1653" s="211">
        <v>0</v>
      </c>
      <c r="H1653" s="34"/>
    </row>
    <row r="1654" spans="2:8" s="1" customFormat="1" ht="16.8" customHeight="1" x14ac:dyDescent="0.2">
      <c r="B1654" s="34"/>
      <c r="C1654" s="210" t="s">
        <v>82</v>
      </c>
      <c r="D1654" s="210" t="s">
        <v>10900</v>
      </c>
      <c r="E1654" s="18" t="s">
        <v>82</v>
      </c>
      <c r="F1654" s="211">
        <v>1133.44</v>
      </c>
      <c r="H1654" s="34"/>
    </row>
    <row r="1655" spans="2:8" s="1" customFormat="1" ht="16.8" customHeight="1" x14ac:dyDescent="0.2">
      <c r="B1655" s="34"/>
      <c r="C1655" s="210" t="s">
        <v>82</v>
      </c>
      <c r="D1655" s="210" t="s">
        <v>10901</v>
      </c>
      <c r="E1655" s="18" t="s">
        <v>82</v>
      </c>
      <c r="F1655" s="211">
        <v>0</v>
      </c>
      <c r="H1655" s="34"/>
    </row>
    <row r="1656" spans="2:8" s="1" customFormat="1" ht="16.8" customHeight="1" x14ac:dyDescent="0.2">
      <c r="B1656" s="34"/>
      <c r="C1656" s="210" t="s">
        <v>82</v>
      </c>
      <c r="D1656" s="210" t="s">
        <v>10902</v>
      </c>
      <c r="E1656" s="18" t="s">
        <v>82</v>
      </c>
      <c r="F1656" s="211">
        <v>92.49</v>
      </c>
      <c r="H1656" s="34"/>
    </row>
    <row r="1657" spans="2:8" s="1" customFormat="1" ht="16.8" customHeight="1" x14ac:dyDescent="0.2">
      <c r="B1657" s="34"/>
      <c r="C1657" s="210" t="s">
        <v>82</v>
      </c>
      <c r="D1657" s="210" t="s">
        <v>10903</v>
      </c>
      <c r="E1657" s="18" t="s">
        <v>82</v>
      </c>
      <c r="F1657" s="211">
        <v>478.65</v>
      </c>
      <c r="H1657" s="34"/>
    </row>
    <row r="1658" spans="2:8" s="1" customFormat="1" ht="16.8" customHeight="1" x14ac:dyDescent="0.2">
      <c r="B1658" s="34"/>
      <c r="C1658" s="210" t="s">
        <v>82</v>
      </c>
      <c r="D1658" s="210" t="s">
        <v>10904</v>
      </c>
      <c r="E1658" s="18" t="s">
        <v>82</v>
      </c>
      <c r="F1658" s="211">
        <v>97.09</v>
      </c>
      <c r="H1658" s="34"/>
    </row>
    <row r="1659" spans="2:8" s="1" customFormat="1" ht="16.8" customHeight="1" x14ac:dyDescent="0.2">
      <c r="B1659" s="34"/>
      <c r="C1659" s="210" t="s">
        <v>82</v>
      </c>
      <c r="D1659" s="210" t="s">
        <v>10905</v>
      </c>
      <c r="E1659" s="18" t="s">
        <v>82</v>
      </c>
      <c r="F1659" s="211">
        <v>536.16</v>
      </c>
      <c r="H1659" s="34"/>
    </row>
    <row r="1660" spans="2:8" s="1" customFormat="1" ht="16.8" customHeight="1" x14ac:dyDescent="0.2">
      <c r="B1660" s="34"/>
      <c r="C1660" s="210" t="s">
        <v>10873</v>
      </c>
      <c r="D1660" s="210" t="s">
        <v>668</v>
      </c>
      <c r="E1660" s="18" t="s">
        <v>82</v>
      </c>
      <c r="F1660" s="211">
        <v>2337.83</v>
      </c>
      <c r="H1660" s="34"/>
    </row>
    <row r="1661" spans="2:8" s="1" customFormat="1" ht="16.8" customHeight="1" x14ac:dyDescent="0.2">
      <c r="B1661" s="34"/>
      <c r="C1661" s="212" t="s">
        <v>16410</v>
      </c>
      <c r="H1661" s="34"/>
    </row>
    <row r="1662" spans="2:8" s="1" customFormat="1" ht="16.8" customHeight="1" x14ac:dyDescent="0.2">
      <c r="B1662" s="34"/>
      <c r="C1662" s="210" t="s">
        <v>10894</v>
      </c>
      <c r="D1662" s="210" t="s">
        <v>16485</v>
      </c>
      <c r="E1662" s="18" t="s">
        <v>650</v>
      </c>
      <c r="F1662" s="211">
        <v>210.77600000000001</v>
      </c>
      <c r="H1662" s="34"/>
    </row>
    <row r="1663" spans="2:8" s="1" customFormat="1" ht="16.8" customHeight="1" x14ac:dyDescent="0.2">
      <c r="B1663" s="34"/>
      <c r="C1663" s="210" t="s">
        <v>10922</v>
      </c>
      <c r="D1663" s="210" t="s">
        <v>16486</v>
      </c>
      <c r="E1663" s="18" t="s">
        <v>618</v>
      </c>
      <c r="F1663" s="211">
        <v>2313.9899999999998</v>
      </c>
      <c r="H1663" s="34"/>
    </row>
    <row r="1664" spans="2:8" s="1" customFormat="1" ht="16.8" customHeight="1" x14ac:dyDescent="0.2">
      <c r="B1664" s="34"/>
      <c r="C1664" s="210" t="s">
        <v>6191</v>
      </c>
      <c r="D1664" s="210" t="s">
        <v>16508</v>
      </c>
      <c r="E1664" s="18" t="s">
        <v>650</v>
      </c>
      <c r="F1664" s="211">
        <v>113.21299999999999</v>
      </c>
      <c r="H1664" s="34"/>
    </row>
    <row r="1665" spans="2:8" s="1" customFormat="1" ht="16.8" customHeight="1" x14ac:dyDescent="0.2">
      <c r="B1665" s="34"/>
      <c r="C1665" s="210" t="s">
        <v>4413</v>
      </c>
      <c r="D1665" s="210" t="s">
        <v>16487</v>
      </c>
      <c r="E1665" s="18" t="s">
        <v>650</v>
      </c>
      <c r="F1665" s="211">
        <v>271.70800000000003</v>
      </c>
      <c r="H1665" s="34"/>
    </row>
    <row r="1666" spans="2:8" s="1" customFormat="1" ht="16.8" customHeight="1" x14ac:dyDescent="0.2">
      <c r="B1666" s="34"/>
      <c r="C1666" s="210" t="s">
        <v>10933</v>
      </c>
      <c r="D1666" s="210" t="s">
        <v>16501</v>
      </c>
      <c r="E1666" s="18" t="s">
        <v>650</v>
      </c>
      <c r="F1666" s="211">
        <v>217.99</v>
      </c>
      <c r="H1666" s="34"/>
    </row>
    <row r="1667" spans="2:8" s="1" customFormat="1" ht="16.8" customHeight="1" x14ac:dyDescent="0.2">
      <c r="B1667" s="34"/>
      <c r="C1667" s="210" t="s">
        <v>6997</v>
      </c>
      <c r="D1667" s="210" t="s">
        <v>16488</v>
      </c>
      <c r="E1667" s="18" t="s">
        <v>650</v>
      </c>
      <c r="F1667" s="211">
        <v>206.41300000000001</v>
      </c>
      <c r="H1667" s="34"/>
    </row>
    <row r="1668" spans="2:8" s="1" customFormat="1" ht="16.8" customHeight="1" x14ac:dyDescent="0.2">
      <c r="B1668" s="34"/>
      <c r="C1668" s="210" t="s">
        <v>7001</v>
      </c>
      <c r="D1668" s="210" t="s">
        <v>16489</v>
      </c>
      <c r="E1668" s="18" t="s">
        <v>650</v>
      </c>
      <c r="F1668" s="211">
        <v>271.70800000000003</v>
      </c>
      <c r="H1668" s="34"/>
    </row>
    <row r="1669" spans="2:8" s="1" customFormat="1" ht="16.8" customHeight="1" x14ac:dyDescent="0.2">
      <c r="B1669" s="34"/>
      <c r="C1669" s="210" t="s">
        <v>7001</v>
      </c>
      <c r="D1669" s="210" t="s">
        <v>16489</v>
      </c>
      <c r="E1669" s="18" t="s">
        <v>650</v>
      </c>
      <c r="F1669" s="211">
        <v>206.41300000000001</v>
      </c>
      <c r="H1669" s="34"/>
    </row>
    <row r="1670" spans="2:8" s="1" customFormat="1" ht="16.8" customHeight="1" x14ac:dyDescent="0.2">
      <c r="B1670" s="34"/>
      <c r="C1670" s="210" t="s">
        <v>4429</v>
      </c>
      <c r="D1670" s="210" t="s">
        <v>16490</v>
      </c>
      <c r="E1670" s="18" t="s">
        <v>738</v>
      </c>
      <c r="F1670" s="211">
        <v>22.13</v>
      </c>
      <c r="H1670" s="34"/>
    </row>
    <row r="1671" spans="2:8" s="1" customFormat="1" ht="16.8" customHeight="1" x14ac:dyDescent="0.2">
      <c r="B1671" s="34"/>
      <c r="C1671" s="210" t="s">
        <v>4429</v>
      </c>
      <c r="D1671" s="210" t="s">
        <v>16490</v>
      </c>
      <c r="E1671" s="18" t="s">
        <v>738</v>
      </c>
      <c r="F1671" s="211">
        <v>12.843</v>
      </c>
      <c r="H1671" s="34"/>
    </row>
    <row r="1672" spans="2:8" s="1" customFormat="1" ht="16.8" customHeight="1" x14ac:dyDescent="0.2">
      <c r="B1672" s="34"/>
      <c r="C1672" s="210" t="s">
        <v>11023</v>
      </c>
      <c r="D1672" s="210" t="s">
        <v>16509</v>
      </c>
      <c r="E1672" s="18" t="s">
        <v>650</v>
      </c>
      <c r="F1672" s="211">
        <v>120.563</v>
      </c>
      <c r="H1672" s="34"/>
    </row>
    <row r="1673" spans="2:8" s="1" customFormat="1" ht="16.8" customHeight="1" x14ac:dyDescent="0.2">
      <c r="B1673" s="34"/>
      <c r="C1673" s="210" t="s">
        <v>11115</v>
      </c>
      <c r="D1673" s="210" t="s">
        <v>16497</v>
      </c>
      <c r="E1673" s="18" t="s">
        <v>618</v>
      </c>
      <c r="F1673" s="211">
        <v>3500.4650000000001</v>
      </c>
      <c r="H1673" s="34"/>
    </row>
    <row r="1674" spans="2:8" s="1" customFormat="1" ht="16.8" customHeight="1" x14ac:dyDescent="0.2">
      <c r="B1674" s="34"/>
      <c r="C1674" s="210" t="s">
        <v>11123</v>
      </c>
      <c r="D1674" s="210" t="s">
        <v>16507</v>
      </c>
      <c r="E1674" s="18" t="s">
        <v>618</v>
      </c>
      <c r="F1674" s="211">
        <v>3307.26</v>
      </c>
      <c r="H1674" s="34"/>
    </row>
    <row r="1675" spans="2:8" s="1" customFormat="1" ht="16.8" customHeight="1" x14ac:dyDescent="0.2">
      <c r="B1675" s="34"/>
      <c r="C1675" s="210" t="s">
        <v>11144</v>
      </c>
      <c r="D1675" s="210" t="s">
        <v>16499</v>
      </c>
      <c r="E1675" s="18" t="s">
        <v>618</v>
      </c>
      <c r="F1675" s="211">
        <v>7000.93</v>
      </c>
      <c r="H1675" s="34"/>
    </row>
    <row r="1676" spans="2:8" s="1" customFormat="1" ht="16.8" customHeight="1" x14ac:dyDescent="0.2">
      <c r="B1676" s="34"/>
      <c r="C1676" s="210" t="s">
        <v>4563</v>
      </c>
      <c r="D1676" s="210" t="s">
        <v>4564</v>
      </c>
      <c r="E1676" s="18" t="s">
        <v>738</v>
      </c>
      <c r="F1676" s="211">
        <v>1.365</v>
      </c>
      <c r="H1676" s="34"/>
    </row>
    <row r="1677" spans="2:8" s="1" customFormat="1" ht="20.399999999999999" x14ac:dyDescent="0.2">
      <c r="B1677" s="34"/>
      <c r="C1677" s="210" t="s">
        <v>11156</v>
      </c>
      <c r="D1677" s="210" t="s">
        <v>11157</v>
      </c>
      <c r="E1677" s="18" t="s">
        <v>618</v>
      </c>
      <c r="F1677" s="211">
        <v>8159.5839999999998</v>
      </c>
      <c r="H1677" s="34"/>
    </row>
    <row r="1678" spans="2:8" s="1" customFormat="1" ht="16.8" customHeight="1" x14ac:dyDescent="0.2">
      <c r="B1678" s="34"/>
      <c r="C1678" s="210" t="s">
        <v>11127</v>
      </c>
      <c r="D1678" s="210" t="s">
        <v>11128</v>
      </c>
      <c r="E1678" s="18" t="s">
        <v>618</v>
      </c>
      <c r="F1678" s="211">
        <v>3854.6120000000001</v>
      </c>
      <c r="H1678" s="34"/>
    </row>
    <row r="1679" spans="2:8" s="1" customFormat="1" ht="16.8" customHeight="1" x14ac:dyDescent="0.2">
      <c r="B1679" s="34"/>
      <c r="C1679" s="206" t="s">
        <v>10875</v>
      </c>
      <c r="D1679" s="207" t="s">
        <v>82</v>
      </c>
      <c r="E1679" s="208" t="s">
        <v>82</v>
      </c>
      <c r="F1679" s="209">
        <v>52.79</v>
      </c>
      <c r="H1679" s="34"/>
    </row>
    <row r="1680" spans="2:8" s="1" customFormat="1" ht="16.8" customHeight="1" x14ac:dyDescent="0.2">
      <c r="B1680" s="34"/>
      <c r="C1680" s="210" t="s">
        <v>82</v>
      </c>
      <c r="D1680" s="210" t="s">
        <v>82</v>
      </c>
      <c r="E1680" s="18" t="s">
        <v>82</v>
      </c>
      <c r="F1680" s="211">
        <v>0</v>
      </c>
      <c r="H1680" s="34"/>
    </row>
    <row r="1681" spans="2:8" s="1" customFormat="1" ht="16.8" customHeight="1" x14ac:dyDescent="0.2">
      <c r="B1681" s="34"/>
      <c r="C1681" s="210" t="s">
        <v>82</v>
      </c>
      <c r="D1681" s="210" t="s">
        <v>10906</v>
      </c>
      <c r="E1681" s="18" t="s">
        <v>82</v>
      </c>
      <c r="F1681" s="211">
        <v>0</v>
      </c>
      <c r="H1681" s="34"/>
    </row>
    <row r="1682" spans="2:8" s="1" customFormat="1" ht="16.8" customHeight="1" x14ac:dyDescent="0.2">
      <c r="B1682" s="34"/>
      <c r="C1682" s="210" t="s">
        <v>82</v>
      </c>
      <c r="D1682" s="210" t="s">
        <v>7230</v>
      </c>
      <c r="E1682" s="18" t="s">
        <v>82</v>
      </c>
      <c r="F1682" s="211">
        <v>0</v>
      </c>
      <c r="H1682" s="34"/>
    </row>
    <row r="1683" spans="2:8" s="1" customFormat="1" ht="16.8" customHeight="1" x14ac:dyDescent="0.2">
      <c r="B1683" s="34"/>
      <c r="C1683" s="210" t="s">
        <v>82</v>
      </c>
      <c r="D1683" s="210" t="s">
        <v>10907</v>
      </c>
      <c r="E1683" s="18" t="s">
        <v>82</v>
      </c>
      <c r="F1683" s="211">
        <v>52.79</v>
      </c>
      <c r="H1683" s="34"/>
    </row>
    <row r="1684" spans="2:8" s="1" customFormat="1" ht="16.8" customHeight="1" x14ac:dyDescent="0.2">
      <c r="B1684" s="34"/>
      <c r="C1684" s="210" t="s">
        <v>10875</v>
      </c>
      <c r="D1684" s="210" t="s">
        <v>668</v>
      </c>
      <c r="E1684" s="18" t="s">
        <v>82</v>
      </c>
      <c r="F1684" s="211">
        <v>52.79</v>
      </c>
      <c r="H1684" s="34"/>
    </row>
    <row r="1685" spans="2:8" s="1" customFormat="1" ht="16.8" customHeight="1" x14ac:dyDescent="0.2">
      <c r="B1685" s="34"/>
      <c r="C1685" s="212" t="s">
        <v>16410</v>
      </c>
      <c r="H1685" s="34"/>
    </row>
    <row r="1686" spans="2:8" s="1" customFormat="1" ht="16.8" customHeight="1" x14ac:dyDescent="0.2">
      <c r="B1686" s="34"/>
      <c r="C1686" s="210" t="s">
        <v>10894</v>
      </c>
      <c r="D1686" s="210" t="s">
        <v>16485</v>
      </c>
      <c r="E1686" s="18" t="s">
        <v>650</v>
      </c>
      <c r="F1686" s="211">
        <v>210.77600000000001</v>
      </c>
      <c r="H1686" s="34"/>
    </row>
    <row r="1687" spans="2:8" s="1" customFormat="1" ht="16.8" customHeight="1" x14ac:dyDescent="0.2">
      <c r="B1687" s="34"/>
      <c r="C1687" s="210" t="s">
        <v>10922</v>
      </c>
      <c r="D1687" s="210" t="s">
        <v>16486</v>
      </c>
      <c r="E1687" s="18" t="s">
        <v>618</v>
      </c>
      <c r="F1687" s="211">
        <v>2313.9899999999998</v>
      </c>
      <c r="H1687" s="34"/>
    </row>
    <row r="1688" spans="2:8" s="1" customFormat="1" ht="16.8" customHeight="1" x14ac:dyDescent="0.2">
      <c r="B1688" s="34"/>
      <c r="C1688" s="210" t="s">
        <v>6191</v>
      </c>
      <c r="D1688" s="210" t="s">
        <v>16508</v>
      </c>
      <c r="E1688" s="18" t="s">
        <v>650</v>
      </c>
      <c r="F1688" s="211">
        <v>113.21299999999999</v>
      </c>
      <c r="H1688" s="34"/>
    </row>
    <row r="1689" spans="2:8" s="1" customFormat="1" ht="16.8" customHeight="1" x14ac:dyDescent="0.2">
      <c r="B1689" s="34"/>
      <c r="C1689" s="210" t="s">
        <v>4413</v>
      </c>
      <c r="D1689" s="210" t="s">
        <v>16487</v>
      </c>
      <c r="E1689" s="18" t="s">
        <v>650</v>
      </c>
      <c r="F1689" s="211">
        <v>271.70800000000003</v>
      </c>
      <c r="H1689" s="34"/>
    </row>
    <row r="1690" spans="2:8" s="1" customFormat="1" ht="16.8" customHeight="1" x14ac:dyDescent="0.2">
      <c r="B1690" s="34"/>
      <c r="C1690" s="210" t="s">
        <v>10933</v>
      </c>
      <c r="D1690" s="210" t="s">
        <v>16501</v>
      </c>
      <c r="E1690" s="18" t="s">
        <v>650</v>
      </c>
      <c r="F1690" s="211">
        <v>217.99</v>
      </c>
      <c r="H1690" s="34"/>
    </row>
    <row r="1691" spans="2:8" s="1" customFormat="1" ht="16.8" customHeight="1" x14ac:dyDescent="0.2">
      <c r="B1691" s="34"/>
      <c r="C1691" s="210" t="s">
        <v>6997</v>
      </c>
      <c r="D1691" s="210" t="s">
        <v>16488</v>
      </c>
      <c r="E1691" s="18" t="s">
        <v>650</v>
      </c>
      <c r="F1691" s="211">
        <v>206.41300000000001</v>
      </c>
      <c r="H1691" s="34"/>
    </row>
    <row r="1692" spans="2:8" s="1" customFormat="1" ht="16.8" customHeight="1" x14ac:dyDescent="0.2">
      <c r="B1692" s="34"/>
      <c r="C1692" s="210" t="s">
        <v>7001</v>
      </c>
      <c r="D1692" s="210" t="s">
        <v>16489</v>
      </c>
      <c r="E1692" s="18" t="s">
        <v>650</v>
      </c>
      <c r="F1692" s="211">
        <v>271.70800000000003</v>
      </c>
      <c r="H1692" s="34"/>
    </row>
    <row r="1693" spans="2:8" s="1" customFormat="1" ht="16.8" customHeight="1" x14ac:dyDescent="0.2">
      <c r="B1693" s="34"/>
      <c r="C1693" s="210" t="s">
        <v>7001</v>
      </c>
      <c r="D1693" s="210" t="s">
        <v>16489</v>
      </c>
      <c r="E1693" s="18" t="s">
        <v>650</v>
      </c>
      <c r="F1693" s="211">
        <v>206.41300000000001</v>
      </c>
      <c r="H1693" s="34"/>
    </row>
    <row r="1694" spans="2:8" s="1" customFormat="1" ht="16.8" customHeight="1" x14ac:dyDescent="0.2">
      <c r="B1694" s="34"/>
      <c r="C1694" s="210" t="s">
        <v>4429</v>
      </c>
      <c r="D1694" s="210" t="s">
        <v>16490</v>
      </c>
      <c r="E1694" s="18" t="s">
        <v>738</v>
      </c>
      <c r="F1694" s="211">
        <v>22.13</v>
      </c>
      <c r="H1694" s="34"/>
    </row>
    <row r="1695" spans="2:8" s="1" customFormat="1" ht="16.8" customHeight="1" x14ac:dyDescent="0.2">
      <c r="B1695" s="34"/>
      <c r="C1695" s="210" t="s">
        <v>4429</v>
      </c>
      <c r="D1695" s="210" t="s">
        <v>16490</v>
      </c>
      <c r="E1695" s="18" t="s">
        <v>738</v>
      </c>
      <c r="F1695" s="211">
        <v>12.843</v>
      </c>
      <c r="H1695" s="34"/>
    </row>
    <row r="1696" spans="2:8" s="1" customFormat="1" ht="16.8" customHeight="1" x14ac:dyDescent="0.2">
      <c r="B1696" s="34"/>
      <c r="C1696" s="210" t="s">
        <v>11023</v>
      </c>
      <c r="D1696" s="210" t="s">
        <v>16509</v>
      </c>
      <c r="E1696" s="18" t="s">
        <v>650</v>
      </c>
      <c r="F1696" s="211">
        <v>120.563</v>
      </c>
      <c r="H1696" s="34"/>
    </row>
    <row r="1697" spans="2:8" s="1" customFormat="1" ht="16.8" customHeight="1" x14ac:dyDescent="0.2">
      <c r="B1697" s="34"/>
      <c r="C1697" s="210" t="s">
        <v>11115</v>
      </c>
      <c r="D1697" s="210" t="s">
        <v>16497</v>
      </c>
      <c r="E1697" s="18" t="s">
        <v>618</v>
      </c>
      <c r="F1697" s="211">
        <v>3500.4650000000001</v>
      </c>
      <c r="H1697" s="34"/>
    </row>
    <row r="1698" spans="2:8" s="1" customFormat="1" ht="16.8" customHeight="1" x14ac:dyDescent="0.2">
      <c r="B1698" s="34"/>
      <c r="C1698" s="210" t="s">
        <v>11123</v>
      </c>
      <c r="D1698" s="210" t="s">
        <v>16507</v>
      </c>
      <c r="E1698" s="18" t="s">
        <v>618</v>
      </c>
      <c r="F1698" s="211">
        <v>3307.26</v>
      </c>
      <c r="H1698" s="34"/>
    </row>
    <row r="1699" spans="2:8" s="1" customFormat="1" ht="16.8" customHeight="1" x14ac:dyDescent="0.2">
      <c r="B1699" s="34"/>
      <c r="C1699" s="210" t="s">
        <v>11144</v>
      </c>
      <c r="D1699" s="210" t="s">
        <v>16499</v>
      </c>
      <c r="E1699" s="18" t="s">
        <v>618</v>
      </c>
      <c r="F1699" s="211">
        <v>7000.93</v>
      </c>
      <c r="H1699" s="34"/>
    </row>
    <row r="1700" spans="2:8" s="1" customFormat="1" ht="16.8" customHeight="1" x14ac:dyDescent="0.2">
      <c r="B1700" s="34"/>
      <c r="C1700" s="210" t="s">
        <v>4563</v>
      </c>
      <c r="D1700" s="210" t="s">
        <v>4564</v>
      </c>
      <c r="E1700" s="18" t="s">
        <v>738</v>
      </c>
      <c r="F1700" s="211">
        <v>1.365</v>
      </c>
      <c r="H1700" s="34"/>
    </row>
    <row r="1701" spans="2:8" s="1" customFormat="1" ht="20.399999999999999" x14ac:dyDescent="0.2">
      <c r="B1701" s="34"/>
      <c r="C1701" s="210" t="s">
        <v>11156</v>
      </c>
      <c r="D1701" s="210" t="s">
        <v>11157</v>
      </c>
      <c r="E1701" s="18" t="s">
        <v>618</v>
      </c>
      <c r="F1701" s="211">
        <v>8159.5839999999998</v>
      </c>
      <c r="H1701" s="34"/>
    </row>
    <row r="1702" spans="2:8" s="1" customFormat="1" ht="16.8" customHeight="1" x14ac:dyDescent="0.2">
      <c r="B1702" s="34"/>
      <c r="C1702" s="210" t="s">
        <v>11127</v>
      </c>
      <c r="D1702" s="210" t="s">
        <v>11128</v>
      </c>
      <c r="E1702" s="18" t="s">
        <v>618</v>
      </c>
      <c r="F1702" s="211">
        <v>3854.6120000000001</v>
      </c>
      <c r="H1702" s="34"/>
    </row>
    <row r="1703" spans="2:8" s="1" customFormat="1" ht="16.8" customHeight="1" x14ac:dyDescent="0.2">
      <c r="B1703" s="34"/>
      <c r="C1703" s="206" t="s">
        <v>10877</v>
      </c>
      <c r="D1703" s="207" t="s">
        <v>82</v>
      </c>
      <c r="E1703" s="208" t="s">
        <v>82</v>
      </c>
      <c r="F1703" s="209">
        <v>70.37</v>
      </c>
      <c r="H1703" s="34"/>
    </row>
    <row r="1704" spans="2:8" s="1" customFormat="1" ht="16.8" customHeight="1" x14ac:dyDescent="0.2">
      <c r="B1704" s="34"/>
      <c r="C1704" s="210" t="s">
        <v>82</v>
      </c>
      <c r="D1704" s="210" t="s">
        <v>82</v>
      </c>
      <c r="E1704" s="18" t="s">
        <v>82</v>
      </c>
      <c r="F1704" s="211">
        <v>0</v>
      </c>
      <c r="H1704" s="34"/>
    </row>
    <row r="1705" spans="2:8" s="1" customFormat="1" ht="16.8" customHeight="1" x14ac:dyDescent="0.2">
      <c r="B1705" s="34"/>
      <c r="C1705" s="210" t="s">
        <v>82</v>
      </c>
      <c r="D1705" s="210" t="s">
        <v>11094</v>
      </c>
      <c r="E1705" s="18" t="s">
        <v>82</v>
      </c>
      <c r="F1705" s="211">
        <v>0</v>
      </c>
      <c r="H1705" s="34"/>
    </row>
    <row r="1706" spans="2:8" s="1" customFormat="1" ht="16.8" customHeight="1" x14ac:dyDescent="0.2">
      <c r="B1706" s="34"/>
      <c r="C1706" s="210" t="s">
        <v>82</v>
      </c>
      <c r="D1706" s="210" t="s">
        <v>7230</v>
      </c>
      <c r="E1706" s="18" t="s">
        <v>82</v>
      </c>
      <c r="F1706" s="211">
        <v>0</v>
      </c>
      <c r="H1706" s="34"/>
    </row>
    <row r="1707" spans="2:8" s="1" customFormat="1" ht="16.8" customHeight="1" x14ac:dyDescent="0.2">
      <c r="B1707" s="34"/>
      <c r="C1707" s="210" t="s">
        <v>82</v>
      </c>
      <c r="D1707" s="210" t="s">
        <v>11095</v>
      </c>
      <c r="E1707" s="18" t="s">
        <v>82</v>
      </c>
      <c r="F1707" s="211">
        <v>70.37</v>
      </c>
      <c r="H1707" s="34"/>
    </row>
    <row r="1708" spans="2:8" s="1" customFormat="1" ht="16.8" customHeight="1" x14ac:dyDescent="0.2">
      <c r="B1708" s="34"/>
      <c r="C1708" s="210" t="s">
        <v>10877</v>
      </c>
      <c r="D1708" s="210" t="s">
        <v>668</v>
      </c>
      <c r="E1708" s="18" t="s">
        <v>82</v>
      </c>
      <c r="F1708" s="211">
        <v>70.37</v>
      </c>
      <c r="H1708" s="34"/>
    </row>
    <row r="1709" spans="2:8" s="1" customFormat="1" ht="16.8" customHeight="1" x14ac:dyDescent="0.2">
      <c r="B1709" s="34"/>
      <c r="C1709" s="212" t="s">
        <v>16410</v>
      </c>
      <c r="H1709" s="34"/>
    </row>
    <row r="1710" spans="2:8" s="1" customFormat="1" ht="16.8" customHeight="1" x14ac:dyDescent="0.2">
      <c r="B1710" s="34"/>
      <c r="C1710" s="210" t="s">
        <v>11027</v>
      </c>
      <c r="D1710" s="210" t="s">
        <v>16491</v>
      </c>
      <c r="E1710" s="18" t="s">
        <v>618</v>
      </c>
      <c r="F1710" s="211">
        <v>7191.4750000000004</v>
      </c>
      <c r="H1710" s="34"/>
    </row>
    <row r="1711" spans="2:8" s="1" customFormat="1" ht="16.8" customHeight="1" x14ac:dyDescent="0.2">
      <c r="B1711" s="34"/>
      <c r="C1711" s="210" t="s">
        <v>10894</v>
      </c>
      <c r="D1711" s="210" t="s">
        <v>16485</v>
      </c>
      <c r="E1711" s="18" t="s">
        <v>650</v>
      </c>
      <c r="F1711" s="211">
        <v>210.77600000000001</v>
      </c>
      <c r="H1711" s="34"/>
    </row>
    <row r="1712" spans="2:8" s="1" customFormat="1" ht="16.8" customHeight="1" x14ac:dyDescent="0.2">
      <c r="B1712" s="34"/>
      <c r="C1712" s="210" t="s">
        <v>10922</v>
      </c>
      <c r="D1712" s="210" t="s">
        <v>16486</v>
      </c>
      <c r="E1712" s="18" t="s">
        <v>618</v>
      </c>
      <c r="F1712" s="211">
        <v>2313.9899999999998</v>
      </c>
      <c r="H1712" s="34"/>
    </row>
    <row r="1713" spans="2:8" s="1" customFormat="1" ht="16.8" customHeight="1" x14ac:dyDescent="0.2">
      <c r="B1713" s="34"/>
      <c r="C1713" s="210" t="s">
        <v>10933</v>
      </c>
      <c r="D1713" s="210" t="s">
        <v>16501</v>
      </c>
      <c r="E1713" s="18" t="s">
        <v>650</v>
      </c>
      <c r="F1713" s="211">
        <v>4.3630000000000004</v>
      </c>
      <c r="H1713" s="34"/>
    </row>
    <row r="1714" spans="2:8" s="1" customFormat="1" ht="16.8" customHeight="1" x14ac:dyDescent="0.2">
      <c r="B1714" s="34"/>
      <c r="C1714" s="210" t="s">
        <v>10938</v>
      </c>
      <c r="D1714" s="210" t="s">
        <v>16502</v>
      </c>
      <c r="E1714" s="18" t="s">
        <v>650</v>
      </c>
      <c r="F1714" s="211">
        <v>4.3630000000000004</v>
      </c>
      <c r="H1714" s="34"/>
    </row>
    <row r="1715" spans="2:8" s="1" customFormat="1" ht="16.8" customHeight="1" x14ac:dyDescent="0.2">
      <c r="B1715" s="34"/>
      <c r="C1715" s="210" t="s">
        <v>4429</v>
      </c>
      <c r="D1715" s="210" t="s">
        <v>16490</v>
      </c>
      <c r="E1715" s="18" t="s">
        <v>738</v>
      </c>
      <c r="F1715" s="211">
        <v>12.843</v>
      </c>
      <c r="H1715" s="34"/>
    </row>
    <row r="1716" spans="2:8" s="1" customFormat="1" ht="16.8" customHeight="1" x14ac:dyDescent="0.2">
      <c r="B1716" s="34"/>
      <c r="C1716" s="210" t="s">
        <v>11115</v>
      </c>
      <c r="D1716" s="210" t="s">
        <v>16497</v>
      </c>
      <c r="E1716" s="18" t="s">
        <v>618</v>
      </c>
      <c r="F1716" s="211">
        <v>3500.4650000000001</v>
      </c>
      <c r="H1716" s="34"/>
    </row>
    <row r="1717" spans="2:8" s="1" customFormat="1" ht="16.8" customHeight="1" x14ac:dyDescent="0.2">
      <c r="B1717" s="34"/>
      <c r="C1717" s="210" t="s">
        <v>11123</v>
      </c>
      <c r="D1717" s="210" t="s">
        <v>16507</v>
      </c>
      <c r="E1717" s="18" t="s">
        <v>618</v>
      </c>
      <c r="F1717" s="211">
        <v>3307.26</v>
      </c>
      <c r="H1717" s="34"/>
    </row>
    <row r="1718" spans="2:8" s="1" customFormat="1" ht="16.8" customHeight="1" x14ac:dyDescent="0.2">
      <c r="B1718" s="34"/>
      <c r="C1718" s="210" t="s">
        <v>11144</v>
      </c>
      <c r="D1718" s="210" t="s">
        <v>16499</v>
      </c>
      <c r="E1718" s="18" t="s">
        <v>618</v>
      </c>
      <c r="F1718" s="211">
        <v>7000.93</v>
      </c>
      <c r="H1718" s="34"/>
    </row>
    <row r="1719" spans="2:8" s="1" customFormat="1" ht="16.8" customHeight="1" x14ac:dyDescent="0.2">
      <c r="B1719" s="34"/>
      <c r="C1719" s="210" t="s">
        <v>4563</v>
      </c>
      <c r="D1719" s="210" t="s">
        <v>4564</v>
      </c>
      <c r="E1719" s="18" t="s">
        <v>738</v>
      </c>
      <c r="F1719" s="211">
        <v>1.365</v>
      </c>
      <c r="H1719" s="34"/>
    </row>
    <row r="1720" spans="2:8" s="1" customFormat="1" ht="20.399999999999999" x14ac:dyDescent="0.2">
      <c r="B1720" s="34"/>
      <c r="C1720" s="210" t="s">
        <v>11156</v>
      </c>
      <c r="D1720" s="210" t="s">
        <v>11157</v>
      </c>
      <c r="E1720" s="18" t="s">
        <v>618</v>
      </c>
      <c r="F1720" s="211">
        <v>8159.5839999999998</v>
      </c>
      <c r="H1720" s="34"/>
    </row>
    <row r="1721" spans="2:8" s="1" customFormat="1" ht="16.8" customHeight="1" x14ac:dyDescent="0.2">
      <c r="B1721" s="34"/>
      <c r="C1721" s="210" t="s">
        <v>11127</v>
      </c>
      <c r="D1721" s="210" t="s">
        <v>11128</v>
      </c>
      <c r="E1721" s="18" t="s">
        <v>618</v>
      </c>
      <c r="F1721" s="211">
        <v>3854.6120000000001</v>
      </c>
      <c r="H1721" s="34"/>
    </row>
    <row r="1722" spans="2:8" s="1" customFormat="1" ht="16.8" customHeight="1" x14ac:dyDescent="0.2">
      <c r="B1722" s="34"/>
      <c r="C1722" s="206" t="s">
        <v>10879</v>
      </c>
      <c r="D1722" s="207" t="s">
        <v>82</v>
      </c>
      <c r="E1722" s="208" t="s">
        <v>82</v>
      </c>
      <c r="F1722" s="209">
        <v>20.61</v>
      </c>
      <c r="H1722" s="34"/>
    </row>
    <row r="1723" spans="2:8" s="1" customFormat="1" ht="16.8" customHeight="1" x14ac:dyDescent="0.2">
      <c r="B1723" s="34"/>
      <c r="C1723" s="210" t="s">
        <v>82</v>
      </c>
      <c r="D1723" s="210" t="s">
        <v>82</v>
      </c>
      <c r="E1723" s="18" t="s">
        <v>82</v>
      </c>
      <c r="F1723" s="211">
        <v>0</v>
      </c>
      <c r="H1723" s="34"/>
    </row>
    <row r="1724" spans="2:8" s="1" customFormat="1" ht="16.8" customHeight="1" x14ac:dyDescent="0.2">
      <c r="B1724" s="34"/>
      <c r="C1724" s="210" t="s">
        <v>82</v>
      </c>
      <c r="D1724" s="210" t="s">
        <v>11096</v>
      </c>
      <c r="E1724" s="18" t="s">
        <v>82</v>
      </c>
      <c r="F1724" s="211">
        <v>0</v>
      </c>
      <c r="H1724" s="34"/>
    </row>
    <row r="1725" spans="2:8" s="1" customFormat="1" ht="16.8" customHeight="1" x14ac:dyDescent="0.2">
      <c r="B1725" s="34"/>
      <c r="C1725" s="210" t="s">
        <v>82</v>
      </c>
      <c r="D1725" s="210" t="s">
        <v>7230</v>
      </c>
      <c r="E1725" s="18" t="s">
        <v>82</v>
      </c>
      <c r="F1725" s="211">
        <v>0</v>
      </c>
      <c r="H1725" s="34"/>
    </row>
    <row r="1726" spans="2:8" s="1" customFormat="1" ht="16.8" customHeight="1" x14ac:dyDescent="0.2">
      <c r="B1726" s="34"/>
      <c r="C1726" s="210" t="s">
        <v>82</v>
      </c>
      <c r="D1726" s="210" t="s">
        <v>11097</v>
      </c>
      <c r="E1726" s="18" t="s">
        <v>82</v>
      </c>
      <c r="F1726" s="211">
        <v>20.61</v>
      </c>
      <c r="H1726" s="34"/>
    </row>
    <row r="1727" spans="2:8" s="1" customFormat="1" ht="16.8" customHeight="1" x14ac:dyDescent="0.2">
      <c r="B1727" s="34"/>
      <c r="C1727" s="210" t="s">
        <v>10879</v>
      </c>
      <c r="D1727" s="210" t="s">
        <v>668</v>
      </c>
      <c r="E1727" s="18" t="s">
        <v>82</v>
      </c>
      <c r="F1727" s="211">
        <v>20.61</v>
      </c>
      <c r="H1727" s="34"/>
    </row>
    <row r="1728" spans="2:8" s="1" customFormat="1" ht="16.8" customHeight="1" x14ac:dyDescent="0.2">
      <c r="B1728" s="34"/>
      <c r="C1728" s="212" t="s">
        <v>16410</v>
      </c>
      <c r="H1728" s="34"/>
    </row>
    <row r="1729" spans="2:8" s="1" customFormat="1" ht="16.8" customHeight="1" x14ac:dyDescent="0.2">
      <c r="B1729" s="34"/>
      <c r="C1729" s="210" t="s">
        <v>11027</v>
      </c>
      <c r="D1729" s="210" t="s">
        <v>16491</v>
      </c>
      <c r="E1729" s="18" t="s">
        <v>618</v>
      </c>
      <c r="F1729" s="211">
        <v>7191.4750000000004</v>
      </c>
      <c r="H1729" s="34"/>
    </row>
    <row r="1730" spans="2:8" s="1" customFormat="1" ht="16.8" customHeight="1" x14ac:dyDescent="0.2">
      <c r="B1730" s="34"/>
      <c r="C1730" s="210" t="s">
        <v>10889</v>
      </c>
      <c r="D1730" s="210" t="s">
        <v>16510</v>
      </c>
      <c r="E1730" s="18" t="s">
        <v>650</v>
      </c>
      <c r="F1730" s="211">
        <v>6.0179999999999998</v>
      </c>
      <c r="H1730" s="34"/>
    </row>
    <row r="1731" spans="2:8" s="1" customFormat="1" ht="16.8" customHeight="1" x14ac:dyDescent="0.2">
      <c r="B1731" s="34"/>
      <c r="C1731" s="210" t="s">
        <v>6191</v>
      </c>
      <c r="D1731" s="210" t="s">
        <v>16508</v>
      </c>
      <c r="E1731" s="18" t="s">
        <v>650</v>
      </c>
      <c r="F1731" s="211">
        <v>113.21299999999999</v>
      </c>
      <c r="H1731" s="34"/>
    </row>
    <row r="1732" spans="2:8" s="1" customFormat="1" ht="16.8" customHeight="1" x14ac:dyDescent="0.2">
      <c r="B1732" s="34"/>
      <c r="C1732" s="210" t="s">
        <v>4413</v>
      </c>
      <c r="D1732" s="210" t="s">
        <v>16487</v>
      </c>
      <c r="E1732" s="18" t="s">
        <v>650</v>
      </c>
      <c r="F1732" s="211">
        <v>271.70800000000003</v>
      </c>
      <c r="H1732" s="34"/>
    </row>
    <row r="1733" spans="2:8" s="1" customFormat="1" ht="16.8" customHeight="1" x14ac:dyDescent="0.2">
      <c r="B1733" s="34"/>
      <c r="C1733" s="210" t="s">
        <v>10933</v>
      </c>
      <c r="D1733" s="210" t="s">
        <v>16501</v>
      </c>
      <c r="E1733" s="18" t="s">
        <v>650</v>
      </c>
      <c r="F1733" s="211">
        <v>217.99</v>
      </c>
      <c r="H1733" s="34"/>
    </row>
    <row r="1734" spans="2:8" s="1" customFormat="1" ht="16.8" customHeight="1" x14ac:dyDescent="0.2">
      <c r="B1734" s="34"/>
      <c r="C1734" s="210" t="s">
        <v>7001</v>
      </c>
      <c r="D1734" s="210" t="s">
        <v>16489</v>
      </c>
      <c r="E1734" s="18" t="s">
        <v>650</v>
      </c>
      <c r="F1734" s="211">
        <v>271.70800000000003</v>
      </c>
      <c r="H1734" s="34"/>
    </row>
    <row r="1735" spans="2:8" s="1" customFormat="1" ht="16.8" customHeight="1" x14ac:dyDescent="0.2">
      <c r="B1735" s="34"/>
      <c r="C1735" s="210" t="s">
        <v>4429</v>
      </c>
      <c r="D1735" s="210" t="s">
        <v>16490</v>
      </c>
      <c r="E1735" s="18" t="s">
        <v>738</v>
      </c>
      <c r="F1735" s="211">
        <v>22.13</v>
      </c>
      <c r="H1735" s="34"/>
    </row>
    <row r="1736" spans="2:8" s="1" customFormat="1" ht="16.8" customHeight="1" x14ac:dyDescent="0.2">
      <c r="B1736" s="34"/>
      <c r="C1736" s="210" t="s">
        <v>11023</v>
      </c>
      <c r="D1736" s="210" t="s">
        <v>16509</v>
      </c>
      <c r="E1736" s="18" t="s">
        <v>650</v>
      </c>
      <c r="F1736" s="211">
        <v>120.563</v>
      </c>
      <c r="H1736" s="34"/>
    </row>
    <row r="1737" spans="2:8" s="1" customFormat="1" ht="16.8" customHeight="1" x14ac:dyDescent="0.2">
      <c r="B1737" s="34"/>
      <c r="C1737" s="210" t="s">
        <v>11115</v>
      </c>
      <c r="D1737" s="210" t="s">
        <v>16497</v>
      </c>
      <c r="E1737" s="18" t="s">
        <v>618</v>
      </c>
      <c r="F1737" s="211">
        <v>3500.4650000000001</v>
      </c>
      <c r="H1737" s="34"/>
    </row>
    <row r="1738" spans="2:8" s="1" customFormat="1" ht="16.8" customHeight="1" x14ac:dyDescent="0.2">
      <c r="B1738" s="34"/>
      <c r="C1738" s="210" t="s">
        <v>11123</v>
      </c>
      <c r="D1738" s="210" t="s">
        <v>16507</v>
      </c>
      <c r="E1738" s="18" t="s">
        <v>618</v>
      </c>
      <c r="F1738" s="211">
        <v>3307.26</v>
      </c>
      <c r="H1738" s="34"/>
    </row>
    <row r="1739" spans="2:8" s="1" customFormat="1" ht="16.8" customHeight="1" x14ac:dyDescent="0.2">
      <c r="B1739" s="34"/>
      <c r="C1739" s="210" t="s">
        <v>11144</v>
      </c>
      <c r="D1739" s="210" t="s">
        <v>16499</v>
      </c>
      <c r="E1739" s="18" t="s">
        <v>618</v>
      </c>
      <c r="F1739" s="211">
        <v>7000.93</v>
      </c>
      <c r="H1739" s="34"/>
    </row>
    <row r="1740" spans="2:8" s="1" customFormat="1" ht="16.8" customHeight="1" x14ac:dyDescent="0.2">
      <c r="B1740" s="34"/>
      <c r="C1740" s="210" t="s">
        <v>11109</v>
      </c>
      <c r="D1740" s="210" t="s">
        <v>16504</v>
      </c>
      <c r="E1740" s="18" t="s">
        <v>618</v>
      </c>
      <c r="F1740" s="211">
        <v>912.48</v>
      </c>
      <c r="H1740" s="34"/>
    </row>
    <row r="1741" spans="2:8" s="1" customFormat="1" ht="16.8" customHeight="1" x14ac:dyDescent="0.2">
      <c r="B1741" s="34"/>
      <c r="C1741" s="210" t="s">
        <v>4563</v>
      </c>
      <c r="D1741" s="210" t="s">
        <v>4564</v>
      </c>
      <c r="E1741" s="18" t="s">
        <v>738</v>
      </c>
      <c r="F1741" s="211">
        <v>1.365</v>
      </c>
      <c r="H1741" s="34"/>
    </row>
    <row r="1742" spans="2:8" s="1" customFormat="1" ht="20.399999999999999" x14ac:dyDescent="0.2">
      <c r="B1742" s="34"/>
      <c r="C1742" s="210" t="s">
        <v>11156</v>
      </c>
      <c r="D1742" s="210" t="s">
        <v>11157</v>
      </c>
      <c r="E1742" s="18" t="s">
        <v>618</v>
      </c>
      <c r="F1742" s="211">
        <v>8159.5839999999998</v>
      </c>
      <c r="H1742" s="34"/>
    </row>
    <row r="1743" spans="2:8" s="1" customFormat="1" ht="16.8" customHeight="1" x14ac:dyDescent="0.2">
      <c r="B1743" s="34"/>
      <c r="C1743" s="210" t="s">
        <v>11127</v>
      </c>
      <c r="D1743" s="210" t="s">
        <v>11128</v>
      </c>
      <c r="E1743" s="18" t="s">
        <v>618</v>
      </c>
      <c r="F1743" s="211">
        <v>3854.6120000000001</v>
      </c>
      <c r="H1743" s="34"/>
    </row>
    <row r="1744" spans="2:8" s="1" customFormat="1" ht="16.8" customHeight="1" x14ac:dyDescent="0.2">
      <c r="B1744" s="34"/>
      <c r="C1744" s="206" t="s">
        <v>10881</v>
      </c>
      <c r="D1744" s="207" t="s">
        <v>82</v>
      </c>
      <c r="E1744" s="208" t="s">
        <v>82</v>
      </c>
      <c r="F1744" s="209">
        <v>9.1999999999999993</v>
      </c>
      <c r="H1744" s="34"/>
    </row>
    <row r="1745" spans="2:8" s="1" customFormat="1" ht="16.8" customHeight="1" x14ac:dyDescent="0.2">
      <c r="B1745" s="34"/>
      <c r="C1745" s="210" t="s">
        <v>82</v>
      </c>
      <c r="D1745" s="210" t="s">
        <v>82</v>
      </c>
      <c r="E1745" s="18" t="s">
        <v>82</v>
      </c>
      <c r="F1745" s="211">
        <v>0</v>
      </c>
      <c r="H1745" s="34"/>
    </row>
    <row r="1746" spans="2:8" s="1" customFormat="1" ht="16.8" customHeight="1" x14ac:dyDescent="0.2">
      <c r="B1746" s="34"/>
      <c r="C1746" s="210" t="s">
        <v>82</v>
      </c>
      <c r="D1746" s="210" t="s">
        <v>11098</v>
      </c>
      <c r="E1746" s="18" t="s">
        <v>82</v>
      </c>
      <c r="F1746" s="211">
        <v>0</v>
      </c>
      <c r="H1746" s="34"/>
    </row>
    <row r="1747" spans="2:8" s="1" customFormat="1" ht="16.8" customHeight="1" x14ac:dyDescent="0.2">
      <c r="B1747" s="34"/>
      <c r="C1747" s="210" t="s">
        <v>82</v>
      </c>
      <c r="D1747" s="210" t="s">
        <v>7294</v>
      </c>
      <c r="E1747" s="18" t="s">
        <v>82</v>
      </c>
      <c r="F1747" s="211">
        <v>0</v>
      </c>
      <c r="H1747" s="34"/>
    </row>
    <row r="1748" spans="2:8" s="1" customFormat="1" ht="16.8" customHeight="1" x14ac:dyDescent="0.2">
      <c r="B1748" s="34"/>
      <c r="C1748" s="210" t="s">
        <v>82</v>
      </c>
      <c r="D1748" s="210" t="s">
        <v>11099</v>
      </c>
      <c r="E1748" s="18" t="s">
        <v>82</v>
      </c>
      <c r="F1748" s="211">
        <v>9.1999999999999993</v>
      </c>
      <c r="H1748" s="34"/>
    </row>
    <row r="1749" spans="2:8" s="1" customFormat="1" ht="16.8" customHeight="1" x14ac:dyDescent="0.2">
      <c r="B1749" s="34"/>
      <c r="C1749" s="210" t="s">
        <v>10881</v>
      </c>
      <c r="D1749" s="210" t="s">
        <v>668</v>
      </c>
      <c r="E1749" s="18" t="s">
        <v>82</v>
      </c>
      <c r="F1749" s="211">
        <v>9.1999999999999993</v>
      </c>
      <c r="H1749" s="34"/>
    </row>
    <row r="1750" spans="2:8" s="1" customFormat="1" ht="16.8" customHeight="1" x14ac:dyDescent="0.2">
      <c r="B1750" s="34"/>
      <c r="C1750" s="212" t="s">
        <v>16410</v>
      </c>
      <c r="H1750" s="34"/>
    </row>
    <row r="1751" spans="2:8" s="1" customFormat="1" ht="16.8" customHeight="1" x14ac:dyDescent="0.2">
      <c r="B1751" s="34"/>
      <c r="C1751" s="210" t="s">
        <v>11027</v>
      </c>
      <c r="D1751" s="210" t="s">
        <v>16491</v>
      </c>
      <c r="E1751" s="18" t="s">
        <v>618</v>
      </c>
      <c r="F1751" s="211">
        <v>7191.4750000000004</v>
      </c>
      <c r="H1751" s="34"/>
    </row>
    <row r="1752" spans="2:8" s="1" customFormat="1" ht="16.8" customHeight="1" x14ac:dyDescent="0.2">
      <c r="B1752" s="34"/>
      <c r="C1752" s="210" t="s">
        <v>10954</v>
      </c>
      <c r="D1752" s="210" t="s">
        <v>16500</v>
      </c>
      <c r="E1752" s="18" t="s">
        <v>650</v>
      </c>
      <c r="F1752" s="211">
        <v>104.777</v>
      </c>
      <c r="H1752" s="34"/>
    </row>
    <row r="1753" spans="2:8" s="1" customFormat="1" ht="16.8" customHeight="1" x14ac:dyDescent="0.2">
      <c r="B1753" s="34"/>
      <c r="C1753" s="210" t="s">
        <v>10933</v>
      </c>
      <c r="D1753" s="210" t="s">
        <v>16501</v>
      </c>
      <c r="E1753" s="18" t="s">
        <v>650</v>
      </c>
      <c r="F1753" s="211">
        <v>217.99</v>
      </c>
      <c r="H1753" s="34"/>
    </row>
    <row r="1754" spans="2:8" s="1" customFormat="1" ht="16.8" customHeight="1" x14ac:dyDescent="0.2">
      <c r="B1754" s="34"/>
      <c r="C1754" s="210" t="s">
        <v>10938</v>
      </c>
      <c r="D1754" s="210" t="s">
        <v>16502</v>
      </c>
      <c r="E1754" s="18" t="s">
        <v>650</v>
      </c>
      <c r="F1754" s="211">
        <v>104.777</v>
      </c>
      <c r="H1754" s="34"/>
    </row>
    <row r="1755" spans="2:8" s="1" customFormat="1" ht="16.8" customHeight="1" x14ac:dyDescent="0.2">
      <c r="B1755" s="34"/>
      <c r="C1755" s="210" t="s">
        <v>4429</v>
      </c>
      <c r="D1755" s="210" t="s">
        <v>16490</v>
      </c>
      <c r="E1755" s="18" t="s">
        <v>738</v>
      </c>
      <c r="F1755" s="211">
        <v>22.13</v>
      </c>
      <c r="H1755" s="34"/>
    </row>
    <row r="1756" spans="2:8" s="1" customFormat="1" ht="16.8" customHeight="1" x14ac:dyDescent="0.2">
      <c r="B1756" s="34"/>
      <c r="C1756" s="210" t="s">
        <v>10996</v>
      </c>
      <c r="D1756" s="210" t="s">
        <v>16492</v>
      </c>
      <c r="E1756" s="18" t="s">
        <v>618</v>
      </c>
      <c r="F1756" s="211">
        <v>4763.6499999999996</v>
      </c>
      <c r="H1756" s="34"/>
    </row>
    <row r="1757" spans="2:8" s="1" customFormat="1" ht="16.8" customHeight="1" x14ac:dyDescent="0.2">
      <c r="B1757" s="34"/>
      <c r="C1757" s="210" t="s">
        <v>11000</v>
      </c>
      <c r="D1757" s="210" t="s">
        <v>16493</v>
      </c>
      <c r="E1757" s="18" t="s">
        <v>618</v>
      </c>
      <c r="F1757" s="211">
        <v>46800.5</v>
      </c>
      <c r="H1757" s="34"/>
    </row>
    <row r="1758" spans="2:8" s="1" customFormat="1" ht="16.8" customHeight="1" x14ac:dyDescent="0.2">
      <c r="B1758" s="34"/>
      <c r="C1758" s="210" t="s">
        <v>11011</v>
      </c>
      <c r="D1758" s="210" t="s">
        <v>16494</v>
      </c>
      <c r="E1758" s="18" t="s">
        <v>618</v>
      </c>
      <c r="F1758" s="211">
        <v>6195.625</v>
      </c>
      <c r="H1758" s="34"/>
    </row>
    <row r="1759" spans="2:8" s="1" customFormat="1" ht="16.8" customHeight="1" x14ac:dyDescent="0.2">
      <c r="B1759" s="34"/>
      <c r="C1759" s="210" t="s">
        <v>11115</v>
      </c>
      <c r="D1759" s="210" t="s">
        <v>16497</v>
      </c>
      <c r="E1759" s="18" t="s">
        <v>618</v>
      </c>
      <c r="F1759" s="211">
        <v>3500.4650000000001</v>
      </c>
      <c r="H1759" s="34"/>
    </row>
    <row r="1760" spans="2:8" s="1" customFormat="1" ht="16.8" customHeight="1" x14ac:dyDescent="0.2">
      <c r="B1760" s="34"/>
      <c r="C1760" s="210" t="s">
        <v>11144</v>
      </c>
      <c r="D1760" s="210" t="s">
        <v>16499</v>
      </c>
      <c r="E1760" s="18" t="s">
        <v>618</v>
      </c>
      <c r="F1760" s="211">
        <v>7000.93</v>
      </c>
      <c r="H1760" s="34"/>
    </row>
    <row r="1761" spans="2:8" s="1" customFormat="1" ht="16.8" customHeight="1" x14ac:dyDescent="0.2">
      <c r="B1761" s="34"/>
      <c r="C1761" s="210" t="s">
        <v>11165</v>
      </c>
      <c r="D1761" s="210" t="s">
        <v>16503</v>
      </c>
      <c r="E1761" s="18" t="s">
        <v>618</v>
      </c>
      <c r="F1761" s="211">
        <v>1244.395</v>
      </c>
      <c r="H1761" s="34"/>
    </row>
    <row r="1762" spans="2:8" s="1" customFormat="1" ht="16.8" customHeight="1" x14ac:dyDescent="0.2">
      <c r="B1762" s="34"/>
      <c r="C1762" s="210" t="s">
        <v>11173</v>
      </c>
      <c r="D1762" s="210" t="s">
        <v>16495</v>
      </c>
      <c r="E1762" s="18" t="s">
        <v>618</v>
      </c>
      <c r="F1762" s="211">
        <v>6208.625</v>
      </c>
      <c r="H1762" s="34"/>
    </row>
    <row r="1763" spans="2:8" s="1" customFormat="1" ht="16.8" customHeight="1" x14ac:dyDescent="0.2">
      <c r="B1763" s="34"/>
      <c r="C1763" s="210" t="s">
        <v>4563</v>
      </c>
      <c r="D1763" s="210" t="s">
        <v>4564</v>
      </c>
      <c r="E1763" s="18" t="s">
        <v>738</v>
      </c>
      <c r="F1763" s="211">
        <v>1.365</v>
      </c>
      <c r="H1763" s="34"/>
    </row>
    <row r="1764" spans="2:8" s="1" customFormat="1" ht="16.8" customHeight="1" x14ac:dyDescent="0.2">
      <c r="B1764" s="34"/>
      <c r="C1764" s="210" t="s">
        <v>11169</v>
      </c>
      <c r="D1764" s="210" t="s">
        <v>11170</v>
      </c>
      <c r="E1764" s="18" t="s">
        <v>618</v>
      </c>
      <c r="F1764" s="211">
        <v>1450.3420000000001</v>
      </c>
      <c r="H1764" s="34"/>
    </row>
    <row r="1765" spans="2:8" s="1" customFormat="1" ht="16.8" customHeight="1" x14ac:dyDescent="0.2">
      <c r="B1765" s="34"/>
      <c r="C1765" s="210" t="s">
        <v>11185</v>
      </c>
      <c r="D1765" s="210" t="s">
        <v>11186</v>
      </c>
      <c r="E1765" s="18" t="s">
        <v>618</v>
      </c>
      <c r="F1765" s="211">
        <v>1899.3820000000001</v>
      </c>
      <c r="H1765" s="34"/>
    </row>
    <row r="1766" spans="2:8" s="1" customFormat="1" ht="20.399999999999999" x14ac:dyDescent="0.2">
      <c r="B1766" s="34"/>
      <c r="C1766" s="210" t="s">
        <v>11156</v>
      </c>
      <c r="D1766" s="210" t="s">
        <v>11157</v>
      </c>
      <c r="E1766" s="18" t="s">
        <v>618</v>
      </c>
      <c r="F1766" s="211">
        <v>8159.5839999999998</v>
      </c>
      <c r="H1766" s="34"/>
    </row>
    <row r="1767" spans="2:8" s="1" customFormat="1" ht="16.8" customHeight="1" x14ac:dyDescent="0.2">
      <c r="B1767" s="34"/>
      <c r="C1767" s="206" t="s">
        <v>10883</v>
      </c>
      <c r="D1767" s="207" t="s">
        <v>82</v>
      </c>
      <c r="E1767" s="208" t="s">
        <v>82</v>
      </c>
      <c r="F1767" s="209">
        <v>72.260000000000005</v>
      </c>
      <c r="H1767" s="34"/>
    </row>
    <row r="1768" spans="2:8" s="1" customFormat="1" ht="16.8" customHeight="1" x14ac:dyDescent="0.2">
      <c r="B1768" s="34"/>
      <c r="C1768" s="210" t="s">
        <v>82</v>
      </c>
      <c r="D1768" s="210" t="s">
        <v>82</v>
      </c>
      <c r="E1768" s="18" t="s">
        <v>82</v>
      </c>
      <c r="F1768" s="211">
        <v>0</v>
      </c>
      <c r="H1768" s="34"/>
    </row>
    <row r="1769" spans="2:8" s="1" customFormat="1" ht="16.8" customHeight="1" x14ac:dyDescent="0.2">
      <c r="B1769" s="34"/>
      <c r="C1769" s="210" t="s">
        <v>82</v>
      </c>
      <c r="D1769" s="210" t="s">
        <v>11100</v>
      </c>
      <c r="E1769" s="18" t="s">
        <v>82</v>
      </c>
      <c r="F1769" s="211">
        <v>0</v>
      </c>
      <c r="H1769" s="34"/>
    </row>
    <row r="1770" spans="2:8" s="1" customFormat="1" ht="16.8" customHeight="1" x14ac:dyDescent="0.2">
      <c r="B1770" s="34"/>
      <c r="C1770" s="210" t="s">
        <v>82</v>
      </c>
      <c r="D1770" s="210" t="s">
        <v>7294</v>
      </c>
      <c r="E1770" s="18" t="s">
        <v>82</v>
      </c>
      <c r="F1770" s="211">
        <v>0</v>
      </c>
      <c r="H1770" s="34"/>
    </row>
    <row r="1771" spans="2:8" s="1" customFormat="1" ht="16.8" customHeight="1" x14ac:dyDescent="0.2">
      <c r="B1771" s="34"/>
      <c r="C1771" s="210" t="s">
        <v>82</v>
      </c>
      <c r="D1771" s="210" t="s">
        <v>11101</v>
      </c>
      <c r="E1771" s="18" t="s">
        <v>82</v>
      </c>
      <c r="F1771" s="211">
        <v>14.48</v>
      </c>
      <c r="H1771" s="34"/>
    </row>
    <row r="1772" spans="2:8" s="1" customFormat="1" ht="16.8" customHeight="1" x14ac:dyDescent="0.2">
      <c r="B1772" s="34"/>
      <c r="C1772" s="210" t="s">
        <v>82</v>
      </c>
      <c r="D1772" s="210" t="s">
        <v>7201</v>
      </c>
      <c r="E1772" s="18" t="s">
        <v>82</v>
      </c>
      <c r="F1772" s="211">
        <v>0</v>
      </c>
      <c r="H1772" s="34"/>
    </row>
    <row r="1773" spans="2:8" s="1" customFormat="1" ht="16.8" customHeight="1" x14ac:dyDescent="0.2">
      <c r="B1773" s="34"/>
      <c r="C1773" s="210" t="s">
        <v>82</v>
      </c>
      <c r="D1773" s="210" t="s">
        <v>11102</v>
      </c>
      <c r="E1773" s="18" t="s">
        <v>82</v>
      </c>
      <c r="F1773" s="211">
        <v>57.78</v>
      </c>
      <c r="H1773" s="34"/>
    </row>
    <row r="1774" spans="2:8" s="1" customFormat="1" ht="16.8" customHeight="1" x14ac:dyDescent="0.2">
      <c r="B1774" s="34"/>
      <c r="C1774" s="210" t="s">
        <v>10883</v>
      </c>
      <c r="D1774" s="210" t="s">
        <v>668</v>
      </c>
      <c r="E1774" s="18" t="s">
        <v>82</v>
      </c>
      <c r="F1774" s="211">
        <v>72.260000000000005</v>
      </c>
      <c r="H1774" s="34"/>
    </row>
    <row r="1775" spans="2:8" s="1" customFormat="1" ht="16.8" customHeight="1" x14ac:dyDescent="0.2">
      <c r="B1775" s="34"/>
      <c r="C1775" s="212" t="s">
        <v>16410</v>
      </c>
      <c r="H1775" s="34"/>
    </row>
    <row r="1776" spans="2:8" s="1" customFormat="1" ht="16.8" customHeight="1" x14ac:dyDescent="0.2">
      <c r="B1776" s="34"/>
      <c r="C1776" s="210" t="s">
        <v>11027</v>
      </c>
      <c r="D1776" s="210" t="s">
        <v>16491</v>
      </c>
      <c r="E1776" s="18" t="s">
        <v>618</v>
      </c>
      <c r="F1776" s="211">
        <v>7191.4750000000004</v>
      </c>
      <c r="H1776" s="34"/>
    </row>
    <row r="1777" spans="2:8" s="1" customFormat="1" ht="16.8" customHeight="1" x14ac:dyDescent="0.2">
      <c r="B1777" s="34"/>
      <c r="C1777" s="210" t="s">
        <v>10954</v>
      </c>
      <c r="D1777" s="210" t="s">
        <v>16500</v>
      </c>
      <c r="E1777" s="18" t="s">
        <v>650</v>
      </c>
      <c r="F1777" s="211">
        <v>104.777</v>
      </c>
      <c r="H1777" s="34"/>
    </row>
    <row r="1778" spans="2:8" s="1" customFormat="1" ht="16.8" customHeight="1" x14ac:dyDescent="0.2">
      <c r="B1778" s="34"/>
      <c r="C1778" s="210" t="s">
        <v>10933</v>
      </c>
      <c r="D1778" s="210" t="s">
        <v>16501</v>
      </c>
      <c r="E1778" s="18" t="s">
        <v>650</v>
      </c>
      <c r="F1778" s="211">
        <v>217.99</v>
      </c>
      <c r="H1778" s="34"/>
    </row>
    <row r="1779" spans="2:8" s="1" customFormat="1" ht="16.8" customHeight="1" x14ac:dyDescent="0.2">
      <c r="B1779" s="34"/>
      <c r="C1779" s="210" t="s">
        <v>10938</v>
      </c>
      <c r="D1779" s="210" t="s">
        <v>16502</v>
      </c>
      <c r="E1779" s="18" t="s">
        <v>650</v>
      </c>
      <c r="F1779" s="211">
        <v>104.777</v>
      </c>
      <c r="H1779" s="34"/>
    </row>
    <row r="1780" spans="2:8" s="1" customFormat="1" ht="16.8" customHeight="1" x14ac:dyDescent="0.2">
      <c r="B1780" s="34"/>
      <c r="C1780" s="210" t="s">
        <v>4429</v>
      </c>
      <c r="D1780" s="210" t="s">
        <v>16490</v>
      </c>
      <c r="E1780" s="18" t="s">
        <v>738</v>
      </c>
      <c r="F1780" s="211">
        <v>22.13</v>
      </c>
      <c r="H1780" s="34"/>
    </row>
    <row r="1781" spans="2:8" s="1" customFormat="1" ht="16.8" customHeight="1" x14ac:dyDescent="0.2">
      <c r="B1781" s="34"/>
      <c r="C1781" s="210" t="s">
        <v>10996</v>
      </c>
      <c r="D1781" s="210" t="s">
        <v>16492</v>
      </c>
      <c r="E1781" s="18" t="s">
        <v>618</v>
      </c>
      <c r="F1781" s="211">
        <v>4763.6499999999996</v>
      </c>
      <c r="H1781" s="34"/>
    </row>
    <row r="1782" spans="2:8" s="1" customFormat="1" ht="16.8" customHeight="1" x14ac:dyDescent="0.2">
      <c r="B1782" s="34"/>
      <c r="C1782" s="210" t="s">
        <v>11000</v>
      </c>
      <c r="D1782" s="210" t="s">
        <v>16493</v>
      </c>
      <c r="E1782" s="18" t="s">
        <v>618</v>
      </c>
      <c r="F1782" s="211">
        <v>46800.5</v>
      </c>
      <c r="H1782" s="34"/>
    </row>
    <row r="1783" spans="2:8" s="1" customFormat="1" ht="16.8" customHeight="1" x14ac:dyDescent="0.2">
      <c r="B1783" s="34"/>
      <c r="C1783" s="210" t="s">
        <v>11011</v>
      </c>
      <c r="D1783" s="210" t="s">
        <v>16494</v>
      </c>
      <c r="E1783" s="18" t="s">
        <v>618</v>
      </c>
      <c r="F1783" s="211">
        <v>6195.625</v>
      </c>
      <c r="H1783" s="34"/>
    </row>
    <row r="1784" spans="2:8" s="1" customFormat="1" ht="16.8" customHeight="1" x14ac:dyDescent="0.2">
      <c r="B1784" s="34"/>
      <c r="C1784" s="210" t="s">
        <v>11115</v>
      </c>
      <c r="D1784" s="210" t="s">
        <v>16497</v>
      </c>
      <c r="E1784" s="18" t="s">
        <v>618</v>
      </c>
      <c r="F1784" s="211">
        <v>3500.4650000000001</v>
      </c>
      <c r="H1784" s="34"/>
    </row>
    <row r="1785" spans="2:8" s="1" customFormat="1" ht="16.8" customHeight="1" x14ac:dyDescent="0.2">
      <c r="B1785" s="34"/>
      <c r="C1785" s="210" t="s">
        <v>11144</v>
      </c>
      <c r="D1785" s="210" t="s">
        <v>16499</v>
      </c>
      <c r="E1785" s="18" t="s">
        <v>618</v>
      </c>
      <c r="F1785" s="211">
        <v>7000.93</v>
      </c>
      <c r="H1785" s="34"/>
    </row>
    <row r="1786" spans="2:8" s="1" customFormat="1" ht="16.8" customHeight="1" x14ac:dyDescent="0.2">
      <c r="B1786" s="34"/>
      <c r="C1786" s="210" t="s">
        <v>11165</v>
      </c>
      <c r="D1786" s="210" t="s">
        <v>16503</v>
      </c>
      <c r="E1786" s="18" t="s">
        <v>618</v>
      </c>
      <c r="F1786" s="211">
        <v>1244.395</v>
      </c>
      <c r="H1786" s="34"/>
    </row>
    <row r="1787" spans="2:8" s="1" customFormat="1" ht="16.8" customHeight="1" x14ac:dyDescent="0.2">
      <c r="B1787" s="34"/>
      <c r="C1787" s="210" t="s">
        <v>11173</v>
      </c>
      <c r="D1787" s="210" t="s">
        <v>16495</v>
      </c>
      <c r="E1787" s="18" t="s">
        <v>618</v>
      </c>
      <c r="F1787" s="211">
        <v>6208.625</v>
      </c>
      <c r="H1787" s="34"/>
    </row>
    <row r="1788" spans="2:8" s="1" customFormat="1" ht="16.8" customHeight="1" x14ac:dyDescent="0.2">
      <c r="B1788" s="34"/>
      <c r="C1788" s="210" t="s">
        <v>4563</v>
      </c>
      <c r="D1788" s="210" t="s">
        <v>4564</v>
      </c>
      <c r="E1788" s="18" t="s">
        <v>738</v>
      </c>
      <c r="F1788" s="211">
        <v>1.365</v>
      </c>
      <c r="H1788" s="34"/>
    </row>
    <row r="1789" spans="2:8" s="1" customFormat="1" ht="16.8" customHeight="1" x14ac:dyDescent="0.2">
      <c r="B1789" s="34"/>
      <c r="C1789" s="210" t="s">
        <v>11169</v>
      </c>
      <c r="D1789" s="210" t="s">
        <v>11170</v>
      </c>
      <c r="E1789" s="18" t="s">
        <v>618</v>
      </c>
      <c r="F1789" s="211">
        <v>1450.3420000000001</v>
      </c>
      <c r="H1789" s="34"/>
    </row>
    <row r="1790" spans="2:8" s="1" customFormat="1" ht="16.8" customHeight="1" x14ac:dyDescent="0.2">
      <c r="B1790" s="34"/>
      <c r="C1790" s="210" t="s">
        <v>11177</v>
      </c>
      <c r="D1790" s="210" t="s">
        <v>11178</v>
      </c>
      <c r="E1790" s="18" t="s">
        <v>618</v>
      </c>
      <c r="F1790" s="211">
        <v>3004.0880000000002</v>
      </c>
      <c r="H1790" s="34"/>
    </row>
    <row r="1791" spans="2:8" s="1" customFormat="1" ht="20.399999999999999" x14ac:dyDescent="0.2">
      <c r="B1791" s="34"/>
      <c r="C1791" s="210" t="s">
        <v>11156</v>
      </c>
      <c r="D1791" s="210" t="s">
        <v>11157</v>
      </c>
      <c r="E1791" s="18" t="s">
        <v>618</v>
      </c>
      <c r="F1791" s="211">
        <v>8159.5839999999998</v>
      </c>
      <c r="H1791" s="34"/>
    </row>
    <row r="1792" spans="2:8" s="1" customFormat="1" ht="16.8" customHeight="1" x14ac:dyDescent="0.2">
      <c r="B1792" s="34"/>
      <c r="C1792" s="206" t="s">
        <v>10885</v>
      </c>
      <c r="D1792" s="207" t="s">
        <v>82</v>
      </c>
      <c r="E1792" s="208" t="s">
        <v>82</v>
      </c>
      <c r="F1792" s="209">
        <v>137.38</v>
      </c>
      <c r="H1792" s="34"/>
    </row>
    <row r="1793" spans="2:8" s="1" customFormat="1" ht="16.8" customHeight="1" x14ac:dyDescent="0.2">
      <c r="B1793" s="34"/>
      <c r="C1793" s="210" t="s">
        <v>82</v>
      </c>
      <c r="D1793" s="210" t="s">
        <v>82</v>
      </c>
      <c r="E1793" s="18" t="s">
        <v>82</v>
      </c>
      <c r="F1793" s="211">
        <v>0</v>
      </c>
      <c r="H1793" s="34"/>
    </row>
    <row r="1794" spans="2:8" s="1" customFormat="1" ht="16.8" customHeight="1" x14ac:dyDescent="0.2">
      <c r="B1794" s="34"/>
      <c r="C1794" s="210" t="s">
        <v>82</v>
      </c>
      <c r="D1794" s="210" t="s">
        <v>11103</v>
      </c>
      <c r="E1794" s="18" t="s">
        <v>82</v>
      </c>
      <c r="F1794" s="211">
        <v>0</v>
      </c>
      <c r="H1794" s="34"/>
    </row>
    <row r="1795" spans="2:8" s="1" customFormat="1" ht="16.8" customHeight="1" x14ac:dyDescent="0.2">
      <c r="B1795" s="34"/>
      <c r="C1795" s="210" t="s">
        <v>82</v>
      </c>
      <c r="D1795" s="210" t="s">
        <v>7201</v>
      </c>
      <c r="E1795" s="18" t="s">
        <v>82</v>
      </c>
      <c r="F1795" s="211">
        <v>0</v>
      </c>
      <c r="H1795" s="34"/>
    </row>
    <row r="1796" spans="2:8" s="1" customFormat="1" ht="16.8" customHeight="1" x14ac:dyDescent="0.2">
      <c r="B1796" s="34"/>
      <c r="C1796" s="210" t="s">
        <v>82</v>
      </c>
      <c r="D1796" s="210" t="s">
        <v>11104</v>
      </c>
      <c r="E1796" s="18" t="s">
        <v>82</v>
      </c>
      <c r="F1796" s="211">
        <v>137.38</v>
      </c>
      <c r="H1796" s="34"/>
    </row>
    <row r="1797" spans="2:8" s="1" customFormat="1" ht="16.8" customHeight="1" x14ac:dyDescent="0.2">
      <c r="B1797" s="34"/>
      <c r="C1797" s="210" t="s">
        <v>10885</v>
      </c>
      <c r="D1797" s="210" t="s">
        <v>668</v>
      </c>
      <c r="E1797" s="18" t="s">
        <v>82</v>
      </c>
      <c r="F1797" s="211">
        <v>137.38</v>
      </c>
      <c r="H1797" s="34"/>
    </row>
    <row r="1798" spans="2:8" s="1" customFormat="1" ht="16.8" customHeight="1" x14ac:dyDescent="0.2">
      <c r="B1798" s="34"/>
      <c r="C1798" s="212" t="s">
        <v>16410</v>
      </c>
      <c r="H1798" s="34"/>
    </row>
    <row r="1799" spans="2:8" s="1" customFormat="1" ht="16.8" customHeight="1" x14ac:dyDescent="0.2">
      <c r="B1799" s="34"/>
      <c r="C1799" s="210" t="s">
        <v>11027</v>
      </c>
      <c r="D1799" s="210" t="s">
        <v>16491</v>
      </c>
      <c r="E1799" s="18" t="s">
        <v>618</v>
      </c>
      <c r="F1799" s="211">
        <v>7191.4750000000004</v>
      </c>
      <c r="H1799" s="34"/>
    </row>
    <row r="1800" spans="2:8" s="1" customFormat="1" ht="16.8" customHeight="1" x14ac:dyDescent="0.2">
      <c r="B1800" s="34"/>
      <c r="C1800" s="210" t="s">
        <v>10954</v>
      </c>
      <c r="D1800" s="210" t="s">
        <v>16500</v>
      </c>
      <c r="E1800" s="18" t="s">
        <v>650</v>
      </c>
      <c r="F1800" s="211">
        <v>104.777</v>
      </c>
      <c r="H1800" s="34"/>
    </row>
    <row r="1801" spans="2:8" s="1" customFormat="1" ht="16.8" customHeight="1" x14ac:dyDescent="0.2">
      <c r="B1801" s="34"/>
      <c r="C1801" s="210" t="s">
        <v>10933</v>
      </c>
      <c r="D1801" s="210" t="s">
        <v>16501</v>
      </c>
      <c r="E1801" s="18" t="s">
        <v>650</v>
      </c>
      <c r="F1801" s="211">
        <v>217.99</v>
      </c>
      <c r="H1801" s="34"/>
    </row>
    <row r="1802" spans="2:8" s="1" customFormat="1" ht="16.8" customHeight="1" x14ac:dyDescent="0.2">
      <c r="B1802" s="34"/>
      <c r="C1802" s="210" t="s">
        <v>10938</v>
      </c>
      <c r="D1802" s="210" t="s">
        <v>16502</v>
      </c>
      <c r="E1802" s="18" t="s">
        <v>650</v>
      </c>
      <c r="F1802" s="211">
        <v>104.777</v>
      </c>
      <c r="H1802" s="34"/>
    </row>
    <row r="1803" spans="2:8" s="1" customFormat="1" ht="16.8" customHeight="1" x14ac:dyDescent="0.2">
      <c r="B1803" s="34"/>
      <c r="C1803" s="210" t="s">
        <v>4429</v>
      </c>
      <c r="D1803" s="210" t="s">
        <v>16490</v>
      </c>
      <c r="E1803" s="18" t="s">
        <v>738</v>
      </c>
      <c r="F1803" s="211">
        <v>22.13</v>
      </c>
      <c r="H1803" s="34"/>
    </row>
    <row r="1804" spans="2:8" s="1" customFormat="1" ht="16.8" customHeight="1" x14ac:dyDescent="0.2">
      <c r="B1804" s="34"/>
      <c r="C1804" s="210" t="s">
        <v>10996</v>
      </c>
      <c r="D1804" s="210" t="s">
        <v>16492</v>
      </c>
      <c r="E1804" s="18" t="s">
        <v>618</v>
      </c>
      <c r="F1804" s="211">
        <v>4763.6499999999996</v>
      </c>
      <c r="H1804" s="34"/>
    </row>
    <row r="1805" spans="2:8" s="1" customFormat="1" ht="16.8" customHeight="1" x14ac:dyDescent="0.2">
      <c r="B1805" s="34"/>
      <c r="C1805" s="210" t="s">
        <v>11000</v>
      </c>
      <c r="D1805" s="210" t="s">
        <v>16493</v>
      </c>
      <c r="E1805" s="18" t="s">
        <v>618</v>
      </c>
      <c r="F1805" s="211">
        <v>46800.5</v>
      </c>
      <c r="H1805" s="34"/>
    </row>
    <row r="1806" spans="2:8" s="1" customFormat="1" ht="16.8" customHeight="1" x14ac:dyDescent="0.2">
      <c r="B1806" s="34"/>
      <c r="C1806" s="210" t="s">
        <v>11011</v>
      </c>
      <c r="D1806" s="210" t="s">
        <v>16494</v>
      </c>
      <c r="E1806" s="18" t="s">
        <v>618</v>
      </c>
      <c r="F1806" s="211">
        <v>6195.625</v>
      </c>
      <c r="H1806" s="34"/>
    </row>
    <row r="1807" spans="2:8" s="1" customFormat="1" ht="16.8" customHeight="1" x14ac:dyDescent="0.2">
      <c r="B1807" s="34"/>
      <c r="C1807" s="210" t="s">
        <v>4574</v>
      </c>
      <c r="D1807" s="210" t="s">
        <v>16498</v>
      </c>
      <c r="E1807" s="18" t="s">
        <v>618</v>
      </c>
      <c r="F1807" s="211">
        <v>379.86</v>
      </c>
      <c r="H1807" s="34"/>
    </row>
    <row r="1808" spans="2:8" s="1" customFormat="1" ht="16.8" customHeight="1" x14ac:dyDescent="0.2">
      <c r="B1808" s="34"/>
      <c r="C1808" s="210" t="s">
        <v>7060</v>
      </c>
      <c r="D1808" s="210" t="s">
        <v>16474</v>
      </c>
      <c r="E1808" s="18" t="s">
        <v>618</v>
      </c>
      <c r="F1808" s="211">
        <v>10366.42</v>
      </c>
      <c r="H1808" s="34"/>
    </row>
    <row r="1809" spans="2:8" s="1" customFormat="1" ht="16.8" customHeight="1" x14ac:dyDescent="0.2">
      <c r="B1809" s="34"/>
      <c r="C1809" s="210" t="s">
        <v>11173</v>
      </c>
      <c r="D1809" s="210" t="s">
        <v>16495</v>
      </c>
      <c r="E1809" s="18" t="s">
        <v>618</v>
      </c>
      <c r="F1809" s="211">
        <v>6208.625</v>
      </c>
      <c r="H1809" s="34"/>
    </row>
    <row r="1810" spans="2:8" s="1" customFormat="1" ht="16.8" customHeight="1" x14ac:dyDescent="0.2">
      <c r="B1810" s="34"/>
      <c r="C1810" s="210" t="s">
        <v>11189</v>
      </c>
      <c r="D1810" s="210" t="s">
        <v>16496</v>
      </c>
      <c r="E1810" s="18" t="s">
        <v>618</v>
      </c>
      <c r="F1810" s="211">
        <v>4666.1899999999996</v>
      </c>
      <c r="H1810" s="34"/>
    </row>
    <row r="1811" spans="2:8" s="1" customFormat="1" ht="16.8" customHeight="1" x14ac:dyDescent="0.2">
      <c r="B1811" s="34"/>
      <c r="C1811" s="210" t="s">
        <v>11177</v>
      </c>
      <c r="D1811" s="210" t="s">
        <v>11178</v>
      </c>
      <c r="E1811" s="18" t="s">
        <v>618</v>
      </c>
      <c r="F1811" s="211">
        <v>3004.0880000000002</v>
      </c>
      <c r="H1811" s="34"/>
    </row>
    <row r="1812" spans="2:8" s="1" customFormat="1" ht="16.8" customHeight="1" x14ac:dyDescent="0.2">
      <c r="B1812" s="34"/>
      <c r="C1812" s="210" t="s">
        <v>11193</v>
      </c>
      <c r="D1812" s="210" t="s">
        <v>11194</v>
      </c>
      <c r="E1812" s="18" t="s">
        <v>618</v>
      </c>
      <c r="F1812" s="211">
        <v>5366.1189999999997</v>
      </c>
      <c r="H1812" s="34"/>
    </row>
    <row r="1813" spans="2:8" s="1" customFormat="1" ht="20.399999999999999" x14ac:dyDescent="0.2">
      <c r="B1813" s="34"/>
      <c r="C1813" s="210" t="s">
        <v>4588</v>
      </c>
      <c r="D1813" s="210" t="s">
        <v>4589</v>
      </c>
      <c r="E1813" s="18" t="s">
        <v>618</v>
      </c>
      <c r="F1813" s="211">
        <v>442.72699999999998</v>
      </c>
      <c r="H1813" s="34"/>
    </row>
    <row r="1814" spans="2:8" s="1" customFormat="1" ht="16.8" customHeight="1" x14ac:dyDescent="0.2">
      <c r="B1814" s="34"/>
      <c r="C1814" s="206" t="s">
        <v>10887</v>
      </c>
      <c r="D1814" s="207" t="s">
        <v>82</v>
      </c>
      <c r="E1814" s="208" t="s">
        <v>82</v>
      </c>
      <c r="F1814" s="209">
        <v>16</v>
      </c>
      <c r="H1814" s="34"/>
    </row>
    <row r="1815" spans="2:8" s="1" customFormat="1" ht="16.8" customHeight="1" x14ac:dyDescent="0.2">
      <c r="B1815" s="34"/>
      <c r="C1815" s="210" t="s">
        <v>82</v>
      </c>
      <c r="D1815" s="210" t="s">
        <v>82</v>
      </c>
      <c r="E1815" s="18" t="s">
        <v>82</v>
      </c>
      <c r="F1815" s="211">
        <v>0</v>
      </c>
      <c r="H1815" s="34"/>
    </row>
    <row r="1816" spans="2:8" s="1" customFormat="1" ht="16.8" customHeight="1" x14ac:dyDescent="0.2">
      <c r="B1816" s="34"/>
      <c r="C1816" s="210" t="s">
        <v>82</v>
      </c>
      <c r="D1816" s="210" t="s">
        <v>11105</v>
      </c>
      <c r="E1816" s="18" t="s">
        <v>82</v>
      </c>
      <c r="F1816" s="211">
        <v>0</v>
      </c>
      <c r="H1816" s="34"/>
    </row>
    <row r="1817" spans="2:8" s="1" customFormat="1" ht="16.8" customHeight="1" x14ac:dyDescent="0.2">
      <c r="B1817" s="34"/>
      <c r="C1817" s="210" t="s">
        <v>82</v>
      </c>
      <c r="D1817" s="210" t="s">
        <v>7294</v>
      </c>
      <c r="E1817" s="18" t="s">
        <v>82</v>
      </c>
      <c r="F1817" s="211">
        <v>0</v>
      </c>
      <c r="H1817" s="34"/>
    </row>
    <row r="1818" spans="2:8" s="1" customFormat="1" ht="16.8" customHeight="1" x14ac:dyDescent="0.2">
      <c r="B1818" s="34"/>
      <c r="C1818" s="210" t="s">
        <v>82</v>
      </c>
      <c r="D1818" s="210" t="s">
        <v>11106</v>
      </c>
      <c r="E1818" s="18" t="s">
        <v>82</v>
      </c>
      <c r="F1818" s="211">
        <v>16</v>
      </c>
      <c r="H1818" s="34"/>
    </row>
    <row r="1819" spans="2:8" s="1" customFormat="1" ht="16.8" customHeight="1" x14ac:dyDescent="0.2">
      <c r="B1819" s="34"/>
      <c r="C1819" s="210" t="s">
        <v>10887</v>
      </c>
      <c r="D1819" s="210" t="s">
        <v>668</v>
      </c>
      <c r="E1819" s="18" t="s">
        <v>82</v>
      </c>
      <c r="F1819" s="211">
        <v>16</v>
      </c>
      <c r="H1819" s="34"/>
    </row>
    <row r="1820" spans="2:8" s="1" customFormat="1" ht="16.8" customHeight="1" x14ac:dyDescent="0.2">
      <c r="B1820" s="34"/>
      <c r="C1820" s="212" t="s">
        <v>16410</v>
      </c>
      <c r="H1820" s="34"/>
    </row>
    <row r="1821" spans="2:8" s="1" customFormat="1" ht="16.8" customHeight="1" x14ac:dyDescent="0.2">
      <c r="B1821" s="34"/>
      <c r="C1821" s="210" t="s">
        <v>11027</v>
      </c>
      <c r="D1821" s="210" t="s">
        <v>16491</v>
      </c>
      <c r="E1821" s="18" t="s">
        <v>618</v>
      </c>
      <c r="F1821" s="211">
        <v>7191.4750000000004</v>
      </c>
      <c r="H1821" s="34"/>
    </row>
    <row r="1822" spans="2:8" s="1" customFormat="1" ht="16.8" customHeight="1" x14ac:dyDescent="0.2">
      <c r="B1822" s="34"/>
      <c r="C1822" s="210" t="s">
        <v>10954</v>
      </c>
      <c r="D1822" s="210" t="s">
        <v>16500</v>
      </c>
      <c r="E1822" s="18" t="s">
        <v>650</v>
      </c>
      <c r="F1822" s="211">
        <v>104.777</v>
      </c>
      <c r="H1822" s="34"/>
    </row>
    <row r="1823" spans="2:8" s="1" customFormat="1" ht="16.8" customHeight="1" x14ac:dyDescent="0.2">
      <c r="B1823" s="34"/>
      <c r="C1823" s="210" t="s">
        <v>10933</v>
      </c>
      <c r="D1823" s="210" t="s">
        <v>16501</v>
      </c>
      <c r="E1823" s="18" t="s">
        <v>650</v>
      </c>
      <c r="F1823" s="211">
        <v>217.99</v>
      </c>
      <c r="H1823" s="34"/>
    </row>
    <row r="1824" spans="2:8" s="1" customFormat="1" ht="16.8" customHeight="1" x14ac:dyDescent="0.2">
      <c r="B1824" s="34"/>
      <c r="C1824" s="210" t="s">
        <v>10938</v>
      </c>
      <c r="D1824" s="210" t="s">
        <v>16502</v>
      </c>
      <c r="E1824" s="18" t="s">
        <v>650</v>
      </c>
      <c r="F1824" s="211">
        <v>104.777</v>
      </c>
      <c r="H1824" s="34"/>
    </row>
    <row r="1825" spans="2:8" s="1" customFormat="1" ht="16.8" customHeight="1" x14ac:dyDescent="0.2">
      <c r="B1825" s="34"/>
      <c r="C1825" s="210" t="s">
        <v>4429</v>
      </c>
      <c r="D1825" s="210" t="s">
        <v>16490</v>
      </c>
      <c r="E1825" s="18" t="s">
        <v>738</v>
      </c>
      <c r="F1825" s="211">
        <v>22.13</v>
      </c>
      <c r="H1825" s="34"/>
    </row>
    <row r="1826" spans="2:8" s="1" customFormat="1" ht="16.8" customHeight="1" x14ac:dyDescent="0.2">
      <c r="B1826" s="34"/>
      <c r="C1826" s="210" t="s">
        <v>10996</v>
      </c>
      <c r="D1826" s="210" t="s">
        <v>16492</v>
      </c>
      <c r="E1826" s="18" t="s">
        <v>618</v>
      </c>
      <c r="F1826" s="211">
        <v>4763.6499999999996</v>
      </c>
      <c r="H1826" s="34"/>
    </row>
    <row r="1827" spans="2:8" s="1" customFormat="1" ht="16.8" customHeight="1" x14ac:dyDescent="0.2">
      <c r="B1827" s="34"/>
      <c r="C1827" s="210" t="s">
        <v>11000</v>
      </c>
      <c r="D1827" s="210" t="s">
        <v>16493</v>
      </c>
      <c r="E1827" s="18" t="s">
        <v>618</v>
      </c>
      <c r="F1827" s="211">
        <v>46800.5</v>
      </c>
      <c r="H1827" s="34"/>
    </row>
    <row r="1828" spans="2:8" s="1" customFormat="1" ht="16.8" customHeight="1" x14ac:dyDescent="0.2">
      <c r="B1828" s="34"/>
      <c r="C1828" s="210" t="s">
        <v>11011</v>
      </c>
      <c r="D1828" s="210" t="s">
        <v>16494</v>
      </c>
      <c r="E1828" s="18" t="s">
        <v>618</v>
      </c>
      <c r="F1828" s="211">
        <v>6195.625</v>
      </c>
      <c r="H1828" s="34"/>
    </row>
    <row r="1829" spans="2:8" s="1" customFormat="1" ht="16.8" customHeight="1" x14ac:dyDescent="0.2">
      <c r="B1829" s="34"/>
      <c r="C1829" s="210" t="s">
        <v>11115</v>
      </c>
      <c r="D1829" s="210" t="s">
        <v>16497</v>
      </c>
      <c r="E1829" s="18" t="s">
        <v>618</v>
      </c>
      <c r="F1829" s="211">
        <v>3500.4650000000001</v>
      </c>
      <c r="H1829" s="34"/>
    </row>
    <row r="1830" spans="2:8" s="1" customFormat="1" ht="16.8" customHeight="1" x14ac:dyDescent="0.2">
      <c r="B1830" s="34"/>
      <c r="C1830" s="210" t="s">
        <v>7060</v>
      </c>
      <c r="D1830" s="210" t="s">
        <v>16474</v>
      </c>
      <c r="E1830" s="18" t="s">
        <v>618</v>
      </c>
      <c r="F1830" s="211">
        <v>10366.42</v>
      </c>
      <c r="H1830" s="34"/>
    </row>
    <row r="1831" spans="2:8" s="1" customFormat="1" ht="16.8" customHeight="1" x14ac:dyDescent="0.2">
      <c r="B1831" s="34"/>
      <c r="C1831" s="210" t="s">
        <v>11144</v>
      </c>
      <c r="D1831" s="210" t="s">
        <v>16499</v>
      </c>
      <c r="E1831" s="18" t="s">
        <v>618</v>
      </c>
      <c r="F1831" s="211">
        <v>7000.93</v>
      </c>
      <c r="H1831" s="34"/>
    </row>
    <row r="1832" spans="2:8" s="1" customFormat="1" ht="16.8" customHeight="1" x14ac:dyDescent="0.2">
      <c r="B1832" s="34"/>
      <c r="C1832" s="210" t="s">
        <v>11165</v>
      </c>
      <c r="D1832" s="210" t="s">
        <v>16503</v>
      </c>
      <c r="E1832" s="18" t="s">
        <v>618</v>
      </c>
      <c r="F1832" s="211">
        <v>1244.395</v>
      </c>
      <c r="H1832" s="34"/>
    </row>
    <row r="1833" spans="2:8" s="1" customFormat="1" ht="16.8" customHeight="1" x14ac:dyDescent="0.2">
      <c r="B1833" s="34"/>
      <c r="C1833" s="210" t="s">
        <v>11173</v>
      </c>
      <c r="D1833" s="210" t="s">
        <v>16495</v>
      </c>
      <c r="E1833" s="18" t="s">
        <v>618</v>
      </c>
      <c r="F1833" s="211">
        <v>6208.625</v>
      </c>
      <c r="H1833" s="34"/>
    </row>
    <row r="1834" spans="2:8" s="1" customFormat="1" ht="16.8" customHeight="1" x14ac:dyDescent="0.2">
      <c r="B1834" s="34"/>
      <c r="C1834" s="210" t="s">
        <v>4563</v>
      </c>
      <c r="D1834" s="210" t="s">
        <v>4564</v>
      </c>
      <c r="E1834" s="18" t="s">
        <v>738</v>
      </c>
      <c r="F1834" s="211">
        <v>1.365</v>
      </c>
      <c r="H1834" s="34"/>
    </row>
    <row r="1835" spans="2:8" s="1" customFormat="1" ht="16.8" customHeight="1" x14ac:dyDescent="0.2">
      <c r="B1835" s="34"/>
      <c r="C1835" s="210" t="s">
        <v>11169</v>
      </c>
      <c r="D1835" s="210" t="s">
        <v>11170</v>
      </c>
      <c r="E1835" s="18" t="s">
        <v>618</v>
      </c>
      <c r="F1835" s="211">
        <v>1450.3420000000001</v>
      </c>
      <c r="H1835" s="34"/>
    </row>
    <row r="1836" spans="2:8" s="1" customFormat="1" ht="16.8" customHeight="1" x14ac:dyDescent="0.2">
      <c r="B1836" s="34"/>
      <c r="C1836" s="210" t="s">
        <v>11181</v>
      </c>
      <c r="D1836" s="210" t="s">
        <v>11182</v>
      </c>
      <c r="E1836" s="18" t="s">
        <v>618</v>
      </c>
      <c r="F1836" s="211">
        <v>1491.414</v>
      </c>
      <c r="H1836" s="34"/>
    </row>
    <row r="1837" spans="2:8" s="1" customFormat="1" ht="20.399999999999999" x14ac:dyDescent="0.2">
      <c r="B1837" s="34"/>
      <c r="C1837" s="210" t="s">
        <v>11156</v>
      </c>
      <c r="D1837" s="210" t="s">
        <v>11157</v>
      </c>
      <c r="E1837" s="18" t="s">
        <v>618</v>
      </c>
      <c r="F1837" s="211">
        <v>8159.5839999999998</v>
      </c>
      <c r="H1837" s="34"/>
    </row>
    <row r="1838" spans="2:8" s="1" customFormat="1" ht="16.8" customHeight="1" x14ac:dyDescent="0.2">
      <c r="B1838" s="34"/>
      <c r="C1838" s="206" t="s">
        <v>10888</v>
      </c>
      <c r="D1838" s="207" t="s">
        <v>82</v>
      </c>
      <c r="E1838" s="208" t="s">
        <v>82</v>
      </c>
      <c r="F1838" s="209">
        <v>13</v>
      </c>
      <c r="H1838" s="34"/>
    </row>
    <row r="1839" spans="2:8" s="1" customFormat="1" ht="16.8" customHeight="1" x14ac:dyDescent="0.2">
      <c r="B1839" s="34"/>
      <c r="C1839" s="210" t="s">
        <v>82</v>
      </c>
      <c r="D1839" s="210" t="s">
        <v>82</v>
      </c>
      <c r="E1839" s="18" t="s">
        <v>82</v>
      </c>
      <c r="F1839" s="211">
        <v>0</v>
      </c>
      <c r="H1839" s="34"/>
    </row>
    <row r="1840" spans="2:8" s="1" customFormat="1" ht="16.8" customHeight="1" x14ac:dyDescent="0.2">
      <c r="B1840" s="34"/>
      <c r="C1840" s="210" t="s">
        <v>82</v>
      </c>
      <c r="D1840" s="210" t="s">
        <v>11107</v>
      </c>
      <c r="E1840" s="18" t="s">
        <v>82</v>
      </c>
      <c r="F1840" s="211">
        <v>0</v>
      </c>
      <c r="H1840" s="34"/>
    </row>
    <row r="1841" spans="2:8" s="1" customFormat="1" ht="16.8" customHeight="1" x14ac:dyDescent="0.2">
      <c r="B1841" s="34"/>
      <c r="C1841" s="210" t="s">
        <v>82</v>
      </c>
      <c r="D1841" s="210" t="s">
        <v>7201</v>
      </c>
      <c r="E1841" s="18" t="s">
        <v>82</v>
      </c>
      <c r="F1841" s="211">
        <v>0</v>
      </c>
      <c r="H1841" s="34"/>
    </row>
    <row r="1842" spans="2:8" s="1" customFormat="1" ht="16.8" customHeight="1" x14ac:dyDescent="0.2">
      <c r="B1842" s="34"/>
      <c r="C1842" s="210" t="s">
        <v>82</v>
      </c>
      <c r="D1842" s="210" t="s">
        <v>11108</v>
      </c>
      <c r="E1842" s="18" t="s">
        <v>82</v>
      </c>
      <c r="F1842" s="211">
        <v>13</v>
      </c>
      <c r="H1842" s="34"/>
    </row>
    <row r="1843" spans="2:8" s="1" customFormat="1" ht="16.8" customHeight="1" x14ac:dyDescent="0.2">
      <c r="B1843" s="34"/>
      <c r="C1843" s="210" t="s">
        <v>10888</v>
      </c>
      <c r="D1843" s="210" t="s">
        <v>668</v>
      </c>
      <c r="E1843" s="18" t="s">
        <v>82</v>
      </c>
      <c r="F1843" s="211">
        <v>13</v>
      </c>
      <c r="H1843" s="34"/>
    </row>
    <row r="1844" spans="2:8" s="1" customFormat="1" ht="16.8" customHeight="1" x14ac:dyDescent="0.2">
      <c r="B1844" s="34"/>
      <c r="C1844" s="212" t="s">
        <v>16410</v>
      </c>
      <c r="H1844" s="34"/>
    </row>
    <row r="1845" spans="2:8" s="1" customFormat="1" ht="16.8" customHeight="1" x14ac:dyDescent="0.2">
      <c r="B1845" s="34"/>
      <c r="C1845" s="210" t="s">
        <v>11027</v>
      </c>
      <c r="D1845" s="210" t="s">
        <v>16491</v>
      </c>
      <c r="E1845" s="18" t="s">
        <v>618</v>
      </c>
      <c r="F1845" s="211">
        <v>7191.4750000000004</v>
      </c>
      <c r="H1845" s="34"/>
    </row>
    <row r="1846" spans="2:8" s="1" customFormat="1" ht="16.8" customHeight="1" x14ac:dyDescent="0.2">
      <c r="B1846" s="34"/>
      <c r="C1846" s="210" t="s">
        <v>10954</v>
      </c>
      <c r="D1846" s="210" t="s">
        <v>16500</v>
      </c>
      <c r="E1846" s="18" t="s">
        <v>650</v>
      </c>
      <c r="F1846" s="211">
        <v>104.777</v>
      </c>
      <c r="H1846" s="34"/>
    </row>
    <row r="1847" spans="2:8" s="1" customFormat="1" ht="16.8" customHeight="1" x14ac:dyDescent="0.2">
      <c r="B1847" s="34"/>
      <c r="C1847" s="210" t="s">
        <v>10933</v>
      </c>
      <c r="D1847" s="210" t="s">
        <v>16501</v>
      </c>
      <c r="E1847" s="18" t="s">
        <v>650</v>
      </c>
      <c r="F1847" s="211">
        <v>217.99</v>
      </c>
      <c r="H1847" s="34"/>
    </row>
    <row r="1848" spans="2:8" s="1" customFormat="1" ht="16.8" customHeight="1" x14ac:dyDescent="0.2">
      <c r="B1848" s="34"/>
      <c r="C1848" s="210" t="s">
        <v>10938</v>
      </c>
      <c r="D1848" s="210" t="s">
        <v>16502</v>
      </c>
      <c r="E1848" s="18" t="s">
        <v>650</v>
      </c>
      <c r="F1848" s="211">
        <v>104.777</v>
      </c>
      <c r="H1848" s="34"/>
    </row>
    <row r="1849" spans="2:8" s="1" customFormat="1" ht="16.8" customHeight="1" x14ac:dyDescent="0.2">
      <c r="B1849" s="34"/>
      <c r="C1849" s="210" t="s">
        <v>4429</v>
      </c>
      <c r="D1849" s="210" t="s">
        <v>16490</v>
      </c>
      <c r="E1849" s="18" t="s">
        <v>738</v>
      </c>
      <c r="F1849" s="211">
        <v>22.13</v>
      </c>
      <c r="H1849" s="34"/>
    </row>
    <row r="1850" spans="2:8" s="1" customFormat="1" ht="16.8" customHeight="1" x14ac:dyDescent="0.2">
      <c r="B1850" s="34"/>
      <c r="C1850" s="210" t="s">
        <v>11115</v>
      </c>
      <c r="D1850" s="210" t="s">
        <v>16497</v>
      </c>
      <c r="E1850" s="18" t="s">
        <v>618</v>
      </c>
      <c r="F1850" s="211">
        <v>3500.4650000000001</v>
      </c>
      <c r="H1850" s="34"/>
    </row>
    <row r="1851" spans="2:8" s="1" customFormat="1" ht="16.8" customHeight="1" x14ac:dyDescent="0.2">
      <c r="B1851" s="34"/>
      <c r="C1851" s="210" t="s">
        <v>7060</v>
      </c>
      <c r="D1851" s="210" t="s">
        <v>16474</v>
      </c>
      <c r="E1851" s="18" t="s">
        <v>618</v>
      </c>
      <c r="F1851" s="211">
        <v>10366.42</v>
      </c>
      <c r="H1851" s="34"/>
    </row>
    <row r="1852" spans="2:8" s="1" customFormat="1" ht="16.8" customHeight="1" x14ac:dyDescent="0.2">
      <c r="B1852" s="34"/>
      <c r="C1852" s="210" t="s">
        <v>11144</v>
      </c>
      <c r="D1852" s="210" t="s">
        <v>16499</v>
      </c>
      <c r="E1852" s="18" t="s">
        <v>618</v>
      </c>
      <c r="F1852" s="211">
        <v>7000.93</v>
      </c>
      <c r="H1852" s="34"/>
    </row>
    <row r="1853" spans="2:8" s="1" customFormat="1" ht="16.8" customHeight="1" x14ac:dyDescent="0.2">
      <c r="B1853" s="34"/>
      <c r="C1853" s="210" t="s">
        <v>11165</v>
      </c>
      <c r="D1853" s="210" t="s">
        <v>16503</v>
      </c>
      <c r="E1853" s="18" t="s">
        <v>618</v>
      </c>
      <c r="F1853" s="211">
        <v>1244.395</v>
      </c>
      <c r="H1853" s="34"/>
    </row>
    <row r="1854" spans="2:8" s="1" customFormat="1" ht="16.8" customHeight="1" x14ac:dyDescent="0.2">
      <c r="B1854" s="34"/>
      <c r="C1854" s="210" t="s">
        <v>11173</v>
      </c>
      <c r="D1854" s="210" t="s">
        <v>16495</v>
      </c>
      <c r="E1854" s="18" t="s">
        <v>618</v>
      </c>
      <c r="F1854" s="211">
        <v>6208.625</v>
      </c>
      <c r="H1854" s="34"/>
    </row>
    <row r="1855" spans="2:8" s="1" customFormat="1" ht="16.8" customHeight="1" x14ac:dyDescent="0.2">
      <c r="B1855" s="34"/>
      <c r="C1855" s="210" t="s">
        <v>4563</v>
      </c>
      <c r="D1855" s="210" t="s">
        <v>4564</v>
      </c>
      <c r="E1855" s="18" t="s">
        <v>738</v>
      </c>
      <c r="F1855" s="211">
        <v>1.365</v>
      </c>
      <c r="H1855" s="34"/>
    </row>
    <row r="1856" spans="2:8" s="1" customFormat="1" ht="16.8" customHeight="1" x14ac:dyDescent="0.2">
      <c r="B1856" s="34"/>
      <c r="C1856" s="210" t="s">
        <v>11169</v>
      </c>
      <c r="D1856" s="210" t="s">
        <v>11170</v>
      </c>
      <c r="E1856" s="18" t="s">
        <v>618</v>
      </c>
      <c r="F1856" s="211">
        <v>1450.3420000000001</v>
      </c>
      <c r="H1856" s="34"/>
    </row>
    <row r="1857" spans="2:8" s="1" customFormat="1" ht="16.8" customHeight="1" x14ac:dyDescent="0.2">
      <c r="B1857" s="34"/>
      <c r="C1857" s="210" t="s">
        <v>11185</v>
      </c>
      <c r="D1857" s="210" t="s">
        <v>11186</v>
      </c>
      <c r="E1857" s="18" t="s">
        <v>618</v>
      </c>
      <c r="F1857" s="211">
        <v>1899.3820000000001</v>
      </c>
      <c r="H1857" s="34"/>
    </row>
    <row r="1858" spans="2:8" s="1" customFormat="1" ht="20.399999999999999" x14ac:dyDescent="0.2">
      <c r="B1858" s="34"/>
      <c r="C1858" s="210" t="s">
        <v>11156</v>
      </c>
      <c r="D1858" s="210" t="s">
        <v>11157</v>
      </c>
      <c r="E1858" s="18" t="s">
        <v>618</v>
      </c>
      <c r="F1858" s="211">
        <v>8159.5839999999998</v>
      </c>
      <c r="H1858" s="34"/>
    </row>
    <row r="1859" spans="2:8" s="1" customFormat="1" ht="26.4" customHeight="1" x14ac:dyDescent="0.2">
      <c r="B1859" s="34"/>
      <c r="C1859" s="205" t="s">
        <v>16511</v>
      </c>
      <c r="D1859" s="205" t="s">
        <v>301</v>
      </c>
      <c r="H1859" s="34"/>
    </row>
    <row r="1860" spans="2:8" s="1" customFormat="1" ht="16.8" customHeight="1" x14ac:dyDescent="0.2">
      <c r="B1860" s="34"/>
      <c r="C1860" s="206" t="s">
        <v>16512</v>
      </c>
      <c r="D1860" s="207" t="s">
        <v>16513</v>
      </c>
      <c r="E1860" s="208" t="s">
        <v>618</v>
      </c>
      <c r="F1860" s="209">
        <v>5351.78</v>
      </c>
      <c r="H1860" s="34"/>
    </row>
    <row r="1861" spans="2:8" s="1" customFormat="1" ht="16.8" customHeight="1" x14ac:dyDescent="0.2">
      <c r="B1861" s="34"/>
      <c r="C1861" s="206" t="s">
        <v>11552</v>
      </c>
      <c r="D1861" s="207" t="s">
        <v>16514</v>
      </c>
      <c r="E1861" s="208" t="s">
        <v>16515</v>
      </c>
      <c r="F1861" s="209">
        <v>41.875</v>
      </c>
      <c r="H1861" s="34"/>
    </row>
    <row r="1862" spans="2:8" s="1" customFormat="1" ht="16.8" customHeight="1" x14ac:dyDescent="0.2">
      <c r="B1862" s="34"/>
      <c r="C1862" s="206" t="s">
        <v>16516</v>
      </c>
      <c r="D1862" s="207" t="s">
        <v>16517</v>
      </c>
      <c r="E1862" s="208" t="s">
        <v>618</v>
      </c>
      <c r="F1862" s="209">
        <v>3162.4920000000002</v>
      </c>
      <c r="H1862" s="34"/>
    </row>
    <row r="1863" spans="2:8" s="1" customFormat="1" ht="16.8" customHeight="1" x14ac:dyDescent="0.2">
      <c r="B1863" s="34"/>
      <c r="C1863" s="206" t="s">
        <v>16518</v>
      </c>
      <c r="D1863" s="207" t="s">
        <v>16519</v>
      </c>
      <c r="E1863" s="208" t="s">
        <v>618</v>
      </c>
      <c r="F1863" s="209">
        <v>2189.288</v>
      </c>
      <c r="H1863" s="34"/>
    </row>
    <row r="1864" spans="2:8" s="1" customFormat="1" ht="16.8" customHeight="1" x14ac:dyDescent="0.2">
      <c r="B1864" s="34"/>
      <c r="C1864" s="206" t="s">
        <v>16520</v>
      </c>
      <c r="D1864" s="207" t="s">
        <v>16521</v>
      </c>
      <c r="E1864" s="208" t="s">
        <v>16515</v>
      </c>
      <c r="F1864" s="209">
        <v>1337.9449999999999</v>
      </c>
      <c r="H1864" s="34"/>
    </row>
    <row r="1865" spans="2:8" s="1" customFormat="1" ht="16.8" customHeight="1" x14ac:dyDescent="0.2">
      <c r="B1865" s="34"/>
      <c r="C1865" s="206" t="s">
        <v>16522</v>
      </c>
      <c r="D1865" s="207" t="s">
        <v>16523</v>
      </c>
      <c r="E1865" s="208" t="s">
        <v>16515</v>
      </c>
      <c r="F1865" s="209">
        <v>3478.6570000000002</v>
      </c>
      <c r="H1865" s="34"/>
    </row>
    <row r="1866" spans="2:8" s="1" customFormat="1" ht="16.8" customHeight="1" x14ac:dyDescent="0.2">
      <c r="B1866" s="34"/>
      <c r="C1866" s="206" t="s">
        <v>16524</v>
      </c>
      <c r="D1866" s="207" t="s">
        <v>16525</v>
      </c>
      <c r="E1866" s="208" t="s">
        <v>16526</v>
      </c>
      <c r="F1866" s="209">
        <v>0</v>
      </c>
      <c r="H1866" s="34"/>
    </row>
    <row r="1867" spans="2:8" s="1" customFormat="1" ht="16.8" customHeight="1" x14ac:dyDescent="0.2">
      <c r="B1867" s="34"/>
      <c r="C1867" s="212" t="s">
        <v>16410</v>
      </c>
      <c r="H1867" s="34"/>
    </row>
    <row r="1868" spans="2:8" s="1" customFormat="1" ht="16.8" customHeight="1" x14ac:dyDescent="0.2">
      <c r="B1868" s="34"/>
      <c r="C1868" s="210" t="s">
        <v>11311</v>
      </c>
      <c r="D1868" s="210" t="s">
        <v>16527</v>
      </c>
      <c r="E1868" s="18" t="s">
        <v>618</v>
      </c>
      <c r="F1868" s="211">
        <v>2434.25</v>
      </c>
      <c r="H1868" s="34"/>
    </row>
    <row r="1869" spans="2:8" s="1" customFormat="1" ht="16.8" customHeight="1" x14ac:dyDescent="0.2">
      <c r="B1869" s="34"/>
      <c r="C1869" s="210" t="s">
        <v>11320</v>
      </c>
      <c r="D1869" s="210" t="s">
        <v>16528</v>
      </c>
      <c r="E1869" s="18" t="s">
        <v>618</v>
      </c>
      <c r="F1869" s="211">
        <v>2434.25</v>
      </c>
      <c r="H1869" s="34"/>
    </row>
    <row r="1870" spans="2:8" s="1" customFormat="1" ht="16.8" customHeight="1" x14ac:dyDescent="0.2">
      <c r="B1870" s="34"/>
      <c r="C1870" s="210" t="s">
        <v>11324</v>
      </c>
      <c r="D1870" s="210" t="s">
        <v>16529</v>
      </c>
      <c r="E1870" s="18" t="s">
        <v>618</v>
      </c>
      <c r="F1870" s="211">
        <v>2434.25</v>
      </c>
      <c r="H1870" s="34"/>
    </row>
    <row r="1871" spans="2:8" s="1" customFormat="1" ht="16.8" customHeight="1" x14ac:dyDescent="0.2">
      <c r="B1871" s="34"/>
      <c r="C1871" s="210" t="s">
        <v>11328</v>
      </c>
      <c r="D1871" s="210" t="s">
        <v>16530</v>
      </c>
      <c r="E1871" s="18" t="s">
        <v>618</v>
      </c>
      <c r="F1871" s="211">
        <v>2434.25</v>
      </c>
      <c r="H1871" s="34"/>
    </row>
    <row r="1872" spans="2:8" s="1" customFormat="1" ht="16.8" customHeight="1" x14ac:dyDescent="0.2">
      <c r="B1872" s="34"/>
      <c r="C1872" s="210" t="s">
        <v>11332</v>
      </c>
      <c r="D1872" s="210" t="s">
        <v>16531</v>
      </c>
      <c r="E1872" s="18" t="s">
        <v>618</v>
      </c>
      <c r="F1872" s="211">
        <v>2434.25</v>
      </c>
      <c r="H1872" s="34"/>
    </row>
    <row r="1873" spans="2:8" s="1" customFormat="1" ht="16.8" customHeight="1" x14ac:dyDescent="0.2">
      <c r="B1873" s="34"/>
      <c r="C1873" s="210" t="s">
        <v>11340</v>
      </c>
      <c r="D1873" s="210" t="s">
        <v>16532</v>
      </c>
      <c r="E1873" s="18" t="s">
        <v>618</v>
      </c>
      <c r="F1873" s="211">
        <v>2434.25</v>
      </c>
      <c r="H1873" s="34"/>
    </row>
    <row r="1874" spans="2:8" s="1" customFormat="1" ht="16.8" customHeight="1" x14ac:dyDescent="0.2">
      <c r="B1874" s="34"/>
      <c r="C1874" s="210" t="s">
        <v>11344</v>
      </c>
      <c r="D1874" s="210" t="s">
        <v>16533</v>
      </c>
      <c r="E1874" s="18" t="s">
        <v>618</v>
      </c>
      <c r="F1874" s="211">
        <v>2434.25</v>
      </c>
      <c r="H1874" s="34"/>
    </row>
    <row r="1875" spans="2:8" s="1" customFormat="1" ht="16.8" customHeight="1" x14ac:dyDescent="0.2">
      <c r="B1875" s="34"/>
      <c r="C1875" s="206" t="s">
        <v>16534</v>
      </c>
      <c r="D1875" s="207" t="s">
        <v>16535</v>
      </c>
      <c r="E1875" s="208" t="s">
        <v>618</v>
      </c>
      <c r="F1875" s="209">
        <v>2942.951</v>
      </c>
      <c r="H1875" s="34"/>
    </row>
    <row r="1876" spans="2:8" s="1" customFormat="1" ht="16.8" customHeight="1" x14ac:dyDescent="0.2">
      <c r="B1876" s="34"/>
      <c r="C1876" s="206" t="s">
        <v>16536</v>
      </c>
      <c r="D1876" s="207" t="s">
        <v>16537</v>
      </c>
      <c r="E1876" s="208" t="s">
        <v>618</v>
      </c>
      <c r="F1876" s="209">
        <v>1867.2750000000001</v>
      </c>
      <c r="H1876" s="34"/>
    </row>
    <row r="1877" spans="2:8" s="1" customFormat="1" ht="16.8" customHeight="1" x14ac:dyDescent="0.2">
      <c r="B1877" s="34"/>
      <c r="C1877" s="206" t="s">
        <v>16538</v>
      </c>
      <c r="D1877" s="207" t="s">
        <v>16539</v>
      </c>
      <c r="E1877" s="208" t="s">
        <v>618</v>
      </c>
      <c r="F1877" s="209">
        <v>2586.6889999999999</v>
      </c>
      <c r="H1877" s="34"/>
    </row>
    <row r="1878" spans="2:8" s="1" customFormat="1" ht="16.8" customHeight="1" x14ac:dyDescent="0.2">
      <c r="B1878" s="34"/>
      <c r="C1878" s="206" t="s">
        <v>16540</v>
      </c>
      <c r="D1878" s="207" t="s">
        <v>16541</v>
      </c>
      <c r="E1878" s="208" t="s">
        <v>618</v>
      </c>
      <c r="F1878" s="209">
        <v>294.92899999999997</v>
      </c>
      <c r="H1878" s="34"/>
    </row>
    <row r="1879" spans="2:8" s="1" customFormat="1" ht="16.8" customHeight="1" x14ac:dyDescent="0.2">
      <c r="B1879" s="34"/>
      <c r="C1879" s="206" t="s">
        <v>16542</v>
      </c>
      <c r="D1879" s="207" t="s">
        <v>16543</v>
      </c>
      <c r="E1879" s="208" t="s">
        <v>618</v>
      </c>
      <c r="F1879" s="209">
        <v>169.875</v>
      </c>
      <c r="H1879" s="34"/>
    </row>
    <row r="1880" spans="2:8" s="1" customFormat="1" ht="16.8" customHeight="1" x14ac:dyDescent="0.2">
      <c r="B1880" s="34"/>
      <c r="C1880" s="206" t="s">
        <v>16544</v>
      </c>
      <c r="D1880" s="207" t="s">
        <v>16545</v>
      </c>
      <c r="E1880" s="208" t="s">
        <v>618</v>
      </c>
      <c r="F1880" s="209">
        <v>125.054</v>
      </c>
      <c r="H1880" s="34"/>
    </row>
    <row r="1881" spans="2:8" s="1" customFormat="1" ht="16.8" customHeight="1" x14ac:dyDescent="0.2">
      <c r="B1881" s="34"/>
      <c r="C1881" s="206" t="s">
        <v>16546</v>
      </c>
      <c r="D1881" s="207" t="s">
        <v>16547</v>
      </c>
      <c r="E1881" s="208" t="s">
        <v>618</v>
      </c>
      <c r="F1881" s="209">
        <v>756.66399999999999</v>
      </c>
      <c r="H1881" s="34"/>
    </row>
    <row r="1882" spans="2:8" s="1" customFormat="1" ht="16.8" customHeight="1" x14ac:dyDescent="0.2">
      <c r="B1882" s="34"/>
      <c r="C1882" s="206" t="s">
        <v>16548</v>
      </c>
      <c r="D1882" s="207" t="s">
        <v>16549</v>
      </c>
      <c r="E1882" s="208" t="s">
        <v>618</v>
      </c>
      <c r="F1882" s="209">
        <v>708.67</v>
      </c>
      <c r="H1882" s="34"/>
    </row>
    <row r="1883" spans="2:8" s="1" customFormat="1" ht="16.8" customHeight="1" x14ac:dyDescent="0.2">
      <c r="B1883" s="34"/>
      <c r="C1883" s="206" t="s">
        <v>16550</v>
      </c>
      <c r="D1883" s="207" t="s">
        <v>16551</v>
      </c>
      <c r="E1883" s="208" t="s">
        <v>618</v>
      </c>
      <c r="F1883" s="209">
        <v>2265.19</v>
      </c>
      <c r="H1883" s="34"/>
    </row>
    <row r="1884" spans="2:8" s="1" customFormat="1" ht="16.8" customHeight="1" x14ac:dyDescent="0.2">
      <c r="B1884" s="34"/>
      <c r="C1884" s="206" t="s">
        <v>16552</v>
      </c>
      <c r="D1884" s="207" t="s">
        <v>16551</v>
      </c>
      <c r="E1884" s="208" t="s">
        <v>618</v>
      </c>
      <c r="F1884" s="209">
        <v>2439.0300000000002</v>
      </c>
      <c r="H1884" s="34"/>
    </row>
    <row r="1885" spans="2:8" s="1" customFormat="1" ht="16.8" customHeight="1" x14ac:dyDescent="0.2">
      <c r="B1885" s="34"/>
      <c r="C1885" s="206" t="s">
        <v>16553</v>
      </c>
      <c r="D1885" s="207" t="s">
        <v>16554</v>
      </c>
      <c r="E1885" s="208" t="s">
        <v>618</v>
      </c>
      <c r="F1885" s="209">
        <v>98</v>
      </c>
      <c r="H1885" s="34"/>
    </row>
    <row r="1886" spans="2:8" s="1" customFormat="1" ht="16.8" customHeight="1" x14ac:dyDescent="0.2">
      <c r="B1886" s="34"/>
      <c r="C1886" s="206" t="s">
        <v>16555</v>
      </c>
      <c r="D1886" s="207" t="s">
        <v>16556</v>
      </c>
      <c r="E1886" s="208" t="s">
        <v>618</v>
      </c>
      <c r="F1886" s="209">
        <v>11.085000000000001</v>
      </c>
      <c r="H1886" s="34"/>
    </row>
    <row r="1887" spans="2:8" s="1" customFormat="1" ht="16.8" customHeight="1" x14ac:dyDescent="0.2">
      <c r="B1887" s="34"/>
      <c r="C1887" s="206" t="s">
        <v>16557</v>
      </c>
      <c r="D1887" s="207" t="s">
        <v>16556</v>
      </c>
      <c r="E1887" s="208" t="s">
        <v>618</v>
      </c>
      <c r="F1887" s="209">
        <v>1460.61</v>
      </c>
      <c r="H1887" s="34"/>
    </row>
    <row r="1888" spans="2:8" s="1" customFormat="1" ht="16.8" customHeight="1" x14ac:dyDescent="0.2">
      <c r="B1888" s="34"/>
      <c r="C1888" s="206" t="s">
        <v>16558</v>
      </c>
      <c r="D1888" s="207" t="s">
        <v>16559</v>
      </c>
      <c r="E1888" s="208" t="s">
        <v>618</v>
      </c>
      <c r="F1888" s="209">
        <v>37.75</v>
      </c>
      <c r="H1888" s="34"/>
    </row>
    <row r="1889" spans="2:8" s="1" customFormat="1" ht="16.8" customHeight="1" x14ac:dyDescent="0.2">
      <c r="B1889" s="34"/>
      <c r="C1889" s="206" t="s">
        <v>16560</v>
      </c>
      <c r="D1889" s="207" t="s">
        <v>16561</v>
      </c>
      <c r="E1889" s="208" t="s">
        <v>618</v>
      </c>
      <c r="F1889" s="209">
        <v>17.29</v>
      </c>
      <c r="H1889" s="34"/>
    </row>
    <row r="1890" spans="2:8" s="1" customFormat="1" ht="16.8" customHeight="1" x14ac:dyDescent="0.2">
      <c r="B1890" s="34"/>
      <c r="C1890" s="206" t="s">
        <v>16562</v>
      </c>
      <c r="D1890" s="207" t="s">
        <v>16563</v>
      </c>
      <c r="E1890" s="208" t="s">
        <v>618</v>
      </c>
      <c r="F1890" s="209">
        <v>25.91</v>
      </c>
      <c r="H1890" s="34"/>
    </row>
    <row r="1891" spans="2:8" s="1" customFormat="1" ht="16.8" customHeight="1" x14ac:dyDescent="0.2">
      <c r="B1891" s="34"/>
      <c r="C1891" s="206" t="s">
        <v>16564</v>
      </c>
      <c r="D1891" s="207" t="s">
        <v>5885</v>
      </c>
      <c r="E1891" s="208" t="s">
        <v>618</v>
      </c>
      <c r="F1891" s="209">
        <v>421.81</v>
      </c>
      <c r="H1891" s="34"/>
    </row>
    <row r="1892" spans="2:8" s="1" customFormat="1" ht="16.8" customHeight="1" x14ac:dyDescent="0.2">
      <c r="B1892" s="34"/>
      <c r="C1892" s="206" t="s">
        <v>16565</v>
      </c>
      <c r="D1892" s="207" t="s">
        <v>16566</v>
      </c>
      <c r="E1892" s="208" t="s">
        <v>618</v>
      </c>
      <c r="F1892" s="209">
        <v>26.15</v>
      </c>
      <c r="H1892" s="34"/>
    </row>
    <row r="1893" spans="2:8" s="1" customFormat="1" ht="16.8" customHeight="1" x14ac:dyDescent="0.2">
      <c r="B1893" s="34"/>
      <c r="C1893" s="206" t="s">
        <v>16567</v>
      </c>
      <c r="D1893" s="207" t="s">
        <v>16568</v>
      </c>
      <c r="E1893" s="208" t="s">
        <v>618</v>
      </c>
      <c r="F1893" s="209">
        <v>145.72</v>
      </c>
      <c r="H1893" s="34"/>
    </row>
    <row r="1894" spans="2:8" s="1" customFormat="1" ht="16.8" customHeight="1" x14ac:dyDescent="0.2">
      <c r="B1894" s="34"/>
      <c r="C1894" s="206" t="s">
        <v>16569</v>
      </c>
      <c r="D1894" s="207" t="s">
        <v>5892</v>
      </c>
      <c r="E1894" s="208" t="s">
        <v>618</v>
      </c>
      <c r="F1894" s="209">
        <v>298.04000000000002</v>
      </c>
      <c r="H1894" s="34"/>
    </row>
    <row r="1895" spans="2:8" s="1" customFormat="1" ht="16.8" customHeight="1" x14ac:dyDescent="0.2">
      <c r="B1895" s="34"/>
      <c r="C1895" s="206" t="s">
        <v>16570</v>
      </c>
      <c r="D1895" s="207" t="s">
        <v>16571</v>
      </c>
      <c r="E1895" s="208" t="s">
        <v>618</v>
      </c>
      <c r="F1895" s="209">
        <v>1758.192</v>
      </c>
      <c r="H1895" s="34"/>
    </row>
    <row r="1896" spans="2:8" s="1" customFormat="1" ht="16.8" customHeight="1" x14ac:dyDescent="0.2">
      <c r="B1896" s="34"/>
      <c r="C1896" s="206" t="s">
        <v>16572</v>
      </c>
      <c r="D1896" s="207" t="s">
        <v>16571</v>
      </c>
      <c r="E1896" s="208" t="s">
        <v>618</v>
      </c>
      <c r="F1896" s="209">
        <v>1877.7919999999999</v>
      </c>
      <c r="H1896" s="34"/>
    </row>
    <row r="1897" spans="2:8" s="1" customFormat="1" ht="16.8" customHeight="1" x14ac:dyDescent="0.2">
      <c r="B1897" s="34"/>
      <c r="C1897" s="206" t="s">
        <v>16573</v>
      </c>
      <c r="D1897" s="207" t="s">
        <v>16574</v>
      </c>
      <c r="E1897" s="208" t="s">
        <v>618</v>
      </c>
      <c r="F1897" s="209">
        <v>825.66</v>
      </c>
      <c r="H1897" s="34"/>
    </row>
    <row r="1898" spans="2:8" s="1" customFormat="1" ht="16.8" customHeight="1" x14ac:dyDescent="0.2">
      <c r="B1898" s="34"/>
      <c r="C1898" s="206" t="s">
        <v>16575</v>
      </c>
      <c r="D1898" s="207" t="s">
        <v>16576</v>
      </c>
      <c r="E1898" s="208" t="s">
        <v>618</v>
      </c>
      <c r="F1898" s="209">
        <v>2253.31</v>
      </c>
      <c r="H1898" s="34"/>
    </row>
    <row r="1899" spans="2:8" s="1" customFormat="1" ht="16.8" customHeight="1" x14ac:dyDescent="0.2">
      <c r="B1899" s="34"/>
      <c r="C1899" s="206" t="s">
        <v>16577</v>
      </c>
      <c r="D1899" s="207" t="s">
        <v>16578</v>
      </c>
      <c r="E1899" s="208" t="s">
        <v>618</v>
      </c>
      <c r="F1899" s="209">
        <v>52.79</v>
      </c>
      <c r="H1899" s="34"/>
    </row>
    <row r="1900" spans="2:8" s="1" customFormat="1" ht="16.8" customHeight="1" x14ac:dyDescent="0.2">
      <c r="B1900" s="34"/>
      <c r="C1900" s="206" t="s">
        <v>16579</v>
      </c>
      <c r="D1900" s="207" t="s">
        <v>16580</v>
      </c>
      <c r="E1900" s="208" t="s">
        <v>618</v>
      </c>
      <c r="F1900" s="209">
        <v>70.37</v>
      </c>
      <c r="H1900" s="34"/>
    </row>
    <row r="1901" spans="2:8" s="1" customFormat="1" ht="16.8" customHeight="1" x14ac:dyDescent="0.2">
      <c r="B1901" s="34"/>
      <c r="C1901" s="206" t="s">
        <v>16581</v>
      </c>
      <c r="D1901" s="207" t="s">
        <v>16582</v>
      </c>
      <c r="E1901" s="208" t="s">
        <v>618</v>
      </c>
      <c r="F1901" s="209">
        <v>20.61</v>
      </c>
      <c r="H1901" s="34"/>
    </row>
    <row r="1902" spans="2:8" s="1" customFormat="1" ht="16.8" customHeight="1" x14ac:dyDescent="0.2">
      <c r="B1902" s="34"/>
      <c r="C1902" s="206" t="s">
        <v>16583</v>
      </c>
      <c r="D1902" s="207" t="s">
        <v>16584</v>
      </c>
      <c r="E1902" s="208" t="s">
        <v>618</v>
      </c>
      <c r="F1902" s="209">
        <v>70.22</v>
      </c>
      <c r="H1902" s="34"/>
    </row>
    <row r="1903" spans="2:8" s="1" customFormat="1" ht="16.8" customHeight="1" x14ac:dyDescent="0.2">
      <c r="B1903" s="34"/>
      <c r="C1903" s="206" t="s">
        <v>10859</v>
      </c>
      <c r="D1903" s="207" t="s">
        <v>82</v>
      </c>
      <c r="E1903" s="208" t="s">
        <v>82</v>
      </c>
      <c r="F1903" s="209">
        <v>719.85</v>
      </c>
      <c r="H1903" s="34"/>
    </row>
    <row r="1904" spans="2:8" s="1" customFormat="1" ht="16.8" customHeight="1" x14ac:dyDescent="0.2">
      <c r="B1904" s="34"/>
      <c r="C1904" s="206" t="s">
        <v>10861</v>
      </c>
      <c r="D1904" s="207" t="s">
        <v>82</v>
      </c>
      <c r="E1904" s="208" t="s">
        <v>82</v>
      </c>
      <c r="F1904" s="209">
        <v>26.15</v>
      </c>
      <c r="H1904" s="34"/>
    </row>
    <row r="1905" spans="2:8" s="1" customFormat="1" ht="16.8" customHeight="1" x14ac:dyDescent="0.2">
      <c r="B1905" s="34"/>
      <c r="C1905" s="210" t="s">
        <v>82</v>
      </c>
      <c r="D1905" s="210" t="s">
        <v>7294</v>
      </c>
      <c r="E1905" s="18" t="s">
        <v>82</v>
      </c>
      <c r="F1905" s="211">
        <v>0</v>
      </c>
      <c r="H1905" s="34"/>
    </row>
    <row r="1906" spans="2:8" s="1" customFormat="1" ht="16.8" customHeight="1" x14ac:dyDescent="0.2">
      <c r="B1906" s="34"/>
      <c r="C1906" s="210" t="s">
        <v>82</v>
      </c>
      <c r="D1906" s="210" t="s">
        <v>11084</v>
      </c>
      <c r="E1906" s="18" t="s">
        <v>82</v>
      </c>
      <c r="F1906" s="211">
        <v>10.119999999999999</v>
      </c>
      <c r="H1906" s="34"/>
    </row>
    <row r="1907" spans="2:8" s="1" customFormat="1" ht="16.8" customHeight="1" x14ac:dyDescent="0.2">
      <c r="B1907" s="34"/>
      <c r="C1907" s="210" t="s">
        <v>82</v>
      </c>
      <c r="D1907" s="210" t="s">
        <v>7201</v>
      </c>
      <c r="E1907" s="18" t="s">
        <v>82</v>
      </c>
      <c r="F1907" s="211">
        <v>0</v>
      </c>
      <c r="H1907" s="34"/>
    </row>
    <row r="1908" spans="2:8" s="1" customFormat="1" ht="16.8" customHeight="1" x14ac:dyDescent="0.2">
      <c r="B1908" s="34"/>
      <c r="C1908" s="210" t="s">
        <v>82</v>
      </c>
      <c r="D1908" s="210" t="s">
        <v>11085</v>
      </c>
      <c r="E1908" s="18" t="s">
        <v>82</v>
      </c>
      <c r="F1908" s="211">
        <v>16.03</v>
      </c>
      <c r="H1908" s="34"/>
    </row>
    <row r="1909" spans="2:8" s="1" customFormat="1" ht="16.8" customHeight="1" x14ac:dyDescent="0.2">
      <c r="B1909" s="34"/>
      <c r="C1909" s="210" t="s">
        <v>10861</v>
      </c>
      <c r="D1909" s="210" t="s">
        <v>668</v>
      </c>
      <c r="E1909" s="18" t="s">
        <v>82</v>
      </c>
      <c r="F1909" s="211">
        <v>26.15</v>
      </c>
      <c r="H1909" s="34"/>
    </row>
    <row r="1910" spans="2:8" s="1" customFormat="1" ht="16.8" customHeight="1" x14ac:dyDescent="0.2">
      <c r="B1910" s="34"/>
      <c r="C1910" s="206" t="s">
        <v>10873</v>
      </c>
      <c r="D1910" s="207" t="s">
        <v>82</v>
      </c>
      <c r="E1910" s="208" t="s">
        <v>82</v>
      </c>
      <c r="F1910" s="209">
        <v>2214.7199999999998</v>
      </c>
      <c r="H1910" s="34"/>
    </row>
    <row r="1911" spans="2:8" s="1" customFormat="1" ht="16.8" customHeight="1" x14ac:dyDescent="0.2">
      <c r="B1911" s="34"/>
      <c r="C1911" s="210" t="s">
        <v>82</v>
      </c>
      <c r="D1911" s="210" t="s">
        <v>82</v>
      </c>
      <c r="E1911" s="18" t="s">
        <v>82</v>
      </c>
      <c r="F1911" s="211">
        <v>0</v>
      </c>
      <c r="H1911" s="34"/>
    </row>
    <row r="1912" spans="2:8" s="1" customFormat="1" ht="16.8" customHeight="1" x14ac:dyDescent="0.2">
      <c r="B1912" s="34"/>
      <c r="C1912" s="210" t="s">
        <v>82</v>
      </c>
      <c r="D1912" s="210" t="s">
        <v>7230</v>
      </c>
      <c r="E1912" s="18" t="s">
        <v>82</v>
      </c>
      <c r="F1912" s="211">
        <v>0</v>
      </c>
      <c r="H1912" s="34"/>
    </row>
    <row r="1913" spans="2:8" s="1" customFormat="1" ht="16.8" customHeight="1" x14ac:dyDescent="0.2">
      <c r="B1913" s="34"/>
      <c r="C1913" s="210" t="s">
        <v>82</v>
      </c>
      <c r="D1913" s="210" t="s">
        <v>11315</v>
      </c>
      <c r="E1913" s="18" t="s">
        <v>82</v>
      </c>
      <c r="F1913" s="211">
        <v>1069.44</v>
      </c>
      <c r="H1913" s="34"/>
    </row>
    <row r="1914" spans="2:8" s="1" customFormat="1" ht="16.8" customHeight="1" x14ac:dyDescent="0.2">
      <c r="B1914" s="34"/>
      <c r="C1914" s="210" t="s">
        <v>82</v>
      </c>
      <c r="D1914" s="210" t="s">
        <v>10901</v>
      </c>
      <c r="E1914" s="18" t="s">
        <v>82</v>
      </c>
      <c r="F1914" s="211">
        <v>0</v>
      </c>
      <c r="H1914" s="34"/>
    </row>
    <row r="1915" spans="2:8" s="1" customFormat="1" ht="16.8" customHeight="1" x14ac:dyDescent="0.2">
      <c r="B1915" s="34"/>
      <c r="C1915" s="210" t="s">
        <v>82</v>
      </c>
      <c r="D1915" s="210" t="s">
        <v>11316</v>
      </c>
      <c r="E1915" s="18" t="s">
        <v>82</v>
      </c>
      <c r="F1915" s="211">
        <v>92.49</v>
      </c>
      <c r="H1915" s="34"/>
    </row>
    <row r="1916" spans="2:8" s="1" customFormat="1" ht="16.8" customHeight="1" x14ac:dyDescent="0.2">
      <c r="B1916" s="34"/>
      <c r="C1916" s="210" t="s">
        <v>82</v>
      </c>
      <c r="D1916" s="210" t="s">
        <v>10903</v>
      </c>
      <c r="E1916" s="18" t="s">
        <v>82</v>
      </c>
      <c r="F1916" s="211">
        <v>478.65</v>
      </c>
      <c r="H1916" s="34"/>
    </row>
    <row r="1917" spans="2:8" s="1" customFormat="1" ht="16.8" customHeight="1" x14ac:dyDescent="0.2">
      <c r="B1917" s="34"/>
      <c r="C1917" s="210" t="s">
        <v>82</v>
      </c>
      <c r="D1917" s="210" t="s">
        <v>10904</v>
      </c>
      <c r="E1917" s="18" t="s">
        <v>82</v>
      </c>
      <c r="F1917" s="211">
        <v>97.09</v>
      </c>
      <c r="H1917" s="34"/>
    </row>
    <row r="1918" spans="2:8" s="1" customFormat="1" ht="16.8" customHeight="1" x14ac:dyDescent="0.2">
      <c r="B1918" s="34"/>
      <c r="C1918" s="210" t="s">
        <v>82</v>
      </c>
      <c r="D1918" s="210" t="s">
        <v>11317</v>
      </c>
      <c r="E1918" s="18" t="s">
        <v>82</v>
      </c>
      <c r="F1918" s="211">
        <v>477.05</v>
      </c>
      <c r="H1918" s="34"/>
    </row>
    <row r="1919" spans="2:8" s="1" customFormat="1" ht="16.8" customHeight="1" x14ac:dyDescent="0.2">
      <c r="B1919" s="34"/>
      <c r="C1919" s="210" t="s">
        <v>10873</v>
      </c>
      <c r="D1919" s="210" t="s">
        <v>668</v>
      </c>
      <c r="E1919" s="18" t="s">
        <v>82</v>
      </c>
      <c r="F1919" s="211">
        <v>2214.7199999999998</v>
      </c>
      <c r="H1919" s="34"/>
    </row>
    <row r="1920" spans="2:8" s="1" customFormat="1" ht="16.8" customHeight="1" x14ac:dyDescent="0.2">
      <c r="B1920" s="34"/>
      <c r="C1920" s="206" t="s">
        <v>10875</v>
      </c>
      <c r="D1920" s="207" t="s">
        <v>82</v>
      </c>
      <c r="E1920" s="208" t="s">
        <v>82</v>
      </c>
      <c r="F1920" s="209">
        <v>52.79</v>
      </c>
      <c r="H1920" s="34"/>
    </row>
    <row r="1921" spans="2:8" s="1" customFormat="1" ht="16.8" customHeight="1" x14ac:dyDescent="0.2">
      <c r="B1921" s="34"/>
      <c r="C1921" s="210" t="s">
        <v>82</v>
      </c>
      <c r="D1921" s="210" t="s">
        <v>82</v>
      </c>
      <c r="E1921" s="18" t="s">
        <v>82</v>
      </c>
      <c r="F1921" s="211">
        <v>0</v>
      </c>
      <c r="H1921" s="34"/>
    </row>
    <row r="1922" spans="2:8" s="1" customFormat="1" ht="16.8" customHeight="1" x14ac:dyDescent="0.2">
      <c r="B1922" s="34"/>
      <c r="C1922" s="210" t="s">
        <v>82</v>
      </c>
      <c r="D1922" s="210" t="s">
        <v>7230</v>
      </c>
      <c r="E1922" s="18" t="s">
        <v>82</v>
      </c>
      <c r="F1922" s="211">
        <v>0</v>
      </c>
      <c r="H1922" s="34"/>
    </row>
    <row r="1923" spans="2:8" s="1" customFormat="1" ht="16.8" customHeight="1" x14ac:dyDescent="0.2">
      <c r="B1923" s="34"/>
      <c r="C1923" s="210" t="s">
        <v>82</v>
      </c>
      <c r="D1923" s="210" t="s">
        <v>10907</v>
      </c>
      <c r="E1923" s="18" t="s">
        <v>82</v>
      </c>
      <c r="F1923" s="211">
        <v>52.79</v>
      </c>
      <c r="H1923" s="34"/>
    </row>
    <row r="1924" spans="2:8" s="1" customFormat="1" ht="16.8" customHeight="1" x14ac:dyDescent="0.2">
      <c r="B1924" s="34"/>
      <c r="C1924" s="210" t="s">
        <v>10875</v>
      </c>
      <c r="D1924" s="210" t="s">
        <v>668</v>
      </c>
      <c r="E1924" s="18" t="s">
        <v>82</v>
      </c>
      <c r="F1924" s="211">
        <v>52.79</v>
      </c>
      <c r="H1924" s="34"/>
    </row>
    <row r="1925" spans="2:8" s="1" customFormat="1" ht="16.8" customHeight="1" x14ac:dyDescent="0.2">
      <c r="B1925" s="34"/>
      <c r="C1925" s="206" t="s">
        <v>10877</v>
      </c>
      <c r="D1925" s="207" t="s">
        <v>82</v>
      </c>
      <c r="E1925" s="208" t="s">
        <v>82</v>
      </c>
      <c r="F1925" s="209">
        <v>70.37</v>
      </c>
      <c r="H1925" s="34"/>
    </row>
    <row r="1926" spans="2:8" s="1" customFormat="1" ht="16.8" customHeight="1" x14ac:dyDescent="0.2">
      <c r="B1926" s="34"/>
      <c r="C1926" s="210" t="s">
        <v>82</v>
      </c>
      <c r="D1926" s="210" t="s">
        <v>82</v>
      </c>
      <c r="E1926" s="18" t="s">
        <v>82</v>
      </c>
      <c r="F1926" s="211">
        <v>0</v>
      </c>
      <c r="H1926" s="34"/>
    </row>
    <row r="1927" spans="2:8" s="1" customFormat="1" ht="16.8" customHeight="1" x14ac:dyDescent="0.2">
      <c r="B1927" s="34"/>
      <c r="C1927" s="210" t="s">
        <v>82</v>
      </c>
      <c r="D1927" s="210" t="s">
        <v>7230</v>
      </c>
      <c r="E1927" s="18" t="s">
        <v>82</v>
      </c>
      <c r="F1927" s="211">
        <v>0</v>
      </c>
      <c r="H1927" s="34"/>
    </row>
    <row r="1928" spans="2:8" s="1" customFormat="1" ht="16.8" customHeight="1" x14ac:dyDescent="0.2">
      <c r="B1928" s="34"/>
      <c r="C1928" s="210" t="s">
        <v>82</v>
      </c>
      <c r="D1928" s="210" t="s">
        <v>11095</v>
      </c>
      <c r="E1928" s="18" t="s">
        <v>82</v>
      </c>
      <c r="F1928" s="211">
        <v>70.37</v>
      </c>
      <c r="H1928" s="34"/>
    </row>
    <row r="1929" spans="2:8" s="1" customFormat="1" ht="16.8" customHeight="1" x14ac:dyDescent="0.2">
      <c r="B1929" s="34"/>
      <c r="C1929" s="210" t="s">
        <v>10877</v>
      </c>
      <c r="D1929" s="210" t="s">
        <v>668</v>
      </c>
      <c r="E1929" s="18" t="s">
        <v>82</v>
      </c>
      <c r="F1929" s="211">
        <v>70.37</v>
      </c>
      <c r="H1929" s="34"/>
    </row>
    <row r="1930" spans="2:8" s="1" customFormat="1" ht="16.8" customHeight="1" x14ac:dyDescent="0.2">
      <c r="B1930" s="34"/>
      <c r="C1930" s="206" t="s">
        <v>11319</v>
      </c>
      <c r="D1930" s="207" t="s">
        <v>82</v>
      </c>
      <c r="E1930" s="208" t="s">
        <v>82</v>
      </c>
      <c r="F1930" s="209">
        <v>70.22</v>
      </c>
      <c r="H1930" s="34"/>
    </row>
    <row r="1931" spans="2:8" s="1" customFormat="1" ht="16.8" customHeight="1" x14ac:dyDescent="0.2">
      <c r="B1931" s="34"/>
      <c r="C1931" s="210" t="s">
        <v>82</v>
      </c>
      <c r="D1931" s="210" t="s">
        <v>82</v>
      </c>
      <c r="E1931" s="18" t="s">
        <v>82</v>
      </c>
      <c r="F1931" s="211">
        <v>0</v>
      </c>
      <c r="H1931" s="34"/>
    </row>
    <row r="1932" spans="2:8" s="1" customFormat="1" ht="16.8" customHeight="1" x14ac:dyDescent="0.2">
      <c r="B1932" s="34"/>
      <c r="C1932" s="210" t="s">
        <v>82</v>
      </c>
      <c r="D1932" s="210" t="s">
        <v>7230</v>
      </c>
      <c r="E1932" s="18" t="s">
        <v>82</v>
      </c>
      <c r="F1932" s="211">
        <v>0</v>
      </c>
      <c r="H1932" s="34"/>
    </row>
    <row r="1933" spans="2:8" s="1" customFormat="1" ht="16.8" customHeight="1" x14ac:dyDescent="0.2">
      <c r="B1933" s="34"/>
      <c r="C1933" s="210" t="s">
        <v>82</v>
      </c>
      <c r="D1933" s="210" t="s">
        <v>11318</v>
      </c>
      <c r="E1933" s="18" t="s">
        <v>82</v>
      </c>
      <c r="F1933" s="211">
        <v>70.22</v>
      </c>
      <c r="H1933" s="34"/>
    </row>
    <row r="1934" spans="2:8" s="1" customFormat="1" ht="16.8" customHeight="1" x14ac:dyDescent="0.2">
      <c r="B1934" s="34"/>
      <c r="C1934" s="210" t="s">
        <v>11319</v>
      </c>
      <c r="D1934" s="210" t="s">
        <v>668</v>
      </c>
      <c r="E1934" s="18" t="s">
        <v>82</v>
      </c>
      <c r="F1934" s="211">
        <v>70.22</v>
      </c>
      <c r="H1934" s="34"/>
    </row>
    <row r="1935" spans="2:8" s="1" customFormat="1" ht="46.8" x14ac:dyDescent="0.2">
      <c r="B1935" s="34"/>
      <c r="C1935" s="205" t="s">
        <v>16585</v>
      </c>
      <c r="D1935" s="205" t="s">
        <v>307</v>
      </c>
      <c r="H1935" s="34"/>
    </row>
    <row r="1936" spans="2:8" s="1" customFormat="1" ht="16.8" customHeight="1" x14ac:dyDescent="0.2">
      <c r="B1936" s="34"/>
      <c r="C1936" s="206" t="s">
        <v>16586</v>
      </c>
      <c r="D1936" s="207" t="s">
        <v>16587</v>
      </c>
      <c r="E1936" s="208" t="s">
        <v>618</v>
      </c>
      <c r="F1936" s="209">
        <v>420.7</v>
      </c>
      <c r="H1936" s="34"/>
    </row>
    <row r="1937" spans="2:8" s="1" customFormat="1" ht="16.8" customHeight="1" x14ac:dyDescent="0.2">
      <c r="B1937" s="34"/>
      <c r="C1937" s="206" t="s">
        <v>16512</v>
      </c>
      <c r="D1937" s="207" t="s">
        <v>16588</v>
      </c>
      <c r="E1937" s="208" t="s">
        <v>618</v>
      </c>
      <c r="F1937" s="209">
        <v>0</v>
      </c>
      <c r="H1937" s="34"/>
    </row>
    <row r="1938" spans="2:8" s="1" customFormat="1" ht="16.8" customHeight="1" x14ac:dyDescent="0.2">
      <c r="B1938" s="34"/>
      <c r="C1938" s="206" t="s">
        <v>16534</v>
      </c>
      <c r="D1938" s="207" t="s">
        <v>16589</v>
      </c>
      <c r="E1938" s="208" t="s">
        <v>618</v>
      </c>
      <c r="F1938" s="209">
        <v>438.65600000000001</v>
      </c>
      <c r="H1938" s="34"/>
    </row>
    <row r="1939" spans="2:8" s="1" customFormat="1" ht="16.8" customHeight="1" x14ac:dyDescent="0.2">
      <c r="B1939" s="34"/>
      <c r="C1939" s="206" t="s">
        <v>16590</v>
      </c>
      <c r="D1939" s="207" t="s">
        <v>16591</v>
      </c>
      <c r="E1939" s="208" t="s">
        <v>618</v>
      </c>
      <c r="F1939" s="209">
        <v>438.65600000000001</v>
      </c>
      <c r="H1939" s="34"/>
    </row>
    <row r="1940" spans="2:8" s="1" customFormat="1" ht="16.8" customHeight="1" x14ac:dyDescent="0.2">
      <c r="B1940" s="34"/>
      <c r="C1940" s="206" t="s">
        <v>16592</v>
      </c>
      <c r="D1940" s="207" t="s">
        <v>16593</v>
      </c>
      <c r="E1940" s="208" t="s">
        <v>618</v>
      </c>
      <c r="F1940" s="209">
        <v>1523.1959999999999</v>
      </c>
      <c r="H1940" s="34"/>
    </row>
    <row r="1941" spans="2:8" s="1" customFormat="1" ht="16.8" customHeight="1" x14ac:dyDescent="0.2">
      <c r="B1941" s="34"/>
      <c r="C1941" s="206" t="s">
        <v>16594</v>
      </c>
      <c r="D1941" s="207" t="s">
        <v>16595</v>
      </c>
      <c r="E1941" s="208" t="s">
        <v>618</v>
      </c>
      <c r="F1941" s="209">
        <v>1084.54</v>
      </c>
      <c r="H1941" s="34"/>
    </row>
    <row r="1942" spans="2:8" s="1" customFormat="1" ht="46.8" x14ac:dyDescent="0.2">
      <c r="B1942" s="34"/>
      <c r="C1942" s="205" t="s">
        <v>16596</v>
      </c>
      <c r="D1942" s="205" t="s">
        <v>310</v>
      </c>
      <c r="H1942" s="34"/>
    </row>
    <row r="1943" spans="2:8" s="1" customFormat="1" ht="16.8" customHeight="1" x14ac:dyDescent="0.2">
      <c r="B1943" s="34"/>
      <c r="C1943" s="206" t="s">
        <v>16597</v>
      </c>
      <c r="D1943" s="207" t="s">
        <v>16598</v>
      </c>
      <c r="E1943" s="208" t="s">
        <v>618</v>
      </c>
      <c r="F1943" s="209">
        <v>1481.1210000000001</v>
      </c>
      <c r="H1943" s="34"/>
    </row>
    <row r="1944" spans="2:8" s="1" customFormat="1" ht="16.8" customHeight="1" x14ac:dyDescent="0.2">
      <c r="B1944" s="34"/>
      <c r="C1944" s="206" t="s">
        <v>16599</v>
      </c>
      <c r="D1944" s="207" t="s">
        <v>16600</v>
      </c>
      <c r="E1944" s="208" t="s">
        <v>618</v>
      </c>
      <c r="F1944" s="209">
        <v>75.724999999999994</v>
      </c>
      <c r="H1944" s="34"/>
    </row>
    <row r="1945" spans="2:8" s="1" customFormat="1" ht="46.8" x14ac:dyDescent="0.2">
      <c r="B1945" s="34"/>
      <c r="C1945" s="205" t="s">
        <v>16601</v>
      </c>
      <c r="D1945" s="205" t="s">
        <v>316</v>
      </c>
      <c r="H1945" s="34"/>
    </row>
    <row r="1946" spans="2:8" s="1" customFormat="1" ht="16.8" customHeight="1" x14ac:dyDescent="0.2">
      <c r="B1946" s="34"/>
      <c r="C1946" s="206" t="s">
        <v>11552</v>
      </c>
      <c r="D1946" s="207" t="s">
        <v>16514</v>
      </c>
      <c r="E1946" s="208" t="s">
        <v>16515</v>
      </c>
      <c r="F1946" s="209">
        <v>16.23</v>
      </c>
      <c r="H1946" s="34"/>
    </row>
    <row r="1947" spans="2:8" s="1" customFormat="1" ht="16.8" customHeight="1" x14ac:dyDescent="0.2">
      <c r="B1947" s="34"/>
      <c r="C1947" s="210" t="s">
        <v>82</v>
      </c>
      <c r="D1947" s="210" t="s">
        <v>11543</v>
      </c>
      <c r="E1947" s="18" t="s">
        <v>82</v>
      </c>
      <c r="F1947" s="211">
        <v>0</v>
      </c>
      <c r="H1947" s="34"/>
    </row>
    <row r="1948" spans="2:8" s="1" customFormat="1" ht="16.8" customHeight="1" x14ac:dyDescent="0.2">
      <c r="B1948" s="34"/>
      <c r="C1948" s="210" t="s">
        <v>82</v>
      </c>
      <c r="D1948" s="210" t="s">
        <v>11544</v>
      </c>
      <c r="E1948" s="18" t="s">
        <v>82</v>
      </c>
      <c r="F1948" s="211">
        <v>0</v>
      </c>
      <c r="H1948" s="34"/>
    </row>
    <row r="1949" spans="2:8" s="1" customFormat="1" ht="16.8" customHeight="1" x14ac:dyDescent="0.2">
      <c r="B1949" s="34"/>
      <c r="C1949" s="210" t="s">
        <v>82</v>
      </c>
      <c r="D1949" s="210" t="s">
        <v>11545</v>
      </c>
      <c r="E1949" s="18" t="s">
        <v>82</v>
      </c>
      <c r="F1949" s="211">
        <v>2.65</v>
      </c>
      <c r="H1949" s="34"/>
    </row>
    <row r="1950" spans="2:8" s="1" customFormat="1" ht="16.8" customHeight="1" x14ac:dyDescent="0.2">
      <c r="B1950" s="34"/>
      <c r="C1950" s="210" t="s">
        <v>82</v>
      </c>
      <c r="D1950" s="210" t="s">
        <v>11546</v>
      </c>
      <c r="E1950" s="18" t="s">
        <v>82</v>
      </c>
      <c r="F1950" s="211">
        <v>0</v>
      </c>
      <c r="H1950" s="34"/>
    </row>
    <row r="1951" spans="2:8" s="1" customFormat="1" ht="16.8" customHeight="1" x14ac:dyDescent="0.2">
      <c r="B1951" s="34"/>
      <c r="C1951" s="210" t="s">
        <v>82</v>
      </c>
      <c r="D1951" s="210" t="s">
        <v>11547</v>
      </c>
      <c r="E1951" s="18" t="s">
        <v>82</v>
      </c>
      <c r="F1951" s="211">
        <v>0</v>
      </c>
      <c r="H1951" s="34"/>
    </row>
    <row r="1952" spans="2:8" s="1" customFormat="1" ht="16.8" customHeight="1" x14ac:dyDescent="0.2">
      <c r="B1952" s="34"/>
      <c r="C1952" s="210" t="s">
        <v>82</v>
      </c>
      <c r="D1952" s="210" t="s">
        <v>11548</v>
      </c>
      <c r="E1952" s="18" t="s">
        <v>82</v>
      </c>
      <c r="F1952" s="211">
        <v>3.85</v>
      </c>
      <c r="H1952" s="34"/>
    </row>
    <row r="1953" spans="2:8" s="1" customFormat="1" ht="16.8" customHeight="1" x14ac:dyDescent="0.2">
      <c r="B1953" s="34"/>
      <c r="C1953" s="210" t="s">
        <v>82</v>
      </c>
      <c r="D1953" s="210" t="s">
        <v>11549</v>
      </c>
      <c r="E1953" s="18" t="s">
        <v>82</v>
      </c>
      <c r="F1953" s="211">
        <v>4.05</v>
      </c>
      <c r="H1953" s="34"/>
    </row>
    <row r="1954" spans="2:8" s="1" customFormat="1" ht="16.8" customHeight="1" x14ac:dyDescent="0.2">
      <c r="B1954" s="34"/>
      <c r="C1954" s="210" t="s">
        <v>82</v>
      </c>
      <c r="D1954" s="210" t="s">
        <v>11550</v>
      </c>
      <c r="E1954" s="18" t="s">
        <v>82</v>
      </c>
      <c r="F1954" s="211">
        <v>4.78</v>
      </c>
      <c r="H1954" s="34"/>
    </row>
    <row r="1955" spans="2:8" s="1" customFormat="1" ht="16.8" customHeight="1" x14ac:dyDescent="0.2">
      <c r="B1955" s="34"/>
      <c r="C1955" s="210" t="s">
        <v>82</v>
      </c>
      <c r="D1955" s="210" t="s">
        <v>11551</v>
      </c>
      <c r="E1955" s="18" t="s">
        <v>82</v>
      </c>
      <c r="F1955" s="211">
        <v>0.9</v>
      </c>
      <c r="H1955" s="34"/>
    </row>
    <row r="1956" spans="2:8" s="1" customFormat="1" ht="16.8" customHeight="1" x14ac:dyDescent="0.2">
      <c r="B1956" s="34"/>
      <c r="C1956" s="210" t="s">
        <v>11552</v>
      </c>
      <c r="D1956" s="210" t="s">
        <v>672</v>
      </c>
      <c r="E1956" s="18" t="s">
        <v>82</v>
      </c>
      <c r="F1956" s="211">
        <v>16.23</v>
      </c>
      <c r="H1956" s="34"/>
    </row>
    <row r="1957" spans="2:8" s="1" customFormat="1" ht="16.8" customHeight="1" x14ac:dyDescent="0.2">
      <c r="B1957" s="34"/>
      <c r="C1957" s="206" t="s">
        <v>16516</v>
      </c>
      <c r="D1957" s="207" t="s">
        <v>16517</v>
      </c>
      <c r="E1957" s="208" t="s">
        <v>618</v>
      </c>
      <c r="F1957" s="209">
        <v>3221.252</v>
      </c>
      <c r="H1957" s="34"/>
    </row>
    <row r="1958" spans="2:8" s="1" customFormat="1" ht="16.8" customHeight="1" x14ac:dyDescent="0.2">
      <c r="B1958" s="34"/>
      <c r="C1958" s="206" t="s">
        <v>16602</v>
      </c>
      <c r="D1958" s="207" t="s">
        <v>16603</v>
      </c>
      <c r="E1958" s="208" t="s">
        <v>618</v>
      </c>
      <c r="F1958" s="209">
        <v>29.882999999999999</v>
      </c>
      <c r="H1958" s="34"/>
    </row>
    <row r="1959" spans="2:8" s="1" customFormat="1" ht="46.8" x14ac:dyDescent="0.2">
      <c r="B1959" s="34"/>
      <c r="C1959" s="205" t="s">
        <v>16604</v>
      </c>
      <c r="D1959" s="205" t="s">
        <v>319</v>
      </c>
      <c r="H1959" s="34"/>
    </row>
    <row r="1960" spans="2:8" s="1" customFormat="1" ht="16.8" customHeight="1" x14ac:dyDescent="0.2">
      <c r="B1960" s="34"/>
      <c r="C1960" s="206" t="s">
        <v>11552</v>
      </c>
      <c r="D1960" s="207" t="s">
        <v>16514</v>
      </c>
      <c r="E1960" s="208" t="s">
        <v>16515</v>
      </c>
      <c r="F1960" s="209">
        <v>16.23</v>
      </c>
      <c r="H1960" s="34"/>
    </row>
    <row r="1961" spans="2:8" s="1" customFormat="1" ht="16.8" customHeight="1" x14ac:dyDescent="0.2">
      <c r="B1961" s="34"/>
      <c r="C1961" s="206" t="s">
        <v>16516</v>
      </c>
      <c r="D1961" s="207" t="s">
        <v>16517</v>
      </c>
      <c r="E1961" s="208" t="s">
        <v>618</v>
      </c>
      <c r="F1961" s="209">
        <v>3221.252</v>
      </c>
      <c r="H1961" s="34"/>
    </row>
    <row r="1962" spans="2:8" s="1" customFormat="1" ht="16.8" customHeight="1" x14ac:dyDescent="0.2">
      <c r="B1962" s="34"/>
      <c r="C1962" s="206" t="s">
        <v>16522</v>
      </c>
      <c r="D1962" s="207" t="s">
        <v>16523</v>
      </c>
      <c r="E1962" s="208" t="s">
        <v>16515</v>
      </c>
      <c r="F1962" s="209">
        <v>44.853999999999999</v>
      </c>
      <c r="H1962" s="34"/>
    </row>
    <row r="1963" spans="2:8" s="1" customFormat="1" ht="16.8" customHeight="1" x14ac:dyDescent="0.2">
      <c r="B1963" s="34"/>
      <c r="C1963" s="206" t="s">
        <v>16602</v>
      </c>
      <c r="D1963" s="207" t="s">
        <v>16603</v>
      </c>
      <c r="E1963" s="208" t="s">
        <v>618</v>
      </c>
      <c r="F1963" s="209">
        <v>29.882999999999999</v>
      </c>
      <c r="H1963" s="34"/>
    </row>
    <row r="1964" spans="2:8" s="1" customFormat="1" ht="26.4" customHeight="1" x14ac:dyDescent="0.2">
      <c r="B1964" s="34"/>
      <c r="C1964" s="205" t="s">
        <v>16605</v>
      </c>
      <c r="D1964" s="205" t="s">
        <v>340</v>
      </c>
      <c r="H1964" s="34"/>
    </row>
    <row r="1965" spans="2:8" s="1" customFormat="1" ht="16.8" customHeight="1" x14ac:dyDescent="0.2">
      <c r="B1965" s="34"/>
      <c r="C1965" s="206" t="s">
        <v>11827</v>
      </c>
      <c r="D1965" s="207" t="s">
        <v>82</v>
      </c>
      <c r="E1965" s="208" t="s">
        <v>82</v>
      </c>
      <c r="F1965" s="209">
        <v>192.05</v>
      </c>
      <c r="H1965" s="34"/>
    </row>
    <row r="1966" spans="2:8" s="1" customFormat="1" ht="16.8" customHeight="1" x14ac:dyDescent="0.2">
      <c r="B1966" s="34"/>
      <c r="C1966" s="210" t="s">
        <v>11827</v>
      </c>
      <c r="D1966" s="210" t="s">
        <v>12002</v>
      </c>
      <c r="E1966" s="18" t="s">
        <v>82</v>
      </c>
      <c r="F1966" s="211">
        <v>192.05</v>
      </c>
      <c r="H1966" s="34"/>
    </row>
    <row r="1967" spans="2:8" s="1" customFormat="1" ht="16.8" customHeight="1" x14ac:dyDescent="0.2">
      <c r="B1967" s="34"/>
      <c r="C1967" s="212" t="s">
        <v>16410</v>
      </c>
      <c r="H1967" s="34"/>
    </row>
    <row r="1968" spans="2:8" s="1" customFormat="1" ht="16.8" customHeight="1" x14ac:dyDescent="0.2">
      <c r="B1968" s="34"/>
      <c r="C1968" s="210" t="s">
        <v>11999</v>
      </c>
      <c r="D1968" s="210" t="s">
        <v>5033</v>
      </c>
      <c r="E1968" s="18" t="s">
        <v>618</v>
      </c>
      <c r="F1968" s="211">
        <v>192.05</v>
      </c>
      <c r="H1968" s="34"/>
    </row>
    <row r="1969" spans="2:8" s="1" customFormat="1" ht="16.8" customHeight="1" x14ac:dyDescent="0.2">
      <c r="B1969" s="34"/>
      <c r="C1969" s="210" t="s">
        <v>11980</v>
      </c>
      <c r="D1969" s="210" t="s">
        <v>11981</v>
      </c>
      <c r="E1969" s="18" t="s">
        <v>618</v>
      </c>
      <c r="F1969" s="211">
        <v>192.05</v>
      </c>
      <c r="H1969" s="34"/>
    </row>
    <row r="1970" spans="2:8" s="1" customFormat="1" ht="16.8" customHeight="1" x14ac:dyDescent="0.2">
      <c r="B1970" s="34"/>
      <c r="C1970" s="210" t="s">
        <v>5015</v>
      </c>
      <c r="D1970" s="210" t="s">
        <v>5016</v>
      </c>
      <c r="E1970" s="18" t="s">
        <v>618</v>
      </c>
      <c r="F1970" s="211">
        <v>192.05</v>
      </c>
      <c r="H1970" s="34"/>
    </row>
    <row r="1971" spans="2:8" s="1" customFormat="1" ht="16.8" customHeight="1" x14ac:dyDescent="0.2">
      <c r="B1971" s="34"/>
      <c r="C1971" s="210" t="s">
        <v>12016</v>
      </c>
      <c r="D1971" s="210" t="s">
        <v>12017</v>
      </c>
      <c r="E1971" s="18" t="s">
        <v>618</v>
      </c>
      <c r="F1971" s="211">
        <v>192.05</v>
      </c>
      <c r="H1971" s="34"/>
    </row>
    <row r="1972" spans="2:8" s="1" customFormat="1" ht="16.8" customHeight="1" x14ac:dyDescent="0.2">
      <c r="B1972" s="34"/>
      <c r="C1972" s="210" t="s">
        <v>12020</v>
      </c>
      <c r="D1972" s="210" t="s">
        <v>12021</v>
      </c>
      <c r="E1972" s="18" t="s">
        <v>618</v>
      </c>
      <c r="F1972" s="211">
        <v>192.05</v>
      </c>
      <c r="H1972" s="34"/>
    </row>
    <row r="1973" spans="2:8" s="1" customFormat="1" ht="16.8" customHeight="1" x14ac:dyDescent="0.2">
      <c r="B1973" s="34"/>
      <c r="C1973" s="210" t="s">
        <v>12024</v>
      </c>
      <c r="D1973" s="210" t="s">
        <v>12025</v>
      </c>
      <c r="E1973" s="18" t="s">
        <v>618</v>
      </c>
      <c r="F1973" s="211">
        <v>192.05</v>
      </c>
      <c r="H1973" s="34"/>
    </row>
    <row r="1974" spans="2:8" s="1" customFormat="1" ht="16.8" customHeight="1" x14ac:dyDescent="0.2">
      <c r="B1974" s="34"/>
      <c r="C1974" s="210" t="s">
        <v>12003</v>
      </c>
      <c r="D1974" s="210" t="s">
        <v>12004</v>
      </c>
      <c r="E1974" s="18" t="s">
        <v>618</v>
      </c>
      <c r="F1974" s="211">
        <v>220.858</v>
      </c>
      <c r="H1974" s="34"/>
    </row>
    <row r="1975" spans="2:8" s="1" customFormat="1" ht="16.8" customHeight="1" x14ac:dyDescent="0.2">
      <c r="B1975" s="34"/>
      <c r="C1975" s="206" t="s">
        <v>11829</v>
      </c>
      <c r="D1975" s="207" t="s">
        <v>82</v>
      </c>
      <c r="E1975" s="208" t="s">
        <v>82</v>
      </c>
      <c r="F1975" s="209">
        <v>298.45</v>
      </c>
      <c r="H1975" s="34"/>
    </row>
    <row r="1976" spans="2:8" s="1" customFormat="1" ht="16.8" customHeight="1" x14ac:dyDescent="0.2">
      <c r="B1976" s="34"/>
      <c r="C1976" s="210" t="s">
        <v>82</v>
      </c>
      <c r="D1976" s="210" t="s">
        <v>11987</v>
      </c>
      <c r="E1976" s="18" t="s">
        <v>82</v>
      </c>
      <c r="F1976" s="211">
        <v>107.95</v>
      </c>
      <c r="H1976" s="34"/>
    </row>
    <row r="1977" spans="2:8" s="1" customFormat="1" ht="16.8" customHeight="1" x14ac:dyDescent="0.2">
      <c r="B1977" s="34"/>
      <c r="C1977" s="210" t="s">
        <v>82</v>
      </c>
      <c r="D1977" s="210" t="s">
        <v>11988</v>
      </c>
      <c r="E1977" s="18" t="s">
        <v>82</v>
      </c>
      <c r="F1977" s="211">
        <v>0</v>
      </c>
      <c r="H1977" s="34"/>
    </row>
    <row r="1978" spans="2:8" s="1" customFormat="1" ht="16.8" customHeight="1" x14ac:dyDescent="0.2">
      <c r="B1978" s="34"/>
      <c r="C1978" s="210" t="s">
        <v>82</v>
      </c>
      <c r="D1978" s="210" t="s">
        <v>11989</v>
      </c>
      <c r="E1978" s="18" t="s">
        <v>82</v>
      </c>
      <c r="F1978" s="211">
        <v>73.400000000000006</v>
      </c>
      <c r="H1978" s="34"/>
    </row>
    <row r="1979" spans="2:8" s="1" customFormat="1" ht="16.8" customHeight="1" x14ac:dyDescent="0.2">
      <c r="B1979" s="34"/>
      <c r="C1979" s="210" t="s">
        <v>82</v>
      </c>
      <c r="D1979" s="210" t="s">
        <v>11990</v>
      </c>
      <c r="E1979" s="18" t="s">
        <v>82</v>
      </c>
      <c r="F1979" s="211">
        <v>29.4</v>
      </c>
      <c r="H1979" s="34"/>
    </row>
    <row r="1980" spans="2:8" s="1" customFormat="1" ht="16.8" customHeight="1" x14ac:dyDescent="0.2">
      <c r="B1980" s="34"/>
      <c r="C1980" s="210" t="s">
        <v>82</v>
      </c>
      <c r="D1980" s="210" t="s">
        <v>11991</v>
      </c>
      <c r="E1980" s="18" t="s">
        <v>82</v>
      </c>
      <c r="F1980" s="211">
        <v>87.7</v>
      </c>
      <c r="H1980" s="34"/>
    </row>
    <row r="1981" spans="2:8" s="1" customFormat="1" ht="16.8" customHeight="1" x14ac:dyDescent="0.2">
      <c r="B1981" s="34"/>
      <c r="C1981" s="210" t="s">
        <v>11829</v>
      </c>
      <c r="D1981" s="210" t="s">
        <v>672</v>
      </c>
      <c r="E1981" s="18" t="s">
        <v>82</v>
      </c>
      <c r="F1981" s="211">
        <v>298.45</v>
      </c>
      <c r="H1981" s="34"/>
    </row>
    <row r="1982" spans="2:8" s="1" customFormat="1" ht="16.8" customHeight="1" x14ac:dyDescent="0.2">
      <c r="B1982" s="34"/>
      <c r="C1982" s="212" t="s">
        <v>16410</v>
      </c>
      <c r="H1982" s="34"/>
    </row>
    <row r="1983" spans="2:8" s="1" customFormat="1" ht="16.8" customHeight="1" x14ac:dyDescent="0.2">
      <c r="B1983" s="34"/>
      <c r="C1983" s="210" t="s">
        <v>4693</v>
      </c>
      <c r="D1983" s="210" t="s">
        <v>4694</v>
      </c>
      <c r="E1983" s="18" t="s">
        <v>618</v>
      </c>
      <c r="F1983" s="211">
        <v>298.45</v>
      </c>
      <c r="H1983" s="34"/>
    </row>
    <row r="1984" spans="2:8" s="1" customFormat="1" ht="16.8" customHeight="1" x14ac:dyDescent="0.2">
      <c r="B1984" s="34"/>
      <c r="C1984" s="210" t="s">
        <v>11992</v>
      </c>
      <c r="D1984" s="210" t="s">
        <v>11993</v>
      </c>
      <c r="E1984" s="18" t="s">
        <v>618</v>
      </c>
      <c r="F1984" s="211">
        <v>304.41899999999998</v>
      </c>
      <c r="H1984" s="34"/>
    </row>
    <row r="1985" spans="2:8" s="1" customFormat="1" ht="16.8" customHeight="1" x14ac:dyDescent="0.2">
      <c r="B1985" s="34"/>
      <c r="C1985" s="206" t="s">
        <v>11831</v>
      </c>
      <c r="D1985" s="207" t="s">
        <v>82</v>
      </c>
      <c r="E1985" s="208" t="s">
        <v>82</v>
      </c>
      <c r="F1985" s="209">
        <v>0.38900000000000001</v>
      </c>
      <c r="H1985" s="34"/>
    </row>
    <row r="1986" spans="2:8" s="1" customFormat="1" ht="16.8" customHeight="1" x14ac:dyDescent="0.2">
      <c r="B1986" s="34"/>
      <c r="C1986" s="210" t="s">
        <v>82</v>
      </c>
      <c r="D1986" s="210" t="s">
        <v>11953</v>
      </c>
      <c r="E1986" s="18" t="s">
        <v>82</v>
      </c>
      <c r="F1986" s="211">
        <v>1.0999999999999999E-2</v>
      </c>
      <c r="H1986" s="34"/>
    </row>
    <row r="1987" spans="2:8" s="1" customFormat="1" ht="16.8" customHeight="1" x14ac:dyDescent="0.2">
      <c r="B1987" s="34"/>
      <c r="C1987" s="210" t="s">
        <v>82</v>
      </c>
      <c r="D1987" s="210" t="s">
        <v>11954</v>
      </c>
      <c r="E1987" s="18" t="s">
        <v>82</v>
      </c>
      <c r="F1987" s="211">
        <v>2.5000000000000001E-2</v>
      </c>
      <c r="H1987" s="34"/>
    </row>
    <row r="1988" spans="2:8" s="1" customFormat="1" ht="16.8" customHeight="1" x14ac:dyDescent="0.2">
      <c r="B1988" s="34"/>
      <c r="C1988" s="210" t="s">
        <v>82</v>
      </c>
      <c r="D1988" s="210" t="s">
        <v>11955</v>
      </c>
      <c r="E1988" s="18" t="s">
        <v>82</v>
      </c>
      <c r="F1988" s="211">
        <v>1.9E-2</v>
      </c>
      <c r="H1988" s="34"/>
    </row>
    <row r="1989" spans="2:8" s="1" customFormat="1" ht="16.8" customHeight="1" x14ac:dyDescent="0.2">
      <c r="B1989" s="34"/>
      <c r="C1989" s="210" t="s">
        <v>82</v>
      </c>
      <c r="D1989" s="210" t="s">
        <v>11956</v>
      </c>
      <c r="E1989" s="18" t="s">
        <v>82</v>
      </c>
      <c r="F1989" s="211">
        <v>8.0000000000000002E-3</v>
      </c>
      <c r="H1989" s="34"/>
    </row>
    <row r="1990" spans="2:8" s="1" customFormat="1" ht="16.8" customHeight="1" x14ac:dyDescent="0.2">
      <c r="B1990" s="34"/>
      <c r="C1990" s="210" t="s">
        <v>82</v>
      </c>
      <c r="D1990" s="210" t="s">
        <v>11957</v>
      </c>
      <c r="E1990" s="18" t="s">
        <v>82</v>
      </c>
      <c r="F1990" s="211">
        <v>1.2E-2</v>
      </c>
      <c r="H1990" s="34"/>
    </row>
    <row r="1991" spans="2:8" s="1" customFormat="1" ht="16.8" customHeight="1" x14ac:dyDescent="0.2">
      <c r="B1991" s="34"/>
      <c r="C1991" s="210" t="s">
        <v>82</v>
      </c>
      <c r="D1991" s="210" t="s">
        <v>11958</v>
      </c>
      <c r="E1991" s="18" t="s">
        <v>82</v>
      </c>
      <c r="F1991" s="211">
        <v>8.0000000000000002E-3</v>
      </c>
      <c r="H1991" s="34"/>
    </row>
    <row r="1992" spans="2:8" s="1" customFormat="1" ht="16.8" customHeight="1" x14ac:dyDescent="0.2">
      <c r="B1992" s="34"/>
      <c r="C1992" s="210" t="s">
        <v>82</v>
      </c>
      <c r="D1992" s="210" t="s">
        <v>11959</v>
      </c>
      <c r="E1992" s="18" t="s">
        <v>82</v>
      </c>
      <c r="F1992" s="211">
        <v>1.0999999999999999E-2</v>
      </c>
      <c r="H1992" s="34"/>
    </row>
    <row r="1993" spans="2:8" s="1" customFormat="1" ht="16.8" customHeight="1" x14ac:dyDescent="0.2">
      <c r="B1993" s="34"/>
      <c r="C1993" s="210" t="s">
        <v>82</v>
      </c>
      <c r="D1993" s="210" t="s">
        <v>11960</v>
      </c>
      <c r="E1993" s="18" t="s">
        <v>82</v>
      </c>
      <c r="F1993" s="211">
        <v>1.2E-2</v>
      </c>
      <c r="H1993" s="34"/>
    </row>
    <row r="1994" spans="2:8" s="1" customFormat="1" ht="16.8" customHeight="1" x14ac:dyDescent="0.2">
      <c r="B1994" s="34"/>
      <c r="C1994" s="210" t="s">
        <v>82</v>
      </c>
      <c r="D1994" s="210" t="s">
        <v>11961</v>
      </c>
      <c r="E1994" s="18" t="s">
        <v>82</v>
      </c>
      <c r="F1994" s="211">
        <v>0.108</v>
      </c>
      <c r="H1994" s="34"/>
    </row>
    <row r="1995" spans="2:8" s="1" customFormat="1" ht="16.8" customHeight="1" x14ac:dyDescent="0.2">
      <c r="B1995" s="34"/>
      <c r="C1995" s="210" t="s">
        <v>82</v>
      </c>
      <c r="D1995" s="210" t="s">
        <v>11962</v>
      </c>
      <c r="E1995" s="18" t="s">
        <v>82</v>
      </c>
      <c r="F1995" s="211">
        <v>8.9999999999999993E-3</v>
      </c>
      <c r="H1995" s="34"/>
    </row>
    <row r="1996" spans="2:8" s="1" customFormat="1" ht="16.8" customHeight="1" x14ac:dyDescent="0.2">
      <c r="B1996" s="34"/>
      <c r="C1996" s="210" t="s">
        <v>82</v>
      </c>
      <c r="D1996" s="210" t="s">
        <v>11963</v>
      </c>
      <c r="E1996" s="18" t="s">
        <v>82</v>
      </c>
      <c r="F1996" s="211">
        <v>1.7000000000000001E-2</v>
      </c>
      <c r="H1996" s="34"/>
    </row>
    <row r="1997" spans="2:8" s="1" customFormat="1" ht="16.8" customHeight="1" x14ac:dyDescent="0.2">
      <c r="B1997" s="34"/>
      <c r="C1997" s="210" t="s">
        <v>82</v>
      </c>
      <c r="D1997" s="210" t="s">
        <v>11964</v>
      </c>
      <c r="E1997" s="18" t="s">
        <v>82</v>
      </c>
      <c r="F1997" s="211">
        <v>7.0000000000000001E-3</v>
      </c>
      <c r="H1997" s="34"/>
    </row>
    <row r="1998" spans="2:8" s="1" customFormat="1" ht="16.8" customHeight="1" x14ac:dyDescent="0.2">
      <c r="B1998" s="34"/>
      <c r="C1998" s="210" t="s">
        <v>82</v>
      </c>
      <c r="D1998" s="210" t="s">
        <v>11965</v>
      </c>
      <c r="E1998" s="18" t="s">
        <v>82</v>
      </c>
      <c r="F1998" s="211">
        <v>1.7000000000000001E-2</v>
      </c>
      <c r="H1998" s="34"/>
    </row>
    <row r="1999" spans="2:8" s="1" customFormat="1" ht="16.8" customHeight="1" x14ac:dyDescent="0.2">
      <c r="B1999" s="34"/>
      <c r="C1999" s="210" t="s">
        <v>82</v>
      </c>
      <c r="D1999" s="210" t="s">
        <v>11966</v>
      </c>
      <c r="E1999" s="18" t="s">
        <v>82</v>
      </c>
      <c r="F1999" s="211">
        <v>5.0000000000000001E-3</v>
      </c>
      <c r="H1999" s="34"/>
    </row>
    <row r="2000" spans="2:8" s="1" customFormat="1" ht="16.8" customHeight="1" x14ac:dyDescent="0.2">
      <c r="B2000" s="34"/>
      <c r="C2000" s="210" t="s">
        <v>82</v>
      </c>
      <c r="D2000" s="210" t="s">
        <v>11967</v>
      </c>
      <c r="E2000" s="18" t="s">
        <v>82</v>
      </c>
      <c r="F2000" s="211">
        <v>8.9999999999999993E-3</v>
      </c>
      <c r="H2000" s="34"/>
    </row>
    <row r="2001" spans="2:8" s="1" customFormat="1" ht="16.8" customHeight="1" x14ac:dyDescent="0.2">
      <c r="B2001" s="34"/>
      <c r="C2001" s="210" t="s">
        <v>82</v>
      </c>
      <c r="D2001" s="210" t="s">
        <v>11968</v>
      </c>
      <c r="E2001" s="18" t="s">
        <v>82</v>
      </c>
      <c r="F2001" s="211">
        <v>2.8000000000000001E-2</v>
      </c>
      <c r="H2001" s="34"/>
    </row>
    <row r="2002" spans="2:8" s="1" customFormat="1" ht="16.8" customHeight="1" x14ac:dyDescent="0.2">
      <c r="B2002" s="34"/>
      <c r="C2002" s="210" t="s">
        <v>82</v>
      </c>
      <c r="D2002" s="210" t="s">
        <v>11969</v>
      </c>
      <c r="E2002" s="18" t="s">
        <v>82</v>
      </c>
      <c r="F2002" s="211">
        <v>1.6E-2</v>
      </c>
      <c r="H2002" s="34"/>
    </row>
    <row r="2003" spans="2:8" s="1" customFormat="1" ht="16.8" customHeight="1" x14ac:dyDescent="0.2">
      <c r="B2003" s="34"/>
      <c r="C2003" s="210" t="s">
        <v>82</v>
      </c>
      <c r="D2003" s="210" t="s">
        <v>11970</v>
      </c>
      <c r="E2003" s="18" t="s">
        <v>82</v>
      </c>
      <c r="F2003" s="211">
        <v>8.9999999999999993E-3</v>
      </c>
      <c r="H2003" s="34"/>
    </row>
    <row r="2004" spans="2:8" s="1" customFormat="1" ht="16.8" customHeight="1" x14ac:dyDescent="0.2">
      <c r="B2004" s="34"/>
      <c r="C2004" s="210" t="s">
        <v>82</v>
      </c>
      <c r="D2004" s="210" t="s">
        <v>11971</v>
      </c>
      <c r="E2004" s="18" t="s">
        <v>82</v>
      </c>
      <c r="F2004" s="211">
        <v>1.2999999999999999E-2</v>
      </c>
      <c r="H2004" s="34"/>
    </row>
    <row r="2005" spans="2:8" s="1" customFormat="1" ht="16.8" customHeight="1" x14ac:dyDescent="0.2">
      <c r="B2005" s="34"/>
      <c r="C2005" s="210" t="s">
        <v>82</v>
      </c>
      <c r="D2005" s="210" t="s">
        <v>11972</v>
      </c>
      <c r="E2005" s="18" t="s">
        <v>82</v>
      </c>
      <c r="F2005" s="211">
        <v>1.4999999999999999E-2</v>
      </c>
      <c r="H2005" s="34"/>
    </row>
    <row r="2006" spans="2:8" s="1" customFormat="1" ht="16.8" customHeight="1" x14ac:dyDescent="0.2">
      <c r="B2006" s="34"/>
      <c r="C2006" s="210" t="s">
        <v>82</v>
      </c>
      <c r="D2006" s="210" t="s">
        <v>11973</v>
      </c>
      <c r="E2006" s="18" t="s">
        <v>82</v>
      </c>
      <c r="F2006" s="211">
        <v>1.2E-2</v>
      </c>
      <c r="H2006" s="34"/>
    </row>
    <row r="2007" spans="2:8" s="1" customFormat="1" ht="16.8" customHeight="1" x14ac:dyDescent="0.2">
      <c r="B2007" s="34"/>
      <c r="C2007" s="210" t="s">
        <v>82</v>
      </c>
      <c r="D2007" s="210" t="s">
        <v>11974</v>
      </c>
      <c r="E2007" s="18" t="s">
        <v>82</v>
      </c>
      <c r="F2007" s="211">
        <v>1.7999999999999999E-2</v>
      </c>
      <c r="H2007" s="34"/>
    </row>
    <row r="2008" spans="2:8" s="1" customFormat="1" ht="16.8" customHeight="1" x14ac:dyDescent="0.2">
      <c r="B2008" s="34"/>
      <c r="C2008" s="210" t="s">
        <v>11831</v>
      </c>
      <c r="D2008" s="210" t="s">
        <v>672</v>
      </c>
      <c r="E2008" s="18" t="s">
        <v>82</v>
      </c>
      <c r="F2008" s="211">
        <v>0.38900000000000001</v>
      </c>
      <c r="H2008" s="34"/>
    </row>
    <row r="2009" spans="2:8" s="1" customFormat="1" ht="16.8" customHeight="1" x14ac:dyDescent="0.2">
      <c r="B2009" s="34"/>
      <c r="C2009" s="212" t="s">
        <v>16410</v>
      </c>
      <c r="H2009" s="34"/>
    </row>
    <row r="2010" spans="2:8" s="1" customFormat="1" ht="16.8" customHeight="1" x14ac:dyDescent="0.2">
      <c r="B2010" s="34"/>
      <c r="C2010" s="210" t="s">
        <v>6282</v>
      </c>
      <c r="D2010" s="210" t="s">
        <v>6283</v>
      </c>
      <c r="E2010" s="18" t="s">
        <v>650</v>
      </c>
      <c r="F2010" s="211">
        <v>0.38900000000000001</v>
      </c>
      <c r="H2010" s="34"/>
    </row>
    <row r="2011" spans="2:8" s="1" customFormat="1" ht="20.399999999999999" x14ac:dyDescent="0.2">
      <c r="B2011" s="34"/>
      <c r="C2011" s="210" t="s">
        <v>11975</v>
      </c>
      <c r="D2011" s="210" t="s">
        <v>16606</v>
      </c>
      <c r="E2011" s="18" t="s">
        <v>738</v>
      </c>
      <c r="F2011" s="211">
        <v>6.2E-2</v>
      </c>
      <c r="H2011" s="34"/>
    </row>
    <row r="2012" spans="2:8" s="1" customFormat="1" ht="26.4" customHeight="1" x14ac:dyDescent="0.2">
      <c r="B2012" s="34"/>
      <c r="C2012" s="205" t="s">
        <v>16607</v>
      </c>
      <c r="D2012" s="205" t="s">
        <v>343</v>
      </c>
      <c r="H2012" s="34"/>
    </row>
    <row r="2013" spans="2:8" s="1" customFormat="1" ht="16.8" customHeight="1" x14ac:dyDescent="0.2">
      <c r="B2013" s="34"/>
      <c r="C2013" s="206" t="s">
        <v>12029</v>
      </c>
      <c r="D2013" s="207" t="s">
        <v>82</v>
      </c>
      <c r="E2013" s="208" t="s">
        <v>82</v>
      </c>
      <c r="F2013" s="209">
        <v>5.226</v>
      </c>
      <c r="H2013" s="34"/>
    </row>
    <row r="2014" spans="2:8" s="1" customFormat="1" ht="16.8" customHeight="1" x14ac:dyDescent="0.2">
      <c r="B2014" s="34"/>
      <c r="C2014" s="210" t="s">
        <v>82</v>
      </c>
      <c r="D2014" s="210" t="s">
        <v>12090</v>
      </c>
      <c r="E2014" s="18" t="s">
        <v>82</v>
      </c>
      <c r="F2014" s="211">
        <v>0.40799999999999997</v>
      </c>
      <c r="H2014" s="34"/>
    </row>
    <row r="2015" spans="2:8" s="1" customFormat="1" ht="16.8" customHeight="1" x14ac:dyDescent="0.2">
      <c r="B2015" s="34"/>
      <c r="C2015" s="210" t="s">
        <v>82</v>
      </c>
      <c r="D2015" s="210" t="s">
        <v>12091</v>
      </c>
      <c r="E2015" s="18" t="s">
        <v>82</v>
      </c>
      <c r="F2015" s="211">
        <v>2.04</v>
      </c>
      <c r="H2015" s="34"/>
    </row>
    <row r="2016" spans="2:8" s="1" customFormat="1" ht="16.8" customHeight="1" x14ac:dyDescent="0.2">
      <c r="B2016" s="34"/>
      <c r="C2016" s="210" t="s">
        <v>82</v>
      </c>
      <c r="D2016" s="210" t="s">
        <v>12092</v>
      </c>
      <c r="E2016" s="18" t="s">
        <v>82</v>
      </c>
      <c r="F2016" s="211">
        <v>2.1080000000000001</v>
      </c>
      <c r="H2016" s="34"/>
    </row>
    <row r="2017" spans="2:8" s="1" customFormat="1" ht="16.8" customHeight="1" x14ac:dyDescent="0.2">
      <c r="B2017" s="34"/>
      <c r="C2017" s="210" t="s">
        <v>82</v>
      </c>
      <c r="D2017" s="210" t="s">
        <v>12093</v>
      </c>
      <c r="E2017" s="18" t="s">
        <v>82</v>
      </c>
      <c r="F2017" s="211">
        <v>0.67</v>
      </c>
      <c r="H2017" s="34"/>
    </row>
    <row r="2018" spans="2:8" s="1" customFormat="1" ht="16.8" customHeight="1" x14ac:dyDescent="0.2">
      <c r="B2018" s="34"/>
      <c r="C2018" s="210" t="s">
        <v>12029</v>
      </c>
      <c r="D2018" s="210" t="s">
        <v>672</v>
      </c>
      <c r="E2018" s="18" t="s">
        <v>82</v>
      </c>
      <c r="F2018" s="211">
        <v>5.226</v>
      </c>
      <c r="H2018" s="34"/>
    </row>
    <row r="2019" spans="2:8" s="1" customFormat="1" ht="16.8" customHeight="1" x14ac:dyDescent="0.2">
      <c r="B2019" s="34"/>
      <c r="C2019" s="212" t="s">
        <v>16410</v>
      </c>
      <c r="H2019" s="34"/>
    </row>
    <row r="2020" spans="2:8" s="1" customFormat="1" ht="20.399999999999999" x14ac:dyDescent="0.2">
      <c r="B2020" s="34"/>
      <c r="C2020" s="210" t="s">
        <v>12086</v>
      </c>
      <c r="D2020" s="210" t="s">
        <v>12087</v>
      </c>
      <c r="E2020" s="18" t="s">
        <v>650</v>
      </c>
      <c r="F2020" s="211">
        <v>5.226</v>
      </c>
      <c r="H2020" s="34"/>
    </row>
    <row r="2021" spans="2:8" s="1" customFormat="1" ht="20.399999999999999" x14ac:dyDescent="0.2">
      <c r="B2021" s="34"/>
      <c r="C2021" s="210" t="s">
        <v>11975</v>
      </c>
      <c r="D2021" s="210" t="s">
        <v>16606</v>
      </c>
      <c r="E2021" s="18" t="s">
        <v>738</v>
      </c>
      <c r="F2021" s="211">
        <v>0.83599999999999997</v>
      </c>
      <c r="H2021" s="34"/>
    </row>
    <row r="2022" spans="2:8" s="1" customFormat="1" ht="16.8" customHeight="1" x14ac:dyDescent="0.2">
      <c r="B2022" s="34"/>
      <c r="C2022" s="206" t="s">
        <v>12031</v>
      </c>
      <c r="D2022" s="207" t="s">
        <v>82</v>
      </c>
      <c r="E2022" s="208" t="s">
        <v>82</v>
      </c>
      <c r="F2022" s="209">
        <v>26.129000000000001</v>
      </c>
      <c r="H2022" s="34"/>
    </row>
    <row r="2023" spans="2:8" s="1" customFormat="1" ht="16.8" customHeight="1" x14ac:dyDescent="0.2">
      <c r="B2023" s="34"/>
      <c r="C2023" s="210" t="s">
        <v>12031</v>
      </c>
      <c r="D2023" s="210" t="s">
        <v>12098</v>
      </c>
      <c r="E2023" s="18" t="s">
        <v>82</v>
      </c>
      <c r="F2023" s="211">
        <v>26.129000000000001</v>
      </c>
      <c r="H2023" s="34"/>
    </row>
    <row r="2024" spans="2:8" s="1" customFormat="1" ht="16.8" customHeight="1" x14ac:dyDescent="0.2">
      <c r="B2024" s="34"/>
      <c r="C2024" s="212" t="s">
        <v>16410</v>
      </c>
      <c r="H2024" s="34"/>
    </row>
    <row r="2025" spans="2:8" s="1" customFormat="1" ht="16.8" customHeight="1" x14ac:dyDescent="0.2">
      <c r="B2025" s="34"/>
      <c r="C2025" s="210" t="s">
        <v>12094</v>
      </c>
      <c r="D2025" s="210" t="s">
        <v>12095</v>
      </c>
      <c r="E2025" s="18" t="s">
        <v>618</v>
      </c>
      <c r="F2025" s="211">
        <v>38.280999999999999</v>
      </c>
      <c r="H2025" s="34"/>
    </row>
    <row r="2026" spans="2:8" s="1" customFormat="1" ht="16.8" customHeight="1" x14ac:dyDescent="0.2">
      <c r="B2026" s="34"/>
      <c r="C2026" s="210" t="s">
        <v>12104</v>
      </c>
      <c r="D2026" s="210" t="s">
        <v>16608</v>
      </c>
      <c r="E2026" s="18" t="s">
        <v>618</v>
      </c>
      <c r="F2026" s="211">
        <v>26.129000000000001</v>
      </c>
      <c r="H2026" s="34"/>
    </row>
    <row r="2027" spans="2:8" s="1" customFormat="1" ht="16.8" customHeight="1" x14ac:dyDescent="0.2">
      <c r="B2027" s="34"/>
      <c r="C2027" s="206" t="s">
        <v>12033</v>
      </c>
      <c r="D2027" s="207" t="s">
        <v>82</v>
      </c>
      <c r="E2027" s="208" t="s">
        <v>82</v>
      </c>
      <c r="F2027" s="209">
        <v>38.280999999999999</v>
      </c>
      <c r="H2027" s="34"/>
    </row>
    <row r="2028" spans="2:8" s="1" customFormat="1" ht="16.8" customHeight="1" x14ac:dyDescent="0.2">
      <c r="B2028" s="34"/>
      <c r="C2028" s="210" t="s">
        <v>12031</v>
      </c>
      <c r="D2028" s="210" t="s">
        <v>12098</v>
      </c>
      <c r="E2028" s="18" t="s">
        <v>82</v>
      </c>
      <c r="F2028" s="211">
        <v>26.129000000000001</v>
      </c>
      <c r="H2028" s="34"/>
    </row>
    <row r="2029" spans="2:8" s="1" customFormat="1" ht="16.8" customHeight="1" x14ac:dyDescent="0.2">
      <c r="B2029" s="34"/>
      <c r="C2029" s="210" t="s">
        <v>82</v>
      </c>
      <c r="D2029" s="210" t="s">
        <v>12099</v>
      </c>
      <c r="E2029" s="18" t="s">
        <v>82</v>
      </c>
      <c r="F2029" s="211">
        <v>12.151999999999999</v>
      </c>
      <c r="H2029" s="34"/>
    </row>
    <row r="2030" spans="2:8" s="1" customFormat="1" ht="16.8" customHeight="1" x14ac:dyDescent="0.2">
      <c r="B2030" s="34"/>
      <c r="C2030" s="210" t="s">
        <v>12033</v>
      </c>
      <c r="D2030" s="210" t="s">
        <v>672</v>
      </c>
      <c r="E2030" s="18" t="s">
        <v>82</v>
      </c>
      <c r="F2030" s="211">
        <v>38.280999999999999</v>
      </c>
      <c r="H2030" s="34"/>
    </row>
    <row r="2031" spans="2:8" s="1" customFormat="1" ht="16.8" customHeight="1" x14ac:dyDescent="0.2">
      <c r="B2031" s="34"/>
      <c r="C2031" s="212" t="s">
        <v>16410</v>
      </c>
      <c r="H2031" s="34"/>
    </row>
    <row r="2032" spans="2:8" s="1" customFormat="1" ht="16.8" customHeight="1" x14ac:dyDescent="0.2">
      <c r="B2032" s="34"/>
      <c r="C2032" s="210" t="s">
        <v>12094</v>
      </c>
      <c r="D2032" s="210" t="s">
        <v>12095</v>
      </c>
      <c r="E2032" s="18" t="s">
        <v>618</v>
      </c>
      <c r="F2032" s="211">
        <v>38.280999999999999</v>
      </c>
      <c r="H2032" s="34"/>
    </row>
    <row r="2033" spans="2:8" s="1" customFormat="1" ht="16.8" customHeight="1" x14ac:dyDescent="0.2">
      <c r="B2033" s="34"/>
      <c r="C2033" s="210" t="s">
        <v>12100</v>
      </c>
      <c r="D2033" s="210" t="s">
        <v>12101</v>
      </c>
      <c r="E2033" s="18" t="s">
        <v>618</v>
      </c>
      <c r="F2033" s="211">
        <v>38.280999999999999</v>
      </c>
      <c r="H2033" s="34"/>
    </row>
    <row r="2034" spans="2:8" s="1" customFormat="1" ht="16.8" customHeight="1" x14ac:dyDescent="0.2">
      <c r="B2034" s="34"/>
      <c r="C2034" s="206" t="s">
        <v>12035</v>
      </c>
      <c r="D2034" s="207" t="s">
        <v>82</v>
      </c>
      <c r="E2034" s="208" t="s">
        <v>82</v>
      </c>
      <c r="F2034" s="209">
        <v>3.3119999999999998</v>
      </c>
      <c r="H2034" s="34"/>
    </row>
    <row r="2035" spans="2:8" s="1" customFormat="1" ht="16.8" customHeight="1" x14ac:dyDescent="0.2">
      <c r="B2035" s="34"/>
      <c r="C2035" s="210" t="s">
        <v>82</v>
      </c>
      <c r="D2035" s="210" t="s">
        <v>12115</v>
      </c>
      <c r="E2035" s="18" t="s">
        <v>82</v>
      </c>
      <c r="F2035" s="211">
        <v>1.1839999999999999</v>
      </c>
      <c r="H2035" s="34"/>
    </row>
    <row r="2036" spans="2:8" s="1" customFormat="1" ht="16.8" customHeight="1" x14ac:dyDescent="0.2">
      <c r="B2036" s="34"/>
      <c r="C2036" s="210" t="s">
        <v>82</v>
      </c>
      <c r="D2036" s="210" t="s">
        <v>12116</v>
      </c>
      <c r="E2036" s="18" t="s">
        <v>82</v>
      </c>
      <c r="F2036" s="211">
        <v>1.631</v>
      </c>
      <c r="H2036" s="34"/>
    </row>
    <row r="2037" spans="2:8" s="1" customFormat="1" ht="16.8" customHeight="1" x14ac:dyDescent="0.2">
      <c r="B2037" s="34"/>
      <c r="C2037" s="210" t="s">
        <v>82</v>
      </c>
      <c r="D2037" s="210" t="s">
        <v>12117</v>
      </c>
      <c r="E2037" s="18" t="s">
        <v>82</v>
      </c>
      <c r="F2037" s="211">
        <v>0.497</v>
      </c>
      <c r="H2037" s="34"/>
    </row>
    <row r="2038" spans="2:8" s="1" customFormat="1" ht="16.8" customHeight="1" x14ac:dyDescent="0.2">
      <c r="B2038" s="34"/>
      <c r="C2038" s="210" t="s">
        <v>12035</v>
      </c>
      <c r="D2038" s="210" t="s">
        <v>672</v>
      </c>
      <c r="E2038" s="18" t="s">
        <v>82</v>
      </c>
      <c r="F2038" s="211">
        <v>3.3119999999999998</v>
      </c>
      <c r="H2038" s="34"/>
    </row>
    <row r="2039" spans="2:8" s="1" customFormat="1" ht="16.8" customHeight="1" x14ac:dyDescent="0.2">
      <c r="B2039" s="34"/>
      <c r="C2039" s="212" t="s">
        <v>16410</v>
      </c>
      <c r="H2039" s="34"/>
    </row>
    <row r="2040" spans="2:8" s="1" customFormat="1" ht="16.8" customHeight="1" x14ac:dyDescent="0.2">
      <c r="B2040" s="34"/>
      <c r="C2040" s="210" t="s">
        <v>6172</v>
      </c>
      <c r="D2040" s="210" t="s">
        <v>6173</v>
      </c>
      <c r="E2040" s="18" t="s">
        <v>650</v>
      </c>
      <c r="F2040" s="211">
        <v>3.3119999999999998</v>
      </c>
      <c r="H2040" s="34"/>
    </row>
    <row r="2041" spans="2:8" s="1" customFormat="1" ht="16.8" customHeight="1" x14ac:dyDescent="0.2">
      <c r="B2041" s="34"/>
      <c r="C2041" s="210" t="s">
        <v>6177</v>
      </c>
      <c r="D2041" s="210" t="s">
        <v>6178</v>
      </c>
      <c r="E2041" s="18" t="s">
        <v>738</v>
      </c>
      <c r="F2041" s="211">
        <v>0.46400000000000002</v>
      </c>
      <c r="H2041" s="34"/>
    </row>
    <row r="2042" spans="2:8" s="1" customFormat="1" ht="16.8" customHeight="1" x14ac:dyDescent="0.2">
      <c r="B2042" s="34"/>
      <c r="C2042" s="206" t="s">
        <v>12037</v>
      </c>
      <c r="D2042" s="207" t="s">
        <v>82</v>
      </c>
      <c r="E2042" s="208" t="s">
        <v>82</v>
      </c>
      <c r="F2042" s="209">
        <v>30.016999999999999</v>
      </c>
      <c r="H2042" s="34"/>
    </row>
    <row r="2043" spans="2:8" s="1" customFormat="1" ht="16.8" customHeight="1" x14ac:dyDescent="0.2">
      <c r="B2043" s="34"/>
      <c r="C2043" s="210" t="s">
        <v>82</v>
      </c>
      <c r="D2043" s="210" t="s">
        <v>12121</v>
      </c>
      <c r="E2043" s="18" t="s">
        <v>82</v>
      </c>
      <c r="F2043" s="211">
        <v>5.2969999999999997</v>
      </c>
      <c r="H2043" s="34"/>
    </row>
    <row r="2044" spans="2:8" s="1" customFormat="1" ht="16.8" customHeight="1" x14ac:dyDescent="0.2">
      <c r="B2044" s="34"/>
      <c r="C2044" s="210" t="s">
        <v>82</v>
      </c>
      <c r="D2044" s="210" t="s">
        <v>12122</v>
      </c>
      <c r="E2044" s="18" t="s">
        <v>82</v>
      </c>
      <c r="F2044" s="211">
        <v>14.79</v>
      </c>
      <c r="H2044" s="34"/>
    </row>
    <row r="2045" spans="2:8" s="1" customFormat="1" ht="16.8" customHeight="1" x14ac:dyDescent="0.2">
      <c r="B2045" s="34"/>
      <c r="C2045" s="210" t="s">
        <v>82</v>
      </c>
      <c r="D2045" s="210" t="s">
        <v>12123</v>
      </c>
      <c r="E2045" s="18" t="s">
        <v>82</v>
      </c>
      <c r="F2045" s="211">
        <v>9.93</v>
      </c>
      <c r="H2045" s="34"/>
    </row>
    <row r="2046" spans="2:8" s="1" customFormat="1" ht="16.8" customHeight="1" x14ac:dyDescent="0.2">
      <c r="B2046" s="34"/>
      <c r="C2046" s="210" t="s">
        <v>12037</v>
      </c>
      <c r="D2046" s="210" t="s">
        <v>672</v>
      </c>
      <c r="E2046" s="18" t="s">
        <v>82</v>
      </c>
      <c r="F2046" s="211">
        <v>30.016999999999999</v>
      </c>
      <c r="H2046" s="34"/>
    </row>
    <row r="2047" spans="2:8" s="1" customFormat="1" ht="16.8" customHeight="1" x14ac:dyDescent="0.2">
      <c r="B2047" s="34"/>
      <c r="C2047" s="212" t="s">
        <v>16410</v>
      </c>
      <c r="H2047" s="34"/>
    </row>
    <row r="2048" spans="2:8" s="1" customFormat="1" ht="16.8" customHeight="1" x14ac:dyDescent="0.2">
      <c r="B2048" s="34"/>
      <c r="C2048" s="210" t="s">
        <v>6182</v>
      </c>
      <c r="D2048" s="210" t="s">
        <v>6183</v>
      </c>
      <c r="E2048" s="18" t="s">
        <v>618</v>
      </c>
      <c r="F2048" s="211">
        <v>30.016999999999999</v>
      </c>
      <c r="H2048" s="34"/>
    </row>
    <row r="2049" spans="2:8" s="1" customFormat="1" ht="16.8" customHeight="1" x14ac:dyDescent="0.2">
      <c r="B2049" s="34"/>
      <c r="C2049" s="210" t="s">
        <v>6187</v>
      </c>
      <c r="D2049" s="210" t="s">
        <v>6188</v>
      </c>
      <c r="E2049" s="18" t="s">
        <v>618</v>
      </c>
      <c r="F2049" s="211">
        <v>30.016999999999999</v>
      </c>
      <c r="H2049" s="34"/>
    </row>
    <row r="2050" spans="2:8" s="1" customFormat="1" ht="16.8" customHeight="1" x14ac:dyDescent="0.2">
      <c r="B2050" s="34"/>
      <c r="C2050" s="206" t="s">
        <v>12938</v>
      </c>
      <c r="D2050" s="207" t="s">
        <v>82</v>
      </c>
      <c r="E2050" s="208" t="s">
        <v>82</v>
      </c>
      <c r="F2050" s="209">
        <v>36.130000000000003</v>
      </c>
      <c r="H2050" s="34"/>
    </row>
    <row r="2051" spans="2:8" s="1" customFormat="1" ht="16.8" customHeight="1" x14ac:dyDescent="0.2">
      <c r="B2051" s="34"/>
      <c r="C2051" s="210" t="s">
        <v>82</v>
      </c>
      <c r="D2051" s="210" t="s">
        <v>16609</v>
      </c>
      <c r="E2051" s="18" t="s">
        <v>82</v>
      </c>
      <c r="F2051" s="211">
        <v>9.93</v>
      </c>
      <c r="H2051" s="34"/>
    </row>
    <row r="2052" spans="2:8" s="1" customFormat="1" ht="16.8" customHeight="1" x14ac:dyDescent="0.2">
      <c r="B2052" s="34"/>
      <c r="C2052" s="210" t="s">
        <v>82</v>
      </c>
      <c r="D2052" s="210" t="s">
        <v>16610</v>
      </c>
      <c r="E2052" s="18" t="s">
        <v>82</v>
      </c>
      <c r="F2052" s="211">
        <v>26.2</v>
      </c>
      <c r="H2052" s="34"/>
    </row>
    <row r="2053" spans="2:8" s="1" customFormat="1" ht="16.8" customHeight="1" x14ac:dyDescent="0.2">
      <c r="B2053" s="34"/>
      <c r="C2053" s="210" t="s">
        <v>12938</v>
      </c>
      <c r="D2053" s="210" t="s">
        <v>672</v>
      </c>
      <c r="E2053" s="18" t="s">
        <v>82</v>
      </c>
      <c r="F2053" s="211">
        <v>36.130000000000003</v>
      </c>
      <c r="H2053" s="34"/>
    </row>
    <row r="2054" spans="2:8" s="1" customFormat="1" ht="16.8" customHeight="1" x14ac:dyDescent="0.2">
      <c r="B2054" s="34"/>
      <c r="C2054" s="206" t="s">
        <v>5201</v>
      </c>
      <c r="D2054" s="207" t="s">
        <v>82</v>
      </c>
      <c r="E2054" s="208" t="s">
        <v>82</v>
      </c>
      <c r="F2054" s="209">
        <v>166.6</v>
      </c>
      <c r="H2054" s="34"/>
    </row>
    <row r="2055" spans="2:8" s="1" customFormat="1" ht="16.8" customHeight="1" x14ac:dyDescent="0.2">
      <c r="B2055" s="34"/>
      <c r="C2055" s="210" t="s">
        <v>82</v>
      </c>
      <c r="D2055" s="210" t="s">
        <v>16611</v>
      </c>
      <c r="E2055" s="18" t="s">
        <v>82</v>
      </c>
      <c r="F2055" s="211">
        <v>166.6</v>
      </c>
      <c r="H2055" s="34"/>
    </row>
    <row r="2056" spans="2:8" s="1" customFormat="1" ht="16.8" customHeight="1" x14ac:dyDescent="0.2">
      <c r="B2056" s="34"/>
      <c r="C2056" s="210" t="s">
        <v>5201</v>
      </c>
      <c r="D2056" s="210" t="s">
        <v>672</v>
      </c>
      <c r="E2056" s="18" t="s">
        <v>82</v>
      </c>
      <c r="F2056" s="211">
        <v>166.6</v>
      </c>
      <c r="H2056" s="34"/>
    </row>
    <row r="2057" spans="2:8" s="1" customFormat="1" ht="16.8" customHeight="1" x14ac:dyDescent="0.2">
      <c r="B2057" s="34"/>
      <c r="C2057" s="206" t="s">
        <v>12646</v>
      </c>
      <c r="D2057" s="207" t="s">
        <v>82</v>
      </c>
      <c r="E2057" s="208" t="s">
        <v>82</v>
      </c>
      <c r="F2057" s="209">
        <v>148.374</v>
      </c>
      <c r="H2057" s="34"/>
    </row>
    <row r="2058" spans="2:8" s="1" customFormat="1" ht="16.8" customHeight="1" x14ac:dyDescent="0.2">
      <c r="B2058" s="34"/>
      <c r="C2058" s="210" t="s">
        <v>82</v>
      </c>
      <c r="D2058" s="210" t="s">
        <v>16612</v>
      </c>
      <c r="E2058" s="18" t="s">
        <v>82</v>
      </c>
      <c r="F2058" s="211">
        <v>148.374</v>
      </c>
      <c r="H2058" s="34"/>
    </row>
    <row r="2059" spans="2:8" s="1" customFormat="1" ht="16.8" customHeight="1" x14ac:dyDescent="0.2">
      <c r="B2059" s="34"/>
      <c r="C2059" s="210" t="s">
        <v>12646</v>
      </c>
      <c r="D2059" s="210" t="s">
        <v>672</v>
      </c>
      <c r="E2059" s="18" t="s">
        <v>82</v>
      </c>
      <c r="F2059" s="211">
        <v>148.374</v>
      </c>
      <c r="H2059" s="34"/>
    </row>
    <row r="2060" spans="2:8" s="1" customFormat="1" ht="26.4" customHeight="1" x14ac:dyDescent="0.2">
      <c r="B2060" s="34"/>
      <c r="C2060" s="205" t="s">
        <v>16613</v>
      </c>
      <c r="D2060" s="205" t="s">
        <v>346</v>
      </c>
      <c r="H2060" s="34"/>
    </row>
    <row r="2061" spans="2:8" s="1" customFormat="1" ht="16.8" customHeight="1" x14ac:dyDescent="0.2">
      <c r="B2061" s="34"/>
      <c r="C2061" s="206" t="s">
        <v>12138</v>
      </c>
      <c r="D2061" s="207" t="s">
        <v>82</v>
      </c>
      <c r="E2061" s="208" t="s">
        <v>82</v>
      </c>
      <c r="F2061" s="209">
        <v>12.6</v>
      </c>
      <c r="H2061" s="34"/>
    </row>
    <row r="2062" spans="2:8" s="1" customFormat="1" ht="16.8" customHeight="1" x14ac:dyDescent="0.2">
      <c r="B2062" s="34"/>
      <c r="C2062" s="210" t="s">
        <v>82</v>
      </c>
      <c r="D2062" s="210" t="s">
        <v>12305</v>
      </c>
      <c r="E2062" s="18" t="s">
        <v>82</v>
      </c>
      <c r="F2062" s="211">
        <v>12.6</v>
      </c>
      <c r="H2062" s="34"/>
    </row>
    <row r="2063" spans="2:8" s="1" customFormat="1" ht="16.8" customHeight="1" x14ac:dyDescent="0.2">
      <c r="B2063" s="34"/>
      <c r="C2063" s="210" t="s">
        <v>12138</v>
      </c>
      <c r="D2063" s="210" t="s">
        <v>672</v>
      </c>
      <c r="E2063" s="18" t="s">
        <v>82</v>
      </c>
      <c r="F2063" s="211">
        <v>12.6</v>
      </c>
      <c r="H2063" s="34"/>
    </row>
    <row r="2064" spans="2:8" s="1" customFormat="1" ht="16.8" customHeight="1" x14ac:dyDescent="0.2">
      <c r="B2064" s="34"/>
      <c r="C2064" s="212" t="s">
        <v>16410</v>
      </c>
      <c r="H2064" s="34"/>
    </row>
    <row r="2065" spans="2:8" s="1" customFormat="1" ht="16.8" customHeight="1" x14ac:dyDescent="0.2">
      <c r="B2065" s="34"/>
      <c r="C2065" s="210" t="s">
        <v>9685</v>
      </c>
      <c r="D2065" s="210" t="s">
        <v>9686</v>
      </c>
      <c r="E2065" s="18" t="s">
        <v>618</v>
      </c>
      <c r="F2065" s="211">
        <v>12.6</v>
      </c>
      <c r="H2065" s="34"/>
    </row>
    <row r="2066" spans="2:8" s="1" customFormat="1" ht="16.8" customHeight="1" x14ac:dyDescent="0.2">
      <c r="B2066" s="34"/>
      <c r="C2066" s="210" t="s">
        <v>12301</v>
      </c>
      <c r="D2066" s="210" t="s">
        <v>16614</v>
      </c>
      <c r="E2066" s="18" t="s">
        <v>618</v>
      </c>
      <c r="F2066" s="211">
        <v>12.6</v>
      </c>
      <c r="H2066" s="34"/>
    </row>
    <row r="2067" spans="2:8" s="1" customFormat="1" ht="16.8" customHeight="1" x14ac:dyDescent="0.2">
      <c r="B2067" s="34"/>
      <c r="C2067" s="210" t="s">
        <v>9693</v>
      </c>
      <c r="D2067" s="210" t="s">
        <v>9694</v>
      </c>
      <c r="E2067" s="18" t="s">
        <v>618</v>
      </c>
      <c r="F2067" s="211">
        <v>12.6</v>
      </c>
      <c r="H2067" s="34"/>
    </row>
    <row r="2068" spans="2:8" s="1" customFormat="1" ht="16.8" customHeight="1" x14ac:dyDescent="0.2">
      <c r="B2068" s="34"/>
      <c r="C2068" s="210" t="s">
        <v>9697</v>
      </c>
      <c r="D2068" s="210" t="s">
        <v>9698</v>
      </c>
      <c r="E2068" s="18" t="s">
        <v>618</v>
      </c>
      <c r="F2068" s="211">
        <v>12.6</v>
      </c>
      <c r="H2068" s="34"/>
    </row>
    <row r="2069" spans="2:8" s="1" customFormat="1" ht="46.8" x14ac:dyDescent="0.2">
      <c r="B2069" s="34"/>
      <c r="C2069" s="205" t="s">
        <v>16615</v>
      </c>
      <c r="D2069" s="205" t="s">
        <v>364</v>
      </c>
      <c r="H2069" s="34"/>
    </row>
    <row r="2070" spans="2:8" s="1" customFormat="1" ht="16.8" customHeight="1" x14ac:dyDescent="0.2">
      <c r="B2070" s="34"/>
      <c r="C2070" s="206" t="s">
        <v>11827</v>
      </c>
      <c r="D2070" s="207" t="s">
        <v>82</v>
      </c>
      <c r="E2070" s="208" t="s">
        <v>82</v>
      </c>
      <c r="F2070" s="209">
        <v>27.925999999999998</v>
      </c>
      <c r="H2070" s="34"/>
    </row>
    <row r="2071" spans="2:8" s="1" customFormat="1" ht="16.8" customHeight="1" x14ac:dyDescent="0.2">
      <c r="B2071" s="34"/>
      <c r="C2071" s="210" t="s">
        <v>11827</v>
      </c>
      <c r="D2071" s="210" t="s">
        <v>12571</v>
      </c>
      <c r="E2071" s="18" t="s">
        <v>82</v>
      </c>
      <c r="F2071" s="211">
        <v>27.925999999999998</v>
      </c>
      <c r="H2071" s="34"/>
    </row>
    <row r="2072" spans="2:8" s="1" customFormat="1" ht="16.8" customHeight="1" x14ac:dyDescent="0.2">
      <c r="B2072" s="34"/>
      <c r="C2072" s="212" t="s">
        <v>16410</v>
      </c>
      <c r="H2072" s="34"/>
    </row>
    <row r="2073" spans="2:8" s="1" customFormat="1" ht="16.8" customHeight="1" x14ac:dyDescent="0.2">
      <c r="B2073" s="34"/>
      <c r="C2073" s="210" t="s">
        <v>11999</v>
      </c>
      <c r="D2073" s="210" t="s">
        <v>5033</v>
      </c>
      <c r="E2073" s="18" t="s">
        <v>618</v>
      </c>
      <c r="F2073" s="211">
        <v>27.925999999999998</v>
      </c>
      <c r="H2073" s="34"/>
    </row>
    <row r="2074" spans="2:8" s="1" customFormat="1" ht="16.8" customHeight="1" x14ac:dyDescent="0.2">
      <c r="B2074" s="34"/>
      <c r="C2074" s="210" t="s">
        <v>4352</v>
      </c>
      <c r="D2074" s="210" t="s">
        <v>4353</v>
      </c>
      <c r="E2074" s="18" t="s">
        <v>618</v>
      </c>
      <c r="F2074" s="211">
        <v>27.925999999999998</v>
      </c>
      <c r="H2074" s="34"/>
    </row>
    <row r="2075" spans="2:8" s="1" customFormat="1" ht="16.8" customHeight="1" x14ac:dyDescent="0.2">
      <c r="B2075" s="34"/>
      <c r="C2075" s="210" t="s">
        <v>12016</v>
      </c>
      <c r="D2075" s="210" t="s">
        <v>12017</v>
      </c>
      <c r="E2075" s="18" t="s">
        <v>618</v>
      </c>
      <c r="F2075" s="211">
        <v>27.925999999999998</v>
      </c>
      <c r="H2075" s="34"/>
    </row>
    <row r="2076" spans="2:8" s="1" customFormat="1" ht="16.8" customHeight="1" x14ac:dyDescent="0.2">
      <c r="B2076" s="34"/>
      <c r="C2076" s="210" t="s">
        <v>12020</v>
      </c>
      <c r="D2076" s="210" t="s">
        <v>12021</v>
      </c>
      <c r="E2076" s="18" t="s">
        <v>618</v>
      </c>
      <c r="F2076" s="211">
        <v>27.925999999999998</v>
      </c>
      <c r="H2076" s="34"/>
    </row>
    <row r="2077" spans="2:8" s="1" customFormat="1" ht="16.8" customHeight="1" x14ac:dyDescent="0.2">
      <c r="B2077" s="34"/>
      <c r="C2077" s="210" t="s">
        <v>12024</v>
      </c>
      <c r="D2077" s="210" t="s">
        <v>12025</v>
      </c>
      <c r="E2077" s="18" t="s">
        <v>618</v>
      </c>
      <c r="F2077" s="211">
        <v>27.925999999999998</v>
      </c>
      <c r="H2077" s="34"/>
    </row>
    <row r="2078" spans="2:8" s="1" customFormat="1" ht="16.8" customHeight="1" x14ac:dyDescent="0.2">
      <c r="B2078" s="34"/>
      <c r="C2078" s="210" t="s">
        <v>12003</v>
      </c>
      <c r="D2078" s="210" t="s">
        <v>12004</v>
      </c>
      <c r="E2078" s="18" t="s">
        <v>618</v>
      </c>
      <c r="F2078" s="211">
        <v>32.115000000000002</v>
      </c>
      <c r="H2078" s="34"/>
    </row>
    <row r="2079" spans="2:8" s="1" customFormat="1" ht="16.8" customHeight="1" x14ac:dyDescent="0.2">
      <c r="B2079" s="34"/>
      <c r="C2079" s="206" t="s">
        <v>11831</v>
      </c>
      <c r="D2079" s="207" t="s">
        <v>82</v>
      </c>
      <c r="E2079" s="208" t="s">
        <v>82</v>
      </c>
      <c r="F2079" s="209">
        <v>6.4379999999999997</v>
      </c>
      <c r="H2079" s="34"/>
    </row>
    <row r="2080" spans="2:8" s="1" customFormat="1" ht="16.8" customHeight="1" x14ac:dyDescent="0.2">
      <c r="B2080" s="34"/>
      <c r="C2080" s="210" t="s">
        <v>11831</v>
      </c>
      <c r="D2080" s="210" t="s">
        <v>12507</v>
      </c>
      <c r="E2080" s="18" t="s">
        <v>82</v>
      </c>
      <c r="F2080" s="211">
        <v>6.4379999999999997</v>
      </c>
      <c r="H2080" s="34"/>
    </row>
    <row r="2081" spans="2:8" s="1" customFormat="1" ht="16.8" customHeight="1" x14ac:dyDescent="0.2">
      <c r="B2081" s="34"/>
      <c r="C2081" s="212" t="s">
        <v>16410</v>
      </c>
      <c r="H2081" s="34"/>
    </row>
    <row r="2082" spans="2:8" s="1" customFormat="1" ht="20.399999999999999" x14ac:dyDescent="0.2">
      <c r="B2082" s="34"/>
      <c r="C2082" s="210" t="s">
        <v>12503</v>
      </c>
      <c r="D2082" s="210" t="s">
        <v>12504</v>
      </c>
      <c r="E2082" s="18" t="s">
        <v>650</v>
      </c>
      <c r="F2082" s="211">
        <v>0.96599999999999997</v>
      </c>
      <c r="H2082" s="34"/>
    </row>
    <row r="2083" spans="2:8" s="1" customFormat="1" ht="16.8" customHeight="1" x14ac:dyDescent="0.2">
      <c r="B2083" s="34"/>
      <c r="C2083" s="210" t="s">
        <v>12094</v>
      </c>
      <c r="D2083" s="210" t="s">
        <v>12095</v>
      </c>
      <c r="E2083" s="18" t="s">
        <v>618</v>
      </c>
      <c r="F2083" s="211">
        <v>9.5090000000000003</v>
      </c>
      <c r="H2083" s="34"/>
    </row>
    <row r="2084" spans="2:8" s="1" customFormat="1" ht="16.8" customHeight="1" x14ac:dyDescent="0.2">
      <c r="B2084" s="34"/>
      <c r="C2084" s="210" t="s">
        <v>12512</v>
      </c>
      <c r="D2084" s="210" t="s">
        <v>12513</v>
      </c>
      <c r="E2084" s="18" t="s">
        <v>618</v>
      </c>
      <c r="F2084" s="211">
        <v>6.4379999999999997</v>
      </c>
      <c r="H2084" s="34"/>
    </row>
    <row r="2085" spans="2:8" s="1" customFormat="1" ht="16.8" customHeight="1" x14ac:dyDescent="0.2">
      <c r="B2085" s="34"/>
      <c r="C2085" s="210" t="s">
        <v>12516</v>
      </c>
      <c r="D2085" s="210" t="s">
        <v>12517</v>
      </c>
      <c r="E2085" s="18" t="s">
        <v>618</v>
      </c>
      <c r="F2085" s="211">
        <v>6.4379999999999997</v>
      </c>
      <c r="H2085" s="34"/>
    </row>
    <row r="2086" spans="2:8" s="1" customFormat="1" ht="20.399999999999999" x14ac:dyDescent="0.2">
      <c r="B2086" s="34"/>
      <c r="C2086" s="210" t="s">
        <v>11975</v>
      </c>
      <c r="D2086" s="210" t="s">
        <v>16606</v>
      </c>
      <c r="E2086" s="18" t="s">
        <v>738</v>
      </c>
      <c r="F2086" s="211">
        <v>0.155</v>
      </c>
      <c r="H2086" s="34"/>
    </row>
    <row r="2087" spans="2:8" s="1" customFormat="1" ht="16.8" customHeight="1" x14ac:dyDescent="0.2">
      <c r="B2087" s="34"/>
      <c r="C2087" s="210" t="s">
        <v>11999</v>
      </c>
      <c r="D2087" s="210" t="s">
        <v>5033</v>
      </c>
      <c r="E2087" s="18" t="s">
        <v>618</v>
      </c>
      <c r="F2087" s="211">
        <v>27.925999999999998</v>
      </c>
      <c r="H2087" s="34"/>
    </row>
    <row r="2088" spans="2:8" s="1" customFormat="1" ht="16.8" customHeight="1" x14ac:dyDescent="0.2">
      <c r="B2088" s="34"/>
      <c r="C2088" s="206" t="s">
        <v>12484</v>
      </c>
      <c r="D2088" s="207" t="s">
        <v>82</v>
      </c>
      <c r="E2088" s="208" t="s">
        <v>82</v>
      </c>
      <c r="F2088" s="209">
        <v>0.95499999999999996</v>
      </c>
      <c r="H2088" s="34"/>
    </row>
    <row r="2089" spans="2:8" s="1" customFormat="1" ht="16.8" customHeight="1" x14ac:dyDescent="0.2">
      <c r="B2089" s="34"/>
      <c r="C2089" s="210" t="s">
        <v>12484</v>
      </c>
      <c r="D2089" s="210" t="s">
        <v>12539</v>
      </c>
      <c r="E2089" s="18" t="s">
        <v>82</v>
      </c>
      <c r="F2089" s="211">
        <v>0.95499999999999996</v>
      </c>
      <c r="H2089" s="34"/>
    </row>
    <row r="2090" spans="2:8" s="1" customFormat="1" ht="16.8" customHeight="1" x14ac:dyDescent="0.2">
      <c r="B2090" s="34"/>
      <c r="C2090" s="212" t="s">
        <v>16410</v>
      </c>
      <c r="H2090" s="34"/>
    </row>
    <row r="2091" spans="2:8" s="1" customFormat="1" ht="16.8" customHeight="1" x14ac:dyDescent="0.2">
      <c r="B2091" s="34"/>
      <c r="C2091" s="210" t="s">
        <v>6182</v>
      </c>
      <c r="D2091" s="210" t="s">
        <v>6183</v>
      </c>
      <c r="E2091" s="18" t="s">
        <v>618</v>
      </c>
      <c r="F2091" s="211">
        <v>0.95499999999999996</v>
      </c>
      <c r="H2091" s="34"/>
    </row>
    <row r="2092" spans="2:8" s="1" customFormat="1" ht="16.8" customHeight="1" x14ac:dyDescent="0.2">
      <c r="B2092" s="34"/>
      <c r="C2092" s="210" t="s">
        <v>6187</v>
      </c>
      <c r="D2092" s="210" t="s">
        <v>6188</v>
      </c>
      <c r="E2092" s="18" t="s">
        <v>618</v>
      </c>
      <c r="F2092" s="211">
        <v>0.95499999999999996</v>
      </c>
      <c r="H2092" s="34"/>
    </row>
    <row r="2093" spans="2:8" s="1" customFormat="1" ht="16.8" customHeight="1" x14ac:dyDescent="0.2">
      <c r="B2093" s="34"/>
      <c r="C2093" s="206" t="s">
        <v>12486</v>
      </c>
      <c r="D2093" s="207" t="s">
        <v>82</v>
      </c>
      <c r="E2093" s="208" t="s">
        <v>82</v>
      </c>
      <c r="F2093" s="209">
        <v>9.5090000000000003</v>
      </c>
      <c r="H2093" s="34"/>
    </row>
    <row r="2094" spans="2:8" s="1" customFormat="1" ht="16.8" customHeight="1" x14ac:dyDescent="0.2">
      <c r="B2094" s="34"/>
      <c r="C2094" s="210" t="s">
        <v>12486</v>
      </c>
      <c r="D2094" s="210" t="s">
        <v>12510</v>
      </c>
      <c r="E2094" s="18" t="s">
        <v>82</v>
      </c>
      <c r="F2094" s="211">
        <v>9.5090000000000003</v>
      </c>
      <c r="H2094" s="34"/>
    </row>
    <row r="2095" spans="2:8" s="1" customFormat="1" ht="16.8" customHeight="1" x14ac:dyDescent="0.2">
      <c r="B2095" s="34"/>
      <c r="C2095" s="212" t="s">
        <v>16410</v>
      </c>
      <c r="H2095" s="34"/>
    </row>
    <row r="2096" spans="2:8" s="1" customFormat="1" ht="16.8" customHeight="1" x14ac:dyDescent="0.2">
      <c r="B2096" s="34"/>
      <c r="C2096" s="210" t="s">
        <v>12094</v>
      </c>
      <c r="D2096" s="210" t="s">
        <v>12095</v>
      </c>
      <c r="E2096" s="18" t="s">
        <v>618</v>
      </c>
      <c r="F2096" s="211">
        <v>9.5090000000000003</v>
      </c>
      <c r="H2096" s="34"/>
    </row>
    <row r="2097" spans="2:8" s="1" customFormat="1" ht="16.8" customHeight="1" x14ac:dyDescent="0.2">
      <c r="B2097" s="34"/>
      <c r="C2097" s="210" t="s">
        <v>12100</v>
      </c>
      <c r="D2097" s="210" t="s">
        <v>12101</v>
      </c>
      <c r="E2097" s="18" t="s">
        <v>618</v>
      </c>
      <c r="F2097" s="211">
        <v>9.5090000000000003</v>
      </c>
      <c r="H2097" s="34"/>
    </row>
    <row r="2098" spans="2:8" s="1" customFormat="1" ht="16.8" customHeight="1" x14ac:dyDescent="0.2">
      <c r="B2098" s="34"/>
      <c r="C2098" s="206" t="s">
        <v>12488</v>
      </c>
      <c r="D2098" s="207" t="s">
        <v>82</v>
      </c>
      <c r="E2098" s="208" t="s">
        <v>82</v>
      </c>
      <c r="F2098" s="209">
        <v>6.9000000000000006E-2</v>
      </c>
      <c r="H2098" s="34"/>
    </row>
    <row r="2099" spans="2:8" s="1" customFormat="1" ht="16.8" customHeight="1" x14ac:dyDescent="0.2">
      <c r="B2099" s="34"/>
      <c r="C2099" s="210" t="s">
        <v>12488</v>
      </c>
      <c r="D2099" s="210" t="s">
        <v>12526</v>
      </c>
      <c r="E2099" s="18" t="s">
        <v>82</v>
      </c>
      <c r="F2099" s="211">
        <v>6.9000000000000006E-2</v>
      </c>
      <c r="H2099" s="34"/>
    </row>
    <row r="2100" spans="2:8" s="1" customFormat="1" ht="16.8" customHeight="1" x14ac:dyDescent="0.2">
      <c r="B2100" s="34"/>
      <c r="C2100" s="212" t="s">
        <v>16410</v>
      </c>
      <c r="H2100" s="34"/>
    </row>
    <row r="2101" spans="2:8" s="1" customFormat="1" ht="16.8" customHeight="1" x14ac:dyDescent="0.2">
      <c r="B2101" s="34"/>
      <c r="C2101" s="210" t="s">
        <v>12522</v>
      </c>
      <c r="D2101" s="210" t="s">
        <v>12523</v>
      </c>
      <c r="E2101" s="18" t="s">
        <v>650</v>
      </c>
      <c r="F2101" s="211">
        <v>6.9000000000000006E-2</v>
      </c>
      <c r="H2101" s="34"/>
    </row>
    <row r="2102" spans="2:8" s="1" customFormat="1" ht="16.8" customHeight="1" x14ac:dyDescent="0.2">
      <c r="B2102" s="34"/>
      <c r="C2102" s="210" t="s">
        <v>4336</v>
      </c>
      <c r="D2102" s="210" t="s">
        <v>4337</v>
      </c>
      <c r="E2102" s="18" t="s">
        <v>738</v>
      </c>
      <c r="F2102" s="211">
        <v>6.0000000000000001E-3</v>
      </c>
      <c r="H2102" s="34"/>
    </row>
    <row r="2103" spans="2:8" s="1" customFormat="1" ht="16.8" customHeight="1" x14ac:dyDescent="0.2">
      <c r="B2103" s="34"/>
      <c r="C2103" s="206" t="s">
        <v>12490</v>
      </c>
      <c r="D2103" s="207" t="s">
        <v>82</v>
      </c>
      <c r="E2103" s="208" t="s">
        <v>82</v>
      </c>
      <c r="F2103" s="209">
        <v>1.1930000000000001</v>
      </c>
      <c r="H2103" s="34"/>
    </row>
    <row r="2104" spans="2:8" s="1" customFormat="1" ht="16.8" customHeight="1" x14ac:dyDescent="0.2">
      <c r="B2104" s="34"/>
      <c r="C2104" s="210" t="s">
        <v>12490</v>
      </c>
      <c r="D2104" s="210" t="s">
        <v>12528</v>
      </c>
      <c r="E2104" s="18" t="s">
        <v>82</v>
      </c>
      <c r="F2104" s="211">
        <v>1.1930000000000001</v>
      </c>
      <c r="H2104" s="34"/>
    </row>
    <row r="2105" spans="2:8" s="1" customFormat="1" ht="16.8" customHeight="1" x14ac:dyDescent="0.2">
      <c r="B2105" s="34"/>
      <c r="C2105" s="212" t="s">
        <v>16410</v>
      </c>
      <c r="H2105" s="34"/>
    </row>
    <row r="2106" spans="2:8" s="1" customFormat="1" ht="16.8" customHeight="1" x14ac:dyDescent="0.2">
      <c r="B2106" s="34"/>
      <c r="C2106" s="210" t="s">
        <v>4325</v>
      </c>
      <c r="D2106" s="210" t="s">
        <v>4326</v>
      </c>
      <c r="E2106" s="18" t="s">
        <v>618</v>
      </c>
      <c r="F2106" s="211">
        <v>1.1930000000000001</v>
      </c>
      <c r="H2106" s="34"/>
    </row>
    <row r="2107" spans="2:8" s="1" customFormat="1" ht="16.8" customHeight="1" x14ac:dyDescent="0.2">
      <c r="B2107" s="34"/>
      <c r="C2107" s="210" t="s">
        <v>4332</v>
      </c>
      <c r="D2107" s="210" t="s">
        <v>4333</v>
      </c>
      <c r="E2107" s="18" t="s">
        <v>618</v>
      </c>
      <c r="F2107" s="211">
        <v>1.1930000000000001</v>
      </c>
      <c r="H2107" s="34"/>
    </row>
    <row r="2108" spans="2:8" s="1" customFormat="1" ht="46.8" x14ac:dyDescent="0.2">
      <c r="B2108" s="34"/>
      <c r="C2108" s="205" t="s">
        <v>16616</v>
      </c>
      <c r="D2108" s="205" t="s">
        <v>367</v>
      </c>
      <c r="H2108" s="34"/>
    </row>
    <row r="2109" spans="2:8" s="1" customFormat="1" ht="16.8" customHeight="1" x14ac:dyDescent="0.2">
      <c r="B2109" s="34"/>
      <c r="C2109" s="206" t="s">
        <v>11827</v>
      </c>
      <c r="D2109" s="207" t="s">
        <v>82</v>
      </c>
      <c r="E2109" s="208" t="s">
        <v>82</v>
      </c>
      <c r="F2109" s="209">
        <v>16.302</v>
      </c>
      <c r="H2109" s="34"/>
    </row>
    <row r="2110" spans="2:8" s="1" customFormat="1" ht="16.8" customHeight="1" x14ac:dyDescent="0.2">
      <c r="B2110" s="34"/>
      <c r="C2110" s="210" t="s">
        <v>11827</v>
      </c>
      <c r="D2110" s="210" t="s">
        <v>12634</v>
      </c>
      <c r="E2110" s="18" t="s">
        <v>82</v>
      </c>
      <c r="F2110" s="211">
        <v>16.302</v>
      </c>
      <c r="H2110" s="34"/>
    </row>
    <row r="2111" spans="2:8" s="1" customFormat="1" ht="16.8" customHeight="1" x14ac:dyDescent="0.2">
      <c r="B2111" s="34"/>
      <c r="C2111" s="212" t="s">
        <v>16410</v>
      </c>
      <c r="H2111" s="34"/>
    </row>
    <row r="2112" spans="2:8" s="1" customFormat="1" ht="16.8" customHeight="1" x14ac:dyDescent="0.2">
      <c r="B2112" s="34"/>
      <c r="C2112" s="210" t="s">
        <v>11999</v>
      </c>
      <c r="D2112" s="210" t="s">
        <v>5033</v>
      </c>
      <c r="E2112" s="18" t="s">
        <v>618</v>
      </c>
      <c r="F2112" s="211">
        <v>16.302</v>
      </c>
      <c r="H2112" s="34"/>
    </row>
    <row r="2113" spans="2:8" s="1" customFormat="1" ht="16.8" customHeight="1" x14ac:dyDescent="0.2">
      <c r="B2113" s="34"/>
      <c r="C2113" s="210" t="s">
        <v>4352</v>
      </c>
      <c r="D2113" s="210" t="s">
        <v>4353</v>
      </c>
      <c r="E2113" s="18" t="s">
        <v>618</v>
      </c>
      <c r="F2113" s="211">
        <v>16.302</v>
      </c>
      <c r="H2113" s="34"/>
    </row>
    <row r="2114" spans="2:8" s="1" customFormat="1" ht="16.8" customHeight="1" x14ac:dyDescent="0.2">
      <c r="B2114" s="34"/>
      <c r="C2114" s="210" t="s">
        <v>12016</v>
      </c>
      <c r="D2114" s="210" t="s">
        <v>12017</v>
      </c>
      <c r="E2114" s="18" t="s">
        <v>618</v>
      </c>
      <c r="F2114" s="211">
        <v>16.302</v>
      </c>
      <c r="H2114" s="34"/>
    </row>
    <row r="2115" spans="2:8" s="1" customFormat="1" ht="16.8" customHeight="1" x14ac:dyDescent="0.2">
      <c r="B2115" s="34"/>
      <c r="C2115" s="210" t="s">
        <v>12020</v>
      </c>
      <c r="D2115" s="210" t="s">
        <v>12021</v>
      </c>
      <c r="E2115" s="18" t="s">
        <v>618</v>
      </c>
      <c r="F2115" s="211">
        <v>16.302</v>
      </c>
      <c r="H2115" s="34"/>
    </row>
    <row r="2116" spans="2:8" s="1" customFormat="1" ht="16.8" customHeight="1" x14ac:dyDescent="0.2">
      <c r="B2116" s="34"/>
      <c r="C2116" s="210" t="s">
        <v>12024</v>
      </c>
      <c r="D2116" s="210" t="s">
        <v>12025</v>
      </c>
      <c r="E2116" s="18" t="s">
        <v>618</v>
      </c>
      <c r="F2116" s="211">
        <v>16.302</v>
      </c>
      <c r="H2116" s="34"/>
    </row>
    <row r="2117" spans="2:8" s="1" customFormat="1" ht="16.8" customHeight="1" x14ac:dyDescent="0.2">
      <c r="B2117" s="34"/>
      <c r="C2117" s="210" t="s">
        <v>12003</v>
      </c>
      <c r="D2117" s="210" t="s">
        <v>12004</v>
      </c>
      <c r="E2117" s="18" t="s">
        <v>618</v>
      </c>
      <c r="F2117" s="211">
        <v>18.747</v>
      </c>
      <c r="H2117" s="34"/>
    </row>
    <row r="2118" spans="2:8" s="1" customFormat="1" ht="16.8" customHeight="1" x14ac:dyDescent="0.2">
      <c r="B2118" s="34"/>
      <c r="C2118" s="206" t="s">
        <v>11831</v>
      </c>
      <c r="D2118" s="207" t="s">
        <v>82</v>
      </c>
      <c r="E2118" s="208" t="s">
        <v>82</v>
      </c>
      <c r="F2118" s="209">
        <v>3.5219999999999998</v>
      </c>
      <c r="H2118" s="34"/>
    </row>
    <row r="2119" spans="2:8" s="1" customFormat="1" ht="16.8" customHeight="1" x14ac:dyDescent="0.2">
      <c r="B2119" s="34"/>
      <c r="C2119" s="210" t="s">
        <v>11831</v>
      </c>
      <c r="D2119" s="210" t="s">
        <v>12603</v>
      </c>
      <c r="E2119" s="18" t="s">
        <v>82</v>
      </c>
      <c r="F2119" s="211">
        <v>3.5219999999999998</v>
      </c>
      <c r="H2119" s="34"/>
    </row>
    <row r="2120" spans="2:8" s="1" customFormat="1" ht="16.8" customHeight="1" x14ac:dyDescent="0.2">
      <c r="B2120" s="34"/>
      <c r="C2120" s="212" t="s">
        <v>16410</v>
      </c>
      <c r="H2120" s="34"/>
    </row>
    <row r="2121" spans="2:8" s="1" customFormat="1" ht="20.399999999999999" x14ac:dyDescent="0.2">
      <c r="B2121" s="34"/>
      <c r="C2121" s="210" t="s">
        <v>12503</v>
      </c>
      <c r="D2121" s="210" t="s">
        <v>12504</v>
      </c>
      <c r="E2121" s="18" t="s">
        <v>650</v>
      </c>
      <c r="F2121" s="211">
        <v>0.52800000000000002</v>
      </c>
      <c r="H2121" s="34"/>
    </row>
    <row r="2122" spans="2:8" s="1" customFormat="1" ht="16.8" customHeight="1" x14ac:dyDescent="0.2">
      <c r="B2122" s="34"/>
      <c r="C2122" s="210" t="s">
        <v>12094</v>
      </c>
      <c r="D2122" s="210" t="s">
        <v>12095</v>
      </c>
      <c r="E2122" s="18" t="s">
        <v>618</v>
      </c>
      <c r="F2122" s="211">
        <v>4.3659999999999997</v>
      </c>
      <c r="H2122" s="34"/>
    </row>
    <row r="2123" spans="2:8" s="1" customFormat="1" ht="16.8" customHeight="1" x14ac:dyDescent="0.2">
      <c r="B2123" s="34"/>
      <c r="C2123" s="210" t="s">
        <v>12512</v>
      </c>
      <c r="D2123" s="210" t="s">
        <v>12513</v>
      </c>
      <c r="E2123" s="18" t="s">
        <v>618</v>
      </c>
      <c r="F2123" s="211">
        <v>3.5219999999999998</v>
      </c>
      <c r="H2123" s="34"/>
    </row>
    <row r="2124" spans="2:8" s="1" customFormat="1" ht="16.8" customHeight="1" x14ac:dyDescent="0.2">
      <c r="B2124" s="34"/>
      <c r="C2124" s="210" t="s">
        <v>12516</v>
      </c>
      <c r="D2124" s="210" t="s">
        <v>12517</v>
      </c>
      <c r="E2124" s="18" t="s">
        <v>618</v>
      </c>
      <c r="F2124" s="211">
        <v>3.5219999999999998</v>
      </c>
      <c r="H2124" s="34"/>
    </row>
    <row r="2125" spans="2:8" s="1" customFormat="1" ht="20.399999999999999" x14ac:dyDescent="0.2">
      <c r="B2125" s="34"/>
      <c r="C2125" s="210" t="s">
        <v>11975</v>
      </c>
      <c r="D2125" s="210" t="s">
        <v>16606</v>
      </c>
      <c r="E2125" s="18" t="s">
        <v>738</v>
      </c>
      <c r="F2125" s="211">
        <v>8.5000000000000006E-2</v>
      </c>
      <c r="H2125" s="34"/>
    </row>
    <row r="2126" spans="2:8" s="1" customFormat="1" ht="16.8" customHeight="1" x14ac:dyDescent="0.2">
      <c r="B2126" s="34"/>
      <c r="C2126" s="210" t="s">
        <v>11999</v>
      </c>
      <c r="D2126" s="210" t="s">
        <v>5033</v>
      </c>
      <c r="E2126" s="18" t="s">
        <v>618</v>
      </c>
      <c r="F2126" s="211">
        <v>16.302</v>
      </c>
      <c r="H2126" s="34"/>
    </row>
    <row r="2127" spans="2:8" s="1" customFormat="1" ht="16.8" customHeight="1" x14ac:dyDescent="0.2">
      <c r="B2127" s="34"/>
      <c r="C2127" s="206" t="s">
        <v>12486</v>
      </c>
      <c r="D2127" s="207" t="s">
        <v>82</v>
      </c>
      <c r="E2127" s="208" t="s">
        <v>82</v>
      </c>
      <c r="F2127" s="209">
        <v>4.3659999999999997</v>
      </c>
      <c r="H2127" s="34"/>
    </row>
    <row r="2128" spans="2:8" s="1" customFormat="1" ht="16.8" customHeight="1" x14ac:dyDescent="0.2">
      <c r="B2128" s="34"/>
      <c r="C2128" s="210" t="s">
        <v>12486</v>
      </c>
      <c r="D2128" s="210" t="s">
        <v>12605</v>
      </c>
      <c r="E2128" s="18" t="s">
        <v>82</v>
      </c>
      <c r="F2128" s="211">
        <v>4.3659999999999997</v>
      </c>
      <c r="H2128" s="34"/>
    </row>
    <row r="2129" spans="2:8" s="1" customFormat="1" ht="16.8" customHeight="1" x14ac:dyDescent="0.2">
      <c r="B2129" s="34"/>
      <c r="C2129" s="212" t="s">
        <v>16410</v>
      </c>
      <c r="H2129" s="34"/>
    </row>
    <row r="2130" spans="2:8" s="1" customFormat="1" ht="16.8" customHeight="1" x14ac:dyDescent="0.2">
      <c r="B2130" s="34"/>
      <c r="C2130" s="210" t="s">
        <v>12094</v>
      </c>
      <c r="D2130" s="210" t="s">
        <v>12095</v>
      </c>
      <c r="E2130" s="18" t="s">
        <v>618</v>
      </c>
      <c r="F2130" s="211">
        <v>4.3659999999999997</v>
      </c>
      <c r="H2130" s="34"/>
    </row>
    <row r="2131" spans="2:8" s="1" customFormat="1" ht="16.8" customHeight="1" x14ac:dyDescent="0.2">
      <c r="B2131" s="34"/>
      <c r="C2131" s="210" t="s">
        <v>12100</v>
      </c>
      <c r="D2131" s="210" t="s">
        <v>12101</v>
      </c>
      <c r="E2131" s="18" t="s">
        <v>618</v>
      </c>
      <c r="F2131" s="211">
        <v>4.3659999999999997</v>
      </c>
      <c r="H2131" s="34"/>
    </row>
    <row r="2132" spans="2:8" s="1" customFormat="1" ht="16.8" customHeight="1" x14ac:dyDescent="0.2">
      <c r="B2132" s="34"/>
      <c r="C2132" s="206" t="s">
        <v>12488</v>
      </c>
      <c r="D2132" s="207" t="s">
        <v>82</v>
      </c>
      <c r="E2132" s="208" t="s">
        <v>82</v>
      </c>
      <c r="F2132" s="209">
        <v>2.1000000000000001E-2</v>
      </c>
      <c r="H2132" s="34"/>
    </row>
    <row r="2133" spans="2:8" s="1" customFormat="1" ht="16.8" customHeight="1" x14ac:dyDescent="0.2">
      <c r="B2133" s="34"/>
      <c r="C2133" s="210" t="s">
        <v>12488</v>
      </c>
      <c r="D2133" s="210" t="s">
        <v>12612</v>
      </c>
      <c r="E2133" s="18" t="s">
        <v>82</v>
      </c>
      <c r="F2133" s="211">
        <v>2.1000000000000001E-2</v>
      </c>
      <c r="H2133" s="34"/>
    </row>
    <row r="2134" spans="2:8" s="1" customFormat="1" ht="16.8" customHeight="1" x14ac:dyDescent="0.2">
      <c r="B2134" s="34"/>
      <c r="C2134" s="212" t="s">
        <v>16410</v>
      </c>
      <c r="H2134" s="34"/>
    </row>
    <row r="2135" spans="2:8" s="1" customFormat="1" ht="16.8" customHeight="1" x14ac:dyDescent="0.2">
      <c r="B2135" s="34"/>
      <c r="C2135" s="210" t="s">
        <v>12522</v>
      </c>
      <c r="D2135" s="210" t="s">
        <v>12523</v>
      </c>
      <c r="E2135" s="18" t="s">
        <v>650</v>
      </c>
      <c r="F2135" s="211">
        <v>2.1000000000000001E-2</v>
      </c>
      <c r="H2135" s="34"/>
    </row>
    <row r="2136" spans="2:8" s="1" customFormat="1" ht="16.8" customHeight="1" x14ac:dyDescent="0.2">
      <c r="B2136" s="34"/>
      <c r="C2136" s="210" t="s">
        <v>4336</v>
      </c>
      <c r="D2136" s="210" t="s">
        <v>4337</v>
      </c>
      <c r="E2136" s="18" t="s">
        <v>738</v>
      </c>
      <c r="F2136" s="211">
        <v>2E-3</v>
      </c>
      <c r="H2136" s="34"/>
    </row>
    <row r="2137" spans="2:8" s="1" customFormat="1" ht="16.8" customHeight="1" x14ac:dyDescent="0.2">
      <c r="B2137" s="34"/>
      <c r="C2137" s="206" t="s">
        <v>12490</v>
      </c>
      <c r="D2137" s="207" t="s">
        <v>82</v>
      </c>
      <c r="E2137" s="208" t="s">
        <v>82</v>
      </c>
      <c r="F2137" s="209">
        <v>0.36</v>
      </c>
      <c r="H2137" s="34"/>
    </row>
    <row r="2138" spans="2:8" s="1" customFormat="1" ht="16.8" customHeight="1" x14ac:dyDescent="0.2">
      <c r="B2138" s="34"/>
      <c r="C2138" s="210" t="s">
        <v>12490</v>
      </c>
      <c r="D2138" s="210" t="s">
        <v>12614</v>
      </c>
      <c r="E2138" s="18" t="s">
        <v>82</v>
      </c>
      <c r="F2138" s="211">
        <v>0.36</v>
      </c>
      <c r="H2138" s="34"/>
    </row>
    <row r="2139" spans="2:8" s="1" customFormat="1" ht="16.8" customHeight="1" x14ac:dyDescent="0.2">
      <c r="B2139" s="34"/>
      <c r="C2139" s="212" t="s">
        <v>16410</v>
      </c>
      <c r="H2139" s="34"/>
    </row>
    <row r="2140" spans="2:8" s="1" customFormat="1" ht="16.8" customHeight="1" x14ac:dyDescent="0.2">
      <c r="B2140" s="34"/>
      <c r="C2140" s="210" t="s">
        <v>4325</v>
      </c>
      <c r="D2140" s="210" t="s">
        <v>4326</v>
      </c>
      <c r="E2140" s="18" t="s">
        <v>618</v>
      </c>
      <c r="F2140" s="211">
        <v>0.36</v>
      </c>
      <c r="H2140" s="34"/>
    </row>
    <row r="2141" spans="2:8" s="1" customFormat="1" ht="16.8" customHeight="1" x14ac:dyDescent="0.2">
      <c r="B2141" s="34"/>
      <c r="C2141" s="210" t="s">
        <v>4332</v>
      </c>
      <c r="D2141" s="210" t="s">
        <v>4333</v>
      </c>
      <c r="E2141" s="18" t="s">
        <v>618</v>
      </c>
      <c r="F2141" s="211">
        <v>0.36</v>
      </c>
      <c r="H2141" s="34"/>
    </row>
    <row r="2142" spans="2:8" s="1" customFormat="1" ht="26.4" customHeight="1" x14ac:dyDescent="0.2">
      <c r="B2142" s="34"/>
      <c r="C2142" s="205" t="s">
        <v>16617</v>
      </c>
      <c r="D2142" s="205" t="s">
        <v>370</v>
      </c>
      <c r="H2142" s="34"/>
    </row>
    <row r="2143" spans="2:8" s="1" customFormat="1" ht="16.8" customHeight="1" x14ac:dyDescent="0.2">
      <c r="B2143" s="34"/>
      <c r="C2143" s="206" t="s">
        <v>11831</v>
      </c>
      <c r="D2143" s="207" t="s">
        <v>82</v>
      </c>
      <c r="E2143" s="208" t="s">
        <v>82</v>
      </c>
      <c r="F2143" s="209">
        <v>110.607</v>
      </c>
      <c r="H2143" s="34"/>
    </row>
    <row r="2144" spans="2:8" s="1" customFormat="1" ht="16.8" customHeight="1" x14ac:dyDescent="0.2">
      <c r="B2144" s="34"/>
      <c r="C2144" s="210" t="s">
        <v>82</v>
      </c>
      <c r="D2144" s="210" t="s">
        <v>12667</v>
      </c>
      <c r="E2144" s="18" t="s">
        <v>82</v>
      </c>
      <c r="F2144" s="211">
        <v>11.423999999999999</v>
      </c>
      <c r="H2144" s="34"/>
    </row>
    <row r="2145" spans="2:8" s="1" customFormat="1" ht="16.8" customHeight="1" x14ac:dyDescent="0.2">
      <c r="B2145" s="34"/>
      <c r="C2145" s="210" t="s">
        <v>82</v>
      </c>
      <c r="D2145" s="210" t="s">
        <v>12668</v>
      </c>
      <c r="E2145" s="18" t="s">
        <v>82</v>
      </c>
      <c r="F2145" s="211">
        <v>88.12</v>
      </c>
      <c r="H2145" s="34"/>
    </row>
    <row r="2146" spans="2:8" s="1" customFormat="1" ht="16.8" customHeight="1" x14ac:dyDescent="0.2">
      <c r="B2146" s="34"/>
      <c r="C2146" s="210" t="s">
        <v>82</v>
      </c>
      <c r="D2146" s="210" t="s">
        <v>12669</v>
      </c>
      <c r="E2146" s="18" t="s">
        <v>82</v>
      </c>
      <c r="F2146" s="211">
        <v>0.74299999999999999</v>
      </c>
      <c r="H2146" s="34"/>
    </row>
    <row r="2147" spans="2:8" s="1" customFormat="1" ht="16.8" customHeight="1" x14ac:dyDescent="0.2">
      <c r="B2147" s="34"/>
      <c r="C2147" s="210" t="s">
        <v>82</v>
      </c>
      <c r="D2147" s="210" t="s">
        <v>12670</v>
      </c>
      <c r="E2147" s="18" t="s">
        <v>82</v>
      </c>
      <c r="F2147" s="211">
        <v>10.32</v>
      </c>
      <c r="H2147" s="34"/>
    </row>
    <row r="2148" spans="2:8" s="1" customFormat="1" ht="16.8" customHeight="1" x14ac:dyDescent="0.2">
      <c r="B2148" s="34"/>
      <c r="C2148" s="210" t="s">
        <v>11831</v>
      </c>
      <c r="D2148" s="210" t="s">
        <v>672</v>
      </c>
      <c r="E2148" s="18" t="s">
        <v>82</v>
      </c>
      <c r="F2148" s="211">
        <v>110.607</v>
      </c>
      <c r="H2148" s="34"/>
    </row>
    <row r="2149" spans="2:8" s="1" customFormat="1" ht="16.8" customHeight="1" x14ac:dyDescent="0.2">
      <c r="B2149" s="34"/>
      <c r="C2149" s="212" t="s">
        <v>16410</v>
      </c>
      <c r="H2149" s="34"/>
    </row>
    <row r="2150" spans="2:8" s="1" customFormat="1" ht="20.399999999999999" x14ac:dyDescent="0.2">
      <c r="B2150" s="34"/>
      <c r="C2150" s="210" t="s">
        <v>4237</v>
      </c>
      <c r="D2150" s="210" t="s">
        <v>4238</v>
      </c>
      <c r="E2150" s="18" t="s">
        <v>618</v>
      </c>
      <c r="F2150" s="211">
        <v>110.607</v>
      </c>
      <c r="H2150" s="34"/>
    </row>
    <row r="2151" spans="2:8" s="1" customFormat="1" ht="20.399999999999999" x14ac:dyDescent="0.2">
      <c r="B2151" s="34"/>
      <c r="C2151" s="210" t="s">
        <v>4249</v>
      </c>
      <c r="D2151" s="210" t="s">
        <v>4250</v>
      </c>
      <c r="E2151" s="18" t="s">
        <v>618</v>
      </c>
      <c r="F2151" s="211">
        <v>110.607</v>
      </c>
      <c r="H2151" s="34"/>
    </row>
    <row r="2152" spans="2:8" s="1" customFormat="1" ht="16.8" customHeight="1" x14ac:dyDescent="0.2">
      <c r="B2152" s="34"/>
      <c r="C2152" s="206" t="s">
        <v>12486</v>
      </c>
      <c r="D2152" s="207" t="s">
        <v>82</v>
      </c>
      <c r="E2152" s="208" t="s">
        <v>82</v>
      </c>
      <c r="F2152" s="209">
        <v>17.399000000000001</v>
      </c>
      <c r="H2152" s="34"/>
    </row>
    <row r="2153" spans="2:8" s="1" customFormat="1" ht="16.8" customHeight="1" x14ac:dyDescent="0.2">
      <c r="B2153" s="34"/>
      <c r="C2153" s="210" t="s">
        <v>12486</v>
      </c>
      <c r="D2153" s="210" t="s">
        <v>12715</v>
      </c>
      <c r="E2153" s="18" t="s">
        <v>82</v>
      </c>
      <c r="F2153" s="211">
        <v>17.399000000000001</v>
      </c>
      <c r="H2153" s="34"/>
    </row>
    <row r="2154" spans="2:8" s="1" customFormat="1" ht="16.8" customHeight="1" x14ac:dyDescent="0.2">
      <c r="B2154" s="34"/>
      <c r="C2154" s="212" t="s">
        <v>16410</v>
      </c>
      <c r="H2154" s="34"/>
    </row>
    <row r="2155" spans="2:8" s="1" customFormat="1" ht="16.8" customHeight="1" x14ac:dyDescent="0.2">
      <c r="B2155" s="34"/>
      <c r="C2155" s="210" t="s">
        <v>12711</v>
      </c>
      <c r="D2155" s="210" t="s">
        <v>12712</v>
      </c>
      <c r="E2155" s="18" t="s">
        <v>650</v>
      </c>
      <c r="F2155" s="211">
        <v>17.399000000000001</v>
      </c>
      <c r="H2155" s="34"/>
    </row>
    <row r="2156" spans="2:8" s="1" customFormat="1" ht="16.8" customHeight="1" x14ac:dyDescent="0.2">
      <c r="B2156" s="34"/>
      <c r="C2156" s="210" t="s">
        <v>12716</v>
      </c>
      <c r="D2156" s="210" t="s">
        <v>12717</v>
      </c>
      <c r="E2156" s="18" t="s">
        <v>650</v>
      </c>
      <c r="F2156" s="211">
        <v>17.747</v>
      </c>
      <c r="H2156" s="34"/>
    </row>
    <row r="2157" spans="2:8" s="1" customFormat="1" ht="16.8" customHeight="1" x14ac:dyDescent="0.2">
      <c r="B2157" s="34"/>
      <c r="C2157" s="206" t="s">
        <v>12488</v>
      </c>
      <c r="D2157" s="207" t="s">
        <v>82</v>
      </c>
      <c r="E2157" s="208" t="s">
        <v>82</v>
      </c>
      <c r="F2157" s="209">
        <v>26.92</v>
      </c>
      <c r="H2157" s="34"/>
    </row>
    <row r="2158" spans="2:8" s="1" customFormat="1" ht="16.8" customHeight="1" x14ac:dyDescent="0.2">
      <c r="B2158" s="34"/>
      <c r="C2158" s="210" t="s">
        <v>82</v>
      </c>
      <c r="D2158" s="210" t="s">
        <v>12728</v>
      </c>
      <c r="E2158" s="18" t="s">
        <v>82</v>
      </c>
      <c r="F2158" s="211">
        <v>0</v>
      </c>
      <c r="H2158" s="34"/>
    </row>
    <row r="2159" spans="2:8" s="1" customFormat="1" ht="16.8" customHeight="1" x14ac:dyDescent="0.2">
      <c r="B2159" s="34"/>
      <c r="C2159" s="210" t="s">
        <v>82</v>
      </c>
      <c r="D2159" s="210" t="s">
        <v>12729</v>
      </c>
      <c r="E2159" s="18" t="s">
        <v>82</v>
      </c>
      <c r="F2159" s="211">
        <v>26.92</v>
      </c>
      <c r="H2159" s="34"/>
    </row>
    <row r="2160" spans="2:8" s="1" customFormat="1" ht="16.8" customHeight="1" x14ac:dyDescent="0.2">
      <c r="B2160" s="34"/>
      <c r="C2160" s="210" t="s">
        <v>12488</v>
      </c>
      <c r="D2160" s="210" t="s">
        <v>672</v>
      </c>
      <c r="E2160" s="18" t="s">
        <v>82</v>
      </c>
      <c r="F2160" s="211">
        <v>26.92</v>
      </c>
      <c r="H2160" s="34"/>
    </row>
    <row r="2161" spans="2:8" s="1" customFormat="1" ht="16.8" customHeight="1" x14ac:dyDescent="0.2">
      <c r="B2161" s="34"/>
      <c r="C2161" s="212" t="s">
        <v>16410</v>
      </c>
      <c r="H2161" s="34"/>
    </row>
    <row r="2162" spans="2:8" s="1" customFormat="1" ht="16.8" customHeight="1" x14ac:dyDescent="0.2">
      <c r="B2162" s="34"/>
      <c r="C2162" s="210" t="s">
        <v>5027</v>
      </c>
      <c r="D2162" s="210" t="s">
        <v>5028</v>
      </c>
      <c r="E2162" s="18" t="s">
        <v>618</v>
      </c>
      <c r="F2162" s="211">
        <v>26.92</v>
      </c>
      <c r="H2162" s="34"/>
    </row>
    <row r="2163" spans="2:8" s="1" customFormat="1" ht="20.399999999999999" x14ac:dyDescent="0.2">
      <c r="B2163" s="34"/>
      <c r="C2163" s="210" t="s">
        <v>7817</v>
      </c>
      <c r="D2163" s="210" t="s">
        <v>7818</v>
      </c>
      <c r="E2163" s="18" t="s">
        <v>618</v>
      </c>
      <c r="F2163" s="211">
        <v>26.92</v>
      </c>
      <c r="H2163" s="34"/>
    </row>
    <row r="2164" spans="2:8" s="1" customFormat="1" ht="16.8" customHeight="1" x14ac:dyDescent="0.2">
      <c r="B2164" s="34"/>
      <c r="C2164" s="210" t="s">
        <v>5067</v>
      </c>
      <c r="D2164" s="210" t="s">
        <v>5068</v>
      </c>
      <c r="E2164" s="18" t="s">
        <v>618</v>
      </c>
      <c r="F2164" s="211">
        <v>41.198999999999998</v>
      </c>
      <c r="H2164" s="34"/>
    </row>
    <row r="2165" spans="2:8" s="1" customFormat="1" ht="16.8" customHeight="1" x14ac:dyDescent="0.2">
      <c r="B2165" s="34"/>
      <c r="C2165" s="206" t="s">
        <v>12490</v>
      </c>
      <c r="D2165" s="207" t="s">
        <v>82</v>
      </c>
      <c r="E2165" s="208" t="s">
        <v>82</v>
      </c>
      <c r="F2165" s="209">
        <v>3.52</v>
      </c>
      <c r="H2165" s="34"/>
    </row>
    <row r="2166" spans="2:8" s="1" customFormat="1" ht="16.8" customHeight="1" x14ac:dyDescent="0.2">
      <c r="B2166" s="34"/>
      <c r="C2166" s="210" t="s">
        <v>12490</v>
      </c>
      <c r="D2166" s="210" t="s">
        <v>12686</v>
      </c>
      <c r="E2166" s="18" t="s">
        <v>82</v>
      </c>
      <c r="F2166" s="211">
        <v>3.52</v>
      </c>
      <c r="H2166" s="34"/>
    </row>
    <row r="2167" spans="2:8" s="1" customFormat="1" ht="16.8" customHeight="1" x14ac:dyDescent="0.2">
      <c r="B2167" s="34"/>
      <c r="C2167" s="212" t="s">
        <v>16410</v>
      </c>
      <c r="H2167" s="34"/>
    </row>
    <row r="2168" spans="2:8" s="1" customFormat="1" ht="16.8" customHeight="1" x14ac:dyDescent="0.2">
      <c r="B2168" s="34"/>
      <c r="C2168" s="210" t="s">
        <v>6182</v>
      </c>
      <c r="D2168" s="210" t="s">
        <v>6183</v>
      </c>
      <c r="E2168" s="18" t="s">
        <v>618</v>
      </c>
      <c r="F2168" s="211">
        <v>3.52</v>
      </c>
      <c r="H2168" s="34"/>
    </row>
    <row r="2169" spans="2:8" s="1" customFormat="1" ht="16.8" customHeight="1" x14ac:dyDescent="0.2">
      <c r="B2169" s="34"/>
      <c r="C2169" s="210" t="s">
        <v>6187</v>
      </c>
      <c r="D2169" s="210" t="s">
        <v>6188</v>
      </c>
      <c r="E2169" s="18" t="s">
        <v>618</v>
      </c>
      <c r="F2169" s="211">
        <v>3.52</v>
      </c>
      <c r="H2169" s="34"/>
    </row>
    <row r="2170" spans="2:8" s="1" customFormat="1" ht="16.8" customHeight="1" x14ac:dyDescent="0.2">
      <c r="B2170" s="34"/>
      <c r="C2170" s="206" t="s">
        <v>12646</v>
      </c>
      <c r="D2170" s="207" t="s">
        <v>82</v>
      </c>
      <c r="E2170" s="208" t="s">
        <v>82</v>
      </c>
      <c r="F2170" s="209">
        <v>41.198999999999998</v>
      </c>
      <c r="H2170" s="34"/>
    </row>
    <row r="2171" spans="2:8" s="1" customFormat="1" ht="16.8" customHeight="1" x14ac:dyDescent="0.2">
      <c r="B2171" s="34"/>
      <c r="C2171" s="210" t="s">
        <v>82</v>
      </c>
      <c r="D2171" s="210" t="s">
        <v>12731</v>
      </c>
      <c r="E2171" s="18" t="s">
        <v>82</v>
      </c>
      <c r="F2171" s="211">
        <v>18.47</v>
      </c>
      <c r="H2171" s="34"/>
    </row>
    <row r="2172" spans="2:8" s="1" customFormat="1" ht="16.8" customHeight="1" x14ac:dyDescent="0.2">
      <c r="B2172" s="34"/>
      <c r="C2172" s="210" t="s">
        <v>82</v>
      </c>
      <c r="D2172" s="210" t="s">
        <v>12732</v>
      </c>
      <c r="E2172" s="18" t="s">
        <v>82</v>
      </c>
      <c r="F2172" s="211">
        <v>4.9669999999999996</v>
      </c>
      <c r="H2172" s="34"/>
    </row>
    <row r="2173" spans="2:8" s="1" customFormat="1" ht="16.8" customHeight="1" x14ac:dyDescent="0.2">
      <c r="B2173" s="34"/>
      <c r="C2173" s="210" t="s">
        <v>82</v>
      </c>
      <c r="D2173" s="210" t="s">
        <v>12733</v>
      </c>
      <c r="E2173" s="18" t="s">
        <v>82</v>
      </c>
      <c r="F2173" s="211">
        <v>17.762</v>
      </c>
      <c r="H2173" s="34"/>
    </row>
    <row r="2174" spans="2:8" s="1" customFormat="1" ht="16.8" customHeight="1" x14ac:dyDescent="0.2">
      <c r="B2174" s="34"/>
      <c r="C2174" s="210" t="s">
        <v>12646</v>
      </c>
      <c r="D2174" s="210" t="s">
        <v>672</v>
      </c>
      <c r="E2174" s="18" t="s">
        <v>82</v>
      </c>
      <c r="F2174" s="211">
        <v>41.198999999999998</v>
      </c>
      <c r="H2174" s="34"/>
    </row>
    <row r="2175" spans="2:8" s="1" customFormat="1" ht="16.8" customHeight="1" x14ac:dyDescent="0.2">
      <c r="B2175" s="34"/>
      <c r="C2175" s="212" t="s">
        <v>16410</v>
      </c>
      <c r="H2175" s="34"/>
    </row>
    <row r="2176" spans="2:8" s="1" customFormat="1" ht="16.8" customHeight="1" x14ac:dyDescent="0.2">
      <c r="B2176" s="34"/>
      <c r="C2176" s="210" t="s">
        <v>5067</v>
      </c>
      <c r="D2176" s="210" t="s">
        <v>5068</v>
      </c>
      <c r="E2176" s="18" t="s">
        <v>618</v>
      </c>
      <c r="F2176" s="211">
        <v>41.198999999999998</v>
      </c>
      <c r="H2176" s="34"/>
    </row>
    <row r="2177" spans="2:8" s="1" customFormat="1" ht="16.8" customHeight="1" x14ac:dyDescent="0.2">
      <c r="B2177" s="34"/>
      <c r="C2177" s="210" t="s">
        <v>5008</v>
      </c>
      <c r="D2177" s="210" t="s">
        <v>5009</v>
      </c>
      <c r="E2177" s="18" t="s">
        <v>618</v>
      </c>
      <c r="F2177" s="211">
        <v>41.198999999999998</v>
      </c>
      <c r="H2177" s="34"/>
    </row>
    <row r="2178" spans="2:8" s="1" customFormat="1" ht="16.8" customHeight="1" x14ac:dyDescent="0.2">
      <c r="B2178" s="34"/>
      <c r="C2178" s="210" t="s">
        <v>5015</v>
      </c>
      <c r="D2178" s="210" t="s">
        <v>5016</v>
      </c>
      <c r="E2178" s="18" t="s">
        <v>618</v>
      </c>
      <c r="F2178" s="211">
        <v>41.198999999999998</v>
      </c>
      <c r="H2178" s="34"/>
    </row>
    <row r="2179" spans="2:8" s="1" customFormat="1" ht="16.8" customHeight="1" x14ac:dyDescent="0.2">
      <c r="B2179" s="34"/>
      <c r="C2179" s="210" t="s">
        <v>5072</v>
      </c>
      <c r="D2179" s="210" t="s">
        <v>16618</v>
      </c>
      <c r="E2179" s="18" t="s">
        <v>600</v>
      </c>
      <c r="F2179" s="211">
        <v>526.43200000000002</v>
      </c>
      <c r="H2179" s="34"/>
    </row>
    <row r="2180" spans="2:8" s="1" customFormat="1" ht="26.4" customHeight="1" x14ac:dyDescent="0.2">
      <c r="B2180" s="34"/>
      <c r="C2180" s="205" t="s">
        <v>16619</v>
      </c>
      <c r="D2180" s="205" t="s">
        <v>379</v>
      </c>
      <c r="H2180" s="34"/>
    </row>
    <row r="2181" spans="2:8" s="1" customFormat="1" ht="16.8" customHeight="1" x14ac:dyDescent="0.2">
      <c r="B2181" s="34"/>
      <c r="C2181" s="206" t="s">
        <v>11827</v>
      </c>
      <c r="D2181" s="207" t="s">
        <v>82</v>
      </c>
      <c r="E2181" s="208" t="s">
        <v>82</v>
      </c>
      <c r="F2181" s="209">
        <v>7.4160000000000004</v>
      </c>
      <c r="H2181" s="34"/>
    </row>
    <row r="2182" spans="2:8" s="1" customFormat="1" ht="16.8" customHeight="1" x14ac:dyDescent="0.2">
      <c r="B2182" s="34"/>
      <c r="C2182" s="210" t="s">
        <v>11827</v>
      </c>
      <c r="D2182" s="210" t="s">
        <v>13012</v>
      </c>
      <c r="E2182" s="18" t="s">
        <v>82</v>
      </c>
      <c r="F2182" s="211">
        <v>7.4160000000000004</v>
      </c>
      <c r="H2182" s="34"/>
    </row>
    <row r="2183" spans="2:8" s="1" customFormat="1" ht="16.8" customHeight="1" x14ac:dyDescent="0.2">
      <c r="B2183" s="34"/>
      <c r="C2183" s="206" t="s">
        <v>12033</v>
      </c>
      <c r="D2183" s="207" t="s">
        <v>82</v>
      </c>
      <c r="E2183" s="208" t="s">
        <v>82</v>
      </c>
      <c r="F2183" s="209">
        <v>24.93</v>
      </c>
      <c r="H2183" s="34"/>
    </row>
    <row r="2184" spans="2:8" s="1" customFormat="1" ht="16.8" customHeight="1" x14ac:dyDescent="0.2">
      <c r="B2184" s="34"/>
      <c r="C2184" s="210" t="s">
        <v>12033</v>
      </c>
      <c r="D2184" s="210" t="s">
        <v>16620</v>
      </c>
      <c r="E2184" s="18" t="s">
        <v>82</v>
      </c>
      <c r="F2184" s="211">
        <v>24.93</v>
      </c>
      <c r="H2184" s="34"/>
    </row>
    <row r="2185" spans="2:8" s="1" customFormat="1" ht="16.8" customHeight="1" x14ac:dyDescent="0.2">
      <c r="B2185" s="34"/>
      <c r="C2185" s="212" t="s">
        <v>16410</v>
      </c>
      <c r="H2185" s="34"/>
    </row>
    <row r="2186" spans="2:8" s="1" customFormat="1" ht="16.8" customHeight="1" x14ac:dyDescent="0.2">
      <c r="B2186" s="34"/>
      <c r="C2186" s="210" t="s">
        <v>12554</v>
      </c>
      <c r="D2186" s="210" t="s">
        <v>12555</v>
      </c>
      <c r="E2186" s="18" t="s">
        <v>944</v>
      </c>
      <c r="F2186" s="211">
        <v>24.93</v>
      </c>
      <c r="H2186" s="34"/>
    </row>
    <row r="2187" spans="2:8" s="1" customFormat="1" ht="16.8" customHeight="1" x14ac:dyDescent="0.2">
      <c r="B2187" s="34"/>
      <c r="C2187" s="210" t="s">
        <v>12836</v>
      </c>
      <c r="D2187" s="210" t="s">
        <v>12837</v>
      </c>
      <c r="E2187" s="18" t="s">
        <v>944</v>
      </c>
      <c r="F2187" s="211">
        <v>24.93</v>
      </c>
      <c r="H2187" s="34"/>
    </row>
    <row r="2188" spans="2:8" s="1" customFormat="1" ht="16.8" customHeight="1" x14ac:dyDescent="0.2">
      <c r="B2188" s="34"/>
      <c r="C2188" s="206" t="s">
        <v>12035</v>
      </c>
      <c r="D2188" s="207" t="s">
        <v>82</v>
      </c>
      <c r="E2188" s="208" t="s">
        <v>82</v>
      </c>
      <c r="F2188" s="209">
        <v>217.08</v>
      </c>
      <c r="H2188" s="34"/>
    </row>
    <row r="2189" spans="2:8" s="1" customFormat="1" ht="16.8" customHeight="1" x14ac:dyDescent="0.2">
      <c r="B2189" s="34"/>
      <c r="C2189" s="210" t="s">
        <v>12035</v>
      </c>
      <c r="D2189" s="210" t="s">
        <v>12819</v>
      </c>
      <c r="E2189" s="18" t="s">
        <v>82</v>
      </c>
      <c r="F2189" s="211">
        <v>217.08</v>
      </c>
      <c r="H2189" s="34"/>
    </row>
    <row r="2190" spans="2:8" s="1" customFormat="1" ht="16.8" customHeight="1" x14ac:dyDescent="0.2">
      <c r="B2190" s="34"/>
      <c r="C2190" s="212" t="s">
        <v>16410</v>
      </c>
      <c r="H2190" s="34"/>
    </row>
    <row r="2191" spans="2:8" s="1" customFormat="1" ht="16.8" customHeight="1" x14ac:dyDescent="0.2">
      <c r="B2191" s="34"/>
      <c r="C2191" s="210" t="s">
        <v>4486</v>
      </c>
      <c r="D2191" s="210" t="s">
        <v>4487</v>
      </c>
      <c r="E2191" s="18" t="s">
        <v>650</v>
      </c>
      <c r="F2191" s="211">
        <v>217.08</v>
      </c>
      <c r="H2191" s="34"/>
    </row>
    <row r="2192" spans="2:8" s="1" customFormat="1" ht="16.8" customHeight="1" x14ac:dyDescent="0.2">
      <c r="B2192" s="34"/>
      <c r="C2192" s="210" t="s">
        <v>12820</v>
      </c>
      <c r="D2192" s="210" t="s">
        <v>16423</v>
      </c>
      <c r="E2192" s="18" t="s">
        <v>650</v>
      </c>
      <c r="F2192" s="211">
        <v>217.08</v>
      </c>
      <c r="H2192" s="34"/>
    </row>
    <row r="2193" spans="2:8" s="1" customFormat="1" ht="16.8" customHeight="1" x14ac:dyDescent="0.2">
      <c r="B2193" s="34"/>
      <c r="C2193" s="210" t="s">
        <v>4495</v>
      </c>
      <c r="D2193" s="210" t="s">
        <v>4496</v>
      </c>
      <c r="E2193" s="18" t="s">
        <v>650</v>
      </c>
      <c r="F2193" s="211">
        <v>217.08</v>
      </c>
      <c r="H2193" s="34"/>
    </row>
    <row r="2194" spans="2:8" s="1" customFormat="1" ht="16.8" customHeight="1" x14ac:dyDescent="0.2">
      <c r="B2194" s="34"/>
      <c r="C2194" s="206" t="s">
        <v>12037</v>
      </c>
      <c r="D2194" s="207" t="s">
        <v>82</v>
      </c>
      <c r="E2194" s="208" t="s">
        <v>82</v>
      </c>
      <c r="F2194" s="209">
        <v>0.65100000000000002</v>
      </c>
      <c r="H2194" s="34"/>
    </row>
    <row r="2195" spans="2:8" s="1" customFormat="1" ht="16.8" customHeight="1" x14ac:dyDescent="0.2">
      <c r="B2195" s="34"/>
      <c r="C2195" s="210" t="s">
        <v>12037</v>
      </c>
      <c r="D2195" s="210" t="s">
        <v>12980</v>
      </c>
      <c r="E2195" s="18" t="s">
        <v>82</v>
      </c>
      <c r="F2195" s="211">
        <v>0.65100000000000002</v>
      </c>
      <c r="H2195" s="34"/>
    </row>
    <row r="2196" spans="2:8" s="1" customFormat="1" ht="16.8" customHeight="1" x14ac:dyDescent="0.2">
      <c r="B2196" s="34"/>
      <c r="C2196" s="206" t="s">
        <v>12938</v>
      </c>
      <c r="D2196" s="207" t="s">
        <v>82</v>
      </c>
      <c r="E2196" s="208" t="s">
        <v>82</v>
      </c>
      <c r="F2196" s="209">
        <v>3.2090000000000001</v>
      </c>
      <c r="H2196" s="34"/>
    </row>
    <row r="2197" spans="2:8" s="1" customFormat="1" ht="16.8" customHeight="1" x14ac:dyDescent="0.2">
      <c r="B2197" s="34"/>
      <c r="C2197" s="210" t="s">
        <v>12938</v>
      </c>
      <c r="D2197" s="210" t="s">
        <v>12984</v>
      </c>
      <c r="E2197" s="18" t="s">
        <v>82</v>
      </c>
      <c r="F2197" s="211">
        <v>3.2090000000000001</v>
      </c>
      <c r="H2197" s="34"/>
    </row>
    <row r="2198" spans="2:8" s="1" customFormat="1" ht="26.4" customHeight="1" x14ac:dyDescent="0.2">
      <c r="B2198" s="34"/>
      <c r="C2198" s="205" t="s">
        <v>16621</v>
      </c>
      <c r="D2198" s="205" t="s">
        <v>385</v>
      </c>
      <c r="H2198" s="34"/>
    </row>
    <row r="2199" spans="2:8" s="1" customFormat="1" ht="16.8" customHeight="1" x14ac:dyDescent="0.2">
      <c r="B2199" s="34"/>
      <c r="C2199" s="206" t="s">
        <v>11827</v>
      </c>
      <c r="D2199" s="207" t="s">
        <v>82</v>
      </c>
      <c r="E2199" s="208" t="s">
        <v>82</v>
      </c>
      <c r="F2199" s="209">
        <v>7.4160000000000004</v>
      </c>
      <c r="H2199" s="34"/>
    </row>
    <row r="2200" spans="2:8" s="1" customFormat="1" ht="16.8" customHeight="1" x14ac:dyDescent="0.2">
      <c r="B2200" s="34"/>
      <c r="C2200" s="210" t="s">
        <v>11827</v>
      </c>
      <c r="D2200" s="210" t="s">
        <v>13012</v>
      </c>
      <c r="E2200" s="18" t="s">
        <v>82</v>
      </c>
      <c r="F2200" s="211">
        <v>7.4160000000000004</v>
      </c>
      <c r="H2200" s="34"/>
    </row>
    <row r="2201" spans="2:8" s="1" customFormat="1" ht="16.8" customHeight="1" x14ac:dyDescent="0.2">
      <c r="B2201" s="34"/>
      <c r="C2201" s="212" t="s">
        <v>16410</v>
      </c>
      <c r="H2201" s="34"/>
    </row>
    <row r="2202" spans="2:8" s="1" customFormat="1" ht="16.8" customHeight="1" x14ac:dyDescent="0.2">
      <c r="B2202" s="34"/>
      <c r="C2202" s="210" t="s">
        <v>11999</v>
      </c>
      <c r="D2202" s="210" t="s">
        <v>5033</v>
      </c>
      <c r="E2202" s="18" t="s">
        <v>618</v>
      </c>
      <c r="F2202" s="211">
        <v>7.4160000000000004</v>
      </c>
      <c r="H2202" s="34"/>
    </row>
    <row r="2203" spans="2:8" s="1" customFormat="1" ht="16.8" customHeight="1" x14ac:dyDescent="0.2">
      <c r="B2203" s="34"/>
      <c r="C2203" s="210" t="s">
        <v>12016</v>
      </c>
      <c r="D2203" s="210" t="s">
        <v>12017</v>
      </c>
      <c r="E2203" s="18" t="s">
        <v>618</v>
      </c>
      <c r="F2203" s="211">
        <v>7.4160000000000004</v>
      </c>
      <c r="H2203" s="34"/>
    </row>
    <row r="2204" spans="2:8" s="1" customFormat="1" ht="16.8" customHeight="1" x14ac:dyDescent="0.2">
      <c r="B2204" s="34"/>
      <c r="C2204" s="210" t="s">
        <v>12020</v>
      </c>
      <c r="D2204" s="210" t="s">
        <v>12021</v>
      </c>
      <c r="E2204" s="18" t="s">
        <v>618</v>
      </c>
      <c r="F2204" s="211">
        <v>7.4160000000000004</v>
      </c>
      <c r="H2204" s="34"/>
    </row>
    <row r="2205" spans="2:8" s="1" customFormat="1" ht="16.8" customHeight="1" x14ac:dyDescent="0.2">
      <c r="B2205" s="34"/>
      <c r="C2205" s="210" t="s">
        <v>12024</v>
      </c>
      <c r="D2205" s="210" t="s">
        <v>12025</v>
      </c>
      <c r="E2205" s="18" t="s">
        <v>618</v>
      </c>
      <c r="F2205" s="211">
        <v>7.4160000000000004</v>
      </c>
      <c r="H2205" s="34"/>
    </row>
    <row r="2206" spans="2:8" s="1" customFormat="1" ht="16.8" customHeight="1" x14ac:dyDescent="0.2">
      <c r="B2206" s="34"/>
      <c r="C2206" s="210" t="s">
        <v>12003</v>
      </c>
      <c r="D2206" s="210" t="s">
        <v>12004</v>
      </c>
      <c r="E2206" s="18" t="s">
        <v>618</v>
      </c>
      <c r="F2206" s="211">
        <v>8.5280000000000005</v>
      </c>
      <c r="H2206" s="34"/>
    </row>
    <row r="2207" spans="2:8" s="1" customFormat="1" ht="16.8" customHeight="1" x14ac:dyDescent="0.2">
      <c r="B2207" s="34"/>
      <c r="C2207" s="206" t="s">
        <v>12031</v>
      </c>
      <c r="D2207" s="207" t="s">
        <v>82</v>
      </c>
      <c r="E2207" s="208" t="s">
        <v>82</v>
      </c>
      <c r="F2207" s="209">
        <v>17.635999999999999</v>
      </c>
      <c r="H2207" s="34"/>
    </row>
    <row r="2208" spans="2:8" s="1" customFormat="1" ht="16.8" customHeight="1" x14ac:dyDescent="0.2">
      <c r="B2208" s="34"/>
      <c r="C2208" s="206" t="s">
        <v>12033</v>
      </c>
      <c r="D2208" s="207" t="s">
        <v>82</v>
      </c>
      <c r="E2208" s="208" t="s">
        <v>82</v>
      </c>
      <c r="F2208" s="209">
        <v>24.93</v>
      </c>
      <c r="H2208" s="34"/>
    </row>
    <row r="2209" spans="2:8" s="1" customFormat="1" ht="16.8" customHeight="1" x14ac:dyDescent="0.2">
      <c r="B2209" s="34"/>
      <c r="C2209" s="206" t="s">
        <v>12037</v>
      </c>
      <c r="D2209" s="207" t="s">
        <v>82</v>
      </c>
      <c r="E2209" s="208" t="s">
        <v>82</v>
      </c>
      <c r="F2209" s="209">
        <v>0.65100000000000002</v>
      </c>
      <c r="H2209" s="34"/>
    </row>
    <row r="2210" spans="2:8" s="1" customFormat="1" ht="16.8" customHeight="1" x14ac:dyDescent="0.2">
      <c r="B2210" s="34"/>
      <c r="C2210" s="210" t="s">
        <v>12037</v>
      </c>
      <c r="D2210" s="210" t="s">
        <v>12980</v>
      </c>
      <c r="E2210" s="18" t="s">
        <v>82</v>
      </c>
      <c r="F2210" s="211">
        <v>0.65100000000000002</v>
      </c>
      <c r="H2210" s="34"/>
    </row>
    <row r="2211" spans="2:8" s="1" customFormat="1" ht="16.8" customHeight="1" x14ac:dyDescent="0.2">
      <c r="B2211" s="34"/>
      <c r="C2211" s="212" t="s">
        <v>16410</v>
      </c>
      <c r="H2211" s="34"/>
    </row>
    <row r="2212" spans="2:8" s="1" customFormat="1" ht="16.8" customHeight="1" x14ac:dyDescent="0.2">
      <c r="B2212" s="34"/>
      <c r="C2212" s="210" t="s">
        <v>6172</v>
      </c>
      <c r="D2212" s="210" t="s">
        <v>6173</v>
      </c>
      <c r="E2212" s="18" t="s">
        <v>650</v>
      </c>
      <c r="F2212" s="211">
        <v>0.65100000000000002</v>
      </c>
      <c r="H2212" s="34"/>
    </row>
    <row r="2213" spans="2:8" s="1" customFormat="1" ht="16.8" customHeight="1" x14ac:dyDescent="0.2">
      <c r="B2213" s="34"/>
      <c r="C2213" s="210" t="s">
        <v>6177</v>
      </c>
      <c r="D2213" s="210" t="s">
        <v>6178</v>
      </c>
      <c r="E2213" s="18" t="s">
        <v>738</v>
      </c>
      <c r="F2213" s="211">
        <v>0.104</v>
      </c>
      <c r="H2213" s="34"/>
    </row>
    <row r="2214" spans="2:8" s="1" customFormat="1" ht="16.8" customHeight="1" x14ac:dyDescent="0.2">
      <c r="B2214" s="34"/>
      <c r="C2214" s="206" t="s">
        <v>12938</v>
      </c>
      <c r="D2214" s="207" t="s">
        <v>82</v>
      </c>
      <c r="E2214" s="208" t="s">
        <v>82</v>
      </c>
      <c r="F2214" s="209">
        <v>3.2090000000000001</v>
      </c>
      <c r="H2214" s="34"/>
    </row>
    <row r="2215" spans="2:8" s="1" customFormat="1" ht="16.8" customHeight="1" x14ac:dyDescent="0.2">
      <c r="B2215" s="34"/>
      <c r="C2215" s="210" t="s">
        <v>12938</v>
      </c>
      <c r="D2215" s="210" t="s">
        <v>12984</v>
      </c>
      <c r="E2215" s="18" t="s">
        <v>82</v>
      </c>
      <c r="F2215" s="211">
        <v>3.2090000000000001</v>
      </c>
      <c r="H2215" s="34"/>
    </row>
    <row r="2216" spans="2:8" s="1" customFormat="1" ht="16.8" customHeight="1" x14ac:dyDescent="0.2">
      <c r="B2216" s="34"/>
      <c r="C2216" s="212" t="s">
        <v>16410</v>
      </c>
      <c r="H2216" s="34"/>
    </row>
    <row r="2217" spans="2:8" s="1" customFormat="1" ht="16.8" customHeight="1" x14ac:dyDescent="0.2">
      <c r="B2217" s="34"/>
      <c r="C2217" s="210" t="s">
        <v>6182</v>
      </c>
      <c r="D2217" s="210" t="s">
        <v>6183</v>
      </c>
      <c r="E2217" s="18" t="s">
        <v>618</v>
      </c>
      <c r="F2217" s="211">
        <v>3.2090000000000001</v>
      </c>
      <c r="H2217" s="34"/>
    </row>
    <row r="2218" spans="2:8" s="1" customFormat="1" ht="16.8" customHeight="1" x14ac:dyDescent="0.2">
      <c r="B2218" s="34"/>
      <c r="C2218" s="210" t="s">
        <v>6187</v>
      </c>
      <c r="D2218" s="210" t="s">
        <v>6188</v>
      </c>
      <c r="E2218" s="18" t="s">
        <v>618</v>
      </c>
      <c r="F2218" s="211">
        <v>3.2090000000000001</v>
      </c>
      <c r="H2218" s="34"/>
    </row>
    <row r="2219" spans="2:8" s="1" customFormat="1" ht="26.4" customHeight="1" x14ac:dyDescent="0.2">
      <c r="B2219" s="34"/>
      <c r="C2219" s="205" t="s">
        <v>16622</v>
      </c>
      <c r="D2219" s="205" t="s">
        <v>388</v>
      </c>
      <c r="H2219" s="34"/>
    </row>
    <row r="2220" spans="2:8" s="1" customFormat="1" ht="16.8" customHeight="1" x14ac:dyDescent="0.2">
      <c r="B2220" s="34"/>
      <c r="C2220" s="206" t="s">
        <v>13020</v>
      </c>
      <c r="D2220" s="207" t="s">
        <v>82</v>
      </c>
      <c r="E2220" s="208" t="s">
        <v>82</v>
      </c>
      <c r="F2220" s="209">
        <v>20</v>
      </c>
      <c r="H2220" s="34"/>
    </row>
    <row r="2221" spans="2:8" s="1" customFormat="1" ht="16.8" customHeight="1" x14ac:dyDescent="0.2">
      <c r="B2221" s="34"/>
      <c r="C2221" s="210" t="s">
        <v>82</v>
      </c>
      <c r="D2221" s="210" t="s">
        <v>7160</v>
      </c>
      <c r="E2221" s="18" t="s">
        <v>82</v>
      </c>
      <c r="F2221" s="211">
        <v>0</v>
      </c>
      <c r="H2221" s="34"/>
    </row>
    <row r="2222" spans="2:8" s="1" customFormat="1" ht="16.8" customHeight="1" x14ac:dyDescent="0.2">
      <c r="B2222" s="34"/>
      <c r="C2222" s="210" t="s">
        <v>82</v>
      </c>
      <c r="D2222" s="210" t="s">
        <v>13032</v>
      </c>
      <c r="E2222" s="18" t="s">
        <v>82</v>
      </c>
      <c r="F2222" s="211">
        <v>20</v>
      </c>
      <c r="H2222" s="34"/>
    </row>
    <row r="2223" spans="2:8" s="1" customFormat="1" ht="16.8" customHeight="1" x14ac:dyDescent="0.2">
      <c r="B2223" s="34"/>
      <c r="C2223" s="210" t="s">
        <v>13020</v>
      </c>
      <c r="D2223" s="210" t="s">
        <v>672</v>
      </c>
      <c r="E2223" s="18" t="s">
        <v>82</v>
      </c>
      <c r="F2223" s="211">
        <v>20</v>
      </c>
      <c r="H2223" s="34"/>
    </row>
    <row r="2224" spans="2:8" s="1" customFormat="1" ht="16.8" customHeight="1" x14ac:dyDescent="0.2">
      <c r="B2224" s="34"/>
      <c r="C2224" s="212" t="s">
        <v>16410</v>
      </c>
      <c r="H2224" s="34"/>
    </row>
    <row r="2225" spans="2:8" s="1" customFormat="1" ht="16.8" customHeight="1" x14ac:dyDescent="0.2">
      <c r="B2225" s="34"/>
      <c r="C2225" s="210" t="s">
        <v>6263</v>
      </c>
      <c r="D2225" s="210" t="s">
        <v>16434</v>
      </c>
      <c r="E2225" s="18" t="s">
        <v>618</v>
      </c>
      <c r="F2225" s="211">
        <v>20</v>
      </c>
      <c r="H2225" s="34"/>
    </row>
    <row r="2226" spans="2:8" s="1" customFormat="1" ht="16.8" customHeight="1" x14ac:dyDescent="0.2">
      <c r="B2226" s="34"/>
      <c r="C2226" s="210" t="s">
        <v>7175</v>
      </c>
      <c r="D2226" s="210" t="s">
        <v>16432</v>
      </c>
      <c r="E2226" s="18" t="s">
        <v>618</v>
      </c>
      <c r="F2226" s="211">
        <v>20</v>
      </c>
      <c r="H2226" s="34"/>
    </row>
    <row r="2227" spans="2:8" s="1" customFormat="1" ht="16.8" customHeight="1" x14ac:dyDescent="0.2">
      <c r="B2227" s="34"/>
      <c r="C2227" s="210" t="s">
        <v>7183</v>
      </c>
      <c r="D2227" s="210" t="s">
        <v>16433</v>
      </c>
      <c r="E2227" s="18" t="s">
        <v>618</v>
      </c>
      <c r="F2227" s="211">
        <v>20</v>
      </c>
      <c r="H2227" s="34"/>
    </row>
    <row r="2228" spans="2:8" s="1" customFormat="1" ht="26.4" customHeight="1" x14ac:dyDescent="0.2">
      <c r="B2228" s="34"/>
      <c r="C2228" s="205" t="s">
        <v>16623</v>
      </c>
      <c r="D2228" s="205" t="s">
        <v>391</v>
      </c>
      <c r="H2228" s="34"/>
    </row>
    <row r="2229" spans="2:8" s="1" customFormat="1" ht="16.8" customHeight="1" x14ac:dyDescent="0.2">
      <c r="B2229" s="34"/>
      <c r="C2229" s="206" t="s">
        <v>13047</v>
      </c>
      <c r="D2229" s="207" t="s">
        <v>82</v>
      </c>
      <c r="E2229" s="208" t="s">
        <v>82</v>
      </c>
      <c r="F2229" s="209">
        <v>9.1890000000000001</v>
      </c>
      <c r="H2229" s="34"/>
    </row>
    <row r="2230" spans="2:8" s="1" customFormat="1" ht="16.8" customHeight="1" x14ac:dyDescent="0.2">
      <c r="B2230" s="34"/>
      <c r="C2230" s="210" t="s">
        <v>82</v>
      </c>
      <c r="D2230" s="210" t="s">
        <v>13074</v>
      </c>
      <c r="E2230" s="18" t="s">
        <v>82</v>
      </c>
      <c r="F2230" s="211">
        <v>0</v>
      </c>
      <c r="H2230" s="34"/>
    </row>
    <row r="2231" spans="2:8" s="1" customFormat="1" ht="16.8" customHeight="1" x14ac:dyDescent="0.2">
      <c r="B2231" s="34"/>
      <c r="C2231" s="210" t="s">
        <v>82</v>
      </c>
      <c r="D2231" s="210" t="s">
        <v>13075</v>
      </c>
      <c r="E2231" s="18" t="s">
        <v>82</v>
      </c>
      <c r="F2231" s="211">
        <v>4.33</v>
      </c>
      <c r="H2231" s="34"/>
    </row>
    <row r="2232" spans="2:8" s="1" customFormat="1" ht="16.8" customHeight="1" x14ac:dyDescent="0.2">
      <c r="B2232" s="34"/>
      <c r="C2232" s="210" t="s">
        <v>82</v>
      </c>
      <c r="D2232" s="210" t="s">
        <v>13076</v>
      </c>
      <c r="E2232" s="18" t="s">
        <v>82</v>
      </c>
      <c r="F2232" s="211">
        <v>0</v>
      </c>
      <c r="H2232" s="34"/>
    </row>
    <row r="2233" spans="2:8" s="1" customFormat="1" ht="16.8" customHeight="1" x14ac:dyDescent="0.2">
      <c r="B2233" s="34"/>
      <c r="C2233" s="210" t="s">
        <v>82</v>
      </c>
      <c r="D2233" s="210" t="s">
        <v>13077</v>
      </c>
      <c r="E2233" s="18" t="s">
        <v>82</v>
      </c>
      <c r="F2233" s="211">
        <v>4.859</v>
      </c>
      <c r="H2233" s="34"/>
    </row>
    <row r="2234" spans="2:8" s="1" customFormat="1" ht="16.8" customHeight="1" x14ac:dyDescent="0.2">
      <c r="B2234" s="34"/>
      <c r="C2234" s="210" t="s">
        <v>13047</v>
      </c>
      <c r="D2234" s="210" t="s">
        <v>672</v>
      </c>
      <c r="E2234" s="18" t="s">
        <v>82</v>
      </c>
      <c r="F2234" s="211">
        <v>9.1890000000000001</v>
      </c>
      <c r="H2234" s="34"/>
    </row>
    <row r="2235" spans="2:8" s="1" customFormat="1" ht="16.8" customHeight="1" x14ac:dyDescent="0.2">
      <c r="B2235" s="34"/>
      <c r="C2235" s="212" t="s">
        <v>16410</v>
      </c>
      <c r="H2235" s="34"/>
    </row>
    <row r="2236" spans="2:8" s="1" customFormat="1" ht="16.8" customHeight="1" x14ac:dyDescent="0.2">
      <c r="B2236" s="34"/>
      <c r="C2236" s="210" t="s">
        <v>11999</v>
      </c>
      <c r="D2236" s="210" t="s">
        <v>5033</v>
      </c>
      <c r="E2236" s="18" t="s">
        <v>618</v>
      </c>
      <c r="F2236" s="211">
        <v>9.1890000000000001</v>
      </c>
      <c r="H2236" s="34"/>
    </row>
    <row r="2237" spans="2:8" s="1" customFormat="1" ht="16.8" customHeight="1" x14ac:dyDescent="0.2">
      <c r="B2237" s="34"/>
      <c r="C2237" s="210" t="s">
        <v>12016</v>
      </c>
      <c r="D2237" s="210" t="s">
        <v>12017</v>
      </c>
      <c r="E2237" s="18" t="s">
        <v>618</v>
      </c>
      <c r="F2237" s="211">
        <v>9.1890000000000001</v>
      </c>
      <c r="H2237" s="34"/>
    </row>
    <row r="2238" spans="2:8" s="1" customFormat="1" ht="16.8" customHeight="1" x14ac:dyDescent="0.2">
      <c r="B2238" s="34"/>
      <c r="C2238" s="210" t="s">
        <v>12020</v>
      </c>
      <c r="D2238" s="210" t="s">
        <v>12021</v>
      </c>
      <c r="E2238" s="18" t="s">
        <v>618</v>
      </c>
      <c r="F2238" s="211">
        <v>9.1890000000000001</v>
      </c>
      <c r="H2238" s="34"/>
    </row>
    <row r="2239" spans="2:8" s="1" customFormat="1" ht="16.8" customHeight="1" x14ac:dyDescent="0.2">
      <c r="B2239" s="34"/>
      <c r="C2239" s="210" t="s">
        <v>12024</v>
      </c>
      <c r="D2239" s="210" t="s">
        <v>12025</v>
      </c>
      <c r="E2239" s="18" t="s">
        <v>618</v>
      </c>
      <c r="F2239" s="211">
        <v>9.1890000000000001</v>
      </c>
      <c r="H2239" s="34"/>
    </row>
    <row r="2240" spans="2:8" s="1" customFormat="1" ht="16.8" customHeight="1" x14ac:dyDescent="0.2">
      <c r="B2240" s="34"/>
      <c r="C2240" s="210" t="s">
        <v>12003</v>
      </c>
      <c r="D2240" s="210" t="s">
        <v>12004</v>
      </c>
      <c r="E2240" s="18" t="s">
        <v>618</v>
      </c>
      <c r="F2240" s="211">
        <v>10.567</v>
      </c>
      <c r="H2240" s="34"/>
    </row>
    <row r="2241" spans="2:8" s="1" customFormat="1" ht="26.4" customHeight="1" x14ac:dyDescent="0.2">
      <c r="B2241" s="34"/>
      <c r="C2241" s="205" t="s">
        <v>16624</v>
      </c>
      <c r="D2241" s="205" t="s">
        <v>394</v>
      </c>
      <c r="H2241" s="34"/>
    </row>
    <row r="2242" spans="2:8" s="1" customFormat="1" ht="16.8" customHeight="1" x14ac:dyDescent="0.2">
      <c r="B2242" s="34"/>
      <c r="C2242" s="206" t="s">
        <v>13087</v>
      </c>
      <c r="D2242" s="207" t="s">
        <v>82</v>
      </c>
      <c r="E2242" s="208" t="s">
        <v>82</v>
      </c>
      <c r="F2242" s="209">
        <v>16.683</v>
      </c>
      <c r="H2242" s="34"/>
    </row>
    <row r="2243" spans="2:8" s="1" customFormat="1" ht="16.8" customHeight="1" x14ac:dyDescent="0.2">
      <c r="B2243" s="34"/>
      <c r="C2243" s="210" t="s">
        <v>82</v>
      </c>
      <c r="D2243" s="210" t="s">
        <v>13107</v>
      </c>
      <c r="E2243" s="18" t="s">
        <v>82</v>
      </c>
      <c r="F2243" s="211">
        <v>14.683</v>
      </c>
      <c r="H2243" s="34"/>
    </row>
    <row r="2244" spans="2:8" s="1" customFormat="1" ht="16.8" customHeight="1" x14ac:dyDescent="0.2">
      <c r="B2244" s="34"/>
      <c r="C2244" s="210" t="s">
        <v>82</v>
      </c>
      <c r="D2244" s="210" t="s">
        <v>13108</v>
      </c>
      <c r="E2244" s="18" t="s">
        <v>82</v>
      </c>
      <c r="F2244" s="211">
        <v>2</v>
      </c>
      <c r="H2244" s="34"/>
    </row>
    <row r="2245" spans="2:8" s="1" customFormat="1" ht="16.8" customHeight="1" x14ac:dyDescent="0.2">
      <c r="B2245" s="34"/>
      <c r="C2245" s="210" t="s">
        <v>13087</v>
      </c>
      <c r="D2245" s="210" t="s">
        <v>672</v>
      </c>
      <c r="E2245" s="18" t="s">
        <v>82</v>
      </c>
      <c r="F2245" s="211">
        <v>16.683</v>
      </c>
      <c r="H2245" s="34"/>
    </row>
    <row r="2246" spans="2:8" s="1" customFormat="1" ht="16.8" customHeight="1" x14ac:dyDescent="0.2">
      <c r="B2246" s="34"/>
      <c r="C2246" s="212" t="s">
        <v>16410</v>
      </c>
      <c r="H2246" s="34"/>
    </row>
    <row r="2247" spans="2:8" s="1" customFormat="1" ht="16.8" customHeight="1" x14ac:dyDescent="0.2">
      <c r="B2247" s="34"/>
      <c r="C2247" s="210" t="s">
        <v>6263</v>
      </c>
      <c r="D2247" s="210" t="s">
        <v>16434</v>
      </c>
      <c r="E2247" s="18" t="s">
        <v>618</v>
      </c>
      <c r="F2247" s="211">
        <v>16.683</v>
      </c>
      <c r="H2247" s="34"/>
    </row>
    <row r="2248" spans="2:8" s="1" customFormat="1" ht="16.8" customHeight="1" x14ac:dyDescent="0.2">
      <c r="B2248" s="34"/>
      <c r="C2248" s="210" t="s">
        <v>7175</v>
      </c>
      <c r="D2248" s="210" t="s">
        <v>16432</v>
      </c>
      <c r="E2248" s="18" t="s">
        <v>618</v>
      </c>
      <c r="F2248" s="211">
        <v>15.015000000000001</v>
      </c>
      <c r="H2248" s="34"/>
    </row>
    <row r="2249" spans="2:8" s="1" customFormat="1" ht="16.8" customHeight="1" x14ac:dyDescent="0.2">
      <c r="B2249" s="34"/>
      <c r="C2249" s="210" t="s">
        <v>7183</v>
      </c>
      <c r="D2249" s="210" t="s">
        <v>16433</v>
      </c>
      <c r="E2249" s="18" t="s">
        <v>618</v>
      </c>
      <c r="F2249" s="211">
        <v>15.015000000000001</v>
      </c>
      <c r="H2249" s="34"/>
    </row>
    <row r="2250" spans="2:8" s="1" customFormat="1" ht="16.8" customHeight="1" x14ac:dyDescent="0.2">
      <c r="B2250" s="34"/>
      <c r="C2250" s="210" t="s">
        <v>7187</v>
      </c>
      <c r="D2250" s="210" t="s">
        <v>7188</v>
      </c>
      <c r="E2250" s="18" t="s">
        <v>618</v>
      </c>
      <c r="F2250" s="211">
        <v>1.6679999999999999</v>
      </c>
      <c r="H2250" s="34"/>
    </row>
    <row r="2251" spans="2:8" s="1" customFormat="1" ht="26.4" customHeight="1" x14ac:dyDescent="0.2">
      <c r="B2251" s="34"/>
      <c r="C2251" s="205" t="s">
        <v>16625</v>
      </c>
      <c r="D2251" s="205" t="s">
        <v>397</v>
      </c>
      <c r="H2251" s="34"/>
    </row>
    <row r="2252" spans="2:8" s="1" customFormat="1" ht="16.8" customHeight="1" x14ac:dyDescent="0.2">
      <c r="B2252" s="34"/>
      <c r="C2252" s="206" t="s">
        <v>13787</v>
      </c>
      <c r="D2252" s="207" t="s">
        <v>82</v>
      </c>
      <c r="E2252" s="208" t="s">
        <v>82</v>
      </c>
      <c r="F2252" s="209">
        <v>202.72499999999999</v>
      </c>
      <c r="H2252" s="34"/>
    </row>
    <row r="2253" spans="2:8" s="1" customFormat="1" ht="16.8" customHeight="1" x14ac:dyDescent="0.2">
      <c r="B2253" s="34"/>
      <c r="C2253" s="206" t="s">
        <v>629</v>
      </c>
      <c r="D2253" s="207" t="s">
        <v>82</v>
      </c>
      <c r="E2253" s="208" t="s">
        <v>82</v>
      </c>
      <c r="F2253" s="209">
        <v>1544.48</v>
      </c>
      <c r="H2253" s="34"/>
    </row>
    <row r="2254" spans="2:8" s="1" customFormat="1" ht="16.8" customHeight="1" x14ac:dyDescent="0.2">
      <c r="B2254" s="34"/>
      <c r="C2254" s="206" t="s">
        <v>13791</v>
      </c>
      <c r="D2254" s="207" t="s">
        <v>82</v>
      </c>
      <c r="E2254" s="208" t="s">
        <v>82</v>
      </c>
      <c r="F2254" s="209">
        <v>9.141</v>
      </c>
      <c r="H2254" s="34"/>
    </row>
    <row r="2255" spans="2:8" s="1" customFormat="1" ht="16.8" customHeight="1" x14ac:dyDescent="0.2">
      <c r="B2255" s="34"/>
      <c r="C2255" s="206" t="s">
        <v>13114</v>
      </c>
      <c r="D2255" s="207" t="s">
        <v>82</v>
      </c>
      <c r="E2255" s="208" t="s">
        <v>82</v>
      </c>
      <c r="F2255" s="209">
        <v>17.783999999999999</v>
      </c>
      <c r="H2255" s="34"/>
    </row>
    <row r="2256" spans="2:8" s="1" customFormat="1" ht="16.8" customHeight="1" x14ac:dyDescent="0.2">
      <c r="B2256" s="34"/>
      <c r="C2256" s="210" t="s">
        <v>82</v>
      </c>
      <c r="D2256" s="210" t="s">
        <v>13123</v>
      </c>
      <c r="E2256" s="18" t="s">
        <v>82</v>
      </c>
      <c r="F2256" s="211">
        <v>17.783999999999999</v>
      </c>
      <c r="H2256" s="34"/>
    </row>
    <row r="2257" spans="2:8" s="1" customFormat="1" ht="16.8" customHeight="1" x14ac:dyDescent="0.2">
      <c r="B2257" s="34"/>
      <c r="C2257" s="210" t="s">
        <v>13114</v>
      </c>
      <c r="D2257" s="210" t="s">
        <v>672</v>
      </c>
      <c r="E2257" s="18" t="s">
        <v>82</v>
      </c>
      <c r="F2257" s="211">
        <v>17.783999999999999</v>
      </c>
      <c r="H2257" s="34"/>
    </row>
    <row r="2258" spans="2:8" s="1" customFormat="1" ht="16.8" customHeight="1" x14ac:dyDescent="0.2">
      <c r="B2258" s="34"/>
      <c r="C2258" s="212" t="s">
        <v>16410</v>
      </c>
      <c r="H2258" s="34"/>
    </row>
    <row r="2259" spans="2:8" s="1" customFormat="1" ht="16.8" customHeight="1" x14ac:dyDescent="0.2">
      <c r="B2259" s="34"/>
      <c r="C2259" s="210" t="s">
        <v>13119</v>
      </c>
      <c r="D2259" s="210" t="s">
        <v>16626</v>
      </c>
      <c r="E2259" s="18" t="s">
        <v>650</v>
      </c>
      <c r="F2259" s="211">
        <v>17.783999999999999</v>
      </c>
      <c r="H2259" s="34"/>
    </row>
    <row r="2260" spans="2:8" s="1" customFormat="1" ht="16.8" customHeight="1" x14ac:dyDescent="0.2">
      <c r="B2260" s="34"/>
      <c r="C2260" s="210" t="s">
        <v>692</v>
      </c>
      <c r="D2260" s="210" t="s">
        <v>693</v>
      </c>
      <c r="E2260" s="18" t="s">
        <v>650</v>
      </c>
      <c r="F2260" s="211">
        <v>2.6680000000000001</v>
      </c>
      <c r="H2260" s="34"/>
    </row>
    <row r="2261" spans="2:8" s="1" customFormat="1" ht="16.8" customHeight="1" x14ac:dyDescent="0.2">
      <c r="B2261" s="34"/>
      <c r="C2261" s="210" t="s">
        <v>732</v>
      </c>
      <c r="D2261" s="210" t="s">
        <v>16412</v>
      </c>
      <c r="E2261" s="18" t="s">
        <v>650</v>
      </c>
      <c r="F2261" s="211">
        <v>17.783999999999999</v>
      </c>
      <c r="H2261" s="34"/>
    </row>
    <row r="2262" spans="2:8" s="1" customFormat="1" ht="16.8" customHeight="1" x14ac:dyDescent="0.2">
      <c r="B2262" s="34"/>
      <c r="C2262" s="210" t="s">
        <v>736</v>
      </c>
      <c r="D2262" s="210" t="s">
        <v>15189</v>
      </c>
      <c r="E2262" s="18" t="s">
        <v>738</v>
      </c>
      <c r="F2262" s="211">
        <v>32.011000000000003</v>
      </c>
      <c r="H2262" s="34"/>
    </row>
    <row r="2263" spans="2:8" s="1" customFormat="1" ht="16.8" customHeight="1" x14ac:dyDescent="0.2">
      <c r="B2263" s="34"/>
      <c r="C2263" s="210" t="s">
        <v>727</v>
      </c>
      <c r="D2263" s="210" t="s">
        <v>728</v>
      </c>
      <c r="E2263" s="18" t="s">
        <v>650</v>
      </c>
      <c r="F2263" s="211">
        <v>17.783999999999999</v>
      </c>
      <c r="H2263" s="34"/>
    </row>
    <row r="2264" spans="2:8" s="1" customFormat="1" ht="16.8" customHeight="1" x14ac:dyDescent="0.2">
      <c r="B2264" s="34"/>
      <c r="C2264" s="210" t="s">
        <v>13130</v>
      </c>
      <c r="D2264" s="210" t="s">
        <v>16627</v>
      </c>
      <c r="E2264" s="18" t="s">
        <v>650</v>
      </c>
      <c r="F2264" s="211">
        <v>12.42</v>
      </c>
      <c r="H2264" s="34"/>
    </row>
    <row r="2265" spans="2:8" s="1" customFormat="1" ht="16.8" customHeight="1" x14ac:dyDescent="0.2">
      <c r="B2265" s="34"/>
      <c r="C2265" s="206" t="s">
        <v>13793</v>
      </c>
      <c r="D2265" s="207" t="s">
        <v>82</v>
      </c>
      <c r="E2265" s="208" t="s">
        <v>82</v>
      </c>
      <c r="F2265" s="209">
        <v>10.119999999999999</v>
      </c>
      <c r="H2265" s="34"/>
    </row>
    <row r="2266" spans="2:8" s="1" customFormat="1" ht="16.8" customHeight="1" x14ac:dyDescent="0.2">
      <c r="B2266" s="34"/>
      <c r="C2266" s="206" t="s">
        <v>13116</v>
      </c>
      <c r="D2266" s="207" t="s">
        <v>82</v>
      </c>
      <c r="E2266" s="208" t="s">
        <v>82</v>
      </c>
      <c r="F2266" s="209">
        <v>12.42</v>
      </c>
      <c r="H2266" s="34"/>
    </row>
    <row r="2267" spans="2:8" s="1" customFormat="1" ht="16.8" customHeight="1" x14ac:dyDescent="0.2">
      <c r="B2267" s="34"/>
      <c r="C2267" s="210" t="s">
        <v>82</v>
      </c>
      <c r="D2267" s="210" t="s">
        <v>13114</v>
      </c>
      <c r="E2267" s="18" t="s">
        <v>82</v>
      </c>
      <c r="F2267" s="211">
        <v>17.783999999999999</v>
      </c>
      <c r="H2267" s="34"/>
    </row>
    <row r="2268" spans="2:8" s="1" customFormat="1" ht="16.8" customHeight="1" x14ac:dyDescent="0.2">
      <c r="B2268" s="34"/>
      <c r="C2268" s="210" t="s">
        <v>82</v>
      </c>
      <c r="D2268" s="210" t="s">
        <v>13134</v>
      </c>
      <c r="E2268" s="18" t="s">
        <v>82</v>
      </c>
      <c r="F2268" s="211">
        <v>-4.4800000000000004</v>
      </c>
      <c r="H2268" s="34"/>
    </row>
    <row r="2269" spans="2:8" s="1" customFormat="1" ht="16.8" customHeight="1" x14ac:dyDescent="0.2">
      <c r="B2269" s="34"/>
      <c r="C2269" s="210" t="s">
        <v>82</v>
      </c>
      <c r="D2269" s="210" t="s">
        <v>13135</v>
      </c>
      <c r="E2269" s="18" t="s">
        <v>82</v>
      </c>
      <c r="F2269" s="211">
        <v>-0.88400000000000001</v>
      </c>
      <c r="H2269" s="34"/>
    </row>
    <row r="2270" spans="2:8" s="1" customFormat="1" ht="16.8" customHeight="1" x14ac:dyDescent="0.2">
      <c r="B2270" s="34"/>
      <c r="C2270" s="210" t="s">
        <v>13116</v>
      </c>
      <c r="D2270" s="210" t="s">
        <v>668</v>
      </c>
      <c r="E2270" s="18" t="s">
        <v>82</v>
      </c>
      <c r="F2270" s="211">
        <v>12.42</v>
      </c>
      <c r="H2270" s="34"/>
    </row>
    <row r="2271" spans="2:8" s="1" customFormat="1" ht="16.8" customHeight="1" x14ac:dyDescent="0.2">
      <c r="B2271" s="34"/>
      <c r="C2271" s="212" t="s">
        <v>16410</v>
      </c>
      <c r="H2271" s="34"/>
    </row>
    <row r="2272" spans="2:8" s="1" customFormat="1" ht="16.8" customHeight="1" x14ac:dyDescent="0.2">
      <c r="B2272" s="34"/>
      <c r="C2272" s="210" t="s">
        <v>13130</v>
      </c>
      <c r="D2272" s="210" t="s">
        <v>16627</v>
      </c>
      <c r="E2272" s="18" t="s">
        <v>650</v>
      </c>
      <c r="F2272" s="211">
        <v>12.42</v>
      </c>
      <c r="H2272" s="34"/>
    </row>
    <row r="2273" spans="2:8" s="1" customFormat="1" ht="16.8" customHeight="1" x14ac:dyDescent="0.2">
      <c r="B2273" s="34"/>
      <c r="C2273" s="210" t="s">
        <v>13136</v>
      </c>
      <c r="D2273" s="210" t="s">
        <v>13137</v>
      </c>
      <c r="E2273" s="18" t="s">
        <v>738</v>
      </c>
      <c r="F2273" s="211">
        <v>24.84</v>
      </c>
      <c r="H2273" s="34"/>
    </row>
    <row r="2274" spans="2:8" s="1" customFormat="1" ht="16.8" customHeight="1" x14ac:dyDescent="0.2">
      <c r="B2274" s="34"/>
      <c r="C2274" s="206" t="s">
        <v>13795</v>
      </c>
      <c r="D2274" s="207" t="s">
        <v>82</v>
      </c>
      <c r="E2274" s="208" t="s">
        <v>82</v>
      </c>
      <c r="F2274" s="209">
        <v>45.12</v>
      </c>
      <c r="H2274" s="34"/>
    </row>
    <row r="2275" spans="2:8" s="1" customFormat="1" ht="16.8" customHeight="1" x14ac:dyDescent="0.2">
      <c r="B2275" s="34"/>
      <c r="C2275" s="206" t="s">
        <v>13797</v>
      </c>
      <c r="D2275" s="207" t="s">
        <v>82</v>
      </c>
      <c r="E2275" s="208" t="s">
        <v>82</v>
      </c>
      <c r="F2275" s="209">
        <v>17.783999999999999</v>
      </c>
      <c r="H2275" s="34"/>
    </row>
    <row r="2276" spans="2:8" s="1" customFormat="1" ht="26.4" customHeight="1" x14ac:dyDescent="0.2">
      <c r="B2276" s="34"/>
      <c r="C2276" s="205" t="s">
        <v>16628</v>
      </c>
      <c r="D2276" s="205" t="s">
        <v>400</v>
      </c>
      <c r="H2276" s="34"/>
    </row>
    <row r="2277" spans="2:8" s="1" customFormat="1" ht="16.8" customHeight="1" x14ac:dyDescent="0.2">
      <c r="B2277" s="34"/>
      <c r="C2277" s="206" t="s">
        <v>11827</v>
      </c>
      <c r="D2277" s="207" t="s">
        <v>82</v>
      </c>
      <c r="E2277" s="208" t="s">
        <v>82</v>
      </c>
      <c r="F2277" s="209">
        <v>5.2110000000000003</v>
      </c>
      <c r="H2277" s="34"/>
    </row>
    <row r="2278" spans="2:8" s="1" customFormat="1" ht="16.8" customHeight="1" x14ac:dyDescent="0.2">
      <c r="B2278" s="34"/>
      <c r="C2278" s="210" t="s">
        <v>11827</v>
      </c>
      <c r="D2278" s="210" t="s">
        <v>13217</v>
      </c>
      <c r="E2278" s="18" t="s">
        <v>82</v>
      </c>
      <c r="F2278" s="211">
        <v>5.2110000000000003</v>
      </c>
      <c r="H2278" s="34"/>
    </row>
    <row r="2279" spans="2:8" s="1" customFormat="1" ht="16.8" customHeight="1" x14ac:dyDescent="0.2">
      <c r="B2279" s="34"/>
      <c r="C2279" s="212" t="s">
        <v>16410</v>
      </c>
      <c r="H2279" s="34"/>
    </row>
    <row r="2280" spans="2:8" s="1" customFormat="1" ht="16.8" customHeight="1" x14ac:dyDescent="0.2">
      <c r="B2280" s="34"/>
      <c r="C2280" s="210" t="s">
        <v>11999</v>
      </c>
      <c r="D2280" s="210" t="s">
        <v>5033</v>
      </c>
      <c r="E2280" s="18" t="s">
        <v>618</v>
      </c>
      <c r="F2280" s="211">
        <v>5.2110000000000003</v>
      </c>
      <c r="H2280" s="34"/>
    </row>
    <row r="2281" spans="2:8" s="1" customFormat="1" ht="16.8" customHeight="1" x14ac:dyDescent="0.2">
      <c r="B2281" s="34"/>
      <c r="C2281" s="210" t="s">
        <v>5008</v>
      </c>
      <c r="D2281" s="210" t="s">
        <v>5009</v>
      </c>
      <c r="E2281" s="18" t="s">
        <v>618</v>
      </c>
      <c r="F2281" s="211">
        <v>24.515999999999998</v>
      </c>
      <c r="H2281" s="34"/>
    </row>
    <row r="2282" spans="2:8" s="1" customFormat="1" ht="16.8" customHeight="1" x14ac:dyDescent="0.2">
      <c r="B2282" s="34"/>
      <c r="C2282" s="210" t="s">
        <v>5015</v>
      </c>
      <c r="D2282" s="210" t="s">
        <v>5016</v>
      </c>
      <c r="E2282" s="18" t="s">
        <v>618</v>
      </c>
      <c r="F2282" s="211">
        <v>24.515999999999998</v>
      </c>
      <c r="H2282" s="34"/>
    </row>
    <row r="2283" spans="2:8" s="1" customFormat="1" ht="16.8" customHeight="1" x14ac:dyDescent="0.2">
      <c r="B2283" s="34"/>
      <c r="C2283" s="210" t="s">
        <v>5027</v>
      </c>
      <c r="D2283" s="210" t="s">
        <v>5028</v>
      </c>
      <c r="E2283" s="18" t="s">
        <v>618</v>
      </c>
      <c r="F2283" s="211">
        <v>24.515999999999998</v>
      </c>
      <c r="H2283" s="34"/>
    </row>
    <row r="2284" spans="2:8" s="1" customFormat="1" ht="16.8" customHeight="1" x14ac:dyDescent="0.2">
      <c r="B2284" s="34"/>
      <c r="C2284" s="210" t="s">
        <v>13218</v>
      </c>
      <c r="D2284" s="210" t="s">
        <v>16629</v>
      </c>
      <c r="E2284" s="18" t="s">
        <v>618</v>
      </c>
      <c r="F2284" s="211">
        <v>5.9930000000000003</v>
      </c>
      <c r="H2284" s="34"/>
    </row>
    <row r="2285" spans="2:8" s="1" customFormat="1" ht="16.8" customHeight="1" x14ac:dyDescent="0.2">
      <c r="B2285" s="34"/>
      <c r="C2285" s="206" t="s">
        <v>12646</v>
      </c>
      <c r="D2285" s="207" t="s">
        <v>82</v>
      </c>
      <c r="E2285" s="208" t="s">
        <v>82</v>
      </c>
      <c r="F2285" s="209">
        <v>19.305</v>
      </c>
      <c r="H2285" s="34"/>
    </row>
    <row r="2286" spans="2:8" s="1" customFormat="1" ht="16.8" customHeight="1" x14ac:dyDescent="0.2">
      <c r="B2286" s="34"/>
      <c r="C2286" s="210" t="s">
        <v>82</v>
      </c>
      <c r="D2286" s="210" t="s">
        <v>13223</v>
      </c>
      <c r="E2286" s="18" t="s">
        <v>82</v>
      </c>
      <c r="F2286" s="211">
        <v>4.8</v>
      </c>
      <c r="H2286" s="34"/>
    </row>
    <row r="2287" spans="2:8" s="1" customFormat="1" ht="16.8" customHeight="1" x14ac:dyDescent="0.2">
      <c r="B2287" s="34"/>
      <c r="C2287" s="210" t="s">
        <v>82</v>
      </c>
      <c r="D2287" s="210" t="s">
        <v>13197</v>
      </c>
      <c r="E2287" s="18" t="s">
        <v>82</v>
      </c>
      <c r="F2287" s="211">
        <v>4.6079999999999997</v>
      </c>
      <c r="H2287" s="34"/>
    </row>
    <row r="2288" spans="2:8" s="1" customFormat="1" ht="16.8" customHeight="1" x14ac:dyDescent="0.2">
      <c r="B2288" s="34"/>
      <c r="C2288" s="210" t="s">
        <v>82</v>
      </c>
      <c r="D2288" s="210" t="s">
        <v>13198</v>
      </c>
      <c r="E2288" s="18" t="s">
        <v>82</v>
      </c>
      <c r="F2288" s="211">
        <v>5.5819999999999999</v>
      </c>
      <c r="H2288" s="34"/>
    </row>
    <row r="2289" spans="2:8" s="1" customFormat="1" ht="16.8" customHeight="1" x14ac:dyDescent="0.2">
      <c r="B2289" s="34"/>
      <c r="C2289" s="210" t="s">
        <v>82</v>
      </c>
      <c r="D2289" s="210" t="s">
        <v>13224</v>
      </c>
      <c r="E2289" s="18" t="s">
        <v>82</v>
      </c>
      <c r="F2289" s="211">
        <v>4.3150000000000004</v>
      </c>
      <c r="H2289" s="34"/>
    </row>
    <row r="2290" spans="2:8" s="1" customFormat="1" ht="16.8" customHeight="1" x14ac:dyDescent="0.2">
      <c r="B2290" s="34"/>
      <c r="C2290" s="210" t="s">
        <v>12646</v>
      </c>
      <c r="D2290" s="210" t="s">
        <v>672</v>
      </c>
      <c r="E2290" s="18" t="s">
        <v>82</v>
      </c>
      <c r="F2290" s="211">
        <v>19.305</v>
      </c>
      <c r="H2290" s="34"/>
    </row>
    <row r="2291" spans="2:8" s="1" customFormat="1" ht="16.8" customHeight="1" x14ac:dyDescent="0.2">
      <c r="B2291" s="34"/>
      <c r="C2291" s="212" t="s">
        <v>16410</v>
      </c>
      <c r="H2291" s="34"/>
    </row>
    <row r="2292" spans="2:8" s="1" customFormat="1" ht="16.8" customHeight="1" x14ac:dyDescent="0.2">
      <c r="B2292" s="34"/>
      <c r="C2292" s="210" t="s">
        <v>5067</v>
      </c>
      <c r="D2292" s="210" t="s">
        <v>5068</v>
      </c>
      <c r="E2292" s="18" t="s">
        <v>618</v>
      </c>
      <c r="F2292" s="211">
        <v>19.305</v>
      </c>
      <c r="H2292" s="34"/>
    </row>
    <row r="2293" spans="2:8" s="1" customFormat="1" ht="16.8" customHeight="1" x14ac:dyDescent="0.2">
      <c r="B2293" s="34"/>
      <c r="C2293" s="210" t="s">
        <v>5008</v>
      </c>
      <c r="D2293" s="210" t="s">
        <v>5009</v>
      </c>
      <c r="E2293" s="18" t="s">
        <v>618</v>
      </c>
      <c r="F2293" s="211">
        <v>24.515999999999998</v>
      </c>
      <c r="H2293" s="34"/>
    </row>
    <row r="2294" spans="2:8" s="1" customFormat="1" ht="16.8" customHeight="1" x14ac:dyDescent="0.2">
      <c r="B2294" s="34"/>
      <c r="C2294" s="210" t="s">
        <v>5015</v>
      </c>
      <c r="D2294" s="210" t="s">
        <v>5016</v>
      </c>
      <c r="E2294" s="18" t="s">
        <v>618</v>
      </c>
      <c r="F2294" s="211">
        <v>24.515999999999998</v>
      </c>
      <c r="H2294" s="34"/>
    </row>
    <row r="2295" spans="2:8" s="1" customFormat="1" ht="16.8" customHeight="1" x14ac:dyDescent="0.2">
      <c r="B2295" s="34"/>
      <c r="C2295" s="210" t="s">
        <v>5027</v>
      </c>
      <c r="D2295" s="210" t="s">
        <v>5028</v>
      </c>
      <c r="E2295" s="18" t="s">
        <v>618</v>
      </c>
      <c r="F2295" s="211">
        <v>24.515999999999998</v>
      </c>
      <c r="H2295" s="34"/>
    </row>
    <row r="2296" spans="2:8" s="1" customFormat="1" ht="16.8" customHeight="1" x14ac:dyDescent="0.2">
      <c r="B2296" s="34"/>
      <c r="C2296" s="210" t="s">
        <v>5072</v>
      </c>
      <c r="D2296" s="210" t="s">
        <v>16618</v>
      </c>
      <c r="E2296" s="18" t="s">
        <v>600</v>
      </c>
      <c r="F2296" s="211">
        <v>246.67500000000001</v>
      </c>
      <c r="H2296" s="34"/>
    </row>
    <row r="2297" spans="2:8" s="1" customFormat="1" ht="26.4" customHeight="1" x14ac:dyDescent="0.2">
      <c r="B2297" s="34"/>
      <c r="C2297" s="205" t="s">
        <v>16630</v>
      </c>
      <c r="D2297" s="205" t="s">
        <v>418</v>
      </c>
      <c r="H2297" s="34"/>
    </row>
    <row r="2298" spans="2:8" s="1" customFormat="1" ht="16.8" customHeight="1" x14ac:dyDescent="0.2">
      <c r="B2298" s="34"/>
      <c r="C2298" s="206" t="s">
        <v>13447</v>
      </c>
      <c r="D2298" s="207" t="s">
        <v>82</v>
      </c>
      <c r="E2298" s="208" t="s">
        <v>82</v>
      </c>
      <c r="F2298" s="209">
        <v>184</v>
      </c>
      <c r="H2298" s="34"/>
    </row>
    <row r="2299" spans="2:8" s="1" customFormat="1" ht="16.8" customHeight="1" x14ac:dyDescent="0.2">
      <c r="B2299" s="34"/>
      <c r="C2299" s="210" t="s">
        <v>82</v>
      </c>
      <c r="D2299" s="210" t="s">
        <v>13586</v>
      </c>
      <c r="E2299" s="18" t="s">
        <v>82</v>
      </c>
      <c r="F2299" s="211">
        <v>184</v>
      </c>
      <c r="H2299" s="34"/>
    </row>
    <row r="2300" spans="2:8" s="1" customFormat="1" ht="16.8" customHeight="1" x14ac:dyDescent="0.2">
      <c r="B2300" s="34"/>
      <c r="C2300" s="210" t="s">
        <v>13447</v>
      </c>
      <c r="D2300" s="210" t="s">
        <v>672</v>
      </c>
      <c r="E2300" s="18" t="s">
        <v>82</v>
      </c>
      <c r="F2300" s="211">
        <v>184</v>
      </c>
      <c r="H2300" s="34"/>
    </row>
    <row r="2301" spans="2:8" s="1" customFormat="1" ht="16.8" customHeight="1" x14ac:dyDescent="0.2">
      <c r="B2301" s="34"/>
      <c r="C2301" s="212" t="s">
        <v>16410</v>
      </c>
      <c r="H2301" s="34"/>
    </row>
    <row r="2302" spans="2:8" s="1" customFormat="1" ht="16.8" customHeight="1" x14ac:dyDescent="0.2">
      <c r="B2302" s="34"/>
      <c r="C2302" s="210" t="s">
        <v>13582</v>
      </c>
      <c r="D2302" s="210" t="s">
        <v>16631</v>
      </c>
      <c r="E2302" s="18" t="s">
        <v>944</v>
      </c>
      <c r="F2302" s="211">
        <v>184</v>
      </c>
      <c r="H2302" s="34"/>
    </row>
    <row r="2303" spans="2:8" s="1" customFormat="1" ht="20.399999999999999" x14ac:dyDescent="0.2">
      <c r="B2303" s="34"/>
      <c r="C2303" s="210" t="s">
        <v>13532</v>
      </c>
      <c r="D2303" s="210" t="s">
        <v>13533</v>
      </c>
      <c r="E2303" s="18" t="s">
        <v>650</v>
      </c>
      <c r="F2303" s="211">
        <v>6.2560000000000002</v>
      </c>
      <c r="H2303" s="34"/>
    </row>
    <row r="2304" spans="2:8" s="1" customFormat="1" ht="16.8" customHeight="1" x14ac:dyDescent="0.2">
      <c r="B2304" s="34"/>
      <c r="C2304" s="210" t="s">
        <v>13563</v>
      </c>
      <c r="D2304" s="210" t="s">
        <v>13564</v>
      </c>
      <c r="E2304" s="18" t="s">
        <v>650</v>
      </c>
      <c r="F2304" s="211">
        <v>62.56</v>
      </c>
      <c r="H2304" s="34"/>
    </row>
    <row r="2305" spans="2:8" s="1" customFormat="1" ht="16.8" customHeight="1" x14ac:dyDescent="0.2">
      <c r="B2305" s="34"/>
      <c r="C2305" s="206" t="s">
        <v>629</v>
      </c>
      <c r="D2305" s="207" t="s">
        <v>82</v>
      </c>
      <c r="E2305" s="208" t="s">
        <v>82</v>
      </c>
      <c r="F2305" s="209">
        <v>1595.3150000000001</v>
      </c>
      <c r="H2305" s="34"/>
    </row>
    <row r="2306" spans="2:8" s="1" customFormat="1" ht="16.8" customHeight="1" x14ac:dyDescent="0.2">
      <c r="B2306" s="34"/>
      <c r="C2306" s="206" t="s">
        <v>13448</v>
      </c>
      <c r="D2306" s="207" t="s">
        <v>82</v>
      </c>
      <c r="E2306" s="208" t="s">
        <v>82</v>
      </c>
      <c r="F2306" s="209">
        <v>62.56</v>
      </c>
      <c r="H2306" s="34"/>
    </row>
    <row r="2307" spans="2:8" s="1" customFormat="1" ht="16.8" customHeight="1" x14ac:dyDescent="0.2">
      <c r="B2307" s="34"/>
      <c r="C2307" s="210" t="s">
        <v>82</v>
      </c>
      <c r="D2307" s="210" t="s">
        <v>13536</v>
      </c>
      <c r="E2307" s="18" t="s">
        <v>82</v>
      </c>
      <c r="F2307" s="211">
        <v>62.56</v>
      </c>
      <c r="H2307" s="34"/>
    </row>
    <row r="2308" spans="2:8" s="1" customFormat="1" ht="16.8" customHeight="1" x14ac:dyDescent="0.2">
      <c r="B2308" s="34"/>
      <c r="C2308" s="210" t="s">
        <v>82</v>
      </c>
      <c r="D2308" s="210" t="s">
        <v>13537</v>
      </c>
      <c r="E2308" s="18" t="s">
        <v>82</v>
      </c>
      <c r="F2308" s="211">
        <v>0</v>
      </c>
      <c r="H2308" s="34"/>
    </row>
    <row r="2309" spans="2:8" s="1" customFormat="1" ht="16.8" customHeight="1" x14ac:dyDescent="0.2">
      <c r="B2309" s="34"/>
      <c r="C2309" s="210" t="s">
        <v>13448</v>
      </c>
      <c r="D2309" s="210" t="s">
        <v>668</v>
      </c>
      <c r="E2309" s="18" t="s">
        <v>82</v>
      </c>
      <c r="F2309" s="211">
        <v>62.56</v>
      </c>
      <c r="H2309" s="34"/>
    </row>
    <row r="2310" spans="2:8" s="1" customFormat="1" ht="16.8" customHeight="1" x14ac:dyDescent="0.2">
      <c r="B2310" s="34"/>
      <c r="C2310" s="212" t="s">
        <v>16410</v>
      </c>
      <c r="H2310" s="34"/>
    </row>
    <row r="2311" spans="2:8" s="1" customFormat="1" ht="20.399999999999999" x14ac:dyDescent="0.2">
      <c r="B2311" s="34"/>
      <c r="C2311" s="210" t="s">
        <v>13532</v>
      </c>
      <c r="D2311" s="210" t="s">
        <v>13533</v>
      </c>
      <c r="E2311" s="18" t="s">
        <v>650</v>
      </c>
      <c r="F2311" s="211">
        <v>6.2560000000000002</v>
      </c>
      <c r="H2311" s="34"/>
    </row>
    <row r="2312" spans="2:8" s="1" customFormat="1" ht="20.399999999999999" x14ac:dyDescent="0.2">
      <c r="B2312" s="34"/>
      <c r="C2312" s="210" t="s">
        <v>13539</v>
      </c>
      <c r="D2312" s="210" t="s">
        <v>13540</v>
      </c>
      <c r="E2312" s="18" t="s">
        <v>650</v>
      </c>
      <c r="F2312" s="211">
        <v>37.536000000000001</v>
      </c>
      <c r="H2312" s="34"/>
    </row>
    <row r="2313" spans="2:8" s="1" customFormat="1" ht="20.399999999999999" x14ac:dyDescent="0.2">
      <c r="B2313" s="34"/>
      <c r="C2313" s="210" t="s">
        <v>13544</v>
      </c>
      <c r="D2313" s="210" t="s">
        <v>13545</v>
      </c>
      <c r="E2313" s="18" t="s">
        <v>650</v>
      </c>
      <c r="F2313" s="211">
        <v>6.2560000000000002</v>
      </c>
      <c r="H2313" s="34"/>
    </row>
    <row r="2314" spans="2:8" s="1" customFormat="1" ht="20.399999999999999" x14ac:dyDescent="0.2">
      <c r="B2314" s="34"/>
      <c r="C2314" s="210" t="s">
        <v>13549</v>
      </c>
      <c r="D2314" s="210" t="s">
        <v>13550</v>
      </c>
      <c r="E2314" s="18" t="s">
        <v>650</v>
      </c>
      <c r="F2314" s="211">
        <v>6.2560000000000002</v>
      </c>
      <c r="H2314" s="34"/>
    </row>
    <row r="2315" spans="2:8" s="1" customFormat="1" ht="16.8" customHeight="1" x14ac:dyDescent="0.2">
      <c r="B2315" s="34"/>
      <c r="C2315" s="210" t="s">
        <v>13553</v>
      </c>
      <c r="D2315" s="210" t="s">
        <v>16632</v>
      </c>
      <c r="E2315" s="18" t="s">
        <v>650</v>
      </c>
      <c r="F2315" s="211">
        <v>6.2560000000000002</v>
      </c>
      <c r="H2315" s="34"/>
    </row>
    <row r="2316" spans="2:8" s="1" customFormat="1" ht="16.8" customHeight="1" x14ac:dyDescent="0.2">
      <c r="B2316" s="34"/>
      <c r="C2316" s="210" t="s">
        <v>692</v>
      </c>
      <c r="D2316" s="210" t="s">
        <v>693</v>
      </c>
      <c r="E2316" s="18" t="s">
        <v>650</v>
      </c>
      <c r="F2316" s="211">
        <v>15.64</v>
      </c>
      <c r="H2316" s="34"/>
    </row>
    <row r="2317" spans="2:8" s="1" customFormat="1" ht="16.8" customHeight="1" x14ac:dyDescent="0.2">
      <c r="B2317" s="34"/>
      <c r="C2317" s="210" t="s">
        <v>732</v>
      </c>
      <c r="D2317" s="210" t="s">
        <v>16412</v>
      </c>
      <c r="E2317" s="18" t="s">
        <v>650</v>
      </c>
      <c r="F2317" s="211">
        <v>62.56</v>
      </c>
      <c r="H2317" s="34"/>
    </row>
    <row r="2318" spans="2:8" s="1" customFormat="1" ht="16.8" customHeight="1" x14ac:dyDescent="0.2">
      <c r="B2318" s="34"/>
      <c r="C2318" s="210" t="s">
        <v>6070</v>
      </c>
      <c r="D2318" s="210" t="s">
        <v>16633</v>
      </c>
      <c r="E2318" s="18" t="s">
        <v>738</v>
      </c>
      <c r="F2318" s="211">
        <v>112.608</v>
      </c>
      <c r="H2318" s="34"/>
    </row>
    <row r="2319" spans="2:8" s="1" customFormat="1" ht="16.8" customHeight="1" x14ac:dyDescent="0.2">
      <c r="B2319" s="34"/>
      <c r="C2319" s="210" t="s">
        <v>727</v>
      </c>
      <c r="D2319" s="210" t="s">
        <v>728</v>
      </c>
      <c r="E2319" s="18" t="s">
        <v>650</v>
      </c>
      <c r="F2319" s="211">
        <v>62.56</v>
      </c>
      <c r="H2319" s="34"/>
    </row>
    <row r="2320" spans="2:8" s="1" customFormat="1" ht="16.8" customHeight="1" x14ac:dyDescent="0.2">
      <c r="B2320" s="34"/>
      <c r="C2320" s="206" t="s">
        <v>13450</v>
      </c>
      <c r="D2320" s="207" t="s">
        <v>82</v>
      </c>
      <c r="E2320" s="208" t="s">
        <v>82</v>
      </c>
      <c r="F2320" s="209">
        <v>21.187000000000001</v>
      </c>
      <c r="H2320" s="34"/>
    </row>
    <row r="2321" spans="2:8" s="1" customFormat="1" ht="16.8" customHeight="1" x14ac:dyDescent="0.2">
      <c r="B2321" s="34"/>
      <c r="C2321" s="210" t="s">
        <v>82</v>
      </c>
      <c r="D2321" s="210" t="s">
        <v>3625</v>
      </c>
      <c r="E2321" s="18" t="s">
        <v>82</v>
      </c>
      <c r="F2321" s="211">
        <v>0</v>
      </c>
      <c r="H2321" s="34"/>
    </row>
    <row r="2322" spans="2:8" s="1" customFormat="1" ht="16.8" customHeight="1" x14ac:dyDescent="0.2">
      <c r="B2322" s="34"/>
      <c r="C2322" s="210" t="s">
        <v>82</v>
      </c>
      <c r="D2322" s="210" t="s">
        <v>3557</v>
      </c>
      <c r="E2322" s="18" t="s">
        <v>82</v>
      </c>
      <c r="F2322" s="211">
        <v>0</v>
      </c>
      <c r="H2322" s="34"/>
    </row>
    <row r="2323" spans="2:8" s="1" customFormat="1" ht="16.8" customHeight="1" x14ac:dyDescent="0.2">
      <c r="B2323" s="34"/>
      <c r="C2323" s="210" t="s">
        <v>82</v>
      </c>
      <c r="D2323" s="210" t="s">
        <v>16634</v>
      </c>
      <c r="E2323" s="18" t="s">
        <v>82</v>
      </c>
      <c r="F2323" s="211">
        <v>3.36</v>
      </c>
      <c r="H2323" s="34"/>
    </row>
    <row r="2324" spans="2:8" s="1" customFormat="1" ht="16.8" customHeight="1" x14ac:dyDescent="0.2">
      <c r="B2324" s="34"/>
      <c r="C2324" s="210" t="s">
        <v>82</v>
      </c>
      <c r="D2324" s="210" t="s">
        <v>3559</v>
      </c>
      <c r="E2324" s="18" t="s">
        <v>82</v>
      </c>
      <c r="F2324" s="211">
        <v>0</v>
      </c>
      <c r="H2324" s="34"/>
    </row>
    <row r="2325" spans="2:8" s="1" customFormat="1" ht="16.8" customHeight="1" x14ac:dyDescent="0.2">
      <c r="B2325" s="34"/>
      <c r="C2325" s="210" t="s">
        <v>82</v>
      </c>
      <c r="D2325" s="210" t="s">
        <v>16635</v>
      </c>
      <c r="E2325" s="18" t="s">
        <v>82</v>
      </c>
      <c r="F2325" s="211">
        <v>1.35</v>
      </c>
      <c r="H2325" s="34"/>
    </row>
    <row r="2326" spans="2:8" s="1" customFormat="1" ht="16.8" customHeight="1" x14ac:dyDescent="0.2">
      <c r="B2326" s="34"/>
      <c r="C2326" s="210" t="s">
        <v>82</v>
      </c>
      <c r="D2326" s="210" t="s">
        <v>3622</v>
      </c>
      <c r="E2326" s="18" t="s">
        <v>82</v>
      </c>
      <c r="F2326" s="211">
        <v>0</v>
      </c>
      <c r="H2326" s="34"/>
    </row>
    <row r="2327" spans="2:8" s="1" customFormat="1" ht="16.8" customHeight="1" x14ac:dyDescent="0.2">
      <c r="B2327" s="34"/>
      <c r="C2327" s="210" t="s">
        <v>82</v>
      </c>
      <c r="D2327" s="210" t="s">
        <v>16636</v>
      </c>
      <c r="E2327" s="18" t="s">
        <v>82</v>
      </c>
      <c r="F2327" s="211">
        <v>16.477</v>
      </c>
      <c r="H2327" s="34"/>
    </row>
    <row r="2328" spans="2:8" s="1" customFormat="1" ht="16.8" customHeight="1" x14ac:dyDescent="0.2">
      <c r="B2328" s="34"/>
      <c r="C2328" s="210" t="s">
        <v>13450</v>
      </c>
      <c r="D2328" s="210" t="s">
        <v>672</v>
      </c>
      <c r="E2328" s="18" t="s">
        <v>82</v>
      </c>
      <c r="F2328" s="211">
        <v>21.187000000000001</v>
      </c>
      <c r="H2328" s="34"/>
    </row>
    <row r="2329" spans="2:8" s="1" customFormat="1" ht="16.8" customHeight="1" x14ac:dyDescent="0.2">
      <c r="B2329" s="34"/>
      <c r="C2329" s="212" t="s">
        <v>16410</v>
      </c>
      <c r="H2329" s="34"/>
    </row>
    <row r="2330" spans="2:8" s="1" customFormat="1" ht="20.399999999999999" x14ac:dyDescent="0.2">
      <c r="B2330" s="34"/>
      <c r="C2330" s="210" t="s">
        <v>13512</v>
      </c>
      <c r="D2330" s="210" t="s">
        <v>13513</v>
      </c>
      <c r="E2330" s="18" t="s">
        <v>650</v>
      </c>
      <c r="F2330" s="211">
        <v>6.3559999999999999</v>
      </c>
      <c r="H2330" s="34"/>
    </row>
    <row r="2331" spans="2:8" s="1" customFormat="1" ht="16.8" customHeight="1" x14ac:dyDescent="0.2">
      <c r="B2331" s="34"/>
      <c r="C2331" s="210" t="s">
        <v>13522</v>
      </c>
      <c r="D2331" s="210" t="s">
        <v>16637</v>
      </c>
      <c r="E2331" s="18" t="s">
        <v>650</v>
      </c>
      <c r="F2331" s="211">
        <v>14.831</v>
      </c>
      <c r="H2331" s="34"/>
    </row>
    <row r="2332" spans="2:8" s="1" customFormat="1" ht="16.8" customHeight="1" x14ac:dyDescent="0.2">
      <c r="B2332" s="34"/>
      <c r="C2332" s="206" t="s">
        <v>13452</v>
      </c>
      <c r="D2332" s="207" t="s">
        <v>82</v>
      </c>
      <c r="E2332" s="208" t="s">
        <v>82</v>
      </c>
      <c r="F2332" s="209">
        <v>19.669</v>
      </c>
      <c r="H2332" s="34"/>
    </row>
    <row r="2333" spans="2:8" s="1" customFormat="1" ht="16.8" customHeight="1" x14ac:dyDescent="0.2">
      <c r="B2333" s="34"/>
      <c r="C2333" s="210" t="s">
        <v>82</v>
      </c>
      <c r="D2333" s="210" t="s">
        <v>3625</v>
      </c>
      <c r="E2333" s="18" t="s">
        <v>82</v>
      </c>
      <c r="F2333" s="211">
        <v>0</v>
      </c>
      <c r="H2333" s="34"/>
    </row>
    <row r="2334" spans="2:8" s="1" customFormat="1" ht="16.8" customHeight="1" x14ac:dyDescent="0.2">
      <c r="B2334" s="34"/>
      <c r="C2334" s="210" t="s">
        <v>82</v>
      </c>
      <c r="D2334" s="210" t="s">
        <v>3552</v>
      </c>
      <c r="E2334" s="18" t="s">
        <v>82</v>
      </c>
      <c r="F2334" s="211">
        <v>0</v>
      </c>
      <c r="H2334" s="34"/>
    </row>
    <row r="2335" spans="2:8" s="1" customFormat="1" ht="16.8" customHeight="1" x14ac:dyDescent="0.2">
      <c r="B2335" s="34"/>
      <c r="C2335" s="210" t="s">
        <v>82</v>
      </c>
      <c r="D2335" s="210" t="s">
        <v>16638</v>
      </c>
      <c r="E2335" s="18" t="s">
        <v>82</v>
      </c>
      <c r="F2335" s="211">
        <v>19.669</v>
      </c>
      <c r="H2335" s="34"/>
    </row>
    <row r="2336" spans="2:8" s="1" customFormat="1" ht="16.8" customHeight="1" x14ac:dyDescent="0.2">
      <c r="B2336" s="34"/>
      <c r="C2336" s="210" t="s">
        <v>13452</v>
      </c>
      <c r="D2336" s="210" t="s">
        <v>672</v>
      </c>
      <c r="E2336" s="18" t="s">
        <v>82</v>
      </c>
      <c r="F2336" s="211">
        <v>19.669</v>
      </c>
      <c r="H2336" s="34"/>
    </row>
    <row r="2337" spans="2:8" s="1" customFormat="1" ht="16.8" customHeight="1" x14ac:dyDescent="0.2">
      <c r="B2337" s="34"/>
      <c r="C2337" s="212" t="s">
        <v>16410</v>
      </c>
      <c r="H2337" s="34"/>
    </row>
    <row r="2338" spans="2:8" s="1" customFormat="1" ht="20.399999999999999" x14ac:dyDescent="0.2">
      <c r="B2338" s="34"/>
      <c r="C2338" s="210" t="s">
        <v>13517</v>
      </c>
      <c r="D2338" s="210" t="s">
        <v>13518</v>
      </c>
      <c r="E2338" s="18" t="s">
        <v>650</v>
      </c>
      <c r="F2338" s="211">
        <v>5.9009999999999998</v>
      </c>
      <c r="H2338" s="34"/>
    </row>
    <row r="2339" spans="2:8" s="1" customFormat="1" ht="16.8" customHeight="1" x14ac:dyDescent="0.2">
      <c r="B2339" s="34"/>
      <c r="C2339" s="210" t="s">
        <v>13527</v>
      </c>
      <c r="D2339" s="210" t="s">
        <v>16639</v>
      </c>
      <c r="E2339" s="18" t="s">
        <v>650</v>
      </c>
      <c r="F2339" s="211">
        <v>13.768000000000001</v>
      </c>
      <c r="H2339" s="34"/>
    </row>
    <row r="2340" spans="2:8" s="1" customFormat="1" ht="26.4" customHeight="1" x14ac:dyDescent="0.2">
      <c r="B2340" s="34"/>
      <c r="C2340" s="205" t="s">
        <v>16640</v>
      </c>
      <c r="D2340" s="205" t="s">
        <v>433</v>
      </c>
      <c r="H2340" s="34"/>
    </row>
    <row r="2341" spans="2:8" s="1" customFormat="1" ht="16.8" customHeight="1" x14ac:dyDescent="0.2">
      <c r="B2341" s="34"/>
      <c r="C2341" s="206" t="s">
        <v>13787</v>
      </c>
      <c r="D2341" s="207" t="s">
        <v>82</v>
      </c>
      <c r="E2341" s="208" t="s">
        <v>82</v>
      </c>
      <c r="F2341" s="209">
        <v>202.72499999999999</v>
      </c>
      <c r="H2341" s="34"/>
    </row>
    <row r="2342" spans="2:8" s="1" customFormat="1" ht="16.8" customHeight="1" x14ac:dyDescent="0.2">
      <c r="B2342" s="34"/>
      <c r="C2342" s="210" t="s">
        <v>82</v>
      </c>
      <c r="D2342" s="210" t="s">
        <v>13814</v>
      </c>
      <c r="E2342" s="18" t="s">
        <v>82</v>
      </c>
      <c r="F2342" s="211">
        <v>202.72499999999999</v>
      </c>
      <c r="H2342" s="34"/>
    </row>
    <row r="2343" spans="2:8" s="1" customFormat="1" ht="16.8" customHeight="1" x14ac:dyDescent="0.2">
      <c r="B2343" s="34"/>
      <c r="C2343" s="210" t="s">
        <v>13787</v>
      </c>
      <c r="D2343" s="210" t="s">
        <v>672</v>
      </c>
      <c r="E2343" s="18" t="s">
        <v>82</v>
      </c>
      <c r="F2343" s="211">
        <v>202.72499999999999</v>
      </c>
      <c r="H2343" s="34"/>
    </row>
    <row r="2344" spans="2:8" s="1" customFormat="1" ht="16.8" customHeight="1" x14ac:dyDescent="0.2">
      <c r="B2344" s="34"/>
      <c r="C2344" s="212" t="s">
        <v>16410</v>
      </c>
      <c r="H2344" s="34"/>
    </row>
    <row r="2345" spans="2:8" s="1" customFormat="1" ht="16.8" customHeight="1" x14ac:dyDescent="0.2">
      <c r="B2345" s="34"/>
      <c r="C2345" s="210" t="s">
        <v>13810</v>
      </c>
      <c r="D2345" s="210" t="s">
        <v>16641</v>
      </c>
      <c r="E2345" s="18" t="s">
        <v>650</v>
      </c>
      <c r="F2345" s="211">
        <v>202.72499999999999</v>
      </c>
      <c r="H2345" s="34"/>
    </row>
    <row r="2346" spans="2:8" s="1" customFormat="1" ht="20.399999999999999" x14ac:dyDescent="0.2">
      <c r="B2346" s="34"/>
      <c r="C2346" s="210" t="s">
        <v>13815</v>
      </c>
      <c r="D2346" s="210" t="s">
        <v>13816</v>
      </c>
      <c r="E2346" s="18" t="s">
        <v>650</v>
      </c>
      <c r="F2346" s="211">
        <v>10.135999999999999</v>
      </c>
      <c r="H2346" s="34"/>
    </row>
    <row r="2347" spans="2:8" s="1" customFormat="1" ht="16.8" customHeight="1" x14ac:dyDescent="0.2">
      <c r="B2347" s="34"/>
      <c r="C2347" s="210" t="s">
        <v>692</v>
      </c>
      <c r="D2347" s="210" t="s">
        <v>693</v>
      </c>
      <c r="E2347" s="18" t="s">
        <v>650</v>
      </c>
      <c r="F2347" s="211">
        <v>52.966999999999999</v>
      </c>
      <c r="H2347" s="34"/>
    </row>
    <row r="2348" spans="2:8" s="1" customFormat="1" ht="16.8" customHeight="1" x14ac:dyDescent="0.2">
      <c r="B2348" s="34"/>
      <c r="C2348" s="210" t="s">
        <v>722</v>
      </c>
      <c r="D2348" s="210" t="s">
        <v>16642</v>
      </c>
      <c r="E2348" s="18" t="s">
        <v>650</v>
      </c>
      <c r="F2348" s="211">
        <v>151.04900000000001</v>
      </c>
      <c r="H2348" s="34"/>
    </row>
    <row r="2349" spans="2:8" s="1" customFormat="1" ht="20.399999999999999" x14ac:dyDescent="0.2">
      <c r="B2349" s="34"/>
      <c r="C2349" s="210" t="s">
        <v>13848</v>
      </c>
      <c r="D2349" s="210" t="s">
        <v>13849</v>
      </c>
      <c r="E2349" s="18" t="s">
        <v>650</v>
      </c>
      <c r="F2349" s="211">
        <v>10.135999999999999</v>
      </c>
      <c r="H2349" s="34"/>
    </row>
    <row r="2350" spans="2:8" s="1" customFormat="1" ht="16.8" customHeight="1" x14ac:dyDescent="0.2">
      <c r="B2350" s="34"/>
      <c r="C2350" s="210" t="s">
        <v>13853</v>
      </c>
      <c r="D2350" s="210" t="s">
        <v>16412</v>
      </c>
      <c r="E2350" s="18" t="s">
        <v>650</v>
      </c>
      <c r="F2350" s="211">
        <v>221.98599999999999</v>
      </c>
      <c r="H2350" s="34"/>
    </row>
    <row r="2351" spans="2:8" s="1" customFormat="1" ht="16.8" customHeight="1" x14ac:dyDescent="0.2">
      <c r="B2351" s="34"/>
      <c r="C2351" s="210" t="s">
        <v>13130</v>
      </c>
      <c r="D2351" s="210" t="s">
        <v>16627</v>
      </c>
      <c r="E2351" s="18" t="s">
        <v>650</v>
      </c>
      <c r="F2351" s="211">
        <v>147.56399999999999</v>
      </c>
      <c r="H2351" s="34"/>
    </row>
    <row r="2352" spans="2:8" s="1" customFormat="1" ht="16.8" customHeight="1" x14ac:dyDescent="0.2">
      <c r="B2352" s="34"/>
      <c r="C2352" s="206" t="s">
        <v>13789</v>
      </c>
      <c r="D2352" s="207" t="s">
        <v>82</v>
      </c>
      <c r="E2352" s="208" t="s">
        <v>82</v>
      </c>
      <c r="F2352" s="209">
        <v>221.98599999999999</v>
      </c>
      <c r="H2352" s="34"/>
    </row>
    <row r="2353" spans="2:8" s="1" customFormat="1" ht="16.8" customHeight="1" x14ac:dyDescent="0.2">
      <c r="B2353" s="34"/>
      <c r="C2353" s="210" t="s">
        <v>82</v>
      </c>
      <c r="D2353" s="210" t="s">
        <v>13856</v>
      </c>
      <c r="E2353" s="18" t="s">
        <v>82</v>
      </c>
      <c r="F2353" s="211">
        <v>221.98599999999999</v>
      </c>
      <c r="H2353" s="34"/>
    </row>
    <row r="2354" spans="2:8" s="1" customFormat="1" ht="16.8" customHeight="1" x14ac:dyDescent="0.2">
      <c r="B2354" s="34"/>
      <c r="C2354" s="210" t="s">
        <v>13789</v>
      </c>
      <c r="D2354" s="210" t="s">
        <v>668</v>
      </c>
      <c r="E2354" s="18" t="s">
        <v>82</v>
      </c>
      <c r="F2354" s="211">
        <v>221.98599999999999</v>
      </c>
      <c r="H2354" s="34"/>
    </row>
    <row r="2355" spans="2:8" s="1" customFormat="1" ht="16.8" customHeight="1" x14ac:dyDescent="0.2">
      <c r="B2355" s="34"/>
      <c r="C2355" s="212" t="s">
        <v>16410</v>
      </c>
      <c r="H2355" s="34"/>
    </row>
    <row r="2356" spans="2:8" s="1" customFormat="1" ht="16.8" customHeight="1" x14ac:dyDescent="0.2">
      <c r="B2356" s="34"/>
      <c r="C2356" s="210" t="s">
        <v>13853</v>
      </c>
      <c r="D2356" s="210" t="s">
        <v>16412</v>
      </c>
      <c r="E2356" s="18" t="s">
        <v>650</v>
      </c>
      <c r="F2356" s="211">
        <v>221.98599999999999</v>
      </c>
      <c r="H2356" s="34"/>
    </row>
    <row r="2357" spans="2:8" s="1" customFormat="1" ht="16.8" customHeight="1" x14ac:dyDescent="0.2">
      <c r="B2357" s="34"/>
      <c r="C2357" s="210" t="s">
        <v>736</v>
      </c>
      <c r="D2357" s="210" t="s">
        <v>15189</v>
      </c>
      <c r="E2357" s="18" t="s">
        <v>738</v>
      </c>
      <c r="F2357" s="211">
        <v>399.57499999999999</v>
      </c>
      <c r="H2357" s="34"/>
    </row>
    <row r="2358" spans="2:8" s="1" customFormat="1" ht="16.8" customHeight="1" x14ac:dyDescent="0.2">
      <c r="B2358" s="34"/>
      <c r="C2358" s="206" t="s">
        <v>13791</v>
      </c>
      <c r="D2358" s="207" t="s">
        <v>82</v>
      </c>
      <c r="E2358" s="208" t="s">
        <v>82</v>
      </c>
      <c r="F2358" s="209">
        <v>9.141</v>
      </c>
      <c r="H2358" s="34"/>
    </row>
    <row r="2359" spans="2:8" s="1" customFormat="1" ht="16.8" customHeight="1" x14ac:dyDescent="0.2">
      <c r="B2359" s="34"/>
      <c r="C2359" s="210" t="s">
        <v>82</v>
      </c>
      <c r="D2359" s="210" t="s">
        <v>13830</v>
      </c>
      <c r="E2359" s="18" t="s">
        <v>82</v>
      </c>
      <c r="F2359" s="211">
        <v>9.141</v>
      </c>
      <c r="H2359" s="34"/>
    </row>
    <row r="2360" spans="2:8" s="1" customFormat="1" ht="16.8" customHeight="1" x14ac:dyDescent="0.2">
      <c r="B2360" s="34"/>
      <c r="C2360" s="210" t="s">
        <v>13791</v>
      </c>
      <c r="D2360" s="210" t="s">
        <v>672</v>
      </c>
      <c r="E2360" s="18" t="s">
        <v>82</v>
      </c>
      <c r="F2360" s="211">
        <v>9.141</v>
      </c>
      <c r="H2360" s="34"/>
    </row>
    <row r="2361" spans="2:8" s="1" customFormat="1" ht="16.8" customHeight="1" x14ac:dyDescent="0.2">
      <c r="B2361" s="34"/>
      <c r="C2361" s="212" t="s">
        <v>16410</v>
      </c>
      <c r="H2361" s="34"/>
    </row>
    <row r="2362" spans="2:8" s="1" customFormat="1" ht="20.399999999999999" x14ac:dyDescent="0.2">
      <c r="B2362" s="34"/>
      <c r="C2362" s="210" t="s">
        <v>13826</v>
      </c>
      <c r="D2362" s="210" t="s">
        <v>13827</v>
      </c>
      <c r="E2362" s="18" t="s">
        <v>650</v>
      </c>
      <c r="F2362" s="211">
        <v>9.141</v>
      </c>
      <c r="H2362" s="34"/>
    </row>
    <row r="2363" spans="2:8" s="1" customFormat="1" ht="16.8" customHeight="1" x14ac:dyDescent="0.2">
      <c r="B2363" s="34"/>
      <c r="C2363" s="210" t="s">
        <v>692</v>
      </c>
      <c r="D2363" s="210" t="s">
        <v>693</v>
      </c>
      <c r="E2363" s="18" t="s">
        <v>650</v>
      </c>
      <c r="F2363" s="211">
        <v>52.966999999999999</v>
      </c>
      <c r="H2363" s="34"/>
    </row>
    <row r="2364" spans="2:8" s="1" customFormat="1" ht="16.8" customHeight="1" x14ac:dyDescent="0.2">
      <c r="B2364" s="34"/>
      <c r="C2364" s="210" t="s">
        <v>722</v>
      </c>
      <c r="D2364" s="210" t="s">
        <v>16642</v>
      </c>
      <c r="E2364" s="18" t="s">
        <v>650</v>
      </c>
      <c r="F2364" s="211">
        <v>151.04900000000001</v>
      </c>
      <c r="H2364" s="34"/>
    </row>
    <row r="2365" spans="2:8" s="1" customFormat="1" ht="16.8" customHeight="1" x14ac:dyDescent="0.2">
      <c r="B2365" s="34"/>
      <c r="C2365" s="210" t="s">
        <v>13853</v>
      </c>
      <c r="D2365" s="210" t="s">
        <v>16412</v>
      </c>
      <c r="E2365" s="18" t="s">
        <v>650</v>
      </c>
      <c r="F2365" s="211">
        <v>221.98599999999999</v>
      </c>
      <c r="H2365" s="34"/>
    </row>
    <row r="2366" spans="2:8" s="1" customFormat="1" ht="16.8" customHeight="1" x14ac:dyDescent="0.2">
      <c r="B2366" s="34"/>
      <c r="C2366" s="210" t="s">
        <v>13130</v>
      </c>
      <c r="D2366" s="210" t="s">
        <v>16627</v>
      </c>
      <c r="E2366" s="18" t="s">
        <v>650</v>
      </c>
      <c r="F2366" s="211">
        <v>147.56399999999999</v>
      </c>
      <c r="H2366" s="34"/>
    </row>
    <row r="2367" spans="2:8" s="1" customFormat="1" ht="16.8" customHeight="1" x14ac:dyDescent="0.2">
      <c r="B2367" s="34"/>
      <c r="C2367" s="206" t="s">
        <v>13793</v>
      </c>
      <c r="D2367" s="207" t="s">
        <v>82</v>
      </c>
      <c r="E2367" s="208" t="s">
        <v>82</v>
      </c>
      <c r="F2367" s="209">
        <v>10.119999999999999</v>
      </c>
      <c r="H2367" s="34"/>
    </row>
    <row r="2368" spans="2:8" s="1" customFormat="1" ht="16.8" customHeight="1" x14ac:dyDescent="0.2">
      <c r="B2368" s="34"/>
      <c r="C2368" s="210" t="s">
        <v>82</v>
      </c>
      <c r="D2368" s="210" t="s">
        <v>13824</v>
      </c>
      <c r="E2368" s="18" t="s">
        <v>82</v>
      </c>
      <c r="F2368" s="211">
        <v>0</v>
      </c>
      <c r="H2368" s="34"/>
    </row>
    <row r="2369" spans="2:8" s="1" customFormat="1" ht="16.8" customHeight="1" x14ac:dyDescent="0.2">
      <c r="B2369" s="34"/>
      <c r="C2369" s="210" t="s">
        <v>82</v>
      </c>
      <c r="D2369" s="210" t="s">
        <v>13825</v>
      </c>
      <c r="E2369" s="18" t="s">
        <v>82</v>
      </c>
      <c r="F2369" s="211">
        <v>10.119999999999999</v>
      </c>
      <c r="H2369" s="34"/>
    </row>
    <row r="2370" spans="2:8" s="1" customFormat="1" ht="16.8" customHeight="1" x14ac:dyDescent="0.2">
      <c r="B2370" s="34"/>
      <c r="C2370" s="210" t="s">
        <v>13793</v>
      </c>
      <c r="D2370" s="210" t="s">
        <v>672</v>
      </c>
      <c r="E2370" s="18" t="s">
        <v>82</v>
      </c>
      <c r="F2370" s="211">
        <v>10.119999999999999</v>
      </c>
      <c r="H2370" s="34"/>
    </row>
    <row r="2371" spans="2:8" s="1" customFormat="1" ht="16.8" customHeight="1" x14ac:dyDescent="0.2">
      <c r="B2371" s="34"/>
      <c r="C2371" s="212" t="s">
        <v>16410</v>
      </c>
      <c r="H2371" s="34"/>
    </row>
    <row r="2372" spans="2:8" s="1" customFormat="1" ht="16.8" customHeight="1" x14ac:dyDescent="0.2">
      <c r="B2372" s="34"/>
      <c r="C2372" s="210" t="s">
        <v>13820</v>
      </c>
      <c r="D2372" s="210" t="s">
        <v>13821</v>
      </c>
      <c r="E2372" s="18" t="s">
        <v>650</v>
      </c>
      <c r="F2372" s="211">
        <v>10.119999999999999</v>
      </c>
      <c r="H2372" s="34"/>
    </row>
    <row r="2373" spans="2:8" s="1" customFormat="1" ht="20.399999999999999" x14ac:dyDescent="0.2">
      <c r="B2373" s="34"/>
      <c r="C2373" s="210" t="s">
        <v>13842</v>
      </c>
      <c r="D2373" s="210" t="s">
        <v>13843</v>
      </c>
      <c r="E2373" s="18" t="s">
        <v>650</v>
      </c>
      <c r="F2373" s="211">
        <v>10.119999999999999</v>
      </c>
      <c r="H2373" s="34"/>
    </row>
    <row r="2374" spans="2:8" s="1" customFormat="1" ht="16.8" customHeight="1" x14ac:dyDescent="0.2">
      <c r="B2374" s="34"/>
      <c r="C2374" s="210" t="s">
        <v>13853</v>
      </c>
      <c r="D2374" s="210" t="s">
        <v>16412</v>
      </c>
      <c r="E2374" s="18" t="s">
        <v>650</v>
      </c>
      <c r="F2374" s="211">
        <v>221.98599999999999</v>
      </c>
      <c r="H2374" s="34"/>
    </row>
    <row r="2375" spans="2:8" s="1" customFormat="1" ht="16.8" customHeight="1" x14ac:dyDescent="0.2">
      <c r="B2375" s="34"/>
      <c r="C2375" s="210" t="s">
        <v>13130</v>
      </c>
      <c r="D2375" s="210" t="s">
        <v>16627</v>
      </c>
      <c r="E2375" s="18" t="s">
        <v>650</v>
      </c>
      <c r="F2375" s="211">
        <v>147.56399999999999</v>
      </c>
      <c r="H2375" s="34"/>
    </row>
    <row r="2376" spans="2:8" s="1" customFormat="1" ht="16.8" customHeight="1" x14ac:dyDescent="0.2">
      <c r="B2376" s="34"/>
      <c r="C2376" s="206" t="s">
        <v>13795</v>
      </c>
      <c r="D2376" s="207" t="s">
        <v>82</v>
      </c>
      <c r="E2376" s="208" t="s">
        <v>82</v>
      </c>
      <c r="F2376" s="209">
        <v>45.12</v>
      </c>
      <c r="H2376" s="34"/>
    </row>
    <row r="2377" spans="2:8" s="1" customFormat="1" ht="16.8" customHeight="1" x14ac:dyDescent="0.2">
      <c r="B2377" s="34"/>
      <c r="C2377" s="210" t="s">
        <v>82</v>
      </c>
      <c r="D2377" s="210" t="s">
        <v>13860</v>
      </c>
      <c r="E2377" s="18" t="s">
        <v>82</v>
      </c>
      <c r="F2377" s="211">
        <v>25.12</v>
      </c>
      <c r="H2377" s="34"/>
    </row>
    <row r="2378" spans="2:8" s="1" customFormat="1" ht="16.8" customHeight="1" x14ac:dyDescent="0.2">
      <c r="B2378" s="34"/>
      <c r="C2378" s="210" t="s">
        <v>82</v>
      </c>
      <c r="D2378" s="210" t="s">
        <v>13861</v>
      </c>
      <c r="E2378" s="18" t="s">
        <v>82</v>
      </c>
      <c r="F2378" s="211">
        <v>20</v>
      </c>
      <c r="H2378" s="34"/>
    </row>
    <row r="2379" spans="2:8" s="1" customFormat="1" ht="16.8" customHeight="1" x14ac:dyDescent="0.2">
      <c r="B2379" s="34"/>
      <c r="C2379" s="210" t="s">
        <v>13795</v>
      </c>
      <c r="D2379" s="210" t="s">
        <v>668</v>
      </c>
      <c r="E2379" s="18" t="s">
        <v>82</v>
      </c>
      <c r="F2379" s="211">
        <v>45.12</v>
      </c>
      <c r="H2379" s="34"/>
    </row>
    <row r="2380" spans="2:8" s="1" customFormat="1" ht="16.8" customHeight="1" x14ac:dyDescent="0.2">
      <c r="B2380" s="34"/>
      <c r="C2380" s="212" t="s">
        <v>16410</v>
      </c>
      <c r="H2380" s="34"/>
    </row>
    <row r="2381" spans="2:8" s="1" customFormat="1" ht="16.8" customHeight="1" x14ac:dyDescent="0.2">
      <c r="B2381" s="34"/>
      <c r="C2381" s="210" t="s">
        <v>6076</v>
      </c>
      <c r="D2381" s="210" t="s">
        <v>6077</v>
      </c>
      <c r="E2381" s="18" t="s">
        <v>650</v>
      </c>
      <c r="F2381" s="211">
        <v>45.12</v>
      </c>
      <c r="H2381" s="34"/>
    </row>
    <row r="2382" spans="2:8" s="1" customFormat="1" ht="16.8" customHeight="1" x14ac:dyDescent="0.2">
      <c r="B2382" s="34"/>
      <c r="C2382" s="210" t="s">
        <v>13130</v>
      </c>
      <c r="D2382" s="210" t="s">
        <v>16627</v>
      </c>
      <c r="E2382" s="18" t="s">
        <v>650</v>
      </c>
      <c r="F2382" s="211">
        <v>147.56399999999999</v>
      </c>
      <c r="H2382" s="34"/>
    </row>
    <row r="2383" spans="2:8" s="1" customFormat="1" ht="16.8" customHeight="1" x14ac:dyDescent="0.2">
      <c r="B2383" s="34"/>
      <c r="C2383" s="210" t="s">
        <v>13136</v>
      </c>
      <c r="D2383" s="210" t="s">
        <v>13137</v>
      </c>
      <c r="E2383" s="18" t="s">
        <v>738</v>
      </c>
      <c r="F2383" s="211">
        <v>385.36799999999999</v>
      </c>
      <c r="H2383" s="34"/>
    </row>
    <row r="2384" spans="2:8" s="1" customFormat="1" ht="16.8" customHeight="1" x14ac:dyDescent="0.2">
      <c r="B2384" s="34"/>
      <c r="C2384" s="206" t="s">
        <v>16643</v>
      </c>
      <c r="D2384" s="207" t="s">
        <v>82</v>
      </c>
      <c r="E2384" s="208" t="s">
        <v>82</v>
      </c>
      <c r="F2384" s="209">
        <v>45.12</v>
      </c>
      <c r="H2384" s="34"/>
    </row>
    <row r="2385" spans="2:8" s="1" customFormat="1" ht="16.8" customHeight="1" x14ac:dyDescent="0.2">
      <c r="B2385" s="34"/>
      <c r="C2385" s="206" t="s">
        <v>13797</v>
      </c>
      <c r="D2385" s="207" t="s">
        <v>82</v>
      </c>
      <c r="E2385" s="208" t="s">
        <v>82</v>
      </c>
      <c r="F2385" s="209">
        <v>147.56399999999999</v>
      </c>
      <c r="H2385" s="34"/>
    </row>
    <row r="2386" spans="2:8" s="1" customFormat="1" ht="16.8" customHeight="1" x14ac:dyDescent="0.2">
      <c r="B2386" s="34"/>
      <c r="C2386" s="210" t="s">
        <v>82</v>
      </c>
      <c r="D2386" s="210" t="s">
        <v>13863</v>
      </c>
      <c r="E2386" s="18" t="s">
        <v>82</v>
      </c>
      <c r="F2386" s="211">
        <v>0</v>
      </c>
      <c r="H2386" s="34"/>
    </row>
    <row r="2387" spans="2:8" s="1" customFormat="1" ht="16.8" customHeight="1" x14ac:dyDescent="0.2">
      <c r="B2387" s="34"/>
      <c r="C2387" s="210" t="s">
        <v>82</v>
      </c>
      <c r="D2387" s="210" t="s">
        <v>13864</v>
      </c>
      <c r="E2387" s="18" t="s">
        <v>82</v>
      </c>
      <c r="F2387" s="211">
        <v>221.98599999999999</v>
      </c>
      <c r="H2387" s="34"/>
    </row>
    <row r="2388" spans="2:8" s="1" customFormat="1" ht="16.8" customHeight="1" x14ac:dyDescent="0.2">
      <c r="B2388" s="34"/>
      <c r="C2388" s="210" t="s">
        <v>82</v>
      </c>
      <c r="D2388" s="210" t="s">
        <v>13865</v>
      </c>
      <c r="E2388" s="18" t="s">
        <v>82</v>
      </c>
      <c r="F2388" s="211">
        <v>0</v>
      </c>
      <c r="H2388" s="34"/>
    </row>
    <row r="2389" spans="2:8" s="1" customFormat="1" ht="16.8" customHeight="1" x14ac:dyDescent="0.2">
      <c r="B2389" s="34"/>
      <c r="C2389" s="210" t="s">
        <v>82</v>
      </c>
      <c r="D2389" s="210" t="s">
        <v>13866</v>
      </c>
      <c r="E2389" s="18" t="s">
        <v>82</v>
      </c>
      <c r="F2389" s="211">
        <v>-10.119999999999999</v>
      </c>
      <c r="H2389" s="34"/>
    </row>
    <row r="2390" spans="2:8" s="1" customFormat="1" ht="16.8" customHeight="1" x14ac:dyDescent="0.2">
      <c r="B2390" s="34"/>
      <c r="C2390" s="210" t="s">
        <v>82</v>
      </c>
      <c r="D2390" s="210" t="s">
        <v>13867</v>
      </c>
      <c r="E2390" s="18" t="s">
        <v>82</v>
      </c>
      <c r="F2390" s="211">
        <v>-1.7010000000000001</v>
      </c>
      <c r="H2390" s="34"/>
    </row>
    <row r="2391" spans="2:8" s="1" customFormat="1" ht="16.8" customHeight="1" x14ac:dyDescent="0.2">
      <c r="B2391" s="34"/>
      <c r="C2391" s="210" t="s">
        <v>82</v>
      </c>
      <c r="D2391" s="210" t="s">
        <v>13868</v>
      </c>
      <c r="E2391" s="18" t="s">
        <v>82</v>
      </c>
      <c r="F2391" s="211">
        <v>-2.3519999999999999</v>
      </c>
      <c r="H2391" s="34"/>
    </row>
    <row r="2392" spans="2:8" s="1" customFormat="1" ht="16.8" customHeight="1" x14ac:dyDescent="0.2">
      <c r="B2392" s="34"/>
      <c r="C2392" s="210" t="s">
        <v>82</v>
      </c>
      <c r="D2392" s="210" t="s">
        <v>13869</v>
      </c>
      <c r="E2392" s="18" t="s">
        <v>82</v>
      </c>
      <c r="F2392" s="211">
        <v>-1.137</v>
      </c>
      <c r="H2392" s="34"/>
    </row>
    <row r="2393" spans="2:8" s="1" customFormat="1" ht="16.8" customHeight="1" x14ac:dyDescent="0.2">
      <c r="B2393" s="34"/>
      <c r="C2393" s="210" t="s">
        <v>82</v>
      </c>
      <c r="D2393" s="210" t="s">
        <v>13870</v>
      </c>
      <c r="E2393" s="18" t="s">
        <v>82</v>
      </c>
      <c r="F2393" s="211">
        <v>-13.992000000000001</v>
      </c>
      <c r="H2393" s="34"/>
    </row>
    <row r="2394" spans="2:8" s="1" customFormat="1" ht="16.8" customHeight="1" x14ac:dyDescent="0.2">
      <c r="B2394" s="34"/>
      <c r="C2394" s="210" t="s">
        <v>82</v>
      </c>
      <c r="D2394" s="210" t="s">
        <v>13871</v>
      </c>
      <c r="E2394" s="18" t="s">
        <v>82</v>
      </c>
      <c r="F2394" s="211">
        <v>-45.12</v>
      </c>
      <c r="H2394" s="34"/>
    </row>
    <row r="2395" spans="2:8" s="1" customFormat="1" ht="16.8" customHeight="1" x14ac:dyDescent="0.2">
      <c r="B2395" s="34"/>
      <c r="C2395" s="210" t="s">
        <v>13797</v>
      </c>
      <c r="D2395" s="210" t="s">
        <v>668</v>
      </c>
      <c r="E2395" s="18" t="s">
        <v>82</v>
      </c>
      <c r="F2395" s="211">
        <v>147.56399999999999</v>
      </c>
      <c r="H2395" s="34"/>
    </row>
    <row r="2396" spans="2:8" s="1" customFormat="1" ht="16.8" customHeight="1" x14ac:dyDescent="0.2">
      <c r="B2396" s="34"/>
      <c r="C2396" s="212" t="s">
        <v>16410</v>
      </c>
      <c r="H2396" s="34"/>
    </row>
    <row r="2397" spans="2:8" s="1" customFormat="1" ht="16.8" customHeight="1" x14ac:dyDescent="0.2">
      <c r="B2397" s="34"/>
      <c r="C2397" s="210" t="s">
        <v>13130</v>
      </c>
      <c r="D2397" s="210" t="s">
        <v>16627</v>
      </c>
      <c r="E2397" s="18" t="s">
        <v>650</v>
      </c>
      <c r="F2397" s="211">
        <v>147.56399999999999</v>
      </c>
      <c r="H2397" s="34"/>
    </row>
    <row r="2398" spans="2:8" s="1" customFormat="1" ht="16.8" customHeight="1" x14ac:dyDescent="0.2">
      <c r="B2398" s="34"/>
      <c r="C2398" s="210" t="s">
        <v>13136</v>
      </c>
      <c r="D2398" s="210" t="s">
        <v>13137</v>
      </c>
      <c r="E2398" s="18" t="s">
        <v>738</v>
      </c>
      <c r="F2398" s="211">
        <v>385.36799999999999</v>
      </c>
      <c r="H2398" s="34"/>
    </row>
    <row r="2399" spans="2:8" s="1" customFormat="1" ht="26.4" customHeight="1" x14ac:dyDescent="0.2">
      <c r="B2399" s="34"/>
      <c r="C2399" s="205" t="s">
        <v>16644</v>
      </c>
      <c r="D2399" s="205" t="s">
        <v>442</v>
      </c>
      <c r="H2399" s="34"/>
    </row>
    <row r="2400" spans="2:8" s="1" customFormat="1" ht="16.8" customHeight="1" x14ac:dyDescent="0.2">
      <c r="B2400" s="34"/>
      <c r="C2400" s="206" t="s">
        <v>12138</v>
      </c>
      <c r="D2400" s="207" t="s">
        <v>82</v>
      </c>
      <c r="E2400" s="208" t="s">
        <v>82</v>
      </c>
      <c r="F2400" s="209">
        <v>1701.1279999999999</v>
      </c>
      <c r="H2400" s="34"/>
    </row>
    <row r="2401" spans="2:8" s="1" customFormat="1" ht="16.8" customHeight="1" x14ac:dyDescent="0.2">
      <c r="B2401" s="34"/>
      <c r="C2401" s="210" t="s">
        <v>82</v>
      </c>
      <c r="D2401" s="210" t="s">
        <v>14113</v>
      </c>
      <c r="E2401" s="18" t="s">
        <v>82</v>
      </c>
      <c r="F2401" s="211">
        <v>0</v>
      </c>
      <c r="H2401" s="34"/>
    </row>
    <row r="2402" spans="2:8" s="1" customFormat="1" ht="16.8" customHeight="1" x14ac:dyDescent="0.2">
      <c r="B2402" s="34"/>
      <c r="C2402" s="210" t="s">
        <v>82</v>
      </c>
      <c r="D2402" s="210" t="s">
        <v>14114</v>
      </c>
      <c r="E2402" s="18" t="s">
        <v>82</v>
      </c>
      <c r="F2402" s="211">
        <v>429.13</v>
      </c>
      <c r="H2402" s="34"/>
    </row>
    <row r="2403" spans="2:8" s="1" customFormat="1" ht="16.8" customHeight="1" x14ac:dyDescent="0.2">
      <c r="B2403" s="34"/>
      <c r="C2403" s="210" t="s">
        <v>82</v>
      </c>
      <c r="D2403" s="210" t="s">
        <v>14115</v>
      </c>
      <c r="E2403" s="18" t="s">
        <v>82</v>
      </c>
      <c r="F2403" s="211">
        <v>608.79999999999995</v>
      </c>
      <c r="H2403" s="34"/>
    </row>
    <row r="2404" spans="2:8" s="1" customFormat="1" ht="16.8" customHeight="1" x14ac:dyDescent="0.2">
      <c r="B2404" s="34"/>
      <c r="C2404" s="210" t="s">
        <v>82</v>
      </c>
      <c r="D2404" s="210" t="s">
        <v>14116</v>
      </c>
      <c r="E2404" s="18" t="s">
        <v>82</v>
      </c>
      <c r="F2404" s="211">
        <v>114.88</v>
      </c>
      <c r="H2404" s="34"/>
    </row>
    <row r="2405" spans="2:8" s="1" customFormat="1" ht="16.8" customHeight="1" x14ac:dyDescent="0.2">
      <c r="B2405" s="34"/>
      <c r="C2405" s="210" t="s">
        <v>82</v>
      </c>
      <c r="D2405" s="210" t="s">
        <v>14117</v>
      </c>
      <c r="E2405" s="18" t="s">
        <v>82</v>
      </c>
      <c r="F2405" s="211">
        <v>176.31</v>
      </c>
      <c r="H2405" s="34"/>
    </row>
    <row r="2406" spans="2:8" s="1" customFormat="1" ht="16.8" customHeight="1" x14ac:dyDescent="0.2">
      <c r="B2406" s="34"/>
      <c r="C2406" s="210" t="s">
        <v>82</v>
      </c>
      <c r="D2406" s="210" t="s">
        <v>14118</v>
      </c>
      <c r="E2406" s="18" t="s">
        <v>82</v>
      </c>
      <c r="F2406" s="211">
        <v>68.86</v>
      </c>
      <c r="H2406" s="34"/>
    </row>
    <row r="2407" spans="2:8" s="1" customFormat="1" ht="16.8" customHeight="1" x14ac:dyDescent="0.2">
      <c r="B2407" s="34"/>
      <c r="C2407" s="210" t="s">
        <v>82</v>
      </c>
      <c r="D2407" s="210" t="s">
        <v>14119</v>
      </c>
      <c r="E2407" s="18" t="s">
        <v>82</v>
      </c>
      <c r="F2407" s="211">
        <v>37.99</v>
      </c>
      <c r="H2407" s="34"/>
    </row>
    <row r="2408" spans="2:8" s="1" customFormat="1" ht="16.8" customHeight="1" x14ac:dyDescent="0.2">
      <c r="B2408" s="34"/>
      <c r="C2408" s="210" t="s">
        <v>82</v>
      </c>
      <c r="D2408" s="210" t="s">
        <v>14120</v>
      </c>
      <c r="E2408" s="18" t="s">
        <v>82</v>
      </c>
      <c r="F2408" s="211">
        <v>21.85</v>
      </c>
      <c r="H2408" s="34"/>
    </row>
    <row r="2409" spans="2:8" s="1" customFormat="1" ht="16.8" customHeight="1" x14ac:dyDescent="0.2">
      <c r="B2409" s="34"/>
      <c r="C2409" s="210" t="s">
        <v>82</v>
      </c>
      <c r="D2409" s="210" t="s">
        <v>14121</v>
      </c>
      <c r="E2409" s="18" t="s">
        <v>82</v>
      </c>
      <c r="F2409" s="211">
        <v>21.422000000000001</v>
      </c>
      <c r="H2409" s="34"/>
    </row>
    <row r="2410" spans="2:8" s="1" customFormat="1" ht="16.8" customHeight="1" x14ac:dyDescent="0.2">
      <c r="B2410" s="34"/>
      <c r="C2410" s="210" t="s">
        <v>82</v>
      </c>
      <c r="D2410" s="210" t="s">
        <v>14122</v>
      </c>
      <c r="E2410" s="18" t="s">
        <v>82</v>
      </c>
      <c r="F2410" s="211">
        <v>221.886</v>
      </c>
      <c r="H2410" s="34"/>
    </row>
    <row r="2411" spans="2:8" s="1" customFormat="1" ht="16.8" customHeight="1" x14ac:dyDescent="0.2">
      <c r="B2411" s="34"/>
      <c r="C2411" s="210" t="s">
        <v>12138</v>
      </c>
      <c r="D2411" s="210" t="s">
        <v>672</v>
      </c>
      <c r="E2411" s="18" t="s">
        <v>82</v>
      </c>
      <c r="F2411" s="211">
        <v>1701.1279999999999</v>
      </c>
      <c r="H2411" s="34"/>
    </row>
    <row r="2412" spans="2:8" s="1" customFormat="1" ht="16.8" customHeight="1" x14ac:dyDescent="0.2">
      <c r="B2412" s="34"/>
      <c r="C2412" s="212" t="s">
        <v>16410</v>
      </c>
      <c r="H2412" s="34"/>
    </row>
    <row r="2413" spans="2:8" s="1" customFormat="1" ht="16.8" customHeight="1" x14ac:dyDescent="0.2">
      <c r="B2413" s="34"/>
      <c r="C2413" s="210" t="s">
        <v>9685</v>
      </c>
      <c r="D2413" s="210" t="s">
        <v>9686</v>
      </c>
      <c r="E2413" s="18" t="s">
        <v>618</v>
      </c>
      <c r="F2413" s="211">
        <v>1701.1279999999999</v>
      </c>
      <c r="H2413" s="34"/>
    </row>
    <row r="2414" spans="2:8" s="1" customFormat="1" ht="16.8" customHeight="1" x14ac:dyDescent="0.2">
      <c r="B2414" s="34"/>
      <c r="C2414" s="210" t="s">
        <v>12301</v>
      </c>
      <c r="D2414" s="210" t="s">
        <v>16614</v>
      </c>
      <c r="E2414" s="18" t="s">
        <v>618</v>
      </c>
      <c r="F2414" s="211">
        <v>1701.1279999999999</v>
      </c>
      <c r="H2414" s="34"/>
    </row>
    <row r="2415" spans="2:8" s="1" customFormat="1" ht="16.8" customHeight="1" x14ac:dyDescent="0.2">
      <c r="B2415" s="34"/>
      <c r="C2415" s="210" t="s">
        <v>9693</v>
      </c>
      <c r="D2415" s="210" t="s">
        <v>9694</v>
      </c>
      <c r="E2415" s="18" t="s">
        <v>618</v>
      </c>
      <c r="F2415" s="211">
        <v>1701.1279999999999</v>
      </c>
      <c r="H2415" s="34"/>
    </row>
    <row r="2416" spans="2:8" s="1" customFormat="1" ht="16.8" customHeight="1" x14ac:dyDescent="0.2">
      <c r="B2416" s="34"/>
      <c r="C2416" s="210" t="s">
        <v>9697</v>
      </c>
      <c r="D2416" s="210" t="s">
        <v>9698</v>
      </c>
      <c r="E2416" s="18" t="s">
        <v>618</v>
      </c>
      <c r="F2416" s="211">
        <v>1701.1279999999999</v>
      </c>
      <c r="H2416" s="34"/>
    </row>
    <row r="2417" spans="2:8" s="1" customFormat="1" ht="16.8" customHeight="1" x14ac:dyDescent="0.2">
      <c r="B2417" s="34"/>
      <c r="C2417" s="210" t="s">
        <v>14108</v>
      </c>
      <c r="D2417" s="210" t="s">
        <v>14109</v>
      </c>
      <c r="E2417" s="18" t="s">
        <v>618</v>
      </c>
      <c r="F2417" s="211">
        <v>1701.1279999999999</v>
      </c>
      <c r="H2417" s="34"/>
    </row>
    <row r="2418" spans="2:8" s="1" customFormat="1" ht="26.4" customHeight="1" x14ac:dyDescent="0.2">
      <c r="B2418" s="34"/>
      <c r="C2418" s="205" t="s">
        <v>16645</v>
      </c>
      <c r="D2418" s="205" t="s">
        <v>460</v>
      </c>
      <c r="H2418" s="34"/>
    </row>
    <row r="2419" spans="2:8" s="1" customFormat="1" ht="16.8" customHeight="1" x14ac:dyDescent="0.2">
      <c r="B2419" s="34"/>
      <c r="C2419" s="206" t="s">
        <v>12138</v>
      </c>
      <c r="D2419" s="207" t="s">
        <v>82</v>
      </c>
      <c r="E2419" s="208" t="s">
        <v>82</v>
      </c>
      <c r="F2419" s="209">
        <v>1297.5530000000001</v>
      </c>
      <c r="H2419" s="34"/>
    </row>
    <row r="2420" spans="2:8" s="1" customFormat="1" ht="16.8" customHeight="1" x14ac:dyDescent="0.2">
      <c r="B2420" s="34"/>
      <c r="C2420" s="210" t="s">
        <v>82</v>
      </c>
      <c r="D2420" s="210" t="s">
        <v>14570</v>
      </c>
      <c r="E2420" s="18" t="s">
        <v>82</v>
      </c>
      <c r="F2420" s="211">
        <v>1048.248</v>
      </c>
      <c r="H2420" s="34"/>
    </row>
    <row r="2421" spans="2:8" s="1" customFormat="1" ht="16.8" customHeight="1" x14ac:dyDescent="0.2">
      <c r="B2421" s="34"/>
      <c r="C2421" s="210" t="s">
        <v>82</v>
      </c>
      <c r="D2421" s="210" t="s">
        <v>14571</v>
      </c>
      <c r="E2421" s="18" t="s">
        <v>82</v>
      </c>
      <c r="F2421" s="211">
        <v>81.599999999999994</v>
      </c>
      <c r="H2421" s="34"/>
    </row>
    <row r="2422" spans="2:8" s="1" customFormat="1" ht="16.8" customHeight="1" x14ac:dyDescent="0.2">
      <c r="B2422" s="34"/>
      <c r="C2422" s="210" t="s">
        <v>82</v>
      </c>
      <c r="D2422" s="210" t="s">
        <v>14572</v>
      </c>
      <c r="E2422" s="18" t="s">
        <v>82</v>
      </c>
      <c r="F2422" s="211">
        <v>167.70500000000001</v>
      </c>
      <c r="H2422" s="34"/>
    </row>
    <row r="2423" spans="2:8" s="1" customFormat="1" ht="16.8" customHeight="1" x14ac:dyDescent="0.2">
      <c r="B2423" s="34"/>
      <c r="C2423" s="210" t="s">
        <v>12138</v>
      </c>
      <c r="D2423" s="210" t="s">
        <v>672</v>
      </c>
      <c r="E2423" s="18" t="s">
        <v>82</v>
      </c>
      <c r="F2423" s="211">
        <v>1297.5530000000001</v>
      </c>
      <c r="H2423" s="34"/>
    </row>
    <row r="2424" spans="2:8" s="1" customFormat="1" ht="16.8" customHeight="1" x14ac:dyDescent="0.2">
      <c r="B2424" s="34"/>
      <c r="C2424" s="212" t="s">
        <v>16410</v>
      </c>
      <c r="H2424" s="34"/>
    </row>
    <row r="2425" spans="2:8" s="1" customFormat="1" ht="16.8" customHeight="1" x14ac:dyDescent="0.2">
      <c r="B2425" s="34"/>
      <c r="C2425" s="210" t="s">
        <v>7123</v>
      </c>
      <c r="D2425" s="210" t="s">
        <v>7124</v>
      </c>
      <c r="E2425" s="18" t="s">
        <v>618</v>
      </c>
      <c r="F2425" s="211">
        <v>1297.5530000000001</v>
      </c>
      <c r="H2425" s="34"/>
    </row>
    <row r="2426" spans="2:8" s="1" customFormat="1" ht="16.8" customHeight="1" x14ac:dyDescent="0.2">
      <c r="B2426" s="34"/>
      <c r="C2426" s="210" t="s">
        <v>8719</v>
      </c>
      <c r="D2426" s="210" t="s">
        <v>8720</v>
      </c>
      <c r="E2426" s="18" t="s">
        <v>618</v>
      </c>
      <c r="F2426" s="211">
        <v>1297.5530000000001</v>
      </c>
      <c r="H2426" s="34"/>
    </row>
    <row r="2427" spans="2:8" s="1" customFormat="1" ht="16.8" customHeight="1" x14ac:dyDescent="0.2">
      <c r="B2427" s="34"/>
      <c r="C2427" s="210" t="s">
        <v>6272</v>
      </c>
      <c r="D2427" s="210" t="s">
        <v>6273</v>
      </c>
      <c r="E2427" s="18" t="s">
        <v>618</v>
      </c>
      <c r="F2427" s="211">
        <v>1297.5530000000001</v>
      </c>
      <c r="H2427" s="34"/>
    </row>
    <row r="2428" spans="2:8" s="1" customFormat="1" ht="16.8" customHeight="1" x14ac:dyDescent="0.2">
      <c r="B2428" s="34"/>
      <c r="C2428" s="210" t="s">
        <v>6276</v>
      </c>
      <c r="D2428" s="210" t="s">
        <v>6277</v>
      </c>
      <c r="E2428" s="18" t="s">
        <v>618</v>
      </c>
      <c r="F2428" s="211">
        <v>1297.5530000000001</v>
      </c>
      <c r="H2428" s="34"/>
    </row>
    <row r="2429" spans="2:8" s="1" customFormat="1" ht="26.4" customHeight="1" x14ac:dyDescent="0.2">
      <c r="B2429" s="34"/>
      <c r="C2429" s="205" t="s">
        <v>16646</v>
      </c>
      <c r="D2429" s="205" t="s">
        <v>515</v>
      </c>
      <c r="H2429" s="34"/>
    </row>
    <row r="2430" spans="2:8" s="1" customFormat="1" ht="16.8" customHeight="1" x14ac:dyDescent="0.2">
      <c r="B2430" s="34"/>
      <c r="C2430" s="206" t="s">
        <v>14738</v>
      </c>
      <c r="D2430" s="207" t="s">
        <v>82</v>
      </c>
      <c r="E2430" s="208" t="s">
        <v>82</v>
      </c>
      <c r="F2430" s="209">
        <v>42</v>
      </c>
      <c r="H2430" s="34"/>
    </row>
    <row r="2431" spans="2:8" s="1" customFormat="1" ht="16.8" customHeight="1" x14ac:dyDescent="0.2">
      <c r="B2431" s="34"/>
      <c r="C2431" s="210" t="s">
        <v>82</v>
      </c>
      <c r="D2431" s="210" t="s">
        <v>14819</v>
      </c>
      <c r="E2431" s="18" t="s">
        <v>82</v>
      </c>
      <c r="F2431" s="211">
        <v>0</v>
      </c>
      <c r="H2431" s="34"/>
    </row>
    <row r="2432" spans="2:8" s="1" customFormat="1" ht="16.8" customHeight="1" x14ac:dyDescent="0.2">
      <c r="B2432" s="34"/>
      <c r="C2432" s="210" t="s">
        <v>14738</v>
      </c>
      <c r="D2432" s="210" t="s">
        <v>14820</v>
      </c>
      <c r="E2432" s="18" t="s">
        <v>82</v>
      </c>
      <c r="F2432" s="211">
        <v>42</v>
      </c>
      <c r="H2432" s="34"/>
    </row>
    <row r="2433" spans="2:8" s="1" customFormat="1" ht="16.8" customHeight="1" x14ac:dyDescent="0.2">
      <c r="B2433" s="34"/>
      <c r="C2433" s="212" t="s">
        <v>16410</v>
      </c>
      <c r="H2433" s="34"/>
    </row>
    <row r="2434" spans="2:8" s="1" customFormat="1" ht="16.8" customHeight="1" x14ac:dyDescent="0.2">
      <c r="B2434" s="34"/>
      <c r="C2434" s="210" t="s">
        <v>14813</v>
      </c>
      <c r="D2434" s="210" t="s">
        <v>14814</v>
      </c>
      <c r="E2434" s="18" t="s">
        <v>618</v>
      </c>
      <c r="F2434" s="211">
        <v>525</v>
      </c>
      <c r="H2434" s="34"/>
    </row>
    <row r="2435" spans="2:8" s="1" customFormat="1" ht="16.8" customHeight="1" x14ac:dyDescent="0.2">
      <c r="B2435" s="34"/>
      <c r="C2435" s="210" t="s">
        <v>14792</v>
      </c>
      <c r="D2435" s="210" t="s">
        <v>16647</v>
      </c>
      <c r="E2435" s="18" t="s">
        <v>618</v>
      </c>
      <c r="F2435" s="211">
        <v>83</v>
      </c>
      <c r="H2435" s="34"/>
    </row>
    <row r="2436" spans="2:8" s="1" customFormat="1" ht="16.8" customHeight="1" x14ac:dyDescent="0.2">
      <c r="B2436" s="34"/>
      <c r="C2436" s="210" t="s">
        <v>14802</v>
      </c>
      <c r="D2436" s="210" t="s">
        <v>16648</v>
      </c>
      <c r="E2436" s="18" t="s">
        <v>618</v>
      </c>
      <c r="F2436" s="211">
        <v>1010</v>
      </c>
      <c r="H2436" s="34"/>
    </row>
    <row r="2437" spans="2:8" s="1" customFormat="1" ht="16.8" customHeight="1" x14ac:dyDescent="0.2">
      <c r="B2437" s="34"/>
      <c r="C2437" s="210" t="s">
        <v>14809</v>
      </c>
      <c r="D2437" s="210" t="s">
        <v>16649</v>
      </c>
      <c r="E2437" s="18" t="s">
        <v>618</v>
      </c>
      <c r="F2437" s="211">
        <v>42</v>
      </c>
      <c r="H2437" s="34"/>
    </row>
    <row r="2438" spans="2:8" s="1" customFormat="1" ht="16.8" customHeight="1" x14ac:dyDescent="0.2">
      <c r="B2438" s="34"/>
      <c r="C2438" s="206" t="s">
        <v>14739</v>
      </c>
      <c r="D2438" s="207" t="s">
        <v>82</v>
      </c>
      <c r="E2438" s="208" t="s">
        <v>82</v>
      </c>
      <c r="F2438" s="209">
        <v>1670.598</v>
      </c>
      <c r="H2438" s="34"/>
    </row>
    <row r="2439" spans="2:8" s="1" customFormat="1" ht="16.8" customHeight="1" x14ac:dyDescent="0.2">
      <c r="B2439" s="34"/>
      <c r="C2439" s="210" t="s">
        <v>82</v>
      </c>
      <c r="D2439" s="210" t="s">
        <v>14823</v>
      </c>
      <c r="E2439" s="18" t="s">
        <v>82</v>
      </c>
      <c r="F2439" s="211">
        <v>0</v>
      </c>
      <c r="H2439" s="34"/>
    </row>
    <row r="2440" spans="2:8" s="1" customFormat="1" ht="16.8" customHeight="1" x14ac:dyDescent="0.2">
      <c r="B2440" s="34"/>
      <c r="C2440" s="210" t="s">
        <v>14739</v>
      </c>
      <c r="D2440" s="210" t="s">
        <v>14824</v>
      </c>
      <c r="E2440" s="18" t="s">
        <v>82</v>
      </c>
      <c r="F2440" s="211">
        <v>1670.598</v>
      </c>
      <c r="H2440" s="34"/>
    </row>
    <row r="2441" spans="2:8" s="1" customFormat="1" ht="16.8" customHeight="1" x14ac:dyDescent="0.2">
      <c r="B2441" s="34"/>
      <c r="C2441" s="212" t="s">
        <v>16410</v>
      </c>
      <c r="H2441" s="34"/>
    </row>
    <row r="2442" spans="2:8" s="1" customFormat="1" ht="16.8" customHeight="1" x14ac:dyDescent="0.2">
      <c r="B2442" s="34"/>
      <c r="C2442" s="210" t="s">
        <v>14813</v>
      </c>
      <c r="D2442" s="210" t="s">
        <v>14814</v>
      </c>
      <c r="E2442" s="18" t="s">
        <v>618</v>
      </c>
      <c r="F2442" s="211">
        <v>525</v>
      </c>
      <c r="H2442" s="34"/>
    </row>
    <row r="2443" spans="2:8" s="1" customFormat="1" ht="16.8" customHeight="1" x14ac:dyDescent="0.2">
      <c r="B2443" s="34"/>
      <c r="C2443" s="210" t="s">
        <v>14784</v>
      </c>
      <c r="D2443" s="210" t="s">
        <v>16650</v>
      </c>
      <c r="E2443" s="18" t="s">
        <v>618</v>
      </c>
      <c r="F2443" s="211">
        <v>1670.598</v>
      </c>
      <c r="H2443" s="34"/>
    </row>
    <row r="2444" spans="2:8" s="1" customFormat="1" ht="16.8" customHeight="1" x14ac:dyDescent="0.2">
      <c r="B2444" s="34"/>
      <c r="C2444" s="210" t="s">
        <v>14797</v>
      </c>
      <c r="D2444" s="210" t="s">
        <v>16651</v>
      </c>
      <c r="E2444" s="18" t="s">
        <v>618</v>
      </c>
      <c r="F2444" s="211">
        <v>2195.598</v>
      </c>
      <c r="H2444" s="34"/>
    </row>
    <row r="2445" spans="2:8" s="1" customFormat="1" ht="16.8" customHeight="1" x14ac:dyDescent="0.2">
      <c r="B2445" s="34"/>
      <c r="C2445" s="210" t="s">
        <v>15132</v>
      </c>
      <c r="D2445" s="210" t="s">
        <v>16652</v>
      </c>
      <c r="E2445" s="18" t="s">
        <v>618</v>
      </c>
      <c r="F2445" s="211">
        <v>1670.598</v>
      </c>
      <c r="H2445" s="34"/>
    </row>
    <row r="2446" spans="2:8" s="1" customFormat="1" ht="16.8" customHeight="1" x14ac:dyDescent="0.2">
      <c r="B2446" s="34"/>
      <c r="C2446" s="210" t="s">
        <v>15168</v>
      </c>
      <c r="D2446" s="210" t="s">
        <v>16653</v>
      </c>
      <c r="E2446" s="18" t="s">
        <v>738</v>
      </c>
      <c r="F2446" s="211">
        <v>250.45500000000001</v>
      </c>
      <c r="H2446" s="34"/>
    </row>
    <row r="2447" spans="2:8" s="1" customFormat="1" ht="16.8" customHeight="1" x14ac:dyDescent="0.2">
      <c r="B2447" s="34"/>
      <c r="C2447" s="206" t="s">
        <v>14741</v>
      </c>
      <c r="D2447" s="207" t="s">
        <v>82</v>
      </c>
      <c r="E2447" s="208" t="s">
        <v>82</v>
      </c>
      <c r="F2447" s="209">
        <v>601</v>
      </c>
      <c r="H2447" s="34"/>
    </row>
    <row r="2448" spans="2:8" s="1" customFormat="1" ht="16.8" customHeight="1" x14ac:dyDescent="0.2">
      <c r="B2448" s="34"/>
      <c r="C2448" s="210" t="s">
        <v>82</v>
      </c>
      <c r="D2448" s="210" t="s">
        <v>14829</v>
      </c>
      <c r="E2448" s="18" t="s">
        <v>82</v>
      </c>
      <c r="F2448" s="211">
        <v>0</v>
      </c>
      <c r="H2448" s="34"/>
    </row>
    <row r="2449" spans="2:8" s="1" customFormat="1" ht="16.8" customHeight="1" x14ac:dyDescent="0.2">
      <c r="B2449" s="34"/>
      <c r="C2449" s="210" t="s">
        <v>14741</v>
      </c>
      <c r="D2449" s="210" t="s">
        <v>14830</v>
      </c>
      <c r="E2449" s="18" t="s">
        <v>82</v>
      </c>
      <c r="F2449" s="211">
        <v>601</v>
      </c>
      <c r="H2449" s="34"/>
    </row>
    <row r="2450" spans="2:8" s="1" customFormat="1" ht="16.8" customHeight="1" x14ac:dyDescent="0.2">
      <c r="B2450" s="34"/>
      <c r="C2450" s="212" t="s">
        <v>16410</v>
      </c>
      <c r="H2450" s="34"/>
    </row>
    <row r="2451" spans="2:8" s="1" customFormat="1" ht="16.8" customHeight="1" x14ac:dyDescent="0.2">
      <c r="B2451" s="34"/>
      <c r="C2451" s="210" t="s">
        <v>14813</v>
      </c>
      <c r="D2451" s="210" t="s">
        <v>14814</v>
      </c>
      <c r="E2451" s="18" t="s">
        <v>618</v>
      </c>
      <c r="F2451" s="211">
        <v>525</v>
      </c>
      <c r="H2451" s="34"/>
    </row>
    <row r="2452" spans="2:8" s="1" customFormat="1" ht="16.8" customHeight="1" x14ac:dyDescent="0.2">
      <c r="B2452" s="34"/>
      <c r="C2452" s="210" t="s">
        <v>3828</v>
      </c>
      <c r="D2452" s="210" t="s">
        <v>16654</v>
      </c>
      <c r="E2452" s="18" t="s">
        <v>618</v>
      </c>
      <c r="F2452" s="211">
        <v>601</v>
      </c>
      <c r="H2452" s="34"/>
    </row>
    <row r="2453" spans="2:8" s="1" customFormat="1" ht="16.8" customHeight="1" x14ac:dyDescent="0.2">
      <c r="B2453" s="34"/>
      <c r="C2453" s="210" t="s">
        <v>14802</v>
      </c>
      <c r="D2453" s="210" t="s">
        <v>16648</v>
      </c>
      <c r="E2453" s="18" t="s">
        <v>618</v>
      </c>
      <c r="F2453" s="211">
        <v>1010</v>
      </c>
      <c r="H2453" s="34"/>
    </row>
    <row r="2454" spans="2:8" s="1" customFormat="1" ht="16.8" customHeight="1" x14ac:dyDescent="0.2">
      <c r="B2454" s="34"/>
      <c r="C2454" s="206" t="s">
        <v>14743</v>
      </c>
      <c r="D2454" s="207" t="s">
        <v>82</v>
      </c>
      <c r="E2454" s="208" t="s">
        <v>82</v>
      </c>
      <c r="F2454" s="209">
        <v>525</v>
      </c>
      <c r="H2454" s="34"/>
    </row>
    <row r="2455" spans="2:8" s="1" customFormat="1" ht="16.8" customHeight="1" x14ac:dyDescent="0.2">
      <c r="B2455" s="34"/>
      <c r="C2455" s="210" t="s">
        <v>82</v>
      </c>
      <c r="D2455" s="210" t="s">
        <v>14817</v>
      </c>
      <c r="E2455" s="18" t="s">
        <v>82</v>
      </c>
      <c r="F2455" s="211">
        <v>0</v>
      </c>
      <c r="H2455" s="34"/>
    </row>
    <row r="2456" spans="2:8" s="1" customFormat="1" ht="16.8" customHeight="1" x14ac:dyDescent="0.2">
      <c r="B2456" s="34"/>
      <c r="C2456" s="210" t="s">
        <v>14743</v>
      </c>
      <c r="D2456" s="210" t="s">
        <v>14818</v>
      </c>
      <c r="E2456" s="18" t="s">
        <v>82</v>
      </c>
      <c r="F2456" s="211">
        <v>525</v>
      </c>
      <c r="H2456" s="34"/>
    </row>
    <row r="2457" spans="2:8" s="1" customFormat="1" ht="16.8" customHeight="1" x14ac:dyDescent="0.2">
      <c r="B2457" s="34"/>
      <c r="C2457" s="212" t="s">
        <v>16410</v>
      </c>
      <c r="H2457" s="34"/>
    </row>
    <row r="2458" spans="2:8" s="1" customFormat="1" ht="16.8" customHeight="1" x14ac:dyDescent="0.2">
      <c r="B2458" s="34"/>
      <c r="C2458" s="210" t="s">
        <v>14813</v>
      </c>
      <c r="D2458" s="210" t="s">
        <v>14814</v>
      </c>
      <c r="E2458" s="18" t="s">
        <v>618</v>
      </c>
      <c r="F2458" s="211">
        <v>525</v>
      </c>
      <c r="H2458" s="34"/>
    </row>
    <row r="2459" spans="2:8" s="1" customFormat="1" ht="16.8" customHeight="1" x14ac:dyDescent="0.2">
      <c r="B2459" s="34"/>
      <c r="C2459" s="210" t="s">
        <v>14797</v>
      </c>
      <c r="D2459" s="210" t="s">
        <v>16651</v>
      </c>
      <c r="E2459" s="18" t="s">
        <v>618</v>
      </c>
      <c r="F2459" s="211">
        <v>2195.598</v>
      </c>
      <c r="H2459" s="34"/>
    </row>
    <row r="2460" spans="2:8" s="1" customFormat="1" ht="16.8" customHeight="1" x14ac:dyDescent="0.2">
      <c r="B2460" s="34"/>
      <c r="C2460" s="206" t="s">
        <v>14745</v>
      </c>
      <c r="D2460" s="207" t="s">
        <v>82</v>
      </c>
      <c r="E2460" s="208" t="s">
        <v>82</v>
      </c>
      <c r="F2460" s="209">
        <v>237</v>
      </c>
      <c r="H2460" s="34"/>
    </row>
    <row r="2461" spans="2:8" s="1" customFormat="1" ht="16.8" customHeight="1" x14ac:dyDescent="0.2">
      <c r="B2461" s="34"/>
      <c r="C2461" s="210" t="s">
        <v>82</v>
      </c>
      <c r="D2461" s="210" t="s">
        <v>14825</v>
      </c>
      <c r="E2461" s="18" t="s">
        <v>82</v>
      </c>
      <c r="F2461" s="211">
        <v>0</v>
      </c>
      <c r="H2461" s="34"/>
    </row>
    <row r="2462" spans="2:8" s="1" customFormat="1" ht="16.8" customHeight="1" x14ac:dyDescent="0.2">
      <c r="B2462" s="34"/>
      <c r="C2462" s="210" t="s">
        <v>14745</v>
      </c>
      <c r="D2462" s="210" t="s">
        <v>14826</v>
      </c>
      <c r="E2462" s="18" t="s">
        <v>82</v>
      </c>
      <c r="F2462" s="211">
        <v>237</v>
      </c>
      <c r="H2462" s="34"/>
    </row>
    <row r="2463" spans="2:8" s="1" customFormat="1" ht="16.8" customHeight="1" x14ac:dyDescent="0.2">
      <c r="B2463" s="34"/>
      <c r="C2463" s="212" t="s">
        <v>16410</v>
      </c>
      <c r="H2463" s="34"/>
    </row>
    <row r="2464" spans="2:8" s="1" customFormat="1" ht="16.8" customHeight="1" x14ac:dyDescent="0.2">
      <c r="B2464" s="34"/>
      <c r="C2464" s="210" t="s">
        <v>14813</v>
      </c>
      <c r="D2464" s="210" t="s">
        <v>14814</v>
      </c>
      <c r="E2464" s="18" t="s">
        <v>618</v>
      </c>
      <c r="F2464" s="211">
        <v>525</v>
      </c>
      <c r="H2464" s="34"/>
    </row>
    <row r="2465" spans="2:8" s="1" customFormat="1" ht="16.8" customHeight="1" x14ac:dyDescent="0.2">
      <c r="B2465" s="34"/>
      <c r="C2465" s="210" t="s">
        <v>14779</v>
      </c>
      <c r="D2465" s="210" t="s">
        <v>16655</v>
      </c>
      <c r="E2465" s="18" t="s">
        <v>618</v>
      </c>
      <c r="F2465" s="211">
        <v>339</v>
      </c>
      <c r="H2465" s="34"/>
    </row>
    <row r="2466" spans="2:8" s="1" customFormat="1" ht="16.8" customHeight="1" x14ac:dyDescent="0.2">
      <c r="B2466" s="34"/>
      <c r="C2466" s="210" t="s">
        <v>14802</v>
      </c>
      <c r="D2466" s="210" t="s">
        <v>16648</v>
      </c>
      <c r="E2466" s="18" t="s">
        <v>618</v>
      </c>
      <c r="F2466" s="211">
        <v>1010</v>
      </c>
      <c r="H2466" s="34"/>
    </row>
    <row r="2467" spans="2:8" s="1" customFormat="1" ht="16.8" customHeight="1" x14ac:dyDescent="0.2">
      <c r="B2467" s="34"/>
      <c r="C2467" s="210" t="s">
        <v>15125</v>
      </c>
      <c r="D2467" s="210" t="s">
        <v>16656</v>
      </c>
      <c r="E2467" s="18" t="s">
        <v>618</v>
      </c>
      <c r="F2467" s="211">
        <v>210.5</v>
      </c>
      <c r="H2467" s="34"/>
    </row>
    <row r="2468" spans="2:8" s="1" customFormat="1" ht="16.8" customHeight="1" x14ac:dyDescent="0.2">
      <c r="B2468" s="34"/>
      <c r="C2468" s="210" t="s">
        <v>15016</v>
      </c>
      <c r="D2468" s="210" t="s">
        <v>16657</v>
      </c>
      <c r="E2468" s="18" t="s">
        <v>618</v>
      </c>
      <c r="F2468" s="211">
        <v>72.608000000000004</v>
      </c>
      <c r="H2468" s="34"/>
    </row>
    <row r="2469" spans="2:8" s="1" customFormat="1" ht="16.8" customHeight="1" x14ac:dyDescent="0.2">
      <c r="B2469" s="34"/>
      <c r="C2469" s="206" t="s">
        <v>14747</v>
      </c>
      <c r="D2469" s="207" t="s">
        <v>82</v>
      </c>
      <c r="E2469" s="208" t="s">
        <v>82</v>
      </c>
      <c r="F2469" s="209">
        <v>102</v>
      </c>
      <c r="H2469" s="34"/>
    </row>
    <row r="2470" spans="2:8" s="1" customFormat="1" ht="16.8" customHeight="1" x14ac:dyDescent="0.2">
      <c r="B2470" s="34"/>
      <c r="C2470" s="210" t="s">
        <v>82</v>
      </c>
      <c r="D2470" s="210" t="s">
        <v>14827</v>
      </c>
      <c r="E2470" s="18" t="s">
        <v>82</v>
      </c>
      <c r="F2470" s="211">
        <v>0</v>
      </c>
      <c r="H2470" s="34"/>
    </row>
    <row r="2471" spans="2:8" s="1" customFormat="1" ht="16.8" customHeight="1" x14ac:dyDescent="0.2">
      <c r="B2471" s="34"/>
      <c r="C2471" s="210" t="s">
        <v>14747</v>
      </c>
      <c r="D2471" s="210" t="s">
        <v>14828</v>
      </c>
      <c r="E2471" s="18" t="s">
        <v>82</v>
      </c>
      <c r="F2471" s="211">
        <v>102</v>
      </c>
      <c r="H2471" s="34"/>
    </row>
    <row r="2472" spans="2:8" s="1" customFormat="1" ht="16.8" customHeight="1" x14ac:dyDescent="0.2">
      <c r="B2472" s="34"/>
      <c r="C2472" s="212" t="s">
        <v>16410</v>
      </c>
      <c r="H2472" s="34"/>
    </row>
    <row r="2473" spans="2:8" s="1" customFormat="1" ht="16.8" customHeight="1" x14ac:dyDescent="0.2">
      <c r="B2473" s="34"/>
      <c r="C2473" s="210" t="s">
        <v>14813</v>
      </c>
      <c r="D2473" s="210" t="s">
        <v>14814</v>
      </c>
      <c r="E2473" s="18" t="s">
        <v>618</v>
      </c>
      <c r="F2473" s="211">
        <v>525</v>
      </c>
      <c r="H2473" s="34"/>
    </row>
    <row r="2474" spans="2:8" s="1" customFormat="1" ht="16.8" customHeight="1" x14ac:dyDescent="0.2">
      <c r="B2474" s="34"/>
      <c r="C2474" s="210" t="s">
        <v>14779</v>
      </c>
      <c r="D2474" s="210" t="s">
        <v>16655</v>
      </c>
      <c r="E2474" s="18" t="s">
        <v>618</v>
      </c>
      <c r="F2474" s="211">
        <v>339</v>
      </c>
      <c r="H2474" s="34"/>
    </row>
    <row r="2475" spans="2:8" s="1" customFormat="1" ht="16.8" customHeight="1" x14ac:dyDescent="0.2">
      <c r="B2475" s="34"/>
      <c r="C2475" s="210" t="s">
        <v>14802</v>
      </c>
      <c r="D2475" s="210" t="s">
        <v>16648</v>
      </c>
      <c r="E2475" s="18" t="s">
        <v>618</v>
      </c>
      <c r="F2475" s="211">
        <v>1010</v>
      </c>
      <c r="H2475" s="34"/>
    </row>
    <row r="2476" spans="2:8" s="1" customFormat="1" ht="16.8" customHeight="1" x14ac:dyDescent="0.2">
      <c r="B2476" s="34"/>
      <c r="C2476" s="210" t="s">
        <v>15125</v>
      </c>
      <c r="D2476" s="210" t="s">
        <v>16656</v>
      </c>
      <c r="E2476" s="18" t="s">
        <v>618</v>
      </c>
      <c r="F2476" s="211">
        <v>210.5</v>
      </c>
      <c r="H2476" s="34"/>
    </row>
    <row r="2477" spans="2:8" s="1" customFormat="1" ht="16.8" customHeight="1" x14ac:dyDescent="0.2">
      <c r="B2477" s="34"/>
      <c r="C2477" s="210" t="s">
        <v>15016</v>
      </c>
      <c r="D2477" s="210" t="s">
        <v>16657</v>
      </c>
      <c r="E2477" s="18" t="s">
        <v>618</v>
      </c>
      <c r="F2477" s="211">
        <v>72.608000000000004</v>
      </c>
      <c r="H2477" s="34"/>
    </row>
    <row r="2478" spans="2:8" s="1" customFormat="1" ht="16.8" customHeight="1" x14ac:dyDescent="0.2">
      <c r="B2478" s="34"/>
      <c r="C2478" s="206" t="s">
        <v>14748</v>
      </c>
      <c r="D2478" s="207" t="s">
        <v>82</v>
      </c>
      <c r="E2478" s="208" t="s">
        <v>82</v>
      </c>
      <c r="F2478" s="209">
        <v>41</v>
      </c>
      <c r="H2478" s="34"/>
    </row>
    <row r="2479" spans="2:8" s="1" customFormat="1" ht="16.8" customHeight="1" x14ac:dyDescent="0.2">
      <c r="B2479" s="34"/>
      <c r="C2479" s="210" t="s">
        <v>82</v>
      </c>
      <c r="D2479" s="210" t="s">
        <v>14821</v>
      </c>
      <c r="E2479" s="18" t="s">
        <v>82</v>
      </c>
      <c r="F2479" s="211">
        <v>0</v>
      </c>
      <c r="H2479" s="34"/>
    </row>
    <row r="2480" spans="2:8" s="1" customFormat="1" ht="16.8" customHeight="1" x14ac:dyDescent="0.2">
      <c r="B2480" s="34"/>
      <c r="C2480" s="210" t="s">
        <v>14748</v>
      </c>
      <c r="D2480" s="210" t="s">
        <v>14822</v>
      </c>
      <c r="E2480" s="18" t="s">
        <v>82</v>
      </c>
      <c r="F2480" s="211">
        <v>41</v>
      </c>
      <c r="H2480" s="34"/>
    </row>
    <row r="2481" spans="2:8" s="1" customFormat="1" ht="16.8" customHeight="1" x14ac:dyDescent="0.2">
      <c r="B2481" s="34"/>
      <c r="C2481" s="212" t="s">
        <v>16410</v>
      </c>
      <c r="H2481" s="34"/>
    </row>
    <row r="2482" spans="2:8" s="1" customFormat="1" ht="16.8" customHeight="1" x14ac:dyDescent="0.2">
      <c r="B2482" s="34"/>
      <c r="C2482" s="210" t="s">
        <v>14813</v>
      </c>
      <c r="D2482" s="210" t="s">
        <v>14814</v>
      </c>
      <c r="E2482" s="18" t="s">
        <v>618</v>
      </c>
      <c r="F2482" s="211">
        <v>525</v>
      </c>
      <c r="H2482" s="34"/>
    </row>
    <row r="2483" spans="2:8" s="1" customFormat="1" ht="16.8" customHeight="1" x14ac:dyDescent="0.2">
      <c r="B2483" s="34"/>
      <c r="C2483" s="210" t="s">
        <v>14788</v>
      </c>
      <c r="D2483" s="210" t="s">
        <v>16658</v>
      </c>
      <c r="E2483" s="18" t="s">
        <v>618</v>
      </c>
      <c r="F2483" s="211">
        <v>41</v>
      </c>
      <c r="H2483" s="34"/>
    </row>
    <row r="2484" spans="2:8" s="1" customFormat="1" ht="16.8" customHeight="1" x14ac:dyDescent="0.2">
      <c r="B2484" s="34"/>
      <c r="C2484" s="210" t="s">
        <v>14792</v>
      </c>
      <c r="D2484" s="210" t="s">
        <v>16647</v>
      </c>
      <c r="E2484" s="18" t="s">
        <v>618</v>
      </c>
      <c r="F2484" s="211">
        <v>83</v>
      </c>
      <c r="H2484" s="34"/>
    </row>
    <row r="2485" spans="2:8" s="1" customFormat="1" ht="16.8" customHeight="1" x14ac:dyDescent="0.2">
      <c r="B2485" s="34"/>
      <c r="C2485" s="210" t="s">
        <v>15125</v>
      </c>
      <c r="D2485" s="210" t="s">
        <v>16656</v>
      </c>
      <c r="E2485" s="18" t="s">
        <v>618</v>
      </c>
      <c r="F2485" s="211">
        <v>210.5</v>
      </c>
      <c r="H2485" s="34"/>
    </row>
    <row r="2486" spans="2:8" s="1" customFormat="1" ht="16.8" customHeight="1" x14ac:dyDescent="0.2">
      <c r="B2486" s="34"/>
      <c r="C2486" s="210" t="s">
        <v>15168</v>
      </c>
      <c r="D2486" s="210" t="s">
        <v>16653</v>
      </c>
      <c r="E2486" s="18" t="s">
        <v>738</v>
      </c>
      <c r="F2486" s="211">
        <v>250.45500000000001</v>
      </c>
      <c r="H2486" s="34"/>
    </row>
    <row r="2487" spans="2:8" s="1" customFormat="1" ht="16.8" customHeight="1" x14ac:dyDescent="0.2">
      <c r="B2487" s="34"/>
      <c r="C2487" s="206" t="s">
        <v>14749</v>
      </c>
      <c r="D2487" s="207" t="s">
        <v>82</v>
      </c>
      <c r="E2487" s="208" t="s">
        <v>82</v>
      </c>
      <c r="F2487" s="209">
        <v>365</v>
      </c>
      <c r="H2487" s="34"/>
    </row>
    <row r="2488" spans="2:8" s="1" customFormat="1" ht="16.8" customHeight="1" x14ac:dyDescent="0.2">
      <c r="B2488" s="34"/>
      <c r="C2488" s="210" t="s">
        <v>82</v>
      </c>
      <c r="D2488" s="210" t="s">
        <v>14949</v>
      </c>
      <c r="E2488" s="18" t="s">
        <v>82</v>
      </c>
      <c r="F2488" s="211">
        <v>0</v>
      </c>
      <c r="H2488" s="34"/>
    </row>
    <row r="2489" spans="2:8" s="1" customFormat="1" ht="16.8" customHeight="1" x14ac:dyDescent="0.2">
      <c r="B2489" s="34"/>
      <c r="C2489" s="210" t="s">
        <v>14749</v>
      </c>
      <c r="D2489" s="210" t="s">
        <v>14950</v>
      </c>
      <c r="E2489" s="18" t="s">
        <v>82</v>
      </c>
      <c r="F2489" s="211">
        <v>365</v>
      </c>
      <c r="H2489" s="34"/>
    </row>
    <row r="2490" spans="2:8" s="1" customFormat="1" ht="16.8" customHeight="1" x14ac:dyDescent="0.2">
      <c r="B2490" s="34"/>
      <c r="C2490" s="212" t="s">
        <v>16410</v>
      </c>
      <c r="H2490" s="34"/>
    </row>
    <row r="2491" spans="2:8" s="1" customFormat="1" ht="16.8" customHeight="1" x14ac:dyDescent="0.2">
      <c r="B2491" s="34"/>
      <c r="C2491" s="210" t="s">
        <v>14945</v>
      </c>
      <c r="D2491" s="210" t="s">
        <v>16659</v>
      </c>
      <c r="E2491" s="18" t="s">
        <v>618</v>
      </c>
      <c r="F2491" s="211">
        <v>365</v>
      </c>
      <c r="H2491" s="34"/>
    </row>
    <row r="2492" spans="2:8" s="1" customFormat="1" ht="16.8" customHeight="1" x14ac:dyDescent="0.2">
      <c r="B2492" s="34"/>
      <c r="C2492" s="210" t="s">
        <v>14847</v>
      </c>
      <c r="D2492" s="210" t="s">
        <v>16660</v>
      </c>
      <c r="E2492" s="18" t="s">
        <v>650</v>
      </c>
      <c r="F2492" s="211">
        <v>208.46299999999999</v>
      </c>
      <c r="H2492" s="34"/>
    </row>
    <row r="2493" spans="2:8" s="1" customFormat="1" ht="16.8" customHeight="1" x14ac:dyDescent="0.2">
      <c r="B2493" s="34"/>
      <c r="C2493" s="210" t="s">
        <v>776</v>
      </c>
      <c r="D2493" s="210" t="s">
        <v>16661</v>
      </c>
      <c r="E2493" s="18" t="s">
        <v>618</v>
      </c>
      <c r="F2493" s="211">
        <v>1720.12</v>
      </c>
      <c r="H2493" s="34"/>
    </row>
    <row r="2494" spans="2:8" s="1" customFormat="1" ht="16.8" customHeight="1" x14ac:dyDescent="0.2">
      <c r="B2494" s="34"/>
      <c r="C2494" s="210" t="s">
        <v>14904</v>
      </c>
      <c r="D2494" s="210" t="s">
        <v>16662</v>
      </c>
      <c r="E2494" s="18" t="s">
        <v>618</v>
      </c>
      <c r="F2494" s="211">
        <v>861.53599999999994</v>
      </c>
      <c r="H2494" s="34"/>
    </row>
    <row r="2495" spans="2:8" s="1" customFormat="1" ht="16.8" customHeight="1" x14ac:dyDescent="0.2">
      <c r="B2495" s="34"/>
      <c r="C2495" s="210" t="s">
        <v>14911</v>
      </c>
      <c r="D2495" s="210" t="s">
        <v>16663</v>
      </c>
      <c r="E2495" s="18" t="s">
        <v>618</v>
      </c>
      <c r="F2495" s="211">
        <v>365</v>
      </c>
      <c r="H2495" s="34"/>
    </row>
    <row r="2496" spans="2:8" s="1" customFormat="1" ht="16.8" customHeight="1" x14ac:dyDescent="0.2">
      <c r="B2496" s="34"/>
      <c r="C2496" s="210" t="s">
        <v>15156</v>
      </c>
      <c r="D2496" s="210" t="s">
        <v>16664</v>
      </c>
      <c r="E2496" s="18" t="s">
        <v>738</v>
      </c>
      <c r="F2496" s="211">
        <v>73</v>
      </c>
      <c r="H2496" s="34"/>
    </row>
    <row r="2497" spans="2:8" s="1" customFormat="1" ht="16.8" customHeight="1" x14ac:dyDescent="0.2">
      <c r="B2497" s="34"/>
      <c r="C2497" s="210" t="s">
        <v>15168</v>
      </c>
      <c r="D2497" s="210" t="s">
        <v>16653</v>
      </c>
      <c r="E2497" s="18" t="s">
        <v>738</v>
      </c>
      <c r="F2497" s="211">
        <v>250.45500000000001</v>
      </c>
      <c r="H2497" s="34"/>
    </row>
    <row r="2498" spans="2:8" s="1" customFormat="1" ht="16.8" customHeight="1" x14ac:dyDescent="0.2">
      <c r="B2498" s="34"/>
      <c r="C2498" s="210" t="s">
        <v>14973</v>
      </c>
      <c r="D2498" s="210" t="s">
        <v>16665</v>
      </c>
      <c r="E2498" s="18" t="s">
        <v>618</v>
      </c>
      <c r="F2498" s="211">
        <v>368.65</v>
      </c>
      <c r="H2498" s="34"/>
    </row>
    <row r="2499" spans="2:8" s="1" customFormat="1" ht="16.8" customHeight="1" x14ac:dyDescent="0.2">
      <c r="B2499" s="34"/>
      <c r="C2499" s="206" t="s">
        <v>14751</v>
      </c>
      <c r="D2499" s="207" t="s">
        <v>82</v>
      </c>
      <c r="E2499" s="208" t="s">
        <v>82</v>
      </c>
      <c r="F2499" s="209">
        <v>183.626</v>
      </c>
      <c r="H2499" s="34"/>
    </row>
    <row r="2500" spans="2:8" s="1" customFormat="1" ht="16.8" customHeight="1" x14ac:dyDescent="0.2">
      <c r="B2500" s="34"/>
      <c r="C2500" s="210" t="s">
        <v>82</v>
      </c>
      <c r="D2500" s="210" t="s">
        <v>14951</v>
      </c>
      <c r="E2500" s="18" t="s">
        <v>82</v>
      </c>
      <c r="F2500" s="211">
        <v>0</v>
      </c>
      <c r="H2500" s="34"/>
    </row>
    <row r="2501" spans="2:8" s="1" customFormat="1" ht="16.8" customHeight="1" x14ac:dyDescent="0.2">
      <c r="B2501" s="34"/>
      <c r="C2501" s="210" t="s">
        <v>14751</v>
      </c>
      <c r="D2501" s="210" t="s">
        <v>14952</v>
      </c>
      <c r="E2501" s="18" t="s">
        <v>82</v>
      </c>
      <c r="F2501" s="211">
        <v>183.626</v>
      </c>
      <c r="H2501" s="34"/>
    </row>
    <row r="2502" spans="2:8" s="1" customFormat="1" ht="16.8" customHeight="1" x14ac:dyDescent="0.2">
      <c r="B2502" s="34"/>
      <c r="C2502" s="212" t="s">
        <v>16410</v>
      </c>
      <c r="H2502" s="34"/>
    </row>
    <row r="2503" spans="2:8" s="1" customFormat="1" ht="16.8" customHeight="1" x14ac:dyDescent="0.2">
      <c r="B2503" s="34"/>
      <c r="C2503" s="210" t="s">
        <v>14945</v>
      </c>
      <c r="D2503" s="210" t="s">
        <v>16659</v>
      </c>
      <c r="E2503" s="18" t="s">
        <v>618</v>
      </c>
      <c r="F2503" s="211">
        <v>365</v>
      </c>
      <c r="H2503" s="34"/>
    </row>
    <row r="2504" spans="2:8" s="1" customFormat="1" ht="16.8" customHeight="1" x14ac:dyDescent="0.2">
      <c r="B2504" s="34"/>
      <c r="C2504" s="210" t="s">
        <v>14847</v>
      </c>
      <c r="D2504" s="210" t="s">
        <v>16660</v>
      </c>
      <c r="E2504" s="18" t="s">
        <v>650</v>
      </c>
      <c r="F2504" s="211">
        <v>208.46299999999999</v>
      </c>
      <c r="H2504" s="34"/>
    </row>
    <row r="2505" spans="2:8" s="1" customFormat="1" ht="16.8" customHeight="1" x14ac:dyDescent="0.2">
      <c r="B2505" s="34"/>
      <c r="C2505" s="210" t="s">
        <v>14862</v>
      </c>
      <c r="D2505" s="210" t="s">
        <v>16666</v>
      </c>
      <c r="E2505" s="18" t="s">
        <v>618</v>
      </c>
      <c r="F2505" s="211">
        <v>183.626</v>
      </c>
      <c r="H2505" s="34"/>
    </row>
    <row r="2506" spans="2:8" s="1" customFormat="1" ht="16.8" customHeight="1" x14ac:dyDescent="0.2">
      <c r="B2506" s="34"/>
      <c r="C2506" s="210" t="s">
        <v>776</v>
      </c>
      <c r="D2506" s="210" t="s">
        <v>16661</v>
      </c>
      <c r="E2506" s="18" t="s">
        <v>618</v>
      </c>
      <c r="F2506" s="211">
        <v>1720.12</v>
      </c>
      <c r="H2506" s="34"/>
    </row>
    <row r="2507" spans="2:8" s="1" customFormat="1" ht="16.8" customHeight="1" x14ac:dyDescent="0.2">
      <c r="B2507" s="34"/>
      <c r="C2507" s="210" t="s">
        <v>14871</v>
      </c>
      <c r="D2507" s="210" t="s">
        <v>16667</v>
      </c>
      <c r="E2507" s="18" t="s">
        <v>618</v>
      </c>
      <c r="F2507" s="211">
        <v>183.626</v>
      </c>
      <c r="H2507" s="34"/>
    </row>
    <row r="2508" spans="2:8" s="1" customFormat="1" ht="16.8" customHeight="1" x14ac:dyDescent="0.2">
      <c r="B2508" s="34"/>
      <c r="C2508" s="210" t="s">
        <v>14901</v>
      </c>
      <c r="D2508" s="210" t="s">
        <v>14902</v>
      </c>
      <c r="E2508" s="18" t="s">
        <v>618</v>
      </c>
      <c r="F2508" s="211">
        <v>183.626</v>
      </c>
      <c r="H2508" s="34"/>
    </row>
    <row r="2509" spans="2:8" s="1" customFormat="1" ht="16.8" customHeight="1" x14ac:dyDescent="0.2">
      <c r="B2509" s="34"/>
      <c r="C2509" s="210" t="s">
        <v>14977</v>
      </c>
      <c r="D2509" s="210" t="s">
        <v>16668</v>
      </c>
      <c r="E2509" s="18" t="s">
        <v>618</v>
      </c>
      <c r="F2509" s="211">
        <v>183.626</v>
      </c>
      <c r="H2509" s="34"/>
    </row>
    <row r="2510" spans="2:8" s="1" customFormat="1" ht="16.8" customHeight="1" x14ac:dyDescent="0.2">
      <c r="B2510" s="34"/>
      <c r="C2510" s="210" t="s">
        <v>14875</v>
      </c>
      <c r="D2510" s="210" t="s">
        <v>14876</v>
      </c>
      <c r="E2510" s="18" t="s">
        <v>650</v>
      </c>
      <c r="F2510" s="211">
        <v>5.5090000000000003</v>
      </c>
      <c r="H2510" s="34"/>
    </row>
    <row r="2511" spans="2:8" s="1" customFormat="1" ht="16.8" customHeight="1" x14ac:dyDescent="0.2">
      <c r="B2511" s="34"/>
      <c r="C2511" s="210" t="s">
        <v>14866</v>
      </c>
      <c r="D2511" s="210" t="s">
        <v>14867</v>
      </c>
      <c r="E2511" s="18" t="s">
        <v>613</v>
      </c>
      <c r="F2511" s="211">
        <v>9.1809999999999992</v>
      </c>
      <c r="H2511" s="34"/>
    </row>
    <row r="2512" spans="2:8" s="1" customFormat="1" ht="16.8" customHeight="1" x14ac:dyDescent="0.2">
      <c r="B2512" s="34"/>
      <c r="C2512" s="210" t="s">
        <v>14980</v>
      </c>
      <c r="D2512" s="210" t="s">
        <v>16669</v>
      </c>
      <c r="E2512" s="18" t="s">
        <v>618</v>
      </c>
      <c r="F2512" s="211">
        <v>187.29900000000001</v>
      </c>
      <c r="H2512" s="34"/>
    </row>
    <row r="2513" spans="2:8" s="1" customFormat="1" ht="16.8" customHeight="1" x14ac:dyDescent="0.2">
      <c r="B2513" s="34"/>
      <c r="C2513" s="206" t="s">
        <v>14754</v>
      </c>
      <c r="D2513" s="207" t="s">
        <v>82</v>
      </c>
      <c r="E2513" s="208" t="s">
        <v>82</v>
      </c>
      <c r="F2513" s="209">
        <v>248.7</v>
      </c>
      <c r="H2513" s="34"/>
    </row>
    <row r="2514" spans="2:8" s="1" customFormat="1" ht="16.8" customHeight="1" x14ac:dyDescent="0.2">
      <c r="B2514" s="34"/>
      <c r="C2514" s="210" t="s">
        <v>82</v>
      </c>
      <c r="D2514" s="210" t="s">
        <v>14953</v>
      </c>
      <c r="E2514" s="18" t="s">
        <v>82</v>
      </c>
      <c r="F2514" s="211">
        <v>0</v>
      </c>
      <c r="H2514" s="34"/>
    </row>
    <row r="2515" spans="2:8" s="1" customFormat="1" ht="16.8" customHeight="1" x14ac:dyDescent="0.2">
      <c r="B2515" s="34"/>
      <c r="C2515" s="210" t="s">
        <v>14754</v>
      </c>
      <c r="D2515" s="210" t="s">
        <v>14755</v>
      </c>
      <c r="E2515" s="18" t="s">
        <v>82</v>
      </c>
      <c r="F2515" s="211">
        <v>248.7</v>
      </c>
      <c r="H2515" s="34"/>
    </row>
    <row r="2516" spans="2:8" s="1" customFormat="1" ht="16.8" customHeight="1" x14ac:dyDescent="0.2">
      <c r="B2516" s="34"/>
      <c r="C2516" s="212" t="s">
        <v>16410</v>
      </c>
      <c r="H2516" s="34"/>
    </row>
    <row r="2517" spans="2:8" s="1" customFormat="1" ht="16.8" customHeight="1" x14ac:dyDescent="0.2">
      <c r="B2517" s="34"/>
      <c r="C2517" s="210" t="s">
        <v>14945</v>
      </c>
      <c r="D2517" s="210" t="s">
        <v>16659</v>
      </c>
      <c r="E2517" s="18" t="s">
        <v>618</v>
      </c>
      <c r="F2517" s="211">
        <v>365</v>
      </c>
      <c r="H2517" s="34"/>
    </row>
    <row r="2518" spans="2:8" s="1" customFormat="1" ht="16.8" customHeight="1" x14ac:dyDescent="0.2">
      <c r="B2518" s="34"/>
      <c r="C2518" s="210" t="s">
        <v>776</v>
      </c>
      <c r="D2518" s="210" t="s">
        <v>16661</v>
      </c>
      <c r="E2518" s="18" t="s">
        <v>618</v>
      </c>
      <c r="F2518" s="211">
        <v>1720.12</v>
      </c>
      <c r="H2518" s="34"/>
    </row>
    <row r="2519" spans="2:8" s="1" customFormat="1" ht="16.8" customHeight="1" x14ac:dyDescent="0.2">
      <c r="B2519" s="34"/>
      <c r="C2519" s="210" t="s">
        <v>15009</v>
      </c>
      <c r="D2519" s="210" t="s">
        <v>16670</v>
      </c>
      <c r="E2519" s="18" t="s">
        <v>618</v>
      </c>
      <c r="F2519" s="211">
        <v>476.30799999999999</v>
      </c>
      <c r="H2519" s="34"/>
    </row>
    <row r="2520" spans="2:8" s="1" customFormat="1" ht="16.8" customHeight="1" x14ac:dyDescent="0.2">
      <c r="B2520" s="34"/>
      <c r="C2520" s="206" t="s">
        <v>14756</v>
      </c>
      <c r="D2520" s="207" t="s">
        <v>82</v>
      </c>
      <c r="E2520" s="208" t="s">
        <v>82</v>
      </c>
      <c r="F2520" s="209">
        <v>2.8</v>
      </c>
      <c r="H2520" s="34"/>
    </row>
    <row r="2521" spans="2:8" s="1" customFormat="1" ht="16.8" customHeight="1" x14ac:dyDescent="0.2">
      <c r="B2521" s="34"/>
      <c r="C2521" s="210" t="s">
        <v>82</v>
      </c>
      <c r="D2521" s="210" t="s">
        <v>14954</v>
      </c>
      <c r="E2521" s="18" t="s">
        <v>82</v>
      </c>
      <c r="F2521" s="211">
        <v>0</v>
      </c>
      <c r="H2521" s="34"/>
    </row>
    <row r="2522" spans="2:8" s="1" customFormat="1" ht="16.8" customHeight="1" x14ac:dyDescent="0.2">
      <c r="B2522" s="34"/>
      <c r="C2522" s="210" t="s">
        <v>14756</v>
      </c>
      <c r="D2522" s="210" t="s">
        <v>14757</v>
      </c>
      <c r="E2522" s="18" t="s">
        <v>82</v>
      </c>
      <c r="F2522" s="211">
        <v>2.8</v>
      </c>
      <c r="H2522" s="34"/>
    </row>
    <row r="2523" spans="2:8" s="1" customFormat="1" ht="16.8" customHeight="1" x14ac:dyDescent="0.2">
      <c r="B2523" s="34"/>
      <c r="C2523" s="212" t="s">
        <v>16410</v>
      </c>
      <c r="H2523" s="34"/>
    </row>
    <row r="2524" spans="2:8" s="1" customFormat="1" ht="16.8" customHeight="1" x14ac:dyDescent="0.2">
      <c r="B2524" s="34"/>
      <c r="C2524" s="210" t="s">
        <v>14945</v>
      </c>
      <c r="D2524" s="210" t="s">
        <v>16659</v>
      </c>
      <c r="E2524" s="18" t="s">
        <v>618</v>
      </c>
      <c r="F2524" s="211">
        <v>365</v>
      </c>
      <c r="H2524" s="34"/>
    </row>
    <row r="2525" spans="2:8" s="1" customFormat="1" ht="16.8" customHeight="1" x14ac:dyDescent="0.2">
      <c r="B2525" s="34"/>
      <c r="C2525" s="210" t="s">
        <v>776</v>
      </c>
      <c r="D2525" s="210" t="s">
        <v>16661</v>
      </c>
      <c r="E2525" s="18" t="s">
        <v>618</v>
      </c>
      <c r="F2525" s="211">
        <v>1720.12</v>
      </c>
      <c r="H2525" s="34"/>
    </row>
    <row r="2526" spans="2:8" s="1" customFormat="1" ht="16.8" customHeight="1" x14ac:dyDescent="0.2">
      <c r="B2526" s="34"/>
      <c r="C2526" s="210" t="s">
        <v>14916</v>
      </c>
      <c r="D2526" s="210" t="s">
        <v>16671</v>
      </c>
      <c r="E2526" s="18" t="s">
        <v>618</v>
      </c>
      <c r="F2526" s="211">
        <v>85.78</v>
      </c>
      <c r="H2526" s="34"/>
    </row>
    <row r="2527" spans="2:8" s="1" customFormat="1" ht="16.8" customHeight="1" x14ac:dyDescent="0.2">
      <c r="B2527" s="34"/>
      <c r="C2527" s="210" t="s">
        <v>14926</v>
      </c>
      <c r="D2527" s="210" t="s">
        <v>16672</v>
      </c>
      <c r="E2527" s="18" t="s">
        <v>618</v>
      </c>
      <c r="F2527" s="211">
        <v>2.8</v>
      </c>
      <c r="H2527" s="34"/>
    </row>
    <row r="2528" spans="2:8" s="1" customFormat="1" ht="16.8" customHeight="1" x14ac:dyDescent="0.2">
      <c r="B2528" s="34"/>
      <c r="C2528" s="210" t="s">
        <v>14934</v>
      </c>
      <c r="D2528" s="210" t="s">
        <v>16673</v>
      </c>
      <c r="E2528" s="18" t="s">
        <v>618</v>
      </c>
      <c r="F2528" s="211">
        <v>68.2</v>
      </c>
      <c r="H2528" s="34"/>
    </row>
    <row r="2529" spans="2:8" s="1" customFormat="1" ht="16.8" customHeight="1" x14ac:dyDescent="0.2">
      <c r="B2529" s="34"/>
      <c r="C2529" s="206" t="s">
        <v>14759</v>
      </c>
      <c r="D2529" s="207" t="s">
        <v>82</v>
      </c>
      <c r="E2529" s="208" t="s">
        <v>82</v>
      </c>
      <c r="F2529" s="209">
        <v>24.5</v>
      </c>
      <c r="H2529" s="34"/>
    </row>
    <row r="2530" spans="2:8" s="1" customFormat="1" ht="16.8" customHeight="1" x14ac:dyDescent="0.2">
      <c r="B2530" s="34"/>
      <c r="C2530" s="210" t="s">
        <v>82</v>
      </c>
      <c r="D2530" s="210" t="s">
        <v>14955</v>
      </c>
      <c r="E2530" s="18" t="s">
        <v>82</v>
      </c>
      <c r="F2530" s="211">
        <v>0</v>
      </c>
      <c r="H2530" s="34"/>
    </row>
    <row r="2531" spans="2:8" s="1" customFormat="1" ht="16.8" customHeight="1" x14ac:dyDescent="0.2">
      <c r="B2531" s="34"/>
      <c r="C2531" s="210" t="s">
        <v>14759</v>
      </c>
      <c r="D2531" s="210" t="s">
        <v>14760</v>
      </c>
      <c r="E2531" s="18" t="s">
        <v>82</v>
      </c>
      <c r="F2531" s="211">
        <v>24.5</v>
      </c>
      <c r="H2531" s="34"/>
    </row>
    <row r="2532" spans="2:8" s="1" customFormat="1" ht="16.8" customHeight="1" x14ac:dyDescent="0.2">
      <c r="B2532" s="34"/>
      <c r="C2532" s="212" t="s">
        <v>16410</v>
      </c>
      <c r="H2532" s="34"/>
    </row>
    <row r="2533" spans="2:8" s="1" customFormat="1" ht="16.8" customHeight="1" x14ac:dyDescent="0.2">
      <c r="B2533" s="34"/>
      <c r="C2533" s="210" t="s">
        <v>14945</v>
      </c>
      <c r="D2533" s="210" t="s">
        <v>16659</v>
      </c>
      <c r="E2533" s="18" t="s">
        <v>618</v>
      </c>
      <c r="F2533" s="211">
        <v>365</v>
      </c>
      <c r="H2533" s="34"/>
    </row>
    <row r="2534" spans="2:8" s="1" customFormat="1" ht="16.8" customHeight="1" x14ac:dyDescent="0.2">
      <c r="B2534" s="34"/>
      <c r="C2534" s="210" t="s">
        <v>776</v>
      </c>
      <c r="D2534" s="210" t="s">
        <v>16661</v>
      </c>
      <c r="E2534" s="18" t="s">
        <v>618</v>
      </c>
      <c r="F2534" s="211">
        <v>1720.12</v>
      </c>
      <c r="H2534" s="34"/>
    </row>
    <row r="2535" spans="2:8" s="1" customFormat="1" ht="16.8" customHeight="1" x14ac:dyDescent="0.2">
      <c r="B2535" s="34"/>
      <c r="C2535" s="210" t="s">
        <v>14904</v>
      </c>
      <c r="D2535" s="210" t="s">
        <v>16662</v>
      </c>
      <c r="E2535" s="18" t="s">
        <v>618</v>
      </c>
      <c r="F2535" s="211">
        <v>861.53599999999994</v>
      </c>
      <c r="H2535" s="34"/>
    </row>
    <row r="2536" spans="2:8" s="1" customFormat="1" ht="16.8" customHeight="1" x14ac:dyDescent="0.2">
      <c r="B2536" s="34"/>
      <c r="C2536" s="210" t="s">
        <v>15005</v>
      </c>
      <c r="D2536" s="210" t="s">
        <v>16674</v>
      </c>
      <c r="E2536" s="18" t="s">
        <v>618</v>
      </c>
      <c r="F2536" s="211">
        <v>24.5</v>
      </c>
      <c r="H2536" s="34"/>
    </row>
    <row r="2537" spans="2:8" s="1" customFormat="1" ht="16.8" customHeight="1" x14ac:dyDescent="0.2">
      <c r="B2537" s="34"/>
      <c r="C2537" s="210" t="s">
        <v>15016</v>
      </c>
      <c r="D2537" s="210" t="s">
        <v>16657</v>
      </c>
      <c r="E2537" s="18" t="s">
        <v>618</v>
      </c>
      <c r="F2537" s="211">
        <v>72.608000000000004</v>
      </c>
      <c r="H2537" s="34"/>
    </row>
    <row r="2538" spans="2:8" s="1" customFormat="1" ht="16.8" customHeight="1" x14ac:dyDescent="0.2">
      <c r="B2538" s="34"/>
      <c r="C2538" s="206" t="s">
        <v>14761</v>
      </c>
      <c r="D2538" s="207" t="s">
        <v>82</v>
      </c>
      <c r="E2538" s="208" t="s">
        <v>82</v>
      </c>
      <c r="F2538" s="209">
        <v>227.608</v>
      </c>
      <c r="H2538" s="34"/>
    </row>
    <row r="2539" spans="2:8" s="1" customFormat="1" ht="16.8" customHeight="1" x14ac:dyDescent="0.2">
      <c r="B2539" s="34"/>
      <c r="C2539" s="210" t="s">
        <v>82</v>
      </c>
      <c r="D2539" s="210" t="s">
        <v>14956</v>
      </c>
      <c r="E2539" s="18" t="s">
        <v>82</v>
      </c>
      <c r="F2539" s="211">
        <v>0</v>
      </c>
      <c r="H2539" s="34"/>
    </row>
    <row r="2540" spans="2:8" s="1" customFormat="1" ht="16.8" customHeight="1" x14ac:dyDescent="0.2">
      <c r="B2540" s="34"/>
      <c r="C2540" s="210" t="s">
        <v>14761</v>
      </c>
      <c r="D2540" s="210" t="s">
        <v>14957</v>
      </c>
      <c r="E2540" s="18" t="s">
        <v>82</v>
      </c>
      <c r="F2540" s="211">
        <v>227.608</v>
      </c>
      <c r="H2540" s="34"/>
    </row>
    <row r="2541" spans="2:8" s="1" customFormat="1" ht="16.8" customHeight="1" x14ac:dyDescent="0.2">
      <c r="B2541" s="34"/>
      <c r="C2541" s="212" t="s">
        <v>16410</v>
      </c>
      <c r="H2541" s="34"/>
    </row>
    <row r="2542" spans="2:8" s="1" customFormat="1" ht="16.8" customHeight="1" x14ac:dyDescent="0.2">
      <c r="B2542" s="34"/>
      <c r="C2542" s="210" t="s">
        <v>14945</v>
      </c>
      <c r="D2542" s="210" t="s">
        <v>16659</v>
      </c>
      <c r="E2542" s="18" t="s">
        <v>618</v>
      </c>
      <c r="F2542" s="211">
        <v>365</v>
      </c>
      <c r="H2542" s="34"/>
    </row>
    <row r="2543" spans="2:8" s="1" customFormat="1" ht="16.8" customHeight="1" x14ac:dyDescent="0.2">
      <c r="B2543" s="34"/>
      <c r="C2543" s="210" t="s">
        <v>776</v>
      </c>
      <c r="D2543" s="210" t="s">
        <v>16661</v>
      </c>
      <c r="E2543" s="18" t="s">
        <v>618</v>
      </c>
      <c r="F2543" s="211">
        <v>1720.12</v>
      </c>
      <c r="H2543" s="34"/>
    </row>
    <row r="2544" spans="2:8" s="1" customFormat="1" ht="16.8" customHeight="1" x14ac:dyDescent="0.2">
      <c r="B2544" s="34"/>
      <c r="C2544" s="210" t="s">
        <v>14922</v>
      </c>
      <c r="D2544" s="210" t="s">
        <v>16675</v>
      </c>
      <c r="E2544" s="18" t="s">
        <v>618</v>
      </c>
      <c r="F2544" s="211">
        <v>227.608</v>
      </c>
      <c r="H2544" s="34"/>
    </row>
    <row r="2545" spans="2:8" s="1" customFormat="1" ht="16.8" customHeight="1" x14ac:dyDescent="0.2">
      <c r="B2545" s="34"/>
      <c r="C2545" s="210" t="s">
        <v>15009</v>
      </c>
      <c r="D2545" s="210" t="s">
        <v>16670</v>
      </c>
      <c r="E2545" s="18" t="s">
        <v>618</v>
      </c>
      <c r="F2545" s="211">
        <v>476.30799999999999</v>
      </c>
      <c r="H2545" s="34"/>
    </row>
    <row r="2546" spans="2:8" s="1" customFormat="1" ht="16.8" customHeight="1" x14ac:dyDescent="0.2">
      <c r="B2546" s="34"/>
      <c r="C2546" s="210" t="s">
        <v>15016</v>
      </c>
      <c r="D2546" s="210" t="s">
        <v>16657</v>
      </c>
      <c r="E2546" s="18" t="s">
        <v>618</v>
      </c>
      <c r="F2546" s="211">
        <v>72.608000000000004</v>
      </c>
      <c r="H2546" s="34"/>
    </row>
    <row r="2547" spans="2:8" s="1" customFormat="1" ht="16.8" customHeight="1" x14ac:dyDescent="0.2">
      <c r="B2547" s="34"/>
      <c r="C2547" s="206" t="s">
        <v>14763</v>
      </c>
      <c r="D2547" s="207" t="s">
        <v>82</v>
      </c>
      <c r="E2547" s="208" t="s">
        <v>82</v>
      </c>
      <c r="F2547" s="209">
        <v>452.88799999999998</v>
      </c>
      <c r="H2547" s="34"/>
    </row>
    <row r="2548" spans="2:8" s="1" customFormat="1" ht="16.8" customHeight="1" x14ac:dyDescent="0.2">
      <c r="B2548" s="34"/>
      <c r="C2548" s="210" t="s">
        <v>82</v>
      </c>
      <c r="D2548" s="210" t="s">
        <v>14958</v>
      </c>
      <c r="E2548" s="18" t="s">
        <v>82</v>
      </c>
      <c r="F2548" s="211">
        <v>0</v>
      </c>
      <c r="H2548" s="34"/>
    </row>
    <row r="2549" spans="2:8" s="1" customFormat="1" ht="16.8" customHeight="1" x14ac:dyDescent="0.2">
      <c r="B2549" s="34"/>
      <c r="C2549" s="210" t="s">
        <v>14763</v>
      </c>
      <c r="D2549" s="210" t="s">
        <v>14959</v>
      </c>
      <c r="E2549" s="18" t="s">
        <v>82</v>
      </c>
      <c r="F2549" s="211">
        <v>452.88799999999998</v>
      </c>
      <c r="H2549" s="34"/>
    </row>
    <row r="2550" spans="2:8" s="1" customFormat="1" ht="16.8" customHeight="1" x14ac:dyDescent="0.2">
      <c r="B2550" s="34"/>
      <c r="C2550" s="212" t="s">
        <v>16410</v>
      </c>
      <c r="H2550" s="34"/>
    </row>
    <row r="2551" spans="2:8" s="1" customFormat="1" ht="16.8" customHeight="1" x14ac:dyDescent="0.2">
      <c r="B2551" s="34"/>
      <c r="C2551" s="210" t="s">
        <v>14945</v>
      </c>
      <c r="D2551" s="210" t="s">
        <v>16659</v>
      </c>
      <c r="E2551" s="18" t="s">
        <v>618</v>
      </c>
      <c r="F2551" s="211">
        <v>365</v>
      </c>
      <c r="H2551" s="34"/>
    </row>
    <row r="2552" spans="2:8" s="1" customFormat="1" ht="16.8" customHeight="1" x14ac:dyDescent="0.2">
      <c r="B2552" s="34"/>
      <c r="C2552" s="210" t="s">
        <v>776</v>
      </c>
      <c r="D2552" s="210" t="s">
        <v>16661</v>
      </c>
      <c r="E2552" s="18" t="s">
        <v>618</v>
      </c>
      <c r="F2552" s="211">
        <v>1720.12</v>
      </c>
      <c r="H2552" s="34"/>
    </row>
    <row r="2553" spans="2:8" s="1" customFormat="1" ht="16.8" customHeight="1" x14ac:dyDescent="0.2">
      <c r="B2553" s="34"/>
      <c r="C2553" s="210" t="s">
        <v>14904</v>
      </c>
      <c r="D2553" s="210" t="s">
        <v>16662</v>
      </c>
      <c r="E2553" s="18" t="s">
        <v>618</v>
      </c>
      <c r="F2553" s="211">
        <v>861.53599999999994</v>
      </c>
      <c r="H2553" s="34"/>
    </row>
    <row r="2554" spans="2:8" s="1" customFormat="1" ht="16.8" customHeight="1" x14ac:dyDescent="0.2">
      <c r="B2554" s="34"/>
      <c r="C2554" s="210" t="s">
        <v>14937</v>
      </c>
      <c r="D2554" s="210" t="s">
        <v>16676</v>
      </c>
      <c r="E2554" s="18" t="s">
        <v>618</v>
      </c>
      <c r="F2554" s="211">
        <v>452.88799999999998</v>
      </c>
      <c r="H2554" s="34"/>
    </row>
    <row r="2555" spans="2:8" s="1" customFormat="1" ht="16.8" customHeight="1" x14ac:dyDescent="0.2">
      <c r="B2555" s="34"/>
      <c r="C2555" s="210" t="s">
        <v>14941</v>
      </c>
      <c r="D2555" s="210" t="s">
        <v>14942</v>
      </c>
      <c r="E2555" s="18" t="s">
        <v>618</v>
      </c>
      <c r="F2555" s="211">
        <v>457.41699999999997</v>
      </c>
      <c r="H2555" s="34"/>
    </row>
    <row r="2556" spans="2:8" s="1" customFormat="1" ht="16.8" customHeight="1" x14ac:dyDescent="0.2">
      <c r="B2556" s="34"/>
      <c r="C2556" s="206" t="s">
        <v>14765</v>
      </c>
      <c r="D2556" s="207" t="s">
        <v>82</v>
      </c>
      <c r="E2556" s="208" t="s">
        <v>82</v>
      </c>
      <c r="F2556" s="209">
        <v>18.388000000000002</v>
      </c>
      <c r="H2556" s="34"/>
    </row>
    <row r="2557" spans="2:8" s="1" customFormat="1" ht="16.8" customHeight="1" x14ac:dyDescent="0.2">
      <c r="B2557" s="34"/>
      <c r="C2557" s="210" t="s">
        <v>82</v>
      </c>
      <c r="D2557" s="210" t="s">
        <v>14960</v>
      </c>
      <c r="E2557" s="18" t="s">
        <v>82</v>
      </c>
      <c r="F2557" s="211">
        <v>0</v>
      </c>
      <c r="H2557" s="34"/>
    </row>
    <row r="2558" spans="2:8" s="1" customFormat="1" ht="16.8" customHeight="1" x14ac:dyDescent="0.2">
      <c r="B2558" s="34"/>
      <c r="C2558" s="210" t="s">
        <v>14765</v>
      </c>
      <c r="D2558" s="210" t="s">
        <v>14961</v>
      </c>
      <c r="E2558" s="18" t="s">
        <v>82</v>
      </c>
      <c r="F2558" s="211">
        <v>18.388000000000002</v>
      </c>
      <c r="H2558" s="34"/>
    </row>
    <row r="2559" spans="2:8" s="1" customFormat="1" ht="16.8" customHeight="1" x14ac:dyDescent="0.2">
      <c r="B2559" s="34"/>
      <c r="C2559" s="212" t="s">
        <v>16410</v>
      </c>
      <c r="H2559" s="34"/>
    </row>
    <row r="2560" spans="2:8" s="1" customFormat="1" ht="16.8" customHeight="1" x14ac:dyDescent="0.2">
      <c r="B2560" s="34"/>
      <c r="C2560" s="210" t="s">
        <v>14945</v>
      </c>
      <c r="D2560" s="210" t="s">
        <v>16659</v>
      </c>
      <c r="E2560" s="18" t="s">
        <v>618</v>
      </c>
      <c r="F2560" s="211">
        <v>365</v>
      </c>
      <c r="H2560" s="34"/>
    </row>
    <row r="2561" spans="2:8" s="1" customFormat="1" ht="16.8" customHeight="1" x14ac:dyDescent="0.2">
      <c r="B2561" s="34"/>
      <c r="C2561" s="210" t="s">
        <v>776</v>
      </c>
      <c r="D2561" s="210" t="s">
        <v>16661</v>
      </c>
      <c r="E2561" s="18" t="s">
        <v>618</v>
      </c>
      <c r="F2561" s="211">
        <v>1720.12</v>
      </c>
      <c r="H2561" s="34"/>
    </row>
    <row r="2562" spans="2:8" s="1" customFormat="1" ht="16.8" customHeight="1" x14ac:dyDescent="0.2">
      <c r="B2562" s="34"/>
      <c r="C2562" s="210" t="s">
        <v>14904</v>
      </c>
      <c r="D2562" s="210" t="s">
        <v>16662</v>
      </c>
      <c r="E2562" s="18" t="s">
        <v>618</v>
      </c>
      <c r="F2562" s="211">
        <v>861.53599999999994</v>
      </c>
      <c r="H2562" s="34"/>
    </row>
    <row r="2563" spans="2:8" s="1" customFormat="1" ht="16.8" customHeight="1" x14ac:dyDescent="0.2">
      <c r="B2563" s="34"/>
      <c r="C2563" s="210" t="s">
        <v>14984</v>
      </c>
      <c r="D2563" s="210" t="s">
        <v>16677</v>
      </c>
      <c r="E2563" s="18" t="s">
        <v>618</v>
      </c>
      <c r="F2563" s="211">
        <v>36.728000000000002</v>
      </c>
      <c r="H2563" s="34"/>
    </row>
    <row r="2564" spans="2:8" s="1" customFormat="1" ht="16.8" customHeight="1" x14ac:dyDescent="0.2">
      <c r="B2564" s="34"/>
      <c r="C2564" s="210" t="s">
        <v>14997</v>
      </c>
      <c r="D2564" s="210" t="s">
        <v>14998</v>
      </c>
      <c r="E2564" s="18" t="s">
        <v>618</v>
      </c>
      <c r="F2564" s="211">
        <v>18.940000000000001</v>
      </c>
      <c r="H2564" s="34"/>
    </row>
    <row r="2565" spans="2:8" s="1" customFormat="1" ht="16.8" customHeight="1" x14ac:dyDescent="0.2">
      <c r="B2565" s="34"/>
      <c r="C2565" s="206" t="s">
        <v>16678</v>
      </c>
      <c r="D2565" s="207" t="s">
        <v>82</v>
      </c>
      <c r="E2565" s="208" t="s">
        <v>82</v>
      </c>
      <c r="F2565" s="209">
        <v>11.8</v>
      </c>
      <c r="H2565" s="34"/>
    </row>
    <row r="2566" spans="2:8" s="1" customFormat="1" ht="16.8" customHeight="1" x14ac:dyDescent="0.2">
      <c r="B2566" s="34"/>
      <c r="C2566" s="206" t="s">
        <v>14767</v>
      </c>
      <c r="D2566" s="207" t="s">
        <v>82</v>
      </c>
      <c r="E2566" s="208" t="s">
        <v>82</v>
      </c>
      <c r="F2566" s="209">
        <v>12.56</v>
      </c>
      <c r="H2566" s="34"/>
    </row>
    <row r="2567" spans="2:8" s="1" customFormat="1" ht="16.8" customHeight="1" x14ac:dyDescent="0.2">
      <c r="B2567" s="34"/>
      <c r="C2567" s="210" t="s">
        <v>82</v>
      </c>
      <c r="D2567" s="210" t="s">
        <v>14964</v>
      </c>
      <c r="E2567" s="18" t="s">
        <v>82</v>
      </c>
      <c r="F2567" s="211">
        <v>0</v>
      </c>
      <c r="H2567" s="34"/>
    </row>
    <row r="2568" spans="2:8" s="1" customFormat="1" ht="16.8" customHeight="1" x14ac:dyDescent="0.2">
      <c r="B2568" s="34"/>
      <c r="C2568" s="210" t="s">
        <v>14767</v>
      </c>
      <c r="D2568" s="210" t="s">
        <v>14965</v>
      </c>
      <c r="E2568" s="18" t="s">
        <v>82</v>
      </c>
      <c r="F2568" s="211">
        <v>12.56</v>
      </c>
      <c r="H2568" s="34"/>
    </row>
    <row r="2569" spans="2:8" s="1" customFormat="1" ht="16.8" customHeight="1" x14ac:dyDescent="0.2">
      <c r="B2569" s="34"/>
      <c r="C2569" s="212" t="s">
        <v>16410</v>
      </c>
      <c r="H2569" s="34"/>
    </row>
    <row r="2570" spans="2:8" s="1" customFormat="1" ht="16.8" customHeight="1" x14ac:dyDescent="0.2">
      <c r="B2570" s="34"/>
      <c r="C2570" s="210" t="s">
        <v>14945</v>
      </c>
      <c r="D2570" s="210" t="s">
        <v>16659</v>
      </c>
      <c r="E2570" s="18" t="s">
        <v>618</v>
      </c>
      <c r="F2570" s="211">
        <v>365</v>
      </c>
      <c r="H2570" s="34"/>
    </row>
    <row r="2571" spans="2:8" s="1" customFormat="1" ht="16.8" customHeight="1" x14ac:dyDescent="0.2">
      <c r="B2571" s="34"/>
      <c r="C2571" s="210" t="s">
        <v>776</v>
      </c>
      <c r="D2571" s="210" t="s">
        <v>16661</v>
      </c>
      <c r="E2571" s="18" t="s">
        <v>618</v>
      </c>
      <c r="F2571" s="211">
        <v>1720.12</v>
      </c>
      <c r="H2571" s="34"/>
    </row>
    <row r="2572" spans="2:8" s="1" customFormat="1" ht="16.8" customHeight="1" x14ac:dyDescent="0.2">
      <c r="B2572" s="34"/>
      <c r="C2572" s="210" t="s">
        <v>14916</v>
      </c>
      <c r="D2572" s="210" t="s">
        <v>16671</v>
      </c>
      <c r="E2572" s="18" t="s">
        <v>618</v>
      </c>
      <c r="F2572" s="211">
        <v>85.78</v>
      </c>
      <c r="H2572" s="34"/>
    </row>
    <row r="2573" spans="2:8" s="1" customFormat="1" ht="16.8" customHeight="1" x14ac:dyDescent="0.2">
      <c r="B2573" s="34"/>
      <c r="C2573" s="210" t="s">
        <v>14984</v>
      </c>
      <c r="D2573" s="210" t="s">
        <v>16677</v>
      </c>
      <c r="E2573" s="18" t="s">
        <v>618</v>
      </c>
      <c r="F2573" s="211">
        <v>36.728000000000002</v>
      </c>
      <c r="H2573" s="34"/>
    </row>
    <row r="2574" spans="2:8" s="1" customFormat="1" ht="16.8" customHeight="1" x14ac:dyDescent="0.2">
      <c r="B2574" s="34"/>
      <c r="C2574" s="210" t="s">
        <v>14993</v>
      </c>
      <c r="D2574" s="210" t="s">
        <v>16679</v>
      </c>
      <c r="E2574" s="18" t="s">
        <v>618</v>
      </c>
      <c r="F2574" s="211">
        <v>12.936999999999999</v>
      </c>
      <c r="H2574" s="34"/>
    </row>
    <row r="2575" spans="2:8" s="1" customFormat="1" ht="16.8" customHeight="1" x14ac:dyDescent="0.2">
      <c r="B2575" s="34"/>
      <c r="C2575" s="206" t="s">
        <v>14769</v>
      </c>
      <c r="D2575" s="207" t="s">
        <v>82</v>
      </c>
      <c r="E2575" s="208" t="s">
        <v>82</v>
      </c>
      <c r="F2575" s="209">
        <v>5.0199999999999996</v>
      </c>
      <c r="H2575" s="34"/>
    </row>
    <row r="2576" spans="2:8" s="1" customFormat="1" ht="16.8" customHeight="1" x14ac:dyDescent="0.2">
      <c r="B2576" s="34"/>
      <c r="C2576" s="210" t="s">
        <v>82</v>
      </c>
      <c r="D2576" s="210" t="s">
        <v>14966</v>
      </c>
      <c r="E2576" s="18" t="s">
        <v>82</v>
      </c>
      <c r="F2576" s="211">
        <v>0</v>
      </c>
      <c r="H2576" s="34"/>
    </row>
    <row r="2577" spans="2:8" s="1" customFormat="1" ht="16.8" customHeight="1" x14ac:dyDescent="0.2">
      <c r="B2577" s="34"/>
      <c r="C2577" s="210" t="s">
        <v>14769</v>
      </c>
      <c r="D2577" s="210" t="s">
        <v>14967</v>
      </c>
      <c r="E2577" s="18" t="s">
        <v>82</v>
      </c>
      <c r="F2577" s="211">
        <v>5.0199999999999996</v>
      </c>
      <c r="H2577" s="34"/>
    </row>
    <row r="2578" spans="2:8" s="1" customFormat="1" ht="16.8" customHeight="1" x14ac:dyDescent="0.2">
      <c r="B2578" s="34"/>
      <c r="C2578" s="212" t="s">
        <v>16410</v>
      </c>
      <c r="H2578" s="34"/>
    </row>
    <row r="2579" spans="2:8" s="1" customFormat="1" ht="16.8" customHeight="1" x14ac:dyDescent="0.2">
      <c r="B2579" s="34"/>
      <c r="C2579" s="210" t="s">
        <v>14945</v>
      </c>
      <c r="D2579" s="210" t="s">
        <v>16659</v>
      </c>
      <c r="E2579" s="18" t="s">
        <v>618</v>
      </c>
      <c r="F2579" s="211">
        <v>365</v>
      </c>
      <c r="H2579" s="34"/>
    </row>
    <row r="2580" spans="2:8" s="1" customFormat="1" ht="16.8" customHeight="1" x14ac:dyDescent="0.2">
      <c r="B2580" s="34"/>
      <c r="C2580" s="210" t="s">
        <v>776</v>
      </c>
      <c r="D2580" s="210" t="s">
        <v>16661</v>
      </c>
      <c r="E2580" s="18" t="s">
        <v>618</v>
      </c>
      <c r="F2580" s="211">
        <v>1720.12</v>
      </c>
      <c r="H2580" s="34"/>
    </row>
    <row r="2581" spans="2:8" s="1" customFormat="1" ht="16.8" customHeight="1" x14ac:dyDescent="0.2">
      <c r="B2581" s="34"/>
      <c r="C2581" s="210" t="s">
        <v>14916</v>
      </c>
      <c r="D2581" s="210" t="s">
        <v>16671</v>
      </c>
      <c r="E2581" s="18" t="s">
        <v>618</v>
      </c>
      <c r="F2581" s="211">
        <v>85.78</v>
      </c>
      <c r="H2581" s="34"/>
    </row>
    <row r="2582" spans="2:8" s="1" customFormat="1" ht="16.8" customHeight="1" x14ac:dyDescent="0.2">
      <c r="B2582" s="34"/>
      <c r="C2582" s="210" t="s">
        <v>14984</v>
      </c>
      <c r="D2582" s="210" t="s">
        <v>16677</v>
      </c>
      <c r="E2582" s="18" t="s">
        <v>618</v>
      </c>
      <c r="F2582" s="211">
        <v>36.728000000000002</v>
      </c>
      <c r="H2582" s="34"/>
    </row>
    <row r="2583" spans="2:8" s="1" customFormat="1" ht="16.8" customHeight="1" x14ac:dyDescent="0.2">
      <c r="B2583" s="34"/>
      <c r="C2583" s="210" t="s">
        <v>14989</v>
      </c>
      <c r="D2583" s="210" t="s">
        <v>16680</v>
      </c>
      <c r="E2583" s="18" t="s">
        <v>618</v>
      </c>
      <c r="F2583" s="211">
        <v>5.1710000000000003</v>
      </c>
      <c r="H2583" s="34"/>
    </row>
    <row r="2584" spans="2:8" s="1" customFormat="1" ht="16.8" customHeight="1" x14ac:dyDescent="0.2">
      <c r="B2584" s="34"/>
      <c r="C2584" s="206" t="s">
        <v>14771</v>
      </c>
      <c r="D2584" s="207" t="s">
        <v>82</v>
      </c>
      <c r="E2584" s="208" t="s">
        <v>82</v>
      </c>
      <c r="F2584" s="209">
        <v>0.76</v>
      </c>
      <c r="H2584" s="34"/>
    </row>
    <row r="2585" spans="2:8" s="1" customFormat="1" ht="16.8" customHeight="1" x14ac:dyDescent="0.2">
      <c r="B2585" s="34"/>
      <c r="C2585" s="210" t="s">
        <v>82</v>
      </c>
      <c r="D2585" s="210" t="s">
        <v>14962</v>
      </c>
      <c r="E2585" s="18" t="s">
        <v>82</v>
      </c>
      <c r="F2585" s="211">
        <v>0</v>
      </c>
      <c r="H2585" s="34"/>
    </row>
    <row r="2586" spans="2:8" s="1" customFormat="1" ht="16.8" customHeight="1" x14ac:dyDescent="0.2">
      <c r="B2586" s="34"/>
      <c r="C2586" s="210" t="s">
        <v>14771</v>
      </c>
      <c r="D2586" s="210" t="s">
        <v>14963</v>
      </c>
      <c r="E2586" s="18" t="s">
        <v>82</v>
      </c>
      <c r="F2586" s="211">
        <v>0.76</v>
      </c>
      <c r="H2586" s="34"/>
    </row>
    <row r="2587" spans="2:8" s="1" customFormat="1" ht="16.8" customHeight="1" x14ac:dyDescent="0.2">
      <c r="B2587" s="34"/>
      <c r="C2587" s="212" t="s">
        <v>16410</v>
      </c>
      <c r="H2587" s="34"/>
    </row>
    <row r="2588" spans="2:8" s="1" customFormat="1" ht="16.8" customHeight="1" x14ac:dyDescent="0.2">
      <c r="B2588" s="34"/>
      <c r="C2588" s="210" t="s">
        <v>14945</v>
      </c>
      <c r="D2588" s="210" t="s">
        <v>16659</v>
      </c>
      <c r="E2588" s="18" t="s">
        <v>618</v>
      </c>
      <c r="F2588" s="211">
        <v>365</v>
      </c>
      <c r="H2588" s="34"/>
    </row>
    <row r="2589" spans="2:8" s="1" customFormat="1" ht="16.8" customHeight="1" x14ac:dyDescent="0.2">
      <c r="B2589" s="34"/>
      <c r="C2589" s="210" t="s">
        <v>14904</v>
      </c>
      <c r="D2589" s="210" t="s">
        <v>16662</v>
      </c>
      <c r="E2589" s="18" t="s">
        <v>618</v>
      </c>
      <c r="F2589" s="211">
        <v>861.53599999999994</v>
      </c>
      <c r="H2589" s="34"/>
    </row>
    <row r="2590" spans="2:8" s="1" customFormat="1" ht="16.8" customHeight="1" x14ac:dyDescent="0.2">
      <c r="B2590" s="34"/>
      <c r="C2590" s="210" t="s">
        <v>14984</v>
      </c>
      <c r="D2590" s="210" t="s">
        <v>16677</v>
      </c>
      <c r="E2590" s="18" t="s">
        <v>618</v>
      </c>
      <c r="F2590" s="211">
        <v>36.728000000000002</v>
      </c>
      <c r="H2590" s="34"/>
    </row>
    <row r="2591" spans="2:8" s="1" customFormat="1" ht="16.8" customHeight="1" x14ac:dyDescent="0.2">
      <c r="B2591" s="34"/>
      <c r="C2591" s="210" t="s">
        <v>15001</v>
      </c>
      <c r="D2591" s="210" t="s">
        <v>14998</v>
      </c>
      <c r="E2591" s="18" t="s">
        <v>618</v>
      </c>
      <c r="F2591" s="211">
        <v>0.78300000000000003</v>
      </c>
      <c r="H2591" s="34"/>
    </row>
    <row r="2592" spans="2:8" s="1" customFormat="1" ht="16.8" customHeight="1" x14ac:dyDescent="0.2">
      <c r="B2592" s="34"/>
      <c r="C2592" s="206" t="s">
        <v>14773</v>
      </c>
      <c r="D2592" s="207" t="s">
        <v>82</v>
      </c>
      <c r="E2592" s="208" t="s">
        <v>82</v>
      </c>
      <c r="F2592" s="209">
        <v>65.400000000000006</v>
      </c>
      <c r="H2592" s="34"/>
    </row>
    <row r="2593" spans="2:8" s="1" customFormat="1" ht="16.8" customHeight="1" x14ac:dyDescent="0.2">
      <c r="B2593" s="34"/>
      <c r="C2593" s="210" t="s">
        <v>82</v>
      </c>
      <c r="D2593" s="210" t="s">
        <v>14968</v>
      </c>
      <c r="E2593" s="18" t="s">
        <v>82</v>
      </c>
      <c r="F2593" s="211">
        <v>0</v>
      </c>
      <c r="H2593" s="34"/>
    </row>
    <row r="2594" spans="2:8" s="1" customFormat="1" ht="16.8" customHeight="1" x14ac:dyDescent="0.2">
      <c r="B2594" s="34"/>
      <c r="C2594" s="210" t="s">
        <v>14773</v>
      </c>
      <c r="D2594" s="210" t="s">
        <v>14969</v>
      </c>
      <c r="E2594" s="18" t="s">
        <v>82</v>
      </c>
      <c r="F2594" s="211">
        <v>65.400000000000006</v>
      </c>
      <c r="H2594" s="34"/>
    </row>
    <row r="2595" spans="2:8" s="1" customFormat="1" ht="16.8" customHeight="1" x14ac:dyDescent="0.2">
      <c r="B2595" s="34"/>
      <c r="C2595" s="212" t="s">
        <v>16410</v>
      </c>
      <c r="H2595" s="34"/>
    </row>
    <row r="2596" spans="2:8" s="1" customFormat="1" ht="16.8" customHeight="1" x14ac:dyDescent="0.2">
      <c r="B2596" s="34"/>
      <c r="C2596" s="210" t="s">
        <v>14945</v>
      </c>
      <c r="D2596" s="210" t="s">
        <v>16659</v>
      </c>
      <c r="E2596" s="18" t="s">
        <v>618</v>
      </c>
      <c r="F2596" s="211">
        <v>365</v>
      </c>
      <c r="H2596" s="34"/>
    </row>
    <row r="2597" spans="2:8" s="1" customFormat="1" ht="16.8" customHeight="1" x14ac:dyDescent="0.2">
      <c r="B2597" s="34"/>
      <c r="C2597" s="210" t="s">
        <v>776</v>
      </c>
      <c r="D2597" s="210" t="s">
        <v>16661</v>
      </c>
      <c r="E2597" s="18" t="s">
        <v>618</v>
      </c>
      <c r="F2597" s="211">
        <v>1720.12</v>
      </c>
      <c r="H2597" s="34"/>
    </row>
    <row r="2598" spans="2:8" s="1" customFormat="1" ht="16.8" customHeight="1" x14ac:dyDescent="0.2">
      <c r="B2598" s="34"/>
      <c r="C2598" s="210" t="s">
        <v>14916</v>
      </c>
      <c r="D2598" s="210" t="s">
        <v>16671</v>
      </c>
      <c r="E2598" s="18" t="s">
        <v>618</v>
      </c>
      <c r="F2598" s="211">
        <v>85.78</v>
      </c>
      <c r="H2598" s="34"/>
    </row>
    <row r="2599" spans="2:8" s="1" customFormat="1" ht="16.8" customHeight="1" x14ac:dyDescent="0.2">
      <c r="B2599" s="34"/>
      <c r="C2599" s="210" t="s">
        <v>14930</v>
      </c>
      <c r="D2599" s="210" t="s">
        <v>16681</v>
      </c>
      <c r="E2599" s="18" t="s">
        <v>618</v>
      </c>
      <c r="F2599" s="211">
        <v>65.400000000000006</v>
      </c>
      <c r="H2599" s="34"/>
    </row>
    <row r="2600" spans="2:8" s="1" customFormat="1" ht="16.8" customHeight="1" x14ac:dyDescent="0.2">
      <c r="B2600" s="34"/>
      <c r="C2600" s="210" t="s">
        <v>14934</v>
      </c>
      <c r="D2600" s="210" t="s">
        <v>16673</v>
      </c>
      <c r="E2600" s="18" t="s">
        <v>618</v>
      </c>
      <c r="F2600" s="211">
        <v>68.2</v>
      </c>
      <c r="H2600" s="34"/>
    </row>
    <row r="2601" spans="2:8" s="1" customFormat="1" ht="16.8" customHeight="1" x14ac:dyDescent="0.2">
      <c r="B2601" s="34"/>
      <c r="C2601" s="206" t="s">
        <v>14775</v>
      </c>
      <c r="D2601" s="207" t="s">
        <v>82</v>
      </c>
      <c r="E2601" s="208" t="s">
        <v>82</v>
      </c>
      <c r="F2601" s="209">
        <v>113.63</v>
      </c>
      <c r="H2601" s="34"/>
    </row>
    <row r="2602" spans="2:8" s="1" customFormat="1" ht="16.8" customHeight="1" x14ac:dyDescent="0.2">
      <c r="B2602" s="34"/>
      <c r="C2602" s="210" t="s">
        <v>82</v>
      </c>
      <c r="D2602" s="210" t="s">
        <v>14970</v>
      </c>
      <c r="E2602" s="18" t="s">
        <v>82</v>
      </c>
      <c r="F2602" s="211">
        <v>0</v>
      </c>
      <c r="H2602" s="34"/>
    </row>
    <row r="2603" spans="2:8" s="1" customFormat="1" ht="16.8" customHeight="1" x14ac:dyDescent="0.2">
      <c r="B2603" s="34"/>
      <c r="C2603" s="210" t="s">
        <v>14775</v>
      </c>
      <c r="D2603" s="210" t="s">
        <v>14971</v>
      </c>
      <c r="E2603" s="18" t="s">
        <v>82</v>
      </c>
      <c r="F2603" s="211">
        <v>113.63</v>
      </c>
      <c r="H2603" s="34"/>
    </row>
    <row r="2604" spans="2:8" s="1" customFormat="1" ht="16.8" customHeight="1" x14ac:dyDescent="0.2">
      <c r="B2604" s="34"/>
      <c r="C2604" s="212" t="s">
        <v>16410</v>
      </c>
      <c r="H2604" s="34"/>
    </row>
    <row r="2605" spans="2:8" s="1" customFormat="1" ht="16.8" customHeight="1" x14ac:dyDescent="0.2">
      <c r="B2605" s="34"/>
      <c r="C2605" s="210" t="s">
        <v>14945</v>
      </c>
      <c r="D2605" s="210" t="s">
        <v>16659</v>
      </c>
      <c r="E2605" s="18" t="s">
        <v>618</v>
      </c>
      <c r="F2605" s="211">
        <v>365</v>
      </c>
      <c r="H2605" s="34"/>
    </row>
    <row r="2606" spans="2:8" s="1" customFormat="1" ht="16.8" customHeight="1" x14ac:dyDescent="0.2">
      <c r="B2606" s="34"/>
      <c r="C2606" s="210" t="s">
        <v>776</v>
      </c>
      <c r="D2606" s="210" t="s">
        <v>16661</v>
      </c>
      <c r="E2606" s="18" t="s">
        <v>618</v>
      </c>
      <c r="F2606" s="211">
        <v>1720.12</v>
      </c>
      <c r="H2606" s="34"/>
    </row>
    <row r="2607" spans="2:8" s="1" customFormat="1" ht="16.8" customHeight="1" x14ac:dyDescent="0.2">
      <c r="B2607" s="34"/>
      <c r="C2607" s="210" t="s">
        <v>13690</v>
      </c>
      <c r="D2607" s="210" t="s">
        <v>16682</v>
      </c>
      <c r="E2607" s="18" t="s">
        <v>650</v>
      </c>
      <c r="F2607" s="211">
        <v>22.725999999999999</v>
      </c>
      <c r="H2607" s="34"/>
    </row>
    <row r="2608" spans="2:8" s="1" customFormat="1" ht="16.8" customHeight="1" x14ac:dyDescent="0.2">
      <c r="B2608" s="34"/>
      <c r="C2608" s="210" t="s">
        <v>14886</v>
      </c>
      <c r="D2608" s="210" t="s">
        <v>16683</v>
      </c>
      <c r="E2608" s="18" t="s">
        <v>738</v>
      </c>
      <c r="F2608" s="211">
        <v>1.2569999999999999</v>
      </c>
      <c r="H2608" s="34"/>
    </row>
    <row r="2609" spans="2:8" s="1" customFormat="1" ht="16.8" customHeight="1" x14ac:dyDescent="0.2">
      <c r="B2609" s="34"/>
      <c r="C2609" s="210" t="s">
        <v>15031</v>
      </c>
      <c r="D2609" s="210" t="s">
        <v>16684</v>
      </c>
      <c r="E2609" s="18" t="s">
        <v>618</v>
      </c>
      <c r="F2609" s="211">
        <v>113.63</v>
      </c>
      <c r="H2609" s="34"/>
    </row>
    <row r="2610" spans="2:8" s="1" customFormat="1" ht="16.8" customHeight="1" x14ac:dyDescent="0.2">
      <c r="B2610" s="34"/>
      <c r="C2610" s="210" t="s">
        <v>14973</v>
      </c>
      <c r="D2610" s="210" t="s">
        <v>16665</v>
      </c>
      <c r="E2610" s="18" t="s">
        <v>618</v>
      </c>
      <c r="F2610" s="211">
        <v>114.76600000000001</v>
      </c>
      <c r="H2610" s="34"/>
    </row>
    <row r="2611" spans="2:8" s="1" customFormat="1" ht="26.4" customHeight="1" x14ac:dyDescent="0.2">
      <c r="B2611" s="34"/>
      <c r="C2611" s="205" t="s">
        <v>16685</v>
      </c>
      <c r="D2611" s="205" t="s">
        <v>520</v>
      </c>
      <c r="H2611" s="34"/>
    </row>
    <row r="2612" spans="2:8" s="1" customFormat="1" ht="16.8" customHeight="1" x14ac:dyDescent="0.2">
      <c r="B2612" s="34"/>
      <c r="C2612" s="206" t="s">
        <v>12029</v>
      </c>
      <c r="D2612" s="207" t="s">
        <v>82</v>
      </c>
      <c r="E2612" s="208" t="s">
        <v>82</v>
      </c>
      <c r="F2612" s="209">
        <v>274.86599999999999</v>
      </c>
      <c r="H2612" s="34"/>
    </row>
    <row r="2613" spans="2:8" s="1" customFormat="1" ht="16.8" customHeight="1" x14ac:dyDescent="0.2">
      <c r="B2613" s="34"/>
      <c r="C2613" s="210" t="s">
        <v>82</v>
      </c>
      <c r="D2613" s="210" t="s">
        <v>15237</v>
      </c>
      <c r="E2613" s="18" t="s">
        <v>82</v>
      </c>
      <c r="F2613" s="211">
        <v>52.384999999999998</v>
      </c>
      <c r="H2613" s="34"/>
    </row>
    <row r="2614" spans="2:8" s="1" customFormat="1" ht="16.8" customHeight="1" x14ac:dyDescent="0.2">
      <c r="B2614" s="34"/>
      <c r="C2614" s="210" t="s">
        <v>82</v>
      </c>
      <c r="D2614" s="210" t="s">
        <v>15238</v>
      </c>
      <c r="E2614" s="18" t="s">
        <v>82</v>
      </c>
      <c r="F2614" s="211">
        <v>22.158999999999999</v>
      </c>
      <c r="H2614" s="34"/>
    </row>
    <row r="2615" spans="2:8" s="1" customFormat="1" ht="16.8" customHeight="1" x14ac:dyDescent="0.2">
      <c r="B2615" s="34"/>
      <c r="C2615" s="210" t="s">
        <v>82</v>
      </c>
      <c r="D2615" s="210" t="s">
        <v>15239</v>
      </c>
      <c r="E2615" s="18" t="s">
        <v>82</v>
      </c>
      <c r="F2615" s="211">
        <v>10.106999999999999</v>
      </c>
      <c r="H2615" s="34"/>
    </row>
    <row r="2616" spans="2:8" s="1" customFormat="1" ht="16.8" customHeight="1" x14ac:dyDescent="0.2">
      <c r="B2616" s="34"/>
      <c r="C2616" s="210" t="s">
        <v>82</v>
      </c>
      <c r="D2616" s="210" t="s">
        <v>15240</v>
      </c>
      <c r="E2616" s="18" t="s">
        <v>82</v>
      </c>
      <c r="F2616" s="211">
        <v>92.700999999999993</v>
      </c>
      <c r="H2616" s="34"/>
    </row>
    <row r="2617" spans="2:8" s="1" customFormat="1" ht="16.8" customHeight="1" x14ac:dyDescent="0.2">
      <c r="B2617" s="34"/>
      <c r="C2617" s="210" t="s">
        <v>82</v>
      </c>
      <c r="D2617" s="210" t="s">
        <v>15241</v>
      </c>
      <c r="E2617" s="18" t="s">
        <v>82</v>
      </c>
      <c r="F2617" s="211">
        <v>8.1649999999999991</v>
      </c>
      <c r="H2617" s="34"/>
    </row>
    <row r="2618" spans="2:8" s="1" customFormat="1" ht="16.8" customHeight="1" x14ac:dyDescent="0.2">
      <c r="B2618" s="34"/>
      <c r="C2618" s="210" t="s">
        <v>82</v>
      </c>
      <c r="D2618" s="210" t="s">
        <v>15242</v>
      </c>
      <c r="E2618" s="18" t="s">
        <v>82</v>
      </c>
      <c r="F2618" s="211">
        <v>25.917999999999999</v>
      </c>
      <c r="H2618" s="34"/>
    </row>
    <row r="2619" spans="2:8" s="1" customFormat="1" ht="16.8" customHeight="1" x14ac:dyDescent="0.2">
      <c r="B2619" s="34"/>
      <c r="C2619" s="210" t="s">
        <v>82</v>
      </c>
      <c r="D2619" s="210" t="s">
        <v>82</v>
      </c>
      <c r="E2619" s="18" t="s">
        <v>82</v>
      </c>
      <c r="F2619" s="211">
        <v>0</v>
      </c>
      <c r="H2619" s="34"/>
    </row>
    <row r="2620" spans="2:8" s="1" customFormat="1" ht="16.8" customHeight="1" x14ac:dyDescent="0.2">
      <c r="B2620" s="34"/>
      <c r="C2620" s="210" t="s">
        <v>82</v>
      </c>
      <c r="D2620" s="210" t="s">
        <v>15243</v>
      </c>
      <c r="E2620" s="18" t="s">
        <v>82</v>
      </c>
      <c r="F2620" s="211">
        <v>0</v>
      </c>
      <c r="H2620" s="34"/>
    </row>
    <row r="2621" spans="2:8" s="1" customFormat="1" ht="16.8" customHeight="1" x14ac:dyDescent="0.2">
      <c r="B2621" s="34"/>
      <c r="C2621" s="210" t="s">
        <v>82</v>
      </c>
      <c r="D2621" s="210" t="s">
        <v>15244</v>
      </c>
      <c r="E2621" s="18" t="s">
        <v>82</v>
      </c>
      <c r="F2621" s="211">
        <v>63.430999999999997</v>
      </c>
      <c r="H2621" s="34"/>
    </row>
    <row r="2622" spans="2:8" s="1" customFormat="1" ht="16.8" customHeight="1" x14ac:dyDescent="0.2">
      <c r="B2622" s="34"/>
      <c r="C2622" s="210" t="s">
        <v>82</v>
      </c>
      <c r="D2622" s="210" t="s">
        <v>82</v>
      </c>
      <c r="E2622" s="18" t="s">
        <v>82</v>
      </c>
      <c r="F2622" s="211">
        <v>0</v>
      </c>
      <c r="H2622" s="34"/>
    </row>
    <row r="2623" spans="2:8" s="1" customFormat="1" ht="16.8" customHeight="1" x14ac:dyDescent="0.2">
      <c r="B2623" s="34"/>
      <c r="C2623" s="210" t="s">
        <v>12029</v>
      </c>
      <c r="D2623" s="210" t="s">
        <v>672</v>
      </c>
      <c r="E2623" s="18" t="s">
        <v>82</v>
      </c>
      <c r="F2623" s="211">
        <v>274.86599999999999</v>
      </c>
      <c r="H2623" s="34"/>
    </row>
    <row r="2624" spans="2:8" s="1" customFormat="1" ht="16.8" customHeight="1" x14ac:dyDescent="0.2">
      <c r="B2624" s="34"/>
      <c r="C2624" s="212" t="s">
        <v>16410</v>
      </c>
      <c r="H2624" s="34"/>
    </row>
    <row r="2625" spans="2:8" s="1" customFormat="1" ht="16.8" customHeight="1" x14ac:dyDescent="0.2">
      <c r="B2625" s="34"/>
      <c r="C2625" s="210" t="s">
        <v>15233</v>
      </c>
      <c r="D2625" s="210" t="s">
        <v>16686</v>
      </c>
      <c r="E2625" s="18" t="s">
        <v>650</v>
      </c>
      <c r="F2625" s="211">
        <v>274.86599999999999</v>
      </c>
      <c r="H2625" s="34"/>
    </row>
    <row r="2626" spans="2:8" s="1" customFormat="1" ht="16.8" customHeight="1" x14ac:dyDescent="0.2">
      <c r="B2626" s="34"/>
      <c r="C2626" s="210" t="s">
        <v>15250</v>
      </c>
      <c r="D2626" s="210" t="s">
        <v>16687</v>
      </c>
      <c r="E2626" s="18" t="s">
        <v>650</v>
      </c>
      <c r="F2626" s="211">
        <v>17.895</v>
      </c>
      <c r="H2626" s="34"/>
    </row>
    <row r="2627" spans="2:8" s="1" customFormat="1" ht="16.8" customHeight="1" x14ac:dyDescent="0.2">
      <c r="B2627" s="34"/>
      <c r="C2627" s="210" t="s">
        <v>745</v>
      </c>
      <c r="D2627" s="210" t="s">
        <v>16688</v>
      </c>
      <c r="E2627" s="18" t="s">
        <v>650</v>
      </c>
      <c r="F2627" s="211">
        <v>256.971</v>
      </c>
      <c r="H2627" s="34"/>
    </row>
    <row r="2628" spans="2:8" s="1" customFormat="1" ht="16.8" customHeight="1" x14ac:dyDescent="0.2">
      <c r="B2628" s="34"/>
      <c r="C2628" s="206" t="s">
        <v>11827</v>
      </c>
      <c r="D2628" s="207" t="s">
        <v>82</v>
      </c>
      <c r="E2628" s="208" t="s">
        <v>82</v>
      </c>
      <c r="F2628" s="209">
        <v>21.36</v>
      </c>
      <c r="H2628" s="34"/>
    </row>
    <row r="2629" spans="2:8" s="1" customFormat="1" ht="16.8" customHeight="1" x14ac:dyDescent="0.2">
      <c r="B2629" s="34"/>
      <c r="C2629" s="210" t="s">
        <v>11827</v>
      </c>
      <c r="D2629" s="210" t="s">
        <v>15514</v>
      </c>
      <c r="E2629" s="18" t="s">
        <v>82</v>
      </c>
      <c r="F2629" s="211">
        <v>21.36</v>
      </c>
      <c r="H2629" s="34"/>
    </row>
    <row r="2630" spans="2:8" s="1" customFormat="1" ht="16.8" customHeight="1" x14ac:dyDescent="0.2">
      <c r="B2630" s="34"/>
      <c r="C2630" s="212" t="s">
        <v>16410</v>
      </c>
      <c r="H2630" s="34"/>
    </row>
    <row r="2631" spans="2:8" s="1" customFormat="1" ht="16.8" customHeight="1" x14ac:dyDescent="0.2">
      <c r="B2631" s="34"/>
      <c r="C2631" s="210" t="s">
        <v>4550</v>
      </c>
      <c r="D2631" s="210" t="s">
        <v>16689</v>
      </c>
      <c r="E2631" s="18" t="s">
        <v>618</v>
      </c>
      <c r="F2631" s="211">
        <v>21.36</v>
      </c>
      <c r="H2631" s="34"/>
    </row>
    <row r="2632" spans="2:8" s="1" customFormat="1" ht="16.8" customHeight="1" x14ac:dyDescent="0.2">
      <c r="B2632" s="34"/>
      <c r="C2632" s="210" t="s">
        <v>4574</v>
      </c>
      <c r="D2632" s="210" t="s">
        <v>16498</v>
      </c>
      <c r="E2632" s="18" t="s">
        <v>618</v>
      </c>
      <c r="F2632" s="211">
        <v>42.72</v>
      </c>
      <c r="H2632" s="34"/>
    </row>
    <row r="2633" spans="2:8" s="1" customFormat="1" ht="16.8" customHeight="1" x14ac:dyDescent="0.2">
      <c r="B2633" s="34"/>
      <c r="C2633" s="210" t="s">
        <v>4563</v>
      </c>
      <c r="D2633" s="210" t="s">
        <v>4564</v>
      </c>
      <c r="E2633" s="18" t="s">
        <v>738</v>
      </c>
      <c r="F2633" s="211">
        <v>8.0000000000000002E-3</v>
      </c>
      <c r="H2633" s="34"/>
    </row>
    <row r="2634" spans="2:8" s="1" customFormat="1" ht="16.8" customHeight="1" x14ac:dyDescent="0.2">
      <c r="B2634" s="34"/>
      <c r="C2634" s="210" t="s">
        <v>15523</v>
      </c>
      <c r="D2634" s="210" t="s">
        <v>15524</v>
      </c>
      <c r="E2634" s="18" t="s">
        <v>618</v>
      </c>
      <c r="F2634" s="211">
        <v>29.207999999999998</v>
      </c>
      <c r="H2634" s="34"/>
    </row>
    <row r="2635" spans="2:8" s="1" customFormat="1" ht="20.399999999999999" x14ac:dyDescent="0.2">
      <c r="B2635" s="34"/>
      <c r="C2635" s="210" t="s">
        <v>4588</v>
      </c>
      <c r="D2635" s="210" t="s">
        <v>4589</v>
      </c>
      <c r="E2635" s="18" t="s">
        <v>618</v>
      </c>
      <c r="F2635" s="211">
        <v>29.207999999999998</v>
      </c>
      <c r="H2635" s="34"/>
    </row>
    <row r="2636" spans="2:8" s="1" customFormat="1" ht="16.8" customHeight="1" x14ac:dyDescent="0.2">
      <c r="B2636" s="34"/>
      <c r="C2636" s="206" t="s">
        <v>15202</v>
      </c>
      <c r="D2636" s="207" t="s">
        <v>82</v>
      </c>
      <c r="E2636" s="208" t="s">
        <v>82</v>
      </c>
      <c r="F2636" s="209">
        <v>3.87</v>
      </c>
      <c r="H2636" s="34"/>
    </row>
    <row r="2637" spans="2:8" s="1" customFormat="1" ht="16.8" customHeight="1" x14ac:dyDescent="0.2">
      <c r="B2637" s="34"/>
      <c r="C2637" s="210" t="s">
        <v>15202</v>
      </c>
      <c r="D2637" s="210" t="s">
        <v>15516</v>
      </c>
      <c r="E2637" s="18" t="s">
        <v>82</v>
      </c>
      <c r="F2637" s="211">
        <v>3.87</v>
      </c>
      <c r="H2637" s="34"/>
    </row>
    <row r="2638" spans="2:8" s="1" customFormat="1" ht="16.8" customHeight="1" x14ac:dyDescent="0.2">
      <c r="B2638" s="34"/>
      <c r="C2638" s="212" t="s">
        <v>16410</v>
      </c>
      <c r="H2638" s="34"/>
    </row>
    <row r="2639" spans="2:8" s="1" customFormat="1" ht="16.8" customHeight="1" x14ac:dyDescent="0.2">
      <c r="B2639" s="34"/>
      <c r="C2639" s="210" t="s">
        <v>4555</v>
      </c>
      <c r="D2639" s="210" t="s">
        <v>16690</v>
      </c>
      <c r="E2639" s="18" t="s">
        <v>618</v>
      </c>
      <c r="F2639" s="211">
        <v>3.87</v>
      </c>
      <c r="H2639" s="34"/>
    </row>
    <row r="2640" spans="2:8" s="1" customFormat="1" ht="16.8" customHeight="1" x14ac:dyDescent="0.2">
      <c r="B2640" s="34"/>
      <c r="C2640" s="210" t="s">
        <v>4579</v>
      </c>
      <c r="D2640" s="210" t="s">
        <v>16691</v>
      </c>
      <c r="E2640" s="18" t="s">
        <v>618</v>
      </c>
      <c r="F2640" s="211">
        <v>7.74</v>
      </c>
      <c r="H2640" s="34"/>
    </row>
    <row r="2641" spans="2:8" s="1" customFormat="1" ht="16.8" customHeight="1" x14ac:dyDescent="0.2">
      <c r="B2641" s="34"/>
      <c r="C2641" s="210" t="s">
        <v>4563</v>
      </c>
      <c r="D2641" s="210" t="s">
        <v>4564</v>
      </c>
      <c r="E2641" s="18" t="s">
        <v>738</v>
      </c>
      <c r="F2641" s="211">
        <v>8.0000000000000002E-3</v>
      </c>
      <c r="H2641" s="34"/>
    </row>
    <row r="2642" spans="2:8" s="1" customFormat="1" ht="16.8" customHeight="1" x14ac:dyDescent="0.2">
      <c r="B2642" s="34"/>
      <c r="C2642" s="210" t="s">
        <v>15523</v>
      </c>
      <c r="D2642" s="210" t="s">
        <v>15524</v>
      </c>
      <c r="E2642" s="18" t="s">
        <v>618</v>
      </c>
      <c r="F2642" s="211">
        <v>29.207999999999998</v>
      </c>
      <c r="H2642" s="34"/>
    </row>
    <row r="2643" spans="2:8" s="1" customFormat="1" ht="20.399999999999999" x14ac:dyDescent="0.2">
      <c r="B2643" s="34"/>
      <c r="C2643" s="210" t="s">
        <v>4588</v>
      </c>
      <c r="D2643" s="210" t="s">
        <v>4589</v>
      </c>
      <c r="E2643" s="18" t="s">
        <v>618</v>
      </c>
      <c r="F2643" s="211">
        <v>29.207999999999998</v>
      </c>
      <c r="H2643" s="34"/>
    </row>
    <row r="2644" spans="2:8" s="1" customFormat="1" ht="16.8" customHeight="1" x14ac:dyDescent="0.2">
      <c r="B2644" s="34"/>
      <c r="C2644" s="206" t="s">
        <v>16692</v>
      </c>
      <c r="D2644" s="207" t="s">
        <v>82</v>
      </c>
      <c r="E2644" s="208" t="s">
        <v>82</v>
      </c>
      <c r="F2644" s="209">
        <v>15.7</v>
      </c>
      <c r="H2644" s="34"/>
    </row>
    <row r="2645" spans="2:8" s="1" customFormat="1" ht="16.8" customHeight="1" x14ac:dyDescent="0.2">
      <c r="B2645" s="34"/>
      <c r="C2645" s="206" t="s">
        <v>15204</v>
      </c>
      <c r="D2645" s="207" t="s">
        <v>82</v>
      </c>
      <c r="E2645" s="208" t="s">
        <v>82</v>
      </c>
      <c r="F2645" s="209">
        <v>10.897</v>
      </c>
      <c r="H2645" s="34"/>
    </row>
    <row r="2646" spans="2:8" s="1" customFormat="1" ht="16.8" customHeight="1" x14ac:dyDescent="0.2">
      <c r="B2646" s="34"/>
      <c r="C2646" s="210" t="s">
        <v>82</v>
      </c>
      <c r="D2646" s="210" t="s">
        <v>15352</v>
      </c>
      <c r="E2646" s="18" t="s">
        <v>82</v>
      </c>
      <c r="F2646" s="211">
        <v>0</v>
      </c>
      <c r="H2646" s="34"/>
    </row>
    <row r="2647" spans="2:8" s="1" customFormat="1" ht="16.8" customHeight="1" x14ac:dyDescent="0.2">
      <c r="B2647" s="34"/>
      <c r="C2647" s="210" t="s">
        <v>82</v>
      </c>
      <c r="D2647" s="210" t="s">
        <v>15353</v>
      </c>
      <c r="E2647" s="18" t="s">
        <v>82</v>
      </c>
      <c r="F2647" s="211">
        <v>2.0609999999999999</v>
      </c>
      <c r="H2647" s="34"/>
    </row>
    <row r="2648" spans="2:8" s="1" customFormat="1" ht="16.8" customHeight="1" x14ac:dyDescent="0.2">
      <c r="B2648" s="34"/>
      <c r="C2648" s="210" t="s">
        <v>82</v>
      </c>
      <c r="D2648" s="210" t="s">
        <v>15354</v>
      </c>
      <c r="E2648" s="18" t="s">
        <v>82</v>
      </c>
      <c r="F2648" s="211">
        <v>0.71</v>
      </c>
      <c r="H2648" s="34"/>
    </row>
    <row r="2649" spans="2:8" s="1" customFormat="1" ht="16.8" customHeight="1" x14ac:dyDescent="0.2">
      <c r="B2649" s="34"/>
      <c r="C2649" s="210" t="s">
        <v>82</v>
      </c>
      <c r="D2649" s="210" t="s">
        <v>15355</v>
      </c>
      <c r="E2649" s="18" t="s">
        <v>82</v>
      </c>
      <c r="F2649" s="211">
        <v>2.0609999999999999</v>
      </c>
      <c r="H2649" s="34"/>
    </row>
    <row r="2650" spans="2:8" s="1" customFormat="1" ht="16.8" customHeight="1" x14ac:dyDescent="0.2">
      <c r="B2650" s="34"/>
      <c r="C2650" s="210" t="s">
        <v>82</v>
      </c>
      <c r="D2650" s="210" t="s">
        <v>82</v>
      </c>
      <c r="E2650" s="18" t="s">
        <v>82</v>
      </c>
      <c r="F2650" s="211">
        <v>0</v>
      </c>
      <c r="H2650" s="34"/>
    </row>
    <row r="2651" spans="2:8" s="1" customFormat="1" ht="16.8" customHeight="1" x14ac:dyDescent="0.2">
      <c r="B2651" s="34"/>
      <c r="C2651" s="210" t="s">
        <v>82</v>
      </c>
      <c r="D2651" s="210" t="s">
        <v>15356</v>
      </c>
      <c r="E2651" s="18" t="s">
        <v>82</v>
      </c>
      <c r="F2651" s="211">
        <v>0.78</v>
      </c>
      <c r="H2651" s="34"/>
    </row>
    <row r="2652" spans="2:8" s="1" customFormat="1" ht="16.8" customHeight="1" x14ac:dyDescent="0.2">
      <c r="B2652" s="34"/>
      <c r="C2652" s="210" t="s">
        <v>82</v>
      </c>
      <c r="D2652" s="210" t="s">
        <v>82</v>
      </c>
      <c r="E2652" s="18" t="s">
        <v>82</v>
      </c>
      <c r="F2652" s="211">
        <v>0</v>
      </c>
      <c r="H2652" s="34"/>
    </row>
    <row r="2653" spans="2:8" s="1" customFormat="1" ht="16.8" customHeight="1" x14ac:dyDescent="0.2">
      <c r="B2653" s="34"/>
      <c r="C2653" s="210" t="s">
        <v>82</v>
      </c>
      <c r="D2653" s="210" t="s">
        <v>15276</v>
      </c>
      <c r="E2653" s="18" t="s">
        <v>82</v>
      </c>
      <c r="F2653" s="211">
        <v>0</v>
      </c>
      <c r="H2653" s="34"/>
    </row>
    <row r="2654" spans="2:8" s="1" customFormat="1" ht="16.8" customHeight="1" x14ac:dyDescent="0.2">
      <c r="B2654" s="34"/>
      <c r="C2654" s="210" t="s">
        <v>82</v>
      </c>
      <c r="D2654" s="210" t="s">
        <v>15357</v>
      </c>
      <c r="E2654" s="18" t="s">
        <v>82</v>
      </c>
      <c r="F2654" s="211">
        <v>1.744</v>
      </c>
      <c r="H2654" s="34"/>
    </row>
    <row r="2655" spans="2:8" s="1" customFormat="1" ht="16.8" customHeight="1" x14ac:dyDescent="0.2">
      <c r="B2655" s="34"/>
      <c r="C2655" s="210" t="s">
        <v>82</v>
      </c>
      <c r="D2655" s="210" t="s">
        <v>82</v>
      </c>
      <c r="E2655" s="18" t="s">
        <v>82</v>
      </c>
      <c r="F2655" s="211">
        <v>0</v>
      </c>
      <c r="H2655" s="34"/>
    </row>
    <row r="2656" spans="2:8" s="1" customFormat="1" ht="16.8" customHeight="1" x14ac:dyDescent="0.2">
      <c r="B2656" s="34"/>
      <c r="C2656" s="210" t="s">
        <v>82</v>
      </c>
      <c r="D2656" s="210" t="s">
        <v>15279</v>
      </c>
      <c r="E2656" s="18" t="s">
        <v>82</v>
      </c>
      <c r="F2656" s="211">
        <v>0</v>
      </c>
      <c r="H2656" s="34"/>
    </row>
    <row r="2657" spans="2:8" s="1" customFormat="1" ht="16.8" customHeight="1" x14ac:dyDescent="0.2">
      <c r="B2657" s="34"/>
      <c r="C2657" s="210" t="s">
        <v>82</v>
      </c>
      <c r="D2657" s="210" t="s">
        <v>15358</v>
      </c>
      <c r="E2657" s="18" t="s">
        <v>82</v>
      </c>
      <c r="F2657" s="211">
        <v>3.5409999999999999</v>
      </c>
      <c r="H2657" s="34"/>
    </row>
    <row r="2658" spans="2:8" s="1" customFormat="1" ht="16.8" customHeight="1" x14ac:dyDescent="0.2">
      <c r="B2658" s="34"/>
      <c r="C2658" s="210" t="s">
        <v>82</v>
      </c>
      <c r="D2658" s="210" t="s">
        <v>82</v>
      </c>
      <c r="E2658" s="18" t="s">
        <v>82</v>
      </c>
      <c r="F2658" s="211">
        <v>0</v>
      </c>
      <c r="H2658" s="34"/>
    </row>
    <row r="2659" spans="2:8" s="1" customFormat="1" ht="16.8" customHeight="1" x14ac:dyDescent="0.2">
      <c r="B2659" s="34"/>
      <c r="C2659" s="210" t="s">
        <v>15204</v>
      </c>
      <c r="D2659" s="210" t="s">
        <v>672</v>
      </c>
      <c r="E2659" s="18" t="s">
        <v>82</v>
      </c>
      <c r="F2659" s="211">
        <v>10.897</v>
      </c>
      <c r="H2659" s="34"/>
    </row>
    <row r="2660" spans="2:8" s="1" customFormat="1" ht="16.8" customHeight="1" x14ac:dyDescent="0.2">
      <c r="B2660" s="34"/>
      <c r="C2660" s="212" t="s">
        <v>16410</v>
      </c>
      <c r="H2660" s="34"/>
    </row>
    <row r="2661" spans="2:8" s="1" customFormat="1" ht="16.8" customHeight="1" x14ac:dyDescent="0.2">
      <c r="B2661" s="34"/>
      <c r="C2661" s="210" t="s">
        <v>6172</v>
      </c>
      <c r="D2661" s="210" t="s">
        <v>16693</v>
      </c>
      <c r="E2661" s="18" t="s">
        <v>650</v>
      </c>
      <c r="F2661" s="211">
        <v>10.897</v>
      </c>
      <c r="H2661" s="34"/>
    </row>
    <row r="2662" spans="2:8" s="1" customFormat="1" ht="16.8" customHeight="1" x14ac:dyDescent="0.2">
      <c r="B2662" s="34"/>
      <c r="C2662" s="210" t="s">
        <v>6177</v>
      </c>
      <c r="D2662" s="210" t="s">
        <v>16694</v>
      </c>
      <c r="E2662" s="18" t="s">
        <v>738</v>
      </c>
      <c r="F2662" s="211">
        <v>1.0900000000000001</v>
      </c>
      <c r="H2662" s="34"/>
    </row>
    <row r="2663" spans="2:8" s="1" customFormat="1" ht="16.8" customHeight="1" x14ac:dyDescent="0.2">
      <c r="B2663" s="34"/>
      <c r="C2663" s="206" t="s">
        <v>15206</v>
      </c>
      <c r="D2663" s="207" t="s">
        <v>82</v>
      </c>
      <c r="E2663" s="208" t="s">
        <v>82</v>
      </c>
      <c r="F2663" s="209">
        <v>37.695</v>
      </c>
      <c r="H2663" s="34"/>
    </row>
    <row r="2664" spans="2:8" s="1" customFormat="1" ht="16.8" customHeight="1" x14ac:dyDescent="0.2">
      <c r="B2664" s="34"/>
      <c r="C2664" s="210" t="s">
        <v>82</v>
      </c>
      <c r="D2664" s="210" t="s">
        <v>15352</v>
      </c>
      <c r="E2664" s="18" t="s">
        <v>82</v>
      </c>
      <c r="F2664" s="211">
        <v>0</v>
      </c>
      <c r="H2664" s="34"/>
    </row>
    <row r="2665" spans="2:8" s="1" customFormat="1" ht="16.8" customHeight="1" x14ac:dyDescent="0.2">
      <c r="B2665" s="34"/>
      <c r="C2665" s="210" t="s">
        <v>82</v>
      </c>
      <c r="D2665" s="210" t="s">
        <v>15369</v>
      </c>
      <c r="E2665" s="18" t="s">
        <v>82</v>
      </c>
      <c r="F2665" s="211">
        <v>8.1890000000000001</v>
      </c>
      <c r="H2665" s="34"/>
    </row>
    <row r="2666" spans="2:8" s="1" customFormat="1" ht="16.8" customHeight="1" x14ac:dyDescent="0.2">
      <c r="B2666" s="34"/>
      <c r="C2666" s="210" t="s">
        <v>82</v>
      </c>
      <c r="D2666" s="210" t="s">
        <v>15370</v>
      </c>
      <c r="E2666" s="18" t="s">
        <v>82</v>
      </c>
      <c r="F2666" s="211">
        <v>0.98</v>
      </c>
      <c r="H2666" s="34"/>
    </row>
    <row r="2667" spans="2:8" s="1" customFormat="1" ht="16.8" customHeight="1" x14ac:dyDescent="0.2">
      <c r="B2667" s="34"/>
      <c r="C2667" s="210" t="s">
        <v>82</v>
      </c>
      <c r="D2667" s="210" t="s">
        <v>82</v>
      </c>
      <c r="E2667" s="18" t="s">
        <v>82</v>
      </c>
      <c r="F2667" s="211">
        <v>0</v>
      </c>
      <c r="H2667" s="34"/>
    </row>
    <row r="2668" spans="2:8" s="1" customFormat="1" ht="16.8" customHeight="1" x14ac:dyDescent="0.2">
      <c r="B2668" s="34"/>
      <c r="C2668" s="210" t="s">
        <v>82</v>
      </c>
      <c r="D2668" s="210" t="s">
        <v>15273</v>
      </c>
      <c r="E2668" s="18" t="s">
        <v>82</v>
      </c>
      <c r="F2668" s="211">
        <v>0</v>
      </c>
      <c r="H2668" s="34"/>
    </row>
    <row r="2669" spans="2:8" s="1" customFormat="1" ht="16.8" customHeight="1" x14ac:dyDescent="0.2">
      <c r="B2669" s="34"/>
      <c r="C2669" s="210" t="s">
        <v>82</v>
      </c>
      <c r="D2669" s="210" t="s">
        <v>15371</v>
      </c>
      <c r="E2669" s="18" t="s">
        <v>82</v>
      </c>
      <c r="F2669" s="211">
        <v>28.526</v>
      </c>
      <c r="H2669" s="34"/>
    </row>
    <row r="2670" spans="2:8" s="1" customFormat="1" ht="16.8" customHeight="1" x14ac:dyDescent="0.2">
      <c r="B2670" s="34"/>
      <c r="C2670" s="210" t="s">
        <v>82</v>
      </c>
      <c r="D2670" s="210" t="s">
        <v>82</v>
      </c>
      <c r="E2670" s="18" t="s">
        <v>82</v>
      </c>
      <c r="F2670" s="211">
        <v>0</v>
      </c>
      <c r="H2670" s="34"/>
    </row>
    <row r="2671" spans="2:8" s="1" customFormat="1" ht="16.8" customHeight="1" x14ac:dyDescent="0.2">
      <c r="B2671" s="34"/>
      <c r="C2671" s="210" t="s">
        <v>15206</v>
      </c>
      <c r="D2671" s="210" t="s">
        <v>672</v>
      </c>
      <c r="E2671" s="18" t="s">
        <v>82</v>
      </c>
      <c r="F2671" s="211">
        <v>37.695</v>
      </c>
      <c r="H2671" s="34"/>
    </row>
    <row r="2672" spans="2:8" s="1" customFormat="1" ht="16.8" customHeight="1" x14ac:dyDescent="0.2">
      <c r="B2672" s="34"/>
      <c r="C2672" s="212" t="s">
        <v>16410</v>
      </c>
      <c r="H2672" s="34"/>
    </row>
    <row r="2673" spans="2:8" s="1" customFormat="1" ht="16.8" customHeight="1" x14ac:dyDescent="0.2">
      <c r="B2673" s="34"/>
      <c r="C2673" s="210" t="s">
        <v>6182</v>
      </c>
      <c r="D2673" s="210" t="s">
        <v>16695</v>
      </c>
      <c r="E2673" s="18" t="s">
        <v>618</v>
      </c>
      <c r="F2673" s="211">
        <v>37.695</v>
      </c>
      <c r="H2673" s="34"/>
    </row>
    <row r="2674" spans="2:8" s="1" customFormat="1" ht="16.8" customHeight="1" x14ac:dyDescent="0.2">
      <c r="B2674" s="34"/>
      <c r="C2674" s="210" t="s">
        <v>6187</v>
      </c>
      <c r="D2674" s="210" t="s">
        <v>16696</v>
      </c>
      <c r="E2674" s="18" t="s">
        <v>618</v>
      </c>
      <c r="F2674" s="211">
        <v>37.695</v>
      </c>
      <c r="H2674" s="34"/>
    </row>
    <row r="2675" spans="2:8" s="1" customFormat="1" ht="16.8" customHeight="1" x14ac:dyDescent="0.2">
      <c r="B2675" s="34"/>
      <c r="C2675" s="206" t="s">
        <v>16697</v>
      </c>
      <c r="D2675" s="207" t="s">
        <v>82</v>
      </c>
      <c r="E2675" s="208" t="s">
        <v>82</v>
      </c>
      <c r="F2675" s="209">
        <v>2.3039999999999998</v>
      </c>
      <c r="H2675" s="34"/>
    </row>
    <row r="2676" spans="2:8" s="1" customFormat="1" ht="16.8" customHeight="1" x14ac:dyDescent="0.2">
      <c r="B2676" s="34"/>
      <c r="C2676" s="206" t="s">
        <v>16698</v>
      </c>
      <c r="D2676" s="207" t="s">
        <v>82</v>
      </c>
      <c r="E2676" s="208" t="s">
        <v>82</v>
      </c>
      <c r="F2676" s="209">
        <v>12.8</v>
      </c>
      <c r="H2676" s="34"/>
    </row>
    <row r="2677" spans="2:8" s="1" customFormat="1" ht="16.8" customHeight="1" x14ac:dyDescent="0.2">
      <c r="B2677" s="34"/>
      <c r="C2677" s="206" t="s">
        <v>12031</v>
      </c>
      <c r="D2677" s="207" t="s">
        <v>82</v>
      </c>
      <c r="E2677" s="208" t="s">
        <v>82</v>
      </c>
      <c r="F2677" s="209">
        <v>256.971</v>
      </c>
      <c r="H2677" s="34"/>
    </row>
    <row r="2678" spans="2:8" s="1" customFormat="1" ht="16.8" customHeight="1" x14ac:dyDescent="0.2">
      <c r="B2678" s="34"/>
      <c r="C2678" s="210" t="s">
        <v>12031</v>
      </c>
      <c r="D2678" s="210" t="s">
        <v>15263</v>
      </c>
      <c r="E2678" s="18" t="s">
        <v>82</v>
      </c>
      <c r="F2678" s="211">
        <v>256.971</v>
      </c>
      <c r="H2678" s="34"/>
    </row>
    <row r="2679" spans="2:8" s="1" customFormat="1" ht="16.8" customHeight="1" x14ac:dyDescent="0.2">
      <c r="B2679" s="34"/>
      <c r="C2679" s="212" t="s">
        <v>16410</v>
      </c>
      <c r="H2679" s="34"/>
    </row>
    <row r="2680" spans="2:8" s="1" customFormat="1" ht="16.8" customHeight="1" x14ac:dyDescent="0.2">
      <c r="B2680" s="34"/>
      <c r="C2680" s="210" t="s">
        <v>745</v>
      </c>
      <c r="D2680" s="210" t="s">
        <v>16688</v>
      </c>
      <c r="E2680" s="18" t="s">
        <v>650</v>
      </c>
      <c r="F2680" s="211">
        <v>256.971</v>
      </c>
      <c r="H2680" s="34"/>
    </row>
    <row r="2681" spans="2:8" s="1" customFormat="1" ht="16.8" customHeight="1" x14ac:dyDescent="0.2">
      <c r="B2681" s="34"/>
      <c r="C2681" s="210" t="s">
        <v>15245</v>
      </c>
      <c r="D2681" s="210" t="s">
        <v>16699</v>
      </c>
      <c r="E2681" s="18" t="s">
        <v>650</v>
      </c>
      <c r="F2681" s="211">
        <v>513.94200000000001</v>
      </c>
      <c r="H2681" s="34"/>
    </row>
    <row r="2682" spans="2:8" s="1" customFormat="1" ht="16.8" customHeight="1" x14ac:dyDescent="0.2">
      <c r="B2682" s="34"/>
      <c r="C2682" s="210" t="s">
        <v>15250</v>
      </c>
      <c r="D2682" s="210" t="s">
        <v>16687</v>
      </c>
      <c r="E2682" s="18" t="s">
        <v>650</v>
      </c>
      <c r="F2682" s="211">
        <v>17.895</v>
      </c>
      <c r="H2682" s="34"/>
    </row>
    <row r="2683" spans="2:8" s="1" customFormat="1" ht="16.8" customHeight="1" x14ac:dyDescent="0.2">
      <c r="B2683" s="34"/>
      <c r="C2683" s="210" t="s">
        <v>15256</v>
      </c>
      <c r="D2683" s="210" t="s">
        <v>16700</v>
      </c>
      <c r="E2683" s="18" t="s">
        <v>650</v>
      </c>
      <c r="F2683" s="211">
        <v>256.971</v>
      </c>
      <c r="H2683" s="34"/>
    </row>
    <row r="2684" spans="2:8" s="1" customFormat="1" ht="16.8" customHeight="1" x14ac:dyDescent="0.2">
      <c r="B2684" s="34"/>
      <c r="C2684" s="206" t="s">
        <v>16701</v>
      </c>
      <c r="D2684" s="207" t="s">
        <v>82</v>
      </c>
      <c r="E2684" s="208" t="s">
        <v>82</v>
      </c>
      <c r="F2684" s="209">
        <v>40.343000000000004</v>
      </c>
      <c r="H2684" s="34"/>
    </row>
    <row r="2685" spans="2:8" s="1" customFormat="1" ht="16.8" customHeight="1" x14ac:dyDescent="0.2">
      <c r="B2685" s="34"/>
      <c r="C2685" s="210" t="s">
        <v>82</v>
      </c>
      <c r="D2685" s="210" t="s">
        <v>15273</v>
      </c>
      <c r="E2685" s="18" t="s">
        <v>82</v>
      </c>
      <c r="F2685" s="211">
        <v>0</v>
      </c>
      <c r="H2685" s="34"/>
    </row>
    <row r="2686" spans="2:8" s="1" customFormat="1" ht="16.8" customHeight="1" x14ac:dyDescent="0.2">
      <c r="B2686" s="34"/>
      <c r="C2686" s="210" t="s">
        <v>16701</v>
      </c>
      <c r="D2686" s="210" t="s">
        <v>16702</v>
      </c>
      <c r="E2686" s="18" t="s">
        <v>82</v>
      </c>
      <c r="F2686" s="211">
        <v>40.343000000000004</v>
      </c>
      <c r="H2686" s="34"/>
    </row>
    <row r="2687" spans="2:8" s="1" customFormat="1" ht="16.8" customHeight="1" x14ac:dyDescent="0.2">
      <c r="B2687" s="34"/>
      <c r="C2687" s="206" t="s">
        <v>15209</v>
      </c>
      <c r="D2687" s="207" t="s">
        <v>82</v>
      </c>
      <c r="E2687" s="208" t="s">
        <v>82</v>
      </c>
      <c r="F2687" s="209">
        <v>23.672000000000001</v>
      </c>
      <c r="H2687" s="34"/>
    </row>
    <row r="2688" spans="2:8" s="1" customFormat="1" ht="16.8" customHeight="1" x14ac:dyDescent="0.2">
      <c r="B2688" s="34"/>
      <c r="C2688" s="210" t="s">
        <v>82</v>
      </c>
      <c r="D2688" s="210" t="s">
        <v>15399</v>
      </c>
      <c r="E2688" s="18" t="s">
        <v>82</v>
      </c>
      <c r="F2688" s="211">
        <v>0</v>
      </c>
      <c r="H2688" s="34"/>
    </row>
    <row r="2689" spans="2:8" s="1" customFormat="1" ht="16.8" customHeight="1" x14ac:dyDescent="0.2">
      <c r="B2689" s="34"/>
      <c r="C2689" s="210" t="s">
        <v>82</v>
      </c>
      <c r="D2689" s="210" t="s">
        <v>15463</v>
      </c>
      <c r="E2689" s="18" t="s">
        <v>82</v>
      </c>
      <c r="F2689" s="211">
        <v>8.4610000000000003</v>
      </c>
      <c r="H2689" s="34"/>
    </row>
    <row r="2690" spans="2:8" s="1" customFormat="1" ht="16.8" customHeight="1" x14ac:dyDescent="0.2">
      <c r="B2690" s="34"/>
      <c r="C2690" s="210" t="s">
        <v>82</v>
      </c>
      <c r="D2690" s="210" t="s">
        <v>15464</v>
      </c>
      <c r="E2690" s="18" t="s">
        <v>82</v>
      </c>
      <c r="F2690" s="211">
        <v>5.0549999999999997</v>
      </c>
      <c r="H2690" s="34"/>
    </row>
    <row r="2691" spans="2:8" s="1" customFormat="1" ht="16.8" customHeight="1" x14ac:dyDescent="0.2">
      <c r="B2691" s="34"/>
      <c r="C2691" s="210" t="s">
        <v>82</v>
      </c>
      <c r="D2691" s="210" t="s">
        <v>82</v>
      </c>
      <c r="E2691" s="18" t="s">
        <v>82</v>
      </c>
      <c r="F2691" s="211">
        <v>0</v>
      </c>
      <c r="H2691" s="34"/>
    </row>
    <row r="2692" spans="2:8" s="1" customFormat="1" ht="16.8" customHeight="1" x14ac:dyDescent="0.2">
      <c r="B2692" s="34"/>
      <c r="C2692" s="210" t="s">
        <v>82</v>
      </c>
      <c r="D2692" s="210" t="s">
        <v>15402</v>
      </c>
      <c r="E2692" s="18" t="s">
        <v>82</v>
      </c>
      <c r="F2692" s="211">
        <v>0</v>
      </c>
      <c r="H2692" s="34"/>
    </row>
    <row r="2693" spans="2:8" s="1" customFormat="1" ht="16.8" customHeight="1" x14ac:dyDescent="0.2">
      <c r="B2693" s="34"/>
      <c r="C2693" s="210" t="s">
        <v>82</v>
      </c>
      <c r="D2693" s="210" t="s">
        <v>15465</v>
      </c>
      <c r="E2693" s="18" t="s">
        <v>82</v>
      </c>
      <c r="F2693" s="211">
        <v>7.5860000000000003</v>
      </c>
      <c r="H2693" s="34"/>
    </row>
    <row r="2694" spans="2:8" s="1" customFormat="1" ht="16.8" customHeight="1" x14ac:dyDescent="0.2">
      <c r="B2694" s="34"/>
      <c r="C2694" s="210" t="s">
        <v>82</v>
      </c>
      <c r="D2694" s="210" t="s">
        <v>82</v>
      </c>
      <c r="E2694" s="18" t="s">
        <v>82</v>
      </c>
      <c r="F2694" s="211">
        <v>0</v>
      </c>
      <c r="H2694" s="34"/>
    </row>
    <row r="2695" spans="2:8" s="1" customFormat="1" ht="16.8" customHeight="1" x14ac:dyDescent="0.2">
      <c r="B2695" s="34"/>
      <c r="C2695" s="210" t="s">
        <v>82</v>
      </c>
      <c r="D2695" s="210" t="s">
        <v>15276</v>
      </c>
      <c r="E2695" s="18" t="s">
        <v>82</v>
      </c>
      <c r="F2695" s="211">
        <v>0</v>
      </c>
      <c r="H2695" s="34"/>
    </row>
    <row r="2696" spans="2:8" s="1" customFormat="1" ht="16.8" customHeight="1" x14ac:dyDescent="0.2">
      <c r="B2696" s="34"/>
      <c r="C2696" s="210" t="s">
        <v>82</v>
      </c>
      <c r="D2696" s="210" t="s">
        <v>15466</v>
      </c>
      <c r="E2696" s="18" t="s">
        <v>82</v>
      </c>
      <c r="F2696" s="211">
        <v>2.57</v>
      </c>
      <c r="H2696" s="34"/>
    </row>
    <row r="2697" spans="2:8" s="1" customFormat="1" ht="16.8" customHeight="1" x14ac:dyDescent="0.2">
      <c r="B2697" s="34"/>
      <c r="C2697" s="210" t="s">
        <v>82</v>
      </c>
      <c r="D2697" s="210" t="s">
        <v>82</v>
      </c>
      <c r="E2697" s="18" t="s">
        <v>82</v>
      </c>
      <c r="F2697" s="211">
        <v>0</v>
      </c>
      <c r="H2697" s="34"/>
    </row>
    <row r="2698" spans="2:8" s="1" customFormat="1" ht="16.8" customHeight="1" x14ac:dyDescent="0.2">
      <c r="B2698" s="34"/>
      <c r="C2698" s="210" t="s">
        <v>15209</v>
      </c>
      <c r="D2698" s="210" t="s">
        <v>672</v>
      </c>
      <c r="E2698" s="18" t="s">
        <v>82</v>
      </c>
      <c r="F2698" s="211">
        <v>23.672000000000001</v>
      </c>
      <c r="H2698" s="34"/>
    </row>
    <row r="2699" spans="2:8" s="1" customFormat="1" ht="16.8" customHeight="1" x14ac:dyDescent="0.2">
      <c r="B2699" s="34"/>
      <c r="C2699" s="212" t="s">
        <v>16410</v>
      </c>
      <c r="H2699" s="34"/>
    </row>
    <row r="2700" spans="2:8" s="1" customFormat="1" ht="16.8" customHeight="1" x14ac:dyDescent="0.2">
      <c r="B2700" s="34"/>
      <c r="C2700" s="210" t="s">
        <v>2697</v>
      </c>
      <c r="D2700" s="210" t="s">
        <v>16703</v>
      </c>
      <c r="E2700" s="18" t="s">
        <v>650</v>
      </c>
      <c r="F2700" s="211">
        <v>23.672000000000001</v>
      </c>
      <c r="H2700" s="34"/>
    </row>
    <row r="2701" spans="2:8" s="1" customFormat="1" ht="16.8" customHeight="1" x14ac:dyDescent="0.2">
      <c r="B2701" s="34"/>
      <c r="C2701" s="210" t="s">
        <v>15320</v>
      </c>
      <c r="D2701" s="210" t="s">
        <v>16704</v>
      </c>
      <c r="E2701" s="18" t="s">
        <v>650</v>
      </c>
      <c r="F2701" s="211">
        <v>25.504999999999999</v>
      </c>
      <c r="H2701" s="34"/>
    </row>
    <row r="2702" spans="2:8" s="1" customFormat="1" ht="16.8" customHeight="1" x14ac:dyDescent="0.2">
      <c r="B2702" s="34"/>
      <c r="C2702" s="206" t="s">
        <v>15211</v>
      </c>
      <c r="D2702" s="207" t="s">
        <v>82</v>
      </c>
      <c r="E2702" s="208" t="s">
        <v>82</v>
      </c>
      <c r="F2702" s="209">
        <v>25.504999999999999</v>
      </c>
      <c r="H2702" s="34"/>
    </row>
    <row r="2703" spans="2:8" s="1" customFormat="1" ht="16.8" customHeight="1" x14ac:dyDescent="0.2">
      <c r="B2703" s="34"/>
      <c r="C2703" s="210" t="s">
        <v>82</v>
      </c>
      <c r="D2703" s="210" t="s">
        <v>15324</v>
      </c>
      <c r="E2703" s="18" t="s">
        <v>82</v>
      </c>
      <c r="F2703" s="211">
        <v>0</v>
      </c>
      <c r="H2703" s="34"/>
    </row>
    <row r="2704" spans="2:8" s="1" customFormat="1" ht="16.8" customHeight="1" x14ac:dyDescent="0.2">
      <c r="B2704" s="34"/>
      <c r="C2704" s="210" t="s">
        <v>82</v>
      </c>
      <c r="D2704" s="210" t="s">
        <v>15209</v>
      </c>
      <c r="E2704" s="18" t="s">
        <v>82</v>
      </c>
      <c r="F2704" s="211">
        <v>23.672000000000001</v>
      </c>
      <c r="H2704" s="34"/>
    </row>
    <row r="2705" spans="2:8" s="1" customFormat="1" ht="16.8" customHeight="1" x14ac:dyDescent="0.2">
      <c r="B2705" s="34"/>
      <c r="C2705" s="210" t="s">
        <v>82</v>
      </c>
      <c r="D2705" s="210" t="s">
        <v>82</v>
      </c>
      <c r="E2705" s="18" t="s">
        <v>82</v>
      </c>
      <c r="F2705" s="211">
        <v>0</v>
      </c>
      <c r="H2705" s="34"/>
    </row>
    <row r="2706" spans="2:8" s="1" customFormat="1" ht="16.8" customHeight="1" x14ac:dyDescent="0.2">
      <c r="B2706" s="34"/>
      <c r="C2706" s="210" t="s">
        <v>82</v>
      </c>
      <c r="D2706" s="210" t="s">
        <v>15325</v>
      </c>
      <c r="E2706" s="18" t="s">
        <v>82</v>
      </c>
      <c r="F2706" s="211">
        <v>0</v>
      </c>
      <c r="H2706" s="34"/>
    </row>
    <row r="2707" spans="2:8" s="1" customFormat="1" ht="16.8" customHeight="1" x14ac:dyDescent="0.2">
      <c r="B2707" s="34"/>
      <c r="C2707" s="210" t="s">
        <v>82</v>
      </c>
      <c r="D2707" s="210" t="s">
        <v>15326</v>
      </c>
      <c r="E2707" s="18" t="s">
        <v>82</v>
      </c>
      <c r="F2707" s="211">
        <v>1.833</v>
      </c>
      <c r="H2707" s="34"/>
    </row>
    <row r="2708" spans="2:8" s="1" customFormat="1" ht="16.8" customHeight="1" x14ac:dyDescent="0.2">
      <c r="B2708" s="34"/>
      <c r="C2708" s="210" t="s">
        <v>82</v>
      </c>
      <c r="D2708" s="210" t="s">
        <v>82</v>
      </c>
      <c r="E2708" s="18" t="s">
        <v>82</v>
      </c>
      <c r="F2708" s="211">
        <v>0</v>
      </c>
      <c r="H2708" s="34"/>
    </row>
    <row r="2709" spans="2:8" s="1" customFormat="1" ht="16.8" customHeight="1" x14ac:dyDescent="0.2">
      <c r="B2709" s="34"/>
      <c r="C2709" s="210" t="s">
        <v>15211</v>
      </c>
      <c r="D2709" s="210" t="s">
        <v>672</v>
      </c>
      <c r="E2709" s="18" t="s">
        <v>82</v>
      </c>
      <c r="F2709" s="211">
        <v>25.504999999999999</v>
      </c>
      <c r="H2709" s="34"/>
    </row>
    <row r="2710" spans="2:8" s="1" customFormat="1" ht="16.8" customHeight="1" x14ac:dyDescent="0.2">
      <c r="B2710" s="34"/>
      <c r="C2710" s="212" t="s">
        <v>16410</v>
      </c>
      <c r="H2710" s="34"/>
    </row>
    <row r="2711" spans="2:8" s="1" customFormat="1" ht="16.8" customHeight="1" x14ac:dyDescent="0.2">
      <c r="B2711" s="34"/>
      <c r="C2711" s="210" t="s">
        <v>15320</v>
      </c>
      <c r="D2711" s="210" t="s">
        <v>16704</v>
      </c>
      <c r="E2711" s="18" t="s">
        <v>650</v>
      </c>
      <c r="F2711" s="211">
        <v>25.504999999999999</v>
      </c>
      <c r="H2711" s="34"/>
    </row>
    <row r="2712" spans="2:8" s="1" customFormat="1" ht="16.8" customHeight="1" x14ac:dyDescent="0.2">
      <c r="B2712" s="34"/>
      <c r="C2712" s="210" t="s">
        <v>15345</v>
      </c>
      <c r="D2712" s="210" t="s">
        <v>16705</v>
      </c>
      <c r="E2712" s="18" t="s">
        <v>738</v>
      </c>
      <c r="F2712" s="211">
        <v>3.5710000000000002</v>
      </c>
      <c r="H2712" s="34"/>
    </row>
    <row r="2713" spans="2:8" s="1" customFormat="1" ht="16.8" customHeight="1" x14ac:dyDescent="0.2">
      <c r="B2713" s="34"/>
      <c r="C2713" s="206" t="s">
        <v>15213</v>
      </c>
      <c r="D2713" s="207" t="s">
        <v>82</v>
      </c>
      <c r="E2713" s="208" t="s">
        <v>82</v>
      </c>
      <c r="F2713" s="209">
        <v>111.786</v>
      </c>
      <c r="H2713" s="34"/>
    </row>
    <row r="2714" spans="2:8" s="1" customFormat="1" ht="16.8" customHeight="1" x14ac:dyDescent="0.2">
      <c r="B2714" s="34"/>
      <c r="C2714" s="210" t="s">
        <v>82</v>
      </c>
      <c r="D2714" s="210" t="s">
        <v>15331</v>
      </c>
      <c r="E2714" s="18" t="s">
        <v>82</v>
      </c>
      <c r="F2714" s="211">
        <v>30.219000000000001</v>
      </c>
      <c r="H2714" s="34"/>
    </row>
    <row r="2715" spans="2:8" s="1" customFormat="1" ht="16.8" customHeight="1" x14ac:dyDescent="0.2">
      <c r="B2715" s="34"/>
      <c r="C2715" s="210" t="s">
        <v>82</v>
      </c>
      <c r="D2715" s="210" t="s">
        <v>15332</v>
      </c>
      <c r="E2715" s="18" t="s">
        <v>82</v>
      </c>
      <c r="F2715" s="211">
        <v>16.850000000000001</v>
      </c>
      <c r="H2715" s="34"/>
    </row>
    <row r="2716" spans="2:8" s="1" customFormat="1" ht="16.8" customHeight="1" x14ac:dyDescent="0.2">
      <c r="B2716" s="34"/>
      <c r="C2716" s="210" t="s">
        <v>82</v>
      </c>
      <c r="D2716" s="210" t="s">
        <v>15333</v>
      </c>
      <c r="E2716" s="18" t="s">
        <v>82</v>
      </c>
      <c r="F2716" s="211">
        <v>43.35</v>
      </c>
      <c r="H2716" s="34"/>
    </row>
    <row r="2717" spans="2:8" s="1" customFormat="1" ht="16.8" customHeight="1" x14ac:dyDescent="0.2">
      <c r="B2717" s="34"/>
      <c r="C2717" s="210" t="s">
        <v>82</v>
      </c>
      <c r="D2717" s="210" t="s">
        <v>15334</v>
      </c>
      <c r="E2717" s="18" t="s">
        <v>82</v>
      </c>
      <c r="F2717" s="211">
        <v>11.422000000000001</v>
      </c>
      <c r="H2717" s="34"/>
    </row>
    <row r="2718" spans="2:8" s="1" customFormat="1" ht="16.8" customHeight="1" x14ac:dyDescent="0.2">
      <c r="B2718" s="34"/>
      <c r="C2718" s="210" t="s">
        <v>82</v>
      </c>
      <c r="D2718" s="210" t="s">
        <v>15335</v>
      </c>
      <c r="E2718" s="18" t="s">
        <v>82</v>
      </c>
      <c r="F2718" s="211">
        <v>9.9450000000000003</v>
      </c>
      <c r="H2718" s="34"/>
    </row>
    <row r="2719" spans="2:8" s="1" customFormat="1" ht="16.8" customHeight="1" x14ac:dyDescent="0.2">
      <c r="B2719" s="34"/>
      <c r="C2719" s="210" t="s">
        <v>15213</v>
      </c>
      <c r="D2719" s="210" t="s">
        <v>672</v>
      </c>
      <c r="E2719" s="18" t="s">
        <v>82</v>
      </c>
      <c r="F2719" s="211">
        <v>111.786</v>
      </c>
      <c r="H2719" s="34"/>
    </row>
    <row r="2720" spans="2:8" s="1" customFormat="1" ht="16.8" customHeight="1" x14ac:dyDescent="0.2">
      <c r="B2720" s="34"/>
      <c r="C2720" s="212" t="s">
        <v>16410</v>
      </c>
      <c r="H2720" s="34"/>
    </row>
    <row r="2721" spans="2:8" s="1" customFormat="1" ht="16.8" customHeight="1" x14ac:dyDescent="0.2">
      <c r="B2721" s="34"/>
      <c r="C2721" s="210" t="s">
        <v>15327</v>
      </c>
      <c r="D2721" s="210" t="s">
        <v>16706</v>
      </c>
      <c r="E2721" s="18" t="s">
        <v>618</v>
      </c>
      <c r="F2721" s="211">
        <v>111.786</v>
      </c>
      <c r="H2721" s="34"/>
    </row>
    <row r="2722" spans="2:8" s="1" customFormat="1" ht="16.8" customHeight="1" x14ac:dyDescent="0.2">
      <c r="B2722" s="34"/>
      <c r="C2722" s="210" t="s">
        <v>15336</v>
      </c>
      <c r="D2722" s="210" t="s">
        <v>16707</v>
      </c>
      <c r="E2722" s="18" t="s">
        <v>618</v>
      </c>
      <c r="F2722" s="211">
        <v>111.786</v>
      </c>
      <c r="H2722" s="34"/>
    </row>
    <row r="2723" spans="2:8" s="1" customFormat="1" ht="16.8" customHeight="1" x14ac:dyDescent="0.2">
      <c r="B2723" s="34"/>
      <c r="C2723" s="210" t="s">
        <v>15340</v>
      </c>
      <c r="D2723" s="210" t="s">
        <v>16707</v>
      </c>
      <c r="E2723" s="18" t="s">
        <v>618</v>
      </c>
      <c r="F2723" s="211">
        <v>44.713999999999999</v>
      </c>
      <c r="H2723" s="34"/>
    </row>
    <row r="2724" spans="2:8" s="1" customFormat="1" ht="16.8" customHeight="1" x14ac:dyDescent="0.2">
      <c r="B2724" s="34"/>
      <c r="C2724" s="206" t="s">
        <v>15215</v>
      </c>
      <c r="D2724" s="207" t="s">
        <v>82</v>
      </c>
      <c r="E2724" s="208" t="s">
        <v>82</v>
      </c>
      <c r="F2724" s="209">
        <v>33.066000000000003</v>
      </c>
      <c r="H2724" s="34"/>
    </row>
    <row r="2725" spans="2:8" s="1" customFormat="1" ht="16.8" customHeight="1" x14ac:dyDescent="0.2">
      <c r="B2725" s="34"/>
      <c r="C2725" s="210" t="s">
        <v>82</v>
      </c>
      <c r="D2725" s="210" t="s">
        <v>15276</v>
      </c>
      <c r="E2725" s="18" t="s">
        <v>82</v>
      </c>
      <c r="F2725" s="211">
        <v>0</v>
      </c>
      <c r="H2725" s="34"/>
    </row>
    <row r="2726" spans="2:8" s="1" customFormat="1" ht="16.8" customHeight="1" x14ac:dyDescent="0.2">
      <c r="B2726" s="34"/>
      <c r="C2726" s="210" t="s">
        <v>82</v>
      </c>
      <c r="D2726" s="210" t="s">
        <v>15634</v>
      </c>
      <c r="E2726" s="18" t="s">
        <v>82</v>
      </c>
      <c r="F2726" s="211">
        <v>3.0219999999999998</v>
      </c>
      <c r="H2726" s="34"/>
    </row>
    <row r="2727" spans="2:8" s="1" customFormat="1" ht="16.8" customHeight="1" x14ac:dyDescent="0.2">
      <c r="B2727" s="34"/>
      <c r="C2727" s="210" t="s">
        <v>82</v>
      </c>
      <c r="D2727" s="210" t="s">
        <v>82</v>
      </c>
      <c r="E2727" s="18" t="s">
        <v>82</v>
      </c>
      <c r="F2727" s="211">
        <v>0</v>
      </c>
      <c r="H2727" s="34"/>
    </row>
    <row r="2728" spans="2:8" s="1" customFormat="1" ht="16.8" customHeight="1" x14ac:dyDescent="0.2">
      <c r="B2728" s="34"/>
      <c r="C2728" s="210" t="s">
        <v>82</v>
      </c>
      <c r="D2728" s="210" t="s">
        <v>15627</v>
      </c>
      <c r="E2728" s="18" t="s">
        <v>82</v>
      </c>
      <c r="F2728" s="211">
        <v>0</v>
      </c>
      <c r="H2728" s="34"/>
    </row>
    <row r="2729" spans="2:8" s="1" customFormat="1" ht="16.8" customHeight="1" x14ac:dyDescent="0.2">
      <c r="B2729" s="34"/>
      <c r="C2729" s="210" t="s">
        <v>82</v>
      </c>
      <c r="D2729" s="210" t="s">
        <v>15635</v>
      </c>
      <c r="E2729" s="18" t="s">
        <v>82</v>
      </c>
      <c r="F2729" s="211">
        <v>30.044</v>
      </c>
      <c r="H2729" s="34"/>
    </row>
    <row r="2730" spans="2:8" s="1" customFormat="1" ht="16.8" customHeight="1" x14ac:dyDescent="0.2">
      <c r="B2730" s="34"/>
      <c r="C2730" s="210" t="s">
        <v>82</v>
      </c>
      <c r="D2730" s="210" t="s">
        <v>82</v>
      </c>
      <c r="E2730" s="18" t="s">
        <v>82</v>
      </c>
      <c r="F2730" s="211">
        <v>0</v>
      </c>
      <c r="H2730" s="34"/>
    </row>
    <row r="2731" spans="2:8" s="1" customFormat="1" ht="16.8" customHeight="1" x14ac:dyDescent="0.2">
      <c r="B2731" s="34"/>
      <c r="C2731" s="210" t="s">
        <v>15215</v>
      </c>
      <c r="D2731" s="210" t="s">
        <v>672</v>
      </c>
      <c r="E2731" s="18" t="s">
        <v>82</v>
      </c>
      <c r="F2731" s="211">
        <v>33.066000000000003</v>
      </c>
      <c r="H2731" s="34"/>
    </row>
    <row r="2732" spans="2:8" s="1" customFormat="1" ht="16.8" customHeight="1" x14ac:dyDescent="0.2">
      <c r="B2732" s="34"/>
      <c r="C2732" s="212" t="s">
        <v>16410</v>
      </c>
      <c r="H2732" s="34"/>
    </row>
    <row r="2733" spans="2:8" s="1" customFormat="1" ht="16.8" customHeight="1" x14ac:dyDescent="0.2">
      <c r="B2733" s="34"/>
      <c r="C2733" s="210" t="s">
        <v>15630</v>
      </c>
      <c r="D2733" s="210" t="s">
        <v>16708</v>
      </c>
      <c r="E2733" s="18" t="s">
        <v>618</v>
      </c>
      <c r="F2733" s="211">
        <v>33.066000000000003</v>
      </c>
      <c r="H2733" s="34"/>
    </row>
    <row r="2734" spans="2:8" s="1" customFormat="1" ht="16.8" customHeight="1" x14ac:dyDescent="0.2">
      <c r="B2734" s="34"/>
      <c r="C2734" s="210" t="s">
        <v>15636</v>
      </c>
      <c r="D2734" s="210" t="s">
        <v>15637</v>
      </c>
      <c r="E2734" s="18" t="s">
        <v>618</v>
      </c>
      <c r="F2734" s="211">
        <v>34.719000000000001</v>
      </c>
      <c r="H2734" s="34"/>
    </row>
    <row r="2735" spans="2:8" s="1" customFormat="1" ht="16.8" customHeight="1" x14ac:dyDescent="0.2">
      <c r="B2735" s="34"/>
      <c r="C2735" s="206" t="s">
        <v>15217</v>
      </c>
      <c r="D2735" s="207" t="s">
        <v>82</v>
      </c>
      <c r="E2735" s="208" t="s">
        <v>82</v>
      </c>
      <c r="F2735" s="209">
        <v>5.9669999999999996</v>
      </c>
      <c r="H2735" s="34"/>
    </row>
    <row r="2736" spans="2:8" s="1" customFormat="1" ht="16.8" customHeight="1" x14ac:dyDescent="0.2">
      <c r="B2736" s="34"/>
      <c r="C2736" s="210" t="s">
        <v>82</v>
      </c>
      <c r="D2736" s="210" t="s">
        <v>15276</v>
      </c>
      <c r="E2736" s="18" t="s">
        <v>82</v>
      </c>
      <c r="F2736" s="211">
        <v>0</v>
      </c>
      <c r="H2736" s="34"/>
    </row>
    <row r="2737" spans="2:8" s="1" customFormat="1" ht="16.8" customHeight="1" x14ac:dyDescent="0.2">
      <c r="B2737" s="34"/>
      <c r="C2737" s="210" t="s">
        <v>15217</v>
      </c>
      <c r="D2737" s="210" t="s">
        <v>15304</v>
      </c>
      <c r="E2737" s="18" t="s">
        <v>82</v>
      </c>
      <c r="F2737" s="211">
        <v>5.9669999999999996</v>
      </c>
      <c r="H2737" s="34"/>
    </row>
    <row r="2738" spans="2:8" s="1" customFormat="1" ht="16.8" customHeight="1" x14ac:dyDescent="0.2">
      <c r="B2738" s="34"/>
      <c r="C2738" s="212" t="s">
        <v>16410</v>
      </c>
      <c r="H2738" s="34"/>
    </row>
    <row r="2739" spans="2:8" s="1" customFormat="1" ht="16.8" customHeight="1" x14ac:dyDescent="0.2">
      <c r="B2739" s="34"/>
      <c r="C2739" s="210" t="s">
        <v>15300</v>
      </c>
      <c r="D2739" s="210" t="s">
        <v>16709</v>
      </c>
      <c r="E2739" s="18" t="s">
        <v>618</v>
      </c>
      <c r="F2739" s="211">
        <v>5.9669999999999996</v>
      </c>
      <c r="H2739" s="34"/>
    </row>
    <row r="2740" spans="2:8" s="1" customFormat="1" ht="16.8" customHeight="1" x14ac:dyDescent="0.2">
      <c r="B2740" s="34"/>
      <c r="C2740" s="210" t="s">
        <v>4199</v>
      </c>
      <c r="D2740" s="210" t="s">
        <v>16710</v>
      </c>
      <c r="E2740" s="18" t="s">
        <v>738</v>
      </c>
      <c r="F2740" s="211">
        <v>0.751</v>
      </c>
      <c r="H2740" s="34"/>
    </row>
    <row r="2741" spans="2:8" s="1" customFormat="1" ht="16.8" customHeight="1" x14ac:dyDescent="0.2">
      <c r="B2741" s="34"/>
      <c r="C2741" s="206" t="s">
        <v>16711</v>
      </c>
      <c r="D2741" s="207" t="s">
        <v>82</v>
      </c>
      <c r="E2741" s="208" t="s">
        <v>82</v>
      </c>
      <c r="F2741" s="209">
        <v>8.7210000000000001</v>
      </c>
      <c r="H2741" s="34"/>
    </row>
    <row r="2742" spans="2:8" s="1" customFormat="1" ht="16.8" customHeight="1" x14ac:dyDescent="0.2">
      <c r="B2742" s="34"/>
      <c r="C2742" s="206" t="s">
        <v>12033</v>
      </c>
      <c r="D2742" s="207" t="s">
        <v>82</v>
      </c>
      <c r="E2742" s="208" t="s">
        <v>82</v>
      </c>
      <c r="F2742" s="209">
        <v>17.895</v>
      </c>
      <c r="H2742" s="34"/>
    </row>
    <row r="2743" spans="2:8" s="1" customFormat="1" ht="16.8" customHeight="1" x14ac:dyDescent="0.2">
      <c r="B2743" s="34"/>
      <c r="C2743" s="210" t="s">
        <v>12033</v>
      </c>
      <c r="D2743" s="210" t="s">
        <v>15254</v>
      </c>
      <c r="E2743" s="18" t="s">
        <v>82</v>
      </c>
      <c r="F2743" s="211">
        <v>17.895</v>
      </c>
      <c r="H2743" s="34"/>
    </row>
    <row r="2744" spans="2:8" s="1" customFormat="1" ht="16.8" customHeight="1" x14ac:dyDescent="0.2">
      <c r="B2744" s="34"/>
      <c r="C2744" s="212" t="s">
        <v>16410</v>
      </c>
      <c r="H2744" s="34"/>
    </row>
    <row r="2745" spans="2:8" s="1" customFormat="1" ht="16.8" customHeight="1" x14ac:dyDescent="0.2">
      <c r="B2745" s="34"/>
      <c r="C2745" s="210" t="s">
        <v>15250</v>
      </c>
      <c r="D2745" s="210" t="s">
        <v>16687</v>
      </c>
      <c r="E2745" s="18" t="s">
        <v>650</v>
      </c>
      <c r="F2745" s="211">
        <v>17.895</v>
      </c>
      <c r="H2745" s="34"/>
    </row>
    <row r="2746" spans="2:8" s="1" customFormat="1" ht="16.8" customHeight="1" x14ac:dyDescent="0.2">
      <c r="B2746" s="34"/>
      <c r="C2746" s="210" t="s">
        <v>14856</v>
      </c>
      <c r="D2746" s="210" t="s">
        <v>16687</v>
      </c>
      <c r="E2746" s="18" t="s">
        <v>650</v>
      </c>
      <c r="F2746" s="211">
        <v>17.895</v>
      </c>
      <c r="H2746" s="34"/>
    </row>
    <row r="2747" spans="2:8" s="1" customFormat="1" ht="16.8" customHeight="1" x14ac:dyDescent="0.2">
      <c r="B2747" s="34"/>
      <c r="C2747" s="210" t="s">
        <v>6070</v>
      </c>
      <c r="D2747" s="210" t="s">
        <v>16633</v>
      </c>
      <c r="E2747" s="18" t="s">
        <v>738</v>
      </c>
      <c r="F2747" s="211">
        <v>32.210999999999999</v>
      </c>
      <c r="H2747" s="34"/>
    </row>
    <row r="2748" spans="2:8" s="1" customFormat="1" ht="16.8" customHeight="1" x14ac:dyDescent="0.2">
      <c r="B2748" s="34"/>
      <c r="C2748" s="206" t="s">
        <v>16712</v>
      </c>
      <c r="D2748" s="207" t="s">
        <v>82</v>
      </c>
      <c r="E2748" s="208" t="s">
        <v>82</v>
      </c>
      <c r="F2748" s="209">
        <v>44.78</v>
      </c>
      <c r="H2748" s="34"/>
    </row>
    <row r="2749" spans="2:8" s="1" customFormat="1" ht="16.8" customHeight="1" x14ac:dyDescent="0.2">
      <c r="B2749" s="34"/>
      <c r="C2749" s="206" t="s">
        <v>16713</v>
      </c>
      <c r="D2749" s="207" t="s">
        <v>82</v>
      </c>
      <c r="E2749" s="208" t="s">
        <v>82</v>
      </c>
      <c r="F2749" s="209">
        <v>40.74</v>
      </c>
      <c r="H2749" s="34"/>
    </row>
    <row r="2750" spans="2:8" s="1" customFormat="1" ht="16.8" customHeight="1" x14ac:dyDescent="0.2">
      <c r="B2750" s="34"/>
      <c r="C2750" s="206" t="s">
        <v>15221</v>
      </c>
      <c r="D2750" s="207" t="s">
        <v>82</v>
      </c>
      <c r="E2750" s="208" t="s">
        <v>82</v>
      </c>
      <c r="F2750" s="209">
        <v>7.7</v>
      </c>
      <c r="H2750" s="34"/>
    </row>
    <row r="2751" spans="2:8" s="1" customFormat="1" ht="16.8" customHeight="1" x14ac:dyDescent="0.2">
      <c r="B2751" s="34"/>
      <c r="C2751" s="210" t="s">
        <v>15221</v>
      </c>
      <c r="D2751" s="210" t="s">
        <v>15573</v>
      </c>
      <c r="E2751" s="18" t="s">
        <v>82</v>
      </c>
      <c r="F2751" s="211">
        <v>7.7</v>
      </c>
      <c r="H2751" s="34"/>
    </row>
    <row r="2752" spans="2:8" s="1" customFormat="1" ht="16.8" customHeight="1" x14ac:dyDescent="0.2">
      <c r="B2752" s="34"/>
      <c r="C2752" s="212" t="s">
        <v>16410</v>
      </c>
      <c r="H2752" s="34"/>
    </row>
    <row r="2753" spans="2:8" s="1" customFormat="1" ht="16.8" customHeight="1" x14ac:dyDescent="0.2">
      <c r="B2753" s="34"/>
      <c r="C2753" s="210" t="s">
        <v>15570</v>
      </c>
      <c r="D2753" s="210" t="s">
        <v>16714</v>
      </c>
      <c r="E2753" s="18" t="s">
        <v>613</v>
      </c>
      <c r="F2753" s="211">
        <v>378.84</v>
      </c>
      <c r="H2753" s="34"/>
    </row>
    <row r="2754" spans="2:8" s="1" customFormat="1" ht="16.8" customHeight="1" x14ac:dyDescent="0.2">
      <c r="B2754" s="34"/>
      <c r="C2754" s="206" t="s">
        <v>12035</v>
      </c>
      <c r="D2754" s="207" t="s">
        <v>82</v>
      </c>
      <c r="E2754" s="208" t="s">
        <v>82</v>
      </c>
      <c r="F2754" s="209">
        <v>2.5619999999999998</v>
      </c>
      <c r="H2754" s="34"/>
    </row>
    <row r="2755" spans="2:8" s="1" customFormat="1" ht="16.8" customHeight="1" x14ac:dyDescent="0.2">
      <c r="B2755" s="34"/>
      <c r="C2755" s="206" t="s">
        <v>12938</v>
      </c>
      <c r="D2755" s="207" t="s">
        <v>82</v>
      </c>
      <c r="E2755" s="208" t="s">
        <v>82</v>
      </c>
      <c r="F2755" s="209">
        <v>22.2</v>
      </c>
      <c r="H2755" s="34"/>
    </row>
    <row r="2756" spans="2:8" s="1" customFormat="1" ht="16.8" customHeight="1" x14ac:dyDescent="0.2">
      <c r="B2756" s="34"/>
      <c r="C2756" s="210" t="s">
        <v>82</v>
      </c>
      <c r="D2756" s="210" t="s">
        <v>15231</v>
      </c>
      <c r="E2756" s="18" t="s">
        <v>82</v>
      </c>
      <c r="F2756" s="211">
        <v>0</v>
      </c>
      <c r="H2756" s="34"/>
    </row>
    <row r="2757" spans="2:8" s="1" customFormat="1" ht="16.8" customHeight="1" x14ac:dyDescent="0.2">
      <c r="B2757" s="34"/>
      <c r="C2757" s="210" t="s">
        <v>82</v>
      </c>
      <c r="D2757" s="210" t="s">
        <v>15298</v>
      </c>
      <c r="E2757" s="18" t="s">
        <v>82</v>
      </c>
      <c r="F2757" s="211">
        <v>13.65</v>
      </c>
      <c r="H2757" s="34"/>
    </row>
    <row r="2758" spans="2:8" s="1" customFormat="1" ht="16.8" customHeight="1" x14ac:dyDescent="0.2">
      <c r="B2758" s="34"/>
      <c r="C2758" s="210" t="s">
        <v>82</v>
      </c>
      <c r="D2758" s="210" t="s">
        <v>82</v>
      </c>
      <c r="E2758" s="18" t="s">
        <v>82</v>
      </c>
      <c r="F2758" s="211">
        <v>0</v>
      </c>
      <c r="H2758" s="34"/>
    </row>
    <row r="2759" spans="2:8" s="1" customFormat="1" ht="16.8" customHeight="1" x14ac:dyDescent="0.2">
      <c r="B2759" s="34"/>
      <c r="C2759" s="210" t="s">
        <v>82</v>
      </c>
      <c r="D2759" s="210" t="s">
        <v>15276</v>
      </c>
      <c r="E2759" s="18" t="s">
        <v>82</v>
      </c>
      <c r="F2759" s="211">
        <v>0</v>
      </c>
      <c r="H2759" s="34"/>
    </row>
    <row r="2760" spans="2:8" s="1" customFormat="1" ht="16.8" customHeight="1" x14ac:dyDescent="0.2">
      <c r="B2760" s="34"/>
      <c r="C2760" s="210" t="s">
        <v>82</v>
      </c>
      <c r="D2760" s="210" t="s">
        <v>15299</v>
      </c>
      <c r="E2760" s="18" t="s">
        <v>82</v>
      </c>
      <c r="F2760" s="211">
        <v>8.5500000000000007</v>
      </c>
      <c r="H2760" s="34"/>
    </row>
    <row r="2761" spans="2:8" s="1" customFormat="1" ht="16.8" customHeight="1" x14ac:dyDescent="0.2">
      <c r="B2761" s="34"/>
      <c r="C2761" s="210" t="s">
        <v>82</v>
      </c>
      <c r="D2761" s="210" t="s">
        <v>82</v>
      </c>
      <c r="E2761" s="18" t="s">
        <v>82</v>
      </c>
      <c r="F2761" s="211">
        <v>0</v>
      </c>
      <c r="H2761" s="34"/>
    </row>
    <row r="2762" spans="2:8" s="1" customFormat="1" ht="16.8" customHeight="1" x14ac:dyDescent="0.2">
      <c r="B2762" s="34"/>
      <c r="C2762" s="210" t="s">
        <v>12938</v>
      </c>
      <c r="D2762" s="210" t="s">
        <v>672</v>
      </c>
      <c r="E2762" s="18" t="s">
        <v>82</v>
      </c>
      <c r="F2762" s="211">
        <v>22.2</v>
      </c>
      <c r="H2762" s="34"/>
    </row>
    <row r="2763" spans="2:8" s="1" customFormat="1" ht="16.8" customHeight="1" x14ac:dyDescent="0.2">
      <c r="B2763" s="34"/>
      <c r="C2763" s="212" t="s">
        <v>16410</v>
      </c>
      <c r="H2763" s="34"/>
    </row>
    <row r="2764" spans="2:8" s="1" customFormat="1" ht="16.8" customHeight="1" x14ac:dyDescent="0.2">
      <c r="B2764" s="34"/>
      <c r="C2764" s="210" t="s">
        <v>15294</v>
      </c>
      <c r="D2764" s="210" t="s">
        <v>16715</v>
      </c>
      <c r="E2764" s="18" t="s">
        <v>618</v>
      </c>
      <c r="F2764" s="211">
        <v>22.2</v>
      </c>
      <c r="H2764" s="34"/>
    </row>
    <row r="2765" spans="2:8" s="1" customFormat="1" ht="16.8" customHeight="1" x14ac:dyDescent="0.2">
      <c r="B2765" s="34"/>
      <c r="C2765" s="210" t="s">
        <v>4199</v>
      </c>
      <c r="D2765" s="210" t="s">
        <v>16710</v>
      </c>
      <c r="E2765" s="18" t="s">
        <v>738</v>
      </c>
      <c r="F2765" s="211">
        <v>0.751</v>
      </c>
      <c r="H2765" s="34"/>
    </row>
    <row r="2766" spans="2:8" s="1" customFormat="1" ht="16.8" customHeight="1" x14ac:dyDescent="0.2">
      <c r="B2766" s="34"/>
      <c r="C2766" s="206" t="s">
        <v>15224</v>
      </c>
      <c r="D2766" s="207" t="s">
        <v>82</v>
      </c>
      <c r="E2766" s="208" t="s">
        <v>82</v>
      </c>
      <c r="F2766" s="209">
        <v>10.35</v>
      </c>
      <c r="H2766" s="34"/>
    </row>
    <row r="2767" spans="2:8" s="1" customFormat="1" ht="16.8" customHeight="1" x14ac:dyDescent="0.2">
      <c r="B2767" s="34"/>
      <c r="C2767" s="210" t="s">
        <v>82</v>
      </c>
      <c r="D2767" s="210" t="s">
        <v>15231</v>
      </c>
      <c r="E2767" s="18" t="s">
        <v>82</v>
      </c>
      <c r="F2767" s="211">
        <v>0</v>
      </c>
      <c r="H2767" s="34"/>
    </row>
    <row r="2768" spans="2:8" s="1" customFormat="1" ht="16.8" customHeight="1" x14ac:dyDescent="0.2">
      <c r="B2768" s="34"/>
      <c r="C2768" s="210" t="s">
        <v>15224</v>
      </c>
      <c r="D2768" s="210" t="s">
        <v>15315</v>
      </c>
      <c r="E2768" s="18" t="s">
        <v>82</v>
      </c>
      <c r="F2768" s="211">
        <v>10.35</v>
      </c>
      <c r="H2768" s="34"/>
    </row>
    <row r="2769" spans="2:8" s="1" customFormat="1" ht="16.8" customHeight="1" x14ac:dyDescent="0.2">
      <c r="B2769" s="34"/>
      <c r="C2769" s="212" t="s">
        <v>16410</v>
      </c>
      <c r="H2769" s="34"/>
    </row>
    <row r="2770" spans="2:8" s="1" customFormat="1" ht="16.8" customHeight="1" x14ac:dyDescent="0.2">
      <c r="B2770" s="34"/>
      <c r="C2770" s="210" t="s">
        <v>15311</v>
      </c>
      <c r="D2770" s="210" t="s">
        <v>16716</v>
      </c>
      <c r="E2770" s="18" t="s">
        <v>618</v>
      </c>
      <c r="F2770" s="211">
        <v>12.65</v>
      </c>
      <c r="H2770" s="34"/>
    </row>
    <row r="2771" spans="2:8" s="1" customFormat="1" ht="16.8" customHeight="1" x14ac:dyDescent="0.2">
      <c r="B2771" s="34"/>
      <c r="C2771" s="210" t="s">
        <v>4199</v>
      </c>
      <c r="D2771" s="210" t="s">
        <v>16710</v>
      </c>
      <c r="E2771" s="18" t="s">
        <v>738</v>
      </c>
      <c r="F2771" s="211">
        <v>0.751</v>
      </c>
      <c r="H2771" s="34"/>
    </row>
    <row r="2772" spans="2:8" s="1" customFormat="1" ht="16.8" customHeight="1" x14ac:dyDescent="0.2">
      <c r="B2772" s="34"/>
      <c r="C2772" s="206" t="s">
        <v>5930</v>
      </c>
      <c r="D2772" s="207" t="s">
        <v>82</v>
      </c>
      <c r="E2772" s="208" t="s">
        <v>82</v>
      </c>
      <c r="F2772" s="209">
        <v>2.2999999999999998</v>
      </c>
      <c r="H2772" s="34"/>
    </row>
    <row r="2773" spans="2:8" s="1" customFormat="1" ht="16.8" customHeight="1" x14ac:dyDescent="0.2">
      <c r="B2773" s="34"/>
      <c r="C2773" s="210" t="s">
        <v>5930</v>
      </c>
      <c r="D2773" s="210" t="s">
        <v>15316</v>
      </c>
      <c r="E2773" s="18" t="s">
        <v>82</v>
      </c>
      <c r="F2773" s="211">
        <v>2.2999999999999998</v>
      </c>
      <c r="H2773" s="34"/>
    </row>
    <row r="2774" spans="2:8" s="1" customFormat="1" ht="16.8" customHeight="1" x14ac:dyDescent="0.2">
      <c r="B2774" s="34"/>
      <c r="C2774" s="212" t="s">
        <v>16410</v>
      </c>
      <c r="H2774" s="34"/>
    </row>
    <row r="2775" spans="2:8" s="1" customFormat="1" ht="16.8" customHeight="1" x14ac:dyDescent="0.2">
      <c r="B2775" s="34"/>
      <c r="C2775" s="210" t="s">
        <v>15311</v>
      </c>
      <c r="D2775" s="210" t="s">
        <v>16716</v>
      </c>
      <c r="E2775" s="18" t="s">
        <v>618</v>
      </c>
      <c r="F2775" s="211">
        <v>12.65</v>
      </c>
      <c r="H2775" s="34"/>
    </row>
    <row r="2776" spans="2:8" s="1" customFormat="1" ht="16.8" customHeight="1" x14ac:dyDescent="0.2">
      <c r="B2776" s="34"/>
      <c r="C2776" s="210" t="s">
        <v>4199</v>
      </c>
      <c r="D2776" s="210" t="s">
        <v>16710</v>
      </c>
      <c r="E2776" s="18" t="s">
        <v>738</v>
      </c>
      <c r="F2776" s="211">
        <v>0.751</v>
      </c>
      <c r="H2776" s="34"/>
    </row>
    <row r="2777" spans="2:8" s="1" customFormat="1" ht="7.35" customHeight="1" x14ac:dyDescent="0.2">
      <c r="B2777" s="43"/>
      <c r="C2777" s="44"/>
      <c r="D2777" s="44"/>
      <c r="E2777" s="44"/>
      <c r="F2777" s="44"/>
      <c r="G2777" s="44"/>
      <c r="H2777" s="34"/>
    </row>
    <row r="2778" spans="2:8" s="1" customFormat="1" ht="10.199999999999999" x14ac:dyDescent="0.2"/>
  </sheetData>
  <sheetProtection algorithmName="SHA-512" hashValue="2oOMjcvj0VDturXIehv5daT7OTud4vTsNQemXF1Sxzja23V0ZtnXDqYKNjSGeWD4CA+OewWiO0N0bSBWhyxRrg==" saltValue="NHufYD7qC+D/9LkBm7DinmE47a7INpj4DxyqWjPS+Z+mh2LxE0rpNT6l0SyVo9R0Rz9fnmhHH7+QBFnPAyFsrA==" spinCount="100000" sheet="1" objects="1" scenarios="1" formatColumns="0" formatRows="0"/>
  <mergeCells count="2">
    <mergeCell ref="D5:F5"/>
    <mergeCell ref="D6:F6"/>
  </mergeCells>
  <pageMargins left="0.7" right="0.7" top="0.78740157499999996" bottom="0.78740157499999996" header="0.3" footer="0.3"/>
  <pageSetup paperSize="9" fitToHeight="100" orientation="landscape" blackAndWhite="1"/>
  <headerFooter>
    <oddFooter>&amp;CStrana &amp;P z &amp;N</oddFooter>
  </headerFooter>
  <drawing r:id="rId1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sheetPr>
    <pageSetUpPr fitToPage="1"/>
  </sheetPr>
  <dimension ref="A1:K218"/>
  <sheetViews>
    <sheetView showGridLines="0" zoomScale="110" zoomScaleNormal="110" workbookViewId="0"/>
  </sheetViews>
  <sheetFormatPr defaultRowHeight="14.4" x14ac:dyDescent="0.2"/>
  <cols>
    <col min="1" max="1" width="8.28515625" style="213" customWidth="1"/>
    <col min="2" max="2" width="1.7109375" style="213" customWidth="1"/>
    <col min="3" max="4" width="5" style="213" customWidth="1"/>
    <col min="5" max="5" width="11.7109375" style="213" customWidth="1"/>
    <col min="6" max="6" width="9.140625" style="213" customWidth="1"/>
    <col min="7" max="7" width="5" style="213" customWidth="1"/>
    <col min="8" max="8" width="77.85546875" style="213" customWidth="1"/>
    <col min="9" max="10" width="20" style="213" customWidth="1"/>
    <col min="11" max="11" width="1.7109375" style="213" customWidth="1"/>
  </cols>
  <sheetData>
    <row r="1" spans="2:11" customFormat="1" ht="37.5" customHeight="1" x14ac:dyDescent="0.2"/>
    <row r="2" spans="2:11" customFormat="1" ht="7.5" customHeight="1" x14ac:dyDescent="0.2">
      <c r="B2" s="214"/>
      <c r="C2" s="215"/>
      <c r="D2" s="215"/>
      <c r="E2" s="215"/>
      <c r="F2" s="215"/>
      <c r="G2" s="215"/>
      <c r="H2" s="215"/>
      <c r="I2" s="215"/>
      <c r="J2" s="215"/>
      <c r="K2" s="216"/>
    </row>
    <row r="3" spans="2:11" s="16" customFormat="1" ht="45" customHeight="1" x14ac:dyDescent="0.2">
      <c r="B3" s="217"/>
      <c r="C3" s="339" t="s">
        <v>16717</v>
      </c>
      <c r="D3" s="339"/>
      <c r="E3" s="339"/>
      <c r="F3" s="339"/>
      <c r="G3" s="339"/>
      <c r="H3" s="339"/>
      <c r="I3" s="339"/>
      <c r="J3" s="339"/>
      <c r="K3" s="218"/>
    </row>
    <row r="4" spans="2:11" customFormat="1" ht="25.5" customHeight="1" x14ac:dyDescent="0.3">
      <c r="B4" s="219"/>
      <c r="C4" s="344" t="s">
        <v>16718</v>
      </c>
      <c r="D4" s="344"/>
      <c r="E4" s="344"/>
      <c r="F4" s="344"/>
      <c r="G4" s="344"/>
      <c r="H4" s="344"/>
      <c r="I4" s="344"/>
      <c r="J4" s="344"/>
      <c r="K4" s="220"/>
    </row>
    <row r="5" spans="2:11" customFormat="1" ht="5.25" customHeight="1" x14ac:dyDescent="0.2">
      <c r="B5" s="219"/>
      <c r="C5" s="221"/>
      <c r="D5" s="221"/>
      <c r="E5" s="221"/>
      <c r="F5" s="221"/>
      <c r="G5" s="221"/>
      <c r="H5" s="221"/>
      <c r="I5" s="221"/>
      <c r="J5" s="221"/>
      <c r="K5" s="220"/>
    </row>
    <row r="6" spans="2:11" customFormat="1" ht="15" customHeight="1" x14ac:dyDescent="0.2">
      <c r="B6" s="219"/>
      <c r="C6" s="343" t="s">
        <v>16719</v>
      </c>
      <c r="D6" s="343"/>
      <c r="E6" s="343"/>
      <c r="F6" s="343"/>
      <c r="G6" s="343"/>
      <c r="H6" s="343"/>
      <c r="I6" s="343"/>
      <c r="J6" s="343"/>
      <c r="K6" s="220"/>
    </row>
    <row r="7" spans="2:11" customFormat="1" ht="15" customHeight="1" x14ac:dyDescent="0.2">
      <c r="B7" s="223"/>
      <c r="C7" s="343" t="s">
        <v>16720</v>
      </c>
      <c r="D7" s="343"/>
      <c r="E7" s="343"/>
      <c r="F7" s="343"/>
      <c r="G7" s="343"/>
      <c r="H7" s="343"/>
      <c r="I7" s="343"/>
      <c r="J7" s="343"/>
      <c r="K7" s="220"/>
    </row>
    <row r="8" spans="2:11" customFormat="1" ht="12.75" customHeight="1" x14ac:dyDescent="0.2">
      <c r="B8" s="223"/>
      <c r="C8" s="222"/>
      <c r="D8" s="222"/>
      <c r="E8" s="222"/>
      <c r="F8" s="222"/>
      <c r="G8" s="222"/>
      <c r="H8" s="222"/>
      <c r="I8" s="222"/>
      <c r="J8" s="222"/>
      <c r="K8" s="220"/>
    </row>
    <row r="9" spans="2:11" customFormat="1" ht="15" customHeight="1" x14ac:dyDescent="0.2">
      <c r="B9" s="223"/>
      <c r="C9" s="343" t="s">
        <v>16721</v>
      </c>
      <c r="D9" s="343"/>
      <c r="E9" s="343"/>
      <c r="F9" s="343"/>
      <c r="G9" s="343"/>
      <c r="H9" s="343"/>
      <c r="I9" s="343"/>
      <c r="J9" s="343"/>
      <c r="K9" s="220"/>
    </row>
    <row r="10" spans="2:11" customFormat="1" ht="15" customHeight="1" x14ac:dyDescent="0.2">
      <c r="B10" s="223"/>
      <c r="C10" s="222"/>
      <c r="D10" s="343" t="s">
        <v>16722</v>
      </c>
      <c r="E10" s="343"/>
      <c r="F10" s="343"/>
      <c r="G10" s="343"/>
      <c r="H10" s="343"/>
      <c r="I10" s="343"/>
      <c r="J10" s="343"/>
      <c r="K10" s="220"/>
    </row>
    <row r="11" spans="2:11" customFormat="1" ht="15" customHeight="1" x14ac:dyDescent="0.2">
      <c r="B11" s="223"/>
      <c r="C11" s="224"/>
      <c r="D11" s="343" t="s">
        <v>16723</v>
      </c>
      <c r="E11" s="343"/>
      <c r="F11" s="343"/>
      <c r="G11" s="343"/>
      <c r="H11" s="343"/>
      <c r="I11" s="343"/>
      <c r="J11" s="343"/>
      <c r="K11" s="220"/>
    </row>
    <row r="12" spans="2:11" customFormat="1" ht="15" customHeight="1" x14ac:dyDescent="0.2">
      <c r="B12" s="223"/>
      <c r="C12" s="224"/>
      <c r="D12" s="222"/>
      <c r="E12" s="222"/>
      <c r="F12" s="222"/>
      <c r="G12" s="222"/>
      <c r="H12" s="222"/>
      <c r="I12" s="222"/>
      <c r="J12" s="222"/>
      <c r="K12" s="220"/>
    </row>
    <row r="13" spans="2:11" customFormat="1" ht="15" customHeight="1" x14ac:dyDescent="0.2">
      <c r="B13" s="223"/>
      <c r="C13" s="224"/>
      <c r="D13" s="225" t="s">
        <v>16724</v>
      </c>
      <c r="E13" s="222"/>
      <c r="F13" s="222"/>
      <c r="G13" s="222"/>
      <c r="H13" s="222"/>
      <c r="I13" s="222"/>
      <c r="J13" s="222"/>
      <c r="K13" s="220"/>
    </row>
    <row r="14" spans="2:11" customFormat="1" ht="12.75" customHeight="1" x14ac:dyDescent="0.2">
      <c r="B14" s="223"/>
      <c r="C14" s="224"/>
      <c r="D14" s="224"/>
      <c r="E14" s="224"/>
      <c r="F14" s="224"/>
      <c r="G14" s="224"/>
      <c r="H14" s="224"/>
      <c r="I14" s="224"/>
      <c r="J14" s="224"/>
      <c r="K14" s="220"/>
    </row>
    <row r="15" spans="2:11" customFormat="1" ht="15" customHeight="1" x14ac:dyDescent="0.2">
      <c r="B15" s="223"/>
      <c r="C15" s="224"/>
      <c r="D15" s="343" t="s">
        <v>16725</v>
      </c>
      <c r="E15" s="343"/>
      <c r="F15" s="343"/>
      <c r="G15" s="343"/>
      <c r="H15" s="343"/>
      <c r="I15" s="343"/>
      <c r="J15" s="343"/>
      <c r="K15" s="220"/>
    </row>
    <row r="16" spans="2:11" customFormat="1" ht="15" customHeight="1" x14ac:dyDescent="0.2">
      <c r="B16" s="223"/>
      <c r="C16" s="224"/>
      <c r="D16" s="343" t="s">
        <v>16726</v>
      </c>
      <c r="E16" s="343"/>
      <c r="F16" s="343"/>
      <c r="G16" s="343"/>
      <c r="H16" s="343"/>
      <c r="I16" s="343"/>
      <c r="J16" s="343"/>
      <c r="K16" s="220"/>
    </row>
    <row r="17" spans="2:11" customFormat="1" ht="15" customHeight="1" x14ac:dyDescent="0.2">
      <c r="B17" s="223"/>
      <c r="C17" s="224"/>
      <c r="D17" s="343" t="s">
        <v>16727</v>
      </c>
      <c r="E17" s="343"/>
      <c r="F17" s="343"/>
      <c r="G17" s="343"/>
      <c r="H17" s="343"/>
      <c r="I17" s="343"/>
      <c r="J17" s="343"/>
      <c r="K17" s="220"/>
    </row>
    <row r="18" spans="2:11" customFormat="1" ht="15" customHeight="1" x14ac:dyDescent="0.2">
      <c r="B18" s="223"/>
      <c r="C18" s="224"/>
      <c r="D18" s="224"/>
      <c r="E18" s="226" t="s">
        <v>90</v>
      </c>
      <c r="F18" s="343" t="s">
        <v>16728</v>
      </c>
      <c r="G18" s="343"/>
      <c r="H18" s="343"/>
      <c r="I18" s="343"/>
      <c r="J18" s="343"/>
      <c r="K18" s="220"/>
    </row>
    <row r="19" spans="2:11" customFormat="1" ht="15" customHeight="1" x14ac:dyDescent="0.2">
      <c r="B19" s="223"/>
      <c r="C19" s="224"/>
      <c r="D19" s="224"/>
      <c r="E19" s="226" t="s">
        <v>503</v>
      </c>
      <c r="F19" s="343" t="s">
        <v>16729</v>
      </c>
      <c r="G19" s="343"/>
      <c r="H19" s="343"/>
      <c r="I19" s="343"/>
      <c r="J19" s="343"/>
      <c r="K19" s="220"/>
    </row>
    <row r="20" spans="2:11" customFormat="1" ht="15" customHeight="1" x14ac:dyDescent="0.2">
      <c r="B20" s="223"/>
      <c r="C20" s="224"/>
      <c r="D20" s="224"/>
      <c r="E20" s="226" t="s">
        <v>16730</v>
      </c>
      <c r="F20" s="343" t="s">
        <v>16731</v>
      </c>
      <c r="G20" s="343"/>
      <c r="H20" s="343"/>
      <c r="I20" s="343"/>
      <c r="J20" s="343"/>
      <c r="K20" s="220"/>
    </row>
    <row r="21" spans="2:11" customFormat="1" ht="15" customHeight="1" x14ac:dyDescent="0.2">
      <c r="B21" s="223"/>
      <c r="C21" s="224"/>
      <c r="D21" s="224"/>
      <c r="E21" s="226" t="s">
        <v>16732</v>
      </c>
      <c r="F21" s="343" t="s">
        <v>16733</v>
      </c>
      <c r="G21" s="343"/>
      <c r="H21" s="343"/>
      <c r="I21" s="343"/>
      <c r="J21" s="343"/>
      <c r="K21" s="220"/>
    </row>
    <row r="22" spans="2:11" customFormat="1" ht="15" customHeight="1" x14ac:dyDescent="0.2">
      <c r="B22" s="223"/>
      <c r="C22" s="224"/>
      <c r="D22" s="224"/>
      <c r="E22" s="226" t="s">
        <v>548</v>
      </c>
      <c r="F22" s="343" t="s">
        <v>16287</v>
      </c>
      <c r="G22" s="343"/>
      <c r="H22" s="343"/>
      <c r="I22" s="343"/>
      <c r="J22" s="343"/>
      <c r="K22" s="220"/>
    </row>
    <row r="23" spans="2:11" customFormat="1" ht="15" customHeight="1" x14ac:dyDescent="0.2">
      <c r="B23" s="223"/>
      <c r="C23" s="224"/>
      <c r="D23" s="224"/>
      <c r="E23" s="226" t="s">
        <v>96</v>
      </c>
      <c r="F23" s="343" t="s">
        <v>16734</v>
      </c>
      <c r="G23" s="343"/>
      <c r="H23" s="343"/>
      <c r="I23" s="343"/>
      <c r="J23" s="343"/>
      <c r="K23" s="220"/>
    </row>
    <row r="24" spans="2:11" customFormat="1" ht="12.75" customHeight="1" x14ac:dyDescent="0.2">
      <c r="B24" s="223"/>
      <c r="C24" s="224"/>
      <c r="D24" s="224"/>
      <c r="E24" s="224"/>
      <c r="F24" s="224"/>
      <c r="G24" s="224"/>
      <c r="H24" s="224"/>
      <c r="I24" s="224"/>
      <c r="J24" s="224"/>
      <c r="K24" s="220"/>
    </row>
    <row r="25" spans="2:11" customFormat="1" ht="15" customHeight="1" x14ac:dyDescent="0.2">
      <c r="B25" s="223"/>
      <c r="C25" s="343" t="s">
        <v>16735</v>
      </c>
      <c r="D25" s="343"/>
      <c r="E25" s="343"/>
      <c r="F25" s="343"/>
      <c r="G25" s="343"/>
      <c r="H25" s="343"/>
      <c r="I25" s="343"/>
      <c r="J25" s="343"/>
      <c r="K25" s="220"/>
    </row>
    <row r="26" spans="2:11" customFormat="1" ht="15" customHeight="1" x14ac:dyDescent="0.2">
      <c r="B26" s="223"/>
      <c r="C26" s="343" t="s">
        <v>16736</v>
      </c>
      <c r="D26" s="343"/>
      <c r="E26" s="343"/>
      <c r="F26" s="343"/>
      <c r="G26" s="343"/>
      <c r="H26" s="343"/>
      <c r="I26" s="343"/>
      <c r="J26" s="343"/>
      <c r="K26" s="220"/>
    </row>
    <row r="27" spans="2:11" customFormat="1" ht="15" customHeight="1" x14ac:dyDescent="0.2">
      <c r="B27" s="223"/>
      <c r="C27" s="222"/>
      <c r="D27" s="343" t="s">
        <v>16737</v>
      </c>
      <c r="E27" s="343"/>
      <c r="F27" s="343"/>
      <c r="G27" s="343"/>
      <c r="H27" s="343"/>
      <c r="I27" s="343"/>
      <c r="J27" s="343"/>
      <c r="K27" s="220"/>
    </row>
    <row r="28" spans="2:11" customFormat="1" ht="15" customHeight="1" x14ac:dyDescent="0.2">
      <c r="B28" s="223"/>
      <c r="C28" s="224"/>
      <c r="D28" s="343" t="s">
        <v>16738</v>
      </c>
      <c r="E28" s="343"/>
      <c r="F28" s="343"/>
      <c r="G28" s="343"/>
      <c r="H28" s="343"/>
      <c r="I28" s="343"/>
      <c r="J28" s="343"/>
      <c r="K28" s="220"/>
    </row>
    <row r="29" spans="2:11" customFormat="1" ht="12.75" customHeight="1" x14ac:dyDescent="0.2">
      <c r="B29" s="223"/>
      <c r="C29" s="224"/>
      <c r="D29" s="224"/>
      <c r="E29" s="224"/>
      <c r="F29" s="224"/>
      <c r="G29" s="224"/>
      <c r="H29" s="224"/>
      <c r="I29" s="224"/>
      <c r="J29" s="224"/>
      <c r="K29" s="220"/>
    </row>
    <row r="30" spans="2:11" customFormat="1" ht="15" customHeight="1" x14ac:dyDescent="0.2">
      <c r="B30" s="223"/>
      <c r="C30" s="224"/>
      <c r="D30" s="343" t="s">
        <v>16739</v>
      </c>
      <c r="E30" s="343"/>
      <c r="F30" s="343"/>
      <c r="G30" s="343"/>
      <c r="H30" s="343"/>
      <c r="I30" s="343"/>
      <c r="J30" s="343"/>
      <c r="K30" s="220"/>
    </row>
    <row r="31" spans="2:11" customFormat="1" ht="15" customHeight="1" x14ac:dyDescent="0.2">
      <c r="B31" s="223"/>
      <c r="C31" s="224"/>
      <c r="D31" s="343" t="s">
        <v>16740</v>
      </c>
      <c r="E31" s="343"/>
      <c r="F31" s="343"/>
      <c r="G31" s="343"/>
      <c r="H31" s="343"/>
      <c r="I31" s="343"/>
      <c r="J31" s="343"/>
      <c r="K31" s="220"/>
    </row>
    <row r="32" spans="2:11" customFormat="1" ht="12.75" customHeight="1" x14ac:dyDescent="0.2">
      <c r="B32" s="223"/>
      <c r="C32" s="224"/>
      <c r="D32" s="224"/>
      <c r="E32" s="224"/>
      <c r="F32" s="224"/>
      <c r="G32" s="224"/>
      <c r="H32" s="224"/>
      <c r="I32" s="224"/>
      <c r="J32" s="224"/>
      <c r="K32" s="220"/>
    </row>
    <row r="33" spans="2:11" customFormat="1" ht="15" customHeight="1" x14ac:dyDescent="0.2">
      <c r="B33" s="223"/>
      <c r="C33" s="224"/>
      <c r="D33" s="343" t="s">
        <v>16741</v>
      </c>
      <c r="E33" s="343"/>
      <c r="F33" s="343"/>
      <c r="G33" s="343"/>
      <c r="H33" s="343"/>
      <c r="I33" s="343"/>
      <c r="J33" s="343"/>
      <c r="K33" s="220"/>
    </row>
    <row r="34" spans="2:11" customFormat="1" ht="15" customHeight="1" x14ac:dyDescent="0.2">
      <c r="B34" s="223"/>
      <c r="C34" s="224"/>
      <c r="D34" s="343" t="s">
        <v>16742</v>
      </c>
      <c r="E34" s="343"/>
      <c r="F34" s="343"/>
      <c r="G34" s="343"/>
      <c r="H34" s="343"/>
      <c r="I34" s="343"/>
      <c r="J34" s="343"/>
      <c r="K34" s="220"/>
    </row>
    <row r="35" spans="2:11" customFormat="1" ht="15" customHeight="1" x14ac:dyDescent="0.2">
      <c r="B35" s="223"/>
      <c r="C35" s="224"/>
      <c r="D35" s="343" t="s">
        <v>16743</v>
      </c>
      <c r="E35" s="343"/>
      <c r="F35" s="343"/>
      <c r="G35" s="343"/>
      <c r="H35" s="343"/>
      <c r="I35" s="343"/>
      <c r="J35" s="343"/>
      <c r="K35" s="220"/>
    </row>
    <row r="36" spans="2:11" customFormat="1" ht="15" customHeight="1" x14ac:dyDescent="0.2">
      <c r="B36" s="223"/>
      <c r="C36" s="224"/>
      <c r="D36" s="222"/>
      <c r="E36" s="225" t="s">
        <v>580</v>
      </c>
      <c r="F36" s="222"/>
      <c r="G36" s="343" t="s">
        <v>16744</v>
      </c>
      <c r="H36" s="343"/>
      <c r="I36" s="343"/>
      <c r="J36" s="343"/>
      <c r="K36" s="220"/>
    </row>
    <row r="37" spans="2:11" customFormat="1" ht="30.75" customHeight="1" x14ac:dyDescent="0.2">
      <c r="B37" s="223"/>
      <c r="C37" s="224"/>
      <c r="D37" s="222"/>
      <c r="E37" s="225" t="s">
        <v>16745</v>
      </c>
      <c r="F37" s="222"/>
      <c r="G37" s="343" t="s">
        <v>16746</v>
      </c>
      <c r="H37" s="343"/>
      <c r="I37" s="343"/>
      <c r="J37" s="343"/>
      <c r="K37" s="220"/>
    </row>
    <row r="38" spans="2:11" customFormat="1" ht="15" customHeight="1" x14ac:dyDescent="0.2">
      <c r="B38" s="223"/>
      <c r="C38" s="224"/>
      <c r="D38" s="222"/>
      <c r="E38" s="225" t="s">
        <v>64</v>
      </c>
      <c r="F38" s="222"/>
      <c r="G38" s="343" t="s">
        <v>16747</v>
      </c>
      <c r="H38" s="343"/>
      <c r="I38" s="343"/>
      <c r="J38" s="343"/>
      <c r="K38" s="220"/>
    </row>
    <row r="39" spans="2:11" customFormat="1" ht="15" customHeight="1" x14ac:dyDescent="0.2">
      <c r="B39" s="223"/>
      <c r="C39" s="224"/>
      <c r="D39" s="222"/>
      <c r="E39" s="225" t="s">
        <v>65</v>
      </c>
      <c r="F39" s="222"/>
      <c r="G39" s="343" t="s">
        <v>16748</v>
      </c>
      <c r="H39" s="343"/>
      <c r="I39" s="343"/>
      <c r="J39" s="343"/>
      <c r="K39" s="220"/>
    </row>
    <row r="40" spans="2:11" customFormat="1" ht="15" customHeight="1" x14ac:dyDescent="0.2">
      <c r="B40" s="223"/>
      <c r="C40" s="224"/>
      <c r="D40" s="222"/>
      <c r="E40" s="225" t="s">
        <v>581</v>
      </c>
      <c r="F40" s="222"/>
      <c r="G40" s="343" t="s">
        <v>16749</v>
      </c>
      <c r="H40" s="343"/>
      <c r="I40" s="343"/>
      <c r="J40" s="343"/>
      <c r="K40" s="220"/>
    </row>
    <row r="41" spans="2:11" customFormat="1" ht="15" customHeight="1" x14ac:dyDescent="0.2">
      <c r="B41" s="223"/>
      <c r="C41" s="224"/>
      <c r="D41" s="222"/>
      <c r="E41" s="225" t="s">
        <v>582</v>
      </c>
      <c r="F41" s="222"/>
      <c r="G41" s="343" t="s">
        <v>16750</v>
      </c>
      <c r="H41" s="343"/>
      <c r="I41" s="343"/>
      <c r="J41" s="343"/>
      <c r="K41" s="220"/>
    </row>
    <row r="42" spans="2:11" customFormat="1" ht="15" customHeight="1" x14ac:dyDescent="0.2">
      <c r="B42" s="223"/>
      <c r="C42" s="224"/>
      <c r="D42" s="222"/>
      <c r="E42" s="225" t="s">
        <v>16751</v>
      </c>
      <c r="F42" s="222"/>
      <c r="G42" s="343" t="s">
        <v>16752</v>
      </c>
      <c r="H42" s="343"/>
      <c r="I42" s="343"/>
      <c r="J42" s="343"/>
      <c r="K42" s="220"/>
    </row>
    <row r="43" spans="2:11" customFormat="1" ht="15" customHeight="1" x14ac:dyDescent="0.2">
      <c r="B43" s="223"/>
      <c r="C43" s="224"/>
      <c r="D43" s="222"/>
      <c r="E43" s="225"/>
      <c r="F43" s="222"/>
      <c r="G43" s="343" t="s">
        <v>16753</v>
      </c>
      <c r="H43" s="343"/>
      <c r="I43" s="343"/>
      <c r="J43" s="343"/>
      <c r="K43" s="220"/>
    </row>
    <row r="44" spans="2:11" customFormat="1" ht="15" customHeight="1" x14ac:dyDescent="0.2">
      <c r="B44" s="223"/>
      <c r="C44" s="224"/>
      <c r="D44" s="222"/>
      <c r="E44" s="225" t="s">
        <v>16754</v>
      </c>
      <c r="F44" s="222"/>
      <c r="G44" s="343" t="s">
        <v>16755</v>
      </c>
      <c r="H44" s="343"/>
      <c r="I44" s="343"/>
      <c r="J44" s="343"/>
      <c r="K44" s="220"/>
    </row>
    <row r="45" spans="2:11" customFormat="1" ht="15" customHeight="1" x14ac:dyDescent="0.2">
      <c r="B45" s="223"/>
      <c r="C45" s="224"/>
      <c r="D45" s="222"/>
      <c r="E45" s="225" t="s">
        <v>584</v>
      </c>
      <c r="F45" s="222"/>
      <c r="G45" s="343" t="s">
        <v>16756</v>
      </c>
      <c r="H45" s="343"/>
      <c r="I45" s="343"/>
      <c r="J45" s="343"/>
      <c r="K45" s="220"/>
    </row>
    <row r="46" spans="2:11" customFormat="1" ht="12.75" customHeight="1" x14ac:dyDescent="0.2">
      <c r="B46" s="223"/>
      <c r="C46" s="224"/>
      <c r="D46" s="222"/>
      <c r="E46" s="222"/>
      <c r="F46" s="222"/>
      <c r="G46" s="222"/>
      <c r="H46" s="222"/>
      <c r="I46" s="222"/>
      <c r="J46" s="222"/>
      <c r="K46" s="220"/>
    </row>
    <row r="47" spans="2:11" customFormat="1" ht="15" customHeight="1" x14ac:dyDescent="0.2">
      <c r="B47" s="223"/>
      <c r="C47" s="224"/>
      <c r="D47" s="343" t="s">
        <v>16757</v>
      </c>
      <c r="E47" s="343"/>
      <c r="F47" s="343"/>
      <c r="G47" s="343"/>
      <c r="H47" s="343"/>
      <c r="I47" s="343"/>
      <c r="J47" s="343"/>
      <c r="K47" s="220"/>
    </row>
    <row r="48" spans="2:11" customFormat="1" ht="15" customHeight="1" x14ac:dyDescent="0.2">
      <c r="B48" s="223"/>
      <c r="C48" s="224"/>
      <c r="D48" s="224"/>
      <c r="E48" s="343" t="s">
        <v>16758</v>
      </c>
      <c r="F48" s="343"/>
      <c r="G48" s="343"/>
      <c r="H48" s="343"/>
      <c r="I48" s="343"/>
      <c r="J48" s="343"/>
      <c r="K48" s="220"/>
    </row>
    <row r="49" spans="2:11" customFormat="1" ht="15" customHeight="1" x14ac:dyDescent="0.2">
      <c r="B49" s="223"/>
      <c r="C49" s="224"/>
      <c r="D49" s="224"/>
      <c r="E49" s="343" t="s">
        <v>16759</v>
      </c>
      <c r="F49" s="343"/>
      <c r="G49" s="343"/>
      <c r="H49" s="343"/>
      <c r="I49" s="343"/>
      <c r="J49" s="343"/>
      <c r="K49" s="220"/>
    </row>
    <row r="50" spans="2:11" customFormat="1" ht="15" customHeight="1" x14ac:dyDescent="0.2">
      <c r="B50" s="223"/>
      <c r="C50" s="224"/>
      <c r="D50" s="224"/>
      <c r="E50" s="343" t="s">
        <v>16760</v>
      </c>
      <c r="F50" s="343"/>
      <c r="G50" s="343"/>
      <c r="H50" s="343"/>
      <c r="I50" s="343"/>
      <c r="J50" s="343"/>
      <c r="K50" s="220"/>
    </row>
    <row r="51" spans="2:11" customFormat="1" ht="15" customHeight="1" x14ac:dyDescent="0.2">
      <c r="B51" s="223"/>
      <c r="C51" s="224"/>
      <c r="D51" s="343" t="s">
        <v>16761</v>
      </c>
      <c r="E51" s="343"/>
      <c r="F51" s="343"/>
      <c r="G51" s="343"/>
      <c r="H51" s="343"/>
      <c r="I51" s="343"/>
      <c r="J51" s="343"/>
      <c r="K51" s="220"/>
    </row>
    <row r="52" spans="2:11" customFormat="1" ht="25.5" customHeight="1" x14ac:dyDescent="0.3">
      <c r="B52" s="219"/>
      <c r="C52" s="344" t="s">
        <v>16762</v>
      </c>
      <c r="D52" s="344"/>
      <c r="E52" s="344"/>
      <c r="F52" s="344"/>
      <c r="G52" s="344"/>
      <c r="H52" s="344"/>
      <c r="I52" s="344"/>
      <c r="J52" s="344"/>
      <c r="K52" s="220"/>
    </row>
    <row r="53" spans="2:11" customFormat="1" ht="5.25" customHeight="1" x14ac:dyDescent="0.2">
      <c r="B53" s="219"/>
      <c r="C53" s="221"/>
      <c r="D53" s="221"/>
      <c r="E53" s="221"/>
      <c r="F53" s="221"/>
      <c r="G53" s="221"/>
      <c r="H53" s="221"/>
      <c r="I53" s="221"/>
      <c r="J53" s="221"/>
      <c r="K53" s="220"/>
    </row>
    <row r="54" spans="2:11" customFormat="1" ht="15" customHeight="1" x14ac:dyDescent="0.2">
      <c r="B54" s="219"/>
      <c r="C54" s="343" t="s">
        <v>16763</v>
      </c>
      <c r="D54" s="343"/>
      <c r="E54" s="343"/>
      <c r="F54" s="343"/>
      <c r="G54" s="343"/>
      <c r="H54" s="343"/>
      <c r="I54" s="343"/>
      <c r="J54" s="343"/>
      <c r="K54" s="220"/>
    </row>
    <row r="55" spans="2:11" customFormat="1" ht="15" customHeight="1" x14ac:dyDescent="0.2">
      <c r="B55" s="219"/>
      <c r="C55" s="343" t="s">
        <v>16764</v>
      </c>
      <c r="D55" s="343"/>
      <c r="E55" s="343"/>
      <c r="F55" s="343"/>
      <c r="G55" s="343"/>
      <c r="H55" s="343"/>
      <c r="I55" s="343"/>
      <c r="J55" s="343"/>
      <c r="K55" s="220"/>
    </row>
    <row r="56" spans="2:11" customFormat="1" ht="12.75" customHeight="1" x14ac:dyDescent="0.2">
      <c r="B56" s="219"/>
      <c r="C56" s="222"/>
      <c r="D56" s="222"/>
      <c r="E56" s="222"/>
      <c r="F56" s="222"/>
      <c r="G56" s="222"/>
      <c r="H56" s="222"/>
      <c r="I56" s="222"/>
      <c r="J56" s="222"/>
      <c r="K56" s="220"/>
    </row>
    <row r="57" spans="2:11" customFormat="1" ht="15" customHeight="1" x14ac:dyDescent="0.2">
      <c r="B57" s="219"/>
      <c r="C57" s="343" t="s">
        <v>16765</v>
      </c>
      <c r="D57" s="343"/>
      <c r="E57" s="343"/>
      <c r="F57" s="343"/>
      <c r="G57" s="343"/>
      <c r="H57" s="343"/>
      <c r="I57" s="343"/>
      <c r="J57" s="343"/>
      <c r="K57" s="220"/>
    </row>
    <row r="58" spans="2:11" customFormat="1" ht="15" customHeight="1" x14ac:dyDescent="0.2">
      <c r="B58" s="219"/>
      <c r="C58" s="224"/>
      <c r="D58" s="343" t="s">
        <v>16766</v>
      </c>
      <c r="E58" s="343"/>
      <c r="F58" s="343"/>
      <c r="G58" s="343"/>
      <c r="H58" s="343"/>
      <c r="I58" s="343"/>
      <c r="J58" s="343"/>
      <c r="K58" s="220"/>
    </row>
    <row r="59" spans="2:11" customFormat="1" ht="15" customHeight="1" x14ac:dyDescent="0.2">
      <c r="B59" s="219"/>
      <c r="C59" s="224"/>
      <c r="D59" s="343" t="s">
        <v>16767</v>
      </c>
      <c r="E59" s="343"/>
      <c r="F59" s="343"/>
      <c r="G59" s="343"/>
      <c r="H59" s="343"/>
      <c r="I59" s="343"/>
      <c r="J59" s="343"/>
      <c r="K59" s="220"/>
    </row>
    <row r="60" spans="2:11" customFormat="1" ht="15" customHeight="1" x14ac:dyDescent="0.2">
      <c r="B60" s="219"/>
      <c r="C60" s="224"/>
      <c r="D60" s="343" t="s">
        <v>16768</v>
      </c>
      <c r="E60" s="343"/>
      <c r="F60" s="343"/>
      <c r="G60" s="343"/>
      <c r="H60" s="343"/>
      <c r="I60" s="343"/>
      <c r="J60" s="343"/>
      <c r="K60" s="220"/>
    </row>
    <row r="61" spans="2:11" customFormat="1" ht="15" customHeight="1" x14ac:dyDescent="0.2">
      <c r="B61" s="219"/>
      <c r="C61" s="224"/>
      <c r="D61" s="343" t="s">
        <v>16769</v>
      </c>
      <c r="E61" s="343"/>
      <c r="F61" s="343"/>
      <c r="G61" s="343"/>
      <c r="H61" s="343"/>
      <c r="I61" s="343"/>
      <c r="J61" s="343"/>
      <c r="K61" s="220"/>
    </row>
    <row r="62" spans="2:11" customFormat="1" ht="15" customHeight="1" x14ac:dyDescent="0.2">
      <c r="B62" s="219"/>
      <c r="C62" s="224"/>
      <c r="D62" s="345" t="s">
        <v>16770</v>
      </c>
      <c r="E62" s="345"/>
      <c r="F62" s="345"/>
      <c r="G62" s="345"/>
      <c r="H62" s="345"/>
      <c r="I62" s="345"/>
      <c r="J62" s="345"/>
      <c r="K62" s="220"/>
    </row>
    <row r="63" spans="2:11" customFormat="1" ht="15" customHeight="1" x14ac:dyDescent="0.2">
      <c r="B63" s="219"/>
      <c r="C63" s="224"/>
      <c r="D63" s="343" t="s">
        <v>16771</v>
      </c>
      <c r="E63" s="343"/>
      <c r="F63" s="343"/>
      <c r="G63" s="343"/>
      <c r="H63" s="343"/>
      <c r="I63" s="343"/>
      <c r="J63" s="343"/>
      <c r="K63" s="220"/>
    </row>
    <row r="64" spans="2:11" customFormat="1" ht="12.75" customHeight="1" x14ac:dyDescent="0.2">
      <c r="B64" s="219"/>
      <c r="C64" s="224"/>
      <c r="D64" s="224"/>
      <c r="E64" s="227"/>
      <c r="F64" s="224"/>
      <c r="G64" s="224"/>
      <c r="H64" s="224"/>
      <c r="I64" s="224"/>
      <c r="J64" s="224"/>
      <c r="K64" s="220"/>
    </row>
    <row r="65" spans="2:11" customFormat="1" ht="15" customHeight="1" x14ac:dyDescent="0.2">
      <c r="B65" s="219"/>
      <c r="C65" s="224"/>
      <c r="D65" s="343" t="s">
        <v>16772</v>
      </c>
      <c r="E65" s="343"/>
      <c r="F65" s="343"/>
      <c r="G65" s="343"/>
      <c r="H65" s="343"/>
      <c r="I65" s="343"/>
      <c r="J65" s="343"/>
      <c r="K65" s="220"/>
    </row>
    <row r="66" spans="2:11" customFormat="1" ht="15" customHeight="1" x14ac:dyDescent="0.2">
      <c r="B66" s="219"/>
      <c r="C66" s="224"/>
      <c r="D66" s="345" t="s">
        <v>16773</v>
      </c>
      <c r="E66" s="345"/>
      <c r="F66" s="345"/>
      <c r="G66" s="345"/>
      <c r="H66" s="345"/>
      <c r="I66" s="345"/>
      <c r="J66" s="345"/>
      <c r="K66" s="220"/>
    </row>
    <row r="67" spans="2:11" customFormat="1" ht="15" customHeight="1" x14ac:dyDescent="0.2">
      <c r="B67" s="219"/>
      <c r="C67" s="224"/>
      <c r="D67" s="343" t="s">
        <v>16774</v>
      </c>
      <c r="E67" s="343"/>
      <c r="F67" s="343"/>
      <c r="G67" s="343"/>
      <c r="H67" s="343"/>
      <c r="I67" s="343"/>
      <c r="J67" s="343"/>
      <c r="K67" s="220"/>
    </row>
    <row r="68" spans="2:11" customFormat="1" ht="15" customHeight="1" x14ac:dyDescent="0.2">
      <c r="B68" s="219"/>
      <c r="C68" s="224"/>
      <c r="D68" s="343" t="s">
        <v>16775</v>
      </c>
      <c r="E68" s="343"/>
      <c r="F68" s="343"/>
      <c r="G68" s="343"/>
      <c r="H68" s="343"/>
      <c r="I68" s="343"/>
      <c r="J68" s="343"/>
      <c r="K68" s="220"/>
    </row>
    <row r="69" spans="2:11" customFormat="1" ht="15" customHeight="1" x14ac:dyDescent="0.2">
      <c r="B69" s="219"/>
      <c r="C69" s="224"/>
      <c r="D69" s="343" t="s">
        <v>16776</v>
      </c>
      <c r="E69" s="343"/>
      <c r="F69" s="343"/>
      <c r="G69" s="343"/>
      <c r="H69" s="343"/>
      <c r="I69" s="343"/>
      <c r="J69" s="343"/>
      <c r="K69" s="220"/>
    </row>
    <row r="70" spans="2:11" customFormat="1" ht="15" customHeight="1" x14ac:dyDescent="0.2">
      <c r="B70" s="219"/>
      <c r="C70" s="224"/>
      <c r="D70" s="343" t="s">
        <v>16777</v>
      </c>
      <c r="E70" s="343"/>
      <c r="F70" s="343"/>
      <c r="G70" s="343"/>
      <c r="H70" s="343"/>
      <c r="I70" s="343"/>
      <c r="J70" s="343"/>
      <c r="K70" s="220"/>
    </row>
    <row r="71" spans="2:11" customFormat="1" ht="12.75" customHeight="1" x14ac:dyDescent="0.2">
      <c r="B71" s="228"/>
      <c r="C71" s="229"/>
      <c r="D71" s="229"/>
      <c r="E71" s="229"/>
      <c r="F71" s="229"/>
      <c r="G71" s="229"/>
      <c r="H71" s="229"/>
      <c r="I71" s="229"/>
      <c r="J71" s="229"/>
      <c r="K71" s="230"/>
    </row>
    <row r="72" spans="2:11" customFormat="1" ht="18.75" customHeight="1" x14ac:dyDescent="0.2">
      <c r="B72" s="231"/>
      <c r="C72" s="231"/>
      <c r="D72" s="231"/>
      <c r="E72" s="231"/>
      <c r="F72" s="231"/>
      <c r="G72" s="231"/>
      <c r="H72" s="231"/>
      <c r="I72" s="231"/>
      <c r="J72" s="231"/>
      <c r="K72" s="232"/>
    </row>
    <row r="73" spans="2:11" customFormat="1" ht="18.75" customHeight="1" x14ac:dyDescent="0.2">
      <c r="B73" s="232"/>
      <c r="C73" s="232"/>
      <c r="D73" s="232"/>
      <c r="E73" s="232"/>
      <c r="F73" s="232"/>
      <c r="G73" s="232"/>
      <c r="H73" s="232"/>
      <c r="I73" s="232"/>
      <c r="J73" s="232"/>
      <c r="K73" s="232"/>
    </row>
    <row r="74" spans="2:11" customFormat="1" ht="7.5" customHeight="1" x14ac:dyDescent="0.2">
      <c r="B74" s="233"/>
      <c r="C74" s="234"/>
      <c r="D74" s="234"/>
      <c r="E74" s="234"/>
      <c r="F74" s="234"/>
      <c r="G74" s="234"/>
      <c r="H74" s="234"/>
      <c r="I74" s="234"/>
      <c r="J74" s="234"/>
      <c r="K74" s="235"/>
    </row>
    <row r="75" spans="2:11" customFormat="1" ht="45" customHeight="1" x14ac:dyDescent="0.2">
      <c r="B75" s="236"/>
      <c r="C75" s="338" t="s">
        <v>16778</v>
      </c>
      <c r="D75" s="338"/>
      <c r="E75" s="338"/>
      <c r="F75" s="338"/>
      <c r="G75" s="338"/>
      <c r="H75" s="338"/>
      <c r="I75" s="338"/>
      <c r="J75" s="338"/>
      <c r="K75" s="237"/>
    </row>
    <row r="76" spans="2:11" customFormat="1" ht="17.25" customHeight="1" x14ac:dyDescent="0.2">
      <c r="B76" s="236"/>
      <c r="C76" s="238" t="s">
        <v>16779</v>
      </c>
      <c r="D76" s="238"/>
      <c r="E76" s="238"/>
      <c r="F76" s="238" t="s">
        <v>16780</v>
      </c>
      <c r="G76" s="239"/>
      <c r="H76" s="238" t="s">
        <v>65</v>
      </c>
      <c r="I76" s="238" t="s">
        <v>68</v>
      </c>
      <c r="J76" s="238" t="s">
        <v>16781</v>
      </c>
      <c r="K76" s="237"/>
    </row>
    <row r="77" spans="2:11" customFormat="1" ht="17.25" customHeight="1" x14ac:dyDescent="0.2">
      <c r="B77" s="236"/>
      <c r="C77" s="240" t="s">
        <v>16782</v>
      </c>
      <c r="D77" s="240"/>
      <c r="E77" s="240"/>
      <c r="F77" s="241" t="s">
        <v>16783</v>
      </c>
      <c r="G77" s="242"/>
      <c r="H77" s="240"/>
      <c r="I77" s="240"/>
      <c r="J77" s="240" t="s">
        <v>16784</v>
      </c>
      <c r="K77" s="237"/>
    </row>
    <row r="78" spans="2:11" customFormat="1" ht="5.25" customHeight="1" x14ac:dyDescent="0.2">
      <c r="B78" s="236"/>
      <c r="C78" s="243"/>
      <c r="D78" s="243"/>
      <c r="E78" s="243"/>
      <c r="F78" s="243"/>
      <c r="G78" s="244"/>
      <c r="H78" s="243"/>
      <c r="I78" s="243"/>
      <c r="J78" s="243"/>
      <c r="K78" s="237"/>
    </row>
    <row r="79" spans="2:11" customFormat="1" ht="15" customHeight="1" x14ac:dyDescent="0.2">
      <c r="B79" s="236"/>
      <c r="C79" s="225" t="s">
        <v>64</v>
      </c>
      <c r="D79" s="245"/>
      <c r="E79" s="245"/>
      <c r="F79" s="246" t="s">
        <v>16785</v>
      </c>
      <c r="G79" s="247"/>
      <c r="H79" s="225" t="s">
        <v>16786</v>
      </c>
      <c r="I79" s="225" t="s">
        <v>16787</v>
      </c>
      <c r="J79" s="225">
        <v>20</v>
      </c>
      <c r="K79" s="237"/>
    </row>
    <row r="80" spans="2:11" customFormat="1" ht="15" customHeight="1" x14ac:dyDescent="0.2">
      <c r="B80" s="236"/>
      <c r="C80" s="225" t="s">
        <v>16788</v>
      </c>
      <c r="D80" s="225"/>
      <c r="E80" s="225"/>
      <c r="F80" s="246" t="s">
        <v>16785</v>
      </c>
      <c r="G80" s="247"/>
      <c r="H80" s="225" t="s">
        <v>16789</v>
      </c>
      <c r="I80" s="225" t="s">
        <v>16787</v>
      </c>
      <c r="J80" s="225">
        <v>120</v>
      </c>
      <c r="K80" s="237"/>
    </row>
    <row r="81" spans="2:11" customFormat="1" ht="15" customHeight="1" x14ac:dyDescent="0.2">
      <c r="B81" s="248"/>
      <c r="C81" s="225" t="s">
        <v>16790</v>
      </c>
      <c r="D81" s="225"/>
      <c r="E81" s="225"/>
      <c r="F81" s="246" t="s">
        <v>16791</v>
      </c>
      <c r="G81" s="247"/>
      <c r="H81" s="225" t="s">
        <v>16792</v>
      </c>
      <c r="I81" s="225" t="s">
        <v>16787</v>
      </c>
      <c r="J81" s="225">
        <v>50</v>
      </c>
      <c r="K81" s="237"/>
    </row>
    <row r="82" spans="2:11" customFormat="1" ht="15" customHeight="1" x14ac:dyDescent="0.2">
      <c r="B82" s="248"/>
      <c r="C82" s="225" t="s">
        <v>16793</v>
      </c>
      <c r="D82" s="225"/>
      <c r="E82" s="225"/>
      <c r="F82" s="246" t="s">
        <v>16785</v>
      </c>
      <c r="G82" s="247"/>
      <c r="H82" s="225" t="s">
        <v>16794</v>
      </c>
      <c r="I82" s="225" t="s">
        <v>16795</v>
      </c>
      <c r="J82" s="225"/>
      <c r="K82" s="237"/>
    </row>
    <row r="83" spans="2:11" customFormat="1" ht="15" customHeight="1" x14ac:dyDescent="0.2">
      <c r="B83" s="248"/>
      <c r="C83" s="225" t="s">
        <v>16796</v>
      </c>
      <c r="D83" s="225"/>
      <c r="E83" s="225"/>
      <c r="F83" s="246" t="s">
        <v>16791</v>
      </c>
      <c r="G83" s="225"/>
      <c r="H83" s="225" t="s">
        <v>16797</v>
      </c>
      <c r="I83" s="225" t="s">
        <v>16787</v>
      </c>
      <c r="J83" s="225">
        <v>15</v>
      </c>
      <c r="K83" s="237"/>
    </row>
    <row r="84" spans="2:11" customFormat="1" ht="15" customHeight="1" x14ac:dyDescent="0.2">
      <c r="B84" s="248"/>
      <c r="C84" s="225" t="s">
        <v>16798</v>
      </c>
      <c r="D84" s="225"/>
      <c r="E84" s="225"/>
      <c r="F84" s="246" t="s">
        <v>16791</v>
      </c>
      <c r="G84" s="225"/>
      <c r="H84" s="225" t="s">
        <v>16799</v>
      </c>
      <c r="I84" s="225" t="s">
        <v>16787</v>
      </c>
      <c r="J84" s="225">
        <v>15</v>
      </c>
      <c r="K84" s="237"/>
    </row>
    <row r="85" spans="2:11" customFormat="1" ht="15" customHeight="1" x14ac:dyDescent="0.2">
      <c r="B85" s="248"/>
      <c r="C85" s="225" t="s">
        <v>16800</v>
      </c>
      <c r="D85" s="225"/>
      <c r="E85" s="225"/>
      <c r="F85" s="246" t="s">
        <v>16791</v>
      </c>
      <c r="G85" s="225"/>
      <c r="H85" s="225" t="s">
        <v>16801</v>
      </c>
      <c r="I85" s="225" t="s">
        <v>16787</v>
      </c>
      <c r="J85" s="225">
        <v>20</v>
      </c>
      <c r="K85" s="237"/>
    </row>
    <row r="86" spans="2:11" customFormat="1" ht="15" customHeight="1" x14ac:dyDescent="0.2">
      <c r="B86" s="248"/>
      <c r="C86" s="225" t="s">
        <v>16802</v>
      </c>
      <c r="D86" s="225"/>
      <c r="E86" s="225"/>
      <c r="F86" s="246" t="s">
        <v>16791</v>
      </c>
      <c r="G86" s="225"/>
      <c r="H86" s="225" t="s">
        <v>16803</v>
      </c>
      <c r="I86" s="225" t="s">
        <v>16787</v>
      </c>
      <c r="J86" s="225">
        <v>20</v>
      </c>
      <c r="K86" s="237"/>
    </row>
    <row r="87" spans="2:11" customFormat="1" ht="15" customHeight="1" x14ac:dyDescent="0.2">
      <c r="B87" s="248"/>
      <c r="C87" s="225" t="s">
        <v>16804</v>
      </c>
      <c r="D87" s="225"/>
      <c r="E87" s="225"/>
      <c r="F87" s="246" t="s">
        <v>16791</v>
      </c>
      <c r="G87" s="247"/>
      <c r="H87" s="225" t="s">
        <v>16805</v>
      </c>
      <c r="I87" s="225" t="s">
        <v>16787</v>
      </c>
      <c r="J87" s="225">
        <v>50</v>
      </c>
      <c r="K87" s="237"/>
    </row>
    <row r="88" spans="2:11" customFormat="1" ht="15" customHeight="1" x14ac:dyDescent="0.2">
      <c r="B88" s="248"/>
      <c r="C88" s="225" t="s">
        <v>16806</v>
      </c>
      <c r="D88" s="225"/>
      <c r="E88" s="225"/>
      <c r="F88" s="246" t="s">
        <v>16791</v>
      </c>
      <c r="G88" s="247"/>
      <c r="H88" s="225" t="s">
        <v>16807</v>
      </c>
      <c r="I88" s="225" t="s">
        <v>16787</v>
      </c>
      <c r="J88" s="225">
        <v>20</v>
      </c>
      <c r="K88" s="237"/>
    </row>
    <row r="89" spans="2:11" customFormat="1" ht="15" customHeight="1" x14ac:dyDescent="0.2">
      <c r="B89" s="248"/>
      <c r="C89" s="225" t="s">
        <v>16808</v>
      </c>
      <c r="D89" s="225"/>
      <c r="E89" s="225"/>
      <c r="F89" s="246" t="s">
        <v>16791</v>
      </c>
      <c r="G89" s="247"/>
      <c r="H89" s="225" t="s">
        <v>16809</v>
      </c>
      <c r="I89" s="225" t="s">
        <v>16787</v>
      </c>
      <c r="J89" s="225">
        <v>20</v>
      </c>
      <c r="K89" s="237"/>
    </row>
    <row r="90" spans="2:11" customFormat="1" ht="15" customHeight="1" x14ac:dyDescent="0.2">
      <c r="B90" s="248"/>
      <c r="C90" s="225" t="s">
        <v>16810</v>
      </c>
      <c r="D90" s="225"/>
      <c r="E90" s="225"/>
      <c r="F90" s="246" t="s">
        <v>16791</v>
      </c>
      <c r="G90" s="247"/>
      <c r="H90" s="225" t="s">
        <v>16811</v>
      </c>
      <c r="I90" s="225" t="s">
        <v>16787</v>
      </c>
      <c r="J90" s="225">
        <v>50</v>
      </c>
      <c r="K90" s="237"/>
    </row>
    <row r="91" spans="2:11" customFormat="1" ht="15" customHeight="1" x14ac:dyDescent="0.2">
      <c r="B91" s="248"/>
      <c r="C91" s="225" t="s">
        <v>16812</v>
      </c>
      <c r="D91" s="225"/>
      <c r="E91" s="225"/>
      <c r="F91" s="246" t="s">
        <v>16791</v>
      </c>
      <c r="G91" s="247"/>
      <c r="H91" s="225" t="s">
        <v>16812</v>
      </c>
      <c r="I91" s="225" t="s">
        <v>16787</v>
      </c>
      <c r="J91" s="225">
        <v>50</v>
      </c>
      <c r="K91" s="237"/>
    </row>
    <row r="92" spans="2:11" customFormat="1" ht="15" customHeight="1" x14ac:dyDescent="0.2">
      <c r="B92" s="248"/>
      <c r="C92" s="225" t="s">
        <v>16813</v>
      </c>
      <c r="D92" s="225"/>
      <c r="E92" s="225"/>
      <c r="F92" s="246" t="s">
        <v>16791</v>
      </c>
      <c r="G92" s="247"/>
      <c r="H92" s="225" t="s">
        <v>16814</v>
      </c>
      <c r="I92" s="225" t="s">
        <v>16787</v>
      </c>
      <c r="J92" s="225">
        <v>255</v>
      </c>
      <c r="K92" s="237"/>
    </row>
    <row r="93" spans="2:11" customFormat="1" ht="15" customHeight="1" x14ac:dyDescent="0.2">
      <c r="B93" s="248"/>
      <c r="C93" s="225" t="s">
        <v>16815</v>
      </c>
      <c r="D93" s="225"/>
      <c r="E93" s="225"/>
      <c r="F93" s="246" t="s">
        <v>16785</v>
      </c>
      <c r="G93" s="247"/>
      <c r="H93" s="225" t="s">
        <v>16816</v>
      </c>
      <c r="I93" s="225" t="s">
        <v>16817</v>
      </c>
      <c r="J93" s="225"/>
      <c r="K93" s="237"/>
    </row>
    <row r="94" spans="2:11" customFormat="1" ht="15" customHeight="1" x14ac:dyDescent="0.2">
      <c r="B94" s="248"/>
      <c r="C94" s="225" t="s">
        <v>16818</v>
      </c>
      <c r="D94" s="225"/>
      <c r="E94" s="225"/>
      <c r="F94" s="246" t="s">
        <v>16785</v>
      </c>
      <c r="G94" s="247"/>
      <c r="H94" s="225" t="s">
        <v>16819</v>
      </c>
      <c r="I94" s="225" t="s">
        <v>16820</v>
      </c>
      <c r="J94" s="225"/>
      <c r="K94" s="237"/>
    </row>
    <row r="95" spans="2:11" customFormat="1" ht="15" customHeight="1" x14ac:dyDescent="0.2">
      <c r="B95" s="248"/>
      <c r="C95" s="225" t="s">
        <v>16821</v>
      </c>
      <c r="D95" s="225"/>
      <c r="E95" s="225"/>
      <c r="F95" s="246" t="s">
        <v>16785</v>
      </c>
      <c r="G95" s="247"/>
      <c r="H95" s="225" t="s">
        <v>16821</v>
      </c>
      <c r="I95" s="225" t="s">
        <v>16820</v>
      </c>
      <c r="J95" s="225"/>
      <c r="K95" s="237"/>
    </row>
    <row r="96" spans="2:11" customFormat="1" ht="15" customHeight="1" x14ac:dyDescent="0.2">
      <c r="B96" s="248"/>
      <c r="C96" s="225" t="s">
        <v>49</v>
      </c>
      <c r="D96" s="225"/>
      <c r="E96" s="225"/>
      <c r="F96" s="246" t="s">
        <v>16785</v>
      </c>
      <c r="G96" s="247"/>
      <c r="H96" s="225" t="s">
        <v>16822</v>
      </c>
      <c r="I96" s="225" t="s">
        <v>16820</v>
      </c>
      <c r="J96" s="225"/>
      <c r="K96" s="237"/>
    </row>
    <row r="97" spans="2:11" customFormat="1" ht="15" customHeight="1" x14ac:dyDescent="0.2">
      <c r="B97" s="248"/>
      <c r="C97" s="225" t="s">
        <v>59</v>
      </c>
      <c r="D97" s="225"/>
      <c r="E97" s="225"/>
      <c r="F97" s="246" t="s">
        <v>16785</v>
      </c>
      <c r="G97" s="247"/>
      <c r="H97" s="225" t="s">
        <v>16823</v>
      </c>
      <c r="I97" s="225" t="s">
        <v>16820</v>
      </c>
      <c r="J97" s="225"/>
      <c r="K97" s="237"/>
    </row>
    <row r="98" spans="2:11" customFormat="1" ht="15" customHeight="1" x14ac:dyDescent="0.2">
      <c r="B98" s="249"/>
      <c r="C98" s="250"/>
      <c r="D98" s="250"/>
      <c r="E98" s="250"/>
      <c r="F98" s="250"/>
      <c r="G98" s="250"/>
      <c r="H98" s="250"/>
      <c r="I98" s="250"/>
      <c r="J98" s="250"/>
      <c r="K98" s="251"/>
    </row>
    <row r="99" spans="2:11" customFormat="1" ht="18.75" customHeight="1" x14ac:dyDescent="0.2">
      <c r="B99" s="252"/>
      <c r="C99" s="253"/>
      <c r="D99" s="253"/>
      <c r="E99" s="253"/>
      <c r="F99" s="253"/>
      <c r="G99" s="253"/>
      <c r="H99" s="253"/>
      <c r="I99" s="253"/>
      <c r="J99" s="253"/>
      <c r="K99" s="252"/>
    </row>
    <row r="100" spans="2:11" customFormat="1" ht="18.75" customHeight="1" x14ac:dyDescent="0.2">
      <c r="B100" s="232"/>
      <c r="C100" s="232"/>
      <c r="D100" s="232"/>
      <c r="E100" s="232"/>
      <c r="F100" s="232"/>
      <c r="G100" s="232"/>
      <c r="H100" s="232"/>
      <c r="I100" s="232"/>
      <c r="J100" s="232"/>
      <c r="K100" s="232"/>
    </row>
    <row r="101" spans="2:11" customFormat="1" ht="7.5" customHeight="1" x14ac:dyDescent="0.2">
      <c r="B101" s="233"/>
      <c r="C101" s="234"/>
      <c r="D101" s="234"/>
      <c r="E101" s="234"/>
      <c r="F101" s="234"/>
      <c r="G101" s="234"/>
      <c r="H101" s="234"/>
      <c r="I101" s="234"/>
      <c r="J101" s="234"/>
      <c r="K101" s="235"/>
    </row>
    <row r="102" spans="2:11" customFormat="1" ht="45" customHeight="1" x14ac:dyDescent="0.2">
      <c r="B102" s="236"/>
      <c r="C102" s="338" t="s">
        <v>16824</v>
      </c>
      <c r="D102" s="338"/>
      <c r="E102" s="338"/>
      <c r="F102" s="338"/>
      <c r="G102" s="338"/>
      <c r="H102" s="338"/>
      <c r="I102" s="338"/>
      <c r="J102" s="338"/>
      <c r="K102" s="237"/>
    </row>
    <row r="103" spans="2:11" customFormat="1" ht="17.25" customHeight="1" x14ac:dyDescent="0.2">
      <c r="B103" s="236"/>
      <c r="C103" s="238" t="s">
        <v>16779</v>
      </c>
      <c r="D103" s="238"/>
      <c r="E103" s="238"/>
      <c r="F103" s="238" t="s">
        <v>16780</v>
      </c>
      <c r="G103" s="239"/>
      <c r="H103" s="238" t="s">
        <v>65</v>
      </c>
      <c r="I103" s="238" t="s">
        <v>68</v>
      </c>
      <c r="J103" s="238" t="s">
        <v>16781</v>
      </c>
      <c r="K103" s="237"/>
    </row>
    <row r="104" spans="2:11" customFormat="1" ht="17.25" customHeight="1" x14ac:dyDescent="0.2">
      <c r="B104" s="236"/>
      <c r="C104" s="240" t="s">
        <v>16782</v>
      </c>
      <c r="D104" s="240"/>
      <c r="E104" s="240"/>
      <c r="F104" s="241" t="s">
        <v>16783</v>
      </c>
      <c r="G104" s="242"/>
      <c r="H104" s="240"/>
      <c r="I104" s="240"/>
      <c r="J104" s="240" t="s">
        <v>16784</v>
      </c>
      <c r="K104" s="237"/>
    </row>
    <row r="105" spans="2:11" customFormat="1" ht="5.25" customHeight="1" x14ac:dyDescent="0.2">
      <c r="B105" s="236"/>
      <c r="C105" s="238"/>
      <c r="D105" s="238"/>
      <c r="E105" s="238"/>
      <c r="F105" s="238"/>
      <c r="G105" s="254"/>
      <c r="H105" s="238"/>
      <c r="I105" s="238"/>
      <c r="J105" s="238"/>
      <c r="K105" s="237"/>
    </row>
    <row r="106" spans="2:11" customFormat="1" ht="15" customHeight="1" x14ac:dyDescent="0.2">
      <c r="B106" s="236"/>
      <c r="C106" s="225" t="s">
        <v>64</v>
      </c>
      <c r="D106" s="245"/>
      <c r="E106" s="245"/>
      <c r="F106" s="246" t="s">
        <v>16785</v>
      </c>
      <c r="G106" s="225"/>
      <c r="H106" s="225" t="s">
        <v>16825</v>
      </c>
      <c r="I106" s="225" t="s">
        <v>16787</v>
      </c>
      <c r="J106" s="225">
        <v>20</v>
      </c>
      <c r="K106" s="237"/>
    </row>
    <row r="107" spans="2:11" customFormat="1" ht="15" customHeight="1" x14ac:dyDescent="0.2">
      <c r="B107" s="236"/>
      <c r="C107" s="225" t="s">
        <v>16788</v>
      </c>
      <c r="D107" s="225"/>
      <c r="E107" s="225"/>
      <c r="F107" s="246" t="s">
        <v>16785</v>
      </c>
      <c r="G107" s="225"/>
      <c r="H107" s="225" t="s">
        <v>16825</v>
      </c>
      <c r="I107" s="225" t="s">
        <v>16787</v>
      </c>
      <c r="J107" s="225">
        <v>120</v>
      </c>
      <c r="K107" s="237"/>
    </row>
    <row r="108" spans="2:11" customFormat="1" ht="15" customHeight="1" x14ac:dyDescent="0.2">
      <c r="B108" s="248"/>
      <c r="C108" s="225" t="s">
        <v>16790</v>
      </c>
      <c r="D108" s="225"/>
      <c r="E108" s="225"/>
      <c r="F108" s="246" t="s">
        <v>16791</v>
      </c>
      <c r="G108" s="225"/>
      <c r="H108" s="225" t="s">
        <v>16825</v>
      </c>
      <c r="I108" s="225" t="s">
        <v>16787</v>
      </c>
      <c r="J108" s="225">
        <v>50</v>
      </c>
      <c r="K108" s="237"/>
    </row>
    <row r="109" spans="2:11" customFormat="1" ht="15" customHeight="1" x14ac:dyDescent="0.2">
      <c r="B109" s="248"/>
      <c r="C109" s="225" t="s">
        <v>16793</v>
      </c>
      <c r="D109" s="225"/>
      <c r="E109" s="225"/>
      <c r="F109" s="246" t="s">
        <v>16785</v>
      </c>
      <c r="G109" s="225"/>
      <c r="H109" s="225" t="s">
        <v>16825</v>
      </c>
      <c r="I109" s="225" t="s">
        <v>16795</v>
      </c>
      <c r="J109" s="225"/>
      <c r="K109" s="237"/>
    </row>
    <row r="110" spans="2:11" customFormat="1" ht="15" customHeight="1" x14ac:dyDescent="0.2">
      <c r="B110" s="248"/>
      <c r="C110" s="225" t="s">
        <v>16804</v>
      </c>
      <c r="D110" s="225"/>
      <c r="E110" s="225"/>
      <c r="F110" s="246" t="s">
        <v>16791</v>
      </c>
      <c r="G110" s="225"/>
      <c r="H110" s="225" t="s">
        <v>16825</v>
      </c>
      <c r="I110" s="225" t="s">
        <v>16787</v>
      </c>
      <c r="J110" s="225">
        <v>50</v>
      </c>
      <c r="K110" s="237"/>
    </row>
    <row r="111" spans="2:11" customFormat="1" ht="15" customHeight="1" x14ac:dyDescent="0.2">
      <c r="B111" s="248"/>
      <c r="C111" s="225" t="s">
        <v>16812</v>
      </c>
      <c r="D111" s="225"/>
      <c r="E111" s="225"/>
      <c r="F111" s="246" t="s">
        <v>16791</v>
      </c>
      <c r="G111" s="225"/>
      <c r="H111" s="225" t="s">
        <v>16825</v>
      </c>
      <c r="I111" s="225" t="s">
        <v>16787</v>
      </c>
      <c r="J111" s="225">
        <v>50</v>
      </c>
      <c r="K111" s="237"/>
    </row>
    <row r="112" spans="2:11" customFormat="1" ht="15" customHeight="1" x14ac:dyDescent="0.2">
      <c r="B112" s="248"/>
      <c r="C112" s="225" t="s">
        <v>16810</v>
      </c>
      <c r="D112" s="225"/>
      <c r="E112" s="225"/>
      <c r="F112" s="246" t="s">
        <v>16791</v>
      </c>
      <c r="G112" s="225"/>
      <c r="H112" s="225" t="s">
        <v>16825</v>
      </c>
      <c r="I112" s="225" t="s">
        <v>16787</v>
      </c>
      <c r="J112" s="225">
        <v>50</v>
      </c>
      <c r="K112" s="237"/>
    </row>
    <row r="113" spans="2:11" customFormat="1" ht="15" customHeight="1" x14ac:dyDescent="0.2">
      <c r="B113" s="248"/>
      <c r="C113" s="225" t="s">
        <v>64</v>
      </c>
      <c r="D113" s="225"/>
      <c r="E113" s="225"/>
      <c r="F113" s="246" t="s">
        <v>16785</v>
      </c>
      <c r="G113" s="225"/>
      <c r="H113" s="225" t="s">
        <v>16826</v>
      </c>
      <c r="I113" s="225" t="s">
        <v>16787</v>
      </c>
      <c r="J113" s="225">
        <v>20</v>
      </c>
      <c r="K113" s="237"/>
    </row>
    <row r="114" spans="2:11" customFormat="1" ht="15" customHeight="1" x14ac:dyDescent="0.2">
      <c r="B114" s="248"/>
      <c r="C114" s="225" t="s">
        <v>16827</v>
      </c>
      <c r="D114" s="225"/>
      <c r="E114" s="225"/>
      <c r="F114" s="246" t="s">
        <v>16785</v>
      </c>
      <c r="G114" s="225"/>
      <c r="H114" s="225" t="s">
        <v>16828</v>
      </c>
      <c r="I114" s="225" t="s">
        <v>16787</v>
      </c>
      <c r="J114" s="225">
        <v>120</v>
      </c>
      <c r="K114" s="237"/>
    </row>
    <row r="115" spans="2:11" customFormat="1" ht="15" customHeight="1" x14ac:dyDescent="0.2">
      <c r="B115" s="248"/>
      <c r="C115" s="225" t="s">
        <v>49</v>
      </c>
      <c r="D115" s="225"/>
      <c r="E115" s="225"/>
      <c r="F115" s="246" t="s">
        <v>16785</v>
      </c>
      <c r="G115" s="225"/>
      <c r="H115" s="225" t="s">
        <v>16829</v>
      </c>
      <c r="I115" s="225" t="s">
        <v>16820</v>
      </c>
      <c r="J115" s="225"/>
      <c r="K115" s="237"/>
    </row>
    <row r="116" spans="2:11" customFormat="1" ht="15" customHeight="1" x14ac:dyDescent="0.2">
      <c r="B116" s="248"/>
      <c r="C116" s="225" t="s">
        <v>59</v>
      </c>
      <c r="D116" s="225"/>
      <c r="E116" s="225"/>
      <c r="F116" s="246" t="s">
        <v>16785</v>
      </c>
      <c r="G116" s="225"/>
      <c r="H116" s="225" t="s">
        <v>16830</v>
      </c>
      <c r="I116" s="225" t="s">
        <v>16820</v>
      </c>
      <c r="J116" s="225"/>
      <c r="K116" s="237"/>
    </row>
    <row r="117" spans="2:11" customFormat="1" ht="15" customHeight="1" x14ac:dyDescent="0.2">
      <c r="B117" s="248"/>
      <c r="C117" s="225" t="s">
        <v>68</v>
      </c>
      <c r="D117" s="225"/>
      <c r="E117" s="225"/>
      <c r="F117" s="246" t="s">
        <v>16785</v>
      </c>
      <c r="G117" s="225"/>
      <c r="H117" s="225" t="s">
        <v>16831</v>
      </c>
      <c r="I117" s="225" t="s">
        <v>16832</v>
      </c>
      <c r="J117" s="225"/>
      <c r="K117" s="237"/>
    </row>
    <row r="118" spans="2:11" customFormat="1" ht="15" customHeight="1" x14ac:dyDescent="0.2">
      <c r="B118" s="249"/>
      <c r="C118" s="255"/>
      <c r="D118" s="255"/>
      <c r="E118" s="255"/>
      <c r="F118" s="255"/>
      <c r="G118" s="255"/>
      <c r="H118" s="255"/>
      <c r="I118" s="255"/>
      <c r="J118" s="255"/>
      <c r="K118" s="251"/>
    </row>
    <row r="119" spans="2:11" customFormat="1" ht="18.75" customHeight="1" x14ac:dyDescent="0.2">
      <c r="B119" s="256"/>
      <c r="C119" s="257"/>
      <c r="D119" s="257"/>
      <c r="E119" s="257"/>
      <c r="F119" s="258"/>
      <c r="G119" s="257"/>
      <c r="H119" s="257"/>
      <c r="I119" s="257"/>
      <c r="J119" s="257"/>
      <c r="K119" s="256"/>
    </row>
    <row r="120" spans="2:11" customFormat="1" ht="18.75" customHeight="1" x14ac:dyDescent="0.2">
      <c r="B120" s="232"/>
      <c r="C120" s="232"/>
      <c r="D120" s="232"/>
      <c r="E120" s="232"/>
      <c r="F120" s="232"/>
      <c r="G120" s="232"/>
      <c r="H120" s="232"/>
      <c r="I120" s="232"/>
      <c r="J120" s="232"/>
      <c r="K120" s="232"/>
    </row>
    <row r="121" spans="2:11" customFormat="1" ht="7.5" customHeight="1" x14ac:dyDescent="0.2">
      <c r="B121" s="259"/>
      <c r="C121" s="260"/>
      <c r="D121" s="260"/>
      <c r="E121" s="260"/>
      <c r="F121" s="260"/>
      <c r="G121" s="260"/>
      <c r="H121" s="260"/>
      <c r="I121" s="260"/>
      <c r="J121" s="260"/>
      <c r="K121" s="261"/>
    </row>
    <row r="122" spans="2:11" customFormat="1" ht="45" customHeight="1" x14ac:dyDescent="0.2">
      <c r="B122" s="262"/>
      <c r="C122" s="339" t="s">
        <v>16833</v>
      </c>
      <c r="D122" s="339"/>
      <c r="E122" s="339"/>
      <c r="F122" s="339"/>
      <c r="G122" s="339"/>
      <c r="H122" s="339"/>
      <c r="I122" s="339"/>
      <c r="J122" s="339"/>
      <c r="K122" s="263"/>
    </row>
    <row r="123" spans="2:11" customFormat="1" ht="17.25" customHeight="1" x14ac:dyDescent="0.2">
      <c r="B123" s="264"/>
      <c r="C123" s="238" t="s">
        <v>16779</v>
      </c>
      <c r="D123" s="238"/>
      <c r="E123" s="238"/>
      <c r="F123" s="238" t="s">
        <v>16780</v>
      </c>
      <c r="G123" s="239"/>
      <c r="H123" s="238" t="s">
        <v>65</v>
      </c>
      <c r="I123" s="238" t="s">
        <v>68</v>
      </c>
      <c r="J123" s="238" t="s">
        <v>16781</v>
      </c>
      <c r="K123" s="265"/>
    </row>
    <row r="124" spans="2:11" customFormat="1" ht="17.25" customHeight="1" x14ac:dyDescent="0.2">
      <c r="B124" s="264"/>
      <c r="C124" s="240" t="s">
        <v>16782</v>
      </c>
      <c r="D124" s="240"/>
      <c r="E124" s="240"/>
      <c r="F124" s="241" t="s">
        <v>16783</v>
      </c>
      <c r="G124" s="242"/>
      <c r="H124" s="240"/>
      <c r="I124" s="240"/>
      <c r="J124" s="240" t="s">
        <v>16784</v>
      </c>
      <c r="K124" s="265"/>
    </row>
    <row r="125" spans="2:11" customFormat="1" ht="5.25" customHeight="1" x14ac:dyDescent="0.2">
      <c r="B125" s="266"/>
      <c r="C125" s="243"/>
      <c r="D125" s="243"/>
      <c r="E125" s="243"/>
      <c r="F125" s="243"/>
      <c r="G125" s="267"/>
      <c r="H125" s="243"/>
      <c r="I125" s="243"/>
      <c r="J125" s="243"/>
      <c r="K125" s="268"/>
    </row>
    <row r="126" spans="2:11" customFormat="1" ht="15" customHeight="1" x14ac:dyDescent="0.2">
      <c r="B126" s="266"/>
      <c r="C126" s="225" t="s">
        <v>16788</v>
      </c>
      <c r="D126" s="245"/>
      <c r="E126" s="245"/>
      <c r="F126" s="246" t="s">
        <v>16785</v>
      </c>
      <c r="G126" s="225"/>
      <c r="H126" s="225" t="s">
        <v>16825</v>
      </c>
      <c r="I126" s="225" t="s">
        <v>16787</v>
      </c>
      <c r="J126" s="225">
        <v>120</v>
      </c>
      <c r="K126" s="269"/>
    </row>
    <row r="127" spans="2:11" customFormat="1" ht="15" customHeight="1" x14ac:dyDescent="0.2">
      <c r="B127" s="266"/>
      <c r="C127" s="225" t="s">
        <v>16834</v>
      </c>
      <c r="D127" s="225"/>
      <c r="E127" s="225"/>
      <c r="F127" s="246" t="s">
        <v>16785</v>
      </c>
      <c r="G127" s="225"/>
      <c r="H127" s="225" t="s">
        <v>16835</v>
      </c>
      <c r="I127" s="225" t="s">
        <v>16787</v>
      </c>
      <c r="J127" s="225" t="s">
        <v>16836</v>
      </c>
      <c r="K127" s="269"/>
    </row>
    <row r="128" spans="2:11" customFormat="1" ht="15" customHeight="1" x14ac:dyDescent="0.2">
      <c r="B128" s="266"/>
      <c r="C128" s="225" t="s">
        <v>96</v>
      </c>
      <c r="D128" s="225"/>
      <c r="E128" s="225"/>
      <c r="F128" s="246" t="s">
        <v>16785</v>
      </c>
      <c r="G128" s="225"/>
      <c r="H128" s="225" t="s">
        <v>16837</v>
      </c>
      <c r="I128" s="225" t="s">
        <v>16787</v>
      </c>
      <c r="J128" s="225" t="s">
        <v>16836</v>
      </c>
      <c r="K128" s="269"/>
    </row>
    <row r="129" spans="2:11" customFormat="1" ht="15" customHeight="1" x14ac:dyDescent="0.2">
      <c r="B129" s="266"/>
      <c r="C129" s="225" t="s">
        <v>16796</v>
      </c>
      <c r="D129" s="225"/>
      <c r="E129" s="225"/>
      <c r="F129" s="246" t="s">
        <v>16791</v>
      </c>
      <c r="G129" s="225"/>
      <c r="H129" s="225" t="s">
        <v>16797</v>
      </c>
      <c r="I129" s="225" t="s">
        <v>16787</v>
      </c>
      <c r="J129" s="225">
        <v>15</v>
      </c>
      <c r="K129" s="269"/>
    </row>
    <row r="130" spans="2:11" customFormat="1" ht="15" customHeight="1" x14ac:dyDescent="0.2">
      <c r="B130" s="266"/>
      <c r="C130" s="225" t="s">
        <v>16798</v>
      </c>
      <c r="D130" s="225"/>
      <c r="E130" s="225"/>
      <c r="F130" s="246" t="s">
        <v>16791</v>
      </c>
      <c r="G130" s="225"/>
      <c r="H130" s="225" t="s">
        <v>16799</v>
      </c>
      <c r="I130" s="225" t="s">
        <v>16787</v>
      </c>
      <c r="J130" s="225">
        <v>15</v>
      </c>
      <c r="K130" s="269"/>
    </row>
    <row r="131" spans="2:11" customFormat="1" ht="15" customHeight="1" x14ac:dyDescent="0.2">
      <c r="B131" s="266"/>
      <c r="C131" s="225" t="s">
        <v>16800</v>
      </c>
      <c r="D131" s="225"/>
      <c r="E131" s="225"/>
      <c r="F131" s="246" t="s">
        <v>16791</v>
      </c>
      <c r="G131" s="225"/>
      <c r="H131" s="225" t="s">
        <v>16801</v>
      </c>
      <c r="I131" s="225" t="s">
        <v>16787</v>
      </c>
      <c r="J131" s="225">
        <v>20</v>
      </c>
      <c r="K131" s="269"/>
    </row>
    <row r="132" spans="2:11" customFormat="1" ht="15" customHeight="1" x14ac:dyDescent="0.2">
      <c r="B132" s="266"/>
      <c r="C132" s="225" t="s">
        <v>16802</v>
      </c>
      <c r="D132" s="225"/>
      <c r="E132" s="225"/>
      <c r="F132" s="246" t="s">
        <v>16791</v>
      </c>
      <c r="G132" s="225"/>
      <c r="H132" s="225" t="s">
        <v>16803</v>
      </c>
      <c r="I132" s="225" t="s">
        <v>16787</v>
      </c>
      <c r="J132" s="225">
        <v>20</v>
      </c>
      <c r="K132" s="269"/>
    </row>
    <row r="133" spans="2:11" customFormat="1" ht="15" customHeight="1" x14ac:dyDescent="0.2">
      <c r="B133" s="266"/>
      <c r="C133" s="225" t="s">
        <v>16790</v>
      </c>
      <c r="D133" s="225"/>
      <c r="E133" s="225"/>
      <c r="F133" s="246" t="s">
        <v>16791</v>
      </c>
      <c r="G133" s="225"/>
      <c r="H133" s="225" t="s">
        <v>16825</v>
      </c>
      <c r="I133" s="225" t="s">
        <v>16787</v>
      </c>
      <c r="J133" s="225">
        <v>50</v>
      </c>
      <c r="K133" s="269"/>
    </row>
    <row r="134" spans="2:11" customFormat="1" ht="15" customHeight="1" x14ac:dyDescent="0.2">
      <c r="B134" s="266"/>
      <c r="C134" s="225" t="s">
        <v>16804</v>
      </c>
      <c r="D134" s="225"/>
      <c r="E134" s="225"/>
      <c r="F134" s="246" t="s">
        <v>16791</v>
      </c>
      <c r="G134" s="225"/>
      <c r="H134" s="225" t="s">
        <v>16825</v>
      </c>
      <c r="I134" s="225" t="s">
        <v>16787</v>
      </c>
      <c r="J134" s="225">
        <v>50</v>
      </c>
      <c r="K134" s="269"/>
    </row>
    <row r="135" spans="2:11" customFormat="1" ht="15" customHeight="1" x14ac:dyDescent="0.2">
      <c r="B135" s="266"/>
      <c r="C135" s="225" t="s">
        <v>16810</v>
      </c>
      <c r="D135" s="225"/>
      <c r="E135" s="225"/>
      <c r="F135" s="246" t="s">
        <v>16791</v>
      </c>
      <c r="G135" s="225"/>
      <c r="H135" s="225" t="s">
        <v>16825</v>
      </c>
      <c r="I135" s="225" t="s">
        <v>16787</v>
      </c>
      <c r="J135" s="225">
        <v>50</v>
      </c>
      <c r="K135" s="269"/>
    </row>
    <row r="136" spans="2:11" customFormat="1" ht="15" customHeight="1" x14ac:dyDescent="0.2">
      <c r="B136" s="266"/>
      <c r="C136" s="225" t="s">
        <v>16812</v>
      </c>
      <c r="D136" s="225"/>
      <c r="E136" s="225"/>
      <c r="F136" s="246" t="s">
        <v>16791</v>
      </c>
      <c r="G136" s="225"/>
      <c r="H136" s="225" t="s">
        <v>16825</v>
      </c>
      <c r="I136" s="225" t="s">
        <v>16787</v>
      </c>
      <c r="J136" s="225">
        <v>50</v>
      </c>
      <c r="K136" s="269"/>
    </row>
    <row r="137" spans="2:11" customFormat="1" ht="15" customHeight="1" x14ac:dyDescent="0.2">
      <c r="B137" s="266"/>
      <c r="C137" s="225" t="s">
        <v>16813</v>
      </c>
      <c r="D137" s="225"/>
      <c r="E137" s="225"/>
      <c r="F137" s="246" t="s">
        <v>16791</v>
      </c>
      <c r="G137" s="225"/>
      <c r="H137" s="225" t="s">
        <v>16838</v>
      </c>
      <c r="I137" s="225" t="s">
        <v>16787</v>
      </c>
      <c r="J137" s="225">
        <v>255</v>
      </c>
      <c r="K137" s="269"/>
    </row>
    <row r="138" spans="2:11" customFormat="1" ht="15" customHeight="1" x14ac:dyDescent="0.2">
      <c r="B138" s="266"/>
      <c r="C138" s="225" t="s">
        <v>16815</v>
      </c>
      <c r="D138" s="225"/>
      <c r="E138" s="225"/>
      <c r="F138" s="246" t="s">
        <v>16785</v>
      </c>
      <c r="G138" s="225"/>
      <c r="H138" s="225" t="s">
        <v>16839</v>
      </c>
      <c r="I138" s="225" t="s">
        <v>16817</v>
      </c>
      <c r="J138" s="225"/>
      <c r="K138" s="269"/>
    </row>
    <row r="139" spans="2:11" customFormat="1" ht="15" customHeight="1" x14ac:dyDescent="0.2">
      <c r="B139" s="266"/>
      <c r="C139" s="225" t="s">
        <v>16818</v>
      </c>
      <c r="D139" s="225"/>
      <c r="E139" s="225"/>
      <c r="F139" s="246" t="s">
        <v>16785</v>
      </c>
      <c r="G139" s="225"/>
      <c r="H139" s="225" t="s">
        <v>16840</v>
      </c>
      <c r="I139" s="225" t="s">
        <v>16820</v>
      </c>
      <c r="J139" s="225"/>
      <c r="K139" s="269"/>
    </row>
    <row r="140" spans="2:11" customFormat="1" ht="15" customHeight="1" x14ac:dyDescent="0.2">
      <c r="B140" s="266"/>
      <c r="C140" s="225" t="s">
        <v>16821</v>
      </c>
      <c r="D140" s="225"/>
      <c r="E140" s="225"/>
      <c r="F140" s="246" t="s">
        <v>16785</v>
      </c>
      <c r="G140" s="225"/>
      <c r="H140" s="225" t="s">
        <v>16821</v>
      </c>
      <c r="I140" s="225" t="s">
        <v>16820</v>
      </c>
      <c r="J140" s="225"/>
      <c r="K140" s="269"/>
    </row>
    <row r="141" spans="2:11" customFormat="1" ht="15" customHeight="1" x14ac:dyDescent="0.2">
      <c r="B141" s="266"/>
      <c r="C141" s="225" t="s">
        <v>49</v>
      </c>
      <c r="D141" s="225"/>
      <c r="E141" s="225"/>
      <c r="F141" s="246" t="s">
        <v>16785</v>
      </c>
      <c r="G141" s="225"/>
      <c r="H141" s="225" t="s">
        <v>16841</v>
      </c>
      <c r="I141" s="225" t="s">
        <v>16820</v>
      </c>
      <c r="J141" s="225"/>
      <c r="K141" s="269"/>
    </row>
    <row r="142" spans="2:11" customFormat="1" ht="15" customHeight="1" x14ac:dyDescent="0.2">
      <c r="B142" s="266"/>
      <c r="C142" s="225" t="s">
        <v>16842</v>
      </c>
      <c r="D142" s="225"/>
      <c r="E142" s="225"/>
      <c r="F142" s="246" t="s">
        <v>16785</v>
      </c>
      <c r="G142" s="225"/>
      <c r="H142" s="225" t="s">
        <v>16843</v>
      </c>
      <c r="I142" s="225" t="s">
        <v>16820</v>
      </c>
      <c r="J142" s="225"/>
      <c r="K142" s="269"/>
    </row>
    <row r="143" spans="2:11" customFormat="1" ht="15" customHeight="1" x14ac:dyDescent="0.2">
      <c r="B143" s="270"/>
      <c r="C143" s="271"/>
      <c r="D143" s="271"/>
      <c r="E143" s="271"/>
      <c r="F143" s="271"/>
      <c r="G143" s="271"/>
      <c r="H143" s="271"/>
      <c r="I143" s="271"/>
      <c r="J143" s="271"/>
      <c r="K143" s="272"/>
    </row>
    <row r="144" spans="2:11" customFormat="1" ht="18.75" customHeight="1" x14ac:dyDescent="0.2">
      <c r="B144" s="257"/>
      <c r="C144" s="257"/>
      <c r="D144" s="257"/>
      <c r="E144" s="257"/>
      <c r="F144" s="258"/>
      <c r="G144" s="257"/>
      <c r="H144" s="257"/>
      <c r="I144" s="257"/>
      <c r="J144" s="257"/>
      <c r="K144" s="257"/>
    </row>
    <row r="145" spans="2:11" customFormat="1" ht="18.75" customHeight="1" x14ac:dyDescent="0.2">
      <c r="B145" s="232"/>
      <c r="C145" s="232"/>
      <c r="D145" s="232"/>
      <c r="E145" s="232"/>
      <c r="F145" s="232"/>
      <c r="G145" s="232"/>
      <c r="H145" s="232"/>
      <c r="I145" s="232"/>
      <c r="J145" s="232"/>
      <c r="K145" s="232"/>
    </row>
    <row r="146" spans="2:11" customFormat="1" ht="7.5" customHeight="1" x14ac:dyDescent="0.2">
      <c r="B146" s="233"/>
      <c r="C146" s="234"/>
      <c r="D146" s="234"/>
      <c r="E146" s="234"/>
      <c r="F146" s="234"/>
      <c r="G146" s="234"/>
      <c r="H146" s="234"/>
      <c r="I146" s="234"/>
      <c r="J146" s="234"/>
      <c r="K146" s="235"/>
    </row>
    <row r="147" spans="2:11" customFormat="1" ht="45" customHeight="1" x14ac:dyDescent="0.2">
      <c r="B147" s="236"/>
      <c r="C147" s="338" t="s">
        <v>16844</v>
      </c>
      <c r="D147" s="338"/>
      <c r="E147" s="338"/>
      <c r="F147" s="338"/>
      <c r="G147" s="338"/>
      <c r="H147" s="338"/>
      <c r="I147" s="338"/>
      <c r="J147" s="338"/>
      <c r="K147" s="237"/>
    </row>
    <row r="148" spans="2:11" customFormat="1" ht="17.25" customHeight="1" x14ac:dyDescent="0.2">
      <c r="B148" s="236"/>
      <c r="C148" s="238" t="s">
        <v>16779</v>
      </c>
      <c r="D148" s="238"/>
      <c r="E148" s="238"/>
      <c r="F148" s="238" t="s">
        <v>16780</v>
      </c>
      <c r="G148" s="239"/>
      <c r="H148" s="238" t="s">
        <v>65</v>
      </c>
      <c r="I148" s="238" t="s">
        <v>68</v>
      </c>
      <c r="J148" s="238" t="s">
        <v>16781</v>
      </c>
      <c r="K148" s="237"/>
    </row>
    <row r="149" spans="2:11" customFormat="1" ht="17.25" customHeight="1" x14ac:dyDescent="0.2">
      <c r="B149" s="236"/>
      <c r="C149" s="240" t="s">
        <v>16782</v>
      </c>
      <c r="D149" s="240"/>
      <c r="E149" s="240"/>
      <c r="F149" s="241" t="s">
        <v>16783</v>
      </c>
      <c r="G149" s="242"/>
      <c r="H149" s="240"/>
      <c r="I149" s="240"/>
      <c r="J149" s="240" t="s">
        <v>16784</v>
      </c>
      <c r="K149" s="237"/>
    </row>
    <row r="150" spans="2:11" customFormat="1" ht="5.25" customHeight="1" x14ac:dyDescent="0.2">
      <c r="B150" s="248"/>
      <c r="C150" s="243"/>
      <c r="D150" s="243"/>
      <c r="E150" s="243"/>
      <c r="F150" s="243"/>
      <c r="G150" s="244"/>
      <c r="H150" s="243"/>
      <c r="I150" s="243"/>
      <c r="J150" s="243"/>
      <c r="K150" s="269"/>
    </row>
    <row r="151" spans="2:11" customFormat="1" ht="15" customHeight="1" x14ac:dyDescent="0.2">
      <c r="B151" s="248"/>
      <c r="C151" s="273" t="s">
        <v>16788</v>
      </c>
      <c r="D151" s="225"/>
      <c r="E151" s="225"/>
      <c r="F151" s="274" t="s">
        <v>16785</v>
      </c>
      <c r="G151" s="225"/>
      <c r="H151" s="273" t="s">
        <v>16825</v>
      </c>
      <c r="I151" s="273" t="s">
        <v>16787</v>
      </c>
      <c r="J151" s="273">
        <v>120</v>
      </c>
      <c r="K151" s="269"/>
    </row>
    <row r="152" spans="2:11" customFormat="1" ht="15" customHeight="1" x14ac:dyDescent="0.2">
      <c r="B152" s="248"/>
      <c r="C152" s="273" t="s">
        <v>16834</v>
      </c>
      <c r="D152" s="225"/>
      <c r="E152" s="225"/>
      <c r="F152" s="274" t="s">
        <v>16785</v>
      </c>
      <c r="G152" s="225"/>
      <c r="H152" s="273" t="s">
        <v>16845</v>
      </c>
      <c r="I152" s="273" t="s">
        <v>16787</v>
      </c>
      <c r="J152" s="273" t="s">
        <v>16836</v>
      </c>
      <c r="K152" s="269"/>
    </row>
    <row r="153" spans="2:11" customFormat="1" ht="15" customHeight="1" x14ac:dyDescent="0.2">
      <c r="B153" s="248"/>
      <c r="C153" s="273" t="s">
        <v>96</v>
      </c>
      <c r="D153" s="225"/>
      <c r="E153" s="225"/>
      <c r="F153" s="274" t="s">
        <v>16785</v>
      </c>
      <c r="G153" s="225"/>
      <c r="H153" s="273" t="s">
        <v>16846</v>
      </c>
      <c r="I153" s="273" t="s">
        <v>16787</v>
      </c>
      <c r="J153" s="273" t="s">
        <v>16836</v>
      </c>
      <c r="K153" s="269"/>
    </row>
    <row r="154" spans="2:11" customFormat="1" ht="15" customHeight="1" x14ac:dyDescent="0.2">
      <c r="B154" s="248"/>
      <c r="C154" s="273" t="s">
        <v>16790</v>
      </c>
      <c r="D154" s="225"/>
      <c r="E154" s="225"/>
      <c r="F154" s="274" t="s">
        <v>16791</v>
      </c>
      <c r="G154" s="225"/>
      <c r="H154" s="273" t="s">
        <v>16825</v>
      </c>
      <c r="I154" s="273" t="s">
        <v>16787</v>
      </c>
      <c r="J154" s="273">
        <v>50</v>
      </c>
      <c r="K154" s="269"/>
    </row>
    <row r="155" spans="2:11" customFormat="1" ht="15" customHeight="1" x14ac:dyDescent="0.2">
      <c r="B155" s="248"/>
      <c r="C155" s="273" t="s">
        <v>16793</v>
      </c>
      <c r="D155" s="225"/>
      <c r="E155" s="225"/>
      <c r="F155" s="274" t="s">
        <v>16785</v>
      </c>
      <c r="G155" s="225"/>
      <c r="H155" s="273" t="s">
        <v>16825</v>
      </c>
      <c r="I155" s="273" t="s">
        <v>16795</v>
      </c>
      <c r="J155" s="273"/>
      <c r="K155" s="269"/>
    </row>
    <row r="156" spans="2:11" customFormat="1" ht="15" customHeight="1" x14ac:dyDescent="0.2">
      <c r="B156" s="248"/>
      <c r="C156" s="273" t="s">
        <v>16804</v>
      </c>
      <c r="D156" s="225"/>
      <c r="E156" s="225"/>
      <c r="F156" s="274" t="s">
        <v>16791</v>
      </c>
      <c r="G156" s="225"/>
      <c r="H156" s="273" t="s">
        <v>16825</v>
      </c>
      <c r="I156" s="273" t="s">
        <v>16787</v>
      </c>
      <c r="J156" s="273">
        <v>50</v>
      </c>
      <c r="K156" s="269"/>
    </row>
    <row r="157" spans="2:11" customFormat="1" ht="15" customHeight="1" x14ac:dyDescent="0.2">
      <c r="B157" s="248"/>
      <c r="C157" s="273" t="s">
        <v>16812</v>
      </c>
      <c r="D157" s="225"/>
      <c r="E157" s="225"/>
      <c r="F157" s="274" t="s">
        <v>16791</v>
      </c>
      <c r="G157" s="225"/>
      <c r="H157" s="273" t="s">
        <v>16825</v>
      </c>
      <c r="I157" s="273" t="s">
        <v>16787</v>
      </c>
      <c r="J157" s="273">
        <v>50</v>
      </c>
      <c r="K157" s="269"/>
    </row>
    <row r="158" spans="2:11" customFormat="1" ht="15" customHeight="1" x14ac:dyDescent="0.2">
      <c r="B158" s="248"/>
      <c r="C158" s="273" t="s">
        <v>16810</v>
      </c>
      <c r="D158" s="225"/>
      <c r="E158" s="225"/>
      <c r="F158" s="274" t="s">
        <v>16791</v>
      </c>
      <c r="G158" s="225"/>
      <c r="H158" s="273" t="s">
        <v>16825</v>
      </c>
      <c r="I158" s="273" t="s">
        <v>16787</v>
      </c>
      <c r="J158" s="273">
        <v>50</v>
      </c>
      <c r="K158" s="269"/>
    </row>
    <row r="159" spans="2:11" customFormat="1" ht="15" customHeight="1" x14ac:dyDescent="0.2">
      <c r="B159" s="248"/>
      <c r="C159" s="273" t="s">
        <v>574</v>
      </c>
      <c r="D159" s="225"/>
      <c r="E159" s="225"/>
      <c r="F159" s="274" t="s">
        <v>16785</v>
      </c>
      <c r="G159" s="225"/>
      <c r="H159" s="273" t="s">
        <v>16847</v>
      </c>
      <c r="I159" s="273" t="s">
        <v>16787</v>
      </c>
      <c r="J159" s="273" t="s">
        <v>16848</v>
      </c>
      <c r="K159" s="269"/>
    </row>
    <row r="160" spans="2:11" customFormat="1" ht="15" customHeight="1" x14ac:dyDescent="0.2">
      <c r="B160" s="248"/>
      <c r="C160" s="273" t="s">
        <v>16849</v>
      </c>
      <c r="D160" s="225"/>
      <c r="E160" s="225"/>
      <c r="F160" s="274" t="s">
        <v>16785</v>
      </c>
      <c r="G160" s="225"/>
      <c r="H160" s="273" t="s">
        <v>16850</v>
      </c>
      <c r="I160" s="273" t="s">
        <v>16820</v>
      </c>
      <c r="J160" s="273"/>
      <c r="K160" s="269"/>
    </row>
    <row r="161" spans="2:11" customFormat="1" ht="15" customHeight="1" x14ac:dyDescent="0.2">
      <c r="B161" s="275"/>
      <c r="C161" s="255"/>
      <c r="D161" s="255"/>
      <c r="E161" s="255"/>
      <c r="F161" s="255"/>
      <c r="G161" s="255"/>
      <c r="H161" s="255"/>
      <c r="I161" s="255"/>
      <c r="J161" s="255"/>
      <c r="K161" s="276"/>
    </row>
    <row r="162" spans="2:11" customFormat="1" ht="18.75" customHeight="1" x14ac:dyDescent="0.2">
      <c r="B162" s="257"/>
      <c r="C162" s="267"/>
      <c r="D162" s="267"/>
      <c r="E162" s="267"/>
      <c r="F162" s="277"/>
      <c r="G162" s="267"/>
      <c r="H162" s="267"/>
      <c r="I162" s="267"/>
      <c r="J162" s="267"/>
      <c r="K162" s="257"/>
    </row>
    <row r="163" spans="2:11" customFormat="1" ht="18.75" customHeight="1" x14ac:dyDescent="0.2">
      <c r="B163" s="232"/>
      <c r="C163" s="232"/>
      <c r="D163" s="232"/>
      <c r="E163" s="232"/>
      <c r="F163" s="232"/>
      <c r="G163" s="232"/>
      <c r="H163" s="232"/>
      <c r="I163" s="232"/>
      <c r="J163" s="232"/>
      <c r="K163" s="232"/>
    </row>
    <row r="164" spans="2:11" customFormat="1" ht="7.5" customHeight="1" x14ac:dyDescent="0.2">
      <c r="B164" s="214"/>
      <c r="C164" s="215"/>
      <c r="D164" s="215"/>
      <c r="E164" s="215"/>
      <c r="F164" s="215"/>
      <c r="G164" s="215"/>
      <c r="H164" s="215"/>
      <c r="I164" s="215"/>
      <c r="J164" s="215"/>
      <c r="K164" s="216"/>
    </row>
    <row r="165" spans="2:11" customFormat="1" ht="45" customHeight="1" x14ac:dyDescent="0.2">
      <c r="B165" s="217"/>
      <c r="C165" s="339" t="s">
        <v>16851</v>
      </c>
      <c r="D165" s="339"/>
      <c r="E165" s="339"/>
      <c r="F165" s="339"/>
      <c r="G165" s="339"/>
      <c r="H165" s="339"/>
      <c r="I165" s="339"/>
      <c r="J165" s="339"/>
      <c r="K165" s="218"/>
    </row>
    <row r="166" spans="2:11" customFormat="1" ht="17.25" customHeight="1" x14ac:dyDescent="0.2">
      <c r="B166" s="217"/>
      <c r="C166" s="238" t="s">
        <v>16779</v>
      </c>
      <c r="D166" s="238"/>
      <c r="E166" s="238"/>
      <c r="F166" s="238" t="s">
        <v>16780</v>
      </c>
      <c r="G166" s="278"/>
      <c r="H166" s="279" t="s">
        <v>65</v>
      </c>
      <c r="I166" s="279" t="s">
        <v>68</v>
      </c>
      <c r="J166" s="238" t="s">
        <v>16781</v>
      </c>
      <c r="K166" s="218"/>
    </row>
    <row r="167" spans="2:11" customFormat="1" ht="17.25" customHeight="1" x14ac:dyDescent="0.2">
      <c r="B167" s="219"/>
      <c r="C167" s="240" t="s">
        <v>16782</v>
      </c>
      <c r="D167" s="240"/>
      <c r="E167" s="240"/>
      <c r="F167" s="241" t="s">
        <v>16783</v>
      </c>
      <c r="G167" s="280"/>
      <c r="H167" s="281"/>
      <c r="I167" s="281"/>
      <c r="J167" s="240" t="s">
        <v>16784</v>
      </c>
      <c r="K167" s="220"/>
    </row>
    <row r="168" spans="2:11" customFormat="1" ht="5.25" customHeight="1" x14ac:dyDescent="0.2">
      <c r="B168" s="248"/>
      <c r="C168" s="243"/>
      <c r="D168" s="243"/>
      <c r="E168" s="243"/>
      <c r="F168" s="243"/>
      <c r="G168" s="244"/>
      <c r="H168" s="243"/>
      <c r="I168" s="243"/>
      <c r="J168" s="243"/>
      <c r="K168" s="269"/>
    </row>
    <row r="169" spans="2:11" customFormat="1" ht="15" customHeight="1" x14ac:dyDescent="0.2">
      <c r="B169" s="248"/>
      <c r="C169" s="225" t="s">
        <v>16788</v>
      </c>
      <c r="D169" s="225"/>
      <c r="E169" s="225"/>
      <c r="F169" s="246" t="s">
        <v>16785</v>
      </c>
      <c r="G169" s="225"/>
      <c r="H169" s="225" t="s">
        <v>16825</v>
      </c>
      <c r="I169" s="225" t="s">
        <v>16787</v>
      </c>
      <c r="J169" s="225">
        <v>120</v>
      </c>
      <c r="K169" s="269"/>
    </row>
    <row r="170" spans="2:11" customFormat="1" ht="15" customHeight="1" x14ac:dyDescent="0.2">
      <c r="B170" s="248"/>
      <c r="C170" s="225" t="s">
        <v>16834</v>
      </c>
      <c r="D170" s="225"/>
      <c r="E170" s="225"/>
      <c r="F170" s="246" t="s">
        <v>16785</v>
      </c>
      <c r="G170" s="225"/>
      <c r="H170" s="225" t="s">
        <v>16835</v>
      </c>
      <c r="I170" s="225" t="s">
        <v>16787</v>
      </c>
      <c r="J170" s="225" t="s">
        <v>16836</v>
      </c>
      <c r="K170" s="269"/>
    </row>
    <row r="171" spans="2:11" customFormat="1" ht="15" customHeight="1" x14ac:dyDescent="0.2">
      <c r="B171" s="248"/>
      <c r="C171" s="225" t="s">
        <v>96</v>
      </c>
      <c r="D171" s="225"/>
      <c r="E171" s="225"/>
      <c r="F171" s="246" t="s">
        <v>16785</v>
      </c>
      <c r="G171" s="225"/>
      <c r="H171" s="225" t="s">
        <v>16852</v>
      </c>
      <c r="I171" s="225" t="s">
        <v>16787</v>
      </c>
      <c r="J171" s="225" t="s">
        <v>16836</v>
      </c>
      <c r="K171" s="269"/>
    </row>
    <row r="172" spans="2:11" customFormat="1" ht="15" customHeight="1" x14ac:dyDescent="0.2">
      <c r="B172" s="248"/>
      <c r="C172" s="225" t="s">
        <v>16790</v>
      </c>
      <c r="D172" s="225"/>
      <c r="E172" s="225"/>
      <c r="F172" s="246" t="s">
        <v>16791</v>
      </c>
      <c r="G172" s="225"/>
      <c r="H172" s="225" t="s">
        <v>16852</v>
      </c>
      <c r="I172" s="225" t="s">
        <v>16787</v>
      </c>
      <c r="J172" s="225">
        <v>50</v>
      </c>
      <c r="K172" s="269"/>
    </row>
    <row r="173" spans="2:11" customFormat="1" ht="15" customHeight="1" x14ac:dyDescent="0.2">
      <c r="B173" s="248"/>
      <c r="C173" s="225" t="s">
        <v>16793</v>
      </c>
      <c r="D173" s="225"/>
      <c r="E173" s="225"/>
      <c r="F173" s="246" t="s">
        <v>16785</v>
      </c>
      <c r="G173" s="225"/>
      <c r="H173" s="225" t="s">
        <v>16852</v>
      </c>
      <c r="I173" s="225" t="s">
        <v>16795</v>
      </c>
      <c r="J173" s="225"/>
      <c r="K173" s="269"/>
    </row>
    <row r="174" spans="2:11" customFormat="1" ht="15" customHeight="1" x14ac:dyDescent="0.2">
      <c r="B174" s="248"/>
      <c r="C174" s="225" t="s">
        <v>16804</v>
      </c>
      <c r="D174" s="225"/>
      <c r="E174" s="225"/>
      <c r="F174" s="246" t="s">
        <v>16791</v>
      </c>
      <c r="G174" s="225"/>
      <c r="H174" s="225" t="s">
        <v>16852</v>
      </c>
      <c r="I174" s="225" t="s">
        <v>16787</v>
      </c>
      <c r="J174" s="225">
        <v>50</v>
      </c>
      <c r="K174" s="269"/>
    </row>
    <row r="175" spans="2:11" customFormat="1" ht="15" customHeight="1" x14ac:dyDescent="0.2">
      <c r="B175" s="248"/>
      <c r="C175" s="225" t="s">
        <v>16812</v>
      </c>
      <c r="D175" s="225"/>
      <c r="E175" s="225"/>
      <c r="F175" s="246" t="s">
        <v>16791</v>
      </c>
      <c r="G175" s="225"/>
      <c r="H175" s="225" t="s">
        <v>16852</v>
      </c>
      <c r="I175" s="225" t="s">
        <v>16787</v>
      </c>
      <c r="J175" s="225">
        <v>50</v>
      </c>
      <c r="K175" s="269"/>
    </row>
    <row r="176" spans="2:11" customFormat="1" ht="15" customHeight="1" x14ac:dyDescent="0.2">
      <c r="B176" s="248"/>
      <c r="C176" s="225" t="s">
        <v>16810</v>
      </c>
      <c r="D176" s="225"/>
      <c r="E176" s="225"/>
      <c r="F176" s="246" t="s">
        <v>16791</v>
      </c>
      <c r="G176" s="225"/>
      <c r="H176" s="225" t="s">
        <v>16852</v>
      </c>
      <c r="I176" s="225" t="s">
        <v>16787</v>
      </c>
      <c r="J176" s="225">
        <v>50</v>
      </c>
      <c r="K176" s="269"/>
    </row>
    <row r="177" spans="2:11" customFormat="1" ht="15" customHeight="1" x14ac:dyDescent="0.2">
      <c r="B177" s="248"/>
      <c r="C177" s="225" t="s">
        <v>580</v>
      </c>
      <c r="D177" s="225"/>
      <c r="E177" s="225"/>
      <c r="F177" s="246" t="s">
        <v>16785</v>
      </c>
      <c r="G177" s="225"/>
      <c r="H177" s="225" t="s">
        <v>16853</v>
      </c>
      <c r="I177" s="225" t="s">
        <v>16854</v>
      </c>
      <c r="J177" s="225"/>
      <c r="K177" s="269"/>
    </row>
    <row r="178" spans="2:11" customFormat="1" ht="15" customHeight="1" x14ac:dyDescent="0.2">
      <c r="B178" s="248"/>
      <c r="C178" s="225" t="s">
        <v>68</v>
      </c>
      <c r="D178" s="225"/>
      <c r="E178" s="225"/>
      <c r="F178" s="246" t="s">
        <v>16785</v>
      </c>
      <c r="G178" s="225"/>
      <c r="H178" s="225" t="s">
        <v>16855</v>
      </c>
      <c r="I178" s="225" t="s">
        <v>16856</v>
      </c>
      <c r="J178" s="225">
        <v>1</v>
      </c>
      <c r="K178" s="269"/>
    </row>
    <row r="179" spans="2:11" customFormat="1" ht="15" customHeight="1" x14ac:dyDescent="0.2">
      <c r="B179" s="248"/>
      <c r="C179" s="225" t="s">
        <v>64</v>
      </c>
      <c r="D179" s="225"/>
      <c r="E179" s="225"/>
      <c r="F179" s="246" t="s">
        <v>16785</v>
      </c>
      <c r="G179" s="225"/>
      <c r="H179" s="225" t="s">
        <v>16857</v>
      </c>
      <c r="I179" s="225" t="s">
        <v>16787</v>
      </c>
      <c r="J179" s="225">
        <v>20</v>
      </c>
      <c r="K179" s="269"/>
    </row>
    <row r="180" spans="2:11" customFormat="1" ht="15" customHeight="1" x14ac:dyDescent="0.2">
      <c r="B180" s="248"/>
      <c r="C180" s="225" t="s">
        <v>65</v>
      </c>
      <c r="D180" s="225"/>
      <c r="E180" s="225"/>
      <c r="F180" s="246" t="s">
        <v>16785</v>
      </c>
      <c r="G180" s="225"/>
      <c r="H180" s="225" t="s">
        <v>16858</v>
      </c>
      <c r="I180" s="225" t="s">
        <v>16787</v>
      </c>
      <c r="J180" s="225">
        <v>255</v>
      </c>
      <c r="K180" s="269"/>
    </row>
    <row r="181" spans="2:11" customFormat="1" ht="15" customHeight="1" x14ac:dyDescent="0.2">
      <c r="B181" s="248"/>
      <c r="C181" s="225" t="s">
        <v>581</v>
      </c>
      <c r="D181" s="225"/>
      <c r="E181" s="225"/>
      <c r="F181" s="246" t="s">
        <v>16785</v>
      </c>
      <c r="G181" s="225"/>
      <c r="H181" s="225" t="s">
        <v>16749</v>
      </c>
      <c r="I181" s="225" t="s">
        <v>16787</v>
      </c>
      <c r="J181" s="225">
        <v>10</v>
      </c>
      <c r="K181" s="269"/>
    </row>
    <row r="182" spans="2:11" customFormat="1" ht="15" customHeight="1" x14ac:dyDescent="0.2">
      <c r="B182" s="248"/>
      <c r="C182" s="225" t="s">
        <v>582</v>
      </c>
      <c r="D182" s="225"/>
      <c r="E182" s="225"/>
      <c r="F182" s="246" t="s">
        <v>16785</v>
      </c>
      <c r="G182" s="225"/>
      <c r="H182" s="225" t="s">
        <v>16859</v>
      </c>
      <c r="I182" s="225" t="s">
        <v>16820</v>
      </c>
      <c r="J182" s="225"/>
      <c r="K182" s="269"/>
    </row>
    <row r="183" spans="2:11" customFormat="1" ht="15" customHeight="1" x14ac:dyDescent="0.2">
      <c r="B183" s="248"/>
      <c r="C183" s="225" t="s">
        <v>16860</v>
      </c>
      <c r="D183" s="225"/>
      <c r="E183" s="225"/>
      <c r="F183" s="246" t="s">
        <v>16785</v>
      </c>
      <c r="G183" s="225"/>
      <c r="H183" s="225" t="s">
        <v>16861</v>
      </c>
      <c r="I183" s="225" t="s">
        <v>16820</v>
      </c>
      <c r="J183" s="225"/>
      <c r="K183" s="269"/>
    </row>
    <row r="184" spans="2:11" customFormat="1" ht="15" customHeight="1" x14ac:dyDescent="0.2">
      <c r="B184" s="248"/>
      <c r="C184" s="225" t="s">
        <v>16849</v>
      </c>
      <c r="D184" s="225"/>
      <c r="E184" s="225"/>
      <c r="F184" s="246" t="s">
        <v>16785</v>
      </c>
      <c r="G184" s="225"/>
      <c r="H184" s="225" t="s">
        <v>16862</v>
      </c>
      <c r="I184" s="225" t="s">
        <v>16820</v>
      </c>
      <c r="J184" s="225"/>
      <c r="K184" s="269"/>
    </row>
    <row r="185" spans="2:11" customFormat="1" ht="15" customHeight="1" x14ac:dyDescent="0.2">
      <c r="B185" s="248"/>
      <c r="C185" s="225" t="s">
        <v>584</v>
      </c>
      <c r="D185" s="225"/>
      <c r="E185" s="225"/>
      <c r="F185" s="246" t="s">
        <v>16791</v>
      </c>
      <c r="G185" s="225"/>
      <c r="H185" s="225" t="s">
        <v>16863</v>
      </c>
      <c r="I185" s="225" t="s">
        <v>16787</v>
      </c>
      <c r="J185" s="225">
        <v>50</v>
      </c>
      <c r="K185" s="269"/>
    </row>
    <row r="186" spans="2:11" customFormat="1" ht="15" customHeight="1" x14ac:dyDescent="0.2">
      <c r="B186" s="248"/>
      <c r="C186" s="225" t="s">
        <v>16864</v>
      </c>
      <c r="D186" s="225"/>
      <c r="E186" s="225"/>
      <c r="F186" s="246" t="s">
        <v>16791</v>
      </c>
      <c r="G186" s="225"/>
      <c r="H186" s="225" t="s">
        <v>16865</v>
      </c>
      <c r="I186" s="225" t="s">
        <v>16866</v>
      </c>
      <c r="J186" s="225"/>
      <c r="K186" s="269"/>
    </row>
    <row r="187" spans="2:11" customFormat="1" ht="15" customHeight="1" x14ac:dyDescent="0.2">
      <c r="B187" s="248"/>
      <c r="C187" s="225" t="s">
        <v>16867</v>
      </c>
      <c r="D187" s="225"/>
      <c r="E187" s="225"/>
      <c r="F187" s="246" t="s">
        <v>16791</v>
      </c>
      <c r="G187" s="225"/>
      <c r="H187" s="225" t="s">
        <v>16868</v>
      </c>
      <c r="I187" s="225" t="s">
        <v>16866</v>
      </c>
      <c r="J187" s="225"/>
      <c r="K187" s="269"/>
    </row>
    <row r="188" spans="2:11" customFormat="1" ht="15" customHeight="1" x14ac:dyDescent="0.2">
      <c r="B188" s="248"/>
      <c r="C188" s="225" t="s">
        <v>16869</v>
      </c>
      <c r="D188" s="225"/>
      <c r="E188" s="225"/>
      <c r="F188" s="246" t="s">
        <v>16791</v>
      </c>
      <c r="G188" s="225"/>
      <c r="H188" s="225" t="s">
        <v>16870</v>
      </c>
      <c r="I188" s="225" t="s">
        <v>16866</v>
      </c>
      <c r="J188" s="225"/>
      <c r="K188" s="269"/>
    </row>
    <row r="189" spans="2:11" customFormat="1" ht="15" customHeight="1" x14ac:dyDescent="0.2">
      <c r="B189" s="248"/>
      <c r="C189" s="282" t="s">
        <v>16871</v>
      </c>
      <c r="D189" s="225"/>
      <c r="E189" s="225"/>
      <c r="F189" s="246" t="s">
        <v>16791</v>
      </c>
      <c r="G189" s="225"/>
      <c r="H189" s="225" t="s">
        <v>16872</v>
      </c>
      <c r="I189" s="225" t="s">
        <v>16873</v>
      </c>
      <c r="J189" s="283" t="s">
        <v>16874</v>
      </c>
      <c r="K189" s="269"/>
    </row>
    <row r="190" spans="2:11" customFormat="1" ht="15" customHeight="1" x14ac:dyDescent="0.2">
      <c r="B190" s="248"/>
      <c r="C190" s="282" t="s">
        <v>53</v>
      </c>
      <c r="D190" s="225"/>
      <c r="E190" s="225"/>
      <c r="F190" s="246" t="s">
        <v>16785</v>
      </c>
      <c r="G190" s="225"/>
      <c r="H190" s="222" t="s">
        <v>16875</v>
      </c>
      <c r="I190" s="225" t="s">
        <v>16876</v>
      </c>
      <c r="J190" s="225"/>
      <c r="K190" s="269"/>
    </row>
    <row r="191" spans="2:11" customFormat="1" ht="15" customHeight="1" x14ac:dyDescent="0.2">
      <c r="B191" s="248"/>
      <c r="C191" s="282" t="s">
        <v>16877</v>
      </c>
      <c r="D191" s="225"/>
      <c r="E191" s="225"/>
      <c r="F191" s="246" t="s">
        <v>16785</v>
      </c>
      <c r="G191" s="225"/>
      <c r="H191" s="225" t="s">
        <v>16878</v>
      </c>
      <c r="I191" s="225" t="s">
        <v>16820</v>
      </c>
      <c r="J191" s="225"/>
      <c r="K191" s="269"/>
    </row>
    <row r="192" spans="2:11" customFormat="1" ht="15" customHeight="1" x14ac:dyDescent="0.2">
      <c r="B192" s="248"/>
      <c r="C192" s="282" t="s">
        <v>16879</v>
      </c>
      <c r="D192" s="225"/>
      <c r="E192" s="225"/>
      <c r="F192" s="246" t="s">
        <v>16785</v>
      </c>
      <c r="G192" s="225"/>
      <c r="H192" s="225" t="s">
        <v>16880</v>
      </c>
      <c r="I192" s="225" t="s">
        <v>16820</v>
      </c>
      <c r="J192" s="225"/>
      <c r="K192" s="269"/>
    </row>
    <row r="193" spans="2:11" customFormat="1" ht="15" customHeight="1" x14ac:dyDescent="0.2">
      <c r="B193" s="248"/>
      <c r="C193" s="282" t="s">
        <v>16881</v>
      </c>
      <c r="D193" s="225"/>
      <c r="E193" s="225"/>
      <c r="F193" s="246" t="s">
        <v>16791</v>
      </c>
      <c r="G193" s="225"/>
      <c r="H193" s="225" t="s">
        <v>16882</v>
      </c>
      <c r="I193" s="225" t="s">
        <v>16820</v>
      </c>
      <c r="J193" s="225"/>
      <c r="K193" s="269"/>
    </row>
    <row r="194" spans="2:11" customFormat="1" ht="15" customHeight="1" x14ac:dyDescent="0.2">
      <c r="B194" s="275"/>
      <c r="C194" s="284"/>
      <c r="D194" s="255"/>
      <c r="E194" s="255"/>
      <c r="F194" s="255"/>
      <c r="G194" s="255"/>
      <c r="H194" s="255"/>
      <c r="I194" s="255"/>
      <c r="J194" s="255"/>
      <c r="K194" s="276"/>
    </row>
    <row r="195" spans="2:11" customFormat="1" ht="18.75" customHeight="1" x14ac:dyDescent="0.2">
      <c r="B195" s="257"/>
      <c r="C195" s="267"/>
      <c r="D195" s="267"/>
      <c r="E195" s="267"/>
      <c r="F195" s="277"/>
      <c r="G195" s="267"/>
      <c r="H195" s="267"/>
      <c r="I195" s="267"/>
      <c r="J195" s="267"/>
      <c r="K195" s="257"/>
    </row>
    <row r="196" spans="2:11" customFormat="1" ht="18.75" customHeight="1" x14ac:dyDescent="0.2">
      <c r="B196" s="257"/>
      <c r="C196" s="267"/>
      <c r="D196" s="267"/>
      <c r="E196" s="267"/>
      <c r="F196" s="277"/>
      <c r="G196" s="267"/>
      <c r="H196" s="267"/>
      <c r="I196" s="267"/>
      <c r="J196" s="267"/>
      <c r="K196" s="257"/>
    </row>
    <row r="197" spans="2:11" customFormat="1" ht="18.75" customHeight="1" x14ac:dyDescent="0.2">
      <c r="B197" s="232"/>
      <c r="C197" s="232"/>
      <c r="D197" s="232"/>
      <c r="E197" s="232"/>
      <c r="F197" s="232"/>
      <c r="G197" s="232"/>
      <c r="H197" s="232"/>
      <c r="I197" s="232"/>
      <c r="J197" s="232"/>
      <c r="K197" s="232"/>
    </row>
    <row r="198" spans="2:11" customFormat="1" ht="12" x14ac:dyDescent="0.2">
      <c r="B198" s="214"/>
      <c r="C198" s="215"/>
      <c r="D198" s="215"/>
      <c r="E198" s="215"/>
      <c r="F198" s="215"/>
      <c r="G198" s="215"/>
      <c r="H198" s="215"/>
      <c r="I198" s="215"/>
      <c r="J198" s="215"/>
      <c r="K198" s="216"/>
    </row>
    <row r="199" spans="2:11" customFormat="1" ht="22.2" x14ac:dyDescent="0.2">
      <c r="B199" s="217"/>
      <c r="C199" s="339" t="s">
        <v>16883</v>
      </c>
      <c r="D199" s="339"/>
      <c r="E199" s="339"/>
      <c r="F199" s="339"/>
      <c r="G199" s="339"/>
      <c r="H199" s="339"/>
      <c r="I199" s="339"/>
      <c r="J199" s="339"/>
      <c r="K199" s="218"/>
    </row>
    <row r="200" spans="2:11" customFormat="1" ht="25.5" customHeight="1" x14ac:dyDescent="0.3">
      <c r="B200" s="217"/>
      <c r="C200" s="285" t="s">
        <v>16884</v>
      </c>
      <c r="D200" s="285"/>
      <c r="E200" s="285"/>
      <c r="F200" s="285" t="s">
        <v>16885</v>
      </c>
      <c r="G200" s="286"/>
      <c r="H200" s="340" t="s">
        <v>16886</v>
      </c>
      <c r="I200" s="340"/>
      <c r="J200" s="340"/>
      <c r="K200" s="218"/>
    </row>
    <row r="201" spans="2:11" customFormat="1" ht="5.25" customHeight="1" x14ac:dyDescent="0.2">
      <c r="B201" s="248"/>
      <c r="C201" s="243"/>
      <c r="D201" s="243"/>
      <c r="E201" s="243"/>
      <c r="F201" s="243"/>
      <c r="G201" s="267"/>
      <c r="H201" s="243"/>
      <c r="I201" s="243"/>
      <c r="J201" s="243"/>
      <c r="K201" s="269"/>
    </row>
    <row r="202" spans="2:11" customFormat="1" ht="15" customHeight="1" x14ac:dyDescent="0.2">
      <c r="B202" s="248"/>
      <c r="C202" s="225" t="s">
        <v>16876</v>
      </c>
      <c r="D202" s="225"/>
      <c r="E202" s="225"/>
      <c r="F202" s="246" t="s">
        <v>54</v>
      </c>
      <c r="G202" s="225"/>
      <c r="H202" s="341" t="s">
        <v>16887</v>
      </c>
      <c r="I202" s="341"/>
      <c r="J202" s="341"/>
      <c r="K202" s="269"/>
    </row>
    <row r="203" spans="2:11" customFormat="1" ht="15" customHeight="1" x14ac:dyDescent="0.2">
      <c r="B203" s="248"/>
      <c r="C203" s="225"/>
      <c r="D203" s="225"/>
      <c r="E203" s="225"/>
      <c r="F203" s="246" t="s">
        <v>55</v>
      </c>
      <c r="G203" s="225"/>
      <c r="H203" s="341" t="s">
        <v>16888</v>
      </c>
      <c r="I203" s="341"/>
      <c r="J203" s="341"/>
      <c r="K203" s="269"/>
    </row>
    <row r="204" spans="2:11" customFormat="1" ht="15" customHeight="1" x14ac:dyDescent="0.2">
      <c r="B204" s="248"/>
      <c r="C204" s="225"/>
      <c r="D204" s="225"/>
      <c r="E204" s="225"/>
      <c r="F204" s="246" t="s">
        <v>58</v>
      </c>
      <c r="G204" s="225"/>
      <c r="H204" s="341" t="s">
        <v>16889</v>
      </c>
      <c r="I204" s="341"/>
      <c r="J204" s="341"/>
      <c r="K204" s="269"/>
    </row>
    <row r="205" spans="2:11" customFormat="1" ht="15" customHeight="1" x14ac:dyDescent="0.2">
      <c r="B205" s="248"/>
      <c r="C205" s="225"/>
      <c r="D205" s="225"/>
      <c r="E205" s="225"/>
      <c r="F205" s="246" t="s">
        <v>56</v>
      </c>
      <c r="G205" s="225"/>
      <c r="H205" s="341" t="s">
        <v>16890</v>
      </c>
      <c r="I205" s="341"/>
      <c r="J205" s="341"/>
      <c r="K205" s="269"/>
    </row>
    <row r="206" spans="2:11" customFormat="1" ht="15" customHeight="1" x14ac:dyDescent="0.2">
      <c r="B206" s="248"/>
      <c r="C206" s="225"/>
      <c r="D206" s="225"/>
      <c r="E206" s="225"/>
      <c r="F206" s="246" t="s">
        <v>57</v>
      </c>
      <c r="G206" s="225"/>
      <c r="H206" s="341" t="s">
        <v>16891</v>
      </c>
      <c r="I206" s="341"/>
      <c r="J206" s="341"/>
      <c r="K206" s="269"/>
    </row>
    <row r="207" spans="2:11" customFormat="1" ht="15" customHeight="1" x14ac:dyDescent="0.2">
      <c r="B207" s="248"/>
      <c r="C207" s="225"/>
      <c r="D207" s="225"/>
      <c r="E207" s="225"/>
      <c r="F207" s="246"/>
      <c r="G207" s="225"/>
      <c r="H207" s="225"/>
      <c r="I207" s="225"/>
      <c r="J207" s="225"/>
      <c r="K207" s="269"/>
    </row>
    <row r="208" spans="2:11" customFormat="1" ht="15" customHeight="1" x14ac:dyDescent="0.2">
      <c r="B208" s="248"/>
      <c r="C208" s="225" t="s">
        <v>16832</v>
      </c>
      <c r="D208" s="225"/>
      <c r="E208" s="225"/>
      <c r="F208" s="246" t="s">
        <v>90</v>
      </c>
      <c r="G208" s="225"/>
      <c r="H208" s="341" t="s">
        <v>16892</v>
      </c>
      <c r="I208" s="341"/>
      <c r="J208" s="341"/>
      <c r="K208" s="269"/>
    </row>
    <row r="209" spans="2:11" customFormat="1" ht="15" customHeight="1" x14ac:dyDescent="0.2">
      <c r="B209" s="248"/>
      <c r="C209" s="225"/>
      <c r="D209" s="225"/>
      <c r="E209" s="225"/>
      <c r="F209" s="246" t="s">
        <v>16730</v>
      </c>
      <c r="G209" s="225"/>
      <c r="H209" s="341" t="s">
        <v>16731</v>
      </c>
      <c r="I209" s="341"/>
      <c r="J209" s="341"/>
      <c r="K209" s="269"/>
    </row>
    <row r="210" spans="2:11" customFormat="1" ht="15" customHeight="1" x14ac:dyDescent="0.2">
      <c r="B210" s="248"/>
      <c r="C210" s="225"/>
      <c r="D210" s="225"/>
      <c r="E210" s="225"/>
      <c r="F210" s="246" t="s">
        <v>503</v>
      </c>
      <c r="G210" s="225"/>
      <c r="H210" s="341" t="s">
        <v>16893</v>
      </c>
      <c r="I210" s="341"/>
      <c r="J210" s="341"/>
      <c r="K210" s="269"/>
    </row>
    <row r="211" spans="2:11" customFormat="1" ht="15" customHeight="1" x14ac:dyDescent="0.2">
      <c r="B211" s="287"/>
      <c r="C211" s="225"/>
      <c r="D211" s="225"/>
      <c r="E211" s="225"/>
      <c r="F211" s="246" t="s">
        <v>16732</v>
      </c>
      <c r="G211" s="282"/>
      <c r="H211" s="342" t="s">
        <v>16733</v>
      </c>
      <c r="I211" s="342"/>
      <c r="J211" s="342"/>
      <c r="K211" s="288"/>
    </row>
    <row r="212" spans="2:11" customFormat="1" ht="15" customHeight="1" x14ac:dyDescent="0.2">
      <c r="B212" s="287"/>
      <c r="C212" s="225"/>
      <c r="D212" s="225"/>
      <c r="E212" s="225"/>
      <c r="F212" s="246" t="s">
        <v>548</v>
      </c>
      <c r="G212" s="282"/>
      <c r="H212" s="342" t="s">
        <v>16894</v>
      </c>
      <c r="I212" s="342"/>
      <c r="J212" s="342"/>
      <c r="K212" s="288"/>
    </row>
    <row r="213" spans="2:11" customFormat="1" ht="15" customHeight="1" x14ac:dyDescent="0.2">
      <c r="B213" s="287"/>
      <c r="C213" s="225"/>
      <c r="D213" s="225"/>
      <c r="E213" s="225"/>
      <c r="F213" s="246"/>
      <c r="G213" s="282"/>
      <c r="H213" s="273"/>
      <c r="I213" s="273"/>
      <c r="J213" s="273"/>
      <c r="K213" s="288"/>
    </row>
    <row r="214" spans="2:11" customFormat="1" ht="15" customHeight="1" x14ac:dyDescent="0.2">
      <c r="B214" s="287"/>
      <c r="C214" s="225" t="s">
        <v>16856</v>
      </c>
      <c r="D214" s="225"/>
      <c r="E214" s="225"/>
      <c r="F214" s="246">
        <v>1</v>
      </c>
      <c r="G214" s="282"/>
      <c r="H214" s="342" t="s">
        <v>16895</v>
      </c>
      <c r="I214" s="342"/>
      <c r="J214" s="342"/>
      <c r="K214" s="288"/>
    </row>
    <row r="215" spans="2:11" customFormat="1" ht="15" customHeight="1" x14ac:dyDescent="0.2">
      <c r="B215" s="287"/>
      <c r="C215" s="225"/>
      <c r="D215" s="225"/>
      <c r="E215" s="225"/>
      <c r="F215" s="246">
        <v>2</v>
      </c>
      <c r="G215" s="282"/>
      <c r="H215" s="342" t="s">
        <v>16896</v>
      </c>
      <c r="I215" s="342"/>
      <c r="J215" s="342"/>
      <c r="K215" s="288"/>
    </row>
    <row r="216" spans="2:11" customFormat="1" ht="15" customHeight="1" x14ac:dyDescent="0.2">
      <c r="B216" s="287"/>
      <c r="C216" s="225"/>
      <c r="D216" s="225"/>
      <c r="E216" s="225"/>
      <c r="F216" s="246">
        <v>3</v>
      </c>
      <c r="G216" s="282"/>
      <c r="H216" s="342" t="s">
        <v>16897</v>
      </c>
      <c r="I216" s="342"/>
      <c r="J216" s="342"/>
      <c r="K216" s="288"/>
    </row>
    <row r="217" spans="2:11" customFormat="1" ht="15" customHeight="1" x14ac:dyDescent="0.2">
      <c r="B217" s="287"/>
      <c r="C217" s="225"/>
      <c r="D217" s="225"/>
      <c r="E217" s="225"/>
      <c r="F217" s="246">
        <v>4</v>
      </c>
      <c r="G217" s="282"/>
      <c r="H217" s="342" t="s">
        <v>16898</v>
      </c>
      <c r="I217" s="342"/>
      <c r="J217" s="342"/>
      <c r="K217" s="288"/>
    </row>
    <row r="218" spans="2:11" customFormat="1" ht="12.75" customHeight="1" x14ac:dyDescent="0.2">
      <c r="B218" s="289"/>
      <c r="C218" s="290"/>
      <c r="D218" s="290"/>
      <c r="E218" s="290"/>
      <c r="F218" s="290"/>
      <c r="G218" s="290"/>
      <c r="H218" s="290"/>
      <c r="I218" s="290"/>
      <c r="J218" s="290"/>
      <c r="K218" s="291"/>
    </row>
  </sheetData>
  <sheetProtection formatCells="0" formatColumns="0" formatRows="0" insertColumns="0" insertRows="0" insertHyperlinks="0" deleteColumns="0" deleteRows="0" sort="0" autoFilter="0" pivotTables="0"/>
  <mergeCells count="77">
    <mergeCell ref="G44:J44"/>
    <mergeCell ref="G45:J45"/>
    <mergeCell ref="C3:J3"/>
    <mergeCell ref="C4:J4"/>
    <mergeCell ref="C6:J6"/>
    <mergeCell ref="C7:J7"/>
    <mergeCell ref="G39:J39"/>
    <mergeCell ref="G40:J40"/>
    <mergeCell ref="G41:J41"/>
    <mergeCell ref="G42:J42"/>
    <mergeCell ref="G43:J43"/>
    <mergeCell ref="D34:J34"/>
    <mergeCell ref="D35:J35"/>
    <mergeCell ref="G36:J36"/>
    <mergeCell ref="G37:J37"/>
    <mergeCell ref="G38:J38"/>
    <mergeCell ref="D27:J27"/>
    <mergeCell ref="D28:J28"/>
    <mergeCell ref="D30:J30"/>
    <mergeCell ref="D31:J31"/>
    <mergeCell ref="D33:J33"/>
    <mergeCell ref="D70:J70"/>
    <mergeCell ref="C75:J75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65:J65"/>
    <mergeCell ref="D66:J66"/>
    <mergeCell ref="D67:J67"/>
    <mergeCell ref="D68:J68"/>
    <mergeCell ref="D69:J69"/>
    <mergeCell ref="D59:J59"/>
    <mergeCell ref="D60:J60"/>
    <mergeCell ref="D61:J61"/>
    <mergeCell ref="D62:J62"/>
    <mergeCell ref="D63:J63"/>
    <mergeCell ref="C52:J52"/>
    <mergeCell ref="C54:J54"/>
    <mergeCell ref="C55:J55"/>
    <mergeCell ref="C57:J57"/>
    <mergeCell ref="D58:J58"/>
    <mergeCell ref="D47:J47"/>
    <mergeCell ref="E48:J48"/>
    <mergeCell ref="E49:J49"/>
    <mergeCell ref="E50:J50"/>
    <mergeCell ref="D51:J51"/>
    <mergeCell ref="H212:J212"/>
    <mergeCell ref="H214:J214"/>
    <mergeCell ref="H215:J215"/>
    <mergeCell ref="H216:J216"/>
    <mergeCell ref="H217:J217"/>
    <mergeCell ref="H206:J206"/>
    <mergeCell ref="H208:J208"/>
    <mergeCell ref="H209:J209"/>
    <mergeCell ref="H210:J210"/>
    <mergeCell ref="H211:J211"/>
    <mergeCell ref="H200:J200"/>
    <mergeCell ref="H202:J202"/>
    <mergeCell ref="H203:J203"/>
    <mergeCell ref="H204:J204"/>
    <mergeCell ref="H205:J205"/>
    <mergeCell ref="C102:J102"/>
    <mergeCell ref="C122:J122"/>
    <mergeCell ref="C147:J147"/>
    <mergeCell ref="C165:J165"/>
    <mergeCell ref="C199:J199"/>
  </mergeCells>
  <pageMargins left="0.59027779999999996" right="0.59027779999999996" top="0.59027779999999996" bottom="0.59027779999999996" header="0" footer="0"/>
  <pageSetup paperSize="9" scale="77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134</vt:i4>
      </vt:variant>
      <vt:variant>
        <vt:lpstr>Pojmenované oblasti</vt:lpstr>
      </vt:variant>
      <vt:variant>
        <vt:i4>267</vt:i4>
      </vt:variant>
    </vt:vector>
  </HeadingPairs>
  <TitlesOfParts>
    <vt:vector size="401" baseType="lpstr">
      <vt:lpstr>Rekapitulace stavby</vt:lpstr>
      <vt:lpstr>D1-1-1_01 - Bourací a sou...</vt:lpstr>
      <vt:lpstr>D1-1-1_02AB - Bourání - p...</vt:lpstr>
      <vt:lpstr>D1-1-1_03AB - Bourání - p...</vt:lpstr>
      <vt:lpstr>D1-1-1_03B - Bourání - tr...</vt:lpstr>
      <vt:lpstr>D1-1-1_03B.1 - Bourání - ...</vt:lpstr>
      <vt:lpstr>D1-1-1_03B.2 - Bourání - ...</vt:lpstr>
      <vt:lpstr>D1-1-1_04A - Demolice již...</vt:lpstr>
      <vt:lpstr>D1-1-1_04AB - Bourání - p...</vt:lpstr>
      <vt:lpstr>D1-1-1_07AB - Bourání - s...</vt:lpstr>
      <vt:lpstr>D1-1-1_09B - Bourání - ob...</vt:lpstr>
      <vt:lpstr>D1-1-1_10-13 - Bourání - ...</vt:lpstr>
      <vt:lpstr>D1-1-1_20 - Ostatní a sou...</vt:lpstr>
      <vt:lpstr>KONSTR.RES - Bourání dle ...</vt:lpstr>
      <vt:lpstr>D.1.1.2.1-A - DOJEZD TBG ...</vt:lpstr>
      <vt:lpstr>D.1.1.2.1-B - DIVOKÁ ŘEKA</vt:lpstr>
      <vt:lpstr>D.1.1.2.2-A1 - Sanace stá...</vt:lpstr>
      <vt:lpstr>D.1.1.2.2-A2 - Sanace vni...</vt:lpstr>
      <vt:lpstr>D.1.1.2.2-A3 - Sanace vni...</vt:lpstr>
      <vt:lpstr>D.1.1.2.2-A4 - Zesílení k...</vt:lpstr>
      <vt:lpstr>D.1.1.2.2-A5 - Sanace stř...</vt:lpstr>
      <vt:lpstr>D.1.1.2.2-A6 - Sanace žb ...</vt:lpstr>
      <vt:lpstr>D.1.1.2.2-A7 - Sanace žb ...</vt:lpstr>
      <vt:lpstr>D.1.1.2.2-A8 - Sanace žb ...</vt:lpstr>
      <vt:lpstr>D.1.1.2.2-A9 - Sanace žb ...</vt:lpstr>
      <vt:lpstr>D.1.1.2-1Aa1B - Zásypy ka...</vt:lpstr>
      <vt:lpstr>D.1.1.2.2-C - Dobetonávky...</vt:lpstr>
      <vt:lpstr>D.1.1.2.2-D - Nové trapéz...</vt:lpstr>
      <vt:lpstr>D.1.1.2.2-E1 - Střešní ko...</vt:lpstr>
      <vt:lpstr>D.1.1.2.2-E2 - Vegetační ...</vt:lpstr>
      <vt:lpstr>D.1.1.2.2-E3 - Vegetační ...</vt:lpstr>
      <vt:lpstr>D.1.1.2.2-E4 - Dobetonávk...</vt:lpstr>
      <vt:lpstr>D.1.1.2.2-E5 - Střešní sk...</vt:lpstr>
      <vt:lpstr>D.1.1.2.2-F - Povrchové ú...</vt:lpstr>
      <vt:lpstr>D.1.1.2.2-G - Vnitřní omí...</vt:lpstr>
      <vt:lpstr>D.1.1.2.2-H1 - Keramické ...</vt:lpstr>
      <vt:lpstr>D.1.1.2.2-H2 - Keramické ...</vt:lpstr>
      <vt:lpstr>D.1.1.2.2-H3 - Keramické ...</vt:lpstr>
      <vt:lpstr>D.1.1.2.2-H4 - Skleněná m...</vt:lpstr>
      <vt:lpstr>D.1.1.2.2-H5 - Elektroker...</vt:lpstr>
      <vt:lpstr>D.1.1.2.2-I - Opláštění c...</vt:lpstr>
      <vt:lpstr>D.1.1.2.2-J - Ostatní sta...</vt:lpstr>
      <vt:lpstr>D.1.1.2.3 - VÝTAHY</vt:lpstr>
      <vt:lpstr>D.1.1.3.7 - MASKA A ATIKA...</vt:lpstr>
      <vt:lpstr>D.1.1.4.1 - Kovové a dřev...</vt:lpstr>
      <vt:lpstr>D.1.1.4.2 - Podhledy mont...</vt:lpstr>
      <vt:lpstr>D.1.1.5.1 - Stěny a překl...</vt:lpstr>
      <vt:lpstr>D.1.1.5.2 - Dveře</vt:lpstr>
      <vt:lpstr>D.1.1.5.4 - Truhlářské vý...</vt:lpstr>
      <vt:lpstr>D.1.1.5.5 - Zámečnické vý...</vt:lpstr>
      <vt:lpstr>D.1.1.5.6 - Prosklené stěny</vt:lpstr>
      <vt:lpstr>D.1.1.5.6b - Prosklené st...</vt:lpstr>
      <vt:lpstr>D.1.1.5.7 - Sanitární prvky</vt:lpstr>
      <vt:lpstr>D.1.1.5.8 - Výplně otvorů</vt:lpstr>
      <vt:lpstr>D.1.1.5.9 - Klempířské vý...</vt:lpstr>
      <vt:lpstr>D.1.1.5.9b - Klempířské v...</vt:lpstr>
      <vt:lpstr>D.1.1.5.10 - Ostatní výrobky</vt:lpstr>
      <vt:lpstr>D.1.1.6-A - Podlahy - hru...</vt:lpstr>
      <vt:lpstr>D.1.1.6-B - Podlahy - náš...</vt:lpstr>
      <vt:lpstr>D.1.1.6-C1 - Keramické dl...</vt:lpstr>
      <vt:lpstr>D.1.1.6-C2 - Keramické dl...</vt:lpstr>
      <vt:lpstr>D.1.1.6-C3 - Dlažby a moz...</vt:lpstr>
      <vt:lpstr>D.1.1.6-C4 - Keramické dl...</vt:lpstr>
      <vt:lpstr>D.1.1.6-C5 - Keramické dl...</vt:lpstr>
      <vt:lpstr>D.1.1.7-A - Nástřik na oc...</vt:lpstr>
      <vt:lpstr>D.1.1.7-B - Nástřik na tr...</vt:lpstr>
      <vt:lpstr>D.1.1.7-C - Obklad OK a ŽB</vt:lpstr>
      <vt:lpstr>D.1.1.7-D - Protipožární ...</vt:lpstr>
      <vt:lpstr>D.1.1.8.2 - Šatna - stave...</vt:lpstr>
      <vt:lpstr>D.1.1.8.3 - Tribuny</vt:lpstr>
      <vt:lpstr>D.1.1.8.4 - Vyrovnávací s...</vt:lpstr>
      <vt:lpstr>D.1.1.8.5 - Sanace trhlin...</vt:lpstr>
      <vt:lpstr>D.1.1.8.8. - Utěsnění pro...</vt:lpstr>
      <vt:lpstr>D.1.1.8.9 - Kanálek v pod...</vt:lpstr>
      <vt:lpstr>D 1.1.8.10_1 - Vířivka ak...</vt:lpstr>
      <vt:lpstr>D 1.1.8.10_2 - Vířivka ak...</vt:lpstr>
      <vt:lpstr>D 1.1.8.11 - Vířivky beto...</vt:lpstr>
      <vt:lpstr>D.1.1.8.12 - Akustické st...</vt:lpstr>
      <vt:lpstr>D.1.1.8.13 - Ochlazovací ...</vt:lpstr>
      <vt:lpstr>D.1.1.8.14 - Skokanské věže</vt:lpstr>
      <vt:lpstr>D.1.1.8.15 - Detaily kotv...</vt:lpstr>
      <vt:lpstr>D.1.1.8.18 - Skokanský mů...</vt:lpstr>
      <vt:lpstr>D.1.1.8.19 - Repase zastř...</vt:lpstr>
      <vt:lpstr>D.1.1.8.20 - Repase Kneip...</vt:lpstr>
      <vt:lpstr>D.1.1.8.21 - Nástup na to...</vt:lpstr>
      <vt:lpstr>D.1.1.8.22 - Únikové scho...</vt:lpstr>
      <vt:lpstr>D.1.1.8.26 - Startovací b...</vt:lpstr>
      <vt:lpstr>D.1.1.9.1 - Fasády - pros...</vt:lpstr>
      <vt:lpstr>D.1.1.9.2 - Fasády - oplá...</vt:lpstr>
      <vt:lpstr>D.1.1.9.3 - Fasády - beto...</vt:lpstr>
      <vt:lpstr>D.1.1.9.4 - Fasády - Al p...</vt:lpstr>
      <vt:lpstr>D.1.1.9.5 - Fasády - dren...</vt:lpstr>
      <vt:lpstr>D.1.1.9.6 - Fasády - repl...</vt:lpstr>
      <vt:lpstr>D.1.2.03,5,7,9-14,17 - ŽB...</vt:lpstr>
      <vt:lpstr>D.1.2.05 - Zvýšení sání V...</vt:lpstr>
      <vt:lpstr>D.1.2.08 - Stavební úprav...</vt:lpstr>
      <vt:lpstr>D.1.2.15 - ŽB monolitické...</vt:lpstr>
      <vt:lpstr>D.1.2.16 - ŽB monolitické...</vt:lpstr>
      <vt:lpstr>D.1.2.17-A - Ocelové kons...</vt:lpstr>
      <vt:lpstr>D.1.2.17-B - ŽB prefa kon...</vt:lpstr>
      <vt:lpstr>D.1.2.20 - ŽB monolitické...</vt:lpstr>
      <vt:lpstr>D.1.2.21 - ŽB schodiště m...</vt:lpstr>
      <vt:lpstr>D.1.2.22 - ŽB schodiště W...</vt:lpstr>
      <vt:lpstr>D.1.2.23 - ŽB schodiště F...</vt:lpstr>
      <vt:lpstr>D.1.2.30-32 - Plošiny pro...</vt:lpstr>
      <vt:lpstr>D.1.3 - POŽÁRNĚ BEZPEČNOS...</vt:lpstr>
      <vt:lpstr>D.1.4.01 - ZTI - zdravotn...</vt:lpstr>
      <vt:lpstr>D.1.4.02-1 - VZT - Vzduch...</vt:lpstr>
      <vt:lpstr>D.1.4.02-2 - SOZ - Samoči...</vt:lpstr>
      <vt:lpstr>D.1.4.03 - ÚT - vytápění</vt:lpstr>
      <vt:lpstr>D.1.4.04 - PL - plynovod</vt:lpstr>
      <vt:lpstr>D.1.4.05 - EL - silnoprou...</vt:lpstr>
      <vt:lpstr>D.1.4.06 - SLB - slabopro...</vt:lpstr>
      <vt:lpstr>D.1.4.07 - GAS - technolo...</vt:lpstr>
      <vt:lpstr>D.1.4.08 - MAR - měření a...</vt:lpstr>
      <vt:lpstr>D.1.4.09 - WEL - wellness</vt:lpstr>
      <vt:lpstr>D.1.4.10 - ISB - infosyst...</vt:lpstr>
      <vt:lpstr>D.2.1 PS-01 - Bazénová te...</vt:lpstr>
      <vt:lpstr>D.2.3 IO110 - Venkovní ka...</vt:lpstr>
      <vt:lpstr>D.2.2 IO120 - Venkovní vo...</vt:lpstr>
      <vt:lpstr>IO160.1 - Komunikace, cho...</vt:lpstr>
      <vt:lpstr>IO160.2 - Schody a opěrné...</vt:lpstr>
      <vt:lpstr>D.2.4.1-01 - Plochy okolo...</vt:lpstr>
      <vt:lpstr>D.2.4.1-02 - Atrium u wel...</vt:lpstr>
      <vt:lpstr>D.2.4.1-03 - Atriová zahrada</vt:lpstr>
      <vt:lpstr>D.2.5 IO170 - Oplocení</vt:lpstr>
      <vt:lpstr>D.2.7.1 - Energocentrum -...</vt:lpstr>
      <vt:lpstr>D.2.7.2 - Energocentrum -...</vt:lpstr>
      <vt:lpstr>INT1 - Interiér - atypové...</vt:lpstr>
      <vt:lpstr>INT2 - Interiér - typové ...</vt:lpstr>
      <vt:lpstr>INT3 - Interiér - ostatní...</vt:lpstr>
      <vt:lpstr>VRN - VEDLEJŠÍ ROZPOČTOVÉ...</vt:lpstr>
      <vt:lpstr>Seznam figur</vt:lpstr>
      <vt:lpstr>Pokyny pro vyplnění</vt:lpstr>
      <vt:lpstr>'D 1.1.8.10_1 - Vířivka ak...'!Názvy_tisku</vt:lpstr>
      <vt:lpstr>'D 1.1.8.10_2 - Vířivka ak...'!Názvy_tisku</vt:lpstr>
      <vt:lpstr>'D 1.1.8.11 - Vířivky beto...'!Názvy_tisku</vt:lpstr>
      <vt:lpstr>'D.1.1.2.1-A - DOJEZD TBG ...'!Názvy_tisku</vt:lpstr>
      <vt:lpstr>'D.1.1.2.1-B - DIVOKÁ ŘEKA'!Názvy_tisku</vt:lpstr>
      <vt:lpstr>'D.1.1.2.2-A1 - Sanace stá...'!Názvy_tisku</vt:lpstr>
      <vt:lpstr>'D.1.1.2.2-A2 - Sanace vni...'!Názvy_tisku</vt:lpstr>
      <vt:lpstr>'D.1.1.2.2-A3 - Sanace vni...'!Názvy_tisku</vt:lpstr>
      <vt:lpstr>'D.1.1.2.2-A4 - Zesílení k...'!Názvy_tisku</vt:lpstr>
      <vt:lpstr>'D.1.1.2.2-A5 - Sanace stř...'!Názvy_tisku</vt:lpstr>
      <vt:lpstr>'D.1.1.2.2-A6 - Sanace žb ...'!Názvy_tisku</vt:lpstr>
      <vt:lpstr>'D.1.1.2.2-A7 - Sanace žb ...'!Názvy_tisku</vt:lpstr>
      <vt:lpstr>'D.1.1.2.2-A8 - Sanace žb ...'!Názvy_tisku</vt:lpstr>
      <vt:lpstr>'D.1.1.2.2-A9 - Sanace žb ...'!Názvy_tisku</vt:lpstr>
      <vt:lpstr>'D.1.1.2.2-C - Dobetonávky...'!Názvy_tisku</vt:lpstr>
      <vt:lpstr>'D.1.1.2.2-D - Nové trapéz...'!Názvy_tisku</vt:lpstr>
      <vt:lpstr>'D.1.1.2.2-E1 - Střešní ko...'!Názvy_tisku</vt:lpstr>
      <vt:lpstr>'D.1.1.2.2-E2 - Vegetační ...'!Názvy_tisku</vt:lpstr>
      <vt:lpstr>'D.1.1.2.2-E3 - Vegetační ...'!Názvy_tisku</vt:lpstr>
      <vt:lpstr>'D.1.1.2.2-E4 - Dobetonávk...'!Názvy_tisku</vt:lpstr>
      <vt:lpstr>'D.1.1.2.2-E5 - Střešní sk...'!Názvy_tisku</vt:lpstr>
      <vt:lpstr>'D.1.1.2.2-F - Povrchové ú...'!Názvy_tisku</vt:lpstr>
      <vt:lpstr>'D.1.1.2.2-G - Vnitřní omí...'!Názvy_tisku</vt:lpstr>
      <vt:lpstr>'D.1.1.2.2-H1 - Keramické ...'!Názvy_tisku</vt:lpstr>
      <vt:lpstr>'D.1.1.2.2-H2 - Keramické ...'!Názvy_tisku</vt:lpstr>
      <vt:lpstr>'D.1.1.2.2-H3 - Keramické ...'!Názvy_tisku</vt:lpstr>
      <vt:lpstr>'D.1.1.2.2-H4 - Skleněná m...'!Názvy_tisku</vt:lpstr>
      <vt:lpstr>'D.1.1.2.2-H5 - Elektroker...'!Názvy_tisku</vt:lpstr>
      <vt:lpstr>'D.1.1.2.2-I - Opláštění c...'!Názvy_tisku</vt:lpstr>
      <vt:lpstr>'D.1.1.2.2-J - Ostatní sta...'!Názvy_tisku</vt:lpstr>
      <vt:lpstr>'D.1.1.2.3 - VÝTAHY'!Názvy_tisku</vt:lpstr>
      <vt:lpstr>'D.1.1.2-1Aa1B - Zásypy ka...'!Názvy_tisku</vt:lpstr>
      <vt:lpstr>'D.1.1.3.7 - MASKA A ATIKA...'!Názvy_tisku</vt:lpstr>
      <vt:lpstr>'D.1.1.4.1 - Kovové a dřev...'!Názvy_tisku</vt:lpstr>
      <vt:lpstr>'D.1.1.4.2 - Podhledy mont...'!Názvy_tisku</vt:lpstr>
      <vt:lpstr>'D.1.1.5.1 - Stěny a překl...'!Názvy_tisku</vt:lpstr>
      <vt:lpstr>'D.1.1.5.10 - Ostatní výrobky'!Názvy_tisku</vt:lpstr>
      <vt:lpstr>'D.1.1.5.2 - Dveře'!Názvy_tisku</vt:lpstr>
      <vt:lpstr>'D.1.1.5.4 - Truhlářské vý...'!Názvy_tisku</vt:lpstr>
      <vt:lpstr>'D.1.1.5.5 - Zámečnické vý...'!Názvy_tisku</vt:lpstr>
      <vt:lpstr>'D.1.1.5.6 - Prosklené stěny'!Názvy_tisku</vt:lpstr>
      <vt:lpstr>'D.1.1.5.6b - Prosklené st...'!Názvy_tisku</vt:lpstr>
      <vt:lpstr>'D.1.1.5.7 - Sanitární prvky'!Názvy_tisku</vt:lpstr>
      <vt:lpstr>'D.1.1.5.8 - Výplně otvorů'!Názvy_tisku</vt:lpstr>
      <vt:lpstr>'D.1.1.5.9 - Klempířské vý...'!Názvy_tisku</vt:lpstr>
      <vt:lpstr>'D.1.1.5.9b - Klempířské v...'!Názvy_tisku</vt:lpstr>
      <vt:lpstr>'D.1.1.6-A - Podlahy - hru...'!Názvy_tisku</vt:lpstr>
      <vt:lpstr>'D.1.1.6-B - Podlahy - náš...'!Názvy_tisku</vt:lpstr>
      <vt:lpstr>'D.1.1.6-C1 - Keramické dl...'!Názvy_tisku</vt:lpstr>
      <vt:lpstr>'D.1.1.6-C2 - Keramické dl...'!Názvy_tisku</vt:lpstr>
      <vt:lpstr>'D.1.1.6-C3 - Dlažby a moz...'!Názvy_tisku</vt:lpstr>
      <vt:lpstr>'D.1.1.6-C4 - Keramické dl...'!Názvy_tisku</vt:lpstr>
      <vt:lpstr>'D.1.1.6-C5 - Keramické dl...'!Názvy_tisku</vt:lpstr>
      <vt:lpstr>'D.1.1.7-A - Nástřik na oc...'!Názvy_tisku</vt:lpstr>
      <vt:lpstr>'D.1.1.7-B - Nástřik na tr...'!Názvy_tisku</vt:lpstr>
      <vt:lpstr>'D.1.1.7-C - Obklad OK a ŽB'!Názvy_tisku</vt:lpstr>
      <vt:lpstr>'D.1.1.7-D - Protipožární ...'!Názvy_tisku</vt:lpstr>
      <vt:lpstr>'D.1.1.8.12 - Akustické st...'!Názvy_tisku</vt:lpstr>
      <vt:lpstr>'D.1.1.8.13 - Ochlazovací ...'!Názvy_tisku</vt:lpstr>
      <vt:lpstr>'D.1.1.8.14 - Skokanské věže'!Názvy_tisku</vt:lpstr>
      <vt:lpstr>'D.1.1.8.15 - Detaily kotv...'!Názvy_tisku</vt:lpstr>
      <vt:lpstr>'D.1.1.8.18 - Skokanský mů...'!Názvy_tisku</vt:lpstr>
      <vt:lpstr>'D.1.1.8.19 - Repase zastř...'!Názvy_tisku</vt:lpstr>
      <vt:lpstr>'D.1.1.8.2 - Šatna - stave...'!Názvy_tisku</vt:lpstr>
      <vt:lpstr>'D.1.1.8.20 - Repase Kneip...'!Názvy_tisku</vt:lpstr>
      <vt:lpstr>'D.1.1.8.21 - Nástup na to...'!Názvy_tisku</vt:lpstr>
      <vt:lpstr>'D.1.1.8.22 - Únikové scho...'!Názvy_tisku</vt:lpstr>
      <vt:lpstr>'D.1.1.8.26 - Startovací b...'!Názvy_tisku</vt:lpstr>
      <vt:lpstr>'D.1.1.8.3 - Tribuny'!Názvy_tisku</vt:lpstr>
      <vt:lpstr>'D.1.1.8.4 - Vyrovnávací s...'!Názvy_tisku</vt:lpstr>
      <vt:lpstr>'D.1.1.8.5 - Sanace trhlin...'!Názvy_tisku</vt:lpstr>
      <vt:lpstr>'D.1.1.8.8. - Utěsnění pro...'!Názvy_tisku</vt:lpstr>
      <vt:lpstr>'D.1.1.8.9 - Kanálek v pod...'!Názvy_tisku</vt:lpstr>
      <vt:lpstr>'D.1.1.9.1 - Fasády - pros...'!Názvy_tisku</vt:lpstr>
      <vt:lpstr>'D.1.1.9.2 - Fasády - oplá...'!Názvy_tisku</vt:lpstr>
      <vt:lpstr>'D.1.1.9.3 - Fasády - beto...'!Názvy_tisku</vt:lpstr>
      <vt:lpstr>'D.1.1.9.4 - Fasády - Al p...'!Názvy_tisku</vt:lpstr>
      <vt:lpstr>'D.1.1.9.5 - Fasády - dren...'!Názvy_tisku</vt:lpstr>
      <vt:lpstr>'D.1.1.9.6 - Fasády - repl...'!Názvy_tisku</vt:lpstr>
      <vt:lpstr>'D.1.2.03,5,7,9-14,17 - ŽB...'!Názvy_tisku</vt:lpstr>
      <vt:lpstr>'D.1.2.05 - Zvýšení sání V...'!Názvy_tisku</vt:lpstr>
      <vt:lpstr>'D.1.2.08 - Stavební úprav...'!Názvy_tisku</vt:lpstr>
      <vt:lpstr>'D.1.2.15 - ŽB monolitické...'!Názvy_tisku</vt:lpstr>
      <vt:lpstr>'D.1.2.16 - ŽB monolitické...'!Názvy_tisku</vt:lpstr>
      <vt:lpstr>'D.1.2.17-A - Ocelové kons...'!Názvy_tisku</vt:lpstr>
      <vt:lpstr>'D.1.2.17-B - ŽB prefa kon...'!Názvy_tisku</vt:lpstr>
      <vt:lpstr>'D.1.2.20 - ŽB monolitické...'!Názvy_tisku</vt:lpstr>
      <vt:lpstr>'D.1.2.21 - ŽB schodiště m...'!Názvy_tisku</vt:lpstr>
      <vt:lpstr>'D.1.2.22 - ŽB schodiště W...'!Názvy_tisku</vt:lpstr>
      <vt:lpstr>'D.1.2.23 - ŽB schodiště F...'!Názvy_tisku</vt:lpstr>
      <vt:lpstr>'D.1.2.30-32 - Plošiny pro...'!Názvy_tisku</vt:lpstr>
      <vt:lpstr>'D.1.3 - POŽÁRNĚ BEZPEČNOS...'!Názvy_tisku</vt:lpstr>
      <vt:lpstr>'D.1.4.01 - ZTI - zdravotn...'!Názvy_tisku</vt:lpstr>
      <vt:lpstr>'D.1.4.02-1 - VZT - Vzduch...'!Názvy_tisku</vt:lpstr>
      <vt:lpstr>'D.1.4.02-2 - SOZ - Samoči...'!Názvy_tisku</vt:lpstr>
      <vt:lpstr>'D.1.4.03 - ÚT - vytápění'!Názvy_tisku</vt:lpstr>
      <vt:lpstr>'D.1.4.04 - PL - plynovod'!Názvy_tisku</vt:lpstr>
      <vt:lpstr>'D.1.4.05 - EL - silnoprou...'!Názvy_tisku</vt:lpstr>
      <vt:lpstr>'D.1.4.06 - SLB - slabopro...'!Názvy_tisku</vt:lpstr>
      <vt:lpstr>'D.1.4.07 - GAS - technolo...'!Názvy_tisku</vt:lpstr>
      <vt:lpstr>'D.1.4.08 - MAR - měření a...'!Názvy_tisku</vt:lpstr>
      <vt:lpstr>'D.1.4.09 - WEL - wellness'!Názvy_tisku</vt:lpstr>
      <vt:lpstr>'D.1.4.10 - ISB - infosyst...'!Názvy_tisku</vt:lpstr>
      <vt:lpstr>'D.2.1 PS-01 - Bazénová te...'!Názvy_tisku</vt:lpstr>
      <vt:lpstr>'D.2.2 IO120 - Venkovní vo...'!Názvy_tisku</vt:lpstr>
      <vt:lpstr>'D.2.3 IO110 - Venkovní ka...'!Názvy_tisku</vt:lpstr>
      <vt:lpstr>'D.2.4.1-01 - Plochy okolo...'!Názvy_tisku</vt:lpstr>
      <vt:lpstr>'D.2.4.1-02 - Atrium u wel...'!Názvy_tisku</vt:lpstr>
      <vt:lpstr>'D.2.4.1-03 - Atriová zahrada'!Názvy_tisku</vt:lpstr>
      <vt:lpstr>'D.2.5 IO170 - Oplocení'!Názvy_tisku</vt:lpstr>
      <vt:lpstr>'D.2.7.1 - Energocentrum -...'!Názvy_tisku</vt:lpstr>
      <vt:lpstr>'D.2.7.2 - Energocentrum -...'!Názvy_tisku</vt:lpstr>
      <vt:lpstr>'D1-1-1_01 - Bourací a sou...'!Názvy_tisku</vt:lpstr>
      <vt:lpstr>'D1-1-1_02AB - Bourání - p...'!Názvy_tisku</vt:lpstr>
      <vt:lpstr>'D1-1-1_03AB - Bourání - p...'!Názvy_tisku</vt:lpstr>
      <vt:lpstr>'D1-1-1_03B - Bourání - tr...'!Názvy_tisku</vt:lpstr>
      <vt:lpstr>'D1-1-1_03B.1 - Bourání - ...'!Názvy_tisku</vt:lpstr>
      <vt:lpstr>'D1-1-1_03B.2 - Bourání - ...'!Názvy_tisku</vt:lpstr>
      <vt:lpstr>'D1-1-1_04A - Demolice již...'!Názvy_tisku</vt:lpstr>
      <vt:lpstr>'D1-1-1_04AB - Bourání - p...'!Názvy_tisku</vt:lpstr>
      <vt:lpstr>'D1-1-1_07AB - Bourání - s...'!Názvy_tisku</vt:lpstr>
      <vt:lpstr>'D1-1-1_09B - Bourání - ob...'!Názvy_tisku</vt:lpstr>
      <vt:lpstr>'D1-1-1_10-13 - Bourání - ...'!Názvy_tisku</vt:lpstr>
      <vt:lpstr>'D1-1-1_20 - Ostatní a sou...'!Názvy_tisku</vt:lpstr>
      <vt:lpstr>'INT1 - Interiér - atypové...'!Názvy_tisku</vt:lpstr>
      <vt:lpstr>'INT2 - Interiér - typové ...'!Názvy_tisku</vt:lpstr>
      <vt:lpstr>'INT3 - Interiér - ostatní...'!Názvy_tisku</vt:lpstr>
      <vt:lpstr>'IO160.1 - Komunikace, cho...'!Názvy_tisku</vt:lpstr>
      <vt:lpstr>'IO160.2 - Schody a opěrné...'!Názvy_tisku</vt:lpstr>
      <vt:lpstr>'KONSTR.RES - Bourání dle ...'!Názvy_tisku</vt:lpstr>
      <vt:lpstr>'Rekapitulace stavby'!Názvy_tisku</vt:lpstr>
      <vt:lpstr>'Seznam figur'!Názvy_tisku</vt:lpstr>
      <vt:lpstr>'VRN - VEDLEJŠÍ ROZPOČTOVÉ...'!Názvy_tisku</vt:lpstr>
      <vt:lpstr>'D 1.1.8.10_1 - Vířivka ak...'!Oblast_tisku</vt:lpstr>
      <vt:lpstr>'D 1.1.8.10_2 - Vířivka ak...'!Oblast_tisku</vt:lpstr>
      <vt:lpstr>'D 1.1.8.11 - Vířivky beto...'!Oblast_tisku</vt:lpstr>
      <vt:lpstr>'D.1.1.2.1-A - DOJEZD TBG ...'!Oblast_tisku</vt:lpstr>
      <vt:lpstr>'D.1.1.2.1-B - DIVOKÁ ŘEKA'!Oblast_tisku</vt:lpstr>
      <vt:lpstr>'D.1.1.2.2-A1 - Sanace stá...'!Oblast_tisku</vt:lpstr>
      <vt:lpstr>'D.1.1.2.2-A2 - Sanace vni...'!Oblast_tisku</vt:lpstr>
      <vt:lpstr>'D.1.1.2.2-A3 - Sanace vni...'!Oblast_tisku</vt:lpstr>
      <vt:lpstr>'D.1.1.2.2-A4 - Zesílení k...'!Oblast_tisku</vt:lpstr>
      <vt:lpstr>'D.1.1.2.2-A5 - Sanace stř...'!Oblast_tisku</vt:lpstr>
      <vt:lpstr>'D.1.1.2.2-A6 - Sanace žb ...'!Oblast_tisku</vt:lpstr>
      <vt:lpstr>'D.1.1.2.2-A7 - Sanace žb ...'!Oblast_tisku</vt:lpstr>
      <vt:lpstr>'D.1.1.2.2-A8 - Sanace žb ...'!Oblast_tisku</vt:lpstr>
      <vt:lpstr>'D.1.1.2.2-A9 - Sanace žb ...'!Oblast_tisku</vt:lpstr>
      <vt:lpstr>'D.1.1.2.2-C - Dobetonávky...'!Oblast_tisku</vt:lpstr>
      <vt:lpstr>'D.1.1.2.2-D - Nové trapéz...'!Oblast_tisku</vt:lpstr>
      <vt:lpstr>'D.1.1.2.2-E1 - Střešní ko...'!Oblast_tisku</vt:lpstr>
      <vt:lpstr>'D.1.1.2.2-E2 - Vegetační ...'!Oblast_tisku</vt:lpstr>
      <vt:lpstr>'D.1.1.2.2-E3 - Vegetační ...'!Oblast_tisku</vt:lpstr>
      <vt:lpstr>'D.1.1.2.2-E4 - Dobetonávk...'!Oblast_tisku</vt:lpstr>
      <vt:lpstr>'D.1.1.2.2-E5 - Střešní sk...'!Oblast_tisku</vt:lpstr>
      <vt:lpstr>'D.1.1.2.2-F - Povrchové ú...'!Oblast_tisku</vt:lpstr>
      <vt:lpstr>'D.1.1.2.2-G - Vnitřní omí...'!Oblast_tisku</vt:lpstr>
      <vt:lpstr>'D.1.1.2.2-H1 - Keramické ...'!Oblast_tisku</vt:lpstr>
      <vt:lpstr>'D.1.1.2.2-H2 - Keramické ...'!Oblast_tisku</vt:lpstr>
      <vt:lpstr>'D.1.1.2.2-H3 - Keramické ...'!Oblast_tisku</vt:lpstr>
      <vt:lpstr>'D.1.1.2.2-H4 - Skleněná m...'!Oblast_tisku</vt:lpstr>
      <vt:lpstr>'D.1.1.2.2-H5 - Elektroker...'!Oblast_tisku</vt:lpstr>
      <vt:lpstr>'D.1.1.2.2-I - Opláštění c...'!Oblast_tisku</vt:lpstr>
      <vt:lpstr>'D.1.1.2.2-J - Ostatní sta...'!Oblast_tisku</vt:lpstr>
      <vt:lpstr>'D.1.1.2.3 - VÝTAHY'!Oblast_tisku</vt:lpstr>
      <vt:lpstr>'D.1.1.2-1Aa1B - Zásypy ka...'!Oblast_tisku</vt:lpstr>
      <vt:lpstr>'D.1.1.3.7 - MASKA A ATIKA...'!Oblast_tisku</vt:lpstr>
      <vt:lpstr>'D.1.1.4.1 - Kovové a dřev...'!Oblast_tisku</vt:lpstr>
      <vt:lpstr>'D.1.1.4.2 - Podhledy mont...'!Oblast_tisku</vt:lpstr>
      <vt:lpstr>'D.1.1.5.1 - Stěny a překl...'!Oblast_tisku</vt:lpstr>
      <vt:lpstr>'D.1.1.5.10 - Ostatní výrobky'!Oblast_tisku</vt:lpstr>
      <vt:lpstr>'D.1.1.5.2 - Dveře'!Oblast_tisku</vt:lpstr>
      <vt:lpstr>'D.1.1.5.4 - Truhlářské vý...'!Oblast_tisku</vt:lpstr>
      <vt:lpstr>'D.1.1.5.5 - Zámečnické vý...'!Oblast_tisku</vt:lpstr>
      <vt:lpstr>'D.1.1.5.6 - Prosklené stěny'!Oblast_tisku</vt:lpstr>
      <vt:lpstr>'D.1.1.5.6b - Prosklené st...'!Oblast_tisku</vt:lpstr>
      <vt:lpstr>'D.1.1.5.7 - Sanitární prvky'!Oblast_tisku</vt:lpstr>
      <vt:lpstr>'D.1.1.5.8 - Výplně otvorů'!Oblast_tisku</vt:lpstr>
      <vt:lpstr>'D.1.1.5.9 - Klempířské vý...'!Oblast_tisku</vt:lpstr>
      <vt:lpstr>'D.1.1.5.9b - Klempířské v...'!Oblast_tisku</vt:lpstr>
      <vt:lpstr>'D.1.1.6-A - Podlahy - hru...'!Oblast_tisku</vt:lpstr>
      <vt:lpstr>'D.1.1.6-B - Podlahy - náš...'!Oblast_tisku</vt:lpstr>
      <vt:lpstr>'D.1.1.6-C1 - Keramické dl...'!Oblast_tisku</vt:lpstr>
      <vt:lpstr>'D.1.1.6-C2 - Keramické dl...'!Oblast_tisku</vt:lpstr>
      <vt:lpstr>'D.1.1.6-C3 - Dlažby a moz...'!Oblast_tisku</vt:lpstr>
      <vt:lpstr>'D.1.1.6-C4 - Keramické dl...'!Oblast_tisku</vt:lpstr>
      <vt:lpstr>'D.1.1.6-C5 - Keramické dl...'!Oblast_tisku</vt:lpstr>
      <vt:lpstr>'D.1.1.7-A - Nástřik na oc...'!Oblast_tisku</vt:lpstr>
      <vt:lpstr>'D.1.1.7-B - Nástřik na tr...'!Oblast_tisku</vt:lpstr>
      <vt:lpstr>'D.1.1.7-C - Obklad OK a ŽB'!Oblast_tisku</vt:lpstr>
      <vt:lpstr>'D.1.1.7-D - Protipožární ...'!Oblast_tisku</vt:lpstr>
      <vt:lpstr>'D.1.1.8.12 - Akustické st...'!Oblast_tisku</vt:lpstr>
      <vt:lpstr>'D.1.1.8.13 - Ochlazovací ...'!Oblast_tisku</vt:lpstr>
      <vt:lpstr>'D.1.1.8.14 - Skokanské věže'!Oblast_tisku</vt:lpstr>
      <vt:lpstr>'D.1.1.8.15 - Detaily kotv...'!Oblast_tisku</vt:lpstr>
      <vt:lpstr>'D.1.1.8.18 - Skokanský mů...'!Oblast_tisku</vt:lpstr>
      <vt:lpstr>'D.1.1.8.19 - Repase zastř...'!Oblast_tisku</vt:lpstr>
      <vt:lpstr>'D.1.1.8.2 - Šatna - stave...'!Oblast_tisku</vt:lpstr>
      <vt:lpstr>'D.1.1.8.20 - Repase Kneip...'!Oblast_tisku</vt:lpstr>
      <vt:lpstr>'D.1.1.8.21 - Nástup na to...'!Oblast_tisku</vt:lpstr>
      <vt:lpstr>'D.1.1.8.22 - Únikové scho...'!Oblast_tisku</vt:lpstr>
      <vt:lpstr>'D.1.1.8.26 - Startovací b...'!Oblast_tisku</vt:lpstr>
      <vt:lpstr>'D.1.1.8.3 - Tribuny'!Oblast_tisku</vt:lpstr>
      <vt:lpstr>'D.1.1.8.4 - Vyrovnávací s...'!Oblast_tisku</vt:lpstr>
      <vt:lpstr>'D.1.1.8.5 - Sanace trhlin...'!Oblast_tisku</vt:lpstr>
      <vt:lpstr>'D.1.1.8.8. - Utěsnění pro...'!Oblast_tisku</vt:lpstr>
      <vt:lpstr>'D.1.1.8.9 - Kanálek v pod...'!Oblast_tisku</vt:lpstr>
      <vt:lpstr>'D.1.1.9.1 - Fasády - pros...'!Oblast_tisku</vt:lpstr>
      <vt:lpstr>'D.1.1.9.2 - Fasády - oplá...'!Oblast_tisku</vt:lpstr>
      <vt:lpstr>'D.1.1.9.3 - Fasády - beto...'!Oblast_tisku</vt:lpstr>
      <vt:lpstr>'D.1.1.9.4 - Fasády - Al p...'!Oblast_tisku</vt:lpstr>
      <vt:lpstr>'D.1.1.9.5 - Fasády - dren...'!Oblast_tisku</vt:lpstr>
      <vt:lpstr>'D.1.1.9.6 - Fasády - repl...'!Oblast_tisku</vt:lpstr>
      <vt:lpstr>'D.1.2.03,5,7,9-14,17 - ŽB...'!Oblast_tisku</vt:lpstr>
      <vt:lpstr>'D.1.2.05 - Zvýšení sání V...'!Oblast_tisku</vt:lpstr>
      <vt:lpstr>'D.1.2.08 - Stavební úprav...'!Oblast_tisku</vt:lpstr>
      <vt:lpstr>'D.1.2.15 - ŽB monolitické...'!Oblast_tisku</vt:lpstr>
      <vt:lpstr>'D.1.2.16 - ŽB monolitické...'!Oblast_tisku</vt:lpstr>
      <vt:lpstr>'D.1.2.17-A - Ocelové kons...'!Oblast_tisku</vt:lpstr>
      <vt:lpstr>'D.1.2.17-B - ŽB prefa kon...'!Oblast_tisku</vt:lpstr>
      <vt:lpstr>'D.1.2.20 - ŽB monolitické...'!Oblast_tisku</vt:lpstr>
      <vt:lpstr>'D.1.2.21 - ŽB schodiště m...'!Oblast_tisku</vt:lpstr>
      <vt:lpstr>'D.1.2.22 - ŽB schodiště W...'!Oblast_tisku</vt:lpstr>
      <vt:lpstr>'D.1.2.23 - ŽB schodiště F...'!Oblast_tisku</vt:lpstr>
      <vt:lpstr>'D.1.2.30-32 - Plošiny pro...'!Oblast_tisku</vt:lpstr>
      <vt:lpstr>'D.1.3 - POŽÁRNĚ BEZPEČNOS...'!Oblast_tisku</vt:lpstr>
      <vt:lpstr>'D.1.4.01 - ZTI - zdravotn...'!Oblast_tisku</vt:lpstr>
      <vt:lpstr>'D.1.4.02-1 - VZT - Vzduch...'!Oblast_tisku</vt:lpstr>
      <vt:lpstr>'D.1.4.02-2 - SOZ - Samoči...'!Oblast_tisku</vt:lpstr>
      <vt:lpstr>'D.1.4.03 - ÚT - vytápění'!Oblast_tisku</vt:lpstr>
      <vt:lpstr>'D.1.4.04 - PL - plynovod'!Oblast_tisku</vt:lpstr>
      <vt:lpstr>'D.1.4.05 - EL - silnoprou...'!Oblast_tisku</vt:lpstr>
      <vt:lpstr>'D.1.4.06 - SLB - slabopro...'!Oblast_tisku</vt:lpstr>
      <vt:lpstr>'D.1.4.07 - GAS - technolo...'!Oblast_tisku</vt:lpstr>
      <vt:lpstr>'D.1.4.08 - MAR - měření a...'!Oblast_tisku</vt:lpstr>
      <vt:lpstr>'D.1.4.09 - WEL - wellness'!Oblast_tisku</vt:lpstr>
      <vt:lpstr>'D.1.4.10 - ISB - infosyst...'!Oblast_tisku</vt:lpstr>
      <vt:lpstr>'D.2.1 PS-01 - Bazénová te...'!Oblast_tisku</vt:lpstr>
      <vt:lpstr>'D.2.2 IO120 - Venkovní vo...'!Oblast_tisku</vt:lpstr>
      <vt:lpstr>'D.2.3 IO110 - Venkovní ka...'!Oblast_tisku</vt:lpstr>
      <vt:lpstr>'D.2.4.1-01 - Plochy okolo...'!Oblast_tisku</vt:lpstr>
      <vt:lpstr>'D.2.4.1-02 - Atrium u wel...'!Oblast_tisku</vt:lpstr>
      <vt:lpstr>'D.2.4.1-03 - Atriová zahrada'!Oblast_tisku</vt:lpstr>
      <vt:lpstr>'D.2.5 IO170 - Oplocení'!Oblast_tisku</vt:lpstr>
      <vt:lpstr>'D.2.7.1 - Energocentrum -...'!Oblast_tisku</vt:lpstr>
      <vt:lpstr>'D.2.7.2 - Energocentrum -...'!Oblast_tisku</vt:lpstr>
      <vt:lpstr>'D1-1-1_01 - Bourací a sou...'!Oblast_tisku</vt:lpstr>
      <vt:lpstr>'D1-1-1_02AB - Bourání - p...'!Oblast_tisku</vt:lpstr>
      <vt:lpstr>'D1-1-1_03AB - Bourání - p...'!Oblast_tisku</vt:lpstr>
      <vt:lpstr>'D1-1-1_03B - Bourání - tr...'!Oblast_tisku</vt:lpstr>
      <vt:lpstr>'D1-1-1_03B.1 - Bourání - ...'!Oblast_tisku</vt:lpstr>
      <vt:lpstr>'D1-1-1_03B.2 - Bourání - ...'!Oblast_tisku</vt:lpstr>
      <vt:lpstr>'D1-1-1_04A - Demolice již...'!Oblast_tisku</vt:lpstr>
      <vt:lpstr>'D1-1-1_04AB - Bourání - p...'!Oblast_tisku</vt:lpstr>
      <vt:lpstr>'D1-1-1_07AB - Bourání - s...'!Oblast_tisku</vt:lpstr>
      <vt:lpstr>'D1-1-1_09B - Bourání - ob...'!Oblast_tisku</vt:lpstr>
      <vt:lpstr>'D1-1-1_10-13 - Bourání - ...'!Oblast_tisku</vt:lpstr>
      <vt:lpstr>'D1-1-1_20 - Ostatní a sou...'!Oblast_tisku</vt:lpstr>
      <vt:lpstr>'INT1 - Interiér - atypové...'!Oblast_tisku</vt:lpstr>
      <vt:lpstr>'INT2 - Interiér - typové ...'!Oblast_tisku</vt:lpstr>
      <vt:lpstr>'INT3 - Interiér - ostatní...'!Oblast_tisku</vt:lpstr>
      <vt:lpstr>'IO160.1 - Komunikace, cho...'!Oblast_tisku</vt:lpstr>
      <vt:lpstr>'IO160.2 - Schody a opěrné...'!Oblast_tisku</vt:lpstr>
      <vt:lpstr>'KONSTR.RES - Bourání dle ...'!Oblast_tisku</vt:lpstr>
      <vt:lpstr>'Pokyny pro vyplnění'!Oblast_tisku</vt:lpstr>
      <vt:lpstr>'Rekapitulace stavby'!Oblast_tisku</vt:lpstr>
      <vt:lpstr>'Seznam figur'!Oblast_tisku</vt:lpstr>
      <vt:lpstr>'VRN - VEDLEJŠÍ ROZPOČTOVÉ...'!Oblast_tisku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DESKTOP-CHHLHNC\Jirka</dc:creator>
  <cp:lastModifiedBy>Jiří Lebeda</cp:lastModifiedBy>
  <dcterms:created xsi:type="dcterms:W3CDTF">2023-09-08T14:09:26Z</dcterms:created>
  <dcterms:modified xsi:type="dcterms:W3CDTF">2023-09-08T14:20:39Z</dcterms:modified>
</cp:coreProperties>
</file>